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4.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5.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6.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7.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8.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codeName="ThisWorkbook"/>
  <mc:AlternateContent xmlns:mc="http://schemas.openxmlformats.org/markup-compatibility/2006">
    <mc:Choice Requires="x15">
      <x15ac:absPath xmlns:x15ac="http://schemas.microsoft.com/office/spreadsheetml/2010/11/ac" url="/Users/nica/Library/CloudStorage/GoogleDrive-nicasalesdy@gmail.com/My Drive/*Etsy/TheWeeklyCrew/Templates/RentalIncome-Blue/03 - MS Excel/Template/Up to 50 Properties/"/>
    </mc:Choice>
  </mc:AlternateContent>
  <xr:revisionPtr revIDLastSave="0" documentId="13_ncr:1_{CF3EADDD-21FB-EB4A-B258-FE006B39F184}" xr6:coauthVersionLast="47" xr6:coauthVersionMax="47" xr10:uidLastSave="{00000000-0000-0000-0000-000000000000}"/>
  <bookViews>
    <workbookView xWindow="0" yWindow="500" windowWidth="28800" windowHeight="17500" xr2:uid="{00000000-000D-0000-FFFF-FFFF00000000}"/>
  </bookViews>
  <sheets>
    <sheet name="Instructions" sheetId="1" r:id="rId1"/>
    <sheet name="Setup" sheetId="2" r:id="rId2"/>
    <sheet name="Properties" sheetId="3" r:id="rId3"/>
    <sheet name="Investment Property Calculator" sheetId="14" r:id="rId4"/>
    <sheet name="Income" sheetId="4" r:id="rId5"/>
    <sheet name="Expenses" sheetId="5" r:id="rId6"/>
    <sheet name="Balance" sheetId="12" r:id="rId7"/>
    <sheet name="Accounts" sheetId="13" r:id="rId8"/>
    <sheet name="Property Dashboard" sheetId="6" r:id="rId9"/>
    <sheet name="Monthly Dashboard" sheetId="7" r:id="rId10"/>
    <sheet name="Annual Dashboard" sheetId="8" r:id="rId11"/>
    <sheet name="5-Year Dashboard" sheetId="9" r:id="rId12"/>
    <sheet name="Comparison Dashboard" sheetId="10" r:id="rId13"/>
    <sheet name="Custom Dashboard" sheetId="11" r:id="rId14"/>
    <sheet name="Mileage Tracker" sheetId="15" r:id="rId15"/>
  </sheets>
  <definedNames>
    <definedName name="_xlnm._FilterDatabase" localSheetId="6" hidden="1">Balance!$B$6:$G$8000</definedName>
    <definedName name="_xlnm._FilterDatabase" localSheetId="5" hidden="1">Expenses!$B$6:$H$8000</definedName>
    <definedName name="_xlnm._FilterDatabase" localSheetId="4" hidden="1">Income!$E$6:$I$8000</definedName>
    <definedName name="Expense" localSheetId="14">#REF!</definedName>
    <definedName name="Expense">Setup!$N$9:$N$48</definedName>
    <definedName name="Income" localSheetId="14">#REF!</definedName>
    <definedName name="Income">Setup!$M$9:$M$48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130" i="14" l="1"/>
  <c r="J193" i="14"/>
  <c r="J192" i="14"/>
  <c r="J191" i="14"/>
  <c r="J190" i="14"/>
  <c r="J189" i="14"/>
  <c r="J188" i="14"/>
  <c r="J187" i="14"/>
  <c r="J186" i="14"/>
  <c r="J185" i="14"/>
  <c r="J184" i="14"/>
  <c r="J183" i="14"/>
  <c r="J182" i="14"/>
  <c r="J181" i="14"/>
  <c r="J180" i="14"/>
  <c r="J179" i="14"/>
  <c r="J178" i="14"/>
  <c r="J177" i="14"/>
  <c r="J176" i="14"/>
  <c r="J175" i="14"/>
  <c r="J174" i="14"/>
  <c r="F12" i="15"/>
  <c r="T516" i="15" l="1"/>
  <c r="S516" i="15"/>
  <c r="Q516" i="15"/>
  <c r="O516" i="15"/>
  <c r="M516" i="15"/>
  <c r="L516" i="15"/>
  <c r="N516" i="15" s="1"/>
  <c r="K516" i="15"/>
  <c r="I516" i="15"/>
  <c r="T515" i="15"/>
  <c r="S515" i="15"/>
  <c r="Q515" i="15"/>
  <c r="O515" i="15"/>
  <c r="M515" i="15"/>
  <c r="L515" i="15"/>
  <c r="N515" i="15" s="1"/>
  <c r="K515" i="15"/>
  <c r="I515" i="15"/>
  <c r="T514" i="15"/>
  <c r="S514" i="15"/>
  <c r="Q514" i="15"/>
  <c r="O514" i="15"/>
  <c r="N514" i="15"/>
  <c r="M514" i="15"/>
  <c r="L514" i="15"/>
  <c r="K514" i="15"/>
  <c r="I514" i="15"/>
  <c r="T513" i="15"/>
  <c r="S513" i="15"/>
  <c r="Q513" i="15"/>
  <c r="O513" i="15"/>
  <c r="N513" i="15"/>
  <c r="M513" i="15"/>
  <c r="L513" i="15"/>
  <c r="K513" i="15"/>
  <c r="I513" i="15"/>
  <c r="T512" i="15"/>
  <c r="S512" i="15"/>
  <c r="Q512" i="15"/>
  <c r="O512" i="15"/>
  <c r="N512" i="15"/>
  <c r="M512" i="15"/>
  <c r="L512" i="15"/>
  <c r="K512" i="15"/>
  <c r="I512" i="15"/>
  <c r="T511" i="15"/>
  <c r="S511" i="15"/>
  <c r="Q511" i="15"/>
  <c r="O511" i="15"/>
  <c r="N511" i="15"/>
  <c r="M511" i="15"/>
  <c r="L511" i="15"/>
  <c r="K511" i="15"/>
  <c r="I511" i="15"/>
  <c r="T510" i="15"/>
  <c r="S510" i="15"/>
  <c r="Q510" i="15"/>
  <c r="O510" i="15"/>
  <c r="M510" i="15"/>
  <c r="L510" i="15"/>
  <c r="N510" i="15" s="1"/>
  <c r="K510" i="15"/>
  <c r="I510" i="15"/>
  <c r="T509" i="15"/>
  <c r="S509" i="15"/>
  <c r="Q509" i="15"/>
  <c r="O509" i="15"/>
  <c r="M509" i="15"/>
  <c r="L509" i="15"/>
  <c r="N509" i="15" s="1"/>
  <c r="K509" i="15"/>
  <c r="I509" i="15"/>
  <c r="T508" i="15"/>
  <c r="S508" i="15"/>
  <c r="Q508" i="15"/>
  <c r="O508" i="15"/>
  <c r="M508" i="15"/>
  <c r="L508" i="15"/>
  <c r="N508" i="15" s="1"/>
  <c r="K508" i="15"/>
  <c r="I508" i="15"/>
  <c r="T507" i="15"/>
  <c r="S507" i="15"/>
  <c r="Q507" i="15"/>
  <c r="O507" i="15"/>
  <c r="M507" i="15"/>
  <c r="L507" i="15"/>
  <c r="N507" i="15" s="1"/>
  <c r="K507" i="15"/>
  <c r="I507" i="15"/>
  <c r="T506" i="15"/>
  <c r="S506" i="15"/>
  <c r="Q506" i="15"/>
  <c r="O506" i="15"/>
  <c r="N506" i="15"/>
  <c r="M506" i="15"/>
  <c r="L506" i="15"/>
  <c r="K506" i="15"/>
  <c r="I506" i="15"/>
  <c r="T505" i="15"/>
  <c r="S505" i="15"/>
  <c r="Q505" i="15"/>
  <c r="O505" i="15"/>
  <c r="M505" i="15"/>
  <c r="L505" i="15"/>
  <c r="N505" i="15" s="1"/>
  <c r="K505" i="15"/>
  <c r="I505" i="15"/>
  <c r="T504" i="15"/>
  <c r="S504" i="15"/>
  <c r="Q504" i="15"/>
  <c r="O504" i="15"/>
  <c r="N504" i="15"/>
  <c r="M504" i="15"/>
  <c r="L504" i="15"/>
  <c r="K504" i="15"/>
  <c r="I504" i="15"/>
  <c r="T503" i="15"/>
  <c r="S503" i="15"/>
  <c r="Q503" i="15"/>
  <c r="O503" i="15"/>
  <c r="N503" i="15"/>
  <c r="M503" i="15"/>
  <c r="L503" i="15"/>
  <c r="K503" i="15"/>
  <c r="I503" i="15"/>
  <c r="T502" i="15"/>
  <c r="S502" i="15"/>
  <c r="Q502" i="15"/>
  <c r="O502" i="15"/>
  <c r="M502" i="15"/>
  <c r="L502" i="15"/>
  <c r="N502" i="15" s="1"/>
  <c r="K502" i="15"/>
  <c r="I502" i="15"/>
  <c r="T501" i="15"/>
  <c r="S501" i="15"/>
  <c r="Q501" i="15"/>
  <c r="O501" i="15"/>
  <c r="M501" i="15"/>
  <c r="L501" i="15"/>
  <c r="N501" i="15" s="1"/>
  <c r="K501" i="15"/>
  <c r="I501" i="15"/>
  <c r="T500" i="15"/>
  <c r="S500" i="15"/>
  <c r="Q500" i="15"/>
  <c r="O500" i="15"/>
  <c r="N500" i="15"/>
  <c r="M500" i="15"/>
  <c r="L500" i="15"/>
  <c r="K500" i="15"/>
  <c r="I500" i="15"/>
  <c r="T499" i="15"/>
  <c r="S499" i="15"/>
  <c r="Q499" i="15"/>
  <c r="O499" i="15"/>
  <c r="M499" i="15"/>
  <c r="L499" i="15"/>
  <c r="N499" i="15" s="1"/>
  <c r="K499" i="15"/>
  <c r="I499" i="15"/>
  <c r="T498" i="15"/>
  <c r="S498" i="15"/>
  <c r="Q498" i="15"/>
  <c r="O498" i="15"/>
  <c r="N498" i="15"/>
  <c r="M498" i="15"/>
  <c r="L498" i="15"/>
  <c r="K498" i="15"/>
  <c r="I498" i="15"/>
  <c r="T497" i="15"/>
  <c r="S497" i="15"/>
  <c r="Q497" i="15"/>
  <c r="O497" i="15"/>
  <c r="M497" i="15"/>
  <c r="L497" i="15"/>
  <c r="N497" i="15" s="1"/>
  <c r="K497" i="15"/>
  <c r="I497" i="15"/>
  <c r="T496" i="15"/>
  <c r="S496" i="15"/>
  <c r="Q496" i="15"/>
  <c r="O496" i="15"/>
  <c r="N496" i="15"/>
  <c r="M496" i="15"/>
  <c r="L496" i="15"/>
  <c r="K496" i="15"/>
  <c r="I496" i="15"/>
  <c r="T495" i="15"/>
  <c r="S495" i="15"/>
  <c r="Q495" i="15"/>
  <c r="O495" i="15"/>
  <c r="N495" i="15"/>
  <c r="M495" i="15"/>
  <c r="L495" i="15"/>
  <c r="K495" i="15"/>
  <c r="I495" i="15"/>
  <c r="T494" i="15"/>
  <c r="S494" i="15"/>
  <c r="Q494" i="15"/>
  <c r="O494" i="15"/>
  <c r="M494" i="15"/>
  <c r="L494" i="15"/>
  <c r="N494" i="15" s="1"/>
  <c r="K494" i="15"/>
  <c r="I494" i="15"/>
  <c r="T493" i="15"/>
  <c r="S493" i="15"/>
  <c r="Q493" i="15"/>
  <c r="O493" i="15"/>
  <c r="M493" i="15"/>
  <c r="L493" i="15"/>
  <c r="N493" i="15" s="1"/>
  <c r="K493" i="15"/>
  <c r="I493" i="15"/>
  <c r="T492" i="15"/>
  <c r="S492" i="15"/>
  <c r="Q492" i="15"/>
  <c r="O492" i="15"/>
  <c r="M492" i="15"/>
  <c r="L492" i="15"/>
  <c r="N492" i="15" s="1"/>
  <c r="K492" i="15"/>
  <c r="I492" i="15"/>
  <c r="T491" i="15"/>
  <c r="S491" i="15"/>
  <c r="Q491" i="15"/>
  <c r="O491" i="15"/>
  <c r="N491" i="15"/>
  <c r="M491" i="15"/>
  <c r="L491" i="15"/>
  <c r="K491" i="15"/>
  <c r="I491" i="15"/>
  <c r="T490" i="15"/>
  <c r="S490" i="15"/>
  <c r="Q490" i="15"/>
  <c r="O490" i="15"/>
  <c r="N490" i="15"/>
  <c r="M490" i="15"/>
  <c r="L490" i="15"/>
  <c r="K490" i="15"/>
  <c r="I490" i="15"/>
  <c r="T489" i="15"/>
  <c r="S489" i="15"/>
  <c r="Q489" i="15"/>
  <c r="O489" i="15"/>
  <c r="M489" i="15"/>
  <c r="L489" i="15"/>
  <c r="N489" i="15" s="1"/>
  <c r="K489" i="15"/>
  <c r="I489" i="15"/>
  <c r="T488" i="15"/>
  <c r="S488" i="15"/>
  <c r="Q488" i="15"/>
  <c r="O488" i="15"/>
  <c r="N488" i="15"/>
  <c r="M488" i="15"/>
  <c r="L488" i="15"/>
  <c r="K488" i="15"/>
  <c r="I488" i="15"/>
  <c r="T487" i="15"/>
  <c r="S487" i="15"/>
  <c r="Q487" i="15"/>
  <c r="O487" i="15"/>
  <c r="N487" i="15"/>
  <c r="M487" i="15"/>
  <c r="L487" i="15"/>
  <c r="K487" i="15"/>
  <c r="I487" i="15"/>
  <c r="T486" i="15"/>
  <c r="S486" i="15"/>
  <c r="Q486" i="15"/>
  <c r="O486" i="15"/>
  <c r="M486" i="15"/>
  <c r="L486" i="15"/>
  <c r="N486" i="15" s="1"/>
  <c r="K486" i="15"/>
  <c r="I486" i="15"/>
  <c r="T485" i="15"/>
  <c r="S485" i="15"/>
  <c r="Q485" i="15"/>
  <c r="O485" i="15"/>
  <c r="M485" i="15"/>
  <c r="L485" i="15"/>
  <c r="N485" i="15" s="1"/>
  <c r="K485" i="15"/>
  <c r="I485" i="15"/>
  <c r="T484" i="15"/>
  <c r="S484" i="15"/>
  <c r="Q484" i="15"/>
  <c r="O484" i="15"/>
  <c r="M484" i="15"/>
  <c r="L484" i="15"/>
  <c r="N484" i="15" s="1"/>
  <c r="K484" i="15"/>
  <c r="I484" i="15"/>
  <c r="T483" i="15"/>
  <c r="S483" i="15"/>
  <c r="Q483" i="15"/>
  <c r="O483" i="15"/>
  <c r="M483" i="15"/>
  <c r="L483" i="15"/>
  <c r="N483" i="15" s="1"/>
  <c r="K483" i="15"/>
  <c r="I483" i="15"/>
  <c r="T482" i="15"/>
  <c r="S482" i="15"/>
  <c r="Q482" i="15"/>
  <c r="O482" i="15"/>
  <c r="N482" i="15"/>
  <c r="M482" i="15"/>
  <c r="L482" i="15"/>
  <c r="K482" i="15"/>
  <c r="I482" i="15"/>
  <c r="T481" i="15"/>
  <c r="S481" i="15"/>
  <c r="Q481" i="15"/>
  <c r="O481" i="15"/>
  <c r="N481" i="15"/>
  <c r="M481" i="15"/>
  <c r="L481" i="15"/>
  <c r="K481" i="15"/>
  <c r="I481" i="15"/>
  <c r="T480" i="15"/>
  <c r="S480" i="15"/>
  <c r="Q480" i="15"/>
  <c r="O480" i="15"/>
  <c r="N480" i="15"/>
  <c r="M480" i="15"/>
  <c r="L480" i="15"/>
  <c r="K480" i="15"/>
  <c r="I480" i="15"/>
  <c r="T479" i="15"/>
  <c r="S479" i="15"/>
  <c r="Q479" i="15"/>
  <c r="O479" i="15"/>
  <c r="N479" i="15"/>
  <c r="M479" i="15"/>
  <c r="L479" i="15"/>
  <c r="K479" i="15"/>
  <c r="I479" i="15"/>
  <c r="T478" i="15"/>
  <c r="S478" i="15"/>
  <c r="Q478" i="15"/>
  <c r="O478" i="15"/>
  <c r="M478" i="15"/>
  <c r="L478" i="15"/>
  <c r="N478" i="15" s="1"/>
  <c r="K478" i="15"/>
  <c r="I478" i="15"/>
  <c r="T477" i="15"/>
  <c r="S477" i="15"/>
  <c r="Q477" i="15"/>
  <c r="O477" i="15"/>
  <c r="M477" i="15"/>
  <c r="L477" i="15"/>
  <c r="N477" i="15" s="1"/>
  <c r="K477" i="15"/>
  <c r="I477" i="15"/>
  <c r="T476" i="15"/>
  <c r="S476" i="15"/>
  <c r="Q476" i="15"/>
  <c r="O476" i="15"/>
  <c r="M476" i="15"/>
  <c r="L476" i="15"/>
  <c r="N476" i="15" s="1"/>
  <c r="K476" i="15"/>
  <c r="I476" i="15"/>
  <c r="T475" i="15"/>
  <c r="S475" i="15"/>
  <c r="Q475" i="15"/>
  <c r="O475" i="15"/>
  <c r="M475" i="15"/>
  <c r="L475" i="15"/>
  <c r="N475" i="15" s="1"/>
  <c r="K475" i="15"/>
  <c r="I475" i="15"/>
  <c r="T474" i="15"/>
  <c r="S474" i="15"/>
  <c r="Q474" i="15"/>
  <c r="O474" i="15"/>
  <c r="N474" i="15"/>
  <c r="M474" i="15"/>
  <c r="L474" i="15"/>
  <c r="K474" i="15"/>
  <c r="I474" i="15"/>
  <c r="T473" i="15"/>
  <c r="S473" i="15"/>
  <c r="Q473" i="15"/>
  <c r="O473" i="15"/>
  <c r="M473" i="15"/>
  <c r="L473" i="15"/>
  <c r="N473" i="15" s="1"/>
  <c r="K473" i="15"/>
  <c r="I473" i="15"/>
  <c r="T472" i="15"/>
  <c r="S472" i="15"/>
  <c r="Q472" i="15"/>
  <c r="O472" i="15"/>
  <c r="N472" i="15"/>
  <c r="M472" i="15"/>
  <c r="L472" i="15"/>
  <c r="K472" i="15"/>
  <c r="I472" i="15"/>
  <c r="T471" i="15"/>
  <c r="S471" i="15"/>
  <c r="Q471" i="15"/>
  <c r="O471" i="15"/>
  <c r="N471" i="15"/>
  <c r="M471" i="15"/>
  <c r="L471" i="15"/>
  <c r="K471" i="15"/>
  <c r="I471" i="15"/>
  <c r="T470" i="15"/>
  <c r="S470" i="15"/>
  <c r="Q470" i="15"/>
  <c r="O470" i="15"/>
  <c r="M470" i="15"/>
  <c r="L470" i="15"/>
  <c r="N470" i="15" s="1"/>
  <c r="K470" i="15"/>
  <c r="I470" i="15"/>
  <c r="T469" i="15"/>
  <c r="S469" i="15"/>
  <c r="Q469" i="15"/>
  <c r="O469" i="15"/>
  <c r="M469" i="15"/>
  <c r="L469" i="15"/>
  <c r="N469" i="15" s="1"/>
  <c r="K469" i="15"/>
  <c r="I469" i="15"/>
  <c r="T468" i="15"/>
  <c r="S468" i="15"/>
  <c r="Q468" i="15"/>
  <c r="O468" i="15"/>
  <c r="N468" i="15"/>
  <c r="M468" i="15"/>
  <c r="L468" i="15"/>
  <c r="K468" i="15"/>
  <c r="I468" i="15"/>
  <c r="T467" i="15"/>
  <c r="S467" i="15"/>
  <c r="Q467" i="15"/>
  <c r="O467" i="15"/>
  <c r="M467" i="15"/>
  <c r="L467" i="15"/>
  <c r="N467" i="15" s="1"/>
  <c r="K467" i="15"/>
  <c r="I467" i="15"/>
  <c r="T466" i="15"/>
  <c r="S466" i="15"/>
  <c r="Q466" i="15"/>
  <c r="O466" i="15"/>
  <c r="N466" i="15"/>
  <c r="M466" i="15"/>
  <c r="L466" i="15"/>
  <c r="K466" i="15"/>
  <c r="I466" i="15"/>
  <c r="T465" i="15"/>
  <c r="S465" i="15"/>
  <c r="Q465" i="15"/>
  <c r="O465" i="15"/>
  <c r="M465" i="15"/>
  <c r="L465" i="15"/>
  <c r="N465" i="15" s="1"/>
  <c r="K465" i="15"/>
  <c r="I465" i="15"/>
  <c r="T464" i="15"/>
  <c r="S464" i="15"/>
  <c r="Q464" i="15"/>
  <c r="O464" i="15"/>
  <c r="N464" i="15"/>
  <c r="M464" i="15"/>
  <c r="L464" i="15"/>
  <c r="K464" i="15"/>
  <c r="I464" i="15"/>
  <c r="T463" i="15"/>
  <c r="S463" i="15"/>
  <c r="Q463" i="15"/>
  <c r="O463" i="15"/>
  <c r="N463" i="15"/>
  <c r="M463" i="15"/>
  <c r="L463" i="15"/>
  <c r="K463" i="15"/>
  <c r="I463" i="15"/>
  <c r="T462" i="15"/>
  <c r="S462" i="15"/>
  <c r="Q462" i="15"/>
  <c r="O462" i="15"/>
  <c r="M462" i="15"/>
  <c r="L462" i="15"/>
  <c r="N462" i="15" s="1"/>
  <c r="K462" i="15"/>
  <c r="I462" i="15"/>
  <c r="T461" i="15"/>
  <c r="S461" i="15"/>
  <c r="Q461" i="15"/>
  <c r="O461" i="15"/>
  <c r="M461" i="15"/>
  <c r="L461" i="15"/>
  <c r="N461" i="15" s="1"/>
  <c r="K461" i="15"/>
  <c r="I461" i="15"/>
  <c r="T460" i="15"/>
  <c r="S460" i="15"/>
  <c r="Q460" i="15"/>
  <c r="O460" i="15"/>
  <c r="M460" i="15"/>
  <c r="L460" i="15"/>
  <c r="N460" i="15" s="1"/>
  <c r="K460" i="15"/>
  <c r="I460" i="15"/>
  <c r="T459" i="15"/>
  <c r="S459" i="15"/>
  <c r="Q459" i="15"/>
  <c r="O459" i="15"/>
  <c r="N459" i="15"/>
  <c r="M459" i="15"/>
  <c r="L459" i="15"/>
  <c r="K459" i="15"/>
  <c r="I459" i="15"/>
  <c r="T458" i="15"/>
  <c r="S458" i="15"/>
  <c r="Q458" i="15"/>
  <c r="O458" i="15"/>
  <c r="N458" i="15"/>
  <c r="M458" i="15"/>
  <c r="L458" i="15"/>
  <c r="K458" i="15"/>
  <c r="I458" i="15"/>
  <c r="T457" i="15"/>
  <c r="S457" i="15"/>
  <c r="Q457" i="15"/>
  <c r="O457" i="15"/>
  <c r="M457" i="15"/>
  <c r="L457" i="15"/>
  <c r="N457" i="15" s="1"/>
  <c r="K457" i="15"/>
  <c r="I457" i="15"/>
  <c r="T456" i="15"/>
  <c r="S456" i="15"/>
  <c r="Q456" i="15"/>
  <c r="O456" i="15"/>
  <c r="N456" i="15"/>
  <c r="M456" i="15"/>
  <c r="L456" i="15"/>
  <c r="K456" i="15"/>
  <c r="I456" i="15"/>
  <c r="T455" i="15"/>
  <c r="S455" i="15"/>
  <c r="Q455" i="15"/>
  <c r="O455" i="15"/>
  <c r="N455" i="15"/>
  <c r="M455" i="15"/>
  <c r="L455" i="15"/>
  <c r="K455" i="15"/>
  <c r="I455" i="15"/>
  <c r="T454" i="15"/>
  <c r="S454" i="15"/>
  <c r="Q454" i="15"/>
  <c r="O454" i="15"/>
  <c r="M454" i="15"/>
  <c r="L454" i="15"/>
  <c r="N454" i="15" s="1"/>
  <c r="K454" i="15"/>
  <c r="I454" i="15"/>
  <c r="T453" i="15"/>
  <c r="S453" i="15"/>
  <c r="Q453" i="15"/>
  <c r="O453" i="15"/>
  <c r="M453" i="15"/>
  <c r="L453" i="15"/>
  <c r="N453" i="15" s="1"/>
  <c r="K453" i="15"/>
  <c r="I453" i="15"/>
  <c r="T452" i="15"/>
  <c r="S452" i="15"/>
  <c r="Q452" i="15"/>
  <c r="O452" i="15"/>
  <c r="M452" i="15"/>
  <c r="L452" i="15"/>
  <c r="N452" i="15" s="1"/>
  <c r="K452" i="15"/>
  <c r="I452" i="15"/>
  <c r="T451" i="15"/>
  <c r="S451" i="15"/>
  <c r="Q451" i="15"/>
  <c r="O451" i="15"/>
  <c r="M451" i="15"/>
  <c r="L451" i="15"/>
  <c r="N451" i="15" s="1"/>
  <c r="K451" i="15"/>
  <c r="I451" i="15"/>
  <c r="T450" i="15"/>
  <c r="S450" i="15"/>
  <c r="Q450" i="15"/>
  <c r="O450" i="15"/>
  <c r="N450" i="15"/>
  <c r="M450" i="15"/>
  <c r="L450" i="15"/>
  <c r="K450" i="15"/>
  <c r="I450" i="15"/>
  <c r="T449" i="15"/>
  <c r="S449" i="15"/>
  <c r="Q449" i="15"/>
  <c r="O449" i="15"/>
  <c r="N449" i="15"/>
  <c r="M449" i="15"/>
  <c r="L449" i="15"/>
  <c r="K449" i="15"/>
  <c r="I449" i="15"/>
  <c r="T448" i="15"/>
  <c r="S448" i="15"/>
  <c r="Q448" i="15"/>
  <c r="O448" i="15"/>
  <c r="N448" i="15"/>
  <c r="M448" i="15"/>
  <c r="L448" i="15"/>
  <c r="K448" i="15"/>
  <c r="I448" i="15"/>
  <c r="T447" i="15"/>
  <c r="S447" i="15"/>
  <c r="Q447" i="15"/>
  <c r="O447" i="15"/>
  <c r="N447" i="15"/>
  <c r="M447" i="15"/>
  <c r="L447" i="15"/>
  <c r="K447" i="15"/>
  <c r="I447" i="15"/>
  <c r="T446" i="15"/>
  <c r="S446" i="15"/>
  <c r="Q446" i="15"/>
  <c r="O446" i="15"/>
  <c r="M446" i="15"/>
  <c r="L446" i="15"/>
  <c r="N446" i="15" s="1"/>
  <c r="K446" i="15"/>
  <c r="I446" i="15"/>
  <c r="T445" i="15"/>
  <c r="S445" i="15"/>
  <c r="Q445" i="15"/>
  <c r="O445" i="15"/>
  <c r="M445" i="15"/>
  <c r="L445" i="15"/>
  <c r="N445" i="15" s="1"/>
  <c r="K445" i="15"/>
  <c r="I445" i="15"/>
  <c r="T444" i="15"/>
  <c r="S444" i="15"/>
  <c r="Q444" i="15"/>
  <c r="O444" i="15"/>
  <c r="M444" i="15"/>
  <c r="L444" i="15"/>
  <c r="N444" i="15" s="1"/>
  <c r="K444" i="15"/>
  <c r="I444" i="15"/>
  <c r="T443" i="15"/>
  <c r="S443" i="15"/>
  <c r="Q443" i="15"/>
  <c r="O443" i="15"/>
  <c r="M443" i="15"/>
  <c r="L443" i="15"/>
  <c r="N443" i="15" s="1"/>
  <c r="K443" i="15"/>
  <c r="I443" i="15"/>
  <c r="T442" i="15"/>
  <c r="S442" i="15"/>
  <c r="Q442" i="15"/>
  <c r="O442" i="15"/>
  <c r="N442" i="15"/>
  <c r="M442" i="15"/>
  <c r="L442" i="15"/>
  <c r="K442" i="15"/>
  <c r="I442" i="15"/>
  <c r="T441" i="15"/>
  <c r="S441" i="15"/>
  <c r="Q441" i="15"/>
  <c r="O441" i="15"/>
  <c r="M441" i="15"/>
  <c r="L441" i="15"/>
  <c r="N441" i="15" s="1"/>
  <c r="K441" i="15"/>
  <c r="I441" i="15"/>
  <c r="T440" i="15"/>
  <c r="S440" i="15"/>
  <c r="Q440" i="15"/>
  <c r="O440" i="15"/>
  <c r="N440" i="15"/>
  <c r="M440" i="15"/>
  <c r="L440" i="15"/>
  <c r="K440" i="15"/>
  <c r="I440" i="15"/>
  <c r="T439" i="15"/>
  <c r="S439" i="15"/>
  <c r="Q439" i="15"/>
  <c r="O439" i="15"/>
  <c r="N439" i="15"/>
  <c r="M439" i="15"/>
  <c r="L439" i="15"/>
  <c r="K439" i="15"/>
  <c r="I439" i="15"/>
  <c r="T438" i="15"/>
  <c r="S438" i="15"/>
  <c r="Q438" i="15"/>
  <c r="O438" i="15"/>
  <c r="M438" i="15"/>
  <c r="L438" i="15"/>
  <c r="N438" i="15" s="1"/>
  <c r="K438" i="15"/>
  <c r="I438" i="15"/>
  <c r="T437" i="15"/>
  <c r="S437" i="15"/>
  <c r="Q437" i="15"/>
  <c r="O437" i="15"/>
  <c r="M437" i="15"/>
  <c r="L437" i="15"/>
  <c r="N437" i="15" s="1"/>
  <c r="K437" i="15"/>
  <c r="I437" i="15"/>
  <c r="T436" i="15"/>
  <c r="S436" i="15"/>
  <c r="Q436" i="15"/>
  <c r="O436" i="15"/>
  <c r="N436" i="15"/>
  <c r="M436" i="15"/>
  <c r="L436" i="15"/>
  <c r="K436" i="15"/>
  <c r="I436" i="15"/>
  <c r="T435" i="15"/>
  <c r="S435" i="15"/>
  <c r="Q435" i="15"/>
  <c r="O435" i="15"/>
  <c r="M435" i="15"/>
  <c r="L435" i="15"/>
  <c r="N435" i="15" s="1"/>
  <c r="K435" i="15"/>
  <c r="I435" i="15"/>
  <c r="T434" i="15"/>
  <c r="S434" i="15"/>
  <c r="Q434" i="15"/>
  <c r="O434" i="15"/>
  <c r="N434" i="15"/>
  <c r="M434" i="15"/>
  <c r="L434" i="15"/>
  <c r="K434" i="15"/>
  <c r="I434" i="15"/>
  <c r="T433" i="15"/>
  <c r="S433" i="15"/>
  <c r="Q433" i="15"/>
  <c r="O433" i="15"/>
  <c r="M433" i="15"/>
  <c r="L433" i="15"/>
  <c r="N433" i="15" s="1"/>
  <c r="K433" i="15"/>
  <c r="I433" i="15"/>
  <c r="T432" i="15"/>
  <c r="S432" i="15"/>
  <c r="Q432" i="15"/>
  <c r="O432" i="15"/>
  <c r="N432" i="15"/>
  <c r="M432" i="15"/>
  <c r="L432" i="15"/>
  <c r="K432" i="15"/>
  <c r="I432" i="15"/>
  <c r="T431" i="15"/>
  <c r="S431" i="15"/>
  <c r="Q431" i="15"/>
  <c r="O431" i="15"/>
  <c r="N431" i="15"/>
  <c r="M431" i="15"/>
  <c r="L431" i="15"/>
  <c r="K431" i="15"/>
  <c r="I431" i="15"/>
  <c r="T430" i="15"/>
  <c r="S430" i="15"/>
  <c r="Q430" i="15"/>
  <c r="O430" i="15"/>
  <c r="M430" i="15"/>
  <c r="L430" i="15"/>
  <c r="N430" i="15" s="1"/>
  <c r="K430" i="15"/>
  <c r="I430" i="15"/>
  <c r="T429" i="15"/>
  <c r="S429" i="15"/>
  <c r="Q429" i="15"/>
  <c r="O429" i="15"/>
  <c r="M429" i="15"/>
  <c r="L429" i="15"/>
  <c r="N429" i="15" s="1"/>
  <c r="K429" i="15"/>
  <c r="I429" i="15"/>
  <c r="T428" i="15"/>
  <c r="S428" i="15"/>
  <c r="Q428" i="15"/>
  <c r="O428" i="15"/>
  <c r="M428" i="15"/>
  <c r="L428" i="15"/>
  <c r="N428" i="15" s="1"/>
  <c r="K428" i="15"/>
  <c r="I428" i="15"/>
  <c r="T427" i="15"/>
  <c r="S427" i="15"/>
  <c r="Q427" i="15"/>
  <c r="O427" i="15"/>
  <c r="N427" i="15"/>
  <c r="M427" i="15"/>
  <c r="L427" i="15"/>
  <c r="K427" i="15"/>
  <c r="I427" i="15"/>
  <c r="T426" i="15"/>
  <c r="S426" i="15"/>
  <c r="Q426" i="15"/>
  <c r="O426" i="15"/>
  <c r="N426" i="15"/>
  <c r="M426" i="15"/>
  <c r="L426" i="15"/>
  <c r="K426" i="15"/>
  <c r="I426" i="15"/>
  <c r="T425" i="15"/>
  <c r="S425" i="15"/>
  <c r="Q425" i="15"/>
  <c r="O425" i="15"/>
  <c r="M425" i="15"/>
  <c r="L425" i="15"/>
  <c r="N425" i="15" s="1"/>
  <c r="K425" i="15"/>
  <c r="I425" i="15"/>
  <c r="T424" i="15"/>
  <c r="S424" i="15"/>
  <c r="Q424" i="15"/>
  <c r="O424" i="15"/>
  <c r="N424" i="15"/>
  <c r="M424" i="15"/>
  <c r="L424" i="15"/>
  <c r="K424" i="15"/>
  <c r="I424" i="15"/>
  <c r="T423" i="15"/>
  <c r="S423" i="15"/>
  <c r="Q423" i="15"/>
  <c r="O423" i="15"/>
  <c r="N423" i="15"/>
  <c r="M423" i="15"/>
  <c r="L423" i="15"/>
  <c r="K423" i="15"/>
  <c r="I423" i="15"/>
  <c r="T422" i="15"/>
  <c r="S422" i="15"/>
  <c r="Q422" i="15"/>
  <c r="O422" i="15"/>
  <c r="M422" i="15"/>
  <c r="L422" i="15"/>
  <c r="N422" i="15" s="1"/>
  <c r="K422" i="15"/>
  <c r="I422" i="15"/>
  <c r="T421" i="15"/>
  <c r="S421" i="15"/>
  <c r="Q421" i="15"/>
  <c r="O421" i="15"/>
  <c r="M421" i="15"/>
  <c r="L421" i="15"/>
  <c r="N421" i="15" s="1"/>
  <c r="K421" i="15"/>
  <c r="I421" i="15"/>
  <c r="T420" i="15"/>
  <c r="S420" i="15"/>
  <c r="Q420" i="15"/>
  <c r="O420" i="15"/>
  <c r="N420" i="15"/>
  <c r="M420" i="15"/>
  <c r="L420" i="15"/>
  <c r="K420" i="15"/>
  <c r="I420" i="15"/>
  <c r="T419" i="15"/>
  <c r="S419" i="15"/>
  <c r="Q419" i="15"/>
  <c r="O419" i="15"/>
  <c r="M419" i="15"/>
  <c r="L419" i="15"/>
  <c r="N419" i="15" s="1"/>
  <c r="K419" i="15"/>
  <c r="I419" i="15"/>
  <c r="T418" i="15"/>
  <c r="S418" i="15"/>
  <c r="Q418" i="15"/>
  <c r="O418" i="15"/>
  <c r="N418" i="15"/>
  <c r="M418" i="15"/>
  <c r="L418" i="15"/>
  <c r="K418" i="15"/>
  <c r="I418" i="15"/>
  <c r="T417" i="15"/>
  <c r="S417" i="15"/>
  <c r="Q417" i="15"/>
  <c r="O417" i="15"/>
  <c r="N417" i="15"/>
  <c r="M417" i="15"/>
  <c r="L417" i="15"/>
  <c r="K417" i="15"/>
  <c r="I417" i="15"/>
  <c r="T416" i="15"/>
  <c r="S416" i="15"/>
  <c r="Q416" i="15"/>
  <c r="O416" i="15"/>
  <c r="N416" i="15"/>
  <c r="M416" i="15"/>
  <c r="L416" i="15"/>
  <c r="K416" i="15"/>
  <c r="I416" i="15"/>
  <c r="T415" i="15"/>
  <c r="S415" i="15"/>
  <c r="Q415" i="15"/>
  <c r="O415" i="15"/>
  <c r="N415" i="15"/>
  <c r="M415" i="15"/>
  <c r="L415" i="15"/>
  <c r="K415" i="15"/>
  <c r="I415" i="15"/>
  <c r="T414" i="15"/>
  <c r="S414" i="15"/>
  <c r="Q414" i="15"/>
  <c r="O414" i="15"/>
  <c r="M414" i="15"/>
  <c r="L414" i="15"/>
  <c r="N414" i="15" s="1"/>
  <c r="K414" i="15"/>
  <c r="I414" i="15"/>
  <c r="T413" i="15"/>
  <c r="S413" i="15"/>
  <c r="Q413" i="15"/>
  <c r="O413" i="15"/>
  <c r="M413" i="15"/>
  <c r="L413" i="15"/>
  <c r="N413" i="15" s="1"/>
  <c r="K413" i="15"/>
  <c r="I413" i="15"/>
  <c r="T412" i="15"/>
  <c r="S412" i="15"/>
  <c r="Q412" i="15"/>
  <c r="O412" i="15"/>
  <c r="M412" i="15"/>
  <c r="L412" i="15"/>
  <c r="N412" i="15" s="1"/>
  <c r="K412" i="15"/>
  <c r="I412" i="15"/>
  <c r="T411" i="15"/>
  <c r="S411" i="15"/>
  <c r="Q411" i="15"/>
  <c r="O411" i="15"/>
  <c r="M411" i="15"/>
  <c r="L411" i="15"/>
  <c r="N411" i="15" s="1"/>
  <c r="K411" i="15"/>
  <c r="I411" i="15"/>
  <c r="T410" i="15"/>
  <c r="S410" i="15"/>
  <c r="Q410" i="15"/>
  <c r="O410" i="15"/>
  <c r="N410" i="15"/>
  <c r="M410" i="15"/>
  <c r="L410" i="15"/>
  <c r="K410" i="15"/>
  <c r="I410" i="15"/>
  <c r="T409" i="15"/>
  <c r="S409" i="15"/>
  <c r="Q409" i="15"/>
  <c r="O409" i="15"/>
  <c r="M409" i="15"/>
  <c r="L409" i="15"/>
  <c r="N409" i="15" s="1"/>
  <c r="K409" i="15"/>
  <c r="I409" i="15"/>
  <c r="T408" i="15"/>
  <c r="S408" i="15"/>
  <c r="Q408" i="15"/>
  <c r="O408" i="15"/>
  <c r="N408" i="15"/>
  <c r="M408" i="15"/>
  <c r="L408" i="15"/>
  <c r="K408" i="15"/>
  <c r="I408" i="15"/>
  <c r="T407" i="15"/>
  <c r="S407" i="15"/>
  <c r="Q407" i="15"/>
  <c r="O407" i="15"/>
  <c r="N407" i="15"/>
  <c r="M407" i="15"/>
  <c r="L407" i="15"/>
  <c r="K407" i="15"/>
  <c r="I407" i="15"/>
  <c r="T406" i="15"/>
  <c r="S406" i="15"/>
  <c r="Q406" i="15"/>
  <c r="O406" i="15"/>
  <c r="M406" i="15"/>
  <c r="L406" i="15"/>
  <c r="N406" i="15" s="1"/>
  <c r="K406" i="15"/>
  <c r="I406" i="15"/>
  <c r="T405" i="15"/>
  <c r="S405" i="15"/>
  <c r="Q405" i="15"/>
  <c r="O405" i="15"/>
  <c r="M405" i="15"/>
  <c r="L405" i="15"/>
  <c r="N405" i="15" s="1"/>
  <c r="K405" i="15"/>
  <c r="I405" i="15"/>
  <c r="T404" i="15"/>
  <c r="S404" i="15"/>
  <c r="Q404" i="15"/>
  <c r="O404" i="15"/>
  <c r="N404" i="15"/>
  <c r="M404" i="15"/>
  <c r="L404" i="15"/>
  <c r="K404" i="15"/>
  <c r="I404" i="15"/>
  <c r="T403" i="15"/>
  <c r="S403" i="15"/>
  <c r="Q403" i="15"/>
  <c r="O403" i="15"/>
  <c r="M403" i="15"/>
  <c r="L403" i="15"/>
  <c r="N403" i="15" s="1"/>
  <c r="K403" i="15"/>
  <c r="I403" i="15"/>
  <c r="T402" i="15"/>
  <c r="S402" i="15"/>
  <c r="Q402" i="15"/>
  <c r="O402" i="15"/>
  <c r="N402" i="15"/>
  <c r="M402" i="15"/>
  <c r="L402" i="15"/>
  <c r="K402" i="15"/>
  <c r="I402" i="15"/>
  <c r="T401" i="15"/>
  <c r="S401" i="15"/>
  <c r="Q401" i="15"/>
  <c r="O401" i="15"/>
  <c r="M401" i="15"/>
  <c r="L401" i="15"/>
  <c r="N401" i="15" s="1"/>
  <c r="K401" i="15"/>
  <c r="I401" i="15"/>
  <c r="T400" i="15"/>
  <c r="S400" i="15"/>
  <c r="Q400" i="15"/>
  <c r="O400" i="15"/>
  <c r="N400" i="15"/>
  <c r="M400" i="15"/>
  <c r="L400" i="15"/>
  <c r="K400" i="15"/>
  <c r="I400" i="15"/>
  <c r="T399" i="15"/>
  <c r="S399" i="15"/>
  <c r="Q399" i="15"/>
  <c r="O399" i="15"/>
  <c r="N399" i="15"/>
  <c r="M399" i="15"/>
  <c r="L399" i="15"/>
  <c r="K399" i="15"/>
  <c r="I399" i="15"/>
  <c r="T398" i="15"/>
  <c r="S398" i="15"/>
  <c r="Q398" i="15"/>
  <c r="O398" i="15"/>
  <c r="M398" i="15"/>
  <c r="L398" i="15"/>
  <c r="N398" i="15" s="1"/>
  <c r="K398" i="15"/>
  <c r="I398" i="15"/>
  <c r="T397" i="15"/>
  <c r="S397" i="15"/>
  <c r="Q397" i="15"/>
  <c r="O397" i="15"/>
  <c r="M397" i="15"/>
  <c r="L397" i="15"/>
  <c r="N397" i="15" s="1"/>
  <c r="K397" i="15"/>
  <c r="I397" i="15"/>
  <c r="T396" i="15"/>
  <c r="S396" i="15"/>
  <c r="Q396" i="15"/>
  <c r="O396" i="15"/>
  <c r="M396" i="15"/>
  <c r="L396" i="15"/>
  <c r="N396" i="15" s="1"/>
  <c r="K396" i="15"/>
  <c r="I396" i="15"/>
  <c r="T395" i="15"/>
  <c r="S395" i="15"/>
  <c r="Q395" i="15"/>
  <c r="O395" i="15"/>
  <c r="N395" i="15"/>
  <c r="M395" i="15"/>
  <c r="L395" i="15"/>
  <c r="K395" i="15"/>
  <c r="I395" i="15"/>
  <c r="T394" i="15"/>
  <c r="S394" i="15"/>
  <c r="Q394" i="15"/>
  <c r="O394" i="15"/>
  <c r="N394" i="15"/>
  <c r="M394" i="15"/>
  <c r="L394" i="15"/>
  <c r="K394" i="15"/>
  <c r="I394" i="15"/>
  <c r="T393" i="15"/>
  <c r="S393" i="15"/>
  <c r="Q393" i="15"/>
  <c r="O393" i="15"/>
  <c r="M393" i="15"/>
  <c r="L393" i="15"/>
  <c r="N393" i="15" s="1"/>
  <c r="K393" i="15"/>
  <c r="I393" i="15"/>
  <c r="T392" i="15"/>
  <c r="S392" i="15"/>
  <c r="Q392" i="15"/>
  <c r="O392" i="15"/>
  <c r="N392" i="15"/>
  <c r="M392" i="15"/>
  <c r="L392" i="15"/>
  <c r="K392" i="15"/>
  <c r="I392" i="15"/>
  <c r="T391" i="15"/>
  <c r="S391" i="15"/>
  <c r="Q391" i="15"/>
  <c r="O391" i="15"/>
  <c r="N391" i="15"/>
  <c r="M391" i="15"/>
  <c r="L391" i="15"/>
  <c r="K391" i="15"/>
  <c r="I391" i="15"/>
  <c r="T390" i="15"/>
  <c r="S390" i="15"/>
  <c r="Q390" i="15"/>
  <c r="O390" i="15"/>
  <c r="M390" i="15"/>
  <c r="L390" i="15"/>
  <c r="N390" i="15" s="1"/>
  <c r="K390" i="15"/>
  <c r="I390" i="15"/>
  <c r="T389" i="15"/>
  <c r="S389" i="15"/>
  <c r="Q389" i="15"/>
  <c r="O389" i="15"/>
  <c r="M389" i="15"/>
  <c r="L389" i="15"/>
  <c r="N389" i="15" s="1"/>
  <c r="K389" i="15"/>
  <c r="I389" i="15"/>
  <c r="T388" i="15"/>
  <c r="S388" i="15"/>
  <c r="Q388" i="15"/>
  <c r="O388" i="15"/>
  <c r="N388" i="15"/>
  <c r="M388" i="15"/>
  <c r="L388" i="15"/>
  <c r="K388" i="15"/>
  <c r="I388" i="15"/>
  <c r="T387" i="15"/>
  <c r="S387" i="15"/>
  <c r="Q387" i="15"/>
  <c r="O387" i="15"/>
  <c r="N387" i="15"/>
  <c r="M387" i="15"/>
  <c r="L387" i="15"/>
  <c r="K387" i="15"/>
  <c r="I387" i="15"/>
  <c r="T386" i="15"/>
  <c r="S386" i="15"/>
  <c r="Q386" i="15"/>
  <c r="O386" i="15"/>
  <c r="N386" i="15"/>
  <c r="M386" i="15"/>
  <c r="L386" i="15"/>
  <c r="K386" i="15"/>
  <c r="I386" i="15"/>
  <c r="T385" i="15"/>
  <c r="S385" i="15"/>
  <c r="Q385" i="15"/>
  <c r="O385" i="15"/>
  <c r="N385" i="15"/>
  <c r="M385" i="15"/>
  <c r="L385" i="15"/>
  <c r="K385" i="15"/>
  <c r="I385" i="15"/>
  <c r="T384" i="15"/>
  <c r="S384" i="15"/>
  <c r="Q384" i="15"/>
  <c r="O384" i="15"/>
  <c r="N384" i="15"/>
  <c r="M384" i="15"/>
  <c r="L384" i="15"/>
  <c r="K384" i="15"/>
  <c r="I384" i="15"/>
  <c r="T383" i="15"/>
  <c r="S383" i="15"/>
  <c r="Q383" i="15"/>
  <c r="O383" i="15"/>
  <c r="N383" i="15"/>
  <c r="M383" i="15"/>
  <c r="L383" i="15"/>
  <c r="K383" i="15"/>
  <c r="I383" i="15"/>
  <c r="T382" i="15"/>
  <c r="S382" i="15"/>
  <c r="Q382" i="15"/>
  <c r="O382" i="15"/>
  <c r="M382" i="15"/>
  <c r="L382" i="15"/>
  <c r="N382" i="15" s="1"/>
  <c r="K382" i="15"/>
  <c r="I382" i="15"/>
  <c r="T381" i="15"/>
  <c r="S381" i="15"/>
  <c r="Q381" i="15"/>
  <c r="O381" i="15"/>
  <c r="M381" i="15"/>
  <c r="L381" i="15"/>
  <c r="N381" i="15" s="1"/>
  <c r="K381" i="15"/>
  <c r="I381" i="15"/>
  <c r="T380" i="15"/>
  <c r="S380" i="15"/>
  <c r="Q380" i="15"/>
  <c r="O380" i="15"/>
  <c r="M380" i="15"/>
  <c r="L380" i="15"/>
  <c r="N380" i="15" s="1"/>
  <c r="K380" i="15"/>
  <c r="I380" i="15"/>
  <c r="T379" i="15"/>
  <c r="S379" i="15"/>
  <c r="Q379" i="15"/>
  <c r="O379" i="15"/>
  <c r="M379" i="15"/>
  <c r="L379" i="15"/>
  <c r="N379" i="15" s="1"/>
  <c r="K379" i="15"/>
  <c r="I379" i="15"/>
  <c r="T378" i="15"/>
  <c r="S378" i="15"/>
  <c r="Q378" i="15"/>
  <c r="O378" i="15"/>
  <c r="N378" i="15"/>
  <c r="M378" i="15"/>
  <c r="L378" i="15"/>
  <c r="K378" i="15"/>
  <c r="I378" i="15"/>
  <c r="T377" i="15"/>
  <c r="S377" i="15"/>
  <c r="Q377" i="15"/>
  <c r="O377" i="15"/>
  <c r="N377" i="15"/>
  <c r="M377" i="15"/>
  <c r="L377" i="15"/>
  <c r="K377" i="15"/>
  <c r="I377" i="15"/>
  <c r="T376" i="15"/>
  <c r="S376" i="15"/>
  <c r="Q376" i="15"/>
  <c r="O376" i="15"/>
  <c r="N376" i="15"/>
  <c r="M376" i="15"/>
  <c r="L376" i="15"/>
  <c r="K376" i="15"/>
  <c r="I376" i="15"/>
  <c r="T375" i="15"/>
  <c r="S375" i="15"/>
  <c r="Q375" i="15"/>
  <c r="O375" i="15"/>
  <c r="N375" i="15"/>
  <c r="M375" i="15"/>
  <c r="L375" i="15"/>
  <c r="K375" i="15"/>
  <c r="I375" i="15"/>
  <c r="T374" i="15"/>
  <c r="S374" i="15"/>
  <c r="Q374" i="15"/>
  <c r="O374" i="15"/>
  <c r="M374" i="15"/>
  <c r="L374" i="15"/>
  <c r="N374" i="15" s="1"/>
  <c r="K374" i="15"/>
  <c r="I374" i="15"/>
  <c r="T373" i="15"/>
  <c r="S373" i="15"/>
  <c r="Q373" i="15"/>
  <c r="O373" i="15"/>
  <c r="M373" i="15"/>
  <c r="L373" i="15"/>
  <c r="N373" i="15" s="1"/>
  <c r="K373" i="15"/>
  <c r="I373" i="15"/>
  <c r="T372" i="15"/>
  <c r="S372" i="15"/>
  <c r="Q372" i="15"/>
  <c r="O372" i="15"/>
  <c r="N372" i="15"/>
  <c r="M372" i="15"/>
  <c r="L372" i="15"/>
  <c r="K372" i="15"/>
  <c r="I372" i="15"/>
  <c r="T371" i="15"/>
  <c r="S371" i="15"/>
  <c r="Q371" i="15"/>
  <c r="O371" i="15"/>
  <c r="M371" i="15"/>
  <c r="L371" i="15"/>
  <c r="N371" i="15" s="1"/>
  <c r="K371" i="15"/>
  <c r="I371" i="15"/>
  <c r="T370" i="15"/>
  <c r="S370" i="15"/>
  <c r="Q370" i="15"/>
  <c r="O370" i="15"/>
  <c r="N370" i="15"/>
  <c r="M370" i="15"/>
  <c r="L370" i="15"/>
  <c r="K370" i="15"/>
  <c r="I370" i="15"/>
  <c r="T369" i="15"/>
  <c r="S369" i="15"/>
  <c r="Q369" i="15"/>
  <c r="O369" i="15"/>
  <c r="M369" i="15"/>
  <c r="L369" i="15"/>
  <c r="N369" i="15" s="1"/>
  <c r="K369" i="15"/>
  <c r="I369" i="15"/>
  <c r="T368" i="15"/>
  <c r="S368" i="15"/>
  <c r="Q368" i="15"/>
  <c r="O368" i="15"/>
  <c r="N368" i="15"/>
  <c r="M368" i="15"/>
  <c r="L368" i="15"/>
  <c r="K368" i="15"/>
  <c r="I368" i="15"/>
  <c r="T367" i="15"/>
  <c r="S367" i="15"/>
  <c r="Q367" i="15"/>
  <c r="O367" i="15"/>
  <c r="N367" i="15"/>
  <c r="M367" i="15"/>
  <c r="L367" i="15"/>
  <c r="K367" i="15"/>
  <c r="I367" i="15"/>
  <c r="T366" i="15"/>
  <c r="S366" i="15"/>
  <c r="Q366" i="15"/>
  <c r="O366" i="15"/>
  <c r="M366" i="15"/>
  <c r="L366" i="15"/>
  <c r="N366" i="15" s="1"/>
  <c r="K366" i="15"/>
  <c r="I366" i="15"/>
  <c r="T365" i="15"/>
  <c r="S365" i="15"/>
  <c r="Q365" i="15"/>
  <c r="O365" i="15"/>
  <c r="M365" i="15"/>
  <c r="L365" i="15"/>
  <c r="N365" i="15" s="1"/>
  <c r="K365" i="15"/>
  <c r="I365" i="15"/>
  <c r="T364" i="15"/>
  <c r="S364" i="15"/>
  <c r="Q364" i="15"/>
  <c r="O364" i="15"/>
  <c r="M364" i="15"/>
  <c r="L364" i="15"/>
  <c r="N364" i="15" s="1"/>
  <c r="K364" i="15"/>
  <c r="I364" i="15"/>
  <c r="T363" i="15"/>
  <c r="S363" i="15"/>
  <c r="Q363" i="15"/>
  <c r="O363" i="15"/>
  <c r="N363" i="15"/>
  <c r="M363" i="15"/>
  <c r="L363" i="15"/>
  <c r="K363" i="15"/>
  <c r="I363" i="15"/>
  <c r="T362" i="15"/>
  <c r="S362" i="15"/>
  <c r="Q362" i="15"/>
  <c r="O362" i="15"/>
  <c r="N362" i="15"/>
  <c r="M362" i="15"/>
  <c r="L362" i="15"/>
  <c r="K362" i="15"/>
  <c r="I362" i="15"/>
  <c r="T361" i="15"/>
  <c r="S361" i="15"/>
  <c r="Q361" i="15"/>
  <c r="O361" i="15"/>
  <c r="M361" i="15"/>
  <c r="L361" i="15"/>
  <c r="N361" i="15" s="1"/>
  <c r="K361" i="15"/>
  <c r="I361" i="15"/>
  <c r="T360" i="15"/>
  <c r="S360" i="15"/>
  <c r="Q360" i="15"/>
  <c r="O360" i="15"/>
  <c r="N360" i="15"/>
  <c r="M360" i="15"/>
  <c r="L360" i="15"/>
  <c r="K360" i="15"/>
  <c r="I360" i="15"/>
  <c r="T359" i="15"/>
  <c r="S359" i="15"/>
  <c r="Q359" i="15"/>
  <c r="O359" i="15"/>
  <c r="N359" i="15"/>
  <c r="M359" i="15"/>
  <c r="L359" i="15"/>
  <c r="K359" i="15"/>
  <c r="I359" i="15"/>
  <c r="T358" i="15"/>
  <c r="S358" i="15"/>
  <c r="Q358" i="15"/>
  <c r="O358" i="15"/>
  <c r="M358" i="15"/>
  <c r="L358" i="15"/>
  <c r="N358" i="15" s="1"/>
  <c r="K358" i="15"/>
  <c r="I358" i="15"/>
  <c r="T357" i="15"/>
  <c r="S357" i="15"/>
  <c r="Q357" i="15"/>
  <c r="O357" i="15"/>
  <c r="M357" i="15"/>
  <c r="L357" i="15"/>
  <c r="N357" i="15" s="1"/>
  <c r="K357" i="15"/>
  <c r="I357" i="15"/>
  <c r="T356" i="15"/>
  <c r="S356" i="15"/>
  <c r="Q356" i="15"/>
  <c r="O356" i="15"/>
  <c r="N356" i="15"/>
  <c r="M356" i="15"/>
  <c r="L356" i="15"/>
  <c r="K356" i="15"/>
  <c r="I356" i="15"/>
  <c r="T355" i="15"/>
  <c r="S355" i="15"/>
  <c r="Q355" i="15"/>
  <c r="O355" i="15"/>
  <c r="N355" i="15"/>
  <c r="M355" i="15"/>
  <c r="L355" i="15"/>
  <c r="K355" i="15"/>
  <c r="I355" i="15"/>
  <c r="T354" i="15"/>
  <c r="S354" i="15"/>
  <c r="Q354" i="15"/>
  <c r="O354" i="15"/>
  <c r="N354" i="15"/>
  <c r="M354" i="15"/>
  <c r="L354" i="15"/>
  <c r="K354" i="15"/>
  <c r="I354" i="15"/>
  <c r="T353" i="15"/>
  <c r="S353" i="15"/>
  <c r="Q353" i="15"/>
  <c r="O353" i="15"/>
  <c r="N353" i="15"/>
  <c r="M353" i="15"/>
  <c r="L353" i="15"/>
  <c r="K353" i="15"/>
  <c r="I353" i="15"/>
  <c r="T352" i="15"/>
  <c r="S352" i="15"/>
  <c r="Q352" i="15"/>
  <c r="O352" i="15"/>
  <c r="N352" i="15"/>
  <c r="M352" i="15"/>
  <c r="L352" i="15"/>
  <c r="K352" i="15"/>
  <c r="I352" i="15"/>
  <c r="T351" i="15"/>
  <c r="S351" i="15"/>
  <c r="Q351" i="15"/>
  <c r="O351" i="15"/>
  <c r="N351" i="15"/>
  <c r="M351" i="15"/>
  <c r="L351" i="15"/>
  <c r="K351" i="15"/>
  <c r="I351" i="15"/>
  <c r="T350" i="15"/>
  <c r="S350" i="15"/>
  <c r="Q350" i="15"/>
  <c r="O350" i="15"/>
  <c r="M350" i="15"/>
  <c r="L350" i="15"/>
  <c r="N350" i="15" s="1"/>
  <c r="K350" i="15"/>
  <c r="I350" i="15"/>
  <c r="T349" i="15"/>
  <c r="S349" i="15"/>
  <c r="Q349" i="15"/>
  <c r="O349" i="15"/>
  <c r="M349" i="15"/>
  <c r="L349" i="15"/>
  <c r="N349" i="15" s="1"/>
  <c r="K349" i="15"/>
  <c r="I349" i="15"/>
  <c r="T348" i="15"/>
  <c r="S348" i="15"/>
  <c r="Q348" i="15"/>
  <c r="O348" i="15"/>
  <c r="M348" i="15"/>
  <c r="L348" i="15"/>
  <c r="N348" i="15" s="1"/>
  <c r="K348" i="15"/>
  <c r="I348" i="15"/>
  <c r="T347" i="15"/>
  <c r="S347" i="15"/>
  <c r="Q347" i="15"/>
  <c r="O347" i="15"/>
  <c r="M347" i="15"/>
  <c r="L347" i="15"/>
  <c r="N347" i="15" s="1"/>
  <c r="K347" i="15"/>
  <c r="I347" i="15"/>
  <c r="T346" i="15"/>
  <c r="S346" i="15"/>
  <c r="Q346" i="15"/>
  <c r="O346" i="15"/>
  <c r="N346" i="15"/>
  <c r="M346" i="15"/>
  <c r="L346" i="15"/>
  <c r="K346" i="15"/>
  <c r="I346" i="15"/>
  <c r="T345" i="15"/>
  <c r="S345" i="15"/>
  <c r="Q345" i="15"/>
  <c r="O345" i="15"/>
  <c r="N345" i="15"/>
  <c r="M345" i="15"/>
  <c r="L345" i="15"/>
  <c r="K345" i="15"/>
  <c r="I345" i="15"/>
  <c r="T344" i="15"/>
  <c r="S344" i="15"/>
  <c r="Q344" i="15"/>
  <c r="O344" i="15"/>
  <c r="N344" i="15"/>
  <c r="M344" i="15"/>
  <c r="L344" i="15"/>
  <c r="K344" i="15"/>
  <c r="I344" i="15"/>
  <c r="T343" i="15"/>
  <c r="S343" i="15"/>
  <c r="Q343" i="15"/>
  <c r="O343" i="15"/>
  <c r="N343" i="15"/>
  <c r="M343" i="15"/>
  <c r="L343" i="15"/>
  <c r="K343" i="15"/>
  <c r="I343" i="15"/>
  <c r="T342" i="15"/>
  <c r="S342" i="15"/>
  <c r="Q342" i="15"/>
  <c r="O342" i="15"/>
  <c r="M342" i="15"/>
  <c r="L342" i="15"/>
  <c r="N342" i="15" s="1"/>
  <c r="K342" i="15"/>
  <c r="I342" i="15"/>
  <c r="T341" i="15"/>
  <c r="S341" i="15"/>
  <c r="Q341" i="15"/>
  <c r="O341" i="15"/>
  <c r="M341" i="15"/>
  <c r="L341" i="15"/>
  <c r="N341" i="15" s="1"/>
  <c r="K341" i="15"/>
  <c r="I341" i="15"/>
  <c r="T340" i="15"/>
  <c r="S340" i="15"/>
  <c r="Q340" i="15"/>
  <c r="O340" i="15"/>
  <c r="N340" i="15"/>
  <c r="M340" i="15"/>
  <c r="L340" i="15"/>
  <c r="K340" i="15"/>
  <c r="I340" i="15"/>
  <c r="T339" i="15"/>
  <c r="S339" i="15"/>
  <c r="Q339" i="15"/>
  <c r="O339" i="15"/>
  <c r="M339" i="15"/>
  <c r="L339" i="15"/>
  <c r="N339" i="15" s="1"/>
  <c r="K339" i="15"/>
  <c r="I339" i="15"/>
  <c r="T338" i="15"/>
  <c r="S338" i="15"/>
  <c r="Q338" i="15"/>
  <c r="O338" i="15"/>
  <c r="N338" i="15"/>
  <c r="M338" i="15"/>
  <c r="L338" i="15"/>
  <c r="K338" i="15"/>
  <c r="I338" i="15"/>
  <c r="T337" i="15"/>
  <c r="S337" i="15"/>
  <c r="Q337" i="15"/>
  <c r="O337" i="15"/>
  <c r="M337" i="15"/>
  <c r="L337" i="15"/>
  <c r="N337" i="15" s="1"/>
  <c r="K337" i="15"/>
  <c r="I337" i="15"/>
  <c r="T336" i="15"/>
  <c r="S336" i="15"/>
  <c r="Q336" i="15"/>
  <c r="O336" i="15"/>
  <c r="N336" i="15"/>
  <c r="M336" i="15"/>
  <c r="L336" i="15"/>
  <c r="K336" i="15"/>
  <c r="I336" i="15"/>
  <c r="T335" i="15"/>
  <c r="S335" i="15"/>
  <c r="Q335" i="15"/>
  <c r="O335" i="15"/>
  <c r="N335" i="15"/>
  <c r="M335" i="15"/>
  <c r="L335" i="15"/>
  <c r="K335" i="15"/>
  <c r="I335" i="15"/>
  <c r="T334" i="15"/>
  <c r="S334" i="15"/>
  <c r="Q334" i="15"/>
  <c r="O334" i="15"/>
  <c r="M334" i="15"/>
  <c r="L334" i="15"/>
  <c r="N334" i="15" s="1"/>
  <c r="K334" i="15"/>
  <c r="I334" i="15"/>
  <c r="T333" i="15"/>
  <c r="S333" i="15"/>
  <c r="Q333" i="15"/>
  <c r="O333" i="15"/>
  <c r="M333" i="15"/>
  <c r="L333" i="15"/>
  <c r="N333" i="15" s="1"/>
  <c r="K333" i="15"/>
  <c r="I333" i="15"/>
  <c r="T332" i="15"/>
  <c r="S332" i="15"/>
  <c r="Q332" i="15"/>
  <c r="O332" i="15"/>
  <c r="M332" i="15"/>
  <c r="L332" i="15"/>
  <c r="N332" i="15" s="1"/>
  <c r="K332" i="15"/>
  <c r="I332" i="15"/>
  <c r="T331" i="15"/>
  <c r="S331" i="15"/>
  <c r="Q331" i="15"/>
  <c r="O331" i="15"/>
  <c r="N331" i="15"/>
  <c r="M331" i="15"/>
  <c r="L331" i="15"/>
  <c r="K331" i="15"/>
  <c r="I331" i="15"/>
  <c r="T330" i="15"/>
  <c r="S330" i="15"/>
  <c r="Q330" i="15"/>
  <c r="O330" i="15"/>
  <c r="N330" i="15"/>
  <c r="M330" i="15"/>
  <c r="L330" i="15"/>
  <c r="K330" i="15"/>
  <c r="I330" i="15"/>
  <c r="T329" i="15"/>
  <c r="S329" i="15"/>
  <c r="Q329" i="15"/>
  <c r="O329" i="15"/>
  <c r="M329" i="15"/>
  <c r="L329" i="15"/>
  <c r="N329" i="15" s="1"/>
  <c r="K329" i="15"/>
  <c r="I329" i="15"/>
  <c r="T328" i="15"/>
  <c r="S328" i="15"/>
  <c r="Q328" i="15"/>
  <c r="O328" i="15"/>
  <c r="N328" i="15"/>
  <c r="M328" i="15"/>
  <c r="L328" i="15"/>
  <c r="K328" i="15"/>
  <c r="I328" i="15"/>
  <c r="T327" i="15"/>
  <c r="S327" i="15"/>
  <c r="Q327" i="15"/>
  <c r="O327" i="15"/>
  <c r="N327" i="15"/>
  <c r="M327" i="15"/>
  <c r="L327" i="15"/>
  <c r="K327" i="15"/>
  <c r="I327" i="15"/>
  <c r="T326" i="15"/>
  <c r="S326" i="15"/>
  <c r="Q326" i="15"/>
  <c r="O326" i="15"/>
  <c r="M326" i="15"/>
  <c r="L326" i="15"/>
  <c r="N326" i="15" s="1"/>
  <c r="K326" i="15"/>
  <c r="I326" i="15"/>
  <c r="T325" i="15"/>
  <c r="S325" i="15"/>
  <c r="Q325" i="15"/>
  <c r="O325" i="15"/>
  <c r="M325" i="15"/>
  <c r="L325" i="15"/>
  <c r="N325" i="15" s="1"/>
  <c r="K325" i="15"/>
  <c r="I325" i="15"/>
  <c r="T324" i="15"/>
  <c r="S324" i="15"/>
  <c r="Q324" i="15"/>
  <c r="O324" i="15"/>
  <c r="N324" i="15"/>
  <c r="M324" i="15"/>
  <c r="L324" i="15"/>
  <c r="K324" i="15"/>
  <c r="I324" i="15"/>
  <c r="T323" i="15"/>
  <c r="S323" i="15"/>
  <c r="Q323" i="15"/>
  <c r="O323" i="15"/>
  <c r="N323" i="15"/>
  <c r="M323" i="15"/>
  <c r="L323" i="15"/>
  <c r="K323" i="15"/>
  <c r="I323" i="15"/>
  <c r="T322" i="15"/>
  <c r="S322" i="15"/>
  <c r="Q322" i="15"/>
  <c r="O322" i="15"/>
  <c r="N322" i="15"/>
  <c r="M322" i="15"/>
  <c r="L322" i="15"/>
  <c r="K322" i="15"/>
  <c r="I322" i="15"/>
  <c r="T321" i="15"/>
  <c r="S321" i="15"/>
  <c r="Q321" i="15"/>
  <c r="O321" i="15"/>
  <c r="N321" i="15"/>
  <c r="M321" i="15"/>
  <c r="L321" i="15"/>
  <c r="K321" i="15"/>
  <c r="I321" i="15"/>
  <c r="T320" i="15"/>
  <c r="S320" i="15"/>
  <c r="Q320" i="15"/>
  <c r="O320" i="15"/>
  <c r="N320" i="15"/>
  <c r="M320" i="15"/>
  <c r="L320" i="15"/>
  <c r="K320" i="15"/>
  <c r="I320" i="15"/>
  <c r="T319" i="15"/>
  <c r="S319" i="15"/>
  <c r="Q319" i="15"/>
  <c r="O319" i="15"/>
  <c r="N319" i="15"/>
  <c r="M319" i="15"/>
  <c r="L319" i="15"/>
  <c r="K319" i="15"/>
  <c r="I319" i="15"/>
  <c r="T318" i="15"/>
  <c r="S318" i="15"/>
  <c r="Q318" i="15"/>
  <c r="O318" i="15"/>
  <c r="M318" i="15"/>
  <c r="L318" i="15"/>
  <c r="N318" i="15" s="1"/>
  <c r="K318" i="15"/>
  <c r="I318" i="15"/>
  <c r="T317" i="15"/>
  <c r="S317" i="15"/>
  <c r="Q317" i="15"/>
  <c r="O317" i="15"/>
  <c r="M317" i="15"/>
  <c r="L317" i="15"/>
  <c r="N317" i="15" s="1"/>
  <c r="K317" i="15"/>
  <c r="I317" i="15"/>
  <c r="T316" i="15"/>
  <c r="S316" i="15"/>
  <c r="Q316" i="15"/>
  <c r="O316" i="15"/>
  <c r="M316" i="15"/>
  <c r="L316" i="15"/>
  <c r="N316" i="15" s="1"/>
  <c r="K316" i="15"/>
  <c r="I316" i="15"/>
  <c r="T315" i="15"/>
  <c r="S315" i="15"/>
  <c r="Q315" i="15"/>
  <c r="O315" i="15"/>
  <c r="M315" i="15"/>
  <c r="L315" i="15"/>
  <c r="N315" i="15" s="1"/>
  <c r="K315" i="15"/>
  <c r="I315" i="15"/>
  <c r="T314" i="15"/>
  <c r="S314" i="15"/>
  <c r="Q314" i="15"/>
  <c r="O314" i="15"/>
  <c r="N314" i="15"/>
  <c r="M314" i="15"/>
  <c r="L314" i="15"/>
  <c r="K314" i="15"/>
  <c r="I314" i="15"/>
  <c r="T313" i="15"/>
  <c r="S313" i="15"/>
  <c r="Q313" i="15"/>
  <c r="O313" i="15"/>
  <c r="N313" i="15"/>
  <c r="M313" i="15"/>
  <c r="L313" i="15"/>
  <c r="K313" i="15"/>
  <c r="I313" i="15"/>
  <c r="T312" i="15"/>
  <c r="S312" i="15"/>
  <c r="Q312" i="15"/>
  <c r="O312" i="15"/>
  <c r="N312" i="15"/>
  <c r="M312" i="15"/>
  <c r="L312" i="15"/>
  <c r="K312" i="15"/>
  <c r="I312" i="15"/>
  <c r="T311" i="15"/>
  <c r="S311" i="15"/>
  <c r="Q311" i="15"/>
  <c r="O311" i="15"/>
  <c r="N311" i="15"/>
  <c r="M311" i="15"/>
  <c r="L311" i="15"/>
  <c r="K311" i="15"/>
  <c r="I311" i="15"/>
  <c r="T310" i="15"/>
  <c r="S310" i="15"/>
  <c r="Q310" i="15"/>
  <c r="O310" i="15"/>
  <c r="M310" i="15"/>
  <c r="L310" i="15"/>
  <c r="N310" i="15" s="1"/>
  <c r="K310" i="15"/>
  <c r="I310" i="15"/>
  <c r="T309" i="15"/>
  <c r="S309" i="15"/>
  <c r="Q309" i="15"/>
  <c r="O309" i="15"/>
  <c r="M309" i="15"/>
  <c r="L309" i="15"/>
  <c r="N309" i="15" s="1"/>
  <c r="K309" i="15"/>
  <c r="I309" i="15"/>
  <c r="T308" i="15"/>
  <c r="S308" i="15"/>
  <c r="Q308" i="15"/>
  <c r="O308" i="15"/>
  <c r="N308" i="15"/>
  <c r="M308" i="15"/>
  <c r="L308" i="15"/>
  <c r="K308" i="15"/>
  <c r="I308" i="15"/>
  <c r="T307" i="15"/>
  <c r="S307" i="15"/>
  <c r="Q307" i="15"/>
  <c r="O307" i="15"/>
  <c r="M307" i="15"/>
  <c r="L307" i="15"/>
  <c r="N307" i="15" s="1"/>
  <c r="K307" i="15"/>
  <c r="I307" i="15"/>
  <c r="T306" i="15"/>
  <c r="S306" i="15"/>
  <c r="Q306" i="15"/>
  <c r="O306" i="15"/>
  <c r="N306" i="15"/>
  <c r="M306" i="15"/>
  <c r="L306" i="15"/>
  <c r="K306" i="15"/>
  <c r="I306" i="15"/>
  <c r="T305" i="15"/>
  <c r="S305" i="15"/>
  <c r="Q305" i="15"/>
  <c r="O305" i="15"/>
  <c r="M305" i="15"/>
  <c r="L305" i="15"/>
  <c r="N305" i="15" s="1"/>
  <c r="K305" i="15"/>
  <c r="I305" i="15"/>
  <c r="T304" i="15"/>
  <c r="S304" i="15"/>
  <c r="Q304" i="15"/>
  <c r="O304" i="15"/>
  <c r="N304" i="15"/>
  <c r="M304" i="15"/>
  <c r="L304" i="15"/>
  <c r="K304" i="15"/>
  <c r="I304" i="15"/>
  <c r="T303" i="15"/>
  <c r="S303" i="15"/>
  <c r="Q303" i="15"/>
  <c r="O303" i="15"/>
  <c r="N303" i="15"/>
  <c r="M303" i="15"/>
  <c r="L303" i="15"/>
  <c r="K303" i="15"/>
  <c r="I303" i="15"/>
  <c r="T302" i="15"/>
  <c r="S302" i="15"/>
  <c r="Q302" i="15"/>
  <c r="O302" i="15"/>
  <c r="M302" i="15"/>
  <c r="L302" i="15"/>
  <c r="N302" i="15" s="1"/>
  <c r="K302" i="15"/>
  <c r="I302" i="15"/>
  <c r="T301" i="15"/>
  <c r="S301" i="15"/>
  <c r="Q301" i="15"/>
  <c r="O301" i="15"/>
  <c r="M301" i="15"/>
  <c r="L301" i="15"/>
  <c r="N301" i="15" s="1"/>
  <c r="K301" i="15"/>
  <c r="I301" i="15"/>
  <c r="T300" i="15"/>
  <c r="S300" i="15"/>
  <c r="Q300" i="15"/>
  <c r="O300" i="15"/>
  <c r="M300" i="15"/>
  <c r="L300" i="15"/>
  <c r="N300" i="15" s="1"/>
  <c r="K300" i="15"/>
  <c r="I300" i="15"/>
  <c r="T299" i="15"/>
  <c r="S299" i="15"/>
  <c r="Q299" i="15"/>
  <c r="O299" i="15"/>
  <c r="N299" i="15"/>
  <c r="M299" i="15"/>
  <c r="L299" i="15"/>
  <c r="K299" i="15"/>
  <c r="I299" i="15"/>
  <c r="T298" i="15"/>
  <c r="S298" i="15"/>
  <c r="Q298" i="15"/>
  <c r="O298" i="15"/>
  <c r="N298" i="15"/>
  <c r="M298" i="15"/>
  <c r="L298" i="15"/>
  <c r="K298" i="15"/>
  <c r="I298" i="15"/>
  <c r="T297" i="15"/>
  <c r="S297" i="15"/>
  <c r="Q297" i="15"/>
  <c r="O297" i="15"/>
  <c r="M297" i="15"/>
  <c r="L297" i="15"/>
  <c r="N297" i="15" s="1"/>
  <c r="K297" i="15"/>
  <c r="I297" i="15"/>
  <c r="T296" i="15"/>
  <c r="S296" i="15"/>
  <c r="Q296" i="15"/>
  <c r="O296" i="15"/>
  <c r="N296" i="15"/>
  <c r="M296" i="15"/>
  <c r="L296" i="15"/>
  <c r="K296" i="15"/>
  <c r="I296" i="15"/>
  <c r="T295" i="15"/>
  <c r="S295" i="15"/>
  <c r="Q295" i="15"/>
  <c r="O295" i="15"/>
  <c r="N295" i="15"/>
  <c r="M295" i="15"/>
  <c r="L295" i="15"/>
  <c r="K295" i="15"/>
  <c r="I295" i="15"/>
  <c r="T294" i="15"/>
  <c r="S294" i="15"/>
  <c r="Q294" i="15"/>
  <c r="O294" i="15"/>
  <c r="M294" i="15"/>
  <c r="L294" i="15"/>
  <c r="N294" i="15" s="1"/>
  <c r="K294" i="15"/>
  <c r="I294" i="15"/>
  <c r="T293" i="15"/>
  <c r="S293" i="15"/>
  <c r="Q293" i="15"/>
  <c r="O293" i="15"/>
  <c r="M293" i="15"/>
  <c r="L293" i="15"/>
  <c r="N293" i="15" s="1"/>
  <c r="K293" i="15"/>
  <c r="I293" i="15"/>
  <c r="T292" i="15"/>
  <c r="S292" i="15"/>
  <c r="Q292" i="15"/>
  <c r="O292" i="15"/>
  <c r="N292" i="15"/>
  <c r="M292" i="15"/>
  <c r="L292" i="15"/>
  <c r="K292" i="15"/>
  <c r="I292" i="15"/>
  <c r="T291" i="15"/>
  <c r="S291" i="15"/>
  <c r="Q291" i="15"/>
  <c r="O291" i="15"/>
  <c r="N291" i="15"/>
  <c r="M291" i="15"/>
  <c r="L291" i="15"/>
  <c r="K291" i="15"/>
  <c r="I291" i="15"/>
  <c r="T290" i="15"/>
  <c r="S290" i="15"/>
  <c r="Q290" i="15"/>
  <c r="O290" i="15"/>
  <c r="N290" i="15"/>
  <c r="M290" i="15"/>
  <c r="L290" i="15"/>
  <c r="K290" i="15"/>
  <c r="I290" i="15"/>
  <c r="T289" i="15"/>
  <c r="S289" i="15"/>
  <c r="Q289" i="15"/>
  <c r="O289" i="15"/>
  <c r="N289" i="15"/>
  <c r="M289" i="15"/>
  <c r="L289" i="15"/>
  <c r="K289" i="15"/>
  <c r="I289" i="15"/>
  <c r="T288" i="15"/>
  <c r="S288" i="15"/>
  <c r="Q288" i="15"/>
  <c r="O288" i="15"/>
  <c r="N288" i="15"/>
  <c r="M288" i="15"/>
  <c r="L288" i="15"/>
  <c r="K288" i="15"/>
  <c r="I288" i="15"/>
  <c r="T287" i="15"/>
  <c r="S287" i="15"/>
  <c r="Q287" i="15"/>
  <c r="O287" i="15"/>
  <c r="N287" i="15"/>
  <c r="M287" i="15"/>
  <c r="L287" i="15"/>
  <c r="K287" i="15"/>
  <c r="I287" i="15"/>
  <c r="T286" i="15"/>
  <c r="S286" i="15"/>
  <c r="Q286" i="15"/>
  <c r="O286" i="15"/>
  <c r="M286" i="15"/>
  <c r="L286" i="15"/>
  <c r="N286" i="15" s="1"/>
  <c r="K286" i="15"/>
  <c r="I286" i="15"/>
  <c r="T285" i="15"/>
  <c r="S285" i="15"/>
  <c r="Q285" i="15"/>
  <c r="O285" i="15"/>
  <c r="M285" i="15"/>
  <c r="L285" i="15"/>
  <c r="N285" i="15" s="1"/>
  <c r="K285" i="15"/>
  <c r="I285" i="15"/>
  <c r="T284" i="15"/>
  <c r="S284" i="15"/>
  <c r="Q284" i="15"/>
  <c r="O284" i="15"/>
  <c r="M284" i="15"/>
  <c r="L284" i="15"/>
  <c r="N284" i="15" s="1"/>
  <c r="K284" i="15"/>
  <c r="I284" i="15"/>
  <c r="T283" i="15"/>
  <c r="S283" i="15"/>
  <c r="Q283" i="15"/>
  <c r="O283" i="15"/>
  <c r="M283" i="15"/>
  <c r="L283" i="15"/>
  <c r="N283" i="15" s="1"/>
  <c r="K283" i="15"/>
  <c r="I283" i="15"/>
  <c r="T282" i="15"/>
  <c r="S282" i="15"/>
  <c r="Q282" i="15"/>
  <c r="O282" i="15"/>
  <c r="N282" i="15"/>
  <c r="M282" i="15"/>
  <c r="L282" i="15"/>
  <c r="K282" i="15"/>
  <c r="I282" i="15"/>
  <c r="T281" i="15"/>
  <c r="S281" i="15"/>
  <c r="Q281" i="15"/>
  <c r="O281" i="15"/>
  <c r="N281" i="15"/>
  <c r="M281" i="15"/>
  <c r="L281" i="15"/>
  <c r="K281" i="15"/>
  <c r="I281" i="15"/>
  <c r="T280" i="15"/>
  <c r="S280" i="15"/>
  <c r="Q280" i="15"/>
  <c r="O280" i="15"/>
  <c r="N280" i="15"/>
  <c r="M280" i="15"/>
  <c r="L280" i="15"/>
  <c r="K280" i="15"/>
  <c r="I280" i="15"/>
  <c r="T279" i="15"/>
  <c r="S279" i="15"/>
  <c r="Q279" i="15"/>
  <c r="O279" i="15"/>
  <c r="N279" i="15"/>
  <c r="M279" i="15"/>
  <c r="L279" i="15"/>
  <c r="K279" i="15"/>
  <c r="I279" i="15"/>
  <c r="T278" i="15"/>
  <c r="S278" i="15"/>
  <c r="Q278" i="15"/>
  <c r="O278" i="15"/>
  <c r="M278" i="15"/>
  <c r="L278" i="15"/>
  <c r="N278" i="15" s="1"/>
  <c r="K278" i="15"/>
  <c r="I278" i="15"/>
  <c r="T277" i="15"/>
  <c r="S277" i="15"/>
  <c r="Q277" i="15"/>
  <c r="O277" i="15"/>
  <c r="M277" i="15"/>
  <c r="L277" i="15"/>
  <c r="N277" i="15" s="1"/>
  <c r="K277" i="15"/>
  <c r="I277" i="15"/>
  <c r="T276" i="15"/>
  <c r="S276" i="15"/>
  <c r="Q276" i="15"/>
  <c r="O276" i="15"/>
  <c r="N276" i="15"/>
  <c r="M276" i="15"/>
  <c r="L276" i="15"/>
  <c r="K276" i="15"/>
  <c r="I276" i="15"/>
  <c r="T275" i="15"/>
  <c r="S275" i="15"/>
  <c r="Q275" i="15"/>
  <c r="O275" i="15"/>
  <c r="M275" i="15"/>
  <c r="L275" i="15"/>
  <c r="N275" i="15" s="1"/>
  <c r="K275" i="15"/>
  <c r="I275" i="15"/>
  <c r="T274" i="15"/>
  <c r="S274" i="15"/>
  <c r="Q274" i="15"/>
  <c r="O274" i="15"/>
  <c r="N274" i="15"/>
  <c r="M274" i="15"/>
  <c r="L274" i="15"/>
  <c r="K274" i="15"/>
  <c r="I274" i="15"/>
  <c r="T273" i="15"/>
  <c r="S273" i="15"/>
  <c r="Q273" i="15"/>
  <c r="O273" i="15"/>
  <c r="M273" i="15"/>
  <c r="L273" i="15"/>
  <c r="N273" i="15" s="1"/>
  <c r="K273" i="15"/>
  <c r="I273" i="15"/>
  <c r="T272" i="15"/>
  <c r="S272" i="15"/>
  <c r="Q272" i="15"/>
  <c r="O272" i="15"/>
  <c r="N272" i="15"/>
  <c r="M272" i="15"/>
  <c r="L272" i="15"/>
  <c r="K272" i="15"/>
  <c r="I272" i="15"/>
  <c r="T271" i="15"/>
  <c r="S271" i="15"/>
  <c r="Q271" i="15"/>
  <c r="O271" i="15"/>
  <c r="N271" i="15"/>
  <c r="M271" i="15"/>
  <c r="L271" i="15"/>
  <c r="K271" i="15"/>
  <c r="I271" i="15"/>
  <c r="T270" i="15"/>
  <c r="S270" i="15"/>
  <c r="Q270" i="15"/>
  <c r="O270" i="15"/>
  <c r="M270" i="15"/>
  <c r="L270" i="15"/>
  <c r="N270" i="15" s="1"/>
  <c r="K270" i="15"/>
  <c r="I270" i="15"/>
  <c r="T269" i="15"/>
  <c r="S269" i="15"/>
  <c r="Q269" i="15"/>
  <c r="O269" i="15"/>
  <c r="M269" i="15"/>
  <c r="L269" i="15"/>
  <c r="N269" i="15" s="1"/>
  <c r="K269" i="15"/>
  <c r="I269" i="15"/>
  <c r="T268" i="15"/>
  <c r="S268" i="15"/>
  <c r="Q268" i="15"/>
  <c r="O268" i="15"/>
  <c r="M268" i="15"/>
  <c r="L268" i="15"/>
  <c r="N268" i="15" s="1"/>
  <c r="K268" i="15"/>
  <c r="I268" i="15"/>
  <c r="T267" i="15"/>
  <c r="S267" i="15"/>
  <c r="Q267" i="15"/>
  <c r="O267" i="15"/>
  <c r="N267" i="15"/>
  <c r="M267" i="15"/>
  <c r="L267" i="15"/>
  <c r="K267" i="15"/>
  <c r="I267" i="15"/>
  <c r="T266" i="15"/>
  <c r="S266" i="15"/>
  <c r="Q266" i="15"/>
  <c r="O266" i="15"/>
  <c r="N266" i="15"/>
  <c r="M266" i="15"/>
  <c r="L266" i="15"/>
  <c r="K266" i="15"/>
  <c r="I266" i="15"/>
  <c r="T265" i="15"/>
  <c r="S265" i="15"/>
  <c r="Q265" i="15"/>
  <c r="O265" i="15"/>
  <c r="M265" i="15"/>
  <c r="L265" i="15"/>
  <c r="N265" i="15" s="1"/>
  <c r="K265" i="15"/>
  <c r="I265" i="15"/>
  <c r="T264" i="15"/>
  <c r="S264" i="15"/>
  <c r="Q264" i="15"/>
  <c r="O264" i="15"/>
  <c r="N264" i="15"/>
  <c r="M264" i="15"/>
  <c r="L264" i="15"/>
  <c r="K264" i="15"/>
  <c r="I264" i="15"/>
  <c r="T263" i="15"/>
  <c r="S263" i="15"/>
  <c r="Q263" i="15"/>
  <c r="O263" i="15"/>
  <c r="N263" i="15"/>
  <c r="M263" i="15"/>
  <c r="L263" i="15"/>
  <c r="K263" i="15"/>
  <c r="I263" i="15"/>
  <c r="T262" i="15"/>
  <c r="S262" i="15"/>
  <c r="Q262" i="15"/>
  <c r="O262" i="15"/>
  <c r="M262" i="15"/>
  <c r="L262" i="15"/>
  <c r="N262" i="15" s="1"/>
  <c r="K262" i="15"/>
  <c r="I262" i="15"/>
  <c r="T261" i="15"/>
  <c r="S261" i="15"/>
  <c r="Q261" i="15"/>
  <c r="O261" i="15"/>
  <c r="M261" i="15"/>
  <c r="L261" i="15"/>
  <c r="N261" i="15" s="1"/>
  <c r="K261" i="15"/>
  <c r="I261" i="15"/>
  <c r="T260" i="15"/>
  <c r="S260" i="15"/>
  <c r="Q260" i="15"/>
  <c r="O260" i="15"/>
  <c r="N260" i="15"/>
  <c r="M260" i="15"/>
  <c r="L260" i="15"/>
  <c r="K260" i="15"/>
  <c r="I260" i="15"/>
  <c r="T259" i="15"/>
  <c r="S259" i="15"/>
  <c r="Q259" i="15"/>
  <c r="O259" i="15"/>
  <c r="N259" i="15"/>
  <c r="M259" i="15"/>
  <c r="L259" i="15"/>
  <c r="K259" i="15"/>
  <c r="I259" i="15"/>
  <c r="T258" i="15"/>
  <c r="S258" i="15"/>
  <c r="Q258" i="15"/>
  <c r="O258" i="15"/>
  <c r="N258" i="15"/>
  <c r="M258" i="15"/>
  <c r="L258" i="15"/>
  <c r="K258" i="15"/>
  <c r="I258" i="15"/>
  <c r="T257" i="15"/>
  <c r="S257" i="15"/>
  <c r="Q257" i="15"/>
  <c r="O257" i="15"/>
  <c r="N257" i="15"/>
  <c r="M257" i="15"/>
  <c r="L257" i="15"/>
  <c r="K257" i="15"/>
  <c r="I257" i="15"/>
  <c r="T256" i="15"/>
  <c r="S256" i="15"/>
  <c r="Q256" i="15"/>
  <c r="O256" i="15"/>
  <c r="N256" i="15"/>
  <c r="M256" i="15"/>
  <c r="L256" i="15"/>
  <c r="K256" i="15"/>
  <c r="I256" i="15"/>
  <c r="T255" i="15"/>
  <c r="S255" i="15"/>
  <c r="Q255" i="15"/>
  <c r="O255" i="15"/>
  <c r="N255" i="15"/>
  <c r="M255" i="15"/>
  <c r="L255" i="15"/>
  <c r="K255" i="15"/>
  <c r="I255" i="15"/>
  <c r="T254" i="15"/>
  <c r="S254" i="15"/>
  <c r="Q254" i="15"/>
  <c r="O254" i="15"/>
  <c r="M254" i="15"/>
  <c r="L254" i="15"/>
  <c r="N254" i="15" s="1"/>
  <c r="K254" i="15"/>
  <c r="I254" i="15"/>
  <c r="T253" i="15"/>
  <c r="S253" i="15"/>
  <c r="Q253" i="15"/>
  <c r="O253" i="15"/>
  <c r="M253" i="15"/>
  <c r="L253" i="15"/>
  <c r="N253" i="15" s="1"/>
  <c r="K253" i="15"/>
  <c r="I253" i="15"/>
  <c r="T252" i="15"/>
  <c r="S252" i="15"/>
  <c r="Q252" i="15"/>
  <c r="O252" i="15"/>
  <c r="M252" i="15"/>
  <c r="L252" i="15"/>
  <c r="N252" i="15" s="1"/>
  <c r="K252" i="15"/>
  <c r="I252" i="15"/>
  <c r="T251" i="15"/>
  <c r="S251" i="15"/>
  <c r="Q251" i="15"/>
  <c r="O251" i="15"/>
  <c r="M251" i="15"/>
  <c r="L251" i="15"/>
  <c r="N251" i="15" s="1"/>
  <c r="K251" i="15"/>
  <c r="I251" i="15"/>
  <c r="T250" i="15"/>
  <c r="S250" i="15"/>
  <c r="Q250" i="15"/>
  <c r="O250" i="15"/>
  <c r="N250" i="15"/>
  <c r="M250" i="15"/>
  <c r="L250" i="15"/>
  <c r="K250" i="15"/>
  <c r="I250" i="15"/>
  <c r="T249" i="15"/>
  <c r="S249" i="15"/>
  <c r="Q249" i="15"/>
  <c r="O249" i="15"/>
  <c r="N249" i="15"/>
  <c r="M249" i="15"/>
  <c r="L249" i="15"/>
  <c r="K249" i="15"/>
  <c r="I249" i="15"/>
  <c r="T248" i="15"/>
  <c r="S248" i="15"/>
  <c r="Q248" i="15"/>
  <c r="O248" i="15"/>
  <c r="N248" i="15"/>
  <c r="M248" i="15"/>
  <c r="L248" i="15"/>
  <c r="K248" i="15"/>
  <c r="I248" i="15"/>
  <c r="T247" i="15"/>
  <c r="S247" i="15"/>
  <c r="Q247" i="15"/>
  <c r="O247" i="15"/>
  <c r="N247" i="15"/>
  <c r="M247" i="15"/>
  <c r="L247" i="15"/>
  <c r="K247" i="15"/>
  <c r="I247" i="15"/>
  <c r="T246" i="15"/>
  <c r="S246" i="15"/>
  <c r="Q246" i="15"/>
  <c r="O246" i="15"/>
  <c r="M246" i="15"/>
  <c r="L246" i="15"/>
  <c r="N246" i="15" s="1"/>
  <c r="K246" i="15"/>
  <c r="I246" i="15"/>
  <c r="T245" i="15"/>
  <c r="S245" i="15"/>
  <c r="Q245" i="15"/>
  <c r="O245" i="15"/>
  <c r="M245" i="15"/>
  <c r="L245" i="15"/>
  <c r="N245" i="15" s="1"/>
  <c r="K245" i="15"/>
  <c r="I245" i="15"/>
  <c r="T244" i="15"/>
  <c r="S244" i="15"/>
  <c r="Q244" i="15"/>
  <c r="O244" i="15"/>
  <c r="N244" i="15"/>
  <c r="M244" i="15"/>
  <c r="L244" i="15"/>
  <c r="K244" i="15"/>
  <c r="I244" i="15"/>
  <c r="T243" i="15"/>
  <c r="S243" i="15"/>
  <c r="Q243" i="15"/>
  <c r="O243" i="15"/>
  <c r="M243" i="15"/>
  <c r="L243" i="15"/>
  <c r="N243" i="15" s="1"/>
  <c r="K243" i="15"/>
  <c r="I243" i="15"/>
  <c r="T242" i="15"/>
  <c r="S242" i="15"/>
  <c r="Q242" i="15"/>
  <c r="O242" i="15"/>
  <c r="N242" i="15"/>
  <c r="M242" i="15"/>
  <c r="L242" i="15"/>
  <c r="K242" i="15"/>
  <c r="I242" i="15"/>
  <c r="T241" i="15"/>
  <c r="S241" i="15"/>
  <c r="Q241" i="15"/>
  <c r="O241" i="15"/>
  <c r="M241" i="15"/>
  <c r="L241" i="15"/>
  <c r="N241" i="15" s="1"/>
  <c r="K241" i="15"/>
  <c r="I241" i="15"/>
  <c r="T240" i="15"/>
  <c r="S240" i="15"/>
  <c r="Q240" i="15"/>
  <c r="O240" i="15"/>
  <c r="N240" i="15"/>
  <c r="M240" i="15"/>
  <c r="L240" i="15"/>
  <c r="K240" i="15"/>
  <c r="I240" i="15"/>
  <c r="T239" i="15"/>
  <c r="S239" i="15"/>
  <c r="Q239" i="15"/>
  <c r="O239" i="15"/>
  <c r="N239" i="15"/>
  <c r="M239" i="15"/>
  <c r="L239" i="15"/>
  <c r="K239" i="15"/>
  <c r="I239" i="15"/>
  <c r="T238" i="15"/>
  <c r="S238" i="15"/>
  <c r="Q238" i="15"/>
  <c r="O238" i="15"/>
  <c r="M238" i="15"/>
  <c r="L238" i="15"/>
  <c r="N238" i="15" s="1"/>
  <c r="K238" i="15"/>
  <c r="I238" i="15"/>
  <c r="T237" i="15"/>
  <c r="S237" i="15"/>
  <c r="Q237" i="15"/>
  <c r="O237" i="15"/>
  <c r="M237" i="15"/>
  <c r="L237" i="15"/>
  <c r="N237" i="15" s="1"/>
  <c r="K237" i="15"/>
  <c r="I237" i="15"/>
  <c r="T236" i="15"/>
  <c r="S236" i="15"/>
  <c r="Q236" i="15"/>
  <c r="O236" i="15"/>
  <c r="M236" i="15"/>
  <c r="L236" i="15"/>
  <c r="N236" i="15" s="1"/>
  <c r="K236" i="15"/>
  <c r="I236" i="15"/>
  <c r="T235" i="15"/>
  <c r="S235" i="15"/>
  <c r="Q235" i="15"/>
  <c r="O235" i="15"/>
  <c r="N235" i="15"/>
  <c r="M235" i="15"/>
  <c r="L235" i="15"/>
  <c r="K235" i="15"/>
  <c r="I235" i="15"/>
  <c r="T234" i="15"/>
  <c r="S234" i="15"/>
  <c r="Q234" i="15"/>
  <c r="O234" i="15"/>
  <c r="N234" i="15"/>
  <c r="M234" i="15"/>
  <c r="L234" i="15"/>
  <c r="K234" i="15"/>
  <c r="I234" i="15"/>
  <c r="T233" i="15"/>
  <c r="S233" i="15"/>
  <c r="Q233" i="15"/>
  <c r="O233" i="15"/>
  <c r="M233" i="15"/>
  <c r="L233" i="15"/>
  <c r="N233" i="15" s="1"/>
  <c r="K233" i="15"/>
  <c r="I233" i="15"/>
  <c r="T232" i="15"/>
  <c r="S232" i="15"/>
  <c r="Q232" i="15"/>
  <c r="O232" i="15"/>
  <c r="N232" i="15"/>
  <c r="M232" i="15"/>
  <c r="L232" i="15"/>
  <c r="K232" i="15"/>
  <c r="I232" i="15"/>
  <c r="T231" i="15"/>
  <c r="S231" i="15"/>
  <c r="Q231" i="15"/>
  <c r="O231" i="15"/>
  <c r="N231" i="15"/>
  <c r="M231" i="15"/>
  <c r="L231" i="15"/>
  <c r="K231" i="15"/>
  <c r="I231" i="15"/>
  <c r="T230" i="15"/>
  <c r="S230" i="15"/>
  <c r="Q230" i="15"/>
  <c r="O230" i="15"/>
  <c r="M230" i="15"/>
  <c r="L230" i="15"/>
  <c r="N230" i="15" s="1"/>
  <c r="K230" i="15"/>
  <c r="I230" i="15"/>
  <c r="T229" i="15"/>
  <c r="S229" i="15"/>
  <c r="Q229" i="15"/>
  <c r="O229" i="15"/>
  <c r="M229" i="15"/>
  <c r="L229" i="15"/>
  <c r="N229" i="15" s="1"/>
  <c r="K229" i="15"/>
  <c r="I229" i="15"/>
  <c r="T228" i="15"/>
  <c r="S228" i="15"/>
  <c r="Q228" i="15"/>
  <c r="O228" i="15"/>
  <c r="N228" i="15"/>
  <c r="M228" i="15"/>
  <c r="L228" i="15"/>
  <c r="K228" i="15"/>
  <c r="I228" i="15"/>
  <c r="T227" i="15"/>
  <c r="S227" i="15"/>
  <c r="Q227" i="15"/>
  <c r="O227" i="15"/>
  <c r="N227" i="15"/>
  <c r="M227" i="15"/>
  <c r="L227" i="15"/>
  <c r="K227" i="15"/>
  <c r="I227" i="15"/>
  <c r="T226" i="15"/>
  <c r="S226" i="15"/>
  <c r="Q226" i="15"/>
  <c r="O226" i="15"/>
  <c r="N226" i="15"/>
  <c r="M226" i="15"/>
  <c r="L226" i="15"/>
  <c r="K226" i="15"/>
  <c r="I226" i="15"/>
  <c r="T225" i="15"/>
  <c r="S225" i="15"/>
  <c r="Q225" i="15"/>
  <c r="O225" i="15"/>
  <c r="N225" i="15"/>
  <c r="M225" i="15"/>
  <c r="L225" i="15"/>
  <c r="K225" i="15"/>
  <c r="I225" i="15"/>
  <c r="T224" i="15"/>
  <c r="S224" i="15"/>
  <c r="Q224" i="15"/>
  <c r="O224" i="15"/>
  <c r="N224" i="15"/>
  <c r="M224" i="15"/>
  <c r="L224" i="15"/>
  <c r="K224" i="15"/>
  <c r="I224" i="15"/>
  <c r="T223" i="15"/>
  <c r="S223" i="15"/>
  <c r="Q223" i="15"/>
  <c r="O223" i="15"/>
  <c r="N223" i="15"/>
  <c r="M223" i="15"/>
  <c r="L223" i="15"/>
  <c r="K223" i="15"/>
  <c r="I223" i="15"/>
  <c r="T222" i="15"/>
  <c r="S222" i="15"/>
  <c r="Q222" i="15"/>
  <c r="O222" i="15"/>
  <c r="M222" i="15"/>
  <c r="L222" i="15"/>
  <c r="N222" i="15" s="1"/>
  <c r="K222" i="15"/>
  <c r="I222" i="15"/>
  <c r="T221" i="15"/>
  <c r="S221" i="15"/>
  <c r="Q221" i="15"/>
  <c r="O221" i="15"/>
  <c r="M221" i="15"/>
  <c r="L221" i="15"/>
  <c r="N221" i="15" s="1"/>
  <c r="K221" i="15"/>
  <c r="I221" i="15"/>
  <c r="T220" i="15"/>
  <c r="S220" i="15"/>
  <c r="Q220" i="15"/>
  <c r="O220" i="15"/>
  <c r="M220" i="15"/>
  <c r="L220" i="15"/>
  <c r="N220" i="15" s="1"/>
  <c r="K220" i="15"/>
  <c r="I220" i="15"/>
  <c r="T219" i="15"/>
  <c r="S219" i="15"/>
  <c r="Q219" i="15"/>
  <c r="O219" i="15"/>
  <c r="M219" i="15"/>
  <c r="L219" i="15"/>
  <c r="N219" i="15" s="1"/>
  <c r="K219" i="15"/>
  <c r="I219" i="15"/>
  <c r="T218" i="15"/>
  <c r="S218" i="15"/>
  <c r="Q218" i="15"/>
  <c r="O218" i="15"/>
  <c r="N218" i="15"/>
  <c r="M218" i="15"/>
  <c r="L218" i="15"/>
  <c r="K218" i="15"/>
  <c r="I218" i="15"/>
  <c r="T217" i="15"/>
  <c r="S217" i="15"/>
  <c r="Q217" i="15"/>
  <c r="O217" i="15"/>
  <c r="N217" i="15"/>
  <c r="M217" i="15"/>
  <c r="L217" i="15"/>
  <c r="K217" i="15"/>
  <c r="I217" i="15"/>
  <c r="T216" i="15"/>
  <c r="S216" i="15"/>
  <c r="Q216" i="15"/>
  <c r="O216" i="15"/>
  <c r="N216" i="15"/>
  <c r="M216" i="15"/>
  <c r="L216" i="15"/>
  <c r="K216" i="15"/>
  <c r="I216" i="15"/>
  <c r="T215" i="15"/>
  <c r="S215" i="15"/>
  <c r="Q215" i="15"/>
  <c r="O215" i="15"/>
  <c r="N215" i="15"/>
  <c r="M215" i="15"/>
  <c r="L215" i="15"/>
  <c r="K215" i="15"/>
  <c r="I215" i="15"/>
  <c r="T214" i="15"/>
  <c r="S214" i="15"/>
  <c r="Q214" i="15"/>
  <c r="O214" i="15"/>
  <c r="M214" i="15"/>
  <c r="L214" i="15"/>
  <c r="N214" i="15" s="1"/>
  <c r="K214" i="15"/>
  <c r="I214" i="15"/>
  <c r="T213" i="15"/>
  <c r="S213" i="15"/>
  <c r="Q213" i="15"/>
  <c r="O213" i="15"/>
  <c r="M213" i="15"/>
  <c r="L213" i="15"/>
  <c r="N213" i="15" s="1"/>
  <c r="K213" i="15"/>
  <c r="I213" i="15"/>
  <c r="T212" i="15"/>
  <c r="S212" i="15"/>
  <c r="Q212" i="15"/>
  <c r="O212" i="15"/>
  <c r="N212" i="15"/>
  <c r="M212" i="15"/>
  <c r="L212" i="15"/>
  <c r="K212" i="15"/>
  <c r="I212" i="15"/>
  <c r="T211" i="15"/>
  <c r="S211" i="15"/>
  <c r="Q211" i="15"/>
  <c r="O211" i="15"/>
  <c r="M211" i="15"/>
  <c r="L211" i="15"/>
  <c r="N211" i="15" s="1"/>
  <c r="K211" i="15"/>
  <c r="I211" i="15"/>
  <c r="T210" i="15"/>
  <c r="S210" i="15"/>
  <c r="Q210" i="15"/>
  <c r="O210" i="15"/>
  <c r="N210" i="15"/>
  <c r="M210" i="15"/>
  <c r="L210" i="15"/>
  <c r="K210" i="15"/>
  <c r="I210" i="15"/>
  <c r="T209" i="15"/>
  <c r="S209" i="15"/>
  <c r="Q209" i="15"/>
  <c r="O209" i="15"/>
  <c r="M209" i="15"/>
  <c r="L209" i="15"/>
  <c r="N209" i="15" s="1"/>
  <c r="K209" i="15"/>
  <c r="I209" i="15"/>
  <c r="T208" i="15"/>
  <c r="S208" i="15"/>
  <c r="Q208" i="15"/>
  <c r="O208" i="15"/>
  <c r="N208" i="15"/>
  <c r="M208" i="15"/>
  <c r="L208" i="15"/>
  <c r="K208" i="15"/>
  <c r="I208" i="15"/>
  <c r="T207" i="15"/>
  <c r="S207" i="15"/>
  <c r="Q207" i="15"/>
  <c r="O207" i="15"/>
  <c r="N207" i="15"/>
  <c r="M207" i="15"/>
  <c r="L207" i="15"/>
  <c r="K207" i="15"/>
  <c r="I207" i="15"/>
  <c r="T206" i="15"/>
  <c r="S206" i="15"/>
  <c r="Q206" i="15"/>
  <c r="O206" i="15"/>
  <c r="M206" i="15"/>
  <c r="L206" i="15"/>
  <c r="N206" i="15" s="1"/>
  <c r="K206" i="15"/>
  <c r="I206" i="15"/>
  <c r="T205" i="15"/>
  <c r="S205" i="15"/>
  <c r="Q205" i="15"/>
  <c r="O205" i="15"/>
  <c r="M205" i="15"/>
  <c r="L205" i="15"/>
  <c r="N205" i="15" s="1"/>
  <c r="K205" i="15"/>
  <c r="I205" i="15"/>
  <c r="T204" i="15"/>
  <c r="S204" i="15"/>
  <c r="Q204" i="15"/>
  <c r="O204" i="15"/>
  <c r="M204" i="15"/>
  <c r="L204" i="15"/>
  <c r="N204" i="15" s="1"/>
  <c r="K204" i="15"/>
  <c r="I204" i="15"/>
  <c r="T203" i="15"/>
  <c r="S203" i="15"/>
  <c r="Q203" i="15"/>
  <c r="O203" i="15"/>
  <c r="N203" i="15"/>
  <c r="M203" i="15"/>
  <c r="L203" i="15"/>
  <c r="K203" i="15"/>
  <c r="I203" i="15"/>
  <c r="T202" i="15"/>
  <c r="S202" i="15"/>
  <c r="Q202" i="15"/>
  <c r="O202" i="15"/>
  <c r="N202" i="15"/>
  <c r="M202" i="15"/>
  <c r="L202" i="15"/>
  <c r="K202" i="15"/>
  <c r="I202" i="15"/>
  <c r="T201" i="15"/>
  <c r="S201" i="15"/>
  <c r="Q201" i="15"/>
  <c r="O201" i="15"/>
  <c r="M201" i="15"/>
  <c r="L201" i="15"/>
  <c r="N201" i="15" s="1"/>
  <c r="K201" i="15"/>
  <c r="I201" i="15"/>
  <c r="T200" i="15"/>
  <c r="S200" i="15"/>
  <c r="Q200" i="15"/>
  <c r="O200" i="15"/>
  <c r="N200" i="15"/>
  <c r="M200" i="15"/>
  <c r="L200" i="15"/>
  <c r="K200" i="15"/>
  <c r="I200" i="15"/>
  <c r="T199" i="15"/>
  <c r="S199" i="15"/>
  <c r="Q199" i="15"/>
  <c r="O199" i="15"/>
  <c r="N199" i="15"/>
  <c r="M199" i="15"/>
  <c r="L199" i="15"/>
  <c r="K199" i="15"/>
  <c r="I199" i="15"/>
  <c r="T198" i="15"/>
  <c r="S198" i="15"/>
  <c r="Q198" i="15"/>
  <c r="O198" i="15"/>
  <c r="M198" i="15"/>
  <c r="L198" i="15"/>
  <c r="N198" i="15" s="1"/>
  <c r="K198" i="15"/>
  <c r="I198" i="15"/>
  <c r="T197" i="15"/>
  <c r="S197" i="15"/>
  <c r="Q197" i="15"/>
  <c r="O197" i="15"/>
  <c r="M197" i="15"/>
  <c r="L197" i="15"/>
  <c r="N197" i="15" s="1"/>
  <c r="K197" i="15"/>
  <c r="I197" i="15"/>
  <c r="T196" i="15"/>
  <c r="S196" i="15"/>
  <c r="Q196" i="15"/>
  <c r="O196" i="15"/>
  <c r="N196" i="15"/>
  <c r="M196" i="15"/>
  <c r="L196" i="15"/>
  <c r="K196" i="15"/>
  <c r="I196" i="15"/>
  <c r="T195" i="15"/>
  <c r="S195" i="15"/>
  <c r="Q195" i="15"/>
  <c r="O195" i="15"/>
  <c r="N195" i="15"/>
  <c r="M195" i="15"/>
  <c r="L195" i="15"/>
  <c r="K195" i="15"/>
  <c r="I195" i="15"/>
  <c r="T194" i="15"/>
  <c r="S194" i="15"/>
  <c r="Q194" i="15"/>
  <c r="O194" i="15"/>
  <c r="N194" i="15"/>
  <c r="M194" i="15"/>
  <c r="L194" i="15"/>
  <c r="K194" i="15"/>
  <c r="I194" i="15"/>
  <c r="T193" i="15"/>
  <c r="S193" i="15"/>
  <c r="Q193" i="15"/>
  <c r="O193" i="15"/>
  <c r="N193" i="15"/>
  <c r="M193" i="15"/>
  <c r="L193" i="15"/>
  <c r="K193" i="15"/>
  <c r="I193" i="15"/>
  <c r="T192" i="15"/>
  <c r="S192" i="15"/>
  <c r="Q192" i="15"/>
  <c r="O192" i="15"/>
  <c r="N192" i="15"/>
  <c r="M192" i="15"/>
  <c r="L192" i="15"/>
  <c r="K192" i="15"/>
  <c r="I192" i="15"/>
  <c r="T191" i="15"/>
  <c r="S191" i="15"/>
  <c r="Q191" i="15"/>
  <c r="O191" i="15"/>
  <c r="N191" i="15"/>
  <c r="M191" i="15"/>
  <c r="L191" i="15"/>
  <c r="K191" i="15"/>
  <c r="I191" i="15"/>
  <c r="T190" i="15"/>
  <c r="S190" i="15"/>
  <c r="Q190" i="15"/>
  <c r="O190" i="15"/>
  <c r="M190" i="15"/>
  <c r="L190" i="15"/>
  <c r="N190" i="15" s="1"/>
  <c r="K190" i="15"/>
  <c r="I190" i="15"/>
  <c r="T189" i="15"/>
  <c r="S189" i="15"/>
  <c r="Q189" i="15"/>
  <c r="O189" i="15"/>
  <c r="M189" i="15"/>
  <c r="L189" i="15"/>
  <c r="N189" i="15" s="1"/>
  <c r="K189" i="15"/>
  <c r="I189" i="15"/>
  <c r="T188" i="15"/>
  <c r="S188" i="15"/>
  <c r="Q188" i="15"/>
  <c r="O188" i="15"/>
  <c r="M188" i="15"/>
  <c r="L188" i="15"/>
  <c r="N188" i="15" s="1"/>
  <c r="K188" i="15"/>
  <c r="I188" i="15"/>
  <c r="T187" i="15"/>
  <c r="S187" i="15"/>
  <c r="Q187" i="15"/>
  <c r="O187" i="15"/>
  <c r="M187" i="15"/>
  <c r="L187" i="15"/>
  <c r="N187" i="15" s="1"/>
  <c r="K187" i="15"/>
  <c r="I187" i="15"/>
  <c r="T186" i="15"/>
  <c r="S186" i="15"/>
  <c r="Q186" i="15"/>
  <c r="O186" i="15"/>
  <c r="N186" i="15"/>
  <c r="M186" i="15"/>
  <c r="L186" i="15"/>
  <c r="K186" i="15"/>
  <c r="I186" i="15"/>
  <c r="T185" i="15"/>
  <c r="S185" i="15"/>
  <c r="Q185" i="15"/>
  <c r="O185" i="15"/>
  <c r="N185" i="15"/>
  <c r="M185" i="15"/>
  <c r="L185" i="15"/>
  <c r="K185" i="15"/>
  <c r="I185" i="15"/>
  <c r="T184" i="15"/>
  <c r="S184" i="15"/>
  <c r="Q184" i="15"/>
  <c r="O184" i="15"/>
  <c r="N184" i="15"/>
  <c r="M184" i="15"/>
  <c r="L184" i="15"/>
  <c r="K184" i="15"/>
  <c r="I184" i="15"/>
  <c r="T183" i="15"/>
  <c r="S183" i="15"/>
  <c r="Q183" i="15"/>
  <c r="O183" i="15"/>
  <c r="N183" i="15"/>
  <c r="M183" i="15"/>
  <c r="L183" i="15"/>
  <c r="K183" i="15"/>
  <c r="I183" i="15"/>
  <c r="T182" i="15"/>
  <c r="S182" i="15"/>
  <c r="Q182" i="15"/>
  <c r="O182" i="15"/>
  <c r="M182" i="15"/>
  <c r="L182" i="15"/>
  <c r="N182" i="15" s="1"/>
  <c r="K182" i="15"/>
  <c r="I182" i="15"/>
  <c r="T181" i="15"/>
  <c r="S181" i="15"/>
  <c r="Q181" i="15"/>
  <c r="O181" i="15"/>
  <c r="M181" i="15"/>
  <c r="L181" i="15"/>
  <c r="N181" i="15" s="1"/>
  <c r="K181" i="15"/>
  <c r="I181" i="15"/>
  <c r="T180" i="15"/>
  <c r="S180" i="15"/>
  <c r="Q180" i="15"/>
  <c r="O180" i="15"/>
  <c r="N180" i="15"/>
  <c r="M180" i="15"/>
  <c r="L180" i="15"/>
  <c r="K180" i="15"/>
  <c r="I180" i="15"/>
  <c r="T179" i="15"/>
  <c r="S179" i="15"/>
  <c r="Q179" i="15"/>
  <c r="O179" i="15"/>
  <c r="M179" i="15"/>
  <c r="L179" i="15"/>
  <c r="N179" i="15" s="1"/>
  <c r="K179" i="15"/>
  <c r="I179" i="15"/>
  <c r="T178" i="15"/>
  <c r="S178" i="15"/>
  <c r="Q178" i="15"/>
  <c r="O178" i="15"/>
  <c r="N178" i="15"/>
  <c r="M178" i="15"/>
  <c r="L178" i="15"/>
  <c r="K178" i="15"/>
  <c r="I178" i="15"/>
  <c r="T177" i="15"/>
  <c r="S177" i="15"/>
  <c r="Q177" i="15"/>
  <c r="O177" i="15"/>
  <c r="M177" i="15"/>
  <c r="L177" i="15"/>
  <c r="N177" i="15" s="1"/>
  <c r="K177" i="15"/>
  <c r="I177" i="15"/>
  <c r="T176" i="15"/>
  <c r="S176" i="15"/>
  <c r="Q176" i="15"/>
  <c r="O176" i="15"/>
  <c r="M176" i="15"/>
  <c r="L176" i="15"/>
  <c r="N176" i="15" s="1"/>
  <c r="K176" i="15"/>
  <c r="I176" i="15"/>
  <c r="T175" i="15"/>
  <c r="S175" i="15"/>
  <c r="Q175" i="15"/>
  <c r="O175" i="15"/>
  <c r="N175" i="15"/>
  <c r="M175" i="15"/>
  <c r="L175" i="15"/>
  <c r="K175" i="15"/>
  <c r="I175" i="15"/>
  <c r="T174" i="15"/>
  <c r="S174" i="15"/>
  <c r="Q174" i="15"/>
  <c r="O174" i="15"/>
  <c r="M174" i="15"/>
  <c r="L174" i="15"/>
  <c r="N174" i="15" s="1"/>
  <c r="K174" i="15"/>
  <c r="I174" i="15"/>
  <c r="T173" i="15"/>
  <c r="S173" i="15"/>
  <c r="Q173" i="15"/>
  <c r="O173" i="15"/>
  <c r="M173" i="15"/>
  <c r="L173" i="15"/>
  <c r="N173" i="15" s="1"/>
  <c r="K173" i="15"/>
  <c r="I173" i="15"/>
  <c r="T172" i="15"/>
  <c r="S172" i="15"/>
  <c r="Q172" i="15"/>
  <c r="O172" i="15"/>
  <c r="N172" i="15"/>
  <c r="M172" i="15"/>
  <c r="L172" i="15"/>
  <c r="K172" i="15"/>
  <c r="I172" i="15"/>
  <c r="T171" i="15"/>
  <c r="S171" i="15"/>
  <c r="Q171" i="15"/>
  <c r="O171" i="15"/>
  <c r="M171" i="15"/>
  <c r="L171" i="15"/>
  <c r="N171" i="15" s="1"/>
  <c r="K171" i="15"/>
  <c r="I171" i="15"/>
  <c r="T170" i="15"/>
  <c r="S170" i="15"/>
  <c r="Q170" i="15"/>
  <c r="O170" i="15"/>
  <c r="N170" i="15"/>
  <c r="M170" i="15"/>
  <c r="L170" i="15"/>
  <c r="K170" i="15"/>
  <c r="I170" i="15"/>
  <c r="T169" i="15"/>
  <c r="S169" i="15"/>
  <c r="Q169" i="15"/>
  <c r="O169" i="15"/>
  <c r="N169" i="15"/>
  <c r="M169" i="15"/>
  <c r="L169" i="15"/>
  <c r="K169" i="15"/>
  <c r="I169" i="15"/>
  <c r="T168" i="15"/>
  <c r="S168" i="15"/>
  <c r="Q168" i="15"/>
  <c r="O168" i="15"/>
  <c r="N168" i="15"/>
  <c r="M168" i="15"/>
  <c r="L168" i="15"/>
  <c r="K168" i="15"/>
  <c r="I168" i="15"/>
  <c r="T167" i="15"/>
  <c r="S167" i="15"/>
  <c r="Q167" i="15"/>
  <c r="O167" i="15"/>
  <c r="N167" i="15"/>
  <c r="M167" i="15"/>
  <c r="L167" i="15"/>
  <c r="K167" i="15"/>
  <c r="I167" i="15"/>
  <c r="T166" i="15"/>
  <c r="S166" i="15"/>
  <c r="Q166" i="15"/>
  <c r="O166" i="15"/>
  <c r="M166" i="15"/>
  <c r="L166" i="15"/>
  <c r="N166" i="15" s="1"/>
  <c r="K166" i="15"/>
  <c r="I166" i="15"/>
  <c r="T165" i="15"/>
  <c r="S165" i="15"/>
  <c r="Q165" i="15"/>
  <c r="O165" i="15"/>
  <c r="M165" i="15"/>
  <c r="L165" i="15"/>
  <c r="N165" i="15" s="1"/>
  <c r="K165" i="15"/>
  <c r="I165" i="15"/>
  <c r="T164" i="15"/>
  <c r="S164" i="15"/>
  <c r="Q164" i="15"/>
  <c r="O164" i="15"/>
  <c r="M164" i="15"/>
  <c r="L164" i="15"/>
  <c r="N164" i="15" s="1"/>
  <c r="K164" i="15"/>
  <c r="I164" i="15"/>
  <c r="T163" i="15"/>
  <c r="S163" i="15"/>
  <c r="Q163" i="15"/>
  <c r="O163" i="15"/>
  <c r="N163" i="15"/>
  <c r="M163" i="15"/>
  <c r="L163" i="15"/>
  <c r="K163" i="15"/>
  <c r="I163" i="15"/>
  <c r="T162" i="15"/>
  <c r="S162" i="15"/>
  <c r="Q162" i="15"/>
  <c r="O162" i="15"/>
  <c r="N162" i="15"/>
  <c r="M162" i="15"/>
  <c r="L162" i="15"/>
  <c r="K162" i="15"/>
  <c r="I162" i="15"/>
  <c r="T161" i="15"/>
  <c r="S161" i="15"/>
  <c r="Q161" i="15"/>
  <c r="O161" i="15"/>
  <c r="M161" i="15"/>
  <c r="L161" i="15"/>
  <c r="N161" i="15" s="1"/>
  <c r="K161" i="15"/>
  <c r="I161" i="15"/>
  <c r="T160" i="15"/>
  <c r="S160" i="15"/>
  <c r="Q160" i="15"/>
  <c r="O160" i="15"/>
  <c r="M160" i="15"/>
  <c r="L160" i="15"/>
  <c r="N160" i="15" s="1"/>
  <c r="K160" i="15"/>
  <c r="I160" i="15"/>
  <c r="T159" i="15"/>
  <c r="S159" i="15"/>
  <c r="Q159" i="15"/>
  <c r="O159" i="15"/>
  <c r="N159" i="15"/>
  <c r="M159" i="15"/>
  <c r="L159" i="15"/>
  <c r="K159" i="15"/>
  <c r="I159" i="15"/>
  <c r="T158" i="15"/>
  <c r="S158" i="15"/>
  <c r="Q158" i="15"/>
  <c r="O158" i="15"/>
  <c r="M158" i="15"/>
  <c r="L158" i="15"/>
  <c r="N158" i="15" s="1"/>
  <c r="K158" i="15"/>
  <c r="I158" i="15"/>
  <c r="T157" i="15"/>
  <c r="S157" i="15"/>
  <c r="Q157" i="15"/>
  <c r="O157" i="15"/>
  <c r="M157" i="15"/>
  <c r="L157" i="15"/>
  <c r="N157" i="15" s="1"/>
  <c r="K157" i="15"/>
  <c r="I157" i="15"/>
  <c r="T156" i="15"/>
  <c r="S156" i="15"/>
  <c r="Q156" i="15"/>
  <c r="O156" i="15"/>
  <c r="N156" i="15"/>
  <c r="M156" i="15"/>
  <c r="L156" i="15"/>
  <c r="K156" i="15"/>
  <c r="I156" i="15"/>
  <c r="T155" i="15"/>
  <c r="S155" i="15"/>
  <c r="Q155" i="15"/>
  <c r="O155" i="15"/>
  <c r="M155" i="15"/>
  <c r="L155" i="15"/>
  <c r="N155" i="15" s="1"/>
  <c r="K155" i="15"/>
  <c r="I155" i="15"/>
  <c r="T154" i="15"/>
  <c r="S154" i="15"/>
  <c r="Q154" i="15"/>
  <c r="O154" i="15"/>
  <c r="N154" i="15"/>
  <c r="M154" i="15"/>
  <c r="L154" i="15"/>
  <c r="K154" i="15"/>
  <c r="I154" i="15"/>
  <c r="T153" i="15"/>
  <c r="S153" i="15"/>
  <c r="Q153" i="15"/>
  <c r="O153" i="15"/>
  <c r="M153" i="15"/>
  <c r="L153" i="15"/>
  <c r="N153" i="15" s="1"/>
  <c r="K153" i="15"/>
  <c r="I153" i="15"/>
  <c r="T152" i="15"/>
  <c r="S152" i="15"/>
  <c r="Q152" i="15"/>
  <c r="O152" i="15"/>
  <c r="M152" i="15"/>
  <c r="L152" i="15"/>
  <c r="N152" i="15" s="1"/>
  <c r="K152" i="15"/>
  <c r="I152" i="15"/>
  <c r="T151" i="15"/>
  <c r="S151" i="15"/>
  <c r="Q151" i="15"/>
  <c r="O151" i="15"/>
  <c r="N151" i="15"/>
  <c r="M151" i="15"/>
  <c r="L151" i="15"/>
  <c r="K151" i="15"/>
  <c r="I151" i="15"/>
  <c r="T150" i="15"/>
  <c r="S150" i="15"/>
  <c r="Q150" i="15"/>
  <c r="O150" i="15"/>
  <c r="M150" i="15"/>
  <c r="L150" i="15"/>
  <c r="N150" i="15" s="1"/>
  <c r="K150" i="15"/>
  <c r="I150" i="15"/>
  <c r="T149" i="15"/>
  <c r="S149" i="15"/>
  <c r="Q149" i="15"/>
  <c r="O149" i="15"/>
  <c r="M149" i="15"/>
  <c r="L149" i="15"/>
  <c r="N149" i="15" s="1"/>
  <c r="K149" i="15"/>
  <c r="I149" i="15"/>
  <c r="T148" i="15"/>
  <c r="S148" i="15"/>
  <c r="Q148" i="15"/>
  <c r="O148" i="15"/>
  <c r="N148" i="15"/>
  <c r="M148" i="15"/>
  <c r="L148" i="15"/>
  <c r="K148" i="15"/>
  <c r="I148" i="15"/>
  <c r="T147" i="15"/>
  <c r="S147" i="15"/>
  <c r="Q147" i="15"/>
  <c r="O147" i="15"/>
  <c r="M147" i="15"/>
  <c r="L147" i="15"/>
  <c r="N147" i="15" s="1"/>
  <c r="K147" i="15"/>
  <c r="I147" i="15"/>
  <c r="T146" i="15"/>
  <c r="S146" i="15"/>
  <c r="Q146" i="15"/>
  <c r="O146" i="15"/>
  <c r="N146" i="15"/>
  <c r="M146" i="15"/>
  <c r="L146" i="15"/>
  <c r="K146" i="15"/>
  <c r="I146" i="15"/>
  <c r="T145" i="15"/>
  <c r="S145" i="15"/>
  <c r="Q145" i="15"/>
  <c r="O145" i="15"/>
  <c r="N145" i="15"/>
  <c r="M145" i="15"/>
  <c r="L145" i="15"/>
  <c r="K145" i="15"/>
  <c r="I145" i="15"/>
  <c r="T144" i="15"/>
  <c r="S144" i="15"/>
  <c r="Q144" i="15"/>
  <c r="O144" i="15"/>
  <c r="M144" i="15"/>
  <c r="L144" i="15"/>
  <c r="N144" i="15" s="1"/>
  <c r="K144" i="15"/>
  <c r="I144" i="15"/>
  <c r="T143" i="15"/>
  <c r="S143" i="15"/>
  <c r="Q143" i="15"/>
  <c r="O143" i="15"/>
  <c r="N143" i="15"/>
  <c r="M143" i="15"/>
  <c r="L143" i="15"/>
  <c r="K143" i="15"/>
  <c r="I143" i="15"/>
  <c r="T142" i="15"/>
  <c r="S142" i="15"/>
  <c r="Q142" i="15"/>
  <c r="O142" i="15"/>
  <c r="M142" i="15"/>
  <c r="L142" i="15"/>
  <c r="N142" i="15" s="1"/>
  <c r="K142" i="15"/>
  <c r="I142" i="15"/>
  <c r="T141" i="15"/>
  <c r="S141" i="15"/>
  <c r="Q141" i="15"/>
  <c r="O141" i="15"/>
  <c r="M141" i="15"/>
  <c r="L141" i="15"/>
  <c r="N141" i="15" s="1"/>
  <c r="K141" i="15"/>
  <c r="I141" i="15"/>
  <c r="T140" i="15"/>
  <c r="S140" i="15"/>
  <c r="Q140" i="15"/>
  <c r="O140" i="15"/>
  <c r="M140" i="15"/>
  <c r="L140" i="15"/>
  <c r="N140" i="15" s="1"/>
  <c r="K140" i="15"/>
  <c r="I140" i="15"/>
  <c r="T139" i="15"/>
  <c r="S139" i="15"/>
  <c r="Q139" i="15"/>
  <c r="O139" i="15"/>
  <c r="M139" i="15"/>
  <c r="L139" i="15"/>
  <c r="N139" i="15" s="1"/>
  <c r="K139" i="15"/>
  <c r="I139" i="15"/>
  <c r="T138" i="15"/>
  <c r="S138" i="15"/>
  <c r="Q138" i="15"/>
  <c r="O138" i="15"/>
  <c r="N138" i="15"/>
  <c r="M138" i="15"/>
  <c r="L138" i="15"/>
  <c r="K138" i="15"/>
  <c r="I138" i="15"/>
  <c r="T137" i="15"/>
  <c r="S137" i="15"/>
  <c r="Q137" i="15"/>
  <c r="O137" i="15"/>
  <c r="N137" i="15"/>
  <c r="M137" i="15"/>
  <c r="L137" i="15"/>
  <c r="K137" i="15"/>
  <c r="I137" i="15"/>
  <c r="T136" i="15"/>
  <c r="S136" i="15"/>
  <c r="Q136" i="15"/>
  <c r="O136" i="15"/>
  <c r="N136" i="15"/>
  <c r="M136" i="15"/>
  <c r="L136" i="15"/>
  <c r="K136" i="15"/>
  <c r="I136" i="15"/>
  <c r="T135" i="15"/>
  <c r="S135" i="15"/>
  <c r="Q135" i="15"/>
  <c r="O135" i="15"/>
  <c r="N135" i="15"/>
  <c r="M135" i="15"/>
  <c r="L135" i="15"/>
  <c r="K135" i="15"/>
  <c r="I135" i="15"/>
  <c r="T134" i="15"/>
  <c r="S134" i="15"/>
  <c r="Q134" i="15"/>
  <c r="O134" i="15"/>
  <c r="M134" i="15"/>
  <c r="L134" i="15"/>
  <c r="N134" i="15" s="1"/>
  <c r="K134" i="15"/>
  <c r="I134" i="15"/>
  <c r="T133" i="15"/>
  <c r="S133" i="15"/>
  <c r="Q133" i="15"/>
  <c r="O133" i="15"/>
  <c r="M133" i="15"/>
  <c r="L133" i="15"/>
  <c r="N133" i="15" s="1"/>
  <c r="K133" i="15"/>
  <c r="I133" i="15"/>
  <c r="T132" i="15"/>
  <c r="S132" i="15"/>
  <c r="Q132" i="15"/>
  <c r="O132" i="15"/>
  <c r="N132" i="15"/>
  <c r="M132" i="15"/>
  <c r="L132" i="15"/>
  <c r="K132" i="15"/>
  <c r="I132" i="15"/>
  <c r="T131" i="15"/>
  <c r="S131" i="15"/>
  <c r="Q131" i="15"/>
  <c r="O131" i="15"/>
  <c r="M131" i="15"/>
  <c r="L131" i="15"/>
  <c r="N131" i="15" s="1"/>
  <c r="K131" i="15"/>
  <c r="I131" i="15"/>
  <c r="T130" i="15"/>
  <c r="S130" i="15"/>
  <c r="Q130" i="15"/>
  <c r="O130" i="15"/>
  <c r="N130" i="15"/>
  <c r="M130" i="15"/>
  <c r="L130" i="15"/>
  <c r="K130" i="15"/>
  <c r="I130" i="15"/>
  <c r="T129" i="15"/>
  <c r="S129" i="15"/>
  <c r="Q129" i="15"/>
  <c r="O129" i="15"/>
  <c r="M129" i="15"/>
  <c r="L129" i="15"/>
  <c r="N129" i="15" s="1"/>
  <c r="K129" i="15"/>
  <c r="I129" i="15"/>
  <c r="T128" i="15"/>
  <c r="S128" i="15"/>
  <c r="Q128" i="15"/>
  <c r="O128" i="15"/>
  <c r="M128" i="15"/>
  <c r="L128" i="15"/>
  <c r="N128" i="15" s="1"/>
  <c r="K128" i="15"/>
  <c r="I128" i="15"/>
  <c r="T127" i="15"/>
  <c r="S127" i="15"/>
  <c r="Q127" i="15"/>
  <c r="O127" i="15"/>
  <c r="N127" i="15"/>
  <c r="M127" i="15"/>
  <c r="L127" i="15"/>
  <c r="K127" i="15"/>
  <c r="I127" i="15"/>
  <c r="T126" i="15"/>
  <c r="S126" i="15"/>
  <c r="Q126" i="15"/>
  <c r="O126" i="15"/>
  <c r="M126" i="15"/>
  <c r="L126" i="15"/>
  <c r="N126" i="15" s="1"/>
  <c r="K126" i="15"/>
  <c r="I126" i="15"/>
  <c r="T125" i="15"/>
  <c r="S125" i="15"/>
  <c r="Q125" i="15"/>
  <c r="O125" i="15"/>
  <c r="M125" i="15"/>
  <c r="L125" i="15"/>
  <c r="N125" i="15" s="1"/>
  <c r="K125" i="15"/>
  <c r="I125" i="15"/>
  <c r="T124" i="15"/>
  <c r="S124" i="15"/>
  <c r="Q124" i="15"/>
  <c r="O124" i="15"/>
  <c r="N124" i="15"/>
  <c r="M124" i="15"/>
  <c r="L124" i="15"/>
  <c r="K124" i="15"/>
  <c r="I124" i="15"/>
  <c r="T123" i="15"/>
  <c r="S123" i="15"/>
  <c r="Q123" i="15"/>
  <c r="O123" i="15"/>
  <c r="M123" i="15"/>
  <c r="L123" i="15"/>
  <c r="N123" i="15" s="1"/>
  <c r="K123" i="15"/>
  <c r="I123" i="15"/>
  <c r="T122" i="15"/>
  <c r="S122" i="15"/>
  <c r="Q122" i="15"/>
  <c r="O122" i="15"/>
  <c r="N122" i="15"/>
  <c r="M122" i="15"/>
  <c r="L122" i="15"/>
  <c r="K122" i="15"/>
  <c r="I122" i="15"/>
  <c r="T121" i="15"/>
  <c r="S121" i="15"/>
  <c r="Q121" i="15"/>
  <c r="O121" i="15"/>
  <c r="N121" i="15"/>
  <c r="M121" i="15"/>
  <c r="L121" i="15"/>
  <c r="K121" i="15"/>
  <c r="I121" i="15"/>
  <c r="T120" i="15"/>
  <c r="S120" i="15"/>
  <c r="Q120" i="15"/>
  <c r="O120" i="15"/>
  <c r="M120" i="15"/>
  <c r="L120" i="15"/>
  <c r="N120" i="15" s="1"/>
  <c r="K120" i="15"/>
  <c r="I120" i="15"/>
  <c r="T119" i="15"/>
  <c r="S119" i="15"/>
  <c r="Q119" i="15"/>
  <c r="O119" i="15"/>
  <c r="N119" i="15"/>
  <c r="M119" i="15"/>
  <c r="L119" i="15"/>
  <c r="K119" i="15"/>
  <c r="I119" i="15"/>
  <c r="T118" i="15"/>
  <c r="S118" i="15"/>
  <c r="Q118" i="15"/>
  <c r="O118" i="15"/>
  <c r="M118" i="15"/>
  <c r="L118" i="15"/>
  <c r="N118" i="15" s="1"/>
  <c r="K118" i="15"/>
  <c r="I118" i="15"/>
  <c r="T117" i="15"/>
  <c r="S117" i="15"/>
  <c r="Q117" i="15"/>
  <c r="O117" i="15"/>
  <c r="M117" i="15"/>
  <c r="L117" i="15"/>
  <c r="N117" i="15" s="1"/>
  <c r="K117" i="15"/>
  <c r="I117" i="15"/>
  <c r="T116" i="15"/>
  <c r="S116" i="15"/>
  <c r="Q116" i="15"/>
  <c r="O116" i="15"/>
  <c r="M116" i="15"/>
  <c r="L116" i="15"/>
  <c r="N116" i="15" s="1"/>
  <c r="K116" i="15"/>
  <c r="I116" i="15"/>
  <c r="T115" i="15"/>
  <c r="S115" i="15"/>
  <c r="Q115" i="15"/>
  <c r="O115" i="15"/>
  <c r="M115" i="15"/>
  <c r="L115" i="15"/>
  <c r="N115" i="15" s="1"/>
  <c r="K115" i="15"/>
  <c r="I115" i="15"/>
  <c r="T114" i="15"/>
  <c r="S114" i="15"/>
  <c r="Q114" i="15"/>
  <c r="O114" i="15"/>
  <c r="N114" i="15"/>
  <c r="M114" i="15"/>
  <c r="L114" i="15"/>
  <c r="K114" i="15"/>
  <c r="I114" i="15"/>
  <c r="T113" i="15"/>
  <c r="S113" i="15"/>
  <c r="Q113" i="15"/>
  <c r="O113" i="15"/>
  <c r="N113" i="15"/>
  <c r="M113" i="15"/>
  <c r="L113" i="15"/>
  <c r="K113" i="15"/>
  <c r="I113" i="15"/>
  <c r="T112" i="15"/>
  <c r="S112" i="15"/>
  <c r="Q112" i="15"/>
  <c r="O112" i="15"/>
  <c r="M112" i="15"/>
  <c r="L112" i="15"/>
  <c r="N112" i="15" s="1"/>
  <c r="K112" i="15"/>
  <c r="I112" i="15"/>
  <c r="T111" i="15"/>
  <c r="S111" i="15"/>
  <c r="Q111" i="15"/>
  <c r="O111" i="15"/>
  <c r="N111" i="15"/>
  <c r="M111" i="15"/>
  <c r="L111" i="15"/>
  <c r="K111" i="15"/>
  <c r="I111" i="15"/>
  <c r="T110" i="15"/>
  <c r="S110" i="15"/>
  <c r="Q110" i="15"/>
  <c r="O110" i="15"/>
  <c r="M110" i="15"/>
  <c r="L110" i="15"/>
  <c r="N110" i="15" s="1"/>
  <c r="K110" i="15"/>
  <c r="I110" i="15"/>
  <c r="T109" i="15"/>
  <c r="S109" i="15"/>
  <c r="Q109" i="15"/>
  <c r="O109" i="15"/>
  <c r="M109" i="15"/>
  <c r="L109" i="15"/>
  <c r="N109" i="15" s="1"/>
  <c r="K109" i="15"/>
  <c r="I109" i="15"/>
  <c r="T108" i="15"/>
  <c r="S108" i="15"/>
  <c r="Q108" i="15"/>
  <c r="O108" i="15"/>
  <c r="N108" i="15"/>
  <c r="M108" i="15"/>
  <c r="L108" i="15"/>
  <c r="K108" i="15"/>
  <c r="I108" i="15"/>
  <c r="T107" i="15"/>
  <c r="S107" i="15"/>
  <c r="Q107" i="15"/>
  <c r="O107" i="15"/>
  <c r="N107" i="15"/>
  <c r="M107" i="15"/>
  <c r="L107" i="15"/>
  <c r="K107" i="15"/>
  <c r="I107" i="15"/>
  <c r="T106" i="15"/>
  <c r="S106" i="15"/>
  <c r="Q106" i="15"/>
  <c r="O106" i="15"/>
  <c r="N106" i="15"/>
  <c r="M106" i="15"/>
  <c r="L106" i="15"/>
  <c r="K106" i="15"/>
  <c r="I106" i="15"/>
  <c r="T105" i="15"/>
  <c r="S105" i="15"/>
  <c r="Q105" i="15"/>
  <c r="O105" i="15"/>
  <c r="M105" i="15"/>
  <c r="L105" i="15"/>
  <c r="N105" i="15" s="1"/>
  <c r="K105" i="15"/>
  <c r="I105" i="15"/>
  <c r="T104" i="15"/>
  <c r="S104" i="15"/>
  <c r="Q104" i="15"/>
  <c r="O104" i="15"/>
  <c r="M104" i="15"/>
  <c r="L104" i="15"/>
  <c r="N104" i="15" s="1"/>
  <c r="K104" i="15"/>
  <c r="I104" i="15"/>
  <c r="T103" i="15"/>
  <c r="S103" i="15"/>
  <c r="Q103" i="15"/>
  <c r="O103" i="15"/>
  <c r="N103" i="15"/>
  <c r="M103" i="15"/>
  <c r="L103" i="15"/>
  <c r="K103" i="15"/>
  <c r="I103" i="15"/>
  <c r="T102" i="15"/>
  <c r="S102" i="15"/>
  <c r="Q102" i="15"/>
  <c r="O102" i="15"/>
  <c r="M102" i="15"/>
  <c r="L102" i="15"/>
  <c r="N102" i="15" s="1"/>
  <c r="K102" i="15"/>
  <c r="I102" i="15"/>
  <c r="T101" i="15"/>
  <c r="S101" i="15"/>
  <c r="Q101" i="15"/>
  <c r="O101" i="15"/>
  <c r="M101" i="15"/>
  <c r="L101" i="15"/>
  <c r="N101" i="15" s="1"/>
  <c r="K101" i="15"/>
  <c r="I101" i="15"/>
  <c r="T100" i="15"/>
  <c r="S100" i="15"/>
  <c r="Q100" i="15"/>
  <c r="O100" i="15"/>
  <c r="N100" i="15"/>
  <c r="M100" i="15"/>
  <c r="L100" i="15"/>
  <c r="K100" i="15"/>
  <c r="I100" i="15"/>
  <c r="T99" i="15"/>
  <c r="S99" i="15"/>
  <c r="Q99" i="15"/>
  <c r="O99" i="15"/>
  <c r="N99" i="15"/>
  <c r="M99" i="15"/>
  <c r="L99" i="15"/>
  <c r="K99" i="15"/>
  <c r="I99" i="15"/>
  <c r="T98" i="15"/>
  <c r="S98" i="15"/>
  <c r="Q98" i="15"/>
  <c r="O98" i="15"/>
  <c r="N98" i="15"/>
  <c r="M98" i="15"/>
  <c r="L98" i="15"/>
  <c r="K98" i="15"/>
  <c r="I98" i="15"/>
  <c r="T97" i="15"/>
  <c r="S97" i="15"/>
  <c r="Q97" i="15"/>
  <c r="O97" i="15"/>
  <c r="N97" i="15"/>
  <c r="M97" i="15"/>
  <c r="L97" i="15"/>
  <c r="K97" i="15"/>
  <c r="I97" i="15"/>
  <c r="T96" i="15"/>
  <c r="S96" i="15"/>
  <c r="Q96" i="15"/>
  <c r="O96" i="15"/>
  <c r="M96" i="15"/>
  <c r="L96" i="15"/>
  <c r="N96" i="15" s="1"/>
  <c r="K96" i="15"/>
  <c r="I96" i="15"/>
  <c r="T95" i="15"/>
  <c r="S95" i="15"/>
  <c r="Q95" i="15"/>
  <c r="O95" i="15"/>
  <c r="N95" i="15"/>
  <c r="M95" i="15"/>
  <c r="L95" i="15"/>
  <c r="K95" i="15"/>
  <c r="I95" i="15"/>
  <c r="T94" i="15"/>
  <c r="S94" i="15"/>
  <c r="Q94" i="15"/>
  <c r="O94" i="15"/>
  <c r="M94" i="15"/>
  <c r="L94" i="15"/>
  <c r="N94" i="15" s="1"/>
  <c r="K94" i="15"/>
  <c r="I94" i="15"/>
  <c r="T93" i="15"/>
  <c r="S93" i="15"/>
  <c r="Q93" i="15"/>
  <c r="O93" i="15"/>
  <c r="M93" i="15"/>
  <c r="L93" i="15"/>
  <c r="N93" i="15" s="1"/>
  <c r="K93" i="15"/>
  <c r="I93" i="15"/>
  <c r="T92" i="15"/>
  <c r="S92" i="15"/>
  <c r="Q92" i="15"/>
  <c r="O92" i="15"/>
  <c r="M92" i="15"/>
  <c r="L92" i="15"/>
  <c r="N92" i="15" s="1"/>
  <c r="K92" i="15"/>
  <c r="I92" i="15"/>
  <c r="T91" i="15"/>
  <c r="S91" i="15"/>
  <c r="Q91" i="15"/>
  <c r="O91" i="15"/>
  <c r="M91" i="15"/>
  <c r="L91" i="15"/>
  <c r="N91" i="15" s="1"/>
  <c r="K91" i="15"/>
  <c r="I91" i="15"/>
  <c r="T90" i="15"/>
  <c r="S90" i="15"/>
  <c r="Q90" i="15"/>
  <c r="O90" i="15"/>
  <c r="N90" i="15"/>
  <c r="M90" i="15"/>
  <c r="L90" i="15"/>
  <c r="K90" i="15"/>
  <c r="I90" i="15"/>
  <c r="T89" i="15"/>
  <c r="S89" i="15"/>
  <c r="Q89" i="15"/>
  <c r="O89" i="15"/>
  <c r="N89" i="15"/>
  <c r="M89" i="15"/>
  <c r="L89" i="15"/>
  <c r="K89" i="15"/>
  <c r="I89" i="15"/>
  <c r="T88" i="15"/>
  <c r="S88" i="15"/>
  <c r="Q88" i="15"/>
  <c r="O88" i="15"/>
  <c r="M88" i="15"/>
  <c r="L88" i="15"/>
  <c r="N88" i="15" s="1"/>
  <c r="K88" i="15"/>
  <c r="I88" i="15"/>
  <c r="T87" i="15"/>
  <c r="S87" i="15"/>
  <c r="Q87" i="15"/>
  <c r="O87" i="15"/>
  <c r="N87" i="15"/>
  <c r="M87" i="15"/>
  <c r="L87" i="15"/>
  <c r="K87" i="15"/>
  <c r="I87" i="15"/>
  <c r="T86" i="15"/>
  <c r="S86" i="15"/>
  <c r="Q86" i="15"/>
  <c r="O86" i="15"/>
  <c r="M86" i="15"/>
  <c r="L86" i="15"/>
  <c r="N86" i="15" s="1"/>
  <c r="K86" i="15"/>
  <c r="I86" i="15"/>
  <c r="T85" i="15"/>
  <c r="S85" i="15"/>
  <c r="Q85" i="15"/>
  <c r="O85" i="15"/>
  <c r="M85" i="15"/>
  <c r="L85" i="15"/>
  <c r="N85" i="15" s="1"/>
  <c r="K85" i="15"/>
  <c r="I85" i="15"/>
  <c r="T84" i="15"/>
  <c r="S84" i="15"/>
  <c r="Q84" i="15"/>
  <c r="O84" i="15"/>
  <c r="M84" i="15"/>
  <c r="L84" i="15"/>
  <c r="N84" i="15" s="1"/>
  <c r="K84" i="15"/>
  <c r="I84" i="15"/>
  <c r="T83" i="15"/>
  <c r="S83" i="15"/>
  <c r="Q83" i="15"/>
  <c r="O83" i="15"/>
  <c r="N83" i="15"/>
  <c r="M83" i="15"/>
  <c r="L83" i="15"/>
  <c r="K83" i="15"/>
  <c r="I83" i="15"/>
  <c r="T82" i="15"/>
  <c r="S82" i="15"/>
  <c r="Q82" i="15"/>
  <c r="O82" i="15"/>
  <c r="N82" i="15"/>
  <c r="M82" i="15"/>
  <c r="L82" i="15"/>
  <c r="K82" i="15"/>
  <c r="I82" i="15"/>
  <c r="T81" i="15"/>
  <c r="S81" i="15"/>
  <c r="Q81" i="15"/>
  <c r="O81" i="15"/>
  <c r="M81" i="15"/>
  <c r="L81" i="15"/>
  <c r="N81" i="15" s="1"/>
  <c r="K81" i="15"/>
  <c r="I81" i="15"/>
  <c r="T80" i="15"/>
  <c r="S80" i="15"/>
  <c r="Q80" i="15"/>
  <c r="O80" i="15"/>
  <c r="M80" i="15"/>
  <c r="L80" i="15"/>
  <c r="N80" i="15" s="1"/>
  <c r="K80" i="15"/>
  <c r="I80" i="15"/>
  <c r="T79" i="15"/>
  <c r="S79" i="15"/>
  <c r="Q79" i="15"/>
  <c r="O79" i="15"/>
  <c r="N79" i="15"/>
  <c r="M79" i="15"/>
  <c r="L79" i="15"/>
  <c r="K79" i="15"/>
  <c r="I79" i="15"/>
  <c r="T78" i="15"/>
  <c r="S78" i="15"/>
  <c r="Q78" i="15"/>
  <c r="O78" i="15"/>
  <c r="M78" i="15"/>
  <c r="L78" i="15"/>
  <c r="N78" i="15" s="1"/>
  <c r="K78" i="15"/>
  <c r="I78" i="15"/>
  <c r="T77" i="15"/>
  <c r="S77" i="15"/>
  <c r="Q77" i="15"/>
  <c r="O77" i="15"/>
  <c r="M77" i="15"/>
  <c r="L77" i="15"/>
  <c r="N77" i="15" s="1"/>
  <c r="K77" i="15"/>
  <c r="I77" i="15"/>
  <c r="T76" i="15"/>
  <c r="S76" i="15"/>
  <c r="Q76" i="15"/>
  <c r="O76" i="15"/>
  <c r="M76" i="15"/>
  <c r="L76" i="15"/>
  <c r="N76" i="15" s="1"/>
  <c r="K76" i="15"/>
  <c r="I76" i="15"/>
  <c r="T75" i="15"/>
  <c r="S75" i="15"/>
  <c r="Q75" i="15"/>
  <c r="O75" i="15"/>
  <c r="N75" i="15"/>
  <c r="M75" i="15"/>
  <c r="L75" i="15"/>
  <c r="K75" i="15"/>
  <c r="I75" i="15"/>
  <c r="T74" i="15"/>
  <c r="S74" i="15"/>
  <c r="Q74" i="15"/>
  <c r="O74" i="15"/>
  <c r="N74" i="15"/>
  <c r="M74" i="15"/>
  <c r="L74" i="15"/>
  <c r="K74" i="15"/>
  <c r="I74" i="15"/>
  <c r="T73" i="15"/>
  <c r="S73" i="15"/>
  <c r="Q73" i="15"/>
  <c r="O73" i="15"/>
  <c r="M73" i="15"/>
  <c r="L73" i="15"/>
  <c r="N73" i="15" s="1"/>
  <c r="K73" i="15"/>
  <c r="I73" i="15"/>
  <c r="T72" i="15"/>
  <c r="S72" i="15"/>
  <c r="Q72" i="15"/>
  <c r="O72" i="15"/>
  <c r="N72" i="15"/>
  <c r="M72" i="15"/>
  <c r="L72" i="15"/>
  <c r="K72" i="15"/>
  <c r="I72" i="15"/>
  <c r="T71" i="15"/>
  <c r="S71" i="15"/>
  <c r="Q71" i="15"/>
  <c r="O71" i="15"/>
  <c r="N71" i="15"/>
  <c r="M71" i="15"/>
  <c r="L71" i="15"/>
  <c r="K71" i="15"/>
  <c r="I71" i="15"/>
  <c r="T70" i="15"/>
  <c r="S70" i="15"/>
  <c r="Q70" i="15"/>
  <c r="O70" i="15"/>
  <c r="M70" i="15"/>
  <c r="L70" i="15"/>
  <c r="N70" i="15" s="1"/>
  <c r="K70" i="15"/>
  <c r="I70" i="15"/>
  <c r="S69" i="15"/>
  <c r="Q69" i="15"/>
  <c r="O69" i="15"/>
  <c r="M69" i="15"/>
  <c r="I69" i="15"/>
  <c r="K69" i="15" s="1"/>
  <c r="L69" i="15" s="1"/>
  <c r="N69" i="15" s="1"/>
  <c r="C69" i="15"/>
  <c r="S68" i="15"/>
  <c r="Q68" i="15"/>
  <c r="O68" i="15"/>
  <c r="M68" i="15"/>
  <c r="K68" i="15"/>
  <c r="L68" i="15" s="1"/>
  <c r="N68" i="15" s="1"/>
  <c r="T68" i="15" s="1"/>
  <c r="I68" i="15"/>
  <c r="C68" i="15"/>
  <c r="S67" i="15"/>
  <c r="Q67" i="15"/>
  <c r="O67" i="15"/>
  <c r="M67" i="15"/>
  <c r="L67" i="15"/>
  <c r="N67" i="15" s="1"/>
  <c r="K67" i="15"/>
  <c r="I67" i="15"/>
  <c r="C67" i="15"/>
  <c r="S66" i="15"/>
  <c r="Q66" i="15"/>
  <c r="O66" i="15"/>
  <c r="M66" i="15"/>
  <c r="I66" i="15"/>
  <c r="K66" i="15" s="1"/>
  <c r="L66" i="15" s="1"/>
  <c r="N66" i="15" s="1"/>
  <c r="C66" i="15"/>
  <c r="S65" i="15"/>
  <c r="Q65" i="15"/>
  <c r="O65" i="15"/>
  <c r="M65" i="15"/>
  <c r="K65" i="15"/>
  <c r="L65" i="15" s="1"/>
  <c r="N65" i="15" s="1"/>
  <c r="I65" i="15"/>
  <c r="C65" i="15"/>
  <c r="T64" i="15"/>
  <c r="S64" i="15"/>
  <c r="Q64" i="15"/>
  <c r="O64" i="15"/>
  <c r="N64" i="15"/>
  <c r="M64" i="15"/>
  <c r="L64" i="15"/>
  <c r="I64" i="15"/>
  <c r="K64" i="15" s="1"/>
  <c r="C64" i="15"/>
  <c r="S63" i="15"/>
  <c r="Q63" i="15"/>
  <c r="O63" i="15"/>
  <c r="M63" i="15"/>
  <c r="K63" i="15"/>
  <c r="L63" i="15" s="1"/>
  <c r="N63" i="15" s="1"/>
  <c r="I63" i="15"/>
  <c r="C63" i="15"/>
  <c r="S62" i="15"/>
  <c r="Q62" i="15"/>
  <c r="O62" i="15"/>
  <c r="M62" i="15"/>
  <c r="I62" i="15"/>
  <c r="K62" i="15" s="1"/>
  <c r="L62" i="15" s="1"/>
  <c r="N62" i="15" s="1"/>
  <c r="C62" i="15"/>
  <c r="S61" i="15"/>
  <c r="Q61" i="15"/>
  <c r="O61" i="15"/>
  <c r="M61" i="15"/>
  <c r="K61" i="15"/>
  <c r="L61" i="15" s="1"/>
  <c r="N61" i="15" s="1"/>
  <c r="I61" i="15"/>
  <c r="C61" i="15"/>
  <c r="S60" i="15"/>
  <c r="Q60" i="15"/>
  <c r="O60" i="15"/>
  <c r="M60" i="15"/>
  <c r="I60" i="15"/>
  <c r="K60" i="15" s="1"/>
  <c r="L60" i="15" s="1"/>
  <c r="N60" i="15" s="1"/>
  <c r="C60" i="15"/>
  <c r="S59" i="15"/>
  <c r="Q59" i="15"/>
  <c r="O59" i="15"/>
  <c r="M59" i="15"/>
  <c r="K59" i="15"/>
  <c r="L59" i="15" s="1"/>
  <c r="N59" i="15" s="1"/>
  <c r="T59" i="15" s="1"/>
  <c r="I59" i="15"/>
  <c r="C59" i="15"/>
  <c r="S58" i="15"/>
  <c r="Q58" i="15"/>
  <c r="O58" i="15"/>
  <c r="M58" i="15"/>
  <c r="I58" i="15"/>
  <c r="K58" i="15" s="1"/>
  <c r="L58" i="15" s="1"/>
  <c r="N58" i="15" s="1"/>
  <c r="C58" i="15"/>
  <c r="S57" i="15"/>
  <c r="Q57" i="15"/>
  <c r="O57" i="15"/>
  <c r="M57" i="15"/>
  <c r="I57" i="15"/>
  <c r="K57" i="15" s="1"/>
  <c r="L57" i="15" s="1"/>
  <c r="N57" i="15" s="1"/>
  <c r="C57" i="15"/>
  <c r="S56" i="15"/>
  <c r="Q56" i="15"/>
  <c r="O56" i="15"/>
  <c r="M56" i="15"/>
  <c r="I56" i="15"/>
  <c r="K56" i="15" s="1"/>
  <c r="L56" i="15" s="1"/>
  <c r="N56" i="15" s="1"/>
  <c r="C56" i="15"/>
  <c r="S55" i="15"/>
  <c r="Q55" i="15"/>
  <c r="O55" i="15"/>
  <c r="M55" i="15"/>
  <c r="K55" i="15"/>
  <c r="L55" i="15" s="1"/>
  <c r="N55" i="15" s="1"/>
  <c r="T55" i="15" s="1"/>
  <c r="I55" i="15"/>
  <c r="C55" i="15"/>
  <c r="S54" i="15"/>
  <c r="Q54" i="15"/>
  <c r="O54" i="15"/>
  <c r="M54" i="15"/>
  <c r="I54" i="15"/>
  <c r="K54" i="15" s="1"/>
  <c r="L54" i="15" s="1"/>
  <c r="N54" i="15" s="1"/>
  <c r="T54" i="15" s="1"/>
  <c r="C54" i="15"/>
  <c r="S53" i="15"/>
  <c r="Q53" i="15"/>
  <c r="O53" i="15"/>
  <c r="M53" i="15"/>
  <c r="I53" i="15"/>
  <c r="K53" i="15" s="1"/>
  <c r="L53" i="15" s="1"/>
  <c r="N53" i="15" s="1"/>
  <c r="C53" i="15"/>
  <c r="S52" i="15"/>
  <c r="Q52" i="15"/>
  <c r="O52" i="15"/>
  <c r="M52" i="15"/>
  <c r="K52" i="15"/>
  <c r="L52" i="15" s="1"/>
  <c r="N52" i="15" s="1"/>
  <c r="I52" i="15"/>
  <c r="C52" i="15"/>
  <c r="S51" i="15"/>
  <c r="Q51" i="15"/>
  <c r="O51" i="15"/>
  <c r="M51" i="15"/>
  <c r="L51" i="15"/>
  <c r="N51" i="15" s="1"/>
  <c r="K51" i="15"/>
  <c r="I51" i="15"/>
  <c r="C51" i="15"/>
  <c r="T50" i="15"/>
  <c r="S50" i="15"/>
  <c r="Q50" i="15"/>
  <c r="O50" i="15"/>
  <c r="N50" i="15"/>
  <c r="M50" i="15"/>
  <c r="L50" i="15"/>
  <c r="I50" i="15"/>
  <c r="K50" i="15" s="1"/>
  <c r="C50" i="15"/>
  <c r="S49" i="15"/>
  <c r="Q49" i="15"/>
  <c r="O49" i="15"/>
  <c r="M49" i="15"/>
  <c r="K49" i="15"/>
  <c r="L49" i="15" s="1"/>
  <c r="N49" i="15" s="1"/>
  <c r="I49" i="15"/>
  <c r="C49" i="15"/>
  <c r="S48" i="15"/>
  <c r="Q48" i="15"/>
  <c r="O48" i="15"/>
  <c r="M48" i="15"/>
  <c r="I48" i="15"/>
  <c r="K48" i="15" s="1"/>
  <c r="L48" i="15" s="1"/>
  <c r="N48" i="15" s="1"/>
  <c r="C48" i="15"/>
  <c r="S47" i="15"/>
  <c r="Q47" i="15"/>
  <c r="O47" i="15"/>
  <c r="M47" i="15"/>
  <c r="K47" i="15"/>
  <c r="L47" i="15" s="1"/>
  <c r="N47" i="15" s="1"/>
  <c r="T47" i="15" s="1"/>
  <c r="I47" i="15"/>
  <c r="C47" i="15"/>
  <c r="S46" i="15"/>
  <c r="Q46" i="15"/>
  <c r="O46" i="15"/>
  <c r="M46" i="15"/>
  <c r="K46" i="15"/>
  <c r="L46" i="15" s="1"/>
  <c r="N46" i="15" s="1"/>
  <c r="T46" i="15" s="1"/>
  <c r="I46" i="15"/>
  <c r="C46" i="15"/>
  <c r="S45" i="15"/>
  <c r="Q45" i="15"/>
  <c r="O45" i="15"/>
  <c r="M45" i="15"/>
  <c r="I45" i="15"/>
  <c r="K45" i="15" s="1"/>
  <c r="L45" i="15" s="1"/>
  <c r="N45" i="15" s="1"/>
  <c r="C45" i="15"/>
  <c r="T44" i="15"/>
  <c r="S44" i="15"/>
  <c r="Q44" i="15"/>
  <c r="O44" i="15"/>
  <c r="N44" i="15"/>
  <c r="M44" i="15"/>
  <c r="L44" i="15"/>
  <c r="I44" i="15"/>
  <c r="K44" i="15" s="1"/>
  <c r="C44" i="15"/>
  <c r="T43" i="15"/>
  <c r="S43" i="15"/>
  <c r="Q43" i="15"/>
  <c r="O43" i="15"/>
  <c r="M43" i="15"/>
  <c r="L43" i="15"/>
  <c r="N43" i="15" s="1"/>
  <c r="K43" i="15"/>
  <c r="I43" i="15"/>
  <c r="C43" i="15"/>
  <c r="S42" i="15"/>
  <c r="Q42" i="15"/>
  <c r="O42" i="15"/>
  <c r="M42" i="15"/>
  <c r="I42" i="15"/>
  <c r="K42" i="15" s="1"/>
  <c r="L42" i="15" s="1"/>
  <c r="N42" i="15" s="1"/>
  <c r="C42" i="15"/>
  <c r="S41" i="15"/>
  <c r="Q41" i="15"/>
  <c r="O41" i="15"/>
  <c r="M41" i="15"/>
  <c r="I41" i="15"/>
  <c r="K41" i="15" s="1"/>
  <c r="L41" i="15" s="1"/>
  <c r="N41" i="15" s="1"/>
  <c r="C41" i="15"/>
  <c r="S40" i="15"/>
  <c r="Q40" i="15"/>
  <c r="O40" i="15"/>
  <c r="M40" i="15"/>
  <c r="K40" i="15"/>
  <c r="L40" i="15" s="1"/>
  <c r="N40" i="15" s="1"/>
  <c r="I40" i="15"/>
  <c r="C40" i="15"/>
  <c r="S39" i="15"/>
  <c r="Q39" i="15"/>
  <c r="O39" i="15"/>
  <c r="M39" i="15"/>
  <c r="L39" i="15"/>
  <c r="N39" i="15" s="1"/>
  <c r="T39" i="15" s="1"/>
  <c r="K39" i="15"/>
  <c r="I39" i="15"/>
  <c r="C39" i="15"/>
  <c r="S38" i="15"/>
  <c r="Q38" i="15"/>
  <c r="O38" i="15"/>
  <c r="M38" i="15"/>
  <c r="I38" i="15"/>
  <c r="K38" i="15" s="1"/>
  <c r="L38" i="15" s="1"/>
  <c r="N38" i="15" s="1"/>
  <c r="T38" i="15" s="1"/>
  <c r="C38" i="15"/>
  <c r="T37" i="15"/>
  <c r="S37" i="15"/>
  <c r="Q37" i="15"/>
  <c r="O37" i="15"/>
  <c r="M37" i="15"/>
  <c r="L37" i="15"/>
  <c r="N37" i="15" s="1"/>
  <c r="K37" i="15"/>
  <c r="I37" i="15"/>
  <c r="C37" i="15"/>
  <c r="S36" i="15"/>
  <c r="Q36" i="15"/>
  <c r="O36" i="15"/>
  <c r="M36" i="15"/>
  <c r="I36" i="15"/>
  <c r="K36" i="15" s="1"/>
  <c r="L36" i="15" s="1"/>
  <c r="N36" i="15" s="1"/>
  <c r="T36" i="15" s="1"/>
  <c r="C36" i="15"/>
  <c r="S35" i="15"/>
  <c r="Q35" i="15"/>
  <c r="O35" i="15"/>
  <c r="M35" i="15"/>
  <c r="K35" i="15"/>
  <c r="L35" i="15" s="1"/>
  <c r="N35" i="15" s="1"/>
  <c r="I35" i="15"/>
  <c r="C35" i="15"/>
  <c r="S34" i="15"/>
  <c r="Q34" i="15"/>
  <c r="O34" i="15"/>
  <c r="M34" i="15"/>
  <c r="I34" i="15"/>
  <c r="K34" i="15" s="1"/>
  <c r="L34" i="15" s="1"/>
  <c r="N34" i="15" s="1"/>
  <c r="T34" i="15" s="1"/>
  <c r="C34" i="15"/>
  <c r="T33" i="15"/>
  <c r="S33" i="15"/>
  <c r="Q33" i="15"/>
  <c r="O33" i="15"/>
  <c r="M33" i="15"/>
  <c r="L33" i="15"/>
  <c r="N33" i="15" s="1"/>
  <c r="K33" i="15"/>
  <c r="I33" i="15"/>
  <c r="C33" i="15"/>
  <c r="S32" i="15"/>
  <c r="Q32" i="15"/>
  <c r="O32" i="15"/>
  <c r="M32" i="15"/>
  <c r="I32" i="15"/>
  <c r="K32" i="15" s="1"/>
  <c r="L32" i="15" s="1"/>
  <c r="N32" i="15" s="1"/>
  <c r="C32" i="15"/>
  <c r="S31" i="15"/>
  <c r="Q31" i="15"/>
  <c r="O31" i="15"/>
  <c r="M31" i="15"/>
  <c r="K31" i="15"/>
  <c r="L31" i="15" s="1"/>
  <c r="N31" i="15" s="1"/>
  <c r="I31" i="15"/>
  <c r="C31" i="15"/>
  <c r="S30" i="15"/>
  <c r="Q30" i="15"/>
  <c r="O30" i="15"/>
  <c r="M30" i="15"/>
  <c r="I30" i="15"/>
  <c r="K30" i="15" s="1"/>
  <c r="L30" i="15" s="1"/>
  <c r="N30" i="15" s="1"/>
  <c r="T30" i="15" s="1"/>
  <c r="C30" i="15"/>
  <c r="S29" i="15"/>
  <c r="Q29" i="15"/>
  <c r="O29" i="15"/>
  <c r="M29" i="15"/>
  <c r="I29" i="15"/>
  <c r="K29" i="15" s="1"/>
  <c r="L29" i="15" s="1"/>
  <c r="N29" i="15" s="1"/>
  <c r="T29" i="15" s="1"/>
  <c r="C29" i="15"/>
  <c r="S28" i="15"/>
  <c r="Q28" i="15"/>
  <c r="O28" i="15"/>
  <c r="M28" i="15"/>
  <c r="I28" i="15"/>
  <c r="K28" i="15" s="1"/>
  <c r="L28" i="15" s="1"/>
  <c r="N28" i="15" s="1"/>
  <c r="T28" i="15" s="1"/>
  <c r="C28" i="15"/>
  <c r="T27" i="15"/>
  <c r="S27" i="15"/>
  <c r="Q27" i="15"/>
  <c r="O27" i="15"/>
  <c r="M27" i="15"/>
  <c r="L27" i="15"/>
  <c r="N27" i="15" s="1"/>
  <c r="K27" i="15"/>
  <c r="I27" i="15"/>
  <c r="C27" i="15"/>
  <c r="S26" i="15"/>
  <c r="Q26" i="15"/>
  <c r="O26" i="15"/>
  <c r="M26" i="15"/>
  <c r="I26" i="15"/>
  <c r="K26" i="15" s="1"/>
  <c r="L26" i="15" s="1"/>
  <c r="N26" i="15" s="1"/>
  <c r="C26" i="15"/>
  <c r="S25" i="15"/>
  <c r="Q25" i="15"/>
  <c r="O25" i="15"/>
  <c r="M25" i="15"/>
  <c r="I25" i="15"/>
  <c r="K25" i="15" s="1"/>
  <c r="L25" i="15" s="1"/>
  <c r="N25" i="15" s="1"/>
  <c r="C25" i="15"/>
  <c r="T24" i="15"/>
  <c r="S24" i="15"/>
  <c r="Q24" i="15"/>
  <c r="O24" i="15"/>
  <c r="N24" i="15"/>
  <c r="M24" i="15"/>
  <c r="L24" i="15"/>
  <c r="I24" i="15"/>
  <c r="K24" i="15" s="1"/>
  <c r="C24" i="15"/>
  <c r="S23" i="15"/>
  <c r="Q23" i="15"/>
  <c r="O23" i="15"/>
  <c r="M23" i="15"/>
  <c r="K23" i="15"/>
  <c r="L23" i="15" s="1"/>
  <c r="N23" i="15" s="1"/>
  <c r="T23" i="15" s="1"/>
  <c r="I23" i="15"/>
  <c r="C23" i="15"/>
  <c r="S22" i="15"/>
  <c r="Q22" i="15"/>
  <c r="O22" i="15"/>
  <c r="M22" i="15"/>
  <c r="I22" i="15"/>
  <c r="K22" i="15" s="1"/>
  <c r="L22" i="15" s="1"/>
  <c r="N22" i="15" s="1"/>
  <c r="T22" i="15" s="1"/>
  <c r="C22" i="15"/>
  <c r="S21" i="15"/>
  <c r="Q21" i="15"/>
  <c r="O21" i="15"/>
  <c r="M21" i="15"/>
  <c r="I21" i="15"/>
  <c r="K21" i="15" s="1"/>
  <c r="L21" i="15" s="1"/>
  <c r="N21" i="15" s="1"/>
  <c r="C21" i="15"/>
  <c r="S20" i="15"/>
  <c r="Q20" i="15"/>
  <c r="O20" i="15"/>
  <c r="M20" i="15"/>
  <c r="I20" i="15"/>
  <c r="K20" i="15" s="1"/>
  <c r="L20" i="15" s="1"/>
  <c r="N20" i="15" s="1"/>
  <c r="C20" i="15"/>
  <c r="S19" i="15"/>
  <c r="Q19" i="15"/>
  <c r="O19" i="15"/>
  <c r="M19" i="15"/>
  <c r="K19" i="15"/>
  <c r="L19" i="15" s="1"/>
  <c r="N19" i="15" s="1"/>
  <c r="I19" i="15"/>
  <c r="C19" i="15"/>
  <c r="T18" i="15"/>
  <c r="S18" i="15"/>
  <c r="Q18" i="15"/>
  <c r="O18" i="15"/>
  <c r="N18" i="15"/>
  <c r="M18" i="15"/>
  <c r="L18" i="15"/>
  <c r="I18" i="15"/>
  <c r="K18" i="15" s="1"/>
  <c r="C18" i="15"/>
  <c r="S17" i="15"/>
  <c r="Q17" i="15"/>
  <c r="O17" i="15"/>
  <c r="M17" i="15"/>
  <c r="L17" i="15"/>
  <c r="N17" i="15" s="1"/>
  <c r="K17" i="15"/>
  <c r="C17" i="15"/>
  <c r="S16" i="15"/>
  <c r="R16" i="15"/>
  <c r="Q16" i="15"/>
  <c r="P16" i="15"/>
  <c r="O16" i="15"/>
  <c r="M16" i="15"/>
  <c r="H10" i="15"/>
  <c r="E10" i="15"/>
  <c r="E9" i="15"/>
  <c r="H6" i="15"/>
  <c r="T32" i="15" l="1"/>
  <c r="T62" i="15"/>
  <c r="T26" i="15"/>
  <c r="T41" i="15"/>
  <c r="T57" i="15"/>
  <c r="T20" i="15"/>
  <c r="T49" i="15"/>
  <c r="T52" i="15"/>
  <c r="T19" i="15"/>
  <c r="T25" i="15"/>
  <c r="T31" i="15"/>
  <c r="T40" i="15"/>
  <c r="T48" i="15"/>
  <c r="T51" i="15"/>
  <c r="T56" i="15"/>
  <c r="T61" i="15"/>
  <c r="T69" i="15"/>
  <c r="T60" i="15"/>
  <c r="T66" i="15"/>
  <c r="T67" i="15"/>
  <c r="T21" i="15"/>
  <c r="T35" i="15"/>
  <c r="T42" i="15"/>
  <c r="T45" i="15"/>
  <c r="T58" i="15"/>
  <c r="T53" i="15"/>
  <c r="T63" i="15"/>
  <c r="T65" i="15"/>
  <c r="K16" i="15"/>
  <c r="K10" i="15" s="1"/>
  <c r="N16" i="15"/>
  <c r="T17" i="15"/>
  <c r="T16" i="15" s="1"/>
  <c r="L10" i="15" s="1"/>
  <c r="L16" i="15"/>
  <c r="Q10" i="15" s="1"/>
  <c r="P219" i="14" l="1"/>
  <c r="P218" i="14"/>
  <c r="P217" i="14"/>
  <c r="P216" i="14"/>
  <c r="P215" i="14"/>
  <c r="P214" i="14"/>
  <c r="P213" i="14"/>
  <c r="P212" i="14"/>
  <c r="P211" i="14"/>
  <c r="P210" i="14"/>
  <c r="P209" i="14"/>
  <c r="P208" i="14"/>
  <c r="P207" i="14"/>
  <c r="P206" i="14"/>
  <c r="P205" i="14"/>
  <c r="P204" i="14"/>
  <c r="P203" i="14"/>
  <c r="P202" i="14"/>
  <c r="P201" i="14"/>
  <c r="P200" i="14"/>
  <c r="AB193" i="14"/>
  <c r="Y193" i="14"/>
  <c r="AB192" i="14"/>
  <c r="Y192" i="14"/>
  <c r="AB191" i="14"/>
  <c r="Y191" i="14"/>
  <c r="AB190" i="14"/>
  <c r="Y190" i="14"/>
  <c r="AB189" i="14"/>
  <c r="Y189" i="14"/>
  <c r="AB188" i="14"/>
  <c r="Y188" i="14"/>
  <c r="AB187" i="14"/>
  <c r="Y187" i="14"/>
  <c r="AB186" i="14"/>
  <c r="Y186" i="14"/>
  <c r="AB185" i="14"/>
  <c r="Y185" i="14"/>
  <c r="AB184" i="14"/>
  <c r="Y184" i="14"/>
  <c r="AB183" i="14"/>
  <c r="Y183" i="14"/>
  <c r="AB182" i="14"/>
  <c r="Y182" i="14"/>
  <c r="AB181" i="14"/>
  <c r="Y181" i="14"/>
  <c r="AB180" i="14"/>
  <c r="Y180" i="14"/>
  <c r="AB179" i="14"/>
  <c r="Y179" i="14"/>
  <c r="AB178" i="14"/>
  <c r="Y178" i="14"/>
  <c r="AB177" i="14"/>
  <c r="Y177" i="14"/>
  <c r="AB176" i="14"/>
  <c r="Y176" i="14"/>
  <c r="AB175" i="14"/>
  <c r="Y175" i="14"/>
  <c r="AB174" i="14"/>
  <c r="Y174" i="14"/>
  <c r="AA120" i="14"/>
  <c r="W120" i="14"/>
  <c r="S120" i="14"/>
  <c r="O120" i="14"/>
  <c r="AA119" i="14"/>
  <c r="W119" i="14"/>
  <c r="S119" i="14"/>
  <c r="O119" i="14"/>
  <c r="AA118" i="14"/>
  <c r="W118" i="14"/>
  <c r="S118" i="14"/>
  <c r="O118" i="14"/>
  <c r="AA117" i="14"/>
  <c r="W117" i="14"/>
  <c r="S117" i="14"/>
  <c r="O117" i="14"/>
  <c r="AA116" i="14"/>
  <c r="W116" i="14"/>
  <c r="S116" i="14"/>
  <c r="O116" i="14"/>
  <c r="AA115" i="14"/>
  <c r="W115" i="14"/>
  <c r="S115" i="14"/>
  <c r="O115" i="14"/>
  <c r="AA134" i="14"/>
  <c r="W134" i="14"/>
  <c r="S134" i="14"/>
  <c r="O134" i="14"/>
  <c r="K134" i="14"/>
  <c r="K132" i="14"/>
  <c r="K122" i="14"/>
  <c r="G122" i="14"/>
  <c r="G130" i="14"/>
  <c r="AA20" i="14"/>
  <c r="K100" i="14"/>
  <c r="K99" i="14"/>
  <c r="K98" i="14"/>
  <c r="K97" i="14"/>
  <c r="K96" i="14"/>
  <c r="K95" i="14"/>
  <c r="K94" i="14"/>
  <c r="K89" i="14"/>
  <c r="K88" i="14"/>
  <c r="K87" i="14"/>
  <c r="K86" i="14"/>
  <c r="K85" i="14"/>
  <c r="G89" i="14"/>
  <c r="G88" i="14"/>
  <c r="G87" i="14"/>
  <c r="G86" i="14"/>
  <c r="G85" i="14"/>
  <c r="Z48" i="14"/>
  <c r="Z47" i="14"/>
  <c r="Z46" i="14"/>
  <c r="Z45" i="14"/>
  <c r="Z44" i="14"/>
  <c r="Z43" i="14"/>
  <c r="Z42" i="14"/>
  <c r="Z41" i="14"/>
  <c r="V48" i="14"/>
  <c r="V47" i="14"/>
  <c r="V46" i="14"/>
  <c r="V45" i="14"/>
  <c r="V44" i="14"/>
  <c r="V43" i="14"/>
  <c r="V42" i="14"/>
  <c r="V41" i="14"/>
  <c r="K53" i="14"/>
  <c r="K52" i="14"/>
  <c r="K51" i="14"/>
  <c r="K50" i="14"/>
  <c r="K49" i="14"/>
  <c r="K48" i="14"/>
  <c r="K47" i="14"/>
  <c r="K46" i="14"/>
  <c r="K45" i="14"/>
  <c r="K44" i="14"/>
  <c r="K43" i="14"/>
  <c r="K42" i="14"/>
  <c r="K41" i="14"/>
  <c r="K40" i="14"/>
  <c r="G53" i="14"/>
  <c r="G52" i="14"/>
  <c r="G51" i="14"/>
  <c r="G50" i="14"/>
  <c r="G49" i="14"/>
  <c r="G48" i="14"/>
  <c r="G47" i="14"/>
  <c r="G46" i="14"/>
  <c r="G45" i="14"/>
  <c r="G44" i="14"/>
  <c r="G43" i="14"/>
  <c r="G42" i="14"/>
  <c r="G41" i="14"/>
  <c r="G40" i="14"/>
  <c r="Z28" i="14"/>
  <c r="Z20" i="14"/>
  <c r="K28" i="14"/>
  <c r="K27" i="14"/>
  <c r="K26" i="14"/>
  <c r="K25" i="14"/>
  <c r="K24" i="14"/>
  <c r="K20" i="14"/>
  <c r="C219" i="14"/>
  <c r="C218" i="14"/>
  <c r="C217" i="14"/>
  <c r="C216" i="14"/>
  <c r="C215" i="14"/>
  <c r="C214" i="14"/>
  <c r="C213" i="14"/>
  <c r="C212" i="14"/>
  <c r="C211" i="14"/>
  <c r="C210" i="14"/>
  <c r="C209" i="14"/>
  <c r="C208" i="14"/>
  <c r="C207" i="14"/>
  <c r="C206" i="14"/>
  <c r="C205" i="14"/>
  <c r="C204" i="14"/>
  <c r="C203" i="14"/>
  <c r="C202" i="14"/>
  <c r="C201" i="14"/>
  <c r="C200" i="14"/>
  <c r="K199" i="14"/>
  <c r="CK193" i="14"/>
  <c r="CJ193" i="14"/>
  <c r="CI193" i="14"/>
  <c r="CH193" i="14"/>
  <c r="CG193" i="14"/>
  <c r="CF193" i="14"/>
  <c r="CE193" i="14"/>
  <c r="CD193" i="14"/>
  <c r="CC193" i="14"/>
  <c r="CB193" i="14"/>
  <c r="CA193" i="14"/>
  <c r="BZ193" i="14"/>
  <c r="BY193" i="14"/>
  <c r="BX193" i="14"/>
  <c r="BW193" i="14"/>
  <c r="BV193" i="14"/>
  <c r="BU193" i="14"/>
  <c r="BT193" i="14"/>
  <c r="BS193" i="14"/>
  <c r="BR193" i="14"/>
  <c r="BQ193" i="14"/>
  <c r="BP193" i="14"/>
  <c r="BO193" i="14"/>
  <c r="BN193" i="14"/>
  <c r="BM193" i="14"/>
  <c r="BL193" i="14"/>
  <c r="BK193" i="14"/>
  <c r="BJ193" i="14"/>
  <c r="BI193" i="14"/>
  <c r="BH193" i="14"/>
  <c r="BG193" i="14"/>
  <c r="BF193" i="14"/>
  <c r="BE193" i="14"/>
  <c r="BD193" i="14"/>
  <c r="BC193" i="14"/>
  <c r="BB193" i="14"/>
  <c r="BA193" i="14"/>
  <c r="AZ193" i="14"/>
  <c r="AY193" i="14"/>
  <c r="AX193" i="14"/>
  <c r="AW193" i="14"/>
  <c r="AV193" i="14"/>
  <c r="AU193" i="14"/>
  <c r="AT193" i="14"/>
  <c r="AS193" i="14"/>
  <c r="AR193" i="14"/>
  <c r="AQ193" i="14"/>
  <c r="AP193" i="14"/>
  <c r="AO193" i="14"/>
  <c r="AN193" i="14"/>
  <c r="T193" i="14"/>
  <c r="Q193" i="14"/>
  <c r="M193" i="14"/>
  <c r="F193" i="14"/>
  <c r="D193" i="14"/>
  <c r="CK192" i="14"/>
  <c r="CJ192" i="14"/>
  <c r="CI192" i="14"/>
  <c r="CH192" i="14"/>
  <c r="CG192" i="14"/>
  <c r="CF192" i="14"/>
  <c r="CE192" i="14"/>
  <c r="CD192" i="14"/>
  <c r="CC192" i="14"/>
  <c r="CB192" i="14"/>
  <c r="CA192" i="14"/>
  <c r="BZ192" i="14"/>
  <c r="BY192" i="14"/>
  <c r="BX192" i="14"/>
  <c r="BW192" i="14"/>
  <c r="BV192" i="14"/>
  <c r="BU192" i="14"/>
  <c r="BT192" i="14"/>
  <c r="BS192" i="14"/>
  <c r="BR192" i="14"/>
  <c r="BQ192" i="14"/>
  <c r="BP192" i="14"/>
  <c r="BO192" i="14"/>
  <c r="BN192" i="14"/>
  <c r="BM192" i="14"/>
  <c r="BL192" i="14"/>
  <c r="BK192" i="14"/>
  <c r="BJ192" i="14"/>
  <c r="BI192" i="14"/>
  <c r="BH192" i="14"/>
  <c r="BG192" i="14"/>
  <c r="BF192" i="14"/>
  <c r="BE192" i="14"/>
  <c r="BD192" i="14"/>
  <c r="BC192" i="14"/>
  <c r="BB192" i="14"/>
  <c r="BA192" i="14"/>
  <c r="AZ192" i="14"/>
  <c r="AY192" i="14"/>
  <c r="AX192" i="14"/>
  <c r="AW192" i="14"/>
  <c r="AV192" i="14"/>
  <c r="AU192" i="14"/>
  <c r="AT192" i="14"/>
  <c r="AS192" i="14"/>
  <c r="AR192" i="14"/>
  <c r="AQ192" i="14"/>
  <c r="AP192" i="14"/>
  <c r="AO192" i="14"/>
  <c r="AN192" i="14"/>
  <c r="T192" i="14"/>
  <c r="Q192" i="14"/>
  <c r="M192" i="14"/>
  <c r="F192" i="14"/>
  <c r="D192" i="14"/>
  <c r="CK191" i="14"/>
  <c r="CJ191" i="14"/>
  <c r="CI191" i="14"/>
  <c r="CH191" i="14"/>
  <c r="CG191" i="14"/>
  <c r="CF191" i="14"/>
  <c r="CE191" i="14"/>
  <c r="CD191" i="14"/>
  <c r="CC191" i="14"/>
  <c r="CB191" i="14"/>
  <c r="CA191" i="14"/>
  <c r="BZ191" i="14"/>
  <c r="BY191" i="14"/>
  <c r="BX191" i="14"/>
  <c r="BW191" i="14"/>
  <c r="BV191" i="14"/>
  <c r="BU191" i="14"/>
  <c r="BT191" i="14"/>
  <c r="BS191" i="14"/>
  <c r="BR191" i="14"/>
  <c r="BQ191" i="14"/>
  <c r="BP191" i="14"/>
  <c r="BO191" i="14"/>
  <c r="BN191" i="14"/>
  <c r="BM191" i="14"/>
  <c r="BL191" i="14"/>
  <c r="BK191" i="14"/>
  <c r="BJ191" i="14"/>
  <c r="BI191" i="14"/>
  <c r="BH191" i="14"/>
  <c r="BG191" i="14"/>
  <c r="BF191" i="14"/>
  <c r="BE191" i="14"/>
  <c r="BD191" i="14"/>
  <c r="BC191" i="14"/>
  <c r="BB191" i="14"/>
  <c r="BA191" i="14"/>
  <c r="AZ191" i="14"/>
  <c r="AY191" i="14"/>
  <c r="AX191" i="14"/>
  <c r="AW191" i="14"/>
  <c r="AV191" i="14"/>
  <c r="AU191" i="14"/>
  <c r="AT191" i="14"/>
  <c r="AS191" i="14"/>
  <c r="AR191" i="14"/>
  <c r="AQ191" i="14"/>
  <c r="AP191" i="14"/>
  <c r="AO191" i="14"/>
  <c r="AN191" i="14"/>
  <c r="T191" i="14"/>
  <c r="Q191" i="14"/>
  <c r="M191" i="14"/>
  <c r="F191" i="14"/>
  <c r="D191" i="14"/>
  <c r="CK190" i="14"/>
  <c r="CJ190" i="14"/>
  <c r="CI190" i="14"/>
  <c r="CH190" i="14"/>
  <c r="CG190" i="14"/>
  <c r="CF190" i="14"/>
  <c r="CE190" i="14"/>
  <c r="CD190" i="14"/>
  <c r="CC190" i="14"/>
  <c r="CB190" i="14"/>
  <c r="CA190" i="14"/>
  <c r="BZ190" i="14"/>
  <c r="BY190" i="14"/>
  <c r="BX190" i="14"/>
  <c r="BW190" i="14"/>
  <c r="BV190" i="14"/>
  <c r="BU190" i="14"/>
  <c r="BT190" i="14"/>
  <c r="BS190" i="14"/>
  <c r="BR190" i="14"/>
  <c r="BQ190" i="14"/>
  <c r="BP190" i="14"/>
  <c r="BO190" i="14"/>
  <c r="BN190" i="14"/>
  <c r="BM190" i="14"/>
  <c r="BL190" i="14"/>
  <c r="BK190" i="14"/>
  <c r="BJ190" i="14"/>
  <c r="BI190" i="14"/>
  <c r="BH190" i="14"/>
  <c r="BG190" i="14"/>
  <c r="BF190" i="14"/>
  <c r="BE190" i="14"/>
  <c r="BD190" i="14"/>
  <c r="BC190" i="14"/>
  <c r="BB190" i="14"/>
  <c r="BA190" i="14"/>
  <c r="AZ190" i="14"/>
  <c r="AY190" i="14"/>
  <c r="AX190" i="14"/>
  <c r="AW190" i="14"/>
  <c r="AV190" i="14"/>
  <c r="AU190" i="14"/>
  <c r="AT190" i="14"/>
  <c r="AS190" i="14"/>
  <c r="AR190" i="14"/>
  <c r="AQ190" i="14"/>
  <c r="AP190" i="14"/>
  <c r="AO190" i="14"/>
  <c r="AN190" i="14"/>
  <c r="T190" i="14"/>
  <c r="Q190" i="14"/>
  <c r="M190" i="14"/>
  <c r="F190" i="14"/>
  <c r="D190" i="14"/>
  <c r="CK189" i="14"/>
  <c r="CJ189" i="14"/>
  <c r="CI189" i="14"/>
  <c r="CH189" i="14"/>
  <c r="CG189" i="14"/>
  <c r="CF189" i="14"/>
  <c r="CE189" i="14"/>
  <c r="CD189" i="14"/>
  <c r="CC189" i="14"/>
  <c r="CB189" i="14"/>
  <c r="CA189" i="14"/>
  <c r="BZ189" i="14"/>
  <c r="BY189" i="14"/>
  <c r="BX189" i="14"/>
  <c r="BW189" i="14"/>
  <c r="BV189" i="14"/>
  <c r="BU189" i="14"/>
  <c r="BT189" i="14"/>
  <c r="BS189" i="14"/>
  <c r="BR189" i="14"/>
  <c r="BQ189" i="14"/>
  <c r="BP189" i="14"/>
  <c r="BO189" i="14"/>
  <c r="BN189" i="14"/>
  <c r="BM189" i="14"/>
  <c r="BL189" i="14"/>
  <c r="BK189" i="14"/>
  <c r="BJ189" i="14"/>
  <c r="BI189" i="14"/>
  <c r="BH189" i="14"/>
  <c r="BG189" i="14"/>
  <c r="BF189" i="14"/>
  <c r="BE189" i="14"/>
  <c r="BD189" i="14"/>
  <c r="BC189" i="14"/>
  <c r="BB189" i="14"/>
  <c r="BA189" i="14"/>
  <c r="AZ189" i="14"/>
  <c r="AY189" i="14"/>
  <c r="AX189" i="14"/>
  <c r="AW189" i="14"/>
  <c r="AV189" i="14"/>
  <c r="AU189" i="14"/>
  <c r="AT189" i="14"/>
  <c r="AS189" i="14"/>
  <c r="AR189" i="14"/>
  <c r="AQ189" i="14"/>
  <c r="AP189" i="14"/>
  <c r="AO189" i="14"/>
  <c r="AN189" i="14"/>
  <c r="T189" i="14"/>
  <c r="Q189" i="14"/>
  <c r="M189" i="14"/>
  <c r="F189" i="14"/>
  <c r="D189" i="14"/>
  <c r="CK188" i="14"/>
  <c r="CJ188" i="14"/>
  <c r="CI188" i="14"/>
  <c r="CH188" i="14"/>
  <c r="CG188" i="14"/>
  <c r="CF188" i="14"/>
  <c r="CE188" i="14"/>
  <c r="CD188" i="14"/>
  <c r="CC188" i="14"/>
  <c r="CB188" i="14"/>
  <c r="CA188" i="14"/>
  <c r="BZ188" i="14"/>
  <c r="BY188" i="14"/>
  <c r="BX188" i="14"/>
  <c r="BW188" i="14"/>
  <c r="BV188" i="14"/>
  <c r="BU188" i="14"/>
  <c r="BT188" i="14"/>
  <c r="BS188" i="14"/>
  <c r="BR188" i="14"/>
  <c r="BQ188" i="14"/>
  <c r="BP188" i="14"/>
  <c r="BO188" i="14"/>
  <c r="BN188" i="14"/>
  <c r="BM188" i="14"/>
  <c r="BL188" i="14"/>
  <c r="BK188" i="14"/>
  <c r="BJ188" i="14"/>
  <c r="BI188" i="14"/>
  <c r="BH188" i="14"/>
  <c r="BG188" i="14"/>
  <c r="BF188" i="14"/>
  <c r="BE188" i="14"/>
  <c r="BD188" i="14"/>
  <c r="BC188" i="14"/>
  <c r="BB188" i="14"/>
  <c r="BA188" i="14"/>
  <c r="AZ188" i="14"/>
  <c r="AY188" i="14"/>
  <c r="AX188" i="14"/>
  <c r="AW188" i="14"/>
  <c r="AV188" i="14"/>
  <c r="AU188" i="14"/>
  <c r="AT188" i="14"/>
  <c r="AS188" i="14"/>
  <c r="AR188" i="14"/>
  <c r="AQ188" i="14"/>
  <c r="AP188" i="14"/>
  <c r="AO188" i="14"/>
  <c r="AN188" i="14"/>
  <c r="T188" i="14"/>
  <c r="Q188" i="14"/>
  <c r="M188" i="14"/>
  <c r="F188" i="14"/>
  <c r="D188" i="14"/>
  <c r="CK187" i="14"/>
  <c r="CJ187" i="14"/>
  <c r="CI187" i="14"/>
  <c r="CH187" i="14"/>
  <c r="CG187" i="14"/>
  <c r="CF187" i="14"/>
  <c r="CE187" i="14"/>
  <c r="CD187" i="14"/>
  <c r="CC187" i="14"/>
  <c r="CB187" i="14"/>
  <c r="CA187" i="14"/>
  <c r="BZ187" i="14"/>
  <c r="BY187" i="14"/>
  <c r="BX187" i="14"/>
  <c r="BW187" i="14"/>
  <c r="BV187" i="14"/>
  <c r="BU187" i="14"/>
  <c r="BT187" i="14"/>
  <c r="BS187" i="14"/>
  <c r="BR187" i="14"/>
  <c r="BQ187" i="14"/>
  <c r="BP187" i="14"/>
  <c r="BO187" i="14"/>
  <c r="BN187" i="14"/>
  <c r="BM187" i="14"/>
  <c r="BL187" i="14"/>
  <c r="BK187" i="14"/>
  <c r="BJ187" i="14"/>
  <c r="BI187" i="14"/>
  <c r="BH187" i="14"/>
  <c r="BG187" i="14"/>
  <c r="BF187" i="14"/>
  <c r="BE187" i="14"/>
  <c r="BD187" i="14"/>
  <c r="BC187" i="14"/>
  <c r="BB187" i="14"/>
  <c r="BA187" i="14"/>
  <c r="AZ187" i="14"/>
  <c r="AY187" i="14"/>
  <c r="AX187" i="14"/>
  <c r="AW187" i="14"/>
  <c r="AV187" i="14"/>
  <c r="AU187" i="14"/>
  <c r="AT187" i="14"/>
  <c r="AS187" i="14"/>
  <c r="AR187" i="14"/>
  <c r="AQ187" i="14"/>
  <c r="AP187" i="14"/>
  <c r="AO187" i="14"/>
  <c r="AN187" i="14"/>
  <c r="T187" i="14"/>
  <c r="Q187" i="14"/>
  <c r="M187" i="14"/>
  <c r="F187" i="14"/>
  <c r="D187" i="14"/>
  <c r="CK186" i="14"/>
  <c r="CJ186" i="14"/>
  <c r="CI186" i="14"/>
  <c r="CH186" i="14"/>
  <c r="CG186" i="14"/>
  <c r="CF186" i="14"/>
  <c r="CE186" i="14"/>
  <c r="CD186" i="14"/>
  <c r="CC186" i="14"/>
  <c r="CB186" i="14"/>
  <c r="CA186" i="14"/>
  <c r="BZ186" i="14"/>
  <c r="BY186" i="14"/>
  <c r="BX186" i="14"/>
  <c r="BW186" i="14"/>
  <c r="BV186" i="14"/>
  <c r="BU186" i="14"/>
  <c r="BT186" i="14"/>
  <c r="BS186" i="14"/>
  <c r="BR186" i="14"/>
  <c r="BQ186" i="14"/>
  <c r="BP186" i="14"/>
  <c r="BO186" i="14"/>
  <c r="BN186" i="14"/>
  <c r="BM186" i="14"/>
  <c r="BL186" i="14"/>
  <c r="BK186" i="14"/>
  <c r="BJ186" i="14"/>
  <c r="BI186" i="14"/>
  <c r="BH186" i="14"/>
  <c r="BG186" i="14"/>
  <c r="BF186" i="14"/>
  <c r="BE186" i="14"/>
  <c r="BD186" i="14"/>
  <c r="BC186" i="14"/>
  <c r="BB186" i="14"/>
  <c r="BA186" i="14"/>
  <c r="AZ186" i="14"/>
  <c r="AY186" i="14"/>
  <c r="AX186" i="14"/>
  <c r="AW186" i="14"/>
  <c r="AV186" i="14"/>
  <c r="AU186" i="14"/>
  <c r="AT186" i="14"/>
  <c r="AS186" i="14"/>
  <c r="AR186" i="14"/>
  <c r="AQ186" i="14"/>
  <c r="AP186" i="14"/>
  <c r="AO186" i="14"/>
  <c r="AN186" i="14"/>
  <c r="T186" i="14"/>
  <c r="Q186" i="14"/>
  <c r="M186" i="14"/>
  <c r="F186" i="14"/>
  <c r="D186" i="14"/>
  <c r="CK185" i="14"/>
  <c r="CJ185" i="14"/>
  <c r="CI185" i="14"/>
  <c r="CH185" i="14"/>
  <c r="CG185" i="14"/>
  <c r="CF185" i="14"/>
  <c r="CE185" i="14"/>
  <c r="CD185" i="14"/>
  <c r="CC185" i="14"/>
  <c r="CB185" i="14"/>
  <c r="CA185" i="14"/>
  <c r="BZ185" i="14"/>
  <c r="BY185" i="14"/>
  <c r="BX185" i="14"/>
  <c r="BW185" i="14"/>
  <c r="BV185" i="14"/>
  <c r="BU185" i="14"/>
  <c r="BT185" i="14"/>
  <c r="BS185" i="14"/>
  <c r="BR185" i="14"/>
  <c r="BQ185" i="14"/>
  <c r="BP185" i="14"/>
  <c r="BO185" i="14"/>
  <c r="BN185" i="14"/>
  <c r="BM185" i="14"/>
  <c r="BL185" i="14"/>
  <c r="BK185" i="14"/>
  <c r="BJ185" i="14"/>
  <c r="BI185" i="14"/>
  <c r="BH185" i="14"/>
  <c r="BG185" i="14"/>
  <c r="BF185" i="14"/>
  <c r="BE185" i="14"/>
  <c r="BD185" i="14"/>
  <c r="BC185" i="14"/>
  <c r="BB185" i="14"/>
  <c r="BA185" i="14"/>
  <c r="AZ185" i="14"/>
  <c r="AY185" i="14"/>
  <c r="AX185" i="14"/>
  <c r="AW185" i="14"/>
  <c r="AV185" i="14"/>
  <c r="AU185" i="14"/>
  <c r="AT185" i="14"/>
  <c r="AS185" i="14"/>
  <c r="AR185" i="14"/>
  <c r="AQ185" i="14"/>
  <c r="AP185" i="14"/>
  <c r="AO185" i="14"/>
  <c r="AN185" i="14"/>
  <c r="T185" i="14"/>
  <c r="Q185" i="14"/>
  <c r="M185" i="14"/>
  <c r="F185" i="14"/>
  <c r="D185" i="14"/>
  <c r="CK184" i="14"/>
  <c r="CJ184" i="14"/>
  <c r="CI184" i="14"/>
  <c r="CH184" i="14"/>
  <c r="CG184" i="14"/>
  <c r="CF184" i="14"/>
  <c r="CE184" i="14"/>
  <c r="CD184" i="14"/>
  <c r="CC184" i="14"/>
  <c r="CB184" i="14"/>
  <c r="CA184" i="14"/>
  <c r="BZ184" i="14"/>
  <c r="BY184" i="14"/>
  <c r="BX184" i="14"/>
  <c r="BW184" i="14"/>
  <c r="BV184" i="14"/>
  <c r="BU184" i="14"/>
  <c r="BT184" i="14"/>
  <c r="BS184" i="14"/>
  <c r="BR184" i="14"/>
  <c r="BQ184" i="14"/>
  <c r="BP184" i="14"/>
  <c r="BO184" i="14"/>
  <c r="BN184" i="14"/>
  <c r="BM184" i="14"/>
  <c r="BL184" i="14"/>
  <c r="BK184" i="14"/>
  <c r="BJ184" i="14"/>
  <c r="BI184" i="14"/>
  <c r="BH184" i="14"/>
  <c r="BG184" i="14"/>
  <c r="BF184" i="14"/>
  <c r="BE184" i="14"/>
  <c r="BD184" i="14"/>
  <c r="BC184" i="14"/>
  <c r="BB184" i="14"/>
  <c r="BA184" i="14"/>
  <c r="AZ184" i="14"/>
  <c r="AY184" i="14"/>
  <c r="AX184" i="14"/>
  <c r="AW184" i="14"/>
  <c r="AV184" i="14"/>
  <c r="AU184" i="14"/>
  <c r="AT184" i="14"/>
  <c r="AS184" i="14"/>
  <c r="AR184" i="14"/>
  <c r="AQ184" i="14"/>
  <c r="AP184" i="14"/>
  <c r="AO184" i="14"/>
  <c r="AN184" i="14"/>
  <c r="T184" i="14"/>
  <c r="Q184" i="14"/>
  <c r="M184" i="14"/>
  <c r="F184" i="14"/>
  <c r="D184" i="14"/>
  <c r="CK183" i="14"/>
  <c r="CJ183" i="14"/>
  <c r="CI183" i="14"/>
  <c r="CH183" i="14"/>
  <c r="CG183" i="14"/>
  <c r="CF183" i="14"/>
  <c r="CE183" i="14"/>
  <c r="CD183" i="14"/>
  <c r="CC183" i="14"/>
  <c r="CB183" i="14"/>
  <c r="BZ183" i="14"/>
  <c r="BY183" i="14"/>
  <c r="BX183" i="14"/>
  <c r="BW183" i="14"/>
  <c r="BV183" i="14"/>
  <c r="BU183" i="14"/>
  <c r="BT183" i="14"/>
  <c r="BS183" i="14"/>
  <c r="BR183" i="14"/>
  <c r="BQ183" i="14"/>
  <c r="BP183" i="14"/>
  <c r="BO183" i="14"/>
  <c r="BN183" i="14"/>
  <c r="BM183" i="14"/>
  <c r="BL183" i="14"/>
  <c r="BK183" i="14"/>
  <c r="BJ183" i="14"/>
  <c r="BI183" i="14"/>
  <c r="BH183" i="14"/>
  <c r="BG183" i="14"/>
  <c r="BF183" i="14"/>
  <c r="BE183" i="14"/>
  <c r="BD183" i="14"/>
  <c r="BC183" i="14"/>
  <c r="BB183" i="14"/>
  <c r="BA183" i="14"/>
  <c r="AZ183" i="14"/>
  <c r="AY183" i="14"/>
  <c r="AX183" i="14"/>
  <c r="AW183" i="14"/>
  <c r="AV183" i="14"/>
  <c r="AU183" i="14"/>
  <c r="AT183" i="14"/>
  <c r="AS183" i="14"/>
  <c r="AR183" i="14"/>
  <c r="AQ183" i="14"/>
  <c r="AP183" i="14"/>
  <c r="AO183" i="14"/>
  <c r="AN183" i="14"/>
  <c r="CK182" i="14"/>
  <c r="CJ182" i="14"/>
  <c r="CI182" i="14"/>
  <c r="CH182" i="14"/>
  <c r="CG182" i="14"/>
  <c r="CF182" i="14"/>
  <c r="CE182" i="14"/>
  <c r="CD182" i="14"/>
  <c r="CC182" i="14"/>
  <c r="CB182" i="14"/>
  <c r="BY182" i="14"/>
  <c r="BX182" i="14"/>
  <c r="BW182" i="14"/>
  <c r="BV182" i="14"/>
  <c r="BU182" i="14"/>
  <c r="BT182" i="14"/>
  <c r="BS182" i="14"/>
  <c r="BR182" i="14"/>
  <c r="BQ182" i="14"/>
  <c r="BP182" i="14"/>
  <c r="BO182" i="14"/>
  <c r="BN182" i="14"/>
  <c r="BM182" i="14"/>
  <c r="BL182" i="14"/>
  <c r="BK182" i="14"/>
  <c r="BJ182" i="14"/>
  <c r="BI182" i="14"/>
  <c r="BH182" i="14"/>
  <c r="BG182" i="14"/>
  <c r="BF182" i="14"/>
  <c r="BE182" i="14"/>
  <c r="BD182" i="14"/>
  <c r="BC182" i="14"/>
  <c r="BB182" i="14"/>
  <c r="BA182" i="14"/>
  <c r="AZ182" i="14"/>
  <c r="AY182" i="14"/>
  <c r="AX182" i="14"/>
  <c r="AW182" i="14"/>
  <c r="AV182" i="14"/>
  <c r="AU182" i="14"/>
  <c r="AT182" i="14"/>
  <c r="AS182" i="14"/>
  <c r="AR182" i="14"/>
  <c r="AQ182" i="14"/>
  <c r="AP182" i="14"/>
  <c r="AO182" i="14"/>
  <c r="AN182" i="14"/>
  <c r="CK181" i="14"/>
  <c r="CJ181" i="14"/>
  <c r="CI181" i="14"/>
  <c r="CH181" i="14"/>
  <c r="CG181" i="14"/>
  <c r="CF181" i="14"/>
  <c r="CE181" i="14"/>
  <c r="CD181" i="14"/>
  <c r="CC181" i="14"/>
  <c r="CB181" i="14"/>
  <c r="BX181" i="14"/>
  <c r="BW181" i="14"/>
  <c r="BV181" i="14"/>
  <c r="BU181" i="14"/>
  <c r="BT181" i="14"/>
  <c r="BS181" i="14"/>
  <c r="BR181" i="14"/>
  <c r="BQ181" i="14"/>
  <c r="BP181" i="14"/>
  <c r="BO181" i="14"/>
  <c r="BN181" i="14"/>
  <c r="BM181" i="14"/>
  <c r="BL181" i="14"/>
  <c r="BK181" i="14"/>
  <c r="BJ181" i="14"/>
  <c r="BI181" i="14"/>
  <c r="BH181" i="14"/>
  <c r="BG181" i="14"/>
  <c r="BF181" i="14"/>
  <c r="BE181" i="14"/>
  <c r="BD181" i="14"/>
  <c r="BC181" i="14"/>
  <c r="BB181" i="14"/>
  <c r="BA181" i="14"/>
  <c r="AZ181" i="14"/>
  <c r="AY181" i="14"/>
  <c r="AX181" i="14"/>
  <c r="AW181" i="14"/>
  <c r="AV181" i="14"/>
  <c r="AU181" i="14"/>
  <c r="AT181" i="14"/>
  <c r="AS181" i="14"/>
  <c r="AR181" i="14"/>
  <c r="AQ181" i="14"/>
  <c r="AP181" i="14"/>
  <c r="AO181" i="14"/>
  <c r="AN181" i="14"/>
  <c r="CK180" i="14"/>
  <c r="CJ180" i="14"/>
  <c r="CI180" i="14"/>
  <c r="CH180" i="14"/>
  <c r="CG180" i="14"/>
  <c r="CF180" i="14"/>
  <c r="CE180" i="14"/>
  <c r="CD180" i="14"/>
  <c r="CC180" i="14"/>
  <c r="CB180" i="14"/>
  <c r="BW180" i="14"/>
  <c r="BV180" i="14"/>
  <c r="BU180" i="14"/>
  <c r="BT180" i="14"/>
  <c r="BS180" i="14"/>
  <c r="BR180" i="14"/>
  <c r="BQ180" i="14"/>
  <c r="BP180" i="14"/>
  <c r="BO180" i="14"/>
  <c r="BN180" i="14"/>
  <c r="BM180" i="14"/>
  <c r="BL180" i="14"/>
  <c r="BK180" i="14"/>
  <c r="BJ180" i="14"/>
  <c r="BI180" i="14"/>
  <c r="BH180" i="14"/>
  <c r="BG180" i="14"/>
  <c r="BF180" i="14"/>
  <c r="BE180" i="14"/>
  <c r="BD180" i="14"/>
  <c r="BC180" i="14"/>
  <c r="BB180" i="14"/>
  <c r="BA180" i="14"/>
  <c r="AZ180" i="14"/>
  <c r="AY180" i="14"/>
  <c r="AX180" i="14"/>
  <c r="AW180" i="14"/>
  <c r="AV180" i="14"/>
  <c r="AU180" i="14"/>
  <c r="AT180" i="14"/>
  <c r="AS180" i="14"/>
  <c r="AR180" i="14"/>
  <c r="AQ180" i="14"/>
  <c r="AP180" i="14"/>
  <c r="AO180" i="14"/>
  <c r="AN180" i="14"/>
  <c r="CK179" i="14"/>
  <c r="CJ179" i="14"/>
  <c r="CI179" i="14"/>
  <c r="CH179" i="14"/>
  <c r="CG179" i="14"/>
  <c r="CF179" i="14"/>
  <c r="CE179" i="14"/>
  <c r="CD179" i="14"/>
  <c r="CC179" i="14"/>
  <c r="CB179" i="14"/>
  <c r="BV179" i="14"/>
  <c r="BU179" i="14"/>
  <c r="BT179" i="14"/>
  <c r="BS179" i="14"/>
  <c r="BR179" i="14"/>
  <c r="BQ179" i="14"/>
  <c r="BP179" i="14"/>
  <c r="BO179" i="14"/>
  <c r="BN179" i="14"/>
  <c r="BM179" i="14"/>
  <c r="BL179" i="14"/>
  <c r="BK179" i="14"/>
  <c r="BJ179" i="14"/>
  <c r="BI179" i="14"/>
  <c r="BH179" i="14"/>
  <c r="BG179" i="14"/>
  <c r="BF179" i="14"/>
  <c r="BE179" i="14"/>
  <c r="BD179" i="14"/>
  <c r="BC179" i="14"/>
  <c r="BB179" i="14"/>
  <c r="BA179" i="14"/>
  <c r="AZ179" i="14"/>
  <c r="AY179" i="14"/>
  <c r="AX179" i="14"/>
  <c r="AW179" i="14"/>
  <c r="AV179" i="14"/>
  <c r="AU179" i="14"/>
  <c r="AT179" i="14"/>
  <c r="AS179" i="14"/>
  <c r="AR179" i="14"/>
  <c r="AQ179" i="14"/>
  <c r="AP179" i="14"/>
  <c r="AO179" i="14"/>
  <c r="AN179" i="14"/>
  <c r="CK178" i="14"/>
  <c r="CJ178" i="14"/>
  <c r="CI178" i="14"/>
  <c r="CH178" i="14"/>
  <c r="CG178" i="14"/>
  <c r="CF178" i="14"/>
  <c r="CE178" i="14"/>
  <c r="CD178" i="14"/>
  <c r="CC178" i="14"/>
  <c r="CB178" i="14"/>
  <c r="BU178" i="14"/>
  <c r="BT178" i="14"/>
  <c r="BS178" i="14"/>
  <c r="BR178" i="14"/>
  <c r="BQ178" i="14"/>
  <c r="BP178" i="14"/>
  <c r="BO178" i="14"/>
  <c r="BN178" i="14"/>
  <c r="BM178" i="14"/>
  <c r="BL178" i="14"/>
  <c r="BK178" i="14"/>
  <c r="BJ178" i="14"/>
  <c r="BI178" i="14"/>
  <c r="BH178" i="14"/>
  <c r="BG178" i="14"/>
  <c r="BF178" i="14"/>
  <c r="BE178" i="14"/>
  <c r="BD178" i="14"/>
  <c r="BC178" i="14"/>
  <c r="BB178" i="14"/>
  <c r="BA178" i="14"/>
  <c r="AZ178" i="14"/>
  <c r="AY178" i="14"/>
  <c r="AX178" i="14"/>
  <c r="AW178" i="14"/>
  <c r="AV178" i="14"/>
  <c r="AU178" i="14"/>
  <c r="AT178" i="14"/>
  <c r="AS178" i="14"/>
  <c r="AR178" i="14"/>
  <c r="AQ178" i="14"/>
  <c r="AP178" i="14"/>
  <c r="AO178" i="14"/>
  <c r="AN178" i="14"/>
  <c r="CK177" i="14"/>
  <c r="CJ177" i="14"/>
  <c r="CI177" i="14"/>
  <c r="CH177" i="14"/>
  <c r="CG177" i="14"/>
  <c r="CF177" i="14"/>
  <c r="CE177" i="14"/>
  <c r="CD177" i="14"/>
  <c r="CC177" i="14"/>
  <c r="CB177" i="14"/>
  <c r="BT177" i="14"/>
  <c r="BS177" i="14"/>
  <c r="BR177" i="14"/>
  <c r="BQ177" i="14"/>
  <c r="BP177" i="14"/>
  <c r="BO177" i="14"/>
  <c r="BN177" i="14"/>
  <c r="BM177" i="14"/>
  <c r="BL177" i="14"/>
  <c r="BK177" i="14"/>
  <c r="BJ177" i="14"/>
  <c r="BI177" i="14"/>
  <c r="BH177" i="14"/>
  <c r="BG177" i="14"/>
  <c r="BF177" i="14"/>
  <c r="BE177" i="14"/>
  <c r="BD177" i="14"/>
  <c r="BC177" i="14"/>
  <c r="BB177" i="14"/>
  <c r="BA177" i="14"/>
  <c r="AZ177" i="14"/>
  <c r="AY177" i="14"/>
  <c r="AX177" i="14"/>
  <c r="AW177" i="14"/>
  <c r="AV177" i="14"/>
  <c r="AU177" i="14"/>
  <c r="AT177" i="14"/>
  <c r="AS177" i="14"/>
  <c r="AR177" i="14"/>
  <c r="AQ177" i="14"/>
  <c r="AP177" i="14"/>
  <c r="AO177" i="14"/>
  <c r="AN177" i="14"/>
  <c r="CK176" i="14"/>
  <c r="CJ176" i="14"/>
  <c r="CI176" i="14"/>
  <c r="CH176" i="14"/>
  <c r="CG176" i="14"/>
  <c r="CF176" i="14"/>
  <c r="CE176" i="14"/>
  <c r="CD176" i="14"/>
  <c r="CC176" i="14"/>
  <c r="CB176" i="14"/>
  <c r="BS176" i="14"/>
  <c r="BR176" i="14"/>
  <c r="BQ176" i="14"/>
  <c r="BP176" i="14"/>
  <c r="BO176" i="14"/>
  <c r="BN176" i="14"/>
  <c r="BM176" i="14"/>
  <c r="BL176" i="14"/>
  <c r="BK176" i="14"/>
  <c r="BJ176" i="14"/>
  <c r="BI176" i="14"/>
  <c r="BH176" i="14"/>
  <c r="BG176" i="14"/>
  <c r="BF176" i="14"/>
  <c r="BE176" i="14"/>
  <c r="BD176" i="14"/>
  <c r="BC176" i="14"/>
  <c r="BB176" i="14"/>
  <c r="BA176" i="14"/>
  <c r="AZ176" i="14"/>
  <c r="AY176" i="14"/>
  <c r="AX176" i="14"/>
  <c r="AW176" i="14"/>
  <c r="AV176" i="14"/>
  <c r="AU176" i="14"/>
  <c r="AT176" i="14"/>
  <c r="AS176" i="14"/>
  <c r="AR176" i="14"/>
  <c r="AQ176" i="14"/>
  <c r="AP176" i="14"/>
  <c r="AO176" i="14"/>
  <c r="AN176" i="14"/>
  <c r="CK175" i="14"/>
  <c r="CJ175" i="14"/>
  <c r="CI175" i="14"/>
  <c r="CH175" i="14"/>
  <c r="CG175" i="14"/>
  <c r="CF175" i="14"/>
  <c r="CE175" i="14"/>
  <c r="CD175" i="14"/>
  <c r="CC175" i="14"/>
  <c r="CB175" i="14"/>
  <c r="BR175" i="14"/>
  <c r="BQ175" i="14"/>
  <c r="BP175" i="14"/>
  <c r="BO175" i="14"/>
  <c r="BN175" i="14"/>
  <c r="BM175" i="14"/>
  <c r="BL175" i="14"/>
  <c r="BK175" i="14"/>
  <c r="BJ175" i="14"/>
  <c r="BI175" i="14"/>
  <c r="BH175" i="14"/>
  <c r="BG175" i="14"/>
  <c r="BF175" i="14"/>
  <c r="BE175" i="14"/>
  <c r="BD175" i="14"/>
  <c r="BC175" i="14"/>
  <c r="BB175" i="14"/>
  <c r="BA175" i="14"/>
  <c r="AZ175" i="14"/>
  <c r="AY175" i="14"/>
  <c r="AX175" i="14"/>
  <c r="AW175" i="14"/>
  <c r="AV175" i="14"/>
  <c r="AU175" i="14"/>
  <c r="AT175" i="14"/>
  <c r="AS175" i="14"/>
  <c r="AR175" i="14"/>
  <c r="AQ175" i="14"/>
  <c r="AP175" i="14"/>
  <c r="AO175" i="14"/>
  <c r="AN175" i="14"/>
  <c r="CK174" i="14"/>
  <c r="CJ174" i="14"/>
  <c r="CI174" i="14"/>
  <c r="CH174" i="14"/>
  <c r="CG174" i="14"/>
  <c r="CF174" i="14"/>
  <c r="CE174" i="14"/>
  <c r="CD174" i="14"/>
  <c r="CC174" i="14"/>
  <c r="CB174" i="14"/>
  <c r="BQ174" i="14"/>
  <c r="BP174" i="14"/>
  <c r="BO174" i="14"/>
  <c r="BN174" i="14"/>
  <c r="BM174" i="14"/>
  <c r="BL174" i="14"/>
  <c r="BK174" i="14"/>
  <c r="BJ174" i="14"/>
  <c r="BI174" i="14"/>
  <c r="BH174" i="14"/>
  <c r="BG174" i="14"/>
  <c r="BF174" i="14"/>
  <c r="BE174" i="14"/>
  <c r="BD174" i="14"/>
  <c r="BC174" i="14"/>
  <c r="BB174" i="14"/>
  <c r="BA174" i="14"/>
  <c r="AZ174" i="14"/>
  <c r="AY174" i="14"/>
  <c r="AX174" i="14"/>
  <c r="AW174" i="14"/>
  <c r="AV174" i="14"/>
  <c r="AU174" i="14"/>
  <c r="AT174" i="14"/>
  <c r="AS174" i="14"/>
  <c r="AR174" i="14"/>
  <c r="AQ174" i="14"/>
  <c r="AP174" i="14"/>
  <c r="AO174" i="14"/>
  <c r="AN174" i="14"/>
  <c r="CK173" i="14"/>
  <c r="CJ173" i="14"/>
  <c r="CI173" i="14"/>
  <c r="CH173" i="14"/>
  <c r="CG173" i="14"/>
  <c r="CF173" i="14"/>
  <c r="CE173" i="14"/>
  <c r="CD173" i="14"/>
  <c r="CC173" i="14"/>
  <c r="CB173" i="14"/>
  <c r="BP173" i="14"/>
  <c r="BO173" i="14"/>
  <c r="BN173" i="14"/>
  <c r="BM173" i="14"/>
  <c r="BL173" i="14"/>
  <c r="BK173" i="14"/>
  <c r="BJ173" i="14"/>
  <c r="BI173" i="14"/>
  <c r="BH173" i="14"/>
  <c r="BG173" i="14"/>
  <c r="BF173" i="14"/>
  <c r="BE173" i="14"/>
  <c r="BD173" i="14"/>
  <c r="BC173" i="14"/>
  <c r="BB173" i="14"/>
  <c r="BA173" i="14"/>
  <c r="AZ173" i="14"/>
  <c r="AY173" i="14"/>
  <c r="AX173" i="14"/>
  <c r="AW173" i="14"/>
  <c r="AV173" i="14"/>
  <c r="AU173" i="14"/>
  <c r="AT173" i="14"/>
  <c r="AS173" i="14"/>
  <c r="AR173" i="14"/>
  <c r="AQ173" i="14"/>
  <c r="AP173" i="14"/>
  <c r="AO173" i="14"/>
  <c r="AN173" i="14"/>
  <c r="CK172" i="14"/>
  <c r="CJ172" i="14"/>
  <c r="CI172" i="14"/>
  <c r="CH172" i="14"/>
  <c r="CG172" i="14"/>
  <c r="CF172" i="14"/>
  <c r="CE172" i="14"/>
  <c r="CD172" i="14"/>
  <c r="CC172" i="14"/>
  <c r="CB172" i="14"/>
  <c r="BO172" i="14"/>
  <c r="BN172" i="14"/>
  <c r="BM172" i="14"/>
  <c r="BL172" i="14"/>
  <c r="BK172" i="14"/>
  <c r="BJ172" i="14"/>
  <c r="BI172" i="14"/>
  <c r="BH172" i="14"/>
  <c r="BG172" i="14"/>
  <c r="BF172" i="14"/>
  <c r="BE172" i="14"/>
  <c r="BD172" i="14"/>
  <c r="BC172" i="14"/>
  <c r="BB172" i="14"/>
  <c r="BA172" i="14"/>
  <c r="AZ172" i="14"/>
  <c r="AY172" i="14"/>
  <c r="AX172" i="14"/>
  <c r="AW172" i="14"/>
  <c r="AV172" i="14"/>
  <c r="AU172" i="14"/>
  <c r="AT172" i="14"/>
  <c r="AS172" i="14"/>
  <c r="AR172" i="14"/>
  <c r="AQ172" i="14"/>
  <c r="AP172" i="14"/>
  <c r="AO172" i="14"/>
  <c r="AN172" i="14"/>
  <c r="CK171" i="14"/>
  <c r="CJ171" i="14"/>
  <c r="CI171" i="14"/>
  <c r="CH171" i="14"/>
  <c r="CG171" i="14"/>
  <c r="CF171" i="14"/>
  <c r="CE171" i="14"/>
  <c r="CD171" i="14"/>
  <c r="CC171" i="14"/>
  <c r="CB171" i="14"/>
  <c r="BN171" i="14"/>
  <c r="BM171" i="14"/>
  <c r="BL171" i="14"/>
  <c r="BK171" i="14"/>
  <c r="BJ171" i="14"/>
  <c r="BI171" i="14"/>
  <c r="BH171" i="14"/>
  <c r="BG171" i="14"/>
  <c r="BF171" i="14"/>
  <c r="BE171" i="14"/>
  <c r="BD171" i="14"/>
  <c r="BC171" i="14"/>
  <c r="BB171" i="14"/>
  <c r="BA171" i="14"/>
  <c r="AZ171" i="14"/>
  <c r="AY171" i="14"/>
  <c r="AX171" i="14"/>
  <c r="AW171" i="14"/>
  <c r="AV171" i="14"/>
  <c r="AU171" i="14"/>
  <c r="AT171" i="14"/>
  <c r="AS171" i="14"/>
  <c r="AR171" i="14"/>
  <c r="AQ171" i="14"/>
  <c r="AP171" i="14"/>
  <c r="AO171" i="14"/>
  <c r="AN171" i="14"/>
  <c r="CK170" i="14"/>
  <c r="CJ170" i="14"/>
  <c r="CI170" i="14"/>
  <c r="CH170" i="14"/>
  <c r="CG170" i="14"/>
  <c r="CF170" i="14"/>
  <c r="CE170" i="14"/>
  <c r="CD170" i="14"/>
  <c r="CC170" i="14"/>
  <c r="CB170" i="14"/>
  <c r="BM170" i="14"/>
  <c r="BL170" i="14"/>
  <c r="BK170" i="14"/>
  <c r="BJ170" i="14"/>
  <c r="BI170" i="14"/>
  <c r="BH170" i="14"/>
  <c r="BG170" i="14"/>
  <c r="BF170" i="14"/>
  <c r="BE170" i="14"/>
  <c r="BD170" i="14"/>
  <c r="BC170" i="14"/>
  <c r="BB170" i="14"/>
  <c r="BA170" i="14"/>
  <c r="AZ170" i="14"/>
  <c r="AY170" i="14"/>
  <c r="AX170" i="14"/>
  <c r="AW170" i="14"/>
  <c r="AV170" i="14"/>
  <c r="AU170" i="14"/>
  <c r="AT170" i="14"/>
  <c r="AS170" i="14"/>
  <c r="AR170" i="14"/>
  <c r="AQ170" i="14"/>
  <c r="AP170" i="14"/>
  <c r="AO170" i="14"/>
  <c r="AN170" i="14"/>
  <c r="CK169" i="14"/>
  <c r="CJ169" i="14"/>
  <c r="CI169" i="14"/>
  <c r="CH169" i="14"/>
  <c r="CG169" i="14"/>
  <c r="CF169" i="14"/>
  <c r="CE169" i="14"/>
  <c r="CD169" i="14"/>
  <c r="CC169" i="14"/>
  <c r="CB169" i="14"/>
  <c r="BL169" i="14"/>
  <c r="BK169" i="14"/>
  <c r="BJ169" i="14"/>
  <c r="BI169" i="14"/>
  <c r="BH169" i="14"/>
  <c r="BG169" i="14"/>
  <c r="BF169" i="14"/>
  <c r="BE169" i="14"/>
  <c r="BD169" i="14"/>
  <c r="BC169" i="14"/>
  <c r="BB169" i="14"/>
  <c r="BA169" i="14"/>
  <c r="AZ169" i="14"/>
  <c r="AY169" i="14"/>
  <c r="AX169" i="14"/>
  <c r="AW169" i="14"/>
  <c r="AV169" i="14"/>
  <c r="AU169" i="14"/>
  <c r="AT169" i="14"/>
  <c r="AS169" i="14"/>
  <c r="AR169" i="14"/>
  <c r="AQ169" i="14"/>
  <c r="AP169" i="14"/>
  <c r="AO169" i="14"/>
  <c r="AN169" i="14"/>
  <c r="CK168" i="14"/>
  <c r="CJ168" i="14"/>
  <c r="CI168" i="14"/>
  <c r="CH168" i="14"/>
  <c r="CG168" i="14"/>
  <c r="CF168" i="14"/>
  <c r="CE168" i="14"/>
  <c r="CD168" i="14"/>
  <c r="CC168" i="14"/>
  <c r="CB168" i="14"/>
  <c r="BK168" i="14"/>
  <c r="BJ168" i="14"/>
  <c r="BI168" i="14"/>
  <c r="BH168" i="14"/>
  <c r="BG168" i="14"/>
  <c r="BF168" i="14"/>
  <c r="BE168" i="14"/>
  <c r="BD168" i="14"/>
  <c r="BC168" i="14"/>
  <c r="BB168" i="14"/>
  <c r="BA168" i="14"/>
  <c r="AZ168" i="14"/>
  <c r="AY168" i="14"/>
  <c r="AX168" i="14"/>
  <c r="AW168" i="14"/>
  <c r="AV168" i="14"/>
  <c r="AU168" i="14"/>
  <c r="AT168" i="14"/>
  <c r="AS168" i="14"/>
  <c r="AR168" i="14"/>
  <c r="AQ168" i="14"/>
  <c r="AP168" i="14"/>
  <c r="AO168" i="14"/>
  <c r="AN168" i="14"/>
  <c r="CK167" i="14"/>
  <c r="CJ167" i="14"/>
  <c r="CI167" i="14"/>
  <c r="CH167" i="14"/>
  <c r="CG167" i="14"/>
  <c r="CF167" i="14"/>
  <c r="CE167" i="14"/>
  <c r="CD167" i="14"/>
  <c r="CC167" i="14"/>
  <c r="CB167" i="14"/>
  <c r="BJ167" i="14"/>
  <c r="BI167" i="14"/>
  <c r="BH167" i="14"/>
  <c r="BG167" i="14"/>
  <c r="BF167" i="14"/>
  <c r="BE167" i="14"/>
  <c r="BD167" i="14"/>
  <c r="BC167" i="14"/>
  <c r="BB167" i="14"/>
  <c r="BA167" i="14"/>
  <c r="AZ167" i="14"/>
  <c r="AY167" i="14"/>
  <c r="AX167" i="14"/>
  <c r="AW167" i="14"/>
  <c r="AV167" i="14"/>
  <c r="AU167" i="14"/>
  <c r="AT167" i="14"/>
  <c r="AS167" i="14"/>
  <c r="AR167" i="14"/>
  <c r="AQ167" i="14"/>
  <c r="AP167" i="14"/>
  <c r="AO167" i="14"/>
  <c r="AN167" i="14"/>
  <c r="CK166" i="14"/>
  <c r="CJ166" i="14"/>
  <c r="CI166" i="14"/>
  <c r="CH166" i="14"/>
  <c r="CG166" i="14"/>
  <c r="CF166" i="14"/>
  <c r="CE166" i="14"/>
  <c r="CD166" i="14"/>
  <c r="CC166" i="14"/>
  <c r="CB166" i="14"/>
  <c r="BI166" i="14"/>
  <c r="BH166" i="14"/>
  <c r="BG166" i="14"/>
  <c r="BF166" i="14"/>
  <c r="BE166" i="14"/>
  <c r="BD166" i="14"/>
  <c r="BC166" i="14"/>
  <c r="BB166" i="14"/>
  <c r="BA166" i="14"/>
  <c r="AZ166" i="14"/>
  <c r="AY166" i="14"/>
  <c r="AX166" i="14"/>
  <c r="AW166" i="14"/>
  <c r="AV166" i="14"/>
  <c r="AU166" i="14"/>
  <c r="AT166" i="14"/>
  <c r="AS166" i="14"/>
  <c r="AR166" i="14"/>
  <c r="AQ166" i="14"/>
  <c r="AP166" i="14"/>
  <c r="AO166" i="14"/>
  <c r="AN166" i="14"/>
  <c r="CK165" i="14"/>
  <c r="CJ165" i="14"/>
  <c r="CI165" i="14"/>
  <c r="CH165" i="14"/>
  <c r="CG165" i="14"/>
  <c r="CF165" i="14"/>
  <c r="CE165" i="14"/>
  <c r="CD165" i="14"/>
  <c r="CC165" i="14"/>
  <c r="CB165" i="14"/>
  <c r="BH165" i="14"/>
  <c r="BG165" i="14"/>
  <c r="BF165" i="14"/>
  <c r="BE165" i="14"/>
  <c r="BD165" i="14"/>
  <c r="BC165" i="14"/>
  <c r="BB165" i="14"/>
  <c r="BA165" i="14"/>
  <c r="AZ165" i="14"/>
  <c r="AY165" i="14"/>
  <c r="AX165" i="14"/>
  <c r="AW165" i="14"/>
  <c r="AV165" i="14"/>
  <c r="AU165" i="14"/>
  <c r="AT165" i="14"/>
  <c r="AS165" i="14"/>
  <c r="AR165" i="14"/>
  <c r="AQ165" i="14"/>
  <c r="AP165" i="14"/>
  <c r="AO165" i="14"/>
  <c r="AN165" i="14"/>
  <c r="CK164" i="14"/>
  <c r="CJ164" i="14"/>
  <c r="CI164" i="14"/>
  <c r="CH164" i="14"/>
  <c r="CG164" i="14"/>
  <c r="CF164" i="14"/>
  <c r="CE164" i="14"/>
  <c r="CD164" i="14"/>
  <c r="CC164" i="14"/>
  <c r="CB164" i="14"/>
  <c r="BG164" i="14"/>
  <c r="BF164" i="14"/>
  <c r="BE164" i="14"/>
  <c r="BD164" i="14"/>
  <c r="BC164" i="14"/>
  <c r="BB164" i="14"/>
  <c r="BA164" i="14"/>
  <c r="AZ164" i="14"/>
  <c r="AY164" i="14"/>
  <c r="AX164" i="14"/>
  <c r="AW164" i="14"/>
  <c r="AV164" i="14"/>
  <c r="AU164" i="14"/>
  <c r="AT164" i="14"/>
  <c r="AS164" i="14"/>
  <c r="AR164" i="14"/>
  <c r="AQ164" i="14"/>
  <c r="AP164" i="14"/>
  <c r="AO164" i="14"/>
  <c r="AN164" i="14"/>
  <c r="CK163" i="14"/>
  <c r="CJ163" i="14"/>
  <c r="CI163" i="14"/>
  <c r="CH163" i="14"/>
  <c r="CG163" i="14"/>
  <c r="CF163" i="14"/>
  <c r="CE163" i="14"/>
  <c r="CD163" i="14"/>
  <c r="CC163" i="14"/>
  <c r="CB163" i="14"/>
  <c r="BF163" i="14"/>
  <c r="BE163" i="14"/>
  <c r="BD163" i="14"/>
  <c r="BC163" i="14"/>
  <c r="BB163" i="14"/>
  <c r="BA163" i="14"/>
  <c r="AZ163" i="14"/>
  <c r="AY163" i="14"/>
  <c r="AX163" i="14"/>
  <c r="AW163" i="14"/>
  <c r="AV163" i="14"/>
  <c r="AU163" i="14"/>
  <c r="AT163" i="14"/>
  <c r="AS163" i="14"/>
  <c r="AR163" i="14"/>
  <c r="AQ163" i="14"/>
  <c r="AP163" i="14"/>
  <c r="AO163" i="14"/>
  <c r="AN163" i="14"/>
  <c r="CK162" i="14"/>
  <c r="CJ162" i="14"/>
  <c r="CI162" i="14"/>
  <c r="CH162" i="14"/>
  <c r="CG162" i="14"/>
  <c r="CF162" i="14"/>
  <c r="CE162" i="14"/>
  <c r="CD162" i="14"/>
  <c r="CC162" i="14"/>
  <c r="CB162" i="14"/>
  <c r="BE162" i="14"/>
  <c r="BD162" i="14"/>
  <c r="BC162" i="14"/>
  <c r="BB162" i="14"/>
  <c r="BA162" i="14"/>
  <c r="AZ162" i="14"/>
  <c r="AY162" i="14"/>
  <c r="AX162" i="14"/>
  <c r="AW162" i="14"/>
  <c r="AV162" i="14"/>
  <c r="AU162" i="14"/>
  <c r="AT162" i="14"/>
  <c r="AS162" i="14"/>
  <c r="AR162" i="14"/>
  <c r="AQ162" i="14"/>
  <c r="AP162" i="14"/>
  <c r="AO162" i="14"/>
  <c r="AN162" i="14"/>
  <c r="CK161" i="14"/>
  <c r="CJ161" i="14"/>
  <c r="CI161" i="14"/>
  <c r="CH161" i="14"/>
  <c r="CG161" i="14"/>
  <c r="CF161" i="14"/>
  <c r="CE161" i="14"/>
  <c r="CD161" i="14"/>
  <c r="CC161" i="14"/>
  <c r="CB161" i="14"/>
  <c r="BD161" i="14"/>
  <c r="BC161" i="14"/>
  <c r="BB161" i="14"/>
  <c r="BA161" i="14"/>
  <c r="AZ161" i="14"/>
  <c r="AY161" i="14"/>
  <c r="AX161" i="14"/>
  <c r="AW161" i="14"/>
  <c r="AV161" i="14"/>
  <c r="AU161" i="14"/>
  <c r="AT161" i="14"/>
  <c r="AS161" i="14"/>
  <c r="AR161" i="14"/>
  <c r="AQ161" i="14"/>
  <c r="AP161" i="14"/>
  <c r="AO161" i="14"/>
  <c r="AN161" i="14"/>
  <c r="CK160" i="14"/>
  <c r="CJ160" i="14"/>
  <c r="CI160" i="14"/>
  <c r="CH160" i="14"/>
  <c r="CG160" i="14"/>
  <c r="CF160" i="14"/>
  <c r="CE160" i="14"/>
  <c r="CD160" i="14"/>
  <c r="CC160" i="14"/>
  <c r="CB160" i="14"/>
  <c r="BC160" i="14"/>
  <c r="BB160" i="14"/>
  <c r="BA160" i="14"/>
  <c r="AZ160" i="14"/>
  <c r="AY160" i="14"/>
  <c r="AX160" i="14"/>
  <c r="AW160" i="14"/>
  <c r="AV160" i="14"/>
  <c r="AU160" i="14"/>
  <c r="AT160" i="14"/>
  <c r="AS160" i="14"/>
  <c r="AR160" i="14"/>
  <c r="AQ160" i="14"/>
  <c r="AP160" i="14"/>
  <c r="AO160" i="14"/>
  <c r="AN160" i="14"/>
  <c r="CK159" i="14"/>
  <c r="CJ159" i="14"/>
  <c r="CI159" i="14"/>
  <c r="CH159" i="14"/>
  <c r="CG159" i="14"/>
  <c r="CF159" i="14"/>
  <c r="CE159" i="14"/>
  <c r="CD159" i="14"/>
  <c r="CC159" i="14"/>
  <c r="CB159" i="14"/>
  <c r="BB159" i="14"/>
  <c r="BA159" i="14"/>
  <c r="AZ159" i="14"/>
  <c r="AY159" i="14"/>
  <c r="AX159" i="14"/>
  <c r="AW159" i="14"/>
  <c r="AV159" i="14"/>
  <c r="AU159" i="14"/>
  <c r="AT159" i="14"/>
  <c r="AS159" i="14"/>
  <c r="AR159" i="14"/>
  <c r="AQ159" i="14"/>
  <c r="AP159" i="14"/>
  <c r="AO159" i="14"/>
  <c r="AN159" i="14"/>
  <c r="CK158" i="14"/>
  <c r="CJ158" i="14"/>
  <c r="CI158" i="14"/>
  <c r="CH158" i="14"/>
  <c r="CG158" i="14"/>
  <c r="CF158" i="14"/>
  <c r="CE158" i="14"/>
  <c r="CD158" i="14"/>
  <c r="CC158" i="14"/>
  <c r="CB158" i="14"/>
  <c r="BA158" i="14"/>
  <c r="AZ158" i="14"/>
  <c r="AY158" i="14"/>
  <c r="AX158" i="14"/>
  <c r="AW158" i="14"/>
  <c r="AV158" i="14"/>
  <c r="AU158" i="14"/>
  <c r="AT158" i="14"/>
  <c r="AS158" i="14"/>
  <c r="AR158" i="14"/>
  <c r="AQ158" i="14"/>
  <c r="AP158" i="14"/>
  <c r="AO158" i="14"/>
  <c r="AN158" i="14"/>
  <c r="CK157" i="14"/>
  <c r="CJ157" i="14"/>
  <c r="CI157" i="14"/>
  <c r="CH157" i="14"/>
  <c r="CG157" i="14"/>
  <c r="CF157" i="14"/>
  <c r="CE157" i="14"/>
  <c r="CD157" i="14"/>
  <c r="CC157" i="14"/>
  <c r="CB157" i="14"/>
  <c r="AZ157" i="14"/>
  <c r="AY157" i="14"/>
  <c r="AX157" i="14"/>
  <c r="AW157" i="14"/>
  <c r="AV157" i="14"/>
  <c r="AU157" i="14"/>
  <c r="AT157" i="14"/>
  <c r="AS157" i="14"/>
  <c r="AR157" i="14"/>
  <c r="AQ157" i="14"/>
  <c r="AP157" i="14"/>
  <c r="AO157" i="14"/>
  <c r="AN157" i="14"/>
  <c r="CK156" i="14"/>
  <c r="CJ156" i="14"/>
  <c r="CI156" i="14"/>
  <c r="CH156" i="14"/>
  <c r="CG156" i="14"/>
  <c r="CF156" i="14"/>
  <c r="CE156" i="14"/>
  <c r="CD156" i="14"/>
  <c r="CC156" i="14"/>
  <c r="CB156" i="14"/>
  <c r="AY156" i="14"/>
  <c r="AX156" i="14"/>
  <c r="AW156" i="14"/>
  <c r="AV156" i="14"/>
  <c r="AU156" i="14"/>
  <c r="AT156" i="14"/>
  <c r="AS156" i="14"/>
  <c r="AR156" i="14"/>
  <c r="AQ156" i="14"/>
  <c r="AP156" i="14"/>
  <c r="AO156" i="14"/>
  <c r="AN156" i="14"/>
  <c r="CK155" i="14"/>
  <c r="CJ155" i="14"/>
  <c r="CI155" i="14"/>
  <c r="CH155" i="14"/>
  <c r="CG155" i="14"/>
  <c r="CF155" i="14"/>
  <c r="CE155" i="14"/>
  <c r="CD155" i="14"/>
  <c r="CC155" i="14"/>
  <c r="CB155" i="14"/>
  <c r="AX155" i="14"/>
  <c r="AW155" i="14"/>
  <c r="AV155" i="14"/>
  <c r="AU155" i="14"/>
  <c r="AT155" i="14"/>
  <c r="AS155" i="14"/>
  <c r="AR155" i="14"/>
  <c r="AQ155" i="14"/>
  <c r="AP155" i="14"/>
  <c r="AO155" i="14"/>
  <c r="AN155" i="14"/>
  <c r="CK154" i="14"/>
  <c r="CJ154" i="14"/>
  <c r="CI154" i="14"/>
  <c r="CH154" i="14"/>
  <c r="CG154" i="14"/>
  <c r="CF154" i="14"/>
  <c r="CE154" i="14"/>
  <c r="CD154" i="14"/>
  <c r="CC154" i="14"/>
  <c r="CB154" i="14"/>
  <c r="AW154" i="14"/>
  <c r="AV154" i="14"/>
  <c r="AU154" i="14"/>
  <c r="AT154" i="14"/>
  <c r="AS154" i="14"/>
  <c r="AR154" i="14"/>
  <c r="AQ154" i="14"/>
  <c r="AP154" i="14"/>
  <c r="AO154" i="14"/>
  <c r="AN154" i="14"/>
  <c r="CK153" i="14"/>
  <c r="CJ153" i="14"/>
  <c r="CI153" i="14"/>
  <c r="CH153" i="14"/>
  <c r="CG153" i="14"/>
  <c r="CF153" i="14"/>
  <c r="CE153" i="14"/>
  <c r="CD153" i="14"/>
  <c r="CC153" i="14"/>
  <c r="CB153" i="14"/>
  <c r="AV153" i="14"/>
  <c r="AU153" i="14"/>
  <c r="AT153" i="14"/>
  <c r="AS153" i="14"/>
  <c r="AR153" i="14"/>
  <c r="AQ153" i="14"/>
  <c r="AP153" i="14"/>
  <c r="AO153" i="14"/>
  <c r="AN153" i="14"/>
  <c r="CK152" i="14"/>
  <c r="CJ152" i="14"/>
  <c r="CI152" i="14"/>
  <c r="CH152" i="14"/>
  <c r="CG152" i="14"/>
  <c r="CF152" i="14"/>
  <c r="CE152" i="14"/>
  <c r="CD152" i="14"/>
  <c r="CC152" i="14"/>
  <c r="CB152" i="14"/>
  <c r="AU152" i="14"/>
  <c r="AT152" i="14"/>
  <c r="AS152" i="14"/>
  <c r="AR152" i="14"/>
  <c r="AQ152" i="14"/>
  <c r="AP152" i="14"/>
  <c r="AO152" i="14"/>
  <c r="AN152" i="14"/>
  <c r="CK151" i="14"/>
  <c r="CJ151" i="14"/>
  <c r="CI151" i="14"/>
  <c r="CH151" i="14"/>
  <c r="CG151" i="14"/>
  <c r="CF151" i="14"/>
  <c r="CE151" i="14"/>
  <c r="CD151" i="14"/>
  <c r="CC151" i="14"/>
  <c r="CB151" i="14"/>
  <c r="AT151" i="14"/>
  <c r="AS151" i="14"/>
  <c r="AR151" i="14"/>
  <c r="AQ151" i="14"/>
  <c r="AP151" i="14"/>
  <c r="AO151" i="14"/>
  <c r="AN151" i="14"/>
  <c r="CK150" i="14"/>
  <c r="CJ150" i="14"/>
  <c r="CI150" i="14"/>
  <c r="CH150" i="14"/>
  <c r="CG150" i="14"/>
  <c r="CF150" i="14"/>
  <c r="CE150" i="14"/>
  <c r="CD150" i="14"/>
  <c r="CC150" i="14"/>
  <c r="CB150" i="14"/>
  <c r="AS150" i="14"/>
  <c r="AR150" i="14"/>
  <c r="AQ150" i="14"/>
  <c r="AP150" i="14"/>
  <c r="AO150" i="14"/>
  <c r="AN150" i="14"/>
  <c r="CK149" i="14"/>
  <c r="CJ149" i="14"/>
  <c r="CI149" i="14"/>
  <c r="CH149" i="14"/>
  <c r="CG149" i="14"/>
  <c r="CF149" i="14"/>
  <c r="CE149" i="14"/>
  <c r="CD149" i="14"/>
  <c r="CC149" i="14"/>
  <c r="CB149" i="14"/>
  <c r="AR149" i="14"/>
  <c r="AQ149" i="14"/>
  <c r="AP149" i="14"/>
  <c r="AO149" i="14"/>
  <c r="AN149" i="14"/>
  <c r="CK148" i="14"/>
  <c r="CJ148" i="14"/>
  <c r="CI148" i="14"/>
  <c r="CH148" i="14"/>
  <c r="CG148" i="14"/>
  <c r="CF148" i="14"/>
  <c r="CE148" i="14"/>
  <c r="CD148" i="14"/>
  <c r="CC148" i="14"/>
  <c r="CB148" i="14"/>
  <c r="AQ148" i="14"/>
  <c r="AP148" i="14"/>
  <c r="AO148" i="14"/>
  <c r="AN148" i="14"/>
  <c r="CK147" i="14"/>
  <c r="CJ147" i="14"/>
  <c r="CI147" i="14"/>
  <c r="CH147" i="14"/>
  <c r="CG147" i="14"/>
  <c r="CF147" i="14"/>
  <c r="CE147" i="14"/>
  <c r="CD147" i="14"/>
  <c r="CC147" i="14"/>
  <c r="CB147" i="14"/>
  <c r="AP147" i="14"/>
  <c r="AO147" i="14"/>
  <c r="AN147" i="14"/>
  <c r="CK146" i="14"/>
  <c r="CJ146" i="14"/>
  <c r="CI146" i="14"/>
  <c r="CH146" i="14"/>
  <c r="CG146" i="14"/>
  <c r="CF146" i="14"/>
  <c r="CE146" i="14"/>
  <c r="CD146" i="14"/>
  <c r="CC146" i="14"/>
  <c r="CB146" i="14"/>
  <c r="AO146" i="14"/>
  <c r="AN146" i="14"/>
  <c r="CK145" i="14"/>
  <c r="CJ145" i="14"/>
  <c r="CI145" i="14"/>
  <c r="CH145" i="14"/>
  <c r="CG145" i="14"/>
  <c r="CF145" i="14"/>
  <c r="CE145" i="14"/>
  <c r="CD145" i="14"/>
  <c r="CC145" i="14"/>
  <c r="CB145" i="14"/>
  <c r="AN145" i="14"/>
  <c r="CK144" i="14"/>
  <c r="CJ144" i="14"/>
  <c r="CI144" i="14"/>
  <c r="CH144" i="14"/>
  <c r="CG144" i="14"/>
  <c r="CF144" i="14"/>
  <c r="CE144" i="14"/>
  <c r="CD144" i="14"/>
  <c r="CC144" i="14"/>
  <c r="CB144" i="14"/>
  <c r="CK143" i="14"/>
  <c r="CJ143" i="14"/>
  <c r="CI143" i="14"/>
  <c r="CH143" i="14"/>
  <c r="CG143" i="14"/>
  <c r="CF143" i="14"/>
  <c r="CE143" i="14"/>
  <c r="CD143" i="14"/>
  <c r="CC143" i="14"/>
  <c r="CB143" i="14"/>
  <c r="CA143" i="14"/>
  <c r="BZ143" i="14"/>
  <c r="BY143" i="14"/>
  <c r="BX143" i="14"/>
  <c r="BW143" i="14"/>
  <c r="BV143" i="14"/>
  <c r="BU143" i="14"/>
  <c r="BT143" i="14"/>
  <c r="BS143" i="14"/>
  <c r="BR143" i="14"/>
  <c r="O127" i="14"/>
  <c r="K127" i="14"/>
  <c r="G120" i="14"/>
  <c r="K120" i="14" s="1"/>
  <c r="C120" i="14"/>
  <c r="G119" i="14"/>
  <c r="K119" i="14" s="1"/>
  <c r="C119" i="14"/>
  <c r="G118" i="14"/>
  <c r="K118" i="14" s="1"/>
  <c r="C118" i="14"/>
  <c r="G117" i="14"/>
  <c r="K117" i="14" s="1"/>
  <c r="C117" i="14"/>
  <c r="K116" i="14"/>
  <c r="G116" i="14"/>
  <c r="C116" i="14"/>
  <c r="K115" i="14"/>
  <c r="G115" i="14"/>
  <c r="C115" i="14"/>
  <c r="C114" i="14"/>
  <c r="C113" i="14"/>
  <c r="C109" i="14"/>
  <c r="G108" i="14"/>
  <c r="K108" i="14" s="1"/>
  <c r="O108" i="14" s="1"/>
  <c r="G107" i="14"/>
  <c r="O105" i="14"/>
  <c r="K105" i="14"/>
  <c r="AA104" i="14"/>
  <c r="AA127" i="14" s="1"/>
  <c r="H53" i="14"/>
  <c r="L52" i="14"/>
  <c r="L51" i="14"/>
  <c r="L50" i="14"/>
  <c r="L49" i="14"/>
  <c r="L48" i="14"/>
  <c r="AA47" i="14"/>
  <c r="L47" i="14"/>
  <c r="AA46" i="14"/>
  <c r="L46" i="14"/>
  <c r="AA45" i="14"/>
  <c r="L45" i="14"/>
  <c r="AA44" i="14"/>
  <c r="L44" i="14"/>
  <c r="AA43" i="14"/>
  <c r="L43" i="14"/>
  <c r="AA42" i="14"/>
  <c r="L42" i="14"/>
  <c r="P41" i="14"/>
  <c r="C130" i="14" s="1"/>
  <c r="L41" i="14"/>
  <c r="L40" i="14"/>
  <c r="L53" i="14" s="1"/>
  <c r="C31" i="14"/>
  <c r="AA28" i="14"/>
  <c r="L99" i="14" s="1"/>
  <c r="L25" i="14"/>
  <c r="L24" i="14"/>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DA176" i="6"/>
  <c r="CY176" i="6"/>
  <c r="CW176" i="6"/>
  <c r="CU176" i="6"/>
  <c r="CS176" i="6"/>
  <c r="CQ176" i="6"/>
  <c r="CO176" i="6"/>
  <c r="CM176" i="6"/>
  <c r="CK176" i="6"/>
  <c r="CI176" i="6"/>
  <c r="CG176" i="6"/>
  <c r="CE176" i="6"/>
  <c r="CC176" i="6"/>
  <c r="CA176" i="6"/>
  <c r="BY176" i="6"/>
  <c r="BW176" i="6"/>
  <c r="BU176" i="6"/>
  <c r="BS176" i="6"/>
  <c r="BQ176" i="6"/>
  <c r="BO176" i="6"/>
  <c r="BM176" i="6"/>
  <c r="BK176" i="6"/>
  <c r="BI176" i="6"/>
  <c r="BG176" i="6"/>
  <c r="BE176" i="6"/>
  <c r="BC176" i="6"/>
  <c r="BA176" i="6"/>
  <c r="AY176" i="6"/>
  <c r="AW176" i="6"/>
  <c r="AU176" i="6"/>
  <c r="AS176" i="6"/>
  <c r="AQ176" i="6"/>
  <c r="AO176" i="6"/>
  <c r="AM176" i="6"/>
  <c r="AK176" i="6"/>
  <c r="AI176" i="6"/>
  <c r="AG176" i="6"/>
  <c r="AE176" i="6"/>
  <c r="AC176" i="6"/>
  <c r="AA176" i="6"/>
  <c r="Y176" i="6"/>
  <c r="W176" i="6"/>
  <c r="U176" i="6"/>
  <c r="S176" i="6"/>
  <c r="Q176" i="6"/>
  <c r="O176" i="6"/>
  <c r="M176" i="6"/>
  <c r="K176" i="6"/>
  <c r="I176" i="6"/>
  <c r="DA175" i="6"/>
  <c r="CY175" i="6"/>
  <c r="CW175" i="6"/>
  <c r="CU175" i="6"/>
  <c r="CS175" i="6"/>
  <c r="CQ175" i="6"/>
  <c r="CO175" i="6"/>
  <c r="CM175" i="6"/>
  <c r="CK175" i="6"/>
  <c r="CI175" i="6"/>
  <c r="CG175" i="6"/>
  <c r="CE175" i="6"/>
  <c r="CC175" i="6"/>
  <c r="CA175" i="6"/>
  <c r="BY175" i="6"/>
  <c r="BW175" i="6"/>
  <c r="BU175" i="6"/>
  <c r="BS175" i="6"/>
  <c r="BQ175" i="6"/>
  <c r="BO175" i="6"/>
  <c r="BM175" i="6"/>
  <c r="BK175" i="6"/>
  <c r="BI175" i="6"/>
  <c r="BG175" i="6"/>
  <c r="BE175" i="6"/>
  <c r="BC175" i="6"/>
  <c r="BA175" i="6"/>
  <c r="AY175" i="6"/>
  <c r="AW175" i="6"/>
  <c r="AU175" i="6"/>
  <c r="AS175" i="6"/>
  <c r="AQ175" i="6"/>
  <c r="AO175" i="6"/>
  <c r="AM175" i="6"/>
  <c r="AK175" i="6"/>
  <c r="AI175" i="6"/>
  <c r="AG175" i="6"/>
  <c r="AE175" i="6"/>
  <c r="AC175" i="6"/>
  <c r="AA175" i="6"/>
  <c r="Y175" i="6"/>
  <c r="W175" i="6"/>
  <c r="U175" i="6"/>
  <c r="S175" i="6"/>
  <c r="Q175" i="6"/>
  <c r="O175" i="6"/>
  <c r="M175" i="6"/>
  <c r="K175" i="6"/>
  <c r="I175" i="6"/>
  <c r="DA228" i="6"/>
  <c r="CY228" i="6"/>
  <c r="CW228" i="6"/>
  <c r="CX265" i="6" s="1"/>
  <c r="CU228" i="6"/>
  <c r="CS228" i="6"/>
  <c r="CQ228" i="6"/>
  <c r="CO228" i="6"/>
  <c r="CP263" i="6" s="1"/>
  <c r="CM228" i="6"/>
  <c r="CK228" i="6"/>
  <c r="CI228" i="6"/>
  <c r="CG228" i="6"/>
  <c r="CH261" i="6" s="1"/>
  <c r="CE228" i="6"/>
  <c r="CC228" i="6"/>
  <c r="CA228" i="6"/>
  <c r="BY228" i="6"/>
  <c r="BZ259" i="6" s="1"/>
  <c r="BW228" i="6"/>
  <c r="BU228" i="6"/>
  <c r="BS228" i="6"/>
  <c r="BQ228" i="6"/>
  <c r="BR260" i="6" s="1"/>
  <c r="BO228" i="6"/>
  <c r="BM228" i="6"/>
  <c r="BK228" i="6"/>
  <c r="BI228" i="6"/>
  <c r="BJ263" i="6" s="1"/>
  <c r="BG228" i="6"/>
  <c r="BE228" i="6"/>
  <c r="BF237" i="6" s="1"/>
  <c r="BC228" i="6"/>
  <c r="BA228" i="6"/>
  <c r="BB254" i="6" s="1"/>
  <c r="AY228" i="6"/>
  <c r="AW228" i="6"/>
  <c r="AU228" i="6"/>
  <c r="AS228" i="6"/>
  <c r="AT261" i="6" s="1"/>
  <c r="AQ228" i="6"/>
  <c r="AO228" i="6"/>
  <c r="AM228" i="6"/>
  <c r="AK228" i="6"/>
  <c r="AL253" i="6" s="1"/>
  <c r="AI228" i="6"/>
  <c r="AG228" i="6"/>
  <c r="AE228" i="6"/>
  <c r="AC228" i="6"/>
  <c r="AD260" i="6" s="1"/>
  <c r="AA228" i="6"/>
  <c r="DA182" i="6"/>
  <c r="CY182" i="6"/>
  <c r="CW182" i="6"/>
  <c r="CU182" i="6"/>
  <c r="CS182" i="6"/>
  <c r="CQ182" i="6"/>
  <c r="CO182" i="6"/>
  <c r="CM182" i="6"/>
  <c r="CK182" i="6"/>
  <c r="CI182" i="6"/>
  <c r="CG182" i="6"/>
  <c r="CE182" i="6"/>
  <c r="CC182" i="6"/>
  <c r="CA182" i="6"/>
  <c r="BY182" i="6"/>
  <c r="BW182" i="6"/>
  <c r="BU182" i="6"/>
  <c r="BS182" i="6"/>
  <c r="BQ182" i="6"/>
  <c r="BO182" i="6"/>
  <c r="BM182" i="6"/>
  <c r="BK182" i="6"/>
  <c r="BI182" i="6"/>
  <c r="BG182" i="6"/>
  <c r="BE182" i="6"/>
  <c r="BC182" i="6"/>
  <c r="BA182" i="6"/>
  <c r="AY182" i="6"/>
  <c r="AW182" i="6"/>
  <c r="AU182" i="6"/>
  <c r="AS182" i="6"/>
  <c r="AQ182" i="6"/>
  <c r="AO182" i="6"/>
  <c r="AM182" i="6"/>
  <c r="AK182" i="6"/>
  <c r="AI182" i="6"/>
  <c r="AG182" i="6"/>
  <c r="AE182" i="6"/>
  <c r="AC182" i="6"/>
  <c r="AA182" i="6"/>
  <c r="CY270" i="6"/>
  <c r="CW270" i="6"/>
  <c r="CU270" i="6"/>
  <c r="CS270" i="6"/>
  <c r="CQ270" i="6"/>
  <c r="CO270" i="6"/>
  <c r="CM270" i="6"/>
  <c r="CK270" i="6"/>
  <c r="CI270" i="6"/>
  <c r="CG270" i="6"/>
  <c r="CE270" i="6"/>
  <c r="CC270" i="6"/>
  <c r="CA270" i="6"/>
  <c r="BY270" i="6"/>
  <c r="BW270" i="6"/>
  <c r="BU270" i="6"/>
  <c r="BS270" i="6"/>
  <c r="BQ270" i="6"/>
  <c r="BO270" i="6"/>
  <c r="BM270" i="6"/>
  <c r="BK270" i="6"/>
  <c r="BI270" i="6"/>
  <c r="BG270" i="6"/>
  <c r="BE270" i="6"/>
  <c r="BC270" i="6"/>
  <c r="BA270" i="6"/>
  <c r="AY270" i="6"/>
  <c r="AW270" i="6"/>
  <c r="AU270" i="6"/>
  <c r="AS270" i="6"/>
  <c r="AQ270" i="6"/>
  <c r="AO270" i="6"/>
  <c r="AM270" i="6"/>
  <c r="AK270" i="6"/>
  <c r="AI270" i="6"/>
  <c r="AG270" i="6"/>
  <c r="AE270" i="6"/>
  <c r="AC270" i="6"/>
  <c r="CY269" i="6"/>
  <c r="CW269" i="6"/>
  <c r="CU269" i="6"/>
  <c r="CS269" i="6"/>
  <c r="CQ269" i="6"/>
  <c r="CO269" i="6"/>
  <c r="CM269" i="6"/>
  <c r="CK269" i="6"/>
  <c r="CI269" i="6"/>
  <c r="CG269" i="6"/>
  <c r="CE269" i="6"/>
  <c r="CC269" i="6"/>
  <c r="CA269" i="6"/>
  <c r="BY269" i="6"/>
  <c r="BW269" i="6"/>
  <c r="BU269" i="6"/>
  <c r="BS269" i="6"/>
  <c r="BQ269" i="6"/>
  <c r="BO269" i="6"/>
  <c r="BM269" i="6"/>
  <c r="BK269" i="6"/>
  <c r="BI269" i="6"/>
  <c r="BG269" i="6"/>
  <c r="BE269" i="6"/>
  <c r="BC269" i="6"/>
  <c r="BA269" i="6"/>
  <c r="AY269" i="6"/>
  <c r="AW269" i="6"/>
  <c r="AU269" i="6"/>
  <c r="AS269" i="6"/>
  <c r="AQ269" i="6"/>
  <c r="AO269" i="6"/>
  <c r="AM269" i="6"/>
  <c r="AK269" i="6"/>
  <c r="AI269" i="6"/>
  <c r="AG269" i="6"/>
  <c r="AE269" i="6"/>
  <c r="AC269" i="6"/>
  <c r="CY268" i="6"/>
  <c r="CW268" i="6"/>
  <c r="CU268" i="6"/>
  <c r="CS268" i="6"/>
  <c r="CQ268" i="6"/>
  <c r="CO268" i="6"/>
  <c r="CM268" i="6"/>
  <c r="CK268" i="6"/>
  <c r="CI268" i="6"/>
  <c r="CG268" i="6"/>
  <c r="CE268" i="6"/>
  <c r="CC268" i="6"/>
  <c r="CA268" i="6"/>
  <c r="BY268" i="6"/>
  <c r="BW268" i="6"/>
  <c r="BU268" i="6"/>
  <c r="BS268" i="6"/>
  <c r="BQ268" i="6"/>
  <c r="BO268" i="6"/>
  <c r="BM268" i="6"/>
  <c r="BK268" i="6"/>
  <c r="BI268" i="6"/>
  <c r="BG268" i="6"/>
  <c r="BE268" i="6"/>
  <c r="BC268" i="6"/>
  <c r="BA268" i="6"/>
  <c r="AY268" i="6"/>
  <c r="AW268" i="6"/>
  <c r="AU268" i="6"/>
  <c r="AS268" i="6"/>
  <c r="AQ268" i="6"/>
  <c r="AO268" i="6"/>
  <c r="AM268" i="6"/>
  <c r="AK268" i="6"/>
  <c r="AI268" i="6"/>
  <c r="AG268" i="6"/>
  <c r="AE268" i="6"/>
  <c r="AC268" i="6"/>
  <c r="CY267" i="6"/>
  <c r="CW267" i="6"/>
  <c r="CU267" i="6"/>
  <c r="CS267" i="6"/>
  <c r="CQ267" i="6"/>
  <c r="CO267" i="6"/>
  <c r="CM267" i="6"/>
  <c r="CK267" i="6"/>
  <c r="CI267" i="6"/>
  <c r="CG267" i="6"/>
  <c r="CE267" i="6"/>
  <c r="CC267" i="6"/>
  <c r="CA267" i="6"/>
  <c r="BY267" i="6"/>
  <c r="BW267" i="6"/>
  <c r="BU267" i="6"/>
  <c r="BS267" i="6"/>
  <c r="BQ267" i="6"/>
  <c r="BO267" i="6"/>
  <c r="BM267" i="6"/>
  <c r="BK267" i="6"/>
  <c r="BI267" i="6"/>
  <c r="BG267" i="6"/>
  <c r="BE267" i="6"/>
  <c r="BC267" i="6"/>
  <c r="BA267" i="6"/>
  <c r="AY267" i="6"/>
  <c r="AW267" i="6"/>
  <c r="AU267" i="6"/>
  <c r="AS267" i="6"/>
  <c r="AQ267" i="6"/>
  <c r="AO267" i="6"/>
  <c r="AM267" i="6"/>
  <c r="AK267" i="6"/>
  <c r="AI267" i="6"/>
  <c r="AG267" i="6"/>
  <c r="AE267" i="6"/>
  <c r="AC267" i="6"/>
  <c r="CY266" i="6"/>
  <c r="CW266" i="6"/>
  <c r="CU266" i="6"/>
  <c r="CS266" i="6"/>
  <c r="CQ266" i="6"/>
  <c r="CO266" i="6"/>
  <c r="CM266" i="6"/>
  <c r="CK266" i="6"/>
  <c r="CI266" i="6"/>
  <c r="CG266" i="6"/>
  <c r="CE266" i="6"/>
  <c r="CC266" i="6"/>
  <c r="CA266" i="6"/>
  <c r="BY266" i="6"/>
  <c r="BW266" i="6"/>
  <c r="BU266" i="6"/>
  <c r="BS266" i="6"/>
  <c r="BQ266" i="6"/>
  <c r="BO266" i="6"/>
  <c r="BM266" i="6"/>
  <c r="BK266" i="6"/>
  <c r="BI266" i="6"/>
  <c r="BG266" i="6"/>
  <c r="BE266" i="6"/>
  <c r="BC266" i="6"/>
  <c r="BA266" i="6"/>
  <c r="AY266" i="6"/>
  <c r="AW266" i="6"/>
  <c r="AU266" i="6"/>
  <c r="AS266" i="6"/>
  <c r="AQ266" i="6"/>
  <c r="AO266" i="6"/>
  <c r="AM266" i="6"/>
  <c r="AK266" i="6"/>
  <c r="AI266" i="6"/>
  <c r="AG266" i="6"/>
  <c r="AE266" i="6"/>
  <c r="AC266" i="6"/>
  <c r="CY265" i="6"/>
  <c r="CW265" i="6"/>
  <c r="CU265" i="6"/>
  <c r="CS265" i="6"/>
  <c r="CQ265" i="6"/>
  <c r="CO265" i="6"/>
  <c r="CM265" i="6"/>
  <c r="CK265" i="6"/>
  <c r="CI265" i="6"/>
  <c r="CG265" i="6"/>
  <c r="CE265" i="6"/>
  <c r="CC265" i="6"/>
  <c r="CA265" i="6"/>
  <c r="BY265" i="6"/>
  <c r="BW265" i="6"/>
  <c r="BU265" i="6"/>
  <c r="BS265" i="6"/>
  <c r="BQ265" i="6"/>
  <c r="BO265" i="6"/>
  <c r="BM265" i="6"/>
  <c r="BK265" i="6"/>
  <c r="BI265" i="6"/>
  <c r="BG265" i="6"/>
  <c r="BE265" i="6"/>
  <c r="BC265" i="6"/>
  <c r="BA265" i="6"/>
  <c r="AY265" i="6"/>
  <c r="AW265" i="6"/>
  <c r="AU265" i="6"/>
  <c r="AS265" i="6"/>
  <c r="AQ265" i="6"/>
  <c r="AO265" i="6"/>
  <c r="AM265" i="6"/>
  <c r="AK265" i="6"/>
  <c r="AI265" i="6"/>
  <c r="AG265" i="6"/>
  <c r="AE265" i="6"/>
  <c r="AC265" i="6"/>
  <c r="CY264" i="6"/>
  <c r="CW264" i="6"/>
  <c r="CU264" i="6"/>
  <c r="CS264" i="6"/>
  <c r="CQ264" i="6"/>
  <c r="CO264" i="6"/>
  <c r="CM264" i="6"/>
  <c r="CK264" i="6"/>
  <c r="CI264" i="6"/>
  <c r="CG264" i="6"/>
  <c r="CE264" i="6"/>
  <c r="CC264" i="6"/>
  <c r="CA264" i="6"/>
  <c r="BY264" i="6"/>
  <c r="BW264" i="6"/>
  <c r="BU264" i="6"/>
  <c r="BS264" i="6"/>
  <c r="BQ264" i="6"/>
  <c r="BO264" i="6"/>
  <c r="BM264" i="6"/>
  <c r="BK264" i="6"/>
  <c r="BI264" i="6"/>
  <c r="BG264" i="6"/>
  <c r="BE264" i="6"/>
  <c r="BC264" i="6"/>
  <c r="BA264" i="6"/>
  <c r="AY264" i="6"/>
  <c r="AW264" i="6"/>
  <c r="AU264" i="6"/>
  <c r="AS264" i="6"/>
  <c r="AQ264" i="6"/>
  <c r="AO264" i="6"/>
  <c r="AM264" i="6"/>
  <c r="AK264" i="6"/>
  <c r="AI264" i="6"/>
  <c r="AG264" i="6"/>
  <c r="AE264" i="6"/>
  <c r="AC264" i="6"/>
  <c r="CY263" i="6"/>
  <c r="CW263" i="6"/>
  <c r="CU263" i="6"/>
  <c r="CS263" i="6"/>
  <c r="CQ263" i="6"/>
  <c r="CO263" i="6"/>
  <c r="CM263" i="6"/>
  <c r="CK263" i="6"/>
  <c r="CI263" i="6"/>
  <c r="CG263" i="6"/>
  <c r="CE263" i="6"/>
  <c r="CC263" i="6"/>
  <c r="CA263" i="6"/>
  <c r="BY263" i="6"/>
  <c r="BW263" i="6"/>
  <c r="BU263" i="6"/>
  <c r="BS263" i="6"/>
  <c r="BQ263" i="6"/>
  <c r="BO263" i="6"/>
  <c r="BM263" i="6"/>
  <c r="BK263" i="6"/>
  <c r="BI263" i="6"/>
  <c r="BG263" i="6"/>
  <c r="BE263" i="6"/>
  <c r="BC263" i="6"/>
  <c r="BA263" i="6"/>
  <c r="AY263" i="6"/>
  <c r="AW263" i="6"/>
  <c r="AU263" i="6"/>
  <c r="AS263" i="6"/>
  <c r="AQ263" i="6"/>
  <c r="AO263" i="6"/>
  <c r="AM263" i="6"/>
  <c r="AK263" i="6"/>
  <c r="AI263" i="6"/>
  <c r="AG263" i="6"/>
  <c r="AE263" i="6"/>
  <c r="AC263" i="6"/>
  <c r="CY262" i="6"/>
  <c r="CW262" i="6"/>
  <c r="CU262" i="6"/>
  <c r="CS262" i="6"/>
  <c r="CQ262" i="6"/>
  <c r="CO262" i="6"/>
  <c r="CM262" i="6"/>
  <c r="CK262" i="6"/>
  <c r="CI262" i="6"/>
  <c r="CG262" i="6"/>
  <c r="CE262" i="6"/>
  <c r="CC262" i="6"/>
  <c r="CA262" i="6"/>
  <c r="BY262" i="6"/>
  <c r="BW262" i="6"/>
  <c r="BU262" i="6"/>
  <c r="BS262" i="6"/>
  <c r="BQ262" i="6"/>
  <c r="BO262" i="6"/>
  <c r="BM262" i="6"/>
  <c r="BK262" i="6"/>
  <c r="BI262" i="6"/>
  <c r="BG262" i="6"/>
  <c r="BE262" i="6"/>
  <c r="BC262" i="6"/>
  <c r="BA262" i="6"/>
  <c r="AY262" i="6"/>
  <c r="AW262" i="6"/>
  <c r="AU262" i="6"/>
  <c r="AS262" i="6"/>
  <c r="AQ262" i="6"/>
  <c r="AO262" i="6"/>
  <c r="AM262" i="6"/>
  <c r="AK262" i="6"/>
  <c r="AI262" i="6"/>
  <c r="AG262" i="6"/>
  <c r="AE262" i="6"/>
  <c r="AC262" i="6"/>
  <c r="CY261" i="6"/>
  <c r="CW261" i="6"/>
  <c r="CU261" i="6"/>
  <c r="CS261" i="6"/>
  <c r="CQ261" i="6"/>
  <c r="CO261" i="6"/>
  <c r="CM261" i="6"/>
  <c r="CK261" i="6"/>
  <c r="CI261" i="6"/>
  <c r="CG261" i="6"/>
  <c r="CE261" i="6"/>
  <c r="CC261" i="6"/>
  <c r="CA261" i="6"/>
  <c r="BY261" i="6"/>
  <c r="BW261" i="6"/>
  <c r="BU261" i="6"/>
  <c r="BS261" i="6"/>
  <c r="BQ261" i="6"/>
  <c r="BO261" i="6"/>
  <c r="BM261" i="6"/>
  <c r="BK261" i="6"/>
  <c r="BI261" i="6"/>
  <c r="BG261" i="6"/>
  <c r="BE261" i="6"/>
  <c r="BC261" i="6"/>
  <c r="BA261" i="6"/>
  <c r="AY261" i="6"/>
  <c r="AW261" i="6"/>
  <c r="AU261" i="6"/>
  <c r="AS261" i="6"/>
  <c r="AQ261" i="6"/>
  <c r="AO261" i="6"/>
  <c r="AM261" i="6"/>
  <c r="AK261" i="6"/>
  <c r="AI261" i="6"/>
  <c r="AG261" i="6"/>
  <c r="AE261" i="6"/>
  <c r="AC261" i="6"/>
  <c r="CY260" i="6"/>
  <c r="CW260" i="6"/>
  <c r="CU260" i="6"/>
  <c r="CS260" i="6"/>
  <c r="CQ260" i="6"/>
  <c r="CO260" i="6"/>
  <c r="CM260" i="6"/>
  <c r="CK260" i="6"/>
  <c r="CI260" i="6"/>
  <c r="CG260" i="6"/>
  <c r="CE260" i="6"/>
  <c r="CC260" i="6"/>
  <c r="CA260" i="6"/>
  <c r="BY260" i="6"/>
  <c r="BW260" i="6"/>
  <c r="BU260" i="6"/>
  <c r="BS260" i="6"/>
  <c r="BQ260" i="6"/>
  <c r="BO260" i="6"/>
  <c r="BM260" i="6"/>
  <c r="BK260" i="6"/>
  <c r="BI260" i="6"/>
  <c r="BG260" i="6"/>
  <c r="BE260" i="6"/>
  <c r="BC260" i="6"/>
  <c r="BA260" i="6"/>
  <c r="AY260" i="6"/>
  <c r="AW260" i="6"/>
  <c r="AU260" i="6"/>
  <c r="AS260" i="6"/>
  <c r="AQ260" i="6"/>
  <c r="AO260" i="6"/>
  <c r="AM260" i="6"/>
  <c r="AK260" i="6"/>
  <c r="AI260" i="6"/>
  <c r="AG260" i="6"/>
  <c r="AE260" i="6"/>
  <c r="AC260" i="6"/>
  <c r="CY259" i="6"/>
  <c r="CW259" i="6"/>
  <c r="CU259" i="6"/>
  <c r="CS259" i="6"/>
  <c r="CQ259" i="6"/>
  <c r="CP259" i="6"/>
  <c r="CO259" i="6"/>
  <c r="CM259" i="6"/>
  <c r="CK259" i="6"/>
  <c r="CI259" i="6"/>
  <c r="CG259" i="6"/>
  <c r="CE259" i="6"/>
  <c r="CC259" i="6"/>
  <c r="CA259" i="6"/>
  <c r="BY259" i="6"/>
  <c r="BW259" i="6"/>
  <c r="BU259" i="6"/>
  <c r="BS259" i="6"/>
  <c r="BQ259" i="6"/>
  <c r="BO259" i="6"/>
  <c r="BM259" i="6"/>
  <c r="BK259" i="6"/>
  <c r="BI259" i="6"/>
  <c r="BG259" i="6"/>
  <c r="BE259" i="6"/>
  <c r="BC259" i="6"/>
  <c r="BA259" i="6"/>
  <c r="AY259" i="6"/>
  <c r="AW259" i="6"/>
  <c r="AU259" i="6"/>
  <c r="AS259" i="6"/>
  <c r="AQ259" i="6"/>
  <c r="AO259" i="6"/>
  <c r="AM259" i="6"/>
  <c r="AK259" i="6"/>
  <c r="AI259" i="6"/>
  <c r="AG259" i="6"/>
  <c r="AE259" i="6"/>
  <c r="AC259" i="6"/>
  <c r="CY258" i="6"/>
  <c r="CW258" i="6"/>
  <c r="CU258" i="6"/>
  <c r="CS258" i="6"/>
  <c r="CQ258" i="6"/>
  <c r="CP258" i="6"/>
  <c r="CO258" i="6"/>
  <c r="CM258" i="6"/>
  <c r="CK258" i="6"/>
  <c r="CI258" i="6"/>
  <c r="CG258" i="6"/>
  <c r="CE258" i="6"/>
  <c r="CC258" i="6"/>
  <c r="CA258" i="6"/>
  <c r="BY258" i="6"/>
  <c r="BW258" i="6"/>
  <c r="BU258" i="6"/>
  <c r="BS258" i="6"/>
  <c r="BQ258" i="6"/>
  <c r="BO258" i="6"/>
  <c r="BM258" i="6"/>
  <c r="BK258" i="6"/>
  <c r="BI258" i="6"/>
  <c r="BG258" i="6"/>
  <c r="BE258" i="6"/>
  <c r="BC258" i="6"/>
  <c r="BA258" i="6"/>
  <c r="AY258" i="6"/>
  <c r="AW258" i="6"/>
  <c r="AU258" i="6"/>
  <c r="AS258" i="6"/>
  <c r="AQ258" i="6"/>
  <c r="AO258" i="6"/>
  <c r="AM258" i="6"/>
  <c r="AK258" i="6"/>
  <c r="AI258" i="6"/>
  <c r="AG258" i="6"/>
  <c r="AE258" i="6"/>
  <c r="AC258" i="6"/>
  <c r="CY257" i="6"/>
  <c r="CW257" i="6"/>
  <c r="CU257" i="6"/>
  <c r="CS257" i="6"/>
  <c r="CQ257" i="6"/>
  <c r="CP257" i="6"/>
  <c r="CO257" i="6"/>
  <c r="CM257" i="6"/>
  <c r="CK257" i="6"/>
  <c r="CI257" i="6"/>
  <c r="CG257" i="6"/>
  <c r="CE257" i="6"/>
  <c r="CC257" i="6"/>
  <c r="CA257" i="6"/>
  <c r="BY257" i="6"/>
  <c r="BW257" i="6"/>
  <c r="BU257" i="6"/>
  <c r="BS257" i="6"/>
  <c r="BQ257" i="6"/>
  <c r="BO257" i="6"/>
  <c r="BM257" i="6"/>
  <c r="BK257" i="6"/>
  <c r="BI257" i="6"/>
  <c r="BG257" i="6"/>
  <c r="BE257" i="6"/>
  <c r="BC257" i="6"/>
  <c r="BA257" i="6"/>
  <c r="AY257" i="6"/>
  <c r="AW257" i="6"/>
  <c r="AU257" i="6"/>
  <c r="AS257" i="6"/>
  <c r="AQ257" i="6"/>
  <c r="AO257" i="6"/>
  <c r="AM257" i="6"/>
  <c r="AK257" i="6"/>
  <c r="AI257" i="6"/>
  <c r="AG257" i="6"/>
  <c r="AE257" i="6"/>
  <c r="AC257" i="6"/>
  <c r="CY256" i="6"/>
  <c r="CW256" i="6"/>
  <c r="CU256" i="6"/>
  <c r="CS256" i="6"/>
  <c r="CQ256" i="6"/>
  <c r="CO256" i="6"/>
  <c r="CM256" i="6"/>
  <c r="CK256" i="6"/>
  <c r="CI256" i="6"/>
  <c r="CG256" i="6"/>
  <c r="CE256" i="6"/>
  <c r="CC256" i="6"/>
  <c r="CA256" i="6"/>
  <c r="BY256" i="6"/>
  <c r="BW256" i="6"/>
  <c r="BU256" i="6"/>
  <c r="BS256" i="6"/>
  <c r="BQ256" i="6"/>
  <c r="BO256" i="6"/>
  <c r="BM256" i="6"/>
  <c r="BK256" i="6"/>
  <c r="BI256" i="6"/>
  <c r="BG256" i="6"/>
  <c r="BE256" i="6"/>
  <c r="BC256" i="6"/>
  <c r="BA256" i="6"/>
  <c r="AY256" i="6"/>
  <c r="AW256" i="6"/>
  <c r="AU256" i="6"/>
  <c r="AS256" i="6"/>
  <c r="AQ256" i="6"/>
  <c r="AO256" i="6"/>
  <c r="AM256" i="6"/>
  <c r="AK256" i="6"/>
  <c r="AI256" i="6"/>
  <c r="AG256" i="6"/>
  <c r="AE256" i="6"/>
  <c r="AC256" i="6"/>
  <c r="CY255" i="6"/>
  <c r="CW255" i="6"/>
  <c r="CU255" i="6"/>
  <c r="CS255" i="6"/>
  <c r="CQ255" i="6"/>
  <c r="CO255" i="6"/>
  <c r="CM255" i="6"/>
  <c r="CK255" i="6"/>
  <c r="CI255" i="6"/>
  <c r="CG255" i="6"/>
  <c r="CE255" i="6"/>
  <c r="CC255" i="6"/>
  <c r="CA255" i="6"/>
  <c r="BY255" i="6"/>
  <c r="BW255" i="6"/>
  <c r="BU255" i="6"/>
  <c r="BS255" i="6"/>
  <c r="BQ255" i="6"/>
  <c r="BO255" i="6"/>
  <c r="BM255" i="6"/>
  <c r="BK255" i="6"/>
  <c r="BI255" i="6"/>
  <c r="BG255" i="6"/>
  <c r="BE255" i="6"/>
  <c r="BC255" i="6"/>
  <c r="BA255" i="6"/>
  <c r="AY255" i="6"/>
  <c r="AW255" i="6"/>
  <c r="AU255" i="6"/>
  <c r="AS255" i="6"/>
  <c r="AQ255" i="6"/>
  <c r="AO255" i="6"/>
  <c r="AM255" i="6"/>
  <c r="AK255" i="6"/>
  <c r="AI255" i="6"/>
  <c r="AG255" i="6"/>
  <c r="AE255" i="6"/>
  <c r="AC255" i="6"/>
  <c r="CY254" i="6"/>
  <c r="CW254" i="6"/>
  <c r="CU254" i="6"/>
  <c r="CS254" i="6"/>
  <c r="CQ254" i="6"/>
  <c r="CP254" i="6"/>
  <c r="CO254" i="6"/>
  <c r="CM254" i="6"/>
  <c r="CK254" i="6"/>
  <c r="CI254" i="6"/>
  <c r="CG254" i="6"/>
  <c r="CE254" i="6"/>
  <c r="CC254" i="6"/>
  <c r="CA254" i="6"/>
  <c r="BY254" i="6"/>
  <c r="BW254" i="6"/>
  <c r="BU254" i="6"/>
  <c r="BS254" i="6"/>
  <c r="BQ254" i="6"/>
  <c r="BO254" i="6"/>
  <c r="BM254" i="6"/>
  <c r="BK254" i="6"/>
  <c r="BI254" i="6"/>
  <c r="BG254" i="6"/>
  <c r="BE254" i="6"/>
  <c r="BC254" i="6"/>
  <c r="BA254" i="6"/>
  <c r="AY254" i="6"/>
  <c r="AW254" i="6"/>
  <c r="AU254" i="6"/>
  <c r="AS254" i="6"/>
  <c r="AQ254" i="6"/>
  <c r="AO254" i="6"/>
  <c r="AM254" i="6"/>
  <c r="AK254" i="6"/>
  <c r="AI254" i="6"/>
  <c r="AG254" i="6"/>
  <c r="AE254" i="6"/>
  <c r="AC254" i="6"/>
  <c r="CY253" i="6"/>
  <c r="CX253" i="6"/>
  <c r="CW253" i="6"/>
  <c r="CU253" i="6"/>
  <c r="CS253" i="6"/>
  <c r="CQ253" i="6"/>
  <c r="CP253" i="6"/>
  <c r="CO253" i="6"/>
  <c r="CM253" i="6"/>
  <c r="CK253" i="6"/>
  <c r="CI253" i="6"/>
  <c r="CG253" i="6"/>
  <c r="CE253" i="6"/>
  <c r="CC253" i="6"/>
  <c r="CA253" i="6"/>
  <c r="BY253" i="6"/>
  <c r="BW253" i="6"/>
  <c r="BU253" i="6"/>
  <c r="BS253" i="6"/>
  <c r="BQ253" i="6"/>
  <c r="BO253" i="6"/>
  <c r="BM253" i="6"/>
  <c r="BK253" i="6"/>
  <c r="BI253" i="6"/>
  <c r="BG253" i="6"/>
  <c r="BE253" i="6"/>
  <c r="BC253" i="6"/>
  <c r="BA253" i="6"/>
  <c r="AY253" i="6"/>
  <c r="AW253" i="6"/>
  <c r="AU253" i="6"/>
  <c r="AS253" i="6"/>
  <c r="AQ253" i="6"/>
  <c r="AO253" i="6"/>
  <c r="AM253" i="6"/>
  <c r="AK253" i="6"/>
  <c r="AI253" i="6"/>
  <c r="AG253" i="6"/>
  <c r="AE253" i="6"/>
  <c r="AC253" i="6"/>
  <c r="CY252" i="6"/>
  <c r="CX252" i="6"/>
  <c r="CW252" i="6"/>
  <c r="CU252" i="6"/>
  <c r="CS252" i="6"/>
  <c r="CQ252" i="6"/>
  <c r="CP252" i="6"/>
  <c r="CO252" i="6"/>
  <c r="CM252" i="6"/>
  <c r="CK252" i="6"/>
  <c r="CI252" i="6"/>
  <c r="CG252" i="6"/>
  <c r="CE252" i="6"/>
  <c r="CC252" i="6"/>
  <c r="CA252" i="6"/>
  <c r="BY252" i="6"/>
  <c r="BW252" i="6"/>
  <c r="BU252" i="6"/>
  <c r="BS252" i="6"/>
  <c r="BQ252" i="6"/>
  <c r="BO252" i="6"/>
  <c r="BM252" i="6"/>
  <c r="BK252" i="6"/>
  <c r="BI252" i="6"/>
  <c r="BG252" i="6"/>
  <c r="BE252" i="6"/>
  <c r="BC252" i="6"/>
  <c r="BA252" i="6"/>
  <c r="AY252" i="6"/>
  <c r="AW252" i="6"/>
  <c r="AU252" i="6"/>
  <c r="AS252" i="6"/>
  <c r="AQ252" i="6"/>
  <c r="AO252" i="6"/>
  <c r="AM252" i="6"/>
  <c r="AK252" i="6"/>
  <c r="AI252" i="6"/>
  <c r="AG252" i="6"/>
  <c r="AE252" i="6"/>
  <c r="AC252" i="6"/>
  <c r="CY251" i="6"/>
  <c r="CX251" i="6"/>
  <c r="CW251" i="6"/>
  <c r="CU251" i="6"/>
  <c r="CS251" i="6"/>
  <c r="CQ251" i="6"/>
  <c r="CO251" i="6"/>
  <c r="CM251" i="6"/>
  <c r="CK251" i="6"/>
  <c r="CI251" i="6"/>
  <c r="CG251" i="6"/>
  <c r="CE251" i="6"/>
  <c r="CC251" i="6"/>
  <c r="CA251" i="6"/>
  <c r="BY251" i="6"/>
  <c r="BW251" i="6"/>
  <c r="BU251" i="6"/>
  <c r="BS251" i="6"/>
  <c r="BQ251" i="6"/>
  <c r="BO251" i="6"/>
  <c r="BM251" i="6"/>
  <c r="BK251" i="6"/>
  <c r="BI251" i="6"/>
  <c r="BG251" i="6"/>
  <c r="BE251" i="6"/>
  <c r="BC251" i="6"/>
  <c r="BA251" i="6"/>
  <c r="AY251" i="6"/>
  <c r="AW251" i="6"/>
  <c r="AU251" i="6"/>
  <c r="AS251" i="6"/>
  <c r="AQ251" i="6"/>
  <c r="AO251" i="6"/>
  <c r="AM251" i="6"/>
  <c r="AK251" i="6"/>
  <c r="AI251" i="6"/>
  <c r="AG251" i="6"/>
  <c r="AE251" i="6"/>
  <c r="AC251" i="6"/>
  <c r="CY250" i="6"/>
  <c r="CW250" i="6"/>
  <c r="CU250" i="6"/>
  <c r="CS250" i="6"/>
  <c r="CQ250" i="6"/>
  <c r="CO250" i="6"/>
  <c r="CM250" i="6"/>
  <c r="CK250" i="6"/>
  <c r="CI250" i="6"/>
  <c r="CG250" i="6"/>
  <c r="CE250" i="6"/>
  <c r="CC250" i="6"/>
  <c r="CA250" i="6"/>
  <c r="BY250" i="6"/>
  <c r="BW250" i="6"/>
  <c r="BU250" i="6"/>
  <c r="BS250" i="6"/>
  <c r="BQ250" i="6"/>
  <c r="BO250" i="6"/>
  <c r="BM250" i="6"/>
  <c r="BK250" i="6"/>
  <c r="BI250" i="6"/>
  <c r="BG250" i="6"/>
  <c r="BE250" i="6"/>
  <c r="BC250" i="6"/>
  <c r="BA250" i="6"/>
  <c r="AY250" i="6"/>
  <c r="AW250" i="6"/>
  <c r="AU250" i="6"/>
  <c r="AS250" i="6"/>
  <c r="AQ250" i="6"/>
  <c r="AO250" i="6"/>
  <c r="AM250" i="6"/>
  <c r="AK250" i="6"/>
  <c r="AI250" i="6"/>
  <c r="AG250" i="6"/>
  <c r="AE250" i="6"/>
  <c r="AC250" i="6"/>
  <c r="CY249" i="6"/>
  <c r="CW249" i="6"/>
  <c r="CU249" i="6"/>
  <c r="CS249" i="6"/>
  <c r="CQ249" i="6"/>
  <c r="CO249" i="6"/>
  <c r="CM249" i="6"/>
  <c r="CK249" i="6"/>
  <c r="CI249" i="6"/>
  <c r="CG249" i="6"/>
  <c r="CE249" i="6"/>
  <c r="CC249" i="6"/>
  <c r="CA249" i="6"/>
  <c r="BY249" i="6"/>
  <c r="BW249" i="6"/>
  <c r="BU249" i="6"/>
  <c r="BS249" i="6"/>
  <c r="BQ249" i="6"/>
  <c r="BO249" i="6"/>
  <c r="BM249" i="6"/>
  <c r="BK249" i="6"/>
  <c r="BI249" i="6"/>
  <c r="BG249" i="6"/>
  <c r="BE249" i="6"/>
  <c r="BC249" i="6"/>
  <c r="BA249" i="6"/>
  <c r="AY249" i="6"/>
  <c r="AW249" i="6"/>
  <c r="AU249" i="6"/>
  <c r="AS249" i="6"/>
  <c r="AQ249" i="6"/>
  <c r="AO249" i="6"/>
  <c r="AM249" i="6"/>
  <c r="AK249" i="6"/>
  <c r="AI249" i="6"/>
  <c r="AG249" i="6"/>
  <c r="AE249" i="6"/>
  <c r="AC249" i="6"/>
  <c r="CY248" i="6"/>
  <c r="CW248" i="6"/>
  <c r="CU248" i="6"/>
  <c r="CS248" i="6"/>
  <c r="CQ248" i="6"/>
  <c r="CP248" i="6"/>
  <c r="CO248" i="6"/>
  <c r="CM248" i="6"/>
  <c r="CK248" i="6"/>
  <c r="CI248" i="6"/>
  <c r="CG248" i="6"/>
  <c r="CE248" i="6"/>
  <c r="CC248" i="6"/>
  <c r="CA248" i="6"/>
  <c r="BY248" i="6"/>
  <c r="BW248" i="6"/>
  <c r="BU248" i="6"/>
  <c r="BS248" i="6"/>
  <c r="BQ248" i="6"/>
  <c r="BO248" i="6"/>
  <c r="BM248" i="6"/>
  <c r="BK248" i="6"/>
  <c r="BI248" i="6"/>
  <c r="BG248" i="6"/>
  <c r="BE248" i="6"/>
  <c r="BC248" i="6"/>
  <c r="BA248" i="6"/>
  <c r="AY248" i="6"/>
  <c r="AW248" i="6"/>
  <c r="AU248" i="6"/>
  <c r="AS248" i="6"/>
  <c r="AQ248" i="6"/>
  <c r="AO248" i="6"/>
  <c r="AM248" i="6"/>
  <c r="AK248" i="6"/>
  <c r="AI248" i="6"/>
  <c r="AG248" i="6"/>
  <c r="AE248" i="6"/>
  <c r="AC248" i="6"/>
  <c r="CY247" i="6"/>
  <c r="CW247" i="6"/>
  <c r="CU247" i="6"/>
  <c r="CS247" i="6"/>
  <c r="CQ247" i="6"/>
  <c r="CO247" i="6"/>
  <c r="CM247" i="6"/>
  <c r="CK247" i="6"/>
  <c r="CI247" i="6"/>
  <c r="CG247" i="6"/>
  <c r="CE247" i="6"/>
  <c r="CC247" i="6"/>
  <c r="CA247" i="6"/>
  <c r="BY247" i="6"/>
  <c r="BW247" i="6"/>
  <c r="BU247" i="6"/>
  <c r="BS247" i="6"/>
  <c r="BQ247" i="6"/>
  <c r="BO247" i="6"/>
  <c r="BM247" i="6"/>
  <c r="BK247" i="6"/>
  <c r="BI247" i="6"/>
  <c r="BG247" i="6"/>
  <c r="BE247" i="6"/>
  <c r="BC247" i="6"/>
  <c r="BA247" i="6"/>
  <c r="AY247" i="6"/>
  <c r="AW247" i="6"/>
  <c r="AU247" i="6"/>
  <c r="AS247" i="6"/>
  <c r="AQ247" i="6"/>
  <c r="AO247" i="6"/>
  <c r="AM247" i="6"/>
  <c r="AK247" i="6"/>
  <c r="AI247" i="6"/>
  <c r="AG247" i="6"/>
  <c r="AE247" i="6"/>
  <c r="AC247" i="6"/>
  <c r="CY246" i="6"/>
  <c r="CW246" i="6"/>
  <c r="CU246" i="6"/>
  <c r="CS246" i="6"/>
  <c r="CQ246" i="6"/>
  <c r="CO246" i="6"/>
  <c r="CM246" i="6"/>
  <c r="CK246" i="6"/>
  <c r="CI246" i="6"/>
  <c r="CG246" i="6"/>
  <c r="CE246" i="6"/>
  <c r="CC246" i="6"/>
  <c r="CA246" i="6"/>
  <c r="BY246" i="6"/>
  <c r="BW246" i="6"/>
  <c r="BU246" i="6"/>
  <c r="BS246" i="6"/>
  <c r="BQ246" i="6"/>
  <c r="BO246" i="6"/>
  <c r="BM246" i="6"/>
  <c r="BK246" i="6"/>
  <c r="BI246" i="6"/>
  <c r="BG246" i="6"/>
  <c r="BE246" i="6"/>
  <c r="BC246" i="6"/>
  <c r="BA246" i="6"/>
  <c r="AY246" i="6"/>
  <c r="AW246" i="6"/>
  <c r="AU246" i="6"/>
  <c r="AS246" i="6"/>
  <c r="AQ246" i="6"/>
  <c r="AO246" i="6"/>
  <c r="AM246" i="6"/>
  <c r="AK246" i="6"/>
  <c r="AI246" i="6"/>
  <c r="AG246" i="6"/>
  <c r="AE246" i="6"/>
  <c r="AC246" i="6"/>
  <c r="CY245" i="6"/>
  <c r="CW245" i="6"/>
  <c r="CU245" i="6"/>
  <c r="CS245" i="6"/>
  <c r="CQ245" i="6"/>
  <c r="CO245" i="6"/>
  <c r="CM245" i="6"/>
  <c r="CK245" i="6"/>
  <c r="CI245" i="6"/>
  <c r="CG245" i="6"/>
  <c r="CE245" i="6"/>
  <c r="CC245" i="6"/>
  <c r="CA245" i="6"/>
  <c r="BY245" i="6"/>
  <c r="BW245" i="6"/>
  <c r="BU245" i="6"/>
  <c r="BS245" i="6"/>
  <c r="BQ245" i="6"/>
  <c r="BO245" i="6"/>
  <c r="BM245" i="6"/>
  <c r="BK245" i="6"/>
  <c r="BI245" i="6"/>
  <c r="BG245" i="6"/>
  <c r="BE245" i="6"/>
  <c r="BC245" i="6"/>
  <c r="BA245" i="6"/>
  <c r="AY245" i="6"/>
  <c r="AW245" i="6"/>
  <c r="AU245" i="6"/>
  <c r="AS245" i="6"/>
  <c r="AQ245" i="6"/>
  <c r="AO245" i="6"/>
  <c r="AM245" i="6"/>
  <c r="AK245" i="6"/>
  <c r="AI245" i="6"/>
  <c r="AG245" i="6"/>
  <c r="AE245" i="6"/>
  <c r="AC245" i="6"/>
  <c r="CY244" i="6"/>
  <c r="CW244" i="6"/>
  <c r="CU244" i="6"/>
  <c r="CS244" i="6"/>
  <c r="CQ244" i="6"/>
  <c r="CP244" i="6"/>
  <c r="CO244" i="6"/>
  <c r="CM244" i="6"/>
  <c r="CK244" i="6"/>
  <c r="CI244" i="6"/>
  <c r="CG244" i="6"/>
  <c r="CE244" i="6"/>
  <c r="CC244" i="6"/>
  <c r="CA244" i="6"/>
  <c r="BY244" i="6"/>
  <c r="BW244" i="6"/>
  <c r="BU244" i="6"/>
  <c r="BS244" i="6"/>
  <c r="BQ244" i="6"/>
  <c r="BO244" i="6"/>
  <c r="BM244" i="6"/>
  <c r="BK244" i="6"/>
  <c r="BI244" i="6"/>
  <c r="BG244" i="6"/>
  <c r="BE244" i="6"/>
  <c r="BC244" i="6"/>
  <c r="BA244" i="6"/>
  <c r="AY244" i="6"/>
  <c r="AW244" i="6"/>
  <c r="AU244" i="6"/>
  <c r="AS244" i="6"/>
  <c r="AQ244" i="6"/>
  <c r="AO244" i="6"/>
  <c r="AM244" i="6"/>
  <c r="AK244" i="6"/>
  <c r="AI244" i="6"/>
  <c r="AG244" i="6"/>
  <c r="AE244" i="6"/>
  <c r="AC244" i="6"/>
  <c r="CY243" i="6"/>
  <c r="CX243" i="6"/>
  <c r="CW243" i="6"/>
  <c r="CU243" i="6"/>
  <c r="CS243" i="6"/>
  <c r="CQ243" i="6"/>
  <c r="CP243" i="6"/>
  <c r="CO243" i="6"/>
  <c r="CM243" i="6"/>
  <c r="CK243" i="6"/>
  <c r="CI243" i="6"/>
  <c r="CG243" i="6"/>
  <c r="CE243" i="6"/>
  <c r="CC243" i="6"/>
  <c r="CA243" i="6"/>
  <c r="BY243" i="6"/>
  <c r="BW243" i="6"/>
  <c r="BU243" i="6"/>
  <c r="BS243" i="6"/>
  <c r="BQ243" i="6"/>
  <c r="BO243" i="6"/>
  <c r="BM243" i="6"/>
  <c r="BK243" i="6"/>
  <c r="BI243" i="6"/>
  <c r="BG243" i="6"/>
  <c r="BE243" i="6"/>
  <c r="BC243" i="6"/>
  <c r="BA243" i="6"/>
  <c r="AY243" i="6"/>
  <c r="AW243" i="6"/>
  <c r="AU243" i="6"/>
  <c r="AS243" i="6"/>
  <c r="AQ243" i="6"/>
  <c r="AO243" i="6"/>
  <c r="AM243" i="6"/>
  <c r="AK243" i="6"/>
  <c r="AI243" i="6"/>
  <c r="AG243" i="6"/>
  <c r="AE243" i="6"/>
  <c r="AC243" i="6"/>
  <c r="CY242" i="6"/>
  <c r="CW242" i="6"/>
  <c r="CU242" i="6"/>
  <c r="CS242" i="6"/>
  <c r="CQ242" i="6"/>
  <c r="CP242" i="6"/>
  <c r="CO242" i="6"/>
  <c r="CM242" i="6"/>
  <c r="CK242" i="6"/>
  <c r="CI242" i="6"/>
  <c r="CG242" i="6"/>
  <c r="CE242" i="6"/>
  <c r="CC242" i="6"/>
  <c r="CA242" i="6"/>
  <c r="BZ242" i="6"/>
  <c r="BY242" i="6"/>
  <c r="BW242" i="6"/>
  <c r="BU242" i="6"/>
  <c r="BS242" i="6"/>
  <c r="BQ242" i="6"/>
  <c r="BO242" i="6"/>
  <c r="BM242" i="6"/>
  <c r="BK242" i="6"/>
  <c r="BI242" i="6"/>
  <c r="BG242" i="6"/>
  <c r="BE242" i="6"/>
  <c r="BC242" i="6"/>
  <c r="BA242" i="6"/>
  <c r="AY242" i="6"/>
  <c r="AW242" i="6"/>
  <c r="AU242" i="6"/>
  <c r="AS242" i="6"/>
  <c r="AQ242" i="6"/>
  <c r="AO242" i="6"/>
  <c r="AM242" i="6"/>
  <c r="AK242" i="6"/>
  <c r="AI242" i="6"/>
  <c r="AG242" i="6"/>
  <c r="AE242" i="6"/>
  <c r="AC242" i="6"/>
  <c r="CY241" i="6"/>
  <c r="CX241" i="6"/>
  <c r="CW241" i="6"/>
  <c r="CU241" i="6"/>
  <c r="CS241" i="6"/>
  <c r="CQ241" i="6"/>
  <c r="CP241" i="6"/>
  <c r="CO241" i="6"/>
  <c r="CM241" i="6"/>
  <c r="CK241" i="6"/>
  <c r="CI241" i="6"/>
  <c r="CG241" i="6"/>
  <c r="CE241" i="6"/>
  <c r="CC241" i="6"/>
  <c r="CA241" i="6"/>
  <c r="BY241" i="6"/>
  <c r="BW241" i="6"/>
  <c r="BU241" i="6"/>
  <c r="BS241" i="6"/>
  <c r="BQ241" i="6"/>
  <c r="BO241" i="6"/>
  <c r="BN241" i="6"/>
  <c r="BM241" i="6"/>
  <c r="BK241" i="6"/>
  <c r="BI241" i="6"/>
  <c r="BG241" i="6"/>
  <c r="BE241" i="6"/>
  <c r="BC241" i="6"/>
  <c r="BA241" i="6"/>
  <c r="AY241" i="6"/>
  <c r="AW241" i="6"/>
  <c r="AU241" i="6"/>
  <c r="AS241" i="6"/>
  <c r="AQ241" i="6"/>
  <c r="AO241" i="6"/>
  <c r="AM241" i="6"/>
  <c r="AK241" i="6"/>
  <c r="AI241" i="6"/>
  <c r="AG241" i="6"/>
  <c r="AE241" i="6"/>
  <c r="AC241" i="6"/>
  <c r="CZ240" i="6"/>
  <c r="CY240" i="6"/>
  <c r="CW240" i="6"/>
  <c r="CU240" i="6"/>
  <c r="CS240" i="6"/>
  <c r="CQ240" i="6"/>
  <c r="CO240" i="6"/>
  <c r="CM240" i="6"/>
  <c r="CK240" i="6"/>
  <c r="CI240" i="6"/>
  <c r="CG240" i="6"/>
  <c r="CE240" i="6"/>
  <c r="CC240" i="6"/>
  <c r="CA240" i="6"/>
  <c r="BY240" i="6"/>
  <c r="BW240" i="6"/>
  <c r="BU240" i="6"/>
  <c r="BS240" i="6"/>
  <c r="BQ240" i="6"/>
  <c r="BO240" i="6"/>
  <c r="BN240" i="6"/>
  <c r="BM240" i="6"/>
  <c r="BK240" i="6"/>
  <c r="BI240" i="6"/>
  <c r="BG240" i="6"/>
  <c r="BE240" i="6"/>
  <c r="BC240" i="6"/>
  <c r="BA240" i="6"/>
  <c r="AY240" i="6"/>
  <c r="AX240" i="6"/>
  <c r="AW240" i="6"/>
  <c r="AU240" i="6"/>
  <c r="AS240" i="6"/>
  <c r="AQ240" i="6"/>
  <c r="AO240" i="6"/>
  <c r="AN240" i="6"/>
  <c r="AM240" i="6"/>
  <c r="AK240" i="6"/>
  <c r="AI240" i="6"/>
  <c r="AG240" i="6"/>
  <c r="AE240" i="6"/>
  <c r="AC240" i="6"/>
  <c r="CY239" i="6"/>
  <c r="CX239" i="6"/>
  <c r="CW239" i="6"/>
  <c r="CU239" i="6"/>
  <c r="CT239" i="6"/>
  <c r="CS239" i="6"/>
  <c r="CQ239" i="6"/>
  <c r="CO239" i="6"/>
  <c r="CM239" i="6"/>
  <c r="CK239" i="6"/>
  <c r="CI239" i="6"/>
  <c r="CG239" i="6"/>
  <c r="CE239" i="6"/>
  <c r="CD239" i="6"/>
  <c r="CC239" i="6"/>
  <c r="CA239" i="6"/>
  <c r="BY239" i="6"/>
  <c r="BW239" i="6"/>
  <c r="BU239" i="6"/>
  <c r="BS239" i="6"/>
  <c r="BQ239" i="6"/>
  <c r="BO239" i="6"/>
  <c r="BN239" i="6"/>
  <c r="BM239" i="6"/>
  <c r="BK239" i="6"/>
  <c r="BI239" i="6"/>
  <c r="BG239" i="6"/>
  <c r="BE239" i="6"/>
  <c r="BC239" i="6"/>
  <c r="BA239" i="6"/>
  <c r="AY239" i="6"/>
  <c r="AW239" i="6"/>
  <c r="AU239" i="6"/>
  <c r="AS239" i="6"/>
  <c r="AQ239" i="6"/>
  <c r="AO239" i="6"/>
  <c r="AM239" i="6"/>
  <c r="AK239" i="6"/>
  <c r="AI239" i="6"/>
  <c r="AH239" i="6"/>
  <c r="AG239" i="6"/>
  <c r="AE239" i="6"/>
  <c r="AC239" i="6"/>
  <c r="CY238" i="6"/>
  <c r="CX238" i="6"/>
  <c r="CW238" i="6"/>
  <c r="CU238" i="6"/>
  <c r="CS238" i="6"/>
  <c r="CQ238" i="6"/>
  <c r="CO238" i="6"/>
  <c r="CM238" i="6"/>
  <c r="CK238" i="6"/>
  <c r="CI238" i="6"/>
  <c r="CH238" i="6"/>
  <c r="CG238" i="6"/>
  <c r="CE238" i="6"/>
  <c r="CD238" i="6"/>
  <c r="CC238" i="6"/>
  <c r="CA238" i="6"/>
  <c r="BY238" i="6"/>
  <c r="BW238" i="6"/>
  <c r="BU238" i="6"/>
  <c r="BT238" i="6"/>
  <c r="BS238" i="6"/>
  <c r="BQ238" i="6"/>
  <c r="BO238" i="6"/>
  <c r="BN238" i="6"/>
  <c r="BM238" i="6"/>
  <c r="BK238" i="6"/>
  <c r="BI238" i="6"/>
  <c r="BG238" i="6"/>
  <c r="BE238" i="6"/>
  <c r="BD238" i="6"/>
  <c r="BC238" i="6"/>
  <c r="BA238" i="6"/>
  <c r="AY238" i="6"/>
  <c r="AX238" i="6"/>
  <c r="AW238" i="6"/>
  <c r="AU238" i="6"/>
  <c r="AS238" i="6"/>
  <c r="AQ238" i="6"/>
  <c r="AO238" i="6"/>
  <c r="AM238" i="6"/>
  <c r="AK238" i="6"/>
  <c r="AI238" i="6"/>
  <c r="AG238" i="6"/>
  <c r="AE238" i="6"/>
  <c r="AC238" i="6"/>
  <c r="CY237" i="6"/>
  <c r="CW237" i="6"/>
  <c r="CU237" i="6"/>
  <c r="CS237" i="6"/>
  <c r="CQ237" i="6"/>
  <c r="CP237" i="6"/>
  <c r="CO237" i="6"/>
  <c r="CM237" i="6"/>
  <c r="CK237" i="6"/>
  <c r="CI237" i="6"/>
  <c r="CH237" i="6"/>
  <c r="CG237" i="6"/>
  <c r="CE237" i="6"/>
  <c r="CC237" i="6"/>
  <c r="CA237" i="6"/>
  <c r="BY237" i="6"/>
  <c r="BW237" i="6"/>
  <c r="BU237" i="6"/>
  <c r="BS237" i="6"/>
  <c r="BQ237" i="6"/>
  <c r="BO237" i="6"/>
  <c r="BN237" i="6"/>
  <c r="BM237" i="6"/>
  <c r="BK237" i="6"/>
  <c r="BJ237" i="6"/>
  <c r="BI237" i="6"/>
  <c r="BG237" i="6"/>
  <c r="BE237" i="6"/>
  <c r="BC237" i="6"/>
  <c r="BA237" i="6"/>
  <c r="AY237" i="6"/>
  <c r="AX237" i="6"/>
  <c r="AW237" i="6"/>
  <c r="AU237" i="6"/>
  <c r="AS237" i="6"/>
  <c r="AQ237" i="6"/>
  <c r="AO237" i="6"/>
  <c r="AM237" i="6"/>
  <c r="AK237" i="6"/>
  <c r="AI237" i="6"/>
  <c r="AG237" i="6"/>
  <c r="AE237" i="6"/>
  <c r="AC237" i="6"/>
  <c r="CY236" i="6"/>
  <c r="CX236" i="6"/>
  <c r="CW236" i="6"/>
  <c r="CU236" i="6"/>
  <c r="CT236" i="6"/>
  <c r="CS236" i="6"/>
  <c r="CQ236" i="6"/>
  <c r="CP236" i="6"/>
  <c r="CO236" i="6"/>
  <c r="CM236" i="6"/>
  <c r="CK236" i="6"/>
  <c r="CJ236" i="6"/>
  <c r="CI236" i="6"/>
  <c r="CH236" i="6"/>
  <c r="CG236" i="6"/>
  <c r="CE236" i="6"/>
  <c r="CC236" i="6"/>
  <c r="CA236" i="6"/>
  <c r="BY236" i="6"/>
  <c r="BW236" i="6"/>
  <c r="BU236" i="6"/>
  <c r="BT236" i="6"/>
  <c r="BS236" i="6"/>
  <c r="BQ236" i="6"/>
  <c r="BO236" i="6"/>
  <c r="BN236" i="6"/>
  <c r="BM236" i="6"/>
  <c r="BK236" i="6"/>
  <c r="BI236" i="6"/>
  <c r="BG236" i="6"/>
  <c r="BE236" i="6"/>
  <c r="BD236" i="6"/>
  <c r="BC236" i="6"/>
  <c r="BA236" i="6"/>
  <c r="AY236" i="6"/>
  <c r="AX236" i="6"/>
  <c r="AW236" i="6"/>
  <c r="AU236" i="6"/>
  <c r="AS236" i="6"/>
  <c r="AQ236" i="6"/>
  <c r="AP236" i="6"/>
  <c r="AO236" i="6"/>
  <c r="AM236" i="6"/>
  <c r="AK236" i="6"/>
  <c r="AI236" i="6"/>
  <c r="AH236" i="6"/>
  <c r="AG236" i="6"/>
  <c r="AE236" i="6"/>
  <c r="AC236" i="6"/>
  <c r="CY235" i="6"/>
  <c r="CX235" i="6"/>
  <c r="CW235" i="6"/>
  <c r="CU235" i="6"/>
  <c r="CT235" i="6"/>
  <c r="CS235" i="6"/>
  <c r="CQ235" i="6"/>
  <c r="CO235" i="6"/>
  <c r="CM235" i="6"/>
  <c r="CK235" i="6"/>
  <c r="CI235" i="6"/>
  <c r="CH235" i="6"/>
  <c r="CG235" i="6"/>
  <c r="CE235" i="6"/>
  <c r="CD235" i="6"/>
  <c r="CC235" i="6"/>
  <c r="CA235" i="6"/>
  <c r="BY235" i="6"/>
  <c r="BW235" i="6"/>
  <c r="BV235" i="6"/>
  <c r="BU235" i="6"/>
  <c r="BS235" i="6"/>
  <c r="BR235" i="6"/>
  <c r="BQ235" i="6"/>
  <c r="BO235" i="6"/>
  <c r="BN235" i="6"/>
  <c r="BM235" i="6"/>
  <c r="BK235" i="6"/>
  <c r="BI235" i="6"/>
  <c r="BG235" i="6"/>
  <c r="BE235" i="6"/>
  <c r="BC235" i="6"/>
  <c r="BA235" i="6"/>
  <c r="AY235" i="6"/>
  <c r="AX235" i="6"/>
  <c r="AW235" i="6"/>
  <c r="AU235" i="6"/>
  <c r="AS235" i="6"/>
  <c r="AQ235" i="6"/>
  <c r="AO235" i="6"/>
  <c r="AN235" i="6"/>
  <c r="AM235" i="6"/>
  <c r="AK235" i="6"/>
  <c r="AI235" i="6"/>
  <c r="AH235" i="6"/>
  <c r="AG235" i="6"/>
  <c r="AE235" i="6"/>
  <c r="AC235" i="6"/>
  <c r="CY234" i="6"/>
  <c r="CX234" i="6"/>
  <c r="CW234" i="6"/>
  <c r="CU234" i="6"/>
  <c r="CT234" i="6"/>
  <c r="CS234" i="6"/>
  <c r="CQ234" i="6"/>
  <c r="CP234" i="6"/>
  <c r="CO234" i="6"/>
  <c r="CM234" i="6"/>
  <c r="CL234" i="6"/>
  <c r="CK234" i="6"/>
  <c r="CI234" i="6"/>
  <c r="CH234" i="6"/>
  <c r="CG234" i="6"/>
  <c r="CE234" i="6"/>
  <c r="CD234" i="6"/>
  <c r="CC234" i="6"/>
  <c r="CA234" i="6"/>
  <c r="BZ234" i="6"/>
  <c r="BY234" i="6"/>
  <c r="BW234" i="6"/>
  <c r="BV234" i="6"/>
  <c r="BU234" i="6"/>
  <c r="BS234" i="6"/>
  <c r="BQ234" i="6"/>
  <c r="BO234" i="6"/>
  <c r="BN234" i="6"/>
  <c r="BM234" i="6"/>
  <c r="BK234" i="6"/>
  <c r="BJ234" i="6"/>
  <c r="BI234" i="6"/>
  <c r="BG234" i="6"/>
  <c r="BF234" i="6"/>
  <c r="BE234" i="6"/>
  <c r="BC234" i="6"/>
  <c r="BB234" i="6"/>
  <c r="BA234" i="6"/>
  <c r="AY234" i="6"/>
  <c r="AX234" i="6"/>
  <c r="AW234" i="6"/>
  <c r="AU234" i="6"/>
  <c r="AT234" i="6"/>
  <c r="AS234" i="6"/>
  <c r="AQ234" i="6"/>
  <c r="AP234" i="6"/>
  <c r="AO234" i="6"/>
  <c r="AM234" i="6"/>
  <c r="AK234" i="6"/>
  <c r="AI234" i="6"/>
  <c r="AH234" i="6"/>
  <c r="AG234" i="6"/>
  <c r="AE234" i="6"/>
  <c r="AD234" i="6"/>
  <c r="AC234" i="6"/>
  <c r="CZ233" i="6"/>
  <c r="CY233" i="6"/>
  <c r="CX233" i="6"/>
  <c r="CW233" i="6"/>
  <c r="CU233" i="6"/>
  <c r="CT233" i="6"/>
  <c r="CS233" i="6"/>
  <c r="CQ233" i="6"/>
  <c r="CP233" i="6"/>
  <c r="CO233" i="6"/>
  <c r="CM233" i="6"/>
  <c r="CL233" i="6"/>
  <c r="CK233" i="6"/>
  <c r="CJ233" i="6"/>
  <c r="CI233" i="6"/>
  <c r="CH233" i="6"/>
  <c r="CG233" i="6"/>
  <c r="CE233" i="6"/>
  <c r="CD233" i="6"/>
  <c r="CC233" i="6"/>
  <c r="CA233" i="6"/>
  <c r="BZ233" i="6"/>
  <c r="BY233" i="6"/>
  <c r="BW233" i="6"/>
  <c r="BV233" i="6"/>
  <c r="BU233" i="6"/>
  <c r="BT233" i="6"/>
  <c r="BS233" i="6"/>
  <c r="BR233" i="6"/>
  <c r="BQ233" i="6"/>
  <c r="BO233" i="6"/>
  <c r="BN233" i="6"/>
  <c r="BM233" i="6"/>
  <c r="BK233" i="6"/>
  <c r="BJ233" i="6"/>
  <c r="BI233" i="6"/>
  <c r="BG233" i="6"/>
  <c r="BF233" i="6"/>
  <c r="BE233" i="6"/>
  <c r="BD233" i="6"/>
  <c r="BC233" i="6"/>
  <c r="BB233" i="6"/>
  <c r="BA233" i="6"/>
  <c r="AY233" i="6"/>
  <c r="AX233" i="6"/>
  <c r="AW233" i="6"/>
  <c r="AU233" i="6"/>
  <c r="AT233" i="6"/>
  <c r="AS233" i="6"/>
  <c r="AQ233" i="6"/>
  <c r="AP233" i="6"/>
  <c r="AO233" i="6"/>
  <c r="AN233" i="6"/>
  <c r="AM233" i="6"/>
  <c r="AK233" i="6"/>
  <c r="AI233" i="6"/>
  <c r="AH233" i="6"/>
  <c r="AG233" i="6"/>
  <c r="AE233" i="6"/>
  <c r="AD233" i="6"/>
  <c r="AC233" i="6"/>
  <c r="CY232" i="6"/>
  <c r="CX232" i="6"/>
  <c r="CW232" i="6"/>
  <c r="CU232" i="6"/>
  <c r="CT232" i="6"/>
  <c r="CS232" i="6"/>
  <c r="CQ232" i="6"/>
  <c r="CP232" i="6"/>
  <c r="CO232" i="6"/>
  <c r="CM232" i="6"/>
  <c r="CL232" i="6"/>
  <c r="CK232" i="6"/>
  <c r="CI232" i="6"/>
  <c r="CH232" i="6"/>
  <c r="CG232" i="6"/>
  <c r="CE232" i="6"/>
  <c r="CD232" i="6"/>
  <c r="CC232" i="6"/>
  <c r="CA232" i="6"/>
  <c r="BZ232" i="6"/>
  <c r="BY232" i="6"/>
  <c r="BW232" i="6"/>
  <c r="BV232" i="6"/>
  <c r="BU232" i="6"/>
  <c r="BS232" i="6"/>
  <c r="BR232" i="6"/>
  <c r="BQ232" i="6"/>
  <c r="BO232" i="6"/>
  <c r="BN232" i="6"/>
  <c r="BM232" i="6"/>
  <c r="BK232" i="6"/>
  <c r="BJ232" i="6"/>
  <c r="BI232" i="6"/>
  <c r="BG232" i="6"/>
  <c r="BF232" i="6"/>
  <c r="BE232" i="6"/>
  <c r="BC232" i="6"/>
  <c r="BB232" i="6"/>
  <c r="BA232" i="6"/>
  <c r="AY232" i="6"/>
  <c r="AX232" i="6"/>
  <c r="AW232" i="6"/>
  <c r="AU232" i="6"/>
  <c r="AT232" i="6"/>
  <c r="AS232" i="6"/>
  <c r="AQ232" i="6"/>
  <c r="AP232" i="6"/>
  <c r="AO232" i="6"/>
  <c r="AM232" i="6"/>
  <c r="AL232" i="6"/>
  <c r="AK232" i="6"/>
  <c r="AI232" i="6"/>
  <c r="AH232" i="6"/>
  <c r="AG232" i="6"/>
  <c r="AE232" i="6"/>
  <c r="AD232" i="6"/>
  <c r="AC232" i="6"/>
  <c r="CZ231" i="6"/>
  <c r="CY231" i="6"/>
  <c r="CX231" i="6"/>
  <c r="CW231" i="6"/>
  <c r="CU231" i="6"/>
  <c r="CT231" i="6"/>
  <c r="CS231" i="6"/>
  <c r="CQ231" i="6"/>
  <c r="CP231" i="6"/>
  <c r="CO231" i="6"/>
  <c r="CM231" i="6"/>
  <c r="CL231" i="6"/>
  <c r="CK231" i="6"/>
  <c r="CJ231" i="6"/>
  <c r="CI231" i="6"/>
  <c r="CH231" i="6"/>
  <c r="CG231" i="6"/>
  <c r="CE231" i="6"/>
  <c r="CD231" i="6"/>
  <c r="CC231" i="6"/>
  <c r="CA231" i="6"/>
  <c r="BZ231" i="6"/>
  <c r="BY231" i="6"/>
  <c r="BW231" i="6"/>
  <c r="BV231" i="6"/>
  <c r="BU231" i="6"/>
  <c r="BT231" i="6"/>
  <c r="BS231" i="6"/>
  <c r="BR231" i="6"/>
  <c r="BQ231" i="6"/>
  <c r="BO231" i="6"/>
  <c r="BN231" i="6"/>
  <c r="BM231" i="6"/>
  <c r="BK231" i="6"/>
  <c r="BJ231" i="6"/>
  <c r="BI231" i="6"/>
  <c r="BG231" i="6"/>
  <c r="BF231" i="6"/>
  <c r="BE231" i="6"/>
  <c r="BD231" i="6"/>
  <c r="BC231" i="6"/>
  <c r="BB231" i="6"/>
  <c r="BA231" i="6"/>
  <c r="AY231" i="6"/>
  <c r="AX231" i="6"/>
  <c r="AW231" i="6"/>
  <c r="AU231" i="6"/>
  <c r="AT231" i="6"/>
  <c r="AS231" i="6"/>
  <c r="AQ231" i="6"/>
  <c r="AP231" i="6"/>
  <c r="AO231" i="6"/>
  <c r="AN231" i="6"/>
  <c r="AM231" i="6"/>
  <c r="AL231" i="6"/>
  <c r="AK231" i="6"/>
  <c r="AI231" i="6"/>
  <c r="AH231" i="6"/>
  <c r="AG231" i="6"/>
  <c r="AE231" i="6"/>
  <c r="AD231" i="6"/>
  <c r="AC231" i="6"/>
  <c r="CY230" i="6"/>
  <c r="CX230" i="6"/>
  <c r="CW230" i="6"/>
  <c r="CU230" i="6"/>
  <c r="CT230" i="6"/>
  <c r="CS230" i="6"/>
  <c r="CQ230" i="6"/>
  <c r="CP230" i="6"/>
  <c r="CO230" i="6"/>
  <c r="CM230" i="6"/>
  <c r="CL230" i="6"/>
  <c r="CK230" i="6"/>
  <c r="CI230" i="6"/>
  <c r="CH230" i="6"/>
  <c r="CG230" i="6"/>
  <c r="CE230" i="6"/>
  <c r="CD230" i="6"/>
  <c r="CC230" i="6"/>
  <c r="CA230" i="6"/>
  <c r="BZ230" i="6"/>
  <c r="BY230" i="6"/>
  <c r="BW230" i="6"/>
  <c r="BV230" i="6"/>
  <c r="BU230" i="6"/>
  <c r="BS230" i="6"/>
  <c r="BR230" i="6"/>
  <c r="BQ230" i="6"/>
  <c r="BO230" i="6"/>
  <c r="BN230" i="6"/>
  <c r="BM230" i="6"/>
  <c r="BK230" i="6"/>
  <c r="BJ230" i="6"/>
  <c r="BI230" i="6"/>
  <c r="BG230" i="6"/>
  <c r="BF230" i="6"/>
  <c r="BE230" i="6"/>
  <c r="BC230" i="6"/>
  <c r="BB230" i="6"/>
  <c r="BA230" i="6"/>
  <c r="AY230" i="6"/>
  <c r="AX230" i="6"/>
  <c r="AW230" i="6"/>
  <c r="AU230" i="6"/>
  <c r="AT230" i="6"/>
  <c r="AS230" i="6"/>
  <c r="AQ230" i="6"/>
  <c r="AP230" i="6"/>
  <c r="AO230" i="6"/>
  <c r="AM230" i="6"/>
  <c r="AL230" i="6"/>
  <c r="AK230" i="6"/>
  <c r="AI230" i="6"/>
  <c r="AH230" i="6"/>
  <c r="AG230" i="6"/>
  <c r="AE230" i="6"/>
  <c r="AD230" i="6"/>
  <c r="AC230" i="6"/>
  <c r="CY229" i="6"/>
  <c r="CW229" i="6"/>
  <c r="CU229" i="6"/>
  <c r="CS229" i="6"/>
  <c r="CQ229" i="6"/>
  <c r="CO229" i="6"/>
  <c r="CM229" i="6"/>
  <c r="CK229" i="6"/>
  <c r="CI229" i="6"/>
  <c r="CG229" i="6"/>
  <c r="CE229" i="6"/>
  <c r="CC229" i="6"/>
  <c r="CA229" i="6"/>
  <c r="BY229" i="6"/>
  <c r="BW229" i="6"/>
  <c r="BU229" i="6"/>
  <c r="BS229" i="6"/>
  <c r="BQ229" i="6"/>
  <c r="BO229" i="6"/>
  <c r="BM229" i="6"/>
  <c r="BK229" i="6"/>
  <c r="BI229" i="6"/>
  <c r="BG229" i="6"/>
  <c r="BE229" i="6"/>
  <c r="BC229" i="6"/>
  <c r="BA229" i="6"/>
  <c r="AY229" i="6"/>
  <c r="AW229" i="6"/>
  <c r="AU229" i="6"/>
  <c r="AS229" i="6"/>
  <c r="AQ229" i="6"/>
  <c r="AO229" i="6"/>
  <c r="AM229" i="6"/>
  <c r="AK229" i="6"/>
  <c r="AI229" i="6"/>
  <c r="AG229" i="6"/>
  <c r="AE229" i="6"/>
  <c r="AC229" i="6"/>
  <c r="CZ243" i="6"/>
  <c r="CV244" i="6"/>
  <c r="CT242" i="6"/>
  <c r="CR240" i="6"/>
  <c r="CP265" i="6"/>
  <c r="CJ245" i="6"/>
  <c r="CH267" i="6"/>
  <c r="CF235" i="6"/>
  <c r="CD249" i="6"/>
  <c r="CB236" i="6"/>
  <c r="BZ267" i="6"/>
  <c r="BT240" i="6"/>
  <c r="BP246" i="6"/>
  <c r="BN246" i="6"/>
  <c r="BL238" i="6"/>
  <c r="BJ265" i="6"/>
  <c r="BD248" i="6"/>
  <c r="BB267" i="6"/>
  <c r="AZ237" i="6"/>
  <c r="AX243" i="6"/>
  <c r="AV243" i="6"/>
  <c r="AT267" i="6"/>
  <c r="AN238" i="6"/>
  <c r="AJ239" i="6"/>
  <c r="AH248" i="6"/>
  <c r="AF240" i="6"/>
  <c r="AD265" i="6"/>
  <c r="CY224" i="6"/>
  <c r="CW224" i="6"/>
  <c r="CU224" i="6"/>
  <c r="CS224" i="6"/>
  <c r="CQ224" i="6"/>
  <c r="CO224" i="6"/>
  <c r="CM224" i="6"/>
  <c r="CK224" i="6"/>
  <c r="CI224" i="6"/>
  <c r="CG224" i="6"/>
  <c r="CE224" i="6"/>
  <c r="CC224" i="6"/>
  <c r="CA224" i="6"/>
  <c r="BY224" i="6"/>
  <c r="BW224" i="6"/>
  <c r="BU224" i="6"/>
  <c r="BS224" i="6"/>
  <c r="BQ224" i="6"/>
  <c r="BO224" i="6"/>
  <c r="BM224" i="6"/>
  <c r="BK224" i="6"/>
  <c r="BI224" i="6"/>
  <c r="BG224" i="6"/>
  <c r="BE224" i="6"/>
  <c r="BC224" i="6"/>
  <c r="BA224" i="6"/>
  <c r="AY224" i="6"/>
  <c r="AW224" i="6"/>
  <c r="AU224" i="6"/>
  <c r="AS224" i="6"/>
  <c r="AQ224" i="6"/>
  <c r="AO224" i="6"/>
  <c r="AM224" i="6"/>
  <c r="AK224" i="6"/>
  <c r="AI224" i="6"/>
  <c r="AG224" i="6"/>
  <c r="AE224" i="6"/>
  <c r="AC224" i="6"/>
  <c r="CY223" i="6"/>
  <c r="CX223" i="6"/>
  <c r="CW223" i="6"/>
  <c r="CU223" i="6"/>
  <c r="CS223" i="6"/>
  <c r="CQ223" i="6"/>
  <c r="CP223" i="6"/>
  <c r="CO223" i="6"/>
  <c r="CM223" i="6"/>
  <c r="CK223" i="6"/>
  <c r="CI223" i="6"/>
  <c r="CH223" i="6"/>
  <c r="CG223" i="6"/>
  <c r="CE223" i="6"/>
  <c r="CC223" i="6"/>
  <c r="CA223" i="6"/>
  <c r="BZ223" i="6"/>
  <c r="BY223" i="6"/>
  <c r="BW223" i="6"/>
  <c r="BU223" i="6"/>
  <c r="BS223" i="6"/>
  <c r="BR223" i="6"/>
  <c r="BQ223" i="6"/>
  <c r="BO223" i="6"/>
  <c r="BM223" i="6"/>
  <c r="BK223" i="6"/>
  <c r="BJ223" i="6"/>
  <c r="BI223" i="6"/>
  <c r="BG223" i="6"/>
  <c r="BE223" i="6"/>
  <c r="BC223" i="6"/>
  <c r="BB223" i="6"/>
  <c r="BA223" i="6"/>
  <c r="AY223" i="6"/>
  <c r="AW223" i="6"/>
  <c r="AU223" i="6"/>
  <c r="AT223" i="6"/>
  <c r="AS223" i="6"/>
  <c r="AQ223" i="6"/>
  <c r="AO223" i="6"/>
  <c r="AM223" i="6"/>
  <c r="AL223" i="6"/>
  <c r="AK223" i="6"/>
  <c r="AI223" i="6"/>
  <c r="AG223" i="6"/>
  <c r="AE223" i="6"/>
  <c r="AD223" i="6"/>
  <c r="AC223" i="6"/>
  <c r="CY222" i="6"/>
  <c r="CW222" i="6"/>
  <c r="CU222" i="6"/>
  <c r="CT222" i="6"/>
  <c r="CS222" i="6"/>
  <c r="CQ222" i="6"/>
  <c r="CP222" i="6"/>
  <c r="CO222" i="6"/>
  <c r="CM222" i="6"/>
  <c r="CK222" i="6"/>
  <c r="CI222" i="6"/>
  <c r="CG222" i="6"/>
  <c r="CE222" i="6"/>
  <c r="CD222" i="6"/>
  <c r="CC222" i="6"/>
  <c r="CA222" i="6"/>
  <c r="BZ222" i="6"/>
  <c r="BY222" i="6"/>
  <c r="BW222" i="6"/>
  <c r="BU222" i="6"/>
  <c r="BS222" i="6"/>
  <c r="BQ222" i="6"/>
  <c r="BO222" i="6"/>
  <c r="BN222" i="6"/>
  <c r="BM222" i="6"/>
  <c r="BK222" i="6"/>
  <c r="BJ222" i="6"/>
  <c r="BI222" i="6"/>
  <c r="BG222" i="6"/>
  <c r="BE222" i="6"/>
  <c r="BC222" i="6"/>
  <c r="BA222" i="6"/>
  <c r="AY222" i="6"/>
  <c r="AX222" i="6"/>
  <c r="AW222" i="6"/>
  <c r="AU222" i="6"/>
  <c r="AT222" i="6"/>
  <c r="AS222" i="6"/>
  <c r="AQ222" i="6"/>
  <c r="AO222" i="6"/>
  <c r="AM222" i="6"/>
  <c r="AK222" i="6"/>
  <c r="AI222" i="6"/>
  <c r="AH222" i="6"/>
  <c r="AG222" i="6"/>
  <c r="AE222" i="6"/>
  <c r="AD222" i="6"/>
  <c r="AC222" i="6"/>
  <c r="CY221" i="6"/>
  <c r="CX221" i="6"/>
  <c r="CW221" i="6"/>
  <c r="CU221" i="6"/>
  <c r="CS221" i="6"/>
  <c r="CQ221" i="6"/>
  <c r="CP221" i="6"/>
  <c r="CO221" i="6"/>
  <c r="CM221" i="6"/>
  <c r="CK221" i="6"/>
  <c r="CI221" i="6"/>
  <c r="CH221" i="6"/>
  <c r="CG221" i="6"/>
  <c r="CE221" i="6"/>
  <c r="CC221" i="6"/>
  <c r="CA221" i="6"/>
  <c r="BZ221" i="6"/>
  <c r="BY221" i="6"/>
  <c r="BW221" i="6"/>
  <c r="BU221" i="6"/>
  <c r="BS221" i="6"/>
  <c r="BR221" i="6"/>
  <c r="BQ221" i="6"/>
  <c r="BO221" i="6"/>
  <c r="BM221" i="6"/>
  <c r="BK221" i="6"/>
  <c r="BJ221" i="6"/>
  <c r="BI221" i="6"/>
  <c r="BG221" i="6"/>
  <c r="BE221" i="6"/>
  <c r="BC221" i="6"/>
  <c r="BB221" i="6"/>
  <c r="BA221" i="6"/>
  <c r="AY221" i="6"/>
  <c r="AW221" i="6"/>
  <c r="AU221" i="6"/>
  <c r="AT221" i="6"/>
  <c r="AS221" i="6"/>
  <c r="AQ221" i="6"/>
  <c r="AO221" i="6"/>
  <c r="AM221" i="6"/>
  <c r="AL221" i="6"/>
  <c r="AK221" i="6"/>
  <c r="AI221" i="6"/>
  <c r="AG221" i="6"/>
  <c r="AE221" i="6"/>
  <c r="AD221" i="6"/>
  <c r="AC221" i="6"/>
  <c r="CY220" i="6"/>
  <c r="CW220" i="6"/>
  <c r="CU220" i="6"/>
  <c r="CT220" i="6"/>
  <c r="CS220" i="6"/>
  <c r="CQ220" i="6"/>
  <c r="CP220" i="6"/>
  <c r="CO220" i="6"/>
  <c r="CM220" i="6"/>
  <c r="CK220" i="6"/>
  <c r="CI220" i="6"/>
  <c r="CG220" i="6"/>
  <c r="CE220" i="6"/>
  <c r="CD220" i="6"/>
  <c r="CC220" i="6"/>
  <c r="CA220" i="6"/>
  <c r="BZ220" i="6"/>
  <c r="BY220" i="6"/>
  <c r="BW220" i="6"/>
  <c r="BU220" i="6"/>
  <c r="BS220" i="6"/>
  <c r="BQ220" i="6"/>
  <c r="BO220" i="6"/>
  <c r="BN220" i="6"/>
  <c r="BM220" i="6"/>
  <c r="BK220" i="6"/>
  <c r="BJ220" i="6"/>
  <c r="BI220" i="6"/>
  <c r="BG220" i="6"/>
  <c r="BE220" i="6"/>
  <c r="BC220" i="6"/>
  <c r="BA220" i="6"/>
  <c r="AY220" i="6"/>
  <c r="AX220" i="6"/>
  <c r="AW220" i="6"/>
  <c r="AU220" i="6"/>
  <c r="AT220" i="6"/>
  <c r="AS220" i="6"/>
  <c r="AQ220" i="6"/>
  <c r="AO220" i="6"/>
  <c r="AM220" i="6"/>
  <c r="AK220" i="6"/>
  <c r="AI220" i="6"/>
  <c r="AH220" i="6"/>
  <c r="AG220" i="6"/>
  <c r="AE220" i="6"/>
  <c r="AD220" i="6"/>
  <c r="AC220" i="6"/>
  <c r="CY219" i="6"/>
  <c r="CX219" i="6"/>
  <c r="CW219" i="6"/>
  <c r="CU219" i="6"/>
  <c r="CS219" i="6"/>
  <c r="CQ219" i="6"/>
  <c r="CP219" i="6"/>
  <c r="CO219" i="6"/>
  <c r="CM219" i="6"/>
  <c r="CK219" i="6"/>
  <c r="CI219" i="6"/>
  <c r="CH219" i="6"/>
  <c r="CG219" i="6"/>
  <c r="CE219" i="6"/>
  <c r="CC219" i="6"/>
  <c r="CA219" i="6"/>
  <c r="BZ219" i="6"/>
  <c r="BY219" i="6"/>
  <c r="BW219" i="6"/>
  <c r="BU219" i="6"/>
  <c r="BS219" i="6"/>
  <c r="BR219" i="6"/>
  <c r="BQ219" i="6"/>
  <c r="BO219" i="6"/>
  <c r="BM219" i="6"/>
  <c r="BK219" i="6"/>
  <c r="BJ219" i="6"/>
  <c r="BI219" i="6"/>
  <c r="BG219" i="6"/>
  <c r="BE219" i="6"/>
  <c r="BC219" i="6"/>
  <c r="BB219" i="6"/>
  <c r="BA219" i="6"/>
  <c r="AY219" i="6"/>
  <c r="AW219" i="6"/>
  <c r="AU219" i="6"/>
  <c r="AT219" i="6"/>
  <c r="AS219" i="6"/>
  <c r="AQ219" i="6"/>
  <c r="AO219" i="6"/>
  <c r="AM219" i="6"/>
  <c r="AL219" i="6"/>
  <c r="AK219" i="6"/>
  <c r="AI219" i="6"/>
  <c r="AG219" i="6"/>
  <c r="AE219" i="6"/>
  <c r="AD219" i="6"/>
  <c r="AC219" i="6"/>
  <c r="CY218" i="6"/>
  <c r="CW218" i="6"/>
  <c r="CU218" i="6"/>
  <c r="CT218" i="6"/>
  <c r="CS218" i="6"/>
  <c r="CQ218" i="6"/>
  <c r="CP218" i="6"/>
  <c r="CO218" i="6"/>
  <c r="CM218" i="6"/>
  <c r="CK218" i="6"/>
  <c r="CI218" i="6"/>
  <c r="CG218" i="6"/>
  <c r="CE218" i="6"/>
  <c r="CD218" i="6"/>
  <c r="CC218" i="6"/>
  <c r="CA218" i="6"/>
  <c r="BZ218" i="6"/>
  <c r="BY218" i="6"/>
  <c r="BW218" i="6"/>
  <c r="BV218" i="6"/>
  <c r="BU218" i="6"/>
  <c r="BS218" i="6"/>
  <c r="BQ218" i="6"/>
  <c r="BO218" i="6"/>
  <c r="BN218" i="6"/>
  <c r="BM218" i="6"/>
  <c r="BK218" i="6"/>
  <c r="BJ218" i="6"/>
  <c r="BI218" i="6"/>
  <c r="BG218" i="6"/>
  <c r="BF218" i="6"/>
  <c r="BE218" i="6"/>
  <c r="BC218" i="6"/>
  <c r="BA218" i="6"/>
  <c r="AY218" i="6"/>
  <c r="AX218" i="6"/>
  <c r="AW218" i="6"/>
  <c r="AU218" i="6"/>
  <c r="AT218" i="6"/>
  <c r="AS218" i="6"/>
  <c r="AQ218" i="6"/>
  <c r="AP218" i="6"/>
  <c r="AO218" i="6"/>
  <c r="AM218" i="6"/>
  <c r="AK218" i="6"/>
  <c r="AI218" i="6"/>
  <c r="AH218" i="6"/>
  <c r="AG218" i="6"/>
  <c r="AE218" i="6"/>
  <c r="AD218" i="6"/>
  <c r="AC218" i="6"/>
  <c r="CY217" i="6"/>
  <c r="CX217" i="6"/>
  <c r="CW217" i="6"/>
  <c r="CU217" i="6"/>
  <c r="CT217" i="6"/>
  <c r="CS217" i="6"/>
  <c r="CQ217" i="6"/>
  <c r="CP217" i="6"/>
  <c r="CO217" i="6"/>
  <c r="CM217" i="6"/>
  <c r="CK217" i="6"/>
  <c r="CI217" i="6"/>
  <c r="CH217" i="6"/>
  <c r="CG217" i="6"/>
  <c r="CE217" i="6"/>
  <c r="CD217" i="6"/>
  <c r="CC217" i="6"/>
  <c r="CA217" i="6"/>
  <c r="BZ217" i="6"/>
  <c r="BY217" i="6"/>
  <c r="BW217" i="6"/>
  <c r="BU217" i="6"/>
  <c r="BS217" i="6"/>
  <c r="BR217" i="6"/>
  <c r="BQ217" i="6"/>
  <c r="BO217" i="6"/>
  <c r="BN217" i="6"/>
  <c r="BM217" i="6"/>
  <c r="BK217" i="6"/>
  <c r="BJ217" i="6"/>
  <c r="BI217" i="6"/>
  <c r="BG217" i="6"/>
  <c r="BE217" i="6"/>
  <c r="BC217" i="6"/>
  <c r="BB217" i="6"/>
  <c r="BA217" i="6"/>
  <c r="AY217" i="6"/>
  <c r="AX217" i="6"/>
  <c r="AW217" i="6"/>
  <c r="AU217" i="6"/>
  <c r="AT217" i="6"/>
  <c r="AS217" i="6"/>
  <c r="AQ217" i="6"/>
  <c r="AO217" i="6"/>
  <c r="AM217" i="6"/>
  <c r="AL217" i="6"/>
  <c r="AK217" i="6"/>
  <c r="AI217" i="6"/>
  <c r="AH217" i="6"/>
  <c r="AG217" i="6"/>
  <c r="AE217" i="6"/>
  <c r="AD217" i="6"/>
  <c r="AC217" i="6"/>
  <c r="CY216" i="6"/>
  <c r="CX216" i="6"/>
  <c r="CW216" i="6"/>
  <c r="CU216" i="6"/>
  <c r="CT216" i="6"/>
  <c r="CS216" i="6"/>
  <c r="CQ216" i="6"/>
  <c r="CP216" i="6"/>
  <c r="CO216" i="6"/>
  <c r="CM216" i="6"/>
  <c r="CL216" i="6"/>
  <c r="CK216" i="6"/>
  <c r="CI216" i="6"/>
  <c r="CH216" i="6"/>
  <c r="CG216" i="6"/>
  <c r="CE216" i="6"/>
  <c r="CD216" i="6"/>
  <c r="CC216" i="6"/>
  <c r="CA216" i="6"/>
  <c r="BZ216" i="6"/>
  <c r="BY216" i="6"/>
  <c r="BW216" i="6"/>
  <c r="BV216" i="6"/>
  <c r="BU216" i="6"/>
  <c r="BS216" i="6"/>
  <c r="BR216" i="6"/>
  <c r="BQ216" i="6"/>
  <c r="BO216" i="6"/>
  <c r="BN216" i="6"/>
  <c r="BM216" i="6"/>
  <c r="BK216" i="6"/>
  <c r="BJ216" i="6"/>
  <c r="BI216" i="6"/>
  <c r="BG216" i="6"/>
  <c r="BF216" i="6"/>
  <c r="BE216" i="6"/>
  <c r="BC216" i="6"/>
  <c r="BB216" i="6"/>
  <c r="BA216" i="6"/>
  <c r="AY216" i="6"/>
  <c r="AX216" i="6"/>
  <c r="AW216" i="6"/>
  <c r="AU216" i="6"/>
  <c r="AT216" i="6"/>
  <c r="AS216" i="6"/>
  <c r="AQ216" i="6"/>
  <c r="AP216" i="6"/>
  <c r="AO216" i="6"/>
  <c r="AM216" i="6"/>
  <c r="AL216" i="6"/>
  <c r="AK216" i="6"/>
  <c r="AI216" i="6"/>
  <c r="AH216" i="6"/>
  <c r="AG216" i="6"/>
  <c r="AE216" i="6"/>
  <c r="AD216" i="6"/>
  <c r="AC216" i="6"/>
  <c r="CY215" i="6"/>
  <c r="CX215" i="6"/>
  <c r="CW215" i="6"/>
  <c r="CU215" i="6"/>
  <c r="CT215" i="6"/>
  <c r="CS215" i="6"/>
  <c r="CQ215" i="6"/>
  <c r="CP215" i="6"/>
  <c r="CO215" i="6"/>
  <c r="CM215" i="6"/>
  <c r="CK215" i="6"/>
  <c r="CI215" i="6"/>
  <c r="CH215" i="6"/>
  <c r="CG215" i="6"/>
  <c r="CE215" i="6"/>
  <c r="CD215" i="6"/>
  <c r="CC215" i="6"/>
  <c r="CA215" i="6"/>
  <c r="BZ215" i="6"/>
  <c r="BY215" i="6"/>
  <c r="BW215" i="6"/>
  <c r="BU215" i="6"/>
  <c r="BS215" i="6"/>
  <c r="BR215" i="6"/>
  <c r="BQ215" i="6"/>
  <c r="BO215" i="6"/>
  <c r="BN215" i="6"/>
  <c r="BM215" i="6"/>
  <c r="BK215" i="6"/>
  <c r="BJ215" i="6"/>
  <c r="BI215" i="6"/>
  <c r="BG215" i="6"/>
  <c r="BE215" i="6"/>
  <c r="BC215" i="6"/>
  <c r="BB215" i="6"/>
  <c r="BA215" i="6"/>
  <c r="AY215" i="6"/>
  <c r="AX215" i="6"/>
  <c r="AW215" i="6"/>
  <c r="AU215" i="6"/>
  <c r="AT215" i="6"/>
  <c r="AS215" i="6"/>
  <c r="AQ215" i="6"/>
  <c r="AO215" i="6"/>
  <c r="AM215" i="6"/>
  <c r="AL215" i="6"/>
  <c r="AK215" i="6"/>
  <c r="AI215" i="6"/>
  <c r="AH215" i="6"/>
  <c r="AG215" i="6"/>
  <c r="AE215" i="6"/>
  <c r="AD215" i="6"/>
  <c r="AC215" i="6"/>
  <c r="CY214" i="6"/>
  <c r="CX214" i="6"/>
  <c r="CW214" i="6"/>
  <c r="CU214" i="6"/>
  <c r="CT214" i="6"/>
  <c r="CS214" i="6"/>
  <c r="CQ214" i="6"/>
  <c r="CP214" i="6"/>
  <c r="CO214" i="6"/>
  <c r="CM214" i="6"/>
  <c r="CL214" i="6"/>
  <c r="CK214" i="6"/>
  <c r="CI214" i="6"/>
  <c r="CH214" i="6"/>
  <c r="CG214" i="6"/>
  <c r="CE214" i="6"/>
  <c r="CD214" i="6"/>
  <c r="CC214" i="6"/>
  <c r="CA214" i="6"/>
  <c r="BZ214" i="6"/>
  <c r="BY214" i="6"/>
  <c r="BW214" i="6"/>
  <c r="BV214" i="6"/>
  <c r="BU214" i="6"/>
  <c r="BS214" i="6"/>
  <c r="BR214" i="6"/>
  <c r="BQ214" i="6"/>
  <c r="BO214" i="6"/>
  <c r="BN214" i="6"/>
  <c r="BM214" i="6"/>
  <c r="BK214" i="6"/>
  <c r="BJ214" i="6"/>
  <c r="BI214" i="6"/>
  <c r="BG214" i="6"/>
  <c r="BF214" i="6"/>
  <c r="BE214" i="6"/>
  <c r="BC214" i="6"/>
  <c r="BB214" i="6"/>
  <c r="BA214" i="6"/>
  <c r="AY214" i="6"/>
  <c r="AX214" i="6"/>
  <c r="AW214" i="6"/>
  <c r="AU214" i="6"/>
  <c r="AT214" i="6"/>
  <c r="AS214" i="6"/>
  <c r="AQ214" i="6"/>
  <c r="AP214" i="6"/>
  <c r="AO214" i="6"/>
  <c r="AM214" i="6"/>
  <c r="AL214" i="6"/>
  <c r="AK214" i="6"/>
  <c r="AI214" i="6"/>
  <c r="AH214" i="6"/>
  <c r="AG214" i="6"/>
  <c r="AE214" i="6"/>
  <c r="AD214" i="6"/>
  <c r="AC214" i="6"/>
  <c r="CY213" i="6"/>
  <c r="CX213" i="6"/>
  <c r="CW213" i="6"/>
  <c r="CU213" i="6"/>
  <c r="CT213" i="6"/>
  <c r="CS213" i="6"/>
  <c r="CQ213" i="6"/>
  <c r="CP213" i="6"/>
  <c r="CO213" i="6"/>
  <c r="CM213" i="6"/>
  <c r="CK213" i="6"/>
  <c r="CI213" i="6"/>
  <c r="CH213" i="6"/>
  <c r="CG213" i="6"/>
  <c r="CE213" i="6"/>
  <c r="CD213" i="6"/>
  <c r="CC213" i="6"/>
  <c r="CA213" i="6"/>
  <c r="BZ213" i="6"/>
  <c r="BY213" i="6"/>
  <c r="BW213" i="6"/>
  <c r="BU213" i="6"/>
  <c r="BS213" i="6"/>
  <c r="BR213" i="6"/>
  <c r="BQ213" i="6"/>
  <c r="BO213" i="6"/>
  <c r="BN213" i="6"/>
  <c r="BM213" i="6"/>
  <c r="BK213" i="6"/>
  <c r="BJ213" i="6"/>
  <c r="BI213" i="6"/>
  <c r="BG213" i="6"/>
  <c r="BE213" i="6"/>
  <c r="BC213" i="6"/>
  <c r="BB213" i="6"/>
  <c r="BA213" i="6"/>
  <c r="AY213" i="6"/>
  <c r="AX213" i="6"/>
  <c r="AW213" i="6"/>
  <c r="AU213" i="6"/>
  <c r="AT213" i="6"/>
  <c r="AS213" i="6"/>
  <c r="AQ213" i="6"/>
  <c r="AO213" i="6"/>
  <c r="AM213" i="6"/>
  <c r="AL213" i="6"/>
  <c r="AK213" i="6"/>
  <c r="AI213" i="6"/>
  <c r="AH213" i="6"/>
  <c r="AG213" i="6"/>
  <c r="AE213" i="6"/>
  <c r="AD213" i="6"/>
  <c r="AC213" i="6"/>
  <c r="CY212" i="6"/>
  <c r="CX212" i="6"/>
  <c r="CW212" i="6"/>
  <c r="CU212" i="6"/>
  <c r="CT212" i="6"/>
  <c r="CS212" i="6"/>
  <c r="CQ212" i="6"/>
  <c r="CP212" i="6"/>
  <c r="CO212" i="6"/>
  <c r="CM212" i="6"/>
  <c r="CL212" i="6"/>
  <c r="CK212" i="6"/>
  <c r="CI212" i="6"/>
  <c r="CH212" i="6"/>
  <c r="CG212" i="6"/>
  <c r="CE212" i="6"/>
  <c r="CD212" i="6"/>
  <c r="CC212" i="6"/>
  <c r="CA212" i="6"/>
  <c r="BZ212" i="6"/>
  <c r="BY212" i="6"/>
  <c r="BW212" i="6"/>
  <c r="BV212" i="6"/>
  <c r="BU212" i="6"/>
  <c r="BS212" i="6"/>
  <c r="BR212" i="6"/>
  <c r="BQ212" i="6"/>
  <c r="BO212" i="6"/>
  <c r="BN212" i="6"/>
  <c r="BM212" i="6"/>
  <c r="BK212" i="6"/>
  <c r="BJ212" i="6"/>
  <c r="BI212" i="6"/>
  <c r="BG212" i="6"/>
  <c r="BF212" i="6"/>
  <c r="BE212" i="6"/>
  <c r="BC212" i="6"/>
  <c r="BB212" i="6"/>
  <c r="BA212" i="6"/>
  <c r="AY212" i="6"/>
  <c r="AX212" i="6"/>
  <c r="AW212" i="6"/>
  <c r="AU212" i="6"/>
  <c r="AT212" i="6"/>
  <c r="AS212" i="6"/>
  <c r="AQ212" i="6"/>
  <c r="AP212" i="6"/>
  <c r="AO212" i="6"/>
  <c r="AM212" i="6"/>
  <c r="AL212" i="6"/>
  <c r="AK212" i="6"/>
  <c r="AI212" i="6"/>
  <c r="AH212" i="6"/>
  <c r="AG212" i="6"/>
  <c r="AE212" i="6"/>
  <c r="AD212" i="6"/>
  <c r="AC212" i="6"/>
  <c r="CY211" i="6"/>
  <c r="CX211" i="6"/>
  <c r="CW211" i="6"/>
  <c r="CU211" i="6"/>
  <c r="CT211" i="6"/>
  <c r="CS211" i="6"/>
  <c r="CQ211" i="6"/>
  <c r="CP211" i="6"/>
  <c r="CO211" i="6"/>
  <c r="CM211" i="6"/>
  <c r="CL211" i="6"/>
  <c r="CK211" i="6"/>
  <c r="CI211" i="6"/>
  <c r="CH211" i="6"/>
  <c r="CG211" i="6"/>
  <c r="CE211" i="6"/>
  <c r="CD211" i="6"/>
  <c r="CC211" i="6"/>
  <c r="CA211" i="6"/>
  <c r="BZ211" i="6"/>
  <c r="BY211" i="6"/>
  <c r="BW211" i="6"/>
  <c r="BV211" i="6"/>
  <c r="BU211" i="6"/>
  <c r="BS211" i="6"/>
  <c r="BR211" i="6"/>
  <c r="BQ211" i="6"/>
  <c r="BO211" i="6"/>
  <c r="BN211" i="6"/>
  <c r="BM211" i="6"/>
  <c r="BK211" i="6"/>
  <c r="BJ211" i="6"/>
  <c r="BI211" i="6"/>
  <c r="BG211" i="6"/>
  <c r="BF211" i="6"/>
  <c r="BE211" i="6"/>
  <c r="BC211" i="6"/>
  <c r="BB211" i="6"/>
  <c r="BA211" i="6"/>
  <c r="AY211" i="6"/>
  <c r="AX211" i="6"/>
  <c r="AW211" i="6"/>
  <c r="AU211" i="6"/>
  <c r="AT211" i="6"/>
  <c r="AS211" i="6"/>
  <c r="AQ211" i="6"/>
  <c r="AP211" i="6"/>
  <c r="AO211" i="6"/>
  <c r="AM211" i="6"/>
  <c r="AL211" i="6"/>
  <c r="AK211" i="6"/>
  <c r="AI211" i="6"/>
  <c r="AH211" i="6"/>
  <c r="AG211" i="6"/>
  <c r="AE211" i="6"/>
  <c r="AD211" i="6"/>
  <c r="AC211" i="6"/>
  <c r="CY210" i="6"/>
  <c r="CX210" i="6"/>
  <c r="CW210" i="6"/>
  <c r="CU210" i="6"/>
  <c r="CT210" i="6"/>
  <c r="CS210" i="6"/>
  <c r="CQ210" i="6"/>
  <c r="CP210" i="6"/>
  <c r="CO210" i="6"/>
  <c r="CM210" i="6"/>
  <c r="CL210" i="6"/>
  <c r="CK210" i="6"/>
  <c r="CI210" i="6"/>
  <c r="CH210" i="6"/>
  <c r="CG210" i="6"/>
  <c r="CE210" i="6"/>
  <c r="CD210" i="6"/>
  <c r="CC210" i="6"/>
  <c r="CA210" i="6"/>
  <c r="BZ210" i="6"/>
  <c r="BY210" i="6"/>
  <c r="BW210" i="6"/>
  <c r="BV210" i="6"/>
  <c r="BU210" i="6"/>
  <c r="BS210" i="6"/>
  <c r="BR210" i="6"/>
  <c r="BQ210" i="6"/>
  <c r="BO210" i="6"/>
  <c r="BN210" i="6"/>
  <c r="BM210" i="6"/>
  <c r="BK210" i="6"/>
  <c r="BJ210" i="6"/>
  <c r="BI210" i="6"/>
  <c r="BG210" i="6"/>
  <c r="BF210" i="6"/>
  <c r="BE210" i="6"/>
  <c r="BC210" i="6"/>
  <c r="BB210" i="6"/>
  <c r="BA210" i="6"/>
  <c r="AY210" i="6"/>
  <c r="AX210" i="6"/>
  <c r="AW210" i="6"/>
  <c r="AU210" i="6"/>
  <c r="AT210" i="6"/>
  <c r="AS210" i="6"/>
  <c r="AQ210" i="6"/>
  <c r="AP210" i="6"/>
  <c r="AO210" i="6"/>
  <c r="AM210" i="6"/>
  <c r="AL210" i="6"/>
  <c r="AK210" i="6"/>
  <c r="AI210" i="6"/>
  <c r="AH210" i="6"/>
  <c r="AG210" i="6"/>
  <c r="AE210" i="6"/>
  <c r="AD210" i="6"/>
  <c r="AC210" i="6"/>
  <c r="CY209" i="6"/>
  <c r="CX209" i="6"/>
  <c r="CW209" i="6"/>
  <c r="CU209" i="6"/>
  <c r="CT209" i="6"/>
  <c r="CS209" i="6"/>
  <c r="CQ209" i="6"/>
  <c r="CP209" i="6"/>
  <c r="CO209" i="6"/>
  <c r="CM209" i="6"/>
  <c r="CL209" i="6"/>
  <c r="CK209" i="6"/>
  <c r="CI209" i="6"/>
  <c r="CH209" i="6"/>
  <c r="CG209" i="6"/>
  <c r="CE209" i="6"/>
  <c r="CD209" i="6"/>
  <c r="CC209" i="6"/>
  <c r="CA209" i="6"/>
  <c r="BZ209" i="6"/>
  <c r="BY209" i="6"/>
  <c r="BW209" i="6"/>
  <c r="BV209" i="6"/>
  <c r="BU209" i="6"/>
  <c r="BS209" i="6"/>
  <c r="BR209" i="6"/>
  <c r="BQ209" i="6"/>
  <c r="BO209" i="6"/>
  <c r="BN209" i="6"/>
  <c r="BM209" i="6"/>
  <c r="BK209" i="6"/>
  <c r="BJ209" i="6"/>
  <c r="BI209" i="6"/>
  <c r="BG209" i="6"/>
  <c r="BF209" i="6"/>
  <c r="BE209" i="6"/>
  <c r="BC209" i="6"/>
  <c r="BB209" i="6"/>
  <c r="BA209" i="6"/>
  <c r="AY209" i="6"/>
  <c r="AX209" i="6"/>
  <c r="AW209" i="6"/>
  <c r="AU209" i="6"/>
  <c r="AT209" i="6"/>
  <c r="AS209" i="6"/>
  <c r="AQ209" i="6"/>
  <c r="AP209" i="6"/>
  <c r="AO209" i="6"/>
  <c r="AM209" i="6"/>
  <c r="AL209" i="6"/>
  <c r="AK209" i="6"/>
  <c r="AI209" i="6"/>
  <c r="AH209" i="6"/>
  <c r="AG209" i="6"/>
  <c r="AE209" i="6"/>
  <c r="AD209" i="6"/>
  <c r="AC209" i="6"/>
  <c r="CY208" i="6"/>
  <c r="CX208" i="6"/>
  <c r="CW208" i="6"/>
  <c r="CU208" i="6"/>
  <c r="CT208" i="6"/>
  <c r="CS208" i="6"/>
  <c r="CQ208" i="6"/>
  <c r="CP208" i="6"/>
  <c r="CO208" i="6"/>
  <c r="CM208" i="6"/>
  <c r="CL208" i="6"/>
  <c r="CK208" i="6"/>
  <c r="CI208" i="6"/>
  <c r="CH208" i="6"/>
  <c r="CG208" i="6"/>
  <c r="CE208" i="6"/>
  <c r="CD208" i="6"/>
  <c r="CC208" i="6"/>
  <c r="CA208" i="6"/>
  <c r="BZ208" i="6"/>
  <c r="BY208" i="6"/>
  <c r="BW208" i="6"/>
  <c r="BV208" i="6"/>
  <c r="BU208" i="6"/>
  <c r="BS208" i="6"/>
  <c r="BR208" i="6"/>
  <c r="BQ208" i="6"/>
  <c r="BO208" i="6"/>
  <c r="BN208" i="6"/>
  <c r="BM208" i="6"/>
  <c r="BK208" i="6"/>
  <c r="BJ208" i="6"/>
  <c r="BI208" i="6"/>
  <c r="BG208" i="6"/>
  <c r="BF208" i="6"/>
  <c r="BE208" i="6"/>
  <c r="BC208" i="6"/>
  <c r="BB208" i="6"/>
  <c r="BA208" i="6"/>
  <c r="AY208" i="6"/>
  <c r="AX208" i="6"/>
  <c r="AW208" i="6"/>
  <c r="AU208" i="6"/>
  <c r="AT208" i="6"/>
  <c r="AS208" i="6"/>
  <c r="AQ208" i="6"/>
  <c r="AP208" i="6"/>
  <c r="AO208" i="6"/>
  <c r="AM208" i="6"/>
  <c r="AL208" i="6"/>
  <c r="AK208" i="6"/>
  <c r="AI208" i="6"/>
  <c r="AH208" i="6"/>
  <c r="AG208" i="6"/>
  <c r="AE208" i="6"/>
  <c r="AD208" i="6"/>
  <c r="AC208" i="6"/>
  <c r="CY207" i="6"/>
  <c r="CX207" i="6"/>
  <c r="CW207" i="6"/>
  <c r="CU207" i="6"/>
  <c r="CT207" i="6"/>
  <c r="CS207" i="6"/>
  <c r="CQ207" i="6"/>
  <c r="CP207" i="6"/>
  <c r="CO207" i="6"/>
  <c r="CM207" i="6"/>
  <c r="CL207" i="6"/>
  <c r="CK207" i="6"/>
  <c r="CI207" i="6"/>
  <c r="CH207" i="6"/>
  <c r="CG207" i="6"/>
  <c r="CE207" i="6"/>
  <c r="CD207" i="6"/>
  <c r="CC207" i="6"/>
  <c r="CA207" i="6"/>
  <c r="BZ207" i="6"/>
  <c r="BY207" i="6"/>
  <c r="BW207" i="6"/>
  <c r="BV207" i="6"/>
  <c r="BU207" i="6"/>
  <c r="BS207" i="6"/>
  <c r="BR207" i="6"/>
  <c r="BQ207" i="6"/>
  <c r="BO207" i="6"/>
  <c r="BN207" i="6"/>
  <c r="BM207" i="6"/>
  <c r="BK207" i="6"/>
  <c r="BJ207" i="6"/>
  <c r="BI207" i="6"/>
  <c r="BG207" i="6"/>
  <c r="BF207" i="6"/>
  <c r="BE207" i="6"/>
  <c r="BC207" i="6"/>
  <c r="BB207" i="6"/>
  <c r="BA207" i="6"/>
  <c r="AY207" i="6"/>
  <c r="AX207" i="6"/>
  <c r="AW207" i="6"/>
  <c r="AU207" i="6"/>
  <c r="AT207" i="6"/>
  <c r="AS207" i="6"/>
  <c r="AQ207" i="6"/>
  <c r="AP207" i="6"/>
  <c r="AO207" i="6"/>
  <c r="AM207" i="6"/>
  <c r="AL207" i="6"/>
  <c r="AK207" i="6"/>
  <c r="AI207" i="6"/>
  <c r="AH207" i="6"/>
  <c r="AG207" i="6"/>
  <c r="AE207" i="6"/>
  <c r="AD207" i="6"/>
  <c r="AC207" i="6"/>
  <c r="CY206" i="6"/>
  <c r="CX206" i="6"/>
  <c r="CW206" i="6"/>
  <c r="CU206" i="6"/>
  <c r="CT206" i="6"/>
  <c r="CS206" i="6"/>
  <c r="CQ206" i="6"/>
  <c r="CP206" i="6"/>
  <c r="CO206" i="6"/>
  <c r="CM206" i="6"/>
  <c r="CL206" i="6"/>
  <c r="CK206" i="6"/>
  <c r="CI206" i="6"/>
  <c r="CH206" i="6"/>
  <c r="CG206" i="6"/>
  <c r="CE206" i="6"/>
  <c r="CD206" i="6"/>
  <c r="CC206" i="6"/>
  <c r="CA206" i="6"/>
  <c r="BZ206" i="6"/>
  <c r="BY206" i="6"/>
  <c r="BW206" i="6"/>
  <c r="BV206" i="6"/>
  <c r="BU206" i="6"/>
  <c r="BS206" i="6"/>
  <c r="BR206" i="6"/>
  <c r="BQ206" i="6"/>
  <c r="BO206" i="6"/>
  <c r="BN206" i="6"/>
  <c r="BM206" i="6"/>
  <c r="BK206" i="6"/>
  <c r="BJ206" i="6"/>
  <c r="BI206" i="6"/>
  <c r="BG206" i="6"/>
  <c r="BF206" i="6"/>
  <c r="BE206" i="6"/>
  <c r="BC206" i="6"/>
  <c r="BB206" i="6"/>
  <c r="BA206" i="6"/>
  <c r="AY206" i="6"/>
  <c r="AX206" i="6"/>
  <c r="AW206" i="6"/>
  <c r="AU206" i="6"/>
  <c r="AT206" i="6"/>
  <c r="AS206" i="6"/>
  <c r="AQ206" i="6"/>
  <c r="AP206" i="6"/>
  <c r="AO206" i="6"/>
  <c r="AM206" i="6"/>
  <c r="AL206" i="6"/>
  <c r="AK206" i="6"/>
  <c r="AI206" i="6"/>
  <c r="AH206" i="6"/>
  <c r="AG206" i="6"/>
  <c r="AE206" i="6"/>
  <c r="AD206" i="6"/>
  <c r="AC206" i="6"/>
  <c r="CY205" i="6"/>
  <c r="CX205" i="6"/>
  <c r="CW205" i="6"/>
  <c r="CU205" i="6"/>
  <c r="CT205" i="6"/>
  <c r="CS205" i="6"/>
  <c r="CQ205" i="6"/>
  <c r="CP205" i="6"/>
  <c r="CO205" i="6"/>
  <c r="CM205" i="6"/>
  <c r="CL205" i="6"/>
  <c r="CK205" i="6"/>
  <c r="CI205" i="6"/>
  <c r="CH205" i="6"/>
  <c r="CG205" i="6"/>
  <c r="CE205" i="6"/>
  <c r="CD205" i="6"/>
  <c r="CC205" i="6"/>
  <c r="CA205" i="6"/>
  <c r="BZ205" i="6"/>
  <c r="BY205" i="6"/>
  <c r="BW205" i="6"/>
  <c r="BV205" i="6"/>
  <c r="BU205" i="6"/>
  <c r="BS205" i="6"/>
  <c r="BR205" i="6"/>
  <c r="BQ205" i="6"/>
  <c r="BO205" i="6"/>
  <c r="BN205" i="6"/>
  <c r="BM205" i="6"/>
  <c r="BK205" i="6"/>
  <c r="BJ205" i="6"/>
  <c r="BI205" i="6"/>
  <c r="BG205" i="6"/>
  <c r="BF205" i="6"/>
  <c r="BE205" i="6"/>
  <c r="BC205" i="6"/>
  <c r="BB205" i="6"/>
  <c r="BA205" i="6"/>
  <c r="AY205" i="6"/>
  <c r="AX205" i="6"/>
  <c r="AW205" i="6"/>
  <c r="AU205" i="6"/>
  <c r="AT205" i="6"/>
  <c r="AS205" i="6"/>
  <c r="AQ205" i="6"/>
  <c r="AP205" i="6"/>
  <c r="AO205" i="6"/>
  <c r="AM205" i="6"/>
  <c r="AL205" i="6"/>
  <c r="AK205" i="6"/>
  <c r="AI205" i="6"/>
  <c r="AH205" i="6"/>
  <c r="AG205" i="6"/>
  <c r="AE205" i="6"/>
  <c r="AD205" i="6"/>
  <c r="AC205" i="6"/>
  <c r="CY204" i="6"/>
  <c r="CX204" i="6"/>
  <c r="CW204" i="6"/>
  <c r="CU204" i="6"/>
  <c r="CT204" i="6"/>
  <c r="CS204" i="6"/>
  <c r="CQ204" i="6"/>
  <c r="CP204" i="6"/>
  <c r="CO204" i="6"/>
  <c r="CM204" i="6"/>
  <c r="CL204" i="6"/>
  <c r="CK204" i="6"/>
  <c r="CI204" i="6"/>
  <c r="CH204" i="6"/>
  <c r="CG204" i="6"/>
  <c r="CE204" i="6"/>
  <c r="CD204" i="6"/>
  <c r="CC204" i="6"/>
  <c r="CA204" i="6"/>
  <c r="BZ204" i="6"/>
  <c r="BY204" i="6"/>
  <c r="BW204" i="6"/>
  <c r="BV204" i="6"/>
  <c r="BU204" i="6"/>
  <c r="BS204" i="6"/>
  <c r="BR204" i="6"/>
  <c r="BQ204" i="6"/>
  <c r="BO204" i="6"/>
  <c r="BN204" i="6"/>
  <c r="BM204" i="6"/>
  <c r="BK204" i="6"/>
  <c r="BJ204" i="6"/>
  <c r="BI204" i="6"/>
  <c r="BG204" i="6"/>
  <c r="BF204" i="6"/>
  <c r="BE204" i="6"/>
  <c r="BC204" i="6"/>
  <c r="BB204" i="6"/>
  <c r="BA204" i="6"/>
  <c r="AY204" i="6"/>
  <c r="AX204" i="6"/>
  <c r="AW204" i="6"/>
  <c r="AU204" i="6"/>
  <c r="AT204" i="6"/>
  <c r="AS204" i="6"/>
  <c r="AQ204" i="6"/>
  <c r="AP204" i="6"/>
  <c r="AO204" i="6"/>
  <c r="AM204" i="6"/>
  <c r="AL204" i="6"/>
  <c r="AK204" i="6"/>
  <c r="AI204" i="6"/>
  <c r="AH204" i="6"/>
  <c r="AG204" i="6"/>
  <c r="AE204" i="6"/>
  <c r="AD204" i="6"/>
  <c r="AC204" i="6"/>
  <c r="CY203" i="6"/>
  <c r="CX203" i="6"/>
  <c r="CW203" i="6"/>
  <c r="CU203" i="6"/>
  <c r="CT203" i="6"/>
  <c r="CS203" i="6"/>
  <c r="CQ203" i="6"/>
  <c r="CP203" i="6"/>
  <c r="CO203" i="6"/>
  <c r="CM203" i="6"/>
  <c r="CL203" i="6"/>
  <c r="CK203" i="6"/>
  <c r="CI203" i="6"/>
  <c r="CH203" i="6"/>
  <c r="CG203" i="6"/>
  <c r="CE203" i="6"/>
  <c r="CD203" i="6"/>
  <c r="CC203" i="6"/>
  <c r="CA203" i="6"/>
  <c r="BZ203" i="6"/>
  <c r="BY203" i="6"/>
  <c r="BW203" i="6"/>
  <c r="BV203" i="6"/>
  <c r="BU203" i="6"/>
  <c r="BS203" i="6"/>
  <c r="BR203" i="6"/>
  <c r="BQ203" i="6"/>
  <c r="BO203" i="6"/>
  <c r="BN203" i="6"/>
  <c r="BM203" i="6"/>
  <c r="BK203" i="6"/>
  <c r="BJ203" i="6"/>
  <c r="BI203" i="6"/>
  <c r="BG203" i="6"/>
  <c r="BF203" i="6"/>
  <c r="BE203" i="6"/>
  <c r="BC203" i="6"/>
  <c r="BB203" i="6"/>
  <c r="BA203" i="6"/>
  <c r="AY203" i="6"/>
  <c r="AX203" i="6"/>
  <c r="AW203" i="6"/>
  <c r="AU203" i="6"/>
  <c r="AT203" i="6"/>
  <c r="AS203" i="6"/>
  <c r="AQ203" i="6"/>
  <c r="AP203" i="6"/>
  <c r="AO203" i="6"/>
  <c r="AM203" i="6"/>
  <c r="AL203" i="6"/>
  <c r="AK203" i="6"/>
  <c r="AI203" i="6"/>
  <c r="AH203" i="6"/>
  <c r="AG203" i="6"/>
  <c r="AE203" i="6"/>
  <c r="AD203" i="6"/>
  <c r="AC203" i="6"/>
  <c r="CY202" i="6"/>
  <c r="CX202" i="6"/>
  <c r="CW202" i="6"/>
  <c r="CU202" i="6"/>
  <c r="CT202" i="6"/>
  <c r="CS202" i="6"/>
  <c r="CQ202" i="6"/>
  <c r="CP202" i="6"/>
  <c r="CO202" i="6"/>
  <c r="CM202" i="6"/>
  <c r="CL202" i="6"/>
  <c r="CK202" i="6"/>
  <c r="CI202" i="6"/>
  <c r="CH202" i="6"/>
  <c r="CG202" i="6"/>
  <c r="CE202" i="6"/>
  <c r="CD202" i="6"/>
  <c r="CC202" i="6"/>
  <c r="CA202" i="6"/>
  <c r="BZ202" i="6"/>
  <c r="BY202" i="6"/>
  <c r="BW202" i="6"/>
  <c r="BV202" i="6"/>
  <c r="BU202" i="6"/>
  <c r="BS202" i="6"/>
  <c r="BR202" i="6"/>
  <c r="BQ202" i="6"/>
  <c r="BO202" i="6"/>
  <c r="BN202" i="6"/>
  <c r="BM202" i="6"/>
  <c r="BK202" i="6"/>
  <c r="BJ202" i="6"/>
  <c r="BI202" i="6"/>
  <c r="BG202" i="6"/>
  <c r="BF202" i="6"/>
  <c r="BE202" i="6"/>
  <c r="BC202" i="6"/>
  <c r="BB202" i="6"/>
  <c r="BA202" i="6"/>
  <c r="AY202" i="6"/>
  <c r="AX202" i="6"/>
  <c r="AW202" i="6"/>
  <c r="AU202" i="6"/>
  <c r="AT202" i="6"/>
  <c r="AS202" i="6"/>
  <c r="AQ202" i="6"/>
  <c r="AP202" i="6"/>
  <c r="AO202" i="6"/>
  <c r="AM202" i="6"/>
  <c r="AL202" i="6"/>
  <c r="AK202" i="6"/>
  <c r="AI202" i="6"/>
  <c r="AH202" i="6"/>
  <c r="AG202" i="6"/>
  <c r="AE202" i="6"/>
  <c r="AD202" i="6"/>
  <c r="AC202" i="6"/>
  <c r="CY201" i="6"/>
  <c r="CX201" i="6"/>
  <c r="CW201" i="6"/>
  <c r="CU201" i="6"/>
  <c r="CT201" i="6"/>
  <c r="CS201" i="6"/>
  <c r="CQ201" i="6"/>
  <c r="CP201" i="6"/>
  <c r="CO201" i="6"/>
  <c r="CM201" i="6"/>
  <c r="CL201" i="6"/>
  <c r="CK201" i="6"/>
  <c r="CI201" i="6"/>
  <c r="CH201" i="6"/>
  <c r="CG201" i="6"/>
  <c r="CE201" i="6"/>
  <c r="CD201" i="6"/>
  <c r="CC201" i="6"/>
  <c r="CA201" i="6"/>
  <c r="BZ201" i="6"/>
  <c r="BY201" i="6"/>
  <c r="BW201" i="6"/>
  <c r="BV201" i="6"/>
  <c r="BU201" i="6"/>
  <c r="BS201" i="6"/>
  <c r="BR201" i="6"/>
  <c r="BQ201" i="6"/>
  <c r="BO201" i="6"/>
  <c r="BN201" i="6"/>
  <c r="BM201" i="6"/>
  <c r="BK201" i="6"/>
  <c r="BJ201" i="6"/>
  <c r="BI201" i="6"/>
  <c r="BG201" i="6"/>
  <c r="BF201" i="6"/>
  <c r="BE201" i="6"/>
  <c r="BC201" i="6"/>
  <c r="BB201" i="6"/>
  <c r="BA201" i="6"/>
  <c r="AY201" i="6"/>
  <c r="AX201" i="6"/>
  <c r="AW201" i="6"/>
  <c r="AU201" i="6"/>
  <c r="AT201" i="6"/>
  <c r="AS201" i="6"/>
  <c r="AQ201" i="6"/>
  <c r="AP201" i="6"/>
  <c r="AO201" i="6"/>
  <c r="AM201" i="6"/>
  <c r="AL201" i="6"/>
  <c r="AK201" i="6"/>
  <c r="AI201" i="6"/>
  <c r="AH201" i="6"/>
  <c r="AG201" i="6"/>
  <c r="AE201" i="6"/>
  <c r="AD201" i="6"/>
  <c r="AC201" i="6"/>
  <c r="CY200" i="6"/>
  <c r="CX200" i="6"/>
  <c r="CW200" i="6"/>
  <c r="CU200" i="6"/>
  <c r="CT200" i="6"/>
  <c r="CS200" i="6"/>
  <c r="CQ200" i="6"/>
  <c r="CP200" i="6"/>
  <c r="CO200" i="6"/>
  <c r="CM200" i="6"/>
  <c r="CL200" i="6"/>
  <c r="CK200" i="6"/>
  <c r="CI200" i="6"/>
  <c r="CH200" i="6"/>
  <c r="CG200" i="6"/>
  <c r="CE200" i="6"/>
  <c r="CD200" i="6"/>
  <c r="CC200" i="6"/>
  <c r="CA200" i="6"/>
  <c r="BZ200" i="6"/>
  <c r="BY200" i="6"/>
  <c r="BW200" i="6"/>
  <c r="BV200" i="6"/>
  <c r="BU200" i="6"/>
  <c r="BS200" i="6"/>
  <c r="BR200" i="6"/>
  <c r="BQ200" i="6"/>
  <c r="BO200" i="6"/>
  <c r="BN200" i="6"/>
  <c r="BM200" i="6"/>
  <c r="BK200" i="6"/>
  <c r="BJ200" i="6"/>
  <c r="BI200" i="6"/>
  <c r="BG200" i="6"/>
  <c r="BF200" i="6"/>
  <c r="BE200" i="6"/>
  <c r="BC200" i="6"/>
  <c r="BB200" i="6"/>
  <c r="BA200" i="6"/>
  <c r="AY200" i="6"/>
  <c r="AX200" i="6"/>
  <c r="AW200" i="6"/>
  <c r="AU200" i="6"/>
  <c r="AT200" i="6"/>
  <c r="AS200" i="6"/>
  <c r="AQ200" i="6"/>
  <c r="AP200" i="6"/>
  <c r="AO200" i="6"/>
  <c r="AM200" i="6"/>
  <c r="AL200" i="6"/>
  <c r="AK200" i="6"/>
  <c r="AI200" i="6"/>
  <c r="AH200" i="6"/>
  <c r="AG200" i="6"/>
  <c r="AE200" i="6"/>
  <c r="AD200" i="6"/>
  <c r="AC200" i="6"/>
  <c r="CY199" i="6"/>
  <c r="CX199" i="6"/>
  <c r="CW199" i="6"/>
  <c r="CU199" i="6"/>
  <c r="CT199" i="6"/>
  <c r="CS199" i="6"/>
  <c r="CQ199" i="6"/>
  <c r="CP199" i="6"/>
  <c r="CO199" i="6"/>
  <c r="CM199" i="6"/>
  <c r="CL199" i="6"/>
  <c r="CK199" i="6"/>
  <c r="CI199" i="6"/>
  <c r="CH199" i="6"/>
  <c r="CG199" i="6"/>
  <c r="CE199" i="6"/>
  <c r="CD199" i="6"/>
  <c r="CC199" i="6"/>
  <c r="CA199" i="6"/>
  <c r="BZ199" i="6"/>
  <c r="BY199" i="6"/>
  <c r="BW199" i="6"/>
  <c r="BV199" i="6"/>
  <c r="BU199" i="6"/>
  <c r="BS199" i="6"/>
  <c r="BR199" i="6"/>
  <c r="BQ199" i="6"/>
  <c r="BO199" i="6"/>
  <c r="BN199" i="6"/>
  <c r="BM199" i="6"/>
  <c r="BK199" i="6"/>
  <c r="BJ199" i="6"/>
  <c r="BI199" i="6"/>
  <c r="BG199" i="6"/>
  <c r="BF199" i="6"/>
  <c r="BE199" i="6"/>
  <c r="BC199" i="6"/>
  <c r="BB199" i="6"/>
  <c r="BA199" i="6"/>
  <c r="AY199" i="6"/>
  <c r="AX199" i="6"/>
  <c r="AW199" i="6"/>
  <c r="AU199" i="6"/>
  <c r="AT199" i="6"/>
  <c r="AS199" i="6"/>
  <c r="AQ199" i="6"/>
  <c r="AP199" i="6"/>
  <c r="AO199" i="6"/>
  <c r="AM199" i="6"/>
  <c r="AL199" i="6"/>
  <c r="AK199" i="6"/>
  <c r="AI199" i="6"/>
  <c r="AH199" i="6"/>
  <c r="AG199" i="6"/>
  <c r="AE199" i="6"/>
  <c r="AD199" i="6"/>
  <c r="AC199" i="6"/>
  <c r="CY198" i="6"/>
  <c r="CX198" i="6"/>
  <c r="CW198" i="6"/>
  <c r="CU198" i="6"/>
  <c r="CT198" i="6"/>
  <c r="CS198" i="6"/>
  <c r="CQ198" i="6"/>
  <c r="CP198" i="6"/>
  <c r="CO198" i="6"/>
  <c r="CM198" i="6"/>
  <c r="CL198" i="6"/>
  <c r="CK198" i="6"/>
  <c r="CI198" i="6"/>
  <c r="CH198" i="6"/>
  <c r="CG198" i="6"/>
  <c r="CE198" i="6"/>
  <c r="CD198" i="6"/>
  <c r="CC198" i="6"/>
  <c r="CA198" i="6"/>
  <c r="BZ198" i="6"/>
  <c r="BY198" i="6"/>
  <c r="BW198" i="6"/>
  <c r="BV198" i="6"/>
  <c r="BU198" i="6"/>
  <c r="BS198" i="6"/>
  <c r="BR198" i="6"/>
  <c r="BQ198" i="6"/>
  <c r="BO198" i="6"/>
  <c r="BN198" i="6"/>
  <c r="BM198" i="6"/>
  <c r="BK198" i="6"/>
  <c r="BJ198" i="6"/>
  <c r="BI198" i="6"/>
  <c r="BG198" i="6"/>
  <c r="BF198" i="6"/>
  <c r="BE198" i="6"/>
  <c r="BC198" i="6"/>
  <c r="BB198" i="6"/>
  <c r="BA198" i="6"/>
  <c r="AY198" i="6"/>
  <c r="AX198" i="6"/>
  <c r="AW198" i="6"/>
  <c r="AU198" i="6"/>
  <c r="AT198" i="6"/>
  <c r="AS198" i="6"/>
  <c r="AQ198" i="6"/>
  <c r="AP198" i="6"/>
  <c r="AO198" i="6"/>
  <c r="AM198" i="6"/>
  <c r="AL198" i="6"/>
  <c r="AK198" i="6"/>
  <c r="AI198" i="6"/>
  <c r="AH198" i="6"/>
  <c r="AG198" i="6"/>
  <c r="AE198" i="6"/>
  <c r="AD198" i="6"/>
  <c r="AC198" i="6"/>
  <c r="CY197" i="6"/>
  <c r="CX197" i="6"/>
  <c r="CW197" i="6"/>
  <c r="CU197" i="6"/>
  <c r="CT197" i="6"/>
  <c r="CS197" i="6"/>
  <c r="CQ197" i="6"/>
  <c r="CP197" i="6"/>
  <c r="CO197" i="6"/>
  <c r="CM197" i="6"/>
  <c r="CL197" i="6"/>
  <c r="CK197" i="6"/>
  <c r="CI197" i="6"/>
  <c r="CH197" i="6"/>
  <c r="CG197" i="6"/>
  <c r="CE197" i="6"/>
  <c r="CD197" i="6"/>
  <c r="CC197" i="6"/>
  <c r="CA197" i="6"/>
  <c r="BZ197" i="6"/>
  <c r="BY197" i="6"/>
  <c r="BW197" i="6"/>
  <c r="BV197" i="6"/>
  <c r="BU197" i="6"/>
  <c r="BS197" i="6"/>
  <c r="BR197" i="6"/>
  <c r="BQ197" i="6"/>
  <c r="BO197" i="6"/>
  <c r="BN197" i="6"/>
  <c r="BM197" i="6"/>
  <c r="BK197" i="6"/>
  <c r="BJ197" i="6"/>
  <c r="BI197" i="6"/>
  <c r="BG197" i="6"/>
  <c r="BF197" i="6"/>
  <c r="BE197" i="6"/>
  <c r="BC197" i="6"/>
  <c r="BB197" i="6"/>
  <c r="BA197" i="6"/>
  <c r="AY197" i="6"/>
  <c r="AX197" i="6"/>
  <c r="AW197" i="6"/>
  <c r="AU197" i="6"/>
  <c r="AT197" i="6"/>
  <c r="AS197" i="6"/>
  <c r="AQ197" i="6"/>
  <c r="AP197" i="6"/>
  <c r="AO197" i="6"/>
  <c r="AM197" i="6"/>
  <c r="AL197" i="6"/>
  <c r="AK197" i="6"/>
  <c r="AI197" i="6"/>
  <c r="AH197" i="6"/>
  <c r="AG197" i="6"/>
  <c r="AE197" i="6"/>
  <c r="AD197" i="6"/>
  <c r="AC197" i="6"/>
  <c r="CY196" i="6"/>
  <c r="CX196" i="6"/>
  <c r="CW196" i="6"/>
  <c r="CU196" i="6"/>
  <c r="CT196" i="6"/>
  <c r="CS196" i="6"/>
  <c r="CQ196" i="6"/>
  <c r="CP196" i="6"/>
  <c r="CO196" i="6"/>
  <c r="CM196" i="6"/>
  <c r="CL196" i="6"/>
  <c r="CK196" i="6"/>
  <c r="CI196" i="6"/>
  <c r="CH196" i="6"/>
  <c r="CG196" i="6"/>
  <c r="CE196" i="6"/>
  <c r="CD196" i="6"/>
  <c r="CC196" i="6"/>
  <c r="CA196" i="6"/>
  <c r="BZ196" i="6"/>
  <c r="BY196" i="6"/>
  <c r="BW196" i="6"/>
  <c r="BV196" i="6"/>
  <c r="BU196" i="6"/>
  <c r="BS196" i="6"/>
  <c r="BR196" i="6"/>
  <c r="BQ196" i="6"/>
  <c r="BO196" i="6"/>
  <c r="BN196" i="6"/>
  <c r="BM196" i="6"/>
  <c r="BK196" i="6"/>
  <c r="BJ196" i="6"/>
  <c r="BI196" i="6"/>
  <c r="BG196" i="6"/>
  <c r="BF196" i="6"/>
  <c r="BE196" i="6"/>
  <c r="BC196" i="6"/>
  <c r="BB196" i="6"/>
  <c r="BA196" i="6"/>
  <c r="AY196" i="6"/>
  <c r="AX196" i="6"/>
  <c r="AW196" i="6"/>
  <c r="AU196" i="6"/>
  <c r="AT196" i="6"/>
  <c r="AS196" i="6"/>
  <c r="AQ196" i="6"/>
  <c r="AP196" i="6"/>
  <c r="AO196" i="6"/>
  <c r="AM196" i="6"/>
  <c r="AL196" i="6"/>
  <c r="AK196" i="6"/>
  <c r="AI196" i="6"/>
  <c r="AH196" i="6"/>
  <c r="AG196" i="6"/>
  <c r="AE196" i="6"/>
  <c r="AD196" i="6"/>
  <c r="AC196" i="6"/>
  <c r="CY195" i="6"/>
  <c r="CX195" i="6"/>
  <c r="CW195" i="6"/>
  <c r="CU195" i="6"/>
  <c r="CT195" i="6"/>
  <c r="CS195" i="6"/>
  <c r="CQ195" i="6"/>
  <c r="CP195" i="6"/>
  <c r="CO195" i="6"/>
  <c r="CM195" i="6"/>
  <c r="CL195" i="6"/>
  <c r="CK195" i="6"/>
  <c r="CI195" i="6"/>
  <c r="CH195" i="6"/>
  <c r="CG195" i="6"/>
  <c r="CE195" i="6"/>
  <c r="CD195" i="6"/>
  <c r="CC195" i="6"/>
  <c r="CA195" i="6"/>
  <c r="BZ195" i="6"/>
  <c r="BY195" i="6"/>
  <c r="BW195" i="6"/>
  <c r="BV195" i="6"/>
  <c r="BU195" i="6"/>
  <c r="BS195" i="6"/>
  <c r="BR195" i="6"/>
  <c r="BQ195" i="6"/>
  <c r="BO195" i="6"/>
  <c r="BN195" i="6"/>
  <c r="BM195" i="6"/>
  <c r="BK195" i="6"/>
  <c r="BJ195" i="6"/>
  <c r="BI195" i="6"/>
  <c r="BG195" i="6"/>
  <c r="BF195" i="6"/>
  <c r="BE195" i="6"/>
  <c r="BC195" i="6"/>
  <c r="BB195" i="6"/>
  <c r="BA195" i="6"/>
  <c r="AY195" i="6"/>
  <c r="AX195" i="6"/>
  <c r="AW195" i="6"/>
  <c r="AU195" i="6"/>
  <c r="AT195" i="6"/>
  <c r="AS195" i="6"/>
  <c r="AQ195" i="6"/>
  <c r="AP195" i="6"/>
  <c r="AO195" i="6"/>
  <c r="AM195" i="6"/>
  <c r="AL195" i="6"/>
  <c r="AK195" i="6"/>
  <c r="AI195" i="6"/>
  <c r="AH195" i="6"/>
  <c r="AG195" i="6"/>
  <c r="AE195" i="6"/>
  <c r="AD195" i="6"/>
  <c r="AC195" i="6"/>
  <c r="CY194" i="6"/>
  <c r="CX194" i="6"/>
  <c r="CW194" i="6"/>
  <c r="CU194" i="6"/>
  <c r="CT194" i="6"/>
  <c r="CS194" i="6"/>
  <c r="CQ194" i="6"/>
  <c r="CP194" i="6"/>
  <c r="CO194" i="6"/>
  <c r="CM194" i="6"/>
  <c r="CL194" i="6"/>
  <c r="CK194" i="6"/>
  <c r="CI194" i="6"/>
  <c r="CH194" i="6"/>
  <c r="CG194" i="6"/>
  <c r="CE194" i="6"/>
  <c r="CD194" i="6"/>
  <c r="CC194" i="6"/>
  <c r="CA194" i="6"/>
  <c r="BZ194" i="6"/>
  <c r="BY194" i="6"/>
  <c r="BW194" i="6"/>
  <c r="BV194" i="6"/>
  <c r="BU194" i="6"/>
  <c r="BS194" i="6"/>
  <c r="BR194" i="6"/>
  <c r="BQ194" i="6"/>
  <c r="BO194" i="6"/>
  <c r="BN194" i="6"/>
  <c r="BM194" i="6"/>
  <c r="BK194" i="6"/>
  <c r="BJ194" i="6"/>
  <c r="BI194" i="6"/>
  <c r="BG194" i="6"/>
  <c r="BF194" i="6"/>
  <c r="BE194" i="6"/>
  <c r="BC194" i="6"/>
  <c r="BB194" i="6"/>
  <c r="BA194" i="6"/>
  <c r="AY194" i="6"/>
  <c r="AX194" i="6"/>
  <c r="AW194" i="6"/>
  <c r="AU194" i="6"/>
  <c r="AT194" i="6"/>
  <c r="AS194" i="6"/>
  <c r="AQ194" i="6"/>
  <c r="AP194" i="6"/>
  <c r="AO194" i="6"/>
  <c r="AM194" i="6"/>
  <c r="AL194" i="6"/>
  <c r="AK194" i="6"/>
  <c r="AI194" i="6"/>
  <c r="AH194" i="6"/>
  <c r="AG194" i="6"/>
  <c r="AE194" i="6"/>
  <c r="AD194" i="6"/>
  <c r="AC194" i="6"/>
  <c r="CY193" i="6"/>
  <c r="CX193" i="6"/>
  <c r="CW193" i="6"/>
  <c r="CU193" i="6"/>
  <c r="CT193" i="6"/>
  <c r="CS193" i="6"/>
  <c r="CQ193" i="6"/>
  <c r="CP193" i="6"/>
  <c r="CO193" i="6"/>
  <c r="CM193" i="6"/>
  <c r="CL193" i="6"/>
  <c r="CK193" i="6"/>
  <c r="CI193" i="6"/>
  <c r="CH193" i="6"/>
  <c r="CG193" i="6"/>
  <c r="CE193" i="6"/>
  <c r="CD193" i="6"/>
  <c r="CC193" i="6"/>
  <c r="CA193" i="6"/>
  <c r="BZ193" i="6"/>
  <c r="BY193" i="6"/>
  <c r="BW193" i="6"/>
  <c r="BV193" i="6"/>
  <c r="BU193" i="6"/>
  <c r="BS193" i="6"/>
  <c r="BR193" i="6"/>
  <c r="BQ193" i="6"/>
  <c r="BO193" i="6"/>
  <c r="BN193" i="6"/>
  <c r="BM193" i="6"/>
  <c r="BK193" i="6"/>
  <c r="BJ193" i="6"/>
  <c r="BI193" i="6"/>
  <c r="BG193" i="6"/>
  <c r="BF193" i="6"/>
  <c r="BE193" i="6"/>
  <c r="BC193" i="6"/>
  <c r="BB193" i="6"/>
  <c r="BA193" i="6"/>
  <c r="AY193" i="6"/>
  <c r="AX193" i="6"/>
  <c r="AW193" i="6"/>
  <c r="AU193" i="6"/>
  <c r="AT193" i="6"/>
  <c r="AS193" i="6"/>
  <c r="AQ193" i="6"/>
  <c r="AP193" i="6"/>
  <c r="AO193" i="6"/>
  <c r="AM193" i="6"/>
  <c r="AL193" i="6"/>
  <c r="AK193" i="6"/>
  <c r="AI193" i="6"/>
  <c r="AH193" i="6"/>
  <c r="AG193" i="6"/>
  <c r="AE193" i="6"/>
  <c r="AD193" i="6"/>
  <c r="AC193" i="6"/>
  <c r="CY192" i="6"/>
  <c r="CX192" i="6"/>
  <c r="CW192" i="6"/>
  <c r="CU192" i="6"/>
  <c r="CT192" i="6"/>
  <c r="CS192" i="6"/>
  <c r="CQ192" i="6"/>
  <c r="CP192" i="6"/>
  <c r="CO192" i="6"/>
  <c r="CM192" i="6"/>
  <c r="CL192" i="6"/>
  <c r="CK192" i="6"/>
  <c r="CI192" i="6"/>
  <c r="CH192" i="6"/>
  <c r="CG192" i="6"/>
  <c r="CE192" i="6"/>
  <c r="CD192" i="6"/>
  <c r="CC192" i="6"/>
  <c r="CA192" i="6"/>
  <c r="BZ192" i="6"/>
  <c r="BY192" i="6"/>
  <c r="BW192" i="6"/>
  <c r="BV192" i="6"/>
  <c r="BU192" i="6"/>
  <c r="BS192" i="6"/>
  <c r="BR192" i="6"/>
  <c r="BQ192" i="6"/>
  <c r="BO192" i="6"/>
  <c r="BN192" i="6"/>
  <c r="BM192" i="6"/>
  <c r="BK192" i="6"/>
  <c r="BJ192" i="6"/>
  <c r="BI192" i="6"/>
  <c r="BG192" i="6"/>
  <c r="BF192" i="6"/>
  <c r="BE192" i="6"/>
  <c r="BC192" i="6"/>
  <c r="BB192" i="6"/>
  <c r="BA192" i="6"/>
  <c r="AY192" i="6"/>
  <c r="AX192" i="6"/>
  <c r="AW192" i="6"/>
  <c r="AU192" i="6"/>
  <c r="AT192" i="6"/>
  <c r="AS192" i="6"/>
  <c r="AQ192" i="6"/>
  <c r="AP192" i="6"/>
  <c r="AO192" i="6"/>
  <c r="AM192" i="6"/>
  <c r="AL192" i="6"/>
  <c r="AK192" i="6"/>
  <c r="AI192" i="6"/>
  <c r="AH192" i="6"/>
  <c r="AG192" i="6"/>
  <c r="AE192" i="6"/>
  <c r="AD192" i="6"/>
  <c r="AC192" i="6"/>
  <c r="CY191" i="6"/>
  <c r="CX191" i="6"/>
  <c r="CW191" i="6"/>
  <c r="CU191" i="6"/>
  <c r="CT191" i="6"/>
  <c r="CS191" i="6"/>
  <c r="CQ191" i="6"/>
  <c r="CP191" i="6"/>
  <c r="CO191" i="6"/>
  <c r="CM191" i="6"/>
  <c r="CL191" i="6"/>
  <c r="CK191" i="6"/>
  <c r="CI191" i="6"/>
  <c r="CH191" i="6"/>
  <c r="CG191" i="6"/>
  <c r="CE191" i="6"/>
  <c r="CD191" i="6"/>
  <c r="CC191" i="6"/>
  <c r="CA191" i="6"/>
  <c r="BZ191" i="6"/>
  <c r="BY191" i="6"/>
  <c r="BW191" i="6"/>
  <c r="BV191" i="6"/>
  <c r="BU191" i="6"/>
  <c r="BS191" i="6"/>
  <c r="BR191" i="6"/>
  <c r="BQ191" i="6"/>
  <c r="BO191" i="6"/>
  <c r="BN191" i="6"/>
  <c r="BM191" i="6"/>
  <c r="BK191" i="6"/>
  <c r="BJ191" i="6"/>
  <c r="BI191" i="6"/>
  <c r="BG191" i="6"/>
  <c r="BF191" i="6"/>
  <c r="BE191" i="6"/>
  <c r="BC191" i="6"/>
  <c r="BB191" i="6"/>
  <c r="BA191" i="6"/>
  <c r="AY191" i="6"/>
  <c r="AX191" i="6"/>
  <c r="AW191" i="6"/>
  <c r="AU191" i="6"/>
  <c r="AT191" i="6"/>
  <c r="AS191" i="6"/>
  <c r="AQ191" i="6"/>
  <c r="AP191" i="6"/>
  <c r="AO191" i="6"/>
  <c r="AM191" i="6"/>
  <c r="AL191" i="6"/>
  <c r="AK191" i="6"/>
  <c r="AI191" i="6"/>
  <c r="AH191" i="6"/>
  <c r="AG191" i="6"/>
  <c r="AE191" i="6"/>
  <c r="AD191" i="6"/>
  <c r="AC191" i="6"/>
  <c r="CY190" i="6"/>
  <c r="CX190" i="6"/>
  <c r="CW190" i="6"/>
  <c r="CU190" i="6"/>
  <c r="CT190" i="6"/>
  <c r="CS190" i="6"/>
  <c r="CQ190" i="6"/>
  <c r="CP190" i="6"/>
  <c r="CO190" i="6"/>
  <c r="CM190" i="6"/>
  <c r="CL190" i="6"/>
  <c r="CK190" i="6"/>
  <c r="CI190" i="6"/>
  <c r="CH190" i="6"/>
  <c r="CG190" i="6"/>
  <c r="CE190" i="6"/>
  <c r="CD190" i="6"/>
  <c r="CC190" i="6"/>
  <c r="CA190" i="6"/>
  <c r="BZ190" i="6"/>
  <c r="BY190" i="6"/>
  <c r="BW190" i="6"/>
  <c r="BV190" i="6"/>
  <c r="BU190" i="6"/>
  <c r="BS190" i="6"/>
  <c r="BR190" i="6"/>
  <c r="BQ190" i="6"/>
  <c r="BO190" i="6"/>
  <c r="BN190" i="6"/>
  <c r="BM190" i="6"/>
  <c r="BK190" i="6"/>
  <c r="BJ190" i="6"/>
  <c r="BI190" i="6"/>
  <c r="BG190" i="6"/>
  <c r="BF190" i="6"/>
  <c r="BE190" i="6"/>
  <c r="BC190" i="6"/>
  <c r="BB190" i="6"/>
  <c r="BA190" i="6"/>
  <c r="AY190" i="6"/>
  <c r="AX190" i="6"/>
  <c r="AW190" i="6"/>
  <c r="AU190" i="6"/>
  <c r="AT190" i="6"/>
  <c r="AS190" i="6"/>
  <c r="AQ190" i="6"/>
  <c r="AP190" i="6"/>
  <c r="AO190" i="6"/>
  <c r="AM190" i="6"/>
  <c r="AL190" i="6"/>
  <c r="AK190" i="6"/>
  <c r="AI190" i="6"/>
  <c r="AH190" i="6"/>
  <c r="AG190" i="6"/>
  <c r="AE190" i="6"/>
  <c r="AD190" i="6"/>
  <c r="AC190" i="6"/>
  <c r="CY189" i="6"/>
  <c r="CX189" i="6"/>
  <c r="CW189" i="6"/>
  <c r="CU189" i="6"/>
  <c r="CT189" i="6"/>
  <c r="CS189" i="6"/>
  <c r="CQ189" i="6"/>
  <c r="CP189" i="6"/>
  <c r="CO189" i="6"/>
  <c r="CM189" i="6"/>
  <c r="CL189" i="6"/>
  <c r="CK189" i="6"/>
  <c r="CI189" i="6"/>
  <c r="CH189" i="6"/>
  <c r="CG189" i="6"/>
  <c r="CE189" i="6"/>
  <c r="CD189" i="6"/>
  <c r="CC189" i="6"/>
  <c r="CA189" i="6"/>
  <c r="BZ189" i="6"/>
  <c r="BY189" i="6"/>
  <c r="BW189" i="6"/>
  <c r="BV189" i="6"/>
  <c r="BU189" i="6"/>
  <c r="BS189" i="6"/>
  <c r="BR189" i="6"/>
  <c r="BQ189" i="6"/>
  <c r="BO189" i="6"/>
  <c r="BN189" i="6"/>
  <c r="BM189" i="6"/>
  <c r="BK189" i="6"/>
  <c r="BJ189" i="6"/>
  <c r="BI189" i="6"/>
  <c r="BG189" i="6"/>
  <c r="BF189" i="6"/>
  <c r="BE189" i="6"/>
  <c r="BC189" i="6"/>
  <c r="BB189" i="6"/>
  <c r="BA189" i="6"/>
  <c r="AY189" i="6"/>
  <c r="AX189" i="6"/>
  <c r="AW189" i="6"/>
  <c r="AU189" i="6"/>
  <c r="AT189" i="6"/>
  <c r="AS189" i="6"/>
  <c r="AQ189" i="6"/>
  <c r="AP189" i="6"/>
  <c r="AO189" i="6"/>
  <c r="AM189" i="6"/>
  <c r="AL189" i="6"/>
  <c r="AK189" i="6"/>
  <c r="AI189" i="6"/>
  <c r="AH189" i="6"/>
  <c r="AG189" i="6"/>
  <c r="AE189" i="6"/>
  <c r="AD189" i="6"/>
  <c r="AC189" i="6"/>
  <c r="CY188" i="6"/>
  <c r="CX188" i="6"/>
  <c r="CW188" i="6"/>
  <c r="CU188" i="6"/>
  <c r="CT188" i="6"/>
  <c r="CS188" i="6"/>
  <c r="CQ188" i="6"/>
  <c r="CP188" i="6"/>
  <c r="CO188" i="6"/>
  <c r="CM188" i="6"/>
  <c r="CL188" i="6"/>
  <c r="CK188" i="6"/>
  <c r="CI188" i="6"/>
  <c r="CH188" i="6"/>
  <c r="CG188" i="6"/>
  <c r="CE188" i="6"/>
  <c r="CD188" i="6"/>
  <c r="CC188" i="6"/>
  <c r="CA188" i="6"/>
  <c r="BZ188" i="6"/>
  <c r="BY188" i="6"/>
  <c r="BW188" i="6"/>
  <c r="BV188" i="6"/>
  <c r="BU188" i="6"/>
  <c r="BS188" i="6"/>
  <c r="BR188" i="6"/>
  <c r="BQ188" i="6"/>
  <c r="BO188" i="6"/>
  <c r="BN188" i="6"/>
  <c r="BM188" i="6"/>
  <c r="BK188" i="6"/>
  <c r="BJ188" i="6"/>
  <c r="BI188" i="6"/>
  <c r="BG188" i="6"/>
  <c r="BF188" i="6"/>
  <c r="BE188" i="6"/>
  <c r="BC188" i="6"/>
  <c r="BB188" i="6"/>
  <c r="BA188" i="6"/>
  <c r="AY188" i="6"/>
  <c r="AX188" i="6"/>
  <c r="AW188" i="6"/>
  <c r="AU188" i="6"/>
  <c r="AT188" i="6"/>
  <c r="AS188" i="6"/>
  <c r="AQ188" i="6"/>
  <c r="AP188" i="6"/>
  <c r="AO188" i="6"/>
  <c r="AM188" i="6"/>
  <c r="AL188" i="6"/>
  <c r="AK188" i="6"/>
  <c r="AI188" i="6"/>
  <c r="AH188" i="6"/>
  <c r="AG188" i="6"/>
  <c r="AE188" i="6"/>
  <c r="AD188" i="6"/>
  <c r="AC188" i="6"/>
  <c r="CY187" i="6"/>
  <c r="CX187" i="6"/>
  <c r="CW187" i="6"/>
  <c r="CU187" i="6"/>
  <c r="CT187" i="6"/>
  <c r="CS187" i="6"/>
  <c r="CQ187" i="6"/>
  <c r="CP187" i="6"/>
  <c r="CO187" i="6"/>
  <c r="CM187" i="6"/>
  <c r="CL187" i="6"/>
  <c r="CK187" i="6"/>
  <c r="CI187" i="6"/>
  <c r="CH187" i="6"/>
  <c r="CG187" i="6"/>
  <c r="CE187" i="6"/>
  <c r="CD187" i="6"/>
  <c r="CC187" i="6"/>
  <c r="CA187" i="6"/>
  <c r="BZ187" i="6"/>
  <c r="BY187" i="6"/>
  <c r="BW187" i="6"/>
  <c r="BV187" i="6"/>
  <c r="BU187" i="6"/>
  <c r="BS187" i="6"/>
  <c r="BR187" i="6"/>
  <c r="BQ187" i="6"/>
  <c r="BO187" i="6"/>
  <c r="BN187" i="6"/>
  <c r="BM187" i="6"/>
  <c r="BK187" i="6"/>
  <c r="BJ187" i="6"/>
  <c r="BI187" i="6"/>
  <c r="BG187" i="6"/>
  <c r="BF187" i="6"/>
  <c r="BE187" i="6"/>
  <c r="BC187" i="6"/>
  <c r="BB187" i="6"/>
  <c r="BA187" i="6"/>
  <c r="AY187" i="6"/>
  <c r="AX187" i="6"/>
  <c r="AW187" i="6"/>
  <c r="AU187" i="6"/>
  <c r="AT187" i="6"/>
  <c r="AS187" i="6"/>
  <c r="AQ187" i="6"/>
  <c r="AP187" i="6"/>
  <c r="AO187" i="6"/>
  <c r="AN187" i="6"/>
  <c r="AM187" i="6"/>
  <c r="AL187" i="6"/>
  <c r="AK187" i="6"/>
  <c r="AI187" i="6"/>
  <c r="AH187" i="6"/>
  <c r="AG187" i="6"/>
  <c r="AE187" i="6"/>
  <c r="AD187" i="6"/>
  <c r="AC187" i="6"/>
  <c r="CY186" i="6"/>
  <c r="CX186" i="6"/>
  <c r="CW186" i="6"/>
  <c r="CU186" i="6"/>
  <c r="CT186" i="6"/>
  <c r="CS186" i="6"/>
  <c r="CQ186" i="6"/>
  <c r="CP186" i="6"/>
  <c r="CO186" i="6"/>
  <c r="CM186" i="6"/>
  <c r="CL186" i="6"/>
  <c r="CK186" i="6"/>
  <c r="CI186" i="6"/>
  <c r="CH186" i="6"/>
  <c r="CG186" i="6"/>
  <c r="CE186" i="6"/>
  <c r="CD186" i="6"/>
  <c r="CC186" i="6"/>
  <c r="CA186" i="6"/>
  <c r="BZ186" i="6"/>
  <c r="BY186" i="6"/>
  <c r="BW186" i="6"/>
  <c r="BV186" i="6"/>
  <c r="BU186" i="6"/>
  <c r="BS186" i="6"/>
  <c r="BR186" i="6"/>
  <c r="BQ186" i="6"/>
  <c r="BO186" i="6"/>
  <c r="BN186" i="6"/>
  <c r="BM186" i="6"/>
  <c r="BK186" i="6"/>
  <c r="BJ186" i="6"/>
  <c r="BI186" i="6"/>
  <c r="BG186" i="6"/>
  <c r="BF186" i="6"/>
  <c r="BE186" i="6"/>
  <c r="BC186" i="6"/>
  <c r="BB186" i="6"/>
  <c r="BA186" i="6"/>
  <c r="AY186" i="6"/>
  <c r="AX186" i="6"/>
  <c r="AW186" i="6"/>
  <c r="AU186" i="6"/>
  <c r="AT186" i="6"/>
  <c r="AS186" i="6"/>
  <c r="AQ186" i="6"/>
  <c r="AP186" i="6"/>
  <c r="AO186" i="6"/>
  <c r="AM186" i="6"/>
  <c r="AL186" i="6"/>
  <c r="AK186" i="6"/>
  <c r="AI186" i="6"/>
  <c r="AH186" i="6"/>
  <c r="AG186" i="6"/>
  <c r="AE186" i="6"/>
  <c r="AD186" i="6"/>
  <c r="AC186" i="6"/>
  <c r="CZ185" i="6"/>
  <c r="CY185" i="6"/>
  <c r="CX185" i="6"/>
  <c r="CW185" i="6"/>
  <c r="CU185" i="6"/>
  <c r="CT185" i="6"/>
  <c r="CS185" i="6"/>
  <c r="CQ185" i="6"/>
  <c r="CP185" i="6"/>
  <c r="CO185" i="6"/>
  <c r="CM185" i="6"/>
  <c r="CL185" i="6"/>
  <c r="CK185" i="6"/>
  <c r="CJ185" i="6"/>
  <c r="CI185" i="6"/>
  <c r="CH185" i="6"/>
  <c r="CG185" i="6"/>
  <c r="CE185" i="6"/>
  <c r="CD185" i="6"/>
  <c r="CC185" i="6"/>
  <c r="CA185" i="6"/>
  <c r="BZ185" i="6"/>
  <c r="BY185" i="6"/>
  <c r="BW185" i="6"/>
  <c r="BV185" i="6"/>
  <c r="BU185" i="6"/>
  <c r="BT185" i="6"/>
  <c r="BS185" i="6"/>
  <c r="BR185" i="6"/>
  <c r="BQ185" i="6"/>
  <c r="BO185" i="6"/>
  <c r="BN185" i="6"/>
  <c r="BM185" i="6"/>
  <c r="BK185" i="6"/>
  <c r="BJ185" i="6"/>
  <c r="BI185" i="6"/>
  <c r="BG185" i="6"/>
  <c r="BF185" i="6"/>
  <c r="BE185" i="6"/>
  <c r="BD185" i="6"/>
  <c r="BC185" i="6"/>
  <c r="BB185" i="6"/>
  <c r="BA185" i="6"/>
  <c r="AY185" i="6"/>
  <c r="AX185" i="6"/>
  <c r="AW185" i="6"/>
  <c r="AU185" i="6"/>
  <c r="AT185" i="6"/>
  <c r="AS185" i="6"/>
  <c r="AQ185" i="6"/>
  <c r="AP185" i="6"/>
  <c r="AO185" i="6"/>
  <c r="AN185" i="6"/>
  <c r="AM185" i="6"/>
  <c r="AL185" i="6"/>
  <c r="AK185" i="6"/>
  <c r="AI185" i="6"/>
  <c r="AH185" i="6"/>
  <c r="AG185" i="6"/>
  <c r="AE185" i="6"/>
  <c r="AD185" i="6"/>
  <c r="AC185" i="6"/>
  <c r="CY184" i="6"/>
  <c r="CX184" i="6"/>
  <c r="CW184" i="6"/>
  <c r="CU184" i="6"/>
  <c r="CT184" i="6"/>
  <c r="CS184" i="6"/>
  <c r="CQ184" i="6"/>
  <c r="CP184" i="6"/>
  <c r="CO184" i="6"/>
  <c r="CM184" i="6"/>
  <c r="CL184" i="6"/>
  <c r="CK184" i="6"/>
  <c r="CI184" i="6"/>
  <c r="CH184" i="6"/>
  <c r="CG184" i="6"/>
  <c r="CE184" i="6"/>
  <c r="CD184" i="6"/>
  <c r="CC184" i="6"/>
  <c r="CA184" i="6"/>
  <c r="BZ184" i="6"/>
  <c r="BY184" i="6"/>
  <c r="BW184" i="6"/>
  <c r="BV184" i="6"/>
  <c r="BU184" i="6"/>
  <c r="BS184" i="6"/>
  <c r="BR184" i="6"/>
  <c r="BQ184" i="6"/>
  <c r="BO184" i="6"/>
  <c r="BN184" i="6"/>
  <c r="BM184" i="6"/>
  <c r="BK184" i="6"/>
  <c r="BJ184" i="6"/>
  <c r="BI184" i="6"/>
  <c r="BG184" i="6"/>
  <c r="BF184" i="6"/>
  <c r="BE184" i="6"/>
  <c r="BC184" i="6"/>
  <c r="BB184" i="6"/>
  <c r="BA184" i="6"/>
  <c r="AY184" i="6"/>
  <c r="AX184" i="6"/>
  <c r="AW184" i="6"/>
  <c r="AU184" i="6"/>
  <c r="AT184" i="6"/>
  <c r="AS184" i="6"/>
  <c r="AQ184" i="6"/>
  <c r="AP184" i="6"/>
  <c r="AO184" i="6"/>
  <c r="AM184" i="6"/>
  <c r="AL184" i="6"/>
  <c r="AK184" i="6"/>
  <c r="AI184" i="6"/>
  <c r="AH184" i="6"/>
  <c r="AG184" i="6"/>
  <c r="AE184" i="6"/>
  <c r="AD184" i="6"/>
  <c r="AC184" i="6"/>
  <c r="CY183" i="6"/>
  <c r="CW183" i="6"/>
  <c r="CU183" i="6"/>
  <c r="CS183" i="6"/>
  <c r="CQ183" i="6"/>
  <c r="CO183" i="6"/>
  <c r="CM183" i="6"/>
  <c r="CK183" i="6"/>
  <c r="CI183" i="6"/>
  <c r="CG183" i="6"/>
  <c r="CE183" i="6"/>
  <c r="CC183" i="6"/>
  <c r="CA183" i="6"/>
  <c r="BY183" i="6"/>
  <c r="BW183" i="6"/>
  <c r="BU183" i="6"/>
  <c r="BS183" i="6"/>
  <c r="BQ183" i="6"/>
  <c r="BO183" i="6"/>
  <c r="BM183" i="6"/>
  <c r="BK183" i="6"/>
  <c r="BI183" i="6"/>
  <c r="BG183" i="6"/>
  <c r="BE183" i="6"/>
  <c r="BC183" i="6"/>
  <c r="BA183" i="6"/>
  <c r="AY183" i="6"/>
  <c r="AW183" i="6"/>
  <c r="AU183" i="6"/>
  <c r="AS183" i="6"/>
  <c r="AQ183" i="6"/>
  <c r="AO183" i="6"/>
  <c r="AM183" i="6"/>
  <c r="AK183" i="6"/>
  <c r="AI183" i="6"/>
  <c r="AG183" i="6"/>
  <c r="AE183" i="6"/>
  <c r="AC183" i="6"/>
  <c r="CZ194" i="6"/>
  <c r="CX222" i="6"/>
  <c r="CV195" i="6"/>
  <c r="CT223" i="6"/>
  <c r="CR202" i="6"/>
  <c r="CL223" i="6"/>
  <c r="CJ203" i="6"/>
  <c r="CH222" i="6"/>
  <c r="CF201" i="6"/>
  <c r="CD223" i="6"/>
  <c r="CB198" i="6"/>
  <c r="BV223" i="6"/>
  <c r="BT196" i="6"/>
  <c r="BR222" i="6"/>
  <c r="BP206" i="6"/>
  <c r="BN223" i="6"/>
  <c r="BL194" i="6"/>
  <c r="BF223" i="6"/>
  <c r="BD198" i="6"/>
  <c r="BB222" i="6"/>
  <c r="AZ199" i="6"/>
  <c r="AX223" i="6"/>
  <c r="AV190" i="6"/>
  <c r="AP223" i="6"/>
  <c r="AN194" i="6"/>
  <c r="AL222" i="6"/>
  <c r="AJ195" i="6"/>
  <c r="AH223" i="6"/>
  <c r="AF202" i="6"/>
  <c r="DA174" i="6"/>
  <c r="DB175" i="6" s="1"/>
  <c r="CY174" i="6"/>
  <c r="CZ175" i="6" s="1"/>
  <c r="CW174" i="6"/>
  <c r="CX175" i="6" s="1"/>
  <c r="CU174" i="6"/>
  <c r="CV175" i="6" s="1"/>
  <c r="CS174" i="6"/>
  <c r="CT175" i="6" s="1"/>
  <c r="CQ174" i="6"/>
  <c r="CR175" i="6" s="1"/>
  <c r="CO174" i="6"/>
  <c r="CP175" i="6" s="1"/>
  <c r="CM174" i="6"/>
  <c r="CN175" i="6" s="1"/>
  <c r="CK174" i="6"/>
  <c r="CL175" i="6" s="1"/>
  <c r="CI174" i="6"/>
  <c r="CJ175" i="6" s="1"/>
  <c r="CG174" i="6"/>
  <c r="CH175" i="6" s="1"/>
  <c r="CE174" i="6"/>
  <c r="CF175" i="6" s="1"/>
  <c r="CC174" i="6"/>
  <c r="CD175" i="6" s="1"/>
  <c r="CA174" i="6"/>
  <c r="CB175" i="6" s="1"/>
  <c r="BY174" i="6"/>
  <c r="BZ175" i="6" s="1"/>
  <c r="BW174" i="6"/>
  <c r="BX175" i="6" s="1"/>
  <c r="BU174" i="6"/>
  <c r="BV175" i="6" s="1"/>
  <c r="BS174" i="6"/>
  <c r="BT175" i="6" s="1"/>
  <c r="BQ174" i="6"/>
  <c r="BR175" i="6" s="1"/>
  <c r="BO174" i="6"/>
  <c r="BP175" i="6" s="1"/>
  <c r="BM174" i="6"/>
  <c r="BN175" i="6" s="1"/>
  <c r="BK174" i="6"/>
  <c r="BL175" i="6" s="1"/>
  <c r="BI174" i="6"/>
  <c r="BJ175" i="6" s="1"/>
  <c r="BG174" i="6"/>
  <c r="BH175" i="6" s="1"/>
  <c r="BE174" i="6"/>
  <c r="BF175" i="6" s="1"/>
  <c r="BC174" i="6"/>
  <c r="BD175" i="6" s="1"/>
  <c r="BA174" i="6"/>
  <c r="BB175" i="6" s="1"/>
  <c r="AY174" i="6"/>
  <c r="AZ175" i="6" s="1"/>
  <c r="AW174" i="6"/>
  <c r="AX175" i="6" s="1"/>
  <c r="AU174" i="6"/>
  <c r="AV175" i="6" s="1"/>
  <c r="AS174" i="6"/>
  <c r="AT175" i="6" s="1"/>
  <c r="AQ174" i="6"/>
  <c r="AR175" i="6" s="1"/>
  <c r="AO174" i="6"/>
  <c r="AP175" i="6" s="1"/>
  <c r="AM174" i="6"/>
  <c r="AN175" i="6" s="1"/>
  <c r="AK174" i="6"/>
  <c r="AL175" i="6" s="1"/>
  <c r="AI174" i="6"/>
  <c r="AJ175" i="6" s="1"/>
  <c r="AG174" i="6"/>
  <c r="AH175" i="6" s="1"/>
  <c r="AE174" i="6"/>
  <c r="AF175" i="6" s="1"/>
  <c r="AC174" i="6"/>
  <c r="AD175" i="6" s="1"/>
  <c r="CY177" i="6"/>
  <c r="CW177" i="6"/>
  <c r="CU177" i="6"/>
  <c r="CS177" i="6"/>
  <c r="CQ177" i="6"/>
  <c r="CO177" i="6"/>
  <c r="CM177" i="6"/>
  <c r="CK177" i="6"/>
  <c r="CI177" i="6"/>
  <c r="CG177" i="6"/>
  <c r="CE177" i="6"/>
  <c r="CC177" i="6"/>
  <c r="CA177" i="6"/>
  <c r="BY177" i="6"/>
  <c r="BW177" i="6"/>
  <c r="BU177" i="6"/>
  <c r="BS177" i="6"/>
  <c r="BQ177" i="6"/>
  <c r="BO177" i="6"/>
  <c r="BM177" i="6"/>
  <c r="BK177" i="6"/>
  <c r="BI177" i="6"/>
  <c r="BG177" i="6"/>
  <c r="BE177" i="6"/>
  <c r="BC177" i="6"/>
  <c r="BA177" i="6"/>
  <c r="AY177" i="6"/>
  <c r="AW177" i="6"/>
  <c r="AU177" i="6"/>
  <c r="AS177" i="6"/>
  <c r="AQ177" i="6"/>
  <c r="AO177" i="6"/>
  <c r="AM177" i="6"/>
  <c r="AK177" i="6"/>
  <c r="AI177" i="6"/>
  <c r="AG177" i="6"/>
  <c r="AE177" i="6"/>
  <c r="AC177" i="6"/>
  <c r="W132" i="6"/>
  <c r="O132" i="6"/>
  <c r="G132" i="6"/>
  <c r="W131" i="6"/>
  <c r="O131" i="6"/>
  <c r="G131" i="6"/>
  <c r="W130" i="6"/>
  <c r="O130" i="6"/>
  <c r="G130" i="6"/>
  <c r="W129" i="6"/>
  <c r="O129" i="6"/>
  <c r="G129" i="6"/>
  <c r="W128" i="6"/>
  <c r="O128" i="6"/>
  <c r="G128" i="6"/>
  <c r="W127" i="6"/>
  <c r="O127" i="6"/>
  <c r="G127" i="6"/>
  <c r="W126" i="6"/>
  <c r="O126" i="6"/>
  <c r="G126" i="6"/>
  <c r="W125" i="6"/>
  <c r="O125" i="6"/>
  <c r="G125" i="6"/>
  <c r="W124" i="6"/>
  <c r="O124" i="6"/>
  <c r="G124" i="6"/>
  <c r="W123" i="6"/>
  <c r="O123" i="6"/>
  <c r="G123" i="6"/>
  <c r="W122" i="6"/>
  <c r="O122" i="6"/>
  <c r="G122" i="6"/>
  <c r="W121" i="6"/>
  <c r="O121" i="6"/>
  <c r="G121" i="6"/>
  <c r="W120" i="6"/>
  <c r="O120" i="6"/>
  <c r="G120" i="6"/>
  <c r="W119" i="6"/>
  <c r="O119" i="6"/>
  <c r="G119" i="6"/>
  <c r="W118" i="6"/>
  <c r="O118" i="6"/>
  <c r="G118" i="6"/>
  <c r="W117" i="6"/>
  <c r="O117" i="6"/>
  <c r="G117" i="6"/>
  <c r="W116" i="6"/>
  <c r="O116" i="6"/>
  <c r="G116" i="6"/>
  <c r="W115" i="6"/>
  <c r="O115" i="6"/>
  <c r="G115" i="6"/>
  <c r="W114" i="6"/>
  <c r="O114" i="6"/>
  <c r="G114" i="6"/>
  <c r="W113" i="6"/>
  <c r="O113" i="6"/>
  <c r="G113" i="6"/>
  <c r="W112" i="6"/>
  <c r="O112" i="6"/>
  <c r="G112" i="6"/>
  <c r="W111" i="6"/>
  <c r="O111" i="6"/>
  <c r="G111" i="6"/>
  <c r="W110" i="6"/>
  <c r="O110" i="6"/>
  <c r="G110" i="6"/>
  <c r="W109" i="6"/>
  <c r="O109" i="6"/>
  <c r="G109" i="6"/>
  <c r="W108" i="6"/>
  <c r="O108" i="6"/>
  <c r="G108" i="6"/>
  <c r="W107" i="6"/>
  <c r="O107" i="6"/>
  <c r="G107" i="6"/>
  <c r="W106" i="6"/>
  <c r="O106" i="6"/>
  <c r="G106" i="6"/>
  <c r="W105" i="6"/>
  <c r="O105" i="6"/>
  <c r="G105" i="6"/>
  <c r="W104" i="6"/>
  <c r="O104" i="6"/>
  <c r="G104" i="6"/>
  <c r="W103" i="6"/>
  <c r="O103" i="6"/>
  <c r="G103" i="6"/>
  <c r="W102" i="6"/>
  <c r="O102" i="6"/>
  <c r="G102" i="6"/>
  <c r="W101" i="6"/>
  <c r="O101" i="6"/>
  <c r="G101" i="6"/>
  <c r="W100" i="6"/>
  <c r="O100" i="6"/>
  <c r="G100" i="6"/>
  <c r="W99" i="6"/>
  <c r="O99" i="6"/>
  <c r="G99" i="6"/>
  <c r="W98" i="6"/>
  <c r="O98" i="6"/>
  <c r="G98" i="6"/>
  <c r="W97" i="6"/>
  <c r="O97" i="6"/>
  <c r="G97" i="6"/>
  <c r="W96" i="6"/>
  <c r="O96" i="6"/>
  <c r="G96" i="6"/>
  <c r="W95" i="6"/>
  <c r="O95" i="6"/>
  <c r="G95" i="6"/>
  <c r="W94" i="6"/>
  <c r="O94" i="6"/>
  <c r="G94" i="6"/>
  <c r="O71" i="6"/>
  <c r="M71" i="6"/>
  <c r="K71" i="6"/>
  <c r="H71" i="6"/>
  <c r="N71" i="6" s="1"/>
  <c r="O70" i="6"/>
  <c r="M70" i="6"/>
  <c r="K70" i="6"/>
  <c r="H70" i="6"/>
  <c r="O69" i="6"/>
  <c r="M69" i="6"/>
  <c r="K69" i="6"/>
  <c r="H69" i="6"/>
  <c r="L69" i="6" s="1"/>
  <c r="DV50" i="6" s="1"/>
  <c r="O68" i="6"/>
  <c r="M68" i="6"/>
  <c r="K68" i="6"/>
  <c r="H68" i="6"/>
  <c r="L68" i="6" s="1"/>
  <c r="DV49" i="6" s="1"/>
  <c r="O67" i="6"/>
  <c r="M67" i="6"/>
  <c r="K67" i="6"/>
  <c r="H67" i="6"/>
  <c r="EC48" i="6" s="1"/>
  <c r="O66" i="6"/>
  <c r="M66" i="6"/>
  <c r="K66" i="6"/>
  <c r="H66" i="6"/>
  <c r="O65" i="6"/>
  <c r="M65" i="6"/>
  <c r="K65" i="6"/>
  <c r="H65" i="6"/>
  <c r="L65" i="6" s="1"/>
  <c r="DV46" i="6" s="1"/>
  <c r="O64" i="6"/>
  <c r="M64" i="6"/>
  <c r="K64" i="6"/>
  <c r="H64" i="6"/>
  <c r="N64" i="6" s="1"/>
  <c r="EL45" i="6" s="1"/>
  <c r="O63" i="6"/>
  <c r="M63" i="6"/>
  <c r="K63" i="6"/>
  <c r="H63" i="6"/>
  <c r="O62" i="6"/>
  <c r="M62" i="6"/>
  <c r="K62" i="6"/>
  <c r="H62" i="6"/>
  <c r="O61" i="6"/>
  <c r="M61" i="6"/>
  <c r="K61" i="6"/>
  <c r="H61" i="6"/>
  <c r="L61" i="6" s="1"/>
  <c r="DV42" i="6" s="1"/>
  <c r="O60" i="6"/>
  <c r="M60" i="6"/>
  <c r="K60" i="6"/>
  <c r="H60" i="6"/>
  <c r="N60" i="6" s="1"/>
  <c r="EL41" i="6" s="1"/>
  <c r="O59" i="6"/>
  <c r="M59" i="6"/>
  <c r="K59" i="6"/>
  <c r="H59" i="6"/>
  <c r="EC40" i="6" s="1"/>
  <c r="O58" i="6"/>
  <c r="M58" i="6"/>
  <c r="K58" i="6"/>
  <c r="H58" i="6"/>
  <c r="O57" i="6"/>
  <c r="M57" i="6"/>
  <c r="K57" i="6"/>
  <c r="H57" i="6"/>
  <c r="L57" i="6" s="1"/>
  <c r="DV38" i="6" s="1"/>
  <c r="O56" i="6"/>
  <c r="M56" i="6"/>
  <c r="K56" i="6"/>
  <c r="H56" i="6"/>
  <c r="N56" i="6" s="1"/>
  <c r="EL37" i="6" s="1"/>
  <c r="O55" i="6"/>
  <c r="M55" i="6"/>
  <c r="K55" i="6"/>
  <c r="H55" i="6"/>
  <c r="O54" i="6"/>
  <c r="M54" i="6"/>
  <c r="K54" i="6"/>
  <c r="H54" i="6"/>
  <c r="O53" i="6"/>
  <c r="M53" i="6"/>
  <c r="K53" i="6"/>
  <c r="H53" i="6"/>
  <c r="L53" i="6" s="1"/>
  <c r="DV34" i="6" s="1"/>
  <c r="O52" i="6"/>
  <c r="M52" i="6"/>
  <c r="K52" i="6"/>
  <c r="H52" i="6"/>
  <c r="L52" i="6" s="1"/>
  <c r="DV33" i="6" s="1"/>
  <c r="O51" i="6"/>
  <c r="M51" i="6"/>
  <c r="K51" i="6"/>
  <c r="H51" i="6"/>
  <c r="O50" i="6"/>
  <c r="M50" i="6"/>
  <c r="K50" i="6"/>
  <c r="H50" i="6"/>
  <c r="O49" i="6"/>
  <c r="M49" i="6"/>
  <c r="K49" i="6"/>
  <c r="H49" i="6"/>
  <c r="L49" i="6" s="1"/>
  <c r="DV30" i="6" s="1"/>
  <c r="O48" i="6"/>
  <c r="M48" i="6"/>
  <c r="K48" i="6"/>
  <c r="H48" i="6"/>
  <c r="N48" i="6" s="1"/>
  <c r="EL29" i="6" s="1"/>
  <c r="O47" i="6"/>
  <c r="M47" i="6"/>
  <c r="K47" i="6"/>
  <c r="H47" i="6"/>
  <c r="O46" i="6"/>
  <c r="M46" i="6"/>
  <c r="K46" i="6"/>
  <c r="H46" i="6"/>
  <c r="O45" i="6"/>
  <c r="M45" i="6"/>
  <c r="K45" i="6"/>
  <c r="H45" i="6"/>
  <c r="L45" i="6" s="1"/>
  <c r="DV26" i="6" s="1"/>
  <c r="O44" i="6"/>
  <c r="M44" i="6"/>
  <c r="K44" i="6"/>
  <c r="H44" i="6"/>
  <c r="N44" i="6" s="1"/>
  <c r="EL25" i="6" s="1"/>
  <c r="O43" i="6"/>
  <c r="M43" i="6"/>
  <c r="K43" i="6"/>
  <c r="H43" i="6"/>
  <c r="O42" i="6"/>
  <c r="M42" i="6"/>
  <c r="K42" i="6"/>
  <c r="H42" i="6"/>
  <c r="O41" i="6"/>
  <c r="M41" i="6"/>
  <c r="K41" i="6"/>
  <c r="H41" i="6"/>
  <c r="L41" i="6" s="1"/>
  <c r="DV22" i="6" s="1"/>
  <c r="O40" i="6"/>
  <c r="M40" i="6"/>
  <c r="K40" i="6"/>
  <c r="H40" i="6"/>
  <c r="N40" i="6" s="1"/>
  <c r="EL21" i="6" s="1"/>
  <c r="O39" i="6"/>
  <c r="M39" i="6"/>
  <c r="K39" i="6"/>
  <c r="H39" i="6"/>
  <c r="EC20" i="6" s="1"/>
  <c r="O38" i="6"/>
  <c r="M38" i="6"/>
  <c r="K38" i="6"/>
  <c r="H38" i="6"/>
  <c r="O37" i="6"/>
  <c r="M37" i="6"/>
  <c r="K37" i="6"/>
  <c r="H37" i="6"/>
  <c r="L37" i="6" s="1"/>
  <c r="DV18" i="6" s="1"/>
  <c r="O36" i="6"/>
  <c r="M36" i="6"/>
  <c r="K36" i="6"/>
  <c r="H36" i="6"/>
  <c r="L36" i="6" s="1"/>
  <c r="DV17" i="6" s="1"/>
  <c r="O35" i="6"/>
  <c r="M35" i="6"/>
  <c r="K35" i="6"/>
  <c r="H35" i="6"/>
  <c r="O34" i="6"/>
  <c r="M34" i="6"/>
  <c r="K34" i="6"/>
  <c r="H34" i="6"/>
  <c r="O33" i="6"/>
  <c r="M33" i="6"/>
  <c r="K33" i="6"/>
  <c r="H33" i="6"/>
  <c r="L33" i="6" s="1"/>
  <c r="DV14" i="6" s="1"/>
  <c r="F49" i="11"/>
  <c r="AE171" i="10"/>
  <c r="AC171" i="10"/>
  <c r="Z171" i="10"/>
  <c r="W171" i="10"/>
  <c r="U171" i="10"/>
  <c r="R171" i="10"/>
  <c r="AE170" i="10"/>
  <c r="AC170" i="10"/>
  <c r="Z170" i="10"/>
  <c r="W170" i="10"/>
  <c r="U170" i="10"/>
  <c r="R170" i="10"/>
  <c r="AE169" i="10"/>
  <c r="AC169" i="10"/>
  <c r="Z169" i="10"/>
  <c r="W169" i="10"/>
  <c r="U169" i="10"/>
  <c r="R169" i="10"/>
  <c r="AE168" i="10"/>
  <c r="AC168" i="10"/>
  <c r="Z168" i="10"/>
  <c r="W168" i="10"/>
  <c r="U168" i="10"/>
  <c r="R168" i="10"/>
  <c r="AE167" i="10"/>
  <c r="AC167" i="10"/>
  <c r="Z167" i="10"/>
  <c r="W167" i="10"/>
  <c r="U167" i="10"/>
  <c r="R167" i="10"/>
  <c r="AE166" i="10"/>
  <c r="AC166" i="10"/>
  <c r="Z166" i="10"/>
  <c r="W166" i="10"/>
  <c r="U166" i="10"/>
  <c r="R166" i="10"/>
  <c r="AE165" i="10"/>
  <c r="AC165" i="10"/>
  <c r="Z165" i="10"/>
  <c r="W165" i="10"/>
  <c r="U165" i="10"/>
  <c r="R165" i="10"/>
  <c r="AE164" i="10"/>
  <c r="AC164" i="10"/>
  <c r="Z164" i="10"/>
  <c r="W164" i="10"/>
  <c r="U164" i="10"/>
  <c r="R164" i="10"/>
  <c r="AE163" i="10"/>
  <c r="AC163" i="10"/>
  <c r="Z163" i="10"/>
  <c r="W163" i="10"/>
  <c r="U163" i="10"/>
  <c r="R163" i="10"/>
  <c r="AE162" i="10"/>
  <c r="AC162" i="10"/>
  <c r="Z162" i="10"/>
  <c r="W162" i="10"/>
  <c r="U162" i="10"/>
  <c r="R162" i="10"/>
  <c r="AE161" i="10"/>
  <c r="AC161" i="10"/>
  <c r="Z161" i="10"/>
  <c r="W161" i="10"/>
  <c r="U161" i="10"/>
  <c r="R161" i="10"/>
  <c r="AE160" i="10"/>
  <c r="AC160" i="10"/>
  <c r="Z160" i="10"/>
  <c r="W160" i="10"/>
  <c r="U160" i="10"/>
  <c r="R160" i="10"/>
  <c r="AE159" i="10"/>
  <c r="AC159" i="10"/>
  <c r="Z159" i="10"/>
  <c r="W159" i="10"/>
  <c r="U159" i="10"/>
  <c r="R159" i="10"/>
  <c r="AE158" i="10"/>
  <c r="AC158" i="10"/>
  <c r="Z158" i="10"/>
  <c r="W158" i="10"/>
  <c r="U158" i="10"/>
  <c r="R158" i="10"/>
  <c r="AE157" i="10"/>
  <c r="AC157" i="10"/>
  <c r="Z157" i="10"/>
  <c r="W157" i="10"/>
  <c r="U157" i="10"/>
  <c r="R157" i="10"/>
  <c r="AE156" i="10"/>
  <c r="AC156" i="10"/>
  <c r="Z156" i="10"/>
  <c r="W156" i="10"/>
  <c r="U156" i="10"/>
  <c r="R156" i="10"/>
  <c r="AE155" i="10"/>
  <c r="AC155" i="10"/>
  <c r="Z155" i="10"/>
  <c r="W155" i="10"/>
  <c r="U155" i="10"/>
  <c r="R155" i="10"/>
  <c r="AE154" i="10"/>
  <c r="AC154" i="10"/>
  <c r="Z154" i="10"/>
  <c r="W154" i="10"/>
  <c r="U154" i="10"/>
  <c r="R154" i="10"/>
  <c r="AE153" i="10"/>
  <c r="AC153" i="10"/>
  <c r="Z153" i="10"/>
  <c r="W153" i="10"/>
  <c r="U153" i="10"/>
  <c r="R153" i="10"/>
  <c r="AE152" i="10"/>
  <c r="AC152" i="10"/>
  <c r="Z152" i="10"/>
  <c r="W152" i="10"/>
  <c r="U152" i="10"/>
  <c r="R152" i="10"/>
  <c r="AE151" i="10"/>
  <c r="AC151" i="10"/>
  <c r="Z151" i="10"/>
  <c r="W151" i="10"/>
  <c r="U151" i="10"/>
  <c r="R151" i="10"/>
  <c r="AE150" i="10"/>
  <c r="AC150" i="10"/>
  <c r="Z150" i="10"/>
  <c r="W150" i="10"/>
  <c r="U150" i="10"/>
  <c r="R150" i="10"/>
  <c r="AE149" i="10"/>
  <c r="AC149" i="10"/>
  <c r="Z149" i="10"/>
  <c r="W149" i="10"/>
  <c r="U149" i="10"/>
  <c r="R149" i="10"/>
  <c r="AE148" i="10"/>
  <c r="AC148" i="10"/>
  <c r="Z148" i="10"/>
  <c r="W148" i="10"/>
  <c r="U148" i="10"/>
  <c r="R148" i="10"/>
  <c r="AE147" i="10"/>
  <c r="AC147" i="10"/>
  <c r="Z147" i="10"/>
  <c r="W147" i="10"/>
  <c r="U147" i="10"/>
  <c r="R147" i="10"/>
  <c r="AE146" i="10"/>
  <c r="AC146" i="10"/>
  <c r="Z146" i="10"/>
  <c r="W146" i="10"/>
  <c r="U146" i="10"/>
  <c r="R146" i="10"/>
  <c r="AE145" i="10"/>
  <c r="AC145" i="10"/>
  <c r="Z145" i="10"/>
  <c r="W145" i="10"/>
  <c r="U145" i="10"/>
  <c r="R145" i="10"/>
  <c r="AE144" i="10"/>
  <c r="AC144" i="10"/>
  <c r="Z144" i="10"/>
  <c r="W144" i="10"/>
  <c r="U144" i="10"/>
  <c r="R144" i="10"/>
  <c r="AE143" i="10"/>
  <c r="AC143" i="10"/>
  <c r="Z143" i="10"/>
  <c r="W143" i="10"/>
  <c r="U143" i="10"/>
  <c r="R143" i="10"/>
  <c r="AE142" i="10"/>
  <c r="AC142" i="10"/>
  <c r="Z142" i="10"/>
  <c r="W142" i="10"/>
  <c r="U142" i="10"/>
  <c r="R142" i="10"/>
  <c r="AE141" i="10"/>
  <c r="AC141" i="10"/>
  <c r="Z141" i="10"/>
  <c r="W141" i="10"/>
  <c r="U141" i="10"/>
  <c r="R141" i="10"/>
  <c r="AE140" i="10"/>
  <c r="AC140" i="10"/>
  <c r="Z140" i="10"/>
  <c r="W140" i="10"/>
  <c r="U140" i="10"/>
  <c r="R140" i="10"/>
  <c r="AE139" i="10"/>
  <c r="AC139" i="10"/>
  <c r="Z139" i="10"/>
  <c r="W139" i="10"/>
  <c r="U139" i="10"/>
  <c r="R139" i="10"/>
  <c r="AE138" i="10"/>
  <c r="AC138" i="10"/>
  <c r="Z138" i="10"/>
  <c r="W138" i="10"/>
  <c r="U138" i="10"/>
  <c r="R138" i="10"/>
  <c r="AE137" i="10"/>
  <c r="AC137" i="10"/>
  <c r="Z137" i="10"/>
  <c r="W137" i="10"/>
  <c r="U137" i="10"/>
  <c r="R137" i="10"/>
  <c r="AE136" i="10"/>
  <c r="AC136" i="10"/>
  <c r="Z136" i="10"/>
  <c r="W136" i="10"/>
  <c r="U136" i="10"/>
  <c r="R136" i="10"/>
  <c r="AE135" i="10"/>
  <c r="AC135" i="10"/>
  <c r="Z135" i="10"/>
  <c r="W135" i="10"/>
  <c r="U135" i="10"/>
  <c r="R135" i="10"/>
  <c r="AE134" i="10"/>
  <c r="AC134" i="10"/>
  <c r="Z134" i="10"/>
  <c r="W134" i="10"/>
  <c r="U134" i="10"/>
  <c r="R134" i="10"/>
  <c r="AC232" i="10"/>
  <c r="AA232" i="10"/>
  <c r="AC231" i="10"/>
  <c r="AA231" i="10"/>
  <c r="AC230" i="10"/>
  <c r="AA230" i="10"/>
  <c r="AC229" i="10"/>
  <c r="AA229" i="10"/>
  <c r="AC228" i="10"/>
  <c r="AA228" i="10"/>
  <c r="AC227" i="10"/>
  <c r="AA227" i="10"/>
  <c r="AC226" i="10"/>
  <c r="AA226" i="10"/>
  <c r="AC225" i="10"/>
  <c r="AA225" i="10"/>
  <c r="AC224" i="10"/>
  <c r="AA224" i="10"/>
  <c r="AC223" i="10"/>
  <c r="AA223" i="10"/>
  <c r="AC222" i="10"/>
  <c r="AA222" i="10"/>
  <c r="AC221" i="10"/>
  <c r="AA221" i="10"/>
  <c r="AC220" i="10"/>
  <c r="AA220" i="10"/>
  <c r="AC219" i="10"/>
  <c r="AA219" i="10"/>
  <c r="AC218" i="10"/>
  <c r="AA218" i="10"/>
  <c r="AC217" i="10"/>
  <c r="AA217" i="10"/>
  <c r="AC216" i="10"/>
  <c r="AA216" i="10"/>
  <c r="AC215" i="10"/>
  <c r="AA215" i="10"/>
  <c r="AC214" i="10"/>
  <c r="AA214" i="10"/>
  <c r="AC213" i="10"/>
  <c r="AA213" i="10"/>
  <c r="AC212" i="10"/>
  <c r="AA212" i="10"/>
  <c r="AC211" i="10"/>
  <c r="AA211" i="10"/>
  <c r="AC210" i="10"/>
  <c r="AA210" i="10"/>
  <c r="AC209" i="10"/>
  <c r="AA209" i="10"/>
  <c r="AC208" i="10"/>
  <c r="AA208" i="10"/>
  <c r="AC207" i="10"/>
  <c r="AA207" i="10"/>
  <c r="AC206" i="10"/>
  <c r="AA206" i="10"/>
  <c r="AC205" i="10"/>
  <c r="AA205" i="10"/>
  <c r="AC204" i="10"/>
  <c r="AA204" i="10"/>
  <c r="AC203" i="10"/>
  <c r="AA203" i="10"/>
  <c r="AC202" i="10"/>
  <c r="AA202" i="10"/>
  <c r="AC201" i="10"/>
  <c r="AA201" i="10"/>
  <c r="AC200" i="10"/>
  <c r="AA200" i="10"/>
  <c r="AC199" i="10"/>
  <c r="AA199" i="10"/>
  <c r="AC198" i="10"/>
  <c r="AA198" i="10"/>
  <c r="AC197" i="10"/>
  <c r="AA197" i="10"/>
  <c r="AC196" i="10"/>
  <c r="AA196" i="10"/>
  <c r="AC195" i="10"/>
  <c r="AA195" i="10"/>
  <c r="AC194" i="10"/>
  <c r="AA194" i="10"/>
  <c r="AC193" i="10"/>
  <c r="AA193" i="10"/>
  <c r="AC192" i="10"/>
  <c r="AA192" i="10"/>
  <c r="AC191" i="10"/>
  <c r="AA191" i="10"/>
  <c r="AC190" i="10"/>
  <c r="AA190" i="10"/>
  <c r="AC189" i="10"/>
  <c r="AA189" i="10"/>
  <c r="AC188" i="10"/>
  <c r="AA188" i="10"/>
  <c r="AC187" i="10"/>
  <c r="AA187" i="10"/>
  <c r="AC186" i="10"/>
  <c r="AA186" i="10"/>
  <c r="AC185" i="10"/>
  <c r="AA185" i="10"/>
  <c r="AC184" i="10"/>
  <c r="AA184" i="10"/>
  <c r="AG231" i="10"/>
  <c r="AE231" i="10"/>
  <c r="X231" i="10"/>
  <c r="T231" i="10"/>
  <c r="Y231" i="10" s="1"/>
  <c r="Q231" i="10"/>
  <c r="N231" i="10"/>
  <c r="J231" i="10"/>
  <c r="H231" i="10"/>
  <c r="F231" i="10"/>
  <c r="B231" i="10"/>
  <c r="I231" i="10" s="1"/>
  <c r="AG230" i="10"/>
  <c r="AE230" i="10"/>
  <c r="X230" i="10"/>
  <c r="T230" i="10"/>
  <c r="AD230" i="10" s="1"/>
  <c r="Q230" i="10"/>
  <c r="N230" i="10"/>
  <c r="J230" i="10"/>
  <c r="H230" i="10"/>
  <c r="F230" i="10"/>
  <c r="B230" i="10"/>
  <c r="G230" i="10" s="1"/>
  <c r="AG229" i="10"/>
  <c r="AE229" i="10"/>
  <c r="X229" i="10"/>
  <c r="T229" i="10"/>
  <c r="AB229" i="10" s="1"/>
  <c r="Q229" i="10"/>
  <c r="N229" i="10"/>
  <c r="J229" i="10"/>
  <c r="H229" i="10"/>
  <c r="F229" i="10"/>
  <c r="B229" i="10"/>
  <c r="G229" i="10" s="1"/>
  <c r="AG228" i="10"/>
  <c r="AE228" i="10"/>
  <c r="X228" i="10"/>
  <c r="T228" i="10"/>
  <c r="Y228" i="10" s="1"/>
  <c r="Q228" i="10"/>
  <c r="N228" i="10"/>
  <c r="J228" i="10"/>
  <c r="H228" i="10"/>
  <c r="F228" i="10"/>
  <c r="B228" i="10"/>
  <c r="K228" i="10" s="1"/>
  <c r="AG227" i="10"/>
  <c r="AE227" i="10"/>
  <c r="X227" i="10"/>
  <c r="T227" i="10"/>
  <c r="AD227" i="10" s="1"/>
  <c r="Q227" i="10"/>
  <c r="N227" i="10"/>
  <c r="J227" i="10"/>
  <c r="H227" i="10"/>
  <c r="F227" i="10"/>
  <c r="B227" i="10"/>
  <c r="I227" i="10" s="1"/>
  <c r="AG226" i="10"/>
  <c r="AE226" i="10"/>
  <c r="X226" i="10"/>
  <c r="T226" i="10"/>
  <c r="AB226" i="10" s="1"/>
  <c r="Q226" i="10"/>
  <c r="N226" i="10"/>
  <c r="J226" i="10"/>
  <c r="H226" i="10"/>
  <c r="F226" i="10"/>
  <c r="B226" i="10"/>
  <c r="G226" i="10" s="1"/>
  <c r="AG225" i="10"/>
  <c r="AE225" i="10"/>
  <c r="X225" i="10"/>
  <c r="T225" i="10"/>
  <c r="AD225" i="10" s="1"/>
  <c r="Q225" i="10"/>
  <c r="N225" i="10"/>
  <c r="J225" i="10"/>
  <c r="H225" i="10"/>
  <c r="F225" i="10"/>
  <c r="B225" i="10"/>
  <c r="G225" i="10" s="1"/>
  <c r="AG224" i="10"/>
  <c r="AE224" i="10"/>
  <c r="X224" i="10"/>
  <c r="T224" i="10"/>
  <c r="Q224" i="10"/>
  <c r="N224" i="10"/>
  <c r="J224" i="10"/>
  <c r="H224" i="10"/>
  <c r="F224" i="10"/>
  <c r="B224" i="10"/>
  <c r="K224" i="10" s="1"/>
  <c r="AG223" i="10"/>
  <c r="AE223" i="10"/>
  <c r="X223" i="10"/>
  <c r="T223" i="10"/>
  <c r="Y223" i="10" s="1"/>
  <c r="Q223" i="10"/>
  <c r="N223" i="10"/>
  <c r="J223" i="10"/>
  <c r="H223" i="10"/>
  <c r="F223" i="10"/>
  <c r="B223" i="10"/>
  <c r="I223" i="10" s="1"/>
  <c r="AG222" i="10"/>
  <c r="AE222" i="10"/>
  <c r="X222" i="10"/>
  <c r="T222" i="10"/>
  <c r="AD222" i="10" s="1"/>
  <c r="Q222" i="10"/>
  <c r="N222" i="10"/>
  <c r="J222" i="10"/>
  <c r="H222" i="10"/>
  <c r="F222" i="10"/>
  <c r="B222" i="10"/>
  <c r="G222" i="10" s="1"/>
  <c r="AG221" i="10"/>
  <c r="AE221" i="10"/>
  <c r="X221" i="10"/>
  <c r="T221" i="10"/>
  <c r="AB221" i="10" s="1"/>
  <c r="Q221" i="10"/>
  <c r="N221" i="10"/>
  <c r="J221" i="10"/>
  <c r="H221" i="10"/>
  <c r="F221" i="10"/>
  <c r="B221" i="10"/>
  <c r="G221" i="10" s="1"/>
  <c r="AG220" i="10"/>
  <c r="AE220" i="10"/>
  <c r="X220" i="10"/>
  <c r="T220" i="10"/>
  <c r="Q220" i="10"/>
  <c r="N220" i="10"/>
  <c r="J220" i="10"/>
  <c r="H220" i="10"/>
  <c r="F220" i="10"/>
  <c r="B220" i="10"/>
  <c r="K220" i="10" s="1"/>
  <c r="AG219" i="10"/>
  <c r="AE219" i="10"/>
  <c r="X219" i="10"/>
  <c r="T219" i="10"/>
  <c r="AD219" i="10" s="1"/>
  <c r="Q219" i="10"/>
  <c r="N219" i="10"/>
  <c r="J219" i="10"/>
  <c r="H219" i="10"/>
  <c r="F219" i="10"/>
  <c r="B219" i="10"/>
  <c r="I219" i="10" s="1"/>
  <c r="AG218" i="10"/>
  <c r="AE218" i="10"/>
  <c r="X218" i="10"/>
  <c r="T218" i="10"/>
  <c r="AB218" i="10" s="1"/>
  <c r="Q218" i="10"/>
  <c r="N218" i="10"/>
  <c r="J218" i="10"/>
  <c r="H218" i="10"/>
  <c r="F218" i="10"/>
  <c r="B218" i="10"/>
  <c r="G218" i="10" s="1"/>
  <c r="AG217" i="10"/>
  <c r="AE217" i="10"/>
  <c r="X217" i="10"/>
  <c r="T217" i="10"/>
  <c r="AD217" i="10" s="1"/>
  <c r="Q217" i="10"/>
  <c r="N217" i="10"/>
  <c r="J217" i="10"/>
  <c r="H217" i="10"/>
  <c r="F217" i="10"/>
  <c r="B217" i="10"/>
  <c r="K217" i="10" s="1"/>
  <c r="AG216" i="10"/>
  <c r="AE216" i="10"/>
  <c r="X216" i="10"/>
  <c r="T216" i="10"/>
  <c r="Q216" i="10"/>
  <c r="N216" i="10"/>
  <c r="J216" i="10"/>
  <c r="H216" i="10"/>
  <c r="F216" i="10"/>
  <c r="B216" i="10"/>
  <c r="K216" i="10" s="1"/>
  <c r="AG215" i="10"/>
  <c r="AE215" i="10"/>
  <c r="X215" i="10"/>
  <c r="T215" i="10"/>
  <c r="Y215" i="10" s="1"/>
  <c r="Q215" i="10"/>
  <c r="N215" i="10"/>
  <c r="J215" i="10"/>
  <c r="H215" i="10"/>
  <c r="F215" i="10"/>
  <c r="B215" i="10"/>
  <c r="I215" i="10" s="1"/>
  <c r="AG214" i="10"/>
  <c r="AE214" i="10"/>
  <c r="X214" i="10"/>
  <c r="T214" i="10"/>
  <c r="AD214" i="10" s="1"/>
  <c r="Q214" i="10"/>
  <c r="N214" i="10"/>
  <c r="J214" i="10"/>
  <c r="H214" i="10"/>
  <c r="F214" i="10"/>
  <c r="B214" i="10"/>
  <c r="G214" i="10" s="1"/>
  <c r="AG213" i="10"/>
  <c r="AE213" i="10"/>
  <c r="X213" i="10"/>
  <c r="T213" i="10"/>
  <c r="AB213" i="10" s="1"/>
  <c r="Q213" i="10"/>
  <c r="N213" i="10"/>
  <c r="J213" i="10"/>
  <c r="H213" i="10"/>
  <c r="F213" i="10"/>
  <c r="B213" i="10"/>
  <c r="G213" i="10" s="1"/>
  <c r="AG212" i="10"/>
  <c r="AE212" i="10"/>
  <c r="X212" i="10"/>
  <c r="T212" i="10"/>
  <c r="Y212" i="10" s="1"/>
  <c r="Q212" i="10"/>
  <c r="N212" i="10"/>
  <c r="J212" i="10"/>
  <c r="H212" i="10"/>
  <c r="F212" i="10"/>
  <c r="B212" i="10"/>
  <c r="K212" i="10" s="1"/>
  <c r="AG211" i="10"/>
  <c r="AE211" i="10"/>
  <c r="X211" i="10"/>
  <c r="T211" i="10"/>
  <c r="AD211" i="10" s="1"/>
  <c r="Q211" i="10"/>
  <c r="N211" i="10"/>
  <c r="J211" i="10"/>
  <c r="H211" i="10"/>
  <c r="F211" i="10"/>
  <c r="B211" i="10"/>
  <c r="I211" i="10" s="1"/>
  <c r="AG210" i="10"/>
  <c r="AE210" i="10"/>
  <c r="X210" i="10"/>
  <c r="T210" i="10"/>
  <c r="AB210" i="10" s="1"/>
  <c r="Q210" i="10"/>
  <c r="N210" i="10"/>
  <c r="J210" i="10"/>
  <c r="H210" i="10"/>
  <c r="F210" i="10"/>
  <c r="B210" i="10"/>
  <c r="G210" i="10" s="1"/>
  <c r="AG209" i="10"/>
  <c r="AE209" i="10"/>
  <c r="X209" i="10"/>
  <c r="T209" i="10"/>
  <c r="AD209" i="10" s="1"/>
  <c r="Q209" i="10"/>
  <c r="N209" i="10"/>
  <c r="J209" i="10"/>
  <c r="H209" i="10"/>
  <c r="F209" i="10"/>
  <c r="B209" i="10"/>
  <c r="G209" i="10" s="1"/>
  <c r="AG208" i="10"/>
  <c r="AE208" i="10"/>
  <c r="X208" i="10"/>
  <c r="T208" i="10"/>
  <c r="AD208" i="10" s="1"/>
  <c r="Q208" i="10"/>
  <c r="N208" i="10"/>
  <c r="J208" i="10"/>
  <c r="H208" i="10"/>
  <c r="F208" i="10"/>
  <c r="B208" i="10"/>
  <c r="K208" i="10" s="1"/>
  <c r="AG207" i="10"/>
  <c r="AE207" i="10"/>
  <c r="X207" i="10"/>
  <c r="T207" i="10"/>
  <c r="Y207" i="10" s="1"/>
  <c r="Q207" i="10"/>
  <c r="N207" i="10"/>
  <c r="J207" i="10"/>
  <c r="H207" i="10"/>
  <c r="F207" i="10"/>
  <c r="B207" i="10"/>
  <c r="I207" i="10" s="1"/>
  <c r="AG206" i="10"/>
  <c r="AE206" i="10"/>
  <c r="X206" i="10"/>
  <c r="T206" i="10"/>
  <c r="AD206" i="10" s="1"/>
  <c r="Q206" i="10"/>
  <c r="N206" i="10"/>
  <c r="J206" i="10"/>
  <c r="H206" i="10"/>
  <c r="F206" i="10"/>
  <c r="B206" i="10"/>
  <c r="G206" i="10" s="1"/>
  <c r="AG205" i="10"/>
  <c r="AE205" i="10"/>
  <c r="X205" i="10"/>
  <c r="T205" i="10"/>
  <c r="AB205" i="10" s="1"/>
  <c r="Q205" i="10"/>
  <c r="N205" i="10"/>
  <c r="J205" i="10"/>
  <c r="H205" i="10"/>
  <c r="F205" i="10"/>
  <c r="B205" i="10"/>
  <c r="I205" i="10" s="1"/>
  <c r="AG204" i="10"/>
  <c r="AE204" i="10"/>
  <c r="X204" i="10"/>
  <c r="T204" i="10"/>
  <c r="Y204" i="10" s="1"/>
  <c r="Q204" i="10"/>
  <c r="N204" i="10"/>
  <c r="J204" i="10"/>
  <c r="H204" i="10"/>
  <c r="F204" i="10"/>
  <c r="B204" i="10"/>
  <c r="K204" i="10" s="1"/>
  <c r="AG203" i="10"/>
  <c r="AE203" i="10"/>
  <c r="X203" i="10"/>
  <c r="T203" i="10"/>
  <c r="AD203" i="10" s="1"/>
  <c r="Q203" i="10"/>
  <c r="N203" i="10"/>
  <c r="J203" i="10"/>
  <c r="H203" i="10"/>
  <c r="F203" i="10"/>
  <c r="B203" i="10"/>
  <c r="I203" i="10" s="1"/>
  <c r="AG202" i="10"/>
  <c r="AE202" i="10"/>
  <c r="X202" i="10"/>
  <c r="T202" i="10"/>
  <c r="AB202" i="10" s="1"/>
  <c r="Q202" i="10"/>
  <c r="N202" i="10"/>
  <c r="J202" i="10"/>
  <c r="H202" i="10"/>
  <c r="F202" i="10"/>
  <c r="B202" i="10"/>
  <c r="AG201" i="10"/>
  <c r="AE201" i="10"/>
  <c r="X201" i="10"/>
  <c r="T201" i="10"/>
  <c r="AD201" i="10" s="1"/>
  <c r="Q201" i="10"/>
  <c r="N201" i="10"/>
  <c r="J201" i="10"/>
  <c r="H201" i="10"/>
  <c r="F201" i="10"/>
  <c r="B201" i="10"/>
  <c r="K201" i="10" s="1"/>
  <c r="AG200" i="10"/>
  <c r="AE200" i="10"/>
  <c r="X200" i="10"/>
  <c r="T200" i="10"/>
  <c r="AD200" i="10" s="1"/>
  <c r="Q200" i="10"/>
  <c r="N200" i="10"/>
  <c r="J200" i="10"/>
  <c r="H200" i="10"/>
  <c r="F200" i="10"/>
  <c r="B200" i="10"/>
  <c r="K200" i="10" s="1"/>
  <c r="AG199" i="10"/>
  <c r="AE199" i="10"/>
  <c r="X199" i="10"/>
  <c r="T199" i="10"/>
  <c r="Y199" i="10" s="1"/>
  <c r="Q199" i="10"/>
  <c r="N199" i="10"/>
  <c r="J199" i="10"/>
  <c r="H199" i="10"/>
  <c r="F199" i="10"/>
  <c r="B199" i="10"/>
  <c r="I199" i="10" s="1"/>
  <c r="AG198" i="10"/>
  <c r="AE198" i="10"/>
  <c r="X198" i="10"/>
  <c r="T198" i="10"/>
  <c r="AD198" i="10" s="1"/>
  <c r="Q198" i="10"/>
  <c r="N198" i="10"/>
  <c r="J198" i="10"/>
  <c r="H198" i="10"/>
  <c r="F198" i="10"/>
  <c r="B198" i="10"/>
  <c r="G198" i="10" s="1"/>
  <c r="AG197" i="10"/>
  <c r="AE197" i="10"/>
  <c r="X197" i="10"/>
  <c r="T197" i="10"/>
  <c r="AB197" i="10" s="1"/>
  <c r="Q197" i="10"/>
  <c r="N197" i="10"/>
  <c r="J197" i="10"/>
  <c r="H197" i="10"/>
  <c r="F197" i="10"/>
  <c r="B197" i="10"/>
  <c r="K197" i="10" s="1"/>
  <c r="AG196" i="10"/>
  <c r="AE196" i="10"/>
  <c r="X196" i="10"/>
  <c r="T196" i="10"/>
  <c r="Y196" i="10" s="1"/>
  <c r="Q196" i="10"/>
  <c r="N196" i="10"/>
  <c r="J196" i="10"/>
  <c r="H196" i="10"/>
  <c r="F196" i="10"/>
  <c r="B196" i="10"/>
  <c r="AG195" i="10"/>
  <c r="AE195" i="10"/>
  <c r="X195" i="10"/>
  <c r="T195" i="10"/>
  <c r="AD195" i="10" s="1"/>
  <c r="Q195" i="10"/>
  <c r="N195" i="10"/>
  <c r="J195" i="10"/>
  <c r="H195" i="10"/>
  <c r="F195" i="10"/>
  <c r="B195" i="10"/>
  <c r="I195" i="10" s="1"/>
  <c r="AG194" i="10"/>
  <c r="AE194" i="10"/>
  <c r="X194" i="10"/>
  <c r="T194" i="10"/>
  <c r="AB194" i="10" s="1"/>
  <c r="Q194" i="10"/>
  <c r="N194" i="10"/>
  <c r="J194" i="10"/>
  <c r="H194" i="10"/>
  <c r="F194" i="10"/>
  <c r="B194" i="10"/>
  <c r="G194" i="10" s="1"/>
  <c r="K55" i="13"/>
  <c r="K54" i="13"/>
  <c r="K53" i="13"/>
  <c r="K52" i="13"/>
  <c r="K51"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20" i="13"/>
  <c r="K19" i="13"/>
  <c r="K18" i="13"/>
  <c r="K17" i="13"/>
  <c r="K16" i="13"/>
  <c r="K15" i="13"/>
  <c r="I55" i="13"/>
  <c r="I54" i="13"/>
  <c r="I53" i="13"/>
  <c r="I52" i="13"/>
  <c r="I51" i="13"/>
  <c r="I50" i="13"/>
  <c r="I49" i="13"/>
  <c r="I48" i="13"/>
  <c r="I47" i="13"/>
  <c r="I46" i="13"/>
  <c r="I45" i="13"/>
  <c r="I44" i="13"/>
  <c r="I43" i="13"/>
  <c r="I42" i="13"/>
  <c r="I41" i="13"/>
  <c r="I40" i="13"/>
  <c r="I39" i="13"/>
  <c r="I38" i="13"/>
  <c r="I37" i="13"/>
  <c r="I36" i="13"/>
  <c r="I35" i="13"/>
  <c r="I34" i="13"/>
  <c r="I33" i="13"/>
  <c r="I32" i="13"/>
  <c r="I31" i="13"/>
  <c r="I30" i="13"/>
  <c r="I29" i="13"/>
  <c r="I28" i="13"/>
  <c r="I27" i="13"/>
  <c r="I26" i="13"/>
  <c r="I25" i="13"/>
  <c r="I24" i="13"/>
  <c r="I23" i="13"/>
  <c r="I22" i="13"/>
  <c r="I21" i="13"/>
  <c r="I20" i="13"/>
  <c r="I19" i="13"/>
  <c r="I18" i="13"/>
  <c r="I17" i="13"/>
  <c r="I16" i="13"/>
  <c r="I15"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E55" i="13"/>
  <c r="E54" i="13"/>
  <c r="E53" i="13"/>
  <c r="E52" i="13"/>
  <c r="E51" i="13"/>
  <c r="E50" i="13"/>
  <c r="E49" i="13"/>
  <c r="E48" i="13"/>
  <c r="E47" i="13"/>
  <c r="E46" i="13"/>
  <c r="E45" i="13"/>
  <c r="E44" i="13"/>
  <c r="E43" i="13"/>
  <c r="E42" i="13"/>
  <c r="E41" i="13"/>
  <c r="E40" i="13"/>
  <c r="E39" i="13"/>
  <c r="E38" i="13"/>
  <c r="E37" i="13"/>
  <c r="E36" i="13"/>
  <c r="E35" i="13"/>
  <c r="E34" i="13"/>
  <c r="E33" i="13"/>
  <c r="E32" i="13"/>
  <c r="E31" i="13"/>
  <c r="E30" i="13"/>
  <c r="E29" i="13"/>
  <c r="E28" i="13"/>
  <c r="E27" i="13"/>
  <c r="E26" i="13"/>
  <c r="E25" i="13"/>
  <c r="E24" i="13"/>
  <c r="E23" i="13"/>
  <c r="E22" i="13"/>
  <c r="E21" i="13"/>
  <c r="E20" i="13"/>
  <c r="E19" i="13"/>
  <c r="E18" i="13"/>
  <c r="E17" i="13"/>
  <c r="E16" i="13"/>
  <c r="E15"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AF381" i="9"/>
  <c r="AA381" i="9"/>
  <c r="X381" i="9"/>
  <c r="U381" i="9"/>
  <c r="R381" i="9"/>
  <c r="O381" i="9"/>
  <c r="L381" i="9"/>
  <c r="B381" i="9"/>
  <c r="AF380" i="9"/>
  <c r="AA380" i="9"/>
  <c r="X380" i="9"/>
  <c r="U380" i="9"/>
  <c r="R380" i="9"/>
  <c r="O380" i="9"/>
  <c r="L380" i="9"/>
  <c r="B380" i="9"/>
  <c r="AF379" i="9"/>
  <c r="AA379" i="9"/>
  <c r="X379" i="9"/>
  <c r="U379" i="9"/>
  <c r="R379" i="9"/>
  <c r="O379" i="9"/>
  <c r="L379" i="9"/>
  <c r="B379" i="9"/>
  <c r="AF378" i="9"/>
  <c r="AA378" i="9"/>
  <c r="X378" i="9"/>
  <c r="U378" i="9"/>
  <c r="R378" i="9"/>
  <c r="O378" i="9"/>
  <c r="L378" i="9"/>
  <c r="B378" i="9"/>
  <c r="AF377" i="9"/>
  <c r="AA377" i="9"/>
  <c r="X377" i="9"/>
  <c r="U377" i="9"/>
  <c r="R377" i="9"/>
  <c r="O377" i="9"/>
  <c r="L377" i="9"/>
  <c r="B377" i="9"/>
  <c r="AF376" i="9"/>
  <c r="AA376" i="9"/>
  <c r="X376" i="9"/>
  <c r="U376" i="9"/>
  <c r="R376" i="9"/>
  <c r="O376" i="9"/>
  <c r="L376" i="9"/>
  <c r="B376" i="9"/>
  <c r="AF375" i="9"/>
  <c r="AA375" i="9"/>
  <c r="X375" i="9"/>
  <c r="U375" i="9"/>
  <c r="R375" i="9"/>
  <c r="O375" i="9"/>
  <c r="L375" i="9"/>
  <c r="B375" i="9"/>
  <c r="AF374" i="9"/>
  <c r="AA374" i="9"/>
  <c r="X374" i="9"/>
  <c r="U374" i="9"/>
  <c r="R374" i="9"/>
  <c r="O374" i="9"/>
  <c r="L374" i="9"/>
  <c r="B374" i="9"/>
  <c r="AF373" i="9"/>
  <c r="AA373" i="9"/>
  <c r="X373" i="9"/>
  <c r="U373" i="9"/>
  <c r="R373" i="9"/>
  <c r="O373" i="9"/>
  <c r="L373" i="9"/>
  <c r="B373" i="9"/>
  <c r="AF372" i="9"/>
  <c r="AA372" i="9"/>
  <c r="X372" i="9"/>
  <c r="U372" i="9"/>
  <c r="R372" i="9"/>
  <c r="O372" i="9"/>
  <c r="L372" i="9"/>
  <c r="B372" i="9"/>
  <c r="AF371" i="9"/>
  <c r="AA371" i="9"/>
  <c r="X371" i="9"/>
  <c r="U371" i="9"/>
  <c r="R371" i="9"/>
  <c r="O371" i="9"/>
  <c r="L371" i="9"/>
  <c r="B371" i="9"/>
  <c r="AF370" i="9"/>
  <c r="AA370" i="9"/>
  <c r="X370" i="9"/>
  <c r="U370" i="9"/>
  <c r="R370" i="9"/>
  <c r="O370" i="9"/>
  <c r="L370" i="9"/>
  <c r="B370" i="9"/>
  <c r="AF369" i="9"/>
  <c r="AA369" i="9"/>
  <c r="X369" i="9"/>
  <c r="U369" i="9"/>
  <c r="R369" i="9"/>
  <c r="O369" i="9"/>
  <c r="L369" i="9"/>
  <c r="B369" i="9"/>
  <c r="AF368" i="9"/>
  <c r="AA368" i="9"/>
  <c r="X368" i="9"/>
  <c r="U368" i="9"/>
  <c r="R368" i="9"/>
  <c r="O368" i="9"/>
  <c r="L368" i="9"/>
  <c r="B368" i="9"/>
  <c r="AF367" i="9"/>
  <c r="AA367" i="9"/>
  <c r="X367" i="9"/>
  <c r="U367" i="9"/>
  <c r="R367" i="9"/>
  <c r="O367" i="9"/>
  <c r="L367" i="9"/>
  <c r="B367" i="9"/>
  <c r="AF366" i="9"/>
  <c r="AA366" i="9"/>
  <c r="X366" i="9"/>
  <c r="U366" i="9"/>
  <c r="R366" i="9"/>
  <c r="O366" i="9"/>
  <c r="L366" i="9"/>
  <c r="B366" i="9"/>
  <c r="AF365" i="9"/>
  <c r="AA365" i="9"/>
  <c r="X365" i="9"/>
  <c r="U365" i="9"/>
  <c r="R365" i="9"/>
  <c r="O365" i="9"/>
  <c r="L365" i="9"/>
  <c r="B365" i="9"/>
  <c r="AF364" i="9"/>
  <c r="AA364" i="9"/>
  <c r="X364" i="9"/>
  <c r="U364" i="9"/>
  <c r="R364" i="9"/>
  <c r="O364" i="9"/>
  <c r="L364" i="9"/>
  <c r="B364" i="9"/>
  <c r="AF363" i="9"/>
  <c r="AA363" i="9"/>
  <c r="X363" i="9"/>
  <c r="U363" i="9"/>
  <c r="R363" i="9"/>
  <c r="O363" i="9"/>
  <c r="L363" i="9"/>
  <c r="B363" i="9"/>
  <c r="AF362" i="9"/>
  <c r="AA362" i="9"/>
  <c r="X362" i="9"/>
  <c r="U362" i="9"/>
  <c r="R362" i="9"/>
  <c r="O362" i="9"/>
  <c r="L362" i="9"/>
  <c r="B362" i="9"/>
  <c r="AF361" i="9"/>
  <c r="AA361" i="9"/>
  <c r="X361" i="9"/>
  <c r="U361" i="9"/>
  <c r="R361" i="9"/>
  <c r="O361" i="9"/>
  <c r="L361" i="9"/>
  <c r="B361" i="9"/>
  <c r="AF360" i="9"/>
  <c r="AA360" i="9"/>
  <c r="X360" i="9"/>
  <c r="U360" i="9"/>
  <c r="R360" i="9"/>
  <c r="O360" i="9"/>
  <c r="L360" i="9"/>
  <c r="B360" i="9"/>
  <c r="AF359" i="9"/>
  <c r="AA359" i="9"/>
  <c r="X359" i="9"/>
  <c r="U359" i="9"/>
  <c r="R359" i="9"/>
  <c r="O359" i="9"/>
  <c r="L359" i="9"/>
  <c r="B359" i="9"/>
  <c r="AF358" i="9"/>
  <c r="AA358" i="9"/>
  <c r="X358" i="9"/>
  <c r="U358" i="9"/>
  <c r="R358" i="9"/>
  <c r="O358" i="9"/>
  <c r="L358" i="9"/>
  <c r="B358" i="9"/>
  <c r="AF357" i="9"/>
  <c r="AA357" i="9"/>
  <c r="X357" i="9"/>
  <c r="U357" i="9"/>
  <c r="R357" i="9"/>
  <c r="O357" i="9"/>
  <c r="L357" i="9"/>
  <c r="B357" i="9"/>
  <c r="AF356" i="9"/>
  <c r="AA356" i="9"/>
  <c r="X356" i="9"/>
  <c r="U356" i="9"/>
  <c r="R356" i="9"/>
  <c r="O356" i="9"/>
  <c r="L356" i="9"/>
  <c r="B356" i="9"/>
  <c r="AF355" i="9"/>
  <c r="AA355" i="9"/>
  <c r="X355" i="9"/>
  <c r="U355" i="9"/>
  <c r="R355" i="9"/>
  <c r="O355" i="9"/>
  <c r="L355" i="9"/>
  <c r="B355" i="9"/>
  <c r="AF354" i="9"/>
  <c r="AA354" i="9"/>
  <c r="X354" i="9"/>
  <c r="U354" i="9"/>
  <c r="R354" i="9"/>
  <c r="O354" i="9"/>
  <c r="L354" i="9"/>
  <c r="B354" i="9"/>
  <c r="AF353" i="9"/>
  <c r="AA353" i="9"/>
  <c r="X353" i="9"/>
  <c r="U353" i="9"/>
  <c r="R353" i="9"/>
  <c r="O353" i="9"/>
  <c r="L353" i="9"/>
  <c r="B353" i="9"/>
  <c r="AF352" i="9"/>
  <c r="AA352" i="9"/>
  <c r="X352" i="9"/>
  <c r="U352" i="9"/>
  <c r="R352" i="9"/>
  <c r="O352" i="9"/>
  <c r="L352" i="9"/>
  <c r="B352" i="9"/>
  <c r="AF351" i="9"/>
  <c r="AA351" i="9"/>
  <c r="X351" i="9"/>
  <c r="U351" i="9"/>
  <c r="R351" i="9"/>
  <c r="O351" i="9"/>
  <c r="L351" i="9"/>
  <c r="B351" i="9"/>
  <c r="AF350" i="9"/>
  <c r="AA350" i="9"/>
  <c r="X350" i="9"/>
  <c r="U350" i="9"/>
  <c r="R350" i="9"/>
  <c r="O350" i="9"/>
  <c r="L350" i="9"/>
  <c r="B350" i="9"/>
  <c r="AF349" i="9"/>
  <c r="AA349" i="9"/>
  <c r="X349" i="9"/>
  <c r="U349" i="9"/>
  <c r="R349" i="9"/>
  <c r="O349" i="9"/>
  <c r="L349" i="9"/>
  <c r="B349" i="9"/>
  <c r="AF348" i="9"/>
  <c r="AA348" i="9"/>
  <c r="X348" i="9"/>
  <c r="U348" i="9"/>
  <c r="R348" i="9"/>
  <c r="O348" i="9"/>
  <c r="L348" i="9"/>
  <c r="B348" i="9"/>
  <c r="AF347" i="9"/>
  <c r="AA347" i="9"/>
  <c r="X347" i="9"/>
  <c r="U347" i="9"/>
  <c r="R347" i="9"/>
  <c r="O347" i="9"/>
  <c r="L347" i="9"/>
  <c r="B347" i="9"/>
  <c r="AF346" i="9"/>
  <c r="AA346" i="9"/>
  <c r="X346" i="9"/>
  <c r="U346" i="9"/>
  <c r="R346" i="9"/>
  <c r="O346" i="9"/>
  <c r="L346" i="9"/>
  <c r="B346" i="9"/>
  <c r="AF345" i="9"/>
  <c r="AA345" i="9"/>
  <c r="X345" i="9"/>
  <c r="U345" i="9"/>
  <c r="R345" i="9"/>
  <c r="O345" i="9"/>
  <c r="L345" i="9"/>
  <c r="B345" i="9"/>
  <c r="AF344" i="9"/>
  <c r="AA344" i="9"/>
  <c r="X344" i="9"/>
  <c r="U344" i="9"/>
  <c r="R344" i="9"/>
  <c r="O344" i="9"/>
  <c r="L344" i="9"/>
  <c r="B344" i="9"/>
  <c r="AF343" i="9"/>
  <c r="AA343" i="9"/>
  <c r="X343" i="9"/>
  <c r="U343" i="9"/>
  <c r="R343" i="9"/>
  <c r="O343" i="9"/>
  <c r="L343" i="9"/>
  <c r="B343" i="9"/>
  <c r="AF342" i="9"/>
  <c r="AA342" i="9"/>
  <c r="X342" i="9"/>
  <c r="U342" i="9"/>
  <c r="R342" i="9"/>
  <c r="O342" i="9"/>
  <c r="L342" i="9"/>
  <c r="B342" i="9"/>
  <c r="AF341" i="9"/>
  <c r="AA341" i="9"/>
  <c r="X341" i="9"/>
  <c r="U341" i="9"/>
  <c r="R341" i="9"/>
  <c r="O341" i="9"/>
  <c r="L341" i="9"/>
  <c r="B341" i="9"/>
  <c r="AF340" i="9"/>
  <c r="AA340" i="9"/>
  <c r="X340" i="9"/>
  <c r="U340" i="9"/>
  <c r="R340" i="9"/>
  <c r="O340" i="9"/>
  <c r="L340" i="9"/>
  <c r="B340" i="9"/>
  <c r="AF339" i="9"/>
  <c r="AA339" i="9"/>
  <c r="X339" i="9"/>
  <c r="U339" i="9"/>
  <c r="R339" i="9"/>
  <c r="O339" i="9"/>
  <c r="L339" i="9"/>
  <c r="B339" i="9"/>
  <c r="AF338" i="9"/>
  <c r="AA338" i="9"/>
  <c r="X338" i="9"/>
  <c r="U338" i="9"/>
  <c r="R338" i="9"/>
  <c r="O338" i="9"/>
  <c r="L338" i="9"/>
  <c r="B338" i="9"/>
  <c r="AF337" i="9"/>
  <c r="AA337" i="9"/>
  <c r="X337" i="9"/>
  <c r="U337" i="9"/>
  <c r="R337" i="9"/>
  <c r="O337" i="9"/>
  <c r="L337" i="9"/>
  <c r="B337" i="9"/>
  <c r="AF336" i="9"/>
  <c r="AA336" i="9"/>
  <c r="X336" i="9"/>
  <c r="U336" i="9"/>
  <c r="R336" i="9"/>
  <c r="O336" i="9"/>
  <c r="L336" i="9"/>
  <c r="B336" i="9"/>
  <c r="AF335" i="9"/>
  <c r="AA335" i="9"/>
  <c r="X335" i="9"/>
  <c r="U335" i="9"/>
  <c r="R335" i="9"/>
  <c r="O335" i="9"/>
  <c r="L335" i="9"/>
  <c r="B335" i="9"/>
  <c r="AF334" i="9"/>
  <c r="AA334" i="9"/>
  <c r="X334" i="9"/>
  <c r="U334" i="9"/>
  <c r="R334" i="9"/>
  <c r="O334" i="9"/>
  <c r="L334" i="9"/>
  <c r="B334" i="9"/>
  <c r="AF333" i="9"/>
  <c r="AA333" i="9"/>
  <c r="X333" i="9"/>
  <c r="U333" i="9"/>
  <c r="R333" i="9"/>
  <c r="O333" i="9"/>
  <c r="L333" i="9"/>
  <c r="B333" i="9"/>
  <c r="AF326" i="9"/>
  <c r="AA326" i="9"/>
  <c r="X326" i="9"/>
  <c r="U326" i="9"/>
  <c r="R326" i="9"/>
  <c r="O326" i="9"/>
  <c r="L326" i="9"/>
  <c r="B326" i="9"/>
  <c r="AF325" i="9"/>
  <c r="AA325" i="9"/>
  <c r="X325" i="9"/>
  <c r="U325" i="9"/>
  <c r="R325" i="9"/>
  <c r="O325" i="9"/>
  <c r="L325" i="9"/>
  <c r="B325" i="9"/>
  <c r="AF324" i="9"/>
  <c r="AA324" i="9"/>
  <c r="X324" i="9"/>
  <c r="U324" i="9"/>
  <c r="R324" i="9"/>
  <c r="O324" i="9"/>
  <c r="L324" i="9"/>
  <c r="B324" i="9"/>
  <c r="AF323" i="9"/>
  <c r="AA323" i="9"/>
  <c r="X323" i="9"/>
  <c r="U323" i="9"/>
  <c r="R323" i="9"/>
  <c r="O323" i="9"/>
  <c r="L323" i="9"/>
  <c r="B323" i="9"/>
  <c r="AF322" i="9"/>
  <c r="AA322" i="9"/>
  <c r="X322" i="9"/>
  <c r="U322" i="9"/>
  <c r="R322" i="9"/>
  <c r="O322" i="9"/>
  <c r="L322" i="9"/>
  <c r="B322" i="9"/>
  <c r="AF321" i="9"/>
  <c r="AA321" i="9"/>
  <c r="X321" i="9"/>
  <c r="U321" i="9"/>
  <c r="R321" i="9"/>
  <c r="O321" i="9"/>
  <c r="L321" i="9"/>
  <c r="B321" i="9"/>
  <c r="AF320" i="9"/>
  <c r="AA320" i="9"/>
  <c r="X320" i="9"/>
  <c r="U320" i="9"/>
  <c r="R320" i="9"/>
  <c r="O320" i="9"/>
  <c r="L320" i="9"/>
  <c r="B320" i="9"/>
  <c r="AF319" i="9"/>
  <c r="AA319" i="9"/>
  <c r="X319" i="9"/>
  <c r="U319" i="9"/>
  <c r="R319" i="9"/>
  <c r="O319" i="9"/>
  <c r="L319" i="9"/>
  <c r="B319" i="9"/>
  <c r="AF318" i="9"/>
  <c r="AA318" i="9"/>
  <c r="X318" i="9"/>
  <c r="U318" i="9"/>
  <c r="R318" i="9"/>
  <c r="O318" i="9"/>
  <c r="L318" i="9"/>
  <c r="B318" i="9"/>
  <c r="AF317" i="9"/>
  <c r="AA317" i="9"/>
  <c r="X317" i="9"/>
  <c r="U317" i="9"/>
  <c r="R317" i="9"/>
  <c r="O317" i="9"/>
  <c r="L317" i="9"/>
  <c r="B317" i="9"/>
  <c r="AF316" i="9"/>
  <c r="AA316" i="9"/>
  <c r="X316" i="9"/>
  <c r="U316" i="9"/>
  <c r="R316" i="9"/>
  <c r="O316" i="9"/>
  <c r="L316" i="9"/>
  <c r="B316" i="9"/>
  <c r="AF315" i="9"/>
  <c r="AA315" i="9"/>
  <c r="X315" i="9"/>
  <c r="U315" i="9"/>
  <c r="R315" i="9"/>
  <c r="O315" i="9"/>
  <c r="L315" i="9"/>
  <c r="B315" i="9"/>
  <c r="AF314" i="9"/>
  <c r="AA314" i="9"/>
  <c r="X314" i="9"/>
  <c r="U314" i="9"/>
  <c r="R314" i="9"/>
  <c r="O314" i="9"/>
  <c r="L314" i="9"/>
  <c r="B314" i="9"/>
  <c r="AF313" i="9"/>
  <c r="AA313" i="9"/>
  <c r="X313" i="9"/>
  <c r="U313" i="9"/>
  <c r="R313" i="9"/>
  <c r="O313" i="9"/>
  <c r="L313" i="9"/>
  <c r="B313" i="9"/>
  <c r="AF312" i="9"/>
  <c r="AA312" i="9"/>
  <c r="X312" i="9"/>
  <c r="U312" i="9"/>
  <c r="R312" i="9"/>
  <c r="O312" i="9"/>
  <c r="L312" i="9"/>
  <c r="B312" i="9"/>
  <c r="AF311" i="9"/>
  <c r="AA311" i="9"/>
  <c r="X311" i="9"/>
  <c r="U311" i="9"/>
  <c r="R311" i="9"/>
  <c r="O311" i="9"/>
  <c r="L311" i="9"/>
  <c r="B311" i="9"/>
  <c r="AF310" i="9"/>
  <c r="AA310" i="9"/>
  <c r="X310" i="9"/>
  <c r="U310" i="9"/>
  <c r="R310" i="9"/>
  <c r="O310" i="9"/>
  <c r="L310" i="9"/>
  <c r="B310" i="9"/>
  <c r="AF309" i="9"/>
  <c r="AA309" i="9"/>
  <c r="X309" i="9"/>
  <c r="U309" i="9"/>
  <c r="R309" i="9"/>
  <c r="O309" i="9"/>
  <c r="L309" i="9"/>
  <c r="B309" i="9"/>
  <c r="AF308" i="9"/>
  <c r="AA308" i="9"/>
  <c r="X308" i="9"/>
  <c r="U308" i="9"/>
  <c r="R308" i="9"/>
  <c r="O308" i="9"/>
  <c r="L308" i="9"/>
  <c r="B308" i="9"/>
  <c r="AF307" i="9"/>
  <c r="AA307" i="9"/>
  <c r="X307" i="9"/>
  <c r="U307" i="9"/>
  <c r="R307" i="9"/>
  <c r="O307" i="9"/>
  <c r="L307" i="9"/>
  <c r="B307" i="9"/>
  <c r="AF306" i="9"/>
  <c r="AA306" i="9"/>
  <c r="X306" i="9"/>
  <c r="U306" i="9"/>
  <c r="R306" i="9"/>
  <c r="O306" i="9"/>
  <c r="L306" i="9"/>
  <c r="B306" i="9"/>
  <c r="AF305" i="9"/>
  <c r="AA305" i="9"/>
  <c r="X305" i="9"/>
  <c r="U305" i="9"/>
  <c r="R305" i="9"/>
  <c r="O305" i="9"/>
  <c r="L305" i="9"/>
  <c r="B305" i="9"/>
  <c r="AF304" i="9"/>
  <c r="AA304" i="9"/>
  <c r="X304" i="9"/>
  <c r="U304" i="9"/>
  <c r="R304" i="9"/>
  <c r="O304" i="9"/>
  <c r="L304" i="9"/>
  <c r="B304" i="9"/>
  <c r="AF303" i="9"/>
  <c r="AA303" i="9"/>
  <c r="X303" i="9"/>
  <c r="U303" i="9"/>
  <c r="R303" i="9"/>
  <c r="O303" i="9"/>
  <c r="L303" i="9"/>
  <c r="B303" i="9"/>
  <c r="AF302" i="9"/>
  <c r="AA302" i="9"/>
  <c r="X302" i="9"/>
  <c r="U302" i="9"/>
  <c r="R302" i="9"/>
  <c r="O302" i="9"/>
  <c r="L302" i="9"/>
  <c r="B302" i="9"/>
  <c r="AF301" i="9"/>
  <c r="AA301" i="9"/>
  <c r="X301" i="9"/>
  <c r="U301" i="9"/>
  <c r="R301" i="9"/>
  <c r="O301" i="9"/>
  <c r="L301" i="9"/>
  <c r="B301" i="9"/>
  <c r="AF300" i="9"/>
  <c r="AA300" i="9"/>
  <c r="X300" i="9"/>
  <c r="U300" i="9"/>
  <c r="R300" i="9"/>
  <c r="O300" i="9"/>
  <c r="L300" i="9"/>
  <c r="B300" i="9"/>
  <c r="AF299" i="9"/>
  <c r="AA299" i="9"/>
  <c r="X299" i="9"/>
  <c r="U299" i="9"/>
  <c r="R299" i="9"/>
  <c r="O299" i="9"/>
  <c r="L299" i="9"/>
  <c r="B299" i="9"/>
  <c r="AF298" i="9"/>
  <c r="AA298" i="9"/>
  <c r="X298" i="9"/>
  <c r="U298" i="9"/>
  <c r="R298" i="9"/>
  <c r="O298" i="9"/>
  <c r="L298" i="9"/>
  <c r="B298" i="9"/>
  <c r="AF297" i="9"/>
  <c r="AA297" i="9"/>
  <c r="X297" i="9"/>
  <c r="U297" i="9"/>
  <c r="R297" i="9"/>
  <c r="O297" i="9"/>
  <c r="L297" i="9"/>
  <c r="B297" i="9"/>
  <c r="AF296" i="9"/>
  <c r="AA296" i="9"/>
  <c r="X296" i="9"/>
  <c r="U296" i="9"/>
  <c r="R296" i="9"/>
  <c r="O296" i="9"/>
  <c r="L296" i="9"/>
  <c r="B296" i="9"/>
  <c r="AF295" i="9"/>
  <c r="AA295" i="9"/>
  <c r="X295" i="9"/>
  <c r="U295" i="9"/>
  <c r="R295" i="9"/>
  <c r="O295" i="9"/>
  <c r="L295" i="9"/>
  <c r="B295" i="9"/>
  <c r="AF294" i="9"/>
  <c r="AA294" i="9"/>
  <c r="X294" i="9"/>
  <c r="U294" i="9"/>
  <c r="R294" i="9"/>
  <c r="O294" i="9"/>
  <c r="L294" i="9"/>
  <c r="B294" i="9"/>
  <c r="AF293" i="9"/>
  <c r="AA293" i="9"/>
  <c r="X293" i="9"/>
  <c r="U293" i="9"/>
  <c r="R293" i="9"/>
  <c r="O293" i="9"/>
  <c r="L293" i="9"/>
  <c r="B293" i="9"/>
  <c r="AF292" i="9"/>
  <c r="AA292" i="9"/>
  <c r="X292" i="9"/>
  <c r="U292" i="9"/>
  <c r="R292" i="9"/>
  <c r="O292" i="9"/>
  <c r="L292" i="9"/>
  <c r="B292" i="9"/>
  <c r="AF291" i="9"/>
  <c r="AA291" i="9"/>
  <c r="X291" i="9"/>
  <c r="U291" i="9"/>
  <c r="R291" i="9"/>
  <c r="O291" i="9"/>
  <c r="L291" i="9"/>
  <c r="B291" i="9"/>
  <c r="AF290" i="9"/>
  <c r="AA290" i="9"/>
  <c r="X290" i="9"/>
  <c r="U290" i="9"/>
  <c r="R290" i="9"/>
  <c r="O290" i="9"/>
  <c r="L290" i="9"/>
  <c r="B290" i="9"/>
  <c r="AF289" i="9"/>
  <c r="AA289" i="9"/>
  <c r="X289" i="9"/>
  <c r="U289" i="9"/>
  <c r="R289" i="9"/>
  <c r="O289" i="9"/>
  <c r="L289" i="9"/>
  <c r="B289" i="9"/>
  <c r="AF288" i="9"/>
  <c r="AA288" i="9"/>
  <c r="X288" i="9"/>
  <c r="U288" i="9"/>
  <c r="R288" i="9"/>
  <c r="O288" i="9"/>
  <c r="L288" i="9"/>
  <c r="B288" i="9"/>
  <c r="AF287" i="9"/>
  <c r="AA287" i="9"/>
  <c r="X287" i="9"/>
  <c r="U287" i="9"/>
  <c r="R287" i="9"/>
  <c r="O287" i="9"/>
  <c r="L287" i="9"/>
  <c r="B287" i="9"/>
  <c r="AF286" i="9"/>
  <c r="AA286" i="9"/>
  <c r="X286" i="9"/>
  <c r="U286" i="9"/>
  <c r="R286" i="9"/>
  <c r="O286" i="9"/>
  <c r="L286" i="9"/>
  <c r="B286" i="9"/>
  <c r="AF285" i="9"/>
  <c r="AA285" i="9"/>
  <c r="X285" i="9"/>
  <c r="U285" i="9"/>
  <c r="R285" i="9"/>
  <c r="O285" i="9"/>
  <c r="L285" i="9"/>
  <c r="B285" i="9"/>
  <c r="AF284" i="9"/>
  <c r="AA284" i="9"/>
  <c r="X284" i="9"/>
  <c r="U284" i="9"/>
  <c r="R284" i="9"/>
  <c r="O284" i="9"/>
  <c r="L284" i="9"/>
  <c r="B284" i="9"/>
  <c r="AF283" i="9"/>
  <c r="AA283" i="9"/>
  <c r="X283" i="9"/>
  <c r="U283" i="9"/>
  <c r="R283" i="9"/>
  <c r="O283" i="9"/>
  <c r="L283" i="9"/>
  <c r="B283" i="9"/>
  <c r="AF282" i="9"/>
  <c r="AA282" i="9"/>
  <c r="X282" i="9"/>
  <c r="U282" i="9"/>
  <c r="R282" i="9"/>
  <c r="O282" i="9"/>
  <c r="L282" i="9"/>
  <c r="B282" i="9"/>
  <c r="AF281" i="9"/>
  <c r="AA281" i="9"/>
  <c r="X281" i="9"/>
  <c r="U281" i="9"/>
  <c r="R281" i="9"/>
  <c r="O281" i="9"/>
  <c r="L281" i="9"/>
  <c r="B281" i="9"/>
  <c r="AF280" i="9"/>
  <c r="AA280" i="9"/>
  <c r="X280" i="9"/>
  <c r="U280" i="9"/>
  <c r="R280" i="9"/>
  <c r="O280" i="9"/>
  <c r="L280" i="9"/>
  <c r="B280" i="9"/>
  <c r="AF279" i="9"/>
  <c r="AA279" i="9"/>
  <c r="X279" i="9"/>
  <c r="U279" i="9"/>
  <c r="R279" i="9"/>
  <c r="O279" i="9"/>
  <c r="L279" i="9"/>
  <c r="B279" i="9"/>
  <c r="AF278" i="9"/>
  <c r="AA278" i="9"/>
  <c r="X278" i="9"/>
  <c r="U278" i="9"/>
  <c r="R278" i="9"/>
  <c r="O278" i="9"/>
  <c r="L278" i="9"/>
  <c r="B278" i="9"/>
  <c r="AE266" i="9"/>
  <c r="AA266" i="9"/>
  <c r="X266" i="9"/>
  <c r="U266" i="9"/>
  <c r="R266" i="9"/>
  <c r="O266" i="9"/>
  <c r="L266" i="9"/>
  <c r="D266" i="9"/>
  <c r="AE265" i="9"/>
  <c r="AA265" i="9"/>
  <c r="X265" i="9"/>
  <c r="U265" i="9"/>
  <c r="R265" i="9"/>
  <c r="O265" i="9"/>
  <c r="L265" i="9"/>
  <c r="D265" i="9"/>
  <c r="AE264" i="9"/>
  <c r="AA264" i="9"/>
  <c r="X264" i="9"/>
  <c r="U264" i="9"/>
  <c r="R264" i="9"/>
  <c r="O264" i="9"/>
  <c r="L264" i="9"/>
  <c r="D264" i="9"/>
  <c r="AE263" i="9"/>
  <c r="AA263" i="9"/>
  <c r="X263" i="9"/>
  <c r="U263" i="9"/>
  <c r="R263" i="9"/>
  <c r="O263" i="9"/>
  <c r="L263" i="9"/>
  <c r="D263" i="9"/>
  <c r="AE262" i="9"/>
  <c r="AA262" i="9"/>
  <c r="X262" i="9"/>
  <c r="U262" i="9"/>
  <c r="R262" i="9"/>
  <c r="O262" i="9"/>
  <c r="L262" i="9"/>
  <c r="D262" i="9"/>
  <c r="AE261" i="9"/>
  <c r="AA261" i="9"/>
  <c r="X261" i="9"/>
  <c r="U261" i="9"/>
  <c r="R261" i="9"/>
  <c r="O261" i="9"/>
  <c r="L261" i="9"/>
  <c r="D261" i="9"/>
  <c r="AE260" i="9"/>
  <c r="AA260" i="9"/>
  <c r="X260" i="9"/>
  <c r="U260" i="9"/>
  <c r="R260" i="9"/>
  <c r="O260" i="9"/>
  <c r="L260" i="9"/>
  <c r="D260" i="9"/>
  <c r="AE259" i="9"/>
  <c r="AA259" i="9"/>
  <c r="X259" i="9"/>
  <c r="U259" i="9"/>
  <c r="R259" i="9"/>
  <c r="O259" i="9"/>
  <c r="L259" i="9"/>
  <c r="D259" i="9"/>
  <c r="AE258" i="9"/>
  <c r="AA258" i="9"/>
  <c r="X258" i="9"/>
  <c r="U258" i="9"/>
  <c r="R258" i="9"/>
  <c r="O258" i="9"/>
  <c r="L258" i="9"/>
  <c r="D258" i="9"/>
  <c r="AE257" i="9"/>
  <c r="AA257" i="9"/>
  <c r="X257" i="9"/>
  <c r="U257" i="9"/>
  <c r="R257" i="9"/>
  <c r="O257" i="9"/>
  <c r="L257" i="9"/>
  <c r="D257" i="9"/>
  <c r="AE256" i="9"/>
  <c r="AA256" i="9"/>
  <c r="X256" i="9"/>
  <c r="U256" i="9"/>
  <c r="R256" i="9"/>
  <c r="O256" i="9"/>
  <c r="L256" i="9"/>
  <c r="D256" i="9"/>
  <c r="AE255" i="9"/>
  <c r="AA255" i="9"/>
  <c r="X255" i="9"/>
  <c r="U255" i="9"/>
  <c r="R255" i="9"/>
  <c r="O255" i="9"/>
  <c r="L255" i="9"/>
  <c r="D255" i="9"/>
  <c r="AE254" i="9"/>
  <c r="AA254" i="9"/>
  <c r="X254" i="9"/>
  <c r="U254" i="9"/>
  <c r="R254" i="9"/>
  <c r="O254" i="9"/>
  <c r="L254" i="9"/>
  <c r="D254" i="9"/>
  <c r="AE253" i="9"/>
  <c r="AA253" i="9"/>
  <c r="X253" i="9"/>
  <c r="U253" i="9"/>
  <c r="R253" i="9"/>
  <c r="O253" i="9"/>
  <c r="L253" i="9"/>
  <c r="D253" i="9"/>
  <c r="AE252" i="9"/>
  <c r="AA252" i="9"/>
  <c r="X252" i="9"/>
  <c r="U252" i="9"/>
  <c r="R252" i="9"/>
  <c r="O252" i="9"/>
  <c r="L252" i="9"/>
  <c r="D252" i="9"/>
  <c r="AE251" i="9"/>
  <c r="AA251" i="9"/>
  <c r="X251" i="9"/>
  <c r="U251" i="9"/>
  <c r="R251" i="9"/>
  <c r="O251" i="9"/>
  <c r="L251" i="9"/>
  <c r="D251" i="9"/>
  <c r="AE250" i="9"/>
  <c r="AA250" i="9"/>
  <c r="X250" i="9"/>
  <c r="U250" i="9"/>
  <c r="R250" i="9"/>
  <c r="O250" i="9"/>
  <c r="L250" i="9"/>
  <c r="D250" i="9"/>
  <c r="AE249" i="9"/>
  <c r="AA249" i="9"/>
  <c r="X249" i="9"/>
  <c r="U249" i="9"/>
  <c r="R249" i="9"/>
  <c r="O249" i="9"/>
  <c r="L249" i="9"/>
  <c r="D249" i="9"/>
  <c r="AE248" i="9"/>
  <c r="AA248" i="9"/>
  <c r="X248" i="9"/>
  <c r="U248" i="9"/>
  <c r="R248" i="9"/>
  <c r="O248" i="9"/>
  <c r="L248" i="9"/>
  <c r="D248" i="9"/>
  <c r="AE247" i="9"/>
  <c r="AA247" i="9"/>
  <c r="X247" i="9"/>
  <c r="U247" i="9"/>
  <c r="R247" i="9"/>
  <c r="O247" i="9"/>
  <c r="L247" i="9"/>
  <c r="D247" i="9"/>
  <c r="AE246" i="9"/>
  <c r="AA246" i="9"/>
  <c r="X246" i="9"/>
  <c r="U246" i="9"/>
  <c r="R246" i="9"/>
  <c r="O246" i="9"/>
  <c r="L246" i="9"/>
  <c r="D246" i="9"/>
  <c r="AE245" i="9"/>
  <c r="AA245" i="9"/>
  <c r="X245" i="9"/>
  <c r="U245" i="9"/>
  <c r="R245" i="9"/>
  <c r="O245" i="9"/>
  <c r="L245" i="9"/>
  <c r="D245" i="9"/>
  <c r="AE244" i="9"/>
  <c r="AA244" i="9"/>
  <c r="X244" i="9"/>
  <c r="U244" i="9"/>
  <c r="R244" i="9"/>
  <c r="O244" i="9"/>
  <c r="L244" i="9"/>
  <c r="D244" i="9"/>
  <c r="AE243" i="9"/>
  <c r="AA243" i="9"/>
  <c r="X243" i="9"/>
  <c r="U243" i="9"/>
  <c r="R243" i="9"/>
  <c r="O243" i="9"/>
  <c r="L243" i="9"/>
  <c r="D243" i="9"/>
  <c r="AE242" i="9"/>
  <c r="AA242" i="9"/>
  <c r="X242" i="9"/>
  <c r="U242" i="9"/>
  <c r="R242" i="9"/>
  <c r="O242" i="9"/>
  <c r="L242" i="9"/>
  <c r="D242" i="9"/>
  <c r="AE241" i="9"/>
  <c r="AA241" i="9"/>
  <c r="X241" i="9"/>
  <c r="U241" i="9"/>
  <c r="R241" i="9"/>
  <c r="O241" i="9"/>
  <c r="L241" i="9"/>
  <c r="D241" i="9"/>
  <c r="AE240" i="9"/>
  <c r="AA240" i="9"/>
  <c r="X240" i="9"/>
  <c r="U240" i="9"/>
  <c r="R240" i="9"/>
  <c r="O240" i="9"/>
  <c r="L240" i="9"/>
  <c r="D240" i="9"/>
  <c r="AE239" i="9"/>
  <c r="AA239" i="9"/>
  <c r="X239" i="9"/>
  <c r="U239" i="9"/>
  <c r="R239" i="9"/>
  <c r="O239" i="9"/>
  <c r="L239" i="9"/>
  <c r="D239" i="9"/>
  <c r="AE238" i="9"/>
  <c r="AA238" i="9"/>
  <c r="X238" i="9"/>
  <c r="U238" i="9"/>
  <c r="R238" i="9"/>
  <c r="O238" i="9"/>
  <c r="L238" i="9"/>
  <c r="D238" i="9"/>
  <c r="AE237" i="9"/>
  <c r="AA237" i="9"/>
  <c r="X237" i="9"/>
  <c r="U237" i="9"/>
  <c r="R237" i="9"/>
  <c r="O237" i="9"/>
  <c r="L237" i="9"/>
  <c r="D237" i="9"/>
  <c r="AE236" i="9"/>
  <c r="AA236" i="9"/>
  <c r="X236" i="9"/>
  <c r="U236" i="9"/>
  <c r="R236" i="9"/>
  <c r="O236" i="9"/>
  <c r="L236" i="9"/>
  <c r="D236" i="9"/>
  <c r="AE235" i="9"/>
  <c r="AA235" i="9"/>
  <c r="X235" i="9"/>
  <c r="U235" i="9"/>
  <c r="R235" i="9"/>
  <c r="O235" i="9"/>
  <c r="L235" i="9"/>
  <c r="D235" i="9"/>
  <c r="AE234" i="9"/>
  <c r="AA234" i="9"/>
  <c r="X234" i="9"/>
  <c r="U234" i="9"/>
  <c r="R234" i="9"/>
  <c r="O234" i="9"/>
  <c r="L234" i="9"/>
  <c r="D234" i="9"/>
  <c r="AE233" i="9"/>
  <c r="AA233" i="9"/>
  <c r="X233" i="9"/>
  <c r="U233" i="9"/>
  <c r="R233" i="9"/>
  <c r="O233" i="9"/>
  <c r="L233" i="9"/>
  <c r="D233" i="9"/>
  <c r="AE232" i="9"/>
  <c r="AA232" i="9"/>
  <c r="X232" i="9"/>
  <c r="U232" i="9"/>
  <c r="R232" i="9"/>
  <c r="O232" i="9"/>
  <c r="L232" i="9"/>
  <c r="D232" i="9"/>
  <c r="AE231" i="9"/>
  <c r="AA231" i="9"/>
  <c r="X231" i="9"/>
  <c r="U231" i="9"/>
  <c r="R231" i="9"/>
  <c r="O231" i="9"/>
  <c r="L231" i="9"/>
  <c r="D231" i="9"/>
  <c r="AE230" i="9"/>
  <c r="AA230" i="9"/>
  <c r="X230" i="9"/>
  <c r="U230" i="9"/>
  <c r="R230" i="9"/>
  <c r="O230" i="9"/>
  <c r="L230" i="9"/>
  <c r="D230" i="9"/>
  <c r="AE229" i="9"/>
  <c r="AA229" i="9"/>
  <c r="X229" i="9"/>
  <c r="U229" i="9"/>
  <c r="R229" i="9"/>
  <c r="O229" i="9"/>
  <c r="L229" i="9"/>
  <c r="D229" i="9"/>
  <c r="AE228" i="9"/>
  <c r="AA228" i="9"/>
  <c r="X228" i="9"/>
  <c r="U228" i="9"/>
  <c r="R228" i="9"/>
  <c r="O228" i="9"/>
  <c r="L228" i="9"/>
  <c r="D228" i="9"/>
  <c r="X332" i="9"/>
  <c r="U332" i="9"/>
  <c r="R332" i="9"/>
  <c r="O332" i="9"/>
  <c r="AA29" i="9"/>
  <c r="AG29" i="9" a="1"/>
  <c r="AG29" i="9" s="1"/>
  <c r="AG20" i="9" a="1"/>
  <c r="AG20" i="9" s="1"/>
  <c r="W231" i="8"/>
  <c r="O231" i="8"/>
  <c r="G231" i="8"/>
  <c r="W230" i="8"/>
  <c r="O230" i="8"/>
  <c r="G230" i="8"/>
  <c r="W229" i="8"/>
  <c r="O229" i="8"/>
  <c r="G229" i="8"/>
  <c r="W228" i="8"/>
  <c r="O228" i="8"/>
  <c r="G228" i="8"/>
  <c r="W227" i="8"/>
  <c r="O227" i="8"/>
  <c r="G227" i="8"/>
  <c r="W226" i="8"/>
  <c r="O226" i="8"/>
  <c r="G226" i="8"/>
  <c r="W225" i="8"/>
  <c r="O225" i="8"/>
  <c r="G225" i="8"/>
  <c r="W224" i="8"/>
  <c r="O224" i="8"/>
  <c r="G224" i="8"/>
  <c r="W223" i="8"/>
  <c r="O223" i="8"/>
  <c r="G223" i="8"/>
  <c r="W222" i="8"/>
  <c r="O222" i="8"/>
  <c r="G222" i="8"/>
  <c r="W221" i="8"/>
  <c r="O221" i="8"/>
  <c r="G221" i="8"/>
  <c r="W220" i="8"/>
  <c r="O220" i="8"/>
  <c r="G220" i="8"/>
  <c r="W219" i="8"/>
  <c r="O219" i="8"/>
  <c r="G219" i="8"/>
  <c r="W218" i="8"/>
  <c r="O218" i="8"/>
  <c r="G218" i="8"/>
  <c r="W217" i="8"/>
  <c r="O217" i="8"/>
  <c r="G217" i="8"/>
  <c r="W216" i="8"/>
  <c r="O216" i="8"/>
  <c r="G216" i="8"/>
  <c r="W215" i="8"/>
  <c r="O215" i="8"/>
  <c r="G215" i="8"/>
  <c r="W214" i="8"/>
  <c r="O214" i="8"/>
  <c r="G214" i="8"/>
  <c r="W213" i="8"/>
  <c r="O213" i="8"/>
  <c r="G213" i="8"/>
  <c r="W212" i="8"/>
  <c r="O212" i="8"/>
  <c r="G212" i="8"/>
  <c r="W211" i="8"/>
  <c r="O211" i="8"/>
  <c r="G211" i="8"/>
  <c r="W210" i="8"/>
  <c r="O210" i="8"/>
  <c r="G210" i="8"/>
  <c r="W209" i="8"/>
  <c r="O209" i="8"/>
  <c r="G209" i="8"/>
  <c r="W208" i="8"/>
  <c r="O208" i="8"/>
  <c r="G208" i="8"/>
  <c r="W207" i="8"/>
  <c r="O207" i="8"/>
  <c r="G207" i="8"/>
  <c r="W206" i="8"/>
  <c r="O206" i="8"/>
  <c r="G206" i="8"/>
  <c r="W205" i="8"/>
  <c r="O205" i="8"/>
  <c r="G205" i="8"/>
  <c r="W204" i="8"/>
  <c r="O204" i="8"/>
  <c r="G204" i="8"/>
  <c r="W203" i="8"/>
  <c r="O203" i="8"/>
  <c r="G203" i="8"/>
  <c r="W202" i="8"/>
  <c r="O202" i="8"/>
  <c r="G202" i="8"/>
  <c r="W201" i="8"/>
  <c r="O201" i="8"/>
  <c r="G201" i="8"/>
  <c r="W200" i="8"/>
  <c r="O200" i="8"/>
  <c r="G200" i="8"/>
  <c r="W199" i="8"/>
  <c r="O199" i="8"/>
  <c r="G199" i="8"/>
  <c r="W198" i="8"/>
  <c r="O198" i="8"/>
  <c r="G198" i="8"/>
  <c r="W197" i="8"/>
  <c r="O197" i="8"/>
  <c r="G197" i="8"/>
  <c r="W196" i="8"/>
  <c r="O196" i="8"/>
  <c r="G196" i="8"/>
  <c r="W195" i="8"/>
  <c r="O195" i="8"/>
  <c r="G195" i="8"/>
  <c r="W194" i="8"/>
  <c r="O194" i="8"/>
  <c r="G194" i="8"/>
  <c r="W193" i="8"/>
  <c r="O193" i="8"/>
  <c r="G193" i="8"/>
  <c r="W192" i="8"/>
  <c r="O192" i="8"/>
  <c r="G192" i="8"/>
  <c r="W191" i="8"/>
  <c r="O191" i="8"/>
  <c r="G191" i="8"/>
  <c r="W190" i="8"/>
  <c r="O190" i="8"/>
  <c r="G190" i="8"/>
  <c r="W189" i="8"/>
  <c r="O189" i="8"/>
  <c r="G189" i="8"/>
  <c r="W188" i="8"/>
  <c r="O188" i="8"/>
  <c r="G188" i="8"/>
  <c r="W187" i="8"/>
  <c r="O187" i="8"/>
  <c r="G187" i="8"/>
  <c r="W186" i="8"/>
  <c r="O186" i="8"/>
  <c r="G186" i="8"/>
  <c r="W185" i="8"/>
  <c r="O185" i="8"/>
  <c r="G185" i="8"/>
  <c r="W184" i="8"/>
  <c r="O184" i="8"/>
  <c r="G184" i="8"/>
  <c r="W183" i="8"/>
  <c r="O183" i="8"/>
  <c r="G183" i="8"/>
  <c r="AC290" i="8"/>
  <c r="AA290" i="8"/>
  <c r="Y290" i="8"/>
  <c r="W290" i="8"/>
  <c r="U290" i="8"/>
  <c r="S290" i="8"/>
  <c r="Q290" i="8"/>
  <c r="O290" i="8"/>
  <c r="M290" i="8"/>
  <c r="K290" i="8"/>
  <c r="I290" i="8"/>
  <c r="G290" i="8"/>
  <c r="E290" i="8"/>
  <c r="C290" i="8"/>
  <c r="B290" i="8"/>
  <c r="AW52" i="8" s="1"/>
  <c r="AC289" i="8"/>
  <c r="AA289" i="8"/>
  <c r="Y289" i="8"/>
  <c r="W289" i="8"/>
  <c r="U289" i="8"/>
  <c r="S289" i="8"/>
  <c r="Q289" i="8"/>
  <c r="O289" i="8"/>
  <c r="M289" i="8"/>
  <c r="K289" i="8"/>
  <c r="I289" i="8"/>
  <c r="G289" i="8"/>
  <c r="E289" i="8"/>
  <c r="C289" i="8"/>
  <c r="B289" i="8"/>
  <c r="AW51" i="8" s="1"/>
  <c r="AC288" i="8"/>
  <c r="AA288" i="8"/>
  <c r="Y288" i="8"/>
  <c r="W288" i="8"/>
  <c r="U288" i="8"/>
  <c r="S288" i="8"/>
  <c r="Q288" i="8"/>
  <c r="O288" i="8"/>
  <c r="M288" i="8"/>
  <c r="K288" i="8"/>
  <c r="I288" i="8"/>
  <c r="G288" i="8"/>
  <c r="E288" i="8"/>
  <c r="C288" i="8"/>
  <c r="B288" i="8"/>
  <c r="AW50" i="8" s="1"/>
  <c r="AC287" i="8"/>
  <c r="AA287" i="8"/>
  <c r="Y287" i="8"/>
  <c r="W287" i="8"/>
  <c r="U287" i="8"/>
  <c r="S287" i="8"/>
  <c r="Q287" i="8"/>
  <c r="O287" i="8"/>
  <c r="M287" i="8"/>
  <c r="K287" i="8"/>
  <c r="I287" i="8"/>
  <c r="G287" i="8"/>
  <c r="E287" i="8"/>
  <c r="C287" i="8"/>
  <c r="B287" i="8"/>
  <c r="AW49" i="8" s="1"/>
  <c r="AC286" i="8"/>
  <c r="AA286" i="8"/>
  <c r="Y286" i="8"/>
  <c r="W286" i="8"/>
  <c r="U286" i="8"/>
  <c r="S286" i="8"/>
  <c r="Q286" i="8"/>
  <c r="O286" i="8"/>
  <c r="M286" i="8"/>
  <c r="K286" i="8"/>
  <c r="I286" i="8"/>
  <c r="G286" i="8"/>
  <c r="E286" i="8"/>
  <c r="C286" i="8"/>
  <c r="B286" i="8"/>
  <c r="AW48" i="8" s="1"/>
  <c r="AC285" i="8"/>
  <c r="AA285" i="8"/>
  <c r="Y285" i="8"/>
  <c r="W285" i="8"/>
  <c r="U285" i="8"/>
  <c r="S285" i="8"/>
  <c r="Q285" i="8"/>
  <c r="O285" i="8"/>
  <c r="M285" i="8"/>
  <c r="K285" i="8"/>
  <c r="I285" i="8"/>
  <c r="G285" i="8"/>
  <c r="E285" i="8"/>
  <c r="C285" i="8"/>
  <c r="B285" i="8"/>
  <c r="AW47" i="8" s="1"/>
  <c r="AC284" i="8"/>
  <c r="AA284" i="8"/>
  <c r="Y284" i="8"/>
  <c r="W284" i="8"/>
  <c r="U284" i="8"/>
  <c r="S284" i="8"/>
  <c r="Q284" i="8"/>
  <c r="O284" i="8"/>
  <c r="M284" i="8"/>
  <c r="K284" i="8"/>
  <c r="I284" i="8"/>
  <c r="G284" i="8"/>
  <c r="E284" i="8"/>
  <c r="C284" i="8"/>
  <c r="B284" i="8"/>
  <c r="AW46" i="8" s="1"/>
  <c r="AC283" i="8"/>
  <c r="AA283" i="8"/>
  <c r="Y283" i="8"/>
  <c r="W283" i="8"/>
  <c r="U283" i="8"/>
  <c r="S283" i="8"/>
  <c r="Q283" i="8"/>
  <c r="O283" i="8"/>
  <c r="M283" i="8"/>
  <c r="K283" i="8"/>
  <c r="I283" i="8"/>
  <c r="G283" i="8"/>
  <c r="E283" i="8"/>
  <c r="C283" i="8"/>
  <c r="B283" i="8"/>
  <c r="AW45" i="8" s="1"/>
  <c r="AC282" i="8"/>
  <c r="AA282" i="8"/>
  <c r="Y282" i="8"/>
  <c r="W282" i="8"/>
  <c r="U282" i="8"/>
  <c r="S282" i="8"/>
  <c r="Q282" i="8"/>
  <c r="O282" i="8"/>
  <c r="M282" i="8"/>
  <c r="K282" i="8"/>
  <c r="I282" i="8"/>
  <c r="G282" i="8"/>
  <c r="E282" i="8"/>
  <c r="C282" i="8"/>
  <c r="B282" i="8"/>
  <c r="AW44" i="8" s="1"/>
  <c r="AC281" i="8"/>
  <c r="AA281" i="8"/>
  <c r="Y281" i="8"/>
  <c r="W281" i="8"/>
  <c r="U281" i="8"/>
  <c r="S281" i="8"/>
  <c r="Q281" i="8"/>
  <c r="O281" i="8"/>
  <c r="M281" i="8"/>
  <c r="K281" i="8"/>
  <c r="I281" i="8"/>
  <c r="G281" i="8"/>
  <c r="E281" i="8"/>
  <c r="C281" i="8"/>
  <c r="B281" i="8"/>
  <c r="AW43" i="8" s="1"/>
  <c r="AC280" i="8"/>
  <c r="AA280" i="8"/>
  <c r="Y280" i="8"/>
  <c r="W280" i="8"/>
  <c r="U280" i="8"/>
  <c r="S280" i="8"/>
  <c r="Q280" i="8"/>
  <c r="O280" i="8"/>
  <c r="M280" i="8"/>
  <c r="K280" i="8"/>
  <c r="I280" i="8"/>
  <c r="G280" i="8"/>
  <c r="E280" i="8"/>
  <c r="C280" i="8"/>
  <c r="B280" i="8"/>
  <c r="AW42" i="8" s="1"/>
  <c r="AC279" i="8"/>
  <c r="AA279" i="8"/>
  <c r="Y279" i="8"/>
  <c r="W279" i="8"/>
  <c r="U279" i="8"/>
  <c r="S279" i="8"/>
  <c r="Q279" i="8"/>
  <c r="O279" i="8"/>
  <c r="M279" i="8"/>
  <c r="K279" i="8"/>
  <c r="I279" i="8"/>
  <c r="G279" i="8"/>
  <c r="E279" i="8"/>
  <c r="C279" i="8"/>
  <c r="B279" i="8"/>
  <c r="AW41" i="8" s="1"/>
  <c r="AC278" i="8"/>
  <c r="AA278" i="8"/>
  <c r="Y278" i="8"/>
  <c r="W278" i="8"/>
  <c r="U278" i="8"/>
  <c r="S278" i="8"/>
  <c r="Q278" i="8"/>
  <c r="O278" i="8"/>
  <c r="M278" i="8"/>
  <c r="K278" i="8"/>
  <c r="I278" i="8"/>
  <c r="G278" i="8"/>
  <c r="E278" i="8"/>
  <c r="C278" i="8"/>
  <c r="B278" i="8"/>
  <c r="AW40" i="8" s="1"/>
  <c r="AC277" i="8"/>
  <c r="AA277" i="8"/>
  <c r="Y277" i="8"/>
  <c r="W277" i="8"/>
  <c r="U277" i="8"/>
  <c r="S277" i="8"/>
  <c r="Q277" i="8"/>
  <c r="O277" i="8"/>
  <c r="M277" i="8"/>
  <c r="K277" i="8"/>
  <c r="I277" i="8"/>
  <c r="G277" i="8"/>
  <c r="E277" i="8"/>
  <c r="C277" i="8"/>
  <c r="B277" i="8"/>
  <c r="AW39" i="8" s="1"/>
  <c r="AC276" i="8"/>
  <c r="AA276" i="8"/>
  <c r="Y276" i="8"/>
  <c r="W276" i="8"/>
  <c r="U276" i="8"/>
  <c r="S276" i="8"/>
  <c r="Q276" i="8"/>
  <c r="O276" i="8"/>
  <c r="M276" i="8"/>
  <c r="K276" i="8"/>
  <c r="I276" i="8"/>
  <c r="G276" i="8"/>
  <c r="E276" i="8"/>
  <c r="C276" i="8"/>
  <c r="B276" i="8"/>
  <c r="AW38" i="8" s="1"/>
  <c r="AC275" i="8"/>
  <c r="AA275" i="8"/>
  <c r="Y275" i="8"/>
  <c r="W275" i="8"/>
  <c r="U275" i="8"/>
  <c r="S275" i="8"/>
  <c r="Q275" i="8"/>
  <c r="O275" i="8"/>
  <c r="M275" i="8"/>
  <c r="K275" i="8"/>
  <c r="I275" i="8"/>
  <c r="G275" i="8"/>
  <c r="E275" i="8"/>
  <c r="C275" i="8"/>
  <c r="B275" i="8"/>
  <c r="AW37" i="8" s="1"/>
  <c r="AC274" i="8"/>
  <c r="AA274" i="8"/>
  <c r="Y274" i="8"/>
  <c r="W274" i="8"/>
  <c r="U274" i="8"/>
  <c r="S274" i="8"/>
  <c r="Q274" i="8"/>
  <c r="O274" i="8"/>
  <c r="M274" i="8"/>
  <c r="K274" i="8"/>
  <c r="I274" i="8"/>
  <c r="G274" i="8"/>
  <c r="E274" i="8"/>
  <c r="C274" i="8"/>
  <c r="B274" i="8"/>
  <c r="AW36" i="8" s="1"/>
  <c r="AC273" i="8"/>
  <c r="AA273" i="8"/>
  <c r="Y273" i="8"/>
  <c r="W273" i="8"/>
  <c r="U273" i="8"/>
  <c r="S273" i="8"/>
  <c r="Q273" i="8"/>
  <c r="O273" i="8"/>
  <c r="M273" i="8"/>
  <c r="K273" i="8"/>
  <c r="I273" i="8"/>
  <c r="G273" i="8"/>
  <c r="E273" i="8"/>
  <c r="C273" i="8"/>
  <c r="B273" i="8"/>
  <c r="AW35" i="8" s="1"/>
  <c r="AC272" i="8"/>
  <c r="AA272" i="8"/>
  <c r="Y272" i="8"/>
  <c r="W272" i="8"/>
  <c r="U272" i="8"/>
  <c r="S272" i="8"/>
  <c r="Q272" i="8"/>
  <c r="O272" i="8"/>
  <c r="M272" i="8"/>
  <c r="K272" i="8"/>
  <c r="I272" i="8"/>
  <c r="G272" i="8"/>
  <c r="E272" i="8"/>
  <c r="C272" i="8"/>
  <c r="B272" i="8"/>
  <c r="AW34" i="8" s="1"/>
  <c r="AC271" i="8"/>
  <c r="AA271" i="8"/>
  <c r="Y271" i="8"/>
  <c r="W271" i="8"/>
  <c r="U271" i="8"/>
  <c r="S271" i="8"/>
  <c r="Q271" i="8"/>
  <c r="O271" i="8"/>
  <c r="M271" i="8"/>
  <c r="K271" i="8"/>
  <c r="I271" i="8"/>
  <c r="G271" i="8"/>
  <c r="E271" i="8"/>
  <c r="C271" i="8"/>
  <c r="B271" i="8"/>
  <c r="AW33" i="8" s="1"/>
  <c r="AC270" i="8"/>
  <c r="AA270" i="8"/>
  <c r="Y270" i="8"/>
  <c r="W270" i="8"/>
  <c r="U270" i="8"/>
  <c r="S270" i="8"/>
  <c r="Q270" i="8"/>
  <c r="O270" i="8"/>
  <c r="M270" i="8"/>
  <c r="K270" i="8"/>
  <c r="I270" i="8"/>
  <c r="G270" i="8"/>
  <c r="E270" i="8"/>
  <c r="C270" i="8"/>
  <c r="B270" i="8"/>
  <c r="AW32" i="8" s="1"/>
  <c r="AC269" i="8"/>
  <c r="AA269" i="8"/>
  <c r="Y269" i="8"/>
  <c r="W269" i="8"/>
  <c r="U269" i="8"/>
  <c r="S269" i="8"/>
  <c r="Q269" i="8"/>
  <c r="O269" i="8"/>
  <c r="M269" i="8"/>
  <c r="K269" i="8"/>
  <c r="I269" i="8"/>
  <c r="G269" i="8"/>
  <c r="E269" i="8"/>
  <c r="C269" i="8"/>
  <c r="B269" i="8"/>
  <c r="AW31" i="8" s="1"/>
  <c r="AC268" i="8"/>
  <c r="AA268" i="8"/>
  <c r="Y268" i="8"/>
  <c r="W268" i="8"/>
  <c r="U268" i="8"/>
  <c r="S268" i="8"/>
  <c r="Q268" i="8"/>
  <c r="O268" i="8"/>
  <c r="M268" i="8"/>
  <c r="K268" i="8"/>
  <c r="I268" i="8"/>
  <c r="G268" i="8"/>
  <c r="E268" i="8"/>
  <c r="C268" i="8"/>
  <c r="B268" i="8"/>
  <c r="AW30" i="8" s="1"/>
  <c r="AC267" i="8"/>
  <c r="AA267" i="8"/>
  <c r="Y267" i="8"/>
  <c r="W267" i="8"/>
  <c r="U267" i="8"/>
  <c r="S267" i="8"/>
  <c r="Q267" i="8"/>
  <c r="O267" i="8"/>
  <c r="M267" i="8"/>
  <c r="K267" i="8"/>
  <c r="I267" i="8"/>
  <c r="G267" i="8"/>
  <c r="E267" i="8"/>
  <c r="C267" i="8"/>
  <c r="B267" i="8"/>
  <c r="AW29" i="8" s="1"/>
  <c r="AC266" i="8"/>
  <c r="AA266" i="8"/>
  <c r="Y266" i="8"/>
  <c r="W266" i="8"/>
  <c r="U266" i="8"/>
  <c r="S266" i="8"/>
  <c r="Q266" i="8"/>
  <c r="O266" i="8"/>
  <c r="M266" i="8"/>
  <c r="K266" i="8"/>
  <c r="I266" i="8"/>
  <c r="G266" i="8"/>
  <c r="E266" i="8"/>
  <c r="C266" i="8"/>
  <c r="B266" i="8"/>
  <c r="AW28" i="8" s="1"/>
  <c r="AC265" i="8"/>
  <c r="AA265" i="8"/>
  <c r="Y265" i="8"/>
  <c r="W265" i="8"/>
  <c r="U265" i="8"/>
  <c r="S265" i="8"/>
  <c r="Q265" i="8"/>
  <c r="O265" i="8"/>
  <c r="M265" i="8"/>
  <c r="K265" i="8"/>
  <c r="I265" i="8"/>
  <c r="G265" i="8"/>
  <c r="E265" i="8"/>
  <c r="C265" i="8"/>
  <c r="B265" i="8"/>
  <c r="AW27" i="8" s="1"/>
  <c r="AC264" i="8"/>
  <c r="AA264" i="8"/>
  <c r="Y264" i="8"/>
  <c r="W264" i="8"/>
  <c r="U264" i="8"/>
  <c r="S264" i="8"/>
  <c r="Q264" i="8"/>
  <c r="O264" i="8"/>
  <c r="M264" i="8"/>
  <c r="K264" i="8"/>
  <c r="I264" i="8"/>
  <c r="G264" i="8"/>
  <c r="E264" i="8"/>
  <c r="C264" i="8"/>
  <c r="B264" i="8"/>
  <c r="AW26" i="8" s="1"/>
  <c r="AC263" i="8"/>
  <c r="AA263" i="8"/>
  <c r="Y263" i="8"/>
  <c r="W263" i="8"/>
  <c r="U263" i="8"/>
  <c r="S263" i="8"/>
  <c r="Q263" i="8"/>
  <c r="O263" i="8"/>
  <c r="M263" i="8"/>
  <c r="K263" i="8"/>
  <c r="I263" i="8"/>
  <c r="G263" i="8"/>
  <c r="E263" i="8"/>
  <c r="C263" i="8"/>
  <c r="B263" i="8"/>
  <c r="AW25" i="8" s="1"/>
  <c r="AC262" i="8"/>
  <c r="AA262" i="8"/>
  <c r="Y262" i="8"/>
  <c r="W262" i="8"/>
  <c r="U262" i="8"/>
  <c r="S262" i="8"/>
  <c r="Q262" i="8"/>
  <c r="O262" i="8"/>
  <c r="M262" i="8"/>
  <c r="K262" i="8"/>
  <c r="I262" i="8"/>
  <c r="G262" i="8"/>
  <c r="E262" i="8"/>
  <c r="C262" i="8"/>
  <c r="B262" i="8"/>
  <c r="AW24" i="8" s="1"/>
  <c r="AC261" i="8"/>
  <c r="AA261" i="8"/>
  <c r="Y261" i="8"/>
  <c r="W261" i="8"/>
  <c r="U261" i="8"/>
  <c r="S261" i="8"/>
  <c r="Q261" i="8"/>
  <c r="O261" i="8"/>
  <c r="M261" i="8"/>
  <c r="K261" i="8"/>
  <c r="I261" i="8"/>
  <c r="G261" i="8"/>
  <c r="E261" i="8"/>
  <c r="C261" i="8"/>
  <c r="B261" i="8"/>
  <c r="AW23" i="8" s="1"/>
  <c r="AC260" i="8"/>
  <c r="AA260" i="8"/>
  <c r="Y260" i="8"/>
  <c r="W260" i="8"/>
  <c r="U260" i="8"/>
  <c r="S260" i="8"/>
  <c r="Q260" i="8"/>
  <c r="O260" i="8"/>
  <c r="M260" i="8"/>
  <c r="K260" i="8"/>
  <c r="I260" i="8"/>
  <c r="G260" i="8"/>
  <c r="E260" i="8"/>
  <c r="C260" i="8"/>
  <c r="B260" i="8"/>
  <c r="AW22" i="8" s="1"/>
  <c r="AC259" i="8"/>
  <c r="AA259" i="8"/>
  <c r="Y259" i="8"/>
  <c r="W259" i="8"/>
  <c r="U259" i="8"/>
  <c r="S259" i="8"/>
  <c r="Q259" i="8"/>
  <c r="O259" i="8"/>
  <c r="M259" i="8"/>
  <c r="K259" i="8"/>
  <c r="I259" i="8"/>
  <c r="G259" i="8"/>
  <c r="E259" i="8"/>
  <c r="C259" i="8"/>
  <c r="B259" i="8"/>
  <c r="AW21" i="8" s="1"/>
  <c r="AC258" i="8"/>
  <c r="AA258" i="8"/>
  <c r="Y258" i="8"/>
  <c r="W258" i="8"/>
  <c r="U258" i="8"/>
  <c r="S258" i="8"/>
  <c r="Q258" i="8"/>
  <c r="O258" i="8"/>
  <c r="M258" i="8"/>
  <c r="K258" i="8"/>
  <c r="I258" i="8"/>
  <c r="G258" i="8"/>
  <c r="E258" i="8"/>
  <c r="C258" i="8"/>
  <c r="B258" i="8"/>
  <c r="AW20" i="8" s="1"/>
  <c r="AC257" i="8"/>
  <c r="AA257" i="8"/>
  <c r="Y257" i="8"/>
  <c r="W257" i="8"/>
  <c r="U257" i="8"/>
  <c r="S257" i="8"/>
  <c r="Q257" i="8"/>
  <c r="O257" i="8"/>
  <c r="M257" i="8"/>
  <c r="K257" i="8"/>
  <c r="I257" i="8"/>
  <c r="G257" i="8"/>
  <c r="E257" i="8"/>
  <c r="C257" i="8"/>
  <c r="B257" i="8"/>
  <c r="AW19" i="8" s="1"/>
  <c r="AC256" i="8"/>
  <c r="AA256" i="8"/>
  <c r="Y256" i="8"/>
  <c r="W256" i="8"/>
  <c r="U256" i="8"/>
  <c r="S256" i="8"/>
  <c r="Q256" i="8"/>
  <c r="O256" i="8"/>
  <c r="M256" i="8"/>
  <c r="K256" i="8"/>
  <c r="I256" i="8"/>
  <c r="G256" i="8"/>
  <c r="E256" i="8"/>
  <c r="C256" i="8"/>
  <c r="B256" i="8"/>
  <c r="AW18" i="8" s="1"/>
  <c r="AC255" i="8"/>
  <c r="AA255" i="8"/>
  <c r="Y255" i="8"/>
  <c r="W255" i="8"/>
  <c r="U255" i="8"/>
  <c r="S255" i="8"/>
  <c r="Q255" i="8"/>
  <c r="O255" i="8"/>
  <c r="M255" i="8"/>
  <c r="K255" i="8"/>
  <c r="I255" i="8"/>
  <c r="G255" i="8"/>
  <c r="E255" i="8"/>
  <c r="C255" i="8"/>
  <c r="B255" i="8"/>
  <c r="AW17" i="8" s="1"/>
  <c r="AC254" i="8"/>
  <c r="AA254" i="8"/>
  <c r="Y254" i="8"/>
  <c r="W254" i="8"/>
  <c r="U254" i="8"/>
  <c r="S254" i="8"/>
  <c r="Q254" i="8"/>
  <c r="O254" i="8"/>
  <c r="M254" i="8"/>
  <c r="K254" i="8"/>
  <c r="I254" i="8"/>
  <c r="G254" i="8"/>
  <c r="E254" i="8"/>
  <c r="C254" i="8"/>
  <c r="B254" i="8"/>
  <c r="AW16" i="8" s="1"/>
  <c r="AC253" i="8"/>
  <c r="AA253" i="8"/>
  <c r="Y253" i="8"/>
  <c r="W253" i="8"/>
  <c r="U253" i="8"/>
  <c r="S253" i="8"/>
  <c r="Q253" i="8"/>
  <c r="O253" i="8"/>
  <c r="M253" i="8"/>
  <c r="K253" i="8"/>
  <c r="I253" i="8"/>
  <c r="G253" i="8"/>
  <c r="E253" i="8"/>
  <c r="C253" i="8"/>
  <c r="B253" i="8"/>
  <c r="AW15" i="8" s="1"/>
  <c r="AC252" i="8"/>
  <c r="AA252" i="8"/>
  <c r="Y252" i="8"/>
  <c r="W252" i="8"/>
  <c r="U252" i="8"/>
  <c r="S252" i="8"/>
  <c r="Q252" i="8"/>
  <c r="O252" i="8"/>
  <c r="M252" i="8"/>
  <c r="K252" i="8"/>
  <c r="I252" i="8"/>
  <c r="G252" i="8"/>
  <c r="E252" i="8"/>
  <c r="C252" i="8"/>
  <c r="B252" i="8"/>
  <c r="AW14" i="8" s="1"/>
  <c r="AC251" i="8"/>
  <c r="AA251" i="8"/>
  <c r="Y251" i="8"/>
  <c r="W251" i="8"/>
  <c r="U251" i="8"/>
  <c r="S251" i="8"/>
  <c r="Q251" i="8"/>
  <c r="O251" i="8"/>
  <c r="M251" i="8"/>
  <c r="K251" i="8"/>
  <c r="I251" i="8"/>
  <c r="G251" i="8"/>
  <c r="E251" i="8"/>
  <c r="C251" i="8"/>
  <c r="B251" i="8"/>
  <c r="AW13" i="8" s="1"/>
  <c r="AC250" i="8"/>
  <c r="AA250" i="8"/>
  <c r="Y250" i="8"/>
  <c r="W250" i="8"/>
  <c r="U250" i="8"/>
  <c r="S250" i="8"/>
  <c r="Q250" i="8"/>
  <c r="O250" i="8"/>
  <c r="M250" i="8"/>
  <c r="K250" i="8"/>
  <c r="I250" i="8"/>
  <c r="G250" i="8"/>
  <c r="E250" i="8"/>
  <c r="C250" i="8"/>
  <c r="B250" i="8"/>
  <c r="AW12" i="8" s="1"/>
  <c r="AC249" i="8"/>
  <c r="AA249" i="8"/>
  <c r="Y249" i="8"/>
  <c r="W249" i="8"/>
  <c r="U249" i="8"/>
  <c r="S249" i="8"/>
  <c r="Q249" i="8"/>
  <c r="O249" i="8"/>
  <c r="M249" i="8"/>
  <c r="K249" i="8"/>
  <c r="I249" i="8"/>
  <c r="G249" i="8"/>
  <c r="E249" i="8"/>
  <c r="C249" i="8"/>
  <c r="B249" i="8"/>
  <c r="AW11" i="8" s="1"/>
  <c r="AC248" i="8"/>
  <c r="AA248" i="8"/>
  <c r="Y248" i="8"/>
  <c r="W248" i="8"/>
  <c r="U248" i="8"/>
  <c r="S248" i="8"/>
  <c r="Q248" i="8"/>
  <c r="O248" i="8"/>
  <c r="M248" i="8"/>
  <c r="K248" i="8"/>
  <c r="I248" i="8"/>
  <c r="G248" i="8"/>
  <c r="E248" i="8"/>
  <c r="C248" i="8"/>
  <c r="B248" i="8"/>
  <c r="AW10" i="8" s="1"/>
  <c r="AC247" i="8"/>
  <c r="AA247" i="8"/>
  <c r="Y247" i="8"/>
  <c r="W247" i="8"/>
  <c r="U247" i="8"/>
  <c r="S247" i="8"/>
  <c r="Q247" i="8"/>
  <c r="O247" i="8"/>
  <c r="M247" i="8"/>
  <c r="K247" i="8"/>
  <c r="I247" i="8"/>
  <c r="G247" i="8"/>
  <c r="E247" i="8"/>
  <c r="C247" i="8"/>
  <c r="B247" i="8"/>
  <c r="AW9" i="8" s="1"/>
  <c r="AC246" i="8"/>
  <c r="AA246" i="8"/>
  <c r="Y246" i="8"/>
  <c r="W246" i="8"/>
  <c r="U246" i="8"/>
  <c r="S246" i="8"/>
  <c r="Q246" i="8"/>
  <c r="O246" i="8"/>
  <c r="M246" i="8"/>
  <c r="K246" i="8"/>
  <c r="I246" i="8"/>
  <c r="G246" i="8"/>
  <c r="E246" i="8"/>
  <c r="C246" i="8"/>
  <c r="B246" i="8"/>
  <c r="AW8" i="8" s="1"/>
  <c r="AC245" i="8"/>
  <c r="AA245" i="8"/>
  <c r="Y245" i="8"/>
  <c r="W245" i="8"/>
  <c r="U245" i="8"/>
  <c r="S245" i="8"/>
  <c r="Q245" i="8"/>
  <c r="O245" i="8"/>
  <c r="M245" i="8"/>
  <c r="K245" i="8"/>
  <c r="I245" i="8"/>
  <c r="G245" i="8"/>
  <c r="E245" i="8"/>
  <c r="C245" i="8"/>
  <c r="B245" i="8"/>
  <c r="AW7" i="8" s="1"/>
  <c r="AC244" i="8"/>
  <c r="AA244" i="8"/>
  <c r="Y244" i="8"/>
  <c r="W244" i="8"/>
  <c r="U244" i="8"/>
  <c r="S244" i="8"/>
  <c r="Q244" i="8"/>
  <c r="O244" i="8"/>
  <c r="M244" i="8"/>
  <c r="K244" i="8"/>
  <c r="I244" i="8"/>
  <c r="G244" i="8"/>
  <c r="E244" i="8"/>
  <c r="C244" i="8"/>
  <c r="B244" i="8"/>
  <c r="AW6" i="8" s="1"/>
  <c r="AC243" i="8"/>
  <c r="AA243" i="8"/>
  <c r="Y243" i="8"/>
  <c r="W243" i="8"/>
  <c r="U243" i="8"/>
  <c r="S243" i="8"/>
  <c r="Q243" i="8"/>
  <c r="O243" i="8"/>
  <c r="M243" i="8"/>
  <c r="K243" i="8"/>
  <c r="I243" i="8"/>
  <c r="G243" i="8"/>
  <c r="E243" i="8"/>
  <c r="C243" i="8"/>
  <c r="B243" i="8"/>
  <c r="AW5" i="8" s="1"/>
  <c r="AC242" i="8"/>
  <c r="AA242" i="8"/>
  <c r="Y242" i="8"/>
  <c r="W242" i="8"/>
  <c r="U242" i="8"/>
  <c r="S242" i="8"/>
  <c r="Q242" i="8"/>
  <c r="O242" i="8"/>
  <c r="M242" i="8"/>
  <c r="K242" i="8"/>
  <c r="I242" i="8"/>
  <c r="G242" i="8"/>
  <c r="E242" i="8"/>
  <c r="C242" i="8"/>
  <c r="B242" i="8"/>
  <c r="AW4" i="8" s="1"/>
  <c r="AC401" i="8"/>
  <c r="AA401" i="8"/>
  <c r="Y401" i="8"/>
  <c r="W401" i="8"/>
  <c r="U401" i="8"/>
  <c r="S401" i="8"/>
  <c r="Q401" i="8"/>
  <c r="O401" i="8"/>
  <c r="M401" i="8"/>
  <c r="K401" i="8"/>
  <c r="I401" i="8"/>
  <c r="G401" i="8"/>
  <c r="AC400" i="8"/>
  <c r="AA400" i="8"/>
  <c r="Y400" i="8"/>
  <c r="W400" i="8"/>
  <c r="U400" i="8"/>
  <c r="S400" i="8"/>
  <c r="Q400" i="8"/>
  <c r="O400" i="8"/>
  <c r="M400" i="8"/>
  <c r="K400" i="8"/>
  <c r="I400" i="8"/>
  <c r="G400" i="8"/>
  <c r="AC399" i="8"/>
  <c r="AA399" i="8"/>
  <c r="Y399" i="8"/>
  <c r="W399" i="8"/>
  <c r="U399" i="8"/>
  <c r="S399" i="8"/>
  <c r="Q399" i="8"/>
  <c r="O399" i="8"/>
  <c r="M399" i="8"/>
  <c r="K399" i="8"/>
  <c r="I399" i="8"/>
  <c r="G399" i="8"/>
  <c r="AC398" i="8"/>
  <c r="AA398" i="8"/>
  <c r="Y398" i="8"/>
  <c r="W398" i="8"/>
  <c r="U398" i="8"/>
  <c r="S398" i="8"/>
  <c r="Q398" i="8"/>
  <c r="O398" i="8"/>
  <c r="M398" i="8"/>
  <c r="K398" i="8"/>
  <c r="I398" i="8"/>
  <c r="G398" i="8"/>
  <c r="AC397" i="8"/>
  <c r="AA397" i="8"/>
  <c r="Y397" i="8"/>
  <c r="W397" i="8"/>
  <c r="U397" i="8"/>
  <c r="S397" i="8"/>
  <c r="Q397" i="8"/>
  <c r="O397" i="8"/>
  <c r="M397" i="8"/>
  <c r="K397" i="8"/>
  <c r="I397" i="8"/>
  <c r="G397" i="8"/>
  <c r="AC396" i="8"/>
  <c r="AA396" i="8"/>
  <c r="Y396" i="8"/>
  <c r="W396" i="8"/>
  <c r="U396" i="8"/>
  <c r="S396" i="8"/>
  <c r="Q396" i="8"/>
  <c r="O396" i="8"/>
  <c r="M396" i="8"/>
  <c r="K396" i="8"/>
  <c r="I396" i="8"/>
  <c r="G396" i="8"/>
  <c r="AC395" i="8"/>
  <c r="AA395" i="8"/>
  <c r="Y395" i="8"/>
  <c r="W395" i="8"/>
  <c r="U395" i="8"/>
  <c r="S395" i="8"/>
  <c r="Q395" i="8"/>
  <c r="O395" i="8"/>
  <c r="M395" i="8"/>
  <c r="K395" i="8"/>
  <c r="I395" i="8"/>
  <c r="G395" i="8"/>
  <c r="AC394" i="8"/>
  <c r="AA394" i="8"/>
  <c r="Y394" i="8"/>
  <c r="W394" i="8"/>
  <c r="U394" i="8"/>
  <c r="S394" i="8"/>
  <c r="Q394" i="8"/>
  <c r="O394" i="8"/>
  <c r="M394" i="8"/>
  <c r="K394" i="8"/>
  <c r="I394" i="8"/>
  <c r="G394" i="8"/>
  <c r="AC393" i="8"/>
  <c r="AA393" i="8"/>
  <c r="Y393" i="8"/>
  <c r="W393" i="8"/>
  <c r="U393" i="8"/>
  <c r="S393" i="8"/>
  <c r="Q393" i="8"/>
  <c r="O393" i="8"/>
  <c r="M393" i="8"/>
  <c r="K393" i="8"/>
  <c r="I393" i="8"/>
  <c r="G393" i="8"/>
  <c r="AC392" i="8"/>
  <c r="AA392" i="8"/>
  <c r="Y392" i="8"/>
  <c r="W392" i="8"/>
  <c r="U392" i="8"/>
  <c r="S392" i="8"/>
  <c r="Q392" i="8"/>
  <c r="O392" i="8"/>
  <c r="M392" i="8"/>
  <c r="K392" i="8"/>
  <c r="I392" i="8"/>
  <c r="G392" i="8"/>
  <c r="AC391" i="8"/>
  <c r="AA391" i="8"/>
  <c r="Y391" i="8"/>
  <c r="W391" i="8"/>
  <c r="U391" i="8"/>
  <c r="S391" i="8"/>
  <c r="Q391" i="8"/>
  <c r="O391" i="8"/>
  <c r="M391" i="8"/>
  <c r="K391" i="8"/>
  <c r="I391" i="8"/>
  <c r="G391" i="8"/>
  <c r="AC390" i="8"/>
  <c r="AA390" i="8"/>
  <c r="Y390" i="8"/>
  <c r="W390" i="8"/>
  <c r="U390" i="8"/>
  <c r="S390" i="8"/>
  <c r="Q390" i="8"/>
  <c r="O390" i="8"/>
  <c r="M390" i="8"/>
  <c r="K390" i="8"/>
  <c r="I390" i="8"/>
  <c r="G390" i="8"/>
  <c r="AC389" i="8"/>
  <c r="AA389" i="8"/>
  <c r="Y389" i="8"/>
  <c r="W389" i="8"/>
  <c r="U389" i="8"/>
  <c r="S389" i="8"/>
  <c r="Q389" i="8"/>
  <c r="O389" i="8"/>
  <c r="M389" i="8"/>
  <c r="K389" i="8"/>
  <c r="I389" i="8"/>
  <c r="G389" i="8"/>
  <c r="AC388" i="8"/>
  <c r="AA388" i="8"/>
  <c r="Y388" i="8"/>
  <c r="W388" i="8"/>
  <c r="U388" i="8"/>
  <c r="S388" i="8"/>
  <c r="Q388" i="8"/>
  <c r="O388" i="8"/>
  <c r="M388" i="8"/>
  <c r="K388" i="8"/>
  <c r="I388" i="8"/>
  <c r="G388" i="8"/>
  <c r="AC387" i="8"/>
  <c r="AA387" i="8"/>
  <c r="Y387" i="8"/>
  <c r="W387" i="8"/>
  <c r="U387" i="8"/>
  <c r="S387" i="8"/>
  <c r="Q387" i="8"/>
  <c r="O387" i="8"/>
  <c r="M387" i="8"/>
  <c r="K387" i="8"/>
  <c r="I387" i="8"/>
  <c r="G387" i="8"/>
  <c r="AC386" i="8"/>
  <c r="AA386" i="8"/>
  <c r="Y386" i="8"/>
  <c r="W386" i="8"/>
  <c r="U386" i="8"/>
  <c r="S386" i="8"/>
  <c r="Q386" i="8"/>
  <c r="O386" i="8"/>
  <c r="M386" i="8"/>
  <c r="K386" i="8"/>
  <c r="I386" i="8"/>
  <c r="G386" i="8"/>
  <c r="AC385" i="8"/>
  <c r="AA385" i="8"/>
  <c r="Y385" i="8"/>
  <c r="W385" i="8"/>
  <c r="U385" i="8"/>
  <c r="S385" i="8"/>
  <c r="Q385" i="8"/>
  <c r="O385" i="8"/>
  <c r="M385" i="8"/>
  <c r="K385" i="8"/>
  <c r="I385" i="8"/>
  <c r="G385" i="8"/>
  <c r="AC384" i="8"/>
  <c r="AA384" i="8"/>
  <c r="Y384" i="8"/>
  <c r="W384" i="8"/>
  <c r="U384" i="8"/>
  <c r="S384" i="8"/>
  <c r="Q384" i="8"/>
  <c r="O384" i="8"/>
  <c r="M384" i="8"/>
  <c r="K384" i="8"/>
  <c r="I384" i="8"/>
  <c r="G384" i="8"/>
  <c r="AC383" i="8"/>
  <c r="AA383" i="8"/>
  <c r="Y383" i="8"/>
  <c r="W383" i="8"/>
  <c r="U383" i="8"/>
  <c r="S383" i="8"/>
  <c r="Q383" i="8"/>
  <c r="O383" i="8"/>
  <c r="M383" i="8"/>
  <c r="K383" i="8"/>
  <c r="I383" i="8"/>
  <c r="G383" i="8"/>
  <c r="AC382" i="8"/>
  <c r="AA382" i="8"/>
  <c r="Y382" i="8"/>
  <c r="W382" i="8"/>
  <c r="U382" i="8"/>
  <c r="S382" i="8"/>
  <c r="Q382" i="8"/>
  <c r="O382" i="8"/>
  <c r="M382" i="8"/>
  <c r="K382" i="8"/>
  <c r="I382" i="8"/>
  <c r="G382" i="8"/>
  <c r="AC381" i="8"/>
  <c r="AA381" i="8"/>
  <c r="Y381" i="8"/>
  <c r="W381" i="8"/>
  <c r="U381" i="8"/>
  <c r="S381" i="8"/>
  <c r="Q381" i="8"/>
  <c r="O381" i="8"/>
  <c r="M381" i="8"/>
  <c r="K381" i="8"/>
  <c r="I381" i="8"/>
  <c r="G381" i="8"/>
  <c r="AC380" i="8"/>
  <c r="AA380" i="8"/>
  <c r="Y380" i="8"/>
  <c r="W380" i="8"/>
  <c r="U380" i="8"/>
  <c r="S380" i="8"/>
  <c r="Q380" i="8"/>
  <c r="O380" i="8"/>
  <c r="M380" i="8"/>
  <c r="K380" i="8"/>
  <c r="I380" i="8"/>
  <c r="G380" i="8"/>
  <c r="AC379" i="8"/>
  <c r="AA379" i="8"/>
  <c r="Y379" i="8"/>
  <c r="W379" i="8"/>
  <c r="U379" i="8"/>
  <c r="S379" i="8"/>
  <c r="Q379" i="8"/>
  <c r="O379" i="8"/>
  <c r="M379" i="8"/>
  <c r="K379" i="8"/>
  <c r="I379" i="8"/>
  <c r="G379" i="8"/>
  <c r="AC378" i="8"/>
  <c r="AA378" i="8"/>
  <c r="Y378" i="8"/>
  <c r="W378" i="8"/>
  <c r="U378" i="8"/>
  <c r="S378" i="8"/>
  <c r="Q378" i="8"/>
  <c r="O378" i="8"/>
  <c r="M378" i="8"/>
  <c r="K378" i="8"/>
  <c r="I378" i="8"/>
  <c r="G378" i="8"/>
  <c r="AC377" i="8"/>
  <c r="AA377" i="8"/>
  <c r="Y377" i="8"/>
  <c r="W377" i="8"/>
  <c r="U377" i="8"/>
  <c r="S377" i="8"/>
  <c r="Q377" i="8"/>
  <c r="O377" i="8"/>
  <c r="M377" i="8"/>
  <c r="K377" i="8"/>
  <c r="I377" i="8"/>
  <c r="G377" i="8"/>
  <c r="AC376" i="8"/>
  <c r="AA376" i="8"/>
  <c r="Y376" i="8"/>
  <c r="W376" i="8"/>
  <c r="U376" i="8"/>
  <c r="S376" i="8"/>
  <c r="Q376" i="8"/>
  <c r="O376" i="8"/>
  <c r="M376" i="8"/>
  <c r="K376" i="8"/>
  <c r="I376" i="8"/>
  <c r="G376" i="8"/>
  <c r="AC375" i="8"/>
  <c r="AA375" i="8"/>
  <c r="Y375" i="8"/>
  <c r="W375" i="8"/>
  <c r="U375" i="8"/>
  <c r="S375" i="8"/>
  <c r="Q375" i="8"/>
  <c r="O375" i="8"/>
  <c r="M375" i="8"/>
  <c r="K375" i="8"/>
  <c r="I375" i="8"/>
  <c r="G375" i="8"/>
  <c r="AC374" i="8"/>
  <c r="AA374" i="8"/>
  <c r="Y374" i="8"/>
  <c r="W374" i="8"/>
  <c r="U374" i="8"/>
  <c r="S374" i="8"/>
  <c r="Q374" i="8"/>
  <c r="O374" i="8"/>
  <c r="M374" i="8"/>
  <c r="K374" i="8"/>
  <c r="I374" i="8"/>
  <c r="G374" i="8"/>
  <c r="AC373" i="8"/>
  <c r="AA373" i="8"/>
  <c r="Y373" i="8"/>
  <c r="W373" i="8"/>
  <c r="U373" i="8"/>
  <c r="S373" i="8"/>
  <c r="Q373" i="8"/>
  <c r="O373" i="8"/>
  <c r="M373" i="8"/>
  <c r="K373" i="8"/>
  <c r="I373" i="8"/>
  <c r="G373" i="8"/>
  <c r="AC372" i="8"/>
  <c r="AA372" i="8"/>
  <c r="Y372" i="8"/>
  <c r="W372" i="8"/>
  <c r="U372" i="8"/>
  <c r="S372" i="8"/>
  <c r="Q372" i="8"/>
  <c r="O372" i="8"/>
  <c r="M372" i="8"/>
  <c r="K372" i="8"/>
  <c r="I372" i="8"/>
  <c r="G372" i="8"/>
  <c r="AC371" i="8"/>
  <c r="AA371" i="8"/>
  <c r="Y371" i="8"/>
  <c r="W371" i="8"/>
  <c r="U371" i="8"/>
  <c r="S371" i="8"/>
  <c r="Q371" i="8"/>
  <c r="O371" i="8"/>
  <c r="M371" i="8"/>
  <c r="K371" i="8"/>
  <c r="I371" i="8"/>
  <c r="G371" i="8"/>
  <c r="AC370" i="8"/>
  <c r="AA370" i="8"/>
  <c r="Y370" i="8"/>
  <c r="W370" i="8"/>
  <c r="U370" i="8"/>
  <c r="S370" i="8"/>
  <c r="Q370" i="8"/>
  <c r="O370" i="8"/>
  <c r="M370" i="8"/>
  <c r="K370" i="8"/>
  <c r="I370" i="8"/>
  <c r="G370" i="8"/>
  <c r="AC369" i="8"/>
  <c r="AA369" i="8"/>
  <c r="Y369" i="8"/>
  <c r="W369" i="8"/>
  <c r="U369" i="8"/>
  <c r="S369" i="8"/>
  <c r="Q369" i="8"/>
  <c r="O369" i="8"/>
  <c r="M369" i="8"/>
  <c r="K369" i="8"/>
  <c r="I369" i="8"/>
  <c r="G369" i="8"/>
  <c r="AC368" i="8"/>
  <c r="AA368" i="8"/>
  <c r="Y368" i="8"/>
  <c r="W368" i="8"/>
  <c r="U368" i="8"/>
  <c r="S368" i="8"/>
  <c r="Q368" i="8"/>
  <c r="O368" i="8"/>
  <c r="M368" i="8"/>
  <c r="K368" i="8"/>
  <c r="I368" i="8"/>
  <c r="G368" i="8"/>
  <c r="AC367" i="8"/>
  <c r="AA367" i="8"/>
  <c r="Y367" i="8"/>
  <c r="W367" i="8"/>
  <c r="U367" i="8"/>
  <c r="S367" i="8"/>
  <c r="Q367" i="8"/>
  <c r="O367" i="8"/>
  <c r="M367" i="8"/>
  <c r="K367" i="8"/>
  <c r="I367" i="8"/>
  <c r="G367" i="8"/>
  <c r="AC366" i="8"/>
  <c r="AA366" i="8"/>
  <c r="Y366" i="8"/>
  <c r="W366" i="8"/>
  <c r="U366" i="8"/>
  <c r="S366" i="8"/>
  <c r="Q366" i="8"/>
  <c r="O366" i="8"/>
  <c r="M366" i="8"/>
  <c r="K366" i="8"/>
  <c r="I366" i="8"/>
  <c r="G366" i="8"/>
  <c r="AC365" i="8"/>
  <c r="AA365" i="8"/>
  <c r="Y365" i="8"/>
  <c r="W365" i="8"/>
  <c r="U365" i="8"/>
  <c r="S365" i="8"/>
  <c r="Q365" i="8"/>
  <c r="O365" i="8"/>
  <c r="M365" i="8"/>
  <c r="K365" i="8"/>
  <c r="I365" i="8"/>
  <c r="G365" i="8"/>
  <c r="AC364" i="8"/>
  <c r="AA364" i="8"/>
  <c r="Y364" i="8"/>
  <c r="W364" i="8"/>
  <c r="U364" i="8"/>
  <c r="S364" i="8"/>
  <c r="Q364" i="8"/>
  <c r="O364" i="8"/>
  <c r="M364" i="8"/>
  <c r="K364" i="8"/>
  <c r="I364" i="8"/>
  <c r="G364" i="8"/>
  <c r="AC363" i="8"/>
  <c r="AA363" i="8"/>
  <c r="Y363" i="8"/>
  <c r="W363" i="8"/>
  <c r="U363" i="8"/>
  <c r="S363" i="8"/>
  <c r="Q363" i="8"/>
  <c r="O363" i="8"/>
  <c r="M363" i="8"/>
  <c r="K363" i="8"/>
  <c r="I363" i="8"/>
  <c r="G363" i="8"/>
  <c r="AC362" i="8"/>
  <c r="AA362" i="8"/>
  <c r="Y362" i="8"/>
  <c r="W362" i="8"/>
  <c r="U362" i="8"/>
  <c r="S362" i="8"/>
  <c r="Q362" i="8"/>
  <c r="O362" i="8"/>
  <c r="M362" i="8"/>
  <c r="K362" i="8"/>
  <c r="I362" i="8"/>
  <c r="G362" i="8"/>
  <c r="AC361" i="8"/>
  <c r="AA361" i="8"/>
  <c r="Y361" i="8"/>
  <c r="W361" i="8"/>
  <c r="U361" i="8"/>
  <c r="S361" i="8"/>
  <c r="Q361" i="8"/>
  <c r="O361" i="8"/>
  <c r="M361" i="8"/>
  <c r="K361" i="8"/>
  <c r="I361" i="8"/>
  <c r="G361" i="8"/>
  <c r="AC360" i="8"/>
  <c r="AA360" i="8"/>
  <c r="Y360" i="8"/>
  <c r="W360" i="8"/>
  <c r="U360" i="8"/>
  <c r="S360" i="8"/>
  <c r="Q360" i="8"/>
  <c r="O360" i="8"/>
  <c r="M360" i="8"/>
  <c r="K360" i="8"/>
  <c r="I360" i="8"/>
  <c r="G360" i="8"/>
  <c r="AC359" i="8"/>
  <c r="AA359" i="8"/>
  <c r="Y359" i="8"/>
  <c r="W359" i="8"/>
  <c r="U359" i="8"/>
  <c r="S359" i="8"/>
  <c r="Q359" i="8"/>
  <c r="O359" i="8"/>
  <c r="M359" i="8"/>
  <c r="K359" i="8"/>
  <c r="I359" i="8"/>
  <c r="G359" i="8"/>
  <c r="AC358" i="8"/>
  <c r="AA358" i="8"/>
  <c r="Y358" i="8"/>
  <c r="W358" i="8"/>
  <c r="U358" i="8"/>
  <c r="S358" i="8"/>
  <c r="Q358" i="8"/>
  <c r="O358" i="8"/>
  <c r="M358" i="8"/>
  <c r="K358" i="8"/>
  <c r="I358" i="8"/>
  <c r="G358" i="8"/>
  <c r="AC357" i="8"/>
  <c r="AA357" i="8"/>
  <c r="Y357" i="8"/>
  <c r="W357" i="8"/>
  <c r="U357" i="8"/>
  <c r="S357" i="8"/>
  <c r="Q357" i="8"/>
  <c r="O357" i="8"/>
  <c r="M357" i="8"/>
  <c r="K357" i="8"/>
  <c r="I357" i="8"/>
  <c r="G357" i="8"/>
  <c r="AC356" i="8"/>
  <c r="AA356" i="8"/>
  <c r="Y356" i="8"/>
  <c r="W356" i="8"/>
  <c r="U356" i="8"/>
  <c r="S356" i="8"/>
  <c r="Q356" i="8"/>
  <c r="O356" i="8"/>
  <c r="M356" i="8"/>
  <c r="K356" i="8"/>
  <c r="I356" i="8"/>
  <c r="G356" i="8"/>
  <c r="AC355" i="8"/>
  <c r="AA355" i="8"/>
  <c r="Y355" i="8"/>
  <c r="W355" i="8"/>
  <c r="U355" i="8"/>
  <c r="S355" i="8"/>
  <c r="Q355" i="8"/>
  <c r="O355" i="8"/>
  <c r="M355" i="8"/>
  <c r="K355" i="8"/>
  <c r="I355" i="8"/>
  <c r="G355" i="8"/>
  <c r="AC354" i="8"/>
  <c r="AA354" i="8"/>
  <c r="Y354" i="8"/>
  <c r="W354" i="8"/>
  <c r="U354" i="8"/>
  <c r="S354" i="8"/>
  <c r="Q354" i="8"/>
  <c r="O354" i="8"/>
  <c r="M354" i="8"/>
  <c r="K354" i="8"/>
  <c r="I354" i="8"/>
  <c r="G354" i="8"/>
  <c r="AC353" i="8"/>
  <c r="AA353" i="8"/>
  <c r="Y353" i="8"/>
  <c r="W353" i="8"/>
  <c r="U353" i="8"/>
  <c r="S353" i="8"/>
  <c r="Q353" i="8"/>
  <c r="O353" i="8"/>
  <c r="M353" i="8"/>
  <c r="K353" i="8"/>
  <c r="I353" i="8"/>
  <c r="G353" i="8"/>
  <c r="AC352" i="8"/>
  <c r="AA352" i="8"/>
  <c r="Y352" i="8"/>
  <c r="W352" i="8"/>
  <c r="U352" i="8"/>
  <c r="S352" i="8"/>
  <c r="Q352" i="8"/>
  <c r="O352" i="8"/>
  <c r="M352" i="8"/>
  <c r="K352" i="8"/>
  <c r="I352" i="8"/>
  <c r="E401" i="8"/>
  <c r="C401" i="8"/>
  <c r="B401" i="8"/>
  <c r="E400" i="8"/>
  <c r="C400" i="8"/>
  <c r="B400" i="8"/>
  <c r="E399" i="8"/>
  <c r="C399" i="8"/>
  <c r="B399" i="8"/>
  <c r="E398" i="8"/>
  <c r="C398" i="8"/>
  <c r="B398" i="8"/>
  <c r="E397" i="8"/>
  <c r="C397" i="8"/>
  <c r="B397" i="8"/>
  <c r="E396" i="8"/>
  <c r="C396" i="8"/>
  <c r="B396" i="8"/>
  <c r="BM47" i="8" s="1"/>
  <c r="E395" i="8"/>
  <c r="C395" i="8"/>
  <c r="B395" i="8"/>
  <c r="E394" i="8"/>
  <c r="C394" i="8"/>
  <c r="B394" i="8"/>
  <c r="E393" i="8"/>
  <c r="C393" i="8"/>
  <c r="B393" i="8"/>
  <c r="E392" i="8"/>
  <c r="C392" i="8"/>
  <c r="B392" i="8"/>
  <c r="E391" i="8"/>
  <c r="C391" i="8"/>
  <c r="B391" i="8"/>
  <c r="E390" i="8"/>
  <c r="C390" i="8"/>
  <c r="B390" i="8"/>
  <c r="E389" i="8"/>
  <c r="C389" i="8"/>
  <c r="B389" i="8"/>
  <c r="E388" i="8"/>
  <c r="C388" i="8"/>
  <c r="B388" i="8"/>
  <c r="BM39" i="8" s="1"/>
  <c r="E387" i="8"/>
  <c r="C387" i="8"/>
  <c r="B387" i="8"/>
  <c r="E386" i="8"/>
  <c r="C386" i="8"/>
  <c r="B386" i="8"/>
  <c r="E385" i="8"/>
  <c r="C385" i="8"/>
  <c r="B385" i="8"/>
  <c r="E384" i="8"/>
  <c r="C384" i="8"/>
  <c r="B384" i="8"/>
  <c r="E383" i="8"/>
  <c r="C383" i="8"/>
  <c r="B383" i="8"/>
  <c r="E382" i="8"/>
  <c r="C382" i="8"/>
  <c r="B382" i="8"/>
  <c r="E381" i="8"/>
  <c r="C381" i="8"/>
  <c r="B381" i="8"/>
  <c r="E380" i="8"/>
  <c r="C380" i="8"/>
  <c r="B380" i="8"/>
  <c r="E379" i="8"/>
  <c r="C379" i="8"/>
  <c r="B379" i="8"/>
  <c r="E378" i="8"/>
  <c r="C378" i="8"/>
  <c r="B378" i="8"/>
  <c r="E377" i="8"/>
  <c r="C377" i="8"/>
  <c r="B377" i="8"/>
  <c r="E376" i="8"/>
  <c r="C376" i="8"/>
  <c r="B376" i="8"/>
  <c r="E375" i="8"/>
  <c r="C375" i="8"/>
  <c r="B375" i="8"/>
  <c r="E374" i="8"/>
  <c r="C374" i="8"/>
  <c r="B374" i="8"/>
  <c r="E373" i="8"/>
  <c r="C373" i="8"/>
  <c r="B373" i="8"/>
  <c r="E372" i="8"/>
  <c r="C372" i="8"/>
  <c r="B372" i="8"/>
  <c r="BM23" i="8" s="1"/>
  <c r="E371" i="8"/>
  <c r="C371" i="8"/>
  <c r="B371" i="8"/>
  <c r="E370" i="8"/>
  <c r="C370" i="8"/>
  <c r="B370" i="8"/>
  <c r="E369" i="8"/>
  <c r="C369" i="8"/>
  <c r="B369" i="8"/>
  <c r="E368" i="8"/>
  <c r="C368" i="8"/>
  <c r="B368" i="8"/>
  <c r="E367" i="8"/>
  <c r="C367" i="8"/>
  <c r="B367" i="8"/>
  <c r="E366" i="8"/>
  <c r="C366" i="8"/>
  <c r="B366" i="8"/>
  <c r="E365" i="8"/>
  <c r="C365" i="8"/>
  <c r="B365" i="8"/>
  <c r="E364" i="8"/>
  <c r="C364" i="8"/>
  <c r="B364" i="8"/>
  <c r="E363" i="8"/>
  <c r="C363" i="8"/>
  <c r="B363" i="8"/>
  <c r="E362" i="8"/>
  <c r="C362" i="8"/>
  <c r="B362" i="8"/>
  <c r="E361" i="8"/>
  <c r="C361" i="8"/>
  <c r="B361" i="8"/>
  <c r="E360" i="8"/>
  <c r="C360" i="8"/>
  <c r="B360" i="8"/>
  <c r="E359" i="8"/>
  <c r="C359" i="8"/>
  <c r="B359" i="8"/>
  <c r="E358" i="8"/>
  <c r="C358" i="8"/>
  <c r="B358" i="8"/>
  <c r="E357" i="8"/>
  <c r="C357" i="8"/>
  <c r="B357" i="8"/>
  <c r="E356" i="8"/>
  <c r="C356" i="8"/>
  <c r="B356" i="8"/>
  <c r="BM7" i="8" s="1"/>
  <c r="E355" i="8"/>
  <c r="C355" i="8"/>
  <c r="B355" i="8"/>
  <c r="E354" i="8"/>
  <c r="C354" i="8"/>
  <c r="B354" i="8"/>
  <c r="E353" i="8"/>
  <c r="C353" i="8"/>
  <c r="B353" i="8"/>
  <c r="AC346" i="8"/>
  <c r="AA346" i="8"/>
  <c r="Y346" i="8"/>
  <c r="W346" i="8"/>
  <c r="U346" i="8"/>
  <c r="S346" i="8"/>
  <c r="Q346" i="8"/>
  <c r="O346" i="8"/>
  <c r="M346" i="8"/>
  <c r="K346" i="8"/>
  <c r="I346" i="8"/>
  <c r="G346" i="8"/>
  <c r="E346" i="8"/>
  <c r="C346" i="8"/>
  <c r="B346" i="8"/>
  <c r="AC345" i="8"/>
  <c r="AA345" i="8"/>
  <c r="Y345" i="8"/>
  <c r="W345" i="8"/>
  <c r="U345" i="8"/>
  <c r="S345" i="8"/>
  <c r="Q345" i="8"/>
  <c r="O345" i="8"/>
  <c r="M345" i="8"/>
  <c r="K345" i="8"/>
  <c r="I345" i="8"/>
  <c r="G345" i="8"/>
  <c r="E345" i="8"/>
  <c r="C345" i="8"/>
  <c r="B345" i="8"/>
  <c r="BE51" i="8" s="1"/>
  <c r="AC344" i="8"/>
  <c r="AA344" i="8"/>
  <c r="Y344" i="8"/>
  <c r="W344" i="8"/>
  <c r="U344" i="8"/>
  <c r="S344" i="8"/>
  <c r="Q344" i="8"/>
  <c r="O344" i="8"/>
  <c r="M344" i="8"/>
  <c r="K344" i="8"/>
  <c r="I344" i="8"/>
  <c r="G344" i="8"/>
  <c r="E344" i="8"/>
  <c r="C344" i="8"/>
  <c r="B344" i="8"/>
  <c r="AC343" i="8"/>
  <c r="AA343" i="8"/>
  <c r="Y343" i="8"/>
  <c r="W343" i="8"/>
  <c r="U343" i="8"/>
  <c r="S343" i="8"/>
  <c r="Q343" i="8"/>
  <c r="O343" i="8"/>
  <c r="M343" i="8"/>
  <c r="K343" i="8"/>
  <c r="I343" i="8"/>
  <c r="G343" i="8"/>
  <c r="E343" i="8"/>
  <c r="C343" i="8"/>
  <c r="B343" i="8"/>
  <c r="BE49" i="8" s="1"/>
  <c r="AC342" i="8"/>
  <c r="AA342" i="8"/>
  <c r="Y342" i="8"/>
  <c r="W342" i="8"/>
  <c r="U342" i="8"/>
  <c r="S342" i="8"/>
  <c r="Q342" i="8"/>
  <c r="O342" i="8"/>
  <c r="M342" i="8"/>
  <c r="K342" i="8"/>
  <c r="I342" i="8"/>
  <c r="G342" i="8"/>
  <c r="E342" i="8"/>
  <c r="C342" i="8"/>
  <c r="B342" i="8"/>
  <c r="AC341" i="8"/>
  <c r="AA341" i="8"/>
  <c r="Y341" i="8"/>
  <c r="W341" i="8"/>
  <c r="U341" i="8"/>
  <c r="S341" i="8"/>
  <c r="Q341" i="8"/>
  <c r="O341" i="8"/>
  <c r="M341" i="8"/>
  <c r="K341" i="8"/>
  <c r="I341" i="8"/>
  <c r="G341" i="8"/>
  <c r="E341" i="8"/>
  <c r="C341" i="8"/>
  <c r="B341" i="8"/>
  <c r="AC340" i="8"/>
  <c r="AA340" i="8"/>
  <c r="Y340" i="8"/>
  <c r="W340" i="8"/>
  <c r="U340" i="8"/>
  <c r="S340" i="8"/>
  <c r="Q340" i="8"/>
  <c r="O340" i="8"/>
  <c r="M340" i="8"/>
  <c r="K340" i="8"/>
  <c r="I340" i="8"/>
  <c r="G340" i="8"/>
  <c r="E340" i="8"/>
  <c r="C340" i="8"/>
  <c r="B340" i="8"/>
  <c r="AC339" i="8"/>
  <c r="AA339" i="8"/>
  <c r="Y339" i="8"/>
  <c r="W339" i="8"/>
  <c r="U339" i="8"/>
  <c r="S339" i="8"/>
  <c r="Q339" i="8"/>
  <c r="O339" i="8"/>
  <c r="M339" i="8"/>
  <c r="K339" i="8"/>
  <c r="I339" i="8"/>
  <c r="G339" i="8"/>
  <c r="E339" i="8"/>
  <c r="C339" i="8"/>
  <c r="B339" i="8"/>
  <c r="AC338" i="8"/>
  <c r="AA338" i="8"/>
  <c r="Y338" i="8"/>
  <c r="W338" i="8"/>
  <c r="U338" i="8"/>
  <c r="S338" i="8"/>
  <c r="Q338" i="8"/>
  <c r="O338" i="8"/>
  <c r="M338" i="8"/>
  <c r="K338" i="8"/>
  <c r="I338" i="8"/>
  <c r="G338" i="8"/>
  <c r="E338" i="8"/>
  <c r="C338" i="8"/>
  <c r="B338" i="8"/>
  <c r="AC337" i="8"/>
  <c r="AA337" i="8"/>
  <c r="Y337" i="8"/>
  <c r="W337" i="8"/>
  <c r="U337" i="8"/>
  <c r="S337" i="8"/>
  <c r="Q337" i="8"/>
  <c r="O337" i="8"/>
  <c r="M337" i="8"/>
  <c r="K337" i="8"/>
  <c r="I337" i="8"/>
  <c r="G337" i="8"/>
  <c r="E337" i="8"/>
  <c r="C337" i="8"/>
  <c r="B337" i="8"/>
  <c r="AC336" i="8"/>
  <c r="AA336" i="8"/>
  <c r="Y336" i="8"/>
  <c r="W336" i="8"/>
  <c r="U336" i="8"/>
  <c r="S336" i="8"/>
  <c r="Q336" i="8"/>
  <c r="O336" i="8"/>
  <c r="M336" i="8"/>
  <c r="K336" i="8"/>
  <c r="I336" i="8"/>
  <c r="G336" i="8"/>
  <c r="E336" i="8"/>
  <c r="C336" i="8"/>
  <c r="B336" i="8"/>
  <c r="AC335" i="8"/>
  <c r="AA335" i="8"/>
  <c r="Y335" i="8"/>
  <c r="W335" i="8"/>
  <c r="U335" i="8"/>
  <c r="S335" i="8"/>
  <c r="Q335" i="8"/>
  <c r="O335" i="8"/>
  <c r="M335" i="8"/>
  <c r="K335" i="8"/>
  <c r="I335" i="8"/>
  <c r="G335" i="8"/>
  <c r="E335" i="8"/>
  <c r="C335" i="8"/>
  <c r="B335" i="8"/>
  <c r="AC334" i="8"/>
  <c r="AA334" i="8"/>
  <c r="Y334" i="8"/>
  <c r="W334" i="8"/>
  <c r="U334" i="8"/>
  <c r="S334" i="8"/>
  <c r="Q334" i="8"/>
  <c r="O334" i="8"/>
  <c r="M334" i="8"/>
  <c r="K334" i="8"/>
  <c r="I334" i="8"/>
  <c r="G334" i="8"/>
  <c r="E334" i="8"/>
  <c r="C334" i="8"/>
  <c r="B334" i="8"/>
  <c r="AC333" i="8"/>
  <c r="AA333" i="8"/>
  <c r="Y333" i="8"/>
  <c r="W333" i="8"/>
  <c r="U333" i="8"/>
  <c r="S333" i="8"/>
  <c r="Q333" i="8"/>
  <c r="O333" i="8"/>
  <c r="M333" i="8"/>
  <c r="K333" i="8"/>
  <c r="I333" i="8"/>
  <c r="G333" i="8"/>
  <c r="E333" i="8"/>
  <c r="C333" i="8"/>
  <c r="B333" i="8"/>
  <c r="AC332" i="8"/>
  <c r="AA332" i="8"/>
  <c r="Y332" i="8"/>
  <c r="W332" i="8"/>
  <c r="U332" i="8"/>
  <c r="S332" i="8"/>
  <c r="Q332" i="8"/>
  <c r="O332" i="8"/>
  <c r="M332" i="8"/>
  <c r="K332" i="8"/>
  <c r="I332" i="8"/>
  <c r="G332" i="8"/>
  <c r="E332" i="8"/>
  <c r="C332" i="8"/>
  <c r="B332" i="8"/>
  <c r="AC331" i="8"/>
  <c r="AA331" i="8"/>
  <c r="Y331" i="8"/>
  <c r="W331" i="8"/>
  <c r="U331" i="8"/>
  <c r="S331" i="8"/>
  <c r="Q331" i="8"/>
  <c r="O331" i="8"/>
  <c r="M331" i="8"/>
  <c r="K331" i="8"/>
  <c r="I331" i="8"/>
  <c r="G331" i="8"/>
  <c r="E331" i="8"/>
  <c r="C331" i="8"/>
  <c r="B331" i="8"/>
  <c r="AC330" i="8"/>
  <c r="AA330" i="8"/>
  <c r="Y330" i="8"/>
  <c r="W330" i="8"/>
  <c r="U330" i="8"/>
  <c r="S330" i="8"/>
  <c r="Q330" i="8"/>
  <c r="O330" i="8"/>
  <c r="M330" i="8"/>
  <c r="K330" i="8"/>
  <c r="I330" i="8"/>
  <c r="G330" i="8"/>
  <c r="E330" i="8"/>
  <c r="C330" i="8"/>
  <c r="B330" i="8"/>
  <c r="AC329" i="8"/>
  <c r="AA329" i="8"/>
  <c r="Y329" i="8"/>
  <c r="W329" i="8"/>
  <c r="U329" i="8"/>
  <c r="S329" i="8"/>
  <c r="Q329" i="8"/>
  <c r="O329" i="8"/>
  <c r="M329" i="8"/>
  <c r="K329" i="8"/>
  <c r="I329" i="8"/>
  <c r="G329" i="8"/>
  <c r="E329" i="8"/>
  <c r="C329" i="8"/>
  <c r="B329" i="8"/>
  <c r="AC328" i="8"/>
  <c r="AA328" i="8"/>
  <c r="Y328" i="8"/>
  <c r="W328" i="8"/>
  <c r="U328" i="8"/>
  <c r="S328" i="8"/>
  <c r="Q328" i="8"/>
  <c r="O328" i="8"/>
  <c r="M328" i="8"/>
  <c r="K328" i="8"/>
  <c r="I328" i="8"/>
  <c r="G328" i="8"/>
  <c r="E328" i="8"/>
  <c r="C328" i="8"/>
  <c r="B328" i="8"/>
  <c r="AC327" i="8"/>
  <c r="AA327" i="8"/>
  <c r="Y327" i="8"/>
  <c r="W327" i="8"/>
  <c r="U327" i="8"/>
  <c r="S327" i="8"/>
  <c r="Q327" i="8"/>
  <c r="O327" i="8"/>
  <c r="M327" i="8"/>
  <c r="K327" i="8"/>
  <c r="I327" i="8"/>
  <c r="G327" i="8"/>
  <c r="E327" i="8"/>
  <c r="C327" i="8"/>
  <c r="B327" i="8"/>
  <c r="AC326" i="8"/>
  <c r="AA326" i="8"/>
  <c r="Y326" i="8"/>
  <c r="W326" i="8"/>
  <c r="U326" i="8"/>
  <c r="S326" i="8"/>
  <c r="Q326" i="8"/>
  <c r="O326" i="8"/>
  <c r="M326" i="8"/>
  <c r="K326" i="8"/>
  <c r="I326" i="8"/>
  <c r="G326" i="8"/>
  <c r="E326" i="8"/>
  <c r="C326" i="8"/>
  <c r="B326" i="8"/>
  <c r="AC325" i="8"/>
  <c r="AA325" i="8"/>
  <c r="Y325" i="8"/>
  <c r="W325" i="8"/>
  <c r="U325" i="8"/>
  <c r="S325" i="8"/>
  <c r="Q325" i="8"/>
  <c r="O325" i="8"/>
  <c r="M325" i="8"/>
  <c r="K325" i="8"/>
  <c r="I325" i="8"/>
  <c r="G325" i="8"/>
  <c r="E325" i="8"/>
  <c r="C325" i="8"/>
  <c r="B325" i="8"/>
  <c r="AC324" i="8"/>
  <c r="AA324" i="8"/>
  <c r="Y324" i="8"/>
  <c r="W324" i="8"/>
  <c r="U324" i="8"/>
  <c r="S324" i="8"/>
  <c r="Q324" i="8"/>
  <c r="O324" i="8"/>
  <c r="M324" i="8"/>
  <c r="K324" i="8"/>
  <c r="I324" i="8"/>
  <c r="G324" i="8"/>
  <c r="E324" i="8"/>
  <c r="C324" i="8"/>
  <c r="B324" i="8"/>
  <c r="AC323" i="8"/>
  <c r="AA323" i="8"/>
  <c r="Y323" i="8"/>
  <c r="W323" i="8"/>
  <c r="U323" i="8"/>
  <c r="S323" i="8"/>
  <c r="Q323" i="8"/>
  <c r="O323" i="8"/>
  <c r="M323" i="8"/>
  <c r="K323" i="8"/>
  <c r="I323" i="8"/>
  <c r="G323" i="8"/>
  <c r="E323" i="8"/>
  <c r="C323" i="8"/>
  <c r="B323" i="8"/>
  <c r="AC322" i="8"/>
  <c r="AA322" i="8"/>
  <c r="Y322" i="8"/>
  <c r="W322" i="8"/>
  <c r="U322" i="8"/>
  <c r="S322" i="8"/>
  <c r="Q322" i="8"/>
  <c r="O322" i="8"/>
  <c r="M322" i="8"/>
  <c r="K322" i="8"/>
  <c r="I322" i="8"/>
  <c r="G322" i="8"/>
  <c r="E322" i="8"/>
  <c r="C322" i="8"/>
  <c r="B322" i="8"/>
  <c r="BE28" i="8" s="1"/>
  <c r="AC321" i="8"/>
  <c r="AA321" i="8"/>
  <c r="Y321" i="8"/>
  <c r="W321" i="8"/>
  <c r="U321" i="8"/>
  <c r="S321" i="8"/>
  <c r="Q321" i="8"/>
  <c r="O321" i="8"/>
  <c r="M321" i="8"/>
  <c r="K321" i="8"/>
  <c r="I321" i="8"/>
  <c r="G321" i="8"/>
  <c r="E321" i="8"/>
  <c r="C321" i="8"/>
  <c r="B321" i="8"/>
  <c r="AC320" i="8"/>
  <c r="AA320" i="8"/>
  <c r="Y320" i="8"/>
  <c r="W320" i="8"/>
  <c r="U320" i="8"/>
  <c r="S320" i="8"/>
  <c r="Q320" i="8"/>
  <c r="O320" i="8"/>
  <c r="M320" i="8"/>
  <c r="K320" i="8"/>
  <c r="I320" i="8"/>
  <c r="G320" i="8"/>
  <c r="E320" i="8"/>
  <c r="C320" i="8"/>
  <c r="B320" i="8"/>
  <c r="BE26" i="8" s="1"/>
  <c r="AC319" i="8"/>
  <c r="AA319" i="8"/>
  <c r="Y319" i="8"/>
  <c r="W319" i="8"/>
  <c r="U319" i="8"/>
  <c r="S319" i="8"/>
  <c r="Q319" i="8"/>
  <c r="O319" i="8"/>
  <c r="M319" i="8"/>
  <c r="K319" i="8"/>
  <c r="I319" i="8"/>
  <c r="G319" i="8"/>
  <c r="E319" i="8"/>
  <c r="C319" i="8"/>
  <c r="B319" i="8"/>
  <c r="AC318" i="8"/>
  <c r="AA318" i="8"/>
  <c r="Y318" i="8"/>
  <c r="W318" i="8"/>
  <c r="U318" i="8"/>
  <c r="S318" i="8"/>
  <c r="Q318" i="8"/>
  <c r="O318" i="8"/>
  <c r="M318" i="8"/>
  <c r="K318" i="8"/>
  <c r="I318" i="8"/>
  <c r="G318" i="8"/>
  <c r="E318" i="8"/>
  <c r="C318" i="8"/>
  <c r="B318" i="8"/>
  <c r="AC317" i="8"/>
  <c r="AA317" i="8"/>
  <c r="Y317" i="8"/>
  <c r="W317" i="8"/>
  <c r="U317" i="8"/>
  <c r="S317" i="8"/>
  <c r="Q317" i="8"/>
  <c r="O317" i="8"/>
  <c r="M317" i="8"/>
  <c r="K317" i="8"/>
  <c r="I317" i="8"/>
  <c r="G317" i="8"/>
  <c r="E317" i="8"/>
  <c r="C317" i="8"/>
  <c r="B317" i="8"/>
  <c r="BE23" i="8" s="1"/>
  <c r="AC316" i="8"/>
  <c r="AA316" i="8"/>
  <c r="Y316" i="8"/>
  <c r="W316" i="8"/>
  <c r="U316" i="8"/>
  <c r="S316" i="8"/>
  <c r="Q316" i="8"/>
  <c r="O316" i="8"/>
  <c r="M316" i="8"/>
  <c r="K316" i="8"/>
  <c r="I316" i="8"/>
  <c r="G316" i="8"/>
  <c r="E316" i="8"/>
  <c r="C316" i="8"/>
  <c r="B316" i="8"/>
  <c r="AC315" i="8"/>
  <c r="AA315" i="8"/>
  <c r="Y315" i="8"/>
  <c r="W315" i="8"/>
  <c r="U315" i="8"/>
  <c r="S315" i="8"/>
  <c r="Q315" i="8"/>
  <c r="O315" i="8"/>
  <c r="M315" i="8"/>
  <c r="K315" i="8"/>
  <c r="I315" i="8"/>
  <c r="G315" i="8"/>
  <c r="E315" i="8"/>
  <c r="C315" i="8"/>
  <c r="B315" i="8"/>
  <c r="AC314" i="8"/>
  <c r="AA314" i="8"/>
  <c r="Y314" i="8"/>
  <c r="W314" i="8"/>
  <c r="U314" i="8"/>
  <c r="S314" i="8"/>
  <c r="Q314" i="8"/>
  <c r="O314" i="8"/>
  <c r="M314" i="8"/>
  <c r="K314" i="8"/>
  <c r="I314" i="8"/>
  <c r="G314" i="8"/>
  <c r="E314" i="8"/>
  <c r="C314" i="8"/>
  <c r="B314" i="8"/>
  <c r="AC313" i="8"/>
  <c r="AA313" i="8"/>
  <c r="Y313" i="8"/>
  <c r="W313" i="8"/>
  <c r="U313" i="8"/>
  <c r="S313" i="8"/>
  <c r="Q313" i="8"/>
  <c r="O313" i="8"/>
  <c r="M313" i="8"/>
  <c r="K313" i="8"/>
  <c r="I313" i="8"/>
  <c r="G313" i="8"/>
  <c r="E313" i="8"/>
  <c r="C313" i="8"/>
  <c r="B313" i="8"/>
  <c r="AC312" i="8"/>
  <c r="AA312" i="8"/>
  <c r="Y312" i="8"/>
  <c r="W312" i="8"/>
  <c r="U312" i="8"/>
  <c r="S312" i="8"/>
  <c r="Q312" i="8"/>
  <c r="O312" i="8"/>
  <c r="M312" i="8"/>
  <c r="K312" i="8"/>
  <c r="I312" i="8"/>
  <c r="G312" i="8"/>
  <c r="E312" i="8"/>
  <c r="C312" i="8"/>
  <c r="B312" i="8"/>
  <c r="AC311" i="8"/>
  <c r="AA311" i="8"/>
  <c r="Y311" i="8"/>
  <c r="W311" i="8"/>
  <c r="U311" i="8"/>
  <c r="S311" i="8"/>
  <c r="Q311" i="8"/>
  <c r="O311" i="8"/>
  <c r="M311" i="8"/>
  <c r="K311" i="8"/>
  <c r="I311" i="8"/>
  <c r="G311" i="8"/>
  <c r="E311" i="8"/>
  <c r="C311" i="8"/>
  <c r="B311" i="8"/>
  <c r="AC310" i="8"/>
  <c r="AA310" i="8"/>
  <c r="Y310" i="8"/>
  <c r="W310" i="8"/>
  <c r="U310" i="8"/>
  <c r="S310" i="8"/>
  <c r="Q310" i="8"/>
  <c r="O310" i="8"/>
  <c r="M310" i="8"/>
  <c r="K310" i="8"/>
  <c r="I310" i="8"/>
  <c r="G310" i="8"/>
  <c r="E310" i="8"/>
  <c r="C310" i="8"/>
  <c r="B310" i="8"/>
  <c r="AC309" i="8"/>
  <c r="AA309" i="8"/>
  <c r="Y309" i="8"/>
  <c r="W309" i="8"/>
  <c r="U309" i="8"/>
  <c r="S309" i="8"/>
  <c r="Q309" i="8"/>
  <c r="O309" i="8"/>
  <c r="M309" i="8"/>
  <c r="K309" i="8"/>
  <c r="I309" i="8"/>
  <c r="G309" i="8"/>
  <c r="E309" i="8"/>
  <c r="C309" i="8"/>
  <c r="B309" i="8"/>
  <c r="AC308" i="8"/>
  <c r="AA308" i="8"/>
  <c r="Y308" i="8"/>
  <c r="W308" i="8"/>
  <c r="U308" i="8"/>
  <c r="S308" i="8"/>
  <c r="Q308" i="8"/>
  <c r="O308" i="8"/>
  <c r="M308" i="8"/>
  <c r="K308" i="8"/>
  <c r="I308" i="8"/>
  <c r="G308" i="8"/>
  <c r="E308" i="8"/>
  <c r="C308" i="8"/>
  <c r="B308" i="8"/>
  <c r="AC307" i="8"/>
  <c r="AA307" i="8"/>
  <c r="Y307" i="8"/>
  <c r="W307" i="8"/>
  <c r="U307" i="8"/>
  <c r="S307" i="8"/>
  <c r="Q307" i="8"/>
  <c r="O307" i="8"/>
  <c r="M307" i="8"/>
  <c r="K307" i="8"/>
  <c r="I307" i="8"/>
  <c r="G307" i="8"/>
  <c r="E307" i="8"/>
  <c r="C307" i="8"/>
  <c r="B307" i="8"/>
  <c r="AC306" i="8"/>
  <c r="AA306" i="8"/>
  <c r="Y306" i="8"/>
  <c r="W306" i="8"/>
  <c r="U306" i="8"/>
  <c r="S306" i="8"/>
  <c r="Q306" i="8"/>
  <c r="O306" i="8"/>
  <c r="M306" i="8"/>
  <c r="K306" i="8"/>
  <c r="I306" i="8"/>
  <c r="G306" i="8"/>
  <c r="E306" i="8"/>
  <c r="C306" i="8"/>
  <c r="B306" i="8"/>
  <c r="AC305" i="8"/>
  <c r="AA305" i="8"/>
  <c r="Y305" i="8"/>
  <c r="W305" i="8"/>
  <c r="U305" i="8"/>
  <c r="S305" i="8"/>
  <c r="Q305" i="8"/>
  <c r="O305" i="8"/>
  <c r="M305" i="8"/>
  <c r="K305" i="8"/>
  <c r="I305" i="8"/>
  <c r="G305" i="8"/>
  <c r="E305" i="8"/>
  <c r="C305" i="8"/>
  <c r="B305" i="8"/>
  <c r="AC304" i="8"/>
  <c r="AA304" i="8"/>
  <c r="Y304" i="8"/>
  <c r="W304" i="8"/>
  <c r="U304" i="8"/>
  <c r="S304" i="8"/>
  <c r="Q304" i="8"/>
  <c r="O304" i="8"/>
  <c r="M304" i="8"/>
  <c r="K304" i="8"/>
  <c r="I304" i="8"/>
  <c r="G304" i="8"/>
  <c r="E304" i="8"/>
  <c r="C304" i="8"/>
  <c r="B304" i="8"/>
  <c r="AC303" i="8"/>
  <c r="AA303" i="8"/>
  <c r="Y303" i="8"/>
  <c r="W303" i="8"/>
  <c r="U303" i="8"/>
  <c r="S303" i="8"/>
  <c r="Q303" i="8"/>
  <c r="O303" i="8"/>
  <c r="M303" i="8"/>
  <c r="K303" i="8"/>
  <c r="I303" i="8"/>
  <c r="G303" i="8"/>
  <c r="E303" i="8"/>
  <c r="C303" i="8"/>
  <c r="B303" i="8"/>
  <c r="BE9" i="8" s="1"/>
  <c r="AC302" i="8"/>
  <c r="AA302" i="8"/>
  <c r="Y302" i="8"/>
  <c r="W302" i="8"/>
  <c r="U302" i="8"/>
  <c r="S302" i="8"/>
  <c r="Q302" i="8"/>
  <c r="O302" i="8"/>
  <c r="M302" i="8"/>
  <c r="K302" i="8"/>
  <c r="I302" i="8"/>
  <c r="G302" i="8"/>
  <c r="E302" i="8"/>
  <c r="C302" i="8"/>
  <c r="B302" i="8"/>
  <c r="BE8" i="8" s="1"/>
  <c r="AC301" i="8"/>
  <c r="AA301" i="8"/>
  <c r="Y301" i="8"/>
  <c r="W301" i="8"/>
  <c r="U301" i="8"/>
  <c r="S301" i="8"/>
  <c r="Q301" i="8"/>
  <c r="O301" i="8"/>
  <c r="M301" i="8"/>
  <c r="K301" i="8"/>
  <c r="I301" i="8"/>
  <c r="G301" i="8"/>
  <c r="E301" i="8"/>
  <c r="C301" i="8"/>
  <c r="B301" i="8"/>
  <c r="AC300" i="8"/>
  <c r="AA300" i="8"/>
  <c r="Y300" i="8"/>
  <c r="W300" i="8"/>
  <c r="U300" i="8"/>
  <c r="S300" i="8"/>
  <c r="Q300" i="8"/>
  <c r="O300" i="8"/>
  <c r="M300" i="8"/>
  <c r="K300" i="8"/>
  <c r="I300" i="8"/>
  <c r="G300" i="8"/>
  <c r="E300" i="8"/>
  <c r="C300" i="8"/>
  <c r="B300" i="8"/>
  <c r="AC299" i="8"/>
  <c r="AA299" i="8"/>
  <c r="Y299" i="8"/>
  <c r="W299" i="8"/>
  <c r="U299" i="8"/>
  <c r="S299" i="8"/>
  <c r="Q299" i="8"/>
  <c r="O299" i="8"/>
  <c r="M299" i="8"/>
  <c r="K299" i="8"/>
  <c r="I299" i="8"/>
  <c r="G299" i="8"/>
  <c r="E299" i="8"/>
  <c r="C299" i="8"/>
  <c r="B299" i="8"/>
  <c r="AC298" i="8"/>
  <c r="AA298" i="8"/>
  <c r="Y298" i="8"/>
  <c r="W298" i="8"/>
  <c r="U298" i="8"/>
  <c r="S298" i="8"/>
  <c r="Q298" i="8"/>
  <c r="O298" i="8"/>
  <c r="M298" i="8"/>
  <c r="K298" i="8"/>
  <c r="I298" i="8"/>
  <c r="G298" i="8"/>
  <c r="E298" i="8"/>
  <c r="C298" i="8"/>
  <c r="B298" i="8"/>
  <c r="R10" i="3"/>
  <c r="R11" i="3"/>
  <c r="R12" i="3"/>
  <c r="R13" i="3"/>
  <c r="R14" i="3"/>
  <c r="R15" i="3"/>
  <c r="R16" i="3"/>
  <c r="R17" i="3"/>
  <c r="R18" i="3"/>
  <c r="R19" i="3"/>
  <c r="R20" i="3"/>
  <c r="R21" i="3"/>
  <c r="R22" i="3"/>
  <c r="R23" i="3"/>
  <c r="R24" i="3"/>
  <c r="R25" i="3"/>
  <c r="R26" i="3"/>
  <c r="R27" i="3"/>
  <c r="R28" i="3"/>
  <c r="R29" i="3"/>
  <c r="R30" i="3"/>
  <c r="R31" i="3"/>
  <c r="R32" i="3"/>
  <c r="R33" i="3"/>
  <c r="R34" i="3"/>
  <c r="R35" i="3"/>
  <c r="R36" i="3"/>
  <c r="R37" i="3"/>
  <c r="R38" i="3"/>
  <c r="R39" i="3"/>
  <c r="R40" i="3"/>
  <c r="R41" i="3"/>
  <c r="R42" i="3"/>
  <c r="R43" i="3"/>
  <c r="R44" i="3"/>
  <c r="R45" i="3"/>
  <c r="R46" i="3"/>
  <c r="R47" i="3"/>
  <c r="R48" i="3"/>
  <c r="R49" i="3"/>
  <c r="R50" i="3"/>
  <c r="R51" i="3"/>
  <c r="R52" i="3"/>
  <c r="R53" i="3"/>
  <c r="R54" i="3"/>
  <c r="R55" i="3"/>
  <c r="R56" i="3"/>
  <c r="R57" i="3"/>
  <c r="L54" i="13"/>
  <c r="L53" i="13"/>
  <c r="L52" i="13"/>
  <c r="L51" i="13"/>
  <c r="L50" i="13"/>
  <c r="L49" i="13"/>
  <c r="L48" i="13"/>
  <c r="L47" i="13"/>
  <c r="L46" i="13"/>
  <c r="L45" i="13"/>
  <c r="L44" i="13"/>
  <c r="L43" i="13"/>
  <c r="L42" i="13"/>
  <c r="L41" i="13"/>
  <c r="L40" i="13"/>
  <c r="L39" i="13"/>
  <c r="L38" i="13"/>
  <c r="L37" i="13"/>
  <c r="L36" i="13"/>
  <c r="L35" i="13"/>
  <c r="L34" i="13"/>
  <c r="L33" i="13"/>
  <c r="L32" i="13"/>
  <c r="L31" i="13"/>
  <c r="L30" i="13"/>
  <c r="D30" i="13" s="1"/>
  <c r="L29" i="13"/>
  <c r="L28" i="13"/>
  <c r="L27" i="13"/>
  <c r="L26" i="13"/>
  <c r="L25" i="13"/>
  <c r="L24" i="13"/>
  <c r="L23" i="13"/>
  <c r="L22" i="13"/>
  <c r="L21" i="13"/>
  <c r="L20" i="13"/>
  <c r="L19" i="13"/>
  <c r="L18" i="13"/>
  <c r="L17" i="13"/>
  <c r="L16" i="13"/>
  <c r="L15" i="13"/>
  <c r="J16" i="13"/>
  <c r="J17" i="13"/>
  <c r="J18" i="13"/>
  <c r="J19" i="13"/>
  <c r="J20" i="13"/>
  <c r="J21" i="13"/>
  <c r="J22" i="13"/>
  <c r="J23" i="13"/>
  <c r="J24" i="13"/>
  <c r="J25" i="13"/>
  <c r="J26" i="13"/>
  <c r="J27" i="13"/>
  <c r="J28" i="13"/>
  <c r="J29" i="13"/>
  <c r="J30" i="13"/>
  <c r="J31" i="13"/>
  <c r="J32" i="13"/>
  <c r="J33" i="13"/>
  <c r="J34" i="13"/>
  <c r="J35" i="13"/>
  <c r="J36" i="13"/>
  <c r="J37" i="13"/>
  <c r="J38" i="13"/>
  <c r="J39" i="13"/>
  <c r="J40" i="13"/>
  <c r="J41" i="13"/>
  <c r="J42" i="13"/>
  <c r="J43" i="13"/>
  <c r="J44" i="13"/>
  <c r="J45" i="13"/>
  <c r="J46" i="13"/>
  <c r="J47" i="13"/>
  <c r="J48" i="13"/>
  <c r="J49" i="13"/>
  <c r="J50" i="13"/>
  <c r="J51" i="13"/>
  <c r="J52" i="13"/>
  <c r="J53" i="13"/>
  <c r="J54" i="13"/>
  <c r="J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15" i="13"/>
  <c r="F55" i="13"/>
  <c r="D41" i="13"/>
  <c r="AG69" i="10"/>
  <c r="AE69" i="10"/>
  <c r="AC69" i="10"/>
  <c r="AA69" i="10"/>
  <c r="X69" i="10"/>
  <c r="T32" i="10"/>
  <c r="T31" i="10"/>
  <c r="T30" i="10"/>
  <c r="AF151" i="9"/>
  <c r="AA151" i="9"/>
  <c r="X151" i="9"/>
  <c r="U151" i="9"/>
  <c r="R151" i="9"/>
  <c r="O151" i="9"/>
  <c r="L151" i="9"/>
  <c r="B151" i="9"/>
  <c r="AC128" i="8"/>
  <c r="AA128" i="8"/>
  <c r="Y128" i="8"/>
  <c r="W128" i="8"/>
  <c r="U128" i="8"/>
  <c r="S128" i="8"/>
  <c r="Q128" i="8"/>
  <c r="O128" i="8"/>
  <c r="M128" i="8"/>
  <c r="K128" i="8"/>
  <c r="I128" i="8"/>
  <c r="G128" i="8"/>
  <c r="E128" i="8"/>
  <c r="C128" i="8"/>
  <c r="B128" i="8"/>
  <c r="DA230" i="6"/>
  <c r="AA230" i="6"/>
  <c r="Y230" i="6"/>
  <c r="W230" i="6"/>
  <c r="U230" i="6"/>
  <c r="S230" i="6"/>
  <c r="Q230" i="6"/>
  <c r="O230" i="6"/>
  <c r="M230" i="6"/>
  <c r="K230" i="6"/>
  <c r="I230" i="6"/>
  <c r="G230" i="6"/>
  <c r="E230" i="6"/>
  <c r="C230" i="6"/>
  <c r="AA26" i="2"/>
  <c r="Y26" i="2"/>
  <c r="W26" i="2"/>
  <c r="U26" i="2"/>
  <c r="S26" i="2"/>
  <c r="AA25" i="2"/>
  <c r="Y25" i="2"/>
  <c r="W25" i="2"/>
  <c r="U25" i="2"/>
  <c r="S25" i="2"/>
  <c r="AA24" i="2"/>
  <c r="Y24" i="2"/>
  <c r="W24" i="2"/>
  <c r="U24" i="2"/>
  <c r="S24" i="2"/>
  <c r="AA22" i="2"/>
  <c r="Y22" i="2"/>
  <c r="W22" i="2"/>
  <c r="U22" i="2"/>
  <c r="S22" i="2"/>
  <c r="AA21" i="2"/>
  <c r="Y21" i="2"/>
  <c r="W21" i="2"/>
  <c r="U21" i="2"/>
  <c r="S21" i="2"/>
  <c r="AA20" i="2"/>
  <c r="Y20" i="2"/>
  <c r="W20" i="2"/>
  <c r="U20" i="2"/>
  <c r="S20" i="2"/>
  <c r="AA19" i="2"/>
  <c r="Y19" i="2"/>
  <c r="W19" i="2"/>
  <c r="U19" i="2"/>
  <c r="S19" i="2"/>
  <c r="AA18" i="2"/>
  <c r="Y18" i="2"/>
  <c r="W18" i="2"/>
  <c r="U18" i="2"/>
  <c r="S18" i="2"/>
  <c r="AA17" i="2"/>
  <c r="Y17" i="2"/>
  <c r="W17" i="2"/>
  <c r="U17" i="2"/>
  <c r="S17" i="2"/>
  <c r="AA16" i="2"/>
  <c r="Y16" i="2"/>
  <c r="W16" i="2"/>
  <c r="U16" i="2"/>
  <c r="S16" i="2"/>
  <c r="AA15" i="2"/>
  <c r="Y15" i="2"/>
  <c r="W15" i="2"/>
  <c r="U15" i="2"/>
  <c r="S15" i="2"/>
  <c r="AA14" i="2"/>
  <c r="Y14" i="2"/>
  <c r="W14" i="2"/>
  <c r="U14" i="2"/>
  <c r="S14" i="2"/>
  <c r="AA13" i="2"/>
  <c r="Y13" i="2"/>
  <c r="W13" i="2"/>
  <c r="U13" i="2"/>
  <c r="S13" i="2"/>
  <c r="AA12" i="2"/>
  <c r="Y12" i="2"/>
  <c r="W12" i="2"/>
  <c r="U12" i="2"/>
  <c r="S12" i="2"/>
  <c r="AA11" i="2"/>
  <c r="Y11" i="2"/>
  <c r="W11" i="2"/>
  <c r="U11" i="2"/>
  <c r="S11" i="2"/>
  <c r="AA10" i="2"/>
  <c r="Y10" i="2"/>
  <c r="W10" i="2"/>
  <c r="U10" i="2"/>
  <c r="S10" i="2"/>
  <c r="R10" i="2"/>
  <c r="R11" i="2" s="1"/>
  <c r="R12" i="2" s="1"/>
  <c r="R13" i="2" s="1"/>
  <c r="R14" i="2" s="1"/>
  <c r="R15" i="2" s="1"/>
  <c r="R16" i="2" s="1"/>
  <c r="R17" i="2" s="1"/>
  <c r="R18" i="2" s="1"/>
  <c r="R19" i="2" s="1"/>
  <c r="R20" i="2" s="1"/>
  <c r="R21" i="2" s="1"/>
  <c r="Q21" i="2" s="1"/>
  <c r="S9" i="2"/>
  <c r="U9" i="2" s="1"/>
  <c r="W9" i="2" s="1"/>
  <c r="Y9" i="2" s="1"/>
  <c r="AA9" i="2" s="1"/>
  <c r="R9" i="2"/>
  <c r="AD6" i="2"/>
  <c r="AD7" i="2"/>
  <c r="AD8" i="2"/>
  <c r="AD9" i="2"/>
  <c r="AD10" i="2"/>
  <c r="AD11" i="2"/>
  <c r="AD12" i="2"/>
  <c r="AD13" i="2"/>
  <c r="AD14" i="2"/>
  <c r="AD15" i="2"/>
  <c r="AD16" i="2"/>
  <c r="AD17" i="2"/>
  <c r="C144" i="14" a="1"/>
  <c r="J169" i="14" l="1"/>
  <c r="J161" i="14"/>
  <c r="J153" i="14"/>
  <c r="J145" i="14"/>
  <c r="J151" i="14"/>
  <c r="J158" i="14"/>
  <c r="J157" i="14"/>
  <c r="J154" i="14"/>
  <c r="J168" i="14"/>
  <c r="J160" i="14"/>
  <c r="J152" i="14"/>
  <c r="J167" i="14"/>
  <c r="J166" i="14"/>
  <c r="J149" i="14"/>
  <c r="J172" i="14"/>
  <c r="J164" i="14"/>
  <c r="J148" i="14"/>
  <c r="J171" i="14"/>
  <c r="J163" i="14"/>
  <c r="J155" i="14"/>
  <c r="J159" i="14"/>
  <c r="J150" i="14"/>
  <c r="J173" i="14"/>
  <c r="J165" i="14"/>
  <c r="J156" i="14"/>
  <c r="J147" i="14"/>
  <c r="J170" i="14"/>
  <c r="J162" i="14"/>
  <c r="J146" i="14"/>
  <c r="Z27" i="7" a="1"/>
  <c r="Z27" i="7" s="1"/>
  <c r="AG38" i="9" a="1"/>
  <c r="AG38" i="9" s="1"/>
  <c r="AG47" i="9" a="1"/>
  <c r="AG47" i="9" s="1"/>
  <c r="AG56" i="9" a="1"/>
  <c r="AG56" i="9" s="1"/>
  <c r="U13" i="8" a="1"/>
  <c r="U13" i="8" s="1"/>
  <c r="C144" i="14"/>
  <c r="J144" i="14" s="1"/>
  <c r="AT235" i="6"/>
  <c r="BR247" i="6"/>
  <c r="BZ239" i="6"/>
  <c r="AD249" i="6"/>
  <c r="CP246" i="6"/>
  <c r="CP247" i="6"/>
  <c r="CP256" i="6"/>
  <c r="CP245" i="6"/>
  <c r="CP255" i="6"/>
  <c r="CP260" i="6"/>
  <c r="AD235" i="6"/>
  <c r="AT236" i="6"/>
  <c r="AD238" i="6"/>
  <c r="CX244" i="6"/>
  <c r="CX245" i="6"/>
  <c r="CX246" i="6"/>
  <c r="CX248" i="6"/>
  <c r="BB235" i="6"/>
  <c r="CP238" i="6"/>
  <c r="CP240" i="6"/>
  <c r="BZ235" i="6"/>
  <c r="BR237" i="6"/>
  <c r="CX254" i="6"/>
  <c r="CX255" i="6"/>
  <c r="CX256" i="6"/>
  <c r="CX257" i="6"/>
  <c r="CX258" i="6"/>
  <c r="CX259" i="6"/>
  <c r="CX260" i="6"/>
  <c r="AL234" i="6"/>
  <c r="BR234" i="6"/>
  <c r="CP235" i="6"/>
  <c r="CX237" i="6"/>
  <c r="CP239" i="6"/>
  <c r="BJ235" i="6"/>
  <c r="BB236" i="6"/>
  <c r="BZ236" i="6"/>
  <c r="BB238" i="6"/>
  <c r="BZ238" i="6"/>
  <c r="CX240" i="6"/>
  <c r="AT237" i="6"/>
  <c r="AT238" i="6"/>
  <c r="CH239" i="6"/>
  <c r="BJ240" i="6"/>
  <c r="CH241" i="6"/>
  <c r="BJ247" i="6"/>
  <c r="CH242" i="6"/>
  <c r="CH245" i="6"/>
  <c r="AL239" i="6"/>
  <c r="BR241" i="6"/>
  <c r="BZ243" i="6"/>
  <c r="BB240" i="6"/>
  <c r="BJ244" i="6"/>
  <c r="BR246" i="6"/>
  <c r="AL237" i="6"/>
  <c r="BR238" i="6"/>
  <c r="BR239" i="6"/>
  <c r="AT241" i="6"/>
  <c r="BJ245" i="6"/>
  <c r="BR236" i="6"/>
  <c r="BJ238" i="6"/>
  <c r="CH240" i="6"/>
  <c r="BJ246" i="6"/>
  <c r="CH248" i="6"/>
  <c r="CX250" i="6"/>
  <c r="AL236" i="6"/>
  <c r="BB237" i="6"/>
  <c r="CX242" i="6"/>
  <c r="CX247" i="6"/>
  <c r="CP261" i="6"/>
  <c r="D46" i="13"/>
  <c r="D38" i="13"/>
  <c r="D34" i="13"/>
  <c r="D47" i="13"/>
  <c r="L28" i="14"/>
  <c r="M143" i="14" s="1"/>
  <c r="H88" i="14"/>
  <c r="L88" i="14" s="1"/>
  <c r="L97" i="14" s="1"/>
  <c r="I32" i="14"/>
  <c r="T181" i="14"/>
  <c r="F179" i="14"/>
  <c r="M179" i="14" s="1"/>
  <c r="D177" i="14"/>
  <c r="M177" i="14" s="1"/>
  <c r="D180" i="14"/>
  <c r="M180" i="14" s="1"/>
  <c r="D179" i="14"/>
  <c r="F176" i="14"/>
  <c r="Q174" i="14"/>
  <c r="F183" i="14"/>
  <c r="F182" i="14"/>
  <c r="F180" i="14"/>
  <c r="T178" i="14"/>
  <c r="D176" i="14"/>
  <c r="M176" i="14" s="1"/>
  <c r="T175" i="14"/>
  <c r="BS175" i="14" s="1"/>
  <c r="F174" i="14"/>
  <c r="T177" i="14"/>
  <c r="Q175" i="14"/>
  <c r="F181" i="14"/>
  <c r="Q181" i="14" s="1"/>
  <c r="T179" i="14"/>
  <c r="BW179" i="14" s="1"/>
  <c r="BT176" i="14"/>
  <c r="D182" i="14"/>
  <c r="M182" i="14" s="1"/>
  <c r="D174" i="14"/>
  <c r="M174" i="14" s="1"/>
  <c r="D181" i="14"/>
  <c r="M181" i="14" s="1"/>
  <c r="BX180" i="14"/>
  <c r="T176" i="14"/>
  <c r="BR174" i="14"/>
  <c r="T183" i="14"/>
  <c r="M183" i="14" s="1"/>
  <c r="CA183" i="14" s="1"/>
  <c r="T182" i="14"/>
  <c r="T180" i="14"/>
  <c r="F178" i="14"/>
  <c r="Q176" i="14"/>
  <c r="F175" i="14"/>
  <c r="M175" i="14" s="1"/>
  <c r="T174" i="14"/>
  <c r="D183" i="14"/>
  <c r="Q183" i="14" s="1"/>
  <c r="Q180" i="14"/>
  <c r="Q179" i="14"/>
  <c r="D178" i="14"/>
  <c r="Q178" i="14" s="1"/>
  <c r="F177" i="14"/>
  <c r="D175" i="14"/>
  <c r="S104" i="14"/>
  <c r="S127" i="14" s="1"/>
  <c r="T143" i="14"/>
  <c r="W32" i="14"/>
  <c r="U77" i="14"/>
  <c r="L98" i="14"/>
  <c r="F217" i="14"/>
  <c r="F213" i="14"/>
  <c r="F209" i="14"/>
  <c r="F205" i="14"/>
  <c r="F201" i="14"/>
  <c r="F218" i="14"/>
  <c r="F214" i="14"/>
  <c r="F210" i="14"/>
  <c r="F206" i="14"/>
  <c r="F202" i="14"/>
  <c r="F219" i="14"/>
  <c r="F215" i="14"/>
  <c r="F211" i="14"/>
  <c r="F207" i="14"/>
  <c r="F203" i="14"/>
  <c r="F216" i="14"/>
  <c r="F212" i="14"/>
  <c r="F208" i="14"/>
  <c r="F204" i="14"/>
  <c r="F200" i="14"/>
  <c r="T157" i="14"/>
  <c r="Y157" i="14" s="1"/>
  <c r="T166" i="14"/>
  <c r="Y166" i="14" s="1"/>
  <c r="W104" i="14"/>
  <c r="K107" i="14"/>
  <c r="S107" i="14" s="1"/>
  <c r="S109" i="14" s="1"/>
  <c r="S108" i="14"/>
  <c r="T148" i="14"/>
  <c r="Y148" i="14" s="1"/>
  <c r="T150" i="14"/>
  <c r="Y150" i="14" s="1"/>
  <c r="T159" i="14"/>
  <c r="Y159" i="14" s="1"/>
  <c r="L77" i="14"/>
  <c r="AA108" i="14"/>
  <c r="T161" i="14"/>
  <c r="Y161" i="14" s="1"/>
  <c r="T170" i="14"/>
  <c r="Y170" i="14" s="1"/>
  <c r="P32" i="14"/>
  <c r="T149" i="14"/>
  <c r="Y149" i="14" s="1"/>
  <c r="T151" i="14"/>
  <c r="Y151" i="14" s="1"/>
  <c r="S105" i="14"/>
  <c r="G109" i="14"/>
  <c r="AA105" i="14"/>
  <c r="AD242" i="6"/>
  <c r="AD248" i="6"/>
  <c r="CH249" i="6"/>
  <c r="BJ242" i="6"/>
  <c r="BR243" i="6"/>
  <c r="BZ245" i="6"/>
  <c r="BJ248" i="6"/>
  <c r="BB252" i="6"/>
  <c r="AL235" i="6"/>
  <c r="BJ236" i="6"/>
  <c r="BZ237" i="6"/>
  <c r="BJ239" i="6"/>
  <c r="AT240" i="6"/>
  <c r="BJ241" i="6"/>
  <c r="BJ243" i="6"/>
  <c r="BJ250" i="6"/>
  <c r="BZ246" i="6"/>
  <c r="CP249" i="6"/>
  <c r="CP250" i="6"/>
  <c r="CP251" i="6"/>
  <c r="CH254" i="6"/>
  <c r="AL240" i="6"/>
  <c r="AD245" i="6"/>
  <c r="BZ251" i="6"/>
  <c r="BR244" i="6"/>
  <c r="BJ254" i="6"/>
  <c r="AL233" i="6"/>
  <c r="AD236" i="6"/>
  <c r="AT239" i="6"/>
  <c r="AD240" i="6"/>
  <c r="BZ240" i="6"/>
  <c r="BB241" i="6"/>
  <c r="BZ241" i="6"/>
  <c r="BR242" i="6"/>
  <c r="CH244" i="6"/>
  <c r="CX249" i="6"/>
  <c r="BR250" i="6"/>
  <c r="BM51" i="8"/>
  <c r="BM43" i="8"/>
  <c r="AD243" i="6"/>
  <c r="CH243" i="6"/>
  <c r="BZ244" i="6"/>
  <c r="BR245" i="6"/>
  <c r="BZ249" i="6"/>
  <c r="CH250" i="6"/>
  <c r="BJ252" i="6"/>
  <c r="BZ256" i="6"/>
  <c r="AD244" i="6"/>
  <c r="BJ251" i="6"/>
  <c r="BR252" i="6"/>
  <c r="AD257" i="6"/>
  <c r="AD252" i="6"/>
  <c r="CH257" i="6"/>
  <c r="AD247" i="6"/>
  <c r="CH247" i="6"/>
  <c r="BZ248" i="6"/>
  <c r="BR249" i="6"/>
  <c r="AT250" i="6"/>
  <c r="BB251" i="6"/>
  <c r="BR253" i="6"/>
  <c r="CH259" i="6"/>
  <c r="BM15" i="8"/>
  <c r="BE11" i="8"/>
  <c r="AL241" i="6"/>
  <c r="AD246" i="6"/>
  <c r="CH246" i="6"/>
  <c r="BZ247" i="6"/>
  <c r="BR248" i="6"/>
  <c r="BJ249" i="6"/>
  <c r="AL250" i="6"/>
  <c r="BZ252" i="6"/>
  <c r="AL255" i="6"/>
  <c r="CH255" i="6"/>
  <c r="AA148" i="10"/>
  <c r="BE46" i="8"/>
  <c r="AD237" i="6"/>
  <c r="AL238" i="6"/>
  <c r="AD239" i="6"/>
  <c r="BB239" i="6"/>
  <c r="BR240" i="6"/>
  <c r="AD241" i="6"/>
  <c r="BB242" i="6"/>
  <c r="BB243" i="6"/>
  <c r="BB244" i="6"/>
  <c r="BB245" i="6"/>
  <c r="BB246" i="6"/>
  <c r="BB247" i="6"/>
  <c r="BB248" i="6"/>
  <c r="BB249" i="6"/>
  <c r="AT251" i="6"/>
  <c r="CH251" i="6"/>
  <c r="BB253" i="6"/>
  <c r="AD254" i="6"/>
  <c r="BZ255" i="6"/>
  <c r="BZ257" i="6"/>
  <c r="AL259" i="6"/>
  <c r="CX263" i="6"/>
  <c r="BM27" i="8"/>
  <c r="BB257" i="6"/>
  <c r="BJ258" i="6"/>
  <c r="AT242" i="6"/>
  <c r="AT243" i="6"/>
  <c r="AT244" i="6"/>
  <c r="AT245" i="6"/>
  <c r="AT246" i="6"/>
  <c r="AT247" i="6"/>
  <c r="AT248" i="6"/>
  <c r="AT249" i="6"/>
  <c r="AD253" i="6"/>
  <c r="CH253" i="6"/>
  <c r="BR255" i="6"/>
  <c r="BJ256" i="6"/>
  <c r="BR257" i="6"/>
  <c r="BZ258" i="6"/>
  <c r="I209" i="10"/>
  <c r="AD255" i="6"/>
  <c r="AL242" i="6"/>
  <c r="AL243" i="6"/>
  <c r="AL244" i="6"/>
  <c r="AL245" i="6"/>
  <c r="AL246" i="6"/>
  <c r="AL247" i="6"/>
  <c r="AL248" i="6"/>
  <c r="AL249" i="6"/>
  <c r="BZ250" i="6"/>
  <c r="CH252" i="6"/>
  <c r="BZ253" i="6"/>
  <c r="BR254" i="6"/>
  <c r="BJ255" i="6"/>
  <c r="AL256" i="6"/>
  <c r="BZ260" i="6"/>
  <c r="BE47" i="8"/>
  <c r="AA140" i="10"/>
  <c r="BB250" i="6"/>
  <c r="BM44" i="8"/>
  <c r="BE22" i="8"/>
  <c r="BM28" i="8"/>
  <c r="BM12" i="8"/>
  <c r="BM52" i="8"/>
  <c r="BE48" i="8"/>
  <c r="BE19" i="8"/>
  <c r="BM45" i="8"/>
  <c r="BJ261" i="6"/>
  <c r="BM31" i="8"/>
  <c r="BE15" i="8"/>
  <c r="BE31" i="8"/>
  <c r="AA157" i="10"/>
  <c r="AD250" i="6"/>
  <c r="AD251" i="6"/>
  <c r="BR251" i="6"/>
  <c r="AT252" i="6"/>
  <c r="BJ253" i="6"/>
  <c r="BZ254" i="6"/>
  <c r="BB255" i="6"/>
  <c r="CH256" i="6"/>
  <c r="BJ257" i="6"/>
  <c r="AL258" i="6"/>
  <c r="BJ259" i="6"/>
  <c r="AL254" i="6"/>
  <c r="AL257" i="6"/>
  <c r="BJ260" i="6"/>
  <c r="BE39" i="8"/>
  <c r="BM10" i="8"/>
  <c r="BM18" i="8"/>
  <c r="BM26" i="8"/>
  <c r="BM34" i="8"/>
  <c r="BM42" i="8"/>
  <c r="BM50" i="8"/>
  <c r="BM5" i="8"/>
  <c r="BM29" i="8"/>
  <c r="BM8" i="8"/>
  <c r="BM16" i="8"/>
  <c r="BM24" i="8"/>
  <c r="BM32" i="8"/>
  <c r="BM40" i="8"/>
  <c r="BM48" i="8"/>
  <c r="BM37" i="8"/>
  <c r="BE10" i="8"/>
  <c r="BE14" i="8"/>
  <c r="BM11" i="8"/>
  <c r="BM19" i="8"/>
  <c r="BM35" i="8"/>
  <c r="BE24" i="8"/>
  <c r="BE33" i="8"/>
  <c r="BE6" i="8"/>
  <c r="BE7" i="8"/>
  <c r="BE38" i="8"/>
  <c r="BE32" i="8"/>
  <c r="BM21" i="8"/>
  <c r="BE42" i="8"/>
  <c r="BM20" i="8"/>
  <c r="AA141" i="10"/>
  <c r="X145" i="10"/>
  <c r="AT224" i="6"/>
  <c r="BZ224" i="6"/>
  <c r="BB259" i="6"/>
  <c r="CH260" i="6"/>
  <c r="BZ261" i="6"/>
  <c r="AD263" i="6"/>
  <c r="AL261" i="6"/>
  <c r="AD262" i="6"/>
  <c r="BB258" i="6"/>
  <c r="BB261" i="6"/>
  <c r="BB256" i="6"/>
  <c r="AD258" i="6"/>
  <c r="BR258" i="6"/>
  <c r="AL260" i="6"/>
  <c r="AL265" i="6"/>
  <c r="BB260" i="6"/>
  <c r="AL263" i="6"/>
  <c r="BR265" i="6"/>
  <c r="AL251" i="6"/>
  <c r="AL252" i="6"/>
  <c r="AD256" i="6"/>
  <c r="BR256" i="6"/>
  <c r="CH258" i="6"/>
  <c r="CX261" i="6"/>
  <c r="BR263" i="6"/>
  <c r="BM22" i="8"/>
  <c r="BM38" i="8"/>
  <c r="BM46" i="8"/>
  <c r="BE5" i="8"/>
  <c r="BE30" i="8"/>
  <c r="BE17" i="8"/>
  <c r="BE25" i="8"/>
  <c r="BM14" i="8"/>
  <c r="BE29" i="8"/>
  <c r="BM17" i="8"/>
  <c r="BE40" i="8"/>
  <c r="BE41" i="8"/>
  <c r="BM41" i="8"/>
  <c r="BE18" i="8"/>
  <c r="BM6" i="8"/>
  <c r="BE12" i="8"/>
  <c r="BE34" i="8"/>
  <c r="BM13" i="8"/>
  <c r="BE35" i="8"/>
  <c r="BM30" i="8"/>
  <c r="BM25" i="8"/>
  <c r="BM33" i="8"/>
  <c r="BM49" i="8"/>
  <c r="BE37" i="8"/>
  <c r="BE21" i="8"/>
  <c r="BM9" i="8"/>
  <c r="BE13" i="8"/>
  <c r="BE27" i="8"/>
  <c r="BE36" i="8"/>
  <c r="BE16" i="8"/>
  <c r="BE45" i="8"/>
  <c r="BE52" i="8"/>
  <c r="BE44" i="8"/>
  <c r="BE43" i="8"/>
  <c r="BE50" i="8"/>
  <c r="BM36" i="8"/>
  <c r="BE20" i="8"/>
  <c r="G202" i="10"/>
  <c r="K202" i="10"/>
  <c r="I202" i="10"/>
  <c r="X142" i="10" s="1"/>
  <c r="I194" i="10"/>
  <c r="X134" i="10" s="1"/>
  <c r="K205" i="10"/>
  <c r="G205" i="10"/>
  <c r="AD215" i="10"/>
  <c r="G197" i="10"/>
  <c r="AD259" i="6"/>
  <c r="BR259" i="6"/>
  <c r="AD261" i="6"/>
  <c r="BR261" i="6"/>
  <c r="AT253" i="6"/>
  <c r="AT254" i="6"/>
  <c r="AT255" i="6"/>
  <c r="AT256" i="6"/>
  <c r="AT257" i="6"/>
  <c r="AT258" i="6"/>
  <c r="AT259" i="6"/>
  <c r="AT260" i="6"/>
  <c r="AD224" i="6"/>
  <c r="BJ224" i="6"/>
  <c r="CP224" i="6"/>
  <c r="AR222" i="6"/>
  <c r="AR220" i="6"/>
  <c r="AR218" i="6"/>
  <c r="AR216" i="6"/>
  <c r="AR214" i="6"/>
  <c r="AR212" i="6"/>
  <c r="AR219" i="6"/>
  <c r="AR211" i="6"/>
  <c r="AR215" i="6"/>
  <c r="AR209" i="6"/>
  <c r="AR207" i="6"/>
  <c r="AR205" i="6"/>
  <c r="AR221" i="6"/>
  <c r="AR204" i="6"/>
  <c r="AR210" i="6"/>
  <c r="AR202" i="6"/>
  <c r="AR200" i="6"/>
  <c r="AR198" i="6"/>
  <c r="AR196" i="6"/>
  <c r="AR194" i="6"/>
  <c r="AR192" i="6"/>
  <c r="AR190" i="6"/>
  <c r="AR188" i="6"/>
  <c r="AR223" i="6"/>
  <c r="AR217" i="6"/>
  <c r="AR213" i="6"/>
  <c r="AR208" i="6"/>
  <c r="BH222" i="6"/>
  <c r="BH220" i="6"/>
  <c r="BH218" i="6"/>
  <c r="BH216" i="6"/>
  <c r="BH214" i="6"/>
  <c r="BH212" i="6"/>
  <c r="BH221" i="6"/>
  <c r="BH209" i="6"/>
  <c r="BH207" i="6"/>
  <c r="BH205" i="6"/>
  <c r="BH217" i="6"/>
  <c r="BH208" i="6"/>
  <c r="BH202" i="6"/>
  <c r="BH200" i="6"/>
  <c r="BH198" i="6"/>
  <c r="BH196" i="6"/>
  <c r="BH194" i="6"/>
  <c r="BH192" i="6"/>
  <c r="BH190" i="6"/>
  <c r="BH188" i="6"/>
  <c r="BH213" i="6"/>
  <c r="BH219" i="6"/>
  <c r="BH215" i="6"/>
  <c r="BH210" i="6"/>
  <c r="BH211" i="6"/>
  <c r="BH223" i="6"/>
  <c r="BX222" i="6"/>
  <c r="BX220" i="6"/>
  <c r="BX218" i="6"/>
  <c r="BX216" i="6"/>
  <c r="BX214" i="6"/>
  <c r="BX212" i="6"/>
  <c r="BX219" i="6"/>
  <c r="BX217" i="6"/>
  <c r="BX215" i="6"/>
  <c r="BX209" i="6"/>
  <c r="BX207" i="6"/>
  <c r="BX205" i="6"/>
  <c r="BX203" i="6"/>
  <c r="BX221" i="6"/>
  <c r="BX202" i="6"/>
  <c r="BX200" i="6"/>
  <c r="BX198" i="6"/>
  <c r="BX196" i="6"/>
  <c r="BX194" i="6"/>
  <c r="BX192" i="6"/>
  <c r="BX190" i="6"/>
  <c r="BX188" i="6"/>
  <c r="BX223" i="6"/>
  <c r="BX210" i="6"/>
  <c r="BX213" i="6"/>
  <c r="BX211" i="6"/>
  <c r="CN222" i="6"/>
  <c r="CN220" i="6"/>
  <c r="CN218" i="6"/>
  <c r="CN216" i="6"/>
  <c r="CN214" i="6"/>
  <c r="CN212" i="6"/>
  <c r="CN210" i="6"/>
  <c r="CN221" i="6"/>
  <c r="CN217" i="6"/>
  <c r="CN209" i="6"/>
  <c r="CN207" i="6"/>
  <c r="CN205" i="6"/>
  <c r="CN203" i="6"/>
  <c r="CN213" i="6"/>
  <c r="CN223" i="6"/>
  <c r="CN206" i="6"/>
  <c r="CN202" i="6"/>
  <c r="CN200" i="6"/>
  <c r="CN198" i="6"/>
  <c r="CN196" i="6"/>
  <c r="CN194" i="6"/>
  <c r="CN192" i="6"/>
  <c r="CN190" i="6"/>
  <c r="CN188" i="6"/>
  <c r="CN215" i="6"/>
  <c r="CN211" i="6"/>
  <c r="CN219" i="6"/>
  <c r="CN208" i="6"/>
  <c r="AD183" i="6"/>
  <c r="AT183" i="6"/>
  <c r="BJ183" i="6"/>
  <c r="BZ183" i="6"/>
  <c r="CP183" i="6"/>
  <c r="AV185" i="6"/>
  <c r="CB185" i="6"/>
  <c r="CR185" i="6"/>
  <c r="AJ186" i="6"/>
  <c r="AR186" i="6"/>
  <c r="AZ186" i="6"/>
  <c r="BH186" i="6"/>
  <c r="BP186" i="6"/>
  <c r="BX186" i="6"/>
  <c r="CF186" i="6"/>
  <c r="CN186" i="6"/>
  <c r="CV186" i="6"/>
  <c r="AF187" i="6"/>
  <c r="AV187" i="6"/>
  <c r="CF187" i="6"/>
  <c r="BT188" i="6"/>
  <c r="BH189" i="6"/>
  <c r="AJ191" i="6"/>
  <c r="CV191" i="6"/>
  <c r="CJ192" i="6"/>
  <c r="BX193" i="6"/>
  <c r="AZ195" i="6"/>
  <c r="AN196" i="6"/>
  <c r="CZ196" i="6"/>
  <c r="CN197" i="6"/>
  <c r="BP199" i="6"/>
  <c r="BD200" i="6"/>
  <c r="AR201" i="6"/>
  <c r="AJ204" i="6"/>
  <c r="CF204" i="6"/>
  <c r="BD205" i="6"/>
  <c r="CJ207" i="6"/>
  <c r="AF223" i="6"/>
  <c r="AF221" i="6"/>
  <c r="AF219" i="6"/>
  <c r="AF217" i="6"/>
  <c r="AF215" i="6"/>
  <c r="AF213" i="6"/>
  <c r="AF211" i="6"/>
  <c r="AF212" i="6"/>
  <c r="AF210" i="6"/>
  <c r="AF208" i="6"/>
  <c r="AF206" i="6"/>
  <c r="AF204" i="6"/>
  <c r="AF218" i="6"/>
  <c r="AF205" i="6"/>
  <c r="AF203" i="6"/>
  <c r="AF201" i="6"/>
  <c r="AF199" i="6"/>
  <c r="AF197" i="6"/>
  <c r="AF195" i="6"/>
  <c r="AF193" i="6"/>
  <c r="AF191" i="6"/>
  <c r="AF189" i="6"/>
  <c r="AF222" i="6"/>
  <c r="AF207" i="6"/>
  <c r="AF216" i="6"/>
  <c r="AF214" i="6"/>
  <c r="AF209" i="6"/>
  <c r="AF220" i="6"/>
  <c r="AV223" i="6"/>
  <c r="AV221" i="6"/>
  <c r="AV219" i="6"/>
  <c r="AV217" i="6"/>
  <c r="AV215" i="6"/>
  <c r="AV213" i="6"/>
  <c r="AV211" i="6"/>
  <c r="AV222" i="6"/>
  <c r="AV218" i="6"/>
  <c r="AV216" i="6"/>
  <c r="AV214" i="6"/>
  <c r="AV220" i="6"/>
  <c r="AV210" i="6"/>
  <c r="AV208" i="6"/>
  <c r="AV206" i="6"/>
  <c r="AV204" i="6"/>
  <c r="AV212" i="6"/>
  <c r="AV209" i="6"/>
  <c r="AV203" i="6"/>
  <c r="AV201" i="6"/>
  <c r="AV199" i="6"/>
  <c r="AV197" i="6"/>
  <c r="AV195" i="6"/>
  <c r="AV193" i="6"/>
  <c r="AV191" i="6"/>
  <c r="AV189" i="6"/>
  <c r="AV207" i="6"/>
  <c r="BL223" i="6"/>
  <c r="BL221" i="6"/>
  <c r="BL219" i="6"/>
  <c r="BL217" i="6"/>
  <c r="BL215" i="6"/>
  <c r="BL213" i="6"/>
  <c r="BL211" i="6"/>
  <c r="BL218" i="6"/>
  <c r="BL214" i="6"/>
  <c r="BL210" i="6"/>
  <c r="BL208" i="6"/>
  <c r="BL206" i="6"/>
  <c r="BL204" i="6"/>
  <c r="BL203" i="6"/>
  <c r="BL201" i="6"/>
  <c r="BL199" i="6"/>
  <c r="BL197" i="6"/>
  <c r="BL195" i="6"/>
  <c r="BL193" i="6"/>
  <c r="BL191" i="6"/>
  <c r="BL189" i="6"/>
  <c r="BL187" i="6"/>
  <c r="BL220" i="6"/>
  <c r="BL209" i="6"/>
  <c r="BL222" i="6"/>
  <c r="BL216" i="6"/>
  <c r="BL212" i="6"/>
  <c r="CB223" i="6"/>
  <c r="CB221" i="6"/>
  <c r="CB219" i="6"/>
  <c r="CB217" i="6"/>
  <c r="CB215" i="6"/>
  <c r="CB213" i="6"/>
  <c r="CB211" i="6"/>
  <c r="CB222" i="6"/>
  <c r="CB220" i="6"/>
  <c r="CB210" i="6"/>
  <c r="CB208" i="6"/>
  <c r="CB206" i="6"/>
  <c r="CB204" i="6"/>
  <c r="CB214" i="6"/>
  <c r="CB207" i="6"/>
  <c r="CB201" i="6"/>
  <c r="CB199" i="6"/>
  <c r="CB197" i="6"/>
  <c r="CB195" i="6"/>
  <c r="CB193" i="6"/>
  <c r="CB191" i="6"/>
  <c r="CB189" i="6"/>
  <c r="CB187" i="6"/>
  <c r="CB218" i="6"/>
  <c r="CB209" i="6"/>
  <c r="CB216" i="6"/>
  <c r="CB212" i="6"/>
  <c r="CR223" i="6"/>
  <c r="CR221" i="6"/>
  <c r="CR219" i="6"/>
  <c r="CR217" i="6"/>
  <c r="CR215" i="6"/>
  <c r="CR213" i="6"/>
  <c r="CR211" i="6"/>
  <c r="CR212" i="6"/>
  <c r="CR208" i="6"/>
  <c r="CR206" i="6"/>
  <c r="CR204" i="6"/>
  <c r="CR210" i="6"/>
  <c r="CR218" i="6"/>
  <c r="CR205" i="6"/>
  <c r="CR216" i="6"/>
  <c r="CR214" i="6"/>
  <c r="CR201" i="6"/>
  <c r="CR199" i="6"/>
  <c r="CR197" i="6"/>
  <c r="CR195" i="6"/>
  <c r="CR193" i="6"/>
  <c r="CR191" i="6"/>
  <c r="CR189" i="6"/>
  <c r="CR187" i="6"/>
  <c r="CR207" i="6"/>
  <c r="CR222" i="6"/>
  <c r="CR220" i="6"/>
  <c r="CR209" i="6"/>
  <c r="AJ184" i="6"/>
  <c r="AR184" i="6"/>
  <c r="AZ184" i="6"/>
  <c r="BH184" i="6"/>
  <c r="BP184" i="6"/>
  <c r="BX184" i="6"/>
  <c r="CF184" i="6"/>
  <c r="CN184" i="6"/>
  <c r="CV184" i="6"/>
  <c r="AF185" i="6"/>
  <c r="BL185" i="6"/>
  <c r="BX187" i="6"/>
  <c r="BL188" i="6"/>
  <c r="AZ189" i="6"/>
  <c r="AN190" i="6"/>
  <c r="CZ190" i="6"/>
  <c r="CN191" i="6"/>
  <c r="CB192" i="6"/>
  <c r="BP193" i="6"/>
  <c r="BD194" i="6"/>
  <c r="AR195" i="6"/>
  <c r="AF196" i="6"/>
  <c r="CR196" i="6"/>
  <c r="CF197" i="6"/>
  <c r="BT198" i="6"/>
  <c r="BH199" i="6"/>
  <c r="AV200" i="6"/>
  <c r="AJ201" i="6"/>
  <c r="CV201" i="6"/>
  <c r="CJ202" i="6"/>
  <c r="CZ203" i="6"/>
  <c r="BX204" i="6"/>
  <c r="AV205" i="6"/>
  <c r="BX208" i="6"/>
  <c r="BP187" i="6"/>
  <c r="BD188" i="6"/>
  <c r="AR189" i="6"/>
  <c r="AF190" i="6"/>
  <c r="CR190" i="6"/>
  <c r="CF191" i="6"/>
  <c r="BT192" i="6"/>
  <c r="BH193" i="6"/>
  <c r="AV194" i="6"/>
  <c r="CJ196" i="6"/>
  <c r="BX197" i="6"/>
  <c r="BL198" i="6"/>
  <c r="AN200" i="6"/>
  <c r="CZ200" i="6"/>
  <c r="CN201" i="6"/>
  <c r="CB202" i="6"/>
  <c r="CR203" i="6"/>
  <c r="BP204" i="6"/>
  <c r="BX206" i="6"/>
  <c r="AN207" i="6"/>
  <c r="AZ222" i="6"/>
  <c r="AZ220" i="6"/>
  <c r="AZ218" i="6"/>
  <c r="AZ216" i="6"/>
  <c r="AZ214" i="6"/>
  <c r="AZ212" i="6"/>
  <c r="AZ211" i="6"/>
  <c r="AZ217" i="6"/>
  <c r="AZ209" i="6"/>
  <c r="AZ207" i="6"/>
  <c r="AZ205" i="6"/>
  <c r="AZ213" i="6"/>
  <c r="AZ221" i="6"/>
  <c r="AZ219" i="6"/>
  <c r="AZ215" i="6"/>
  <c r="AZ204" i="6"/>
  <c r="AZ202" i="6"/>
  <c r="AZ200" i="6"/>
  <c r="AZ198" i="6"/>
  <c r="AZ196" i="6"/>
  <c r="AZ194" i="6"/>
  <c r="AZ192" i="6"/>
  <c r="AZ190" i="6"/>
  <c r="AZ188" i="6"/>
  <c r="AZ210" i="6"/>
  <c r="AZ223" i="6"/>
  <c r="AZ208" i="6"/>
  <c r="CV222" i="6"/>
  <c r="CV220" i="6"/>
  <c r="CV218" i="6"/>
  <c r="CV216" i="6"/>
  <c r="CV214" i="6"/>
  <c r="CV212" i="6"/>
  <c r="CV210" i="6"/>
  <c r="CV223" i="6"/>
  <c r="CV221" i="6"/>
  <c r="CV209" i="6"/>
  <c r="CV207" i="6"/>
  <c r="CV205" i="6"/>
  <c r="CV203" i="6"/>
  <c r="CV215" i="6"/>
  <c r="CV202" i="6"/>
  <c r="CV200" i="6"/>
  <c r="CV198" i="6"/>
  <c r="CV196" i="6"/>
  <c r="CV194" i="6"/>
  <c r="CV192" i="6"/>
  <c r="CV190" i="6"/>
  <c r="CV188" i="6"/>
  <c r="CV211" i="6"/>
  <c r="CV213" i="6"/>
  <c r="CV217" i="6"/>
  <c r="CV208" i="6"/>
  <c r="CV219" i="6"/>
  <c r="CV189" i="6"/>
  <c r="CJ190" i="6"/>
  <c r="BX191" i="6"/>
  <c r="BL192" i="6"/>
  <c r="AZ193" i="6"/>
  <c r="CN195" i="6"/>
  <c r="CB196" i="6"/>
  <c r="BP197" i="6"/>
  <c r="AR199" i="6"/>
  <c r="AF200" i="6"/>
  <c r="CR200" i="6"/>
  <c r="BT202" i="6"/>
  <c r="BH203" i="6"/>
  <c r="BH204" i="6"/>
  <c r="AJ222" i="6"/>
  <c r="AJ220" i="6"/>
  <c r="AJ218" i="6"/>
  <c r="AJ216" i="6"/>
  <c r="AJ214" i="6"/>
  <c r="AJ212" i="6"/>
  <c r="AJ223" i="6"/>
  <c r="AJ217" i="6"/>
  <c r="AJ215" i="6"/>
  <c r="AJ221" i="6"/>
  <c r="AJ209" i="6"/>
  <c r="AJ207" i="6"/>
  <c r="AJ205" i="6"/>
  <c r="AJ210" i="6"/>
  <c r="AJ202" i="6"/>
  <c r="AJ200" i="6"/>
  <c r="AJ198" i="6"/>
  <c r="AJ196" i="6"/>
  <c r="AJ194" i="6"/>
  <c r="AJ192" i="6"/>
  <c r="AJ190" i="6"/>
  <c r="AJ188" i="6"/>
  <c r="AJ219" i="6"/>
  <c r="AJ213" i="6"/>
  <c r="AJ208" i="6"/>
  <c r="AJ211" i="6"/>
  <c r="BP222" i="6"/>
  <c r="BP220" i="6"/>
  <c r="BP218" i="6"/>
  <c r="BP216" i="6"/>
  <c r="BP214" i="6"/>
  <c r="BP212" i="6"/>
  <c r="BP223" i="6"/>
  <c r="BP213" i="6"/>
  <c r="BP221" i="6"/>
  <c r="BP211" i="6"/>
  <c r="BP209" i="6"/>
  <c r="BP207" i="6"/>
  <c r="BP205" i="6"/>
  <c r="BP203" i="6"/>
  <c r="BP208" i="6"/>
  <c r="BP202" i="6"/>
  <c r="BP200" i="6"/>
  <c r="BP198" i="6"/>
  <c r="BP196" i="6"/>
  <c r="BP194" i="6"/>
  <c r="BP192" i="6"/>
  <c r="BP190" i="6"/>
  <c r="BP188" i="6"/>
  <c r="BP217" i="6"/>
  <c r="BP215" i="6"/>
  <c r="BP210" i="6"/>
  <c r="BP219" i="6"/>
  <c r="CF222" i="6"/>
  <c r="CF220" i="6"/>
  <c r="CF218" i="6"/>
  <c r="CF216" i="6"/>
  <c r="CF214" i="6"/>
  <c r="CF212" i="6"/>
  <c r="CF210" i="6"/>
  <c r="CF217" i="6"/>
  <c r="CF213" i="6"/>
  <c r="CF209" i="6"/>
  <c r="CF207" i="6"/>
  <c r="CF205" i="6"/>
  <c r="CF203" i="6"/>
  <c r="CF211" i="6"/>
  <c r="CF215" i="6"/>
  <c r="CF206" i="6"/>
  <c r="CF202" i="6"/>
  <c r="CF200" i="6"/>
  <c r="CF198" i="6"/>
  <c r="CF196" i="6"/>
  <c r="CF194" i="6"/>
  <c r="CF192" i="6"/>
  <c r="CF190" i="6"/>
  <c r="CF188" i="6"/>
  <c r="CF219" i="6"/>
  <c r="CF221" i="6"/>
  <c r="CF208" i="6"/>
  <c r="CF223" i="6"/>
  <c r="AV188" i="6"/>
  <c r="AJ189" i="6"/>
  <c r="AN223" i="6"/>
  <c r="AN221" i="6"/>
  <c r="AN219" i="6"/>
  <c r="AN217" i="6"/>
  <c r="AN215" i="6"/>
  <c r="AN213" i="6"/>
  <c r="AN211" i="6"/>
  <c r="AN214" i="6"/>
  <c r="AN220" i="6"/>
  <c r="AN212" i="6"/>
  <c r="AN210" i="6"/>
  <c r="AN208" i="6"/>
  <c r="AN206" i="6"/>
  <c r="AN204" i="6"/>
  <c r="AN218" i="6"/>
  <c r="AN205" i="6"/>
  <c r="AN203" i="6"/>
  <c r="AN201" i="6"/>
  <c r="AN199" i="6"/>
  <c r="AN197" i="6"/>
  <c r="AN195" i="6"/>
  <c r="AN193" i="6"/>
  <c r="AN191" i="6"/>
  <c r="AN189" i="6"/>
  <c r="AN222" i="6"/>
  <c r="AN216" i="6"/>
  <c r="AN209" i="6"/>
  <c r="BD223" i="6"/>
  <c r="BD221" i="6"/>
  <c r="BD219" i="6"/>
  <c r="BD217" i="6"/>
  <c r="BD215" i="6"/>
  <c r="BD213" i="6"/>
  <c r="BD211" i="6"/>
  <c r="BD216" i="6"/>
  <c r="BD212" i="6"/>
  <c r="BD210" i="6"/>
  <c r="BD208" i="6"/>
  <c r="BD206" i="6"/>
  <c r="BD204" i="6"/>
  <c r="BD220" i="6"/>
  <c r="BD222" i="6"/>
  <c r="BD209" i="6"/>
  <c r="BD203" i="6"/>
  <c r="BD201" i="6"/>
  <c r="BD199" i="6"/>
  <c r="BD197" i="6"/>
  <c r="BD195" i="6"/>
  <c r="BD193" i="6"/>
  <c r="BD191" i="6"/>
  <c r="BD189" i="6"/>
  <c r="BD187" i="6"/>
  <c r="BD214" i="6"/>
  <c r="BD218" i="6"/>
  <c r="BD207" i="6"/>
  <c r="CJ223" i="6"/>
  <c r="CJ221" i="6"/>
  <c r="CJ219" i="6"/>
  <c r="CJ217" i="6"/>
  <c r="CJ215" i="6"/>
  <c r="CJ213" i="6"/>
  <c r="CJ211" i="6"/>
  <c r="CJ218" i="6"/>
  <c r="CJ208" i="6"/>
  <c r="CJ206" i="6"/>
  <c r="CJ204" i="6"/>
  <c r="CJ220" i="6"/>
  <c r="CJ216" i="6"/>
  <c r="CJ214" i="6"/>
  <c r="CJ201" i="6"/>
  <c r="CJ199" i="6"/>
  <c r="CJ197" i="6"/>
  <c r="CJ195" i="6"/>
  <c r="CJ193" i="6"/>
  <c r="CJ191" i="6"/>
  <c r="CJ189" i="6"/>
  <c r="CJ187" i="6"/>
  <c r="CJ222" i="6"/>
  <c r="CJ210" i="6"/>
  <c r="CJ209" i="6"/>
  <c r="CJ212" i="6"/>
  <c r="CZ223" i="6"/>
  <c r="CZ221" i="6"/>
  <c r="CZ219" i="6"/>
  <c r="CZ217" i="6"/>
  <c r="CZ215" i="6"/>
  <c r="CZ213" i="6"/>
  <c r="CZ211" i="6"/>
  <c r="CZ214" i="6"/>
  <c r="CZ220" i="6"/>
  <c r="CZ212" i="6"/>
  <c r="CZ208" i="6"/>
  <c r="CZ206" i="6"/>
  <c r="CZ204" i="6"/>
  <c r="CZ205" i="6"/>
  <c r="CZ201" i="6"/>
  <c r="CZ199" i="6"/>
  <c r="CZ197" i="6"/>
  <c r="CZ195" i="6"/>
  <c r="CZ193" i="6"/>
  <c r="CZ191" i="6"/>
  <c r="CZ189" i="6"/>
  <c r="CZ187" i="6"/>
  <c r="CZ218" i="6"/>
  <c r="CZ216" i="6"/>
  <c r="CZ207" i="6"/>
  <c r="CZ222" i="6"/>
  <c r="CZ210" i="6"/>
  <c r="CZ209" i="6"/>
  <c r="AF184" i="6"/>
  <c r="AN184" i="6"/>
  <c r="AV184" i="6"/>
  <c r="BD184" i="6"/>
  <c r="BL184" i="6"/>
  <c r="BT184" i="6"/>
  <c r="CB184" i="6"/>
  <c r="CJ184" i="6"/>
  <c r="CR184" i="6"/>
  <c r="CZ184" i="6"/>
  <c r="AJ185" i="6"/>
  <c r="AR185" i="6"/>
  <c r="AZ185" i="6"/>
  <c r="BH185" i="6"/>
  <c r="BP185" i="6"/>
  <c r="BX185" i="6"/>
  <c r="CF185" i="6"/>
  <c r="CN185" i="6"/>
  <c r="CV185" i="6"/>
  <c r="AF186" i="6"/>
  <c r="AN186" i="6"/>
  <c r="AV186" i="6"/>
  <c r="BD186" i="6"/>
  <c r="BL186" i="6"/>
  <c r="BT186" i="6"/>
  <c r="CB186" i="6"/>
  <c r="CJ186" i="6"/>
  <c r="CR186" i="6"/>
  <c r="CZ186" i="6"/>
  <c r="AJ187" i="6"/>
  <c r="AR187" i="6"/>
  <c r="AZ187" i="6"/>
  <c r="AN188" i="6"/>
  <c r="CZ188" i="6"/>
  <c r="CN189" i="6"/>
  <c r="CB190" i="6"/>
  <c r="BP191" i="6"/>
  <c r="BD192" i="6"/>
  <c r="AR193" i="6"/>
  <c r="AF194" i="6"/>
  <c r="CR194" i="6"/>
  <c r="CF195" i="6"/>
  <c r="BH197" i="6"/>
  <c r="AV198" i="6"/>
  <c r="AJ199" i="6"/>
  <c r="CV199" i="6"/>
  <c r="CJ200" i="6"/>
  <c r="BX201" i="6"/>
  <c r="BL202" i="6"/>
  <c r="AZ203" i="6"/>
  <c r="CB203" i="6"/>
  <c r="CJ205" i="6"/>
  <c r="BH206" i="6"/>
  <c r="BH187" i="6"/>
  <c r="BT223" i="6"/>
  <c r="BT221" i="6"/>
  <c r="BT219" i="6"/>
  <c r="BT217" i="6"/>
  <c r="BT215" i="6"/>
  <c r="BT213" i="6"/>
  <c r="BT211" i="6"/>
  <c r="BT220" i="6"/>
  <c r="BT216" i="6"/>
  <c r="BT210" i="6"/>
  <c r="BT208" i="6"/>
  <c r="BT206" i="6"/>
  <c r="BT204" i="6"/>
  <c r="BT218" i="6"/>
  <c r="BT212" i="6"/>
  <c r="BT207" i="6"/>
  <c r="BT201" i="6"/>
  <c r="BT199" i="6"/>
  <c r="BT197" i="6"/>
  <c r="BT195" i="6"/>
  <c r="BT193" i="6"/>
  <c r="BT191" i="6"/>
  <c r="BT189" i="6"/>
  <c r="BT187" i="6"/>
  <c r="BT209" i="6"/>
  <c r="BT222" i="6"/>
  <c r="BT214" i="6"/>
  <c r="AF188" i="6"/>
  <c r="CR188" i="6"/>
  <c r="CF189" i="6"/>
  <c r="BT190" i="6"/>
  <c r="BH191" i="6"/>
  <c r="AV192" i="6"/>
  <c r="AJ193" i="6"/>
  <c r="CV193" i="6"/>
  <c r="CJ194" i="6"/>
  <c r="BX195" i="6"/>
  <c r="BL196" i="6"/>
  <c r="AZ197" i="6"/>
  <c r="AN198" i="6"/>
  <c r="CZ198" i="6"/>
  <c r="CN199" i="6"/>
  <c r="CB200" i="6"/>
  <c r="BP201" i="6"/>
  <c r="BD202" i="6"/>
  <c r="AR203" i="6"/>
  <c r="BT203" i="6"/>
  <c r="CB205" i="6"/>
  <c r="AZ206" i="6"/>
  <c r="CV206" i="6"/>
  <c r="BL207" i="6"/>
  <c r="CV187" i="6"/>
  <c r="CJ188" i="6"/>
  <c r="BX189" i="6"/>
  <c r="BL190" i="6"/>
  <c r="AZ191" i="6"/>
  <c r="AN192" i="6"/>
  <c r="CZ192" i="6"/>
  <c r="CN193" i="6"/>
  <c r="CB194" i="6"/>
  <c r="BP195" i="6"/>
  <c r="BD196" i="6"/>
  <c r="AR197" i="6"/>
  <c r="AF198" i="6"/>
  <c r="CR198" i="6"/>
  <c r="CF199" i="6"/>
  <c r="BT200" i="6"/>
  <c r="BH201" i="6"/>
  <c r="AV202" i="6"/>
  <c r="AJ203" i="6"/>
  <c r="CV204" i="6"/>
  <c r="BT205" i="6"/>
  <c r="AR206" i="6"/>
  <c r="CN187" i="6"/>
  <c r="CB188" i="6"/>
  <c r="BP189" i="6"/>
  <c r="BD190" i="6"/>
  <c r="AR191" i="6"/>
  <c r="AF192" i="6"/>
  <c r="CR192" i="6"/>
  <c r="CF193" i="6"/>
  <c r="BT194" i="6"/>
  <c r="BH195" i="6"/>
  <c r="AV196" i="6"/>
  <c r="AJ197" i="6"/>
  <c r="CV197" i="6"/>
  <c r="CJ198" i="6"/>
  <c r="BX199" i="6"/>
  <c r="BL200" i="6"/>
  <c r="AZ201" i="6"/>
  <c r="AN202" i="6"/>
  <c r="CZ202" i="6"/>
  <c r="CN204" i="6"/>
  <c r="BL205" i="6"/>
  <c r="AJ206" i="6"/>
  <c r="AR269" i="6"/>
  <c r="AR267" i="6"/>
  <c r="AR265" i="6"/>
  <c r="AR263" i="6"/>
  <c r="AR264" i="6"/>
  <c r="AR260" i="6"/>
  <c r="AR258" i="6"/>
  <c r="AR256" i="6"/>
  <c r="AR254" i="6"/>
  <c r="AR252" i="6"/>
  <c r="AR250" i="6"/>
  <c r="AR248" i="6"/>
  <c r="AR262" i="6"/>
  <c r="AR268" i="6"/>
  <c r="AR266" i="6"/>
  <c r="AR261" i="6"/>
  <c r="AR251" i="6"/>
  <c r="AR257" i="6"/>
  <c r="AR253" i="6"/>
  <c r="AR247" i="6"/>
  <c r="AR245" i="6"/>
  <c r="AR243" i="6"/>
  <c r="AR259" i="6"/>
  <c r="AR255" i="6"/>
  <c r="AR240" i="6"/>
  <c r="AR238" i="6"/>
  <c r="AR236" i="6"/>
  <c r="AR249" i="6"/>
  <c r="AR246" i="6"/>
  <c r="AR241" i="6"/>
  <c r="AR235" i="6"/>
  <c r="AR233" i="6"/>
  <c r="AR231" i="6"/>
  <c r="AR237" i="6"/>
  <c r="AR234" i="6"/>
  <c r="AR232" i="6"/>
  <c r="AR230" i="6"/>
  <c r="AR239" i="6"/>
  <c r="AR244" i="6"/>
  <c r="AR242" i="6"/>
  <c r="BH269" i="6"/>
  <c r="BH267" i="6"/>
  <c r="BH265" i="6"/>
  <c r="BH263" i="6"/>
  <c r="BH268" i="6"/>
  <c r="BH260" i="6"/>
  <c r="BH258" i="6"/>
  <c r="BH256" i="6"/>
  <c r="BH254" i="6"/>
  <c r="BH252" i="6"/>
  <c r="BH250" i="6"/>
  <c r="BH248" i="6"/>
  <c r="BH266" i="6"/>
  <c r="BH249" i="6"/>
  <c r="BH264" i="6"/>
  <c r="BH255" i="6"/>
  <c r="BH261" i="6"/>
  <c r="BH257" i="6"/>
  <c r="BH245" i="6"/>
  <c r="BH243" i="6"/>
  <c r="BH262" i="6"/>
  <c r="BH259" i="6"/>
  <c r="BH244" i="6"/>
  <c r="BH240" i="6"/>
  <c r="BH238" i="6"/>
  <c r="BH236" i="6"/>
  <c r="BH247" i="6"/>
  <c r="BH251" i="6"/>
  <c r="BH253" i="6"/>
  <c r="BH233" i="6"/>
  <c r="BH231" i="6"/>
  <c r="BH242" i="6"/>
  <c r="BH235" i="6"/>
  <c r="BH246" i="6"/>
  <c r="BH241" i="6"/>
  <c r="BH237" i="6"/>
  <c r="BH234" i="6"/>
  <c r="BH232" i="6"/>
  <c r="BH230" i="6"/>
  <c r="BH239" i="6"/>
  <c r="BX269" i="6"/>
  <c r="BX267" i="6"/>
  <c r="BX265" i="6"/>
  <c r="BX263" i="6"/>
  <c r="BX268" i="6"/>
  <c r="BX264" i="6"/>
  <c r="BX260" i="6"/>
  <c r="BX258" i="6"/>
  <c r="BX256" i="6"/>
  <c r="BX254" i="6"/>
  <c r="BX252" i="6"/>
  <c r="BX250" i="6"/>
  <c r="BX248" i="6"/>
  <c r="BX262" i="6"/>
  <c r="BX266" i="6"/>
  <c r="BX253" i="6"/>
  <c r="BX259" i="6"/>
  <c r="BX261" i="6"/>
  <c r="BX245" i="6"/>
  <c r="BX243" i="6"/>
  <c r="BX257" i="6"/>
  <c r="BX249" i="6"/>
  <c r="BX240" i="6"/>
  <c r="BX238" i="6"/>
  <c r="BX236" i="6"/>
  <c r="BX247" i="6"/>
  <c r="BX255" i="6"/>
  <c r="BX251" i="6"/>
  <c r="BX233" i="6"/>
  <c r="BX231" i="6"/>
  <c r="BX239" i="6"/>
  <c r="BX235" i="6"/>
  <c r="BX241" i="6"/>
  <c r="BX234" i="6"/>
  <c r="BX232" i="6"/>
  <c r="BX230" i="6"/>
  <c r="BX246" i="6"/>
  <c r="BX242" i="6"/>
  <c r="BX237" i="6"/>
  <c r="BX244" i="6"/>
  <c r="CN269" i="6"/>
  <c r="CN267" i="6"/>
  <c r="CN265" i="6"/>
  <c r="CN263" i="6"/>
  <c r="CN268" i="6"/>
  <c r="CN260" i="6"/>
  <c r="CN258" i="6"/>
  <c r="CN256" i="6"/>
  <c r="CN254" i="6"/>
  <c r="CN252" i="6"/>
  <c r="CN250" i="6"/>
  <c r="CN248" i="6"/>
  <c r="CN266" i="6"/>
  <c r="CN257" i="6"/>
  <c r="CN262" i="6"/>
  <c r="CN253" i="6"/>
  <c r="CN259" i="6"/>
  <c r="CN249" i="6"/>
  <c r="CN245" i="6"/>
  <c r="CN243" i="6"/>
  <c r="CN261" i="6"/>
  <c r="CN264" i="6"/>
  <c r="CN246" i="6"/>
  <c r="CN240" i="6"/>
  <c r="CN238" i="6"/>
  <c r="CN236" i="6"/>
  <c r="CN242" i="6"/>
  <c r="CN255" i="6"/>
  <c r="CN251" i="6"/>
  <c r="CN237" i="6"/>
  <c r="CN233" i="6"/>
  <c r="CN231" i="6"/>
  <c r="CN244" i="6"/>
  <c r="CN247" i="6"/>
  <c r="CN239" i="6"/>
  <c r="CN234" i="6"/>
  <c r="CN232" i="6"/>
  <c r="CN230" i="6"/>
  <c r="CN235" i="6"/>
  <c r="CN241" i="6"/>
  <c r="BF213" i="6"/>
  <c r="AP215" i="6"/>
  <c r="BF215" i="6"/>
  <c r="CL215" i="6"/>
  <c r="AP217" i="6"/>
  <c r="BF217" i="6"/>
  <c r="AP269" i="6"/>
  <c r="AP267" i="6"/>
  <c r="AP265" i="6"/>
  <c r="AP263" i="6"/>
  <c r="AP266" i="6"/>
  <c r="AP264" i="6"/>
  <c r="AP268" i="6"/>
  <c r="AP252" i="6"/>
  <c r="AP249" i="6"/>
  <c r="AP258" i="6"/>
  <c r="AP255" i="6"/>
  <c r="AP262" i="6"/>
  <c r="AP261" i="6"/>
  <c r="AP260" i="6"/>
  <c r="AP257" i="6"/>
  <c r="AP259" i="6"/>
  <c r="AP248" i="6"/>
  <c r="AP247" i="6"/>
  <c r="AP244" i="6"/>
  <c r="AP251" i="6"/>
  <c r="AP253" i="6"/>
  <c r="AP254" i="6"/>
  <c r="AP256" i="6"/>
  <c r="BF269" i="6"/>
  <c r="BF267" i="6"/>
  <c r="BF265" i="6"/>
  <c r="BF263" i="6"/>
  <c r="BF268" i="6"/>
  <c r="BF262" i="6"/>
  <c r="BF266" i="6"/>
  <c r="BF264" i="6"/>
  <c r="BF256" i="6"/>
  <c r="BF253" i="6"/>
  <c r="BF259" i="6"/>
  <c r="BF258" i="6"/>
  <c r="BF261" i="6"/>
  <c r="BF248" i="6"/>
  <c r="BF260" i="6"/>
  <c r="BF257" i="6"/>
  <c r="BF245" i="6"/>
  <c r="BF254" i="6"/>
  <c r="BF250" i="6"/>
  <c r="BF252" i="6"/>
  <c r="BF255" i="6"/>
  <c r="BF247" i="6"/>
  <c r="BF251" i="6"/>
  <c r="BF249" i="6"/>
  <c r="BV269" i="6"/>
  <c r="BV267" i="6"/>
  <c r="BV265" i="6"/>
  <c r="BV263" i="6"/>
  <c r="BV268" i="6"/>
  <c r="BV266" i="6"/>
  <c r="BV264" i="6"/>
  <c r="BV260" i="6"/>
  <c r="BV257" i="6"/>
  <c r="BV250" i="6"/>
  <c r="BV256" i="6"/>
  <c r="BV253" i="6"/>
  <c r="BV259" i="6"/>
  <c r="BV252" i="6"/>
  <c r="BV249" i="6"/>
  <c r="BV258" i="6"/>
  <c r="BV262" i="6"/>
  <c r="BV261" i="6"/>
  <c r="BV254" i="6"/>
  <c r="BV246" i="6"/>
  <c r="BV255" i="6"/>
  <c r="BV251" i="6"/>
  <c r="BV245" i="6"/>
  <c r="BV242" i="6"/>
  <c r="CL269" i="6"/>
  <c r="CL267" i="6"/>
  <c r="CL265" i="6"/>
  <c r="CL263" i="6"/>
  <c r="CL268" i="6"/>
  <c r="CL262" i="6"/>
  <c r="CL266" i="6"/>
  <c r="CL264" i="6"/>
  <c r="CL261" i="6"/>
  <c r="CL248" i="6"/>
  <c r="CL254" i="6"/>
  <c r="CL251" i="6"/>
  <c r="CL260" i="6"/>
  <c r="CL257" i="6"/>
  <c r="CL256" i="6"/>
  <c r="CL253" i="6"/>
  <c r="CL259" i="6"/>
  <c r="CL258" i="6"/>
  <c r="CL255" i="6"/>
  <c r="CL250" i="6"/>
  <c r="CL247" i="6"/>
  <c r="CL243" i="6"/>
  <c r="CL252" i="6"/>
  <c r="CL246" i="6"/>
  <c r="CL249" i="6"/>
  <c r="CL235" i="6"/>
  <c r="AF236" i="6"/>
  <c r="CR236" i="6"/>
  <c r="CF237" i="6"/>
  <c r="CL238" i="6"/>
  <c r="AP239" i="6"/>
  <c r="AV240" i="6"/>
  <c r="AJ241" i="6"/>
  <c r="CD241" i="6"/>
  <c r="BD243" i="6"/>
  <c r="BN243" i="6"/>
  <c r="CJ243" i="6"/>
  <c r="BN244" i="6"/>
  <c r="CL245" i="6"/>
  <c r="AH246" i="6"/>
  <c r="CF246" i="6"/>
  <c r="BN247" i="6"/>
  <c r="CV235" i="6"/>
  <c r="AZ239" i="6"/>
  <c r="BF240" i="6"/>
  <c r="BV241" i="6"/>
  <c r="AJ242" i="6"/>
  <c r="AX245" i="6"/>
  <c r="BT245" i="6"/>
  <c r="CD245" i="6"/>
  <c r="BN248" i="6"/>
  <c r="CJ248" i="6"/>
  <c r="CT248" i="6"/>
  <c r="CR250" i="6"/>
  <c r="BP237" i="6"/>
  <c r="BV238" i="6"/>
  <c r="CL239" i="6"/>
  <c r="CF241" i="6"/>
  <c r="AN243" i="6"/>
  <c r="BF243" i="6"/>
  <c r="AJ244" i="6"/>
  <c r="BF244" i="6"/>
  <c r="CT246" i="6"/>
  <c r="BP247" i="6"/>
  <c r="AN250" i="6"/>
  <c r="AX250" i="6"/>
  <c r="CL218" i="6"/>
  <c r="AP220" i="6"/>
  <c r="AP222" i="6"/>
  <c r="BV222" i="6"/>
  <c r="CL222" i="6"/>
  <c r="AF268" i="6"/>
  <c r="AF266" i="6"/>
  <c r="AF264" i="6"/>
  <c r="AF269" i="6"/>
  <c r="AF265" i="6"/>
  <c r="AF261" i="6"/>
  <c r="AF259" i="6"/>
  <c r="AF257" i="6"/>
  <c r="AF255" i="6"/>
  <c r="AF253" i="6"/>
  <c r="AF251" i="6"/>
  <c r="AF249" i="6"/>
  <c r="AF263" i="6"/>
  <c r="AF267" i="6"/>
  <c r="AF262" i="6"/>
  <c r="AF252" i="6"/>
  <c r="AF258" i="6"/>
  <c r="AF254" i="6"/>
  <c r="AF246" i="6"/>
  <c r="AF244" i="6"/>
  <c r="AF242" i="6"/>
  <c r="AF260" i="6"/>
  <c r="AF256" i="6"/>
  <c r="AF248" i="6"/>
  <c r="AF241" i="6"/>
  <c r="AF239" i="6"/>
  <c r="AF237" i="6"/>
  <c r="AF247" i="6"/>
  <c r="AV268" i="6"/>
  <c r="AV266" i="6"/>
  <c r="AV264" i="6"/>
  <c r="AV262" i="6"/>
  <c r="AV269" i="6"/>
  <c r="AV261" i="6"/>
  <c r="AV259" i="6"/>
  <c r="AV257" i="6"/>
  <c r="AV255" i="6"/>
  <c r="AV253" i="6"/>
  <c r="AV251" i="6"/>
  <c r="AV249" i="6"/>
  <c r="AV267" i="6"/>
  <c r="AV250" i="6"/>
  <c r="AV256" i="6"/>
  <c r="AV258" i="6"/>
  <c r="AV246" i="6"/>
  <c r="AV244" i="6"/>
  <c r="AV242" i="6"/>
  <c r="AV265" i="6"/>
  <c r="AV263" i="6"/>
  <c r="AV260" i="6"/>
  <c r="AV254" i="6"/>
  <c r="AV245" i="6"/>
  <c r="AV241" i="6"/>
  <c r="AV239" i="6"/>
  <c r="AV237" i="6"/>
  <c r="AV252" i="6"/>
  <c r="AV248" i="6"/>
  <c r="AV247" i="6"/>
  <c r="BL268" i="6"/>
  <c r="BL266" i="6"/>
  <c r="BL264" i="6"/>
  <c r="BL262" i="6"/>
  <c r="BL269" i="6"/>
  <c r="BL265" i="6"/>
  <c r="BL261" i="6"/>
  <c r="BL259" i="6"/>
  <c r="BL257" i="6"/>
  <c r="BL255" i="6"/>
  <c r="BL253" i="6"/>
  <c r="BL251" i="6"/>
  <c r="BL249" i="6"/>
  <c r="BL247" i="6"/>
  <c r="BL263" i="6"/>
  <c r="BL267" i="6"/>
  <c r="BL254" i="6"/>
  <c r="BL260" i="6"/>
  <c r="BL256" i="6"/>
  <c r="BL246" i="6"/>
  <c r="BL244" i="6"/>
  <c r="BL242" i="6"/>
  <c r="BL258" i="6"/>
  <c r="BL243" i="6"/>
  <c r="BL241" i="6"/>
  <c r="BL239" i="6"/>
  <c r="BL237" i="6"/>
  <c r="BL235" i="6"/>
  <c r="BL250" i="6"/>
  <c r="BL252" i="6"/>
  <c r="CB268" i="6"/>
  <c r="CB266" i="6"/>
  <c r="CB264" i="6"/>
  <c r="CB262" i="6"/>
  <c r="CB269" i="6"/>
  <c r="CB261" i="6"/>
  <c r="CB259" i="6"/>
  <c r="CB257" i="6"/>
  <c r="CB255" i="6"/>
  <c r="CB253" i="6"/>
  <c r="CB251" i="6"/>
  <c r="CB249" i="6"/>
  <c r="CB247" i="6"/>
  <c r="CB267" i="6"/>
  <c r="CB258" i="6"/>
  <c r="CB263" i="6"/>
  <c r="CB254" i="6"/>
  <c r="CB265" i="6"/>
  <c r="CB260" i="6"/>
  <c r="CB250" i="6"/>
  <c r="CB246" i="6"/>
  <c r="CB244" i="6"/>
  <c r="CB242" i="6"/>
  <c r="CB256" i="6"/>
  <c r="CB252" i="6"/>
  <c r="CB241" i="6"/>
  <c r="CB239" i="6"/>
  <c r="CB237" i="6"/>
  <c r="CB235" i="6"/>
  <c r="CB248" i="6"/>
  <c r="CB243" i="6"/>
  <c r="CR268" i="6"/>
  <c r="CR266" i="6"/>
  <c r="CR264" i="6"/>
  <c r="CR262" i="6"/>
  <c r="CR269" i="6"/>
  <c r="CR265" i="6"/>
  <c r="CR261" i="6"/>
  <c r="CR259" i="6"/>
  <c r="CR257" i="6"/>
  <c r="CR255" i="6"/>
  <c r="CR253" i="6"/>
  <c r="CR251" i="6"/>
  <c r="CR249" i="6"/>
  <c r="CR247" i="6"/>
  <c r="CR263" i="6"/>
  <c r="CR267" i="6"/>
  <c r="CR252" i="6"/>
  <c r="CR258" i="6"/>
  <c r="CR254" i="6"/>
  <c r="CR246" i="6"/>
  <c r="CR244" i="6"/>
  <c r="CR242" i="6"/>
  <c r="CR260" i="6"/>
  <c r="CR256" i="6"/>
  <c r="CR241" i="6"/>
  <c r="CR239" i="6"/>
  <c r="CR237" i="6"/>
  <c r="CR235" i="6"/>
  <c r="AJ230" i="6"/>
  <c r="AZ230" i="6"/>
  <c r="BP230" i="6"/>
  <c r="CF230" i="6"/>
  <c r="CV230" i="6"/>
  <c r="AF231" i="6"/>
  <c r="BL231" i="6"/>
  <c r="CB231" i="6"/>
  <c r="AJ232" i="6"/>
  <c r="AZ232" i="6"/>
  <c r="BP232" i="6"/>
  <c r="CF232" i="6"/>
  <c r="CV232" i="6"/>
  <c r="AF233" i="6"/>
  <c r="AV233" i="6"/>
  <c r="BL233" i="6"/>
  <c r="CR233" i="6"/>
  <c r="AJ234" i="6"/>
  <c r="AZ234" i="6"/>
  <c r="BP234" i="6"/>
  <c r="CF234" i="6"/>
  <c r="CV234" i="6"/>
  <c r="AF235" i="6"/>
  <c r="CL236" i="6"/>
  <c r="AP237" i="6"/>
  <c r="CJ240" i="6"/>
  <c r="AF245" i="6"/>
  <c r="AP245" i="6"/>
  <c r="BL245" i="6"/>
  <c r="BF246" i="6"/>
  <c r="BF220" i="6"/>
  <c r="BV220" i="6"/>
  <c r="CL220" i="6"/>
  <c r="BF222" i="6"/>
  <c r="AV231" i="6"/>
  <c r="CR231" i="6"/>
  <c r="CB233" i="6"/>
  <c r="AV235" i="6"/>
  <c r="AV238" i="6"/>
  <c r="CV239" i="6"/>
  <c r="AP240" i="6"/>
  <c r="BF241" i="6"/>
  <c r="AH269" i="6"/>
  <c r="AH267" i="6"/>
  <c r="AH265" i="6"/>
  <c r="AH263" i="6"/>
  <c r="AH264" i="6"/>
  <c r="AH262" i="6"/>
  <c r="AH268" i="6"/>
  <c r="AH266" i="6"/>
  <c r="AH258" i="6"/>
  <c r="AH255" i="6"/>
  <c r="AH261" i="6"/>
  <c r="AH254" i="6"/>
  <c r="AH260" i="6"/>
  <c r="AH257" i="6"/>
  <c r="AH250" i="6"/>
  <c r="AH259" i="6"/>
  <c r="AH251" i="6"/>
  <c r="AH247" i="6"/>
  <c r="AH244" i="6"/>
  <c r="AH249" i="6"/>
  <c r="AH243" i="6"/>
  <c r="AH253" i="6"/>
  <c r="AH256" i="6"/>
  <c r="AH252" i="6"/>
  <c r="AX269" i="6"/>
  <c r="AX267" i="6"/>
  <c r="AX265" i="6"/>
  <c r="AX263" i="6"/>
  <c r="AX268" i="6"/>
  <c r="AX266" i="6"/>
  <c r="AX259" i="6"/>
  <c r="AX252" i="6"/>
  <c r="AX258" i="6"/>
  <c r="AX255" i="6"/>
  <c r="AX261" i="6"/>
  <c r="AX254" i="6"/>
  <c r="AX251" i="6"/>
  <c r="AX262" i="6"/>
  <c r="AX260" i="6"/>
  <c r="AX257" i="6"/>
  <c r="AX264" i="6"/>
  <c r="AX256" i="6"/>
  <c r="AX253" i="6"/>
  <c r="AX248" i="6"/>
  <c r="AX247" i="6"/>
  <c r="AX244" i="6"/>
  <c r="BN269" i="6"/>
  <c r="BN267" i="6"/>
  <c r="BN265" i="6"/>
  <c r="BN263" i="6"/>
  <c r="BN268" i="6"/>
  <c r="BN264" i="6"/>
  <c r="BN262" i="6"/>
  <c r="BN266" i="6"/>
  <c r="BN250" i="6"/>
  <c r="BN256" i="6"/>
  <c r="BN253" i="6"/>
  <c r="BN259" i="6"/>
  <c r="BN258" i="6"/>
  <c r="BN255" i="6"/>
  <c r="BN261" i="6"/>
  <c r="BN260" i="6"/>
  <c r="BN257" i="6"/>
  <c r="BN249" i="6"/>
  <c r="BN245" i="6"/>
  <c r="BN242" i="6"/>
  <c r="BN254" i="6"/>
  <c r="BN252" i="6"/>
  <c r="BN251" i="6"/>
  <c r="CD269" i="6"/>
  <c r="CD267" i="6"/>
  <c r="CD265" i="6"/>
  <c r="CD263" i="6"/>
  <c r="CD268" i="6"/>
  <c r="CD266" i="6"/>
  <c r="CD254" i="6"/>
  <c r="CD251" i="6"/>
  <c r="CD262" i="6"/>
  <c r="CD260" i="6"/>
  <c r="CD257" i="6"/>
  <c r="CD256" i="6"/>
  <c r="CD259" i="6"/>
  <c r="CD264" i="6"/>
  <c r="CD258" i="6"/>
  <c r="CD261" i="6"/>
  <c r="CD253" i="6"/>
  <c r="CD252" i="6"/>
  <c r="CD248" i="6"/>
  <c r="CD243" i="6"/>
  <c r="CD246" i="6"/>
  <c r="CD255" i="6"/>
  <c r="CT269" i="6"/>
  <c r="CT267" i="6"/>
  <c r="CT265" i="6"/>
  <c r="CT263" i="6"/>
  <c r="CT268" i="6"/>
  <c r="CT264" i="6"/>
  <c r="CT262" i="6"/>
  <c r="CT266" i="6"/>
  <c r="CT258" i="6"/>
  <c r="CT255" i="6"/>
  <c r="CT261" i="6"/>
  <c r="CT254" i="6"/>
  <c r="CT260" i="6"/>
  <c r="CT257" i="6"/>
  <c r="CT250" i="6"/>
  <c r="CT247" i="6"/>
  <c r="CT256" i="6"/>
  <c r="CT259" i="6"/>
  <c r="CT252" i="6"/>
  <c r="CT244" i="6"/>
  <c r="CT243" i="6"/>
  <c r="CT253" i="6"/>
  <c r="CT251" i="6"/>
  <c r="CT249" i="6"/>
  <c r="BF235" i="6"/>
  <c r="BL236" i="6"/>
  <c r="CD236" i="6"/>
  <c r="AH237" i="6"/>
  <c r="CT237" i="6"/>
  <c r="BF238" i="6"/>
  <c r="CZ238" i="6"/>
  <c r="BV239" i="6"/>
  <c r="AH240" i="6"/>
  <c r="CB240" i="6"/>
  <c r="CT240" i="6"/>
  <c r="AX241" i="6"/>
  <c r="BP241" i="6"/>
  <c r="BF242" i="6"/>
  <c r="BP242" i="6"/>
  <c r="AF243" i="6"/>
  <c r="AP243" i="6"/>
  <c r="CL244" i="6"/>
  <c r="AX246" i="6"/>
  <c r="AX249" i="6"/>
  <c r="AF250" i="6"/>
  <c r="AP250" i="6"/>
  <c r="AJ269" i="6"/>
  <c r="AJ267" i="6"/>
  <c r="AJ265" i="6"/>
  <c r="AJ263" i="6"/>
  <c r="AJ262" i="6"/>
  <c r="AJ260" i="6"/>
  <c r="AJ258" i="6"/>
  <c r="AJ256" i="6"/>
  <c r="AJ254" i="6"/>
  <c r="AJ252" i="6"/>
  <c r="AJ250" i="6"/>
  <c r="AJ248" i="6"/>
  <c r="AJ268" i="6"/>
  <c r="AJ266" i="6"/>
  <c r="AJ264" i="6"/>
  <c r="AJ251" i="6"/>
  <c r="AJ257" i="6"/>
  <c r="AJ259" i="6"/>
  <c r="AJ247" i="6"/>
  <c r="AJ245" i="6"/>
  <c r="AJ243" i="6"/>
  <c r="AJ261" i="6"/>
  <c r="AJ249" i="6"/>
  <c r="AJ253" i="6"/>
  <c r="AJ246" i="6"/>
  <c r="AJ240" i="6"/>
  <c r="AJ238" i="6"/>
  <c r="AJ236" i="6"/>
  <c r="AJ255" i="6"/>
  <c r="AZ269" i="6"/>
  <c r="AZ267" i="6"/>
  <c r="AZ265" i="6"/>
  <c r="AZ263" i="6"/>
  <c r="AZ266" i="6"/>
  <c r="AZ260" i="6"/>
  <c r="AZ258" i="6"/>
  <c r="AZ256" i="6"/>
  <c r="AZ254" i="6"/>
  <c r="AZ252" i="6"/>
  <c r="AZ250" i="6"/>
  <c r="AZ248" i="6"/>
  <c r="AZ264" i="6"/>
  <c r="AZ268" i="6"/>
  <c r="AZ255" i="6"/>
  <c r="AZ261" i="6"/>
  <c r="AZ262" i="6"/>
  <c r="AZ257" i="6"/>
  <c r="AZ247" i="6"/>
  <c r="AZ245" i="6"/>
  <c r="AZ243" i="6"/>
  <c r="AZ259" i="6"/>
  <c r="AZ244" i="6"/>
  <c r="AZ240" i="6"/>
  <c r="AZ238" i="6"/>
  <c r="AZ236" i="6"/>
  <c r="AZ251" i="6"/>
  <c r="AZ253" i="6"/>
  <c r="BP269" i="6"/>
  <c r="BP267" i="6"/>
  <c r="BP265" i="6"/>
  <c r="BP263" i="6"/>
  <c r="BP268" i="6"/>
  <c r="BP262" i="6"/>
  <c r="BP260" i="6"/>
  <c r="BP258" i="6"/>
  <c r="BP256" i="6"/>
  <c r="BP254" i="6"/>
  <c r="BP252" i="6"/>
  <c r="BP250" i="6"/>
  <c r="BP248" i="6"/>
  <c r="BP266" i="6"/>
  <c r="BP264" i="6"/>
  <c r="BP259" i="6"/>
  <c r="BP255" i="6"/>
  <c r="BP261" i="6"/>
  <c r="BP251" i="6"/>
  <c r="BP245" i="6"/>
  <c r="BP243" i="6"/>
  <c r="BP257" i="6"/>
  <c r="BP253" i="6"/>
  <c r="BP240" i="6"/>
  <c r="BP238" i="6"/>
  <c r="BP236" i="6"/>
  <c r="BP244" i="6"/>
  <c r="BP249" i="6"/>
  <c r="CF269" i="6"/>
  <c r="CF267" i="6"/>
  <c r="CF265" i="6"/>
  <c r="CF263" i="6"/>
  <c r="CF268" i="6"/>
  <c r="CF266" i="6"/>
  <c r="CF260" i="6"/>
  <c r="CF258" i="6"/>
  <c r="CF256" i="6"/>
  <c r="CF254" i="6"/>
  <c r="CF252" i="6"/>
  <c r="CF250" i="6"/>
  <c r="CF248" i="6"/>
  <c r="CF264" i="6"/>
  <c r="CF253" i="6"/>
  <c r="CF259" i="6"/>
  <c r="CF255" i="6"/>
  <c r="CF245" i="6"/>
  <c r="CF243" i="6"/>
  <c r="CF261" i="6"/>
  <c r="CF262" i="6"/>
  <c r="CF257" i="6"/>
  <c r="CF251" i="6"/>
  <c r="CF249" i="6"/>
  <c r="CF242" i="6"/>
  <c r="CF240" i="6"/>
  <c r="CF238" i="6"/>
  <c r="CF236" i="6"/>
  <c r="CV269" i="6"/>
  <c r="CV267" i="6"/>
  <c r="CV265" i="6"/>
  <c r="CV263" i="6"/>
  <c r="CV268" i="6"/>
  <c r="CV262" i="6"/>
  <c r="CV260" i="6"/>
  <c r="CV258" i="6"/>
  <c r="CV256" i="6"/>
  <c r="CV254" i="6"/>
  <c r="CV252" i="6"/>
  <c r="CV250" i="6"/>
  <c r="CV248" i="6"/>
  <c r="CV266" i="6"/>
  <c r="CV264" i="6"/>
  <c r="CV251" i="6"/>
  <c r="CV257" i="6"/>
  <c r="CV259" i="6"/>
  <c r="CV245" i="6"/>
  <c r="CV243" i="6"/>
  <c r="CV241" i="6"/>
  <c r="CV261" i="6"/>
  <c r="CV247" i="6"/>
  <c r="CV246" i="6"/>
  <c r="CV240" i="6"/>
  <c r="CV238" i="6"/>
  <c r="CV236" i="6"/>
  <c r="CV253" i="6"/>
  <c r="CV249" i="6"/>
  <c r="CV255" i="6"/>
  <c r="BP235" i="6"/>
  <c r="CL237" i="6"/>
  <c r="AF238" i="6"/>
  <c r="CR238" i="6"/>
  <c r="CF239" i="6"/>
  <c r="CL240" i="6"/>
  <c r="AP241" i="6"/>
  <c r="AX242" i="6"/>
  <c r="CL242" i="6"/>
  <c r="CV242" i="6"/>
  <c r="CD244" i="6"/>
  <c r="AH245" i="6"/>
  <c r="CR245" i="6"/>
  <c r="CD247" i="6"/>
  <c r="AP235" i="6"/>
  <c r="BV236" i="6"/>
  <c r="AV236" i="6"/>
  <c r="AJ237" i="6"/>
  <c r="CD237" i="6"/>
  <c r="CV237" i="6"/>
  <c r="AP238" i="6"/>
  <c r="CJ238" i="6"/>
  <c r="BF239" i="6"/>
  <c r="BL240" i="6"/>
  <c r="CD240" i="6"/>
  <c r="AH241" i="6"/>
  <c r="AZ241" i="6"/>
  <c r="CT241" i="6"/>
  <c r="AP242" i="6"/>
  <c r="BV243" i="6"/>
  <c r="CR243" i="6"/>
  <c r="BV244" i="6"/>
  <c r="AP246" i="6"/>
  <c r="AZ246" i="6"/>
  <c r="AZ249" i="6"/>
  <c r="AP213" i="6"/>
  <c r="BV213" i="6"/>
  <c r="CL213" i="6"/>
  <c r="BV215" i="6"/>
  <c r="BV217" i="6"/>
  <c r="CL217" i="6"/>
  <c r="AL218" i="6"/>
  <c r="BB218" i="6"/>
  <c r="BR218" i="6"/>
  <c r="CH218" i="6"/>
  <c r="CX218" i="6"/>
  <c r="AH219" i="6"/>
  <c r="AP219" i="6"/>
  <c r="AX219" i="6"/>
  <c r="BF219" i="6"/>
  <c r="BN219" i="6"/>
  <c r="BV219" i="6"/>
  <c r="CD219" i="6"/>
  <c r="CL219" i="6"/>
  <c r="CT219" i="6"/>
  <c r="AL220" i="6"/>
  <c r="BB220" i="6"/>
  <c r="BR220" i="6"/>
  <c r="CH220" i="6"/>
  <c r="CX220" i="6"/>
  <c r="AH221" i="6"/>
  <c r="AP221" i="6"/>
  <c r="AX221" i="6"/>
  <c r="BF221" i="6"/>
  <c r="BN221" i="6"/>
  <c r="BV221" i="6"/>
  <c r="CD221" i="6"/>
  <c r="CL221" i="6"/>
  <c r="CT221" i="6"/>
  <c r="AN268" i="6"/>
  <c r="AN266" i="6"/>
  <c r="AN264" i="6"/>
  <c r="AN262" i="6"/>
  <c r="AN269" i="6"/>
  <c r="AN267" i="6"/>
  <c r="AN261" i="6"/>
  <c r="AN259" i="6"/>
  <c r="AN257" i="6"/>
  <c r="AN255" i="6"/>
  <c r="AN253" i="6"/>
  <c r="AN251" i="6"/>
  <c r="AN249" i="6"/>
  <c r="AN265" i="6"/>
  <c r="AN256" i="6"/>
  <c r="AN263" i="6"/>
  <c r="AN258" i="6"/>
  <c r="AN248" i="6"/>
  <c r="AN246" i="6"/>
  <c r="AN244" i="6"/>
  <c r="AN242" i="6"/>
  <c r="AN260" i="6"/>
  <c r="AN252" i="6"/>
  <c r="AN245" i="6"/>
  <c r="AN241" i="6"/>
  <c r="AN239" i="6"/>
  <c r="AN237" i="6"/>
  <c r="AN254" i="6"/>
  <c r="BD268" i="6"/>
  <c r="BD266" i="6"/>
  <c r="BD264" i="6"/>
  <c r="BD262" i="6"/>
  <c r="BD269" i="6"/>
  <c r="BD263" i="6"/>
  <c r="BD261" i="6"/>
  <c r="BD259" i="6"/>
  <c r="BD257" i="6"/>
  <c r="BD255" i="6"/>
  <c r="BD253" i="6"/>
  <c r="BD251" i="6"/>
  <c r="BD249" i="6"/>
  <c r="BD247" i="6"/>
  <c r="BD267" i="6"/>
  <c r="BD265" i="6"/>
  <c r="BD260" i="6"/>
  <c r="BD250" i="6"/>
  <c r="BD256" i="6"/>
  <c r="BD252" i="6"/>
  <c r="BD246" i="6"/>
  <c r="BD244" i="6"/>
  <c r="BD242" i="6"/>
  <c r="BD258" i="6"/>
  <c r="BD254" i="6"/>
  <c r="BD241" i="6"/>
  <c r="BD239" i="6"/>
  <c r="BD237" i="6"/>
  <c r="BD235" i="6"/>
  <c r="BD245" i="6"/>
  <c r="BT268" i="6"/>
  <c r="BT266" i="6"/>
  <c r="BT264" i="6"/>
  <c r="BT262" i="6"/>
  <c r="BT269" i="6"/>
  <c r="BT267" i="6"/>
  <c r="BT261" i="6"/>
  <c r="BT259" i="6"/>
  <c r="BT257" i="6"/>
  <c r="BT255" i="6"/>
  <c r="BT253" i="6"/>
  <c r="BT251" i="6"/>
  <c r="BT249" i="6"/>
  <c r="BT247" i="6"/>
  <c r="BT265" i="6"/>
  <c r="BT248" i="6"/>
  <c r="BT254" i="6"/>
  <c r="BT260" i="6"/>
  <c r="BT256" i="6"/>
  <c r="BT246" i="6"/>
  <c r="BT244" i="6"/>
  <c r="BT242" i="6"/>
  <c r="BT263" i="6"/>
  <c r="BT258" i="6"/>
  <c r="BT243" i="6"/>
  <c r="BT241" i="6"/>
  <c r="BT239" i="6"/>
  <c r="BT237" i="6"/>
  <c r="BT235" i="6"/>
  <c r="BT250" i="6"/>
  <c r="BT252" i="6"/>
  <c r="CJ268" i="6"/>
  <c r="CJ266" i="6"/>
  <c r="CJ264" i="6"/>
  <c r="CJ262" i="6"/>
  <c r="CJ269" i="6"/>
  <c r="CJ263" i="6"/>
  <c r="CJ261" i="6"/>
  <c r="CJ259" i="6"/>
  <c r="CJ257" i="6"/>
  <c r="CJ255" i="6"/>
  <c r="CJ253" i="6"/>
  <c r="CJ251" i="6"/>
  <c r="CJ249" i="6"/>
  <c r="CJ247" i="6"/>
  <c r="CJ267" i="6"/>
  <c r="CJ265" i="6"/>
  <c r="CJ252" i="6"/>
  <c r="CJ258" i="6"/>
  <c r="CJ260" i="6"/>
  <c r="CJ246" i="6"/>
  <c r="CJ244" i="6"/>
  <c r="CJ242" i="6"/>
  <c r="CJ256" i="6"/>
  <c r="CJ241" i="6"/>
  <c r="CJ239" i="6"/>
  <c r="CJ237" i="6"/>
  <c r="CJ235" i="6"/>
  <c r="CJ250" i="6"/>
  <c r="CJ254" i="6"/>
  <c r="CZ268" i="6"/>
  <c r="CZ266" i="6"/>
  <c r="CZ264" i="6"/>
  <c r="CZ262" i="6"/>
  <c r="CZ269" i="6"/>
  <c r="CZ267" i="6"/>
  <c r="CZ261" i="6"/>
  <c r="CZ259" i="6"/>
  <c r="CZ257" i="6"/>
  <c r="CZ255" i="6"/>
  <c r="CZ253" i="6"/>
  <c r="CZ251" i="6"/>
  <c r="CZ249" i="6"/>
  <c r="CZ247" i="6"/>
  <c r="CZ265" i="6"/>
  <c r="CZ256" i="6"/>
  <c r="CZ263" i="6"/>
  <c r="CZ258" i="6"/>
  <c r="CZ248" i="6"/>
  <c r="CZ246" i="6"/>
  <c r="CZ244" i="6"/>
  <c r="CZ242" i="6"/>
  <c r="CZ260" i="6"/>
  <c r="CZ252" i="6"/>
  <c r="CZ245" i="6"/>
  <c r="CZ254" i="6"/>
  <c r="CZ239" i="6"/>
  <c r="CZ237" i="6"/>
  <c r="CZ235" i="6"/>
  <c r="CZ241" i="6"/>
  <c r="AF230" i="6"/>
  <c r="AN230" i="6"/>
  <c r="AV230" i="6"/>
  <c r="BD230" i="6"/>
  <c r="BL230" i="6"/>
  <c r="BT230" i="6"/>
  <c r="CB230" i="6"/>
  <c r="CJ230" i="6"/>
  <c r="CR230" i="6"/>
  <c r="CZ230" i="6"/>
  <c r="AJ231" i="6"/>
  <c r="AZ231" i="6"/>
  <c r="BP231" i="6"/>
  <c r="CF231" i="6"/>
  <c r="CV231" i="6"/>
  <c r="AF232" i="6"/>
  <c r="AN232" i="6"/>
  <c r="AV232" i="6"/>
  <c r="BD232" i="6"/>
  <c r="BL232" i="6"/>
  <c r="BT232" i="6"/>
  <c r="CB232" i="6"/>
  <c r="CJ232" i="6"/>
  <c r="CR232" i="6"/>
  <c r="CZ232" i="6"/>
  <c r="AJ233" i="6"/>
  <c r="AZ233" i="6"/>
  <c r="BP233" i="6"/>
  <c r="CF233" i="6"/>
  <c r="CV233" i="6"/>
  <c r="AF234" i="6"/>
  <c r="AN234" i="6"/>
  <c r="AV234" i="6"/>
  <c r="BD234" i="6"/>
  <c r="BL234" i="6"/>
  <c r="BT234" i="6"/>
  <c r="CB234" i="6"/>
  <c r="CJ234" i="6"/>
  <c r="CR234" i="6"/>
  <c r="CZ234" i="6"/>
  <c r="AJ235" i="6"/>
  <c r="AZ235" i="6"/>
  <c r="AN236" i="6"/>
  <c r="BF236" i="6"/>
  <c r="CZ236" i="6"/>
  <c r="BV237" i="6"/>
  <c r="AH238" i="6"/>
  <c r="CB238" i="6"/>
  <c r="CT238" i="6"/>
  <c r="AX239" i="6"/>
  <c r="AX229" i="6" s="1"/>
  <c r="AX176" i="6" s="1"/>
  <c r="BP239" i="6"/>
  <c r="BD240" i="6"/>
  <c r="BV240" i="6"/>
  <c r="CL241" i="6"/>
  <c r="AH242" i="6"/>
  <c r="AZ242" i="6"/>
  <c r="CD242" i="6"/>
  <c r="CF244" i="6"/>
  <c r="CB245" i="6"/>
  <c r="CT245" i="6"/>
  <c r="AN247" i="6"/>
  <c r="BV247" i="6"/>
  <c r="CF247" i="6"/>
  <c r="BL248" i="6"/>
  <c r="BV248" i="6"/>
  <c r="CR248" i="6"/>
  <c r="CD250" i="6"/>
  <c r="CZ250" i="6"/>
  <c r="AT265" i="6"/>
  <c r="BZ265" i="6"/>
  <c r="AL268" i="6"/>
  <c r="AL266" i="6"/>
  <c r="AL264" i="6"/>
  <c r="AL262" i="6"/>
  <c r="AL269" i="6"/>
  <c r="BB268" i="6"/>
  <c r="BB266" i="6"/>
  <c r="BB264" i="6"/>
  <c r="BB262" i="6"/>
  <c r="BB269" i="6"/>
  <c r="BR268" i="6"/>
  <c r="BR266" i="6"/>
  <c r="BR264" i="6"/>
  <c r="BR262" i="6"/>
  <c r="BR269" i="6"/>
  <c r="CH268" i="6"/>
  <c r="CH266" i="6"/>
  <c r="CH264" i="6"/>
  <c r="CH262" i="6"/>
  <c r="CH269" i="6"/>
  <c r="CX268" i="6"/>
  <c r="CX266" i="6"/>
  <c r="CX264" i="6"/>
  <c r="CX262" i="6"/>
  <c r="CX269" i="6"/>
  <c r="BB263" i="6"/>
  <c r="CH263" i="6"/>
  <c r="AL267" i="6"/>
  <c r="BR267" i="6"/>
  <c r="CX267" i="6"/>
  <c r="AD268" i="6"/>
  <c r="AD266" i="6"/>
  <c r="AD264" i="6"/>
  <c r="AD269" i="6"/>
  <c r="AT268" i="6"/>
  <c r="AT266" i="6"/>
  <c r="AT264" i="6"/>
  <c r="AT262" i="6"/>
  <c r="AT269" i="6"/>
  <c r="BJ268" i="6"/>
  <c r="BJ266" i="6"/>
  <c r="BJ264" i="6"/>
  <c r="BJ262" i="6"/>
  <c r="BJ269" i="6"/>
  <c r="BZ268" i="6"/>
  <c r="BZ266" i="6"/>
  <c r="BZ264" i="6"/>
  <c r="BZ262" i="6"/>
  <c r="BZ269" i="6"/>
  <c r="CP268" i="6"/>
  <c r="CP266" i="6"/>
  <c r="CP264" i="6"/>
  <c r="CP262" i="6"/>
  <c r="CP269" i="6"/>
  <c r="AT263" i="6"/>
  <c r="BZ263" i="6"/>
  <c r="BB265" i="6"/>
  <c r="CH265" i="6"/>
  <c r="AD267" i="6"/>
  <c r="BJ267" i="6"/>
  <c r="CP267" i="6"/>
  <c r="L48" i="6"/>
  <c r="P48" i="6" s="1"/>
  <c r="N45" i="6"/>
  <c r="EL26" i="6" s="1"/>
  <c r="L64" i="6"/>
  <c r="P64" i="6" s="1"/>
  <c r="EK49" i="6"/>
  <c r="EC49" i="6"/>
  <c r="EK33" i="6"/>
  <c r="DU29" i="6"/>
  <c r="DU49" i="6"/>
  <c r="L34" i="6"/>
  <c r="DU15" i="6"/>
  <c r="EC15" i="6"/>
  <c r="EK15" i="6"/>
  <c r="L62" i="6"/>
  <c r="DU43" i="6"/>
  <c r="EC43" i="6"/>
  <c r="EK43" i="6"/>
  <c r="N43" i="6"/>
  <c r="EL24" i="6" s="1"/>
  <c r="EK24" i="6"/>
  <c r="N47" i="6"/>
  <c r="EL28" i="6" s="1"/>
  <c r="EK28" i="6"/>
  <c r="DU24" i="6"/>
  <c r="DU33" i="6"/>
  <c r="DU42" i="6"/>
  <c r="EC33" i="6"/>
  <c r="L38" i="6"/>
  <c r="DU19" i="6"/>
  <c r="EC19" i="6"/>
  <c r="EK19" i="6"/>
  <c r="L35" i="6"/>
  <c r="EK16" i="6"/>
  <c r="N51" i="6"/>
  <c r="EL32" i="6" s="1"/>
  <c r="EK32" i="6"/>
  <c r="DU20" i="6"/>
  <c r="DU38" i="6"/>
  <c r="EC17" i="6"/>
  <c r="EC22" i="6"/>
  <c r="EC28" i="6"/>
  <c r="EC46" i="6"/>
  <c r="N55" i="6"/>
  <c r="EL36" i="6" s="1"/>
  <c r="EK36" i="6"/>
  <c r="L59" i="6"/>
  <c r="EK40" i="6"/>
  <c r="N63" i="6"/>
  <c r="EL44" i="6" s="1"/>
  <c r="EK44" i="6"/>
  <c r="DU16" i="6"/>
  <c r="DU25" i="6"/>
  <c r="DU34" i="6"/>
  <c r="DU48" i="6"/>
  <c r="EC34" i="6"/>
  <c r="EC41" i="6"/>
  <c r="EK17" i="6"/>
  <c r="EK25" i="6"/>
  <c r="EK41" i="6"/>
  <c r="DU21" i="6"/>
  <c r="DU30" i="6"/>
  <c r="DU44" i="6"/>
  <c r="EC18" i="6"/>
  <c r="EC24" i="6"/>
  <c r="EC29" i="6"/>
  <c r="EC36" i="6"/>
  <c r="EK18" i="6"/>
  <c r="EK26" i="6"/>
  <c r="EK34" i="6"/>
  <c r="EK42" i="6"/>
  <c r="EK50" i="6"/>
  <c r="N53" i="6"/>
  <c r="EL34" i="6" s="1"/>
  <c r="DU17" i="6"/>
  <c r="DU26" i="6"/>
  <c r="DU40" i="6"/>
  <c r="EC42" i="6"/>
  <c r="N67" i="6"/>
  <c r="EL48" i="6" s="1"/>
  <c r="EK48" i="6"/>
  <c r="L46" i="6"/>
  <c r="DU27" i="6"/>
  <c r="EC27" i="6"/>
  <c r="EK27" i="6"/>
  <c r="N36" i="6"/>
  <c r="EL17" i="6" s="1"/>
  <c r="L50" i="6"/>
  <c r="P50" i="6" s="1"/>
  <c r="DU31" i="6"/>
  <c r="EC31" i="6"/>
  <c r="EK31" i="6"/>
  <c r="DU22" i="6"/>
  <c r="DU36" i="6"/>
  <c r="DU45" i="6"/>
  <c r="EC14" i="6"/>
  <c r="EC25" i="6"/>
  <c r="EC30" i="6"/>
  <c r="EC37" i="6"/>
  <c r="EC44" i="6"/>
  <c r="L58" i="6"/>
  <c r="DU39" i="6"/>
  <c r="EC39" i="6"/>
  <c r="EK39" i="6"/>
  <c r="DU18" i="6"/>
  <c r="DU32" i="6"/>
  <c r="DU41" i="6"/>
  <c r="DU50" i="6"/>
  <c r="EC32" i="6"/>
  <c r="EC50" i="6"/>
  <c r="EK21" i="6"/>
  <c r="EK29" i="6"/>
  <c r="EK37" i="6"/>
  <c r="EK45" i="6"/>
  <c r="L42" i="6"/>
  <c r="DU23" i="6"/>
  <c r="EC23" i="6"/>
  <c r="EK23" i="6"/>
  <c r="L54" i="6"/>
  <c r="DU35" i="6"/>
  <c r="EC35" i="6"/>
  <c r="EK35" i="6"/>
  <c r="L39" i="6"/>
  <c r="EK20" i="6"/>
  <c r="L66" i="6"/>
  <c r="DU47" i="6"/>
  <c r="EC47" i="6"/>
  <c r="EK47" i="6"/>
  <c r="L70" i="6"/>
  <c r="DU51" i="6"/>
  <c r="EC51" i="6"/>
  <c r="EK51" i="6"/>
  <c r="DU14" i="6"/>
  <c r="DU28" i="6"/>
  <c r="DU37" i="6"/>
  <c r="DU46" i="6"/>
  <c r="EC16" i="6"/>
  <c r="EC21" i="6"/>
  <c r="EC26" i="6"/>
  <c r="EC38" i="6"/>
  <c r="EC45" i="6"/>
  <c r="EK14" i="6"/>
  <c r="EK22" i="6"/>
  <c r="EK30" i="6"/>
  <c r="EK38" i="6"/>
  <c r="EK46" i="6"/>
  <c r="N61" i="6"/>
  <c r="EL42" i="6" s="1"/>
  <c r="N41" i="6"/>
  <c r="EL22" i="6" s="1"/>
  <c r="N52" i="6"/>
  <c r="P52" i="6" s="1"/>
  <c r="N57" i="6"/>
  <c r="P57" i="6" s="1"/>
  <c r="L60" i="6"/>
  <c r="P60" i="6" s="1"/>
  <c r="L40" i="6"/>
  <c r="P40" i="6" s="1"/>
  <c r="N65" i="6"/>
  <c r="P65" i="6" s="1"/>
  <c r="N33" i="6"/>
  <c r="EL14" i="6" s="1"/>
  <c r="N68" i="6"/>
  <c r="P68" i="6" s="1"/>
  <c r="L44" i="6"/>
  <c r="P44" i="6" s="1"/>
  <c r="N37" i="6"/>
  <c r="P37" i="6" s="1"/>
  <c r="L56" i="6"/>
  <c r="P56" i="6" s="1"/>
  <c r="N69" i="6"/>
  <c r="P69" i="6" s="1"/>
  <c r="L71" i="6"/>
  <c r="P71" i="6" s="1"/>
  <c r="N49" i="6"/>
  <c r="P49" i="6" s="1"/>
  <c r="N34" i="6"/>
  <c r="N38" i="6"/>
  <c r="N42" i="6"/>
  <c r="N46" i="6"/>
  <c r="N50" i="6"/>
  <c r="N54" i="6"/>
  <c r="N58" i="6"/>
  <c r="N62" i="6"/>
  <c r="N66" i="6"/>
  <c r="N70" i="6"/>
  <c r="L55" i="6"/>
  <c r="L63" i="6"/>
  <c r="P63" i="6" s="1"/>
  <c r="L51" i="6"/>
  <c r="L47" i="6"/>
  <c r="P47" i="6" s="1"/>
  <c r="L43" i="6"/>
  <c r="P43" i="6" s="1"/>
  <c r="L67" i="6"/>
  <c r="N35" i="6"/>
  <c r="N39" i="6"/>
  <c r="N59" i="6"/>
  <c r="K221" i="10"/>
  <c r="Y219" i="10"/>
  <c r="G201" i="10"/>
  <c r="I213" i="10"/>
  <c r="X153" i="10" s="1"/>
  <c r="G217" i="10"/>
  <c r="AB209" i="10"/>
  <c r="X149" i="10" s="1"/>
  <c r="AD199" i="10"/>
  <c r="Y203" i="10"/>
  <c r="I201" i="10"/>
  <c r="I217" i="10"/>
  <c r="I198" i="10"/>
  <c r="AB217" i="10"/>
  <c r="AD231" i="10"/>
  <c r="K198" i="10"/>
  <c r="AA138" i="10" s="1"/>
  <c r="I221" i="10"/>
  <c r="X161" i="10" s="1"/>
  <c r="AD207" i="10"/>
  <c r="Y211" i="10"/>
  <c r="AB201" i="10"/>
  <c r="AB225" i="10"/>
  <c r="AD197" i="10"/>
  <c r="AA137" i="10" s="1"/>
  <c r="AB199" i="10"/>
  <c r="Y201" i="10"/>
  <c r="AD205" i="10"/>
  <c r="AB207" i="10"/>
  <c r="AH207" i="10" s="1"/>
  <c r="Y209" i="10"/>
  <c r="V149" i="10" s="1"/>
  <c r="AD213" i="10"/>
  <c r="AB215" i="10"/>
  <c r="Y217" i="10"/>
  <c r="AH217" i="10" s="1"/>
  <c r="AD221" i="10"/>
  <c r="AB223" i="10"/>
  <c r="X163" i="10" s="1"/>
  <c r="Y225" i="10"/>
  <c r="V165" i="10" s="1"/>
  <c r="AD229" i="10"/>
  <c r="AB231" i="10"/>
  <c r="X171" i="10" s="1"/>
  <c r="I225" i="10"/>
  <c r="I229" i="10"/>
  <c r="X169" i="10" s="1"/>
  <c r="AD194" i="10"/>
  <c r="AB196" i="10"/>
  <c r="Y198" i="10"/>
  <c r="V138" i="10" s="1"/>
  <c r="AD202" i="10"/>
  <c r="AB204" i="10"/>
  <c r="Y206" i="10"/>
  <c r="V146" i="10" s="1"/>
  <c r="AD210" i="10"/>
  <c r="AB212" i="10"/>
  <c r="Y214" i="10"/>
  <c r="V154" i="10" s="1"/>
  <c r="AD218" i="10"/>
  <c r="AB220" i="10"/>
  <c r="Y222" i="10"/>
  <c r="V162" i="10" s="1"/>
  <c r="AD226" i="10"/>
  <c r="AB228" i="10"/>
  <c r="Y230" i="10"/>
  <c r="V170" i="10" s="1"/>
  <c r="Y227" i="10"/>
  <c r="K194" i="10"/>
  <c r="I197" i="10"/>
  <c r="R197" i="10" s="1"/>
  <c r="K209" i="10"/>
  <c r="O209" i="10" s="1"/>
  <c r="K213" i="10"/>
  <c r="G216" i="10"/>
  <c r="G220" i="10"/>
  <c r="K225" i="10"/>
  <c r="AA165" i="10" s="1"/>
  <c r="K229" i="10"/>
  <c r="AD196" i="10"/>
  <c r="AB198" i="10"/>
  <c r="Y200" i="10"/>
  <c r="AD204" i="10"/>
  <c r="AA144" i="10" s="1"/>
  <c r="AB206" i="10"/>
  <c r="Y208" i="10"/>
  <c r="AD212" i="10"/>
  <c r="AB214" i="10"/>
  <c r="Y216" i="10"/>
  <c r="AD220" i="10"/>
  <c r="AA160" i="10" s="1"/>
  <c r="AB222" i="10"/>
  <c r="Y224" i="10"/>
  <c r="AD228" i="10"/>
  <c r="AA168" i="10" s="1"/>
  <c r="AB230" i="10"/>
  <c r="AD223" i="10"/>
  <c r="K199" i="10"/>
  <c r="G204" i="10"/>
  <c r="V144" i="10" s="1"/>
  <c r="G208" i="10"/>
  <c r="G212" i="10"/>
  <c r="V152" i="10" s="1"/>
  <c r="I218" i="10"/>
  <c r="X158" i="10" s="1"/>
  <c r="I222" i="10"/>
  <c r="G224" i="10"/>
  <c r="G228" i="10"/>
  <c r="V168" i="10" s="1"/>
  <c r="AB195" i="10"/>
  <c r="X135" i="10" s="1"/>
  <c r="Y197" i="10"/>
  <c r="AH197" i="10" s="1"/>
  <c r="AB203" i="10"/>
  <c r="Y205" i="10"/>
  <c r="AB211" i="10"/>
  <c r="Y213" i="10"/>
  <c r="V153" i="10" s="1"/>
  <c r="AB219" i="10"/>
  <c r="Y221" i="10"/>
  <c r="AB227" i="10"/>
  <c r="X167" i="10" s="1"/>
  <c r="Y229" i="10"/>
  <c r="V169" i="10" s="1"/>
  <c r="Y195" i="10"/>
  <c r="I206" i="10"/>
  <c r="I210" i="10"/>
  <c r="X150" i="10" s="1"/>
  <c r="I214" i="10"/>
  <c r="I226" i="10"/>
  <c r="X166" i="10" s="1"/>
  <c r="Y194" i="10"/>
  <c r="V134" i="10" s="1"/>
  <c r="AB200" i="10"/>
  <c r="Y202" i="10"/>
  <c r="AB208" i="10"/>
  <c r="Y210" i="10"/>
  <c r="AB216" i="10"/>
  <c r="Y218" i="10"/>
  <c r="V158" i="10" s="1"/>
  <c r="AB224" i="10"/>
  <c r="Y226" i="10"/>
  <c r="K195" i="10"/>
  <c r="AA135" i="10" s="1"/>
  <c r="K218" i="10"/>
  <c r="K222" i="10"/>
  <c r="K206" i="10"/>
  <c r="AA146" i="10" s="1"/>
  <c r="K210" i="10"/>
  <c r="K214" i="10"/>
  <c r="AA154" i="10" s="1"/>
  <c r="K226" i="10"/>
  <c r="G231" i="10"/>
  <c r="AD216" i="10"/>
  <c r="AA156" i="10" s="1"/>
  <c r="Y220" i="10"/>
  <c r="AD224" i="10"/>
  <c r="AA164" i="10" s="1"/>
  <c r="K196" i="10"/>
  <c r="I196" i="10"/>
  <c r="G196" i="10"/>
  <c r="R202" i="10"/>
  <c r="O202" i="10"/>
  <c r="O205" i="10"/>
  <c r="R205" i="10"/>
  <c r="K203" i="10"/>
  <c r="AA143" i="10" s="1"/>
  <c r="K207" i="10"/>
  <c r="K211" i="10"/>
  <c r="AA151" i="10" s="1"/>
  <c r="K215" i="10"/>
  <c r="AA155" i="10" s="1"/>
  <c r="K219" i="10"/>
  <c r="AA159" i="10" s="1"/>
  <c r="K223" i="10"/>
  <c r="K227" i="10"/>
  <c r="AA167" i="10" s="1"/>
  <c r="I230" i="10"/>
  <c r="K231" i="10"/>
  <c r="AA171" i="10" s="1"/>
  <c r="K230" i="10"/>
  <c r="AA170" i="10" s="1"/>
  <c r="G223" i="10"/>
  <c r="V163" i="10" s="1"/>
  <c r="I224" i="10"/>
  <c r="G199" i="10"/>
  <c r="I200" i="10"/>
  <c r="G211" i="10"/>
  <c r="I212" i="10"/>
  <c r="G219" i="10"/>
  <c r="I220" i="10"/>
  <c r="G200" i="10"/>
  <c r="G195" i="10"/>
  <c r="G203" i="10"/>
  <c r="I204" i="10"/>
  <c r="G207" i="10"/>
  <c r="V147" i="10" s="1"/>
  <c r="I208" i="10"/>
  <c r="G215" i="10"/>
  <c r="V155" i="10" s="1"/>
  <c r="I216" i="10"/>
  <c r="G227" i="10"/>
  <c r="I228" i="10"/>
  <c r="D17" i="13"/>
  <c r="D18" i="13"/>
  <c r="D26" i="13"/>
  <c r="D22" i="13"/>
  <c r="L55" i="13"/>
  <c r="D32" i="13"/>
  <c r="D36" i="13"/>
  <c r="D16" i="13"/>
  <c r="D24" i="13"/>
  <c r="D35" i="13"/>
  <c r="D39" i="13"/>
  <c r="D42" i="13"/>
  <c r="D43" i="13"/>
  <c r="D20" i="13"/>
  <c r="D28" i="13"/>
  <c r="D40" i="13"/>
  <c r="D21" i="13"/>
  <c r="D19" i="13"/>
  <c r="D25" i="13"/>
  <c r="D23" i="13"/>
  <c r="D29" i="13"/>
  <c r="D53" i="13"/>
  <c r="D27" i="13"/>
  <c r="D33" i="13"/>
  <c r="D49" i="13"/>
  <c r="D31" i="13"/>
  <c r="D37" i="13"/>
  <c r="D45" i="13"/>
  <c r="D50" i="13"/>
  <c r="D51" i="13"/>
  <c r="D15" i="13"/>
  <c r="D54" i="13"/>
  <c r="D52" i="13"/>
  <c r="D48" i="13"/>
  <c r="H55" i="13"/>
  <c r="Q14" i="2"/>
  <c r="Q15" i="2"/>
  <c r="Q11" i="2"/>
  <c r="Q19" i="2"/>
  <c r="Q18" i="2"/>
  <c r="Q12" i="2"/>
  <c r="Q20" i="2"/>
  <c r="Q16" i="2"/>
  <c r="Q17" i="2"/>
  <c r="Q10" i="2"/>
  <c r="Q13" i="2"/>
  <c r="AH215" i="10" l="1"/>
  <c r="P42" i="6"/>
  <c r="P62" i="6"/>
  <c r="P51" i="6"/>
  <c r="P66" i="6"/>
  <c r="P58" i="6"/>
  <c r="AA134" i="10"/>
  <c r="P35" i="6"/>
  <c r="P55" i="6"/>
  <c r="P46" i="6"/>
  <c r="P59" i="6"/>
  <c r="P38" i="6"/>
  <c r="P34" i="6"/>
  <c r="P36" i="6"/>
  <c r="P39" i="6"/>
  <c r="P61" i="6"/>
  <c r="P67" i="6"/>
  <c r="P70" i="6"/>
  <c r="P53" i="6"/>
  <c r="P45" i="6"/>
  <c r="P41" i="6"/>
  <c r="P54" i="6"/>
  <c r="P33" i="6"/>
  <c r="AH219" i="10"/>
  <c r="DV51" i="6"/>
  <c r="DV31" i="6"/>
  <c r="Q71" i="6"/>
  <c r="DV21" i="6"/>
  <c r="DV16" i="6"/>
  <c r="DV43" i="6"/>
  <c r="DV35" i="6"/>
  <c r="DV45" i="6"/>
  <c r="AF215" i="10"/>
  <c r="DV47" i="6"/>
  <c r="DV39" i="6"/>
  <c r="DV27" i="6"/>
  <c r="DV40" i="6"/>
  <c r="DV19" i="6"/>
  <c r="DV15" i="6"/>
  <c r="DV29" i="6"/>
  <c r="DV20" i="6"/>
  <c r="DV23" i="6"/>
  <c r="V167" i="10"/>
  <c r="AD167" i="10" s="1"/>
  <c r="O217" i="10"/>
  <c r="C32" i="14"/>
  <c r="O130" i="14" s="1"/>
  <c r="S110" i="14"/>
  <c r="CA181" i="14"/>
  <c r="BZ181" i="14"/>
  <c r="CA180" i="14"/>
  <c r="BZ180" i="14"/>
  <c r="BY180" i="14"/>
  <c r="BZ174" i="14"/>
  <c r="CA174" i="14"/>
  <c r="BX174" i="14"/>
  <c r="BV174" i="14"/>
  <c r="BS174" i="14"/>
  <c r="BY174" i="14"/>
  <c r="BU174" i="14"/>
  <c r="BW174" i="14"/>
  <c r="BT174" i="14"/>
  <c r="BW177" i="14"/>
  <c r="CA177" i="14"/>
  <c r="BZ177" i="14"/>
  <c r="BY177" i="14"/>
  <c r="BX177" i="14"/>
  <c r="BV177" i="14"/>
  <c r="BU177" i="14"/>
  <c r="BX179" i="14"/>
  <c r="BY179" i="14"/>
  <c r="BZ179" i="14"/>
  <c r="CA179" i="14"/>
  <c r="BX175" i="14"/>
  <c r="BT175" i="14"/>
  <c r="BY175" i="14"/>
  <c r="BV175" i="14"/>
  <c r="BU175" i="14"/>
  <c r="BW175" i="14"/>
  <c r="CA175" i="14"/>
  <c r="BZ175" i="14"/>
  <c r="BZ182" i="14"/>
  <c r="CA182" i="14"/>
  <c r="BV176" i="14"/>
  <c r="BZ176" i="14"/>
  <c r="BU176" i="14"/>
  <c r="BW176" i="14"/>
  <c r="CA176" i="14"/>
  <c r="BY176" i="14"/>
  <c r="BX176" i="14"/>
  <c r="BY181" i="14"/>
  <c r="Q177" i="14"/>
  <c r="M178" i="14"/>
  <c r="Q182" i="14"/>
  <c r="T167" i="14"/>
  <c r="Y167" i="14" s="1"/>
  <c r="T169" i="14"/>
  <c r="Y169" i="14" s="1"/>
  <c r="T158" i="14"/>
  <c r="Y158" i="14" s="1"/>
  <c r="T172" i="14"/>
  <c r="Y172" i="14" s="1"/>
  <c r="T171" i="14"/>
  <c r="Y171" i="14" s="1"/>
  <c r="T173" i="14"/>
  <c r="Y173" i="14" s="1"/>
  <c r="T163" i="14"/>
  <c r="Y163" i="14" s="1"/>
  <c r="T162" i="14"/>
  <c r="Y162" i="14" s="1"/>
  <c r="T164" i="14"/>
  <c r="Y164" i="14" s="1"/>
  <c r="T154" i="14"/>
  <c r="Y154" i="14" s="1"/>
  <c r="T153" i="14"/>
  <c r="Y153" i="14" s="1"/>
  <c r="S114" i="14"/>
  <c r="S113" i="14"/>
  <c r="T155" i="14"/>
  <c r="Y155" i="14" s="1"/>
  <c r="T145" i="14"/>
  <c r="Y145" i="14" s="1"/>
  <c r="T144" i="14"/>
  <c r="Y144" i="14" s="1"/>
  <c r="O107" i="14"/>
  <c r="O109" i="14" s="1"/>
  <c r="O110" i="14" s="1"/>
  <c r="C77" i="14"/>
  <c r="BO143" i="14"/>
  <c r="BG143" i="14"/>
  <c r="AY143" i="14"/>
  <c r="AQ143" i="14"/>
  <c r="BQ143" i="14"/>
  <c r="BH143" i="14"/>
  <c r="AX143" i="14"/>
  <c r="AO143" i="14"/>
  <c r="BP143" i="14"/>
  <c r="BF143" i="14"/>
  <c r="AW143" i="14"/>
  <c r="AN143" i="14"/>
  <c r="BN143" i="14"/>
  <c r="BE143" i="14"/>
  <c r="AV143" i="14"/>
  <c r="BM143" i="14"/>
  <c r="BD143" i="14"/>
  <c r="AU143" i="14"/>
  <c r="BL143" i="14"/>
  <c r="BC143" i="14"/>
  <c r="AT143" i="14"/>
  <c r="BK143" i="14"/>
  <c r="BB143" i="14"/>
  <c r="AS143" i="14"/>
  <c r="BJ143" i="14"/>
  <c r="BA143" i="14"/>
  <c r="AR143" i="14"/>
  <c r="BI143" i="14"/>
  <c r="AZ143" i="14"/>
  <c r="AP143" i="14"/>
  <c r="T146" i="14"/>
  <c r="Y146" i="14" s="1"/>
  <c r="T152" i="14"/>
  <c r="Y152" i="14" s="1"/>
  <c r="W105" i="14"/>
  <c r="W107" i="14"/>
  <c r="W109" i="14" s="1"/>
  <c r="W108" i="14"/>
  <c r="W127" i="14"/>
  <c r="T165" i="14"/>
  <c r="Y165" i="14" s="1"/>
  <c r="K218" i="14"/>
  <c r="K214" i="14"/>
  <c r="K210" i="14"/>
  <c r="K206" i="14"/>
  <c r="K202" i="14"/>
  <c r="K219" i="14"/>
  <c r="K215" i="14"/>
  <c r="K211" i="14"/>
  <c r="K207" i="14"/>
  <c r="K203" i="14"/>
  <c r="K216" i="14"/>
  <c r="K212" i="14"/>
  <c r="K208" i="14"/>
  <c r="K204" i="14"/>
  <c r="K200" i="14"/>
  <c r="K217" i="14"/>
  <c r="K213" i="14"/>
  <c r="K209" i="14"/>
  <c r="K205" i="14"/>
  <c r="K201" i="14"/>
  <c r="K109" i="14"/>
  <c r="K110" i="14" s="1"/>
  <c r="G110" i="14"/>
  <c r="T160" i="14"/>
  <c r="Y160" i="14" s="1"/>
  <c r="T156" i="14"/>
  <c r="Y156" i="14" s="1"/>
  <c r="AA107" i="14"/>
  <c r="AA109" i="14" s="1"/>
  <c r="AA110" i="14" s="1"/>
  <c r="T168" i="14"/>
  <c r="Y168" i="14" s="1"/>
  <c r="W41" i="14"/>
  <c r="W130" i="14"/>
  <c r="T147" i="14"/>
  <c r="Y147" i="14" s="1"/>
  <c r="R229" i="10"/>
  <c r="AF209" i="10"/>
  <c r="AF199" i="10"/>
  <c r="ED29" i="6"/>
  <c r="X136" i="10"/>
  <c r="AH230" i="10"/>
  <c r="X141" i="10"/>
  <c r="AH220" i="10"/>
  <c r="AF196" i="10"/>
  <c r="AF227" i="10"/>
  <c r="R217" i="10"/>
  <c r="O201" i="10"/>
  <c r="AF211" i="10"/>
  <c r="X152" i="10"/>
  <c r="AF200" i="10"/>
  <c r="X165" i="10"/>
  <c r="AD165" i="10" s="1"/>
  <c r="O229" i="10"/>
  <c r="R225" i="10"/>
  <c r="O213" i="10"/>
  <c r="AA147" i="10"/>
  <c r="AF201" i="10"/>
  <c r="AH200" i="10"/>
  <c r="R221" i="10"/>
  <c r="AA136" i="10"/>
  <c r="AF202" i="10"/>
  <c r="AH203" i="10"/>
  <c r="AF212" i="10"/>
  <c r="X170" i="10"/>
  <c r="AD170" i="10" s="1"/>
  <c r="O194" i="10"/>
  <c r="AH196" i="10"/>
  <c r="X162" i="10"/>
  <c r="AF204" i="10"/>
  <c r="AF198" i="10"/>
  <c r="X140" i="10"/>
  <c r="O221" i="10"/>
  <c r="AF226" i="10"/>
  <c r="AA169" i="10"/>
  <c r="AD169" i="10" s="1"/>
  <c r="X138" i="10"/>
  <c r="AD138" i="10" s="1"/>
  <c r="V141" i="10"/>
  <c r="V143" i="10"/>
  <c r="AF207" i="10"/>
  <c r="O198" i="10"/>
  <c r="AF217" i="10"/>
  <c r="AF223" i="10"/>
  <c r="AH212" i="10"/>
  <c r="V135" i="10"/>
  <c r="AF135" i="10" s="1"/>
  <c r="V164" i="10"/>
  <c r="AF228" i="10"/>
  <c r="AA161" i="10"/>
  <c r="AD134" i="10"/>
  <c r="AF134" i="10"/>
  <c r="R200" i="10"/>
  <c r="V140" i="10"/>
  <c r="O199" i="10"/>
  <c r="V139" i="10"/>
  <c r="R196" i="10"/>
  <c r="V136" i="10"/>
  <c r="V160" i="10"/>
  <c r="BN183" i="6"/>
  <c r="BB183" i="6"/>
  <c r="V137" i="10"/>
  <c r="R216" i="10"/>
  <c r="X156" i="10"/>
  <c r="AF231" i="10"/>
  <c r="O224" i="10"/>
  <c r="X164" i="10"/>
  <c r="AA163" i="10"/>
  <c r="AD163" i="10" s="1"/>
  <c r="AF206" i="10"/>
  <c r="O231" i="10"/>
  <c r="V171" i="10"/>
  <c r="O225" i="10"/>
  <c r="AF210" i="10"/>
  <c r="O214" i="10"/>
  <c r="X154" i="10"/>
  <c r="AF154" i="10" s="1"/>
  <c r="AF213" i="10"/>
  <c r="V156" i="10"/>
  <c r="R228" i="10"/>
  <c r="X168" i="10"/>
  <c r="AD168" i="10" s="1"/>
  <c r="O226" i="10"/>
  <c r="AA166" i="10"/>
  <c r="R222" i="10"/>
  <c r="AA162" i="10"/>
  <c r="AF208" i="10"/>
  <c r="AH211" i="10"/>
  <c r="AA153" i="10"/>
  <c r="AD153" i="10" s="1"/>
  <c r="X147" i="10"/>
  <c r="R208" i="10"/>
  <c r="X148" i="10"/>
  <c r="R220" i="10"/>
  <c r="X160" i="10"/>
  <c r="R198" i="10"/>
  <c r="AH209" i="10"/>
  <c r="R194" i="10"/>
  <c r="R218" i="10"/>
  <c r="AA158" i="10"/>
  <c r="AF158" i="10" s="1"/>
  <c r="AH202" i="10"/>
  <c r="R206" i="10"/>
  <c r="X146" i="10"/>
  <c r="AF146" i="10" s="1"/>
  <c r="AF205" i="10"/>
  <c r="R209" i="10"/>
  <c r="AA149" i="10"/>
  <c r="AD149" i="10" s="1"/>
  <c r="AA152" i="10"/>
  <c r="V166" i="10"/>
  <c r="O219" i="10"/>
  <c r="V159" i="10"/>
  <c r="AF197" i="10"/>
  <c r="R213" i="10"/>
  <c r="O210" i="10"/>
  <c r="AA150" i="10"/>
  <c r="AF195" i="10"/>
  <c r="V148" i="10"/>
  <c r="O197" i="10"/>
  <c r="X137" i="10"/>
  <c r="AH199" i="10"/>
  <c r="X139" i="10"/>
  <c r="V157" i="10"/>
  <c r="V145" i="10"/>
  <c r="R204" i="10"/>
  <c r="X144" i="10"/>
  <c r="AD144" i="10" s="1"/>
  <c r="AA145" i="10"/>
  <c r="X159" i="10"/>
  <c r="V150" i="10"/>
  <c r="AA142" i="10"/>
  <c r="X151" i="10"/>
  <c r="V151" i="10"/>
  <c r="R201" i="10"/>
  <c r="AF218" i="10"/>
  <c r="AH204" i="10"/>
  <c r="AH231" i="10"/>
  <c r="AA139" i="10"/>
  <c r="ED34" i="6"/>
  <c r="X155" i="10"/>
  <c r="AF155" i="10" s="1"/>
  <c r="V142" i="10"/>
  <c r="AF221" i="10"/>
  <c r="V161" i="10"/>
  <c r="X157" i="10"/>
  <c r="ED26" i="6"/>
  <c r="X143" i="10"/>
  <c r="BF270" i="6"/>
  <c r="AL270" i="6"/>
  <c r="BJ270" i="6"/>
  <c r="CH270" i="6"/>
  <c r="BN270" i="6"/>
  <c r="BB270" i="6"/>
  <c r="BV270" i="6"/>
  <c r="CT270" i="6"/>
  <c r="AD270" i="6"/>
  <c r="CX270" i="6"/>
  <c r="AP270" i="6"/>
  <c r="AH270" i="6"/>
  <c r="CD270" i="6"/>
  <c r="CL270" i="6"/>
  <c r="AT229" i="6"/>
  <c r="BR270" i="6"/>
  <c r="BR224" i="6"/>
  <c r="AP183" i="6"/>
  <c r="AL224" i="6"/>
  <c r="AX183" i="6"/>
  <c r="CT224" i="6"/>
  <c r="BF224" i="6"/>
  <c r="CX224" i="6"/>
  <c r="CL224" i="6"/>
  <c r="CD224" i="6"/>
  <c r="CH224" i="6"/>
  <c r="AV270" i="6"/>
  <c r="AV229" i="6"/>
  <c r="BF229" i="6"/>
  <c r="BV229" i="6"/>
  <c r="AR270" i="6"/>
  <c r="AR229" i="6"/>
  <c r="AX270" i="6"/>
  <c r="BL224" i="6"/>
  <c r="BL183" i="6"/>
  <c r="AR224" i="6"/>
  <c r="AR183" i="6"/>
  <c r="AX224" i="6"/>
  <c r="CZ270" i="6"/>
  <c r="CZ229" i="6"/>
  <c r="AN270" i="6"/>
  <c r="AN229" i="6"/>
  <c r="AT270" i="6"/>
  <c r="BX270" i="6"/>
  <c r="BX229" i="6"/>
  <c r="AD229" i="6"/>
  <c r="AD176" i="6" s="1"/>
  <c r="BD224" i="6"/>
  <c r="BD183" i="6"/>
  <c r="CV224" i="6"/>
  <c r="CV183" i="6"/>
  <c r="AJ224" i="6"/>
  <c r="AJ183" i="6"/>
  <c r="CP229" i="6"/>
  <c r="BJ229" i="6"/>
  <c r="CH229" i="6"/>
  <c r="CR270" i="6"/>
  <c r="CR229" i="6"/>
  <c r="AF270" i="6"/>
  <c r="AF229" i="6"/>
  <c r="AF176" i="6" s="1"/>
  <c r="AF177" i="6" s="1"/>
  <c r="AE178" i="6" s="1"/>
  <c r="CV270" i="6"/>
  <c r="CV229" i="6"/>
  <c r="CT229" i="6"/>
  <c r="AP229" i="6"/>
  <c r="AL229" i="6"/>
  <c r="AV224" i="6"/>
  <c r="AV183" i="6"/>
  <c r="CN224" i="6"/>
  <c r="CN183" i="6"/>
  <c r="CH183" i="6"/>
  <c r="CJ270" i="6"/>
  <c r="CJ229" i="6"/>
  <c r="CF270" i="6"/>
  <c r="CF229" i="6"/>
  <c r="CF176" i="6" s="1"/>
  <c r="CF177" i="6" s="1"/>
  <c r="CE178" i="6" s="1"/>
  <c r="AP224" i="6"/>
  <c r="BN224" i="6"/>
  <c r="CZ224" i="6"/>
  <c r="CZ183" i="6"/>
  <c r="AN224" i="6"/>
  <c r="AN183" i="6"/>
  <c r="CF224" i="6"/>
  <c r="CF183" i="6"/>
  <c r="CX183" i="6"/>
  <c r="BB229" i="6"/>
  <c r="BB176" i="6" s="1"/>
  <c r="BB177" i="6" s="1"/>
  <c r="BA178" i="6" s="1"/>
  <c r="CB270" i="6"/>
  <c r="CB229" i="6"/>
  <c r="BP270" i="6"/>
  <c r="BP229" i="6"/>
  <c r="BN229" i="6"/>
  <c r="BN176" i="6" s="1"/>
  <c r="BN177" i="6" s="1"/>
  <c r="BM178" i="6" s="1"/>
  <c r="CR224" i="6"/>
  <c r="CR183" i="6"/>
  <c r="AF224" i="6"/>
  <c r="AF183" i="6"/>
  <c r="BX224" i="6"/>
  <c r="BX183" i="6"/>
  <c r="BR183" i="6"/>
  <c r="BZ229" i="6"/>
  <c r="CX229" i="6"/>
  <c r="CX176" i="6" s="1"/>
  <c r="CX177" i="6" s="1"/>
  <c r="CW178" i="6" s="1"/>
  <c r="BT270" i="6"/>
  <c r="BT229" i="6"/>
  <c r="CT183" i="6"/>
  <c r="AH183" i="6"/>
  <c r="AZ270" i="6"/>
  <c r="AZ229" i="6"/>
  <c r="BF183" i="6"/>
  <c r="CD229" i="6"/>
  <c r="CD176" i="6" s="1"/>
  <c r="CD177" i="6" s="1"/>
  <c r="CC178" i="6" s="1"/>
  <c r="CJ224" i="6"/>
  <c r="CJ183" i="6"/>
  <c r="BP224" i="6"/>
  <c r="BP183" i="6"/>
  <c r="AH224" i="6"/>
  <c r="AL183" i="6"/>
  <c r="BL270" i="6"/>
  <c r="BL229" i="6"/>
  <c r="BL176" i="6" s="1"/>
  <c r="BL177" i="6" s="1"/>
  <c r="BK178" i="6" s="1"/>
  <c r="CL183" i="6"/>
  <c r="CP270" i="6"/>
  <c r="AJ270" i="6"/>
  <c r="AJ229" i="6"/>
  <c r="CL229" i="6"/>
  <c r="AH229" i="6"/>
  <c r="BH270" i="6"/>
  <c r="BH229" i="6"/>
  <c r="CB224" i="6"/>
  <c r="CB183" i="6"/>
  <c r="BH224" i="6"/>
  <c r="BH183" i="6"/>
  <c r="BB224" i="6"/>
  <c r="BR229" i="6"/>
  <c r="BD270" i="6"/>
  <c r="BD229" i="6"/>
  <c r="CD183" i="6"/>
  <c r="BV183" i="6"/>
  <c r="BZ270" i="6"/>
  <c r="CN270" i="6"/>
  <c r="CN229" i="6"/>
  <c r="BT224" i="6"/>
  <c r="BT183" i="6"/>
  <c r="AZ224" i="6"/>
  <c r="AZ183" i="6"/>
  <c r="BV224" i="6"/>
  <c r="AX177" i="6"/>
  <c r="AW178" i="6" s="1"/>
  <c r="Q40" i="6"/>
  <c r="ED22" i="6"/>
  <c r="EL40" i="6"/>
  <c r="DV44" i="6"/>
  <c r="EL27" i="6"/>
  <c r="Q64" i="6"/>
  <c r="ED45" i="6"/>
  <c r="EL49" i="6"/>
  <c r="EL33" i="6"/>
  <c r="EL16" i="6"/>
  <c r="EL51" i="6"/>
  <c r="EL19" i="6"/>
  <c r="DV37" i="6"/>
  <c r="EL18" i="6"/>
  <c r="EL46" i="6"/>
  <c r="EL23" i="6"/>
  <c r="EL47" i="6"/>
  <c r="EL43" i="6"/>
  <c r="Q48" i="6"/>
  <c r="EL39" i="6"/>
  <c r="EL50" i="6"/>
  <c r="DV48" i="6"/>
  <c r="EL15" i="6"/>
  <c r="DV24" i="6"/>
  <c r="DV28" i="6"/>
  <c r="EL35" i="6"/>
  <c r="DV25" i="6"/>
  <c r="DV41" i="6"/>
  <c r="EL20" i="6"/>
  <c r="DV36" i="6"/>
  <c r="DV32" i="6"/>
  <c r="EL31" i="6"/>
  <c r="EL30" i="6"/>
  <c r="EL38" i="6"/>
  <c r="R214" i="10"/>
  <c r="R210" i="10"/>
  <c r="AF224" i="10"/>
  <c r="AF222" i="10"/>
  <c r="AH223" i="10"/>
  <c r="R231" i="10"/>
  <c r="O212" i="10"/>
  <c r="O206" i="10"/>
  <c r="R226" i="10"/>
  <c r="R207" i="10"/>
  <c r="AF203" i="10"/>
  <c r="AH224" i="10"/>
  <c r="AF216" i="10"/>
  <c r="O195" i="10"/>
  <c r="AF220" i="10"/>
  <c r="AH218" i="10"/>
  <c r="O211" i="10"/>
  <c r="AH226" i="10"/>
  <c r="AH216" i="10"/>
  <c r="AF219" i="10"/>
  <c r="AH206" i="10"/>
  <c r="AH195" i="10"/>
  <c r="AH222" i="10"/>
  <c r="AH208" i="10"/>
  <c r="AH227" i="10"/>
  <c r="O215" i="10"/>
  <c r="O218" i="10"/>
  <c r="O222" i="10"/>
  <c r="AH198" i="10"/>
  <c r="AF230" i="10"/>
  <c r="R203" i="10"/>
  <c r="AH210" i="10"/>
  <c r="O227" i="10"/>
  <c r="R230" i="10"/>
  <c r="O228" i="10"/>
  <c r="AH228" i="10"/>
  <c r="R212" i="10"/>
  <c r="R224" i="10"/>
  <c r="AH229" i="10"/>
  <c r="AF229" i="10"/>
  <c r="O208" i="10"/>
  <c r="O216" i="10"/>
  <c r="R211" i="10"/>
  <c r="R227" i="10"/>
  <c r="AH205" i="10"/>
  <c r="R215" i="10"/>
  <c r="AH225" i="10"/>
  <c r="AF225" i="10"/>
  <c r="O204" i="10"/>
  <c r="AF214" i="10"/>
  <c r="AH214" i="10"/>
  <c r="R219" i="10"/>
  <c r="O207" i="10"/>
  <c r="R195" i="10"/>
  <c r="O196" i="10"/>
  <c r="AH221" i="10"/>
  <c r="O230" i="10"/>
  <c r="AH201" i="10"/>
  <c r="AF194" i="10"/>
  <c r="AH194" i="10"/>
  <c r="O220" i="10"/>
  <c r="AH213" i="10"/>
  <c r="O200" i="10"/>
  <c r="O203" i="10"/>
  <c r="O223" i="10"/>
  <c r="R199" i="10"/>
  <c r="R223" i="10"/>
  <c r="D44" i="13"/>
  <c r="D55" i="13" s="1"/>
  <c r="B8" i="13" s="1"/>
  <c r="J55" i="13"/>
  <c r="B3" i="7"/>
  <c r="AF167" i="10" l="1"/>
  <c r="S130" i="14"/>
  <c r="K130" i="14"/>
  <c r="AF152" i="10"/>
  <c r="AF162" i="10"/>
  <c r="AD141" i="10"/>
  <c r="AF138" i="10"/>
  <c r="AF170" i="10"/>
  <c r="W110" i="14"/>
  <c r="BZ178" i="14"/>
  <c r="CA178" i="14"/>
  <c r="BY178" i="14"/>
  <c r="BW178" i="14"/>
  <c r="BX178" i="14"/>
  <c r="BV178" i="14"/>
  <c r="BW159" i="14"/>
  <c r="BV159" i="14"/>
  <c r="BU159" i="14"/>
  <c r="BT159" i="14"/>
  <c r="CA159" i="14"/>
  <c r="BS159" i="14"/>
  <c r="BZ159" i="14"/>
  <c r="BR159" i="14"/>
  <c r="BY159" i="14"/>
  <c r="BX159" i="14"/>
  <c r="CA167" i="14"/>
  <c r="BS167" i="14"/>
  <c r="BZ167" i="14"/>
  <c r="BR167" i="14"/>
  <c r="BY167" i="14"/>
  <c r="BX167" i="14"/>
  <c r="BW167" i="14"/>
  <c r="BV167" i="14"/>
  <c r="BU167" i="14"/>
  <c r="BT167" i="14"/>
  <c r="BV161" i="14"/>
  <c r="BU161" i="14"/>
  <c r="BT161" i="14"/>
  <c r="CA161" i="14"/>
  <c r="BS161" i="14"/>
  <c r="BZ161" i="14"/>
  <c r="BR161" i="14"/>
  <c r="BY161" i="14"/>
  <c r="BX161" i="14"/>
  <c r="BW161" i="14"/>
  <c r="BT170" i="14"/>
  <c r="CA170" i="14"/>
  <c r="BS170" i="14"/>
  <c r="BZ170" i="14"/>
  <c r="BR170" i="14"/>
  <c r="BY170" i="14"/>
  <c r="BX170" i="14"/>
  <c r="BW170" i="14"/>
  <c r="BV170" i="14"/>
  <c r="BU170" i="14"/>
  <c r="CA151" i="14"/>
  <c r="BS151" i="14"/>
  <c r="BZ151" i="14"/>
  <c r="BR151" i="14"/>
  <c r="BY151" i="14"/>
  <c r="BX151" i="14"/>
  <c r="BW151" i="14"/>
  <c r="BV151" i="14"/>
  <c r="BU151" i="14"/>
  <c r="BT151" i="14"/>
  <c r="BY148" i="14"/>
  <c r="BX148" i="14"/>
  <c r="BW148" i="14"/>
  <c r="BV148" i="14"/>
  <c r="BU148" i="14"/>
  <c r="BT148" i="14"/>
  <c r="CA148" i="14"/>
  <c r="BS148" i="14"/>
  <c r="BZ148" i="14"/>
  <c r="BR148" i="14"/>
  <c r="BT157" i="14"/>
  <c r="CA157" i="14"/>
  <c r="BS157" i="14"/>
  <c r="BZ157" i="14"/>
  <c r="BR157" i="14"/>
  <c r="BY157" i="14"/>
  <c r="BX157" i="14"/>
  <c r="BW157" i="14"/>
  <c r="BV157" i="14"/>
  <c r="BU157" i="14"/>
  <c r="W113" i="14"/>
  <c r="W114" i="14"/>
  <c r="H85" i="14"/>
  <c r="G113" i="14"/>
  <c r="G114" i="14"/>
  <c r="W48" i="14"/>
  <c r="AA41" i="14"/>
  <c r="AA48" i="14" s="1"/>
  <c r="D144" i="14"/>
  <c r="K113" i="14"/>
  <c r="K114" i="14"/>
  <c r="AA113" i="14"/>
  <c r="AA114" i="14"/>
  <c r="O113" i="14"/>
  <c r="O114" i="14"/>
  <c r="S121" i="14"/>
  <c r="S122" i="14" s="1"/>
  <c r="AD147" i="10"/>
  <c r="Q45" i="6"/>
  <c r="AF165" i="10"/>
  <c r="AF136" i="10"/>
  <c r="AD135" i="10"/>
  <c r="AD160" i="10"/>
  <c r="AF141" i="10"/>
  <c r="AF164" i="10"/>
  <c r="AD152" i="10"/>
  <c r="AF169" i="10"/>
  <c r="Q53" i="6"/>
  <c r="AD164" i="10"/>
  <c r="AF153" i="10"/>
  <c r="AD158" i="10"/>
  <c r="AF143" i="10"/>
  <c r="AF144" i="10"/>
  <c r="AD157" i="10"/>
  <c r="AF157" i="10"/>
  <c r="AN176" i="6"/>
  <c r="AN177" i="6" s="1"/>
  <c r="AM178" i="6" s="1"/>
  <c r="BD176" i="6"/>
  <c r="BD177" i="6" s="1"/>
  <c r="BC178" i="6" s="1"/>
  <c r="BH176" i="6"/>
  <c r="BH177" i="6" s="1"/>
  <c r="BG178" i="6" s="1"/>
  <c r="CR176" i="6"/>
  <c r="CR177" i="6" s="1"/>
  <c r="CQ178" i="6" s="1"/>
  <c r="AF142" i="10"/>
  <c r="AD142" i="10"/>
  <c r="AD151" i="10"/>
  <c r="AF151" i="10"/>
  <c r="AF166" i="10"/>
  <c r="AD166" i="10"/>
  <c r="AD154" i="10"/>
  <c r="AF168" i="10"/>
  <c r="AD155" i="10"/>
  <c r="AV176" i="6"/>
  <c r="AV177" i="6" s="1"/>
  <c r="AU178" i="6" s="1"/>
  <c r="AD143" i="10"/>
  <c r="AF149" i="10"/>
  <c r="AL176" i="6"/>
  <c r="AL177" i="6" s="1"/>
  <c r="AK178" i="6" s="1"/>
  <c r="AH176" i="6"/>
  <c r="AH177" i="6" s="1"/>
  <c r="AG178" i="6" s="1"/>
  <c r="AZ176" i="6"/>
  <c r="AZ177" i="6" s="1"/>
  <c r="AY178" i="6" s="1"/>
  <c r="BP176" i="6"/>
  <c r="BP177" i="6" s="1"/>
  <c r="BO178" i="6" s="1"/>
  <c r="CJ176" i="6"/>
  <c r="CJ177" i="6" s="1"/>
  <c r="CI178" i="6" s="1"/>
  <c r="CH176" i="6"/>
  <c r="CH177" i="6" s="1"/>
  <c r="CG178" i="6" s="1"/>
  <c r="AT176" i="6"/>
  <c r="AT177" i="6" s="1"/>
  <c r="AS178" i="6" s="1"/>
  <c r="AD159" i="10"/>
  <c r="AF159" i="10"/>
  <c r="AF163" i="10"/>
  <c r="AF171" i="10"/>
  <c r="AD171" i="10"/>
  <c r="AF139" i="10"/>
  <c r="AD139" i="10"/>
  <c r="CN176" i="6"/>
  <c r="CN177" i="6" s="1"/>
  <c r="CM178" i="6" s="1"/>
  <c r="CL176" i="6"/>
  <c r="CL177" i="6" s="1"/>
  <c r="CK178" i="6" s="1"/>
  <c r="CT176" i="6"/>
  <c r="CT177" i="6" s="1"/>
  <c r="CS178" i="6" s="1"/>
  <c r="BJ176" i="6"/>
  <c r="BJ177" i="6" s="1"/>
  <c r="BI178" i="6" s="1"/>
  <c r="AF137" i="10"/>
  <c r="AD137" i="10"/>
  <c r="AF147" i="10"/>
  <c r="AD146" i="10"/>
  <c r="BZ176" i="6"/>
  <c r="BZ177" i="6" s="1"/>
  <c r="BY178" i="6" s="1"/>
  <c r="CZ176" i="6"/>
  <c r="CZ177" i="6" s="1"/>
  <c r="CY178" i="6" s="1"/>
  <c r="AR176" i="6"/>
  <c r="AR177" i="6" s="1"/>
  <c r="AQ178" i="6" s="1"/>
  <c r="BR176" i="6"/>
  <c r="BR177" i="6" s="1"/>
  <c r="BQ178" i="6" s="1"/>
  <c r="AP176" i="6"/>
  <c r="AP177" i="6" s="1"/>
  <c r="AO178" i="6" s="1"/>
  <c r="BV176" i="6"/>
  <c r="BV177" i="6" s="1"/>
  <c r="BU178" i="6" s="1"/>
  <c r="AJ176" i="6"/>
  <c r="AJ177" i="6" s="1"/>
  <c r="AI178" i="6" s="1"/>
  <c r="CB176" i="6"/>
  <c r="CB177" i="6" s="1"/>
  <c r="CA178" i="6" s="1"/>
  <c r="CV176" i="6"/>
  <c r="CV177" i="6" s="1"/>
  <c r="CU178" i="6" s="1"/>
  <c r="CP176" i="6"/>
  <c r="CP177" i="6" s="1"/>
  <c r="CO178" i="6" s="1"/>
  <c r="BX176" i="6"/>
  <c r="BX177" i="6" s="1"/>
  <c r="BW178" i="6" s="1"/>
  <c r="BF176" i="6"/>
  <c r="BF177" i="6" s="1"/>
  <c r="BE178" i="6" s="1"/>
  <c r="AF161" i="10"/>
  <c r="AD161" i="10"/>
  <c r="AF150" i="10"/>
  <c r="AD150" i="10"/>
  <c r="AD148" i="10"/>
  <c r="AF148" i="10"/>
  <c r="AD156" i="10"/>
  <c r="AF156" i="10"/>
  <c r="AD136" i="10"/>
  <c r="AD140" i="10"/>
  <c r="AF140" i="10"/>
  <c r="AD162" i="10"/>
  <c r="BT176" i="6"/>
  <c r="BT177" i="6" s="1"/>
  <c r="BS178" i="6" s="1"/>
  <c r="AD145" i="10"/>
  <c r="AF145" i="10"/>
  <c r="AF160" i="10"/>
  <c r="Q41" i="6"/>
  <c r="ED21" i="6"/>
  <c r="Q57" i="6"/>
  <c r="ED38" i="6"/>
  <c r="Q51" i="6"/>
  <c r="ED32" i="6"/>
  <c r="Q70" i="6"/>
  <c r="ED51" i="6"/>
  <c r="Q33" i="6"/>
  <c r="ED14" i="6"/>
  <c r="Q44" i="6"/>
  <c r="ED25" i="6"/>
  <c r="Q37" i="6"/>
  <c r="ED18" i="6"/>
  <c r="Q66" i="6"/>
  <c r="ED47" i="6"/>
  <c r="Q42" i="6"/>
  <c r="ED23" i="6"/>
  <c r="Q63" i="6"/>
  <c r="ED44" i="6"/>
  <c r="Q69" i="6"/>
  <c r="ED50" i="6"/>
  <c r="Q55" i="6"/>
  <c r="ED36" i="6"/>
  <c r="Q35" i="6"/>
  <c r="ED16" i="6"/>
  <c r="Q46" i="6"/>
  <c r="ED27" i="6"/>
  <c r="Q34" i="6"/>
  <c r="ED15" i="6"/>
  <c r="Q50" i="6"/>
  <c r="ED31" i="6"/>
  <c r="Q60" i="6"/>
  <c r="ED41" i="6"/>
  <c r="Q47" i="6"/>
  <c r="ED28" i="6"/>
  <c r="Q67" i="6"/>
  <c r="ED48" i="6"/>
  <c r="Q65" i="6"/>
  <c r="ED46" i="6"/>
  <c r="Q38" i="6"/>
  <c r="ED19" i="6"/>
  <c r="Q68" i="6"/>
  <c r="ED49" i="6"/>
  <c r="Q43" i="6"/>
  <c r="ED24" i="6"/>
  <c r="Q62" i="6"/>
  <c r="ED43" i="6"/>
  <c r="Q61" i="6"/>
  <c r="ED42" i="6"/>
  <c r="Q49" i="6"/>
  <c r="ED30" i="6"/>
  <c r="Q39" i="6"/>
  <c r="ED20" i="6"/>
  <c r="Q54" i="6"/>
  <c r="ED35" i="6"/>
  <c r="Q58" i="6"/>
  <c r="ED39" i="6"/>
  <c r="Q56" i="6"/>
  <c r="ED37" i="6"/>
  <c r="Q52" i="6"/>
  <c r="ED33" i="6"/>
  <c r="Q36" i="6"/>
  <c r="ED17" i="6"/>
  <c r="Q59" i="6"/>
  <c r="ED40" i="6"/>
  <c r="X190" i="9"/>
  <c r="U190" i="9"/>
  <c r="R190" i="9"/>
  <c r="O190" i="9"/>
  <c r="X189" i="9"/>
  <c r="U189" i="9"/>
  <c r="R189" i="9"/>
  <c r="O189" i="9"/>
  <c r="X188" i="9"/>
  <c r="U188" i="9"/>
  <c r="R188" i="9"/>
  <c r="O188" i="9"/>
  <c r="X187" i="9"/>
  <c r="U187" i="9"/>
  <c r="R187" i="9"/>
  <c r="O187" i="9"/>
  <c r="X186" i="9"/>
  <c r="U186" i="9"/>
  <c r="R186" i="9"/>
  <c r="O186" i="9"/>
  <c r="X185" i="9"/>
  <c r="U185" i="9"/>
  <c r="R185" i="9"/>
  <c r="O185" i="9"/>
  <c r="X184" i="9"/>
  <c r="U184" i="9"/>
  <c r="R184" i="9"/>
  <c r="O184" i="9"/>
  <c r="X183" i="9"/>
  <c r="U183" i="9"/>
  <c r="R183" i="9"/>
  <c r="O183" i="9"/>
  <c r="X182" i="9"/>
  <c r="U182" i="9"/>
  <c r="R182" i="9"/>
  <c r="O182" i="9"/>
  <c r="X181" i="9"/>
  <c r="U181" i="9"/>
  <c r="R181" i="9"/>
  <c r="O181" i="9"/>
  <c r="X180" i="9"/>
  <c r="U180" i="9"/>
  <c r="R180" i="9"/>
  <c r="O180" i="9"/>
  <c r="X179" i="9"/>
  <c r="U179" i="9"/>
  <c r="R179" i="9"/>
  <c r="O179" i="9"/>
  <c r="X178" i="9"/>
  <c r="U178" i="9"/>
  <c r="R178" i="9"/>
  <c r="O178" i="9"/>
  <c r="X177" i="9"/>
  <c r="U177" i="9"/>
  <c r="R177" i="9"/>
  <c r="O177" i="9"/>
  <c r="X176" i="9"/>
  <c r="U176" i="9"/>
  <c r="R176" i="9"/>
  <c r="O176" i="9"/>
  <c r="X175" i="9"/>
  <c r="U175" i="9"/>
  <c r="R175" i="9"/>
  <c r="O175" i="9"/>
  <c r="X174" i="9"/>
  <c r="U174" i="9"/>
  <c r="R174" i="9"/>
  <c r="O174" i="9"/>
  <c r="X173" i="9"/>
  <c r="U173" i="9"/>
  <c r="R173" i="9"/>
  <c r="O173" i="9"/>
  <c r="X172" i="9"/>
  <c r="U172" i="9"/>
  <c r="R172" i="9"/>
  <c r="O172" i="9"/>
  <c r="X171" i="9"/>
  <c r="U171" i="9"/>
  <c r="R171" i="9"/>
  <c r="O171" i="9"/>
  <c r="X170" i="9"/>
  <c r="U170" i="9"/>
  <c r="R170" i="9"/>
  <c r="O170" i="9"/>
  <c r="X169" i="9"/>
  <c r="U169" i="9"/>
  <c r="R169" i="9"/>
  <c r="O169" i="9"/>
  <c r="X168" i="9"/>
  <c r="U168" i="9"/>
  <c r="R168" i="9"/>
  <c r="O168" i="9"/>
  <c r="X167" i="9"/>
  <c r="U167" i="9"/>
  <c r="R167" i="9"/>
  <c r="O167" i="9"/>
  <c r="X166" i="9"/>
  <c r="U166" i="9"/>
  <c r="R166" i="9"/>
  <c r="O166" i="9"/>
  <c r="X165" i="9"/>
  <c r="U165" i="9"/>
  <c r="R165" i="9"/>
  <c r="O165" i="9"/>
  <c r="X164" i="9"/>
  <c r="U164" i="9"/>
  <c r="R164" i="9"/>
  <c r="O164" i="9"/>
  <c r="X163" i="9"/>
  <c r="U163" i="9"/>
  <c r="R163" i="9"/>
  <c r="O163" i="9"/>
  <c r="X162" i="9"/>
  <c r="U162" i="9"/>
  <c r="R162" i="9"/>
  <c r="O162" i="9"/>
  <c r="X161" i="9"/>
  <c r="U161" i="9"/>
  <c r="R161" i="9"/>
  <c r="O161" i="9"/>
  <c r="X160" i="9"/>
  <c r="U160" i="9"/>
  <c r="R160" i="9"/>
  <c r="O160" i="9"/>
  <c r="X159" i="9"/>
  <c r="U159" i="9"/>
  <c r="R159" i="9"/>
  <c r="O159" i="9"/>
  <c r="X158" i="9"/>
  <c r="U158" i="9"/>
  <c r="R158" i="9"/>
  <c r="O158" i="9"/>
  <c r="X157" i="9"/>
  <c r="U157" i="9"/>
  <c r="R157" i="9"/>
  <c r="O157" i="9"/>
  <c r="X156" i="9"/>
  <c r="U156" i="9"/>
  <c r="R156" i="9"/>
  <c r="O156" i="9"/>
  <c r="X155" i="9"/>
  <c r="U155" i="9"/>
  <c r="R155" i="9"/>
  <c r="O155" i="9"/>
  <c r="X154" i="9"/>
  <c r="U154" i="9"/>
  <c r="R154" i="9"/>
  <c r="O154" i="9"/>
  <c r="X153" i="9"/>
  <c r="U153" i="9"/>
  <c r="R153" i="9"/>
  <c r="O153" i="9"/>
  <c r="O152" i="9"/>
  <c r="R152" i="9"/>
  <c r="U152" i="9"/>
  <c r="X152" i="9"/>
  <c r="L153" i="9"/>
  <c r="L154" i="9"/>
  <c r="L155" i="9"/>
  <c r="L156" i="9"/>
  <c r="L157" i="9"/>
  <c r="L158" i="9"/>
  <c r="L159" i="9"/>
  <c r="L160" i="9"/>
  <c r="L161" i="9"/>
  <c r="L162" i="9"/>
  <c r="L163" i="9"/>
  <c r="L164" i="9"/>
  <c r="L165" i="9"/>
  <c r="L166" i="9"/>
  <c r="L167" i="9"/>
  <c r="L168" i="9"/>
  <c r="L169" i="9"/>
  <c r="L170" i="9"/>
  <c r="L171" i="9"/>
  <c r="L172" i="9"/>
  <c r="L173" i="9"/>
  <c r="L174" i="9"/>
  <c r="L175" i="9"/>
  <c r="L176" i="9"/>
  <c r="L177" i="9"/>
  <c r="L178" i="9"/>
  <c r="L179" i="9"/>
  <c r="L180" i="9"/>
  <c r="L181" i="9"/>
  <c r="L182" i="9"/>
  <c r="L183" i="9"/>
  <c r="L184" i="9"/>
  <c r="L185" i="9"/>
  <c r="L186" i="9"/>
  <c r="L187" i="9"/>
  <c r="L188" i="9"/>
  <c r="L189" i="9"/>
  <c r="L190" i="9"/>
  <c r="X277" i="9"/>
  <c r="U277" i="9"/>
  <c r="R277" i="9"/>
  <c r="O277" i="9"/>
  <c r="X144" i="9"/>
  <c r="U144" i="9"/>
  <c r="R144" i="9"/>
  <c r="O144" i="9"/>
  <c r="L144" i="9"/>
  <c r="X143" i="9"/>
  <c r="U143" i="9"/>
  <c r="R143" i="9"/>
  <c r="O143" i="9"/>
  <c r="L143" i="9"/>
  <c r="X142" i="9"/>
  <c r="U142" i="9"/>
  <c r="R142" i="9"/>
  <c r="O142" i="9"/>
  <c r="L142" i="9"/>
  <c r="X141" i="9"/>
  <c r="U141" i="9"/>
  <c r="R141" i="9"/>
  <c r="O141" i="9"/>
  <c r="L141" i="9"/>
  <c r="X140" i="9"/>
  <c r="U140" i="9"/>
  <c r="R140" i="9"/>
  <c r="O140" i="9"/>
  <c r="L140" i="9"/>
  <c r="X139" i="9"/>
  <c r="U139" i="9"/>
  <c r="R139" i="9"/>
  <c r="O139" i="9"/>
  <c r="L139" i="9"/>
  <c r="X138" i="9"/>
  <c r="U138" i="9"/>
  <c r="R138" i="9"/>
  <c r="O138" i="9"/>
  <c r="L138" i="9"/>
  <c r="X137" i="9"/>
  <c r="U137" i="9"/>
  <c r="R137" i="9"/>
  <c r="O137" i="9"/>
  <c r="L137" i="9"/>
  <c r="X136" i="9"/>
  <c r="U136" i="9"/>
  <c r="R136" i="9"/>
  <c r="O136" i="9"/>
  <c r="L136" i="9"/>
  <c r="X135" i="9"/>
  <c r="U135" i="9"/>
  <c r="R135" i="9"/>
  <c r="O135" i="9"/>
  <c r="L135" i="9"/>
  <c r="X134" i="9"/>
  <c r="U134" i="9"/>
  <c r="R134" i="9"/>
  <c r="O134" i="9"/>
  <c r="L134" i="9"/>
  <c r="X133" i="9"/>
  <c r="U133" i="9"/>
  <c r="R133" i="9"/>
  <c r="O133" i="9"/>
  <c r="L133" i="9"/>
  <c r="X132" i="9"/>
  <c r="U132" i="9"/>
  <c r="R132" i="9"/>
  <c r="O132" i="9"/>
  <c r="L132" i="9"/>
  <c r="X131" i="9"/>
  <c r="U131" i="9"/>
  <c r="R131" i="9"/>
  <c r="O131" i="9"/>
  <c r="L131" i="9"/>
  <c r="X130" i="9"/>
  <c r="U130" i="9"/>
  <c r="R130" i="9"/>
  <c r="O130" i="9"/>
  <c r="L130" i="9"/>
  <c r="X129" i="9"/>
  <c r="U129" i="9"/>
  <c r="R129" i="9"/>
  <c r="O129" i="9"/>
  <c r="L129" i="9"/>
  <c r="X128" i="9"/>
  <c r="U128" i="9"/>
  <c r="R128" i="9"/>
  <c r="O128" i="9"/>
  <c r="L128" i="9"/>
  <c r="X127" i="9"/>
  <c r="U127" i="9"/>
  <c r="R127" i="9"/>
  <c r="O127" i="9"/>
  <c r="L127" i="9"/>
  <c r="X126" i="9"/>
  <c r="U126" i="9"/>
  <c r="R126" i="9"/>
  <c r="O126" i="9"/>
  <c r="L126" i="9"/>
  <c r="X125" i="9"/>
  <c r="U125" i="9"/>
  <c r="R125" i="9"/>
  <c r="O125" i="9"/>
  <c r="L125" i="9"/>
  <c r="X124" i="9"/>
  <c r="U124" i="9"/>
  <c r="R124" i="9"/>
  <c r="O124" i="9"/>
  <c r="L124" i="9"/>
  <c r="X123" i="9"/>
  <c r="U123" i="9"/>
  <c r="R123" i="9"/>
  <c r="O123" i="9"/>
  <c r="L123" i="9"/>
  <c r="X122" i="9"/>
  <c r="U122" i="9"/>
  <c r="R122" i="9"/>
  <c r="O122" i="9"/>
  <c r="L122" i="9"/>
  <c r="X121" i="9"/>
  <c r="U121" i="9"/>
  <c r="R121" i="9"/>
  <c r="O121" i="9"/>
  <c r="L121" i="9"/>
  <c r="X120" i="9"/>
  <c r="U120" i="9"/>
  <c r="R120" i="9"/>
  <c r="O120" i="9"/>
  <c r="L120" i="9"/>
  <c r="X119" i="9"/>
  <c r="U119" i="9"/>
  <c r="R119" i="9"/>
  <c r="O119" i="9"/>
  <c r="L119" i="9"/>
  <c r="X118" i="9"/>
  <c r="U118" i="9"/>
  <c r="R118" i="9"/>
  <c r="O118" i="9"/>
  <c r="L118" i="9"/>
  <c r="X117" i="9"/>
  <c r="U117" i="9"/>
  <c r="R117" i="9"/>
  <c r="O117" i="9"/>
  <c r="L117" i="9"/>
  <c r="X116" i="9"/>
  <c r="U116" i="9"/>
  <c r="R116" i="9"/>
  <c r="O116" i="9"/>
  <c r="L116" i="9"/>
  <c r="X115" i="9"/>
  <c r="U115" i="9"/>
  <c r="R115" i="9"/>
  <c r="O115" i="9"/>
  <c r="L115" i="9"/>
  <c r="X114" i="9"/>
  <c r="U114" i="9"/>
  <c r="R114" i="9"/>
  <c r="O114" i="9"/>
  <c r="L114" i="9"/>
  <c r="X113" i="9"/>
  <c r="U113" i="9"/>
  <c r="R113" i="9"/>
  <c r="O113" i="9"/>
  <c r="L113" i="9"/>
  <c r="X112" i="9"/>
  <c r="U112" i="9"/>
  <c r="R112" i="9"/>
  <c r="O112" i="9"/>
  <c r="L112" i="9"/>
  <c r="X111" i="9"/>
  <c r="U111" i="9"/>
  <c r="R111" i="9"/>
  <c r="O111" i="9"/>
  <c r="L111" i="9"/>
  <c r="X110" i="9"/>
  <c r="U110" i="9"/>
  <c r="R110" i="9"/>
  <c r="O110" i="9"/>
  <c r="L110" i="9"/>
  <c r="X109" i="9"/>
  <c r="U109" i="9"/>
  <c r="R109" i="9"/>
  <c r="O109" i="9"/>
  <c r="L109" i="9"/>
  <c r="X108" i="9"/>
  <c r="U108" i="9"/>
  <c r="R108" i="9"/>
  <c r="O108" i="9"/>
  <c r="L108" i="9"/>
  <c r="X107" i="9"/>
  <c r="U107" i="9"/>
  <c r="R107" i="9"/>
  <c r="O107" i="9"/>
  <c r="L107" i="9"/>
  <c r="X106" i="9"/>
  <c r="U106" i="9"/>
  <c r="R106" i="9"/>
  <c r="O106" i="9"/>
  <c r="L106" i="9"/>
  <c r="X105" i="9"/>
  <c r="U105" i="9"/>
  <c r="R105" i="9"/>
  <c r="O105" i="9"/>
  <c r="X96" i="9"/>
  <c r="U96" i="9"/>
  <c r="R96" i="9"/>
  <c r="O96" i="9"/>
  <c r="X92" i="9"/>
  <c r="U92" i="9"/>
  <c r="R92" i="9"/>
  <c r="O92" i="9"/>
  <c r="L92" i="9"/>
  <c r="L33" i="9"/>
  <c r="L32" i="9"/>
  <c r="L31" i="9"/>
  <c r="L30" i="9"/>
  <c r="L29" i="9"/>
  <c r="AG21" i="9" s="1"/>
  <c r="AC167" i="8"/>
  <c r="AA167" i="8"/>
  <c r="Y167" i="8"/>
  <c r="W167" i="8"/>
  <c r="U167" i="8"/>
  <c r="S167" i="8"/>
  <c r="Q167" i="8"/>
  <c r="O167" i="8"/>
  <c r="M167" i="8"/>
  <c r="K167" i="8"/>
  <c r="I167" i="8"/>
  <c r="G167" i="8"/>
  <c r="AC166" i="8"/>
  <c r="AA166" i="8"/>
  <c r="Y166" i="8"/>
  <c r="W166" i="8"/>
  <c r="U166" i="8"/>
  <c r="S166" i="8"/>
  <c r="Q166" i="8"/>
  <c r="O166" i="8"/>
  <c r="M166" i="8"/>
  <c r="K166" i="8"/>
  <c r="I166" i="8"/>
  <c r="G166" i="8"/>
  <c r="AC165" i="8"/>
  <c r="AA165" i="8"/>
  <c r="Y165" i="8"/>
  <c r="W165" i="8"/>
  <c r="U165" i="8"/>
  <c r="S165" i="8"/>
  <c r="Q165" i="8"/>
  <c r="O165" i="8"/>
  <c r="M165" i="8"/>
  <c r="K165" i="8"/>
  <c r="I165" i="8"/>
  <c r="G165" i="8"/>
  <c r="AC164" i="8"/>
  <c r="AA164" i="8"/>
  <c r="Y164" i="8"/>
  <c r="W164" i="8"/>
  <c r="U164" i="8"/>
  <c r="S164" i="8"/>
  <c r="Q164" i="8"/>
  <c r="O164" i="8"/>
  <c r="M164" i="8"/>
  <c r="K164" i="8"/>
  <c r="I164" i="8"/>
  <c r="G164" i="8"/>
  <c r="AC163" i="8"/>
  <c r="AA163" i="8"/>
  <c r="Y163" i="8"/>
  <c r="W163" i="8"/>
  <c r="U163" i="8"/>
  <c r="S163" i="8"/>
  <c r="Q163" i="8"/>
  <c r="O163" i="8"/>
  <c r="M163" i="8"/>
  <c r="K163" i="8"/>
  <c r="I163" i="8"/>
  <c r="G163" i="8"/>
  <c r="AC162" i="8"/>
  <c r="AA162" i="8"/>
  <c r="Y162" i="8"/>
  <c r="W162" i="8"/>
  <c r="U162" i="8"/>
  <c r="S162" i="8"/>
  <c r="Q162" i="8"/>
  <c r="O162" i="8"/>
  <c r="M162" i="8"/>
  <c r="K162" i="8"/>
  <c r="I162" i="8"/>
  <c r="G162" i="8"/>
  <c r="AC161" i="8"/>
  <c r="AA161" i="8"/>
  <c r="Y161" i="8"/>
  <c r="W161" i="8"/>
  <c r="U161" i="8"/>
  <c r="S161" i="8"/>
  <c r="Q161" i="8"/>
  <c r="O161" i="8"/>
  <c r="M161" i="8"/>
  <c r="K161" i="8"/>
  <c r="I161" i="8"/>
  <c r="G161" i="8"/>
  <c r="AC160" i="8"/>
  <c r="AA160" i="8"/>
  <c r="Y160" i="8"/>
  <c r="W160" i="8"/>
  <c r="U160" i="8"/>
  <c r="S160" i="8"/>
  <c r="Q160" i="8"/>
  <c r="O160" i="8"/>
  <c r="M160" i="8"/>
  <c r="K160" i="8"/>
  <c r="I160" i="8"/>
  <c r="G160" i="8"/>
  <c r="AC159" i="8"/>
  <c r="AA159" i="8"/>
  <c r="Y159" i="8"/>
  <c r="W159" i="8"/>
  <c r="U159" i="8"/>
  <c r="S159" i="8"/>
  <c r="Q159" i="8"/>
  <c r="O159" i="8"/>
  <c r="M159" i="8"/>
  <c r="K159" i="8"/>
  <c r="I159" i="8"/>
  <c r="G159" i="8"/>
  <c r="AC158" i="8"/>
  <c r="AA158" i="8"/>
  <c r="Y158" i="8"/>
  <c r="W158" i="8"/>
  <c r="U158" i="8"/>
  <c r="S158" i="8"/>
  <c r="Q158" i="8"/>
  <c r="O158" i="8"/>
  <c r="M158" i="8"/>
  <c r="K158" i="8"/>
  <c r="I158" i="8"/>
  <c r="G158" i="8"/>
  <c r="AC157" i="8"/>
  <c r="AA157" i="8"/>
  <c r="Y157" i="8"/>
  <c r="W157" i="8"/>
  <c r="U157" i="8"/>
  <c r="S157" i="8"/>
  <c r="Q157" i="8"/>
  <c r="O157" i="8"/>
  <c r="M157" i="8"/>
  <c r="K157" i="8"/>
  <c r="I157" i="8"/>
  <c r="G157" i="8"/>
  <c r="AC156" i="8"/>
  <c r="AA156" i="8"/>
  <c r="Y156" i="8"/>
  <c r="W156" i="8"/>
  <c r="U156" i="8"/>
  <c r="S156" i="8"/>
  <c r="Q156" i="8"/>
  <c r="O156" i="8"/>
  <c r="M156" i="8"/>
  <c r="K156" i="8"/>
  <c r="I156" i="8"/>
  <c r="G156" i="8"/>
  <c r="AC155" i="8"/>
  <c r="AA155" i="8"/>
  <c r="Y155" i="8"/>
  <c r="W155" i="8"/>
  <c r="U155" i="8"/>
  <c r="S155" i="8"/>
  <c r="Q155" i="8"/>
  <c r="O155" i="8"/>
  <c r="M155" i="8"/>
  <c r="K155" i="8"/>
  <c r="I155" i="8"/>
  <c r="G155" i="8"/>
  <c r="AC154" i="8"/>
  <c r="AA154" i="8"/>
  <c r="Y154" i="8"/>
  <c r="W154" i="8"/>
  <c r="U154" i="8"/>
  <c r="S154" i="8"/>
  <c r="Q154" i="8"/>
  <c r="O154" i="8"/>
  <c r="M154" i="8"/>
  <c r="K154" i="8"/>
  <c r="I154" i="8"/>
  <c r="G154" i="8"/>
  <c r="AC153" i="8"/>
  <c r="AA153" i="8"/>
  <c r="Y153" i="8"/>
  <c r="W153" i="8"/>
  <c r="U153" i="8"/>
  <c r="S153" i="8"/>
  <c r="Q153" i="8"/>
  <c r="O153" i="8"/>
  <c r="M153" i="8"/>
  <c r="K153" i="8"/>
  <c r="I153" i="8"/>
  <c r="G153" i="8"/>
  <c r="AC152" i="8"/>
  <c r="AA152" i="8"/>
  <c r="Y152" i="8"/>
  <c r="W152" i="8"/>
  <c r="U152" i="8"/>
  <c r="S152" i="8"/>
  <c r="Q152" i="8"/>
  <c r="O152" i="8"/>
  <c r="M152" i="8"/>
  <c r="K152" i="8"/>
  <c r="I152" i="8"/>
  <c r="G152" i="8"/>
  <c r="AC151" i="8"/>
  <c r="AA151" i="8"/>
  <c r="Y151" i="8"/>
  <c r="W151" i="8"/>
  <c r="U151" i="8"/>
  <c r="S151" i="8"/>
  <c r="Q151" i="8"/>
  <c r="O151" i="8"/>
  <c r="M151" i="8"/>
  <c r="K151" i="8"/>
  <c r="I151" i="8"/>
  <c r="G151" i="8"/>
  <c r="AC150" i="8"/>
  <c r="AA150" i="8"/>
  <c r="Y150" i="8"/>
  <c r="W150" i="8"/>
  <c r="U150" i="8"/>
  <c r="S150" i="8"/>
  <c r="Q150" i="8"/>
  <c r="O150" i="8"/>
  <c r="M150" i="8"/>
  <c r="K150" i="8"/>
  <c r="I150" i="8"/>
  <c r="G150" i="8"/>
  <c r="AC149" i="8"/>
  <c r="AA149" i="8"/>
  <c r="Y149" i="8"/>
  <c r="W149" i="8"/>
  <c r="U149" i="8"/>
  <c r="S149" i="8"/>
  <c r="Q149" i="8"/>
  <c r="O149" i="8"/>
  <c r="M149" i="8"/>
  <c r="K149" i="8"/>
  <c r="I149" i="8"/>
  <c r="G149" i="8"/>
  <c r="AC148" i="8"/>
  <c r="AA148" i="8"/>
  <c r="Y148" i="8"/>
  <c r="W148" i="8"/>
  <c r="U148" i="8"/>
  <c r="S148" i="8"/>
  <c r="Q148" i="8"/>
  <c r="O148" i="8"/>
  <c r="M148" i="8"/>
  <c r="K148" i="8"/>
  <c r="I148" i="8"/>
  <c r="G148" i="8"/>
  <c r="AC147" i="8"/>
  <c r="AA147" i="8"/>
  <c r="Y147" i="8"/>
  <c r="W147" i="8"/>
  <c r="U147" i="8"/>
  <c r="S147" i="8"/>
  <c r="Q147" i="8"/>
  <c r="O147" i="8"/>
  <c r="M147" i="8"/>
  <c r="K147" i="8"/>
  <c r="I147" i="8"/>
  <c r="G147" i="8"/>
  <c r="AC146" i="8"/>
  <c r="AA146" i="8"/>
  <c r="Y146" i="8"/>
  <c r="W146" i="8"/>
  <c r="U146" i="8"/>
  <c r="S146" i="8"/>
  <c r="Q146" i="8"/>
  <c r="O146" i="8"/>
  <c r="M146" i="8"/>
  <c r="K146" i="8"/>
  <c r="I146" i="8"/>
  <c r="G146" i="8"/>
  <c r="AC145" i="8"/>
  <c r="AA145" i="8"/>
  <c r="Y145" i="8"/>
  <c r="W145" i="8"/>
  <c r="U145" i="8"/>
  <c r="S145" i="8"/>
  <c r="Q145" i="8"/>
  <c r="O145" i="8"/>
  <c r="M145" i="8"/>
  <c r="K145" i="8"/>
  <c r="I145" i="8"/>
  <c r="G145" i="8"/>
  <c r="AC144" i="8"/>
  <c r="AA144" i="8"/>
  <c r="Y144" i="8"/>
  <c r="W144" i="8"/>
  <c r="U144" i="8"/>
  <c r="S144" i="8"/>
  <c r="Q144" i="8"/>
  <c r="O144" i="8"/>
  <c r="M144" i="8"/>
  <c r="K144" i="8"/>
  <c r="I144" i="8"/>
  <c r="G144" i="8"/>
  <c r="AC143" i="8"/>
  <c r="AA143" i="8"/>
  <c r="Y143" i="8"/>
  <c r="W143" i="8"/>
  <c r="U143" i="8"/>
  <c r="S143" i="8"/>
  <c r="Q143" i="8"/>
  <c r="O143" i="8"/>
  <c r="M143" i="8"/>
  <c r="K143" i="8"/>
  <c r="I143" i="8"/>
  <c r="G143" i="8"/>
  <c r="AC142" i="8"/>
  <c r="AA142" i="8"/>
  <c r="Y142" i="8"/>
  <c r="W142" i="8"/>
  <c r="U142" i="8"/>
  <c r="S142" i="8"/>
  <c r="Q142" i="8"/>
  <c r="O142" i="8"/>
  <c r="M142" i="8"/>
  <c r="K142" i="8"/>
  <c r="I142" i="8"/>
  <c r="G142" i="8"/>
  <c r="AC141" i="8"/>
  <c r="AA141" i="8"/>
  <c r="Y141" i="8"/>
  <c r="W141" i="8"/>
  <c r="U141" i="8"/>
  <c r="S141" i="8"/>
  <c r="Q141" i="8"/>
  <c r="O141" i="8"/>
  <c r="M141" i="8"/>
  <c r="K141" i="8"/>
  <c r="I141" i="8"/>
  <c r="G141" i="8"/>
  <c r="AC140" i="8"/>
  <c r="AA140" i="8"/>
  <c r="Y140" i="8"/>
  <c r="W140" i="8"/>
  <c r="U140" i="8"/>
  <c r="S140" i="8"/>
  <c r="Q140" i="8"/>
  <c r="O140" i="8"/>
  <c r="M140" i="8"/>
  <c r="K140" i="8"/>
  <c r="I140" i="8"/>
  <c r="G140" i="8"/>
  <c r="AC139" i="8"/>
  <c r="AA139" i="8"/>
  <c r="Y139" i="8"/>
  <c r="W139" i="8"/>
  <c r="U139" i="8"/>
  <c r="S139" i="8"/>
  <c r="Q139" i="8"/>
  <c r="O139" i="8"/>
  <c r="M139" i="8"/>
  <c r="K139" i="8"/>
  <c r="I139" i="8"/>
  <c r="G139" i="8"/>
  <c r="AC138" i="8"/>
  <c r="AA138" i="8"/>
  <c r="Y138" i="8"/>
  <c r="W138" i="8"/>
  <c r="U138" i="8"/>
  <c r="S138" i="8"/>
  <c r="Q138" i="8"/>
  <c r="O138" i="8"/>
  <c r="M138" i="8"/>
  <c r="K138" i="8"/>
  <c r="I138" i="8"/>
  <c r="G138" i="8"/>
  <c r="AC137" i="8"/>
  <c r="AA137" i="8"/>
  <c r="Y137" i="8"/>
  <c r="W137" i="8"/>
  <c r="U137" i="8"/>
  <c r="S137" i="8"/>
  <c r="Q137" i="8"/>
  <c r="O137" i="8"/>
  <c r="M137" i="8"/>
  <c r="K137" i="8"/>
  <c r="I137" i="8"/>
  <c r="G137" i="8"/>
  <c r="AC136" i="8"/>
  <c r="AA136" i="8"/>
  <c r="Y136" i="8"/>
  <c r="W136" i="8"/>
  <c r="U136" i="8"/>
  <c r="S136" i="8"/>
  <c r="Q136" i="8"/>
  <c r="O136" i="8"/>
  <c r="M136" i="8"/>
  <c r="K136" i="8"/>
  <c r="I136" i="8"/>
  <c r="G136" i="8"/>
  <c r="AC135" i="8"/>
  <c r="AA135" i="8"/>
  <c r="Y135" i="8"/>
  <c r="W135" i="8"/>
  <c r="U135" i="8"/>
  <c r="S135" i="8"/>
  <c r="Q135" i="8"/>
  <c r="O135" i="8"/>
  <c r="M135" i="8"/>
  <c r="K135" i="8"/>
  <c r="I135" i="8"/>
  <c r="G135" i="8"/>
  <c r="AC134" i="8"/>
  <c r="AA134" i="8"/>
  <c r="Y134" i="8"/>
  <c r="W134" i="8"/>
  <c r="U134" i="8"/>
  <c r="S134" i="8"/>
  <c r="Q134" i="8"/>
  <c r="O134" i="8"/>
  <c r="M134" i="8"/>
  <c r="K134" i="8"/>
  <c r="I134" i="8"/>
  <c r="G134" i="8"/>
  <c r="AC133" i="8"/>
  <c r="AA133" i="8"/>
  <c r="Y133" i="8"/>
  <c r="W133" i="8"/>
  <c r="U133" i="8"/>
  <c r="S133" i="8"/>
  <c r="Q133" i="8"/>
  <c r="O133" i="8"/>
  <c r="M133" i="8"/>
  <c r="K133" i="8"/>
  <c r="I133" i="8"/>
  <c r="G133" i="8"/>
  <c r="AC132" i="8"/>
  <c r="AA132" i="8"/>
  <c r="Y132" i="8"/>
  <c r="W132" i="8"/>
  <c r="U132" i="8"/>
  <c r="S132" i="8"/>
  <c r="Q132" i="8"/>
  <c r="O132" i="8"/>
  <c r="M132" i="8"/>
  <c r="K132" i="8"/>
  <c r="I132" i="8"/>
  <c r="G132" i="8"/>
  <c r="AC131" i="8"/>
  <c r="AA131" i="8"/>
  <c r="Y131" i="8"/>
  <c r="W131" i="8"/>
  <c r="U131" i="8"/>
  <c r="S131" i="8"/>
  <c r="Q131" i="8"/>
  <c r="O131" i="8"/>
  <c r="M131" i="8"/>
  <c r="K131" i="8"/>
  <c r="I131" i="8"/>
  <c r="G131" i="8"/>
  <c r="AC130" i="8"/>
  <c r="AA130" i="8"/>
  <c r="Y130" i="8"/>
  <c r="W130" i="8"/>
  <c r="U130" i="8"/>
  <c r="S130" i="8"/>
  <c r="Q130" i="8"/>
  <c r="O130" i="8"/>
  <c r="M130" i="8"/>
  <c r="K130" i="8"/>
  <c r="I130" i="8"/>
  <c r="G130" i="8"/>
  <c r="AC129" i="8"/>
  <c r="AA129" i="8"/>
  <c r="Y129" i="8"/>
  <c r="W129" i="8"/>
  <c r="U129" i="8"/>
  <c r="S129" i="8"/>
  <c r="Q129" i="8"/>
  <c r="O129" i="8"/>
  <c r="M129" i="8"/>
  <c r="K129" i="8"/>
  <c r="I129" i="8"/>
  <c r="G129" i="8"/>
  <c r="AC297" i="8"/>
  <c r="AA297" i="8"/>
  <c r="Y297" i="8"/>
  <c r="W297" i="8"/>
  <c r="U297" i="8"/>
  <c r="S297" i="8"/>
  <c r="Q297" i="8"/>
  <c r="O297" i="8"/>
  <c r="M297" i="8"/>
  <c r="K297" i="8"/>
  <c r="I297" i="8"/>
  <c r="AC121" i="8"/>
  <c r="AA121" i="8"/>
  <c r="Y121" i="8"/>
  <c r="W121" i="8"/>
  <c r="U121" i="8"/>
  <c r="S121" i="8"/>
  <c r="Q121" i="8"/>
  <c r="O121" i="8"/>
  <c r="M121" i="8"/>
  <c r="K121" i="8"/>
  <c r="I121" i="8"/>
  <c r="G121" i="8"/>
  <c r="AC120" i="8"/>
  <c r="AA120" i="8"/>
  <c r="Y120" i="8"/>
  <c r="W120" i="8"/>
  <c r="U120" i="8"/>
  <c r="S120" i="8"/>
  <c r="Q120" i="8"/>
  <c r="O120" i="8"/>
  <c r="M120" i="8"/>
  <c r="K120" i="8"/>
  <c r="I120" i="8"/>
  <c r="G120" i="8"/>
  <c r="AC119" i="8"/>
  <c r="AA119" i="8"/>
  <c r="Y119" i="8"/>
  <c r="W119" i="8"/>
  <c r="U119" i="8"/>
  <c r="S119" i="8"/>
  <c r="Q119" i="8"/>
  <c r="O119" i="8"/>
  <c r="M119" i="8"/>
  <c r="K119" i="8"/>
  <c r="I119" i="8"/>
  <c r="G119" i="8"/>
  <c r="AC118" i="8"/>
  <c r="AA118" i="8"/>
  <c r="Y118" i="8"/>
  <c r="W118" i="8"/>
  <c r="U118" i="8"/>
  <c r="S118" i="8"/>
  <c r="Q118" i="8"/>
  <c r="O118" i="8"/>
  <c r="M118" i="8"/>
  <c r="K118" i="8"/>
  <c r="I118" i="8"/>
  <c r="G118" i="8"/>
  <c r="AC117" i="8"/>
  <c r="AA117" i="8"/>
  <c r="Y117" i="8"/>
  <c r="W117" i="8"/>
  <c r="U117" i="8"/>
  <c r="S117" i="8"/>
  <c r="Q117" i="8"/>
  <c r="O117" i="8"/>
  <c r="M117" i="8"/>
  <c r="K117" i="8"/>
  <c r="I117" i="8"/>
  <c r="G117" i="8"/>
  <c r="AC116" i="8"/>
  <c r="AA116" i="8"/>
  <c r="Y116" i="8"/>
  <c r="W116" i="8"/>
  <c r="U116" i="8"/>
  <c r="S116" i="8"/>
  <c r="Q116" i="8"/>
  <c r="O116" i="8"/>
  <c r="M116" i="8"/>
  <c r="K116" i="8"/>
  <c r="I116" i="8"/>
  <c r="G116" i="8"/>
  <c r="AC115" i="8"/>
  <c r="AA115" i="8"/>
  <c r="Y115" i="8"/>
  <c r="W115" i="8"/>
  <c r="U115" i="8"/>
  <c r="S115" i="8"/>
  <c r="Q115" i="8"/>
  <c r="O115" i="8"/>
  <c r="M115" i="8"/>
  <c r="K115" i="8"/>
  <c r="I115" i="8"/>
  <c r="G115" i="8"/>
  <c r="AC114" i="8"/>
  <c r="AA114" i="8"/>
  <c r="Y114" i="8"/>
  <c r="W114" i="8"/>
  <c r="U114" i="8"/>
  <c r="S114" i="8"/>
  <c r="Q114" i="8"/>
  <c r="O114" i="8"/>
  <c r="M114" i="8"/>
  <c r="K114" i="8"/>
  <c r="I114" i="8"/>
  <c r="G114" i="8"/>
  <c r="AC113" i="8"/>
  <c r="AA113" i="8"/>
  <c r="Y113" i="8"/>
  <c r="W113" i="8"/>
  <c r="U113" i="8"/>
  <c r="S113" i="8"/>
  <c r="Q113" i="8"/>
  <c r="O113" i="8"/>
  <c r="M113" i="8"/>
  <c r="K113" i="8"/>
  <c r="I113" i="8"/>
  <c r="G113" i="8"/>
  <c r="AC112" i="8"/>
  <c r="AA112" i="8"/>
  <c r="Y112" i="8"/>
  <c r="W112" i="8"/>
  <c r="U112" i="8"/>
  <c r="S112" i="8"/>
  <c r="Q112" i="8"/>
  <c r="O112" i="8"/>
  <c r="M112" i="8"/>
  <c r="K112" i="8"/>
  <c r="I112" i="8"/>
  <c r="G112" i="8"/>
  <c r="AC111" i="8"/>
  <c r="AA111" i="8"/>
  <c r="Y111" i="8"/>
  <c r="W111" i="8"/>
  <c r="U111" i="8"/>
  <c r="S111" i="8"/>
  <c r="Q111" i="8"/>
  <c r="O111" i="8"/>
  <c r="M111" i="8"/>
  <c r="K111" i="8"/>
  <c r="I111" i="8"/>
  <c r="G111" i="8"/>
  <c r="AC110" i="8"/>
  <c r="AA110" i="8"/>
  <c r="Y110" i="8"/>
  <c r="W110" i="8"/>
  <c r="U110" i="8"/>
  <c r="S110" i="8"/>
  <c r="Q110" i="8"/>
  <c r="O110" i="8"/>
  <c r="M110" i="8"/>
  <c r="K110" i="8"/>
  <c r="I110" i="8"/>
  <c r="G110" i="8"/>
  <c r="AC109" i="8"/>
  <c r="AA109" i="8"/>
  <c r="Y109" i="8"/>
  <c r="W109" i="8"/>
  <c r="U109" i="8"/>
  <c r="S109" i="8"/>
  <c r="Q109" i="8"/>
  <c r="O109" i="8"/>
  <c r="M109" i="8"/>
  <c r="K109" i="8"/>
  <c r="I109" i="8"/>
  <c r="G109" i="8"/>
  <c r="AC108" i="8"/>
  <c r="AA108" i="8"/>
  <c r="Y108" i="8"/>
  <c r="W108" i="8"/>
  <c r="U108" i="8"/>
  <c r="S108" i="8"/>
  <c r="Q108" i="8"/>
  <c r="O108" i="8"/>
  <c r="M108" i="8"/>
  <c r="K108" i="8"/>
  <c r="I108" i="8"/>
  <c r="G108" i="8"/>
  <c r="AC107" i="8"/>
  <c r="AA107" i="8"/>
  <c r="Y107" i="8"/>
  <c r="W107" i="8"/>
  <c r="U107" i="8"/>
  <c r="S107" i="8"/>
  <c r="Q107" i="8"/>
  <c r="O107" i="8"/>
  <c r="M107" i="8"/>
  <c r="K107" i="8"/>
  <c r="I107" i="8"/>
  <c r="G107" i="8"/>
  <c r="AC106" i="8"/>
  <c r="AA106" i="8"/>
  <c r="Y106" i="8"/>
  <c r="W106" i="8"/>
  <c r="U106" i="8"/>
  <c r="S106" i="8"/>
  <c r="Q106" i="8"/>
  <c r="O106" i="8"/>
  <c r="M106" i="8"/>
  <c r="K106" i="8"/>
  <c r="I106" i="8"/>
  <c r="G106" i="8"/>
  <c r="AC105" i="8"/>
  <c r="AA105" i="8"/>
  <c r="Y105" i="8"/>
  <c r="W105" i="8"/>
  <c r="U105" i="8"/>
  <c r="S105" i="8"/>
  <c r="Q105" i="8"/>
  <c r="O105" i="8"/>
  <c r="M105" i="8"/>
  <c r="K105" i="8"/>
  <c r="I105" i="8"/>
  <c r="G105" i="8"/>
  <c r="AC104" i="8"/>
  <c r="AA104" i="8"/>
  <c r="Y104" i="8"/>
  <c r="W104" i="8"/>
  <c r="U104" i="8"/>
  <c r="S104" i="8"/>
  <c r="Q104" i="8"/>
  <c r="O104" i="8"/>
  <c r="M104" i="8"/>
  <c r="K104" i="8"/>
  <c r="I104" i="8"/>
  <c r="G104" i="8"/>
  <c r="AC103" i="8"/>
  <c r="AA103" i="8"/>
  <c r="Y103" i="8"/>
  <c r="W103" i="8"/>
  <c r="U103" i="8"/>
  <c r="S103" i="8"/>
  <c r="Q103" i="8"/>
  <c r="O103" i="8"/>
  <c r="M103" i="8"/>
  <c r="K103" i="8"/>
  <c r="I103" i="8"/>
  <c r="G103" i="8"/>
  <c r="AC102" i="8"/>
  <c r="AA102" i="8"/>
  <c r="Y102" i="8"/>
  <c r="W102" i="8"/>
  <c r="U102" i="8"/>
  <c r="S102" i="8"/>
  <c r="Q102" i="8"/>
  <c r="O102" i="8"/>
  <c r="M102" i="8"/>
  <c r="K102" i="8"/>
  <c r="I102" i="8"/>
  <c r="G102" i="8"/>
  <c r="AC101" i="8"/>
  <c r="AA101" i="8"/>
  <c r="Y101" i="8"/>
  <c r="W101" i="8"/>
  <c r="U101" i="8"/>
  <c r="S101" i="8"/>
  <c r="Q101" i="8"/>
  <c r="O101" i="8"/>
  <c r="M101" i="8"/>
  <c r="K101" i="8"/>
  <c r="I101" i="8"/>
  <c r="G101" i="8"/>
  <c r="AC100" i="8"/>
  <c r="AA100" i="8"/>
  <c r="Y100" i="8"/>
  <c r="W100" i="8"/>
  <c r="U100" i="8"/>
  <c r="S100" i="8"/>
  <c r="Q100" i="8"/>
  <c r="O100" i="8"/>
  <c r="M100" i="8"/>
  <c r="K100" i="8"/>
  <c r="I100" i="8"/>
  <c r="G100" i="8"/>
  <c r="AC99" i="8"/>
  <c r="AA99" i="8"/>
  <c r="Y99" i="8"/>
  <c r="W99" i="8"/>
  <c r="U99" i="8"/>
  <c r="S99" i="8"/>
  <c r="Q99" i="8"/>
  <c r="O99" i="8"/>
  <c r="M99" i="8"/>
  <c r="K99" i="8"/>
  <c r="I99" i="8"/>
  <c r="G99" i="8"/>
  <c r="AC98" i="8"/>
  <c r="AA98" i="8"/>
  <c r="Y98" i="8"/>
  <c r="W98" i="8"/>
  <c r="U98" i="8"/>
  <c r="S98" i="8"/>
  <c r="Q98" i="8"/>
  <c r="O98" i="8"/>
  <c r="M98" i="8"/>
  <c r="K98" i="8"/>
  <c r="I98" i="8"/>
  <c r="G98" i="8"/>
  <c r="AC97" i="8"/>
  <c r="AA97" i="8"/>
  <c r="Y97" i="8"/>
  <c r="W97" i="8"/>
  <c r="U97" i="8"/>
  <c r="S97" i="8"/>
  <c r="Q97" i="8"/>
  <c r="O97" i="8"/>
  <c r="M97" i="8"/>
  <c r="K97" i="8"/>
  <c r="I97" i="8"/>
  <c r="G97" i="8"/>
  <c r="AC96" i="8"/>
  <c r="AA96" i="8"/>
  <c r="Y96" i="8"/>
  <c r="W96" i="8"/>
  <c r="U96" i="8"/>
  <c r="S96" i="8"/>
  <c r="Q96" i="8"/>
  <c r="O96" i="8"/>
  <c r="M96" i="8"/>
  <c r="K96" i="8"/>
  <c r="I96" i="8"/>
  <c r="G96" i="8"/>
  <c r="AC95" i="8"/>
  <c r="AA95" i="8"/>
  <c r="Y95" i="8"/>
  <c r="W95" i="8"/>
  <c r="U95" i="8"/>
  <c r="S95" i="8"/>
  <c r="Q95" i="8"/>
  <c r="O95" i="8"/>
  <c r="M95" i="8"/>
  <c r="K95" i="8"/>
  <c r="I95" i="8"/>
  <c r="G95" i="8"/>
  <c r="AC94" i="8"/>
  <c r="AA94" i="8"/>
  <c r="Y94" i="8"/>
  <c r="W94" i="8"/>
  <c r="U94" i="8"/>
  <c r="S94" i="8"/>
  <c r="Q94" i="8"/>
  <c r="O94" i="8"/>
  <c r="M94" i="8"/>
  <c r="K94" i="8"/>
  <c r="I94" i="8"/>
  <c r="G94" i="8"/>
  <c r="AC93" i="8"/>
  <c r="AA93" i="8"/>
  <c r="Y93" i="8"/>
  <c r="W93" i="8"/>
  <c r="U93" i="8"/>
  <c r="S93" i="8"/>
  <c r="Q93" i="8"/>
  <c r="O93" i="8"/>
  <c r="M93" i="8"/>
  <c r="K93" i="8"/>
  <c r="I93" i="8"/>
  <c r="G93" i="8"/>
  <c r="AC92" i="8"/>
  <c r="AA92" i="8"/>
  <c r="Y92" i="8"/>
  <c r="W92" i="8"/>
  <c r="U92" i="8"/>
  <c r="S92" i="8"/>
  <c r="Q92" i="8"/>
  <c r="O92" i="8"/>
  <c r="M92" i="8"/>
  <c r="K92" i="8"/>
  <c r="I92" i="8"/>
  <c r="G92" i="8"/>
  <c r="AC91" i="8"/>
  <c r="AA91" i="8"/>
  <c r="Y91" i="8"/>
  <c r="W91" i="8"/>
  <c r="U91" i="8"/>
  <c r="S91" i="8"/>
  <c r="Q91" i="8"/>
  <c r="O91" i="8"/>
  <c r="M91" i="8"/>
  <c r="K91" i="8"/>
  <c r="I91" i="8"/>
  <c r="G91" i="8"/>
  <c r="AC90" i="8"/>
  <c r="AA90" i="8"/>
  <c r="Y90" i="8"/>
  <c r="W90" i="8"/>
  <c r="U90" i="8"/>
  <c r="S90" i="8"/>
  <c r="Q90" i="8"/>
  <c r="O90" i="8"/>
  <c r="M90" i="8"/>
  <c r="K90" i="8"/>
  <c r="I90" i="8"/>
  <c r="G90" i="8"/>
  <c r="AC89" i="8"/>
  <c r="AA89" i="8"/>
  <c r="Y89" i="8"/>
  <c r="W89" i="8"/>
  <c r="U89" i="8"/>
  <c r="S89" i="8"/>
  <c r="Q89" i="8"/>
  <c r="O89" i="8"/>
  <c r="M89" i="8"/>
  <c r="K89" i="8"/>
  <c r="I89" i="8"/>
  <c r="G89" i="8"/>
  <c r="AC88" i="8"/>
  <c r="AA88" i="8"/>
  <c r="Y88" i="8"/>
  <c r="W88" i="8"/>
  <c r="U88" i="8"/>
  <c r="S88" i="8"/>
  <c r="Q88" i="8"/>
  <c r="O88" i="8"/>
  <c r="M88" i="8"/>
  <c r="K88" i="8"/>
  <c r="I88" i="8"/>
  <c r="G88" i="8"/>
  <c r="AC87" i="8"/>
  <c r="AA87" i="8"/>
  <c r="Y87" i="8"/>
  <c r="W87" i="8"/>
  <c r="U87" i="8"/>
  <c r="S87" i="8"/>
  <c r="Q87" i="8"/>
  <c r="O87" i="8"/>
  <c r="M87" i="8"/>
  <c r="K87" i="8"/>
  <c r="I87" i="8"/>
  <c r="G87" i="8"/>
  <c r="AC86" i="8"/>
  <c r="AA86" i="8"/>
  <c r="Y86" i="8"/>
  <c r="W86" i="8"/>
  <c r="U86" i="8"/>
  <c r="S86" i="8"/>
  <c r="Q86" i="8"/>
  <c r="O86" i="8"/>
  <c r="M86" i="8"/>
  <c r="K86" i="8"/>
  <c r="I86" i="8"/>
  <c r="G86" i="8"/>
  <c r="AC85" i="8"/>
  <c r="AA85" i="8"/>
  <c r="Y85" i="8"/>
  <c r="W85" i="8"/>
  <c r="U85" i="8"/>
  <c r="S85" i="8"/>
  <c r="Q85" i="8"/>
  <c r="O85" i="8"/>
  <c r="M85" i="8"/>
  <c r="K85" i="8"/>
  <c r="I85" i="8"/>
  <c r="G85" i="8"/>
  <c r="AC84" i="8"/>
  <c r="AA84" i="8"/>
  <c r="Y84" i="8"/>
  <c r="W84" i="8"/>
  <c r="U84" i="8"/>
  <c r="S84" i="8"/>
  <c r="Q84" i="8"/>
  <c r="O84" i="8"/>
  <c r="M84" i="8"/>
  <c r="K84" i="8"/>
  <c r="I84" i="8"/>
  <c r="G84" i="8"/>
  <c r="AC83" i="8"/>
  <c r="AA83" i="8"/>
  <c r="Y83" i="8"/>
  <c r="W83" i="8"/>
  <c r="U83" i="8"/>
  <c r="S83" i="8"/>
  <c r="Q83" i="8"/>
  <c r="O83" i="8"/>
  <c r="M83" i="8"/>
  <c r="K83" i="8"/>
  <c r="I83" i="8"/>
  <c r="G83" i="8"/>
  <c r="AC82" i="8"/>
  <c r="AA82" i="8"/>
  <c r="Y82" i="8"/>
  <c r="W82" i="8"/>
  <c r="U82" i="8"/>
  <c r="S82" i="8"/>
  <c r="Q82" i="8"/>
  <c r="O82" i="8"/>
  <c r="M82" i="8"/>
  <c r="K82" i="8"/>
  <c r="I82" i="8"/>
  <c r="AC73" i="8"/>
  <c r="AA73" i="8"/>
  <c r="Y73" i="8"/>
  <c r="W73" i="8"/>
  <c r="U73" i="8"/>
  <c r="S73" i="8"/>
  <c r="Q73" i="8"/>
  <c r="O73" i="8"/>
  <c r="M73" i="8"/>
  <c r="K73" i="8"/>
  <c r="I73" i="8"/>
  <c r="G69" i="8"/>
  <c r="G22" i="8"/>
  <c r="D9" i="8"/>
  <c r="E87" i="7"/>
  <c r="E86" i="7"/>
  <c r="E85" i="7"/>
  <c r="E84" i="7"/>
  <c r="E83" i="7"/>
  <c r="E82" i="7"/>
  <c r="E81" i="7"/>
  <c r="E80" i="7"/>
  <c r="E79" i="7"/>
  <c r="E78" i="7"/>
  <c r="E77" i="7"/>
  <c r="E76" i="7"/>
  <c r="E75" i="7"/>
  <c r="E74" i="7"/>
  <c r="E73" i="7"/>
  <c r="E72" i="7"/>
  <c r="E71" i="7"/>
  <c r="E70" i="7"/>
  <c r="E69" i="7"/>
  <c r="E68" i="7"/>
  <c r="E67" i="7"/>
  <c r="E66" i="7"/>
  <c r="E65" i="7"/>
  <c r="E64" i="7"/>
  <c r="E63" i="7"/>
  <c r="E62" i="7"/>
  <c r="E61" i="7"/>
  <c r="E60" i="7"/>
  <c r="E59" i="7"/>
  <c r="E58" i="7"/>
  <c r="E57" i="7"/>
  <c r="E56" i="7"/>
  <c r="E55" i="7"/>
  <c r="E54" i="7"/>
  <c r="E53" i="7"/>
  <c r="E52" i="7"/>
  <c r="E51" i="7"/>
  <c r="E50" i="7"/>
  <c r="E49" i="7"/>
  <c r="C10" i="7"/>
  <c r="O121" i="14" l="1"/>
  <c r="O122" i="14" s="1"/>
  <c r="G121" i="14"/>
  <c r="D161" i="14"/>
  <c r="D148" i="14"/>
  <c r="D170" i="14"/>
  <c r="D150" i="14"/>
  <c r="D159" i="14"/>
  <c r="D151" i="14"/>
  <c r="D149" i="14"/>
  <c r="D166" i="14"/>
  <c r="D157" i="14"/>
  <c r="D173" i="14"/>
  <c r="D164" i="14"/>
  <c r="D172" i="14"/>
  <c r="D163" i="14"/>
  <c r="D154" i="14"/>
  <c r="D146" i="14"/>
  <c r="D168" i="14"/>
  <c r="D158" i="14"/>
  <c r="D155" i="14"/>
  <c r="D165" i="14"/>
  <c r="D171" i="14"/>
  <c r="D162" i="14"/>
  <c r="D145" i="14"/>
  <c r="D152" i="14"/>
  <c r="D160" i="14"/>
  <c r="D167" i="14"/>
  <c r="D147" i="14"/>
  <c r="D169" i="14"/>
  <c r="D153" i="14"/>
  <c r="D156" i="14"/>
  <c r="BW152" i="14"/>
  <c r="BV152" i="14"/>
  <c r="BU152" i="14"/>
  <c r="BT152" i="14"/>
  <c r="CA152" i="14"/>
  <c r="BS152" i="14"/>
  <c r="BZ152" i="14"/>
  <c r="BR152" i="14"/>
  <c r="BY152" i="14"/>
  <c r="BX152" i="14"/>
  <c r="BV145" i="14"/>
  <c r="BU145" i="14"/>
  <c r="BT145" i="14"/>
  <c r="CA145" i="14"/>
  <c r="BS145" i="14"/>
  <c r="BZ145" i="14"/>
  <c r="BR145" i="14"/>
  <c r="BY145" i="14"/>
  <c r="BX145" i="14"/>
  <c r="BW145" i="14"/>
  <c r="BY164" i="14"/>
  <c r="BX164" i="14"/>
  <c r="BW164" i="14"/>
  <c r="BV164" i="14"/>
  <c r="BU164" i="14"/>
  <c r="BT164" i="14"/>
  <c r="CA164" i="14"/>
  <c r="BS164" i="14"/>
  <c r="BZ164" i="14"/>
  <c r="BR164" i="14"/>
  <c r="BY147" i="14"/>
  <c r="BX147" i="14"/>
  <c r="BW147" i="14"/>
  <c r="BV147" i="14"/>
  <c r="BU147" i="14"/>
  <c r="BT147" i="14"/>
  <c r="CA147" i="14"/>
  <c r="BS147" i="14"/>
  <c r="BZ147" i="14"/>
  <c r="BR147" i="14"/>
  <c r="BZ158" i="14"/>
  <c r="BR158" i="14"/>
  <c r="BY158" i="14"/>
  <c r="BX158" i="14"/>
  <c r="BW158" i="14"/>
  <c r="BV158" i="14"/>
  <c r="BU158" i="14"/>
  <c r="BT158" i="14"/>
  <c r="CA158" i="14"/>
  <c r="BS158" i="14"/>
  <c r="BX162" i="14"/>
  <c r="BW162" i="14"/>
  <c r="BV162" i="14"/>
  <c r="BU162" i="14"/>
  <c r="BT162" i="14"/>
  <c r="CA162" i="14"/>
  <c r="BS162" i="14"/>
  <c r="BZ162" i="14"/>
  <c r="BR162" i="14"/>
  <c r="BY162" i="14"/>
  <c r="CA144" i="14"/>
  <c r="BS144" i="14"/>
  <c r="BZ144" i="14"/>
  <c r="BR144" i="14"/>
  <c r="BY144" i="14"/>
  <c r="BX144" i="14"/>
  <c r="BW144" i="14"/>
  <c r="BV144" i="14"/>
  <c r="BU144" i="14"/>
  <c r="BT144" i="14"/>
  <c r="BT173" i="14"/>
  <c r="CA173" i="14"/>
  <c r="BS173" i="14"/>
  <c r="BZ173" i="14"/>
  <c r="BR173" i="14"/>
  <c r="BY173" i="14"/>
  <c r="BX173" i="14"/>
  <c r="BW173" i="14"/>
  <c r="BV173" i="14"/>
  <c r="BU173" i="14"/>
  <c r="BY163" i="14"/>
  <c r="BX163" i="14"/>
  <c r="BW163" i="14"/>
  <c r="BV163" i="14"/>
  <c r="BU163" i="14"/>
  <c r="BT163" i="14"/>
  <c r="CA163" i="14"/>
  <c r="BS163" i="14"/>
  <c r="BZ163" i="14"/>
  <c r="BR163" i="14"/>
  <c r="BU155" i="14"/>
  <c r="BT155" i="14"/>
  <c r="CA155" i="14"/>
  <c r="BS155" i="14"/>
  <c r="BZ155" i="14"/>
  <c r="BR155" i="14"/>
  <c r="BY155" i="14"/>
  <c r="BX155" i="14"/>
  <c r="BW155" i="14"/>
  <c r="BV155" i="14"/>
  <c r="BV166" i="14"/>
  <c r="BU166" i="14"/>
  <c r="BT166" i="14"/>
  <c r="CA166" i="14"/>
  <c r="BS166" i="14"/>
  <c r="BZ166" i="14"/>
  <c r="BR166" i="14"/>
  <c r="BY166" i="14"/>
  <c r="BX166" i="14"/>
  <c r="BW166" i="14"/>
  <c r="BV150" i="14"/>
  <c r="BU150" i="14"/>
  <c r="BT150" i="14"/>
  <c r="CA150" i="14"/>
  <c r="BS150" i="14"/>
  <c r="BZ150" i="14"/>
  <c r="BR150" i="14"/>
  <c r="BY150" i="14"/>
  <c r="BX150" i="14"/>
  <c r="BW150" i="14"/>
  <c r="W121" i="14"/>
  <c r="W122" i="14" s="1"/>
  <c r="BX149" i="14"/>
  <c r="BW149" i="14"/>
  <c r="BV149" i="14"/>
  <c r="BU149" i="14"/>
  <c r="BT149" i="14"/>
  <c r="CA149" i="14"/>
  <c r="BS149" i="14"/>
  <c r="BZ149" i="14"/>
  <c r="BR149" i="14"/>
  <c r="BY149" i="14"/>
  <c r="BU171" i="14"/>
  <c r="BT171" i="14"/>
  <c r="CA171" i="14"/>
  <c r="BS171" i="14"/>
  <c r="BZ171" i="14"/>
  <c r="BR171" i="14"/>
  <c r="BY171" i="14"/>
  <c r="BX171" i="14"/>
  <c r="BW171" i="14"/>
  <c r="BV171" i="14"/>
  <c r="BZ169" i="14"/>
  <c r="BR169" i="14"/>
  <c r="BY169" i="14"/>
  <c r="BX169" i="14"/>
  <c r="BW169" i="14"/>
  <c r="BV169" i="14"/>
  <c r="BU169" i="14"/>
  <c r="BT169" i="14"/>
  <c r="CA169" i="14"/>
  <c r="BS169" i="14"/>
  <c r="BU172" i="14"/>
  <c r="BT172" i="14"/>
  <c r="CA172" i="14"/>
  <c r="BS172" i="14"/>
  <c r="BZ172" i="14"/>
  <c r="BR172" i="14"/>
  <c r="BY172" i="14"/>
  <c r="BX172" i="14"/>
  <c r="BW172" i="14"/>
  <c r="BV172" i="14"/>
  <c r="BZ153" i="14"/>
  <c r="BR153" i="14"/>
  <c r="BY153" i="14"/>
  <c r="BX153" i="14"/>
  <c r="BW153" i="14"/>
  <c r="BV153" i="14"/>
  <c r="BU153" i="14"/>
  <c r="BT153" i="14"/>
  <c r="CA153" i="14"/>
  <c r="BS153" i="14"/>
  <c r="BU156" i="14"/>
  <c r="BT156" i="14"/>
  <c r="CA156" i="14"/>
  <c r="BS156" i="14"/>
  <c r="BZ156" i="14"/>
  <c r="BR156" i="14"/>
  <c r="BY156" i="14"/>
  <c r="BX156" i="14"/>
  <c r="BW156" i="14"/>
  <c r="BV156" i="14"/>
  <c r="BX165" i="14"/>
  <c r="BW165" i="14"/>
  <c r="BV165" i="14"/>
  <c r="BU165" i="14"/>
  <c r="BT165" i="14"/>
  <c r="CA165" i="14"/>
  <c r="BS165" i="14"/>
  <c r="BZ165" i="14"/>
  <c r="BR165" i="14"/>
  <c r="BY165" i="14"/>
  <c r="BW168" i="14"/>
  <c r="BV168" i="14"/>
  <c r="BU168" i="14"/>
  <c r="BT168" i="14"/>
  <c r="CA168" i="14"/>
  <c r="BS168" i="14"/>
  <c r="BZ168" i="14"/>
  <c r="BR168" i="14"/>
  <c r="BY168" i="14"/>
  <c r="BX168" i="14"/>
  <c r="CA160" i="14"/>
  <c r="BS160" i="14"/>
  <c r="BZ160" i="14"/>
  <c r="BR160" i="14"/>
  <c r="BY160" i="14"/>
  <c r="BX160" i="14"/>
  <c r="BW160" i="14"/>
  <c r="BV160" i="14"/>
  <c r="BU160" i="14"/>
  <c r="BT160" i="14"/>
  <c r="BT154" i="14"/>
  <c r="CA154" i="14"/>
  <c r="BS154" i="14"/>
  <c r="BZ154" i="14"/>
  <c r="BR154" i="14"/>
  <c r="BY154" i="14"/>
  <c r="BX154" i="14"/>
  <c r="BW154" i="14"/>
  <c r="BV154" i="14"/>
  <c r="BU154" i="14"/>
  <c r="BX146" i="14"/>
  <c r="BW146" i="14"/>
  <c r="BV146" i="14"/>
  <c r="BU146" i="14"/>
  <c r="BT146" i="14"/>
  <c r="CA146" i="14"/>
  <c r="BS146" i="14"/>
  <c r="BZ146" i="14"/>
  <c r="BR146" i="14"/>
  <c r="BY146" i="14"/>
  <c r="S124" i="14"/>
  <c r="S129" i="14" s="1"/>
  <c r="S131" i="14" s="1"/>
  <c r="S132" i="14" s="1"/>
  <c r="AA121" i="14"/>
  <c r="AA122" i="14" s="1"/>
  <c r="K121" i="14"/>
  <c r="U219" i="14"/>
  <c r="Z219" i="14" s="1"/>
  <c r="U215" i="14"/>
  <c r="Z215" i="14" s="1"/>
  <c r="U211" i="14"/>
  <c r="Z211" i="14" s="1"/>
  <c r="U207" i="14"/>
  <c r="Z207" i="14" s="1"/>
  <c r="U203" i="14"/>
  <c r="Z203" i="14" s="1"/>
  <c r="U216" i="14"/>
  <c r="Z216" i="14" s="1"/>
  <c r="U212" i="14"/>
  <c r="Z212" i="14" s="1"/>
  <c r="U208" i="14"/>
  <c r="Z208" i="14" s="1"/>
  <c r="U204" i="14"/>
  <c r="Z204" i="14" s="1"/>
  <c r="U200" i="14"/>
  <c r="Z200" i="14" s="1"/>
  <c r="U217" i="14"/>
  <c r="Z217" i="14" s="1"/>
  <c r="U213" i="14"/>
  <c r="Z213" i="14" s="1"/>
  <c r="U209" i="14"/>
  <c r="Z209" i="14" s="1"/>
  <c r="U205" i="14"/>
  <c r="Z205" i="14" s="1"/>
  <c r="U201" i="14"/>
  <c r="Z201" i="14" s="1"/>
  <c r="U218" i="14"/>
  <c r="Z218" i="14" s="1"/>
  <c r="U214" i="14"/>
  <c r="Z214" i="14" s="1"/>
  <c r="U210" i="14"/>
  <c r="Z210" i="14" s="1"/>
  <c r="U206" i="14"/>
  <c r="Z206" i="14" s="1"/>
  <c r="U202" i="14"/>
  <c r="Z202" i="14" s="1"/>
  <c r="H86" i="14"/>
  <c r="L86" i="14" s="1"/>
  <c r="L95" i="14" s="1"/>
  <c r="L85" i="14"/>
  <c r="G124" i="14"/>
  <c r="G129" i="14" s="1"/>
  <c r="G131" i="14" s="1"/>
  <c r="G23" i="8"/>
  <c r="G24" i="8" s="1"/>
  <c r="D10" i="7"/>
  <c r="U9" i="7" s="1"/>
  <c r="H69" i="8"/>
  <c r="H128" i="8" s="1"/>
  <c r="I69" i="8"/>
  <c r="S22" i="8"/>
  <c r="N22" i="8" s="1"/>
  <c r="H310" i="8" l="1"/>
  <c r="H339" i="8"/>
  <c r="H342" i="8"/>
  <c r="H401" i="8"/>
  <c r="H387" i="8"/>
  <c r="H394" i="8"/>
  <c r="H359" i="8"/>
  <c r="H382" i="8"/>
  <c r="H391" i="8"/>
  <c r="H325" i="8"/>
  <c r="H380" i="8"/>
  <c r="H340" i="8"/>
  <c r="H306" i="8"/>
  <c r="H307" i="8"/>
  <c r="H338" i="8"/>
  <c r="H390" i="8"/>
  <c r="H371" i="8"/>
  <c r="H333" i="8"/>
  <c r="H393" i="8"/>
  <c r="H378" i="8"/>
  <c r="H392" i="8"/>
  <c r="H335" i="8"/>
  <c r="H377" i="8"/>
  <c r="H341" i="8"/>
  <c r="H344" i="8"/>
  <c r="H300" i="8"/>
  <c r="H323" i="8"/>
  <c r="H386" i="8"/>
  <c r="H364" i="8"/>
  <c r="H355" i="8"/>
  <c r="H332" i="8"/>
  <c r="H312" i="8"/>
  <c r="H381" i="8"/>
  <c r="H313" i="8"/>
  <c r="H360" i="8"/>
  <c r="H376" i="8"/>
  <c r="H303" i="8"/>
  <c r="H334" i="8"/>
  <c r="H326" i="8"/>
  <c r="H358" i="8"/>
  <c r="H308" i="8"/>
  <c r="H301" i="8"/>
  <c r="H389" i="8"/>
  <c r="H362" i="8"/>
  <c r="H330" i="8"/>
  <c r="H369" i="8"/>
  <c r="H337" i="8"/>
  <c r="H383" i="8"/>
  <c r="H319" i="8"/>
  <c r="H314" i="8"/>
  <c r="H327" i="8"/>
  <c r="H367" i="8"/>
  <c r="H395" i="8"/>
  <c r="H373" i="8"/>
  <c r="H316" i="8"/>
  <c r="H379" i="8"/>
  <c r="H305" i="8"/>
  <c r="H372" i="8"/>
  <c r="H375" i="8"/>
  <c r="H311" i="8"/>
  <c r="S23" i="8"/>
  <c r="H331" i="8"/>
  <c r="H328" i="8"/>
  <c r="H315" i="8"/>
  <c r="H398" i="8"/>
  <c r="H304" i="8"/>
  <c r="H384" i="8"/>
  <c r="H329" i="8"/>
  <c r="H388" i="8"/>
  <c r="H345" i="8"/>
  <c r="H324" i="8"/>
  <c r="H361" i="8"/>
  <c r="H343" i="8"/>
  <c r="H346" i="8"/>
  <c r="H397" i="8"/>
  <c r="H322" i="8"/>
  <c r="H336" i="8"/>
  <c r="H370" i="8"/>
  <c r="H400" i="8"/>
  <c r="H320" i="8"/>
  <c r="H363" i="8"/>
  <c r="H309" i="8"/>
  <c r="H399" i="8"/>
  <c r="H317" i="8"/>
  <c r="H353" i="8"/>
  <c r="H356" i="8"/>
  <c r="H298" i="8"/>
  <c r="H321" i="8"/>
  <c r="H318" i="8"/>
  <c r="H302" i="8"/>
  <c r="H366" i="8"/>
  <c r="H374" i="8"/>
  <c r="H365" i="8"/>
  <c r="H385" i="8"/>
  <c r="H354" i="8"/>
  <c r="H299" i="8"/>
  <c r="H368" i="8"/>
  <c r="H396" i="8"/>
  <c r="H357" i="8"/>
  <c r="J16" i="7"/>
  <c r="J14" i="7"/>
  <c r="Z29" i="7"/>
  <c r="J194" i="14"/>
  <c r="O124" i="14"/>
  <c r="O129" i="14" s="1"/>
  <c r="O131" i="14" s="1"/>
  <c r="O132" i="14" s="1"/>
  <c r="W124" i="14"/>
  <c r="W129" i="14" s="1"/>
  <c r="W131" i="14" s="1"/>
  <c r="W132" i="14" s="1"/>
  <c r="O135" i="14"/>
  <c r="O136" i="14" s="1"/>
  <c r="H87" i="14"/>
  <c r="H89" i="14" s="1"/>
  <c r="L89" i="14" s="1"/>
  <c r="D194" i="14"/>
  <c r="W135" i="14"/>
  <c r="W136" i="14" s="1"/>
  <c r="F144" i="14"/>
  <c r="K124" i="14"/>
  <c r="L94" i="14"/>
  <c r="L96" i="14" s="1"/>
  <c r="L100" i="14" s="1"/>
  <c r="L101" i="14" s="1"/>
  <c r="L87" i="14"/>
  <c r="L71" i="14" s="1"/>
  <c r="AA124" i="14"/>
  <c r="AA129" i="14" s="1"/>
  <c r="AA131" i="14" s="1"/>
  <c r="AA132" i="14" s="1"/>
  <c r="S135" i="14"/>
  <c r="S136" i="14" s="1"/>
  <c r="N23" i="8"/>
  <c r="J69" i="8"/>
  <c r="J128" i="8" s="1"/>
  <c r="K69" i="8"/>
  <c r="G25" i="8"/>
  <c r="S24" i="8"/>
  <c r="N24" i="8" s="1"/>
  <c r="J302" i="8" l="1"/>
  <c r="J322" i="8"/>
  <c r="J300" i="8"/>
  <c r="J355" i="8"/>
  <c r="J392" i="8"/>
  <c r="J394" i="8"/>
  <c r="J382" i="8"/>
  <c r="J310" i="8"/>
  <c r="J364" i="8"/>
  <c r="J397" i="8"/>
  <c r="J393" i="8"/>
  <c r="J390" i="8"/>
  <c r="H259" i="8"/>
  <c r="H268" i="8"/>
  <c r="H256" i="8"/>
  <c r="H285" i="8"/>
  <c r="H279" i="8"/>
  <c r="H280" i="8"/>
  <c r="J324" i="8"/>
  <c r="J329" i="8"/>
  <c r="J334" i="8"/>
  <c r="J386" i="8"/>
  <c r="J374" i="8"/>
  <c r="J378" i="8"/>
  <c r="J327" i="8"/>
  <c r="J271" i="8" s="1"/>
  <c r="J317" i="8"/>
  <c r="J376" i="8"/>
  <c r="J304" i="8"/>
  <c r="J380" i="8"/>
  <c r="J311" i="8"/>
  <c r="H272" i="8"/>
  <c r="H260" i="8"/>
  <c r="H281" i="8"/>
  <c r="H270" i="8"/>
  <c r="H276" i="8"/>
  <c r="H282" i="8"/>
  <c r="H266" i="8"/>
  <c r="J319" i="8"/>
  <c r="J263" i="8" s="1"/>
  <c r="J342" i="8"/>
  <c r="J286" i="8" s="1"/>
  <c r="J337" i="8"/>
  <c r="J281" i="8" s="1"/>
  <c r="J331" i="8"/>
  <c r="J275" i="8" s="1"/>
  <c r="J366" i="8"/>
  <c r="J395" i="8"/>
  <c r="J367" i="8"/>
  <c r="J387" i="8"/>
  <c r="J328" i="8"/>
  <c r="J369" i="8"/>
  <c r="J315" i="8"/>
  <c r="J362" i="8"/>
  <c r="H289" i="8"/>
  <c r="H275" i="8"/>
  <c r="H278" i="8"/>
  <c r="H251" i="8"/>
  <c r="J326" i="8"/>
  <c r="J332" i="8"/>
  <c r="J276" i="8" s="1"/>
  <c r="J305" i="8"/>
  <c r="J323" i="8"/>
  <c r="J267" i="8" s="1"/>
  <c r="J396" i="8"/>
  <c r="J356" i="8"/>
  <c r="J336" i="8"/>
  <c r="J358" i="8"/>
  <c r="J346" i="8"/>
  <c r="J344" i="8"/>
  <c r="J368" i="8"/>
  <c r="J353" i="8"/>
  <c r="H274" i="8"/>
  <c r="H247" i="8"/>
  <c r="H250" i="8"/>
  <c r="H290" i="8"/>
  <c r="J308" i="8"/>
  <c r="J252" i="8" s="1"/>
  <c r="J301" i="8"/>
  <c r="J245" i="8" s="1"/>
  <c r="J339" i="8"/>
  <c r="J283" i="8" s="1"/>
  <c r="J371" i="8"/>
  <c r="J399" i="8"/>
  <c r="J381" i="8"/>
  <c r="J306" i="8"/>
  <c r="J250" i="8" s="1"/>
  <c r="J370" i="8"/>
  <c r="J341" i="8"/>
  <c r="J372" i="8"/>
  <c r="J309" i="8"/>
  <c r="J253" i="8" s="1"/>
  <c r="J389" i="8"/>
  <c r="H273" i="8"/>
  <c r="H255" i="8"/>
  <c r="H284" i="8"/>
  <c r="H246" i="8"/>
  <c r="H262" i="8"/>
  <c r="H252" i="8"/>
  <c r="J401" i="8"/>
  <c r="J290" i="8" s="1"/>
  <c r="J318" i="8"/>
  <c r="J299" i="8"/>
  <c r="J398" i="8"/>
  <c r="J333" i="8"/>
  <c r="J330" i="8"/>
  <c r="J388" i="8"/>
  <c r="J363" i="8"/>
  <c r="J384" i="8"/>
  <c r="J312" i="8"/>
  <c r="J320" i="8"/>
  <c r="J365" i="8"/>
  <c r="J361" i="8"/>
  <c r="H271" i="8"/>
  <c r="H267" i="8"/>
  <c r="H286" i="8"/>
  <c r="H243" i="8"/>
  <c r="H265" i="8"/>
  <c r="H264" i="8"/>
  <c r="J298" i="8"/>
  <c r="J345" i="8"/>
  <c r="J316" i="8"/>
  <c r="J260" i="8" s="1"/>
  <c r="J391" i="8"/>
  <c r="J360" i="8"/>
  <c r="J379" i="8"/>
  <c r="J338" i="8"/>
  <c r="J282" i="8" s="1"/>
  <c r="J307" i="8"/>
  <c r="J251" i="8" s="1"/>
  <c r="J383" i="8"/>
  <c r="J272" i="8" s="1"/>
  <c r="J314" i="8"/>
  <c r="J343" i="8"/>
  <c r="J375" i="8"/>
  <c r="J325" i="8"/>
  <c r="J269" i="8" s="1"/>
  <c r="H248" i="8"/>
  <c r="H261" i="8"/>
  <c r="H258" i="8"/>
  <c r="H245" i="8"/>
  <c r="H257" i="8"/>
  <c r="H244" i="8"/>
  <c r="H277" i="8"/>
  <c r="H269" i="8"/>
  <c r="H283" i="8"/>
  <c r="H253" i="8"/>
  <c r="H242" i="8"/>
  <c r="J321" i="8"/>
  <c r="J265" i="8" s="1"/>
  <c r="J340" i="8"/>
  <c r="J284" i="8" s="1"/>
  <c r="J313" i="8"/>
  <c r="J257" i="8" s="1"/>
  <c r="J400" i="8"/>
  <c r="J359" i="8"/>
  <c r="J248" i="8" s="1"/>
  <c r="J303" i="8"/>
  <c r="J247" i="8" s="1"/>
  <c r="J335" i="8"/>
  <c r="J279" i="8" s="1"/>
  <c r="J373" i="8"/>
  <c r="J357" i="8"/>
  <c r="J354" i="8"/>
  <c r="J377" i="8"/>
  <c r="J385" i="8"/>
  <c r="H287" i="8"/>
  <c r="H249" i="8"/>
  <c r="H263" i="8"/>
  <c r="H288" i="8"/>
  <c r="H254" i="8"/>
  <c r="F169" i="14"/>
  <c r="F166" i="14"/>
  <c r="F150" i="14"/>
  <c r="F170" i="14"/>
  <c r="F148" i="14"/>
  <c r="F149" i="14"/>
  <c r="F159" i="14"/>
  <c r="F157" i="14"/>
  <c r="F151" i="14"/>
  <c r="F167" i="14"/>
  <c r="F161" i="14"/>
  <c r="F172" i="14"/>
  <c r="F163" i="14"/>
  <c r="F155" i="14"/>
  <c r="F146" i="14"/>
  <c r="F168" i="14"/>
  <c r="F158" i="14"/>
  <c r="F171" i="14"/>
  <c r="F165" i="14"/>
  <c r="F160" i="14"/>
  <c r="F154" i="14"/>
  <c r="F152" i="14"/>
  <c r="F147" i="14"/>
  <c r="F162" i="14"/>
  <c r="F153" i="14"/>
  <c r="F145" i="14"/>
  <c r="F156" i="14"/>
  <c r="F173" i="14"/>
  <c r="F164" i="14"/>
  <c r="M144" i="14"/>
  <c r="Q144" i="14"/>
  <c r="C65" i="14"/>
  <c r="L65" i="14"/>
  <c r="U65" i="14"/>
  <c r="K129" i="14"/>
  <c r="K131" i="14" s="1"/>
  <c r="U71" i="14"/>
  <c r="AA135" i="14"/>
  <c r="AA136" i="14" s="1"/>
  <c r="M69" i="8"/>
  <c r="L69" i="8"/>
  <c r="L128" i="8" s="1"/>
  <c r="G26" i="8"/>
  <c r="S25" i="8"/>
  <c r="N25" i="8" s="1"/>
  <c r="L328" i="8" l="1"/>
  <c r="L335" i="8"/>
  <c r="L309" i="8"/>
  <c r="L355" i="8"/>
  <c r="L387" i="8"/>
  <c r="L357" i="8"/>
  <c r="L314" i="8"/>
  <c r="L318" i="8"/>
  <c r="L358" i="8"/>
  <c r="L356" i="8"/>
  <c r="L339" i="8"/>
  <c r="L345" i="8"/>
  <c r="L377" i="8"/>
  <c r="J264" i="8"/>
  <c r="J243" i="8"/>
  <c r="J285" i="8"/>
  <c r="J256" i="8"/>
  <c r="J273" i="8"/>
  <c r="J262" i="8"/>
  <c r="J268" i="8"/>
  <c r="J244" i="8"/>
  <c r="L343" i="8"/>
  <c r="L332" i="8"/>
  <c r="L276" i="8" s="1"/>
  <c r="L365" i="8"/>
  <c r="L304" i="8"/>
  <c r="L307" i="8"/>
  <c r="L379" i="8"/>
  <c r="L368" i="8"/>
  <c r="L388" i="8"/>
  <c r="L367" i="8"/>
  <c r="L325" i="8"/>
  <c r="J249" i="8"/>
  <c r="J261" i="8"/>
  <c r="J266" i="8"/>
  <c r="L310" i="8"/>
  <c r="L299" i="8"/>
  <c r="L386" i="8"/>
  <c r="L397" i="8"/>
  <c r="L376" i="8"/>
  <c r="L400" i="8"/>
  <c r="L289" i="8" s="1"/>
  <c r="L333" i="8"/>
  <c r="L300" i="8"/>
  <c r="L329" i="8"/>
  <c r="L337" i="8"/>
  <c r="L375" i="8"/>
  <c r="L353" i="8"/>
  <c r="L322" i="8"/>
  <c r="L319" i="8"/>
  <c r="L301" i="8"/>
  <c r="L373" i="8"/>
  <c r="L398" i="8"/>
  <c r="L371" i="8"/>
  <c r="L378" i="8"/>
  <c r="L364" i="8"/>
  <c r="L354" i="8"/>
  <c r="L313" i="8"/>
  <c r="L257" i="8" s="1"/>
  <c r="L389" i="8"/>
  <c r="L308" i="8"/>
  <c r="J288" i="8"/>
  <c r="J246" i="8"/>
  <c r="L306" i="8"/>
  <c r="L331" i="8"/>
  <c r="J289" i="8"/>
  <c r="L298" i="8"/>
  <c r="L327" i="8"/>
  <c r="L302" i="8"/>
  <c r="L324" i="8"/>
  <c r="L268" i="8" s="1"/>
  <c r="L341" i="8"/>
  <c r="L334" i="8"/>
  <c r="L369" i="8"/>
  <c r="L338" i="8"/>
  <c r="L359" i="8"/>
  <c r="L401" i="8"/>
  <c r="L305" i="8"/>
  <c r="L374" i="8"/>
  <c r="J270" i="8"/>
  <c r="J259" i="8"/>
  <c r="J254" i="8"/>
  <c r="J242" i="8"/>
  <c r="L321" i="8"/>
  <c r="L346" i="8"/>
  <c r="L342" i="8"/>
  <c r="L392" i="8"/>
  <c r="L382" i="8"/>
  <c r="L366" i="8"/>
  <c r="L383" i="8"/>
  <c r="L344" i="8"/>
  <c r="L326" i="8"/>
  <c r="L380" i="8"/>
  <c r="L316" i="8"/>
  <c r="L370" i="8"/>
  <c r="J274" i="8"/>
  <c r="J258" i="8"/>
  <c r="L315" i="8"/>
  <c r="L259" i="8" s="1"/>
  <c r="L340" i="8"/>
  <c r="L284" i="8" s="1"/>
  <c r="L363" i="8"/>
  <c r="L252" i="8" s="1"/>
  <c r="L399" i="8"/>
  <c r="L312" i="8"/>
  <c r="L256" i="8" s="1"/>
  <c r="L362" i="8"/>
  <c r="L384" i="8"/>
  <c r="L395" i="8"/>
  <c r="L372" i="8"/>
  <c r="L396" i="8"/>
  <c r="L360" i="8"/>
  <c r="L381" i="8"/>
  <c r="J277" i="8"/>
  <c r="J280" i="8"/>
  <c r="J255" i="8"/>
  <c r="L311" i="8"/>
  <c r="L330" i="8"/>
  <c r="L303" i="8"/>
  <c r="L247" i="8" s="1"/>
  <c r="L320" i="8"/>
  <c r="L394" i="8"/>
  <c r="L361" i="8"/>
  <c r="L336" i="8"/>
  <c r="L280" i="8" s="1"/>
  <c r="L391" i="8"/>
  <c r="L390" i="8"/>
  <c r="L393" i="8"/>
  <c r="L317" i="8"/>
  <c r="L385" i="8"/>
  <c r="L323" i="8"/>
  <c r="J287" i="8"/>
  <c r="J278" i="8"/>
  <c r="M147" i="14"/>
  <c r="Q147" i="14"/>
  <c r="M146" i="14"/>
  <c r="Q146" i="14"/>
  <c r="Q159" i="14"/>
  <c r="M159" i="14"/>
  <c r="AY144" i="14"/>
  <c r="BP144" i="14"/>
  <c r="AW144" i="14"/>
  <c r="BD144" i="14"/>
  <c r="BK144" i="14"/>
  <c r="BC144" i="14"/>
  <c r="BM144" i="14"/>
  <c r="BF144" i="14"/>
  <c r="AU144" i="14"/>
  <c r="BO144" i="14"/>
  <c r="BI144" i="14"/>
  <c r="AX144" i="14"/>
  <c r="BH144" i="14"/>
  <c r="AZ144" i="14"/>
  <c r="AO144" i="14"/>
  <c r="BG144" i="14"/>
  <c r="AP144" i="14"/>
  <c r="BB144" i="14"/>
  <c r="BL144" i="14"/>
  <c r="BE144" i="14"/>
  <c r="AR144" i="14"/>
  <c r="AQ144" i="14"/>
  <c r="AS144" i="14"/>
  <c r="AT144" i="14"/>
  <c r="BJ144" i="14"/>
  <c r="AV144" i="14"/>
  <c r="BN144" i="14"/>
  <c r="AN144" i="14"/>
  <c r="AB144" i="14" s="1"/>
  <c r="BA144" i="14"/>
  <c r="BQ144" i="14"/>
  <c r="M152" i="14"/>
  <c r="Q152" i="14"/>
  <c r="M155" i="14"/>
  <c r="Q155" i="14"/>
  <c r="M149" i="14"/>
  <c r="Q149" i="14"/>
  <c r="Q164" i="14"/>
  <c r="M164" i="14"/>
  <c r="M148" i="14"/>
  <c r="Q148" i="14"/>
  <c r="M170" i="14"/>
  <c r="Q170" i="14"/>
  <c r="M161" i="14"/>
  <c r="Q161" i="14"/>
  <c r="M145" i="14"/>
  <c r="Q145" i="14"/>
  <c r="Q171" i="14"/>
  <c r="M171" i="14"/>
  <c r="M167" i="14"/>
  <c r="Q167" i="14"/>
  <c r="M166" i="14"/>
  <c r="Q166" i="14"/>
  <c r="M154" i="14"/>
  <c r="Q154" i="14"/>
  <c r="Q160" i="14"/>
  <c r="M160" i="14"/>
  <c r="M165" i="14"/>
  <c r="Q165" i="14"/>
  <c r="M153" i="14"/>
  <c r="Q153" i="14"/>
  <c r="Q158" i="14"/>
  <c r="M158" i="14"/>
  <c r="M151" i="14"/>
  <c r="Q151" i="14"/>
  <c r="Q169" i="14"/>
  <c r="M169" i="14"/>
  <c r="Q163" i="14"/>
  <c r="M163" i="14"/>
  <c r="Q173" i="14"/>
  <c r="M173" i="14"/>
  <c r="BQ173" i="14" s="1"/>
  <c r="Q172" i="14"/>
  <c r="M172" i="14"/>
  <c r="M156" i="14"/>
  <c r="Q156" i="14"/>
  <c r="Q150" i="14"/>
  <c r="M150" i="14"/>
  <c r="M162" i="14"/>
  <c r="Q162" i="14"/>
  <c r="M168" i="14"/>
  <c r="Q168" i="14"/>
  <c r="Q157" i="14"/>
  <c r="M157" i="14"/>
  <c r="F194" i="14"/>
  <c r="K135" i="14"/>
  <c r="K136" i="14" s="1"/>
  <c r="N69" i="8"/>
  <c r="N128" i="8" s="1"/>
  <c r="O69" i="8"/>
  <c r="G27" i="8"/>
  <c r="S26" i="8"/>
  <c r="N26" i="8" s="1"/>
  <c r="L290" i="8" l="1"/>
  <c r="L244" i="8"/>
  <c r="N298" i="8"/>
  <c r="N300" i="8"/>
  <c r="N397" i="8"/>
  <c r="N320" i="8"/>
  <c r="N315" i="8"/>
  <c r="N383" i="8"/>
  <c r="N345" i="8"/>
  <c r="N336" i="8"/>
  <c r="N366" i="8"/>
  <c r="N362" i="8"/>
  <c r="N364" i="8"/>
  <c r="N372" i="8"/>
  <c r="N360" i="8"/>
  <c r="L279" i="8"/>
  <c r="L270" i="8"/>
  <c r="L265" i="8"/>
  <c r="L249" i="8"/>
  <c r="L246" i="8"/>
  <c r="L277" i="8"/>
  <c r="N319" i="8"/>
  <c r="N303" i="8"/>
  <c r="N327" i="8"/>
  <c r="N271" i="8" s="1"/>
  <c r="N342" i="8"/>
  <c r="N286" i="8" s="1"/>
  <c r="N382" i="8"/>
  <c r="N385" i="8"/>
  <c r="N359" i="8"/>
  <c r="N340" i="8"/>
  <c r="N355" i="8"/>
  <c r="N395" i="8"/>
  <c r="N321" i="8"/>
  <c r="N334" i="8"/>
  <c r="L272" i="8"/>
  <c r="L261" i="8"/>
  <c r="L288" i="8"/>
  <c r="L271" i="8"/>
  <c r="L245" i="8"/>
  <c r="L251" i="8"/>
  <c r="N325" i="8"/>
  <c r="N338" i="8"/>
  <c r="N317" i="8"/>
  <c r="N261" i="8" s="1"/>
  <c r="N305" i="8"/>
  <c r="N249" i="8" s="1"/>
  <c r="N378" i="8"/>
  <c r="N307" i="8"/>
  <c r="N333" i="8"/>
  <c r="N377" i="8"/>
  <c r="N324" i="8"/>
  <c r="N380" i="8"/>
  <c r="N376" i="8"/>
  <c r="N316" i="8"/>
  <c r="L262" i="8"/>
  <c r="L242" i="8"/>
  <c r="L263" i="8"/>
  <c r="L248" i="8"/>
  <c r="N393" i="8"/>
  <c r="N326" i="8"/>
  <c r="N314" i="8"/>
  <c r="N399" i="8"/>
  <c r="N329" i="8"/>
  <c r="N370" i="8"/>
  <c r="N401" i="8"/>
  <c r="N339" i="8"/>
  <c r="N387" i="8"/>
  <c r="N375" i="8"/>
  <c r="N361" i="8"/>
  <c r="N363" i="8"/>
  <c r="L258" i="8"/>
  <c r="L283" i="8"/>
  <c r="L264" i="8"/>
  <c r="L274" i="8"/>
  <c r="L255" i="8"/>
  <c r="L282" i="8"/>
  <c r="L266" i="8"/>
  <c r="N328" i="8"/>
  <c r="N272" i="8" s="1"/>
  <c r="N322" i="8"/>
  <c r="N312" i="8"/>
  <c r="N388" i="8"/>
  <c r="N358" i="8"/>
  <c r="N311" i="8"/>
  <c r="N255" i="8" s="1"/>
  <c r="N390" i="8"/>
  <c r="N323" i="8"/>
  <c r="N267" i="8" s="1"/>
  <c r="N367" i="8"/>
  <c r="N313" i="8"/>
  <c r="N392" i="8"/>
  <c r="N368" i="8"/>
  <c r="L269" i="8"/>
  <c r="N335" i="8"/>
  <c r="N309" i="8"/>
  <c r="N253" i="8" s="1"/>
  <c r="N346" i="8"/>
  <c r="N290" i="8" s="1"/>
  <c r="N301" i="8"/>
  <c r="N373" i="8"/>
  <c r="N299" i="8"/>
  <c r="N386" i="8"/>
  <c r="N398" i="8"/>
  <c r="N365" i="8"/>
  <c r="N396" i="8"/>
  <c r="N354" i="8"/>
  <c r="N357" i="8"/>
  <c r="P383" i="8"/>
  <c r="L281" i="8"/>
  <c r="L278" i="8"/>
  <c r="L275" i="8"/>
  <c r="L267" i="8"/>
  <c r="L243" i="8"/>
  <c r="L287" i="8"/>
  <c r="N318" i="8"/>
  <c r="N302" i="8"/>
  <c r="N246" i="8" s="1"/>
  <c r="N341" i="8"/>
  <c r="N353" i="8"/>
  <c r="N389" i="8"/>
  <c r="N379" i="8"/>
  <c r="N371" i="8"/>
  <c r="N374" i="8"/>
  <c r="N304" i="8"/>
  <c r="N248" i="8" s="1"/>
  <c r="N369" i="8"/>
  <c r="N384" i="8"/>
  <c r="N391" i="8"/>
  <c r="L286" i="8"/>
  <c r="L285" i="8"/>
  <c r="L250" i="8"/>
  <c r="L260" i="8"/>
  <c r="L273" i="8"/>
  <c r="L254" i="8"/>
  <c r="N310" i="8"/>
  <c r="N254" i="8" s="1"/>
  <c r="N332" i="8"/>
  <c r="N344" i="8"/>
  <c r="N288" i="8" s="1"/>
  <c r="N330" i="8"/>
  <c r="N274" i="8" s="1"/>
  <c r="N381" i="8"/>
  <c r="N308" i="8"/>
  <c r="N252" i="8" s="1"/>
  <c r="N343" i="8"/>
  <c r="N287" i="8" s="1"/>
  <c r="N337" i="8"/>
  <c r="N331" i="8"/>
  <c r="N275" i="8" s="1"/>
  <c r="N394" i="8"/>
  <c r="N306" i="8"/>
  <c r="N400" i="8"/>
  <c r="N356" i="8"/>
  <c r="L253" i="8"/>
  <c r="C71" i="14"/>
  <c r="BP172" i="14"/>
  <c r="BQ172" i="14"/>
  <c r="BK160" i="14"/>
  <c r="BI160" i="14"/>
  <c r="BO160" i="14"/>
  <c r="BL160" i="14"/>
  <c r="BQ160" i="14"/>
  <c r="BP160" i="14"/>
  <c r="BN160" i="14"/>
  <c r="BD160" i="14"/>
  <c r="BF160" i="14"/>
  <c r="BH160" i="14"/>
  <c r="BJ160" i="14"/>
  <c r="BG160" i="14"/>
  <c r="BE160" i="14"/>
  <c r="BM160" i="14"/>
  <c r="BP171" i="14"/>
  <c r="BQ171" i="14"/>
  <c r="BO171" i="14"/>
  <c r="M194" i="14"/>
  <c r="Q194" i="14" s="1"/>
  <c r="BP168" i="14"/>
  <c r="BN168" i="14"/>
  <c r="BL168" i="14"/>
  <c r="BM168" i="14"/>
  <c r="BO168" i="14"/>
  <c r="BQ168" i="14"/>
  <c r="BF151" i="14"/>
  <c r="AZ151" i="14"/>
  <c r="AV151" i="14"/>
  <c r="BH151" i="14"/>
  <c r="BI151" i="14"/>
  <c r="BJ151" i="14"/>
  <c r="BD151" i="14"/>
  <c r="BP151" i="14"/>
  <c r="BN151" i="14"/>
  <c r="BG151" i="14"/>
  <c r="BE151" i="14"/>
  <c r="BQ151" i="14"/>
  <c r="BL151" i="14"/>
  <c r="BA151" i="14"/>
  <c r="BO151" i="14"/>
  <c r="BC151" i="14"/>
  <c r="AU151" i="14"/>
  <c r="AW151" i="14"/>
  <c r="BM151" i="14"/>
  <c r="AX151" i="14"/>
  <c r="AY151" i="14"/>
  <c r="BB151" i="14"/>
  <c r="BK151" i="14"/>
  <c r="BI148" i="14"/>
  <c r="AR148" i="14"/>
  <c r="BH148" i="14"/>
  <c r="BM148" i="14"/>
  <c r="BF148" i="14"/>
  <c r="BO148" i="14"/>
  <c r="AW148" i="14"/>
  <c r="BA148" i="14"/>
  <c r="AS148" i="14"/>
  <c r="BD148" i="14"/>
  <c r="AX148" i="14"/>
  <c r="AY148" i="14"/>
  <c r="AU148" i="14"/>
  <c r="BG148" i="14"/>
  <c r="BN148" i="14"/>
  <c r="AT148" i="14"/>
  <c r="BP148" i="14"/>
  <c r="BC148" i="14"/>
  <c r="BJ148" i="14"/>
  <c r="BB148" i="14"/>
  <c r="BQ148" i="14"/>
  <c r="AV148" i="14"/>
  <c r="BE148" i="14"/>
  <c r="AZ148" i="14"/>
  <c r="BK148" i="14"/>
  <c r="BL148" i="14"/>
  <c r="BQ152" i="14"/>
  <c r="BE152" i="14"/>
  <c r="BK152" i="14"/>
  <c r="BA152" i="14"/>
  <c r="BN152" i="14"/>
  <c r="BF152" i="14"/>
  <c r="BP152" i="14"/>
  <c r="BG152" i="14"/>
  <c r="BL152" i="14"/>
  <c r="BD152" i="14"/>
  <c r="BH152" i="14"/>
  <c r="BJ152" i="14"/>
  <c r="AW152" i="14"/>
  <c r="BC152" i="14"/>
  <c r="BI152" i="14"/>
  <c r="AY152" i="14"/>
  <c r="AZ152" i="14"/>
  <c r="BB152" i="14"/>
  <c r="BO152" i="14"/>
  <c r="AX152" i="14"/>
  <c r="BM152" i="14"/>
  <c r="AV152" i="14"/>
  <c r="BK158" i="14"/>
  <c r="BI158" i="14"/>
  <c r="BP158" i="14"/>
  <c r="BD158" i="14"/>
  <c r="BL158" i="14"/>
  <c r="BO158" i="14"/>
  <c r="BB158" i="14"/>
  <c r="BN158" i="14"/>
  <c r="BQ158" i="14"/>
  <c r="BC158" i="14"/>
  <c r="BH158" i="14"/>
  <c r="BM158" i="14"/>
  <c r="BG158" i="14"/>
  <c r="BE158" i="14"/>
  <c r="BF158" i="14"/>
  <c r="BJ158" i="14"/>
  <c r="BO164" i="14"/>
  <c r="BQ164" i="14"/>
  <c r="BK164" i="14"/>
  <c r="BN164" i="14"/>
  <c r="BI164" i="14"/>
  <c r="BL164" i="14"/>
  <c r="BJ164" i="14"/>
  <c r="BM164" i="14"/>
  <c r="BH164" i="14"/>
  <c r="BP164" i="14"/>
  <c r="BL159" i="14"/>
  <c r="BI159" i="14"/>
  <c r="BN159" i="14"/>
  <c r="BE159" i="14"/>
  <c r="BQ159" i="14"/>
  <c r="BH159" i="14"/>
  <c r="BD159" i="14"/>
  <c r="BC159" i="14"/>
  <c r="BM159" i="14"/>
  <c r="BJ159" i="14"/>
  <c r="BG159" i="14"/>
  <c r="BF159" i="14"/>
  <c r="BO159" i="14"/>
  <c r="BP159" i="14"/>
  <c r="BK159" i="14"/>
  <c r="BI162" i="14"/>
  <c r="BQ162" i="14"/>
  <c r="BN162" i="14"/>
  <c r="BJ162" i="14"/>
  <c r="BK162" i="14"/>
  <c r="BO162" i="14"/>
  <c r="BG162" i="14"/>
  <c r="BP162" i="14"/>
  <c r="BL162" i="14"/>
  <c r="BM162" i="14"/>
  <c r="BH162" i="14"/>
  <c r="BF162" i="14"/>
  <c r="BO154" i="14"/>
  <c r="BD154" i="14"/>
  <c r="BP154" i="14"/>
  <c r="BI154" i="14"/>
  <c r="BJ154" i="14"/>
  <c r="BE154" i="14"/>
  <c r="BA154" i="14"/>
  <c r="AZ154" i="14"/>
  <c r="BC154" i="14"/>
  <c r="BL154" i="14"/>
  <c r="BK154" i="14"/>
  <c r="BF154" i="14"/>
  <c r="BH154" i="14"/>
  <c r="AY154" i="14"/>
  <c r="BG154" i="14"/>
  <c r="BQ154" i="14"/>
  <c r="BM154" i="14"/>
  <c r="AX154" i="14"/>
  <c r="BN154" i="14"/>
  <c r="BB154" i="14"/>
  <c r="BM163" i="14"/>
  <c r="BN163" i="14"/>
  <c r="BG163" i="14"/>
  <c r="BQ163" i="14"/>
  <c r="BP163" i="14"/>
  <c r="BJ163" i="14"/>
  <c r="BO163" i="14"/>
  <c r="BI163" i="14"/>
  <c r="BL163" i="14"/>
  <c r="BK163" i="14"/>
  <c r="BH163" i="14"/>
  <c r="BM153" i="14"/>
  <c r="BD153" i="14"/>
  <c r="BN153" i="14"/>
  <c r="BE153" i="14"/>
  <c r="BA153" i="14"/>
  <c r="AY153" i="14"/>
  <c r="BK153" i="14"/>
  <c r="BO153" i="14"/>
  <c r="AW153" i="14"/>
  <c r="BH153" i="14"/>
  <c r="BJ153" i="14"/>
  <c r="BC153" i="14"/>
  <c r="AZ153" i="14"/>
  <c r="BF153" i="14"/>
  <c r="BI153" i="14"/>
  <c r="BG153" i="14"/>
  <c r="BP153" i="14"/>
  <c r="BB153" i="14"/>
  <c r="AX153" i="14"/>
  <c r="BL153" i="14"/>
  <c r="BQ153" i="14"/>
  <c r="BL166" i="14"/>
  <c r="BM166" i="14"/>
  <c r="BJ166" i="14"/>
  <c r="BK166" i="14"/>
  <c r="BN166" i="14"/>
  <c r="BP166" i="14"/>
  <c r="BQ166" i="14"/>
  <c r="BO166" i="14"/>
  <c r="BG161" i="14"/>
  <c r="BL161" i="14"/>
  <c r="BE161" i="14"/>
  <c r="BO161" i="14"/>
  <c r="BQ161" i="14"/>
  <c r="BP161" i="14"/>
  <c r="BM161" i="14"/>
  <c r="BH161" i="14"/>
  <c r="BF161" i="14"/>
  <c r="BN161" i="14"/>
  <c r="BJ161" i="14"/>
  <c r="BK161" i="14"/>
  <c r="BI161" i="14"/>
  <c r="BD149" i="14"/>
  <c r="BF149" i="14"/>
  <c r="AS149" i="14"/>
  <c r="BB149" i="14"/>
  <c r="BC149" i="14"/>
  <c r="BM149" i="14"/>
  <c r="BH149" i="14"/>
  <c r="AX149" i="14"/>
  <c r="BN149" i="14"/>
  <c r="BA149" i="14"/>
  <c r="AZ149" i="14"/>
  <c r="BP149" i="14"/>
  <c r="BJ149" i="14"/>
  <c r="AY149" i="14"/>
  <c r="BK149" i="14"/>
  <c r="BO149" i="14"/>
  <c r="BG149" i="14"/>
  <c r="BI149" i="14"/>
  <c r="AV149" i="14"/>
  <c r="BQ149" i="14"/>
  <c r="BE149" i="14"/>
  <c r="BL149" i="14"/>
  <c r="AT149" i="14"/>
  <c r="AU149" i="14"/>
  <c r="AW149" i="14"/>
  <c r="AS146" i="14"/>
  <c r="AV146" i="14"/>
  <c r="AW146" i="14"/>
  <c r="BI146" i="14"/>
  <c r="AR146" i="14"/>
  <c r="BQ146" i="14"/>
  <c r="BG146" i="14"/>
  <c r="AZ146" i="14"/>
  <c r="BK146" i="14"/>
  <c r="BD146" i="14"/>
  <c r="AQ146" i="14"/>
  <c r="BB146" i="14"/>
  <c r="BM146" i="14"/>
  <c r="BN146" i="14"/>
  <c r="BA146" i="14"/>
  <c r="AU146" i="14"/>
  <c r="AY146" i="14"/>
  <c r="BH146" i="14"/>
  <c r="BJ146" i="14"/>
  <c r="BL146" i="14"/>
  <c r="AP146" i="14"/>
  <c r="AX146" i="14"/>
  <c r="AT146" i="14"/>
  <c r="BO146" i="14"/>
  <c r="BE146" i="14"/>
  <c r="BF146" i="14"/>
  <c r="BP146" i="14"/>
  <c r="BC146" i="14"/>
  <c r="BP150" i="14"/>
  <c r="BO150" i="14"/>
  <c r="BG150" i="14"/>
  <c r="BJ150" i="14"/>
  <c r="BB150" i="14"/>
  <c r="AZ150" i="14"/>
  <c r="BQ150" i="14"/>
  <c r="AV150" i="14"/>
  <c r="BM150" i="14"/>
  <c r="BL150" i="14"/>
  <c r="BH150" i="14"/>
  <c r="BD150" i="14"/>
  <c r="BE150" i="14"/>
  <c r="BI150" i="14"/>
  <c r="BF150" i="14"/>
  <c r="AX150" i="14"/>
  <c r="AW150" i="14"/>
  <c r="AY150" i="14"/>
  <c r="AT150" i="14"/>
  <c r="BK150" i="14"/>
  <c r="BN150" i="14"/>
  <c r="AU150" i="14"/>
  <c r="BC150" i="14"/>
  <c r="BA150" i="14"/>
  <c r="BK157" i="14"/>
  <c r="BA157" i="14"/>
  <c r="BB157" i="14"/>
  <c r="BL157" i="14"/>
  <c r="BN157" i="14"/>
  <c r="BQ157" i="14"/>
  <c r="BF157" i="14"/>
  <c r="BJ157" i="14"/>
  <c r="BO157" i="14"/>
  <c r="BG157" i="14"/>
  <c r="BI157" i="14"/>
  <c r="BE157" i="14"/>
  <c r="BM157" i="14"/>
  <c r="BD157" i="14"/>
  <c r="BC157" i="14"/>
  <c r="BP157" i="14"/>
  <c r="BH157" i="14"/>
  <c r="BQ169" i="14"/>
  <c r="BO169" i="14"/>
  <c r="BM169" i="14"/>
  <c r="BP169" i="14"/>
  <c r="BN169" i="14"/>
  <c r="AQ145" i="14"/>
  <c r="BN145" i="14"/>
  <c r="AV145" i="14"/>
  <c r="BK145" i="14"/>
  <c r="BF145" i="14"/>
  <c r="BO145" i="14"/>
  <c r="BJ145" i="14"/>
  <c r="AX145" i="14"/>
  <c r="AU145" i="14"/>
  <c r="AW145" i="14"/>
  <c r="AP145" i="14"/>
  <c r="AT145" i="14"/>
  <c r="AZ145" i="14"/>
  <c r="BM145" i="14"/>
  <c r="BQ145" i="14"/>
  <c r="BE145" i="14"/>
  <c r="AO145" i="14"/>
  <c r="AB145" i="14" s="1"/>
  <c r="BA145" i="14"/>
  <c r="BH145" i="14"/>
  <c r="BC145" i="14"/>
  <c r="BP145" i="14"/>
  <c r="AS145" i="14"/>
  <c r="BB145" i="14"/>
  <c r="BD145" i="14"/>
  <c r="AY145" i="14"/>
  <c r="BG145" i="14"/>
  <c r="BL145" i="14"/>
  <c r="BI145" i="14"/>
  <c r="AR145" i="14"/>
  <c r="BO156" i="14"/>
  <c r="BH156" i="14"/>
  <c r="BJ156" i="14"/>
  <c r="BL156" i="14"/>
  <c r="AZ156" i="14"/>
  <c r="BA156" i="14"/>
  <c r="BB156" i="14"/>
  <c r="BF156" i="14"/>
  <c r="BI156" i="14"/>
  <c r="BG156" i="14"/>
  <c r="BK156" i="14"/>
  <c r="BD156" i="14"/>
  <c r="BE156" i="14"/>
  <c r="BQ156" i="14"/>
  <c r="BM156" i="14"/>
  <c r="BN156" i="14"/>
  <c r="BP156" i="14"/>
  <c r="BC156" i="14"/>
  <c r="BN165" i="14"/>
  <c r="BJ165" i="14"/>
  <c r="BO165" i="14"/>
  <c r="BP165" i="14"/>
  <c r="BL165" i="14"/>
  <c r="BQ165" i="14"/>
  <c r="BI165" i="14"/>
  <c r="BM165" i="14"/>
  <c r="BK165" i="14"/>
  <c r="BL167" i="14"/>
  <c r="BP167" i="14"/>
  <c r="BK167" i="14"/>
  <c r="BM167" i="14"/>
  <c r="BO167" i="14"/>
  <c r="BQ167" i="14"/>
  <c r="BN167" i="14"/>
  <c r="BP170" i="14"/>
  <c r="BO170" i="14"/>
  <c r="BQ170" i="14"/>
  <c r="BN170" i="14"/>
  <c r="BB155" i="14"/>
  <c r="BE155" i="14"/>
  <c r="BG155" i="14"/>
  <c r="BL155" i="14"/>
  <c r="BD155" i="14"/>
  <c r="BO155" i="14"/>
  <c r="BH155" i="14"/>
  <c r="BA155" i="14"/>
  <c r="BP155" i="14"/>
  <c r="BC155" i="14"/>
  <c r="BN155" i="14"/>
  <c r="BF155" i="14"/>
  <c r="BI155" i="14"/>
  <c r="AY155" i="14"/>
  <c r="BM155" i="14"/>
  <c r="BQ155" i="14"/>
  <c r="AZ155" i="14"/>
  <c r="BJ155" i="14"/>
  <c r="BK155" i="14"/>
  <c r="AV147" i="14"/>
  <c r="BE147" i="14"/>
  <c r="BN147" i="14"/>
  <c r="BO147" i="14"/>
  <c r="BI147" i="14"/>
  <c r="BB147" i="14"/>
  <c r="BH147" i="14"/>
  <c r="AX147" i="14"/>
  <c r="AW147" i="14"/>
  <c r="BJ147" i="14"/>
  <c r="BK147" i="14"/>
  <c r="BL147" i="14"/>
  <c r="BD147" i="14"/>
  <c r="BP147" i="14"/>
  <c r="AR147" i="14"/>
  <c r="AY147" i="14"/>
  <c r="AT147" i="14"/>
  <c r="BM147" i="14"/>
  <c r="BC147" i="14"/>
  <c r="BG147" i="14"/>
  <c r="AQ147" i="14"/>
  <c r="BA147" i="14"/>
  <c r="AZ147" i="14"/>
  <c r="BF147" i="14"/>
  <c r="BQ147" i="14"/>
  <c r="AS147" i="14"/>
  <c r="AU147" i="14"/>
  <c r="P69" i="8"/>
  <c r="P128" i="8" s="1"/>
  <c r="Q69" i="8"/>
  <c r="G28" i="8"/>
  <c r="S27" i="8"/>
  <c r="N27" i="8" s="1"/>
  <c r="AB146" i="14" l="1"/>
  <c r="N279" i="8"/>
  <c r="N278" i="8"/>
  <c r="N244" i="8"/>
  <c r="N281" i="8"/>
  <c r="P343" i="8"/>
  <c r="P325" i="8"/>
  <c r="P326" i="8"/>
  <c r="P318" i="8"/>
  <c r="P364" i="8"/>
  <c r="P370" i="8"/>
  <c r="P367" i="8"/>
  <c r="P324" i="8"/>
  <c r="P363" i="8"/>
  <c r="P340" i="8"/>
  <c r="P321" i="8"/>
  <c r="P313" i="8"/>
  <c r="N277" i="8"/>
  <c r="N265" i="8"/>
  <c r="N242" i="8"/>
  <c r="P397" i="8"/>
  <c r="P335" i="8"/>
  <c r="P323" i="8"/>
  <c r="P330" i="8"/>
  <c r="P368" i="8"/>
  <c r="P257" i="8" s="1"/>
  <c r="P355" i="8"/>
  <c r="P372" i="8"/>
  <c r="P361" i="8"/>
  <c r="P311" i="8"/>
  <c r="P384" i="8"/>
  <c r="P353" i="8"/>
  <c r="P358" i="8"/>
  <c r="N273" i="8"/>
  <c r="N251" i="8"/>
  <c r="N247" i="8"/>
  <c r="N280" i="8"/>
  <c r="P398" i="8"/>
  <c r="P377" i="8"/>
  <c r="P331" i="8"/>
  <c r="P334" i="8"/>
  <c r="P366" i="8"/>
  <c r="P385" i="8"/>
  <c r="P305" i="8"/>
  <c r="P360" i="8"/>
  <c r="P387" i="8"/>
  <c r="N243" i="8"/>
  <c r="N263" i="8"/>
  <c r="N289" i="8"/>
  <c r="P302" i="8"/>
  <c r="P339" i="8"/>
  <c r="P378" i="8"/>
  <c r="P342" i="8"/>
  <c r="P314" i="8"/>
  <c r="P392" i="8"/>
  <c r="P369" i="8"/>
  <c r="P391" i="8"/>
  <c r="N285" i="8"/>
  <c r="P327" i="8"/>
  <c r="P393" i="8"/>
  <c r="P315" i="8"/>
  <c r="P304" i="8"/>
  <c r="P248" i="8" s="1"/>
  <c r="P390" i="8"/>
  <c r="P371" i="8"/>
  <c r="P341" i="8"/>
  <c r="P388" i="8"/>
  <c r="P399" i="8"/>
  <c r="P380" i="8"/>
  <c r="P356" i="8"/>
  <c r="P332" i="8"/>
  <c r="P276" i="8" s="1"/>
  <c r="N250" i="8"/>
  <c r="N258" i="8"/>
  <c r="N260" i="8"/>
  <c r="N284" i="8"/>
  <c r="P320" i="8"/>
  <c r="P309" i="8"/>
  <c r="P338" i="8"/>
  <c r="P317" i="8"/>
  <c r="P298" i="8"/>
  <c r="P386" i="8"/>
  <c r="P376" i="8"/>
  <c r="P306" i="8"/>
  <c r="P345" i="8"/>
  <c r="P401" i="8"/>
  <c r="P400" i="8"/>
  <c r="P300" i="8"/>
  <c r="P329" i="8"/>
  <c r="N245" i="8"/>
  <c r="N270" i="8"/>
  <c r="N259" i="8"/>
  <c r="P375" i="8"/>
  <c r="N262" i="8"/>
  <c r="P303" i="8"/>
  <c r="P310" i="8"/>
  <c r="P333" i="8"/>
  <c r="P277" i="8" s="1"/>
  <c r="P307" i="8"/>
  <c r="P301" i="8"/>
  <c r="P362" i="8"/>
  <c r="P308" i="8"/>
  <c r="P252" i="8" s="1"/>
  <c r="P312" i="8"/>
  <c r="P256" i="8" s="1"/>
  <c r="P354" i="8"/>
  <c r="P322" i="8"/>
  <c r="P359" i="8"/>
  <c r="P389" i="8"/>
  <c r="P299" i="8"/>
  <c r="N256" i="8"/>
  <c r="N282" i="8"/>
  <c r="N264" i="8"/>
  <c r="P337" i="8"/>
  <c r="P328" i="8"/>
  <c r="P379" i="8"/>
  <c r="P394" i="8"/>
  <c r="P365" i="8"/>
  <c r="R388" i="8"/>
  <c r="R317" i="8"/>
  <c r="R397" i="8"/>
  <c r="R354" i="8"/>
  <c r="R323" i="8"/>
  <c r="R267" i="8" s="1"/>
  <c r="R387" i="8"/>
  <c r="R365" i="8"/>
  <c r="R368" i="8"/>
  <c r="R320" i="8"/>
  <c r="R372" i="8"/>
  <c r="R364" i="8"/>
  <c r="R373" i="8"/>
  <c r="R380" i="8"/>
  <c r="R310" i="8"/>
  <c r="R309" i="8"/>
  <c r="R361" i="8"/>
  <c r="R385" i="8"/>
  <c r="R375" i="8"/>
  <c r="R367" i="8"/>
  <c r="R357" i="8"/>
  <c r="R341" i="8"/>
  <c r="R366" i="8"/>
  <c r="R358" i="8"/>
  <c r="R330" i="8"/>
  <c r="R274" i="8" s="1"/>
  <c r="R322" i="8"/>
  <c r="R266" i="8" s="1"/>
  <c r="R314" i="8"/>
  <c r="R312" i="8"/>
  <c r="R394" i="8"/>
  <c r="R390" i="8"/>
  <c r="R377" i="8"/>
  <c r="R304" i="8"/>
  <c r="R376" i="8"/>
  <c r="R378" i="8"/>
  <c r="R356" i="8"/>
  <c r="R363" i="8"/>
  <c r="R379" i="8"/>
  <c r="R306" i="8"/>
  <c r="R250" i="8" s="1"/>
  <c r="R396" i="8"/>
  <c r="R386" i="8"/>
  <c r="R382" i="8"/>
  <c r="R399" i="8"/>
  <c r="R369" i="8"/>
  <c r="R327" i="8"/>
  <c r="R271" i="8" s="1"/>
  <c r="R362" i="8"/>
  <c r="R381" i="8"/>
  <c r="R384" i="8"/>
  <c r="R389" i="8"/>
  <c r="R371" i="8"/>
  <c r="R374" i="8"/>
  <c r="R318" i="8"/>
  <c r="R305" i="8"/>
  <c r="R334" i="8"/>
  <c r="R345" i="8"/>
  <c r="R326" i="8"/>
  <c r="R270" i="8" s="1"/>
  <c r="R335" i="8"/>
  <c r="R279" i="8" s="1"/>
  <c r="R337" i="8"/>
  <c r="R344" i="8"/>
  <c r="R299" i="8"/>
  <c r="R243" i="8" s="1"/>
  <c r="R301" i="8"/>
  <c r="R245" i="8" s="1"/>
  <c r="R300" i="8"/>
  <c r="R313" i="8"/>
  <c r="R257" i="8" s="1"/>
  <c r="R308" i="8"/>
  <c r="R319" i="8"/>
  <c r="R332" i="8"/>
  <c r="R342" i="8"/>
  <c r="R286" i="8" s="1"/>
  <c r="R401" i="8"/>
  <c r="R343" i="8"/>
  <c r="R328" i="8"/>
  <c r="R298" i="8"/>
  <c r="R302" i="8"/>
  <c r="R246" i="8" s="1"/>
  <c r="R338" i="8"/>
  <c r="R336" i="8"/>
  <c r="R331" i="8"/>
  <c r="R275" i="8" s="1"/>
  <c r="R329" i="8"/>
  <c r="R273" i="8" s="1"/>
  <c r="N276" i="8"/>
  <c r="P336" i="8"/>
  <c r="P344" i="8"/>
  <c r="P288" i="8" s="1"/>
  <c r="P346" i="8"/>
  <c r="P290" i="8" s="1"/>
  <c r="P319" i="8"/>
  <c r="P316" i="8"/>
  <c r="P260" i="8" s="1"/>
  <c r="P381" i="8"/>
  <c r="P374" i="8"/>
  <c r="P395" i="8"/>
  <c r="P373" i="8"/>
  <c r="P382" i="8"/>
  <c r="P396" i="8"/>
  <c r="P357" i="8"/>
  <c r="N257" i="8"/>
  <c r="N266" i="8"/>
  <c r="N283" i="8"/>
  <c r="N268" i="8"/>
  <c r="N269" i="8"/>
  <c r="AB150" i="14"/>
  <c r="AB152" i="14"/>
  <c r="AB148" i="14"/>
  <c r="AB172" i="14"/>
  <c r="AB156" i="14"/>
  <c r="AB162" i="14"/>
  <c r="AB165" i="14"/>
  <c r="AB159" i="14"/>
  <c r="AB167" i="14"/>
  <c r="AB168" i="14"/>
  <c r="AB164" i="14"/>
  <c r="AB163" i="14"/>
  <c r="AB157" i="14"/>
  <c r="AB153" i="14"/>
  <c r="AB170" i="14"/>
  <c r="AB160" i="14"/>
  <c r="AB161" i="14"/>
  <c r="AB154" i="14"/>
  <c r="AB147" i="14"/>
  <c r="AB158" i="14"/>
  <c r="AB173" i="14"/>
  <c r="AB166" i="14"/>
  <c r="AB155" i="14"/>
  <c r="AB151" i="14"/>
  <c r="AB149" i="14"/>
  <c r="AB169" i="14"/>
  <c r="AB171" i="14"/>
  <c r="S69" i="8"/>
  <c r="R69" i="8"/>
  <c r="R307" i="8" s="1"/>
  <c r="G29" i="8"/>
  <c r="S28" i="8"/>
  <c r="N28" i="8" s="1"/>
  <c r="P247" i="8" l="1"/>
  <c r="P253" i="8"/>
  <c r="P278" i="8"/>
  <c r="P279" i="8"/>
  <c r="P268" i="8"/>
  <c r="P289" i="8"/>
  <c r="P264" i="8"/>
  <c r="P275" i="8"/>
  <c r="P255" i="8"/>
  <c r="P250" i="8"/>
  <c r="P259" i="8"/>
  <c r="P283" i="8"/>
  <c r="P246" i="8"/>
  <c r="P280" i="8"/>
  <c r="R278" i="8"/>
  <c r="P265" i="8"/>
  <c r="R263" i="8"/>
  <c r="R256" i="8"/>
  <c r="R253" i="8"/>
  <c r="P281" i="8"/>
  <c r="P243" i="8"/>
  <c r="P245" i="8"/>
  <c r="P271" i="8"/>
  <c r="P258" i="8"/>
  <c r="P244" i="8"/>
  <c r="P262" i="8"/>
  <c r="R276" i="8"/>
  <c r="R339" i="8"/>
  <c r="R283" i="8" s="1"/>
  <c r="R346" i="8"/>
  <c r="R290" i="8" s="1"/>
  <c r="R316" i="8"/>
  <c r="R260" i="8" s="1"/>
  <c r="R324" i="8"/>
  <c r="R383" i="8"/>
  <c r="R370" i="8"/>
  <c r="R360" i="8"/>
  <c r="R249" i="8" s="1"/>
  <c r="R395" i="8"/>
  <c r="R303" i="8"/>
  <c r="R247" i="8" s="1"/>
  <c r="R311" i="8"/>
  <c r="R255" i="8" s="1"/>
  <c r="R353" i="8"/>
  <c r="R242" i="8" s="1"/>
  <c r="R400" i="8"/>
  <c r="P251" i="8"/>
  <c r="P273" i="8"/>
  <c r="P242" i="8"/>
  <c r="P286" i="8"/>
  <c r="P249" i="8"/>
  <c r="P270" i="8"/>
  <c r="R289" i="8"/>
  <c r="P284" i="8"/>
  <c r="P272" i="8"/>
  <c r="R288" i="8"/>
  <c r="R285" i="8"/>
  <c r="R264" i="8"/>
  <c r="R355" i="8"/>
  <c r="R321" i="8"/>
  <c r="R340" i="8"/>
  <c r="R333" i="8"/>
  <c r="R398" i="8"/>
  <c r="R287" i="8" s="1"/>
  <c r="R315" i="8"/>
  <c r="R259" i="8" s="1"/>
  <c r="R359" i="8"/>
  <c r="R248" i="8" s="1"/>
  <c r="R391" i="8"/>
  <c r="R280" i="8" s="1"/>
  <c r="R392" i="8"/>
  <c r="R281" i="8" s="1"/>
  <c r="R393" i="8"/>
  <c r="R282" i="8" s="1"/>
  <c r="R325" i="8"/>
  <c r="P261" i="8"/>
  <c r="P285" i="8"/>
  <c r="P274" i="8"/>
  <c r="P269" i="8"/>
  <c r="P263" i="8"/>
  <c r="R272" i="8"/>
  <c r="R252" i="8"/>
  <c r="R262" i="8"/>
  <c r="R251" i="8"/>
  <c r="R258" i="8"/>
  <c r="R254" i="8"/>
  <c r="R261" i="8"/>
  <c r="P266" i="8"/>
  <c r="P254" i="8"/>
  <c r="P282" i="8"/>
  <c r="P267" i="8"/>
  <c r="P287" i="8"/>
  <c r="R128" i="8"/>
  <c r="U69" i="8"/>
  <c r="T69" i="8"/>
  <c r="T353" i="8" s="1"/>
  <c r="G30" i="8"/>
  <c r="S29" i="8"/>
  <c r="N29" i="8" s="1"/>
  <c r="T298" i="8" l="1"/>
  <c r="T309" i="8"/>
  <c r="T401" i="8"/>
  <c r="T310" i="8"/>
  <c r="T371" i="8"/>
  <c r="T373" i="8"/>
  <c r="T370" i="8"/>
  <c r="T369" i="8"/>
  <c r="T374" i="8"/>
  <c r="T388" i="8"/>
  <c r="T367" i="8"/>
  <c r="T364" i="8"/>
  <c r="T325" i="8"/>
  <c r="T337" i="8"/>
  <c r="T322" i="8"/>
  <c r="T340" i="8"/>
  <c r="T303" i="8"/>
  <c r="T390" i="8"/>
  <c r="T324" i="8"/>
  <c r="T400" i="8"/>
  <c r="T391" i="8"/>
  <c r="T396" i="8"/>
  <c r="T386" i="8"/>
  <c r="T385" i="8"/>
  <c r="T334" i="8"/>
  <c r="R244" i="8"/>
  <c r="R277" i="8"/>
  <c r="T331" i="8"/>
  <c r="T339" i="8"/>
  <c r="T318" i="8"/>
  <c r="T306" i="8"/>
  <c r="T333" i="8"/>
  <c r="T277" i="8" s="1"/>
  <c r="T328" i="8"/>
  <c r="T381" i="8"/>
  <c r="T384" i="8"/>
  <c r="T302" i="8"/>
  <c r="T366" i="8"/>
  <c r="T313" i="8"/>
  <c r="T308" i="8"/>
  <c r="T336" i="8"/>
  <c r="R284" i="8"/>
  <c r="T379" i="8"/>
  <c r="T307" i="8"/>
  <c r="T299" i="8"/>
  <c r="T319" i="8"/>
  <c r="T345" i="8"/>
  <c r="T289" i="8" s="1"/>
  <c r="T361" i="8"/>
  <c r="T376" i="8"/>
  <c r="T363" i="8"/>
  <c r="T355" i="8"/>
  <c r="T305" i="8"/>
  <c r="T357" i="8"/>
  <c r="T321" i="8"/>
  <c r="T265" i="8" s="1"/>
  <c r="R269" i="8"/>
  <c r="R265" i="8"/>
  <c r="T304" i="8"/>
  <c r="T323" i="8"/>
  <c r="T346" i="8"/>
  <c r="T327" i="8"/>
  <c r="T383" i="8"/>
  <c r="T389" i="8"/>
  <c r="T278" i="8" s="1"/>
  <c r="T342" i="8"/>
  <c r="T395" i="8"/>
  <c r="T316" i="8"/>
  <c r="T358" i="8"/>
  <c r="T344" i="8"/>
  <c r="T360" i="8"/>
  <c r="T338" i="8"/>
  <c r="T312" i="8"/>
  <c r="T256" i="8" s="1"/>
  <c r="T317" i="8"/>
  <c r="T320" i="8"/>
  <c r="T368" i="8"/>
  <c r="T257" i="8" s="1"/>
  <c r="T392" i="8"/>
  <c r="T398" i="8"/>
  <c r="T362" i="8"/>
  <c r="T397" i="8"/>
  <c r="T356" i="8"/>
  <c r="T393" i="8"/>
  <c r="T326" i="8"/>
  <c r="T270" i="8" s="1"/>
  <c r="T332" i="8"/>
  <c r="T301" i="8"/>
  <c r="T330" i="8"/>
  <c r="T274" i="8" s="1"/>
  <c r="T343" i="8"/>
  <c r="T354" i="8"/>
  <c r="T365" i="8"/>
  <c r="T329" i="8"/>
  <c r="T314" i="8"/>
  <c r="T300" i="8"/>
  <c r="T380" i="8"/>
  <c r="T378" i="8"/>
  <c r="T377" i="8"/>
  <c r="R268" i="8"/>
  <c r="V367" i="8"/>
  <c r="V342" i="8"/>
  <c r="V354" i="8"/>
  <c r="V380" i="8"/>
  <c r="V358" i="8"/>
  <c r="V356" i="8"/>
  <c r="V381" i="8"/>
  <c r="V372" i="8"/>
  <c r="V339" i="8"/>
  <c r="V389" i="8"/>
  <c r="V337" i="8"/>
  <c r="V384" i="8"/>
  <c r="V388" i="8"/>
  <c r="V392" i="8"/>
  <c r="V365" i="8"/>
  <c r="V398" i="8"/>
  <c r="V321" i="8"/>
  <c r="V336" i="8"/>
  <c r="V301" i="8"/>
  <c r="V245" i="8" s="1"/>
  <c r="V333" i="8"/>
  <c r="V368" i="8"/>
  <c r="V318" i="8"/>
  <c r="V379" i="8"/>
  <c r="V377" i="8"/>
  <c r="V345" i="8"/>
  <c r="V391" i="8"/>
  <c r="V383" i="8"/>
  <c r="V326" i="8"/>
  <c r="V335" i="8"/>
  <c r="V359" i="8"/>
  <c r="V399" i="8"/>
  <c r="V324" i="8"/>
  <c r="V400" i="8"/>
  <c r="V396" i="8"/>
  <c r="V329" i="8"/>
  <c r="V273" i="8" s="1"/>
  <c r="V308" i="8"/>
  <c r="V314" i="8"/>
  <c r="V298" i="8"/>
  <c r="V315" i="8"/>
  <c r="V344" i="8"/>
  <c r="V306" i="8"/>
  <c r="V309" i="8"/>
  <c r="V312" i="8"/>
  <c r="V256" i="8" s="1"/>
  <c r="V331" i="8"/>
  <c r="V328" i="8"/>
  <c r="V304" i="8"/>
  <c r="V248" i="8" s="1"/>
  <c r="V325" i="8"/>
  <c r="V269" i="8" s="1"/>
  <c r="V330" i="8"/>
  <c r="V341" i="8"/>
  <c r="V346" i="8"/>
  <c r="T311" i="8"/>
  <c r="T315" i="8"/>
  <c r="T259" i="8" s="1"/>
  <c r="T335" i="8"/>
  <c r="T341" i="8"/>
  <c r="T285" i="8" s="1"/>
  <c r="T359" i="8"/>
  <c r="T399" i="8"/>
  <c r="T382" i="8"/>
  <c r="T387" i="8"/>
  <c r="T372" i="8"/>
  <c r="T394" i="8"/>
  <c r="T375" i="8"/>
  <c r="T128" i="8"/>
  <c r="V69" i="8"/>
  <c r="V128" i="8" s="1"/>
  <c r="W69" i="8"/>
  <c r="G31" i="8"/>
  <c r="S30" i="8"/>
  <c r="N30" i="8" s="1"/>
  <c r="T271" i="8" l="1"/>
  <c r="T252" i="8"/>
  <c r="T250" i="8"/>
  <c r="T284" i="8"/>
  <c r="T287" i="8"/>
  <c r="T288" i="8"/>
  <c r="T290" i="8"/>
  <c r="T263" i="8"/>
  <c r="T262" i="8"/>
  <c r="T266" i="8"/>
  <c r="T253" i="8"/>
  <c r="T267" i="8"/>
  <c r="T243" i="8"/>
  <c r="T283" i="8"/>
  <c r="T281" i="8"/>
  <c r="T242" i="8"/>
  <c r="V281" i="8"/>
  <c r="T248" i="8"/>
  <c r="T249" i="8"/>
  <c r="T251" i="8"/>
  <c r="T246" i="8"/>
  <c r="T275" i="8"/>
  <c r="T269" i="8"/>
  <c r="V288" i="8"/>
  <c r="T279" i="8"/>
  <c r="V320" i="8"/>
  <c r="V385" i="8"/>
  <c r="V305" i="8"/>
  <c r="V394" i="8"/>
  <c r="V283" i="8" s="1"/>
  <c r="V353" i="8"/>
  <c r="V242" i="8" s="1"/>
  <c r="V357" i="8"/>
  <c r="V370" i="8"/>
  <c r="V259" i="8" s="1"/>
  <c r="V307" i="8"/>
  <c r="V374" i="8"/>
  <c r="V263" i="8" s="1"/>
  <c r="V310" i="8"/>
  <c r="V254" i="8" s="1"/>
  <c r="V364" i="8"/>
  <c r="V299" i="8"/>
  <c r="V243" i="8" s="1"/>
  <c r="T244" i="8"/>
  <c r="T276" i="8"/>
  <c r="T264" i="8"/>
  <c r="V280" i="8"/>
  <c r="V272" i="8"/>
  <c r="V277" i="8"/>
  <c r="V393" i="8"/>
  <c r="V303" i="8"/>
  <c r="V247" i="8" s="1"/>
  <c r="V322" i="8"/>
  <c r="V266" i="8" s="1"/>
  <c r="V362" i="8"/>
  <c r="V332" i="8"/>
  <c r="V313" i="8"/>
  <c r="V257" i="8" s="1"/>
  <c r="V334" i="8"/>
  <c r="V278" i="8" s="1"/>
  <c r="V390" i="8"/>
  <c r="V279" i="8" s="1"/>
  <c r="V366" i="8"/>
  <c r="V319" i="8"/>
  <c r="V401" i="8"/>
  <c r="V290" i="8" s="1"/>
  <c r="V375" i="8"/>
  <c r="T258" i="8"/>
  <c r="T261" i="8"/>
  <c r="T286" i="8"/>
  <c r="T268" i="8"/>
  <c r="V253" i="8"/>
  <c r="V285" i="8"/>
  <c r="V289" i="8"/>
  <c r="V274" i="8"/>
  <c r="V268" i="8"/>
  <c r="T245" i="8"/>
  <c r="T260" i="8"/>
  <c r="T255" i="8"/>
  <c r="V302" i="8"/>
  <c r="V246" i="8" s="1"/>
  <c r="V338" i="8"/>
  <c r="V282" i="8" s="1"/>
  <c r="V317" i="8"/>
  <c r="V261" i="8" s="1"/>
  <c r="V395" i="8"/>
  <c r="V300" i="8"/>
  <c r="V382" i="8"/>
  <c r="V355" i="8"/>
  <c r="V386" i="8"/>
  <c r="V327" i="8"/>
  <c r="V271" i="8" s="1"/>
  <c r="V369" i="8"/>
  <c r="V258" i="8" s="1"/>
  <c r="V323" i="8"/>
  <c r="V373" i="8"/>
  <c r="V262" i="8" s="1"/>
  <c r="T273" i="8"/>
  <c r="T272" i="8"/>
  <c r="V275" i="8"/>
  <c r="V270" i="8"/>
  <c r="V343" i="8"/>
  <c r="V287" i="8" s="1"/>
  <c r="V397" i="8"/>
  <c r="V286" i="8" s="1"/>
  <c r="V311" i="8"/>
  <c r="V255" i="8" s="1"/>
  <c r="V363" i="8"/>
  <c r="V252" i="8" s="1"/>
  <c r="V360" i="8"/>
  <c r="V378" i="8"/>
  <c r="V316" i="8"/>
  <c r="V371" i="8"/>
  <c r="V387" i="8"/>
  <c r="V361" i="8"/>
  <c r="V250" i="8" s="1"/>
  <c r="V376" i="8"/>
  <c r="V265" i="8" s="1"/>
  <c r="V340" i="8"/>
  <c r="V284" i="8" s="1"/>
  <c r="T282" i="8"/>
  <c r="T280" i="8"/>
  <c r="T247" i="8"/>
  <c r="T254" i="8"/>
  <c r="X69" i="8"/>
  <c r="X128" i="8" s="1"/>
  <c r="Y69" i="8"/>
  <c r="G32" i="8"/>
  <c r="S31" i="8"/>
  <c r="N31" i="8" s="1"/>
  <c r="X314" i="8" l="1"/>
  <c r="X330" i="8"/>
  <c r="X298" i="8"/>
  <c r="X378" i="8"/>
  <c r="X380" i="8"/>
  <c r="X370" i="8"/>
  <c r="X335" i="8"/>
  <c r="X395" i="8"/>
  <c r="X320" i="8"/>
  <c r="X311" i="8"/>
  <c r="X377" i="8"/>
  <c r="X360" i="8"/>
  <c r="X364" i="8"/>
  <c r="V276" i="8"/>
  <c r="V249" i="8"/>
  <c r="X338" i="8"/>
  <c r="X331" i="8"/>
  <c r="X315" i="8"/>
  <c r="X327" i="8"/>
  <c r="X390" i="8"/>
  <c r="X306" i="8"/>
  <c r="X363" i="8"/>
  <c r="X375" i="8"/>
  <c r="X358" i="8"/>
  <c r="X356" i="8"/>
  <c r="X381" i="8"/>
  <c r="X354" i="8"/>
  <c r="X300" i="8"/>
  <c r="X337" i="8"/>
  <c r="X322" i="8"/>
  <c r="X266" i="8" s="1"/>
  <c r="X326" i="8"/>
  <c r="X270" i="8" s="1"/>
  <c r="X309" i="8"/>
  <c r="X386" i="8"/>
  <c r="X366" i="8"/>
  <c r="X255" i="8" s="1"/>
  <c r="X388" i="8"/>
  <c r="X365" i="8"/>
  <c r="X324" i="8"/>
  <c r="X369" i="8"/>
  <c r="X400" i="8"/>
  <c r="X299" i="8"/>
  <c r="X243" i="8" s="1"/>
  <c r="V264" i="8"/>
  <c r="X321" i="8"/>
  <c r="X346" i="8"/>
  <c r="X334" i="8"/>
  <c r="X304" i="8"/>
  <c r="X312" i="8"/>
  <c r="X371" i="8"/>
  <c r="X260" i="8" s="1"/>
  <c r="X308" i="8"/>
  <c r="X252" i="8" s="1"/>
  <c r="X362" i="8"/>
  <c r="X368" i="8"/>
  <c r="X385" i="8"/>
  <c r="X353" i="8"/>
  <c r="X379" i="8"/>
  <c r="V251" i="8"/>
  <c r="X336" i="8"/>
  <c r="X310" i="8"/>
  <c r="X254" i="8" s="1"/>
  <c r="X323" i="8"/>
  <c r="X267" i="8" s="1"/>
  <c r="X361" i="8"/>
  <c r="X301" i="8"/>
  <c r="X245" i="8" s="1"/>
  <c r="X359" i="8"/>
  <c r="X344" i="8"/>
  <c r="X345" i="8"/>
  <c r="X289" i="8" s="1"/>
  <c r="X399" i="8"/>
  <c r="X316" i="8"/>
  <c r="X313" i="8"/>
  <c r="X389" i="8"/>
  <c r="X302" i="8"/>
  <c r="X246" i="8" s="1"/>
  <c r="X339" i="8"/>
  <c r="X283" i="8" s="1"/>
  <c r="X328" i="8"/>
  <c r="X272" i="8" s="1"/>
  <c r="X355" i="8"/>
  <c r="X244" i="8" s="1"/>
  <c r="X387" i="8"/>
  <c r="X401" i="8"/>
  <c r="X318" i="8"/>
  <c r="X329" i="8"/>
  <c r="X391" i="8"/>
  <c r="X396" i="8"/>
  <c r="X393" i="8"/>
  <c r="X367" i="8"/>
  <c r="V267" i="8"/>
  <c r="Z382" i="8"/>
  <c r="Z392" i="8"/>
  <c r="Z343" i="8"/>
  <c r="Z379" i="8"/>
  <c r="Z363" i="8"/>
  <c r="Z375" i="8"/>
  <c r="Z355" i="8"/>
  <c r="Z391" i="8"/>
  <c r="Z280" i="8" s="1"/>
  <c r="Z359" i="8"/>
  <c r="Z372" i="8"/>
  <c r="Z336" i="8"/>
  <c r="Z393" i="8"/>
  <c r="Z388" i="8"/>
  <c r="Z333" i="8"/>
  <c r="Z381" i="8"/>
  <c r="Z378" i="8"/>
  <c r="Z323" i="8"/>
  <c r="Z267" i="8" s="1"/>
  <c r="Z373" i="8"/>
  <c r="Z395" i="8"/>
  <c r="Z374" i="8"/>
  <c r="Z341" i="8"/>
  <c r="Z285" i="8" s="1"/>
  <c r="Z326" i="8"/>
  <c r="Z365" i="8"/>
  <c r="Z370" i="8"/>
  <c r="Z339" i="8"/>
  <c r="Z324" i="8"/>
  <c r="Z366" i="8"/>
  <c r="Z315" i="8"/>
  <c r="Z259" i="8" s="1"/>
  <c r="Z338" i="8"/>
  <c r="Z282" i="8" s="1"/>
  <c r="Z389" i="8"/>
  <c r="Z367" i="8"/>
  <c r="Z400" i="8"/>
  <c r="Z356" i="8"/>
  <c r="Z396" i="8"/>
  <c r="Z316" i="8"/>
  <c r="Z371" i="8"/>
  <c r="Z357" i="8"/>
  <c r="Z306" i="8"/>
  <c r="Z299" i="8"/>
  <c r="Z340" i="8"/>
  <c r="Z284" i="8" s="1"/>
  <c r="Z317" i="8"/>
  <c r="Z261" i="8" s="1"/>
  <c r="Z310" i="8"/>
  <c r="Z401" i="8"/>
  <c r="Z302" i="8"/>
  <c r="Z330" i="8"/>
  <c r="Z319" i="8"/>
  <c r="Z307" i="8"/>
  <c r="Z311" i="8"/>
  <c r="Z255" i="8" s="1"/>
  <c r="Z298" i="8"/>
  <c r="X332" i="8"/>
  <c r="X276" i="8" s="1"/>
  <c r="X307" i="8"/>
  <c r="X305" i="8"/>
  <c r="X249" i="8" s="1"/>
  <c r="X333" i="8"/>
  <c r="X277" i="8" s="1"/>
  <c r="X372" i="8"/>
  <c r="X374" i="8"/>
  <c r="X340" i="8"/>
  <c r="X284" i="8" s="1"/>
  <c r="X373" i="8"/>
  <c r="X383" i="8"/>
  <c r="X392" i="8"/>
  <c r="X317" i="8"/>
  <c r="X325" i="8"/>
  <c r="V260" i="8"/>
  <c r="V244" i="8"/>
  <c r="X342" i="8"/>
  <c r="X319" i="8"/>
  <c r="X382" i="8"/>
  <c r="X397" i="8"/>
  <c r="X398" i="8"/>
  <c r="X287" i="8" s="1"/>
  <c r="X394" i="8"/>
  <c r="X303" i="8"/>
  <c r="X247" i="8" s="1"/>
  <c r="X357" i="8"/>
  <c r="X341" i="8"/>
  <c r="X384" i="8"/>
  <c r="X343" i="8"/>
  <c r="X376" i="8"/>
  <c r="AA69" i="8"/>
  <c r="Z69" i="8"/>
  <c r="Z128" i="8" s="1"/>
  <c r="G33" i="8"/>
  <c r="S32" i="8"/>
  <c r="N32" i="8" s="1"/>
  <c r="X280" i="8" l="1"/>
  <c r="X265" i="8"/>
  <c r="X282" i="8"/>
  <c r="X279" i="8"/>
  <c r="X288" i="8"/>
  <c r="X269" i="8"/>
  <c r="X263" i="8"/>
  <c r="X273" i="8"/>
  <c r="X253" i="8"/>
  <c r="X250" i="8"/>
  <c r="Z246" i="8"/>
  <c r="Z254" i="8"/>
  <c r="X285" i="8"/>
  <c r="X286" i="8"/>
  <c r="X251" i="8"/>
  <c r="Z314" i="8"/>
  <c r="Z300" i="8"/>
  <c r="Z244" i="8" s="1"/>
  <c r="Z329" i="8"/>
  <c r="Z384" i="8"/>
  <c r="Z312" i="8"/>
  <c r="Z256" i="8" s="1"/>
  <c r="Z327" i="8"/>
  <c r="Z271" i="8" s="1"/>
  <c r="Z308" i="8"/>
  <c r="Z252" i="8" s="1"/>
  <c r="Z376" i="8"/>
  <c r="Z397" i="8"/>
  <c r="Z380" i="8"/>
  <c r="Z364" i="8"/>
  <c r="Z399" i="8"/>
  <c r="X262" i="8"/>
  <c r="X256" i="8"/>
  <c r="X242" i="8"/>
  <c r="Z260" i="8"/>
  <c r="Z268" i="8"/>
  <c r="Z328" i="8"/>
  <c r="Z272" i="8" s="1"/>
  <c r="Z301" i="8"/>
  <c r="Z245" i="8" s="1"/>
  <c r="Z331" i="8"/>
  <c r="Z383" i="8"/>
  <c r="Z386" i="8"/>
  <c r="Z368" i="8"/>
  <c r="Z342" i="8"/>
  <c r="Z286" i="8" s="1"/>
  <c r="Z304" i="8"/>
  <c r="Z248" i="8" s="1"/>
  <c r="Z325" i="8"/>
  <c r="Z269" i="8" s="1"/>
  <c r="Z353" i="8"/>
  <c r="Z242" i="8" s="1"/>
  <c r="Z361" i="8"/>
  <c r="Z250" i="8" s="1"/>
  <c r="Z313" i="8"/>
  <c r="Z257" i="8" s="1"/>
  <c r="X248" i="8"/>
  <c r="X271" i="8"/>
  <c r="X274" i="8"/>
  <c r="Z263" i="8"/>
  <c r="Z332" i="8"/>
  <c r="Z322" i="8"/>
  <c r="Z387" i="8"/>
  <c r="Z398" i="8"/>
  <c r="Z287" i="8" s="1"/>
  <c r="Z337" i="8"/>
  <c r="Z281" i="8" s="1"/>
  <c r="Z360" i="8"/>
  <c r="Z321" i="8"/>
  <c r="Z362" i="8"/>
  <c r="Z251" i="8" s="1"/>
  <c r="Z309" i="8"/>
  <c r="Z253" i="8" s="1"/>
  <c r="Z335" i="8"/>
  <c r="Z390" i="8"/>
  <c r="Z385" i="8"/>
  <c r="Z274" i="8" s="1"/>
  <c r="X257" i="8"/>
  <c r="X278" i="8"/>
  <c r="X268" i="8"/>
  <c r="X281" i="8"/>
  <c r="X259" i="8"/>
  <c r="X264" i="8"/>
  <c r="X258" i="8"/>
  <c r="X261" i="8"/>
  <c r="Z270" i="8"/>
  <c r="Z277" i="8"/>
  <c r="AB364" i="8"/>
  <c r="AB355" i="8"/>
  <c r="AB399" i="8"/>
  <c r="AB300" i="8"/>
  <c r="AB357" i="8"/>
  <c r="AB391" i="8"/>
  <c r="AB298" i="8"/>
  <c r="AB358" i="8"/>
  <c r="AB360" i="8"/>
  <c r="AB356" i="8"/>
  <c r="AB309" i="8"/>
  <c r="AB331" i="8"/>
  <c r="AB374" i="8"/>
  <c r="AB314" i="8"/>
  <c r="AB299" i="8"/>
  <c r="AB366" i="8"/>
  <c r="AB332" i="8"/>
  <c r="AB363" i="8"/>
  <c r="AB341" i="8"/>
  <c r="AB353" i="8"/>
  <c r="AB393" i="8"/>
  <c r="AB388" i="8"/>
  <c r="AB316" i="8"/>
  <c r="AB333" i="8"/>
  <c r="AB359" i="8"/>
  <c r="AB324" i="8"/>
  <c r="AB320" i="8"/>
  <c r="AB308" i="8"/>
  <c r="AB252" i="8" s="1"/>
  <c r="AB387" i="8"/>
  <c r="AB319" i="8"/>
  <c r="AB306" i="8"/>
  <c r="AB335" i="8"/>
  <c r="AB395" i="8"/>
  <c r="AB322" i="8"/>
  <c r="AB321" i="8"/>
  <c r="AB301" i="8"/>
  <c r="AB302" i="8"/>
  <c r="AB246" i="8" s="1"/>
  <c r="Z303" i="8"/>
  <c r="Z247" i="8" s="1"/>
  <c r="Z346" i="8"/>
  <c r="Z290" i="8" s="1"/>
  <c r="Z318" i="8"/>
  <c r="Z262" i="8" s="1"/>
  <c r="Z358" i="8"/>
  <c r="Z320" i="8"/>
  <c r="Z264" i="8" s="1"/>
  <c r="Z305" i="8"/>
  <c r="Z249" i="8" s="1"/>
  <c r="Z354" i="8"/>
  <c r="Z243" i="8" s="1"/>
  <c r="Z394" i="8"/>
  <c r="Z283" i="8" s="1"/>
  <c r="Z345" i="8"/>
  <c r="Z289" i="8" s="1"/>
  <c r="Z369" i="8"/>
  <c r="Z344" i="8"/>
  <c r="Z288" i="8" s="1"/>
  <c r="Z334" i="8"/>
  <c r="Z278" i="8" s="1"/>
  <c r="Z377" i="8"/>
  <c r="X290" i="8"/>
  <c r="X275" i="8"/>
  <c r="S33" i="8"/>
  <c r="N33" i="8" s="1"/>
  <c r="AC69" i="8"/>
  <c r="AB69" i="8"/>
  <c r="AB128" i="8" s="1"/>
  <c r="AB245" i="8" l="1"/>
  <c r="AB277" i="8"/>
  <c r="Z279" i="8"/>
  <c r="Z266" i="8"/>
  <c r="AB263" i="8"/>
  <c r="AB310" i="8"/>
  <c r="AB346" i="8"/>
  <c r="AB327" i="8"/>
  <c r="AB271" i="8" s="1"/>
  <c r="AB334" i="8"/>
  <c r="AB315" i="8"/>
  <c r="AB390" i="8"/>
  <c r="AB362" i="8"/>
  <c r="AB384" i="8"/>
  <c r="AB371" i="8"/>
  <c r="AB370" i="8"/>
  <c r="AB380" i="8"/>
  <c r="AB377" i="8"/>
  <c r="AB338" i="8"/>
  <c r="AB282" i="8" s="1"/>
  <c r="AB330" i="8"/>
  <c r="AB382" i="8"/>
  <c r="AB386" i="8"/>
  <c r="AB275" i="8" s="1"/>
  <c r="AB379" i="8"/>
  <c r="AB312" i="8"/>
  <c r="AB344" i="8"/>
  <c r="AB288" i="8" s="1"/>
  <c r="AB337" i="8"/>
  <c r="AB369" i="8"/>
  <c r="AB258" i="8" s="1"/>
  <c r="AB373" i="8"/>
  <c r="AB325" i="8"/>
  <c r="AB317" i="8"/>
  <c r="Z276" i="8"/>
  <c r="AB276" i="8"/>
  <c r="AB244" i="8"/>
  <c r="AB279" i="8"/>
  <c r="AB268" i="8"/>
  <c r="AB318" i="8"/>
  <c r="AB342" i="8"/>
  <c r="AB286" i="8" s="1"/>
  <c r="AB394" i="8"/>
  <c r="AB381" i="8"/>
  <c r="AB396" i="8"/>
  <c r="AB285" i="8" s="1"/>
  <c r="AB376" i="8"/>
  <c r="AB354" i="8"/>
  <c r="AB243" i="8" s="1"/>
  <c r="AB401" i="8"/>
  <c r="AB305" i="8"/>
  <c r="AB249" i="8" s="1"/>
  <c r="AB385" i="8"/>
  <c r="AB378" i="8"/>
  <c r="AB375" i="8"/>
  <c r="AB264" i="8" s="1"/>
  <c r="Z265" i="8"/>
  <c r="Z273" i="8"/>
  <c r="AB266" i="8"/>
  <c r="AB260" i="8"/>
  <c r="AD381" i="8"/>
  <c r="AD384" i="8"/>
  <c r="AD388" i="8"/>
  <c r="AD365" i="8"/>
  <c r="AD324" i="8"/>
  <c r="AD396" i="8"/>
  <c r="AD400" i="8"/>
  <c r="AD340" i="8"/>
  <c r="AD360" i="8"/>
  <c r="AD359" i="8"/>
  <c r="AD316" i="8"/>
  <c r="AD313" i="8"/>
  <c r="AD401" i="8"/>
  <c r="AD354" i="8"/>
  <c r="AD383" i="8"/>
  <c r="AD371" i="8"/>
  <c r="AD393" i="8"/>
  <c r="AD333" i="8"/>
  <c r="AD367" i="8"/>
  <c r="AD345" i="8"/>
  <c r="AD364" i="8"/>
  <c r="AD308" i="8"/>
  <c r="AD382" i="8"/>
  <c r="AD300" i="8"/>
  <c r="AD391" i="8"/>
  <c r="AD301" i="8"/>
  <c r="AD321" i="8"/>
  <c r="AD353" i="8"/>
  <c r="AD334" i="8"/>
  <c r="AD299" i="8"/>
  <c r="AD332" i="8"/>
  <c r="AD389" i="8"/>
  <c r="AD362" i="8"/>
  <c r="AD394" i="8"/>
  <c r="AD366" i="8"/>
  <c r="AD374" i="8"/>
  <c r="AD322" i="8"/>
  <c r="AD346" i="8"/>
  <c r="AD302" i="8"/>
  <c r="AD309" i="8"/>
  <c r="AD303" i="8"/>
  <c r="AD327" i="8"/>
  <c r="AD306" i="8"/>
  <c r="AD335" i="8"/>
  <c r="AD314" i="8"/>
  <c r="AD320" i="8"/>
  <c r="AD298" i="8"/>
  <c r="AD310" i="8"/>
  <c r="AD317" i="8"/>
  <c r="AB311" i="8"/>
  <c r="AB255" i="8" s="1"/>
  <c r="AB345" i="8"/>
  <c r="AB365" i="8"/>
  <c r="AB368" i="8"/>
  <c r="AB328" i="8"/>
  <c r="AB326" i="8"/>
  <c r="AB270" i="8" s="1"/>
  <c r="AB400" i="8"/>
  <c r="AB339" i="8"/>
  <c r="AB283" i="8" s="1"/>
  <c r="AB389" i="8"/>
  <c r="AB313" i="8"/>
  <c r="AB383" i="8"/>
  <c r="AB367" i="8"/>
  <c r="Z275" i="8"/>
  <c r="AB265" i="8"/>
  <c r="AB242" i="8"/>
  <c r="AB253" i="8"/>
  <c r="AB303" i="8"/>
  <c r="AB247" i="8" s="1"/>
  <c r="AB343" i="8"/>
  <c r="AB287" i="8" s="1"/>
  <c r="AB336" i="8"/>
  <c r="AB280" i="8" s="1"/>
  <c r="AB397" i="8"/>
  <c r="AB304" i="8"/>
  <c r="AB248" i="8" s="1"/>
  <c r="AB392" i="8"/>
  <c r="AB281" i="8" s="1"/>
  <c r="AB398" i="8"/>
  <c r="AB323" i="8"/>
  <c r="AB267" i="8" s="1"/>
  <c r="AB329" i="8"/>
  <c r="AB273" i="8" s="1"/>
  <c r="AB340" i="8"/>
  <c r="AB284" i="8" s="1"/>
  <c r="AB361" i="8"/>
  <c r="AB250" i="8" s="1"/>
  <c r="AB307" i="8"/>
  <c r="AB372" i="8"/>
  <c r="Z258" i="8"/>
  <c r="AD69" i="8"/>
  <c r="AD128" i="8" s="1"/>
  <c r="F374" i="8" l="1"/>
  <c r="D374" i="8"/>
  <c r="BN25" i="8" s="1"/>
  <c r="F340" i="8"/>
  <c r="D340" i="8"/>
  <c r="BF46" i="8" s="1"/>
  <c r="D365" i="8"/>
  <c r="BN16" i="8" s="1"/>
  <c r="F365" i="8"/>
  <c r="AB274" i="8"/>
  <c r="AB251" i="8"/>
  <c r="D313" i="8"/>
  <c r="BF19" i="8" s="1"/>
  <c r="F313" i="8"/>
  <c r="D367" i="8"/>
  <c r="BN18" i="8" s="1"/>
  <c r="F367" i="8"/>
  <c r="D316" i="8"/>
  <c r="BF22" i="8" s="1"/>
  <c r="F316" i="8"/>
  <c r="AD260" i="8"/>
  <c r="F371" i="8"/>
  <c r="D371" i="8"/>
  <c r="BN22" i="8" s="1"/>
  <c r="F332" i="8"/>
  <c r="D332" i="8"/>
  <c r="BF38" i="8" s="1"/>
  <c r="D382" i="8"/>
  <c r="BN33" i="8" s="1"/>
  <c r="F382" i="8"/>
  <c r="D383" i="8"/>
  <c r="BN34" i="8" s="1"/>
  <c r="F383" i="8"/>
  <c r="D400" i="8"/>
  <c r="BN51" i="8" s="1"/>
  <c r="F400" i="8"/>
  <c r="D388" i="8"/>
  <c r="BN39" i="8" s="1"/>
  <c r="F388" i="8"/>
  <c r="AB257" i="8"/>
  <c r="AB289" i="8"/>
  <c r="AD330" i="8"/>
  <c r="AD328" i="8"/>
  <c r="AD336" i="8"/>
  <c r="AD387" i="8"/>
  <c r="AD375" i="8"/>
  <c r="AD355" i="8"/>
  <c r="AD378" i="8"/>
  <c r="AD337" i="8"/>
  <c r="AD326" i="8"/>
  <c r="AD357" i="8"/>
  <c r="AD372" i="8"/>
  <c r="AD380" i="8"/>
  <c r="AB262" i="8"/>
  <c r="AB259" i="8"/>
  <c r="F389" i="8"/>
  <c r="D389" i="8"/>
  <c r="BN40" i="8" s="1"/>
  <c r="D302" i="8"/>
  <c r="BF8" i="8" s="1"/>
  <c r="F302" i="8"/>
  <c r="AD271" i="8"/>
  <c r="F327" i="8"/>
  <c r="D327" i="8"/>
  <c r="BF33" i="8" s="1"/>
  <c r="D396" i="8"/>
  <c r="BN47" i="8" s="1"/>
  <c r="F396" i="8"/>
  <c r="D384" i="8"/>
  <c r="BN35" i="8" s="1"/>
  <c r="F384" i="8"/>
  <c r="AB278" i="8"/>
  <c r="AD254" i="8"/>
  <c r="D310" i="8"/>
  <c r="BF16" i="8" s="1"/>
  <c r="F310" i="8"/>
  <c r="F366" i="8"/>
  <c r="D366" i="8"/>
  <c r="BN17" i="8" s="1"/>
  <c r="AD290" i="8"/>
  <c r="F346" i="8"/>
  <c r="D346" i="8"/>
  <c r="BF52" i="8" s="1"/>
  <c r="AD277" i="8"/>
  <c r="F333" i="8"/>
  <c r="D333" i="8"/>
  <c r="BF39" i="8" s="1"/>
  <c r="D391" i="8"/>
  <c r="BN42" i="8" s="1"/>
  <c r="F391" i="8"/>
  <c r="D381" i="8"/>
  <c r="BN32" i="8" s="1"/>
  <c r="F381" i="8"/>
  <c r="AB256" i="8"/>
  <c r="F353" i="8"/>
  <c r="D353" i="8"/>
  <c r="AD242" i="8"/>
  <c r="F298" i="8"/>
  <c r="D298" i="8"/>
  <c r="D321" i="8"/>
  <c r="BF27" i="8" s="1"/>
  <c r="F321" i="8"/>
  <c r="AD243" i="8"/>
  <c r="D299" i="8"/>
  <c r="BF5" i="8" s="1"/>
  <c r="F299" i="8"/>
  <c r="D354" i="8"/>
  <c r="BN5" i="8" s="1"/>
  <c r="F354" i="8"/>
  <c r="F303" i="8"/>
  <c r="D303" i="8"/>
  <c r="BF9" i="8" s="1"/>
  <c r="D364" i="8"/>
  <c r="BN15" i="8" s="1"/>
  <c r="F364" i="8"/>
  <c r="D401" i="8"/>
  <c r="BN52" i="8" s="1"/>
  <c r="F401" i="8"/>
  <c r="AD311" i="8"/>
  <c r="AD385" i="8"/>
  <c r="AD338" i="8"/>
  <c r="AD312" i="8"/>
  <c r="AD331" i="8"/>
  <c r="AD323" i="8"/>
  <c r="AD307" i="8"/>
  <c r="AD369" i="8"/>
  <c r="AD397" i="8"/>
  <c r="AD377" i="8"/>
  <c r="AD376" i="8"/>
  <c r="AD356" i="8"/>
  <c r="AD315" i="8"/>
  <c r="AB290" i="8"/>
  <c r="F335" i="8"/>
  <c r="D335" i="8"/>
  <c r="BF41" i="8" s="1"/>
  <c r="AD244" i="8"/>
  <c r="F300" i="8"/>
  <c r="D300" i="8"/>
  <c r="BF6" i="8" s="1"/>
  <c r="F394" i="8"/>
  <c r="D394" i="8"/>
  <c r="BN45" i="8" s="1"/>
  <c r="F308" i="8"/>
  <c r="D308" i="8"/>
  <c r="BF14" i="8" s="1"/>
  <c r="AD258" i="8"/>
  <c r="F314" i="8"/>
  <c r="D314" i="8"/>
  <c r="BF20" i="8" s="1"/>
  <c r="AD266" i="8"/>
  <c r="D322" i="8"/>
  <c r="BF28" i="8" s="1"/>
  <c r="F322" i="8"/>
  <c r="AD278" i="8"/>
  <c r="F334" i="8"/>
  <c r="D334" i="8"/>
  <c r="BF40" i="8" s="1"/>
  <c r="F393" i="8"/>
  <c r="D393" i="8"/>
  <c r="BN44" i="8" s="1"/>
  <c r="D324" i="8"/>
  <c r="BF30" i="8" s="1"/>
  <c r="F324" i="8"/>
  <c r="AD339" i="8"/>
  <c r="AD325" i="8"/>
  <c r="AD343" i="8"/>
  <c r="AD344" i="8"/>
  <c r="AD395" i="8"/>
  <c r="AD358" i="8"/>
  <c r="AD247" i="8" s="1"/>
  <c r="AD318" i="8"/>
  <c r="AD370" i="8"/>
  <c r="AD390" i="8"/>
  <c r="AD361" i="8"/>
  <c r="AD329" i="8"/>
  <c r="AD368" i="8"/>
  <c r="AB261" i="8"/>
  <c r="AB254" i="8"/>
  <c r="F254" i="8" s="1"/>
  <c r="AD253" i="8"/>
  <c r="D309" i="8"/>
  <c r="BF15" i="8" s="1"/>
  <c r="F309" i="8"/>
  <c r="AD289" i="8"/>
  <c r="D345" i="8"/>
  <c r="BF51" i="8" s="1"/>
  <c r="F345" i="8"/>
  <c r="AD250" i="8"/>
  <c r="D306" i="8"/>
  <c r="BF12" i="8" s="1"/>
  <c r="F306" i="8"/>
  <c r="AD264" i="8"/>
  <c r="F320" i="8"/>
  <c r="D320" i="8"/>
  <c r="BF26" i="8" s="1"/>
  <c r="D301" i="8"/>
  <c r="BF7" i="8" s="1"/>
  <c r="F301" i="8"/>
  <c r="D359" i="8"/>
  <c r="BN10" i="8" s="1"/>
  <c r="F359" i="8"/>
  <c r="AD261" i="8"/>
  <c r="D317" i="8"/>
  <c r="BF23" i="8" s="1"/>
  <c r="F317" i="8"/>
  <c r="AD251" i="8"/>
  <c r="D362" i="8"/>
  <c r="BN13" i="8" s="1"/>
  <c r="F362" i="8"/>
  <c r="F360" i="8"/>
  <c r="D360" i="8"/>
  <c r="BN11" i="8" s="1"/>
  <c r="AB272" i="8"/>
  <c r="AD341" i="8"/>
  <c r="AD304" i="8"/>
  <c r="AD319" i="8"/>
  <c r="AD398" i="8"/>
  <c r="AD363" i="8"/>
  <c r="AD392" i="8"/>
  <c r="AD342" i="8"/>
  <c r="AD379" i="8"/>
  <c r="AD386" i="8"/>
  <c r="AD305" i="8"/>
  <c r="AD399" i="8"/>
  <c r="AD373" i="8"/>
  <c r="AB269" i="8"/>
  <c r="F128" i="8"/>
  <c r="D128" i="8"/>
  <c r="F247" i="8" l="1"/>
  <c r="D247" i="8"/>
  <c r="AX9" i="8" s="1"/>
  <c r="AD286" i="8"/>
  <c r="F342" i="8"/>
  <c r="D342" i="8"/>
  <c r="BF48" i="8" s="1"/>
  <c r="F253" i="8"/>
  <c r="D253" i="8"/>
  <c r="AX15" i="8" s="1"/>
  <c r="F376" i="8"/>
  <c r="D376" i="8"/>
  <c r="BN27" i="8" s="1"/>
  <c r="D373" i="8"/>
  <c r="BN24" i="8" s="1"/>
  <c r="F373" i="8"/>
  <c r="F386" i="8"/>
  <c r="D386" i="8"/>
  <c r="BN37" i="8" s="1"/>
  <c r="AD285" i="8"/>
  <c r="D341" i="8"/>
  <c r="BF47" i="8" s="1"/>
  <c r="F341" i="8"/>
  <c r="D390" i="8"/>
  <c r="BN41" i="8" s="1"/>
  <c r="F390" i="8"/>
  <c r="AD283" i="8"/>
  <c r="D339" i="8"/>
  <c r="BF45" i="8" s="1"/>
  <c r="F339" i="8"/>
  <c r="AD267" i="8"/>
  <c r="D323" i="8"/>
  <c r="BF29" i="8" s="1"/>
  <c r="F323" i="8"/>
  <c r="F378" i="8"/>
  <c r="D378" i="8"/>
  <c r="BN29" i="8" s="1"/>
  <c r="AD259" i="8"/>
  <c r="F370" i="8"/>
  <c r="D370" i="8"/>
  <c r="BN21" i="8" s="1"/>
  <c r="D315" i="8"/>
  <c r="BF21" i="8" s="1"/>
  <c r="F315" i="8"/>
  <c r="AD275" i="8"/>
  <c r="F331" i="8"/>
  <c r="D331" i="8"/>
  <c r="BF37" i="8" s="1"/>
  <c r="D243" i="8"/>
  <c r="AX5" i="8" s="1"/>
  <c r="F243" i="8"/>
  <c r="F277" i="8"/>
  <c r="D277" i="8"/>
  <c r="AX39" i="8" s="1"/>
  <c r="D254" i="8"/>
  <c r="AX16" i="8" s="1"/>
  <c r="F355" i="8"/>
  <c r="D355" i="8"/>
  <c r="BN6" i="8" s="1"/>
  <c r="D356" i="8"/>
  <c r="BN7" i="8" s="1"/>
  <c r="F356" i="8"/>
  <c r="AD256" i="8"/>
  <c r="F256" i="8" s="1"/>
  <c r="F312" i="8"/>
  <c r="D312" i="8"/>
  <c r="BF18" i="8" s="1"/>
  <c r="D375" i="8"/>
  <c r="BN26" i="8" s="1"/>
  <c r="F375" i="8"/>
  <c r="AD268" i="8"/>
  <c r="D379" i="8"/>
  <c r="BN30" i="8" s="1"/>
  <c r="F379" i="8"/>
  <c r="D261" i="8"/>
  <c r="AX23" i="8" s="1"/>
  <c r="F261" i="8"/>
  <c r="D264" i="8"/>
  <c r="AX26" i="8" s="1"/>
  <c r="F264" i="8"/>
  <c r="AD282" i="8"/>
  <c r="F338" i="8"/>
  <c r="D338" i="8"/>
  <c r="BF44" i="8" s="1"/>
  <c r="D271" i="8"/>
  <c r="AX33" i="8" s="1"/>
  <c r="F271" i="8"/>
  <c r="D380" i="8"/>
  <c r="BN31" i="8" s="1"/>
  <c r="F380" i="8"/>
  <c r="F387" i="8"/>
  <c r="D387" i="8"/>
  <c r="BN38" i="8" s="1"/>
  <c r="AD276" i="8"/>
  <c r="AD262" i="8"/>
  <c r="F262" i="8" s="1"/>
  <c r="F318" i="8"/>
  <c r="D318" i="8"/>
  <c r="BF24" i="8" s="1"/>
  <c r="F266" i="8"/>
  <c r="D266" i="8"/>
  <c r="AX28" i="8" s="1"/>
  <c r="D385" i="8"/>
  <c r="BN36" i="8" s="1"/>
  <c r="F385" i="8"/>
  <c r="AD265" i="8"/>
  <c r="F290" i="8"/>
  <c r="D290" i="8"/>
  <c r="AX52" i="8" s="1"/>
  <c r="F372" i="8"/>
  <c r="D372" i="8"/>
  <c r="BN23" i="8" s="1"/>
  <c r="AD280" i="8"/>
  <c r="F336" i="8"/>
  <c r="D336" i="8"/>
  <c r="BF42" i="8" s="1"/>
  <c r="AD281" i="8"/>
  <c r="F392" i="8"/>
  <c r="D392" i="8"/>
  <c r="BN43" i="8" s="1"/>
  <c r="AD284" i="8"/>
  <c r="D395" i="8"/>
  <c r="BN46" i="8" s="1"/>
  <c r="F395" i="8"/>
  <c r="D244" i="8"/>
  <c r="AX6" i="8" s="1"/>
  <c r="F244" i="8"/>
  <c r="D368" i="8"/>
  <c r="BN19" i="8" s="1"/>
  <c r="F368" i="8"/>
  <c r="AD288" i="8"/>
  <c r="F344" i="8"/>
  <c r="D344" i="8"/>
  <c r="BF50" i="8" s="1"/>
  <c r="F258" i="8"/>
  <c r="D258" i="8"/>
  <c r="AX20" i="8" s="1"/>
  <c r="F397" i="8"/>
  <c r="D397" i="8"/>
  <c r="BN48" i="8" s="1"/>
  <c r="AD255" i="8"/>
  <c r="F311" i="8"/>
  <c r="D311" i="8"/>
  <c r="BF17" i="8" s="1"/>
  <c r="F357" i="8"/>
  <c r="D357" i="8"/>
  <c r="BN8" i="8" s="1"/>
  <c r="AD272" i="8"/>
  <c r="D328" i="8"/>
  <c r="BF34" i="8" s="1"/>
  <c r="F328" i="8"/>
  <c r="AD257" i="8"/>
  <c r="F257" i="8" s="1"/>
  <c r="D358" i="8"/>
  <c r="BN9" i="8" s="1"/>
  <c r="F358" i="8"/>
  <c r="F377" i="8"/>
  <c r="D377" i="8"/>
  <c r="BN28" i="8" s="1"/>
  <c r="D399" i="8"/>
  <c r="BN50" i="8" s="1"/>
  <c r="F399" i="8"/>
  <c r="AD263" i="8"/>
  <c r="D319" i="8"/>
  <c r="BF25" i="8" s="1"/>
  <c r="F319" i="8"/>
  <c r="D251" i="8"/>
  <c r="AX13" i="8" s="1"/>
  <c r="F251" i="8"/>
  <c r="AD245" i="8"/>
  <c r="D329" i="8"/>
  <c r="BF35" i="8" s="1"/>
  <c r="F329" i="8"/>
  <c r="AD287" i="8"/>
  <c r="F343" i="8"/>
  <c r="D343" i="8"/>
  <c r="BF49" i="8" s="1"/>
  <c r="F369" i="8"/>
  <c r="D369" i="8"/>
  <c r="BN20" i="8" s="1"/>
  <c r="AD273" i="8"/>
  <c r="AD246" i="8"/>
  <c r="AD270" i="8"/>
  <c r="D326" i="8"/>
  <c r="BF32" i="8" s="1"/>
  <c r="F326" i="8"/>
  <c r="AD274" i="8"/>
  <c r="F330" i="8"/>
  <c r="D330" i="8"/>
  <c r="BF36" i="8" s="1"/>
  <c r="F260" i="8"/>
  <c r="D260" i="8"/>
  <c r="AX22" i="8" s="1"/>
  <c r="AD252" i="8"/>
  <c r="F363" i="8"/>
  <c r="D363" i="8"/>
  <c r="BN14" i="8" s="1"/>
  <c r="F250" i="8"/>
  <c r="D250" i="8"/>
  <c r="AX12" i="8" s="1"/>
  <c r="D398" i="8"/>
  <c r="BN49" i="8" s="1"/>
  <c r="F398" i="8"/>
  <c r="AD249" i="8"/>
  <c r="D305" i="8"/>
  <c r="BF11" i="8" s="1"/>
  <c r="F305" i="8"/>
  <c r="AD248" i="8"/>
  <c r="F304" i="8"/>
  <c r="D304" i="8"/>
  <c r="BF10" i="8" s="1"/>
  <c r="F289" i="8"/>
  <c r="D289" i="8"/>
  <c r="AX51" i="8" s="1"/>
  <c r="D361" i="8"/>
  <c r="BN12" i="8" s="1"/>
  <c r="F361" i="8"/>
  <c r="AD269" i="8"/>
  <c r="F325" i="8"/>
  <c r="D325" i="8"/>
  <c r="BF31" i="8" s="1"/>
  <c r="F278" i="8"/>
  <c r="D278" i="8"/>
  <c r="AX40" i="8" s="1"/>
  <c r="AD279" i="8"/>
  <c r="F307" i="8"/>
  <c r="D307" i="8"/>
  <c r="BF13" i="8" s="1"/>
  <c r="F242" i="8"/>
  <c r="D242" i="8"/>
  <c r="AX4" i="8" s="1"/>
  <c r="F337" i="8"/>
  <c r="D337" i="8"/>
  <c r="BF43" i="8" s="1"/>
  <c r="AC108" i="10"/>
  <c r="AA108" i="10"/>
  <c r="AC107" i="10"/>
  <c r="AA107" i="10"/>
  <c r="AC106" i="10"/>
  <c r="AA106" i="10"/>
  <c r="AC105" i="10"/>
  <c r="AA105" i="10"/>
  <c r="AC104" i="10"/>
  <c r="AA104" i="10"/>
  <c r="AC103" i="10"/>
  <c r="AA103" i="10"/>
  <c r="AC102" i="10"/>
  <c r="AA102" i="10"/>
  <c r="AC101" i="10"/>
  <c r="AA101" i="10"/>
  <c r="AC100" i="10"/>
  <c r="AA100" i="10"/>
  <c r="AC99" i="10"/>
  <c r="AA99" i="10"/>
  <c r="AC98" i="10"/>
  <c r="AA98" i="10"/>
  <c r="AC97" i="10"/>
  <c r="AA97" i="10"/>
  <c r="AC96" i="10"/>
  <c r="AA96" i="10"/>
  <c r="AC95" i="10"/>
  <c r="AA95" i="10"/>
  <c r="AC94" i="10"/>
  <c r="AA94" i="10"/>
  <c r="AC93" i="10"/>
  <c r="AA93" i="10"/>
  <c r="AC92" i="10"/>
  <c r="AA92" i="10"/>
  <c r="AC91" i="10"/>
  <c r="AA91" i="10"/>
  <c r="AC90" i="10"/>
  <c r="AA90" i="10"/>
  <c r="AC89" i="10"/>
  <c r="AA89" i="10"/>
  <c r="AC88" i="10"/>
  <c r="AA88" i="10"/>
  <c r="AC87" i="10"/>
  <c r="AA87" i="10"/>
  <c r="AC86" i="10"/>
  <c r="AA86" i="10"/>
  <c r="AC85" i="10"/>
  <c r="AA85" i="10"/>
  <c r="AC84" i="10"/>
  <c r="AA84" i="10"/>
  <c r="AC83" i="10"/>
  <c r="AA83" i="10"/>
  <c r="AC82" i="10"/>
  <c r="AA82" i="10"/>
  <c r="AC81" i="10"/>
  <c r="AA81" i="10"/>
  <c r="AC80" i="10"/>
  <c r="AA80" i="10"/>
  <c r="AC79" i="10"/>
  <c r="AA79" i="10"/>
  <c r="AC78" i="10"/>
  <c r="AA78" i="10"/>
  <c r="AC77" i="10"/>
  <c r="AA77" i="10"/>
  <c r="AC76" i="10"/>
  <c r="AA76" i="10"/>
  <c r="AC75" i="10"/>
  <c r="AA75" i="10"/>
  <c r="AC74" i="10"/>
  <c r="AA74" i="10"/>
  <c r="AC73" i="10"/>
  <c r="AA73" i="10"/>
  <c r="AC72" i="10"/>
  <c r="AA72" i="10"/>
  <c r="AC71" i="10"/>
  <c r="AA71" i="10"/>
  <c r="DA269" i="6"/>
  <c r="AA269" i="6"/>
  <c r="Y269" i="6"/>
  <c r="W269" i="6"/>
  <c r="U269" i="6"/>
  <c r="S269" i="6"/>
  <c r="Q269" i="6"/>
  <c r="O269" i="6"/>
  <c r="M269" i="6"/>
  <c r="K269" i="6"/>
  <c r="I269" i="6"/>
  <c r="G269" i="6"/>
  <c r="DA268" i="6"/>
  <c r="AA268" i="6"/>
  <c r="Y268" i="6"/>
  <c r="W268" i="6"/>
  <c r="U268" i="6"/>
  <c r="S268" i="6"/>
  <c r="Q268" i="6"/>
  <c r="O268" i="6"/>
  <c r="M268" i="6"/>
  <c r="K268" i="6"/>
  <c r="I268" i="6"/>
  <c r="G268" i="6"/>
  <c r="DA267" i="6"/>
  <c r="AA267" i="6"/>
  <c r="Y267" i="6"/>
  <c r="W267" i="6"/>
  <c r="U267" i="6"/>
  <c r="S267" i="6"/>
  <c r="Q267" i="6"/>
  <c r="O267" i="6"/>
  <c r="M267" i="6"/>
  <c r="K267" i="6"/>
  <c r="I267" i="6"/>
  <c r="G267" i="6"/>
  <c r="DA266" i="6"/>
  <c r="AA266" i="6"/>
  <c r="Y266" i="6"/>
  <c r="W266" i="6"/>
  <c r="U266" i="6"/>
  <c r="S266" i="6"/>
  <c r="Q266" i="6"/>
  <c r="O266" i="6"/>
  <c r="M266" i="6"/>
  <c r="K266" i="6"/>
  <c r="I266" i="6"/>
  <c r="G266" i="6"/>
  <c r="DA265" i="6"/>
  <c r="AA265" i="6"/>
  <c r="Y265" i="6"/>
  <c r="W265" i="6"/>
  <c r="U265" i="6"/>
  <c r="S265" i="6"/>
  <c r="Q265" i="6"/>
  <c r="O265" i="6"/>
  <c r="M265" i="6"/>
  <c r="K265" i="6"/>
  <c r="I265" i="6"/>
  <c r="G265" i="6"/>
  <c r="DA264" i="6"/>
  <c r="AA264" i="6"/>
  <c r="Y264" i="6"/>
  <c r="W264" i="6"/>
  <c r="U264" i="6"/>
  <c r="S264" i="6"/>
  <c r="Q264" i="6"/>
  <c r="O264" i="6"/>
  <c r="M264" i="6"/>
  <c r="K264" i="6"/>
  <c r="I264" i="6"/>
  <c r="G264" i="6"/>
  <c r="DA263" i="6"/>
  <c r="AA263" i="6"/>
  <c r="Y263" i="6"/>
  <c r="W263" i="6"/>
  <c r="U263" i="6"/>
  <c r="S263" i="6"/>
  <c r="Q263" i="6"/>
  <c r="O263" i="6"/>
  <c r="M263" i="6"/>
  <c r="K263" i="6"/>
  <c r="I263" i="6"/>
  <c r="G263" i="6"/>
  <c r="DA262" i="6"/>
  <c r="AA262" i="6"/>
  <c r="Y262" i="6"/>
  <c r="W262" i="6"/>
  <c r="U262" i="6"/>
  <c r="S262" i="6"/>
  <c r="Q262" i="6"/>
  <c r="O262" i="6"/>
  <c r="M262" i="6"/>
  <c r="K262" i="6"/>
  <c r="I262" i="6"/>
  <c r="G262" i="6"/>
  <c r="DA261" i="6"/>
  <c r="AA261" i="6"/>
  <c r="Y261" i="6"/>
  <c r="W261" i="6"/>
  <c r="U261" i="6"/>
  <c r="S261" i="6"/>
  <c r="Q261" i="6"/>
  <c r="O261" i="6"/>
  <c r="M261" i="6"/>
  <c r="K261" i="6"/>
  <c r="I261" i="6"/>
  <c r="G261" i="6"/>
  <c r="DA260" i="6"/>
  <c r="AA260" i="6"/>
  <c r="Y260" i="6"/>
  <c r="W260" i="6"/>
  <c r="U260" i="6"/>
  <c r="S260" i="6"/>
  <c r="Q260" i="6"/>
  <c r="O260" i="6"/>
  <c r="M260" i="6"/>
  <c r="K260" i="6"/>
  <c r="I260" i="6"/>
  <c r="G260" i="6"/>
  <c r="DA259" i="6"/>
  <c r="AA259" i="6"/>
  <c r="Y259" i="6"/>
  <c r="W259" i="6"/>
  <c r="U259" i="6"/>
  <c r="S259" i="6"/>
  <c r="Q259" i="6"/>
  <c r="O259" i="6"/>
  <c r="M259" i="6"/>
  <c r="K259" i="6"/>
  <c r="I259" i="6"/>
  <c r="G259" i="6"/>
  <c r="DA258" i="6"/>
  <c r="AA258" i="6"/>
  <c r="Y258" i="6"/>
  <c r="W258" i="6"/>
  <c r="U258" i="6"/>
  <c r="S258" i="6"/>
  <c r="Q258" i="6"/>
  <c r="O258" i="6"/>
  <c r="M258" i="6"/>
  <c r="K258" i="6"/>
  <c r="I258" i="6"/>
  <c r="G258" i="6"/>
  <c r="DA257" i="6"/>
  <c r="AA257" i="6"/>
  <c r="Y257" i="6"/>
  <c r="W257" i="6"/>
  <c r="U257" i="6"/>
  <c r="S257" i="6"/>
  <c r="Q257" i="6"/>
  <c r="O257" i="6"/>
  <c r="M257" i="6"/>
  <c r="K257" i="6"/>
  <c r="I257" i="6"/>
  <c r="G257" i="6"/>
  <c r="DA256" i="6"/>
  <c r="AA256" i="6"/>
  <c r="Y256" i="6"/>
  <c r="W256" i="6"/>
  <c r="U256" i="6"/>
  <c r="S256" i="6"/>
  <c r="Q256" i="6"/>
  <c r="O256" i="6"/>
  <c r="M256" i="6"/>
  <c r="K256" i="6"/>
  <c r="I256" i="6"/>
  <c r="G256" i="6"/>
  <c r="DA255" i="6"/>
  <c r="AA255" i="6"/>
  <c r="Y255" i="6"/>
  <c r="W255" i="6"/>
  <c r="U255" i="6"/>
  <c r="S255" i="6"/>
  <c r="Q255" i="6"/>
  <c r="O255" i="6"/>
  <c r="M255" i="6"/>
  <c r="K255" i="6"/>
  <c r="I255" i="6"/>
  <c r="G255" i="6"/>
  <c r="DA254" i="6"/>
  <c r="AA254" i="6"/>
  <c r="Y254" i="6"/>
  <c r="W254" i="6"/>
  <c r="U254" i="6"/>
  <c r="S254" i="6"/>
  <c r="Q254" i="6"/>
  <c r="O254" i="6"/>
  <c r="M254" i="6"/>
  <c r="K254" i="6"/>
  <c r="I254" i="6"/>
  <c r="G254" i="6"/>
  <c r="DA253" i="6"/>
  <c r="AA253" i="6"/>
  <c r="Y253" i="6"/>
  <c r="W253" i="6"/>
  <c r="U253" i="6"/>
  <c r="S253" i="6"/>
  <c r="Q253" i="6"/>
  <c r="O253" i="6"/>
  <c r="M253" i="6"/>
  <c r="K253" i="6"/>
  <c r="I253" i="6"/>
  <c r="G253" i="6"/>
  <c r="DA252" i="6"/>
  <c r="AA252" i="6"/>
  <c r="Y252" i="6"/>
  <c r="W252" i="6"/>
  <c r="U252" i="6"/>
  <c r="S252" i="6"/>
  <c r="Q252" i="6"/>
  <c r="O252" i="6"/>
  <c r="M252" i="6"/>
  <c r="K252" i="6"/>
  <c r="I252" i="6"/>
  <c r="G252" i="6"/>
  <c r="DA251" i="6"/>
  <c r="AA251" i="6"/>
  <c r="Y251" i="6"/>
  <c r="W251" i="6"/>
  <c r="U251" i="6"/>
  <c r="S251" i="6"/>
  <c r="Q251" i="6"/>
  <c r="O251" i="6"/>
  <c r="M251" i="6"/>
  <c r="K251" i="6"/>
  <c r="I251" i="6"/>
  <c r="G251" i="6"/>
  <c r="DA250" i="6"/>
  <c r="AA250" i="6"/>
  <c r="Y250" i="6"/>
  <c r="W250" i="6"/>
  <c r="U250" i="6"/>
  <c r="S250" i="6"/>
  <c r="Q250" i="6"/>
  <c r="O250" i="6"/>
  <c r="M250" i="6"/>
  <c r="K250" i="6"/>
  <c r="I250" i="6"/>
  <c r="G250" i="6"/>
  <c r="DA249" i="6"/>
  <c r="AA249" i="6"/>
  <c r="Y249" i="6"/>
  <c r="W249" i="6"/>
  <c r="U249" i="6"/>
  <c r="S249" i="6"/>
  <c r="Q249" i="6"/>
  <c r="O249" i="6"/>
  <c r="M249" i="6"/>
  <c r="K249" i="6"/>
  <c r="I249" i="6"/>
  <c r="G249" i="6"/>
  <c r="DA248" i="6"/>
  <c r="AA248" i="6"/>
  <c r="Y248" i="6"/>
  <c r="W248" i="6"/>
  <c r="U248" i="6"/>
  <c r="S248" i="6"/>
  <c r="Q248" i="6"/>
  <c r="O248" i="6"/>
  <c r="M248" i="6"/>
  <c r="K248" i="6"/>
  <c r="I248" i="6"/>
  <c r="G248" i="6"/>
  <c r="DA247" i="6"/>
  <c r="AA247" i="6"/>
  <c r="Y247" i="6"/>
  <c r="W247" i="6"/>
  <c r="U247" i="6"/>
  <c r="S247" i="6"/>
  <c r="Q247" i="6"/>
  <c r="O247" i="6"/>
  <c r="M247" i="6"/>
  <c r="K247" i="6"/>
  <c r="I247" i="6"/>
  <c r="G247" i="6"/>
  <c r="DA246" i="6"/>
  <c r="AA246" i="6"/>
  <c r="Y246" i="6"/>
  <c r="W246" i="6"/>
  <c r="U246" i="6"/>
  <c r="S246" i="6"/>
  <c r="Q246" i="6"/>
  <c r="O246" i="6"/>
  <c r="M246" i="6"/>
  <c r="K246" i="6"/>
  <c r="I246" i="6"/>
  <c r="G246" i="6"/>
  <c r="DA245" i="6"/>
  <c r="AA245" i="6"/>
  <c r="Y245" i="6"/>
  <c r="W245" i="6"/>
  <c r="U245" i="6"/>
  <c r="S245" i="6"/>
  <c r="Q245" i="6"/>
  <c r="O245" i="6"/>
  <c r="M245" i="6"/>
  <c r="K245" i="6"/>
  <c r="I245" i="6"/>
  <c r="G245" i="6"/>
  <c r="DA244" i="6"/>
  <c r="AA244" i="6"/>
  <c r="Y244" i="6"/>
  <c r="W244" i="6"/>
  <c r="U244" i="6"/>
  <c r="S244" i="6"/>
  <c r="Q244" i="6"/>
  <c r="O244" i="6"/>
  <c r="M244" i="6"/>
  <c r="K244" i="6"/>
  <c r="I244" i="6"/>
  <c r="G244" i="6"/>
  <c r="DA243" i="6"/>
  <c r="AA243" i="6"/>
  <c r="Y243" i="6"/>
  <c r="W243" i="6"/>
  <c r="U243" i="6"/>
  <c r="S243" i="6"/>
  <c r="Q243" i="6"/>
  <c r="O243" i="6"/>
  <c r="M243" i="6"/>
  <c r="K243" i="6"/>
  <c r="I243" i="6"/>
  <c r="G243" i="6"/>
  <c r="DA242" i="6"/>
  <c r="AA242" i="6"/>
  <c r="Y242" i="6"/>
  <c r="W242" i="6"/>
  <c r="U242" i="6"/>
  <c r="S242" i="6"/>
  <c r="Q242" i="6"/>
  <c r="O242" i="6"/>
  <c r="M242" i="6"/>
  <c r="K242" i="6"/>
  <c r="I242" i="6"/>
  <c r="G242" i="6"/>
  <c r="DA241" i="6"/>
  <c r="AA241" i="6"/>
  <c r="Y241" i="6"/>
  <c r="W241" i="6"/>
  <c r="U241" i="6"/>
  <c r="S241" i="6"/>
  <c r="Q241" i="6"/>
  <c r="O241" i="6"/>
  <c r="M241" i="6"/>
  <c r="K241" i="6"/>
  <c r="I241" i="6"/>
  <c r="G241" i="6"/>
  <c r="DA240" i="6"/>
  <c r="AA240" i="6"/>
  <c r="Y240" i="6"/>
  <c r="W240" i="6"/>
  <c r="U240" i="6"/>
  <c r="S240" i="6"/>
  <c r="Q240" i="6"/>
  <c r="O240" i="6"/>
  <c r="M240" i="6"/>
  <c r="K240" i="6"/>
  <c r="I240" i="6"/>
  <c r="G240" i="6"/>
  <c r="DA239" i="6"/>
  <c r="AA239" i="6"/>
  <c r="Y239" i="6"/>
  <c r="W239" i="6"/>
  <c r="U239" i="6"/>
  <c r="S239" i="6"/>
  <c r="Q239" i="6"/>
  <c r="O239" i="6"/>
  <c r="M239" i="6"/>
  <c r="K239" i="6"/>
  <c r="I239" i="6"/>
  <c r="G239" i="6"/>
  <c r="DA238" i="6"/>
  <c r="AA238" i="6"/>
  <c r="Y238" i="6"/>
  <c r="W238" i="6"/>
  <c r="U238" i="6"/>
  <c r="S238" i="6"/>
  <c r="Q238" i="6"/>
  <c r="O238" i="6"/>
  <c r="M238" i="6"/>
  <c r="K238" i="6"/>
  <c r="I238" i="6"/>
  <c r="G238" i="6"/>
  <c r="DA237" i="6"/>
  <c r="AA237" i="6"/>
  <c r="Y237" i="6"/>
  <c r="W237" i="6"/>
  <c r="U237" i="6"/>
  <c r="S237" i="6"/>
  <c r="Q237" i="6"/>
  <c r="O237" i="6"/>
  <c r="M237" i="6"/>
  <c r="K237" i="6"/>
  <c r="I237" i="6"/>
  <c r="G237" i="6"/>
  <c r="DA236" i="6"/>
  <c r="AA236" i="6"/>
  <c r="Y236" i="6"/>
  <c r="W236" i="6"/>
  <c r="U236" i="6"/>
  <c r="S236" i="6"/>
  <c r="Q236" i="6"/>
  <c r="O236" i="6"/>
  <c r="M236" i="6"/>
  <c r="K236" i="6"/>
  <c r="I236" i="6"/>
  <c r="G236" i="6"/>
  <c r="DA235" i="6"/>
  <c r="AA235" i="6"/>
  <c r="Y235" i="6"/>
  <c r="W235" i="6"/>
  <c r="U235" i="6"/>
  <c r="S235" i="6"/>
  <c r="Q235" i="6"/>
  <c r="O235" i="6"/>
  <c r="M235" i="6"/>
  <c r="K235" i="6"/>
  <c r="I235" i="6"/>
  <c r="G235" i="6"/>
  <c r="DA234" i="6"/>
  <c r="AA234" i="6"/>
  <c r="Y234" i="6"/>
  <c r="W234" i="6"/>
  <c r="U234" i="6"/>
  <c r="S234" i="6"/>
  <c r="Q234" i="6"/>
  <c r="O234" i="6"/>
  <c r="M234" i="6"/>
  <c r="K234" i="6"/>
  <c r="I234" i="6"/>
  <c r="G234" i="6"/>
  <c r="DA233" i="6"/>
  <c r="AA233" i="6"/>
  <c r="Y233" i="6"/>
  <c r="W233" i="6"/>
  <c r="U233" i="6"/>
  <c r="S233" i="6"/>
  <c r="Q233" i="6"/>
  <c r="O233" i="6"/>
  <c r="M233" i="6"/>
  <c r="K233" i="6"/>
  <c r="I233" i="6"/>
  <c r="G233" i="6"/>
  <c r="DA232" i="6"/>
  <c r="AA232" i="6"/>
  <c r="Y232" i="6"/>
  <c r="W232" i="6"/>
  <c r="U232" i="6"/>
  <c r="S232" i="6"/>
  <c r="Q232" i="6"/>
  <c r="O232" i="6"/>
  <c r="M232" i="6"/>
  <c r="K232" i="6"/>
  <c r="I232" i="6"/>
  <c r="G232" i="6"/>
  <c r="DA231" i="6"/>
  <c r="AA231" i="6"/>
  <c r="Y231" i="6"/>
  <c r="W231" i="6"/>
  <c r="U231" i="6"/>
  <c r="S231" i="6"/>
  <c r="Q231" i="6"/>
  <c r="O231" i="6"/>
  <c r="M231" i="6"/>
  <c r="K231" i="6"/>
  <c r="I231" i="6"/>
  <c r="G231" i="6"/>
  <c r="D284" i="8" l="1"/>
  <c r="AX46" i="8" s="1"/>
  <c r="F284" i="8"/>
  <c r="F274" i="8"/>
  <c r="D274" i="8"/>
  <c r="AX36" i="8" s="1"/>
  <c r="D288" i="8"/>
  <c r="AX50" i="8" s="1"/>
  <c r="F288" i="8"/>
  <c r="D248" i="8"/>
  <c r="AX10" i="8" s="1"/>
  <c r="F248" i="8"/>
  <c r="F255" i="8"/>
  <c r="D255" i="8"/>
  <c r="AX17" i="8" s="1"/>
  <c r="D267" i="8"/>
  <c r="AX29" i="8" s="1"/>
  <c r="F267" i="8"/>
  <c r="F285" i="8"/>
  <c r="D285" i="8"/>
  <c r="AX47" i="8" s="1"/>
  <c r="F287" i="8"/>
  <c r="D287" i="8"/>
  <c r="AX49" i="8" s="1"/>
  <c r="D263" i="8"/>
  <c r="AX25" i="8" s="1"/>
  <c r="F263" i="8"/>
  <c r="D281" i="8"/>
  <c r="AX43" i="8" s="1"/>
  <c r="F281" i="8"/>
  <c r="F265" i="8"/>
  <c r="D265" i="8"/>
  <c r="AX27" i="8" s="1"/>
  <c r="D276" i="8"/>
  <c r="AX38" i="8" s="1"/>
  <c r="F276" i="8"/>
  <c r="F268" i="8"/>
  <c r="D268" i="8"/>
  <c r="AX30" i="8" s="1"/>
  <c r="D259" i="8"/>
  <c r="AX21" i="8" s="1"/>
  <c r="F259" i="8"/>
  <c r="F252" i="8"/>
  <c r="D252" i="8"/>
  <c r="AX14" i="8" s="1"/>
  <c r="D270" i="8"/>
  <c r="AX32" i="8" s="1"/>
  <c r="F270" i="8"/>
  <c r="F282" i="8"/>
  <c r="D282" i="8"/>
  <c r="AX44" i="8" s="1"/>
  <c r="D257" i="8"/>
  <c r="AX19" i="8" s="1"/>
  <c r="D249" i="8"/>
  <c r="AX11" i="8" s="1"/>
  <c r="F249" i="8"/>
  <c r="D246" i="8"/>
  <c r="AX8" i="8" s="1"/>
  <c r="F246" i="8"/>
  <c r="F272" i="8"/>
  <c r="D272" i="8"/>
  <c r="AX34" i="8" s="1"/>
  <c r="D283" i="8"/>
  <c r="AX45" i="8" s="1"/>
  <c r="F283" i="8"/>
  <c r="D286" i="8"/>
  <c r="AX48" i="8" s="1"/>
  <c r="F286" i="8"/>
  <c r="F269" i="8"/>
  <c r="D269" i="8"/>
  <c r="AX31" i="8" s="1"/>
  <c r="F279" i="8"/>
  <c r="D279" i="8"/>
  <c r="AX41" i="8" s="1"/>
  <c r="F273" i="8"/>
  <c r="D273" i="8"/>
  <c r="AX35" i="8" s="1"/>
  <c r="F245" i="8"/>
  <c r="D245" i="8"/>
  <c r="AX7" i="8" s="1"/>
  <c r="D280" i="8"/>
  <c r="AX42" i="8" s="1"/>
  <c r="F280" i="8"/>
  <c r="D262" i="8"/>
  <c r="AX24" i="8" s="1"/>
  <c r="D275" i="8"/>
  <c r="AX37" i="8" s="1"/>
  <c r="F275" i="8"/>
  <c r="D256" i="8"/>
  <c r="AX18" i="8" s="1"/>
  <c r="BA9" i="10"/>
  <c r="BA8" i="10"/>
  <c r="BA7" i="10"/>
  <c r="X97" i="9"/>
  <c r="U97" i="9"/>
  <c r="R97" i="9"/>
  <c r="O97" i="9"/>
  <c r="E48" i="7"/>
  <c r="U23" i="11"/>
  <c r="O32" i="10"/>
  <c r="AL9" i="10" s="1"/>
  <c r="O31" i="10"/>
  <c r="AL8" i="10" s="1"/>
  <c r="O30" i="10"/>
  <c r="AL7" i="10" s="1"/>
  <c r="AD86" i="9"/>
  <c r="AD85" i="9"/>
  <c r="AD84" i="9"/>
  <c r="AD83" i="9"/>
  <c r="Q86" i="9"/>
  <c r="Q85" i="9"/>
  <c r="Q84" i="9"/>
  <c r="Q83" i="9"/>
  <c r="F86" i="9"/>
  <c r="F85" i="9"/>
  <c r="F84" i="9"/>
  <c r="F83" i="9"/>
  <c r="M29" i="9"/>
  <c r="BR6" i="9" s="1"/>
  <c r="L29" i="8" l="1"/>
  <c r="L33" i="8"/>
  <c r="L30" i="8"/>
  <c r="L25" i="8"/>
  <c r="L22" i="8"/>
  <c r="L26" i="8"/>
  <c r="L24" i="8"/>
  <c r="L23" i="8"/>
  <c r="L27" i="8"/>
  <c r="L31" i="8"/>
  <c r="L28" i="8"/>
  <c r="L32" i="8"/>
  <c r="R32" i="10"/>
  <c r="AT9" i="10" s="1"/>
  <c r="K60" i="10"/>
  <c r="I60" i="10"/>
  <c r="G60" i="10"/>
  <c r="R30" i="10"/>
  <c r="AT7" i="10" s="1"/>
  <c r="R31" i="10"/>
  <c r="AT8" i="10" s="1"/>
  <c r="AS9" i="10"/>
  <c r="AS7" i="10"/>
  <c r="AZ9" i="10"/>
  <c r="AZ8" i="10"/>
  <c r="BA10" i="10"/>
  <c r="BD8" i="10"/>
  <c r="AF47" i="10" s="1"/>
  <c r="BD9" i="10"/>
  <c r="AF49" i="10" s="1"/>
  <c r="BD7" i="10"/>
  <c r="AF45" i="10" s="1"/>
  <c r="AZ7" i="10"/>
  <c r="AS8" i="10"/>
  <c r="BJ6" i="9"/>
  <c r="BB6" i="9"/>
  <c r="AW7" i="10" l="1"/>
  <c r="V45" i="10" s="1"/>
  <c r="BC7" i="10" a="1"/>
  <c r="BC7" i="10" s="1"/>
  <c r="BC8" i="10" s="1" a="1"/>
  <c r="BC8" i="10" s="1"/>
  <c r="AW9" i="10"/>
  <c r="V49" i="10" s="1"/>
  <c r="AW8" i="10"/>
  <c r="V47" i="10" s="1"/>
  <c r="AT10" i="10"/>
  <c r="AV8" i="10" a="1"/>
  <c r="AV8" i="10" s="1"/>
  <c r="O47" i="10" s="1"/>
  <c r="AV9" i="10" a="1"/>
  <c r="AV9" i="10" s="1"/>
  <c r="O49" i="10" s="1"/>
  <c r="AV7" i="10" a="1"/>
  <c r="AV7" i="10" s="1"/>
  <c r="O45" i="10" s="1"/>
  <c r="AA45" i="10" l="1"/>
  <c r="BC9" i="10" a="1"/>
  <c r="BC9" i="10" s="1"/>
  <c r="AA49" i="10" s="1"/>
  <c r="AA47" i="10"/>
  <c r="AO3" i="8"/>
  <c r="N87" i="7"/>
  <c r="N86" i="7"/>
  <c r="T86" i="7" s="1"/>
  <c r="N85" i="7"/>
  <c r="T85" i="7" s="1"/>
  <c r="N84" i="7"/>
  <c r="T84" i="7" s="1"/>
  <c r="N83" i="7"/>
  <c r="T83" i="7" s="1"/>
  <c r="N82" i="7"/>
  <c r="T82" i="7" s="1"/>
  <c r="N81" i="7"/>
  <c r="N80" i="7"/>
  <c r="T80" i="7" s="1"/>
  <c r="N79" i="7"/>
  <c r="T79" i="7" s="1"/>
  <c r="N78" i="7"/>
  <c r="T78" i="7" s="1"/>
  <c r="N77" i="7"/>
  <c r="T77" i="7" s="1"/>
  <c r="N76" i="7"/>
  <c r="T76" i="7" s="1"/>
  <c r="N75" i="7"/>
  <c r="T75" i="7" s="1"/>
  <c r="N74" i="7"/>
  <c r="T74" i="7" s="1"/>
  <c r="N73" i="7"/>
  <c r="T73" i="7" s="1"/>
  <c r="N72" i="7"/>
  <c r="T72" i="7" s="1"/>
  <c r="N71" i="7"/>
  <c r="T71" i="7" s="1"/>
  <c r="N70" i="7"/>
  <c r="T70" i="7" s="1"/>
  <c r="N69" i="7"/>
  <c r="T69" i="7" s="1"/>
  <c r="N68" i="7"/>
  <c r="T68" i="7" s="1"/>
  <c r="N67" i="7"/>
  <c r="T67" i="7" s="1"/>
  <c r="N66" i="7"/>
  <c r="T66" i="7" s="1"/>
  <c r="N65" i="7"/>
  <c r="T65" i="7" s="1"/>
  <c r="N64" i="7"/>
  <c r="T64" i="7" s="1"/>
  <c r="N63" i="7"/>
  <c r="T63" i="7" s="1"/>
  <c r="N62" i="7"/>
  <c r="T62" i="7" s="1"/>
  <c r="N61" i="7"/>
  <c r="T61" i="7" s="1"/>
  <c r="N60" i="7"/>
  <c r="T60" i="7" s="1"/>
  <c r="N59" i="7"/>
  <c r="N58" i="7"/>
  <c r="N57" i="7"/>
  <c r="N56" i="7"/>
  <c r="N55" i="7"/>
  <c r="N54" i="7"/>
  <c r="N53" i="7"/>
  <c r="N52" i="7"/>
  <c r="N51" i="7"/>
  <c r="N50" i="7"/>
  <c r="N49" i="7"/>
  <c r="N48" i="7"/>
  <c r="B87" i="7"/>
  <c r="B86" i="7"/>
  <c r="B85" i="7"/>
  <c r="B84" i="7"/>
  <c r="B83" i="7"/>
  <c r="B82" i="7"/>
  <c r="B81" i="7"/>
  <c r="B80" i="7"/>
  <c r="B79" i="7"/>
  <c r="B78" i="7"/>
  <c r="B77" i="7"/>
  <c r="B76" i="7"/>
  <c r="B75" i="7"/>
  <c r="B74" i="7"/>
  <c r="B73" i="7"/>
  <c r="B72" i="7"/>
  <c r="B71" i="7"/>
  <c r="B70" i="7"/>
  <c r="B69" i="7"/>
  <c r="B68" i="7"/>
  <c r="B67" i="7"/>
  <c r="B66" i="7"/>
  <c r="B65" i="7"/>
  <c r="B64" i="7"/>
  <c r="B63" i="7"/>
  <c r="B62" i="7"/>
  <c r="B61" i="7"/>
  <c r="B60" i="7"/>
  <c r="B59" i="7"/>
  <c r="B58" i="7"/>
  <c r="B57" i="7"/>
  <c r="B56" i="7"/>
  <c r="B55" i="7"/>
  <c r="AJ11" i="7" s="1"/>
  <c r="B54" i="7"/>
  <c r="B53" i="7"/>
  <c r="B52" i="7"/>
  <c r="B51" i="7"/>
  <c r="B50" i="7"/>
  <c r="B49" i="7"/>
  <c r="B48" i="7"/>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30"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184" i="6"/>
  <c r="G83" i="6"/>
  <c r="H23" i="6"/>
  <c r="N23" i="6" s="1"/>
  <c r="H24" i="6"/>
  <c r="N24" i="6" s="1"/>
  <c r="H25" i="6"/>
  <c r="N25" i="6" s="1"/>
  <c r="H26" i="6"/>
  <c r="N26" i="6" s="1"/>
  <c r="H27" i="6"/>
  <c r="N27" i="6" s="1"/>
  <c r="H28" i="6"/>
  <c r="N28" i="6" s="1"/>
  <c r="H29" i="6"/>
  <c r="N29" i="6" s="1"/>
  <c r="H30" i="6"/>
  <c r="N30" i="6" s="1"/>
  <c r="H31" i="6"/>
  <c r="N31" i="6" s="1"/>
  <c r="H32" i="6"/>
  <c r="N32" i="6" s="1"/>
  <c r="H22" i="6"/>
  <c r="N22" i="6" s="1"/>
  <c r="EK5" i="6"/>
  <c r="EK11" i="6" l="1"/>
  <c r="EK7" i="6"/>
  <c r="AB4" i="7"/>
  <c r="T48" i="7"/>
  <c r="F69" i="7"/>
  <c r="F77" i="7"/>
  <c r="F85" i="7"/>
  <c r="F68" i="7"/>
  <c r="F76" i="7"/>
  <c r="F84" i="7"/>
  <c r="F71" i="7"/>
  <c r="F79" i="7"/>
  <c r="F87" i="7"/>
  <c r="AB43" i="7"/>
  <c r="T87" i="7"/>
  <c r="F70" i="7"/>
  <c r="F78" i="7"/>
  <c r="F86" i="7"/>
  <c r="F72" i="7"/>
  <c r="F80" i="7"/>
  <c r="F65" i="7"/>
  <c r="F73" i="7"/>
  <c r="F81" i="7"/>
  <c r="AB37" i="7"/>
  <c r="T81" i="7"/>
  <c r="F66" i="7"/>
  <c r="F74" i="7"/>
  <c r="F82" i="7"/>
  <c r="F67" i="7"/>
  <c r="F75" i="7"/>
  <c r="F83" i="7"/>
  <c r="F51" i="7"/>
  <c r="F59" i="7"/>
  <c r="AB7" i="7"/>
  <c r="T51" i="7"/>
  <c r="AB15" i="7"/>
  <c r="T59" i="7"/>
  <c r="F52" i="7"/>
  <c r="F60" i="7"/>
  <c r="AB8" i="7"/>
  <c r="T52" i="7"/>
  <c r="AJ9" i="7"/>
  <c r="F53" i="7"/>
  <c r="F61" i="7"/>
  <c r="AB9" i="7"/>
  <c r="T53" i="7"/>
  <c r="F54" i="7"/>
  <c r="F62" i="7"/>
  <c r="AB10" i="7"/>
  <c r="T54" i="7"/>
  <c r="AB5" i="7"/>
  <c r="T49" i="7"/>
  <c r="AB13" i="7"/>
  <c r="T57" i="7"/>
  <c r="AJ10" i="7"/>
  <c r="F55" i="7"/>
  <c r="F63" i="7"/>
  <c r="AB11" i="7"/>
  <c r="T55" i="7"/>
  <c r="F48" i="7"/>
  <c r="F56" i="7"/>
  <c r="F64" i="7"/>
  <c r="AB12" i="7"/>
  <c r="T56" i="7"/>
  <c r="F49" i="7"/>
  <c r="F57" i="7"/>
  <c r="F50" i="7"/>
  <c r="F58" i="7"/>
  <c r="AB6" i="7"/>
  <c r="T50" i="7"/>
  <c r="AB14" i="7"/>
  <c r="T58" i="7"/>
  <c r="EK8" i="6"/>
  <c r="EK13" i="6"/>
  <c r="EK12" i="6"/>
  <c r="EK4" i="6"/>
  <c r="AJ13" i="7"/>
  <c r="AJ21" i="7"/>
  <c r="AJ29" i="7"/>
  <c r="AJ37" i="7"/>
  <c r="AJ14" i="7"/>
  <c r="AJ22" i="7"/>
  <c r="AJ30" i="7"/>
  <c r="AJ38" i="7"/>
  <c r="AJ15" i="7"/>
  <c r="AJ23" i="7"/>
  <c r="AJ31" i="7"/>
  <c r="AJ39" i="7"/>
  <c r="AJ16" i="7"/>
  <c r="AJ24" i="7"/>
  <c r="AJ32" i="7"/>
  <c r="AJ40" i="7"/>
  <c r="AJ8" i="7"/>
  <c r="EK10" i="6"/>
  <c r="EK9" i="6"/>
  <c r="AJ17" i="7"/>
  <c r="AJ25" i="7"/>
  <c r="AJ33" i="7"/>
  <c r="AJ41" i="7"/>
  <c r="AJ7" i="7"/>
  <c r="L22" i="6"/>
  <c r="P22" i="6" s="1"/>
  <c r="AJ18" i="7"/>
  <c r="AJ26" i="7"/>
  <c r="AJ34" i="7"/>
  <c r="AJ42" i="7"/>
  <c r="AJ6" i="7"/>
  <c r="EK52" i="6"/>
  <c r="EK6" i="6"/>
  <c r="AJ19" i="7"/>
  <c r="AJ27" i="7"/>
  <c r="AJ35" i="7"/>
  <c r="AJ43" i="7"/>
  <c r="AJ5" i="7"/>
  <c r="AJ12" i="7"/>
  <c r="AJ20" i="7"/>
  <c r="AJ28" i="7"/>
  <c r="AJ36" i="7"/>
  <c r="AJ4" i="7"/>
  <c r="AB39" i="7"/>
  <c r="AB31" i="7"/>
  <c r="AB23" i="7"/>
  <c r="AB38" i="7"/>
  <c r="AB30" i="7"/>
  <c r="AB22" i="7"/>
  <c r="AB29" i="7"/>
  <c r="AB21" i="7"/>
  <c r="AB36" i="7"/>
  <c r="AB28" i="7"/>
  <c r="AB20" i="7"/>
  <c r="AB35" i="7"/>
  <c r="AB27" i="7"/>
  <c r="AB19" i="7"/>
  <c r="AB42" i="7"/>
  <c r="AB34" i="7"/>
  <c r="AB26" i="7"/>
  <c r="AB18" i="7"/>
  <c r="AB41" i="7"/>
  <c r="AB33" i="7"/>
  <c r="AB25" i="7"/>
  <c r="AB17" i="7"/>
  <c r="AB40" i="7"/>
  <c r="AB32" i="7"/>
  <c r="AB24" i="7"/>
  <c r="AB16" i="7"/>
  <c r="DA223" i="6"/>
  <c r="AA223" i="6"/>
  <c r="Y223" i="6"/>
  <c r="W223" i="6"/>
  <c r="U223" i="6"/>
  <c r="S223" i="6"/>
  <c r="Q223" i="6"/>
  <c r="O223" i="6"/>
  <c r="M223" i="6"/>
  <c r="K223" i="6"/>
  <c r="I223" i="6"/>
  <c r="G223" i="6"/>
  <c r="DA222" i="6"/>
  <c r="AA222" i="6"/>
  <c r="Y222" i="6"/>
  <c r="W222" i="6"/>
  <c r="U222" i="6"/>
  <c r="S222" i="6"/>
  <c r="Q222" i="6"/>
  <c r="O222" i="6"/>
  <c r="M222" i="6"/>
  <c r="K222" i="6"/>
  <c r="I222" i="6"/>
  <c r="G222" i="6"/>
  <c r="DA221" i="6"/>
  <c r="AA221" i="6"/>
  <c r="Y221" i="6"/>
  <c r="W221" i="6"/>
  <c r="U221" i="6"/>
  <c r="S221" i="6"/>
  <c r="Q221" i="6"/>
  <c r="O221" i="6"/>
  <c r="M221" i="6"/>
  <c r="K221" i="6"/>
  <c r="I221" i="6"/>
  <c r="G221" i="6"/>
  <c r="DA220" i="6"/>
  <c r="AA220" i="6"/>
  <c r="Y220" i="6"/>
  <c r="W220" i="6"/>
  <c r="U220" i="6"/>
  <c r="S220" i="6"/>
  <c r="Q220" i="6"/>
  <c r="O220" i="6"/>
  <c r="M220" i="6"/>
  <c r="K220" i="6"/>
  <c r="I220" i="6"/>
  <c r="G220" i="6"/>
  <c r="DA219" i="6"/>
  <c r="AA219" i="6"/>
  <c r="Y219" i="6"/>
  <c r="W219" i="6"/>
  <c r="U219" i="6"/>
  <c r="S219" i="6"/>
  <c r="Q219" i="6"/>
  <c r="O219" i="6"/>
  <c r="M219" i="6"/>
  <c r="K219" i="6"/>
  <c r="I219" i="6"/>
  <c r="G219" i="6"/>
  <c r="DA218" i="6"/>
  <c r="AA218" i="6"/>
  <c r="Y218" i="6"/>
  <c r="W218" i="6"/>
  <c r="U218" i="6"/>
  <c r="S218" i="6"/>
  <c r="Q218" i="6"/>
  <c r="O218" i="6"/>
  <c r="M218" i="6"/>
  <c r="K218" i="6"/>
  <c r="I218" i="6"/>
  <c r="G218" i="6"/>
  <c r="DA217" i="6"/>
  <c r="AA217" i="6"/>
  <c r="Y217" i="6"/>
  <c r="W217" i="6"/>
  <c r="U217" i="6"/>
  <c r="S217" i="6"/>
  <c r="Q217" i="6"/>
  <c r="O217" i="6"/>
  <c r="M217" i="6"/>
  <c r="K217" i="6"/>
  <c r="I217" i="6"/>
  <c r="G217" i="6"/>
  <c r="DA216" i="6"/>
  <c r="AA216" i="6"/>
  <c r="Y216" i="6"/>
  <c r="W216" i="6"/>
  <c r="U216" i="6"/>
  <c r="S216" i="6"/>
  <c r="Q216" i="6"/>
  <c r="O216" i="6"/>
  <c r="M216" i="6"/>
  <c r="K216" i="6"/>
  <c r="I216" i="6"/>
  <c r="G216" i="6"/>
  <c r="DA215" i="6"/>
  <c r="AA215" i="6"/>
  <c r="Y215" i="6"/>
  <c r="W215" i="6"/>
  <c r="U215" i="6"/>
  <c r="S215" i="6"/>
  <c r="Q215" i="6"/>
  <c r="O215" i="6"/>
  <c r="M215" i="6"/>
  <c r="K215" i="6"/>
  <c r="I215" i="6"/>
  <c r="G215" i="6"/>
  <c r="DA214" i="6"/>
  <c r="AA214" i="6"/>
  <c r="Y214" i="6"/>
  <c r="W214" i="6"/>
  <c r="U214" i="6"/>
  <c r="S214" i="6"/>
  <c r="Q214" i="6"/>
  <c r="O214" i="6"/>
  <c r="M214" i="6"/>
  <c r="K214" i="6"/>
  <c r="I214" i="6"/>
  <c r="G214" i="6"/>
  <c r="DA213" i="6"/>
  <c r="AA213" i="6"/>
  <c r="Y213" i="6"/>
  <c r="W213" i="6"/>
  <c r="U213" i="6"/>
  <c r="S213" i="6"/>
  <c r="Q213" i="6"/>
  <c r="O213" i="6"/>
  <c r="M213" i="6"/>
  <c r="K213" i="6"/>
  <c r="I213" i="6"/>
  <c r="G213" i="6"/>
  <c r="DA212" i="6"/>
  <c r="AA212" i="6"/>
  <c r="Y212" i="6"/>
  <c r="W212" i="6"/>
  <c r="U212" i="6"/>
  <c r="S212" i="6"/>
  <c r="Q212" i="6"/>
  <c r="O212" i="6"/>
  <c r="M212" i="6"/>
  <c r="K212" i="6"/>
  <c r="I212" i="6"/>
  <c r="G212" i="6"/>
  <c r="DA211" i="6"/>
  <c r="AA211" i="6"/>
  <c r="Y211" i="6"/>
  <c r="W211" i="6"/>
  <c r="U211" i="6"/>
  <c r="S211" i="6"/>
  <c r="Q211" i="6"/>
  <c r="O211" i="6"/>
  <c r="M211" i="6"/>
  <c r="K211" i="6"/>
  <c r="I211" i="6"/>
  <c r="G211" i="6"/>
  <c r="DA210" i="6"/>
  <c r="AA210" i="6"/>
  <c r="Y210" i="6"/>
  <c r="W210" i="6"/>
  <c r="U210" i="6"/>
  <c r="S210" i="6"/>
  <c r="Q210" i="6"/>
  <c r="O210" i="6"/>
  <c r="M210" i="6"/>
  <c r="K210" i="6"/>
  <c r="I210" i="6"/>
  <c r="G210" i="6"/>
  <c r="DA209" i="6"/>
  <c r="AA209" i="6"/>
  <c r="Y209" i="6"/>
  <c r="W209" i="6"/>
  <c r="U209" i="6"/>
  <c r="S209" i="6"/>
  <c r="Q209" i="6"/>
  <c r="O209" i="6"/>
  <c r="M209" i="6"/>
  <c r="K209" i="6"/>
  <c r="I209" i="6"/>
  <c r="G209" i="6"/>
  <c r="DA208" i="6"/>
  <c r="AA208" i="6"/>
  <c r="Y208" i="6"/>
  <c r="W208" i="6"/>
  <c r="U208" i="6"/>
  <c r="S208" i="6"/>
  <c r="Q208" i="6"/>
  <c r="O208" i="6"/>
  <c r="M208" i="6"/>
  <c r="K208" i="6"/>
  <c r="I208" i="6"/>
  <c r="G208" i="6"/>
  <c r="DA207" i="6"/>
  <c r="AA207" i="6"/>
  <c r="Y207" i="6"/>
  <c r="W207" i="6"/>
  <c r="U207" i="6"/>
  <c r="S207" i="6"/>
  <c r="Q207" i="6"/>
  <c r="O207" i="6"/>
  <c r="M207" i="6"/>
  <c r="K207" i="6"/>
  <c r="I207" i="6"/>
  <c r="G207" i="6"/>
  <c r="DA206" i="6"/>
  <c r="AA206" i="6"/>
  <c r="Y206" i="6"/>
  <c r="W206" i="6"/>
  <c r="U206" i="6"/>
  <c r="S206" i="6"/>
  <c r="Q206" i="6"/>
  <c r="O206" i="6"/>
  <c r="M206" i="6"/>
  <c r="K206" i="6"/>
  <c r="I206" i="6"/>
  <c r="G206" i="6"/>
  <c r="DA205" i="6"/>
  <c r="AA205" i="6"/>
  <c r="Y205" i="6"/>
  <c r="W205" i="6"/>
  <c r="U205" i="6"/>
  <c r="S205" i="6"/>
  <c r="Q205" i="6"/>
  <c r="O205" i="6"/>
  <c r="M205" i="6"/>
  <c r="K205" i="6"/>
  <c r="I205" i="6"/>
  <c r="G205" i="6"/>
  <c r="DA204" i="6"/>
  <c r="AA204" i="6"/>
  <c r="Y204" i="6"/>
  <c r="W204" i="6"/>
  <c r="U204" i="6"/>
  <c r="S204" i="6"/>
  <c r="Q204" i="6"/>
  <c r="O204" i="6"/>
  <c r="M204" i="6"/>
  <c r="K204" i="6"/>
  <c r="I204" i="6"/>
  <c r="G204" i="6"/>
  <c r="DA203" i="6"/>
  <c r="AA203" i="6"/>
  <c r="Y203" i="6"/>
  <c r="W203" i="6"/>
  <c r="U203" i="6"/>
  <c r="S203" i="6"/>
  <c r="Q203" i="6"/>
  <c r="O203" i="6"/>
  <c r="M203" i="6"/>
  <c r="K203" i="6"/>
  <c r="I203" i="6"/>
  <c r="G203" i="6"/>
  <c r="DA202" i="6"/>
  <c r="AA202" i="6"/>
  <c r="Y202" i="6"/>
  <c r="W202" i="6"/>
  <c r="U202" i="6"/>
  <c r="S202" i="6"/>
  <c r="Q202" i="6"/>
  <c r="O202" i="6"/>
  <c r="M202" i="6"/>
  <c r="K202" i="6"/>
  <c r="I202" i="6"/>
  <c r="G202" i="6"/>
  <c r="DA201" i="6"/>
  <c r="AA201" i="6"/>
  <c r="Y201" i="6"/>
  <c r="W201" i="6"/>
  <c r="U201" i="6"/>
  <c r="S201" i="6"/>
  <c r="Q201" i="6"/>
  <c r="O201" i="6"/>
  <c r="M201" i="6"/>
  <c r="K201" i="6"/>
  <c r="I201" i="6"/>
  <c r="G201" i="6"/>
  <c r="DA200" i="6"/>
  <c r="AA200" i="6"/>
  <c r="Y200" i="6"/>
  <c r="W200" i="6"/>
  <c r="U200" i="6"/>
  <c r="S200" i="6"/>
  <c r="Q200" i="6"/>
  <c r="O200" i="6"/>
  <c r="M200" i="6"/>
  <c r="K200" i="6"/>
  <c r="I200" i="6"/>
  <c r="G200" i="6"/>
  <c r="DA199" i="6"/>
  <c r="AA199" i="6"/>
  <c r="Y199" i="6"/>
  <c r="W199" i="6"/>
  <c r="U199" i="6"/>
  <c r="S199" i="6"/>
  <c r="Q199" i="6"/>
  <c r="O199" i="6"/>
  <c r="M199" i="6"/>
  <c r="K199" i="6"/>
  <c r="I199" i="6"/>
  <c r="G199" i="6"/>
  <c r="DA198" i="6"/>
  <c r="AA198" i="6"/>
  <c r="Y198" i="6"/>
  <c r="W198" i="6"/>
  <c r="U198" i="6"/>
  <c r="S198" i="6"/>
  <c r="Q198" i="6"/>
  <c r="O198" i="6"/>
  <c r="M198" i="6"/>
  <c r="K198" i="6"/>
  <c r="I198" i="6"/>
  <c r="G198" i="6"/>
  <c r="DA197" i="6"/>
  <c r="AA197" i="6"/>
  <c r="Y197" i="6"/>
  <c r="W197" i="6"/>
  <c r="U197" i="6"/>
  <c r="S197" i="6"/>
  <c r="Q197" i="6"/>
  <c r="O197" i="6"/>
  <c r="M197" i="6"/>
  <c r="K197" i="6"/>
  <c r="I197" i="6"/>
  <c r="G197" i="6"/>
  <c r="DA196" i="6"/>
  <c r="AA196" i="6"/>
  <c r="Y196" i="6"/>
  <c r="W196" i="6"/>
  <c r="U196" i="6"/>
  <c r="S196" i="6"/>
  <c r="Q196" i="6"/>
  <c r="O196" i="6"/>
  <c r="M196" i="6"/>
  <c r="K196" i="6"/>
  <c r="I196" i="6"/>
  <c r="G196" i="6"/>
  <c r="DA195" i="6"/>
  <c r="AA195" i="6"/>
  <c r="Y195" i="6"/>
  <c r="W195" i="6"/>
  <c r="U195" i="6"/>
  <c r="S195" i="6"/>
  <c r="Q195" i="6"/>
  <c r="O195" i="6"/>
  <c r="M195" i="6"/>
  <c r="K195" i="6"/>
  <c r="I195" i="6"/>
  <c r="G195" i="6"/>
  <c r="DA194" i="6"/>
  <c r="AA194" i="6"/>
  <c r="Y194" i="6"/>
  <c r="W194" i="6"/>
  <c r="U194" i="6"/>
  <c r="S194" i="6"/>
  <c r="Q194" i="6"/>
  <c r="O194" i="6"/>
  <c r="M194" i="6"/>
  <c r="K194" i="6"/>
  <c r="I194" i="6"/>
  <c r="G194" i="6"/>
  <c r="DA193" i="6"/>
  <c r="AA193" i="6"/>
  <c r="Y193" i="6"/>
  <c r="W193" i="6"/>
  <c r="U193" i="6"/>
  <c r="S193" i="6"/>
  <c r="Q193" i="6"/>
  <c r="O193" i="6"/>
  <c r="M193" i="6"/>
  <c r="K193" i="6"/>
  <c r="I193" i="6"/>
  <c r="G193" i="6"/>
  <c r="DA192" i="6"/>
  <c r="AA192" i="6"/>
  <c r="Y192" i="6"/>
  <c r="W192" i="6"/>
  <c r="U192" i="6"/>
  <c r="S192" i="6"/>
  <c r="Q192" i="6"/>
  <c r="O192" i="6"/>
  <c r="M192" i="6"/>
  <c r="K192" i="6"/>
  <c r="I192" i="6"/>
  <c r="G192" i="6"/>
  <c r="DA191" i="6"/>
  <c r="AA191" i="6"/>
  <c r="Y191" i="6"/>
  <c r="W191" i="6"/>
  <c r="U191" i="6"/>
  <c r="S191" i="6"/>
  <c r="Q191" i="6"/>
  <c r="O191" i="6"/>
  <c r="M191" i="6"/>
  <c r="K191" i="6"/>
  <c r="I191" i="6"/>
  <c r="G191" i="6"/>
  <c r="DA190" i="6"/>
  <c r="AA190" i="6"/>
  <c r="Y190" i="6"/>
  <c r="W190" i="6"/>
  <c r="U190" i="6"/>
  <c r="S190" i="6"/>
  <c r="Q190" i="6"/>
  <c r="O190" i="6"/>
  <c r="M190" i="6"/>
  <c r="K190" i="6"/>
  <c r="I190" i="6"/>
  <c r="G190" i="6"/>
  <c r="DA189" i="6"/>
  <c r="AA189" i="6"/>
  <c r="Y189" i="6"/>
  <c r="W189" i="6"/>
  <c r="U189" i="6"/>
  <c r="S189" i="6"/>
  <c r="Q189" i="6"/>
  <c r="O189" i="6"/>
  <c r="M189" i="6"/>
  <c r="K189" i="6"/>
  <c r="I189" i="6"/>
  <c r="G189" i="6"/>
  <c r="DA188" i="6"/>
  <c r="AA188" i="6"/>
  <c r="Y188" i="6"/>
  <c r="W188" i="6"/>
  <c r="U188" i="6"/>
  <c r="S188" i="6"/>
  <c r="Q188" i="6"/>
  <c r="O188" i="6"/>
  <c r="M188" i="6"/>
  <c r="K188" i="6"/>
  <c r="I188" i="6"/>
  <c r="G188" i="6"/>
  <c r="DA187" i="6"/>
  <c r="AA187" i="6"/>
  <c r="Y187" i="6"/>
  <c r="W187" i="6"/>
  <c r="U187" i="6"/>
  <c r="S187" i="6"/>
  <c r="Q187" i="6"/>
  <c r="O187" i="6"/>
  <c r="M187" i="6"/>
  <c r="K187" i="6"/>
  <c r="I187" i="6"/>
  <c r="G187" i="6"/>
  <c r="DA186" i="6"/>
  <c r="AA186" i="6"/>
  <c r="Y186" i="6"/>
  <c r="W186" i="6"/>
  <c r="U186" i="6"/>
  <c r="S186" i="6"/>
  <c r="Q186" i="6"/>
  <c r="O186" i="6"/>
  <c r="M186" i="6"/>
  <c r="K186" i="6"/>
  <c r="I186" i="6"/>
  <c r="G186" i="6"/>
  <c r="DA185" i="6"/>
  <c r="AA185" i="6"/>
  <c r="Y185" i="6"/>
  <c r="W185" i="6"/>
  <c r="U185" i="6"/>
  <c r="S185" i="6"/>
  <c r="Q185" i="6"/>
  <c r="O185" i="6"/>
  <c r="M185" i="6"/>
  <c r="K185" i="6"/>
  <c r="I185" i="6"/>
  <c r="G185" i="6"/>
  <c r="DA184" i="6"/>
  <c r="AA184" i="6"/>
  <c r="Y184" i="6"/>
  <c r="W184" i="6"/>
  <c r="U184" i="6"/>
  <c r="S184" i="6"/>
  <c r="Q184" i="6"/>
  <c r="O184" i="6"/>
  <c r="M184" i="6"/>
  <c r="K184" i="6"/>
  <c r="I184" i="6"/>
  <c r="S88" i="11"/>
  <c r="E88" i="11"/>
  <c r="S87" i="11"/>
  <c r="N87" i="11"/>
  <c r="T87" i="11" s="1"/>
  <c r="E87" i="11"/>
  <c r="B87" i="11"/>
  <c r="S86" i="11"/>
  <c r="N86" i="11"/>
  <c r="T86" i="11" s="1"/>
  <c r="E86" i="11"/>
  <c r="B86" i="11"/>
  <c r="S85" i="11"/>
  <c r="N85" i="11"/>
  <c r="E85" i="11"/>
  <c r="B85" i="11"/>
  <c r="S84" i="11"/>
  <c r="N84" i="11"/>
  <c r="T84" i="11" s="1"/>
  <c r="E84" i="11"/>
  <c r="B84" i="11"/>
  <c r="S83" i="11"/>
  <c r="N83" i="11"/>
  <c r="E83" i="11"/>
  <c r="B83" i="11"/>
  <c r="S82" i="11"/>
  <c r="N82" i="11"/>
  <c r="E82" i="11"/>
  <c r="B82" i="11"/>
  <c r="S81" i="11"/>
  <c r="N81" i="11"/>
  <c r="E81" i="11"/>
  <c r="B81" i="11"/>
  <c r="S80" i="11"/>
  <c r="N80" i="11"/>
  <c r="T80" i="11" s="1"/>
  <c r="E80" i="11"/>
  <c r="B80" i="11"/>
  <c r="S79" i="11"/>
  <c r="N79" i="11"/>
  <c r="T79" i="11" s="1"/>
  <c r="E79" i="11"/>
  <c r="B79" i="11"/>
  <c r="S78" i="11"/>
  <c r="N78" i="11"/>
  <c r="T78" i="11" s="1"/>
  <c r="E78" i="11"/>
  <c r="B78" i="11"/>
  <c r="S77" i="11"/>
  <c r="N77" i="11"/>
  <c r="E77" i="11"/>
  <c r="B77" i="11"/>
  <c r="S76" i="11"/>
  <c r="N76" i="11"/>
  <c r="T76" i="11" s="1"/>
  <c r="E76" i="11"/>
  <c r="B76" i="11"/>
  <c r="S75" i="11"/>
  <c r="N75" i="11"/>
  <c r="T75" i="11" s="1"/>
  <c r="E75" i="11"/>
  <c r="B75" i="11"/>
  <c r="S74" i="11"/>
  <c r="N74" i="11"/>
  <c r="E74" i="11"/>
  <c r="B74" i="11"/>
  <c r="S73" i="11"/>
  <c r="N73" i="11"/>
  <c r="E73" i="11"/>
  <c r="B73" i="11"/>
  <c r="S72" i="11"/>
  <c r="N72" i="11"/>
  <c r="T72" i="11" s="1"/>
  <c r="E72" i="11"/>
  <c r="B72" i="11"/>
  <c r="S71" i="11"/>
  <c r="N71" i="11"/>
  <c r="E71" i="11"/>
  <c r="B71" i="11"/>
  <c r="S70" i="11"/>
  <c r="N70" i="11"/>
  <c r="T70" i="11" s="1"/>
  <c r="E70" i="11"/>
  <c r="B70" i="11"/>
  <c r="S69" i="11"/>
  <c r="N69" i="11"/>
  <c r="E69" i="11"/>
  <c r="B69" i="11"/>
  <c r="S68" i="11"/>
  <c r="N68" i="11"/>
  <c r="T68" i="11" s="1"/>
  <c r="E68" i="11"/>
  <c r="B68" i="11"/>
  <c r="S67" i="11"/>
  <c r="N67" i="11"/>
  <c r="T67" i="11" s="1"/>
  <c r="E67" i="11"/>
  <c r="B67" i="11"/>
  <c r="S66" i="11"/>
  <c r="N66" i="11"/>
  <c r="E66" i="11"/>
  <c r="B66" i="11"/>
  <c r="S65" i="11"/>
  <c r="N65" i="11"/>
  <c r="E65" i="11"/>
  <c r="B65" i="11"/>
  <c r="S64" i="11"/>
  <c r="N64" i="11"/>
  <c r="T64" i="11" s="1"/>
  <c r="E64" i="11"/>
  <c r="B64" i="11"/>
  <c r="S63" i="11"/>
  <c r="N63" i="11"/>
  <c r="E63" i="11"/>
  <c r="B63" i="11"/>
  <c r="S62" i="11"/>
  <c r="N62" i="11"/>
  <c r="E62" i="11"/>
  <c r="B62" i="11"/>
  <c r="S61" i="11"/>
  <c r="N61" i="11"/>
  <c r="T61" i="11" s="1"/>
  <c r="E61" i="11"/>
  <c r="B61" i="11"/>
  <c r="S60" i="11"/>
  <c r="N60" i="11"/>
  <c r="E60" i="11"/>
  <c r="B60" i="11"/>
  <c r="S59" i="11"/>
  <c r="N59" i="11"/>
  <c r="T59" i="11" s="1"/>
  <c r="E59" i="11"/>
  <c r="B59" i="11"/>
  <c r="S58" i="11"/>
  <c r="N58" i="11"/>
  <c r="T58" i="11" s="1"/>
  <c r="E58" i="11"/>
  <c r="B58" i="11"/>
  <c r="S57" i="11"/>
  <c r="N57" i="11"/>
  <c r="T57" i="11" s="1"/>
  <c r="E57" i="11"/>
  <c r="B57" i="11"/>
  <c r="S56" i="11"/>
  <c r="N56" i="11"/>
  <c r="T56" i="11" s="1"/>
  <c r="E56" i="11"/>
  <c r="B56" i="11"/>
  <c r="S55" i="11"/>
  <c r="N55" i="11"/>
  <c r="T55" i="11" s="1"/>
  <c r="E55" i="11"/>
  <c r="B55" i="11"/>
  <c r="S54" i="11"/>
  <c r="N54" i="11"/>
  <c r="T54" i="11" s="1"/>
  <c r="E54" i="11"/>
  <c r="B54" i="11"/>
  <c r="S53" i="11"/>
  <c r="N53" i="11"/>
  <c r="T53" i="11" s="1"/>
  <c r="E53" i="11"/>
  <c r="B53" i="11"/>
  <c r="S52" i="11"/>
  <c r="N52" i="11"/>
  <c r="T52" i="11" s="1"/>
  <c r="E52" i="11"/>
  <c r="B52" i="11"/>
  <c r="S51" i="11"/>
  <c r="N51" i="11"/>
  <c r="T51" i="11" s="1"/>
  <c r="E51" i="11"/>
  <c r="B51" i="11"/>
  <c r="S50" i="11"/>
  <c r="N50" i="11"/>
  <c r="T50" i="11" s="1"/>
  <c r="E50" i="11"/>
  <c r="B50" i="11"/>
  <c r="S49" i="11"/>
  <c r="N49" i="11"/>
  <c r="T49" i="11" s="1"/>
  <c r="E49" i="11"/>
  <c r="B49" i="11"/>
  <c r="S48" i="11"/>
  <c r="N48" i="11"/>
  <c r="T48" i="11" s="1"/>
  <c r="E48" i="11"/>
  <c r="B48" i="11"/>
  <c r="S47" i="11"/>
  <c r="E47" i="11"/>
  <c r="U42" i="11"/>
  <c r="M42" i="11"/>
  <c r="U41" i="11"/>
  <c r="M41" i="11"/>
  <c r="U40" i="11"/>
  <c r="M40" i="11"/>
  <c r="U39" i="11"/>
  <c r="M39" i="11"/>
  <c r="U38" i="11"/>
  <c r="M38" i="11"/>
  <c r="U37" i="11"/>
  <c r="M37" i="11"/>
  <c r="U36" i="11"/>
  <c r="M36" i="11"/>
  <c r="U35" i="11"/>
  <c r="M35" i="11"/>
  <c r="U34" i="11"/>
  <c r="M34" i="11"/>
  <c r="U33" i="11"/>
  <c r="M33" i="11"/>
  <c r="U32" i="11"/>
  <c r="M32" i="11"/>
  <c r="U31" i="11"/>
  <c r="M31" i="11"/>
  <c r="U30" i="11"/>
  <c r="M30" i="11"/>
  <c r="U29" i="11"/>
  <c r="M29" i="11"/>
  <c r="U28" i="11"/>
  <c r="M28" i="11"/>
  <c r="U27" i="11"/>
  <c r="M27" i="11"/>
  <c r="U26" i="11"/>
  <c r="M26" i="11"/>
  <c r="U25" i="11"/>
  <c r="M25" i="11"/>
  <c r="U24" i="11"/>
  <c r="M24" i="11"/>
  <c r="M23" i="11"/>
  <c r="AG233" i="10"/>
  <c r="AE233" i="10"/>
  <c r="AC233" i="10"/>
  <c r="AA233" i="10"/>
  <c r="X233" i="10"/>
  <c r="Q233" i="10"/>
  <c r="N233" i="10"/>
  <c r="J233" i="10"/>
  <c r="H233" i="10"/>
  <c r="F233" i="10"/>
  <c r="AG232" i="10"/>
  <c r="AE232" i="10"/>
  <c r="X232" i="10"/>
  <c r="T232" i="10"/>
  <c r="Q232" i="10"/>
  <c r="N232" i="10"/>
  <c r="J232" i="10"/>
  <c r="H232" i="10"/>
  <c r="F232" i="10"/>
  <c r="B232" i="10"/>
  <c r="AG193" i="10"/>
  <c r="AE193" i="10"/>
  <c r="X193" i="10"/>
  <c r="T193" i="10"/>
  <c r="Q193" i="10"/>
  <c r="N193" i="10"/>
  <c r="J193" i="10"/>
  <c r="H193" i="10"/>
  <c r="F193" i="10"/>
  <c r="B193" i="10"/>
  <c r="AG192" i="10"/>
  <c r="AE192" i="10"/>
  <c r="X192" i="10"/>
  <c r="T192" i="10"/>
  <c r="Q192" i="10"/>
  <c r="N192" i="10"/>
  <c r="J192" i="10"/>
  <c r="H192" i="10"/>
  <c r="F192" i="10"/>
  <c r="B192" i="10"/>
  <c r="AG191" i="10"/>
  <c r="AE191" i="10"/>
  <c r="X191" i="10"/>
  <c r="T191" i="10"/>
  <c r="Q191" i="10"/>
  <c r="N191" i="10"/>
  <c r="J191" i="10"/>
  <c r="H191" i="10"/>
  <c r="F191" i="10"/>
  <c r="B191" i="10"/>
  <c r="AG190" i="10"/>
  <c r="AE190" i="10"/>
  <c r="X190" i="10"/>
  <c r="T190" i="10"/>
  <c r="Q190" i="10"/>
  <c r="N190" i="10"/>
  <c r="J190" i="10"/>
  <c r="H190" i="10"/>
  <c r="F190" i="10"/>
  <c r="B190" i="10"/>
  <c r="AG189" i="10"/>
  <c r="AE189" i="10"/>
  <c r="X189" i="10"/>
  <c r="T189" i="10"/>
  <c r="Q189" i="10"/>
  <c r="N189" i="10"/>
  <c r="J189" i="10"/>
  <c r="H189" i="10"/>
  <c r="F189" i="10"/>
  <c r="B189" i="10"/>
  <c r="AG188" i="10"/>
  <c r="AE188" i="10"/>
  <c r="X188" i="10"/>
  <c r="T188" i="10"/>
  <c r="Q188" i="10"/>
  <c r="N188" i="10"/>
  <c r="J188" i="10"/>
  <c r="H188" i="10"/>
  <c r="F188" i="10"/>
  <c r="B188" i="10"/>
  <c r="AG187" i="10"/>
  <c r="AE187" i="10"/>
  <c r="X187" i="10"/>
  <c r="T187" i="10"/>
  <c r="Q187" i="10"/>
  <c r="N187" i="10"/>
  <c r="J187" i="10"/>
  <c r="H187" i="10"/>
  <c r="F187" i="10"/>
  <c r="B187" i="10"/>
  <c r="AG186" i="10"/>
  <c r="AE186" i="10"/>
  <c r="X186" i="10"/>
  <c r="T186" i="10"/>
  <c r="Q186" i="10"/>
  <c r="N186" i="10"/>
  <c r="J186" i="10"/>
  <c r="H186" i="10"/>
  <c r="F186" i="10"/>
  <c r="B186" i="10"/>
  <c r="AG185" i="10"/>
  <c r="AE185" i="10"/>
  <c r="X185" i="10"/>
  <c r="T185" i="10"/>
  <c r="Q185" i="10"/>
  <c r="N185" i="10"/>
  <c r="J185" i="10"/>
  <c r="H185" i="10"/>
  <c r="F185" i="10"/>
  <c r="B185" i="10"/>
  <c r="AG184" i="10"/>
  <c r="AE184" i="10"/>
  <c r="X184" i="10"/>
  <c r="T184" i="10"/>
  <c r="Q184" i="10"/>
  <c r="N184" i="10"/>
  <c r="J184" i="10"/>
  <c r="H184" i="10"/>
  <c r="F184" i="10"/>
  <c r="B184" i="10"/>
  <c r="AG183" i="10"/>
  <c r="AE183" i="10"/>
  <c r="AC183" i="10"/>
  <c r="AA183" i="10"/>
  <c r="X183" i="10"/>
  <c r="T183" i="10"/>
  <c r="Q183" i="10"/>
  <c r="N183" i="10"/>
  <c r="J183" i="10"/>
  <c r="H183" i="10"/>
  <c r="F183" i="10"/>
  <c r="B183" i="10"/>
  <c r="AC182" i="10"/>
  <c r="AA182" i="10"/>
  <c r="X182" i="10"/>
  <c r="J182" i="10"/>
  <c r="H182" i="10"/>
  <c r="F182" i="10"/>
  <c r="AE173" i="10"/>
  <c r="AC173" i="10"/>
  <c r="Z173" i="10"/>
  <c r="W173" i="10"/>
  <c r="U173" i="10"/>
  <c r="AE172" i="10"/>
  <c r="AC172" i="10"/>
  <c r="Z172" i="10"/>
  <c r="W172" i="10"/>
  <c r="U172" i="10"/>
  <c r="R172" i="10"/>
  <c r="AE133" i="10"/>
  <c r="AC133" i="10"/>
  <c r="Z133" i="10"/>
  <c r="W133" i="10"/>
  <c r="U133" i="10"/>
  <c r="R133" i="10"/>
  <c r="AE132" i="10"/>
  <c r="AC132" i="10"/>
  <c r="Z132" i="10"/>
  <c r="W132" i="10"/>
  <c r="U132" i="10"/>
  <c r="R132" i="10"/>
  <c r="AE131" i="10"/>
  <c r="AC131" i="10"/>
  <c r="Z131" i="10"/>
  <c r="W131" i="10"/>
  <c r="U131" i="10"/>
  <c r="R131" i="10"/>
  <c r="AE130" i="10"/>
  <c r="AC130" i="10"/>
  <c r="Z130" i="10"/>
  <c r="W130" i="10"/>
  <c r="U130" i="10"/>
  <c r="R130" i="10"/>
  <c r="AE129" i="10"/>
  <c r="AC129" i="10"/>
  <c r="Z129" i="10"/>
  <c r="W129" i="10"/>
  <c r="U129" i="10"/>
  <c r="R129" i="10"/>
  <c r="AE128" i="10"/>
  <c r="AC128" i="10"/>
  <c r="Z128" i="10"/>
  <c r="W128" i="10"/>
  <c r="U128" i="10"/>
  <c r="R128" i="10"/>
  <c r="AE127" i="10"/>
  <c r="AC127" i="10"/>
  <c r="Z127" i="10"/>
  <c r="W127" i="10"/>
  <c r="U127" i="10"/>
  <c r="R127" i="10"/>
  <c r="AE126" i="10"/>
  <c r="AC126" i="10"/>
  <c r="Z126" i="10"/>
  <c r="W126" i="10"/>
  <c r="U126" i="10"/>
  <c r="R126" i="10"/>
  <c r="AE125" i="10"/>
  <c r="AC125" i="10"/>
  <c r="Z125" i="10"/>
  <c r="W125" i="10"/>
  <c r="U125" i="10"/>
  <c r="R125" i="10"/>
  <c r="AE124" i="10"/>
  <c r="AC124" i="10"/>
  <c r="Z124" i="10"/>
  <c r="W124" i="10"/>
  <c r="U124" i="10"/>
  <c r="R124" i="10"/>
  <c r="AE123" i="10"/>
  <c r="AC123" i="10"/>
  <c r="Z123" i="10"/>
  <c r="W123" i="10"/>
  <c r="U123" i="10"/>
  <c r="R123" i="10"/>
  <c r="Z122" i="10"/>
  <c r="W122" i="10"/>
  <c r="U122" i="10"/>
  <c r="AG109" i="10"/>
  <c r="AE109" i="10"/>
  <c r="AC109" i="10"/>
  <c r="AA109" i="10"/>
  <c r="X109" i="10"/>
  <c r="Q109" i="10"/>
  <c r="N109" i="10"/>
  <c r="J109" i="10"/>
  <c r="H109" i="10"/>
  <c r="F109" i="10"/>
  <c r="AG108" i="10"/>
  <c r="AE108" i="10"/>
  <c r="X108" i="10"/>
  <c r="T108" i="10"/>
  <c r="Q108" i="10"/>
  <c r="N108" i="10"/>
  <c r="J108" i="10"/>
  <c r="H108" i="10"/>
  <c r="F108" i="10"/>
  <c r="B108" i="10"/>
  <c r="AG107" i="10"/>
  <c r="AE107" i="10"/>
  <c r="X107" i="10"/>
  <c r="T107" i="10"/>
  <c r="Q107" i="10"/>
  <c r="N107" i="10"/>
  <c r="J107" i="10"/>
  <c r="H107" i="10"/>
  <c r="F107" i="10"/>
  <c r="B107" i="10"/>
  <c r="AG106" i="10"/>
  <c r="AE106" i="10"/>
  <c r="X106" i="10"/>
  <c r="T106" i="10"/>
  <c r="Q106" i="10"/>
  <c r="N106" i="10"/>
  <c r="J106" i="10"/>
  <c r="H106" i="10"/>
  <c r="F106" i="10"/>
  <c r="B106" i="10"/>
  <c r="AG105" i="10"/>
  <c r="AE105" i="10"/>
  <c r="X105" i="10"/>
  <c r="T105" i="10"/>
  <c r="Q105" i="10"/>
  <c r="N105" i="10"/>
  <c r="J105" i="10"/>
  <c r="H105" i="10"/>
  <c r="F105" i="10"/>
  <c r="B105" i="10"/>
  <c r="AG104" i="10"/>
  <c r="AE104" i="10"/>
  <c r="X104" i="10"/>
  <c r="T104" i="10"/>
  <c r="Q104" i="10"/>
  <c r="N104" i="10"/>
  <c r="J104" i="10"/>
  <c r="H104" i="10"/>
  <c r="F104" i="10"/>
  <c r="B104" i="10"/>
  <c r="AG103" i="10"/>
  <c r="AE103" i="10"/>
  <c r="X103" i="10"/>
  <c r="T103" i="10"/>
  <c r="Q103" i="10"/>
  <c r="N103" i="10"/>
  <c r="J103" i="10"/>
  <c r="H103" i="10"/>
  <c r="F103" i="10"/>
  <c r="B103" i="10"/>
  <c r="AG102" i="10"/>
  <c r="AE102" i="10"/>
  <c r="X102" i="10"/>
  <c r="T102" i="10"/>
  <c r="Q102" i="10"/>
  <c r="N102" i="10"/>
  <c r="J102" i="10"/>
  <c r="H102" i="10"/>
  <c r="F102" i="10"/>
  <c r="B102" i="10"/>
  <c r="AG101" i="10"/>
  <c r="AE101" i="10"/>
  <c r="X101" i="10"/>
  <c r="T101" i="10"/>
  <c r="Q101" i="10"/>
  <c r="N101" i="10"/>
  <c r="J101" i="10"/>
  <c r="H101" i="10"/>
  <c r="F101" i="10"/>
  <c r="B101" i="10"/>
  <c r="AG100" i="10"/>
  <c r="AE100" i="10"/>
  <c r="X100" i="10"/>
  <c r="T100" i="10"/>
  <c r="Q100" i="10"/>
  <c r="N100" i="10"/>
  <c r="J100" i="10"/>
  <c r="H100" i="10"/>
  <c r="F100" i="10"/>
  <c r="B100" i="10"/>
  <c r="AG99" i="10"/>
  <c r="AE99" i="10"/>
  <c r="X99" i="10"/>
  <c r="T99" i="10"/>
  <c r="Q99" i="10"/>
  <c r="N99" i="10"/>
  <c r="J99" i="10"/>
  <c r="H99" i="10"/>
  <c r="F99" i="10"/>
  <c r="B99" i="10"/>
  <c r="AG98" i="10"/>
  <c r="AE98" i="10"/>
  <c r="X98" i="10"/>
  <c r="T98" i="10"/>
  <c r="Q98" i="10"/>
  <c r="N98" i="10"/>
  <c r="J98" i="10"/>
  <c r="H98" i="10"/>
  <c r="F98" i="10"/>
  <c r="B98" i="10"/>
  <c r="AG97" i="10"/>
  <c r="AE97" i="10"/>
  <c r="X97" i="10"/>
  <c r="T97" i="10"/>
  <c r="Q97" i="10"/>
  <c r="N97" i="10"/>
  <c r="J97" i="10"/>
  <c r="H97" i="10"/>
  <c r="F97" i="10"/>
  <c r="B97" i="10"/>
  <c r="AG96" i="10"/>
  <c r="AE96" i="10"/>
  <c r="X96" i="10"/>
  <c r="T96" i="10"/>
  <c r="Q96" i="10"/>
  <c r="N96" i="10"/>
  <c r="J96" i="10"/>
  <c r="H96" i="10"/>
  <c r="F96" i="10"/>
  <c r="B96" i="10"/>
  <c r="AG95" i="10"/>
  <c r="AE95" i="10"/>
  <c r="X95" i="10"/>
  <c r="T95" i="10"/>
  <c r="Q95" i="10"/>
  <c r="N95" i="10"/>
  <c r="J95" i="10"/>
  <c r="H95" i="10"/>
  <c r="F95" i="10"/>
  <c r="B95" i="10"/>
  <c r="AG94" i="10"/>
  <c r="AE94" i="10"/>
  <c r="X94" i="10"/>
  <c r="T94" i="10"/>
  <c r="Q94" i="10"/>
  <c r="N94" i="10"/>
  <c r="J94" i="10"/>
  <c r="H94" i="10"/>
  <c r="F94" i="10"/>
  <c r="B94" i="10"/>
  <c r="AG93" i="10"/>
  <c r="AE93" i="10"/>
  <c r="X93" i="10"/>
  <c r="T93" i="10"/>
  <c r="Q93" i="10"/>
  <c r="N93" i="10"/>
  <c r="J93" i="10"/>
  <c r="H93" i="10"/>
  <c r="F93" i="10"/>
  <c r="B93" i="10"/>
  <c r="AG92" i="10"/>
  <c r="AE92" i="10"/>
  <c r="X92" i="10"/>
  <c r="T92" i="10"/>
  <c r="Q92" i="10"/>
  <c r="N92" i="10"/>
  <c r="J92" i="10"/>
  <c r="H92" i="10"/>
  <c r="F92" i="10"/>
  <c r="B92" i="10"/>
  <c r="AG91" i="10"/>
  <c r="AE91" i="10"/>
  <c r="X91" i="10"/>
  <c r="T91" i="10"/>
  <c r="Q91" i="10"/>
  <c r="N91" i="10"/>
  <c r="J91" i="10"/>
  <c r="H91" i="10"/>
  <c r="F91" i="10"/>
  <c r="B91" i="10"/>
  <c r="AG90" i="10"/>
  <c r="AE90" i="10"/>
  <c r="X90" i="10"/>
  <c r="T90" i="10"/>
  <c r="Q90" i="10"/>
  <c r="N90" i="10"/>
  <c r="J90" i="10"/>
  <c r="H90" i="10"/>
  <c r="F90" i="10"/>
  <c r="B90" i="10"/>
  <c r="AG89" i="10"/>
  <c r="AE89" i="10"/>
  <c r="X89" i="10"/>
  <c r="T89" i="10"/>
  <c r="Q89" i="10"/>
  <c r="N89" i="10"/>
  <c r="J89" i="10"/>
  <c r="H89" i="10"/>
  <c r="F89" i="10"/>
  <c r="B89" i="10"/>
  <c r="AG88" i="10"/>
  <c r="AE88" i="10"/>
  <c r="X88" i="10"/>
  <c r="T88" i="10"/>
  <c r="Q88" i="10"/>
  <c r="N88" i="10"/>
  <c r="J88" i="10"/>
  <c r="H88" i="10"/>
  <c r="F88" i="10"/>
  <c r="B88" i="10"/>
  <c r="AG87" i="10"/>
  <c r="AE87" i="10"/>
  <c r="X87" i="10"/>
  <c r="T87" i="10"/>
  <c r="Q87" i="10"/>
  <c r="N87" i="10"/>
  <c r="J87" i="10"/>
  <c r="H87" i="10"/>
  <c r="F87" i="10"/>
  <c r="B87" i="10"/>
  <c r="AG86" i="10"/>
  <c r="AE86" i="10"/>
  <c r="X86" i="10"/>
  <c r="T86" i="10"/>
  <c r="Q86" i="10"/>
  <c r="N86" i="10"/>
  <c r="J86" i="10"/>
  <c r="H86" i="10"/>
  <c r="F86" i="10"/>
  <c r="B86" i="10"/>
  <c r="AG85" i="10"/>
  <c r="AE85" i="10"/>
  <c r="X85" i="10"/>
  <c r="T85" i="10"/>
  <c r="Q85" i="10"/>
  <c r="N85" i="10"/>
  <c r="J85" i="10"/>
  <c r="H85" i="10"/>
  <c r="F85" i="10"/>
  <c r="B85" i="10"/>
  <c r="AG84" i="10"/>
  <c r="AE84" i="10"/>
  <c r="X84" i="10"/>
  <c r="T84" i="10"/>
  <c r="Q84" i="10"/>
  <c r="N84" i="10"/>
  <c r="J84" i="10"/>
  <c r="H84" i="10"/>
  <c r="F84" i="10"/>
  <c r="B84" i="10"/>
  <c r="AG83" i="10"/>
  <c r="AE83" i="10"/>
  <c r="X83" i="10"/>
  <c r="T83" i="10"/>
  <c r="Q83" i="10"/>
  <c r="N83" i="10"/>
  <c r="J83" i="10"/>
  <c r="H83" i="10"/>
  <c r="F83" i="10"/>
  <c r="B83" i="10"/>
  <c r="AG82" i="10"/>
  <c r="AE82" i="10"/>
  <c r="X82" i="10"/>
  <c r="T82" i="10"/>
  <c r="Q82" i="10"/>
  <c r="N82" i="10"/>
  <c r="J82" i="10"/>
  <c r="H82" i="10"/>
  <c r="F82" i="10"/>
  <c r="B82" i="10"/>
  <c r="AG81" i="10"/>
  <c r="AE81" i="10"/>
  <c r="X81" i="10"/>
  <c r="T81" i="10"/>
  <c r="Q81" i="10"/>
  <c r="N81" i="10"/>
  <c r="J81" i="10"/>
  <c r="H81" i="10"/>
  <c r="F81" i="10"/>
  <c r="B81" i="10"/>
  <c r="AG80" i="10"/>
  <c r="AE80" i="10"/>
  <c r="X80" i="10"/>
  <c r="T80" i="10"/>
  <c r="Q80" i="10"/>
  <c r="N80" i="10"/>
  <c r="J80" i="10"/>
  <c r="H80" i="10"/>
  <c r="F80" i="10"/>
  <c r="B80" i="10"/>
  <c r="AG79" i="10"/>
  <c r="AE79" i="10"/>
  <c r="X79" i="10"/>
  <c r="T79" i="10"/>
  <c r="Q79" i="10"/>
  <c r="N79" i="10"/>
  <c r="J79" i="10"/>
  <c r="H79" i="10"/>
  <c r="F79" i="10"/>
  <c r="B79" i="10"/>
  <c r="AG78" i="10"/>
  <c r="AE78" i="10"/>
  <c r="X78" i="10"/>
  <c r="T78" i="10"/>
  <c r="Q78" i="10"/>
  <c r="N78" i="10"/>
  <c r="J78" i="10"/>
  <c r="H78" i="10"/>
  <c r="F78" i="10"/>
  <c r="B78" i="10"/>
  <c r="AG77" i="10"/>
  <c r="AE77" i="10"/>
  <c r="X77" i="10"/>
  <c r="T77" i="10"/>
  <c r="Q77" i="10"/>
  <c r="N77" i="10"/>
  <c r="J77" i="10"/>
  <c r="H77" i="10"/>
  <c r="F77" i="10"/>
  <c r="B77" i="10"/>
  <c r="AG76" i="10"/>
  <c r="AE76" i="10"/>
  <c r="X76" i="10"/>
  <c r="T76" i="10"/>
  <c r="Q76" i="10"/>
  <c r="N76" i="10"/>
  <c r="J76" i="10"/>
  <c r="H76" i="10"/>
  <c r="F76" i="10"/>
  <c r="B76" i="10"/>
  <c r="AG75" i="10"/>
  <c r="AE75" i="10"/>
  <c r="X75" i="10"/>
  <c r="T75" i="10"/>
  <c r="Q75" i="10"/>
  <c r="N75" i="10"/>
  <c r="J75" i="10"/>
  <c r="H75" i="10"/>
  <c r="F75" i="10"/>
  <c r="B75" i="10"/>
  <c r="AG74" i="10"/>
  <c r="AE74" i="10"/>
  <c r="X74" i="10"/>
  <c r="T74" i="10"/>
  <c r="Q74" i="10"/>
  <c r="N74" i="10"/>
  <c r="J74" i="10"/>
  <c r="H74" i="10"/>
  <c r="F74" i="10"/>
  <c r="B74" i="10"/>
  <c r="AG73" i="10"/>
  <c r="AE73" i="10"/>
  <c r="X73" i="10"/>
  <c r="T73" i="10"/>
  <c r="Q73" i="10"/>
  <c r="N73" i="10"/>
  <c r="J73" i="10"/>
  <c r="H73" i="10"/>
  <c r="F73" i="10"/>
  <c r="B73" i="10"/>
  <c r="AG72" i="10"/>
  <c r="AE72" i="10"/>
  <c r="X72" i="10"/>
  <c r="T72" i="10"/>
  <c r="Q72" i="10"/>
  <c r="N72" i="10"/>
  <c r="J72" i="10"/>
  <c r="H72" i="10"/>
  <c r="F72" i="10"/>
  <c r="B72" i="10"/>
  <c r="AG71" i="10"/>
  <c r="AE71" i="10"/>
  <c r="X71" i="10"/>
  <c r="T71" i="10"/>
  <c r="Q71" i="10"/>
  <c r="N71" i="10"/>
  <c r="J71" i="10"/>
  <c r="H71" i="10"/>
  <c r="F71" i="10"/>
  <c r="B71" i="10"/>
  <c r="AG70" i="10"/>
  <c r="AE70" i="10"/>
  <c r="AC70" i="10"/>
  <c r="AA70" i="10"/>
  <c r="X70" i="10"/>
  <c r="T70" i="10"/>
  <c r="Q70" i="10"/>
  <c r="N70" i="10"/>
  <c r="J70" i="10"/>
  <c r="H70" i="10"/>
  <c r="F70" i="10"/>
  <c r="B70" i="10"/>
  <c r="T69" i="10"/>
  <c r="Q69" i="10"/>
  <c r="N69" i="10"/>
  <c r="J69" i="10"/>
  <c r="H69" i="10"/>
  <c r="F69" i="10"/>
  <c r="B69" i="10"/>
  <c r="AG68" i="10"/>
  <c r="AE68" i="10"/>
  <c r="AC68" i="10"/>
  <c r="AA68" i="10"/>
  <c r="X68" i="10"/>
  <c r="Q68" i="10"/>
  <c r="N68" i="10"/>
  <c r="J68" i="10"/>
  <c r="H68" i="10"/>
  <c r="F68" i="10"/>
  <c r="AC67" i="10"/>
  <c r="AA67" i="10"/>
  <c r="X67" i="10"/>
  <c r="J67" i="10"/>
  <c r="H67" i="10"/>
  <c r="F67" i="10"/>
  <c r="Q62" i="10"/>
  <c r="N62" i="10"/>
  <c r="J62" i="10"/>
  <c r="H62" i="10"/>
  <c r="F62" i="10"/>
  <c r="Q61" i="10"/>
  <c r="N61" i="10"/>
  <c r="J61" i="10"/>
  <c r="H61" i="10"/>
  <c r="F61" i="10"/>
  <c r="Q60" i="10"/>
  <c r="N60" i="10"/>
  <c r="J60" i="10"/>
  <c r="H60" i="10"/>
  <c r="F60" i="10"/>
  <c r="J59" i="10"/>
  <c r="H59" i="10"/>
  <c r="F59" i="10"/>
  <c r="AE49" i="10"/>
  <c r="U49" i="10"/>
  <c r="H49" i="10"/>
  <c r="AE47" i="10"/>
  <c r="U47" i="10"/>
  <c r="H47" i="10"/>
  <c r="AE45" i="10"/>
  <c r="U45" i="10"/>
  <c r="H45" i="10"/>
  <c r="U33" i="10"/>
  <c r="S33" i="10"/>
  <c r="Q33" i="10"/>
  <c r="U32" i="10"/>
  <c r="S32" i="10"/>
  <c r="Q32" i="10"/>
  <c r="U31" i="10"/>
  <c r="S31" i="10"/>
  <c r="Q31" i="10"/>
  <c r="U30" i="10"/>
  <c r="S30" i="10"/>
  <c r="Q30" i="10"/>
  <c r="B6" i="10"/>
  <c r="AF382" i="9"/>
  <c r="AA382" i="9"/>
  <c r="X382" i="9"/>
  <c r="U382" i="9"/>
  <c r="R382" i="9"/>
  <c r="O382" i="9"/>
  <c r="L382" i="9"/>
  <c r="AF332" i="9"/>
  <c r="AA332" i="9"/>
  <c r="L332" i="9"/>
  <c r="B332" i="9"/>
  <c r="X331" i="9"/>
  <c r="U331" i="9"/>
  <c r="R331" i="9"/>
  <c r="O331" i="9"/>
  <c r="L331" i="9"/>
  <c r="AF327" i="9"/>
  <c r="AA327" i="9"/>
  <c r="X327" i="9"/>
  <c r="U327" i="9"/>
  <c r="R327" i="9"/>
  <c r="O327" i="9"/>
  <c r="L327" i="9"/>
  <c r="AF277" i="9"/>
  <c r="AA277" i="9"/>
  <c r="L277" i="9"/>
  <c r="B277" i="9"/>
  <c r="X276" i="9"/>
  <c r="U276" i="9"/>
  <c r="R276" i="9"/>
  <c r="O276" i="9"/>
  <c r="L276" i="9"/>
  <c r="AE267" i="9"/>
  <c r="AA267" i="9"/>
  <c r="X267" i="9"/>
  <c r="U267" i="9"/>
  <c r="R267" i="9"/>
  <c r="O267" i="9"/>
  <c r="L267" i="9"/>
  <c r="AE227" i="9"/>
  <c r="AA227" i="9"/>
  <c r="X227" i="9"/>
  <c r="U227" i="9"/>
  <c r="R227" i="9"/>
  <c r="O227" i="9"/>
  <c r="L227" i="9"/>
  <c r="D227" i="9"/>
  <c r="AE226" i="9"/>
  <c r="AA226" i="9"/>
  <c r="X226" i="9"/>
  <c r="U226" i="9"/>
  <c r="R226" i="9"/>
  <c r="O226" i="9"/>
  <c r="L226" i="9"/>
  <c r="D226" i="9"/>
  <c r="AE225" i="9"/>
  <c r="AA225" i="9"/>
  <c r="X225" i="9"/>
  <c r="U225" i="9"/>
  <c r="R225" i="9"/>
  <c r="O225" i="9"/>
  <c r="L225" i="9"/>
  <c r="D225" i="9"/>
  <c r="AE224" i="9"/>
  <c r="AA224" i="9"/>
  <c r="X224" i="9"/>
  <c r="U224" i="9"/>
  <c r="R224" i="9"/>
  <c r="O224" i="9"/>
  <c r="L224" i="9"/>
  <c r="D224" i="9"/>
  <c r="AE223" i="9"/>
  <c r="AA223" i="9"/>
  <c r="X223" i="9"/>
  <c r="U223" i="9"/>
  <c r="R223" i="9"/>
  <c r="O223" i="9"/>
  <c r="L223" i="9"/>
  <c r="D223" i="9"/>
  <c r="AE222" i="9"/>
  <c r="AA222" i="9"/>
  <c r="X222" i="9"/>
  <c r="U222" i="9"/>
  <c r="R222" i="9"/>
  <c r="O222" i="9"/>
  <c r="L222" i="9"/>
  <c r="D222" i="9"/>
  <c r="AE221" i="9"/>
  <c r="AA221" i="9"/>
  <c r="X221" i="9"/>
  <c r="U221" i="9"/>
  <c r="R221" i="9"/>
  <c r="O221" i="9"/>
  <c r="L221" i="9"/>
  <c r="D221" i="9"/>
  <c r="AE220" i="9"/>
  <c r="AA220" i="9"/>
  <c r="X220" i="9"/>
  <c r="U220" i="9"/>
  <c r="R220" i="9"/>
  <c r="O220" i="9"/>
  <c r="L220" i="9"/>
  <c r="D220" i="9"/>
  <c r="AE219" i="9"/>
  <c r="AA219" i="9"/>
  <c r="X219" i="9"/>
  <c r="U219" i="9"/>
  <c r="R219" i="9"/>
  <c r="O219" i="9"/>
  <c r="L219" i="9"/>
  <c r="D219" i="9"/>
  <c r="AE218" i="9"/>
  <c r="AA218" i="9"/>
  <c r="X218" i="9"/>
  <c r="U218" i="9"/>
  <c r="R218" i="9"/>
  <c r="O218" i="9"/>
  <c r="L218" i="9"/>
  <c r="D218" i="9"/>
  <c r="AE217" i="9"/>
  <c r="AA217" i="9"/>
  <c r="X217" i="9"/>
  <c r="U217" i="9"/>
  <c r="R217" i="9"/>
  <c r="O217" i="9"/>
  <c r="L217" i="9"/>
  <c r="D217" i="9"/>
  <c r="X216" i="9"/>
  <c r="U216" i="9"/>
  <c r="R216" i="9"/>
  <c r="O216" i="9"/>
  <c r="L216" i="9"/>
  <c r="AF191" i="9"/>
  <c r="AA191" i="9"/>
  <c r="X191" i="9"/>
  <c r="U191" i="9"/>
  <c r="R191" i="9"/>
  <c r="O191" i="9"/>
  <c r="L191" i="9"/>
  <c r="AF190" i="9"/>
  <c r="AA190" i="9"/>
  <c r="B190" i="9"/>
  <c r="AT45" i="9" s="1"/>
  <c r="AF189" i="9"/>
  <c r="AA189" i="9"/>
  <c r="B189" i="9"/>
  <c r="AF188" i="9"/>
  <c r="AA188" i="9"/>
  <c r="B188" i="9"/>
  <c r="AT43" i="9" s="1"/>
  <c r="AF187" i="9"/>
  <c r="AA187" i="9"/>
  <c r="B187" i="9"/>
  <c r="AT42" i="9" s="1"/>
  <c r="AF186" i="9"/>
  <c r="AA186" i="9"/>
  <c r="B186" i="9"/>
  <c r="AF185" i="9"/>
  <c r="AA185" i="9"/>
  <c r="B185" i="9"/>
  <c r="AT40" i="9" s="1"/>
  <c r="AF184" i="9"/>
  <c r="AA184" i="9"/>
  <c r="B184" i="9"/>
  <c r="AT39" i="9" s="1"/>
  <c r="AF183" i="9"/>
  <c r="AA183" i="9"/>
  <c r="B183" i="9"/>
  <c r="AT38" i="9" s="1"/>
  <c r="AF182" i="9"/>
  <c r="AA182" i="9"/>
  <c r="B182" i="9"/>
  <c r="AT37" i="9" s="1"/>
  <c r="AF181" i="9"/>
  <c r="AA181" i="9"/>
  <c r="B181" i="9"/>
  <c r="AT36" i="9" s="1"/>
  <c r="AF180" i="9"/>
  <c r="AA180" i="9"/>
  <c r="B180" i="9"/>
  <c r="AT35" i="9" s="1"/>
  <c r="AF179" i="9"/>
  <c r="AA179" i="9"/>
  <c r="B179" i="9"/>
  <c r="AT34" i="9" s="1"/>
  <c r="AF178" i="9"/>
  <c r="AA178" i="9"/>
  <c r="B178" i="9"/>
  <c r="AT33" i="9" s="1"/>
  <c r="AF177" i="9"/>
  <c r="AA177" i="9"/>
  <c r="B177" i="9"/>
  <c r="AF176" i="9"/>
  <c r="AA176" i="9"/>
  <c r="B176" i="9"/>
  <c r="AT31" i="9" s="1"/>
  <c r="AF175" i="9"/>
  <c r="AA175" i="9"/>
  <c r="B175" i="9"/>
  <c r="AT30" i="9" s="1"/>
  <c r="AF174" i="9"/>
  <c r="AA174" i="9"/>
  <c r="B174" i="9"/>
  <c r="AF173" i="9"/>
  <c r="AA173" i="9"/>
  <c r="B173" i="9"/>
  <c r="AT28" i="9" s="1"/>
  <c r="AF172" i="9"/>
  <c r="AA172" i="9"/>
  <c r="B172" i="9"/>
  <c r="AF171" i="9"/>
  <c r="AA171" i="9"/>
  <c r="B171" i="9"/>
  <c r="AF170" i="9"/>
  <c r="AA170" i="9"/>
  <c r="B170" i="9"/>
  <c r="AT25" i="9" s="1"/>
  <c r="AF169" i="9"/>
  <c r="AA169" i="9"/>
  <c r="B169" i="9"/>
  <c r="AT24" i="9" s="1"/>
  <c r="AF168" i="9"/>
  <c r="AA168" i="9"/>
  <c r="B168" i="9"/>
  <c r="AT23" i="9" s="1"/>
  <c r="AF167" i="9"/>
  <c r="AA167" i="9"/>
  <c r="B167" i="9"/>
  <c r="AT22" i="9" s="1"/>
  <c r="AF166" i="9"/>
  <c r="AA166" i="9"/>
  <c r="B166" i="9"/>
  <c r="AT21" i="9" s="1"/>
  <c r="AF165" i="9"/>
  <c r="AA165" i="9"/>
  <c r="B165" i="9"/>
  <c r="AF164" i="9"/>
  <c r="AA164" i="9"/>
  <c r="B164" i="9"/>
  <c r="AT19" i="9" s="1"/>
  <c r="AF163" i="9"/>
  <c r="AA163" i="9"/>
  <c r="B163" i="9"/>
  <c r="AT18" i="9" s="1"/>
  <c r="AF162" i="9"/>
  <c r="AA162" i="9"/>
  <c r="B162" i="9"/>
  <c r="AT17" i="9" s="1"/>
  <c r="AF161" i="9"/>
  <c r="AA161" i="9"/>
  <c r="B161" i="9"/>
  <c r="AF160" i="9"/>
  <c r="AA160" i="9"/>
  <c r="B160" i="9"/>
  <c r="AT15" i="9" s="1"/>
  <c r="AF159" i="9"/>
  <c r="AA159" i="9"/>
  <c r="B159" i="9"/>
  <c r="AT14" i="9" s="1"/>
  <c r="AF158" i="9"/>
  <c r="AA158" i="9"/>
  <c r="B158" i="9"/>
  <c r="AT13" i="9" s="1"/>
  <c r="AF157" i="9"/>
  <c r="AA157" i="9"/>
  <c r="B157" i="9"/>
  <c r="AT12" i="9" s="1"/>
  <c r="AF156" i="9"/>
  <c r="AA156" i="9"/>
  <c r="B156" i="9"/>
  <c r="AF155" i="9"/>
  <c r="AA155" i="9"/>
  <c r="B155" i="9"/>
  <c r="AT10" i="9" s="1"/>
  <c r="AF154" i="9"/>
  <c r="AA154" i="9"/>
  <c r="B154" i="9"/>
  <c r="AF153" i="9"/>
  <c r="AA153" i="9"/>
  <c r="B153" i="9"/>
  <c r="AT8" i="9" s="1"/>
  <c r="AF152" i="9"/>
  <c r="AA152" i="9"/>
  <c r="L152" i="9"/>
  <c r="B152" i="9"/>
  <c r="AT7" i="9" s="1"/>
  <c r="AT6" i="9"/>
  <c r="AF150" i="9"/>
  <c r="AA150" i="9"/>
  <c r="X150" i="9"/>
  <c r="U150" i="9"/>
  <c r="R150" i="9"/>
  <c r="O150" i="9"/>
  <c r="L150" i="9"/>
  <c r="X149" i="9"/>
  <c r="U149" i="9"/>
  <c r="R149" i="9"/>
  <c r="O149" i="9"/>
  <c r="L149" i="9"/>
  <c r="AF145" i="9"/>
  <c r="AA145" i="9"/>
  <c r="X145" i="9"/>
  <c r="U145" i="9"/>
  <c r="R145" i="9"/>
  <c r="O145" i="9"/>
  <c r="L145" i="9"/>
  <c r="AF144" i="9"/>
  <c r="AA144" i="9"/>
  <c r="B144" i="9"/>
  <c r="AL45" i="9" s="1"/>
  <c r="AF143" i="9"/>
  <c r="AA143" i="9"/>
  <c r="B143" i="9"/>
  <c r="AL44" i="9" s="1"/>
  <c r="AF142" i="9"/>
  <c r="AA142" i="9"/>
  <c r="B142" i="9"/>
  <c r="AL43" i="9" s="1"/>
  <c r="AF141" i="9"/>
  <c r="AA141" i="9"/>
  <c r="B141" i="9"/>
  <c r="AL42" i="9" s="1"/>
  <c r="AF140" i="9"/>
  <c r="AA140" i="9"/>
  <c r="B140" i="9"/>
  <c r="AL41" i="9" s="1"/>
  <c r="AF139" i="9"/>
  <c r="AA139" i="9"/>
  <c r="B139" i="9"/>
  <c r="AL40" i="9" s="1"/>
  <c r="AF138" i="9"/>
  <c r="AA138" i="9"/>
  <c r="B138" i="9"/>
  <c r="AL39" i="9" s="1"/>
  <c r="AF137" i="9"/>
  <c r="AA137" i="9"/>
  <c r="B137" i="9"/>
  <c r="AL38" i="9" s="1"/>
  <c r="AF136" i="9"/>
  <c r="AA136" i="9"/>
  <c r="B136" i="9"/>
  <c r="AL37" i="9" s="1"/>
  <c r="AF135" i="9"/>
  <c r="AA135" i="9"/>
  <c r="B135" i="9"/>
  <c r="AF134" i="9"/>
  <c r="AA134" i="9"/>
  <c r="B134" i="9"/>
  <c r="AL35" i="9" s="1"/>
  <c r="AF133" i="9"/>
  <c r="AA133" i="9"/>
  <c r="B133" i="9"/>
  <c r="AL34" i="9" s="1"/>
  <c r="AF132" i="9"/>
  <c r="AA132" i="9"/>
  <c r="B132" i="9"/>
  <c r="AL33" i="9" s="1"/>
  <c r="AF131" i="9"/>
  <c r="AA131" i="9"/>
  <c r="B131" i="9"/>
  <c r="AL32" i="9" s="1"/>
  <c r="AF130" i="9"/>
  <c r="AA130" i="9"/>
  <c r="B130" i="9"/>
  <c r="AL31" i="9" s="1"/>
  <c r="AF129" i="9"/>
  <c r="AA129" i="9"/>
  <c r="B129" i="9"/>
  <c r="AL30" i="9" s="1"/>
  <c r="AF128" i="9"/>
  <c r="AA128" i="9"/>
  <c r="B128" i="9"/>
  <c r="AL29" i="9" s="1"/>
  <c r="AF127" i="9"/>
  <c r="AA127" i="9"/>
  <c r="B127" i="9"/>
  <c r="AF126" i="9"/>
  <c r="AA126" i="9"/>
  <c r="B126" i="9"/>
  <c r="AF125" i="9"/>
  <c r="AA125" i="9"/>
  <c r="B125" i="9"/>
  <c r="AL26" i="9" s="1"/>
  <c r="AF124" i="9"/>
  <c r="AA124" i="9"/>
  <c r="B124" i="9"/>
  <c r="AL25" i="9" s="1"/>
  <c r="AF123" i="9"/>
  <c r="AA123" i="9"/>
  <c r="B123" i="9"/>
  <c r="AF122" i="9"/>
  <c r="AA122" i="9"/>
  <c r="B122" i="9"/>
  <c r="AL23" i="9" s="1"/>
  <c r="AF121" i="9"/>
  <c r="AA121" i="9"/>
  <c r="B121" i="9"/>
  <c r="AL22" i="9" s="1"/>
  <c r="AF120" i="9"/>
  <c r="AA120" i="9"/>
  <c r="B120" i="9"/>
  <c r="AL21" i="9" s="1"/>
  <c r="AF119" i="9"/>
  <c r="AA119" i="9"/>
  <c r="B119" i="9"/>
  <c r="AL20" i="9" s="1"/>
  <c r="AF118" i="9"/>
  <c r="AA118" i="9"/>
  <c r="B118" i="9"/>
  <c r="AL19" i="9" s="1"/>
  <c r="AF117" i="9"/>
  <c r="AA117" i="9"/>
  <c r="B117" i="9"/>
  <c r="AF116" i="9"/>
  <c r="AA116" i="9"/>
  <c r="B116" i="9"/>
  <c r="AL17" i="9" s="1"/>
  <c r="AF115" i="9"/>
  <c r="AA115" i="9"/>
  <c r="B115" i="9"/>
  <c r="AF114" i="9"/>
  <c r="AA114" i="9"/>
  <c r="B114" i="9"/>
  <c r="AL15" i="9" s="1"/>
  <c r="AF113" i="9"/>
  <c r="AA113" i="9"/>
  <c r="B113" i="9"/>
  <c r="AL14" i="9" s="1"/>
  <c r="AF112" i="9"/>
  <c r="AA112" i="9"/>
  <c r="B112" i="9"/>
  <c r="AL13" i="9" s="1"/>
  <c r="AF111" i="9"/>
  <c r="AA111" i="9"/>
  <c r="B111" i="9"/>
  <c r="AL12" i="9" s="1"/>
  <c r="AF110" i="9"/>
  <c r="AA110" i="9"/>
  <c r="B110" i="9"/>
  <c r="AL11" i="9" s="1"/>
  <c r="AF109" i="9"/>
  <c r="AA109" i="9"/>
  <c r="B109" i="9"/>
  <c r="AL10" i="9" s="1"/>
  <c r="AF108" i="9"/>
  <c r="AA108" i="9"/>
  <c r="B108" i="9"/>
  <c r="AL9" i="9" s="1"/>
  <c r="AF107" i="9"/>
  <c r="AA107" i="9"/>
  <c r="B107" i="9"/>
  <c r="AL8" i="9" s="1"/>
  <c r="AF106" i="9"/>
  <c r="AA106" i="9"/>
  <c r="B106" i="9"/>
  <c r="AL7" i="9" s="1"/>
  <c r="AF105" i="9"/>
  <c r="AA105" i="9"/>
  <c r="L105" i="9"/>
  <c r="B105" i="9"/>
  <c r="AL6" i="9" s="1"/>
  <c r="AF104" i="9"/>
  <c r="AA104" i="9"/>
  <c r="X104" i="9"/>
  <c r="U104" i="9"/>
  <c r="R104" i="9"/>
  <c r="O104" i="9"/>
  <c r="L104" i="9"/>
  <c r="X103" i="9"/>
  <c r="U103" i="9"/>
  <c r="R103" i="9"/>
  <c r="O103" i="9"/>
  <c r="L103" i="9"/>
  <c r="AF98" i="9"/>
  <c r="AA98" i="9"/>
  <c r="X98" i="9"/>
  <c r="U98" i="9"/>
  <c r="R98" i="9"/>
  <c r="O98" i="9"/>
  <c r="L98" i="9"/>
  <c r="AF97" i="9"/>
  <c r="AA97" i="9"/>
  <c r="L97" i="9"/>
  <c r="AF96" i="9"/>
  <c r="AA96" i="9"/>
  <c r="L96" i="9"/>
  <c r="X95" i="9"/>
  <c r="U95" i="9"/>
  <c r="R95" i="9"/>
  <c r="O95" i="9"/>
  <c r="L95" i="9"/>
  <c r="AD87" i="9"/>
  <c r="Q87" i="9"/>
  <c r="F87" i="9"/>
  <c r="AD82" i="9"/>
  <c r="Q82" i="9"/>
  <c r="F82" i="9"/>
  <c r="T58" i="9"/>
  <c r="F58" i="9"/>
  <c r="AF57" i="9"/>
  <c r="T57" i="9"/>
  <c r="F57" i="9"/>
  <c r="AF56" i="9"/>
  <c r="T56" i="9"/>
  <c r="F56" i="9"/>
  <c r="T55" i="9"/>
  <c r="F55" i="9"/>
  <c r="T54" i="9"/>
  <c r="F54" i="9"/>
  <c r="T53" i="9"/>
  <c r="F53" i="9"/>
  <c r="AC52" i="9"/>
  <c r="T52" i="9"/>
  <c r="F52" i="9"/>
  <c r="T51" i="9"/>
  <c r="F51" i="9"/>
  <c r="T50" i="9"/>
  <c r="F50" i="9"/>
  <c r="T49" i="9"/>
  <c r="F49" i="9"/>
  <c r="AF48" i="9"/>
  <c r="T48" i="9"/>
  <c r="F48" i="9"/>
  <c r="AF47" i="9"/>
  <c r="T47" i="9"/>
  <c r="F47" i="9"/>
  <c r="T46" i="9"/>
  <c r="F46" i="9"/>
  <c r="T45" i="9"/>
  <c r="F45" i="9"/>
  <c r="T44" i="9"/>
  <c r="F44" i="9"/>
  <c r="AC43" i="9"/>
  <c r="T43" i="9"/>
  <c r="F43" i="9"/>
  <c r="T42" i="9"/>
  <c r="F42" i="9"/>
  <c r="T41" i="9"/>
  <c r="F41" i="9"/>
  <c r="T40" i="9"/>
  <c r="F40" i="9"/>
  <c r="AF39" i="9"/>
  <c r="T39" i="9"/>
  <c r="F39" i="9"/>
  <c r="AF38" i="9"/>
  <c r="AC34" i="9"/>
  <c r="U34" i="9"/>
  <c r="R34" i="9"/>
  <c r="O34" i="9"/>
  <c r="U33" i="9"/>
  <c r="R33" i="9"/>
  <c r="O33" i="9"/>
  <c r="M33" i="9"/>
  <c r="U32" i="9"/>
  <c r="R32" i="9"/>
  <c r="O32" i="9"/>
  <c r="M32" i="9"/>
  <c r="U31" i="9"/>
  <c r="R31" i="9"/>
  <c r="O31" i="9"/>
  <c r="M31" i="9"/>
  <c r="AF30" i="9"/>
  <c r="U30" i="9"/>
  <c r="R30" i="9"/>
  <c r="O30" i="9"/>
  <c r="M30" i="9"/>
  <c r="AF29" i="9"/>
  <c r="U29" i="9"/>
  <c r="R29" i="9"/>
  <c r="O29" i="9"/>
  <c r="AC25" i="9"/>
  <c r="AF21" i="9"/>
  <c r="AF20" i="9"/>
  <c r="AC16" i="9"/>
  <c r="B5" i="9"/>
  <c r="T3" i="9"/>
  <c r="AC402" i="8"/>
  <c r="AA402" i="8"/>
  <c r="Y402" i="8"/>
  <c r="W402" i="8"/>
  <c r="U402" i="8"/>
  <c r="S402" i="8"/>
  <c r="Q402" i="8"/>
  <c r="O402" i="8"/>
  <c r="M402" i="8"/>
  <c r="K402" i="8"/>
  <c r="I402" i="8"/>
  <c r="G402" i="8"/>
  <c r="E402" i="8"/>
  <c r="C402" i="8"/>
  <c r="G352" i="8"/>
  <c r="E352" i="8"/>
  <c r="C352" i="8"/>
  <c r="B352" i="8"/>
  <c r="AC347" i="8"/>
  <c r="AA347" i="8"/>
  <c r="Y347" i="8"/>
  <c r="W347" i="8"/>
  <c r="U347" i="8"/>
  <c r="S347" i="8"/>
  <c r="Q347" i="8"/>
  <c r="O347" i="8"/>
  <c r="M347" i="8"/>
  <c r="K347" i="8"/>
  <c r="I347" i="8"/>
  <c r="G347" i="8"/>
  <c r="E347" i="8"/>
  <c r="C347" i="8"/>
  <c r="G297" i="8"/>
  <c r="E297" i="8"/>
  <c r="C297" i="8"/>
  <c r="B297" i="8"/>
  <c r="AC291" i="8"/>
  <c r="AA291" i="8"/>
  <c r="Y291" i="8"/>
  <c r="W291" i="8"/>
  <c r="U291" i="8"/>
  <c r="S291" i="8"/>
  <c r="Q291" i="8"/>
  <c r="O291" i="8"/>
  <c r="M291" i="8"/>
  <c r="K291" i="8"/>
  <c r="I291" i="8"/>
  <c r="G291" i="8"/>
  <c r="E291" i="8"/>
  <c r="C291" i="8"/>
  <c r="AC241" i="8"/>
  <c r="AA241" i="8"/>
  <c r="Y241" i="8"/>
  <c r="W241" i="8"/>
  <c r="U241" i="8"/>
  <c r="S241" i="8"/>
  <c r="Q241" i="8"/>
  <c r="O241" i="8"/>
  <c r="M241" i="8"/>
  <c r="K241" i="8"/>
  <c r="I241" i="8"/>
  <c r="G241" i="8"/>
  <c r="E241" i="8"/>
  <c r="C241" i="8"/>
  <c r="B241" i="8"/>
  <c r="AW3" i="8" s="1"/>
  <c r="W232" i="8"/>
  <c r="O232" i="8"/>
  <c r="G232" i="8"/>
  <c r="W182" i="8"/>
  <c r="O182" i="8"/>
  <c r="G182" i="8"/>
  <c r="AC168" i="8"/>
  <c r="AA168" i="8"/>
  <c r="Y168" i="8"/>
  <c r="W168" i="8"/>
  <c r="U168" i="8"/>
  <c r="S168" i="8"/>
  <c r="Q168" i="8"/>
  <c r="O168" i="8"/>
  <c r="M168" i="8"/>
  <c r="K168" i="8"/>
  <c r="I168" i="8"/>
  <c r="G168" i="8"/>
  <c r="E168" i="8"/>
  <c r="C168" i="8"/>
  <c r="E167" i="8"/>
  <c r="C167" i="8"/>
  <c r="B167" i="8"/>
  <c r="E166" i="8"/>
  <c r="C166" i="8"/>
  <c r="B166" i="8"/>
  <c r="E165" i="8"/>
  <c r="C165" i="8"/>
  <c r="B165" i="8"/>
  <c r="E164" i="8"/>
  <c r="C164" i="8"/>
  <c r="B164" i="8"/>
  <c r="E163" i="8"/>
  <c r="C163" i="8"/>
  <c r="B163" i="8"/>
  <c r="E162" i="8"/>
  <c r="C162" i="8"/>
  <c r="B162" i="8"/>
  <c r="E161" i="8"/>
  <c r="C161" i="8"/>
  <c r="B161" i="8"/>
  <c r="E160" i="8"/>
  <c r="C160" i="8"/>
  <c r="B160" i="8"/>
  <c r="E159" i="8"/>
  <c r="C159" i="8"/>
  <c r="B159" i="8"/>
  <c r="E158" i="8"/>
  <c r="C158" i="8"/>
  <c r="B158" i="8"/>
  <c r="E157" i="8"/>
  <c r="C157" i="8"/>
  <c r="B157" i="8"/>
  <c r="E156" i="8"/>
  <c r="C156" i="8"/>
  <c r="B156" i="8"/>
  <c r="E155" i="8"/>
  <c r="C155" i="8"/>
  <c r="B155" i="8"/>
  <c r="E154" i="8"/>
  <c r="C154" i="8"/>
  <c r="B154" i="8"/>
  <c r="E153" i="8"/>
  <c r="C153" i="8"/>
  <c r="B153" i="8"/>
  <c r="E152" i="8"/>
  <c r="C152" i="8"/>
  <c r="B152" i="8"/>
  <c r="E151" i="8"/>
  <c r="C151" i="8"/>
  <c r="B151" i="8"/>
  <c r="E150" i="8"/>
  <c r="C150" i="8"/>
  <c r="B150" i="8"/>
  <c r="E149" i="8"/>
  <c r="C149" i="8"/>
  <c r="B149" i="8"/>
  <c r="E148" i="8"/>
  <c r="C148" i="8"/>
  <c r="B148" i="8"/>
  <c r="E147" i="8"/>
  <c r="C147" i="8"/>
  <c r="B147" i="8"/>
  <c r="E146" i="8"/>
  <c r="C146" i="8"/>
  <c r="B146" i="8"/>
  <c r="E145" i="8"/>
  <c r="C145" i="8"/>
  <c r="B145" i="8"/>
  <c r="E144" i="8"/>
  <c r="C144" i="8"/>
  <c r="B144" i="8"/>
  <c r="E143" i="8"/>
  <c r="C143" i="8"/>
  <c r="B143" i="8"/>
  <c r="E142" i="8"/>
  <c r="C142" i="8"/>
  <c r="B142" i="8"/>
  <c r="E141" i="8"/>
  <c r="C141" i="8"/>
  <c r="B141" i="8"/>
  <c r="E140" i="8"/>
  <c r="C140" i="8"/>
  <c r="B140" i="8"/>
  <c r="E139" i="8"/>
  <c r="C139" i="8"/>
  <c r="B139" i="8"/>
  <c r="E138" i="8"/>
  <c r="C138" i="8"/>
  <c r="B138" i="8"/>
  <c r="E137" i="8"/>
  <c r="C137" i="8"/>
  <c r="B137" i="8"/>
  <c r="E136" i="8"/>
  <c r="C136" i="8"/>
  <c r="B136" i="8"/>
  <c r="E135" i="8"/>
  <c r="C135" i="8"/>
  <c r="B135" i="8"/>
  <c r="E134" i="8"/>
  <c r="C134" i="8"/>
  <c r="B134" i="8"/>
  <c r="E133" i="8"/>
  <c r="C133" i="8"/>
  <c r="B133" i="8"/>
  <c r="E132" i="8"/>
  <c r="C132" i="8"/>
  <c r="B132" i="8"/>
  <c r="E131" i="8"/>
  <c r="C131" i="8"/>
  <c r="B131" i="8"/>
  <c r="E130" i="8"/>
  <c r="C130" i="8"/>
  <c r="B130" i="8"/>
  <c r="E129" i="8"/>
  <c r="C129" i="8"/>
  <c r="B129" i="8"/>
  <c r="AC127" i="8"/>
  <c r="AA127" i="8"/>
  <c r="Y127" i="8"/>
  <c r="W127" i="8"/>
  <c r="U127" i="8"/>
  <c r="S127" i="8"/>
  <c r="Q127" i="8"/>
  <c r="O127" i="8"/>
  <c r="M127" i="8"/>
  <c r="K127" i="8"/>
  <c r="I127" i="8"/>
  <c r="G127" i="8"/>
  <c r="E127" i="8"/>
  <c r="C127" i="8"/>
  <c r="AC122" i="8"/>
  <c r="AA122" i="8"/>
  <c r="Y122" i="8"/>
  <c r="W122" i="8"/>
  <c r="U122" i="8"/>
  <c r="S122" i="8"/>
  <c r="Q122" i="8"/>
  <c r="O122" i="8"/>
  <c r="M122" i="8"/>
  <c r="K122" i="8"/>
  <c r="I122" i="8"/>
  <c r="G122" i="8"/>
  <c r="E122" i="8"/>
  <c r="C122" i="8"/>
  <c r="E121" i="8"/>
  <c r="C121" i="8"/>
  <c r="B121" i="8"/>
  <c r="E120" i="8"/>
  <c r="C120" i="8"/>
  <c r="B120" i="8"/>
  <c r="AG41" i="8" s="1"/>
  <c r="E119" i="8"/>
  <c r="C119" i="8"/>
  <c r="B119" i="8"/>
  <c r="E118" i="8"/>
  <c r="C118" i="8"/>
  <c r="B118" i="8"/>
  <c r="E117" i="8"/>
  <c r="C117" i="8"/>
  <c r="B117" i="8"/>
  <c r="E116" i="8"/>
  <c r="C116" i="8"/>
  <c r="B116" i="8"/>
  <c r="E115" i="8"/>
  <c r="C115" i="8"/>
  <c r="B115" i="8"/>
  <c r="E114" i="8"/>
  <c r="C114" i="8"/>
  <c r="B114" i="8"/>
  <c r="E113" i="8"/>
  <c r="C113" i="8"/>
  <c r="B113" i="8"/>
  <c r="E112" i="8"/>
  <c r="C112" i="8"/>
  <c r="B112" i="8"/>
  <c r="E111" i="8"/>
  <c r="C111" i="8"/>
  <c r="B111" i="8"/>
  <c r="E110" i="8"/>
  <c r="C110" i="8"/>
  <c r="B110" i="8"/>
  <c r="E109" i="8"/>
  <c r="C109" i="8"/>
  <c r="B109" i="8"/>
  <c r="E108" i="8"/>
  <c r="C108" i="8"/>
  <c r="B108" i="8"/>
  <c r="E107" i="8"/>
  <c r="C107" i="8"/>
  <c r="B107" i="8"/>
  <c r="E106" i="8"/>
  <c r="C106" i="8"/>
  <c r="B106" i="8"/>
  <c r="E105" i="8"/>
  <c r="C105" i="8"/>
  <c r="B105" i="8"/>
  <c r="E104" i="8"/>
  <c r="C104" i="8"/>
  <c r="B104" i="8"/>
  <c r="E103" i="8"/>
  <c r="C103" i="8"/>
  <c r="B103" i="8"/>
  <c r="E102" i="8"/>
  <c r="C102" i="8"/>
  <c r="B102" i="8"/>
  <c r="E101" i="8"/>
  <c r="C101" i="8"/>
  <c r="B101" i="8"/>
  <c r="E100" i="8"/>
  <c r="C100" i="8"/>
  <c r="B100" i="8"/>
  <c r="E99" i="8"/>
  <c r="C99" i="8"/>
  <c r="B99" i="8"/>
  <c r="E98" i="8"/>
  <c r="C98" i="8"/>
  <c r="B98" i="8"/>
  <c r="E97" i="8"/>
  <c r="C97" i="8"/>
  <c r="B97" i="8"/>
  <c r="E96" i="8"/>
  <c r="C96" i="8"/>
  <c r="B96" i="8"/>
  <c r="AG17" i="8" s="1"/>
  <c r="E95" i="8"/>
  <c r="C95" i="8"/>
  <c r="B95" i="8"/>
  <c r="E94" i="8"/>
  <c r="C94" i="8"/>
  <c r="B94" i="8"/>
  <c r="E93" i="8"/>
  <c r="C93" i="8"/>
  <c r="B93" i="8"/>
  <c r="AG14" i="8" s="1"/>
  <c r="E92" i="8"/>
  <c r="C92" i="8"/>
  <c r="B92" i="8"/>
  <c r="E91" i="8"/>
  <c r="C91" i="8"/>
  <c r="B91" i="8"/>
  <c r="E90" i="8"/>
  <c r="C90" i="8"/>
  <c r="B90" i="8"/>
  <c r="E89" i="8"/>
  <c r="C89" i="8"/>
  <c r="B89" i="8"/>
  <c r="E88" i="8"/>
  <c r="C88" i="8"/>
  <c r="B88" i="8"/>
  <c r="AG9" i="8" s="1"/>
  <c r="E87" i="8"/>
  <c r="C87" i="8"/>
  <c r="B87" i="8"/>
  <c r="E86" i="8"/>
  <c r="C86" i="8"/>
  <c r="B86" i="8"/>
  <c r="E85" i="8"/>
  <c r="C85" i="8"/>
  <c r="B85" i="8"/>
  <c r="E84" i="8"/>
  <c r="C84" i="8"/>
  <c r="B84" i="8"/>
  <c r="E83" i="8"/>
  <c r="C83" i="8"/>
  <c r="B83" i="8"/>
  <c r="AG4" i="8" s="1"/>
  <c r="G82" i="8"/>
  <c r="E82" i="8"/>
  <c r="C82" i="8"/>
  <c r="B82" i="8"/>
  <c r="AC81" i="8"/>
  <c r="AA81" i="8"/>
  <c r="Y81" i="8"/>
  <c r="W81" i="8"/>
  <c r="U81" i="8"/>
  <c r="S81" i="8"/>
  <c r="Q81" i="8"/>
  <c r="O81" i="8"/>
  <c r="M81" i="8"/>
  <c r="K81" i="8"/>
  <c r="I81" i="8"/>
  <c r="G81" i="8"/>
  <c r="E81" i="8"/>
  <c r="C81" i="8"/>
  <c r="H77" i="8"/>
  <c r="AC75" i="8"/>
  <c r="AA75" i="8"/>
  <c r="Y75" i="8"/>
  <c r="W75" i="8"/>
  <c r="U75" i="8"/>
  <c r="S75" i="8"/>
  <c r="Q75" i="8"/>
  <c r="O75" i="8"/>
  <c r="M75" i="8"/>
  <c r="K75" i="8"/>
  <c r="I75" i="8"/>
  <c r="G75" i="8"/>
  <c r="E75" i="8"/>
  <c r="C75" i="8"/>
  <c r="AC74" i="8"/>
  <c r="AA74" i="8"/>
  <c r="Y74" i="8"/>
  <c r="W74" i="8"/>
  <c r="U74" i="8"/>
  <c r="S74" i="8"/>
  <c r="Q74" i="8"/>
  <c r="O74" i="8"/>
  <c r="M74" i="8"/>
  <c r="K74" i="8"/>
  <c r="I74" i="8"/>
  <c r="G74" i="8"/>
  <c r="E74" i="8"/>
  <c r="C74" i="8"/>
  <c r="G73" i="8"/>
  <c r="E73" i="8"/>
  <c r="C73" i="8"/>
  <c r="W64" i="8"/>
  <c r="G64" i="8"/>
  <c r="W63" i="8"/>
  <c r="G63" i="8"/>
  <c r="W62" i="8"/>
  <c r="G62" i="8"/>
  <c r="W61" i="8"/>
  <c r="G61" i="8"/>
  <c r="W60" i="8"/>
  <c r="G60" i="8"/>
  <c r="W59" i="8"/>
  <c r="G59" i="8"/>
  <c r="W58" i="8"/>
  <c r="G58" i="8"/>
  <c r="W57" i="8"/>
  <c r="G57" i="8"/>
  <c r="W56" i="8"/>
  <c r="G56" i="8"/>
  <c r="W55" i="8"/>
  <c r="G55" i="8"/>
  <c r="W54" i="8"/>
  <c r="G54" i="8"/>
  <c r="W53" i="8"/>
  <c r="G53" i="8"/>
  <c r="W52" i="8"/>
  <c r="G52" i="8"/>
  <c r="W51" i="8"/>
  <c r="G51" i="8"/>
  <c r="W50" i="8"/>
  <c r="G50" i="8"/>
  <c r="W49" i="8"/>
  <c r="G49" i="8"/>
  <c r="W48" i="8"/>
  <c r="G48" i="8"/>
  <c r="W47" i="8"/>
  <c r="G47" i="8"/>
  <c r="W46" i="8"/>
  <c r="G46" i="8"/>
  <c r="W45" i="8"/>
  <c r="G45" i="8"/>
  <c r="O34" i="8"/>
  <c r="M34" i="8"/>
  <c r="K34" i="8"/>
  <c r="O33" i="8"/>
  <c r="M33" i="8"/>
  <c r="K33" i="8"/>
  <c r="O32" i="8"/>
  <c r="M32" i="8"/>
  <c r="K32" i="8"/>
  <c r="O31" i="8"/>
  <c r="M31" i="8"/>
  <c r="K31" i="8"/>
  <c r="O30" i="8"/>
  <c r="M30" i="8"/>
  <c r="K30" i="8"/>
  <c r="O29" i="8"/>
  <c r="M29" i="8"/>
  <c r="K29" i="8"/>
  <c r="O28" i="8"/>
  <c r="M28" i="8"/>
  <c r="K28" i="8"/>
  <c r="O27" i="8"/>
  <c r="M27" i="8"/>
  <c r="K27" i="8"/>
  <c r="O26" i="8"/>
  <c r="M26" i="8"/>
  <c r="K26" i="8"/>
  <c r="O25" i="8"/>
  <c r="M25" i="8"/>
  <c r="K25" i="8"/>
  <c r="O24" i="8"/>
  <c r="M24" i="8"/>
  <c r="K24" i="8"/>
  <c r="O23" i="8"/>
  <c r="M23" i="8"/>
  <c r="K23" i="8"/>
  <c r="O22" i="8"/>
  <c r="M22" i="8"/>
  <c r="K22" i="8"/>
  <c r="B7" i="8"/>
  <c r="B3" i="8"/>
  <c r="B6" i="8" s="1"/>
  <c r="S88" i="7"/>
  <c r="E88" i="7"/>
  <c r="S87" i="7"/>
  <c r="S86" i="7"/>
  <c r="S85" i="7"/>
  <c r="S84" i="7"/>
  <c r="S83" i="7"/>
  <c r="S82" i="7"/>
  <c r="S81" i="7"/>
  <c r="S80" i="7"/>
  <c r="S79" i="7"/>
  <c r="S78" i="7"/>
  <c r="S77" i="7"/>
  <c r="S76" i="7"/>
  <c r="S75" i="7"/>
  <c r="S74" i="7"/>
  <c r="S73" i="7"/>
  <c r="S72" i="7"/>
  <c r="S71" i="7"/>
  <c r="S70" i="7"/>
  <c r="S69" i="7"/>
  <c r="S68" i="7"/>
  <c r="S67" i="7"/>
  <c r="S66" i="7"/>
  <c r="S65" i="7"/>
  <c r="S64" i="7"/>
  <c r="S63" i="7"/>
  <c r="S62" i="7"/>
  <c r="S61" i="7"/>
  <c r="S60" i="7"/>
  <c r="S59" i="7"/>
  <c r="S58" i="7"/>
  <c r="S57" i="7"/>
  <c r="S56" i="7"/>
  <c r="S55" i="7"/>
  <c r="S54" i="7"/>
  <c r="S53" i="7"/>
  <c r="S52" i="7"/>
  <c r="S51" i="7"/>
  <c r="S50" i="7"/>
  <c r="S49" i="7"/>
  <c r="S48" i="7"/>
  <c r="S47" i="7"/>
  <c r="E47" i="7"/>
  <c r="U42" i="7"/>
  <c r="M42" i="7"/>
  <c r="U41" i="7"/>
  <c r="M41" i="7"/>
  <c r="U40" i="7"/>
  <c r="M40" i="7"/>
  <c r="U39" i="7"/>
  <c r="M39" i="7"/>
  <c r="U38" i="7"/>
  <c r="M38" i="7"/>
  <c r="U37" i="7"/>
  <c r="M37" i="7"/>
  <c r="U36" i="7"/>
  <c r="M36" i="7"/>
  <c r="U35" i="7"/>
  <c r="M35" i="7"/>
  <c r="U34" i="7"/>
  <c r="M34" i="7"/>
  <c r="U33" i="7"/>
  <c r="M33" i="7"/>
  <c r="U32" i="7"/>
  <c r="M32" i="7"/>
  <c r="U31" i="7"/>
  <c r="M31" i="7"/>
  <c r="U30" i="7"/>
  <c r="M30" i="7"/>
  <c r="U29" i="7"/>
  <c r="M29" i="7"/>
  <c r="U28" i="7"/>
  <c r="M28" i="7"/>
  <c r="U27" i="7"/>
  <c r="M27" i="7"/>
  <c r="U26" i="7"/>
  <c r="M26" i="7"/>
  <c r="U25" i="7"/>
  <c r="M25" i="7"/>
  <c r="U24" i="7"/>
  <c r="M24" i="7"/>
  <c r="U23" i="7"/>
  <c r="M23" i="7"/>
  <c r="DA270" i="6"/>
  <c r="AA270" i="6"/>
  <c r="Y270" i="6"/>
  <c r="W270" i="6"/>
  <c r="U270" i="6"/>
  <c r="S270" i="6"/>
  <c r="Q270" i="6"/>
  <c r="O270" i="6"/>
  <c r="M270" i="6"/>
  <c r="K270" i="6"/>
  <c r="I270" i="6"/>
  <c r="G270" i="6"/>
  <c r="E270" i="6"/>
  <c r="C270" i="6"/>
  <c r="E269" i="6"/>
  <c r="C269" i="6"/>
  <c r="E268" i="6"/>
  <c r="C268" i="6"/>
  <c r="DM41" i="6"/>
  <c r="E267" i="6"/>
  <c r="C267" i="6"/>
  <c r="DM40" i="6"/>
  <c r="E266" i="6"/>
  <c r="C266" i="6"/>
  <c r="DM39" i="6"/>
  <c r="E265" i="6"/>
  <c r="C265" i="6"/>
  <c r="E264" i="6"/>
  <c r="C264" i="6"/>
  <c r="DM37" i="6"/>
  <c r="E263" i="6"/>
  <c r="C263" i="6"/>
  <c r="DM36" i="6"/>
  <c r="E262" i="6"/>
  <c r="C262" i="6"/>
  <c r="DM35" i="6"/>
  <c r="E261" i="6"/>
  <c r="C261" i="6"/>
  <c r="E260" i="6"/>
  <c r="C260" i="6"/>
  <c r="DM33" i="6"/>
  <c r="E259" i="6"/>
  <c r="C259" i="6"/>
  <c r="DM32" i="6"/>
  <c r="E258" i="6"/>
  <c r="C258" i="6"/>
  <c r="DM31" i="6"/>
  <c r="E257" i="6"/>
  <c r="C257" i="6"/>
  <c r="E256" i="6"/>
  <c r="C256" i="6"/>
  <c r="DM29" i="6"/>
  <c r="E255" i="6"/>
  <c r="C255" i="6"/>
  <c r="DM28" i="6"/>
  <c r="E254" i="6"/>
  <c r="C254" i="6"/>
  <c r="DM27" i="6"/>
  <c r="E253" i="6"/>
  <c r="C253" i="6"/>
  <c r="E252" i="6"/>
  <c r="C252" i="6"/>
  <c r="DM25" i="6"/>
  <c r="E251" i="6"/>
  <c r="C251" i="6"/>
  <c r="DM24" i="6"/>
  <c r="E250" i="6"/>
  <c r="C250" i="6"/>
  <c r="DM23" i="6"/>
  <c r="E249" i="6"/>
  <c r="C249" i="6"/>
  <c r="DM22" i="6"/>
  <c r="E248" i="6"/>
  <c r="C248" i="6"/>
  <c r="DM21" i="6"/>
  <c r="E247" i="6"/>
  <c r="C247" i="6"/>
  <c r="DM20" i="6"/>
  <c r="E246" i="6"/>
  <c r="C246" i="6"/>
  <c r="DM19" i="6"/>
  <c r="E245" i="6"/>
  <c r="C245" i="6"/>
  <c r="DM18" i="6"/>
  <c r="E244" i="6"/>
  <c r="C244" i="6"/>
  <c r="DM17" i="6"/>
  <c r="E243" i="6"/>
  <c r="C243" i="6"/>
  <c r="DM16" i="6"/>
  <c r="E242" i="6"/>
  <c r="C242" i="6"/>
  <c r="DM15" i="6"/>
  <c r="E241" i="6"/>
  <c r="C241" i="6"/>
  <c r="DM14" i="6"/>
  <c r="E240" i="6"/>
  <c r="C240" i="6"/>
  <c r="E239" i="6"/>
  <c r="C239" i="6"/>
  <c r="E238" i="6"/>
  <c r="C238" i="6"/>
  <c r="DM11" i="6"/>
  <c r="E237" i="6"/>
  <c r="C237" i="6"/>
  <c r="DM10" i="6"/>
  <c r="E236" i="6"/>
  <c r="C236" i="6"/>
  <c r="DM9" i="6"/>
  <c r="E235" i="6"/>
  <c r="C235" i="6"/>
  <c r="DM8" i="6"/>
  <c r="E234" i="6"/>
  <c r="C234" i="6"/>
  <c r="E233" i="6"/>
  <c r="C233" i="6"/>
  <c r="DM6" i="6"/>
  <c r="E232" i="6"/>
  <c r="C232" i="6"/>
  <c r="E231" i="6"/>
  <c r="C231" i="6"/>
  <c r="DM3" i="6"/>
  <c r="DA229" i="6"/>
  <c r="AA229" i="6"/>
  <c r="Y229" i="6"/>
  <c r="W229" i="6"/>
  <c r="U229" i="6"/>
  <c r="S229" i="6"/>
  <c r="Q229" i="6"/>
  <c r="O229" i="6"/>
  <c r="M229" i="6"/>
  <c r="K229" i="6"/>
  <c r="I229" i="6"/>
  <c r="G229" i="6"/>
  <c r="E229" i="6"/>
  <c r="C229" i="6"/>
  <c r="AB266" i="6"/>
  <c r="Y228" i="6"/>
  <c r="Z265" i="6" s="1"/>
  <c r="W228" i="6"/>
  <c r="X240" i="6" s="1"/>
  <c r="U228" i="6"/>
  <c r="V235" i="6" s="1"/>
  <c r="S228" i="6"/>
  <c r="T243" i="6" s="1"/>
  <c r="Q228" i="6"/>
  <c r="R232" i="6" s="1"/>
  <c r="O228" i="6"/>
  <c r="P257" i="6" s="1"/>
  <c r="M228" i="6"/>
  <c r="N258" i="6" s="1"/>
  <c r="K228" i="6"/>
  <c r="L265" i="6" s="1"/>
  <c r="I228" i="6"/>
  <c r="J258" i="6" s="1"/>
  <c r="G228" i="6"/>
  <c r="H257" i="6" s="1"/>
  <c r="DA224" i="6"/>
  <c r="AA224" i="6"/>
  <c r="Y224" i="6"/>
  <c r="W224" i="6"/>
  <c r="U224" i="6"/>
  <c r="S224" i="6"/>
  <c r="Q224" i="6"/>
  <c r="O224" i="6"/>
  <c r="M224" i="6"/>
  <c r="K224" i="6"/>
  <c r="I224" i="6"/>
  <c r="G224" i="6"/>
  <c r="E224" i="6"/>
  <c r="C224" i="6"/>
  <c r="E223" i="6"/>
  <c r="C223" i="6"/>
  <c r="E222" i="6"/>
  <c r="C222" i="6"/>
  <c r="DE41" i="6"/>
  <c r="E221" i="6"/>
  <c r="C221" i="6"/>
  <c r="E220" i="6"/>
  <c r="C220" i="6"/>
  <c r="E219" i="6"/>
  <c r="C219" i="6"/>
  <c r="E218" i="6"/>
  <c r="C218" i="6"/>
  <c r="DE37" i="6"/>
  <c r="E217" i="6"/>
  <c r="C217" i="6"/>
  <c r="E216" i="6"/>
  <c r="C216" i="6"/>
  <c r="E215" i="6"/>
  <c r="C215" i="6"/>
  <c r="E214" i="6"/>
  <c r="C214" i="6"/>
  <c r="DE33" i="6"/>
  <c r="E213" i="6"/>
  <c r="C213" i="6"/>
  <c r="E212" i="6"/>
  <c r="C212" i="6"/>
  <c r="E211" i="6"/>
  <c r="C211" i="6"/>
  <c r="E210" i="6"/>
  <c r="C210" i="6"/>
  <c r="DE29" i="6"/>
  <c r="E209" i="6"/>
  <c r="C209" i="6"/>
  <c r="E208" i="6"/>
  <c r="C208" i="6"/>
  <c r="E207" i="6"/>
  <c r="C207" i="6"/>
  <c r="E206" i="6"/>
  <c r="C206" i="6"/>
  <c r="DE25" i="6"/>
  <c r="E205" i="6"/>
  <c r="C205" i="6"/>
  <c r="E204" i="6"/>
  <c r="C204" i="6"/>
  <c r="E203" i="6"/>
  <c r="C203" i="6"/>
  <c r="DE22" i="6"/>
  <c r="E202" i="6"/>
  <c r="C202" i="6"/>
  <c r="DE21" i="6"/>
  <c r="E201" i="6"/>
  <c r="C201" i="6"/>
  <c r="E200" i="6"/>
  <c r="C200" i="6"/>
  <c r="DE19" i="6"/>
  <c r="E199" i="6"/>
  <c r="C199" i="6"/>
  <c r="E198" i="6"/>
  <c r="C198" i="6"/>
  <c r="DE17" i="6"/>
  <c r="E197" i="6"/>
  <c r="C197" i="6"/>
  <c r="E196" i="6"/>
  <c r="C196" i="6"/>
  <c r="E195" i="6"/>
  <c r="C195" i="6"/>
  <c r="DE14" i="6"/>
  <c r="E194" i="6"/>
  <c r="C194" i="6"/>
  <c r="DE13" i="6"/>
  <c r="E193" i="6"/>
  <c r="C193" i="6"/>
  <c r="DE12" i="6"/>
  <c r="E192" i="6"/>
  <c r="C192" i="6"/>
  <c r="E191" i="6"/>
  <c r="C191" i="6"/>
  <c r="DE10" i="6"/>
  <c r="E190" i="6"/>
  <c r="C190" i="6"/>
  <c r="DE9" i="6"/>
  <c r="E189" i="6"/>
  <c r="C189" i="6"/>
  <c r="DE8" i="6"/>
  <c r="E188" i="6"/>
  <c r="C188" i="6"/>
  <c r="E187" i="6"/>
  <c r="C187" i="6"/>
  <c r="DE6" i="6"/>
  <c r="E186" i="6"/>
  <c r="C186" i="6"/>
  <c r="DE5" i="6"/>
  <c r="E185" i="6"/>
  <c r="C185" i="6"/>
  <c r="DE4" i="6"/>
  <c r="G184" i="6"/>
  <c r="E184" i="6"/>
  <c r="C184" i="6"/>
  <c r="DE3" i="6"/>
  <c r="DA183" i="6"/>
  <c r="AA183" i="6"/>
  <c r="Y183" i="6"/>
  <c r="W183" i="6"/>
  <c r="U183" i="6"/>
  <c r="S183" i="6"/>
  <c r="Q183" i="6"/>
  <c r="O183" i="6"/>
  <c r="M183" i="6"/>
  <c r="K183" i="6"/>
  <c r="I183" i="6"/>
  <c r="G183" i="6"/>
  <c r="E183" i="6"/>
  <c r="C183" i="6"/>
  <c r="Y182" i="6"/>
  <c r="W182" i="6"/>
  <c r="U182" i="6"/>
  <c r="S182" i="6"/>
  <c r="Q182" i="6"/>
  <c r="O182" i="6"/>
  <c r="M182" i="6"/>
  <c r="K182" i="6"/>
  <c r="I182" i="6"/>
  <c r="G182" i="6"/>
  <c r="H179" i="6"/>
  <c r="J179" i="6" s="1"/>
  <c r="L179" i="6" s="1"/>
  <c r="N179" i="6" s="1"/>
  <c r="P179" i="6" s="1"/>
  <c r="R179" i="6" s="1"/>
  <c r="T179" i="6" s="1"/>
  <c r="V179" i="6" s="1"/>
  <c r="X179" i="6" s="1"/>
  <c r="Z179" i="6" s="1"/>
  <c r="AB179" i="6" s="1"/>
  <c r="AD179" i="6" s="1"/>
  <c r="DA177" i="6"/>
  <c r="AA177" i="6"/>
  <c r="Y177" i="6"/>
  <c r="W177" i="6"/>
  <c r="U177" i="6"/>
  <c r="S177" i="6"/>
  <c r="Q177" i="6"/>
  <c r="O177" i="6"/>
  <c r="M177" i="6"/>
  <c r="K177" i="6"/>
  <c r="I177" i="6"/>
  <c r="G177" i="6"/>
  <c r="E177" i="6"/>
  <c r="C177" i="6"/>
  <c r="G176" i="6"/>
  <c r="E176" i="6"/>
  <c r="C176" i="6"/>
  <c r="G175" i="6"/>
  <c r="E175" i="6"/>
  <c r="C175" i="6"/>
  <c r="AA174" i="6"/>
  <c r="AB175" i="6" s="1"/>
  <c r="Y174" i="6"/>
  <c r="Z175" i="6" s="1"/>
  <c r="W174" i="6"/>
  <c r="X175" i="6" s="1"/>
  <c r="U174" i="6"/>
  <c r="V175" i="6" s="1"/>
  <c r="S174" i="6"/>
  <c r="T175" i="6" s="1"/>
  <c r="Q174" i="6"/>
  <c r="R175" i="6" s="1"/>
  <c r="O174" i="6"/>
  <c r="P175" i="6" s="1"/>
  <c r="M174" i="6"/>
  <c r="N175" i="6" s="1"/>
  <c r="K174" i="6"/>
  <c r="L175" i="6" s="1"/>
  <c r="I174" i="6"/>
  <c r="J175" i="6" s="1"/>
  <c r="G174" i="6"/>
  <c r="W166" i="6"/>
  <c r="G166" i="6"/>
  <c r="W165" i="6"/>
  <c r="G165" i="6"/>
  <c r="W164" i="6"/>
  <c r="G164" i="6"/>
  <c r="W163" i="6"/>
  <c r="G163" i="6"/>
  <c r="W162" i="6"/>
  <c r="G162" i="6"/>
  <c r="W161" i="6"/>
  <c r="G161" i="6"/>
  <c r="W160" i="6"/>
  <c r="G160" i="6"/>
  <c r="W159" i="6"/>
  <c r="G159" i="6"/>
  <c r="W158" i="6"/>
  <c r="G158" i="6"/>
  <c r="W157" i="6"/>
  <c r="G157" i="6"/>
  <c r="W156" i="6"/>
  <c r="G156" i="6"/>
  <c r="W155" i="6"/>
  <c r="G155" i="6"/>
  <c r="W154" i="6"/>
  <c r="G154" i="6"/>
  <c r="W153" i="6"/>
  <c r="G153" i="6"/>
  <c r="W152" i="6"/>
  <c r="G152" i="6"/>
  <c r="W151" i="6"/>
  <c r="G151" i="6"/>
  <c r="W150" i="6"/>
  <c r="G150" i="6"/>
  <c r="W149" i="6"/>
  <c r="G149" i="6"/>
  <c r="W148" i="6"/>
  <c r="G148" i="6"/>
  <c r="W147" i="6"/>
  <c r="G147" i="6"/>
  <c r="W133" i="6"/>
  <c r="O133" i="6"/>
  <c r="G133" i="6"/>
  <c r="W93" i="6"/>
  <c r="O93" i="6"/>
  <c r="G93" i="6"/>
  <c r="W92" i="6"/>
  <c r="O92" i="6"/>
  <c r="G92" i="6"/>
  <c r="W91" i="6"/>
  <c r="O91" i="6"/>
  <c r="G91" i="6"/>
  <c r="W90" i="6"/>
  <c r="O90" i="6"/>
  <c r="G90" i="6"/>
  <c r="W89" i="6"/>
  <c r="O89" i="6"/>
  <c r="G89" i="6"/>
  <c r="W88" i="6"/>
  <c r="O88" i="6"/>
  <c r="G88" i="6"/>
  <c r="W87" i="6"/>
  <c r="O87" i="6"/>
  <c r="G87" i="6"/>
  <c r="W86" i="6"/>
  <c r="O86" i="6"/>
  <c r="G86" i="6"/>
  <c r="W85" i="6"/>
  <c r="O85" i="6"/>
  <c r="G85" i="6"/>
  <c r="W84" i="6"/>
  <c r="O84" i="6"/>
  <c r="G84" i="6"/>
  <c r="W83" i="6"/>
  <c r="O83" i="6"/>
  <c r="O72" i="6"/>
  <c r="M72" i="6"/>
  <c r="K72" i="6"/>
  <c r="O32" i="6"/>
  <c r="M32" i="6"/>
  <c r="K32" i="6"/>
  <c r="O31" i="6"/>
  <c r="M31" i="6"/>
  <c r="K31" i="6"/>
  <c r="O30" i="6"/>
  <c r="M30" i="6"/>
  <c r="K30" i="6"/>
  <c r="O29" i="6"/>
  <c r="M29" i="6"/>
  <c r="K29" i="6"/>
  <c r="O28" i="6"/>
  <c r="M28" i="6"/>
  <c r="K28" i="6"/>
  <c r="O27" i="6"/>
  <c r="M27" i="6"/>
  <c r="K27" i="6"/>
  <c r="DU8" i="6"/>
  <c r="O26" i="6"/>
  <c r="M26" i="6"/>
  <c r="K26" i="6"/>
  <c r="O25" i="6"/>
  <c r="M25" i="6"/>
  <c r="K25" i="6"/>
  <c r="DU6" i="6"/>
  <c r="O24" i="6"/>
  <c r="M24" i="6"/>
  <c r="K24" i="6"/>
  <c r="O23" i="6"/>
  <c r="M23" i="6"/>
  <c r="K23" i="6"/>
  <c r="O22" i="6"/>
  <c r="M22" i="6"/>
  <c r="K22" i="6"/>
  <c r="B6" i="6"/>
  <c r="R58" i="3"/>
  <c r="R9" i="3"/>
  <c r="B24" i="2"/>
  <c r="B23" i="2"/>
  <c r="AC4" i="11" l="1"/>
  <c r="Z352" i="8"/>
  <c r="R352" i="8"/>
  <c r="J352" i="8"/>
  <c r="X352" i="8"/>
  <c r="P352" i="8"/>
  <c r="H352" i="8"/>
  <c r="AD352" i="8"/>
  <c r="V352" i="8"/>
  <c r="N352" i="8"/>
  <c r="AB352" i="8"/>
  <c r="T352" i="8"/>
  <c r="L352" i="8"/>
  <c r="AB230" i="6"/>
  <c r="X230" i="6"/>
  <c r="R230" i="6"/>
  <c r="L230" i="6"/>
  <c r="P230" i="6"/>
  <c r="H230" i="6"/>
  <c r="Z230" i="6"/>
  <c r="N230" i="6"/>
  <c r="J230" i="6"/>
  <c r="V230" i="6"/>
  <c r="T230" i="6"/>
  <c r="AD187" i="10"/>
  <c r="Y187" i="10"/>
  <c r="AB187" i="10"/>
  <c r="Y191" i="10"/>
  <c r="AD191" i="10"/>
  <c r="AB191" i="10"/>
  <c r="AD184" i="10"/>
  <c r="AB184" i="10"/>
  <c r="Y184" i="10"/>
  <c r="Y188" i="10"/>
  <c r="AD188" i="10"/>
  <c r="AB188" i="10"/>
  <c r="AD192" i="10"/>
  <c r="AB192" i="10"/>
  <c r="Y192" i="10"/>
  <c r="AD185" i="10"/>
  <c r="AB185" i="10"/>
  <c r="Y185" i="10"/>
  <c r="AB189" i="10"/>
  <c r="Y189" i="10"/>
  <c r="AD189" i="10"/>
  <c r="AB193" i="10"/>
  <c r="AD193" i="10"/>
  <c r="Y193" i="10"/>
  <c r="AD183" i="10"/>
  <c r="AB183" i="10"/>
  <c r="Y183" i="10"/>
  <c r="AB186" i="10"/>
  <c r="Y186" i="10"/>
  <c r="AD186" i="10"/>
  <c r="AD190" i="10"/>
  <c r="AB190" i="10"/>
  <c r="Y190" i="10"/>
  <c r="AD232" i="10"/>
  <c r="AB232" i="10"/>
  <c r="Y232" i="10"/>
  <c r="AD69" i="10"/>
  <c r="AB69" i="10"/>
  <c r="Y69" i="10"/>
  <c r="DB254" i="6"/>
  <c r="DB230" i="6"/>
  <c r="F47" i="7"/>
  <c r="D23" i="2"/>
  <c r="R31" i="2"/>
  <c r="Z240" i="6"/>
  <c r="Z239" i="6"/>
  <c r="P246" i="6"/>
  <c r="J240" i="6"/>
  <c r="V246" i="6"/>
  <c r="H244" i="6"/>
  <c r="H237" i="6"/>
  <c r="H238" i="6"/>
  <c r="R239" i="6"/>
  <c r="T240" i="6"/>
  <c r="R242" i="6"/>
  <c r="X251" i="6"/>
  <c r="H252" i="6"/>
  <c r="X244" i="6"/>
  <c r="X237" i="6"/>
  <c r="X238" i="6"/>
  <c r="H240" i="6"/>
  <c r="H235" i="6"/>
  <c r="X267" i="6"/>
  <c r="H268" i="6"/>
  <c r="T245" i="6"/>
  <c r="T246" i="6"/>
  <c r="T236" i="6"/>
  <c r="H233" i="6"/>
  <c r="X233" i="6"/>
  <c r="H234" i="6"/>
  <c r="J236" i="6"/>
  <c r="J245" i="6"/>
  <c r="J246" i="6"/>
  <c r="H231" i="6"/>
  <c r="V232" i="6"/>
  <c r="X241" i="6"/>
  <c r="X234" i="6"/>
  <c r="X236" i="6"/>
  <c r="X245" i="6"/>
  <c r="R236" i="6"/>
  <c r="DB237" i="6"/>
  <c r="R245" i="6"/>
  <c r="R246" i="6"/>
  <c r="X231" i="6"/>
  <c r="X232" i="6"/>
  <c r="V242" i="6"/>
  <c r="V245" i="6"/>
  <c r="V244" i="6"/>
  <c r="V237" i="6"/>
  <c r="N238" i="6"/>
  <c r="H239" i="6"/>
  <c r="Z232" i="6"/>
  <c r="H242" i="6"/>
  <c r="N233" i="6"/>
  <c r="L241" i="6"/>
  <c r="AB242" i="6"/>
  <c r="AB243" i="6"/>
  <c r="R243" i="6"/>
  <c r="N251" i="6"/>
  <c r="T259" i="6"/>
  <c r="N267" i="6"/>
  <c r="V260" i="6"/>
  <c r="R260" i="6"/>
  <c r="V253" i="6"/>
  <c r="R253" i="6"/>
  <c r="H261" i="6"/>
  <c r="V269" i="6"/>
  <c r="R269" i="6"/>
  <c r="N254" i="6"/>
  <c r="R254" i="6"/>
  <c r="H262" i="6"/>
  <c r="T248" i="6"/>
  <c r="V256" i="6"/>
  <c r="X256" i="6"/>
  <c r="T264" i="6"/>
  <c r="DB247" i="6"/>
  <c r="X247" i="6"/>
  <c r="T255" i="6"/>
  <c r="DB263" i="6"/>
  <c r="X263" i="6"/>
  <c r="H250" i="6"/>
  <c r="DB258" i="6"/>
  <c r="R258" i="6"/>
  <c r="H266" i="6"/>
  <c r="T249" i="6"/>
  <c r="N257" i="6"/>
  <c r="X257" i="6"/>
  <c r="T265" i="6"/>
  <c r="L236" i="6"/>
  <c r="DB244" i="6"/>
  <c r="N239" i="6"/>
  <c r="DB232" i="6"/>
  <c r="L240" i="6"/>
  <c r="P240" i="6"/>
  <c r="V233" i="6"/>
  <c r="T241" i="6"/>
  <c r="J241" i="6"/>
  <c r="P234" i="6"/>
  <c r="N242" i="6"/>
  <c r="Z242" i="6"/>
  <c r="X235" i="6"/>
  <c r="N243" i="6"/>
  <c r="Z243" i="6"/>
  <c r="DB251" i="6"/>
  <c r="J251" i="6"/>
  <c r="AB259" i="6"/>
  <c r="DB267" i="6"/>
  <c r="J267" i="6"/>
  <c r="P252" i="6"/>
  <c r="L260" i="6"/>
  <c r="Z260" i="6"/>
  <c r="P268" i="6"/>
  <c r="L253" i="6"/>
  <c r="Z253" i="6"/>
  <c r="P261" i="6"/>
  <c r="L269" i="6"/>
  <c r="Z269" i="6"/>
  <c r="L254" i="6"/>
  <c r="Z254" i="6"/>
  <c r="P262" i="6"/>
  <c r="AB248" i="6"/>
  <c r="N256" i="6"/>
  <c r="J256" i="6"/>
  <c r="AB264" i="6"/>
  <c r="V247" i="6"/>
  <c r="J247" i="6"/>
  <c r="AB255" i="6"/>
  <c r="V263" i="6"/>
  <c r="J263" i="6"/>
  <c r="P250" i="6"/>
  <c r="L258" i="6"/>
  <c r="Z258" i="6"/>
  <c r="P266" i="6"/>
  <c r="AB249" i="6"/>
  <c r="V257" i="6"/>
  <c r="J257" i="6"/>
  <c r="AB265" i="6"/>
  <c r="AB241" i="6"/>
  <c r="R241" i="6"/>
  <c r="L234" i="6"/>
  <c r="L235" i="6"/>
  <c r="P235" i="6"/>
  <c r="V243" i="6"/>
  <c r="V251" i="6"/>
  <c r="R251" i="6"/>
  <c r="H259" i="6"/>
  <c r="V267" i="6"/>
  <c r="R267" i="6"/>
  <c r="DB252" i="6"/>
  <c r="X252" i="6"/>
  <c r="T260" i="6"/>
  <c r="DB268" i="6"/>
  <c r="X268" i="6"/>
  <c r="T253" i="6"/>
  <c r="N261" i="6"/>
  <c r="X261" i="6"/>
  <c r="T269" i="6"/>
  <c r="T254" i="6"/>
  <c r="V262" i="6"/>
  <c r="X262" i="6"/>
  <c r="H248" i="6"/>
  <c r="DB256" i="6"/>
  <c r="R256" i="6"/>
  <c r="H264" i="6"/>
  <c r="N247" i="6"/>
  <c r="R247" i="6"/>
  <c r="H255" i="6"/>
  <c r="N263" i="6"/>
  <c r="R263" i="6"/>
  <c r="V250" i="6"/>
  <c r="X250" i="6"/>
  <c r="T258" i="6"/>
  <c r="V266" i="6"/>
  <c r="X266" i="6"/>
  <c r="H249" i="6"/>
  <c r="DB257" i="6"/>
  <c r="R257" i="6"/>
  <c r="H265" i="6"/>
  <c r="L245" i="6"/>
  <c r="V236" i="6"/>
  <c r="Z236" i="6"/>
  <c r="P244" i="6"/>
  <c r="P237" i="6"/>
  <c r="N245" i="6"/>
  <c r="Z245" i="6"/>
  <c r="P238" i="6"/>
  <c r="N246" i="6"/>
  <c r="Z246" i="6"/>
  <c r="T231" i="6"/>
  <c r="J231" i="6"/>
  <c r="V239" i="6"/>
  <c r="P232" i="6"/>
  <c r="AB240" i="6"/>
  <c r="R240" i="6"/>
  <c r="P233" i="6"/>
  <c r="N241" i="6"/>
  <c r="Z241" i="6"/>
  <c r="T234" i="6"/>
  <c r="J234" i="6"/>
  <c r="DB242" i="6"/>
  <c r="T235" i="6"/>
  <c r="J235" i="6"/>
  <c r="DB243" i="6"/>
  <c r="L251" i="6"/>
  <c r="Z251" i="6"/>
  <c r="P259" i="6"/>
  <c r="L267" i="6"/>
  <c r="Z267" i="6"/>
  <c r="N252" i="6"/>
  <c r="J252" i="6"/>
  <c r="AB260" i="6"/>
  <c r="N268" i="6"/>
  <c r="J268" i="6"/>
  <c r="AB253" i="6"/>
  <c r="DB261" i="6"/>
  <c r="J261" i="6"/>
  <c r="AB269" i="6"/>
  <c r="AB254" i="6"/>
  <c r="DB262" i="6"/>
  <c r="J262" i="6"/>
  <c r="X248" i="6"/>
  <c r="L256" i="6"/>
  <c r="Z256" i="6"/>
  <c r="P264" i="6"/>
  <c r="L247" i="6"/>
  <c r="Z247" i="6"/>
  <c r="P255" i="6"/>
  <c r="L263" i="6"/>
  <c r="Z263" i="6"/>
  <c r="N250" i="6"/>
  <c r="J250" i="6"/>
  <c r="AB258" i="6"/>
  <c r="N266" i="6"/>
  <c r="J266" i="6"/>
  <c r="P249" i="6"/>
  <c r="L257" i="6"/>
  <c r="Z257" i="6"/>
  <c r="P265" i="6"/>
  <c r="L246" i="6"/>
  <c r="BM4" i="8"/>
  <c r="L231" i="6"/>
  <c r="P231" i="6"/>
  <c r="DB239" i="6"/>
  <c r="N232" i="6"/>
  <c r="L233" i="6"/>
  <c r="AB235" i="6"/>
  <c r="R235" i="6"/>
  <c r="P243" i="6"/>
  <c r="T251" i="6"/>
  <c r="N259" i="6"/>
  <c r="X259" i="6"/>
  <c r="T267" i="6"/>
  <c r="V252" i="6"/>
  <c r="R252" i="6"/>
  <c r="H260" i="6"/>
  <c r="V268" i="6"/>
  <c r="R268" i="6"/>
  <c r="H253" i="6"/>
  <c r="V261" i="6"/>
  <c r="R261" i="6"/>
  <c r="H269" i="6"/>
  <c r="H254" i="6"/>
  <c r="N262" i="6"/>
  <c r="R262" i="6"/>
  <c r="V248" i="6"/>
  <c r="P248" i="6"/>
  <c r="T256" i="6"/>
  <c r="V264" i="6"/>
  <c r="X264" i="6"/>
  <c r="T247" i="6"/>
  <c r="DB255" i="6"/>
  <c r="X255" i="6"/>
  <c r="T263" i="6"/>
  <c r="DB250" i="6"/>
  <c r="R250" i="6"/>
  <c r="H258" i="6"/>
  <c r="DB266" i="6"/>
  <c r="R266" i="6"/>
  <c r="N249" i="6"/>
  <c r="X249" i="6"/>
  <c r="T257" i="6"/>
  <c r="N265" i="6"/>
  <c r="X265" i="6"/>
  <c r="AB239" i="6"/>
  <c r="DB238" i="6"/>
  <c r="AB236" i="6"/>
  <c r="L238" i="6"/>
  <c r="AB234" i="6"/>
  <c r="R234" i="6"/>
  <c r="DB236" i="6"/>
  <c r="T244" i="6"/>
  <c r="J244" i="6"/>
  <c r="T237" i="6"/>
  <c r="J237" i="6"/>
  <c r="DB245" i="6"/>
  <c r="T238" i="6"/>
  <c r="J238" i="6"/>
  <c r="DB246" i="6"/>
  <c r="V231" i="6"/>
  <c r="Z231" i="6"/>
  <c r="P239" i="6"/>
  <c r="L232" i="6"/>
  <c r="H232" i="6"/>
  <c r="V240" i="6"/>
  <c r="T233" i="6"/>
  <c r="J233" i="6"/>
  <c r="V241" i="6"/>
  <c r="V234" i="6"/>
  <c r="Z234" i="6"/>
  <c r="P242" i="6"/>
  <c r="N235" i="6"/>
  <c r="Z235" i="6"/>
  <c r="X243" i="6"/>
  <c r="AB251" i="6"/>
  <c r="DB259" i="6"/>
  <c r="J259" i="6"/>
  <c r="AB267" i="6"/>
  <c r="L252" i="6"/>
  <c r="Z252" i="6"/>
  <c r="P260" i="6"/>
  <c r="L268" i="6"/>
  <c r="Z268" i="6"/>
  <c r="P253" i="6"/>
  <c r="L261" i="6"/>
  <c r="Z261" i="6"/>
  <c r="P269" i="6"/>
  <c r="P254" i="6"/>
  <c r="L262" i="6"/>
  <c r="Z262" i="6"/>
  <c r="N248" i="6"/>
  <c r="J248" i="6"/>
  <c r="AB256" i="6"/>
  <c r="N264" i="6"/>
  <c r="J264" i="6"/>
  <c r="AB247" i="6"/>
  <c r="V255" i="6"/>
  <c r="J255" i="6"/>
  <c r="AB263" i="6"/>
  <c r="L250" i="6"/>
  <c r="Z250" i="6"/>
  <c r="P258" i="6"/>
  <c r="L266" i="6"/>
  <c r="Z266" i="6"/>
  <c r="V249" i="6"/>
  <c r="J249" i="6"/>
  <c r="AB257" i="6"/>
  <c r="V265" i="6"/>
  <c r="J265" i="6"/>
  <c r="AB246" i="6"/>
  <c r="L237" i="6"/>
  <c r="N240" i="6"/>
  <c r="BM3" i="8"/>
  <c r="BE4" i="8"/>
  <c r="H236" i="6"/>
  <c r="AB244" i="6"/>
  <c r="R244" i="6"/>
  <c r="AB237" i="6"/>
  <c r="R237" i="6"/>
  <c r="H245" i="6"/>
  <c r="AB238" i="6"/>
  <c r="R238" i="6"/>
  <c r="H246" i="6"/>
  <c r="N231" i="6"/>
  <c r="L239" i="6"/>
  <c r="X239" i="6"/>
  <c r="T232" i="6"/>
  <c r="J232" i="6"/>
  <c r="DB240" i="6"/>
  <c r="AB233" i="6"/>
  <c r="R233" i="6"/>
  <c r="H241" i="6"/>
  <c r="N234" i="6"/>
  <c r="L242" i="6"/>
  <c r="X242" i="6"/>
  <c r="DB235" i="6"/>
  <c r="L243" i="6"/>
  <c r="H243" i="6"/>
  <c r="H251" i="6"/>
  <c r="V259" i="6"/>
  <c r="R259" i="6"/>
  <c r="H267" i="6"/>
  <c r="T252" i="6"/>
  <c r="DB260" i="6"/>
  <c r="X260" i="6"/>
  <c r="T268" i="6"/>
  <c r="N253" i="6"/>
  <c r="X253" i="6"/>
  <c r="T261" i="6"/>
  <c r="N269" i="6"/>
  <c r="X269" i="6"/>
  <c r="V254" i="6"/>
  <c r="X254" i="6"/>
  <c r="T262" i="6"/>
  <c r="DB248" i="6"/>
  <c r="R248" i="6"/>
  <c r="H256" i="6"/>
  <c r="DB264" i="6"/>
  <c r="R264" i="6"/>
  <c r="H247" i="6"/>
  <c r="N255" i="6"/>
  <c r="R255" i="6"/>
  <c r="H263" i="6"/>
  <c r="T250" i="6"/>
  <c r="V258" i="6"/>
  <c r="X258" i="6"/>
  <c r="T266" i="6"/>
  <c r="DB249" i="6"/>
  <c r="R249" i="6"/>
  <c r="DB265" i="6"/>
  <c r="R265" i="6"/>
  <c r="R297" i="8"/>
  <c r="AD297" i="8"/>
  <c r="T297" i="8"/>
  <c r="P297" i="8"/>
  <c r="N297" i="8"/>
  <c r="Z297" i="8"/>
  <c r="V297" i="8"/>
  <c r="AB297" i="8"/>
  <c r="J297" i="8"/>
  <c r="H297" i="8"/>
  <c r="L297" i="8"/>
  <c r="X297" i="8"/>
  <c r="AB245" i="6"/>
  <c r="N236" i="6"/>
  <c r="L244" i="6"/>
  <c r="AB231" i="6"/>
  <c r="R231" i="6"/>
  <c r="DB241" i="6"/>
  <c r="P236" i="6"/>
  <c r="N244" i="6"/>
  <c r="Z244" i="6"/>
  <c r="N237" i="6"/>
  <c r="Z237" i="6"/>
  <c r="P245" i="6"/>
  <c r="V238" i="6"/>
  <c r="Z238" i="6"/>
  <c r="X246" i="6"/>
  <c r="DB231" i="6"/>
  <c r="T239" i="6"/>
  <c r="J239" i="6"/>
  <c r="AB232" i="6"/>
  <c r="DB233" i="6"/>
  <c r="Z233" i="6"/>
  <c r="P241" i="6"/>
  <c r="DB234" i="6"/>
  <c r="T242" i="6"/>
  <c r="J242" i="6"/>
  <c r="J243" i="6"/>
  <c r="P251" i="6"/>
  <c r="L259" i="6"/>
  <c r="Z259" i="6"/>
  <c r="P267" i="6"/>
  <c r="AB252" i="6"/>
  <c r="N260" i="6"/>
  <c r="J260" i="6"/>
  <c r="AB268" i="6"/>
  <c r="DB253" i="6"/>
  <c r="J253" i="6"/>
  <c r="AB261" i="6"/>
  <c r="DB269" i="6"/>
  <c r="J269" i="6"/>
  <c r="J254" i="6"/>
  <c r="AB262" i="6"/>
  <c r="L248" i="6"/>
  <c r="Z248" i="6"/>
  <c r="P256" i="6"/>
  <c r="L264" i="6"/>
  <c r="Z264" i="6"/>
  <c r="P247" i="6"/>
  <c r="L255" i="6"/>
  <c r="Z255" i="6"/>
  <c r="P263" i="6"/>
  <c r="AB250" i="6"/>
  <c r="L249" i="6"/>
  <c r="Z249" i="6"/>
  <c r="AG25" i="8"/>
  <c r="J104" i="8"/>
  <c r="H104" i="8"/>
  <c r="L104" i="8"/>
  <c r="N104" i="8"/>
  <c r="P104" i="8"/>
  <c r="T104" i="8"/>
  <c r="R104" i="8"/>
  <c r="V104" i="8"/>
  <c r="X104" i="8"/>
  <c r="Z104" i="8"/>
  <c r="AD104" i="8"/>
  <c r="AB104" i="8"/>
  <c r="J112" i="8"/>
  <c r="H112" i="8"/>
  <c r="N112" i="8"/>
  <c r="L112" i="8"/>
  <c r="R112" i="8"/>
  <c r="P112" i="8"/>
  <c r="T112" i="8"/>
  <c r="V112" i="8"/>
  <c r="X112" i="8"/>
  <c r="Z112" i="8"/>
  <c r="AB112" i="8"/>
  <c r="AD112" i="8"/>
  <c r="AD87" i="10"/>
  <c r="AB87" i="10"/>
  <c r="Y87" i="10"/>
  <c r="AB99" i="10"/>
  <c r="Y99" i="10"/>
  <c r="AD99" i="10"/>
  <c r="AD103" i="10"/>
  <c r="Y103" i="10"/>
  <c r="AB103" i="10"/>
  <c r="AG33" i="8"/>
  <c r="AG20" i="8"/>
  <c r="H99" i="8"/>
  <c r="J99" i="8"/>
  <c r="L99" i="8"/>
  <c r="N99" i="8"/>
  <c r="P99" i="8"/>
  <c r="R99" i="8"/>
  <c r="T99" i="8"/>
  <c r="V99" i="8"/>
  <c r="X99" i="8"/>
  <c r="Z99" i="8"/>
  <c r="AB99" i="8"/>
  <c r="AD99" i="8"/>
  <c r="AG28" i="8"/>
  <c r="H107" i="8"/>
  <c r="L107" i="8"/>
  <c r="J107" i="8"/>
  <c r="N107" i="8"/>
  <c r="P107" i="8"/>
  <c r="R107" i="8"/>
  <c r="T107" i="8"/>
  <c r="V107" i="8"/>
  <c r="X107" i="8"/>
  <c r="Z107" i="8"/>
  <c r="AD107" i="8"/>
  <c r="AB107" i="8"/>
  <c r="H115" i="8"/>
  <c r="J115" i="8"/>
  <c r="L115" i="8"/>
  <c r="N115" i="8"/>
  <c r="P115" i="8"/>
  <c r="R115" i="8"/>
  <c r="T115" i="8"/>
  <c r="V115" i="8"/>
  <c r="X115" i="8"/>
  <c r="Z115" i="8"/>
  <c r="AB115" i="8"/>
  <c r="AD115" i="8"/>
  <c r="AO24" i="8"/>
  <c r="J149" i="8"/>
  <c r="H149" i="8"/>
  <c r="N149" i="8"/>
  <c r="L149" i="8"/>
  <c r="P149" i="8"/>
  <c r="R149" i="8"/>
  <c r="T149" i="8"/>
  <c r="V149" i="8"/>
  <c r="X149" i="8"/>
  <c r="Z149" i="8"/>
  <c r="AB149" i="8"/>
  <c r="AD149" i="8"/>
  <c r="AO32" i="8"/>
  <c r="H157" i="8"/>
  <c r="J157" i="8"/>
  <c r="L157" i="8"/>
  <c r="N157" i="8"/>
  <c r="R157" i="8"/>
  <c r="P157" i="8"/>
  <c r="T157" i="8"/>
  <c r="V157" i="8"/>
  <c r="X157" i="8"/>
  <c r="Z157" i="8"/>
  <c r="AB157" i="8"/>
  <c r="AD157" i="8"/>
  <c r="AO40" i="8"/>
  <c r="H165" i="8"/>
  <c r="J165" i="8"/>
  <c r="L165" i="8"/>
  <c r="N165" i="8"/>
  <c r="P165" i="8"/>
  <c r="R165" i="8"/>
  <c r="T165" i="8"/>
  <c r="V165" i="8"/>
  <c r="X165" i="8"/>
  <c r="Z165" i="8"/>
  <c r="AB165" i="8"/>
  <c r="AD165" i="8"/>
  <c r="AG34" i="8"/>
  <c r="H113" i="8"/>
  <c r="J113" i="8"/>
  <c r="L113" i="8"/>
  <c r="N113" i="8"/>
  <c r="R113" i="8"/>
  <c r="P113" i="8"/>
  <c r="T113" i="8"/>
  <c r="V113" i="8"/>
  <c r="X113" i="8"/>
  <c r="Z113" i="8"/>
  <c r="AD113" i="8"/>
  <c r="AB113" i="8"/>
  <c r="AO22" i="8"/>
  <c r="H147" i="8"/>
  <c r="J147" i="8"/>
  <c r="L147" i="8"/>
  <c r="N147" i="8"/>
  <c r="P147" i="8"/>
  <c r="R147" i="8"/>
  <c r="T147" i="8"/>
  <c r="V147" i="8"/>
  <c r="X147" i="8"/>
  <c r="Z147" i="8"/>
  <c r="AB147" i="8"/>
  <c r="AD147" i="8"/>
  <c r="AO38" i="8"/>
  <c r="H163" i="8"/>
  <c r="J163" i="8"/>
  <c r="L163" i="8"/>
  <c r="N163" i="8"/>
  <c r="P163" i="8"/>
  <c r="R163" i="8"/>
  <c r="T163" i="8"/>
  <c r="V163" i="8"/>
  <c r="X163" i="8"/>
  <c r="Z163" i="8"/>
  <c r="AB163" i="8"/>
  <c r="AD163" i="8"/>
  <c r="AB27" i="11"/>
  <c r="T71" i="11"/>
  <c r="AB39" i="11"/>
  <c r="T83" i="11"/>
  <c r="AG23" i="8"/>
  <c r="H102" i="8"/>
  <c r="J102" i="8"/>
  <c r="L102" i="8"/>
  <c r="N102" i="8"/>
  <c r="P102" i="8"/>
  <c r="R102" i="8"/>
  <c r="T102" i="8"/>
  <c r="V102" i="8"/>
  <c r="X102" i="8"/>
  <c r="Z102" i="8"/>
  <c r="AB102" i="8"/>
  <c r="AD102" i="8"/>
  <c r="AG31" i="8"/>
  <c r="H110" i="8"/>
  <c r="J110" i="8"/>
  <c r="L110" i="8"/>
  <c r="N110" i="8"/>
  <c r="P110" i="8"/>
  <c r="R110" i="8"/>
  <c r="T110" i="8"/>
  <c r="V110" i="8"/>
  <c r="X110" i="8"/>
  <c r="Z110" i="8"/>
  <c r="AB110" i="8"/>
  <c r="AD110" i="8"/>
  <c r="AG39" i="8"/>
  <c r="H118" i="8"/>
  <c r="J118" i="8"/>
  <c r="L118" i="8"/>
  <c r="N118" i="8"/>
  <c r="P118" i="8"/>
  <c r="T118" i="8"/>
  <c r="R118" i="8"/>
  <c r="V118" i="8"/>
  <c r="X118" i="8"/>
  <c r="Z118" i="8"/>
  <c r="AB118" i="8"/>
  <c r="AD118" i="8"/>
  <c r="AO27" i="8"/>
  <c r="H152" i="8"/>
  <c r="J152" i="8"/>
  <c r="L152" i="8"/>
  <c r="N152" i="8"/>
  <c r="P152" i="8"/>
  <c r="R152" i="8"/>
  <c r="T152" i="8"/>
  <c r="V152" i="8"/>
  <c r="X152" i="8"/>
  <c r="Z152" i="8"/>
  <c r="AD152" i="8"/>
  <c r="AB152" i="8"/>
  <c r="AO35" i="8"/>
  <c r="H160" i="8"/>
  <c r="J160" i="8"/>
  <c r="L160" i="8"/>
  <c r="N160" i="8"/>
  <c r="P160" i="8"/>
  <c r="R160" i="8"/>
  <c r="T160" i="8"/>
  <c r="V160" i="8"/>
  <c r="X160" i="8"/>
  <c r="Z160" i="8"/>
  <c r="AB160" i="8"/>
  <c r="AD160" i="8"/>
  <c r="AB88" i="10"/>
  <c r="Y88" i="10"/>
  <c r="AD88" i="10"/>
  <c r="AD92" i="10"/>
  <c r="Y92" i="10"/>
  <c r="AB92" i="10"/>
  <c r="AB96" i="10"/>
  <c r="Y96" i="10"/>
  <c r="AD96" i="10"/>
  <c r="AD100" i="10"/>
  <c r="Y100" i="10"/>
  <c r="AB100" i="10"/>
  <c r="AB104" i="10"/>
  <c r="Y104" i="10"/>
  <c r="AD104" i="10"/>
  <c r="AD108" i="10"/>
  <c r="Y108" i="10"/>
  <c r="AB108" i="10"/>
  <c r="AG21" i="8"/>
  <c r="H100" i="8"/>
  <c r="J100" i="8"/>
  <c r="L100" i="8"/>
  <c r="N100" i="8"/>
  <c r="P100" i="8"/>
  <c r="T100" i="8"/>
  <c r="R100" i="8"/>
  <c r="V100" i="8"/>
  <c r="X100" i="8"/>
  <c r="Z100" i="8"/>
  <c r="AD100" i="8"/>
  <c r="AB100" i="8"/>
  <c r="AG29" i="8"/>
  <c r="J108" i="8"/>
  <c r="H108" i="8"/>
  <c r="L108" i="8"/>
  <c r="N108" i="8"/>
  <c r="P108" i="8"/>
  <c r="R108" i="8"/>
  <c r="T108" i="8"/>
  <c r="V108" i="8"/>
  <c r="X108" i="8"/>
  <c r="Z108" i="8"/>
  <c r="AB108" i="8"/>
  <c r="AD108" i="8"/>
  <c r="AG37" i="8"/>
  <c r="J116" i="8"/>
  <c r="H116" i="8"/>
  <c r="L116" i="8"/>
  <c r="N116" i="8"/>
  <c r="P116" i="8"/>
  <c r="R116" i="8"/>
  <c r="T116" i="8"/>
  <c r="V116" i="8"/>
  <c r="X116" i="8"/>
  <c r="Z116" i="8"/>
  <c r="AB116" i="8"/>
  <c r="AD116" i="8"/>
  <c r="AO25" i="8"/>
  <c r="H150" i="8"/>
  <c r="J150" i="8"/>
  <c r="L150" i="8"/>
  <c r="N150" i="8"/>
  <c r="P150" i="8"/>
  <c r="R150" i="8"/>
  <c r="T150" i="8"/>
  <c r="V150" i="8"/>
  <c r="X150" i="8"/>
  <c r="Z150" i="8"/>
  <c r="AB150" i="8"/>
  <c r="AD150" i="8"/>
  <c r="AO33" i="8"/>
  <c r="H158" i="8"/>
  <c r="J158" i="8"/>
  <c r="L158" i="8"/>
  <c r="N158" i="8"/>
  <c r="P158" i="8"/>
  <c r="R158" i="8"/>
  <c r="T158" i="8"/>
  <c r="V158" i="8"/>
  <c r="X158" i="8"/>
  <c r="Z158" i="8"/>
  <c r="AB158" i="8"/>
  <c r="AD158" i="8"/>
  <c r="AO41" i="8"/>
  <c r="H166" i="8"/>
  <c r="J166" i="8"/>
  <c r="L166" i="8"/>
  <c r="N166" i="8"/>
  <c r="P166" i="8"/>
  <c r="R166" i="8"/>
  <c r="T166" i="8"/>
  <c r="V166" i="8"/>
  <c r="X166" i="8"/>
  <c r="Z166" i="8"/>
  <c r="AB166" i="8"/>
  <c r="AD166" i="8"/>
  <c r="AB89" i="10"/>
  <c r="AD89" i="10"/>
  <c r="Y89" i="10"/>
  <c r="Y93" i="10"/>
  <c r="AD93" i="10"/>
  <c r="AB93" i="10"/>
  <c r="AD97" i="10"/>
  <c r="AB97" i="10"/>
  <c r="Y97" i="10"/>
  <c r="Y101" i="10"/>
  <c r="AB101" i="10"/>
  <c r="AD101" i="10"/>
  <c r="AD105" i="10"/>
  <c r="AB105" i="10"/>
  <c r="AH105" i="10" s="1"/>
  <c r="Y105" i="10"/>
  <c r="AG26" i="8"/>
  <c r="H105" i="8"/>
  <c r="J105" i="8"/>
  <c r="L105" i="8"/>
  <c r="N105" i="8"/>
  <c r="P105" i="8"/>
  <c r="R105" i="8"/>
  <c r="T105" i="8"/>
  <c r="V105" i="8"/>
  <c r="X105" i="8"/>
  <c r="Z105" i="8"/>
  <c r="AB105" i="8"/>
  <c r="AD105" i="8"/>
  <c r="AG42" i="8"/>
  <c r="H121" i="8"/>
  <c r="J121" i="8"/>
  <c r="L121" i="8"/>
  <c r="N121" i="8"/>
  <c r="P121" i="8"/>
  <c r="R121" i="8"/>
  <c r="T121" i="8"/>
  <c r="V121" i="8"/>
  <c r="X121" i="8"/>
  <c r="Z121" i="8"/>
  <c r="AB121" i="8"/>
  <c r="AD121" i="8"/>
  <c r="AO30" i="8"/>
  <c r="H155" i="8"/>
  <c r="J155" i="8"/>
  <c r="N155" i="8"/>
  <c r="L155" i="8"/>
  <c r="P155" i="8"/>
  <c r="R155" i="8"/>
  <c r="T155" i="8"/>
  <c r="V155" i="8"/>
  <c r="X155" i="8"/>
  <c r="Z155" i="8"/>
  <c r="AB155" i="8"/>
  <c r="AD155" i="8"/>
  <c r="AB22" i="11"/>
  <c r="T66" i="11"/>
  <c r="AC22" i="11" s="1"/>
  <c r="AB38" i="11"/>
  <c r="T82" i="11"/>
  <c r="AG36" i="8"/>
  <c r="AG24" i="8"/>
  <c r="H103" i="8"/>
  <c r="J103" i="8"/>
  <c r="L103" i="8"/>
  <c r="N103" i="8"/>
  <c r="P103" i="8"/>
  <c r="R103" i="8"/>
  <c r="T103" i="8"/>
  <c r="V103" i="8"/>
  <c r="X103" i="8"/>
  <c r="Z103" i="8"/>
  <c r="AB103" i="8"/>
  <c r="AD103" i="8"/>
  <c r="AG32" i="8"/>
  <c r="H111" i="8"/>
  <c r="J111" i="8"/>
  <c r="L111" i="8"/>
  <c r="N111" i="8"/>
  <c r="P111" i="8"/>
  <c r="R111" i="8"/>
  <c r="T111" i="8"/>
  <c r="V111" i="8"/>
  <c r="X111" i="8"/>
  <c r="Z111" i="8"/>
  <c r="AB111" i="8"/>
  <c r="AD111" i="8"/>
  <c r="AG40" i="8"/>
  <c r="H119" i="8"/>
  <c r="J119" i="8"/>
  <c r="L119" i="8"/>
  <c r="N119" i="8"/>
  <c r="P119" i="8"/>
  <c r="R119" i="8"/>
  <c r="T119" i="8"/>
  <c r="V119" i="8"/>
  <c r="X119" i="8"/>
  <c r="Z119" i="8"/>
  <c r="AB119" i="8"/>
  <c r="AD119" i="8"/>
  <c r="AO20" i="8"/>
  <c r="H145" i="8"/>
  <c r="J145" i="8"/>
  <c r="L145" i="8"/>
  <c r="N145" i="8"/>
  <c r="P145" i="8"/>
  <c r="R145" i="8"/>
  <c r="T145" i="8"/>
  <c r="V145" i="8"/>
  <c r="X145" i="8"/>
  <c r="Z145" i="8"/>
  <c r="AB145" i="8"/>
  <c r="AD145" i="8"/>
  <c r="AO28" i="8"/>
  <c r="H153" i="8"/>
  <c r="J153" i="8"/>
  <c r="L153" i="8"/>
  <c r="N153" i="8"/>
  <c r="P153" i="8"/>
  <c r="T153" i="8"/>
  <c r="R153" i="8"/>
  <c r="V153" i="8"/>
  <c r="X153" i="8"/>
  <c r="Z153" i="8"/>
  <c r="AB153" i="8"/>
  <c r="AD153" i="8"/>
  <c r="AO36" i="8"/>
  <c r="H161" i="8"/>
  <c r="J161" i="8"/>
  <c r="L161" i="8"/>
  <c r="N161" i="8"/>
  <c r="P161" i="8"/>
  <c r="R161" i="8"/>
  <c r="T161" i="8"/>
  <c r="V161" i="8"/>
  <c r="X161" i="8"/>
  <c r="Z161" i="8"/>
  <c r="AB161" i="8"/>
  <c r="AD161" i="8"/>
  <c r="AB30" i="11"/>
  <c r="T74" i="11"/>
  <c r="AG27" i="8"/>
  <c r="H106" i="8"/>
  <c r="J106" i="8"/>
  <c r="L106" i="8"/>
  <c r="N106" i="8"/>
  <c r="P106" i="8"/>
  <c r="R106" i="8"/>
  <c r="T106" i="8"/>
  <c r="V106" i="8"/>
  <c r="X106" i="8"/>
  <c r="Z106" i="8"/>
  <c r="AB106" i="8"/>
  <c r="AD106" i="8"/>
  <c r="AG35" i="8"/>
  <c r="H114" i="8"/>
  <c r="J114" i="8"/>
  <c r="N114" i="8"/>
  <c r="L114" i="8"/>
  <c r="P114" i="8"/>
  <c r="R114" i="8"/>
  <c r="T114" i="8"/>
  <c r="V114" i="8"/>
  <c r="X114" i="8"/>
  <c r="Z114" i="8"/>
  <c r="AB114" i="8"/>
  <c r="AD114" i="8"/>
  <c r="AO23" i="8"/>
  <c r="H148" i="8"/>
  <c r="J148" i="8"/>
  <c r="L148" i="8"/>
  <c r="N148" i="8"/>
  <c r="P148" i="8"/>
  <c r="R148" i="8"/>
  <c r="T148" i="8"/>
  <c r="V148" i="8"/>
  <c r="X148" i="8"/>
  <c r="Z148" i="8"/>
  <c r="AB148" i="8"/>
  <c r="AD148" i="8"/>
  <c r="AO31" i="8"/>
  <c r="H156" i="8"/>
  <c r="J156" i="8"/>
  <c r="L156" i="8"/>
  <c r="N156" i="8"/>
  <c r="P156" i="8"/>
  <c r="R156" i="8"/>
  <c r="T156" i="8"/>
  <c r="V156" i="8"/>
  <c r="X156" i="8"/>
  <c r="Z156" i="8"/>
  <c r="AB156" i="8"/>
  <c r="AD156" i="8"/>
  <c r="AO39" i="8"/>
  <c r="J164" i="8"/>
  <c r="H164" i="8"/>
  <c r="L164" i="8"/>
  <c r="N164" i="8"/>
  <c r="P164" i="8"/>
  <c r="R164" i="8"/>
  <c r="T164" i="8"/>
  <c r="V164" i="8"/>
  <c r="X164" i="8"/>
  <c r="Z164" i="8"/>
  <c r="AB164" i="8"/>
  <c r="AD164" i="8"/>
  <c r="AD86" i="10"/>
  <c r="AB86" i="10"/>
  <c r="Y86" i="10"/>
  <c r="Y90" i="10"/>
  <c r="AB90" i="10"/>
  <c r="AD90" i="10"/>
  <c r="AD94" i="10"/>
  <c r="AB94" i="10"/>
  <c r="Y94" i="10"/>
  <c r="Y98" i="10"/>
  <c r="AB98" i="10"/>
  <c r="AD98" i="10"/>
  <c r="AD102" i="10"/>
  <c r="AB102" i="10"/>
  <c r="Y102" i="10"/>
  <c r="Y106" i="10"/>
  <c r="AB106" i="10"/>
  <c r="AD106" i="10"/>
  <c r="H120" i="8"/>
  <c r="J120" i="8"/>
  <c r="L120" i="8"/>
  <c r="N120" i="8"/>
  <c r="P120" i="8"/>
  <c r="R120" i="8"/>
  <c r="T120" i="8"/>
  <c r="V120" i="8"/>
  <c r="X120" i="8"/>
  <c r="Z120" i="8"/>
  <c r="AB120" i="8"/>
  <c r="AD120" i="8"/>
  <c r="AO21" i="8"/>
  <c r="H146" i="8"/>
  <c r="J146" i="8"/>
  <c r="L146" i="8"/>
  <c r="N146" i="8"/>
  <c r="P146" i="8"/>
  <c r="R146" i="8"/>
  <c r="T146" i="8"/>
  <c r="V146" i="8"/>
  <c r="X146" i="8"/>
  <c r="Z146" i="8"/>
  <c r="AB146" i="8"/>
  <c r="AD146" i="8"/>
  <c r="AO29" i="8"/>
  <c r="J154" i="8"/>
  <c r="H154" i="8"/>
  <c r="L154" i="8"/>
  <c r="N154" i="8"/>
  <c r="P154" i="8"/>
  <c r="R154" i="8"/>
  <c r="T154" i="8"/>
  <c r="V154" i="8"/>
  <c r="X154" i="8"/>
  <c r="Z154" i="8"/>
  <c r="AB154" i="8"/>
  <c r="AD154" i="8"/>
  <c r="AO37" i="8"/>
  <c r="J162" i="8"/>
  <c r="H162" i="8"/>
  <c r="L162" i="8"/>
  <c r="N162" i="8"/>
  <c r="P162" i="8"/>
  <c r="R162" i="8"/>
  <c r="T162" i="8"/>
  <c r="V162" i="8"/>
  <c r="X162" i="8"/>
  <c r="Z162" i="8"/>
  <c r="AB162" i="8"/>
  <c r="AD162" i="8"/>
  <c r="AB91" i="10"/>
  <c r="Y91" i="10"/>
  <c r="AD91" i="10"/>
  <c r="AD95" i="10"/>
  <c r="Y95" i="10"/>
  <c r="AB95" i="10"/>
  <c r="AB107" i="10"/>
  <c r="Y107" i="10"/>
  <c r="AD107" i="10"/>
  <c r="AG22" i="8"/>
  <c r="H101" i="8"/>
  <c r="J101" i="8"/>
  <c r="L101" i="8"/>
  <c r="N101" i="8"/>
  <c r="P101" i="8"/>
  <c r="T101" i="8"/>
  <c r="R101" i="8"/>
  <c r="V101" i="8"/>
  <c r="X101" i="8"/>
  <c r="Z101" i="8"/>
  <c r="AB101" i="8"/>
  <c r="AD101" i="8"/>
  <c r="AG30" i="8"/>
  <c r="H109" i="8"/>
  <c r="J109" i="8"/>
  <c r="L109" i="8"/>
  <c r="N109" i="8"/>
  <c r="P109" i="8"/>
  <c r="R109" i="8"/>
  <c r="T109" i="8"/>
  <c r="V109" i="8"/>
  <c r="X109" i="8"/>
  <c r="Z109" i="8"/>
  <c r="AB109" i="8"/>
  <c r="AD109" i="8"/>
  <c r="AG38" i="8"/>
  <c r="H117" i="8"/>
  <c r="J117" i="8"/>
  <c r="L117" i="8"/>
  <c r="N117" i="8"/>
  <c r="P117" i="8"/>
  <c r="R117" i="8"/>
  <c r="T117" i="8"/>
  <c r="V117" i="8"/>
  <c r="X117" i="8"/>
  <c r="Z117" i="8"/>
  <c r="AB117" i="8"/>
  <c r="AD117" i="8"/>
  <c r="AO26" i="8"/>
  <c r="H151" i="8"/>
  <c r="J151" i="8"/>
  <c r="L151" i="8"/>
  <c r="N151" i="8"/>
  <c r="P151" i="8"/>
  <c r="R151" i="8"/>
  <c r="T151" i="8"/>
  <c r="V151" i="8"/>
  <c r="X151" i="8"/>
  <c r="Z151" i="8"/>
  <c r="AD151" i="8"/>
  <c r="AB151" i="8"/>
  <c r="AO34" i="8"/>
  <c r="H159" i="8"/>
  <c r="J159" i="8"/>
  <c r="N159" i="8"/>
  <c r="L159" i="8"/>
  <c r="P159" i="8"/>
  <c r="R159" i="8"/>
  <c r="T159" i="8"/>
  <c r="V159" i="8"/>
  <c r="X159" i="8"/>
  <c r="Z159" i="8"/>
  <c r="AB159" i="8"/>
  <c r="AD159" i="8"/>
  <c r="AO42" i="8"/>
  <c r="H167" i="8"/>
  <c r="J167" i="8"/>
  <c r="L167" i="8"/>
  <c r="N167" i="8"/>
  <c r="P167" i="8"/>
  <c r="R167" i="8"/>
  <c r="T167" i="8"/>
  <c r="V167" i="8"/>
  <c r="X167" i="8"/>
  <c r="Z167" i="8"/>
  <c r="AB167" i="8"/>
  <c r="AD167" i="8"/>
  <c r="AB21" i="11"/>
  <c r="T65" i="11"/>
  <c r="AB25" i="11"/>
  <c r="T69" i="11"/>
  <c r="AC25" i="11" s="1"/>
  <c r="AB29" i="11"/>
  <c r="T73" i="11"/>
  <c r="AB33" i="11"/>
  <c r="T77" i="11"/>
  <c r="AC33" i="11" s="1"/>
  <c r="AB37" i="11"/>
  <c r="T81" i="11"/>
  <c r="AC37" i="11" s="1"/>
  <c r="AB41" i="11"/>
  <c r="T85" i="11"/>
  <c r="AC41" i="11" s="1"/>
  <c r="AB16" i="11"/>
  <c r="T60" i="11"/>
  <c r="AC16" i="11" s="1"/>
  <c r="AG5" i="8"/>
  <c r="H84" i="8"/>
  <c r="J84" i="8"/>
  <c r="L84" i="8"/>
  <c r="N84" i="8"/>
  <c r="R84" i="8"/>
  <c r="P84" i="8"/>
  <c r="T84" i="8"/>
  <c r="V84" i="8"/>
  <c r="X84" i="8"/>
  <c r="Z84" i="8"/>
  <c r="AD84" i="8"/>
  <c r="AB84" i="8"/>
  <c r="AG13" i="8"/>
  <c r="H92" i="8"/>
  <c r="J92" i="8"/>
  <c r="L92" i="8"/>
  <c r="N92" i="8"/>
  <c r="R92" i="8"/>
  <c r="P92" i="8"/>
  <c r="T92" i="8"/>
  <c r="X92" i="8"/>
  <c r="V92" i="8"/>
  <c r="Z92" i="8"/>
  <c r="AD92" i="8"/>
  <c r="AB92" i="8"/>
  <c r="AO9" i="8"/>
  <c r="H134" i="8"/>
  <c r="J134" i="8"/>
  <c r="L134" i="8"/>
  <c r="N134" i="8"/>
  <c r="P134" i="8"/>
  <c r="R134" i="8"/>
  <c r="T134" i="8"/>
  <c r="V134" i="8"/>
  <c r="X134" i="8"/>
  <c r="Z134" i="8"/>
  <c r="AB134" i="8"/>
  <c r="AD134" i="8"/>
  <c r="AO17" i="8"/>
  <c r="H142" i="8"/>
  <c r="J142" i="8"/>
  <c r="L142" i="8"/>
  <c r="N142" i="8"/>
  <c r="P142" i="8"/>
  <c r="R142" i="8"/>
  <c r="T142" i="8"/>
  <c r="V142" i="8"/>
  <c r="X142" i="8"/>
  <c r="Z142" i="8"/>
  <c r="AB142" i="8"/>
  <c r="AD142" i="8"/>
  <c r="AB72" i="10"/>
  <c r="Y72" i="10"/>
  <c r="AD72" i="10"/>
  <c r="AD76" i="10"/>
  <c r="AB76" i="10"/>
  <c r="Y76" i="10"/>
  <c r="AB80" i="10"/>
  <c r="Y80" i="10"/>
  <c r="AD80" i="10"/>
  <c r="AD84" i="10"/>
  <c r="AB84" i="10"/>
  <c r="Y84" i="10"/>
  <c r="AG3" i="8"/>
  <c r="V82" i="8"/>
  <c r="N82" i="8"/>
  <c r="P82" i="8"/>
  <c r="L82" i="8"/>
  <c r="T82" i="8"/>
  <c r="AD82" i="8"/>
  <c r="R82" i="8"/>
  <c r="X82" i="8"/>
  <c r="H82" i="8"/>
  <c r="AB82" i="8"/>
  <c r="J82" i="8"/>
  <c r="Z82" i="8"/>
  <c r="AG8" i="8"/>
  <c r="H87" i="8"/>
  <c r="J87" i="8"/>
  <c r="L87" i="8"/>
  <c r="N87" i="8"/>
  <c r="P87" i="8"/>
  <c r="R87" i="8"/>
  <c r="T87" i="8"/>
  <c r="V87" i="8"/>
  <c r="X87" i="8"/>
  <c r="Z87" i="8"/>
  <c r="AB87" i="8"/>
  <c r="AD87" i="8"/>
  <c r="AG16" i="8"/>
  <c r="H95" i="8"/>
  <c r="J95" i="8"/>
  <c r="L95" i="8"/>
  <c r="N95" i="8"/>
  <c r="P95" i="8"/>
  <c r="T95" i="8"/>
  <c r="R95" i="8"/>
  <c r="V95" i="8"/>
  <c r="X95" i="8"/>
  <c r="Z95" i="8"/>
  <c r="AB95" i="8"/>
  <c r="AD95" i="8"/>
  <c r="AO4" i="8"/>
  <c r="H129" i="8"/>
  <c r="J129" i="8"/>
  <c r="N129" i="8"/>
  <c r="L129" i="8"/>
  <c r="P129" i="8"/>
  <c r="R129" i="8"/>
  <c r="T129" i="8"/>
  <c r="V129" i="8"/>
  <c r="X129" i="8"/>
  <c r="Z129" i="8"/>
  <c r="AB129" i="8"/>
  <c r="AD129" i="8"/>
  <c r="AO12" i="8"/>
  <c r="H137" i="8"/>
  <c r="L137" i="8"/>
  <c r="J137" i="8"/>
  <c r="P137" i="8"/>
  <c r="N137" i="8"/>
  <c r="R137" i="8"/>
  <c r="T137" i="8"/>
  <c r="V137" i="8"/>
  <c r="X137" i="8"/>
  <c r="Z137" i="8"/>
  <c r="AB137" i="8"/>
  <c r="AD137" i="8"/>
  <c r="AB19" i="11"/>
  <c r="T63" i="11"/>
  <c r="AG10" i="8"/>
  <c r="H89" i="8"/>
  <c r="J89" i="8"/>
  <c r="L89" i="8"/>
  <c r="P89" i="8"/>
  <c r="N89" i="8"/>
  <c r="R89" i="8"/>
  <c r="T89" i="8"/>
  <c r="V89" i="8"/>
  <c r="X89" i="8"/>
  <c r="Z89" i="8"/>
  <c r="AB89" i="8"/>
  <c r="AD89" i="8"/>
  <c r="AG18" i="8"/>
  <c r="J97" i="8"/>
  <c r="H97" i="8"/>
  <c r="L97" i="8"/>
  <c r="P97" i="8"/>
  <c r="N97" i="8"/>
  <c r="R97" i="8"/>
  <c r="T97" i="8"/>
  <c r="V97" i="8"/>
  <c r="Z97" i="8"/>
  <c r="X97" i="8"/>
  <c r="AB97" i="8"/>
  <c r="AD97" i="8"/>
  <c r="AO6" i="8"/>
  <c r="H131" i="8"/>
  <c r="J131" i="8"/>
  <c r="N131" i="8"/>
  <c r="L131" i="8"/>
  <c r="P131" i="8"/>
  <c r="T131" i="8"/>
  <c r="R131" i="8"/>
  <c r="V131" i="8"/>
  <c r="Z131" i="8"/>
  <c r="X131" i="8"/>
  <c r="AB131" i="8"/>
  <c r="AD131" i="8"/>
  <c r="AO14" i="8"/>
  <c r="H139" i="8"/>
  <c r="J139" i="8"/>
  <c r="L139" i="8"/>
  <c r="N139" i="8"/>
  <c r="P139" i="8"/>
  <c r="R139" i="8"/>
  <c r="T139" i="8"/>
  <c r="V139" i="8"/>
  <c r="X139" i="8"/>
  <c r="Z139" i="8"/>
  <c r="AB139" i="8"/>
  <c r="AD139" i="8"/>
  <c r="AG6" i="8"/>
  <c r="H85" i="8"/>
  <c r="J85" i="8"/>
  <c r="L85" i="8"/>
  <c r="P85" i="8"/>
  <c r="N85" i="8"/>
  <c r="R85" i="8"/>
  <c r="T85" i="8"/>
  <c r="V85" i="8"/>
  <c r="X85" i="8"/>
  <c r="Z85" i="8"/>
  <c r="AB85" i="8"/>
  <c r="AD85" i="8"/>
  <c r="H93" i="8"/>
  <c r="J93" i="8"/>
  <c r="L93" i="8"/>
  <c r="N93" i="8"/>
  <c r="P93" i="8"/>
  <c r="R93" i="8"/>
  <c r="T93" i="8"/>
  <c r="V93" i="8"/>
  <c r="X93" i="8"/>
  <c r="Z93" i="8"/>
  <c r="AB93" i="8"/>
  <c r="AD93" i="8"/>
  <c r="AO10" i="8"/>
  <c r="H135" i="8"/>
  <c r="J135" i="8"/>
  <c r="L135" i="8"/>
  <c r="N135" i="8"/>
  <c r="P135" i="8"/>
  <c r="R135" i="8"/>
  <c r="T135" i="8"/>
  <c r="V135" i="8"/>
  <c r="X135" i="8"/>
  <c r="Z135" i="8"/>
  <c r="AB135" i="8"/>
  <c r="AD135" i="8"/>
  <c r="AO18" i="8"/>
  <c r="H143" i="8"/>
  <c r="J143" i="8"/>
  <c r="L143" i="8"/>
  <c r="N143" i="8"/>
  <c r="P143" i="8"/>
  <c r="R143" i="8"/>
  <c r="T143" i="8"/>
  <c r="V143" i="8"/>
  <c r="Z143" i="8"/>
  <c r="X143" i="8"/>
  <c r="AD143" i="8"/>
  <c r="AB143" i="8"/>
  <c r="AB18" i="11"/>
  <c r="T62" i="11"/>
  <c r="AC18" i="11" s="1"/>
  <c r="H88" i="8"/>
  <c r="J88" i="8"/>
  <c r="N88" i="8"/>
  <c r="L88" i="8"/>
  <c r="P88" i="8"/>
  <c r="T88" i="8"/>
  <c r="R88" i="8"/>
  <c r="V88" i="8"/>
  <c r="X88" i="8"/>
  <c r="Z88" i="8"/>
  <c r="AB88" i="8"/>
  <c r="AD88" i="8"/>
  <c r="H96" i="8"/>
  <c r="J96" i="8"/>
  <c r="L96" i="8"/>
  <c r="N96" i="8"/>
  <c r="P96" i="8"/>
  <c r="R96" i="8"/>
  <c r="T96" i="8"/>
  <c r="X96" i="8"/>
  <c r="V96" i="8"/>
  <c r="Z96" i="8"/>
  <c r="AB96" i="8"/>
  <c r="AD96" i="8"/>
  <c r="AO5" i="8"/>
  <c r="H130" i="8"/>
  <c r="L130" i="8"/>
  <c r="J130" i="8"/>
  <c r="N130" i="8"/>
  <c r="P130" i="8"/>
  <c r="R130" i="8"/>
  <c r="T130" i="8"/>
  <c r="V130" i="8"/>
  <c r="X130" i="8"/>
  <c r="Z130" i="8"/>
  <c r="AB130" i="8"/>
  <c r="AD130" i="8"/>
  <c r="AO13" i="8"/>
  <c r="H138" i="8"/>
  <c r="L138" i="8"/>
  <c r="J138" i="8"/>
  <c r="N138" i="8"/>
  <c r="P138" i="8"/>
  <c r="R138" i="8"/>
  <c r="T138" i="8"/>
  <c r="V138" i="8"/>
  <c r="X138" i="8"/>
  <c r="Z138" i="8"/>
  <c r="AB138" i="8"/>
  <c r="AD138" i="8"/>
  <c r="Y74" i="10"/>
  <c r="AD74" i="10"/>
  <c r="AB74" i="10"/>
  <c r="AD78" i="10"/>
  <c r="AB78" i="10"/>
  <c r="Y78" i="10"/>
  <c r="Y82" i="10"/>
  <c r="AD82" i="10"/>
  <c r="AB82" i="10"/>
  <c r="AG11" i="8"/>
  <c r="H90" i="8"/>
  <c r="J90" i="8"/>
  <c r="L90" i="8"/>
  <c r="N90" i="8"/>
  <c r="P90" i="8"/>
  <c r="R90" i="8"/>
  <c r="T90" i="8"/>
  <c r="V90" i="8"/>
  <c r="Z90" i="8"/>
  <c r="X90" i="8"/>
  <c r="AB90" i="8"/>
  <c r="AD90" i="8"/>
  <c r="AG19" i="8"/>
  <c r="H98" i="8"/>
  <c r="J98" i="8"/>
  <c r="L98" i="8"/>
  <c r="N98" i="8"/>
  <c r="P98" i="8"/>
  <c r="R98" i="8"/>
  <c r="T98" i="8"/>
  <c r="V98" i="8"/>
  <c r="X98" i="8"/>
  <c r="Z98" i="8"/>
  <c r="AB98" i="8"/>
  <c r="AD98" i="8"/>
  <c r="AO7" i="8"/>
  <c r="H132" i="8"/>
  <c r="J132" i="8"/>
  <c r="L132" i="8"/>
  <c r="N132" i="8"/>
  <c r="P132" i="8"/>
  <c r="R132" i="8"/>
  <c r="T132" i="8"/>
  <c r="V132" i="8"/>
  <c r="X132" i="8"/>
  <c r="Z132" i="8"/>
  <c r="AB132" i="8"/>
  <c r="AD132" i="8"/>
  <c r="AO15" i="8"/>
  <c r="H140" i="8"/>
  <c r="J140" i="8"/>
  <c r="L140" i="8"/>
  <c r="N140" i="8"/>
  <c r="P140" i="8"/>
  <c r="R140" i="8"/>
  <c r="T140" i="8"/>
  <c r="V140" i="8"/>
  <c r="Z140" i="8"/>
  <c r="X140" i="8"/>
  <c r="AB140" i="8"/>
  <c r="AD140" i="8"/>
  <c r="AD70" i="10"/>
  <c r="AB70" i="10"/>
  <c r="Y70" i="10"/>
  <c r="AD73" i="10"/>
  <c r="AB73" i="10"/>
  <c r="Y73" i="10"/>
  <c r="Y77" i="10"/>
  <c r="AD77" i="10"/>
  <c r="AB77" i="10"/>
  <c r="AD81" i="10"/>
  <c r="AB81" i="10"/>
  <c r="Y81" i="10"/>
  <c r="Y85" i="10"/>
  <c r="AD85" i="10"/>
  <c r="AB85" i="10"/>
  <c r="L83" i="8"/>
  <c r="R83" i="8"/>
  <c r="T83" i="8"/>
  <c r="Z83" i="8"/>
  <c r="P83" i="8"/>
  <c r="X83" i="8"/>
  <c r="H83" i="8"/>
  <c r="AD83" i="8"/>
  <c r="V83" i="8"/>
  <c r="N83" i="8"/>
  <c r="AB83" i="8"/>
  <c r="J83" i="8"/>
  <c r="AG12" i="8"/>
  <c r="H91" i="8"/>
  <c r="L91" i="8"/>
  <c r="J91" i="8"/>
  <c r="N91" i="8"/>
  <c r="P91" i="8"/>
  <c r="R91" i="8"/>
  <c r="T91" i="8"/>
  <c r="V91" i="8"/>
  <c r="X91" i="8"/>
  <c r="Z91" i="8"/>
  <c r="AD91" i="8"/>
  <c r="AB91" i="8"/>
  <c r="AO8" i="8"/>
  <c r="H133" i="8"/>
  <c r="J133" i="8"/>
  <c r="L133" i="8"/>
  <c r="P133" i="8"/>
  <c r="N133" i="8"/>
  <c r="R133" i="8"/>
  <c r="T133" i="8"/>
  <c r="V133" i="8"/>
  <c r="X133" i="8"/>
  <c r="Z133" i="8"/>
  <c r="AB133" i="8"/>
  <c r="AD133" i="8"/>
  <c r="AO16" i="8"/>
  <c r="H141" i="8"/>
  <c r="J141" i="8"/>
  <c r="L141" i="8"/>
  <c r="P141" i="8"/>
  <c r="N141" i="8"/>
  <c r="R141" i="8"/>
  <c r="T141" i="8"/>
  <c r="V141" i="8"/>
  <c r="X141" i="8"/>
  <c r="Z141" i="8"/>
  <c r="AB141" i="8"/>
  <c r="AD141" i="8"/>
  <c r="AG7" i="8"/>
  <c r="H86" i="8"/>
  <c r="J86" i="8"/>
  <c r="L86" i="8"/>
  <c r="P86" i="8"/>
  <c r="N86" i="8"/>
  <c r="R86" i="8"/>
  <c r="T86" i="8"/>
  <c r="V86" i="8"/>
  <c r="Z86" i="8"/>
  <c r="X86" i="8"/>
  <c r="AB86" i="8"/>
  <c r="AD86" i="8"/>
  <c r="AG15" i="8"/>
  <c r="J94" i="8"/>
  <c r="H94" i="8"/>
  <c r="N94" i="8"/>
  <c r="L94" i="8"/>
  <c r="P94" i="8"/>
  <c r="R94" i="8"/>
  <c r="T94" i="8"/>
  <c r="V94" i="8"/>
  <c r="X94" i="8"/>
  <c r="Z94" i="8"/>
  <c r="AB94" i="8"/>
  <c r="AD94" i="8"/>
  <c r="AO11" i="8"/>
  <c r="H136" i="8"/>
  <c r="L136" i="8"/>
  <c r="J136" i="8"/>
  <c r="N136" i="8"/>
  <c r="P136" i="8"/>
  <c r="T136" i="8"/>
  <c r="R136" i="8"/>
  <c r="V136" i="8"/>
  <c r="X136" i="8"/>
  <c r="Z136" i="8"/>
  <c r="AB136" i="8"/>
  <c r="AD136" i="8"/>
  <c r="AO19" i="8"/>
  <c r="H144" i="8"/>
  <c r="J144" i="8"/>
  <c r="L144" i="8"/>
  <c r="N144" i="8"/>
  <c r="P144" i="8"/>
  <c r="R144" i="8"/>
  <c r="T144" i="8"/>
  <c r="X144" i="8"/>
  <c r="V144" i="8"/>
  <c r="Z144" i="8"/>
  <c r="AB144" i="8"/>
  <c r="AD144" i="8"/>
  <c r="AD71" i="10"/>
  <c r="AB71" i="10"/>
  <c r="Y71" i="10"/>
  <c r="AB75" i="10"/>
  <c r="Y75" i="10"/>
  <c r="AD75" i="10"/>
  <c r="AD79" i="10"/>
  <c r="AB79" i="10"/>
  <c r="Y79" i="10"/>
  <c r="AB83" i="10"/>
  <c r="Y83" i="10"/>
  <c r="AD83" i="10"/>
  <c r="H175" i="6"/>
  <c r="AC36" i="7"/>
  <c r="K69" i="10"/>
  <c r="I69" i="10"/>
  <c r="G69" i="10"/>
  <c r="K183" i="10"/>
  <c r="G183" i="10"/>
  <c r="I183" i="10"/>
  <c r="H198" i="6"/>
  <c r="H223" i="6"/>
  <c r="J214" i="6"/>
  <c r="Z222" i="6"/>
  <c r="BE3" i="8"/>
  <c r="AJ7" i="11"/>
  <c r="F51" i="11"/>
  <c r="F55" i="11"/>
  <c r="AJ11" i="11"/>
  <c r="F59" i="11"/>
  <c r="AJ15" i="11"/>
  <c r="AC17" i="11"/>
  <c r="AB17" i="11"/>
  <c r="F63" i="11"/>
  <c r="AJ19" i="11"/>
  <c r="F67" i="11"/>
  <c r="AJ23" i="11"/>
  <c r="F71" i="11"/>
  <c r="AJ27" i="11"/>
  <c r="F75" i="11"/>
  <c r="AJ31" i="11"/>
  <c r="F79" i="11"/>
  <c r="AJ35" i="11"/>
  <c r="F83" i="11"/>
  <c r="AJ39" i="11"/>
  <c r="F87" i="11"/>
  <c r="AJ43" i="11"/>
  <c r="AB198" i="6"/>
  <c r="F50" i="11"/>
  <c r="AJ6" i="11"/>
  <c r="F54" i="11"/>
  <c r="AK10" i="11" s="1"/>
  <c r="AJ10" i="11"/>
  <c r="F58" i="11"/>
  <c r="AK14" i="11" s="1"/>
  <c r="AJ14" i="11"/>
  <c r="F62" i="11"/>
  <c r="AK18" i="11" s="1"/>
  <c r="AJ18" i="11"/>
  <c r="AC20" i="11"/>
  <c r="AB20" i="11"/>
  <c r="F66" i="11"/>
  <c r="AJ22" i="11"/>
  <c r="AC24" i="11"/>
  <c r="AB24" i="11"/>
  <c r="F70" i="11"/>
  <c r="AJ26" i="11"/>
  <c r="AC28" i="11"/>
  <c r="AB28" i="11"/>
  <c r="F74" i="11"/>
  <c r="AJ30" i="11"/>
  <c r="AC32" i="11"/>
  <c r="AB32" i="11"/>
  <c r="F78" i="11"/>
  <c r="AJ34" i="11"/>
  <c r="AC36" i="11"/>
  <c r="AB36" i="11"/>
  <c r="F82" i="11"/>
  <c r="AJ38" i="11"/>
  <c r="AC40" i="11"/>
  <c r="AB40" i="11"/>
  <c r="F86" i="11"/>
  <c r="AJ42" i="11"/>
  <c r="P207" i="6"/>
  <c r="AJ5" i="11"/>
  <c r="F53" i="11"/>
  <c r="AJ9" i="11"/>
  <c r="F57" i="11"/>
  <c r="AJ13" i="11"/>
  <c r="F61" i="11"/>
  <c r="AJ17" i="11"/>
  <c r="F65" i="11"/>
  <c r="AJ21" i="11"/>
  <c r="AC23" i="11"/>
  <c r="AB23" i="11"/>
  <c r="F69" i="11"/>
  <c r="AJ25" i="11"/>
  <c r="F73" i="11"/>
  <c r="AJ29" i="11"/>
  <c r="AC31" i="11"/>
  <c r="AB31" i="11"/>
  <c r="F77" i="11"/>
  <c r="AJ33" i="11"/>
  <c r="AC35" i="11"/>
  <c r="AB35" i="11"/>
  <c r="F81" i="11"/>
  <c r="AJ37" i="11"/>
  <c r="F85" i="11"/>
  <c r="AJ41" i="11"/>
  <c r="AC43" i="11"/>
  <c r="AB43" i="11"/>
  <c r="F48" i="11"/>
  <c r="AJ4" i="11"/>
  <c r="F52" i="11"/>
  <c r="AJ8" i="11"/>
  <c r="F56" i="11"/>
  <c r="AJ12" i="11"/>
  <c r="F60" i="11"/>
  <c r="AJ16" i="11"/>
  <c r="F64" i="11"/>
  <c r="AJ20" i="11"/>
  <c r="F68" i="11"/>
  <c r="AJ24" i="11"/>
  <c r="AC26" i="11"/>
  <c r="AB26" i="11"/>
  <c r="F72" i="11"/>
  <c r="AJ28" i="11"/>
  <c r="F76" i="11"/>
  <c r="AJ32" i="11"/>
  <c r="AC34" i="11"/>
  <c r="AB34" i="11"/>
  <c r="F80" i="11"/>
  <c r="AJ36" i="11"/>
  <c r="F84" i="11"/>
  <c r="AJ40" i="11"/>
  <c r="AC42" i="11"/>
  <c r="AB42" i="11"/>
  <c r="BR10" i="9"/>
  <c r="BR9" i="9"/>
  <c r="BR8" i="9"/>
  <c r="BR7" i="9"/>
  <c r="AB4" i="11"/>
  <c r="AC5" i="11"/>
  <c r="AB5" i="11"/>
  <c r="AC9" i="11"/>
  <c r="AB9" i="11"/>
  <c r="AC13" i="11"/>
  <c r="AB13" i="11"/>
  <c r="AC8" i="11"/>
  <c r="AB8" i="11"/>
  <c r="AC12" i="11"/>
  <c r="AB12" i="11"/>
  <c r="AC7" i="11"/>
  <c r="AB7" i="11"/>
  <c r="AC11" i="11"/>
  <c r="AB11" i="11"/>
  <c r="AC15" i="11"/>
  <c r="AB15" i="11"/>
  <c r="AC6" i="11"/>
  <c r="AB6" i="11"/>
  <c r="AC10" i="11"/>
  <c r="AB10" i="11"/>
  <c r="AC14" i="11"/>
  <c r="AB14" i="11"/>
  <c r="AC10" i="7"/>
  <c r="AC40" i="7"/>
  <c r="AC23" i="7"/>
  <c r="AC5" i="7"/>
  <c r="AC7" i="7"/>
  <c r="AC32" i="7"/>
  <c r="AC38" i="7"/>
  <c r="AC37" i="7"/>
  <c r="AC13" i="7"/>
  <c r="AC11" i="7"/>
  <c r="AC41" i="7"/>
  <c r="AC24" i="7"/>
  <c r="AC30" i="7"/>
  <c r="AC28" i="7"/>
  <c r="AC33" i="7"/>
  <c r="AC16" i="7"/>
  <c r="AC22" i="7"/>
  <c r="AC20" i="7"/>
  <c r="AC42" i="7"/>
  <c r="AC25" i="7"/>
  <c r="AC8" i="7"/>
  <c r="AC14" i="7"/>
  <c r="AC35" i="7"/>
  <c r="AC34" i="7"/>
  <c r="AC17" i="7"/>
  <c r="AC15" i="7"/>
  <c r="AC6" i="7"/>
  <c r="AC27" i="7"/>
  <c r="AC43" i="7"/>
  <c r="AC26" i="7"/>
  <c r="AC9" i="7"/>
  <c r="AC39" i="7"/>
  <c r="AC29" i="7"/>
  <c r="AC19" i="7"/>
  <c r="AC18" i="7"/>
  <c r="AC12" i="7"/>
  <c r="AC31" i="7"/>
  <c r="AC21" i="7"/>
  <c r="AC4" i="7"/>
  <c r="B25" i="2"/>
  <c r="AC30" i="11"/>
  <c r="AC39" i="11"/>
  <c r="AC21" i="11"/>
  <c r="AC29" i="11"/>
  <c r="AC38" i="11"/>
  <c r="AC19" i="11"/>
  <c r="AC27" i="11"/>
  <c r="K70" i="10"/>
  <c r="I70" i="10"/>
  <c r="G70" i="10"/>
  <c r="K72" i="10"/>
  <c r="I72" i="10"/>
  <c r="G72" i="10"/>
  <c r="K74" i="10"/>
  <c r="I74" i="10"/>
  <c r="G74" i="10"/>
  <c r="K76" i="10"/>
  <c r="I76" i="10"/>
  <c r="G76" i="10"/>
  <c r="K78" i="10"/>
  <c r="I78" i="10"/>
  <c r="G78" i="10"/>
  <c r="K80" i="10"/>
  <c r="I80" i="10"/>
  <c r="G80" i="10"/>
  <c r="K82" i="10"/>
  <c r="I82" i="10"/>
  <c r="G82" i="10"/>
  <c r="K84" i="10"/>
  <c r="I84" i="10"/>
  <c r="G84" i="10"/>
  <c r="K86" i="10"/>
  <c r="I86" i="10"/>
  <c r="G86" i="10"/>
  <c r="K88" i="10"/>
  <c r="I88" i="10"/>
  <c r="G88" i="10"/>
  <c r="K90" i="10"/>
  <c r="I90" i="10"/>
  <c r="G90" i="10"/>
  <c r="K92" i="10"/>
  <c r="I92" i="10"/>
  <c r="G92" i="10"/>
  <c r="K94" i="10"/>
  <c r="I94" i="10"/>
  <c r="G94" i="10"/>
  <c r="K96" i="10"/>
  <c r="I96" i="10"/>
  <c r="G96" i="10"/>
  <c r="K98" i="10"/>
  <c r="I98" i="10"/>
  <c r="G98" i="10"/>
  <c r="K100" i="10"/>
  <c r="I100" i="10"/>
  <c r="G100" i="10"/>
  <c r="K102" i="10"/>
  <c r="I102" i="10"/>
  <c r="G102" i="10"/>
  <c r="K104" i="10"/>
  <c r="I104" i="10"/>
  <c r="G104" i="10"/>
  <c r="K106" i="10"/>
  <c r="I106" i="10"/>
  <c r="G106" i="10"/>
  <c r="K108" i="10"/>
  <c r="I108" i="10"/>
  <c r="G108" i="10"/>
  <c r="K184" i="10"/>
  <c r="G184" i="10"/>
  <c r="I184" i="10"/>
  <c r="X124" i="10" s="1"/>
  <c r="I186" i="10"/>
  <c r="K186" i="10"/>
  <c r="G186" i="10"/>
  <c r="I188" i="10"/>
  <c r="K188" i="10"/>
  <c r="AA128" i="10" s="1"/>
  <c r="G188" i="10"/>
  <c r="K190" i="10"/>
  <c r="G190" i="10"/>
  <c r="I190" i="10"/>
  <c r="K192" i="10"/>
  <c r="G192" i="10"/>
  <c r="V132" i="10" s="1"/>
  <c r="I192" i="10"/>
  <c r="X132" i="10" s="1"/>
  <c r="I232" i="10"/>
  <c r="K232" i="10"/>
  <c r="G232" i="10"/>
  <c r="K71" i="10"/>
  <c r="I71" i="10"/>
  <c r="G71" i="10"/>
  <c r="K73" i="10"/>
  <c r="I73" i="10"/>
  <c r="G73" i="10"/>
  <c r="K75" i="10"/>
  <c r="I75" i="10"/>
  <c r="G75" i="10"/>
  <c r="K77" i="10"/>
  <c r="I77" i="10"/>
  <c r="G77" i="10"/>
  <c r="K79" i="10"/>
  <c r="I79" i="10"/>
  <c r="G79" i="10"/>
  <c r="K81" i="10"/>
  <c r="I81" i="10"/>
  <c r="G81" i="10"/>
  <c r="K83" i="10"/>
  <c r="I83" i="10"/>
  <c r="G83" i="10"/>
  <c r="K85" i="10"/>
  <c r="I85" i="10"/>
  <c r="G85" i="10"/>
  <c r="K87" i="10"/>
  <c r="I87" i="10"/>
  <c r="G87" i="10"/>
  <c r="K89" i="10"/>
  <c r="I89" i="10"/>
  <c r="G89" i="10"/>
  <c r="K91" i="10"/>
  <c r="I91" i="10"/>
  <c r="G91" i="10"/>
  <c r="K93" i="10"/>
  <c r="I93" i="10"/>
  <c r="G93" i="10"/>
  <c r="K95" i="10"/>
  <c r="I95" i="10"/>
  <c r="G95" i="10"/>
  <c r="K97" i="10"/>
  <c r="I97" i="10"/>
  <c r="G97" i="10"/>
  <c r="K99" i="10"/>
  <c r="I99" i="10"/>
  <c r="G99" i="10"/>
  <c r="K101" i="10"/>
  <c r="I101" i="10"/>
  <c r="G101" i="10"/>
  <c r="K103" i="10"/>
  <c r="I103" i="10"/>
  <c r="G103" i="10"/>
  <c r="K105" i="10"/>
  <c r="I105" i="10"/>
  <c r="G105" i="10"/>
  <c r="K107" i="10"/>
  <c r="I107" i="10"/>
  <c r="G107" i="10"/>
  <c r="K185" i="10"/>
  <c r="G185" i="10"/>
  <c r="V125" i="10" s="1"/>
  <c r="I185" i="10"/>
  <c r="X125" i="10" s="1"/>
  <c r="I187" i="10"/>
  <c r="K187" i="10"/>
  <c r="AA127" i="10" s="1"/>
  <c r="G187" i="10"/>
  <c r="I189" i="10"/>
  <c r="X129" i="10" s="1"/>
  <c r="K189" i="10"/>
  <c r="G189" i="10"/>
  <c r="K191" i="10"/>
  <c r="AA131" i="10" s="1"/>
  <c r="G191" i="10"/>
  <c r="I191" i="10"/>
  <c r="K193" i="10"/>
  <c r="G193" i="10"/>
  <c r="I193" i="10"/>
  <c r="BB9" i="9"/>
  <c r="BJ9" i="9"/>
  <c r="BB8" i="9"/>
  <c r="BJ8" i="9"/>
  <c r="BB7" i="9"/>
  <c r="BJ7" i="9"/>
  <c r="BB10" i="9"/>
  <c r="BJ10" i="9"/>
  <c r="AK5" i="11"/>
  <c r="AK28" i="7"/>
  <c r="AK37" i="7"/>
  <c r="AK11" i="7"/>
  <c r="AK41" i="7"/>
  <c r="AK26" i="7"/>
  <c r="AK5" i="7"/>
  <c r="T197" i="6"/>
  <c r="DU3" i="6"/>
  <c r="EL5" i="6"/>
  <c r="DU5" i="6"/>
  <c r="L26" i="6"/>
  <c r="DU7" i="6"/>
  <c r="EL9" i="6"/>
  <c r="DU9" i="6"/>
  <c r="EC11" i="6"/>
  <c r="DU11" i="6"/>
  <c r="EL13" i="6"/>
  <c r="DU13" i="6"/>
  <c r="R194" i="6"/>
  <c r="H184" i="6"/>
  <c r="H189" i="6"/>
  <c r="H194" i="6"/>
  <c r="L197" i="6"/>
  <c r="EC4" i="6"/>
  <c r="DU4" i="6"/>
  <c r="DU10" i="6"/>
  <c r="DU12" i="6"/>
  <c r="DV52" i="6"/>
  <c r="DU52" i="6"/>
  <c r="Z184" i="6"/>
  <c r="Z189" i="6"/>
  <c r="X201" i="6"/>
  <c r="J209" i="6"/>
  <c r="X186" i="6"/>
  <c r="X191" i="6"/>
  <c r="T185" i="6"/>
  <c r="T190" i="6"/>
  <c r="X210" i="6"/>
  <c r="L199" i="6"/>
  <c r="DE18" i="6"/>
  <c r="J207" i="6"/>
  <c r="DE26" i="6"/>
  <c r="J215" i="6"/>
  <c r="DE34" i="6"/>
  <c r="AB223" i="6"/>
  <c r="DE42" i="6"/>
  <c r="DM7" i="6"/>
  <c r="L184" i="6"/>
  <c r="P185" i="6"/>
  <c r="J186" i="6"/>
  <c r="AB186" i="6"/>
  <c r="L189" i="6"/>
  <c r="P190" i="6"/>
  <c r="J191" i="6"/>
  <c r="AB191" i="6"/>
  <c r="R193" i="6"/>
  <c r="L194" i="6"/>
  <c r="H197" i="6"/>
  <c r="R198" i="6"/>
  <c r="Z199" i="6"/>
  <c r="DM26" i="6"/>
  <c r="DM34" i="6"/>
  <c r="DM42" i="6"/>
  <c r="EL52" i="6"/>
  <c r="H185" i="6"/>
  <c r="Z185" i="6"/>
  <c r="T186" i="6"/>
  <c r="X187" i="6"/>
  <c r="H190" i="6"/>
  <c r="Z190" i="6"/>
  <c r="T191" i="6"/>
  <c r="J193" i="6"/>
  <c r="AB193" i="6"/>
  <c r="X194" i="6"/>
  <c r="H201" i="6"/>
  <c r="J202" i="6"/>
  <c r="Z203" i="6"/>
  <c r="J206" i="6"/>
  <c r="J210" i="6"/>
  <c r="R214" i="6"/>
  <c r="Z218" i="6"/>
  <c r="EC3" i="6"/>
  <c r="L218" i="6"/>
  <c r="P197" i="6"/>
  <c r="DE16" i="6"/>
  <c r="R205" i="6"/>
  <c r="DE24" i="6"/>
  <c r="DB213" i="6"/>
  <c r="DE32" i="6"/>
  <c r="DB221" i="6"/>
  <c r="DE40" i="6"/>
  <c r="DM5" i="6"/>
  <c r="DM13" i="6"/>
  <c r="EL10" i="6"/>
  <c r="X184" i="6"/>
  <c r="R185" i="6"/>
  <c r="L186" i="6"/>
  <c r="P187" i="6"/>
  <c r="X189" i="6"/>
  <c r="R190" i="6"/>
  <c r="L191" i="6"/>
  <c r="T193" i="6"/>
  <c r="J197" i="6"/>
  <c r="T198" i="6"/>
  <c r="R199" i="6"/>
  <c r="AB199" i="6"/>
  <c r="J205" i="6"/>
  <c r="X205" i="6"/>
  <c r="Z207" i="6"/>
  <c r="J222" i="6"/>
  <c r="N195" i="6"/>
  <c r="AB192" i="6"/>
  <c r="DE11" i="6"/>
  <c r="X208" i="6"/>
  <c r="DE27" i="6"/>
  <c r="AB216" i="6"/>
  <c r="DE35" i="6"/>
  <c r="EL7" i="6"/>
  <c r="P184" i="6"/>
  <c r="J185" i="6"/>
  <c r="AB185" i="6"/>
  <c r="H187" i="6"/>
  <c r="Z187" i="6"/>
  <c r="P189" i="6"/>
  <c r="J190" i="6"/>
  <c r="AB190" i="6"/>
  <c r="L193" i="6"/>
  <c r="Z194" i="6"/>
  <c r="J198" i="6"/>
  <c r="H199" i="6"/>
  <c r="Z202" i="6"/>
  <c r="P203" i="6"/>
  <c r="Z206" i="6"/>
  <c r="Z210" i="6"/>
  <c r="R187" i="6"/>
  <c r="DM30" i="6"/>
  <c r="DM38" i="6"/>
  <c r="R184" i="6"/>
  <c r="L185" i="6"/>
  <c r="P186" i="6"/>
  <c r="J187" i="6"/>
  <c r="AB187" i="6"/>
  <c r="R189" i="6"/>
  <c r="L190" i="6"/>
  <c r="P191" i="6"/>
  <c r="X193" i="6"/>
  <c r="AB194" i="6"/>
  <c r="Z197" i="6"/>
  <c r="X198" i="6"/>
  <c r="J199" i="6"/>
  <c r="R207" i="6"/>
  <c r="N219" i="6"/>
  <c r="DE38" i="6"/>
  <c r="EC7" i="6"/>
  <c r="P201" i="6"/>
  <c r="DE20" i="6"/>
  <c r="X209" i="6"/>
  <c r="DE28" i="6"/>
  <c r="R217" i="6"/>
  <c r="DE36" i="6"/>
  <c r="J184" i="6"/>
  <c r="AB184" i="6"/>
  <c r="H186" i="6"/>
  <c r="Z186" i="6"/>
  <c r="T187" i="6"/>
  <c r="J189" i="6"/>
  <c r="AB189" i="6"/>
  <c r="H191" i="6"/>
  <c r="Z191" i="6"/>
  <c r="P193" i="6"/>
  <c r="J194" i="6"/>
  <c r="T194" i="6"/>
  <c r="X199" i="6"/>
  <c r="R202" i="6"/>
  <c r="R206" i="6"/>
  <c r="R210" i="6"/>
  <c r="Z214" i="6"/>
  <c r="Z211" i="6"/>
  <c r="DE30" i="6"/>
  <c r="Z201" i="6"/>
  <c r="R218" i="6"/>
  <c r="V195" i="6"/>
  <c r="AB188" i="6"/>
  <c r="DE7" i="6"/>
  <c r="T196" i="6"/>
  <c r="DE15" i="6"/>
  <c r="R204" i="6"/>
  <c r="DE23" i="6"/>
  <c r="R212" i="6"/>
  <c r="DE31" i="6"/>
  <c r="J220" i="6"/>
  <c r="DE39" i="6"/>
  <c r="DM4" i="6"/>
  <c r="DM12" i="6"/>
  <c r="L28" i="6"/>
  <c r="P28" i="6" s="1"/>
  <c r="T184" i="6"/>
  <c r="X185" i="6"/>
  <c r="R186" i="6"/>
  <c r="L187" i="6"/>
  <c r="T189" i="6"/>
  <c r="X190" i="6"/>
  <c r="R191" i="6"/>
  <c r="H193" i="6"/>
  <c r="Z193" i="6"/>
  <c r="AB197" i="6"/>
  <c r="Z198" i="6"/>
  <c r="H206" i="6"/>
  <c r="H207" i="6"/>
  <c r="H210" i="6"/>
  <c r="J218" i="6"/>
  <c r="R222" i="6"/>
  <c r="EC6" i="6"/>
  <c r="EL6" i="6"/>
  <c r="DB210" i="6"/>
  <c r="DB206" i="6"/>
  <c r="DB202" i="6"/>
  <c r="DB198" i="6"/>
  <c r="DB222" i="6"/>
  <c r="DB200" i="6"/>
  <c r="V200" i="6"/>
  <c r="N200" i="6"/>
  <c r="N184" i="6"/>
  <c r="V184" i="6"/>
  <c r="DB184" i="6"/>
  <c r="N185" i="6"/>
  <c r="V185" i="6"/>
  <c r="DB185" i="6"/>
  <c r="N186" i="6"/>
  <c r="V186" i="6"/>
  <c r="DB186" i="6"/>
  <c r="N187" i="6"/>
  <c r="V187" i="6"/>
  <c r="DB187" i="6"/>
  <c r="N188" i="6"/>
  <c r="V188" i="6"/>
  <c r="DB188" i="6"/>
  <c r="N189" i="6"/>
  <c r="V189" i="6"/>
  <c r="DB189" i="6"/>
  <c r="N190" i="6"/>
  <c r="V190" i="6"/>
  <c r="DB190" i="6"/>
  <c r="N191" i="6"/>
  <c r="V191" i="6"/>
  <c r="DB191" i="6"/>
  <c r="N192" i="6"/>
  <c r="V192" i="6"/>
  <c r="DB192" i="6"/>
  <c r="N193" i="6"/>
  <c r="V193" i="6"/>
  <c r="DB193" i="6"/>
  <c r="N194" i="6"/>
  <c r="V194" i="6"/>
  <c r="DB194" i="6"/>
  <c r="P196" i="6"/>
  <c r="T200" i="6"/>
  <c r="P211" i="6"/>
  <c r="DB214" i="6"/>
  <c r="R215" i="6"/>
  <c r="R220" i="6"/>
  <c r="J223" i="6"/>
  <c r="N210" i="6"/>
  <c r="N206" i="6"/>
  <c r="N202" i="6"/>
  <c r="N198" i="6"/>
  <c r="N218" i="6"/>
  <c r="N222" i="6"/>
  <c r="DB208" i="6"/>
  <c r="V208" i="6"/>
  <c r="N208" i="6"/>
  <c r="AB208" i="6"/>
  <c r="T208" i="6"/>
  <c r="L208" i="6"/>
  <c r="X216" i="6"/>
  <c r="P216" i="6"/>
  <c r="H216" i="6"/>
  <c r="R216" i="6"/>
  <c r="Z216" i="6"/>
  <c r="T216" i="6"/>
  <c r="X204" i="6"/>
  <c r="P222" i="6"/>
  <c r="P218" i="6"/>
  <c r="P214" i="6"/>
  <c r="DB195" i="6"/>
  <c r="DB203" i="6"/>
  <c r="V203" i="6"/>
  <c r="N203" i="6"/>
  <c r="AB203" i="6"/>
  <c r="T203" i="6"/>
  <c r="L203" i="6"/>
  <c r="DB211" i="6"/>
  <c r="V211" i="6"/>
  <c r="N211" i="6"/>
  <c r="AB211" i="6"/>
  <c r="T211" i="6"/>
  <c r="L211" i="6"/>
  <c r="X219" i="6"/>
  <c r="P219" i="6"/>
  <c r="H219" i="6"/>
  <c r="AB219" i="6"/>
  <c r="J219" i="6"/>
  <c r="R219" i="6"/>
  <c r="Z219" i="6"/>
  <c r="V219" i="6"/>
  <c r="DB219" i="6"/>
  <c r="L219" i="6"/>
  <c r="T219" i="6"/>
  <c r="H196" i="6"/>
  <c r="Z196" i="6"/>
  <c r="L200" i="6"/>
  <c r="Z212" i="6"/>
  <c r="L213" i="6"/>
  <c r="V213" i="6"/>
  <c r="V221" i="6"/>
  <c r="H192" i="6"/>
  <c r="P192" i="6"/>
  <c r="X192" i="6"/>
  <c r="P194" i="6"/>
  <c r="H203" i="6"/>
  <c r="R203" i="6"/>
  <c r="P204" i="6"/>
  <c r="Z204" i="6"/>
  <c r="P208" i="6"/>
  <c r="Z208" i="6"/>
  <c r="H211" i="6"/>
  <c r="R211" i="6"/>
  <c r="P212" i="6"/>
  <c r="T215" i="6"/>
  <c r="DB216" i="6"/>
  <c r="H188" i="6"/>
  <c r="P188" i="6"/>
  <c r="X188" i="6"/>
  <c r="H195" i="6"/>
  <c r="P195" i="6"/>
  <c r="X195" i="6"/>
  <c r="R196" i="6"/>
  <c r="P198" i="6"/>
  <c r="T222" i="6"/>
  <c r="T214" i="6"/>
  <c r="T210" i="6"/>
  <c r="T206" i="6"/>
  <c r="T202" i="6"/>
  <c r="DB201" i="6"/>
  <c r="V201" i="6"/>
  <c r="N201" i="6"/>
  <c r="DB209" i="6"/>
  <c r="V209" i="6"/>
  <c r="N209" i="6"/>
  <c r="AB209" i="6"/>
  <c r="T209" i="6"/>
  <c r="L209" i="6"/>
  <c r="X217" i="6"/>
  <c r="P217" i="6"/>
  <c r="H217" i="6"/>
  <c r="DB217" i="6"/>
  <c r="L217" i="6"/>
  <c r="T217" i="6"/>
  <c r="AB217" i="6"/>
  <c r="J217" i="6"/>
  <c r="N217" i="6"/>
  <c r="L24" i="6"/>
  <c r="J196" i="6"/>
  <c r="AB196" i="6"/>
  <c r="T199" i="6"/>
  <c r="X200" i="6"/>
  <c r="R201" i="6"/>
  <c r="L202" i="6"/>
  <c r="AB212" i="6"/>
  <c r="L214" i="6"/>
  <c r="J216" i="6"/>
  <c r="DB218" i="6"/>
  <c r="L221" i="6"/>
  <c r="J188" i="6"/>
  <c r="R188" i="6"/>
  <c r="Z188" i="6"/>
  <c r="J195" i="6"/>
  <c r="R195" i="6"/>
  <c r="Z195" i="6"/>
  <c r="X197" i="6"/>
  <c r="P200" i="6"/>
  <c r="J201" i="6"/>
  <c r="AB201" i="6"/>
  <c r="X202" i="6"/>
  <c r="J203" i="6"/>
  <c r="H204" i="6"/>
  <c r="P205" i="6"/>
  <c r="Z205" i="6"/>
  <c r="X206" i="6"/>
  <c r="H208" i="6"/>
  <c r="R208" i="6"/>
  <c r="P209" i="6"/>
  <c r="Z209" i="6"/>
  <c r="J211" i="6"/>
  <c r="H212" i="6"/>
  <c r="V216" i="6"/>
  <c r="V217" i="6"/>
  <c r="T218" i="6"/>
  <c r="L25" i="6"/>
  <c r="V210" i="6"/>
  <c r="V206" i="6"/>
  <c r="V202" i="6"/>
  <c r="V198" i="6"/>
  <c r="V218" i="6"/>
  <c r="V222" i="6"/>
  <c r="V214" i="6"/>
  <c r="DB196" i="6"/>
  <c r="V196" i="6"/>
  <c r="N196" i="6"/>
  <c r="DB204" i="6"/>
  <c r="V204" i="6"/>
  <c r="N204" i="6"/>
  <c r="AB204" i="6"/>
  <c r="T204" i="6"/>
  <c r="L204" i="6"/>
  <c r="X212" i="6"/>
  <c r="V212" i="6"/>
  <c r="N212" i="6"/>
  <c r="DB212" i="6"/>
  <c r="T212" i="6"/>
  <c r="L212" i="6"/>
  <c r="X220" i="6"/>
  <c r="P220" i="6"/>
  <c r="H220" i="6"/>
  <c r="V220" i="6"/>
  <c r="DB220" i="6"/>
  <c r="L220" i="6"/>
  <c r="T220" i="6"/>
  <c r="Z220" i="6"/>
  <c r="N220" i="6"/>
  <c r="J192" i="6"/>
  <c r="R192" i="6"/>
  <c r="Z192" i="6"/>
  <c r="H222" i="6"/>
  <c r="H218" i="6"/>
  <c r="H214" i="6"/>
  <c r="X222" i="6"/>
  <c r="X218" i="6"/>
  <c r="X214" i="6"/>
  <c r="DB199" i="6"/>
  <c r="V199" i="6"/>
  <c r="N199" i="6"/>
  <c r="DB207" i="6"/>
  <c r="V207" i="6"/>
  <c r="N207" i="6"/>
  <c r="AB207" i="6"/>
  <c r="T207" i="6"/>
  <c r="L207" i="6"/>
  <c r="X215" i="6"/>
  <c r="P215" i="6"/>
  <c r="H215" i="6"/>
  <c r="N215" i="6"/>
  <c r="V215" i="6"/>
  <c r="DB215" i="6"/>
  <c r="L215" i="6"/>
  <c r="Z215" i="6"/>
  <c r="X223" i="6"/>
  <c r="P223" i="6"/>
  <c r="N223" i="6"/>
  <c r="V223" i="6"/>
  <c r="DB223" i="6"/>
  <c r="L223" i="6"/>
  <c r="R223" i="6"/>
  <c r="Z223" i="6"/>
  <c r="L32" i="6"/>
  <c r="P32" i="6" s="1"/>
  <c r="L196" i="6"/>
  <c r="H200" i="6"/>
  <c r="Z200" i="6"/>
  <c r="T201" i="6"/>
  <c r="R213" i="6"/>
  <c r="N214" i="6"/>
  <c r="L216" i="6"/>
  <c r="L27" i="6"/>
  <c r="P27" i="6" s="1"/>
  <c r="EL8" i="6"/>
  <c r="EC8" i="6"/>
  <c r="L192" i="6"/>
  <c r="T192" i="6"/>
  <c r="L195" i="6"/>
  <c r="T195" i="6"/>
  <c r="AB195" i="6"/>
  <c r="R200" i="6"/>
  <c r="L201" i="6"/>
  <c r="P202" i="6"/>
  <c r="X203" i="6"/>
  <c r="J204" i="6"/>
  <c r="H205" i="6"/>
  <c r="P206" i="6"/>
  <c r="X207" i="6"/>
  <c r="J208" i="6"/>
  <c r="H209" i="6"/>
  <c r="R209" i="6"/>
  <c r="P210" i="6"/>
  <c r="X211" i="6"/>
  <c r="J212" i="6"/>
  <c r="AB220" i="6"/>
  <c r="T223" i="6"/>
  <c r="EC12" i="6"/>
  <c r="EL12" i="6"/>
  <c r="L31" i="6"/>
  <c r="P31" i="6" s="1"/>
  <c r="L30" i="6"/>
  <c r="P30" i="6" s="1"/>
  <c r="L188" i="6"/>
  <c r="T188" i="6"/>
  <c r="EK3" i="6"/>
  <c r="L210" i="6"/>
  <c r="L206" i="6"/>
  <c r="L222" i="6"/>
  <c r="AB222" i="6"/>
  <c r="AB214" i="6"/>
  <c r="AB210" i="6"/>
  <c r="AB206" i="6"/>
  <c r="AB202" i="6"/>
  <c r="AB218" i="6"/>
  <c r="DB197" i="6"/>
  <c r="V197" i="6"/>
  <c r="N197" i="6"/>
  <c r="DB205" i="6"/>
  <c r="V205" i="6"/>
  <c r="N205" i="6"/>
  <c r="AB205" i="6"/>
  <c r="T205" i="6"/>
  <c r="L205" i="6"/>
  <c r="X213" i="6"/>
  <c r="P213" i="6"/>
  <c r="H213" i="6"/>
  <c r="Z213" i="6"/>
  <c r="N213" i="6"/>
  <c r="AB213" i="6"/>
  <c r="X221" i="6"/>
  <c r="P221" i="6"/>
  <c r="H221" i="6"/>
  <c r="Z221" i="6"/>
  <c r="N221" i="6"/>
  <c r="T221" i="6"/>
  <c r="AB221" i="6"/>
  <c r="J221" i="6"/>
  <c r="R221" i="6"/>
  <c r="L29" i="6"/>
  <c r="P29" i="6" s="1"/>
  <c r="EL11" i="6"/>
  <c r="X196" i="6"/>
  <c r="R197" i="6"/>
  <c r="L198" i="6"/>
  <c r="P199" i="6"/>
  <c r="J200" i="6"/>
  <c r="AB200" i="6"/>
  <c r="H202" i="6"/>
  <c r="J213" i="6"/>
  <c r="T213" i="6"/>
  <c r="AB215" i="6"/>
  <c r="N216" i="6"/>
  <c r="Z217" i="6"/>
  <c r="L23" i="6"/>
  <c r="EL4" i="6"/>
  <c r="AF103" i="10"/>
  <c r="AH183" i="10"/>
  <c r="V32" i="10"/>
  <c r="AM9" i="10" s="1"/>
  <c r="AF93" i="10"/>
  <c r="T33" i="10"/>
  <c r="I9" i="10" s="1"/>
  <c r="C30" i="10" s="1"/>
  <c r="AF97" i="10"/>
  <c r="AH185" i="10"/>
  <c r="H22" i="8"/>
  <c r="O70" i="10"/>
  <c r="AK6" i="7"/>
  <c r="AK8" i="7"/>
  <c r="EC5" i="6"/>
  <c r="EC13" i="6"/>
  <c r="EC52" i="6"/>
  <c r="EC9" i="6"/>
  <c r="EC10" i="6"/>
  <c r="AK15" i="7"/>
  <c r="AK31" i="7"/>
  <c r="G240" i="8"/>
  <c r="G351" i="8"/>
  <c r="G126" i="8"/>
  <c r="G296" i="8"/>
  <c r="J77" i="8"/>
  <c r="G72" i="8"/>
  <c r="G80" i="8"/>
  <c r="AT9" i="9"/>
  <c r="AT11" i="9"/>
  <c r="AL16" i="9"/>
  <c r="AT26" i="9"/>
  <c r="AT32" i="9"/>
  <c r="AL27" i="9"/>
  <c r="AT44" i="9"/>
  <c r="AL36" i="9"/>
  <c r="AL28" i="9"/>
  <c r="AL24" i="9"/>
  <c r="AT20" i="9"/>
  <c r="AT27" i="9"/>
  <c r="AT41" i="9"/>
  <c r="AT16" i="9"/>
  <c r="AT29" i="9"/>
  <c r="AL18" i="9"/>
  <c r="AH103" i="10"/>
  <c r="AH93" i="10"/>
  <c r="AH97" i="10"/>
  <c r="AF99" i="10"/>
  <c r="AF185" i="10"/>
  <c r="AF105" i="10"/>
  <c r="AH101" i="10"/>
  <c r="AF187" i="10"/>
  <c r="AF191" i="10"/>
  <c r="AK19" i="11"/>
  <c r="AK35" i="11"/>
  <c r="AH89" i="10" l="1"/>
  <c r="AF87" i="10"/>
  <c r="AF193" i="10"/>
  <c r="AF89" i="10"/>
  <c r="DV5" i="6"/>
  <c r="P24" i="6"/>
  <c r="DV6" i="6"/>
  <c r="P25" i="6"/>
  <c r="DV4" i="6"/>
  <c r="P23" i="6"/>
  <c r="DV7" i="6"/>
  <c r="P26" i="6"/>
  <c r="R183" i="10"/>
  <c r="DV10" i="6"/>
  <c r="DV8" i="6"/>
  <c r="DV13" i="6"/>
  <c r="DV12" i="6"/>
  <c r="DV11" i="6"/>
  <c r="DV9" i="6"/>
  <c r="R102" i="10"/>
  <c r="AK41" i="11"/>
  <c r="AK24" i="11"/>
  <c r="AK9" i="11"/>
  <c r="AK27" i="11"/>
  <c r="AK32" i="11"/>
  <c r="AK4" i="11"/>
  <c r="F88" i="11"/>
  <c r="F47" i="11"/>
  <c r="G49" i="11" s="1"/>
  <c r="H49" i="11" s="1"/>
  <c r="AK13" i="11"/>
  <c r="AK23" i="11"/>
  <c r="AK37" i="11"/>
  <c r="R92" i="10"/>
  <c r="O188" i="10"/>
  <c r="R104" i="10"/>
  <c r="O71" i="10"/>
  <c r="O88" i="10"/>
  <c r="R91" i="10"/>
  <c r="R88" i="10"/>
  <c r="AH69" i="10"/>
  <c r="AF69" i="10"/>
  <c r="AF73" i="10"/>
  <c r="AF85" i="10"/>
  <c r="AH71" i="10"/>
  <c r="AA172" i="10"/>
  <c r="D230" i="6"/>
  <c r="DN3" i="6" s="1"/>
  <c r="F230" i="6"/>
  <c r="AF71" i="10"/>
  <c r="AF79" i="10"/>
  <c r="AF81" i="10"/>
  <c r="AH73" i="10"/>
  <c r="AF107" i="10"/>
  <c r="AH81" i="10"/>
  <c r="AH75" i="10"/>
  <c r="F23" i="2"/>
  <c r="R34" i="2"/>
  <c r="AF75" i="10"/>
  <c r="AH79" i="10"/>
  <c r="R87" i="10"/>
  <c r="AH191" i="10"/>
  <c r="R105" i="10"/>
  <c r="R108" i="10"/>
  <c r="O76" i="10"/>
  <c r="R192" i="10"/>
  <c r="AA130" i="10"/>
  <c r="R76" i="10"/>
  <c r="O95" i="10"/>
  <c r="X24" i="2"/>
  <c r="X22" i="2"/>
  <c r="X25" i="2"/>
  <c r="X26" i="2"/>
  <c r="T26" i="2"/>
  <c r="T25" i="2"/>
  <c r="T22" i="2"/>
  <c r="T24" i="2"/>
  <c r="AB26" i="2"/>
  <c r="AB25" i="2"/>
  <c r="AB22" i="2"/>
  <c r="AB24" i="2"/>
  <c r="R96" i="10"/>
  <c r="Z22" i="2"/>
  <c r="Z26" i="2"/>
  <c r="Z24" i="2"/>
  <c r="Z25" i="2"/>
  <c r="V25" i="2"/>
  <c r="V24" i="2"/>
  <c r="V26" i="2"/>
  <c r="V22" i="2"/>
  <c r="O184" i="10"/>
  <c r="O78" i="10"/>
  <c r="O192" i="10"/>
  <c r="O102" i="10"/>
  <c r="R81" i="10"/>
  <c r="R106" i="10"/>
  <c r="O100" i="10"/>
  <c r="F185" i="6"/>
  <c r="D185" i="6"/>
  <c r="DF4" i="6" s="1"/>
  <c r="O90" i="10"/>
  <c r="O86" i="10"/>
  <c r="D187" i="6"/>
  <c r="DF6" i="6" s="1"/>
  <c r="X133" i="10"/>
  <c r="R78" i="10"/>
  <c r="R86" i="10"/>
  <c r="D190" i="6"/>
  <c r="DF9" i="6" s="1"/>
  <c r="O106" i="10"/>
  <c r="O74" i="10"/>
  <c r="R90" i="10"/>
  <c r="O92" i="10"/>
  <c r="X131" i="10"/>
  <c r="O104" i="10"/>
  <c r="R74" i="10"/>
  <c r="B26" i="2"/>
  <c r="B27" i="2" s="1"/>
  <c r="B28" i="2" s="1"/>
  <c r="AK9" i="7"/>
  <c r="AF18" i="7"/>
  <c r="V37" i="7" s="1"/>
  <c r="AK22" i="7"/>
  <c r="V172" i="10"/>
  <c r="AA132" i="10"/>
  <c r="AF132" i="10" s="1"/>
  <c r="X126" i="10"/>
  <c r="AA126" i="10"/>
  <c r="F217" i="6"/>
  <c r="AE28" i="7" a="1"/>
  <c r="AE28" i="7" s="1"/>
  <c r="AF15" i="7"/>
  <c r="V34" i="7" s="1"/>
  <c r="AE16" i="7" a="1"/>
  <c r="AE16" i="7" s="1"/>
  <c r="R35" i="7" s="1"/>
  <c r="AF37" i="7"/>
  <c r="AE13" i="7" a="1"/>
  <c r="AE13" i="7" s="1"/>
  <c r="R32" i="7" s="1"/>
  <c r="AF35" i="7"/>
  <c r="AF8" i="7"/>
  <c r="V27" i="7" s="1"/>
  <c r="AF12" i="7"/>
  <c r="V31" i="7" s="1"/>
  <c r="AF43" i="7"/>
  <c r="AK43" i="7"/>
  <c r="AE25" i="7" a="1"/>
  <c r="AE25" i="7" s="1"/>
  <c r="AF9" i="7"/>
  <c r="V28" i="7" s="1"/>
  <c r="AF17" i="7"/>
  <c r="V36" i="7" s="1"/>
  <c r="AE23" i="7" a="1"/>
  <c r="AE23" i="7" s="1"/>
  <c r="R42" i="7" s="1"/>
  <c r="AF14" i="7"/>
  <c r="V33" i="7" s="1"/>
  <c r="AC44" i="7"/>
  <c r="AE42" i="7" a="1"/>
  <c r="AE42" i="7" s="1"/>
  <c r="AE17" i="7" a="1"/>
  <c r="AE17" i="7" s="1"/>
  <c r="R36" i="7" s="1"/>
  <c r="AE35" i="7" a="1"/>
  <c r="AE35" i="7" s="1"/>
  <c r="AF19" i="7"/>
  <c r="V38" i="7" s="1"/>
  <c r="AE33" i="7" a="1"/>
  <c r="AE33" i="7" s="1"/>
  <c r="AE41" i="7" a="1"/>
  <c r="AE41" i="7" s="1"/>
  <c r="AF7" i="7"/>
  <c r="V26" i="7" s="1"/>
  <c r="AF29" i="7"/>
  <c r="AG29" i="7" s="1"/>
  <c r="AE27" i="7" a="1"/>
  <c r="AE27" i="7" s="1"/>
  <c r="AF42" i="7"/>
  <c r="AF20" i="7"/>
  <c r="V39" i="7" s="1"/>
  <c r="AE20" i="7" a="1"/>
  <c r="AE20" i="7" s="1"/>
  <c r="R39" i="7" s="1"/>
  <c r="AE43" i="7" a="1"/>
  <c r="AE43" i="7" s="1"/>
  <c r="AF27" i="7"/>
  <c r="AE18" i="7" a="1"/>
  <c r="AE18" i="7" s="1"/>
  <c r="R37" i="7" s="1"/>
  <c r="AF33" i="7"/>
  <c r="AG33" i="7" s="1"/>
  <c r="AE31" i="7" a="1"/>
  <c r="AE31" i="7" s="1"/>
  <c r="AF22" i="7"/>
  <c r="V41" i="7" s="1"/>
  <c r="AE12" i="7" a="1"/>
  <c r="AE12" i="7" s="1"/>
  <c r="R31" i="7" s="1"/>
  <c r="AF4" i="7"/>
  <c r="AF38" i="7"/>
  <c r="AE21" i="7" a="1"/>
  <c r="AE21" i="7" s="1"/>
  <c r="R40" i="7" s="1"/>
  <c r="AE36" i="7" a="1"/>
  <c r="AE36" i="7" s="1"/>
  <c r="AF28" i="7"/>
  <c r="AG28" i="7" s="1"/>
  <c r="AE26" i="7" a="1"/>
  <c r="AE26" i="7" s="1"/>
  <c r="AF41" i="7"/>
  <c r="AE39" i="7" a="1"/>
  <c r="AE39" i="7" s="1"/>
  <c r="AF30" i="7"/>
  <c r="AF25" i="7"/>
  <c r="AF31" i="7"/>
  <c r="AE14" i="7" a="1"/>
  <c r="AE14" i="7" s="1"/>
  <c r="R33" i="7" s="1"/>
  <c r="AE29" i="7" a="1"/>
  <c r="AE29" i="7" s="1"/>
  <c r="AF13" i="7"/>
  <c r="V32" i="7" s="1"/>
  <c r="AE11" i="7" a="1"/>
  <c r="AE11" i="7" s="1"/>
  <c r="R30" i="7" s="1"/>
  <c r="AF26" i="7"/>
  <c r="AE24" i="7" a="1"/>
  <c r="AE24" i="7" s="1"/>
  <c r="AF23" i="7"/>
  <c r="V42" i="7" s="1"/>
  <c r="AF16" i="7"/>
  <c r="V35" i="7" s="1"/>
  <c r="AF39" i="7"/>
  <c r="AE22" i="7" a="1"/>
  <c r="AE22" i="7" s="1"/>
  <c r="R41" i="7" s="1"/>
  <c r="AF6" i="7"/>
  <c r="V25" i="7" s="1"/>
  <c r="AF36" i="7"/>
  <c r="AE34" i="7" a="1"/>
  <c r="AE34" i="7" s="1"/>
  <c r="AK12" i="7"/>
  <c r="AE40" i="7" a="1"/>
  <c r="AE40" i="7" s="1"/>
  <c r="AF24" i="7"/>
  <c r="AF32" i="7"/>
  <c r="AE38" i="7" a="1"/>
  <c r="AE38" i="7" s="1"/>
  <c r="AF21" i="7"/>
  <c r="V40" i="7" s="1"/>
  <c r="AE19" i="7" a="1"/>
  <c r="AE19" i="7" s="1"/>
  <c r="R38" i="7" s="1"/>
  <c r="AF34" i="7"/>
  <c r="AE32" i="7" a="1"/>
  <c r="AE32" i="7" s="1"/>
  <c r="AH99" i="10"/>
  <c r="O99" i="10"/>
  <c r="AH187" i="10"/>
  <c r="R95" i="10"/>
  <c r="R189" i="10"/>
  <c r="R99" i="10"/>
  <c r="O83" i="10"/>
  <c r="AF183" i="10"/>
  <c r="X127" i="10"/>
  <c r="O189" i="10"/>
  <c r="AE30" i="7" a="1"/>
  <c r="AE30" i="7" s="1"/>
  <c r="AF40" i="7"/>
  <c r="AG40" i="7" s="1"/>
  <c r="AE10" i="7" a="1"/>
  <c r="AE10" i="7" s="1"/>
  <c r="R29" i="7" s="1"/>
  <c r="AF11" i="7"/>
  <c r="V30" i="7" s="1"/>
  <c r="AF5" i="7"/>
  <c r="V24" i="7" s="1"/>
  <c r="AF10" i="7"/>
  <c r="V29" i="7" s="1"/>
  <c r="AA133" i="10"/>
  <c r="AE4" i="7" a="1"/>
  <c r="AE4" i="7" s="1"/>
  <c r="AE15" i="7" a="1"/>
  <c r="AE15" i="7" s="1"/>
  <c r="R34" i="7" s="1"/>
  <c r="AE37" i="7" a="1"/>
  <c r="AE37" i="7" s="1"/>
  <c r="AH86" i="10"/>
  <c r="AF104" i="10"/>
  <c r="AK12" i="11"/>
  <c r="AK24" i="7"/>
  <c r="AK42" i="7"/>
  <c r="AK6" i="11"/>
  <c r="AK21" i="11"/>
  <c r="AK33" i="11"/>
  <c r="D198" i="6"/>
  <c r="DF17" i="6" s="1"/>
  <c r="AK35" i="7"/>
  <c r="D203" i="6"/>
  <c r="DF22" i="6" s="1"/>
  <c r="AK10" i="7"/>
  <c r="O91" i="10"/>
  <c r="AF78" i="10"/>
  <c r="O107" i="10"/>
  <c r="R103" i="10"/>
  <c r="R71" i="10"/>
  <c r="AF101" i="10"/>
  <c r="AF86" i="10"/>
  <c r="AF84" i="10"/>
  <c r="AH193" i="10"/>
  <c r="AK11" i="11"/>
  <c r="AE16" i="11" a="1"/>
  <c r="AE16" i="11" s="1"/>
  <c r="R35" i="11" s="1"/>
  <c r="AK39" i="11"/>
  <c r="AK17" i="11"/>
  <c r="AF30" i="11"/>
  <c r="AF4" i="11"/>
  <c r="V23" i="11" s="1"/>
  <c r="AE37" i="11" a="1"/>
  <c r="AE37" i="11" s="1"/>
  <c r="AF35" i="11"/>
  <c r="AE12" i="11" a="1"/>
  <c r="AE12" i="11" s="1"/>
  <c r="R31" i="11" s="1"/>
  <c r="AE27" i="11" a="1"/>
  <c r="AE27" i="11" s="1"/>
  <c r="AE41" i="11" a="1"/>
  <c r="AE41" i="11" s="1"/>
  <c r="AF16" i="11"/>
  <c r="V35" i="11" s="1"/>
  <c r="AF31" i="11"/>
  <c r="AF22" i="11"/>
  <c r="V41" i="11" s="1"/>
  <c r="AF20" i="11"/>
  <c r="V39" i="11" s="1"/>
  <c r="AE29" i="11" a="1"/>
  <c r="AE29" i="11" s="1"/>
  <c r="AF27" i="11"/>
  <c r="AF42" i="11"/>
  <c r="AE19" i="11" a="1"/>
  <c r="AE19" i="11" s="1"/>
  <c r="R38" i="11" s="1"/>
  <c r="AE33" i="11" a="1"/>
  <c r="AE33" i="11" s="1"/>
  <c r="AF8" i="11"/>
  <c r="V27" i="11" s="1"/>
  <c r="AF23" i="11"/>
  <c r="V42" i="11" s="1"/>
  <c r="AF14" i="11"/>
  <c r="V33" i="11" s="1"/>
  <c r="AE13" i="11" a="1"/>
  <c r="AE13" i="11" s="1"/>
  <c r="R32" i="11" s="1"/>
  <c r="AE22" i="11" a="1"/>
  <c r="AE22" i="11" s="1"/>
  <c r="R41" i="11" s="1"/>
  <c r="AF19" i="11"/>
  <c r="V38" i="11" s="1"/>
  <c r="AF34" i="11"/>
  <c r="AE11" i="11" a="1"/>
  <c r="AE11" i="11" s="1"/>
  <c r="R30" i="11" s="1"/>
  <c r="AE26" i="11" a="1"/>
  <c r="AE26" i="11" s="1"/>
  <c r="AE40" i="11" a="1"/>
  <c r="AE40" i="11" s="1"/>
  <c r="AF15" i="11"/>
  <c r="V34" i="11" s="1"/>
  <c r="AK42" i="11"/>
  <c r="AK25" i="11"/>
  <c r="AK43" i="11"/>
  <c r="AF28" i="11"/>
  <c r="AF6" i="11"/>
  <c r="AF37" i="11"/>
  <c r="AE14" i="11" a="1"/>
  <c r="AE14" i="11" s="1"/>
  <c r="R33" i="11" s="1"/>
  <c r="AF11" i="11"/>
  <c r="V30" i="11" s="1"/>
  <c r="AF26" i="11"/>
  <c r="AF41" i="11"/>
  <c r="AE18" i="11" a="1"/>
  <c r="AE18" i="11" s="1"/>
  <c r="R37" i="11" s="1"/>
  <c r="AE32" i="11" a="1"/>
  <c r="AE32" i="11" s="1"/>
  <c r="AF7" i="11"/>
  <c r="V26" i="11" s="1"/>
  <c r="AE36" i="11" a="1"/>
  <c r="AE36" i="11" s="1"/>
  <c r="AE38" i="11" a="1"/>
  <c r="AE38" i="11" s="1"/>
  <c r="AF29" i="11"/>
  <c r="AE4" i="11" a="1"/>
  <c r="AE4" i="11" s="1"/>
  <c r="AE43" i="11" a="1"/>
  <c r="AE43" i="11" s="1"/>
  <c r="AF18" i="11"/>
  <c r="V37" i="11" s="1"/>
  <c r="AF33" i="11"/>
  <c r="AE10" i="11" a="1"/>
  <c r="AE10" i="11" s="1"/>
  <c r="R29" i="11" s="1"/>
  <c r="AE25" i="11" a="1"/>
  <c r="AE25" i="11" s="1"/>
  <c r="AE39" i="11" a="1"/>
  <c r="AE39" i="11" s="1"/>
  <c r="AK7" i="11"/>
  <c r="AK31" i="11"/>
  <c r="AE21" i="11" a="1"/>
  <c r="AE21" i="11" s="1"/>
  <c r="R40" i="11" s="1"/>
  <c r="AE30" i="11" a="1"/>
  <c r="AE30" i="11" s="1"/>
  <c r="AF21" i="11"/>
  <c r="V40" i="11" s="1"/>
  <c r="AF36" i="11"/>
  <c r="AE35" i="11" a="1"/>
  <c r="AE35" i="11" s="1"/>
  <c r="AF10" i="11"/>
  <c r="V29" i="11" s="1"/>
  <c r="AF25" i="11"/>
  <c r="AF40" i="11"/>
  <c r="AE17" i="11" a="1"/>
  <c r="AE17" i="11" s="1"/>
  <c r="R36" i="11" s="1"/>
  <c r="AE31" i="11" a="1"/>
  <c r="AE31" i="11" s="1"/>
  <c r="AC44" i="11"/>
  <c r="AE23" i="11" a="1"/>
  <c r="AE23" i="11" s="1"/>
  <c r="R42" i="11" s="1"/>
  <c r="AF13" i="11"/>
  <c r="V32" i="11" s="1"/>
  <c r="AF12" i="11"/>
  <c r="V31" i="11" s="1"/>
  <c r="AE28" i="11" a="1"/>
  <c r="AE28" i="11" s="1"/>
  <c r="AE42" i="11" a="1"/>
  <c r="AE42" i="11" s="1"/>
  <c r="AF17" i="11"/>
  <c r="V36" i="11" s="1"/>
  <c r="AF32" i="11"/>
  <c r="AE24" i="11" a="1"/>
  <c r="AE24" i="11" s="1"/>
  <c r="AF38" i="11"/>
  <c r="AE15" i="11" a="1"/>
  <c r="AE15" i="11" s="1"/>
  <c r="R34" i="11" s="1"/>
  <c r="AF5" i="11"/>
  <c r="V24" i="11" s="1"/>
  <c r="AF43" i="11"/>
  <c r="AE20" i="11" a="1"/>
  <c r="AE20" i="11" s="1"/>
  <c r="R39" i="11" s="1"/>
  <c r="AE34" i="11" a="1"/>
  <c r="AE34" i="11" s="1"/>
  <c r="AF9" i="11"/>
  <c r="V28" i="11" s="1"/>
  <c r="AF24" i="11"/>
  <c r="AF39" i="11"/>
  <c r="AK15" i="11"/>
  <c r="AK29" i="11"/>
  <c r="AK16" i="11"/>
  <c r="AF188" i="10"/>
  <c r="AH184" i="10"/>
  <c r="R93" i="10"/>
  <c r="AH92" i="10"/>
  <c r="AH70" i="10"/>
  <c r="AH78" i="10"/>
  <c r="AH104" i="10"/>
  <c r="AF190" i="10"/>
  <c r="AH106" i="10"/>
  <c r="AH84" i="10"/>
  <c r="R83" i="10"/>
  <c r="AF184" i="10"/>
  <c r="AF94" i="10"/>
  <c r="R97" i="10"/>
  <c r="O87" i="10"/>
  <c r="O81" i="10"/>
  <c r="R107" i="10"/>
  <c r="O103" i="10"/>
  <c r="O97" i="10"/>
  <c r="AF92" i="10"/>
  <c r="AH186" i="10"/>
  <c r="AA124" i="10"/>
  <c r="AH94" i="10"/>
  <c r="AH232" i="10"/>
  <c r="AH190" i="10"/>
  <c r="AA125" i="10"/>
  <c r="AD125" i="10" s="1"/>
  <c r="AF186" i="10"/>
  <c r="X130" i="10"/>
  <c r="AF232" i="10"/>
  <c r="X172" i="10"/>
  <c r="R60" i="10"/>
  <c r="O60" i="10"/>
  <c r="AH107" i="10"/>
  <c r="R85" i="10"/>
  <c r="R89" i="10"/>
  <c r="R79" i="10"/>
  <c r="AK40" i="11"/>
  <c r="AD233" i="10"/>
  <c r="O187" i="10"/>
  <c r="O96" i="10"/>
  <c r="O183" i="10"/>
  <c r="O105" i="10"/>
  <c r="R75" i="10"/>
  <c r="R82" i="10"/>
  <c r="R84" i="10"/>
  <c r="O69" i="10"/>
  <c r="R73" i="10"/>
  <c r="F201" i="6"/>
  <c r="F208" i="6"/>
  <c r="R98" i="10"/>
  <c r="W32" i="10"/>
  <c r="F188" i="6"/>
  <c r="R69" i="10"/>
  <c r="V133" i="10"/>
  <c r="R193" i="10"/>
  <c r="O193" i="10"/>
  <c r="AK8" i="11"/>
  <c r="AK20" i="11"/>
  <c r="AK26" i="11"/>
  <c r="R94" i="10"/>
  <c r="F222" i="6"/>
  <c r="F209" i="6"/>
  <c r="O185" i="10"/>
  <c r="AK38" i="11"/>
  <c r="O84" i="10"/>
  <c r="R72" i="10"/>
  <c r="R185" i="10"/>
  <c r="R101" i="10"/>
  <c r="F214" i="6"/>
  <c r="D184" i="6"/>
  <c r="DF3" i="6" s="1"/>
  <c r="R186" i="10"/>
  <c r="Q26" i="6"/>
  <c r="Q22" i="6"/>
  <c r="DV3" i="6"/>
  <c r="L72" i="6"/>
  <c r="H6" i="6" s="1"/>
  <c r="EL3" i="6"/>
  <c r="N72" i="6"/>
  <c r="N6" i="6" s="1"/>
  <c r="ED11" i="6"/>
  <c r="V224" i="6"/>
  <c r="D216" i="6"/>
  <c r="DF35" i="6" s="1"/>
  <c r="D242" i="6"/>
  <c r="DN15" i="6" s="1"/>
  <c r="Z183" i="6"/>
  <c r="F218" i="6"/>
  <c r="F220" i="6"/>
  <c r="D206" i="6"/>
  <c r="DF25" i="6" s="1"/>
  <c r="D200" i="6"/>
  <c r="DF19" i="6" s="1"/>
  <c r="X183" i="6"/>
  <c r="ED8" i="6"/>
  <c r="D221" i="6"/>
  <c r="DF40" i="6" s="1"/>
  <c r="D214" i="6"/>
  <c r="DF33" i="6" s="1"/>
  <c r="X224" i="6"/>
  <c r="F269" i="6"/>
  <c r="Q23" i="6"/>
  <c r="D269" i="6"/>
  <c r="DN42" i="6" s="1"/>
  <c r="F245" i="6"/>
  <c r="F266" i="6"/>
  <c r="F260" i="6"/>
  <c r="F261" i="6"/>
  <c r="AF90" i="10"/>
  <c r="AH87" i="10"/>
  <c r="AF77" i="10"/>
  <c r="AF98" i="10"/>
  <c r="AH102" i="10"/>
  <c r="D268" i="6"/>
  <c r="DN41" i="6" s="1"/>
  <c r="AH96" i="10"/>
  <c r="AH74" i="10"/>
  <c r="J229" i="6"/>
  <c r="J176" i="6" s="1"/>
  <c r="D260" i="6"/>
  <c r="DN33" i="6" s="1"/>
  <c r="V229" i="6"/>
  <c r="V176" i="6" s="1"/>
  <c r="D266" i="6"/>
  <c r="DN39" i="6" s="1"/>
  <c r="F256" i="6"/>
  <c r="N270" i="6"/>
  <c r="DB229" i="6"/>
  <c r="DB176" i="6" s="1"/>
  <c r="D247" i="6"/>
  <c r="DN20" i="6" s="1"/>
  <c r="D263" i="6"/>
  <c r="DN36" i="6" s="1"/>
  <c r="F264" i="6"/>
  <c r="AF95" i="10"/>
  <c r="AF102" i="10"/>
  <c r="AF83" i="10"/>
  <c r="AH77" i="10"/>
  <c r="D256" i="6"/>
  <c r="DN29" i="6" s="1"/>
  <c r="F248" i="6"/>
  <c r="D231" i="6"/>
  <c r="DN4" i="6" s="1"/>
  <c r="D237" i="6"/>
  <c r="DN10" i="6" s="1"/>
  <c r="D255" i="6"/>
  <c r="DN28" i="6" s="1"/>
  <c r="F258" i="6"/>
  <c r="AB229" i="6"/>
  <c r="AB176" i="6" s="1"/>
  <c r="AH80" i="10"/>
  <c r="D248" i="6"/>
  <c r="DN21" i="6" s="1"/>
  <c r="F253" i="6"/>
  <c r="F263" i="6"/>
  <c r="V270" i="6"/>
  <c r="AB233" i="10"/>
  <c r="AF106" i="10"/>
  <c r="O77" i="10"/>
  <c r="R77" i="10"/>
  <c r="F192" i="6"/>
  <c r="O232" i="10"/>
  <c r="AH192" i="10"/>
  <c r="Y109" i="10"/>
  <c r="O79" i="10"/>
  <c r="AH188" i="10"/>
  <c r="K68" i="10"/>
  <c r="AK34" i="11"/>
  <c r="T88" i="11"/>
  <c r="T47" i="11"/>
  <c r="O7" i="11" s="1"/>
  <c r="AK22" i="11"/>
  <c r="O85" i="10"/>
  <c r="AF192" i="10"/>
  <c r="O93" i="10"/>
  <c r="AH90" i="10"/>
  <c r="F252" i="6"/>
  <c r="F255" i="6"/>
  <c r="AK27" i="7"/>
  <c r="D264" i="6"/>
  <c r="DN37" i="6" s="1"/>
  <c r="F237" i="6"/>
  <c r="D240" i="6"/>
  <c r="DN13" i="6" s="1"/>
  <c r="F213" i="6"/>
  <c r="D213" i="6"/>
  <c r="DF32" i="6" s="1"/>
  <c r="F205" i="6"/>
  <c r="D205" i="6"/>
  <c r="DF24" i="6" s="1"/>
  <c r="F197" i="6"/>
  <c r="D197" i="6"/>
  <c r="DF16" i="6" s="1"/>
  <c r="F249" i="6"/>
  <c r="D249" i="6"/>
  <c r="DN22" i="6" s="1"/>
  <c r="AB270" i="6"/>
  <c r="D258" i="6"/>
  <c r="DN31" i="6" s="1"/>
  <c r="L224" i="6"/>
  <c r="L183" i="6"/>
  <c r="Z224" i="6"/>
  <c r="F187" i="6"/>
  <c r="X128" i="10"/>
  <c r="AK29" i="7"/>
  <c r="AK4" i="7"/>
  <c r="AK20" i="7"/>
  <c r="AK36" i="7"/>
  <c r="V124" i="10"/>
  <c r="R184" i="10"/>
  <c r="F186" i="6"/>
  <c r="D186" i="6"/>
  <c r="DF5" i="6" s="1"/>
  <c r="F257" i="6"/>
  <c r="F262" i="6"/>
  <c r="D262" i="6"/>
  <c r="DN35" i="6" s="1"/>
  <c r="D208" i="6"/>
  <c r="DF27" i="6" s="1"/>
  <c r="F206" i="6"/>
  <c r="DB224" i="6"/>
  <c r="DB183" i="6"/>
  <c r="AK33" i="7"/>
  <c r="D192" i="6"/>
  <c r="DF11" i="6" s="1"/>
  <c r="I109" i="10"/>
  <c r="I68" i="10"/>
  <c r="AK23" i="7"/>
  <c r="AK38" i="7"/>
  <c r="K233" i="10"/>
  <c r="AA123" i="10"/>
  <c r="F239" i="6"/>
  <c r="F234" i="6"/>
  <c r="F246" i="6"/>
  <c r="D246" i="6"/>
  <c r="DN19" i="6" s="1"/>
  <c r="F210" i="6"/>
  <c r="D210" i="6"/>
  <c r="DF29" i="6" s="1"/>
  <c r="F202" i="6"/>
  <c r="D202" i="6"/>
  <c r="DF21" i="6" s="1"/>
  <c r="F194" i="6"/>
  <c r="D194" i="6"/>
  <c r="DF13" i="6" s="1"/>
  <c r="R183" i="6"/>
  <c r="R224" i="6"/>
  <c r="Z270" i="6"/>
  <c r="Z229" i="6"/>
  <c r="Z176" i="6" s="1"/>
  <c r="F219" i="6"/>
  <c r="F211" i="6"/>
  <c r="F203" i="6"/>
  <c r="F195" i="6"/>
  <c r="F265" i="6"/>
  <c r="D265" i="6"/>
  <c r="DN38" i="6" s="1"/>
  <c r="F235" i="6"/>
  <c r="D235" i="6"/>
  <c r="DN8" i="6" s="1"/>
  <c r="F243" i="6"/>
  <c r="D243" i="6"/>
  <c r="DN16" i="6" s="1"/>
  <c r="D211" i="6"/>
  <c r="DF30" i="6" s="1"/>
  <c r="F200" i="6"/>
  <c r="R188" i="10"/>
  <c r="V128" i="10"/>
  <c r="V31" i="10"/>
  <c r="AM8" i="10" s="1"/>
  <c r="AK40" i="7"/>
  <c r="J224" i="6"/>
  <c r="F184" i="6"/>
  <c r="J183" i="6"/>
  <c r="F250" i="6"/>
  <c r="F244" i="6"/>
  <c r="D244" i="6"/>
  <c r="DN17" i="6" s="1"/>
  <c r="D245" i="6"/>
  <c r="DN18" i="6" s="1"/>
  <c r="T229" i="6"/>
  <c r="T176" i="6" s="1"/>
  <c r="T270" i="6"/>
  <c r="D212" i="6"/>
  <c r="DF31" i="6" s="1"/>
  <c r="D196" i="6"/>
  <c r="DF15" i="6" s="1"/>
  <c r="L229" i="6"/>
  <c r="L176" i="6" s="1"/>
  <c r="F196" i="6"/>
  <c r="AK17" i="7"/>
  <c r="F190" i="6"/>
  <c r="F198" i="6"/>
  <c r="F191" i="6"/>
  <c r="D191" i="6"/>
  <c r="DF10" i="6" s="1"/>
  <c r="R191" i="10"/>
  <c r="O191" i="10"/>
  <c r="V131" i="10"/>
  <c r="AK39" i="7"/>
  <c r="V129" i="10"/>
  <c r="O186" i="10"/>
  <c r="V126" i="10"/>
  <c r="D232" i="6"/>
  <c r="DN5" i="6" s="1"/>
  <c r="T88" i="7"/>
  <c r="U48" i="7" s="1"/>
  <c r="V48" i="7" s="1"/>
  <c r="T47" i="7"/>
  <c r="O7" i="7" s="1"/>
  <c r="C12" i="7" s="1"/>
  <c r="H270" i="6"/>
  <c r="H229" i="6"/>
  <c r="H176" i="6" s="1"/>
  <c r="H224" i="6"/>
  <c r="D218" i="6"/>
  <c r="DF37" i="6" s="1"/>
  <c r="L270" i="6"/>
  <c r="H183" i="6"/>
  <c r="D252" i="6"/>
  <c r="DN25" i="6" s="1"/>
  <c r="D195" i="6"/>
  <c r="DF14" i="6" s="1"/>
  <c r="P224" i="6"/>
  <c r="P183" i="6"/>
  <c r="F216" i="6"/>
  <c r="D219" i="6"/>
  <c r="DF38" i="6" s="1"/>
  <c r="R187" i="10"/>
  <c r="V127" i="10"/>
  <c r="G233" i="10"/>
  <c r="V123" i="10"/>
  <c r="AF80" i="10"/>
  <c r="D234" i="6"/>
  <c r="DN7" i="6" s="1"/>
  <c r="O98" i="10"/>
  <c r="AA129" i="10"/>
  <c r="O80" i="10"/>
  <c r="AD109" i="10"/>
  <c r="AD68" i="10"/>
  <c r="K61" i="10" s="1"/>
  <c r="K62" i="10" s="1"/>
  <c r="J63" i="10" s="1"/>
  <c r="AK28" i="11"/>
  <c r="AH189" i="10"/>
  <c r="AF189" i="10"/>
  <c r="AH98" i="10"/>
  <c r="AH95" i="10"/>
  <c r="AF100" i="10"/>
  <c r="O89" i="10"/>
  <c r="AF96" i="10"/>
  <c r="AF91" i="10"/>
  <c r="AH91" i="10"/>
  <c r="O75" i="10"/>
  <c r="AF74" i="10"/>
  <c r="AB109" i="10"/>
  <c r="AB68" i="10"/>
  <c r="I61" i="10" s="1"/>
  <c r="I62" i="10" s="1"/>
  <c r="H63" i="10" s="1"/>
  <c r="O73" i="10"/>
  <c r="F231" i="6"/>
  <c r="F232" i="6"/>
  <c r="F189" i="6"/>
  <c r="D189" i="6"/>
  <c r="DF8" i="6" s="1"/>
  <c r="N229" i="6"/>
  <c r="N176" i="6" s="1"/>
  <c r="D253" i="6"/>
  <c r="DN26" i="6" s="1"/>
  <c r="D261" i="6"/>
  <c r="DN34" i="6" s="1"/>
  <c r="P270" i="6"/>
  <c r="P229" i="6"/>
  <c r="P176" i="6" s="1"/>
  <c r="D223" i="6"/>
  <c r="DF42" i="6" s="1"/>
  <c r="D201" i="6"/>
  <c r="DF20" i="6" s="1"/>
  <c r="D188" i="6"/>
  <c r="DF7" i="6" s="1"/>
  <c r="F223" i="6"/>
  <c r="D257" i="6"/>
  <c r="DN30" i="6" s="1"/>
  <c r="F268" i="6"/>
  <c r="D209" i="6"/>
  <c r="DF28" i="6" s="1"/>
  <c r="AK14" i="7"/>
  <c r="AK30" i="7"/>
  <c r="H23" i="8"/>
  <c r="AH108" i="10"/>
  <c r="AF108" i="10"/>
  <c r="Y68" i="10"/>
  <c r="G61" i="10" s="1"/>
  <c r="Y233" i="10"/>
  <c r="I233" i="10"/>
  <c r="X123" i="10"/>
  <c r="AH82" i="10"/>
  <c r="AF82" i="10"/>
  <c r="O72" i="10"/>
  <c r="O108" i="10"/>
  <c r="K109" i="10"/>
  <c r="AK30" i="11"/>
  <c r="AH88" i="10"/>
  <c r="R100" i="10"/>
  <c r="AF88" i="10"/>
  <c r="AH100" i="10"/>
  <c r="O82" i="10"/>
  <c r="AH85" i="10"/>
  <c r="AH72" i="10"/>
  <c r="AF72" i="10"/>
  <c r="AF70" i="10"/>
  <c r="I351" i="8"/>
  <c r="I126" i="8"/>
  <c r="I296" i="8"/>
  <c r="I240" i="8"/>
  <c r="I80" i="8"/>
  <c r="I72" i="8"/>
  <c r="L77" i="8"/>
  <c r="F236" i="6"/>
  <c r="D236" i="6"/>
  <c r="DN9" i="6" s="1"/>
  <c r="J270" i="6"/>
  <c r="D239" i="6"/>
  <c r="DN12" i="6" s="1"/>
  <c r="F242" i="6"/>
  <c r="F221" i="6"/>
  <c r="F240" i="6"/>
  <c r="F233" i="6"/>
  <c r="D233" i="6"/>
  <c r="DN6" i="6" s="1"/>
  <c r="AK19" i="7"/>
  <c r="X270" i="6"/>
  <c r="X229" i="6"/>
  <c r="X176" i="6" s="1"/>
  <c r="AB224" i="6"/>
  <c r="AB183" i="6"/>
  <c r="F199" i="6"/>
  <c r="D199" i="6"/>
  <c r="DF18" i="6" s="1"/>
  <c r="V183" i="6"/>
  <c r="D217" i="6"/>
  <c r="DF36" i="6" s="1"/>
  <c r="F212" i="6"/>
  <c r="F193" i="6"/>
  <c r="D193" i="6"/>
  <c r="DF12" i="6" s="1"/>
  <c r="DB270" i="6"/>
  <c r="D222" i="6"/>
  <c r="DF41" i="6" s="1"/>
  <c r="F207" i="6"/>
  <c r="D207" i="6"/>
  <c r="DF26" i="6" s="1"/>
  <c r="N224" i="6"/>
  <c r="N183" i="6"/>
  <c r="AK13" i="7"/>
  <c r="AK16" i="7"/>
  <c r="AK32" i="7"/>
  <c r="G109" i="10"/>
  <c r="G68" i="10"/>
  <c r="V130" i="10"/>
  <c r="O190" i="10"/>
  <c r="O94" i="10"/>
  <c r="AH76" i="10"/>
  <c r="AF76" i="10"/>
  <c r="R190" i="10"/>
  <c r="O101" i="10"/>
  <c r="AK36" i="11"/>
  <c r="R232" i="10"/>
  <c r="R80" i="10"/>
  <c r="AH83" i="10"/>
  <c r="F251" i="6"/>
  <c r="D251" i="6"/>
  <c r="DN24" i="6" s="1"/>
  <c r="AK21" i="7"/>
  <c r="F259" i="6"/>
  <c r="D259" i="6"/>
  <c r="DN32" i="6" s="1"/>
  <c r="F247" i="6"/>
  <c r="AK25" i="7"/>
  <c r="D254" i="6"/>
  <c r="DN27" i="6" s="1"/>
  <c r="F254" i="6"/>
  <c r="F241" i="6"/>
  <c r="D241" i="6"/>
  <c r="DN14" i="6" s="1"/>
  <c r="F267" i="6"/>
  <c r="D267" i="6"/>
  <c r="DN40" i="6" s="1"/>
  <c r="D250" i="6"/>
  <c r="DN23" i="6" s="1"/>
  <c r="F238" i="6"/>
  <c r="D238" i="6"/>
  <c r="DN11" i="6" s="1"/>
  <c r="D220" i="6"/>
  <c r="DF39" i="6" s="1"/>
  <c r="D204" i="6"/>
  <c r="DF23" i="6" s="1"/>
  <c r="T224" i="6"/>
  <c r="T183" i="6"/>
  <c r="F215" i="6"/>
  <c r="D215" i="6"/>
  <c r="DF34" i="6" s="1"/>
  <c r="F204" i="6"/>
  <c r="R270" i="6"/>
  <c r="R229" i="6"/>
  <c r="R176" i="6" s="1"/>
  <c r="AK7" i="7"/>
  <c r="AK18" i="7"/>
  <c r="AK34" i="7"/>
  <c r="R70" i="10"/>
  <c r="R33" i="10"/>
  <c r="V30" i="10"/>
  <c r="AM7" i="10" s="1"/>
  <c r="G51" i="11" l="1"/>
  <c r="H51" i="11" s="1"/>
  <c r="G68" i="11"/>
  <c r="H68" i="11" s="1"/>
  <c r="G84" i="11"/>
  <c r="H84" i="11" s="1"/>
  <c r="G67" i="11"/>
  <c r="H67" i="11" s="1"/>
  <c r="G73" i="11"/>
  <c r="H73" i="11" s="1"/>
  <c r="G58" i="11"/>
  <c r="H58" i="11" s="1"/>
  <c r="G69" i="11"/>
  <c r="H69" i="11" s="1"/>
  <c r="G57" i="11"/>
  <c r="H57" i="11" s="1"/>
  <c r="G71" i="11"/>
  <c r="H71" i="11" s="1"/>
  <c r="G79" i="11"/>
  <c r="H79" i="11" s="1"/>
  <c r="G65" i="11"/>
  <c r="H65" i="11" s="1"/>
  <c r="G77" i="11"/>
  <c r="H77" i="11" s="1"/>
  <c r="G56" i="11"/>
  <c r="H56" i="11" s="1"/>
  <c r="G78" i="11"/>
  <c r="H78" i="11" s="1"/>
  <c r="G82" i="11"/>
  <c r="H82" i="11" s="1"/>
  <c r="G86" i="11"/>
  <c r="H86" i="11" s="1"/>
  <c r="G80" i="11"/>
  <c r="H80" i="11" s="1"/>
  <c r="G55" i="11"/>
  <c r="H55" i="11" s="1"/>
  <c r="G70" i="11"/>
  <c r="H70" i="11" s="1"/>
  <c r="G74" i="11"/>
  <c r="H74" i="11" s="1"/>
  <c r="G63" i="11"/>
  <c r="H63" i="11" s="1"/>
  <c r="G72" i="11"/>
  <c r="H72" i="11" s="1"/>
  <c r="G48" i="11"/>
  <c r="H48" i="11" s="1"/>
  <c r="G64" i="11"/>
  <c r="H64" i="11" s="1"/>
  <c r="G75" i="11"/>
  <c r="H75" i="11" s="1"/>
  <c r="G85" i="11"/>
  <c r="H85" i="11" s="1"/>
  <c r="G59" i="11"/>
  <c r="H59" i="11" s="1"/>
  <c r="G50" i="11"/>
  <c r="H50" i="11" s="1"/>
  <c r="G66" i="11"/>
  <c r="H66" i="11" s="1"/>
  <c r="G83" i="11"/>
  <c r="H83" i="11" s="1"/>
  <c r="G76" i="11"/>
  <c r="H76" i="11" s="1"/>
  <c r="G87" i="11"/>
  <c r="H87" i="11" s="1"/>
  <c r="G54" i="11"/>
  <c r="H54" i="11" s="1"/>
  <c r="U48" i="11"/>
  <c r="V48" i="11" s="1"/>
  <c r="G61" i="11"/>
  <c r="H61" i="11" s="1"/>
  <c r="G53" i="11"/>
  <c r="H53" i="11" s="1"/>
  <c r="G60" i="11"/>
  <c r="H60" i="11" s="1"/>
  <c r="G81" i="11"/>
  <c r="H81" i="11" s="1"/>
  <c r="G62" i="11"/>
  <c r="H62" i="11" s="1"/>
  <c r="G52" i="11"/>
  <c r="H52" i="11" s="1"/>
  <c r="AD177" i="6"/>
  <c r="AC178" i="6" s="1"/>
  <c r="DY48" i="6"/>
  <c r="DY40" i="6"/>
  <c r="DY32" i="6"/>
  <c r="DY24" i="6"/>
  <c r="DY21" i="6"/>
  <c r="DX18" i="6" a="1"/>
  <c r="DX18" i="6" s="1"/>
  <c r="L98" i="6" s="1"/>
  <c r="DX15" i="6" a="1"/>
  <c r="DX15" i="6" s="1"/>
  <c r="L95" i="6" s="1"/>
  <c r="DY9" i="6"/>
  <c r="P89" i="6" s="1"/>
  <c r="DY50" i="6"/>
  <c r="DY47" i="6"/>
  <c r="DY44" i="6"/>
  <c r="DY41" i="6"/>
  <c r="DY38" i="6"/>
  <c r="DY35" i="6"/>
  <c r="DX32" i="6" a="1"/>
  <c r="DX32" i="6" s="1"/>
  <c r="L112" i="6" s="1"/>
  <c r="DX26" i="6" a="1"/>
  <c r="DX26" i="6" s="1"/>
  <c r="L106" i="6" s="1"/>
  <c r="DX23" i="6" a="1"/>
  <c r="DX23" i="6" s="1"/>
  <c r="L103" i="6" s="1"/>
  <c r="DY19" i="6"/>
  <c r="DY10" i="6"/>
  <c r="P90" i="6" s="1"/>
  <c r="DX50" i="6" a="1"/>
  <c r="DX50" i="6" s="1"/>
  <c r="L130" i="6" s="1"/>
  <c r="DX44" i="6" a="1"/>
  <c r="DX44" i="6" s="1"/>
  <c r="L124" i="6" s="1"/>
  <c r="DX38" i="6" a="1"/>
  <c r="DX38" i="6" s="1"/>
  <c r="L118" i="6" s="1"/>
  <c r="DX35" i="6" a="1"/>
  <c r="DX35" i="6" s="1"/>
  <c r="L115" i="6" s="1"/>
  <c r="DX29" i="6" a="1"/>
  <c r="DX29" i="6" s="1"/>
  <c r="L109" i="6" s="1"/>
  <c r="DY22" i="6"/>
  <c r="DX19" i="6" a="1"/>
  <c r="DX19" i="6" s="1"/>
  <c r="L99" i="6" s="1"/>
  <c r="DY15" i="6"/>
  <c r="DY8" i="6"/>
  <c r="DX47" i="6" a="1"/>
  <c r="DX47" i="6" s="1"/>
  <c r="L127" i="6" s="1"/>
  <c r="DX41" i="6" a="1"/>
  <c r="DX41" i="6" s="1"/>
  <c r="L121" i="6" s="1"/>
  <c r="DY37" i="6"/>
  <c r="DY34" i="6"/>
  <c r="DY31" i="6"/>
  <c r="DY28" i="6"/>
  <c r="DY25" i="6"/>
  <c r="DX22" i="6" a="1"/>
  <c r="DX22" i="6" s="1"/>
  <c r="L102" i="6" s="1"/>
  <c r="DY18" i="6"/>
  <c r="DY14" i="6"/>
  <c r="DY7" i="6"/>
  <c r="P87" i="6" s="1"/>
  <c r="DY52" i="6"/>
  <c r="DY49" i="6"/>
  <c r="DY46" i="6"/>
  <c r="DY43" i="6"/>
  <c r="DX40" i="6" a="1"/>
  <c r="DX40" i="6" s="1"/>
  <c r="L120" i="6" s="1"/>
  <c r="DX34" i="6" a="1"/>
  <c r="DX34" i="6" s="1"/>
  <c r="L114" i="6" s="1"/>
  <c r="DX28" i="6" a="1"/>
  <c r="DX28" i="6" s="1"/>
  <c r="L108" i="6" s="1"/>
  <c r="DY6" i="6"/>
  <c r="P86" i="6" s="1"/>
  <c r="DX52" i="6" a="1"/>
  <c r="DX52" i="6" s="1"/>
  <c r="L132" i="6" s="1"/>
  <c r="DX46" i="6" a="1"/>
  <c r="DX46" i="6" s="1"/>
  <c r="L126" i="6" s="1"/>
  <c r="DX43" i="6" a="1"/>
  <c r="DX43" i="6" s="1"/>
  <c r="L123" i="6" s="1"/>
  <c r="DX37" i="6" a="1"/>
  <c r="DX37" i="6" s="1"/>
  <c r="L117" i="6" s="1"/>
  <c r="DX31" i="6" a="1"/>
  <c r="DX31" i="6" s="1"/>
  <c r="L111" i="6" s="1"/>
  <c r="DX25" i="6" a="1"/>
  <c r="DX25" i="6" s="1"/>
  <c r="L105" i="6" s="1"/>
  <c r="DX21" i="6" a="1"/>
  <c r="DX21" i="6" s="1"/>
  <c r="L101" i="6" s="1"/>
  <c r="DY17" i="6"/>
  <c r="DY13" i="6"/>
  <c r="P93" i="6" s="1"/>
  <c r="DY5" i="6"/>
  <c r="DX49" i="6" a="1"/>
  <c r="DX49" i="6" s="1"/>
  <c r="L129" i="6" s="1"/>
  <c r="DY45" i="6"/>
  <c r="DY42" i="6"/>
  <c r="DY39" i="6"/>
  <c r="DY36" i="6"/>
  <c r="DY33" i="6"/>
  <c r="DY30" i="6"/>
  <c r="DY27" i="6"/>
  <c r="DX24" i="6" a="1"/>
  <c r="DX24" i="6" s="1"/>
  <c r="L104" i="6" s="1"/>
  <c r="DY20" i="6"/>
  <c r="DX17" i="6" a="1"/>
  <c r="DX17" i="6" s="1"/>
  <c r="L97" i="6" s="1"/>
  <c r="DY12" i="6"/>
  <c r="P92" i="6" s="1"/>
  <c r="DY4" i="6"/>
  <c r="P84" i="6" s="1"/>
  <c r="DY51" i="6"/>
  <c r="DX48" i="6" a="1"/>
  <c r="DX48" i="6" s="1"/>
  <c r="L128" i="6" s="1"/>
  <c r="DX42" i="6" a="1"/>
  <c r="DX42" i="6" s="1"/>
  <c r="L122" i="6" s="1"/>
  <c r="DX36" i="6" a="1"/>
  <c r="DX36" i="6" s="1"/>
  <c r="L116" i="6" s="1"/>
  <c r="DX30" i="6" a="1"/>
  <c r="DX30" i="6" s="1"/>
  <c r="L110" i="6" s="1"/>
  <c r="DX27" i="6" a="1"/>
  <c r="DX27" i="6" s="1"/>
  <c r="L107" i="6" s="1"/>
  <c r="DX20" i="6" a="1"/>
  <c r="DX20" i="6" s="1"/>
  <c r="L100" i="6" s="1"/>
  <c r="DY16" i="6"/>
  <c r="DX51" i="6" a="1"/>
  <c r="DX51" i="6" s="1"/>
  <c r="L131" i="6" s="1"/>
  <c r="DX45" i="6" a="1"/>
  <c r="DX45" i="6" s="1"/>
  <c r="L125" i="6" s="1"/>
  <c r="DX39" i="6" a="1"/>
  <c r="DX39" i="6" s="1"/>
  <c r="L119" i="6" s="1"/>
  <c r="DX33" i="6" a="1"/>
  <c r="DX33" i="6" s="1"/>
  <c r="L113" i="6" s="1"/>
  <c r="DY29" i="6"/>
  <c r="DY26" i="6"/>
  <c r="DY23" i="6"/>
  <c r="DX16" i="6" a="1"/>
  <c r="DX16" i="6" s="1"/>
  <c r="L96" i="6" s="1"/>
  <c r="DY11" i="6"/>
  <c r="P91" i="6" s="1"/>
  <c r="DQ38" i="6"/>
  <c r="DQ30" i="6"/>
  <c r="DP24" i="6" a="1"/>
  <c r="DP24" i="6" s="1"/>
  <c r="DP21" i="6" a="1"/>
  <c r="DP21" i="6" s="1"/>
  <c r="DQ17" i="6"/>
  <c r="DQ14" i="6"/>
  <c r="DP8" i="6" a="1"/>
  <c r="DP8" i="6" s="1"/>
  <c r="DP41" i="6" a="1"/>
  <c r="DP41" i="6" s="1"/>
  <c r="DP38" i="6" a="1"/>
  <c r="DP38" i="6" s="1"/>
  <c r="DQ35" i="6"/>
  <c r="DP33" i="6" a="1"/>
  <c r="DP33" i="6" s="1"/>
  <c r="DP30" i="6" a="1"/>
  <c r="DP30" i="6" s="1"/>
  <c r="DP27" i="6" a="1"/>
  <c r="DP27" i="6" s="1"/>
  <c r="DQ23" i="6"/>
  <c r="DQ20" i="6"/>
  <c r="DP14" i="6" a="1"/>
  <c r="DP14" i="6" s="1"/>
  <c r="DP11" i="6" a="1"/>
  <c r="DP11" i="6" s="1"/>
  <c r="DQ7" i="6"/>
  <c r="DP42" i="6" a="1"/>
  <c r="DP42" i="6" s="1"/>
  <c r="DP39" i="6" a="1"/>
  <c r="DP39" i="6" s="1"/>
  <c r="DP35" i="6" a="1"/>
  <c r="DP35" i="6" s="1"/>
  <c r="DQ31" i="6"/>
  <c r="DQ27" i="6"/>
  <c r="DP23" i="6" a="1"/>
  <c r="DP23" i="6" s="1"/>
  <c r="DP19" i="6" a="1"/>
  <c r="DP19" i="6" s="1"/>
  <c r="DP15" i="6" a="1"/>
  <c r="DP15" i="6" s="1"/>
  <c r="DP10" i="6" a="1"/>
  <c r="DP10" i="6" s="1"/>
  <c r="DQ5" i="6"/>
  <c r="DQ34" i="6"/>
  <c r="DQ26" i="6"/>
  <c r="DQ22" i="6"/>
  <c r="DQ18" i="6"/>
  <c r="DQ13" i="6"/>
  <c r="DQ9" i="6"/>
  <c r="DQ4" i="6"/>
  <c r="DQ41" i="6"/>
  <c r="DQ37" i="6"/>
  <c r="DP34" i="6" a="1"/>
  <c r="DP34" i="6" s="1"/>
  <c r="DP31" i="6" a="1"/>
  <c r="DP31" i="6" s="1"/>
  <c r="DP26" i="6" a="1"/>
  <c r="DP26" i="6" s="1"/>
  <c r="DP22" i="6" a="1"/>
  <c r="DP22" i="6" s="1"/>
  <c r="DP18" i="6" a="1"/>
  <c r="DP18" i="6" s="1"/>
  <c r="DQ36" i="6"/>
  <c r="DQ32" i="6"/>
  <c r="DP29" i="6" a="1"/>
  <c r="DP29" i="6" s="1"/>
  <c r="DP25" i="6" a="1"/>
  <c r="DP25" i="6" s="1"/>
  <c r="DP20" i="6" a="1"/>
  <c r="DP20" i="6" s="1"/>
  <c r="DP16" i="6" a="1"/>
  <c r="DP16" i="6" s="1"/>
  <c r="DP12" i="6" a="1"/>
  <c r="DP12" i="6" s="1"/>
  <c r="DP37" i="6" a="1"/>
  <c r="DP37" i="6" s="1"/>
  <c r="DQ12" i="6"/>
  <c r="DP36" i="6" a="1"/>
  <c r="DP36" i="6" s="1"/>
  <c r="DQ28" i="6"/>
  <c r="DQ19" i="6"/>
  <c r="DQ11" i="6"/>
  <c r="DQ42" i="6"/>
  <c r="DP28" i="6" a="1"/>
  <c r="DP28" i="6" s="1"/>
  <c r="DQ10" i="6"/>
  <c r="DQ40" i="6"/>
  <c r="DQ25" i="6"/>
  <c r="DP17" i="6" a="1"/>
  <c r="DP17" i="6" s="1"/>
  <c r="DP9" i="6" a="1"/>
  <c r="DP9" i="6" s="1"/>
  <c r="DP40" i="6" a="1"/>
  <c r="DP40" i="6" s="1"/>
  <c r="DQ33" i="6"/>
  <c r="DQ16" i="6"/>
  <c r="DQ8" i="6"/>
  <c r="DQ39" i="6"/>
  <c r="DP32" i="6" a="1"/>
  <c r="DP32" i="6" s="1"/>
  <c r="DQ24" i="6"/>
  <c r="DQ15" i="6"/>
  <c r="DP7" i="6" a="1"/>
  <c r="DP7" i="6" s="1"/>
  <c r="DQ6" i="6"/>
  <c r="DQ29" i="6"/>
  <c r="DQ21" i="6"/>
  <c r="DP13" i="6" a="1"/>
  <c r="DP13" i="6" s="1"/>
  <c r="DI42" i="6"/>
  <c r="DH36" i="6" a="1"/>
  <c r="DH36" i="6" s="1"/>
  <c r="DH33" i="6" a="1"/>
  <c r="DH33" i="6" s="1"/>
  <c r="DI29" i="6"/>
  <c r="DI26" i="6"/>
  <c r="DH20" i="6" a="1"/>
  <c r="DH20" i="6" s="1"/>
  <c r="D164" i="6" s="1"/>
  <c r="DH17" i="6" a="1"/>
  <c r="DH17" i="6" s="1"/>
  <c r="D161" i="6" s="1"/>
  <c r="DI13" i="6"/>
  <c r="DI10" i="6"/>
  <c r="DH42" i="6" a="1"/>
  <c r="DH42" i="6" s="1"/>
  <c r="DH39" i="6" a="1"/>
  <c r="DH39" i="6" s="1"/>
  <c r="DI35" i="6"/>
  <c r="DI32" i="6"/>
  <c r="DI39" i="6"/>
  <c r="DH35" i="6" a="1"/>
  <c r="DH35" i="6" s="1"/>
  <c r="DH31" i="6" a="1"/>
  <c r="DH31" i="6" s="1"/>
  <c r="DH27" i="6" a="1"/>
  <c r="DH27" i="6" s="1"/>
  <c r="DH23" i="6" a="1"/>
  <c r="DH23" i="6" s="1"/>
  <c r="DI15" i="6"/>
  <c r="DH12" i="6" a="1"/>
  <c r="DH12" i="6" s="1"/>
  <c r="D156" i="6" s="1"/>
  <c r="DI8" i="6"/>
  <c r="H152" i="6" s="1"/>
  <c r="DH5" i="6" a="1"/>
  <c r="DH5" i="6" s="1"/>
  <c r="D149" i="6" s="1"/>
  <c r="DI38" i="6"/>
  <c r="DI34" i="6"/>
  <c r="DI30" i="6"/>
  <c r="DH26" i="6" a="1"/>
  <c r="DH26" i="6" s="1"/>
  <c r="DI22" i="6"/>
  <c r="H166" i="6" s="1"/>
  <c r="DH19" i="6" a="1"/>
  <c r="DH19" i="6" s="1"/>
  <c r="D163" i="6" s="1"/>
  <c r="DI11" i="6"/>
  <c r="H155" i="6" s="1"/>
  <c r="DH8" i="6" a="1"/>
  <c r="DH8" i="6" s="1"/>
  <c r="D152" i="6" s="1"/>
  <c r="DI4" i="6"/>
  <c r="H148" i="6" s="1"/>
  <c r="DH38" i="6" a="1"/>
  <c r="DH38" i="6" s="1"/>
  <c r="DH34" i="6" a="1"/>
  <c r="DH34" i="6" s="1"/>
  <c r="DH30" i="6" a="1"/>
  <c r="DH30" i="6" s="1"/>
  <c r="DI25" i="6"/>
  <c r="DH22" i="6" a="1"/>
  <c r="DH22" i="6" s="1"/>
  <c r="D166" i="6" s="1"/>
  <c r="DI18" i="6"/>
  <c r="H162" i="6" s="1"/>
  <c r="DH15" i="6" a="1"/>
  <c r="DH15" i="6" s="1"/>
  <c r="D159" i="6" s="1"/>
  <c r="DI7" i="6"/>
  <c r="H151" i="6" s="1"/>
  <c r="DH41" i="6" a="1"/>
  <c r="DH41" i="6" s="1"/>
  <c r="DH37" i="6" a="1"/>
  <c r="DH37" i="6" s="1"/>
  <c r="DH32" i="6" a="1"/>
  <c r="DH32" i="6" s="1"/>
  <c r="DH28" i="6" a="1"/>
  <c r="DH28" i="6" s="1"/>
  <c r="DI24" i="6"/>
  <c r="DH21" i="6" a="1"/>
  <c r="DH21" i="6" s="1"/>
  <c r="D165" i="6" s="1"/>
  <c r="DI9" i="6"/>
  <c r="H153" i="6" s="1"/>
  <c r="DH6" i="6" a="1"/>
  <c r="DH6" i="6" s="1"/>
  <c r="D150" i="6" s="1"/>
  <c r="DH25" i="6" a="1"/>
  <c r="DH25" i="6" s="1"/>
  <c r="DI17" i="6"/>
  <c r="H161" i="6" s="1"/>
  <c r="DH10" i="6" a="1"/>
  <c r="DH10" i="6" s="1"/>
  <c r="D154" i="6" s="1"/>
  <c r="DI40" i="6"/>
  <c r="DI31" i="6"/>
  <c r="DH24" i="6" a="1"/>
  <c r="DH24" i="6" s="1"/>
  <c r="DI16" i="6"/>
  <c r="DH40" i="6" a="1"/>
  <c r="DH40" i="6" s="1"/>
  <c r="DI23" i="6"/>
  <c r="DH16" i="6" a="1"/>
  <c r="DH16" i="6" s="1"/>
  <c r="D160" i="6" s="1"/>
  <c r="DH9" i="6" a="1"/>
  <c r="DH9" i="6" s="1"/>
  <c r="D153" i="6" s="1"/>
  <c r="DI37" i="6"/>
  <c r="DH29" i="6" a="1"/>
  <c r="DH29" i="6" s="1"/>
  <c r="DI21" i="6"/>
  <c r="H165" i="6" s="1"/>
  <c r="DI14" i="6"/>
  <c r="H158" i="6" s="1"/>
  <c r="DH7" i="6" a="1"/>
  <c r="DH7" i="6" s="1"/>
  <c r="D151" i="6" s="1"/>
  <c r="DI28" i="6"/>
  <c r="DH14" i="6" a="1"/>
  <c r="DH14" i="6" s="1"/>
  <c r="D158" i="6" s="1"/>
  <c r="DI6" i="6"/>
  <c r="H150" i="6" s="1"/>
  <c r="DI36" i="6"/>
  <c r="DI27" i="6"/>
  <c r="DI20" i="6"/>
  <c r="H164" i="6" s="1"/>
  <c r="DH13" i="6" a="1"/>
  <c r="DH13" i="6" s="1"/>
  <c r="D157" i="6" s="1"/>
  <c r="DI5" i="6"/>
  <c r="H149" i="6" s="1"/>
  <c r="DI19" i="6"/>
  <c r="DI12" i="6"/>
  <c r="DI41" i="6"/>
  <c r="DI33" i="6"/>
  <c r="DH18" i="6" a="1"/>
  <c r="DH18" i="6" s="1"/>
  <c r="D162" i="6" s="1"/>
  <c r="DH11" i="6" a="1"/>
  <c r="DH11" i="6" s="1"/>
  <c r="D155" i="6" s="1"/>
  <c r="EN49" i="6" a="1"/>
  <c r="EN49" i="6" s="1"/>
  <c r="T129" i="6" s="1"/>
  <c r="EO49" i="6"/>
  <c r="EN45" i="6" a="1"/>
  <c r="EN45" i="6" s="1"/>
  <c r="T125" i="6" s="1"/>
  <c r="EN41" i="6" a="1"/>
  <c r="EN41" i="6" s="1"/>
  <c r="T121" i="6" s="1"/>
  <c r="EN37" i="6" a="1"/>
  <c r="EN37" i="6" s="1"/>
  <c r="T117" i="6" s="1"/>
  <c r="EN33" i="6" a="1"/>
  <c r="EN33" i="6" s="1"/>
  <c r="T113" i="6" s="1"/>
  <c r="EN29" i="6" a="1"/>
  <c r="EN29" i="6" s="1"/>
  <c r="T109" i="6" s="1"/>
  <c r="EN25" i="6" a="1"/>
  <c r="EN25" i="6" s="1"/>
  <c r="T105" i="6" s="1"/>
  <c r="EN21" i="6" a="1"/>
  <c r="EN21" i="6" s="1"/>
  <c r="T101" i="6" s="1"/>
  <c r="EN17" i="6" a="1"/>
  <c r="EN17" i="6" s="1"/>
  <c r="T97" i="6" s="1"/>
  <c r="EO11" i="6"/>
  <c r="EO48" i="6"/>
  <c r="EO44" i="6"/>
  <c r="EO40" i="6"/>
  <c r="EO36" i="6"/>
  <c r="EO32" i="6"/>
  <c r="EO28" i="6"/>
  <c r="EO24" i="6"/>
  <c r="EO20" i="6"/>
  <c r="EO16" i="6"/>
  <c r="EO10" i="6"/>
  <c r="EO52" i="6"/>
  <c r="EN48" i="6" a="1"/>
  <c r="EN48" i="6" s="1"/>
  <c r="T128" i="6" s="1"/>
  <c r="EN44" i="6" a="1"/>
  <c r="EN44" i="6" s="1"/>
  <c r="T124" i="6" s="1"/>
  <c r="EN40" i="6" a="1"/>
  <c r="EN40" i="6" s="1"/>
  <c r="T120" i="6" s="1"/>
  <c r="EN36" i="6" a="1"/>
  <c r="EN36" i="6" s="1"/>
  <c r="T116" i="6" s="1"/>
  <c r="EN32" i="6" a="1"/>
  <c r="EN32" i="6" s="1"/>
  <c r="T112" i="6" s="1"/>
  <c r="EN28" i="6" a="1"/>
  <c r="EN28" i="6" s="1"/>
  <c r="T108" i="6" s="1"/>
  <c r="EN24" i="6" a="1"/>
  <c r="EN24" i="6" s="1"/>
  <c r="T104" i="6" s="1"/>
  <c r="EN20" i="6" a="1"/>
  <c r="EN20" i="6" s="1"/>
  <c r="T100" i="6" s="1"/>
  <c r="EN16" i="6" a="1"/>
  <c r="EN16" i="6" s="1"/>
  <c r="T96" i="6" s="1"/>
  <c r="EO9" i="6"/>
  <c r="X89" i="6" s="1"/>
  <c r="EN51" i="6" a="1"/>
  <c r="EN51" i="6" s="1"/>
  <c r="T131" i="6" s="1"/>
  <c r="EO46" i="6"/>
  <c r="EO42" i="6"/>
  <c r="EO38" i="6"/>
  <c r="EO34" i="6"/>
  <c r="EO30" i="6"/>
  <c r="EO26" i="6"/>
  <c r="EO22" i="6"/>
  <c r="EO18" i="6"/>
  <c r="EO14" i="6"/>
  <c r="EO6" i="6"/>
  <c r="EO51" i="6"/>
  <c r="EN43" i="6" a="1"/>
  <c r="EN43" i="6" s="1"/>
  <c r="T123" i="6" s="1"/>
  <c r="EN35" i="6" a="1"/>
  <c r="EN35" i="6" s="1"/>
  <c r="T115" i="6" s="1"/>
  <c r="EN27" i="6" a="1"/>
  <c r="EN27" i="6" s="1"/>
  <c r="T107" i="6" s="1"/>
  <c r="EN19" i="6" a="1"/>
  <c r="EN19" i="6" s="1"/>
  <c r="T99" i="6" s="1"/>
  <c r="EO7" i="6"/>
  <c r="EO50" i="6"/>
  <c r="EN42" i="6" a="1"/>
  <c r="EN42" i="6" s="1"/>
  <c r="T122" i="6" s="1"/>
  <c r="EN34" i="6" a="1"/>
  <c r="EN34" i="6" s="1"/>
  <c r="T114" i="6" s="1"/>
  <c r="EN26" i="6" a="1"/>
  <c r="EN26" i="6" s="1"/>
  <c r="T106" i="6" s="1"/>
  <c r="EN18" i="6" a="1"/>
  <c r="EN18" i="6" s="1"/>
  <c r="T98" i="6" s="1"/>
  <c r="EO5" i="6"/>
  <c r="X85" i="6" s="1"/>
  <c r="EN50" i="6" a="1"/>
  <c r="EN50" i="6" s="1"/>
  <c r="T130" i="6" s="1"/>
  <c r="EO41" i="6"/>
  <c r="EO33" i="6"/>
  <c r="EO25" i="6"/>
  <c r="EO17" i="6"/>
  <c r="EO4" i="6"/>
  <c r="EO47" i="6"/>
  <c r="EO39" i="6"/>
  <c r="EO31" i="6"/>
  <c r="EO23" i="6"/>
  <c r="EO15" i="6"/>
  <c r="EN47" i="6" a="1"/>
  <c r="EN47" i="6" s="1"/>
  <c r="T127" i="6" s="1"/>
  <c r="EN39" i="6" a="1"/>
  <c r="EN39" i="6" s="1"/>
  <c r="T119" i="6" s="1"/>
  <c r="EN31" i="6" a="1"/>
  <c r="EN31" i="6" s="1"/>
  <c r="T111" i="6" s="1"/>
  <c r="EN23" i="6" a="1"/>
  <c r="EN23" i="6" s="1"/>
  <c r="T103" i="6" s="1"/>
  <c r="EN15" i="6" a="1"/>
  <c r="EN15" i="6" s="1"/>
  <c r="T95" i="6" s="1"/>
  <c r="EN46" i="6" a="1"/>
  <c r="EN46" i="6" s="1"/>
  <c r="T126" i="6" s="1"/>
  <c r="EN38" i="6" a="1"/>
  <c r="EN38" i="6" s="1"/>
  <c r="T118" i="6" s="1"/>
  <c r="EN30" i="6" a="1"/>
  <c r="EN30" i="6" s="1"/>
  <c r="T110" i="6" s="1"/>
  <c r="EN22" i="6" a="1"/>
  <c r="EN22" i="6" s="1"/>
  <c r="T102" i="6" s="1"/>
  <c r="EO13" i="6"/>
  <c r="X93" i="6" s="1"/>
  <c r="EO45" i="6"/>
  <c r="EO37" i="6"/>
  <c r="EO29" i="6"/>
  <c r="EO21" i="6"/>
  <c r="EO12" i="6"/>
  <c r="EN52" i="6" a="1"/>
  <c r="EN52" i="6" s="1"/>
  <c r="T132" i="6" s="1"/>
  <c r="EO43" i="6"/>
  <c r="EO35" i="6"/>
  <c r="EO27" i="6"/>
  <c r="EO19" i="6"/>
  <c r="EO8" i="6"/>
  <c r="X88" i="6" s="1"/>
  <c r="H23" i="2"/>
  <c r="R37" i="2"/>
  <c r="AF172" i="10"/>
  <c r="AD132" i="10"/>
  <c r="AG43" i="7"/>
  <c r="AG39" i="7"/>
  <c r="AG31" i="7"/>
  <c r="R61" i="10"/>
  <c r="G62" i="10"/>
  <c r="O61" i="10"/>
  <c r="O62" i="10" s="1"/>
  <c r="N63" i="10" s="1"/>
  <c r="AG30" i="7"/>
  <c r="AG34" i="7"/>
  <c r="AG19" i="7"/>
  <c r="AG35" i="7"/>
  <c r="AG25" i="7"/>
  <c r="AG38" i="7"/>
  <c r="AG27" i="7"/>
  <c r="AG22" i="7"/>
  <c r="AG26" i="7"/>
  <c r="AG41" i="7"/>
  <c r="AG13" i="7"/>
  <c r="AG36" i="7"/>
  <c r="AG7" i="7"/>
  <c r="AG20" i="7"/>
  <c r="AG24" i="7"/>
  <c r="AG37" i="7"/>
  <c r="AG12" i="7"/>
  <c r="AG18" i="7"/>
  <c r="AG15" i="7"/>
  <c r="AG14" i="7"/>
  <c r="AG23" i="7"/>
  <c r="AG17" i="7"/>
  <c r="AG4" i="7"/>
  <c r="V23" i="7"/>
  <c r="AG9" i="7"/>
  <c r="AG21" i="7"/>
  <c r="AG6" i="7"/>
  <c r="AG42" i="7"/>
  <c r="AG8" i="7"/>
  <c r="AG16" i="7"/>
  <c r="AG32" i="7"/>
  <c r="AF133" i="10"/>
  <c r="AD172" i="10"/>
  <c r="AG10" i="7"/>
  <c r="AG5" i="7"/>
  <c r="ED3" i="6"/>
  <c r="AE5" i="7" a="1"/>
  <c r="AE5" i="7" s="1"/>
  <c r="R23" i="7"/>
  <c r="AG11" i="7"/>
  <c r="B29" i="2"/>
  <c r="Q27" i="6"/>
  <c r="AE5" i="11" a="1"/>
  <c r="AE5" i="11" s="1"/>
  <c r="R23" i="11"/>
  <c r="U56" i="11"/>
  <c r="V56" i="11" s="1"/>
  <c r="AM7" i="11" a="1"/>
  <c r="AM7" i="11" s="1"/>
  <c r="J26" i="11" s="1"/>
  <c r="AM15" i="11" a="1"/>
  <c r="AM15" i="11" s="1"/>
  <c r="J34" i="11" s="1"/>
  <c r="AM23" i="11" a="1"/>
  <c r="AM23" i="11" s="1"/>
  <c r="J42" i="11" s="1"/>
  <c r="AM31" i="11" a="1"/>
  <c r="AM31" i="11" s="1"/>
  <c r="AM39" i="11" a="1"/>
  <c r="AM39" i="11" s="1"/>
  <c r="AN6" i="11"/>
  <c r="N25" i="11" s="1"/>
  <c r="AN14" i="11"/>
  <c r="N33" i="11" s="1"/>
  <c r="AN22" i="11"/>
  <c r="N41" i="11" s="1"/>
  <c r="AN30" i="11"/>
  <c r="AN38" i="11"/>
  <c r="AM8" i="11" a="1"/>
  <c r="AM8" i="11" s="1"/>
  <c r="J27" i="11" s="1"/>
  <c r="AM16" i="11" a="1"/>
  <c r="AM16" i="11" s="1"/>
  <c r="J35" i="11" s="1"/>
  <c r="AM24" i="11" a="1"/>
  <c r="AM24" i="11" s="1"/>
  <c r="AM32" i="11" a="1"/>
  <c r="AM32" i="11" s="1"/>
  <c r="AM40" i="11" a="1"/>
  <c r="AM40" i="11" s="1"/>
  <c r="AN7" i="11"/>
  <c r="N26" i="11" s="1"/>
  <c r="AN15" i="11"/>
  <c r="N34" i="11" s="1"/>
  <c r="AN23" i="11"/>
  <c r="N42" i="11" s="1"/>
  <c r="AN31" i="11"/>
  <c r="AN39" i="11"/>
  <c r="AM9" i="11" a="1"/>
  <c r="AM9" i="11" s="1"/>
  <c r="J28" i="11" s="1"/>
  <c r="AM17" i="11" a="1"/>
  <c r="AM17" i="11" s="1"/>
  <c r="J36" i="11" s="1"/>
  <c r="AM25" i="11" a="1"/>
  <c r="AM25" i="11" s="1"/>
  <c r="AM33" i="11" a="1"/>
  <c r="AM33" i="11" s="1"/>
  <c r="AM41" i="11" a="1"/>
  <c r="AM41" i="11" s="1"/>
  <c r="AN8" i="11"/>
  <c r="N27" i="11" s="1"/>
  <c r="AN16" i="11"/>
  <c r="N35" i="11" s="1"/>
  <c r="AN24" i="11"/>
  <c r="AN32" i="11"/>
  <c r="AN40" i="11"/>
  <c r="AM10" i="11" a="1"/>
  <c r="AM10" i="11" s="1"/>
  <c r="J29" i="11" s="1"/>
  <c r="AM18" i="11" a="1"/>
  <c r="AM18" i="11" s="1"/>
  <c r="J37" i="11" s="1"/>
  <c r="AM26" i="11" a="1"/>
  <c r="AM26" i="11" s="1"/>
  <c r="AM34" i="11" a="1"/>
  <c r="AM34" i="11" s="1"/>
  <c r="AM42" i="11" a="1"/>
  <c r="AM42" i="11" s="1"/>
  <c r="AN9" i="11"/>
  <c r="N28" i="11" s="1"/>
  <c r="AN17" i="11"/>
  <c r="N36" i="11" s="1"/>
  <c r="AN25" i="11"/>
  <c r="AN33" i="11"/>
  <c r="AN41" i="11"/>
  <c r="AM11" i="11" a="1"/>
  <c r="AM11" i="11" s="1"/>
  <c r="J30" i="11" s="1"/>
  <c r="AM19" i="11" a="1"/>
  <c r="AM19" i="11" s="1"/>
  <c r="J38" i="11" s="1"/>
  <c r="AM27" i="11" a="1"/>
  <c r="AM27" i="11" s="1"/>
  <c r="AM35" i="11" a="1"/>
  <c r="AM35" i="11" s="1"/>
  <c r="AM43" i="11" a="1"/>
  <c r="AM43" i="11" s="1"/>
  <c r="AN10" i="11"/>
  <c r="AN18" i="11"/>
  <c r="N37" i="11" s="1"/>
  <c r="AN26" i="11"/>
  <c r="AN34" i="11"/>
  <c r="AN42" i="11"/>
  <c r="AM36" i="11" a="1"/>
  <c r="AM36" i="11" s="1"/>
  <c r="AN11" i="11"/>
  <c r="N30" i="11" s="1"/>
  <c r="AN27" i="11"/>
  <c r="AN43" i="11"/>
  <c r="AM12" i="11" a="1"/>
  <c r="AM12" i="11" s="1"/>
  <c r="J31" i="11" s="1"/>
  <c r="AM13" i="11" a="1"/>
  <c r="AM13" i="11" s="1"/>
  <c r="J32" i="11" s="1"/>
  <c r="AM21" i="11" a="1"/>
  <c r="AM21" i="11" s="1"/>
  <c r="J40" i="11" s="1"/>
  <c r="AM29" i="11" a="1"/>
  <c r="AM29" i="11" s="1"/>
  <c r="AM37" i="11" a="1"/>
  <c r="AM37" i="11" s="1"/>
  <c r="AN12" i="11"/>
  <c r="N31" i="11" s="1"/>
  <c r="AN20" i="11"/>
  <c r="N39" i="11" s="1"/>
  <c r="AN28" i="11"/>
  <c r="AN36" i="11"/>
  <c r="AN4" i="11"/>
  <c r="N23" i="11" s="1"/>
  <c r="AK44" i="11"/>
  <c r="AM20" i="11" a="1"/>
  <c r="AM20" i="11" s="1"/>
  <c r="J39" i="11" s="1"/>
  <c r="AM6" i="11" a="1"/>
  <c r="AM6" i="11" s="1"/>
  <c r="J25" i="11" s="1"/>
  <c r="AM14" i="11" a="1"/>
  <c r="AM14" i="11" s="1"/>
  <c r="J33" i="11" s="1"/>
  <c r="AM22" i="11" a="1"/>
  <c r="AM22" i="11" s="1"/>
  <c r="J41" i="11" s="1"/>
  <c r="AM30" i="11" a="1"/>
  <c r="AM30" i="11" s="1"/>
  <c r="AM38" i="11" a="1"/>
  <c r="AM38" i="11" s="1"/>
  <c r="AN5" i="11"/>
  <c r="N24" i="11" s="1"/>
  <c r="AN13" i="11"/>
  <c r="N32" i="11" s="1"/>
  <c r="AN21" i="11"/>
  <c r="N40" i="11" s="1"/>
  <c r="AN29" i="11"/>
  <c r="AN37" i="11"/>
  <c r="AM28" i="11" a="1"/>
  <c r="AM28" i="11" s="1"/>
  <c r="AM4" i="11" a="1"/>
  <c r="AM4" i="11" s="1"/>
  <c r="J23" i="11" s="1"/>
  <c r="AN19" i="11"/>
  <c r="N38" i="11" s="1"/>
  <c r="AN35" i="11"/>
  <c r="AG6" i="11"/>
  <c r="V25" i="11"/>
  <c r="U54" i="11"/>
  <c r="V54" i="11" s="1"/>
  <c r="C14" i="11"/>
  <c r="AO7" i="10" a="1"/>
  <c r="AO7" i="10" s="1"/>
  <c r="E45" i="10" s="1"/>
  <c r="AP7" i="10"/>
  <c r="I45" i="10" s="1"/>
  <c r="AF125" i="10"/>
  <c r="AM10" i="10"/>
  <c r="AP8" i="10"/>
  <c r="I47" i="10" s="1"/>
  <c r="AP9" i="10"/>
  <c r="I49" i="10" s="1"/>
  <c r="AD133" i="10"/>
  <c r="Q30" i="6"/>
  <c r="AB177" i="6"/>
  <c r="AA178" i="6" s="1"/>
  <c r="X177" i="6"/>
  <c r="W178" i="6" s="1"/>
  <c r="R68" i="10"/>
  <c r="ED7" i="6"/>
  <c r="O233" i="10"/>
  <c r="I10" i="6"/>
  <c r="S6" i="6"/>
  <c r="Y6" i="6" s="1"/>
  <c r="R233" i="10"/>
  <c r="X173" i="10"/>
  <c r="W174" i="10" s="1"/>
  <c r="DV53" i="6"/>
  <c r="AM8" i="7" a="1"/>
  <c r="AM8" i="7" s="1"/>
  <c r="J27" i="7" s="1"/>
  <c r="AM16" i="7" a="1"/>
  <c r="AM16" i="7" s="1"/>
  <c r="J35" i="7" s="1"/>
  <c r="AM24" i="7" a="1"/>
  <c r="AM24" i="7" s="1"/>
  <c r="AM32" i="7" a="1"/>
  <c r="AM32" i="7" s="1"/>
  <c r="AM40" i="7" a="1"/>
  <c r="AM40" i="7" s="1"/>
  <c r="AN7" i="7"/>
  <c r="AN15" i="7"/>
  <c r="AN23" i="7"/>
  <c r="AN31" i="7"/>
  <c r="AN39" i="7"/>
  <c r="AM9" i="7" a="1"/>
  <c r="AM9" i="7" s="1"/>
  <c r="J28" i="7" s="1"/>
  <c r="AM17" i="7" a="1"/>
  <c r="AM17" i="7" s="1"/>
  <c r="J36" i="7" s="1"/>
  <c r="AM25" i="7" a="1"/>
  <c r="AM25" i="7" s="1"/>
  <c r="AM33" i="7" a="1"/>
  <c r="AM33" i="7" s="1"/>
  <c r="AM41" i="7" a="1"/>
  <c r="AM41" i="7" s="1"/>
  <c r="AN8" i="7"/>
  <c r="AN16" i="7"/>
  <c r="AN24" i="7"/>
  <c r="AN32" i="7"/>
  <c r="AN40" i="7"/>
  <c r="AM10" i="7" a="1"/>
  <c r="AM10" i="7" s="1"/>
  <c r="J29" i="7" s="1"/>
  <c r="AM18" i="7" a="1"/>
  <c r="AM18" i="7" s="1"/>
  <c r="J37" i="7" s="1"/>
  <c r="AM26" i="7" a="1"/>
  <c r="AM26" i="7" s="1"/>
  <c r="AM34" i="7" a="1"/>
  <c r="AM34" i="7" s="1"/>
  <c r="AM42" i="7" a="1"/>
  <c r="AM42" i="7" s="1"/>
  <c r="AN9" i="7"/>
  <c r="AN17" i="7"/>
  <c r="AN25" i="7"/>
  <c r="AN33" i="7"/>
  <c r="AN41" i="7"/>
  <c r="AM11" i="7" a="1"/>
  <c r="AM11" i="7" s="1"/>
  <c r="J30" i="7" s="1"/>
  <c r="AM19" i="7" a="1"/>
  <c r="AM19" i="7" s="1"/>
  <c r="J38" i="7" s="1"/>
  <c r="AM27" i="7" a="1"/>
  <c r="AM27" i="7" s="1"/>
  <c r="AM35" i="7" a="1"/>
  <c r="AM35" i="7" s="1"/>
  <c r="AM43" i="7" a="1"/>
  <c r="AM43" i="7" s="1"/>
  <c r="AN10" i="7"/>
  <c r="AN18" i="7"/>
  <c r="AN26" i="7"/>
  <c r="AN34" i="7"/>
  <c r="AN42" i="7"/>
  <c r="AM12" i="7" a="1"/>
  <c r="AM12" i="7" s="1"/>
  <c r="J31" i="7" s="1"/>
  <c r="AM20" i="7" a="1"/>
  <c r="AM20" i="7" s="1"/>
  <c r="J39" i="7" s="1"/>
  <c r="AM28" i="7" a="1"/>
  <c r="AM28" i="7" s="1"/>
  <c r="AM36" i="7" a="1"/>
  <c r="AM36" i="7" s="1"/>
  <c r="AM4" i="7" a="1"/>
  <c r="AM4" i="7" s="1"/>
  <c r="J23" i="7" s="1"/>
  <c r="AN11" i="7"/>
  <c r="AN19" i="7"/>
  <c r="AN27" i="7"/>
  <c r="AN35" i="7"/>
  <c r="AN43" i="7"/>
  <c r="AM13" i="7" a="1"/>
  <c r="AM13" i="7" s="1"/>
  <c r="J32" i="7" s="1"/>
  <c r="AM21" i="7" a="1"/>
  <c r="AM21" i="7" s="1"/>
  <c r="J40" i="7" s="1"/>
  <c r="AM29" i="7" a="1"/>
  <c r="AM29" i="7" s="1"/>
  <c r="AM37" i="7" a="1"/>
  <c r="AM37" i="7" s="1"/>
  <c r="AN12" i="7"/>
  <c r="AN20" i="7"/>
  <c r="AN28" i="7"/>
  <c r="AN36" i="7"/>
  <c r="AN4" i="7"/>
  <c r="AM6" i="7" a="1"/>
  <c r="AM6" i="7" s="1"/>
  <c r="J25" i="7" s="1"/>
  <c r="AM14" i="7" a="1"/>
  <c r="AM14" i="7" s="1"/>
  <c r="J33" i="7" s="1"/>
  <c r="AM22" i="7" a="1"/>
  <c r="AM22" i="7" s="1"/>
  <c r="J41" i="7" s="1"/>
  <c r="AM30" i="7" a="1"/>
  <c r="AM30" i="7" s="1"/>
  <c r="AM38" i="7" a="1"/>
  <c r="AM38" i="7" s="1"/>
  <c r="AN5" i="7"/>
  <c r="AN13" i="7"/>
  <c r="AN21" i="7"/>
  <c r="AN29" i="7"/>
  <c r="AN37" i="7"/>
  <c r="AM7" i="7" a="1"/>
  <c r="AM7" i="7" s="1"/>
  <c r="J26" i="7" s="1"/>
  <c r="AM15" i="7" a="1"/>
  <c r="AM15" i="7" s="1"/>
  <c r="J34" i="7" s="1"/>
  <c r="AM23" i="7" a="1"/>
  <c r="AM23" i="7" s="1"/>
  <c r="J42" i="7" s="1"/>
  <c r="AM31" i="7" a="1"/>
  <c r="AM31" i="7" s="1"/>
  <c r="AM39" i="7" a="1"/>
  <c r="AM39" i="7" s="1"/>
  <c r="AN6" i="7"/>
  <c r="AN14" i="7"/>
  <c r="AN22" i="7"/>
  <c r="AN30" i="7"/>
  <c r="AN38" i="7"/>
  <c r="AK44" i="7"/>
  <c r="U65" i="7"/>
  <c r="V65" i="7" s="1"/>
  <c r="U69" i="7"/>
  <c r="V69" i="7" s="1"/>
  <c r="U73" i="7"/>
  <c r="V73" i="7" s="1"/>
  <c r="U67" i="7"/>
  <c r="V67" i="7" s="1"/>
  <c r="U53" i="7"/>
  <c r="V53" i="7" s="1"/>
  <c r="U85" i="7"/>
  <c r="V85" i="7" s="1"/>
  <c r="U74" i="7"/>
  <c r="V74" i="7" s="1"/>
  <c r="U71" i="7"/>
  <c r="V71" i="7" s="1"/>
  <c r="U60" i="7"/>
  <c r="V60" i="7" s="1"/>
  <c r="U61" i="7"/>
  <c r="V61" i="7" s="1"/>
  <c r="U80" i="7"/>
  <c r="V80" i="7" s="1"/>
  <c r="U54" i="7"/>
  <c r="V54" i="7" s="1"/>
  <c r="Z177" i="6"/>
  <c r="Y178" i="6" s="1"/>
  <c r="P72" i="6"/>
  <c r="Q72" i="6" s="1"/>
  <c r="EL53" i="6"/>
  <c r="EN3" i="6" a="1"/>
  <c r="EN3" i="6" s="1"/>
  <c r="T83" i="6" s="1"/>
  <c r="EO3" i="6"/>
  <c r="X83" i="6" s="1"/>
  <c r="DX3" i="6" a="1"/>
  <c r="DX3" i="6" s="1"/>
  <c r="L83" i="6" s="1"/>
  <c r="DY3" i="6"/>
  <c r="P83" i="6" s="1"/>
  <c r="Q31" i="6"/>
  <c r="ED12" i="6"/>
  <c r="DP3" i="6" a="1"/>
  <c r="DP3" i="6" s="1"/>
  <c r="DP4" i="6" s="1" a="1"/>
  <c r="DP4" i="6" s="1"/>
  <c r="DQ3" i="6"/>
  <c r="X147" i="6" s="1"/>
  <c r="DI3" i="6"/>
  <c r="H147" i="6" s="1"/>
  <c r="DF43" i="6"/>
  <c r="ED4" i="6"/>
  <c r="DH3" i="6" a="1"/>
  <c r="DH3" i="6" s="1"/>
  <c r="D147" i="6" s="1"/>
  <c r="T177" i="6"/>
  <c r="S178" i="6" s="1"/>
  <c r="I11" i="6"/>
  <c r="V177" i="6"/>
  <c r="U178" i="6" s="1"/>
  <c r="U79" i="7"/>
  <c r="V79" i="7" s="1"/>
  <c r="P177" i="6"/>
  <c r="O178" i="6" s="1"/>
  <c r="J177" i="6"/>
  <c r="I178" i="6" s="1"/>
  <c r="U57" i="7"/>
  <c r="V57" i="7" s="1"/>
  <c r="U83" i="7"/>
  <c r="V83" i="7" s="1"/>
  <c r="U56" i="7"/>
  <c r="V56" i="7" s="1"/>
  <c r="U87" i="7"/>
  <c r="V87" i="7" s="1"/>
  <c r="U51" i="7"/>
  <c r="V51" i="7" s="1"/>
  <c r="U81" i="7"/>
  <c r="V81" i="7" s="1"/>
  <c r="U70" i="7"/>
  <c r="V70" i="7" s="1"/>
  <c r="U49" i="7"/>
  <c r="V49" i="7" s="1"/>
  <c r="U58" i="7"/>
  <c r="V58" i="7" s="1"/>
  <c r="U82" i="7"/>
  <c r="V82" i="7" s="1"/>
  <c r="U76" i="7"/>
  <c r="V76" i="7" s="1"/>
  <c r="U72" i="7"/>
  <c r="V72" i="7" s="1"/>
  <c r="U58" i="11"/>
  <c r="V58" i="11" s="1"/>
  <c r="U64" i="7"/>
  <c r="V64" i="7" s="1"/>
  <c r="U50" i="7"/>
  <c r="V50" i="7" s="1"/>
  <c r="U52" i="7"/>
  <c r="V52" i="7" s="1"/>
  <c r="AF233" i="10"/>
  <c r="U55" i="7"/>
  <c r="V55" i="7" s="1"/>
  <c r="R177" i="6"/>
  <c r="Q178" i="6" s="1"/>
  <c r="U77" i="7"/>
  <c r="V77" i="7" s="1"/>
  <c r="DB177" i="6"/>
  <c r="DA178" i="6" s="1"/>
  <c r="AH109" i="10"/>
  <c r="AH68" i="10"/>
  <c r="ED5" i="6"/>
  <c r="Q24" i="6"/>
  <c r="H402" i="8"/>
  <c r="AD127" i="10"/>
  <c r="AF127" i="10"/>
  <c r="AD128" i="10"/>
  <c r="AF128" i="10"/>
  <c r="U62" i="7"/>
  <c r="V62" i="7" s="1"/>
  <c r="U78" i="7"/>
  <c r="V78" i="7" s="1"/>
  <c r="AF109" i="10"/>
  <c r="V173" i="10"/>
  <c r="U174" i="10" s="1"/>
  <c r="AD123" i="10"/>
  <c r="AF123" i="10"/>
  <c r="D270" i="6"/>
  <c r="D229" i="6"/>
  <c r="D176" i="6" s="1"/>
  <c r="AD124" i="10"/>
  <c r="AF124" i="10"/>
  <c r="U59" i="7"/>
  <c r="V59" i="7" s="1"/>
  <c r="U86" i="7"/>
  <c r="V86" i="7" s="1"/>
  <c r="H24" i="8"/>
  <c r="AF126" i="10"/>
  <c r="AD126" i="10"/>
  <c r="ED6" i="6"/>
  <c r="Q25" i="6"/>
  <c r="ED52" i="6"/>
  <c r="U68" i="7"/>
  <c r="V68" i="7" s="1"/>
  <c r="O68" i="10"/>
  <c r="Q32" i="6"/>
  <c r="ED13" i="6"/>
  <c r="F229" i="6"/>
  <c r="F176" i="6" s="1"/>
  <c r="F270" i="6"/>
  <c r="U63" i="7"/>
  <c r="V63" i="7" s="1"/>
  <c r="U84" i="7"/>
  <c r="V84" i="7" s="1"/>
  <c r="O109" i="10"/>
  <c r="D183" i="6"/>
  <c r="D175" i="6" s="1"/>
  <c r="H122" i="8"/>
  <c r="H81" i="8"/>
  <c r="H73" i="8" s="1"/>
  <c r="F88" i="7"/>
  <c r="R109" i="10"/>
  <c r="B9" i="10"/>
  <c r="V33" i="10"/>
  <c r="W33" i="10" s="1"/>
  <c r="AD129" i="10"/>
  <c r="AF129" i="10"/>
  <c r="ED9" i="6"/>
  <c r="Q28" i="6"/>
  <c r="H177" i="6"/>
  <c r="G178" i="6" s="1"/>
  <c r="F224" i="6"/>
  <c r="F183" i="6"/>
  <c r="F175" i="6" s="1"/>
  <c r="U75" i="7"/>
  <c r="V75" i="7" s="1"/>
  <c r="I7" i="7"/>
  <c r="U7" i="7" s="1"/>
  <c r="L177" i="6"/>
  <c r="K178" i="6" s="1"/>
  <c r="D224" i="6"/>
  <c r="K351" i="8"/>
  <c r="K296" i="8"/>
  <c r="K126" i="8"/>
  <c r="K240" i="8"/>
  <c r="K72" i="8"/>
  <c r="N77" i="8"/>
  <c r="K80" i="8"/>
  <c r="H347" i="8"/>
  <c r="H241" i="8"/>
  <c r="AF131" i="10"/>
  <c r="AD131" i="10"/>
  <c r="W31" i="10"/>
  <c r="AA173" i="10"/>
  <c r="Z174" i="10" s="1"/>
  <c r="Q29" i="6"/>
  <c r="ED10" i="6"/>
  <c r="U66" i="7"/>
  <c r="V66" i="7" s="1"/>
  <c r="U75" i="11"/>
  <c r="V75" i="11" s="1"/>
  <c r="U59" i="11"/>
  <c r="V59" i="11" s="1"/>
  <c r="U71" i="11"/>
  <c r="V71" i="11" s="1"/>
  <c r="U55" i="11"/>
  <c r="V55" i="11" s="1"/>
  <c r="U80" i="11"/>
  <c r="V80" i="11" s="1"/>
  <c r="U84" i="11"/>
  <c r="V84" i="11" s="1"/>
  <c r="U66" i="11"/>
  <c r="V66" i="11" s="1"/>
  <c r="U67" i="11"/>
  <c r="V67" i="11" s="1"/>
  <c r="U81" i="11"/>
  <c r="V81" i="11" s="1"/>
  <c r="U82" i="11"/>
  <c r="V82" i="11" s="1"/>
  <c r="U77" i="11"/>
  <c r="V77" i="11" s="1"/>
  <c r="U63" i="11"/>
  <c r="V63" i="11" s="1"/>
  <c r="U73" i="11"/>
  <c r="V73" i="11" s="1"/>
  <c r="U68" i="11"/>
  <c r="V68" i="11" s="1"/>
  <c r="U49" i="11"/>
  <c r="V49" i="11" s="1"/>
  <c r="U57" i="11"/>
  <c r="V57" i="11" s="1"/>
  <c r="U65" i="11"/>
  <c r="V65" i="11" s="1"/>
  <c r="U76" i="11"/>
  <c r="V76" i="11" s="1"/>
  <c r="U72" i="11"/>
  <c r="V72" i="11" s="1"/>
  <c r="U64" i="11"/>
  <c r="V64" i="11" s="1"/>
  <c r="U86" i="11"/>
  <c r="V86" i="11" s="1"/>
  <c r="U70" i="11"/>
  <c r="V70" i="11" s="1"/>
  <c r="U74" i="11"/>
  <c r="V74" i="11" s="1"/>
  <c r="U83" i="11"/>
  <c r="V83" i="11" s="1"/>
  <c r="U53" i="11"/>
  <c r="V53" i="11" s="1"/>
  <c r="U60" i="11"/>
  <c r="V60" i="11" s="1"/>
  <c r="U61" i="11"/>
  <c r="V61" i="11" s="1"/>
  <c r="U50" i="11"/>
  <c r="V50" i="11" s="1"/>
  <c r="U51" i="11"/>
  <c r="V51" i="11" s="1"/>
  <c r="U62" i="11"/>
  <c r="V62" i="11" s="1"/>
  <c r="U87" i="11"/>
  <c r="V87" i="11" s="1"/>
  <c r="U79" i="11"/>
  <c r="V79" i="11" s="1"/>
  <c r="U69" i="11"/>
  <c r="V69" i="11" s="1"/>
  <c r="U78" i="11"/>
  <c r="V78" i="11" s="1"/>
  <c r="U85" i="11"/>
  <c r="V85" i="11" s="1"/>
  <c r="AF130" i="10"/>
  <c r="AD130" i="10"/>
  <c r="W30" i="10"/>
  <c r="N177" i="6"/>
  <c r="M178" i="6" s="1"/>
  <c r="H168" i="8"/>
  <c r="H127" i="8"/>
  <c r="H74" i="8" s="1"/>
  <c r="AH233" i="10"/>
  <c r="U52" i="11"/>
  <c r="V52" i="11" s="1"/>
  <c r="AF68" i="10"/>
  <c r="H51" i="7" l="1"/>
  <c r="I51" i="7" s="1"/>
  <c r="H60" i="7"/>
  <c r="I60" i="7" s="1"/>
  <c r="H87" i="7"/>
  <c r="I87" i="7" s="1"/>
  <c r="H74" i="7"/>
  <c r="I74" i="7" s="1"/>
  <c r="H86" i="7"/>
  <c r="I86" i="7" s="1"/>
  <c r="H70" i="7"/>
  <c r="I70" i="7" s="1"/>
  <c r="H64" i="7"/>
  <c r="I64" i="7" s="1"/>
  <c r="H69" i="7"/>
  <c r="I69" i="7" s="1"/>
  <c r="H72" i="7"/>
  <c r="I72" i="7" s="1"/>
  <c r="H84" i="7"/>
  <c r="I84" i="7" s="1"/>
  <c r="H68" i="7"/>
  <c r="I68" i="7" s="1"/>
  <c r="H52" i="7"/>
  <c r="I52" i="7" s="1"/>
  <c r="H82" i="7"/>
  <c r="I82" i="7" s="1"/>
  <c r="H71" i="7"/>
  <c r="I71" i="7" s="1"/>
  <c r="H61" i="7"/>
  <c r="I61" i="7" s="1"/>
  <c r="H55" i="7"/>
  <c r="I55" i="7" s="1"/>
  <c r="H75" i="7"/>
  <c r="I75" i="7" s="1"/>
  <c r="H80" i="7"/>
  <c r="I80" i="7" s="1"/>
  <c r="H62" i="7"/>
  <c r="I62" i="7" s="1"/>
  <c r="H49" i="7"/>
  <c r="I49" i="7" s="1"/>
  <c r="H83" i="7"/>
  <c r="I83" i="7" s="1"/>
  <c r="H73" i="7"/>
  <c r="I73" i="7" s="1"/>
  <c r="H79" i="7"/>
  <c r="I79" i="7" s="1"/>
  <c r="H67" i="7"/>
  <c r="I67" i="7" s="1"/>
  <c r="H63" i="7"/>
  <c r="I63" i="7" s="1"/>
  <c r="H81" i="7"/>
  <c r="I81" i="7" s="1"/>
  <c r="H77" i="7"/>
  <c r="I77" i="7" s="1"/>
  <c r="H48" i="7"/>
  <c r="I48" i="7" s="1"/>
  <c r="H58" i="7"/>
  <c r="I58" i="7" s="1"/>
  <c r="H59" i="7"/>
  <c r="I59" i="7" s="1"/>
  <c r="H85" i="7"/>
  <c r="I85" i="7" s="1"/>
  <c r="H56" i="7"/>
  <c r="I56" i="7" s="1"/>
  <c r="H50" i="7"/>
  <c r="I50" i="7" s="1"/>
  <c r="H57" i="7"/>
  <c r="I57" i="7" s="1"/>
  <c r="H78" i="7"/>
  <c r="I78" i="7" s="1"/>
  <c r="H54" i="7"/>
  <c r="I54" i="7" s="1"/>
  <c r="H65" i="7"/>
  <c r="I65" i="7" s="1"/>
  <c r="H53" i="7"/>
  <c r="I53" i="7" s="1"/>
  <c r="H66" i="7"/>
  <c r="I66" i="7" s="1"/>
  <c r="H76" i="7"/>
  <c r="I76" i="7" s="1"/>
  <c r="DH4" i="6" a="1"/>
  <c r="DH4" i="6" s="1"/>
  <c r="D148" i="6" s="1"/>
  <c r="EP6" i="6"/>
  <c r="EG41" i="6"/>
  <c r="EG38" i="6"/>
  <c r="EF32" i="6" a="1"/>
  <c r="EF32" i="6" s="1"/>
  <c r="D112" i="6" s="1"/>
  <c r="EF29" i="6" a="1"/>
  <c r="EF29" i="6" s="1"/>
  <c r="D109" i="6" s="1"/>
  <c r="EG25" i="6"/>
  <c r="EG22" i="6"/>
  <c r="EF16" i="6" a="1"/>
  <c r="EF16" i="6" s="1"/>
  <c r="D96" i="6" s="1"/>
  <c r="EG10" i="6"/>
  <c r="EG47" i="6"/>
  <c r="EG44" i="6"/>
  <c r="EF38" i="6" a="1"/>
  <c r="EF38" i="6" s="1"/>
  <c r="D118" i="6" s="1"/>
  <c r="EF35" i="6" a="1"/>
  <c r="EF35" i="6" s="1"/>
  <c r="D115" i="6" s="1"/>
  <c r="EG31" i="6"/>
  <c r="EG28" i="6"/>
  <c r="EF22" i="6" a="1"/>
  <c r="EF22" i="6" s="1"/>
  <c r="D102" i="6" s="1"/>
  <c r="EF19" i="6" a="1"/>
  <c r="EF19" i="6" s="1"/>
  <c r="D99" i="6" s="1"/>
  <c r="EG15" i="6"/>
  <c r="EG9" i="6"/>
  <c r="H89" i="6" s="1"/>
  <c r="EG50" i="6"/>
  <c r="EG37" i="6"/>
  <c r="EG34" i="6"/>
  <c r="EF28" i="6" a="1"/>
  <c r="EF28" i="6" s="1"/>
  <c r="D108" i="6" s="1"/>
  <c r="EF25" i="6" a="1"/>
  <c r="EF25" i="6" s="1"/>
  <c r="D105" i="6" s="1"/>
  <c r="EG21" i="6"/>
  <c r="EG18" i="6"/>
  <c r="EG8" i="6"/>
  <c r="EG52" i="6"/>
  <c r="EG46" i="6"/>
  <c r="EF40" i="6" a="1"/>
  <c r="EF40" i="6" s="1"/>
  <c r="D120" i="6" s="1"/>
  <c r="EG35" i="6"/>
  <c r="EF30" i="6" a="1"/>
  <c r="EF30" i="6" s="1"/>
  <c r="D110" i="6" s="1"/>
  <c r="EG24" i="6"/>
  <c r="EF20" i="6" a="1"/>
  <c r="EF20" i="6" s="1"/>
  <c r="D100" i="6" s="1"/>
  <c r="EG14" i="6"/>
  <c r="EG45" i="6"/>
  <c r="EG39" i="6"/>
  <c r="EF34" i="6" a="1"/>
  <c r="EF34" i="6" s="1"/>
  <c r="D114" i="6" s="1"/>
  <c r="EG29" i="6"/>
  <c r="EF24" i="6" a="1"/>
  <c r="EF24" i="6" s="1"/>
  <c r="D104" i="6" s="1"/>
  <c r="EG19" i="6"/>
  <c r="EG13" i="6"/>
  <c r="EG51" i="6"/>
  <c r="EG33" i="6"/>
  <c r="EG23" i="6"/>
  <c r="EF18" i="6" a="1"/>
  <c r="EF18" i="6" s="1"/>
  <c r="D98" i="6" s="1"/>
  <c r="EG12" i="6"/>
  <c r="H92" i="6" s="1"/>
  <c r="EG43" i="6"/>
  <c r="EF39" i="6" a="1"/>
  <c r="EF39" i="6" s="1"/>
  <c r="D119" i="6" s="1"/>
  <c r="EG27" i="6"/>
  <c r="EG17" i="6"/>
  <c r="EG11" i="6"/>
  <c r="EG49" i="6"/>
  <c r="EF33" i="6" a="1"/>
  <c r="EF33" i="6" s="1"/>
  <c r="D113" i="6" s="1"/>
  <c r="EF23" i="6" a="1"/>
  <c r="EF23" i="6" s="1"/>
  <c r="D103" i="6" s="1"/>
  <c r="EG7" i="6"/>
  <c r="EG42" i="6"/>
  <c r="EF37" i="6" a="1"/>
  <c r="EF37" i="6" s="1"/>
  <c r="D117" i="6" s="1"/>
  <c r="EG32" i="6"/>
  <c r="EF27" i="6" a="1"/>
  <c r="EF27" i="6" s="1"/>
  <c r="D107" i="6" s="1"/>
  <c r="EF17" i="6" a="1"/>
  <c r="EF17" i="6" s="1"/>
  <c r="D97" i="6" s="1"/>
  <c r="EG6" i="6"/>
  <c r="H86" i="6" s="1"/>
  <c r="EG48" i="6"/>
  <c r="EG36" i="6"/>
  <c r="EF31" i="6" a="1"/>
  <c r="EF31" i="6" s="1"/>
  <c r="D111" i="6" s="1"/>
  <c r="EG26" i="6"/>
  <c r="EF21" i="6" a="1"/>
  <c r="EF21" i="6" s="1"/>
  <c r="D101" i="6" s="1"/>
  <c r="EG16" i="6"/>
  <c r="EG5" i="6"/>
  <c r="H85" i="6" s="1"/>
  <c r="EG40" i="6"/>
  <c r="EF36" i="6" a="1"/>
  <c r="EF36" i="6" s="1"/>
  <c r="D116" i="6" s="1"/>
  <c r="EG30" i="6"/>
  <c r="EF26" i="6" a="1"/>
  <c r="EF26" i="6" s="1"/>
  <c r="D106" i="6" s="1"/>
  <c r="EG20" i="6"/>
  <c r="EF15" i="6" a="1"/>
  <c r="EF15" i="6" s="1"/>
  <c r="D95" i="6" s="1"/>
  <c r="EG4" i="6"/>
  <c r="H84" i="6" s="1"/>
  <c r="EP45" i="6"/>
  <c r="Y125" i="6" s="1"/>
  <c r="X125" i="6"/>
  <c r="DX4" i="6" a="1"/>
  <c r="DX4" i="6" s="1"/>
  <c r="L84" i="6" s="1"/>
  <c r="P131" i="6"/>
  <c r="DZ51" i="6"/>
  <c r="Q131" i="6" s="1"/>
  <c r="P113" i="6"/>
  <c r="DZ33" i="6"/>
  <c r="Q113" i="6" s="1"/>
  <c r="P97" i="6"/>
  <c r="DZ17" i="6"/>
  <c r="Q97" i="6" s="1"/>
  <c r="DZ6" i="6"/>
  <c r="DZ7" i="6"/>
  <c r="Q87" i="6" s="1"/>
  <c r="P117" i="6"/>
  <c r="DZ37" i="6"/>
  <c r="Q117" i="6" s="1"/>
  <c r="EP27" i="6"/>
  <c r="Y107" i="6" s="1"/>
  <c r="X107" i="6"/>
  <c r="EP4" i="6"/>
  <c r="Y84" i="6" s="1"/>
  <c r="EP34" i="6"/>
  <c r="Y114" i="6" s="1"/>
  <c r="X114" i="6"/>
  <c r="EP10" i="6"/>
  <c r="Y90" i="6" s="1"/>
  <c r="EP44" i="6"/>
  <c r="Y124" i="6" s="1"/>
  <c r="X124" i="6"/>
  <c r="DJ33" i="6"/>
  <c r="DJ36" i="6"/>
  <c r="DJ37" i="6"/>
  <c r="DJ40" i="6"/>
  <c r="DJ25" i="6"/>
  <c r="DJ22" i="6"/>
  <c r="I166" i="6" s="1"/>
  <c r="DJ15" i="6"/>
  <c r="I159" i="6" s="1"/>
  <c r="DJ29" i="6"/>
  <c r="X86" i="6"/>
  <c r="X90" i="6"/>
  <c r="EP35" i="6"/>
  <c r="Y115" i="6" s="1"/>
  <c r="X115" i="6"/>
  <c r="EP13" i="6"/>
  <c r="Y93" i="6" s="1"/>
  <c r="EP17" i="6"/>
  <c r="Y97" i="6" s="1"/>
  <c r="X97" i="6"/>
  <c r="EP51" i="6"/>
  <c r="Y131" i="6" s="1"/>
  <c r="X131" i="6"/>
  <c r="EP38" i="6"/>
  <c r="Y118" i="6" s="1"/>
  <c r="X118" i="6"/>
  <c r="EP16" i="6"/>
  <c r="Y96" i="6" s="1"/>
  <c r="X96" i="6"/>
  <c r="EP48" i="6"/>
  <c r="Y128" i="6" s="1"/>
  <c r="X128" i="6"/>
  <c r="DJ41" i="6"/>
  <c r="DJ6" i="6"/>
  <c r="I150" i="6" s="1"/>
  <c r="P103" i="6"/>
  <c r="DZ23" i="6"/>
  <c r="Q103" i="6" s="1"/>
  <c r="DZ16" i="6"/>
  <c r="Q96" i="6" s="1"/>
  <c r="P96" i="6"/>
  <c r="DZ4" i="6"/>
  <c r="Q84" i="6" s="1"/>
  <c r="DZ36" i="6"/>
  <c r="Q116" i="6" s="1"/>
  <c r="P116" i="6"/>
  <c r="DZ14" i="6"/>
  <c r="Q94" i="6" s="1"/>
  <c r="P94" i="6"/>
  <c r="P115" i="6"/>
  <c r="DZ35" i="6"/>
  <c r="Q115" i="6" s="1"/>
  <c r="DZ26" i="6"/>
  <c r="Q106" i="6" s="1"/>
  <c r="P106" i="6"/>
  <c r="DZ12" i="6"/>
  <c r="Q92" i="6" s="1"/>
  <c r="P119" i="6"/>
  <c r="DZ39" i="6"/>
  <c r="Q119" i="6" s="1"/>
  <c r="DZ18" i="6"/>
  <c r="Q98" i="6" s="1"/>
  <c r="P98" i="6"/>
  <c r="DZ38" i="6"/>
  <c r="Q118" i="6" s="1"/>
  <c r="P118" i="6"/>
  <c r="P101" i="6"/>
  <c r="DZ21" i="6"/>
  <c r="Q101" i="6" s="1"/>
  <c r="DJ34" i="6"/>
  <c r="P109" i="6"/>
  <c r="DZ29" i="6"/>
  <c r="Q109" i="6" s="1"/>
  <c r="DZ8" i="6"/>
  <c r="Q88" i="6" s="1"/>
  <c r="P121" i="6"/>
  <c r="DZ41" i="6"/>
  <c r="Q121" i="6" s="1"/>
  <c r="DZ24" i="6"/>
  <c r="Q104" i="6" s="1"/>
  <c r="P104" i="6"/>
  <c r="DZ20" i="6"/>
  <c r="Q100" i="6" s="1"/>
  <c r="P100" i="6"/>
  <c r="P125" i="6"/>
  <c r="DZ45" i="6"/>
  <c r="Q125" i="6" s="1"/>
  <c r="P123" i="6"/>
  <c r="DZ43" i="6"/>
  <c r="Q123" i="6" s="1"/>
  <c r="P105" i="6"/>
  <c r="DZ25" i="6"/>
  <c r="Q105" i="6" s="1"/>
  <c r="P95" i="6"/>
  <c r="DZ15" i="6"/>
  <c r="Q95" i="6" s="1"/>
  <c r="DZ10" i="6"/>
  <c r="Q90" i="6" s="1"/>
  <c r="DZ44" i="6"/>
  <c r="Q124" i="6" s="1"/>
  <c r="P124" i="6"/>
  <c r="DZ32" i="6"/>
  <c r="Q112" i="6" s="1"/>
  <c r="P112" i="6"/>
  <c r="EP25" i="6"/>
  <c r="Y105" i="6" s="1"/>
  <c r="X105" i="6"/>
  <c r="EP42" i="6"/>
  <c r="Y122" i="6" s="1"/>
  <c r="X122" i="6"/>
  <c r="EP20" i="6"/>
  <c r="Y100" i="6" s="1"/>
  <c r="X100" i="6"/>
  <c r="DJ12" i="6"/>
  <c r="I156" i="6" s="1"/>
  <c r="DJ30" i="6"/>
  <c r="EP15" i="6"/>
  <c r="Y95" i="6" s="1"/>
  <c r="X95" i="6"/>
  <c r="EP50" i="6"/>
  <c r="Y130" i="6" s="1"/>
  <c r="X130" i="6"/>
  <c r="EP24" i="6"/>
  <c r="Y104" i="6" s="1"/>
  <c r="X104" i="6"/>
  <c r="DJ19" i="6"/>
  <c r="I163" i="6" s="1"/>
  <c r="DJ23" i="6"/>
  <c r="DJ10" i="6"/>
  <c r="I154" i="6" s="1"/>
  <c r="DJ42" i="6"/>
  <c r="EP23" i="6"/>
  <c r="Y103" i="6" s="1"/>
  <c r="X103" i="6"/>
  <c r="EP18" i="6"/>
  <c r="Y98" i="6" s="1"/>
  <c r="X98" i="6"/>
  <c r="EP21" i="6"/>
  <c r="Y101" i="6" s="1"/>
  <c r="X101" i="6"/>
  <c r="EP31" i="6"/>
  <c r="Y111" i="6" s="1"/>
  <c r="X111" i="6"/>
  <c r="EP22" i="6"/>
  <c r="Y102" i="6" s="1"/>
  <c r="X102" i="6"/>
  <c r="EP9" i="6"/>
  <c r="Y89" i="6" s="1"/>
  <c r="EP32" i="6"/>
  <c r="Y112" i="6" s="1"/>
  <c r="X112" i="6"/>
  <c r="DJ14" i="6"/>
  <c r="I158" i="6" s="1"/>
  <c r="DJ16" i="6"/>
  <c r="I160" i="6" s="1"/>
  <c r="DJ9" i="6"/>
  <c r="I153" i="6" s="1"/>
  <c r="DJ39" i="6"/>
  <c r="DZ46" i="6"/>
  <c r="Q126" i="6" s="1"/>
  <c r="P126" i="6"/>
  <c r="DZ28" i="6"/>
  <c r="Q108" i="6" s="1"/>
  <c r="P108" i="6"/>
  <c r="P99" i="6"/>
  <c r="DZ19" i="6"/>
  <c r="Q99" i="6" s="1"/>
  <c r="P127" i="6"/>
  <c r="DZ47" i="6"/>
  <c r="Q127" i="6" s="1"/>
  <c r="DZ40" i="6"/>
  <c r="Q120" i="6" s="1"/>
  <c r="P120" i="6"/>
  <c r="EP43" i="6"/>
  <c r="Y123" i="6" s="1"/>
  <c r="X123" i="6"/>
  <c r="DJ17" i="6"/>
  <c r="I161" i="6" s="1"/>
  <c r="DZ42" i="6"/>
  <c r="Q122" i="6" s="1"/>
  <c r="P122" i="6"/>
  <c r="H156" i="6"/>
  <c r="EP12" i="6"/>
  <c r="Y92" i="6" s="1"/>
  <c r="EP41" i="6"/>
  <c r="Y121" i="6" s="1"/>
  <c r="X121" i="6"/>
  <c r="DP5" i="6" a="1"/>
  <c r="DP5" i="6" s="1"/>
  <c r="DP6" i="6" s="1" a="1"/>
  <c r="DP6" i="6" s="1"/>
  <c r="X92" i="6"/>
  <c r="P88" i="6"/>
  <c r="EP5" i="6"/>
  <c r="Y85" i="6" s="1"/>
  <c r="DJ20" i="6"/>
  <c r="I164" i="6" s="1"/>
  <c r="DJ18" i="6"/>
  <c r="I162" i="6" s="1"/>
  <c r="DJ8" i="6"/>
  <c r="I152" i="6" s="1"/>
  <c r="P107" i="6"/>
  <c r="DZ27" i="6"/>
  <c r="Q107" i="6" s="1"/>
  <c r="DZ5" i="6"/>
  <c r="Q85" i="6" s="1"/>
  <c r="P129" i="6"/>
  <c r="DZ49" i="6"/>
  <c r="Q129" i="6" s="1"/>
  <c r="P111" i="6"/>
  <c r="DZ31" i="6"/>
  <c r="Q111" i="6" s="1"/>
  <c r="DZ22" i="6"/>
  <c r="Q102" i="6" s="1"/>
  <c r="P102" i="6"/>
  <c r="DZ50" i="6"/>
  <c r="Q130" i="6" s="1"/>
  <c r="P130" i="6"/>
  <c r="DZ48" i="6"/>
  <c r="Q128" i="6" s="1"/>
  <c r="P128" i="6"/>
  <c r="EN4" i="6" a="1"/>
  <c r="EN4" i="6" s="1"/>
  <c r="EN5" i="6" s="1" a="1"/>
  <c r="EN5" i="6" s="1"/>
  <c r="EP33" i="6"/>
  <c r="Y113" i="6" s="1"/>
  <c r="X113" i="6"/>
  <c r="EP14" i="6"/>
  <c r="Y94" i="6" s="1"/>
  <c r="X94" i="6"/>
  <c r="EP46" i="6"/>
  <c r="Y126" i="6" s="1"/>
  <c r="X126" i="6"/>
  <c r="EP11" i="6"/>
  <c r="Y91" i="6" s="1"/>
  <c r="DJ28" i="6"/>
  <c r="EP7" i="6"/>
  <c r="Y87" i="6" s="1"/>
  <c r="EP28" i="6"/>
  <c r="Y108" i="6" s="1"/>
  <c r="X108" i="6"/>
  <c r="EP49" i="6"/>
  <c r="Y129" i="6" s="1"/>
  <c r="X129" i="6"/>
  <c r="DJ5" i="6"/>
  <c r="I149" i="6" s="1"/>
  <c r="DJ7" i="6"/>
  <c r="I151" i="6" s="1"/>
  <c r="DJ4" i="6"/>
  <c r="I148" i="6" s="1"/>
  <c r="DJ38" i="6"/>
  <c r="DJ13" i="6"/>
  <c r="I157" i="6" s="1"/>
  <c r="H157" i="6"/>
  <c r="H159" i="6"/>
  <c r="H154" i="6"/>
  <c r="X84" i="6"/>
  <c r="EP8" i="6"/>
  <c r="Y88" i="6" s="1"/>
  <c r="EP29" i="6"/>
  <c r="Y109" i="6" s="1"/>
  <c r="X109" i="6"/>
  <c r="EP39" i="6"/>
  <c r="Y119" i="6" s="1"/>
  <c r="X119" i="6"/>
  <c r="EP26" i="6"/>
  <c r="Y106" i="6" s="1"/>
  <c r="X106" i="6"/>
  <c r="EP36" i="6"/>
  <c r="Y116" i="6" s="1"/>
  <c r="X116" i="6"/>
  <c r="DJ21" i="6"/>
  <c r="I165" i="6" s="1"/>
  <c r="DJ11" i="6"/>
  <c r="I155" i="6" s="1"/>
  <c r="DJ32" i="6"/>
  <c r="H163" i="6"/>
  <c r="H160" i="6"/>
  <c r="X87" i="6"/>
  <c r="X91" i="6"/>
  <c r="EP19" i="6"/>
  <c r="Y99" i="6" s="1"/>
  <c r="X99" i="6"/>
  <c r="EP37" i="6"/>
  <c r="Y117" i="6" s="1"/>
  <c r="X117" i="6"/>
  <c r="EP47" i="6"/>
  <c r="Y127" i="6" s="1"/>
  <c r="X127" i="6"/>
  <c r="EP30" i="6"/>
  <c r="Y110" i="6" s="1"/>
  <c r="X110" i="6"/>
  <c r="EP52" i="6"/>
  <c r="Y132" i="6" s="1"/>
  <c r="X132" i="6"/>
  <c r="EP40" i="6"/>
  <c r="Y120" i="6" s="1"/>
  <c r="X120" i="6"/>
  <c r="DJ27" i="6"/>
  <c r="DJ31" i="6"/>
  <c r="DJ24" i="6"/>
  <c r="DJ35" i="6"/>
  <c r="DJ26" i="6"/>
  <c r="DZ11" i="6"/>
  <c r="Q91" i="6" s="1"/>
  <c r="DZ30" i="6"/>
  <c r="Q110" i="6" s="1"/>
  <c r="P110" i="6"/>
  <c r="DZ13" i="6"/>
  <c r="Q93" i="6" s="1"/>
  <c r="DZ52" i="6"/>
  <c r="Q132" i="6" s="1"/>
  <c r="P132" i="6"/>
  <c r="DZ34" i="6"/>
  <c r="Q114" i="6" s="1"/>
  <c r="P114" i="6"/>
  <c r="DZ9" i="6"/>
  <c r="Q89" i="6" s="1"/>
  <c r="P85" i="6"/>
  <c r="J23" i="2"/>
  <c r="R43" i="2" s="1"/>
  <c r="R46" i="2" s="1"/>
  <c r="R40" i="2"/>
  <c r="AO15" i="11"/>
  <c r="O34" i="11" s="1"/>
  <c r="AO8" i="11"/>
  <c r="O27" i="11" s="1"/>
  <c r="R62" i="10"/>
  <c r="Q63" i="10" s="1"/>
  <c r="F63" i="10"/>
  <c r="AO34" i="11"/>
  <c r="AO32" i="11"/>
  <c r="AO4" i="11"/>
  <c r="O23" i="11" s="1"/>
  <c r="AO30" i="11"/>
  <c r="AO7" i="11"/>
  <c r="O26" i="11" s="1"/>
  <c r="AO38" i="11"/>
  <c r="AO35" i="11"/>
  <c r="AO37" i="11"/>
  <c r="AO24" i="11"/>
  <c r="AO29" i="11"/>
  <c r="AO22" i="11"/>
  <c r="O41" i="11" s="1"/>
  <c r="AM5" i="7" a="1"/>
  <c r="AM5" i="7" s="1"/>
  <c r="J24" i="7" s="1"/>
  <c r="AO27" i="11"/>
  <c r="AO16" i="11"/>
  <c r="O35" i="11" s="1"/>
  <c r="AO39" i="11"/>
  <c r="AO42" i="11"/>
  <c r="AO5" i="11"/>
  <c r="O24" i="11" s="1"/>
  <c r="AO9" i="11"/>
  <c r="O28" i="11" s="1"/>
  <c r="AO17" i="11"/>
  <c r="O36" i="11" s="1"/>
  <c r="AO23" i="11"/>
  <c r="O42" i="11" s="1"/>
  <c r="AO13" i="11"/>
  <c r="O32" i="11" s="1"/>
  <c r="AO36" i="11"/>
  <c r="AO33" i="11"/>
  <c r="AO31" i="11"/>
  <c r="AO26" i="11"/>
  <c r="AO41" i="11"/>
  <c r="AO28" i="11"/>
  <c r="AO43" i="11"/>
  <c r="AO25" i="11"/>
  <c r="AO40" i="11"/>
  <c r="R24" i="7"/>
  <c r="AE6" i="7" a="1"/>
  <c r="AE6" i="7" s="1"/>
  <c r="B30" i="2"/>
  <c r="AO6" i="11"/>
  <c r="O25" i="11" s="1"/>
  <c r="AO20" i="11"/>
  <c r="O39" i="11" s="1"/>
  <c r="AO18" i="11"/>
  <c r="O37" i="11" s="1"/>
  <c r="AO19" i="11"/>
  <c r="O38" i="11" s="1"/>
  <c r="Q86" i="6"/>
  <c r="DZ3" i="6"/>
  <c r="Q83" i="6" s="1"/>
  <c r="AO14" i="11"/>
  <c r="O33" i="11" s="1"/>
  <c r="AO11" i="11"/>
  <c r="O30" i="11" s="1"/>
  <c r="AO12" i="11"/>
  <c r="O31" i="11" s="1"/>
  <c r="AM5" i="11" a="1"/>
  <c r="AM5" i="11" s="1"/>
  <c r="J24" i="11" s="1"/>
  <c r="AO21" i="11"/>
  <c r="O40" i="11" s="1"/>
  <c r="R24" i="11"/>
  <c r="AE6" i="11" a="1"/>
  <c r="AE6" i="11" s="1"/>
  <c r="AO10" i="11"/>
  <c r="O29" i="11" s="1"/>
  <c r="N29" i="11"/>
  <c r="AO8" i="10" a="1"/>
  <c r="AO8" i="10" s="1"/>
  <c r="T9" i="10"/>
  <c r="AB9" i="10" s="1"/>
  <c r="C29" i="10"/>
  <c r="AO30" i="7"/>
  <c r="AO34" i="7"/>
  <c r="AO37" i="7"/>
  <c r="AO29" i="7"/>
  <c r="AO38" i="7"/>
  <c r="AO27" i="7"/>
  <c r="AO42" i="7"/>
  <c r="AO12" i="7"/>
  <c r="O31" i="7" s="1"/>
  <c r="N31" i="7"/>
  <c r="AO8" i="7"/>
  <c r="O27" i="7" s="1"/>
  <c r="N27" i="7"/>
  <c r="AO23" i="7"/>
  <c r="O42" i="7" s="1"/>
  <c r="N42" i="7"/>
  <c r="AO19" i="7"/>
  <c r="O38" i="7" s="1"/>
  <c r="N38" i="7"/>
  <c r="AO15" i="7"/>
  <c r="O34" i="7" s="1"/>
  <c r="N34" i="7"/>
  <c r="AO22" i="7"/>
  <c r="O41" i="7" s="1"/>
  <c r="N41" i="7"/>
  <c r="AO11" i="7"/>
  <c r="O30" i="7" s="1"/>
  <c r="N30" i="7"/>
  <c r="AO26" i="7"/>
  <c r="AO41" i="7"/>
  <c r="AO7" i="7"/>
  <c r="O26" i="7" s="1"/>
  <c r="N26" i="7"/>
  <c r="AO18" i="7"/>
  <c r="O37" i="7" s="1"/>
  <c r="N37" i="7"/>
  <c r="AO33" i="7"/>
  <c r="AO6" i="7"/>
  <c r="O25" i="7" s="1"/>
  <c r="N25" i="7"/>
  <c r="AO21" i="7"/>
  <c r="O40" i="7" s="1"/>
  <c r="N40" i="7"/>
  <c r="AO4" i="7"/>
  <c r="O23" i="7" s="1"/>
  <c r="N23" i="7"/>
  <c r="AO10" i="7"/>
  <c r="O29" i="7" s="1"/>
  <c r="N29" i="7"/>
  <c r="AO25" i="7"/>
  <c r="AO40" i="7"/>
  <c r="R17" i="7"/>
  <c r="R14" i="7" s="1"/>
  <c r="AO13" i="7"/>
  <c r="O32" i="7" s="1"/>
  <c r="N32" i="7"/>
  <c r="AO36" i="7"/>
  <c r="AO17" i="7"/>
  <c r="O36" i="7" s="1"/>
  <c r="N36" i="7"/>
  <c r="AO32" i="7"/>
  <c r="AO5" i="7"/>
  <c r="O24" i="7" s="1"/>
  <c r="N24" i="7"/>
  <c r="AO28" i="7"/>
  <c r="AO43" i="7"/>
  <c r="AO9" i="7"/>
  <c r="O28" i="7" s="1"/>
  <c r="N28" i="7"/>
  <c r="AO24" i="7"/>
  <c r="AO39" i="7"/>
  <c r="AO14" i="7"/>
  <c r="O33" i="7" s="1"/>
  <c r="N33" i="7"/>
  <c r="AO20" i="7"/>
  <c r="O39" i="7" s="1"/>
  <c r="N39" i="7"/>
  <c r="AO35" i="7"/>
  <c r="AO16" i="7"/>
  <c r="O35" i="7" s="1"/>
  <c r="N35" i="7"/>
  <c r="AO31" i="7"/>
  <c r="C11" i="7"/>
  <c r="ED53" i="6"/>
  <c r="T147" i="6"/>
  <c r="EG3" i="6"/>
  <c r="H83" i="6" s="1"/>
  <c r="EF3" i="6" a="1"/>
  <c r="EF3" i="6" s="1"/>
  <c r="D83" i="6" s="1"/>
  <c r="H93" i="6"/>
  <c r="H87" i="6"/>
  <c r="U13" i="6"/>
  <c r="U15" i="6"/>
  <c r="AE14" i="6"/>
  <c r="AE15" i="6" s="1"/>
  <c r="B13" i="6"/>
  <c r="EP3" i="6"/>
  <c r="Y83" i="6" s="1"/>
  <c r="Y86" i="6"/>
  <c r="DN43" i="6"/>
  <c r="DR3" i="6" s="1"/>
  <c r="Y147" i="6" s="1"/>
  <c r="X154" i="6"/>
  <c r="X162" i="6"/>
  <c r="X155" i="6"/>
  <c r="X163" i="6"/>
  <c r="X148" i="6"/>
  <c r="X156" i="6"/>
  <c r="X164" i="6"/>
  <c r="X149" i="6"/>
  <c r="X157" i="6"/>
  <c r="X165" i="6"/>
  <c r="X150" i="6"/>
  <c r="X158" i="6"/>
  <c r="X166" i="6"/>
  <c r="X151" i="6"/>
  <c r="X159" i="6"/>
  <c r="X152" i="6"/>
  <c r="X160" i="6"/>
  <c r="X153" i="6"/>
  <c r="X161" i="6"/>
  <c r="DJ3" i="6"/>
  <c r="I147" i="6" s="1"/>
  <c r="F177" i="6"/>
  <c r="E178" i="6" s="1"/>
  <c r="D177" i="6"/>
  <c r="C178" i="6" s="1"/>
  <c r="AD173" i="10"/>
  <c r="AC174" i="10" s="1"/>
  <c r="J241" i="8"/>
  <c r="J347" i="8"/>
  <c r="W23" i="7"/>
  <c r="W42" i="7"/>
  <c r="W38" i="7"/>
  <c r="W33" i="7"/>
  <c r="W28" i="7"/>
  <c r="W34" i="7"/>
  <c r="W24" i="7"/>
  <c r="W41" i="7"/>
  <c r="W37" i="7"/>
  <c r="W32" i="7"/>
  <c r="W31" i="7"/>
  <c r="W35" i="7"/>
  <c r="W27" i="7"/>
  <c r="W25" i="7"/>
  <c r="W39" i="7"/>
  <c r="W30" i="7"/>
  <c r="W26" i="7"/>
  <c r="W36" i="7"/>
  <c r="W29" i="7"/>
  <c r="W40" i="7"/>
  <c r="H291" i="8"/>
  <c r="G292" i="8" s="1"/>
  <c r="P22" i="8"/>
  <c r="J122" i="8"/>
  <c r="J81" i="8"/>
  <c r="J73" i="8" s="1"/>
  <c r="J168" i="8"/>
  <c r="J127" i="8"/>
  <c r="J74" i="8" s="1"/>
  <c r="AG15" i="11"/>
  <c r="W34" i="11" s="1"/>
  <c r="AG10" i="11"/>
  <c r="W29" i="11" s="1"/>
  <c r="AG40" i="11"/>
  <c r="AG36" i="11"/>
  <c r="AG32" i="11"/>
  <c r="AG28" i="11"/>
  <c r="AG24" i="11"/>
  <c r="AG20" i="11"/>
  <c r="W39" i="11" s="1"/>
  <c r="AG5" i="11"/>
  <c r="W24" i="11" s="1"/>
  <c r="AG16" i="11"/>
  <c r="W35" i="11" s="1"/>
  <c r="AG11" i="11"/>
  <c r="W30" i="11" s="1"/>
  <c r="AG7" i="11"/>
  <c r="W26" i="11" s="1"/>
  <c r="AG23" i="11"/>
  <c r="W42" i="11" s="1"/>
  <c r="AG19" i="11"/>
  <c r="W38" i="11" s="1"/>
  <c r="AG17" i="11"/>
  <c r="W36" i="11" s="1"/>
  <c r="AG35" i="11"/>
  <c r="AG30" i="11"/>
  <c r="AG25" i="11"/>
  <c r="W25" i="11"/>
  <c r="AG42" i="11"/>
  <c r="AG37" i="11"/>
  <c r="AG13" i="11"/>
  <c r="W32" i="11" s="1"/>
  <c r="AG38" i="11"/>
  <c r="AG33" i="11"/>
  <c r="AG21" i="11"/>
  <c r="W40" i="11" s="1"/>
  <c r="AG8" i="11"/>
  <c r="W27" i="11" s="1"/>
  <c r="AG27" i="11"/>
  <c r="AG43" i="11"/>
  <c r="AG12" i="11"/>
  <c r="W31" i="11" s="1"/>
  <c r="AG9" i="11"/>
  <c r="W28" i="11" s="1"/>
  <c r="AG26" i="11"/>
  <c r="AG31" i="11"/>
  <c r="AG22" i="11"/>
  <c r="W41" i="11" s="1"/>
  <c r="AG41" i="11"/>
  <c r="AG14" i="11"/>
  <c r="W33" i="11" s="1"/>
  <c r="AG39" i="11"/>
  <c r="AG29" i="11"/>
  <c r="AG4" i="11"/>
  <c r="W23" i="11" s="1"/>
  <c r="AG34" i="11"/>
  <c r="AG18" i="11"/>
  <c r="W37" i="11" s="1"/>
  <c r="M351" i="8"/>
  <c r="M296" i="8"/>
  <c r="M240" i="8"/>
  <c r="M126" i="8"/>
  <c r="M80" i="8"/>
  <c r="P77" i="8"/>
  <c r="M72" i="8"/>
  <c r="H75" i="8"/>
  <c r="G76" i="8" s="1"/>
  <c r="J402" i="8"/>
  <c r="H25" i="8"/>
  <c r="AF173" i="10"/>
  <c r="AE174" i="10" s="1"/>
  <c r="DR11" i="6" l="1"/>
  <c r="DR17" i="6"/>
  <c r="Y161" i="6" s="1"/>
  <c r="DR30" i="6"/>
  <c r="DR4" i="6"/>
  <c r="Y148" i="6" s="1"/>
  <c r="DR7" i="6"/>
  <c r="Y151" i="6" s="1"/>
  <c r="DR24" i="6"/>
  <c r="DX5" i="6" a="1"/>
  <c r="DX5" i="6" s="1"/>
  <c r="DX6" i="6" s="1" a="1"/>
  <c r="DX6" i="6" s="1"/>
  <c r="DX7" i="6" s="1" a="1"/>
  <c r="DX7" i="6" s="1"/>
  <c r="DR5" i="6"/>
  <c r="Y149" i="6" s="1"/>
  <c r="DR40" i="6"/>
  <c r="DR10" i="6"/>
  <c r="DR37" i="6"/>
  <c r="DR39" i="6"/>
  <c r="DR20" i="6"/>
  <c r="Y164" i="6" s="1"/>
  <c r="DR22" i="6"/>
  <c r="Y166" i="6" s="1"/>
  <c r="DR23" i="6"/>
  <c r="DR31" i="6"/>
  <c r="X133" i="6"/>
  <c r="P133" i="6"/>
  <c r="DR14" i="6"/>
  <c r="Y158" i="6" s="1"/>
  <c r="DR13" i="6"/>
  <c r="Y157" i="6" s="1"/>
  <c r="EH16" i="6"/>
  <c r="I96" i="6" s="1"/>
  <c r="H96" i="6"/>
  <c r="EH12" i="6"/>
  <c r="I92" i="6" s="1"/>
  <c r="EH29" i="6"/>
  <c r="I109" i="6" s="1"/>
  <c r="H109" i="6"/>
  <c r="EH24" i="6"/>
  <c r="I104" i="6" s="1"/>
  <c r="H104" i="6"/>
  <c r="EH8" i="6"/>
  <c r="I88" i="6" s="1"/>
  <c r="EH25" i="6"/>
  <c r="I105" i="6" s="1"/>
  <c r="H105" i="6"/>
  <c r="DR42" i="6"/>
  <c r="EH20" i="6"/>
  <c r="I100" i="6" s="1"/>
  <c r="H100" i="6"/>
  <c r="EH49" i="6"/>
  <c r="I129" i="6" s="1"/>
  <c r="H129" i="6"/>
  <c r="EH18" i="6"/>
  <c r="I98" i="6" s="1"/>
  <c r="H98" i="6"/>
  <c r="EH50" i="6"/>
  <c r="I130" i="6" s="1"/>
  <c r="H130" i="6"/>
  <c r="EH26" i="6"/>
  <c r="I106" i="6" s="1"/>
  <c r="H106" i="6"/>
  <c r="EH32" i="6"/>
  <c r="I112" i="6" s="1"/>
  <c r="H112" i="6"/>
  <c r="EH11" i="6"/>
  <c r="I91" i="6" s="1"/>
  <c r="EH23" i="6"/>
  <c r="I103" i="6" s="1"/>
  <c r="H103" i="6"/>
  <c r="EH39" i="6"/>
  <c r="I119" i="6" s="1"/>
  <c r="H119" i="6"/>
  <c r="EH35" i="6"/>
  <c r="I115" i="6" s="1"/>
  <c r="H115" i="6"/>
  <c r="EH21" i="6"/>
  <c r="I101" i="6" s="1"/>
  <c r="H101" i="6"/>
  <c r="EH9" i="6"/>
  <c r="I89" i="6" s="1"/>
  <c r="EH44" i="6"/>
  <c r="I124" i="6" s="1"/>
  <c r="H124" i="6"/>
  <c r="DR33" i="6"/>
  <c r="DR35" i="6"/>
  <c r="DR8" i="6"/>
  <c r="Y152" i="6" s="1"/>
  <c r="DR34" i="6"/>
  <c r="DR26" i="6"/>
  <c r="DR27" i="6"/>
  <c r="DR18" i="6"/>
  <c r="Y162" i="6" s="1"/>
  <c r="DR6" i="6"/>
  <c r="Y150" i="6" s="1"/>
  <c r="EH30" i="6"/>
  <c r="I110" i="6" s="1"/>
  <c r="H110" i="6"/>
  <c r="EH17" i="6"/>
  <c r="I97" i="6" s="1"/>
  <c r="H97" i="6"/>
  <c r="EH33" i="6"/>
  <c r="I113" i="6" s="1"/>
  <c r="H113" i="6"/>
  <c r="EH45" i="6"/>
  <c r="I125" i="6" s="1"/>
  <c r="H125" i="6"/>
  <c r="EH15" i="6"/>
  <c r="I95" i="6" s="1"/>
  <c r="H95" i="6"/>
  <c r="EH47" i="6"/>
  <c r="I127" i="6" s="1"/>
  <c r="H127" i="6"/>
  <c r="EH38" i="6"/>
  <c r="I118" i="6" s="1"/>
  <c r="H118" i="6"/>
  <c r="EH36" i="6"/>
  <c r="I116" i="6" s="1"/>
  <c r="H116" i="6"/>
  <c r="EH42" i="6"/>
  <c r="I122" i="6" s="1"/>
  <c r="H122" i="6"/>
  <c r="EH27" i="6"/>
  <c r="I107" i="6" s="1"/>
  <c r="H107" i="6"/>
  <c r="EH51" i="6"/>
  <c r="I131" i="6" s="1"/>
  <c r="H131" i="6"/>
  <c r="EH46" i="6"/>
  <c r="I126" i="6" s="1"/>
  <c r="H126" i="6"/>
  <c r="EH41" i="6"/>
  <c r="I121" i="6" s="1"/>
  <c r="H121" i="6"/>
  <c r="DR9" i="6"/>
  <c r="Y153" i="6" s="1"/>
  <c r="DR21" i="6"/>
  <c r="Y165" i="6" s="1"/>
  <c r="DR32" i="6"/>
  <c r="DR19" i="6"/>
  <c r="Y163" i="6" s="1"/>
  <c r="EH40" i="6"/>
  <c r="I120" i="6" s="1"/>
  <c r="H120" i="6"/>
  <c r="EH13" i="6"/>
  <c r="I93" i="6" s="1"/>
  <c r="EF4" i="6" a="1"/>
  <c r="EF4" i="6" s="1"/>
  <c r="EH34" i="6"/>
  <c r="I114" i="6" s="1"/>
  <c r="H114" i="6"/>
  <c r="EH10" i="6"/>
  <c r="I90" i="6" s="1"/>
  <c r="EN6" i="6" a="1"/>
  <c r="EN6" i="6" s="1"/>
  <c r="DR41" i="6"/>
  <c r="DR28" i="6"/>
  <c r="DR16" i="6"/>
  <c r="Y160" i="6" s="1"/>
  <c r="DR25" i="6"/>
  <c r="DR36" i="6"/>
  <c r="DR15" i="6"/>
  <c r="Y159" i="6" s="1"/>
  <c r="EH48" i="6"/>
  <c r="I128" i="6" s="1"/>
  <c r="H128" i="6"/>
  <c r="EH7" i="6"/>
  <c r="I87" i="6" s="1"/>
  <c r="EH43" i="6"/>
  <c r="I123" i="6" s="1"/>
  <c r="H123" i="6"/>
  <c r="EH19" i="6"/>
  <c r="I99" i="6" s="1"/>
  <c r="H99" i="6"/>
  <c r="EH14" i="6"/>
  <c r="I94" i="6" s="1"/>
  <c r="H94" i="6"/>
  <c r="EH37" i="6"/>
  <c r="I117" i="6" s="1"/>
  <c r="H117" i="6"/>
  <c r="EH28" i="6"/>
  <c r="I108" i="6" s="1"/>
  <c r="H108" i="6"/>
  <c r="T84" i="6"/>
  <c r="DR29" i="6"/>
  <c r="DR12" i="6"/>
  <c r="Y156" i="6" s="1"/>
  <c r="DR38" i="6"/>
  <c r="EH4" i="6"/>
  <c r="I84" i="6" s="1"/>
  <c r="EH5" i="6"/>
  <c r="I85" i="6" s="1"/>
  <c r="EH6" i="6"/>
  <c r="I86" i="6" s="1"/>
  <c r="EH52" i="6"/>
  <c r="I132" i="6" s="1"/>
  <c r="H132" i="6"/>
  <c r="EH31" i="6"/>
  <c r="I111" i="6" s="1"/>
  <c r="H111" i="6"/>
  <c r="EH22" i="6"/>
  <c r="I102" i="6" s="1"/>
  <c r="H102" i="6"/>
  <c r="T148" i="6"/>
  <c r="AE7" i="7" a="1"/>
  <c r="AE7" i="7" s="1"/>
  <c r="R25" i="7"/>
  <c r="B31" i="2"/>
  <c r="Q133" i="6"/>
  <c r="EH3" i="6"/>
  <c r="I83" i="6" s="1"/>
  <c r="AO9" i="10" a="1"/>
  <c r="AO9" i="10" s="1"/>
  <c r="E49" i="10" s="1"/>
  <c r="E47" i="10"/>
  <c r="R25" i="11"/>
  <c r="AE7" i="11" a="1"/>
  <c r="AE7" i="11" s="1"/>
  <c r="R26" i="11" s="1"/>
  <c r="AA14" i="6"/>
  <c r="AE12" i="6" s="1"/>
  <c r="AE13" i="6" s="1"/>
  <c r="T149" i="6"/>
  <c r="H91" i="6"/>
  <c r="Y133" i="6"/>
  <c r="H90" i="6"/>
  <c r="H88" i="6"/>
  <c r="T85" i="6"/>
  <c r="Y155" i="6"/>
  <c r="Y154" i="6"/>
  <c r="P23" i="8"/>
  <c r="Q23" i="8" s="1"/>
  <c r="L168" i="8"/>
  <c r="L127" i="8"/>
  <c r="L74" i="8" s="1"/>
  <c r="O351" i="8"/>
  <c r="O296" i="8"/>
  <c r="O240" i="8"/>
  <c r="O126" i="8"/>
  <c r="O80" i="8"/>
  <c r="O72" i="8"/>
  <c r="R77" i="8"/>
  <c r="J291" i="8"/>
  <c r="I292" i="8" s="1"/>
  <c r="J75" i="8"/>
  <c r="I76" i="8" s="1"/>
  <c r="Q22" i="8"/>
  <c r="L402" i="8"/>
  <c r="H26" i="8"/>
  <c r="L122" i="8"/>
  <c r="L81" i="8"/>
  <c r="L73" i="8" s="1"/>
  <c r="L241" i="8"/>
  <c r="L347" i="8"/>
  <c r="D84" i="6" l="1"/>
  <c r="L85" i="6"/>
  <c r="EN7" i="6" a="1"/>
  <c r="EN7" i="6" s="1"/>
  <c r="EN8" i="6" s="1" a="1"/>
  <c r="EN8" i="6" s="1"/>
  <c r="EN9" i="6" s="1" a="1"/>
  <c r="EN9" i="6" s="1"/>
  <c r="EN10" i="6" s="1" a="1"/>
  <c r="EN10" i="6" s="1"/>
  <c r="EF5" i="6" a="1"/>
  <c r="EF5" i="6" s="1"/>
  <c r="DX8" i="6" a="1"/>
  <c r="DX8" i="6" s="1"/>
  <c r="DX9" i="6" s="1" a="1"/>
  <c r="DX9" i="6" s="1"/>
  <c r="R26" i="7"/>
  <c r="AE8" i="7" a="1"/>
  <c r="AE8" i="7" s="1"/>
  <c r="B32" i="2"/>
  <c r="AE8" i="11" a="1"/>
  <c r="AE8" i="11" s="1"/>
  <c r="R27" i="11" s="1"/>
  <c r="H133" i="6"/>
  <c r="L75" i="8"/>
  <c r="K76" i="8" s="1"/>
  <c r="I133" i="6"/>
  <c r="T86" i="6"/>
  <c r="L86" i="6"/>
  <c r="P24" i="8"/>
  <c r="Q240" i="8"/>
  <c r="Q351" i="8"/>
  <c r="Q296" i="8"/>
  <c r="Q80" i="8"/>
  <c r="Q72" i="8"/>
  <c r="Q126" i="8"/>
  <c r="T77" i="8"/>
  <c r="N241" i="8"/>
  <c r="N347" i="8"/>
  <c r="L291" i="8"/>
  <c r="K292" i="8" s="1"/>
  <c r="N402" i="8"/>
  <c r="H27" i="8"/>
  <c r="N122" i="8"/>
  <c r="N81" i="8"/>
  <c r="N73" i="8" s="1"/>
  <c r="N127" i="8"/>
  <c r="N74" i="8" s="1"/>
  <c r="N168" i="8"/>
  <c r="DX10" i="6" l="1" a="1"/>
  <c r="DX10" i="6" s="1"/>
  <c r="DX11" i="6" s="1" a="1"/>
  <c r="DX11" i="6" s="1"/>
  <c r="DX12" i="6" s="1" a="1"/>
  <c r="DX12" i="6" s="1"/>
  <c r="DX13" i="6" s="1" a="1"/>
  <c r="DX13" i="6" s="1"/>
  <c r="DX14" i="6" s="1" a="1"/>
  <c r="DX14" i="6" s="1"/>
  <c r="L94" i="6" s="1"/>
  <c r="EF6" i="6" a="1"/>
  <c r="EF6" i="6" s="1"/>
  <c r="EN11" i="6" a="1"/>
  <c r="EN11" i="6" s="1"/>
  <c r="EN12" i="6" s="1" a="1"/>
  <c r="EN12" i="6" s="1"/>
  <c r="EN13" i="6" s="1" a="1"/>
  <c r="EN13" i="6" s="1"/>
  <c r="EN14" i="6" s="1" a="1"/>
  <c r="EN14" i="6" s="1"/>
  <c r="T94" i="6" s="1"/>
  <c r="D85" i="6"/>
  <c r="T150" i="6"/>
  <c r="R27" i="7"/>
  <c r="AE9" i="7" a="1"/>
  <c r="AE9" i="7" s="1"/>
  <c r="R28" i="7" s="1"/>
  <c r="AE9" i="11" a="1"/>
  <c r="AE9" i="11" s="1"/>
  <c r="R28" i="11" s="1"/>
  <c r="B33" i="2"/>
  <c r="L87" i="6"/>
  <c r="T87" i="6"/>
  <c r="P122" i="8"/>
  <c r="P81" i="8"/>
  <c r="P73" i="8" s="1"/>
  <c r="P168" i="8"/>
  <c r="P127" i="8"/>
  <c r="P74" i="8" s="1"/>
  <c r="N291" i="8"/>
  <c r="M292" i="8" s="1"/>
  <c r="N75" i="8"/>
  <c r="M76" i="8" s="1"/>
  <c r="P402" i="8"/>
  <c r="H28" i="8"/>
  <c r="P347" i="8"/>
  <c r="P241" i="8"/>
  <c r="S296" i="8"/>
  <c r="S240" i="8"/>
  <c r="S351" i="8"/>
  <c r="V77" i="8"/>
  <c r="S80" i="8"/>
  <c r="S72" i="8"/>
  <c r="S126" i="8"/>
  <c r="Q24" i="8"/>
  <c r="P25" i="8"/>
  <c r="Q25" i="8" s="1"/>
  <c r="D86" i="6" l="1"/>
  <c r="EF7" i="6" a="1"/>
  <c r="EF7" i="6" s="1"/>
  <c r="T151" i="6"/>
  <c r="T152" i="6"/>
  <c r="B34" i="2"/>
  <c r="L88" i="6"/>
  <c r="T88" i="6"/>
  <c r="U351" i="8"/>
  <c r="U240" i="8"/>
  <c r="U296" i="8"/>
  <c r="U80" i="8"/>
  <c r="U72" i="8"/>
  <c r="U126" i="8"/>
  <c r="X77" i="8"/>
  <c r="R168" i="8"/>
  <c r="R127" i="8"/>
  <c r="R74" i="8" s="1"/>
  <c r="P26" i="8"/>
  <c r="Q26" i="8" s="1"/>
  <c r="P75" i="8"/>
  <c r="O76" i="8" s="1"/>
  <c r="R347" i="8"/>
  <c r="R241" i="8"/>
  <c r="P291" i="8"/>
  <c r="O292" i="8" s="1"/>
  <c r="R122" i="8"/>
  <c r="R81" i="8"/>
  <c r="R73" i="8" s="1"/>
  <c r="H29" i="8"/>
  <c r="R402" i="8"/>
  <c r="EF8" i="6" l="1" a="1"/>
  <c r="EF8" i="6" s="1"/>
  <c r="EF9" i="6" s="1" a="1"/>
  <c r="EF9" i="6" s="1"/>
  <c r="EF10" i="6" s="1" a="1"/>
  <c r="EF10" i="6" s="1"/>
  <c r="EF11" i="6" s="1" a="1"/>
  <c r="EF11" i="6" s="1"/>
  <c r="EF12" i="6" s="1" a="1"/>
  <c r="EF12" i="6" s="1"/>
  <c r="EF13" i="6" s="1" a="1"/>
  <c r="EF13" i="6" s="1"/>
  <c r="EF14" i="6" s="1" a="1"/>
  <c r="EF14" i="6" s="1"/>
  <c r="D94" i="6" s="1"/>
  <c r="EF41" i="6" a="1"/>
  <c r="EF41" i="6" s="1"/>
  <c r="D121" i="6" s="1"/>
  <c r="D87" i="6"/>
  <c r="T153" i="6"/>
  <c r="B35" i="2"/>
  <c r="R75" i="8"/>
  <c r="Q76" i="8" s="1"/>
  <c r="L89" i="6"/>
  <c r="T89" i="6"/>
  <c r="P27" i="8"/>
  <c r="Q27" i="8" s="1"/>
  <c r="H30" i="8"/>
  <c r="W240" i="8"/>
  <c r="W351" i="8"/>
  <c r="W126" i="8"/>
  <c r="W296" i="8"/>
  <c r="W80" i="8"/>
  <c r="W72" i="8"/>
  <c r="Z77" i="8"/>
  <c r="T241" i="8"/>
  <c r="T347" i="8"/>
  <c r="R291" i="8"/>
  <c r="Q292" i="8" s="1"/>
  <c r="T168" i="8"/>
  <c r="T127" i="8"/>
  <c r="T74" i="8" s="1"/>
  <c r="T122" i="8"/>
  <c r="T81" i="8"/>
  <c r="T73" i="8" s="1"/>
  <c r="T402" i="8"/>
  <c r="D88" i="6" l="1"/>
  <c r="EF42" i="6" a="1"/>
  <c r="EF42" i="6" s="1"/>
  <c r="D122" i="6" s="1"/>
  <c r="EF43" i="6" a="1"/>
  <c r="EF43" i="6" s="1"/>
  <c r="D89" i="6"/>
  <c r="D24" i="2"/>
  <c r="L90" i="6"/>
  <c r="T90" i="6"/>
  <c r="P28" i="8"/>
  <c r="Q28" i="8" s="1"/>
  <c r="V402" i="8"/>
  <c r="T75" i="8"/>
  <c r="S76" i="8" s="1"/>
  <c r="T291" i="8"/>
  <c r="S292" i="8" s="1"/>
  <c r="V168" i="8"/>
  <c r="V127" i="8"/>
  <c r="V74" i="8" s="1"/>
  <c r="H31" i="8"/>
  <c r="V122" i="8"/>
  <c r="V81" i="8"/>
  <c r="V73" i="8" s="1"/>
  <c r="Y126" i="8"/>
  <c r="Y240" i="8"/>
  <c r="Y80" i="8"/>
  <c r="Y72" i="8"/>
  <c r="AB77" i="8"/>
  <c r="Y351" i="8"/>
  <c r="Y296" i="8"/>
  <c r="V241" i="8"/>
  <c r="V347" i="8"/>
  <c r="D123" i="6" l="1"/>
  <c r="EF44" i="6" a="1"/>
  <c r="EF44" i="6" s="1"/>
  <c r="T154" i="6"/>
  <c r="D90" i="6"/>
  <c r="V75" i="8"/>
  <c r="U76" i="8" s="1"/>
  <c r="D25" i="2"/>
  <c r="T91" i="6"/>
  <c r="L91" i="6"/>
  <c r="P29" i="8"/>
  <c r="Q29" i="8" s="1"/>
  <c r="X347" i="8"/>
  <c r="X241" i="8"/>
  <c r="X168" i="8"/>
  <c r="X127" i="8"/>
  <c r="X74" i="8" s="1"/>
  <c r="X402" i="8"/>
  <c r="H32" i="8"/>
  <c r="F9" i="8"/>
  <c r="U8" i="8" s="1"/>
  <c r="AA351" i="8"/>
  <c r="AA126" i="8"/>
  <c r="AA240" i="8"/>
  <c r="AA296" i="8"/>
  <c r="AA80" i="8"/>
  <c r="AA72" i="8"/>
  <c r="AD77" i="8"/>
  <c r="X122" i="8"/>
  <c r="X81" i="8"/>
  <c r="X73" i="8" s="1"/>
  <c r="V291" i="8"/>
  <c r="U292" i="8" s="1"/>
  <c r="D124" i="6" l="1"/>
  <c r="EF45" i="6" a="1"/>
  <c r="EF45" i="6" s="1"/>
  <c r="U15" i="8"/>
  <c r="AE19" i="8"/>
  <c r="AA14" i="8"/>
  <c r="T155" i="6"/>
  <c r="D91" i="6"/>
  <c r="D26" i="2"/>
  <c r="X75" i="8"/>
  <c r="W76" i="8" s="1"/>
  <c r="L92" i="6"/>
  <c r="T92" i="6"/>
  <c r="P30" i="8"/>
  <c r="Q30" i="8" s="1"/>
  <c r="X291" i="8"/>
  <c r="W292" i="8" s="1"/>
  <c r="Z402" i="8"/>
  <c r="Z347" i="8"/>
  <c r="Z241" i="8"/>
  <c r="Z122" i="8"/>
  <c r="Z81" i="8"/>
  <c r="Z73" i="8" s="1"/>
  <c r="Z168" i="8"/>
  <c r="Z127" i="8"/>
  <c r="Z74" i="8" s="1"/>
  <c r="AC296" i="8"/>
  <c r="AC240" i="8"/>
  <c r="AC126" i="8"/>
  <c r="AC80" i="8"/>
  <c r="AC351" i="8"/>
  <c r="AC72" i="8"/>
  <c r="H33" i="8"/>
  <c r="B5" i="8"/>
  <c r="D125" i="6" l="1"/>
  <c r="EF46" i="6" a="1"/>
  <c r="EF46" i="6" s="1"/>
  <c r="Y92" i="9"/>
  <c r="M92" i="9"/>
  <c r="V92" i="9"/>
  <c r="S92" i="9"/>
  <c r="P92" i="9"/>
  <c r="AA31" i="9"/>
  <c r="AA33" i="9"/>
  <c r="AA32" i="9"/>
  <c r="AA30" i="9"/>
  <c r="S29" i="9"/>
  <c r="T156" i="6"/>
  <c r="D92" i="6"/>
  <c r="D27" i="2"/>
  <c r="F82" i="8"/>
  <c r="T93" i="6"/>
  <c r="L93" i="6"/>
  <c r="P31" i="8"/>
  <c r="Q31" i="8" s="1"/>
  <c r="AB122" i="8"/>
  <c r="AB81" i="8"/>
  <c r="AB73" i="8" s="1"/>
  <c r="AB347" i="8"/>
  <c r="AB241" i="8"/>
  <c r="Z291" i="8"/>
  <c r="Y292" i="8" s="1"/>
  <c r="AB402" i="8"/>
  <c r="Z75" i="8"/>
  <c r="Y76" i="8" s="1"/>
  <c r="AB168" i="8"/>
  <c r="AB127" i="8"/>
  <c r="AB74" i="8" s="1"/>
  <c r="V278" i="9" l="1"/>
  <c r="V280" i="9"/>
  <c r="V374" i="9"/>
  <c r="V341" i="9"/>
  <c r="V314" i="9"/>
  <c r="V289" i="9"/>
  <c r="V325" i="9"/>
  <c r="V309" i="9"/>
  <c r="V373" i="9"/>
  <c r="V372" i="9"/>
  <c r="V381" i="9"/>
  <c r="V308" i="9"/>
  <c r="V284" i="9"/>
  <c r="V321" i="9"/>
  <c r="V281" i="9"/>
  <c r="V300" i="9"/>
  <c r="V370" i="9"/>
  <c r="V348" i="9"/>
  <c r="V359" i="9"/>
  <c r="V282" i="9"/>
  <c r="V310" i="9"/>
  <c r="V356" i="9"/>
  <c r="V298" i="9"/>
  <c r="V371" i="9"/>
  <c r="V334" i="9"/>
  <c r="V295" i="9"/>
  <c r="V320" i="9"/>
  <c r="V376" i="9"/>
  <c r="V351" i="9"/>
  <c r="V354" i="9"/>
  <c r="V347" i="9"/>
  <c r="V333" i="9"/>
  <c r="V365" i="9"/>
  <c r="V250" i="9" s="1"/>
  <c r="V368" i="9"/>
  <c r="V363" i="9"/>
  <c r="V350" i="9"/>
  <c r="V235" i="9" s="1"/>
  <c r="V362" i="9"/>
  <c r="V380" i="9"/>
  <c r="V286" i="9"/>
  <c r="V294" i="9"/>
  <c r="V301" i="9"/>
  <c r="V241" i="9" s="1"/>
  <c r="V337" i="9"/>
  <c r="V338" i="9"/>
  <c r="V349" i="9"/>
  <c r="V234" i="9" s="1"/>
  <c r="V291" i="9"/>
  <c r="V302" i="9"/>
  <c r="V369" i="9"/>
  <c r="V322" i="9"/>
  <c r="V357" i="9"/>
  <c r="V242" i="9" s="1"/>
  <c r="V326" i="9"/>
  <c r="V266" i="9" s="1"/>
  <c r="V296" i="9"/>
  <c r="V236" i="9" s="1"/>
  <c r="V342" i="9"/>
  <c r="V336" i="9"/>
  <c r="V279" i="9"/>
  <c r="V303" i="9"/>
  <c r="V378" i="9"/>
  <c r="V377" i="9"/>
  <c r="V292" i="9"/>
  <c r="V287" i="9"/>
  <c r="V355" i="9"/>
  <c r="V240" i="9" s="1"/>
  <c r="V293" i="9"/>
  <c r="V233" i="9" s="1"/>
  <c r="V340" i="9"/>
  <c r="V344" i="9"/>
  <c r="V343" i="9"/>
  <c r="V323" i="9"/>
  <c r="V317" i="9"/>
  <c r="V257" i="9" s="1"/>
  <c r="V360" i="9"/>
  <c r="V345" i="9"/>
  <c r="V318" i="9"/>
  <c r="V258" i="9" s="1"/>
  <c r="V299" i="9"/>
  <c r="V324" i="9"/>
  <c r="V316" i="9"/>
  <c r="V315" i="9"/>
  <c r="V255" i="9" s="1"/>
  <c r="V283" i="9"/>
  <c r="V285" i="9"/>
  <c r="V304" i="9"/>
  <c r="V244" i="9" s="1"/>
  <c r="V375" i="9"/>
  <c r="V260" i="9" s="1"/>
  <c r="V307" i="9"/>
  <c r="V247" i="9" s="1"/>
  <c r="V367" i="9"/>
  <c r="V361" i="9"/>
  <c r="V339" i="9"/>
  <c r="V297" i="9"/>
  <c r="V306" i="9"/>
  <c r="V246" i="9" s="1"/>
  <c r="V346" i="9"/>
  <c r="V290" i="9"/>
  <c r="V319" i="9"/>
  <c r="V335" i="9"/>
  <c r="V288" i="9"/>
  <c r="V228" i="9" s="1"/>
  <c r="V358" i="9"/>
  <c r="V243" i="9" s="1"/>
  <c r="V353" i="9"/>
  <c r="V305" i="9"/>
  <c r="V245" i="9" s="1"/>
  <c r="V311" i="9"/>
  <c r="V251" i="9" s="1"/>
  <c r="V366" i="9"/>
  <c r="V313" i="9"/>
  <c r="V253" i="9" s="1"/>
  <c r="V364" i="9"/>
  <c r="V352" i="9"/>
  <c r="V379" i="9"/>
  <c r="V312" i="9"/>
  <c r="V252" i="9" s="1"/>
  <c r="S293" i="9"/>
  <c r="S342" i="9"/>
  <c r="S367" i="9"/>
  <c r="S319" i="9"/>
  <c r="S292" i="9"/>
  <c r="S278" i="9"/>
  <c r="S351" i="9"/>
  <c r="S366" i="9"/>
  <c r="S313" i="9"/>
  <c r="S373" i="9"/>
  <c r="S303" i="9"/>
  <c r="S322" i="9"/>
  <c r="S360" i="9"/>
  <c r="S308" i="9"/>
  <c r="S297" i="9"/>
  <c r="S294" i="9"/>
  <c r="S343" i="9"/>
  <c r="S315" i="9"/>
  <c r="S284" i="9"/>
  <c r="S323" i="9"/>
  <c r="S356" i="9"/>
  <c r="S291" i="9"/>
  <c r="S302" i="9"/>
  <c r="S353" i="9"/>
  <c r="S381" i="9"/>
  <c r="S299" i="9"/>
  <c r="S239" i="9" s="1"/>
  <c r="S295" i="9"/>
  <c r="S369" i="9"/>
  <c r="S379" i="9"/>
  <c r="S289" i="9"/>
  <c r="S300" i="9"/>
  <c r="S296" i="9"/>
  <c r="S236" i="9" s="1"/>
  <c r="S345" i="9"/>
  <c r="S355" i="9"/>
  <c r="S280" i="9"/>
  <c r="S285" i="9"/>
  <c r="S282" i="9"/>
  <c r="S354" i="9"/>
  <c r="S352" i="9"/>
  <c r="S237" i="9" s="1"/>
  <c r="S344" i="9"/>
  <c r="S320" i="9"/>
  <c r="S376" i="9"/>
  <c r="S333" i="9"/>
  <c r="S380" i="9"/>
  <c r="S336" i="9"/>
  <c r="S307" i="9"/>
  <c r="S371" i="9"/>
  <c r="S316" i="9"/>
  <c r="S256" i="9" s="1"/>
  <c r="S368" i="9"/>
  <c r="S334" i="9"/>
  <c r="S338" i="9"/>
  <c r="S309" i="9"/>
  <c r="S305" i="9"/>
  <c r="S363" i="9"/>
  <c r="S325" i="9"/>
  <c r="S265" i="9" s="1"/>
  <c r="S372" i="9"/>
  <c r="S306" i="9"/>
  <c r="S324" i="9"/>
  <c r="S264" i="9" s="1"/>
  <c r="S347" i="9"/>
  <c r="S279" i="9"/>
  <c r="S288" i="9"/>
  <c r="S228" i="9" s="1"/>
  <c r="S375" i="9"/>
  <c r="S281" i="9"/>
  <c r="S335" i="9"/>
  <c r="S374" i="9"/>
  <c r="S350" i="9"/>
  <c r="S298" i="9"/>
  <c r="S238" i="9" s="1"/>
  <c r="S378" i="9"/>
  <c r="S362" i="9"/>
  <c r="S358" i="9"/>
  <c r="S314" i="9"/>
  <c r="S254" i="9" s="1"/>
  <c r="S370" i="9"/>
  <c r="S364" i="9"/>
  <c r="S283" i="9"/>
  <c r="S365" i="9"/>
  <c r="S312" i="9"/>
  <c r="S252" i="9" s="1"/>
  <c r="S348" i="9"/>
  <c r="S287" i="9"/>
  <c r="S357" i="9"/>
  <c r="S311" i="9"/>
  <c r="S251" i="9" s="1"/>
  <c r="S361" i="9"/>
  <c r="S341" i="9"/>
  <c r="S346" i="9"/>
  <c r="S349" i="9"/>
  <c r="S301" i="9"/>
  <c r="S241" i="9" s="1"/>
  <c r="S337" i="9"/>
  <c r="S359" i="9"/>
  <c r="S339" i="9"/>
  <c r="S286" i="9"/>
  <c r="S321" i="9"/>
  <c r="S310" i="9"/>
  <c r="S250" i="9" s="1"/>
  <c r="S290" i="9"/>
  <c r="S230" i="9" s="1"/>
  <c r="S317" i="9"/>
  <c r="S257" i="9" s="1"/>
  <c r="S304" i="9"/>
  <c r="S326" i="9"/>
  <c r="S266" i="9" s="1"/>
  <c r="S318" i="9"/>
  <c r="S258" i="9" s="1"/>
  <c r="S340" i="9"/>
  <c r="S377" i="9"/>
  <c r="P288" i="9"/>
  <c r="P348" i="9"/>
  <c r="P379" i="9"/>
  <c r="P308" i="9"/>
  <c r="P326" i="9"/>
  <c r="P299" i="9"/>
  <c r="P336" i="9"/>
  <c r="P323" i="9"/>
  <c r="P263" i="9" s="1"/>
  <c r="P335" i="9"/>
  <c r="P314" i="9"/>
  <c r="P334" i="9"/>
  <c r="P369" i="9"/>
  <c r="P319" i="9"/>
  <c r="P290" i="9"/>
  <c r="P325" i="9"/>
  <c r="P346" i="9"/>
  <c r="P294" i="9"/>
  <c r="P339" i="9"/>
  <c r="P341" i="9"/>
  <c r="P313" i="9"/>
  <c r="P303" i="9"/>
  <c r="P291" i="9"/>
  <c r="P353" i="9"/>
  <c r="P289" i="9"/>
  <c r="P357" i="9"/>
  <c r="P370" i="9"/>
  <c r="P255" i="9" s="1"/>
  <c r="P371" i="9"/>
  <c r="P381" i="9"/>
  <c r="P304" i="9"/>
  <c r="P292" i="9"/>
  <c r="P284" i="9"/>
  <c r="P347" i="9"/>
  <c r="P324" i="9"/>
  <c r="P264" i="9" s="1"/>
  <c r="P342" i="9"/>
  <c r="P310" i="9"/>
  <c r="P378" i="9"/>
  <c r="P287" i="9"/>
  <c r="P356" i="9"/>
  <c r="P278" i="9"/>
  <c r="P350" i="9"/>
  <c r="P362" i="9"/>
  <c r="P368" i="9"/>
  <c r="P349" i="9"/>
  <c r="P364" i="9"/>
  <c r="P315" i="9"/>
  <c r="P373" i="9"/>
  <c r="P283" i="9"/>
  <c r="P363" i="9"/>
  <c r="P282" i="9"/>
  <c r="P302" i="9"/>
  <c r="P242" i="9" s="1"/>
  <c r="P358" i="9"/>
  <c r="P376" i="9"/>
  <c r="P306" i="9"/>
  <c r="P285" i="9"/>
  <c r="P338" i="9"/>
  <c r="P333" i="9"/>
  <c r="P380" i="9"/>
  <c r="P298" i="9"/>
  <c r="P238" i="9" s="1"/>
  <c r="P309" i="9"/>
  <c r="P279" i="9"/>
  <c r="P317" i="9"/>
  <c r="P372" i="9"/>
  <c r="P374" i="9"/>
  <c r="P343" i="9"/>
  <c r="P228" i="9" s="1"/>
  <c r="P355" i="9"/>
  <c r="P312" i="9"/>
  <c r="P318" i="9"/>
  <c r="P258" i="9" s="1"/>
  <c r="P377" i="9"/>
  <c r="P354" i="9"/>
  <c r="P300" i="9"/>
  <c r="P322" i="9"/>
  <c r="P365" i="9"/>
  <c r="P344" i="9"/>
  <c r="P337" i="9"/>
  <c r="P361" i="9"/>
  <c r="P301" i="9"/>
  <c r="P241" i="9" s="1"/>
  <c r="P305" i="9"/>
  <c r="P321" i="9"/>
  <c r="P311" i="9"/>
  <c r="P359" i="9"/>
  <c r="P360" i="9"/>
  <c r="P366" i="9"/>
  <c r="P307" i="9"/>
  <c r="P247" i="9" s="1"/>
  <c r="P367" i="9"/>
  <c r="P295" i="9"/>
  <c r="P296" i="9"/>
  <c r="P286" i="9"/>
  <c r="P351" i="9"/>
  <c r="P280" i="9"/>
  <c r="P352" i="9"/>
  <c r="P316" i="9"/>
  <c r="P256" i="9" s="1"/>
  <c r="P297" i="9"/>
  <c r="P237" i="9" s="1"/>
  <c r="P345" i="9"/>
  <c r="P293" i="9"/>
  <c r="P233" i="9" s="1"/>
  <c r="P375" i="9"/>
  <c r="P260" i="9" s="1"/>
  <c r="P281" i="9"/>
  <c r="P340" i="9"/>
  <c r="P320" i="9"/>
  <c r="M279" i="9"/>
  <c r="M301" i="9"/>
  <c r="M370" i="9"/>
  <c r="M317" i="9"/>
  <c r="M323" i="9"/>
  <c r="M286" i="9"/>
  <c r="M337" i="9"/>
  <c r="M348" i="9"/>
  <c r="M381" i="9"/>
  <c r="M291" i="9"/>
  <c r="M347" i="9"/>
  <c r="M335" i="9"/>
  <c r="M311" i="9"/>
  <c r="M375" i="9"/>
  <c r="M315" i="9"/>
  <c r="M255" i="9" s="1"/>
  <c r="M300" i="9"/>
  <c r="M336" i="9"/>
  <c r="M340" i="9"/>
  <c r="M305" i="9"/>
  <c r="M293" i="9"/>
  <c r="M233" i="9" s="1"/>
  <c r="M345" i="9"/>
  <c r="M372" i="9"/>
  <c r="M257" i="9" s="1"/>
  <c r="M282" i="9"/>
  <c r="M339" i="9"/>
  <c r="M312" i="9"/>
  <c r="M298" i="9"/>
  <c r="M295" i="9"/>
  <c r="M368" i="9"/>
  <c r="M306" i="9"/>
  <c r="M303" i="9"/>
  <c r="M360" i="9"/>
  <c r="M284" i="9"/>
  <c r="M325" i="9"/>
  <c r="M283" i="9"/>
  <c r="M308" i="9"/>
  <c r="M364" i="9"/>
  <c r="M319" i="9"/>
  <c r="M361" i="9"/>
  <c r="M281" i="9"/>
  <c r="M374" i="9"/>
  <c r="M363" i="9"/>
  <c r="M322" i="9"/>
  <c r="M333" i="9"/>
  <c r="M287" i="9"/>
  <c r="M373" i="9"/>
  <c r="M296" i="9"/>
  <c r="M302" i="9"/>
  <c r="M379" i="9"/>
  <c r="M299" i="9"/>
  <c r="M292" i="9"/>
  <c r="M232" i="9" s="1"/>
  <c r="M349" i="9"/>
  <c r="M285" i="9"/>
  <c r="M310" i="9"/>
  <c r="M342" i="9"/>
  <c r="M321" i="9"/>
  <c r="M356" i="9"/>
  <c r="M313" i="9"/>
  <c r="M253" i="9" s="1"/>
  <c r="M352" i="9"/>
  <c r="M346" i="9"/>
  <c r="M294" i="9"/>
  <c r="M234" i="9" s="1"/>
  <c r="M316" i="9"/>
  <c r="M318" i="9"/>
  <c r="M304" i="9"/>
  <c r="M358" i="9"/>
  <c r="M380" i="9"/>
  <c r="M265" i="9" s="1"/>
  <c r="M309" i="9"/>
  <c r="M280" i="9"/>
  <c r="M371" i="9"/>
  <c r="M355" i="9"/>
  <c r="M338" i="9"/>
  <c r="M343" i="9"/>
  <c r="M326" i="9"/>
  <c r="M353" i="9"/>
  <c r="M290" i="9"/>
  <c r="M230" i="9" s="1"/>
  <c r="M354" i="9"/>
  <c r="M314" i="9"/>
  <c r="M254" i="9" s="1"/>
  <c r="M376" i="9"/>
  <c r="M362" i="9"/>
  <c r="M289" i="9"/>
  <c r="M378" i="9"/>
  <c r="M344" i="9"/>
  <c r="M297" i="9"/>
  <c r="M237" i="9" s="1"/>
  <c r="M278" i="9"/>
  <c r="M351" i="9"/>
  <c r="M307" i="9"/>
  <c r="M247" i="9" s="1"/>
  <c r="M350" i="9"/>
  <c r="M235" i="9" s="1"/>
  <c r="M377" i="9"/>
  <c r="M365" i="9"/>
  <c r="M320" i="9"/>
  <c r="M260" i="9" s="1"/>
  <c r="M341" i="9"/>
  <c r="M367" i="9"/>
  <c r="M357" i="9"/>
  <c r="M334" i="9"/>
  <c r="M288" i="9"/>
  <c r="M228" i="9" s="1"/>
  <c r="M324" i="9"/>
  <c r="M264" i="9" s="1"/>
  <c r="M366" i="9"/>
  <c r="M359" i="9"/>
  <c r="M369" i="9"/>
  <c r="D126" i="6"/>
  <c r="EF47" i="6" a="1"/>
  <c r="EF47" i="6" s="1"/>
  <c r="Y296" i="9"/>
  <c r="Y321" i="9"/>
  <c r="Y289" i="9"/>
  <c r="Y281" i="9"/>
  <c r="Y315" i="9"/>
  <c r="Y337" i="9"/>
  <c r="Y377" i="9"/>
  <c r="Y370" i="9"/>
  <c r="Y301" i="9"/>
  <c r="Y319" i="9"/>
  <c r="Y379" i="9"/>
  <c r="Y365" i="9"/>
  <c r="Y323" i="9"/>
  <c r="Y288" i="9"/>
  <c r="Y368" i="9"/>
  <c r="Y287" i="9"/>
  <c r="Y367" i="9"/>
  <c r="Y333" i="9"/>
  <c r="Y381" i="9"/>
  <c r="Y369" i="9"/>
  <c r="Y353" i="9"/>
  <c r="Y278" i="9"/>
  <c r="Y316" i="9"/>
  <c r="Y341" i="9"/>
  <c r="Y314" i="9"/>
  <c r="Y348" i="9"/>
  <c r="Y375" i="9"/>
  <c r="Y351" i="9"/>
  <c r="Y352" i="9"/>
  <c r="Y335" i="9"/>
  <c r="Y356" i="9"/>
  <c r="Y340" i="9"/>
  <c r="Y380" i="9"/>
  <c r="Y290" i="9"/>
  <c r="Y309" i="9"/>
  <c r="Y311" i="9"/>
  <c r="Y283" i="9"/>
  <c r="Y320" i="9"/>
  <c r="Y357" i="9"/>
  <c r="Y350" i="9"/>
  <c r="Y378" i="9"/>
  <c r="Y346" i="9"/>
  <c r="Y349" i="9"/>
  <c r="Y305" i="9"/>
  <c r="Y317" i="9"/>
  <c r="Y279" i="9"/>
  <c r="Y282" i="9"/>
  <c r="Y312" i="9"/>
  <c r="Y307" i="9"/>
  <c r="Y308" i="9"/>
  <c r="Y298" i="9"/>
  <c r="Y318" i="9"/>
  <c r="Y291" i="9"/>
  <c r="Y364" i="9"/>
  <c r="Y294" i="9"/>
  <c r="Y313" i="9"/>
  <c r="Y292" i="9"/>
  <c r="Y306" i="9"/>
  <c r="Y355" i="9"/>
  <c r="Y376" i="9"/>
  <c r="Y363" i="9"/>
  <c r="Y334" i="9"/>
  <c r="Y286" i="9"/>
  <c r="Y325" i="9"/>
  <c r="Y300" i="9"/>
  <c r="Y374" i="9"/>
  <c r="Y310" i="9"/>
  <c r="Y280" i="9"/>
  <c r="Y285" i="9"/>
  <c r="Y284" i="9"/>
  <c r="Y338" i="9"/>
  <c r="Y372" i="9"/>
  <c r="Y345" i="9"/>
  <c r="Y303" i="9"/>
  <c r="Y343" i="9"/>
  <c r="Y371" i="9"/>
  <c r="Y362" i="9"/>
  <c r="Y293" i="9"/>
  <c r="Y359" i="9"/>
  <c r="Y295" i="9"/>
  <c r="Y358" i="9"/>
  <c r="Y302" i="9"/>
  <c r="Y344" i="9"/>
  <c r="Y366" i="9"/>
  <c r="Y373" i="9"/>
  <c r="Y361" i="9"/>
  <c r="Y339" i="9"/>
  <c r="Y360" i="9"/>
  <c r="Y336" i="9"/>
  <c r="Y304" i="9"/>
  <c r="Y322" i="9"/>
  <c r="Y299" i="9"/>
  <c r="Y326" i="9"/>
  <c r="Y342" i="9"/>
  <c r="Y354" i="9"/>
  <c r="Y297" i="9"/>
  <c r="Y347" i="9"/>
  <c r="Y324" i="9"/>
  <c r="P151" i="9"/>
  <c r="P332" i="9"/>
  <c r="S151" i="9"/>
  <c r="S332" i="9"/>
  <c r="V151" i="9"/>
  <c r="V332" i="9"/>
  <c r="M151" i="9"/>
  <c r="M332" i="9"/>
  <c r="Y151" i="9"/>
  <c r="Y332" i="9"/>
  <c r="S30" i="9"/>
  <c r="AG30" i="9"/>
  <c r="S32" i="9"/>
  <c r="AG48" i="9"/>
  <c r="S31" i="9"/>
  <c r="AG39" i="9"/>
  <c r="S33" i="9"/>
  <c r="AG57" i="9"/>
  <c r="Y187" i="9"/>
  <c r="Y184" i="9"/>
  <c r="Y136" i="9"/>
  <c r="Y157" i="9"/>
  <c r="Y162" i="9"/>
  <c r="Y123" i="9"/>
  <c r="Y156" i="9"/>
  <c r="Y118" i="9"/>
  <c r="Y185" i="9"/>
  <c r="Y105" i="9"/>
  <c r="Y137" i="9"/>
  <c r="Y171" i="9"/>
  <c r="Y111" i="9"/>
  <c r="Y125" i="9"/>
  <c r="Y169" i="9"/>
  <c r="Y108" i="9"/>
  <c r="Y140" i="9"/>
  <c r="Y165" i="9"/>
  <c r="Y170" i="9"/>
  <c r="Y127" i="9"/>
  <c r="Y164" i="9"/>
  <c r="Y122" i="9"/>
  <c r="Y109" i="9"/>
  <c r="Y141" i="9"/>
  <c r="Y179" i="9"/>
  <c r="Y130" i="9"/>
  <c r="Y124" i="9"/>
  <c r="Y106" i="9"/>
  <c r="Y112" i="9"/>
  <c r="Y144" i="9"/>
  <c r="Y173" i="9"/>
  <c r="Y178" i="9"/>
  <c r="Y131" i="9"/>
  <c r="Y172" i="9"/>
  <c r="Y126" i="9"/>
  <c r="Y113" i="9"/>
  <c r="Y277" i="9"/>
  <c r="Y117" i="9"/>
  <c r="Y175" i="9"/>
  <c r="Y115" i="9"/>
  <c r="Y116" i="9"/>
  <c r="Y181" i="9"/>
  <c r="Y186" i="9"/>
  <c r="Y135" i="9"/>
  <c r="Y159" i="9"/>
  <c r="Y180" i="9"/>
  <c r="Y158" i="9"/>
  <c r="Y161" i="9"/>
  <c r="Y110" i="9"/>
  <c r="Y152" i="9"/>
  <c r="Y120" i="9"/>
  <c r="Y189" i="9"/>
  <c r="Y107" i="9"/>
  <c r="Y139" i="9"/>
  <c r="Y167" i="9"/>
  <c r="Y188" i="9"/>
  <c r="Y134" i="9"/>
  <c r="Y153" i="9"/>
  <c r="Y166" i="9"/>
  <c r="Y121" i="9"/>
  <c r="Y160" i="9"/>
  <c r="Y143" i="9"/>
  <c r="Y174" i="9"/>
  <c r="Y183" i="9"/>
  <c r="Y129" i="9"/>
  <c r="Y168" i="9"/>
  <c r="Y128" i="9"/>
  <c r="Y182" i="9"/>
  <c r="Y176" i="9"/>
  <c r="Y132" i="9"/>
  <c r="Y154" i="9"/>
  <c r="Y119" i="9"/>
  <c r="Y114" i="9"/>
  <c r="Y177" i="9"/>
  <c r="Y190" i="9"/>
  <c r="Y133" i="9"/>
  <c r="Y163" i="9"/>
  <c r="Y138" i="9"/>
  <c r="Y142" i="9"/>
  <c r="Y155" i="9"/>
  <c r="V121" i="9"/>
  <c r="V163" i="9"/>
  <c r="V120" i="9"/>
  <c r="V143" i="9"/>
  <c r="V170" i="9"/>
  <c r="V126" i="9"/>
  <c r="V133" i="9"/>
  <c r="V165" i="9"/>
  <c r="V116" i="9"/>
  <c r="V139" i="9"/>
  <c r="V172" i="9"/>
  <c r="V107" i="9"/>
  <c r="V188" i="9"/>
  <c r="V129" i="9"/>
  <c r="V167" i="9"/>
  <c r="V128" i="9"/>
  <c r="V174" i="9"/>
  <c r="V134" i="9"/>
  <c r="V141" i="9"/>
  <c r="V169" i="9"/>
  <c r="V124" i="9"/>
  <c r="V176" i="9"/>
  <c r="V156" i="9"/>
  <c r="V114" i="9"/>
  <c r="V137" i="9"/>
  <c r="V171" i="9"/>
  <c r="V136" i="9"/>
  <c r="V178" i="9"/>
  <c r="V142" i="9"/>
  <c r="V173" i="9"/>
  <c r="V132" i="9"/>
  <c r="V180" i="9"/>
  <c r="V122" i="9"/>
  <c r="V175" i="9"/>
  <c r="V144" i="9"/>
  <c r="V182" i="9"/>
  <c r="V177" i="9"/>
  <c r="V140" i="9"/>
  <c r="V184" i="9"/>
  <c r="V181" i="9"/>
  <c r="V130" i="9"/>
  <c r="V179" i="9"/>
  <c r="V111" i="9"/>
  <c r="V154" i="9"/>
  <c r="V186" i="9"/>
  <c r="V138" i="9"/>
  <c r="V183" i="9"/>
  <c r="V119" i="9"/>
  <c r="V158" i="9"/>
  <c r="V190" i="9"/>
  <c r="V109" i="9"/>
  <c r="V153" i="9"/>
  <c r="V185" i="9"/>
  <c r="V115" i="9"/>
  <c r="V160" i="9"/>
  <c r="V152" i="9"/>
  <c r="V155" i="9"/>
  <c r="V187" i="9"/>
  <c r="V127" i="9"/>
  <c r="V162" i="9"/>
  <c r="V110" i="9"/>
  <c r="V117" i="9"/>
  <c r="V157" i="9"/>
  <c r="V189" i="9"/>
  <c r="V123" i="9"/>
  <c r="V164" i="9"/>
  <c r="V113" i="9"/>
  <c r="V159" i="9"/>
  <c r="V112" i="9"/>
  <c r="V135" i="9"/>
  <c r="V166" i="9"/>
  <c r="V118" i="9"/>
  <c r="V125" i="9"/>
  <c r="V161" i="9"/>
  <c r="V108" i="9"/>
  <c r="V131" i="9"/>
  <c r="V168" i="9"/>
  <c r="V105" i="9"/>
  <c r="V221" i="9"/>
  <c r="V277" i="9"/>
  <c r="V106" i="9"/>
  <c r="V220" i="9"/>
  <c r="V227" i="9"/>
  <c r="S183" i="9"/>
  <c r="S182" i="9"/>
  <c r="S189" i="9"/>
  <c r="S107" i="9"/>
  <c r="S115" i="9"/>
  <c r="S123" i="9"/>
  <c r="S131" i="9"/>
  <c r="S139" i="9"/>
  <c r="S155" i="9"/>
  <c r="S162" i="9"/>
  <c r="S177" i="9"/>
  <c r="S127" i="9"/>
  <c r="S168" i="9"/>
  <c r="S128" i="9"/>
  <c r="S129" i="9"/>
  <c r="S190" i="9"/>
  <c r="S108" i="9"/>
  <c r="S116" i="9"/>
  <c r="S124" i="9"/>
  <c r="S132" i="9"/>
  <c r="S140" i="9"/>
  <c r="S163" i="9"/>
  <c r="S170" i="9"/>
  <c r="S185" i="9"/>
  <c r="S159" i="9"/>
  <c r="S119" i="9"/>
  <c r="S165" i="9"/>
  <c r="S144" i="9"/>
  <c r="S137" i="9"/>
  <c r="S109" i="9"/>
  <c r="S117" i="9"/>
  <c r="S125" i="9"/>
  <c r="S133" i="9"/>
  <c r="S141" i="9"/>
  <c r="S171" i="9"/>
  <c r="S178" i="9"/>
  <c r="S167" i="9"/>
  <c r="S111" i="9"/>
  <c r="S120" i="9"/>
  <c r="S121" i="9"/>
  <c r="S156" i="9"/>
  <c r="S110" i="9"/>
  <c r="S118" i="9"/>
  <c r="S126" i="9"/>
  <c r="S134" i="9"/>
  <c r="S142" i="9"/>
  <c r="S179" i="9"/>
  <c r="S186" i="9"/>
  <c r="S160" i="9"/>
  <c r="S175" i="9"/>
  <c r="S152" i="9"/>
  <c r="S164" i="9"/>
  <c r="S135" i="9"/>
  <c r="S187" i="9"/>
  <c r="S172" i="9"/>
  <c r="S136" i="9"/>
  <c r="S113" i="9"/>
  <c r="S157" i="9"/>
  <c r="S143" i="9"/>
  <c r="S112" i="9"/>
  <c r="S180" i="9"/>
  <c r="S184" i="9"/>
  <c r="S158" i="9"/>
  <c r="S176" i="9"/>
  <c r="S166" i="9"/>
  <c r="S173" i="9"/>
  <c r="S174" i="9"/>
  <c r="S181" i="9"/>
  <c r="S188" i="9"/>
  <c r="S114" i="9"/>
  <c r="S122" i="9"/>
  <c r="S130" i="9"/>
  <c r="S138" i="9"/>
  <c r="S154" i="9"/>
  <c r="S169" i="9"/>
  <c r="S153" i="9"/>
  <c r="S161" i="9"/>
  <c r="S106" i="9"/>
  <c r="S105" i="9"/>
  <c r="S277" i="9"/>
  <c r="P109" i="9"/>
  <c r="P134" i="9"/>
  <c r="P143" i="9"/>
  <c r="P129" i="9"/>
  <c r="P159" i="9"/>
  <c r="P167" i="9"/>
  <c r="P175" i="9"/>
  <c r="P183" i="9"/>
  <c r="P114" i="9"/>
  <c r="P139" i="9"/>
  <c r="P126" i="9"/>
  <c r="P117" i="9"/>
  <c r="P142" i="9"/>
  <c r="P112" i="9"/>
  <c r="P137" i="9"/>
  <c r="P160" i="9"/>
  <c r="P168" i="9"/>
  <c r="P176" i="9"/>
  <c r="P184" i="9"/>
  <c r="P122" i="9"/>
  <c r="P158" i="9"/>
  <c r="P108" i="9"/>
  <c r="P125" i="9"/>
  <c r="P120" i="9"/>
  <c r="P153" i="9"/>
  <c r="P161" i="9"/>
  <c r="P169" i="9"/>
  <c r="P177" i="9"/>
  <c r="P185" i="9"/>
  <c r="P130" i="9"/>
  <c r="P174" i="9"/>
  <c r="P116" i="9"/>
  <c r="P133" i="9"/>
  <c r="P128" i="9"/>
  <c r="P154" i="9"/>
  <c r="P162" i="9"/>
  <c r="P170" i="9"/>
  <c r="P178" i="9"/>
  <c r="P186" i="9"/>
  <c r="P138" i="9"/>
  <c r="P135" i="9"/>
  <c r="P190" i="9"/>
  <c r="P124" i="9"/>
  <c r="P141" i="9"/>
  <c r="P111" i="9"/>
  <c r="P136" i="9"/>
  <c r="P155" i="9"/>
  <c r="P163" i="9"/>
  <c r="P171" i="9"/>
  <c r="P179" i="9"/>
  <c r="P187" i="9"/>
  <c r="P107" i="9"/>
  <c r="P123" i="9"/>
  <c r="P121" i="9"/>
  <c r="P131" i="9"/>
  <c r="P132" i="9"/>
  <c r="P110" i="9"/>
  <c r="P119" i="9"/>
  <c r="P144" i="9"/>
  <c r="P156" i="9"/>
  <c r="P164" i="9"/>
  <c r="P172" i="9"/>
  <c r="P180" i="9"/>
  <c r="P188" i="9"/>
  <c r="P115" i="9"/>
  <c r="P152" i="9"/>
  <c r="P182" i="9"/>
  <c r="P140" i="9"/>
  <c r="P118" i="9"/>
  <c r="P127" i="9"/>
  <c r="P113" i="9"/>
  <c r="P157" i="9"/>
  <c r="P165" i="9"/>
  <c r="P173" i="9"/>
  <c r="P181" i="9"/>
  <c r="P189" i="9"/>
  <c r="P166" i="9"/>
  <c r="P106" i="9"/>
  <c r="P105" i="9"/>
  <c r="P277" i="9"/>
  <c r="M134" i="9"/>
  <c r="M189" i="9"/>
  <c r="M107" i="9"/>
  <c r="M139" i="9"/>
  <c r="M112" i="9"/>
  <c r="M144" i="9"/>
  <c r="M186" i="9"/>
  <c r="M137" i="9"/>
  <c r="M161" i="9"/>
  <c r="M173" i="9"/>
  <c r="M179" i="9"/>
  <c r="M188" i="9"/>
  <c r="M138" i="9"/>
  <c r="M111" i="9"/>
  <c r="M143" i="9"/>
  <c r="M116" i="9"/>
  <c r="M109" i="9"/>
  <c r="M141" i="9"/>
  <c r="M156" i="9"/>
  <c r="M121" i="9"/>
  <c r="M175" i="9"/>
  <c r="M129" i="9"/>
  <c r="M110" i="9"/>
  <c r="M142" i="9"/>
  <c r="M115" i="9"/>
  <c r="M120" i="9"/>
  <c r="M113" i="9"/>
  <c r="M164" i="9"/>
  <c r="M154" i="9"/>
  <c r="M126" i="9"/>
  <c r="M114" i="9"/>
  <c r="M158" i="9"/>
  <c r="M119" i="9"/>
  <c r="M160" i="9"/>
  <c r="M124" i="9"/>
  <c r="M153" i="9"/>
  <c r="M152" i="9"/>
  <c r="M117" i="9"/>
  <c r="M155" i="9"/>
  <c r="M172" i="9"/>
  <c r="M168" i="9"/>
  <c r="M163" i="9"/>
  <c r="M131" i="9"/>
  <c r="M177" i="9"/>
  <c r="M118" i="9"/>
  <c r="M157" i="9"/>
  <c r="M166" i="9"/>
  <c r="M123" i="9"/>
  <c r="M159" i="9"/>
  <c r="M128" i="9"/>
  <c r="M180" i="9"/>
  <c r="M182" i="9"/>
  <c r="M136" i="9"/>
  <c r="M122" i="9"/>
  <c r="M165" i="9"/>
  <c r="M174" i="9"/>
  <c r="M127" i="9"/>
  <c r="M167" i="9"/>
  <c r="M176" i="9"/>
  <c r="M132" i="9"/>
  <c r="M169" i="9"/>
  <c r="M162" i="9"/>
  <c r="M125" i="9"/>
  <c r="M171" i="9"/>
  <c r="M184" i="9"/>
  <c r="M130" i="9"/>
  <c r="M181" i="9"/>
  <c r="M190" i="9"/>
  <c r="M135" i="9"/>
  <c r="M183" i="9"/>
  <c r="M108" i="9"/>
  <c r="M140" i="9"/>
  <c r="M185" i="9"/>
  <c r="M178" i="9"/>
  <c r="M133" i="9"/>
  <c r="M187" i="9"/>
  <c r="M170" i="9"/>
  <c r="M106" i="9"/>
  <c r="M277" i="9"/>
  <c r="M105" i="9"/>
  <c r="P29" i="9"/>
  <c r="BS7" i="9"/>
  <c r="P30" i="9"/>
  <c r="P32" i="9"/>
  <c r="BS9" i="9"/>
  <c r="BS10" i="9"/>
  <c r="P33" i="9"/>
  <c r="BS8" i="9"/>
  <c r="P31" i="9"/>
  <c r="T157" i="6"/>
  <c r="D93" i="6"/>
  <c r="D28" i="2"/>
  <c r="N34" i="8"/>
  <c r="N6" i="8" s="1"/>
  <c r="C22" i="8" s="1"/>
  <c r="P32" i="8"/>
  <c r="Q32" i="8" s="1"/>
  <c r="D167" i="8"/>
  <c r="AP42" i="8" s="1"/>
  <c r="F167" i="8"/>
  <c r="AD168" i="8"/>
  <c r="AD127" i="8"/>
  <c r="AD74" i="8" s="1"/>
  <c r="AP3" i="8"/>
  <c r="D161" i="8"/>
  <c r="AP36" i="8" s="1"/>
  <c r="F161" i="8"/>
  <c r="F138" i="8"/>
  <c r="D138" i="8"/>
  <c r="AP13" i="8" s="1"/>
  <c r="F109" i="8"/>
  <c r="D109" i="8"/>
  <c r="AH30" i="8" s="1"/>
  <c r="F134" i="8"/>
  <c r="D134" i="8"/>
  <c r="AP9" i="8" s="1"/>
  <c r="F112" i="8"/>
  <c r="D112" i="8"/>
  <c r="AH33" i="8" s="1"/>
  <c r="F133" i="8"/>
  <c r="D133" i="8"/>
  <c r="AP8" i="8" s="1"/>
  <c r="D143" i="8"/>
  <c r="AP18" i="8" s="1"/>
  <c r="F143" i="8"/>
  <c r="D146" i="8"/>
  <c r="AP21" i="8" s="1"/>
  <c r="F146" i="8"/>
  <c r="D147" i="8"/>
  <c r="AP22" i="8" s="1"/>
  <c r="F147" i="8"/>
  <c r="F165" i="8"/>
  <c r="D165" i="8"/>
  <c r="AP40" i="8" s="1"/>
  <c r="D104" i="8"/>
  <c r="AH25" i="8" s="1"/>
  <c r="F104" i="8"/>
  <c r="F83" i="8"/>
  <c r="D83" i="8"/>
  <c r="AH4" i="8" s="1"/>
  <c r="D89" i="8"/>
  <c r="AH10" i="8" s="1"/>
  <c r="F89" i="8"/>
  <c r="D114" i="8"/>
  <c r="AH35" i="8" s="1"/>
  <c r="F114" i="8"/>
  <c r="F108" i="8"/>
  <c r="D108" i="8"/>
  <c r="AH29" i="8" s="1"/>
  <c r="AD402" i="8"/>
  <c r="F352" i="8"/>
  <c r="D352" i="8"/>
  <c r="BN3" i="8" s="1"/>
  <c r="D148" i="8"/>
  <c r="AP23" i="8" s="1"/>
  <c r="F148" i="8"/>
  <c r="D97" i="8"/>
  <c r="AH18" i="8" s="1"/>
  <c r="F97" i="8"/>
  <c r="F87" i="8"/>
  <c r="D87" i="8"/>
  <c r="AH8" i="8" s="1"/>
  <c r="F116" i="8"/>
  <c r="D116" i="8"/>
  <c r="AH37" i="8" s="1"/>
  <c r="AD241" i="8"/>
  <c r="AD347" i="8"/>
  <c r="D297" i="8"/>
  <c r="BF3" i="8" s="1"/>
  <c r="F297" i="8"/>
  <c r="AB75" i="8"/>
  <c r="AA76" i="8" s="1"/>
  <c r="F117" i="8"/>
  <c r="D117" i="8"/>
  <c r="AH38" i="8" s="1"/>
  <c r="D120" i="8"/>
  <c r="AH41" i="8" s="1"/>
  <c r="F120" i="8"/>
  <c r="D107" i="8"/>
  <c r="AH28" i="8" s="1"/>
  <c r="F107" i="8"/>
  <c r="F105" i="8"/>
  <c r="D105" i="8"/>
  <c r="AH26" i="8" s="1"/>
  <c r="F95" i="8"/>
  <c r="D95" i="8"/>
  <c r="AH16" i="8" s="1"/>
  <c r="F99" i="8"/>
  <c r="D99" i="8"/>
  <c r="AH20" i="8" s="1"/>
  <c r="D113" i="8"/>
  <c r="AH34" i="8" s="1"/>
  <c r="F113" i="8"/>
  <c r="F103" i="8"/>
  <c r="D103" i="8"/>
  <c r="AH24" i="8" s="1"/>
  <c r="D152" i="8"/>
  <c r="AP27" i="8" s="1"/>
  <c r="F152" i="8"/>
  <c r="AD122" i="8"/>
  <c r="AD81" i="8"/>
  <c r="AD73" i="8" s="1"/>
  <c r="D82" i="8"/>
  <c r="D111" i="8"/>
  <c r="AH32" i="8" s="1"/>
  <c r="F111" i="8"/>
  <c r="AB291" i="8"/>
  <c r="AA292" i="8" s="1"/>
  <c r="BN4" i="8"/>
  <c r="F164" i="8"/>
  <c r="D164" i="8"/>
  <c r="AP39" i="8" s="1"/>
  <c r="D155" i="8"/>
  <c r="AP30" i="8" s="1"/>
  <c r="F155" i="8"/>
  <c r="D88" i="8"/>
  <c r="AH9" i="8" s="1"/>
  <c r="F88" i="8"/>
  <c r="F160" i="8"/>
  <c r="D160" i="8"/>
  <c r="AP35" i="8" s="1"/>
  <c r="D115" i="8"/>
  <c r="AH36" i="8" s="1"/>
  <c r="F115" i="8"/>
  <c r="D156" i="8"/>
  <c r="AP31" i="8" s="1"/>
  <c r="F156" i="8"/>
  <c r="F85" i="8"/>
  <c r="D85" i="8"/>
  <c r="AH6" i="8" s="1"/>
  <c r="D130" i="8"/>
  <c r="AP5" i="8" s="1"/>
  <c r="F130" i="8"/>
  <c r="D141" i="8"/>
  <c r="AP16" i="8" s="1"/>
  <c r="F141" i="8"/>
  <c r="F166" i="8"/>
  <c r="D166" i="8"/>
  <c r="AP41" i="8" s="1"/>
  <c r="D159" i="8"/>
  <c r="AP34" i="8" s="1"/>
  <c r="F159" i="8"/>
  <c r="D84" i="8"/>
  <c r="AH5" i="8" s="1"/>
  <c r="F84" i="8"/>
  <c r="F86" i="8"/>
  <c r="D86" i="8"/>
  <c r="AH7" i="8" s="1"/>
  <c r="D102" i="8"/>
  <c r="AH23" i="8" s="1"/>
  <c r="F102" i="8"/>
  <c r="F90" i="8"/>
  <c r="D90" i="8"/>
  <c r="AH11" i="8" s="1"/>
  <c r="D119" i="8"/>
  <c r="AH40" i="8" s="1"/>
  <c r="F119" i="8"/>
  <c r="BF4" i="8"/>
  <c r="D158" i="8"/>
  <c r="AP33" i="8" s="1"/>
  <c r="F158" i="8"/>
  <c r="D154" i="8"/>
  <c r="AP29" i="8" s="1"/>
  <c r="F154" i="8"/>
  <c r="D140" i="8"/>
  <c r="AP15" i="8" s="1"/>
  <c r="F140" i="8"/>
  <c r="D136" i="8"/>
  <c r="AP11" i="8" s="1"/>
  <c r="F136" i="8"/>
  <c r="D162" i="8"/>
  <c r="AP37" i="8" s="1"/>
  <c r="F162" i="8"/>
  <c r="F144" i="8"/>
  <c r="D144" i="8"/>
  <c r="AP19" i="8" s="1"/>
  <c r="D94" i="8"/>
  <c r="AH15" i="8" s="1"/>
  <c r="F94" i="8"/>
  <c r="D131" i="8"/>
  <c r="AP6" i="8" s="1"/>
  <c r="F131" i="8"/>
  <c r="F142" i="8"/>
  <c r="D142" i="8"/>
  <c r="AP17" i="8" s="1"/>
  <c r="F151" i="8"/>
  <c r="D151" i="8"/>
  <c r="AP26" i="8" s="1"/>
  <c r="D96" i="8"/>
  <c r="AH17" i="8" s="1"/>
  <c r="F96" i="8"/>
  <c r="D91" i="8"/>
  <c r="AH12" i="8" s="1"/>
  <c r="F91" i="8"/>
  <c r="D110" i="8"/>
  <c r="AH31" i="8" s="1"/>
  <c r="F110" i="8"/>
  <c r="F98" i="8"/>
  <c r="D98" i="8"/>
  <c r="AH19" i="8" s="1"/>
  <c r="F92" i="8"/>
  <c r="D92" i="8"/>
  <c r="AH13" i="8" s="1"/>
  <c r="D135" i="8"/>
  <c r="AP10" i="8" s="1"/>
  <c r="F135" i="8"/>
  <c r="D129" i="8"/>
  <c r="AP4" i="8" s="1"/>
  <c r="F129" i="8"/>
  <c r="D153" i="8"/>
  <c r="AP28" i="8" s="1"/>
  <c r="F153" i="8"/>
  <c r="D121" i="8"/>
  <c r="AH42" i="8" s="1"/>
  <c r="F121" i="8"/>
  <c r="D137" i="8"/>
  <c r="AP12" i="8" s="1"/>
  <c r="F137" i="8"/>
  <c r="D145" i="8"/>
  <c r="AP20" i="8" s="1"/>
  <c r="F145" i="8"/>
  <c r="D149" i="8"/>
  <c r="AP24" i="8" s="1"/>
  <c r="F149" i="8"/>
  <c r="D150" i="8"/>
  <c r="AP25" i="8" s="1"/>
  <c r="F150" i="8"/>
  <c r="F132" i="8"/>
  <c r="D132" i="8"/>
  <c r="AP7" i="8" s="1"/>
  <c r="D139" i="8"/>
  <c r="AP14" i="8" s="1"/>
  <c r="F139" i="8"/>
  <c r="D163" i="8"/>
  <c r="AP38" i="8" s="1"/>
  <c r="F163" i="8"/>
  <c r="D157" i="8"/>
  <c r="AP32" i="8" s="1"/>
  <c r="F157" i="8"/>
  <c r="F101" i="8"/>
  <c r="D101" i="8"/>
  <c r="AH22" i="8" s="1"/>
  <c r="F93" i="8"/>
  <c r="D93" i="8"/>
  <c r="AH14" i="8" s="1"/>
  <c r="F118" i="8"/>
  <c r="D118" i="8"/>
  <c r="AH39" i="8" s="1"/>
  <c r="D106" i="8"/>
  <c r="AH27" i="8" s="1"/>
  <c r="F106" i="8"/>
  <c r="F100" i="8"/>
  <c r="D100" i="8"/>
  <c r="AH21" i="8" s="1"/>
  <c r="V263" i="9" l="1"/>
  <c r="V262" i="9"/>
  <c r="V256" i="9"/>
  <c r="V249" i="9"/>
  <c r="V264" i="9"/>
  <c r="V232" i="9"/>
  <c r="V238" i="9"/>
  <c r="V265" i="9"/>
  <c r="V239" i="9"/>
  <c r="V261" i="9"/>
  <c r="V229" i="9"/>
  <c r="V230" i="9"/>
  <c r="V231" i="9"/>
  <c r="V254" i="9"/>
  <c r="V248" i="9"/>
  <c r="V259" i="9"/>
  <c r="V237" i="9"/>
  <c r="S234" i="9"/>
  <c r="S240" i="9"/>
  <c r="S242" i="9"/>
  <c r="S244" i="9"/>
  <c r="S247" i="9"/>
  <c r="S229" i="9"/>
  <c r="S231" i="9"/>
  <c r="S248" i="9"/>
  <c r="S245" i="9"/>
  <c r="S232" i="9"/>
  <c r="S249" i="9"/>
  <c r="S263" i="9"/>
  <c r="S262" i="9"/>
  <c r="S259" i="9"/>
  <c r="S235" i="9"/>
  <c r="S243" i="9"/>
  <c r="S261" i="9"/>
  <c r="S255" i="9"/>
  <c r="S246" i="9"/>
  <c r="S260" i="9"/>
  <c r="S253" i="9"/>
  <c r="S233" i="9"/>
  <c r="P229" i="9"/>
  <c r="P251" i="9"/>
  <c r="P262" i="9"/>
  <c r="P265" i="9"/>
  <c r="P236" i="9"/>
  <c r="P261" i="9"/>
  <c r="P240" i="9"/>
  <c r="P232" i="9"/>
  <c r="P231" i="9"/>
  <c r="P230" i="9"/>
  <c r="P239" i="9"/>
  <c r="P235" i="9"/>
  <c r="P245" i="9"/>
  <c r="P257" i="9"/>
  <c r="P246" i="9"/>
  <c r="P244" i="9"/>
  <c r="P243" i="9"/>
  <c r="P259" i="9"/>
  <c r="P266" i="9"/>
  <c r="P253" i="9"/>
  <c r="P248" i="9"/>
  <c r="P249" i="9"/>
  <c r="P250" i="9"/>
  <c r="P252" i="9"/>
  <c r="P254" i="9"/>
  <c r="P234" i="9"/>
  <c r="M240" i="9"/>
  <c r="M229" i="9"/>
  <c r="M244" i="9"/>
  <c r="M261" i="9"/>
  <c r="M242" i="9"/>
  <c r="M236" i="9"/>
  <c r="M243" i="9"/>
  <c r="M256" i="9"/>
  <c r="M250" i="9"/>
  <c r="M258" i="9"/>
  <c r="M259" i="9"/>
  <c r="M246" i="9"/>
  <c r="M251" i="9"/>
  <c r="M263" i="9"/>
  <c r="M248" i="9"/>
  <c r="M245" i="9"/>
  <c r="M249" i="9"/>
  <c r="M262" i="9"/>
  <c r="M238" i="9"/>
  <c r="M231" i="9"/>
  <c r="M241" i="9"/>
  <c r="M239" i="9"/>
  <c r="M252" i="9"/>
  <c r="M266" i="9"/>
  <c r="D127" i="6"/>
  <c r="EF48" i="6" a="1"/>
  <c r="EF48" i="6" s="1"/>
  <c r="BI15" i="8"/>
  <c r="P194" i="8" s="1"/>
  <c r="BI31" i="8"/>
  <c r="P210" i="8" s="1"/>
  <c r="BI47" i="8"/>
  <c r="P226" i="8" s="1"/>
  <c r="BI21" i="8"/>
  <c r="P200" i="8" s="1"/>
  <c r="BI29" i="8"/>
  <c r="P208" i="8" s="1"/>
  <c r="BI35" i="8"/>
  <c r="P214" i="8" s="1"/>
  <c r="BI41" i="8"/>
  <c r="P220" i="8" s="1"/>
  <c r="BI43" i="8"/>
  <c r="P222" i="8" s="1"/>
  <c r="BI17" i="8"/>
  <c r="P196" i="8" s="1"/>
  <c r="BI37" i="8"/>
  <c r="P216" i="8" s="1"/>
  <c r="BI27" i="8"/>
  <c r="P206" i="8" s="1"/>
  <c r="BI49" i="8"/>
  <c r="P228" i="8" s="1"/>
  <c r="BI25" i="8"/>
  <c r="P204" i="8" s="1"/>
  <c r="BI39" i="8"/>
  <c r="P218" i="8" s="1"/>
  <c r="BI45" i="8"/>
  <c r="P224" i="8" s="1"/>
  <c r="BI19" i="8"/>
  <c r="P198" i="8" s="1"/>
  <c r="BI33" i="8"/>
  <c r="P212" i="8" s="1"/>
  <c r="BI51" i="8"/>
  <c r="P230" i="8" s="1"/>
  <c r="BI23" i="8"/>
  <c r="P202" i="8" s="1"/>
  <c r="BH48" i="8" a="1"/>
  <c r="BH48" i="8" s="1"/>
  <c r="L227" i="8" s="1"/>
  <c r="BH32" i="8" a="1"/>
  <c r="BH32" i="8" s="1"/>
  <c r="L211" i="8" s="1"/>
  <c r="BH16" i="8" a="1"/>
  <c r="BH16" i="8" s="1"/>
  <c r="L195" i="8" s="1"/>
  <c r="BH37" i="8" a="1"/>
  <c r="BH37" i="8" s="1"/>
  <c r="L216" i="8" s="1"/>
  <c r="BH21" i="8" a="1"/>
  <c r="BH21" i="8" s="1"/>
  <c r="L200" i="8" s="1"/>
  <c r="BI44" i="8"/>
  <c r="P223" i="8" s="1"/>
  <c r="BI28" i="8"/>
  <c r="P207" i="8" s="1"/>
  <c r="BI12" i="8"/>
  <c r="P191" i="8" s="1"/>
  <c r="BH46" i="8" a="1"/>
  <c r="BH46" i="8" s="1"/>
  <c r="L225" i="8" s="1"/>
  <c r="BH30" i="8" a="1"/>
  <c r="BH30" i="8" s="1"/>
  <c r="L209" i="8" s="1"/>
  <c r="BH51" i="8" a="1"/>
  <c r="BH51" i="8" s="1"/>
  <c r="L230" i="8" s="1"/>
  <c r="BH35" i="8" a="1"/>
  <c r="BH35" i="8" s="1"/>
  <c r="L214" i="8" s="1"/>
  <c r="BH19" i="8" a="1"/>
  <c r="BH19" i="8" s="1"/>
  <c r="L198" i="8" s="1"/>
  <c r="BI42" i="8"/>
  <c r="P221" i="8" s="1"/>
  <c r="BI26" i="8"/>
  <c r="P205" i="8" s="1"/>
  <c r="BI10" i="8"/>
  <c r="P189" i="8" s="1"/>
  <c r="BH50" i="8" a="1"/>
  <c r="BH50" i="8" s="1"/>
  <c r="L229" i="8" s="1"/>
  <c r="BH34" i="8" a="1"/>
  <c r="BH34" i="8" s="1"/>
  <c r="L213" i="8" s="1"/>
  <c r="BH39" i="8" a="1"/>
  <c r="BH39" i="8" s="1"/>
  <c r="L218" i="8" s="1"/>
  <c r="BH23" i="8" a="1"/>
  <c r="BH23" i="8" s="1"/>
  <c r="L202" i="8" s="1"/>
  <c r="BI46" i="8"/>
  <c r="P225" i="8" s="1"/>
  <c r="BI30" i="8"/>
  <c r="P209" i="8" s="1"/>
  <c r="BI14" i="8"/>
  <c r="P193" i="8" s="1"/>
  <c r="BH44" i="8" a="1"/>
  <c r="BH44" i="8" s="1"/>
  <c r="L223" i="8" s="1"/>
  <c r="BH28" i="8" a="1"/>
  <c r="BH28" i="8" s="1"/>
  <c r="L207" i="8" s="1"/>
  <c r="BH49" i="8" a="1"/>
  <c r="BH49" i="8" s="1"/>
  <c r="L228" i="8" s="1"/>
  <c r="BH33" i="8" a="1"/>
  <c r="BH33" i="8" s="1"/>
  <c r="L212" i="8" s="1"/>
  <c r="BH17" i="8" a="1"/>
  <c r="BH17" i="8" s="1"/>
  <c r="L196" i="8" s="1"/>
  <c r="BI40" i="8"/>
  <c r="P219" i="8" s="1"/>
  <c r="BI24" i="8"/>
  <c r="P203" i="8" s="1"/>
  <c r="BI8" i="8"/>
  <c r="P187" i="8" s="1"/>
  <c r="BH40" i="8" a="1"/>
  <c r="BH40" i="8" s="1"/>
  <c r="L219" i="8" s="1"/>
  <c r="BH24" i="8" a="1"/>
  <c r="BH24" i="8" s="1"/>
  <c r="L203" i="8" s="1"/>
  <c r="BH45" i="8" a="1"/>
  <c r="BH45" i="8" s="1"/>
  <c r="L224" i="8" s="1"/>
  <c r="BH29" i="8" a="1"/>
  <c r="BH29" i="8" s="1"/>
  <c r="L208" i="8" s="1"/>
  <c r="BI52" i="8"/>
  <c r="P231" i="8" s="1"/>
  <c r="BI36" i="8"/>
  <c r="P215" i="8" s="1"/>
  <c r="BI20" i="8"/>
  <c r="P199" i="8" s="1"/>
  <c r="BH42" i="8" a="1"/>
  <c r="BH42" i="8" s="1"/>
  <c r="L221" i="8" s="1"/>
  <c r="BH26" i="8" a="1"/>
  <c r="BH26" i="8" s="1"/>
  <c r="L205" i="8" s="1"/>
  <c r="BH47" i="8" a="1"/>
  <c r="BH47" i="8" s="1"/>
  <c r="L226" i="8" s="1"/>
  <c r="BH31" i="8" a="1"/>
  <c r="BH31" i="8" s="1"/>
  <c r="L210" i="8" s="1"/>
  <c r="BH15" i="8" a="1"/>
  <c r="BH15" i="8" s="1"/>
  <c r="L194" i="8" s="1"/>
  <c r="BI38" i="8"/>
  <c r="P217" i="8" s="1"/>
  <c r="BI22" i="8"/>
  <c r="P201" i="8" s="1"/>
  <c r="BH38" i="8" a="1"/>
  <c r="BH38" i="8" s="1"/>
  <c r="L217" i="8" s="1"/>
  <c r="BH22" i="8" a="1"/>
  <c r="BH22" i="8" s="1"/>
  <c r="L201" i="8" s="1"/>
  <c r="BH43" i="8" a="1"/>
  <c r="BH43" i="8" s="1"/>
  <c r="L222" i="8" s="1"/>
  <c r="BH27" i="8" a="1"/>
  <c r="BH27" i="8" s="1"/>
  <c r="L206" i="8" s="1"/>
  <c r="BI50" i="8"/>
  <c r="P229" i="8" s="1"/>
  <c r="BI34" i="8"/>
  <c r="P213" i="8" s="1"/>
  <c r="BI18" i="8"/>
  <c r="P197" i="8" s="1"/>
  <c r="BH52" i="8" a="1"/>
  <c r="BH52" i="8" s="1"/>
  <c r="L231" i="8" s="1"/>
  <c r="BH36" i="8" a="1"/>
  <c r="BH36" i="8" s="1"/>
  <c r="L215" i="8" s="1"/>
  <c r="BH20" i="8" a="1"/>
  <c r="BH20" i="8" s="1"/>
  <c r="L199" i="8" s="1"/>
  <c r="BH41" i="8" a="1"/>
  <c r="BH41" i="8" s="1"/>
  <c r="L220" i="8" s="1"/>
  <c r="BH25" i="8" a="1"/>
  <c r="BH25" i="8" s="1"/>
  <c r="L204" i="8" s="1"/>
  <c r="BI48" i="8"/>
  <c r="P227" i="8" s="1"/>
  <c r="BI32" i="8"/>
  <c r="P211" i="8" s="1"/>
  <c r="BI16" i="8"/>
  <c r="P195" i="8" s="1"/>
  <c r="BH18" i="8" a="1"/>
  <c r="BH18" i="8" s="1"/>
  <c r="L197" i="8" s="1"/>
  <c r="BI11" i="8"/>
  <c r="P190" i="8" s="1"/>
  <c r="BI13" i="8"/>
  <c r="P192" i="8" s="1"/>
  <c r="BI9" i="8"/>
  <c r="P188" i="8" s="1"/>
  <c r="BI5" i="8"/>
  <c r="P184" i="8" s="1"/>
  <c r="BI6" i="8"/>
  <c r="P185" i="8" s="1"/>
  <c r="BI7" i="8"/>
  <c r="P186" i="8" s="1"/>
  <c r="AG297" i="9"/>
  <c r="Y237" i="9"/>
  <c r="AB297" i="9"/>
  <c r="Y245" i="9"/>
  <c r="AG360" i="9"/>
  <c r="AB360" i="9"/>
  <c r="Y235" i="9"/>
  <c r="AB295" i="9"/>
  <c r="AG295" i="9"/>
  <c r="AB372" i="9"/>
  <c r="AG372" i="9"/>
  <c r="Y265" i="9"/>
  <c r="AG325" i="9"/>
  <c r="AB325" i="9"/>
  <c r="AB313" i="9"/>
  <c r="AG313" i="9"/>
  <c r="Y252" i="9"/>
  <c r="AG312" i="9"/>
  <c r="AB312" i="9"/>
  <c r="AB350" i="9"/>
  <c r="AG350" i="9"/>
  <c r="AG340" i="9"/>
  <c r="AB340" i="9"/>
  <c r="AG341" i="9"/>
  <c r="AB341" i="9"/>
  <c r="AG287" i="9"/>
  <c r="AB287" i="9"/>
  <c r="AG370" i="9"/>
  <c r="AB370" i="9"/>
  <c r="AB354" i="9"/>
  <c r="AG354" i="9"/>
  <c r="AB339" i="9"/>
  <c r="AG339" i="9"/>
  <c r="AG359" i="9"/>
  <c r="AB359" i="9"/>
  <c r="AG338" i="9"/>
  <c r="AB338" i="9"/>
  <c r="AG286" i="9"/>
  <c r="AB286" i="9"/>
  <c r="Y234" i="9"/>
  <c r="AB294" i="9"/>
  <c r="AG294" i="9"/>
  <c r="AG282" i="9"/>
  <c r="AB282" i="9"/>
  <c r="Y242" i="9"/>
  <c r="AG357" i="9"/>
  <c r="AB357" i="9"/>
  <c r="AB356" i="9"/>
  <c r="AG356" i="9"/>
  <c r="AB316" i="9"/>
  <c r="AG316" i="9"/>
  <c r="Y253" i="9"/>
  <c r="AB368" i="9"/>
  <c r="AG368" i="9"/>
  <c r="Y262" i="9"/>
  <c r="AG377" i="9"/>
  <c r="AB377" i="9"/>
  <c r="AB342" i="9"/>
  <c r="AG342" i="9"/>
  <c r="AB361" i="9"/>
  <c r="AG361" i="9"/>
  <c r="Y233" i="9"/>
  <c r="AB293" i="9"/>
  <c r="AG293" i="9"/>
  <c r="AG284" i="9"/>
  <c r="AB284" i="9"/>
  <c r="AG334" i="9"/>
  <c r="AB334" i="9"/>
  <c r="AB364" i="9"/>
  <c r="AG364" i="9"/>
  <c r="AB279" i="9"/>
  <c r="AG279" i="9"/>
  <c r="AB320" i="9"/>
  <c r="AG320" i="9"/>
  <c r="AG335" i="9"/>
  <c r="AB335" i="9"/>
  <c r="AB278" i="9"/>
  <c r="AG278" i="9"/>
  <c r="AG288" i="9"/>
  <c r="Y228" i="9"/>
  <c r="AB288" i="9"/>
  <c r="AG337" i="9"/>
  <c r="AB337" i="9"/>
  <c r="AB326" i="9"/>
  <c r="Y266" i="9"/>
  <c r="AG326" i="9"/>
  <c r="AB373" i="9"/>
  <c r="AG373" i="9"/>
  <c r="AG362" i="9"/>
  <c r="AB362" i="9"/>
  <c r="AG285" i="9"/>
  <c r="AB285" i="9"/>
  <c r="Y248" i="9"/>
  <c r="AG363" i="9"/>
  <c r="AB363" i="9"/>
  <c r="AB291" i="9"/>
  <c r="AG291" i="9"/>
  <c r="Y257" i="9"/>
  <c r="AG317" i="9"/>
  <c r="AB317" i="9"/>
  <c r="AG283" i="9"/>
  <c r="AB283" i="9"/>
  <c r="AB352" i="9"/>
  <c r="AG352" i="9"/>
  <c r="AG353" i="9"/>
  <c r="AB353" i="9"/>
  <c r="Y263" i="9"/>
  <c r="AB323" i="9"/>
  <c r="AG323" i="9"/>
  <c r="Y255" i="9"/>
  <c r="AB315" i="9"/>
  <c r="AG315" i="9"/>
  <c r="Y239" i="9"/>
  <c r="AB299" i="9"/>
  <c r="AG299" i="9"/>
  <c r="AG366" i="9"/>
  <c r="AB366" i="9"/>
  <c r="Y256" i="9"/>
  <c r="AG371" i="9"/>
  <c r="AB371" i="9"/>
  <c r="AG280" i="9"/>
  <c r="AB280" i="9"/>
  <c r="AG376" i="9"/>
  <c r="AB376" i="9"/>
  <c r="AB318" i="9"/>
  <c r="Y258" i="9"/>
  <c r="AG318" i="9"/>
  <c r="AG305" i="9"/>
  <c r="AB305" i="9"/>
  <c r="Y251" i="9"/>
  <c r="AB311" i="9"/>
  <c r="AG311" i="9"/>
  <c r="AB351" i="9"/>
  <c r="AG351" i="9"/>
  <c r="Y254" i="9"/>
  <c r="AG369" i="9"/>
  <c r="AB369" i="9"/>
  <c r="AB365" i="9"/>
  <c r="AG365" i="9"/>
  <c r="AG281" i="9"/>
  <c r="AB281" i="9"/>
  <c r="AG322" i="9"/>
  <c r="AB322" i="9"/>
  <c r="Y229" i="9"/>
  <c r="AG344" i="9"/>
  <c r="AB344" i="9"/>
  <c r="AB343" i="9"/>
  <c r="AG343" i="9"/>
  <c r="AG310" i="9"/>
  <c r="Y250" i="9"/>
  <c r="AB310" i="9"/>
  <c r="AB355" i="9"/>
  <c r="AG355" i="9"/>
  <c r="Y238" i="9"/>
  <c r="AG298" i="9"/>
  <c r="AB298" i="9"/>
  <c r="AB349" i="9"/>
  <c r="AG349" i="9"/>
  <c r="Y249" i="9"/>
  <c r="AG309" i="9"/>
  <c r="AB309" i="9"/>
  <c r="Y260" i="9"/>
  <c r="AG375" i="9"/>
  <c r="AB375" i="9"/>
  <c r="AB381" i="9"/>
  <c r="AG381" i="9"/>
  <c r="AB379" i="9"/>
  <c r="AG379" i="9"/>
  <c r="AG289" i="9"/>
  <c r="AB289" i="9"/>
  <c r="Y264" i="9"/>
  <c r="AG324" i="9"/>
  <c r="AB324" i="9"/>
  <c r="Y244" i="9"/>
  <c r="AB304" i="9"/>
  <c r="AG304" i="9"/>
  <c r="AB302" i="9"/>
  <c r="AG302" i="9"/>
  <c r="AG303" i="9"/>
  <c r="Y243" i="9"/>
  <c r="AB303" i="9"/>
  <c r="AB374" i="9"/>
  <c r="AG374" i="9"/>
  <c r="Y246" i="9"/>
  <c r="AG306" i="9"/>
  <c r="AB306" i="9"/>
  <c r="AG308" i="9"/>
  <c r="AB308" i="9"/>
  <c r="Y231" i="9"/>
  <c r="AG346" i="9"/>
  <c r="AB346" i="9"/>
  <c r="Y230" i="9"/>
  <c r="AB290" i="9"/>
  <c r="AG290" i="9"/>
  <c r="AG348" i="9"/>
  <c r="AB348" i="9"/>
  <c r="AB333" i="9"/>
  <c r="AG333" i="9"/>
  <c r="Y259" i="9"/>
  <c r="AB319" i="9"/>
  <c r="AG319" i="9"/>
  <c r="Y261" i="9"/>
  <c r="AG321" i="9"/>
  <c r="AB321" i="9"/>
  <c r="AB347" i="9"/>
  <c r="AG347" i="9"/>
  <c r="AB336" i="9"/>
  <c r="AG336" i="9"/>
  <c r="AB358" i="9"/>
  <c r="AG358" i="9"/>
  <c r="AG345" i="9"/>
  <c r="AB345" i="9"/>
  <c r="Y240" i="9"/>
  <c r="AG300" i="9"/>
  <c r="AB300" i="9"/>
  <c r="Y232" i="9"/>
  <c r="AB292" i="9"/>
  <c r="AG292" i="9"/>
  <c r="Y247" i="9"/>
  <c r="AG307" i="9"/>
  <c r="AB307" i="9"/>
  <c r="AG378" i="9"/>
  <c r="AB378" i="9"/>
  <c r="AB380" i="9"/>
  <c r="AG380" i="9"/>
  <c r="AB314" i="9"/>
  <c r="AG314" i="9"/>
  <c r="AG367" i="9"/>
  <c r="AB367" i="9"/>
  <c r="AB301" i="9"/>
  <c r="Y241" i="9"/>
  <c r="AG301" i="9"/>
  <c r="AB296" i="9"/>
  <c r="AG296" i="9"/>
  <c r="Y236" i="9"/>
  <c r="AG151" i="9"/>
  <c r="AB151" i="9"/>
  <c r="BQ52" i="8"/>
  <c r="X231" i="8" s="1"/>
  <c r="BQ44" i="8"/>
  <c r="X223" i="8" s="1"/>
  <c r="BQ36" i="8"/>
  <c r="X215" i="8" s="1"/>
  <c r="BQ28" i="8"/>
  <c r="X207" i="8" s="1"/>
  <c r="BQ20" i="8"/>
  <c r="X199" i="8" s="1"/>
  <c r="BQ10" i="8"/>
  <c r="X189" i="8" s="1"/>
  <c r="BP42" i="8" a="1"/>
  <c r="BP42" i="8" s="1"/>
  <c r="T221" i="8" s="1"/>
  <c r="BP26" i="8" a="1"/>
  <c r="BP26" i="8" s="1"/>
  <c r="T205" i="8" s="1"/>
  <c r="BQ49" i="8"/>
  <c r="X228" i="8" s="1"/>
  <c r="BQ41" i="8"/>
  <c r="X220" i="8" s="1"/>
  <c r="BQ33" i="8"/>
  <c r="X212" i="8" s="1"/>
  <c r="BQ25" i="8"/>
  <c r="X204" i="8" s="1"/>
  <c r="BQ17" i="8"/>
  <c r="X196" i="8" s="1"/>
  <c r="BQ5" i="8"/>
  <c r="X184" i="8" s="1"/>
  <c r="BP45" i="8" a="1"/>
  <c r="BP45" i="8" s="1"/>
  <c r="T224" i="8" s="1"/>
  <c r="BP37" i="8" a="1"/>
  <c r="BP37" i="8" s="1"/>
  <c r="T216" i="8" s="1"/>
  <c r="BP29" i="8" a="1"/>
  <c r="BP29" i="8" s="1"/>
  <c r="T208" i="8" s="1"/>
  <c r="BP21" i="8" a="1"/>
  <c r="BP21" i="8" s="1"/>
  <c r="T200" i="8" s="1"/>
  <c r="BQ8" i="8"/>
  <c r="X187" i="8" s="1"/>
  <c r="BP40" i="8" a="1"/>
  <c r="BP40" i="8" s="1"/>
  <c r="T219" i="8" s="1"/>
  <c r="BP24" i="8" a="1"/>
  <c r="BP24" i="8" s="1"/>
  <c r="T203" i="8" s="1"/>
  <c r="BQ50" i="8"/>
  <c r="X229" i="8" s="1"/>
  <c r="BQ42" i="8"/>
  <c r="X221" i="8" s="1"/>
  <c r="BQ34" i="8"/>
  <c r="X213" i="8" s="1"/>
  <c r="BQ26" i="8"/>
  <c r="X205" i="8" s="1"/>
  <c r="BQ18" i="8"/>
  <c r="X197" i="8" s="1"/>
  <c r="BQ6" i="8"/>
  <c r="X185" i="8" s="1"/>
  <c r="BP38" i="8" a="1"/>
  <c r="BP38" i="8" s="1"/>
  <c r="T217" i="8" s="1"/>
  <c r="BP22" i="8" a="1"/>
  <c r="BP22" i="8" s="1"/>
  <c r="T201" i="8" s="1"/>
  <c r="BQ47" i="8"/>
  <c r="X226" i="8" s="1"/>
  <c r="BQ39" i="8"/>
  <c r="X218" i="8" s="1"/>
  <c r="BQ31" i="8"/>
  <c r="X210" i="8" s="1"/>
  <c r="BQ23" i="8"/>
  <c r="X202" i="8" s="1"/>
  <c r="BQ15" i="8"/>
  <c r="X194" i="8" s="1"/>
  <c r="BP51" i="8" a="1"/>
  <c r="BP51" i="8" s="1"/>
  <c r="T230" i="8" s="1"/>
  <c r="BP43" i="8" a="1"/>
  <c r="BP43" i="8" s="1"/>
  <c r="T222" i="8" s="1"/>
  <c r="BP35" i="8" a="1"/>
  <c r="BP35" i="8" s="1"/>
  <c r="T214" i="8" s="1"/>
  <c r="BP27" i="8" a="1"/>
  <c r="BP27" i="8" s="1"/>
  <c r="T206" i="8" s="1"/>
  <c r="BP19" i="8" a="1"/>
  <c r="BP19" i="8" s="1"/>
  <c r="T198" i="8" s="1"/>
  <c r="BP52" i="8" a="1"/>
  <c r="BP52" i="8" s="1"/>
  <c r="T231" i="8" s="1"/>
  <c r="BP36" i="8" a="1"/>
  <c r="BP36" i="8" s="1"/>
  <c r="T215" i="8" s="1"/>
  <c r="BP20" i="8" a="1"/>
  <c r="BP20" i="8" s="1"/>
  <c r="T199" i="8" s="1"/>
  <c r="BQ7" i="8"/>
  <c r="X186" i="8" s="1"/>
  <c r="BQ48" i="8"/>
  <c r="X227" i="8" s="1"/>
  <c r="BQ40" i="8"/>
  <c r="X219" i="8" s="1"/>
  <c r="BQ32" i="8"/>
  <c r="X211" i="8" s="1"/>
  <c r="BQ24" i="8"/>
  <c r="X203" i="8" s="1"/>
  <c r="BQ16" i="8"/>
  <c r="X195" i="8" s="1"/>
  <c r="BP50" i="8" a="1"/>
  <c r="BP50" i="8" s="1"/>
  <c r="T229" i="8" s="1"/>
  <c r="BP34" i="8" a="1"/>
  <c r="BP34" i="8" s="1"/>
  <c r="T213" i="8" s="1"/>
  <c r="BP18" i="8" a="1"/>
  <c r="BP18" i="8" s="1"/>
  <c r="T197" i="8" s="1"/>
  <c r="BQ45" i="8"/>
  <c r="X224" i="8" s="1"/>
  <c r="BQ37" i="8"/>
  <c r="X216" i="8" s="1"/>
  <c r="BQ29" i="8"/>
  <c r="X208" i="8" s="1"/>
  <c r="BQ21" i="8"/>
  <c r="X200" i="8" s="1"/>
  <c r="BQ13" i="8"/>
  <c r="X192" i="8" s="1"/>
  <c r="BP49" i="8" a="1"/>
  <c r="BP49" i="8" s="1"/>
  <c r="T228" i="8" s="1"/>
  <c r="BP41" i="8" a="1"/>
  <c r="BP41" i="8" s="1"/>
  <c r="T220" i="8" s="1"/>
  <c r="BP33" i="8" a="1"/>
  <c r="BP33" i="8" s="1"/>
  <c r="T212" i="8" s="1"/>
  <c r="BP25" i="8" a="1"/>
  <c r="BP25" i="8" s="1"/>
  <c r="T204" i="8" s="1"/>
  <c r="BP17" i="8" a="1"/>
  <c r="BP17" i="8" s="1"/>
  <c r="T196" i="8" s="1"/>
  <c r="BP44" i="8" a="1"/>
  <c r="BP44" i="8" s="1"/>
  <c r="T223" i="8" s="1"/>
  <c r="BP48" i="8" a="1"/>
  <c r="BP48" i="8" s="1"/>
  <c r="T227" i="8" s="1"/>
  <c r="BP32" i="8" a="1"/>
  <c r="BP32" i="8" s="1"/>
  <c r="T211" i="8" s="1"/>
  <c r="BP16" i="8" a="1"/>
  <c r="BP16" i="8" s="1"/>
  <c r="T195" i="8" s="1"/>
  <c r="BQ11" i="8"/>
  <c r="X190" i="8" s="1"/>
  <c r="BQ12" i="8"/>
  <c r="X191" i="8" s="1"/>
  <c r="BQ46" i="8"/>
  <c r="X225" i="8" s="1"/>
  <c r="BQ38" i="8"/>
  <c r="X217" i="8" s="1"/>
  <c r="BQ30" i="8"/>
  <c r="X209" i="8" s="1"/>
  <c r="BQ22" i="8"/>
  <c r="X201" i="8" s="1"/>
  <c r="BQ14" i="8"/>
  <c r="X193" i="8" s="1"/>
  <c r="BP46" i="8" a="1"/>
  <c r="BP46" i="8" s="1"/>
  <c r="T225" i="8" s="1"/>
  <c r="BP30" i="8" a="1"/>
  <c r="BP30" i="8" s="1"/>
  <c r="T209" i="8" s="1"/>
  <c r="BQ51" i="8"/>
  <c r="X230" i="8" s="1"/>
  <c r="BQ43" i="8"/>
  <c r="X222" i="8" s="1"/>
  <c r="BQ35" i="8"/>
  <c r="X214" i="8" s="1"/>
  <c r="BQ27" i="8"/>
  <c r="X206" i="8" s="1"/>
  <c r="BQ19" i="8"/>
  <c r="X198" i="8" s="1"/>
  <c r="BQ9" i="8"/>
  <c r="X188" i="8" s="1"/>
  <c r="BP47" i="8" a="1"/>
  <c r="BP47" i="8" s="1"/>
  <c r="T226" i="8" s="1"/>
  <c r="BP39" i="8" a="1"/>
  <c r="BP39" i="8" s="1"/>
  <c r="T218" i="8" s="1"/>
  <c r="BP31" i="8" a="1"/>
  <c r="BP31" i="8" s="1"/>
  <c r="T210" i="8" s="1"/>
  <c r="BP23" i="8" a="1"/>
  <c r="BP23" i="8" s="1"/>
  <c r="T202" i="8" s="1"/>
  <c r="BP15" i="8" a="1"/>
  <c r="BP15" i="8" s="1"/>
  <c r="T194" i="8" s="1"/>
  <c r="BP28" i="8" a="1"/>
  <c r="BP28" i="8" s="1"/>
  <c r="T207" i="8" s="1"/>
  <c r="P218" i="9"/>
  <c r="S221" i="9"/>
  <c r="V223" i="9"/>
  <c r="P222" i="9"/>
  <c r="P227" i="9"/>
  <c r="P219" i="9"/>
  <c r="V218" i="9"/>
  <c r="S219" i="9"/>
  <c r="V219" i="9"/>
  <c r="P226" i="9"/>
  <c r="V224" i="9"/>
  <c r="S224" i="9"/>
  <c r="S220" i="9"/>
  <c r="P221" i="9"/>
  <c r="V226" i="9"/>
  <c r="Y220" i="9"/>
  <c r="S226" i="9"/>
  <c r="V225" i="9"/>
  <c r="P220" i="9"/>
  <c r="P224" i="9"/>
  <c r="S223" i="9"/>
  <c r="S218" i="9"/>
  <c r="S382" i="9"/>
  <c r="P223" i="9"/>
  <c r="S225" i="9"/>
  <c r="P225" i="9"/>
  <c r="S222" i="9"/>
  <c r="V222" i="9"/>
  <c r="Y218" i="9"/>
  <c r="Y221" i="9"/>
  <c r="Y150" i="9"/>
  <c r="Y97" i="9" s="1"/>
  <c r="Y191" i="9"/>
  <c r="Y227" i="9"/>
  <c r="Y223" i="9"/>
  <c r="Y382" i="9"/>
  <c r="Y225" i="9"/>
  <c r="Y224" i="9"/>
  <c r="Y219" i="9"/>
  <c r="Y226" i="9"/>
  <c r="Y104" i="9"/>
  <c r="Y96" i="9" s="1"/>
  <c r="Y145" i="9"/>
  <c r="Y222" i="9"/>
  <c r="Y217" i="9"/>
  <c r="Y327" i="9"/>
  <c r="V104" i="9"/>
  <c r="V96" i="9" s="1"/>
  <c r="V145" i="9"/>
  <c r="V382" i="9"/>
  <c r="V217" i="9"/>
  <c r="V327" i="9"/>
  <c r="V191" i="9"/>
  <c r="V150" i="9"/>
  <c r="V97" i="9" s="1"/>
  <c r="S217" i="9"/>
  <c r="S327" i="9"/>
  <c r="S227" i="9"/>
  <c r="S145" i="9"/>
  <c r="S104" i="9"/>
  <c r="S96" i="9" s="1"/>
  <c r="S191" i="9"/>
  <c r="S150" i="9"/>
  <c r="S97" i="9" s="1"/>
  <c r="P217" i="9"/>
  <c r="P327" i="9"/>
  <c r="P145" i="9"/>
  <c r="P104" i="9"/>
  <c r="P96" i="9" s="1"/>
  <c r="P382" i="9"/>
  <c r="P191" i="9"/>
  <c r="P150" i="9"/>
  <c r="P97" i="9" s="1"/>
  <c r="M218" i="9"/>
  <c r="M224" i="9"/>
  <c r="M220" i="9"/>
  <c r="M223" i="9"/>
  <c r="M225" i="9"/>
  <c r="AB140" i="9"/>
  <c r="AM41" i="9" s="1"/>
  <c r="AG140" i="9"/>
  <c r="AB171" i="9"/>
  <c r="AU26" i="9" s="1"/>
  <c r="AG171" i="9"/>
  <c r="AG174" i="9"/>
  <c r="AB174" i="9"/>
  <c r="AU29" i="9" s="1"/>
  <c r="AB123" i="9"/>
  <c r="AM24" i="9" s="1"/>
  <c r="AG123" i="9"/>
  <c r="AG172" i="9"/>
  <c r="AB172" i="9"/>
  <c r="AU27" i="9" s="1"/>
  <c r="AG119" i="9"/>
  <c r="AB119" i="9"/>
  <c r="AM20" i="9" s="1"/>
  <c r="AB113" i="9"/>
  <c r="AM14" i="9" s="1"/>
  <c r="AG113" i="9"/>
  <c r="AG142" i="9"/>
  <c r="AB142" i="9"/>
  <c r="AM43" i="9" s="1"/>
  <c r="AB332" i="9"/>
  <c r="AG332" i="9"/>
  <c r="M382" i="9"/>
  <c r="AB188" i="9"/>
  <c r="AU43" i="9" s="1"/>
  <c r="AG188" i="9"/>
  <c r="AG144" i="9"/>
  <c r="AB144" i="9"/>
  <c r="AM45" i="9" s="1"/>
  <c r="AG165" i="9"/>
  <c r="AB165" i="9"/>
  <c r="AU20" i="9" s="1"/>
  <c r="AB166" i="9"/>
  <c r="AU21" i="9" s="1"/>
  <c r="AG166" i="9"/>
  <c r="AG155" i="9"/>
  <c r="AB155" i="9"/>
  <c r="AU10" i="9" s="1"/>
  <c r="AG158" i="9"/>
  <c r="AB158" i="9"/>
  <c r="AU13" i="9" s="1"/>
  <c r="AB110" i="9"/>
  <c r="AM11" i="9" s="1"/>
  <c r="AG110" i="9"/>
  <c r="AG179" i="9"/>
  <c r="AB179" i="9"/>
  <c r="AU34" i="9" s="1"/>
  <c r="AB112" i="9"/>
  <c r="AM13" i="9" s="1"/>
  <c r="AG112" i="9"/>
  <c r="AG108" i="9"/>
  <c r="AB108" i="9"/>
  <c r="AM9" i="9" s="1"/>
  <c r="M221" i="9"/>
  <c r="AG106" i="9"/>
  <c r="AB106" i="9"/>
  <c r="AM7" i="9" s="1"/>
  <c r="AG183" i="9"/>
  <c r="AB183" i="9"/>
  <c r="AU38" i="9" s="1"/>
  <c r="AG162" i="9"/>
  <c r="AB162" i="9"/>
  <c r="AU17" i="9" s="1"/>
  <c r="AG122" i="9"/>
  <c r="AB122" i="9"/>
  <c r="AM23" i="9" s="1"/>
  <c r="AB157" i="9"/>
  <c r="AU12" i="9" s="1"/>
  <c r="AG157" i="9"/>
  <c r="AG117" i="9"/>
  <c r="AB117" i="9"/>
  <c r="AM18" i="9" s="1"/>
  <c r="M191" i="9"/>
  <c r="M150" i="9"/>
  <c r="M97" i="9" s="1"/>
  <c r="AG129" i="9"/>
  <c r="AB129" i="9"/>
  <c r="AM30" i="9" s="1"/>
  <c r="AB116" i="9"/>
  <c r="AM17" i="9" s="1"/>
  <c r="AG116" i="9"/>
  <c r="AG173" i="9"/>
  <c r="AB173" i="9"/>
  <c r="AU28" i="9" s="1"/>
  <c r="AB139" i="9"/>
  <c r="AM40" i="9" s="1"/>
  <c r="AG139" i="9"/>
  <c r="AG170" i="9"/>
  <c r="AB170" i="9"/>
  <c r="AU25" i="9" s="1"/>
  <c r="AB135" i="9"/>
  <c r="AM36" i="9" s="1"/>
  <c r="AG135" i="9"/>
  <c r="AG169" i="9"/>
  <c r="AB169" i="9"/>
  <c r="AU24" i="9" s="1"/>
  <c r="AG136" i="9"/>
  <c r="AB136" i="9"/>
  <c r="AM37" i="9" s="1"/>
  <c r="AB118" i="9"/>
  <c r="AM19" i="9" s="1"/>
  <c r="AG118" i="9"/>
  <c r="AG152" i="9"/>
  <c r="AB152" i="9"/>
  <c r="AU7" i="9" s="1"/>
  <c r="AG114" i="9"/>
  <c r="AB114" i="9"/>
  <c r="AM15" i="9" s="1"/>
  <c r="AB120" i="9"/>
  <c r="AM21" i="9" s="1"/>
  <c r="AG120" i="9"/>
  <c r="AB175" i="9"/>
  <c r="AU30" i="9" s="1"/>
  <c r="AG175" i="9"/>
  <c r="AB161" i="9"/>
  <c r="AU16" i="9" s="1"/>
  <c r="AG161" i="9"/>
  <c r="AB107" i="9"/>
  <c r="AM8" i="9" s="1"/>
  <c r="AG107" i="9"/>
  <c r="M222" i="9"/>
  <c r="AB190" i="9"/>
  <c r="AU45" i="9" s="1"/>
  <c r="AG190" i="9"/>
  <c r="AG132" i="9"/>
  <c r="AB132" i="9"/>
  <c r="AM33" i="9" s="1"/>
  <c r="AG182" i="9"/>
  <c r="AB182" i="9"/>
  <c r="AU37" i="9" s="1"/>
  <c r="AG177" i="9"/>
  <c r="AB177" i="9"/>
  <c r="AU32" i="9" s="1"/>
  <c r="AG153" i="9"/>
  <c r="AB153" i="9"/>
  <c r="AU8" i="9" s="1"/>
  <c r="AG126" i="9"/>
  <c r="AB126" i="9"/>
  <c r="AM27" i="9" s="1"/>
  <c r="AG121" i="9"/>
  <c r="AB121" i="9"/>
  <c r="AM22" i="9" s="1"/>
  <c r="AG143" i="9"/>
  <c r="AB143" i="9"/>
  <c r="AM44" i="9" s="1"/>
  <c r="AB189" i="9"/>
  <c r="AU44" i="9" s="1"/>
  <c r="AG189" i="9"/>
  <c r="AB125" i="9"/>
  <c r="AM26" i="9" s="1"/>
  <c r="AG125" i="9"/>
  <c r="AB187" i="9"/>
  <c r="AU42" i="9" s="1"/>
  <c r="AG187" i="9"/>
  <c r="AB105" i="9"/>
  <c r="AG105" i="9"/>
  <c r="M104" i="9"/>
  <c r="M96" i="9" s="1"/>
  <c r="M145" i="9"/>
  <c r="M219" i="9"/>
  <c r="AG133" i="9"/>
  <c r="AB133" i="9"/>
  <c r="AM34" i="9" s="1"/>
  <c r="AG181" i="9"/>
  <c r="AB181" i="9"/>
  <c r="AU36" i="9" s="1"/>
  <c r="AB176" i="9"/>
  <c r="AU31" i="9" s="1"/>
  <c r="AG176" i="9"/>
  <c r="AB180" i="9"/>
  <c r="AU35" i="9" s="1"/>
  <c r="AG180" i="9"/>
  <c r="AB131" i="9"/>
  <c r="AM32" i="9" s="1"/>
  <c r="AG131" i="9"/>
  <c r="AG124" i="9"/>
  <c r="AB124" i="9"/>
  <c r="AM25" i="9" s="1"/>
  <c r="AB154" i="9"/>
  <c r="AU9" i="9" s="1"/>
  <c r="AG154" i="9"/>
  <c r="AB156" i="9"/>
  <c r="AU11" i="9" s="1"/>
  <c r="AG156" i="9"/>
  <c r="AB111" i="9"/>
  <c r="AM12" i="9" s="1"/>
  <c r="AG111" i="9"/>
  <c r="AB137" i="9"/>
  <c r="AM38" i="9" s="1"/>
  <c r="AG137" i="9"/>
  <c r="AB134" i="9"/>
  <c r="AM35" i="9" s="1"/>
  <c r="AG134" i="9"/>
  <c r="M217" i="9"/>
  <c r="M327" i="9"/>
  <c r="AG277" i="9"/>
  <c r="AB277" i="9"/>
  <c r="M226" i="9"/>
  <c r="AB178" i="9"/>
  <c r="AU33" i="9" s="1"/>
  <c r="AG178" i="9"/>
  <c r="AB130" i="9"/>
  <c r="AM31" i="9" s="1"/>
  <c r="AG130" i="9"/>
  <c r="AG167" i="9"/>
  <c r="AB167" i="9"/>
  <c r="AU22" i="9" s="1"/>
  <c r="AB128" i="9"/>
  <c r="AM29" i="9" s="1"/>
  <c r="AG128" i="9"/>
  <c r="AG163" i="9"/>
  <c r="AB163" i="9"/>
  <c r="AU18" i="9" s="1"/>
  <c r="AG160" i="9"/>
  <c r="AB160" i="9"/>
  <c r="AU15" i="9" s="1"/>
  <c r="AB164" i="9"/>
  <c r="AU19" i="9" s="1"/>
  <c r="AG164" i="9"/>
  <c r="AB115" i="9"/>
  <c r="AM16" i="9" s="1"/>
  <c r="AG115" i="9"/>
  <c r="AG141" i="9"/>
  <c r="AB141" i="9"/>
  <c r="AM42" i="9" s="1"/>
  <c r="AB186" i="9"/>
  <c r="AU41" i="9" s="1"/>
  <c r="AG186" i="9"/>
  <c r="M227" i="9"/>
  <c r="AG185" i="9"/>
  <c r="AB185" i="9"/>
  <c r="AU40" i="9" s="1"/>
  <c r="AB184" i="9"/>
  <c r="AU39" i="9" s="1"/>
  <c r="AG184" i="9"/>
  <c r="AG127" i="9"/>
  <c r="AB127" i="9"/>
  <c r="AM28" i="9" s="1"/>
  <c r="AB159" i="9"/>
  <c r="AU14" i="9" s="1"/>
  <c r="AG159" i="9"/>
  <c r="AB168" i="9"/>
  <c r="AU23" i="9" s="1"/>
  <c r="AG168" i="9"/>
  <c r="AG109" i="9"/>
  <c r="AB109" i="9"/>
  <c r="AM10" i="9" s="1"/>
  <c r="AG138" i="9"/>
  <c r="AB138" i="9"/>
  <c r="AM39" i="9" s="1"/>
  <c r="BK6" i="9"/>
  <c r="P34" i="9"/>
  <c r="V29" i="9"/>
  <c r="BS6" i="9"/>
  <c r="S34" i="9"/>
  <c r="H8" i="9" s="1"/>
  <c r="C30" i="9" s="1"/>
  <c r="BK8" i="9"/>
  <c r="V31" i="9"/>
  <c r="BK9" i="9"/>
  <c r="V32" i="9"/>
  <c r="BK10" i="9"/>
  <c r="V33" i="9"/>
  <c r="BC10" i="9" s="1"/>
  <c r="BK7" i="9"/>
  <c r="V30" i="9"/>
  <c r="T158" i="6"/>
  <c r="D29" i="2"/>
  <c r="AS4" i="8"/>
  <c r="AS12" i="8"/>
  <c r="AS20" i="8"/>
  <c r="AS28" i="8"/>
  <c r="AS36" i="8"/>
  <c r="AR3" i="8" a="1"/>
  <c r="AR3" i="8" s="1"/>
  <c r="T45" i="8" s="1"/>
  <c r="AS23" i="8"/>
  <c r="AS16" i="8"/>
  <c r="AS41" i="8"/>
  <c r="AS5" i="8"/>
  <c r="AS13" i="8"/>
  <c r="AS21" i="8"/>
  <c r="AS29" i="8"/>
  <c r="AS37" i="8"/>
  <c r="AS7" i="8"/>
  <c r="AS31" i="8"/>
  <c r="AS32" i="8"/>
  <c r="AS25" i="8"/>
  <c r="AS6" i="8"/>
  <c r="AS14" i="8"/>
  <c r="AS22" i="8"/>
  <c r="AS30" i="8"/>
  <c r="AS38" i="8"/>
  <c r="AS15" i="8"/>
  <c r="AS39" i="8"/>
  <c r="AS24" i="8"/>
  <c r="AS33" i="8"/>
  <c r="AS3" i="8"/>
  <c r="AS8" i="8"/>
  <c r="AS40" i="8"/>
  <c r="AS9" i="8"/>
  <c r="AS17" i="8"/>
  <c r="AS10" i="8"/>
  <c r="AS18" i="8"/>
  <c r="AS26" i="8"/>
  <c r="AS34" i="8"/>
  <c r="AS42" i="8"/>
  <c r="AS11" i="8"/>
  <c r="AS27" i="8"/>
  <c r="AS35" i="8"/>
  <c r="AS19" i="8"/>
  <c r="AP43" i="8"/>
  <c r="BQ3" i="8"/>
  <c r="X182" i="8" s="1"/>
  <c r="BP3" i="8" a="1"/>
  <c r="BP3" i="8" s="1"/>
  <c r="BQ4" i="8"/>
  <c r="X183" i="8" s="1"/>
  <c r="BH3" i="8" a="1"/>
  <c r="BH3" i="8" s="1"/>
  <c r="BF53" i="8"/>
  <c r="BI4" i="8"/>
  <c r="P183" i="8" s="1"/>
  <c r="BI3" i="8"/>
  <c r="AD291" i="8"/>
  <c r="AC292" i="8" s="1"/>
  <c r="D241" i="8"/>
  <c r="F241" i="8"/>
  <c r="P33" i="8"/>
  <c r="L34" i="8"/>
  <c r="H6" i="8" s="1"/>
  <c r="D168" i="8"/>
  <c r="D127" i="8"/>
  <c r="D74" i="8" s="1"/>
  <c r="D402" i="8"/>
  <c r="BN53" i="8"/>
  <c r="F168" i="8"/>
  <c r="F127" i="8"/>
  <c r="F74" i="8" s="1"/>
  <c r="F402" i="8"/>
  <c r="F122" i="8"/>
  <c r="F81" i="8"/>
  <c r="F73" i="8" s="1"/>
  <c r="F347" i="8"/>
  <c r="D81" i="8"/>
  <c r="D73" i="8" s="1"/>
  <c r="AH3" i="8"/>
  <c r="D122" i="8"/>
  <c r="D347" i="8"/>
  <c r="AD75" i="8"/>
  <c r="AC76" i="8" s="1"/>
  <c r="D128" i="6" l="1"/>
  <c r="EF49" i="6" a="1"/>
  <c r="EF49" i="6" s="1"/>
  <c r="AF232" i="9"/>
  <c r="AB232" i="9"/>
  <c r="AF230" i="9"/>
  <c r="AB230" i="9"/>
  <c r="AB246" i="9"/>
  <c r="AF246" i="9"/>
  <c r="AF229" i="9"/>
  <c r="AB229" i="9"/>
  <c r="AF228" i="9"/>
  <c r="AB228" i="9"/>
  <c r="AB234" i="9"/>
  <c r="AF234" i="9"/>
  <c r="AF241" i="9"/>
  <c r="AB241" i="9"/>
  <c r="AB259" i="9"/>
  <c r="AF259" i="9"/>
  <c r="AF249" i="9"/>
  <c r="AB249" i="9"/>
  <c r="AB254" i="9"/>
  <c r="AF254" i="9"/>
  <c r="AF262" i="9"/>
  <c r="AB262" i="9"/>
  <c r="AB235" i="9"/>
  <c r="AF235" i="9"/>
  <c r="AF256" i="9"/>
  <c r="AB256" i="9"/>
  <c r="AF240" i="9"/>
  <c r="AB240" i="9"/>
  <c r="AF231" i="9"/>
  <c r="AB231" i="9"/>
  <c r="AF248" i="9"/>
  <c r="AB248" i="9"/>
  <c r="AB266" i="9"/>
  <c r="AF266" i="9"/>
  <c r="AB242" i="9"/>
  <c r="AF242" i="9"/>
  <c r="AF253" i="9"/>
  <c r="AB253" i="9"/>
  <c r="AB265" i="9"/>
  <c r="AF265" i="9"/>
  <c r="AB245" i="9"/>
  <c r="AF245" i="9"/>
  <c r="AF258" i="9"/>
  <c r="AB258" i="9"/>
  <c r="AB233" i="9"/>
  <c r="AF233" i="9"/>
  <c r="AF236" i="9"/>
  <c r="AB236" i="9"/>
  <c r="AB247" i="9"/>
  <c r="AF247" i="9"/>
  <c r="AF264" i="9"/>
  <c r="AB264" i="9"/>
  <c r="AF263" i="9"/>
  <c r="AB263" i="9"/>
  <c r="AF244" i="9"/>
  <c r="AB244" i="9"/>
  <c r="AF255" i="9"/>
  <c r="AB255" i="9"/>
  <c r="AF261" i="9"/>
  <c r="AB261" i="9"/>
  <c r="AB260" i="9"/>
  <c r="AF260" i="9"/>
  <c r="AB238" i="9"/>
  <c r="AF238" i="9"/>
  <c r="AF251" i="9"/>
  <c r="AB251" i="9"/>
  <c r="AB257" i="9"/>
  <c r="AF257" i="9"/>
  <c r="AB237" i="9"/>
  <c r="AF237" i="9"/>
  <c r="AB250" i="9"/>
  <c r="AF250" i="9"/>
  <c r="AF243" i="9"/>
  <c r="AB243" i="9"/>
  <c r="AB239" i="9"/>
  <c r="AF239" i="9"/>
  <c r="AF252" i="9"/>
  <c r="AB252" i="9"/>
  <c r="BJ45" i="8"/>
  <c r="Q224" i="8" s="1"/>
  <c r="BJ31" i="8"/>
  <c r="Q210" i="8" s="1"/>
  <c r="BJ49" i="8"/>
  <c r="Q228" i="8" s="1"/>
  <c r="BJ33" i="8"/>
  <c r="Q212" i="8" s="1"/>
  <c r="BJ9" i="8"/>
  <c r="Q188" i="8" s="1"/>
  <c r="BJ41" i="8"/>
  <c r="Q220" i="8" s="1"/>
  <c r="BJ37" i="8"/>
  <c r="Q216" i="8" s="1"/>
  <c r="BJ17" i="8"/>
  <c r="Q196" i="8" s="1"/>
  <c r="BJ29" i="8"/>
  <c r="Q208" i="8" s="1"/>
  <c r="BJ25" i="8"/>
  <c r="Q204" i="8" s="1"/>
  <c r="BJ21" i="8"/>
  <c r="Q200" i="8" s="1"/>
  <c r="BJ47" i="8"/>
  <c r="Q226" i="8" s="1"/>
  <c r="BJ15" i="8"/>
  <c r="Q194" i="8" s="1"/>
  <c r="BJ5" i="8"/>
  <c r="Q184" i="8" s="1"/>
  <c r="BJ51" i="8"/>
  <c r="Q230" i="8" s="1"/>
  <c r="BJ39" i="8"/>
  <c r="Q218" i="8" s="1"/>
  <c r="BJ13" i="8"/>
  <c r="Q192" i="8" s="1"/>
  <c r="BJ43" i="8"/>
  <c r="Q222" i="8" s="1"/>
  <c r="BJ7" i="8"/>
  <c r="Q186" i="8" s="1"/>
  <c r="BJ11" i="8"/>
  <c r="Q190" i="8" s="1"/>
  <c r="BJ27" i="8"/>
  <c r="Q206" i="8" s="1"/>
  <c r="BJ23" i="8"/>
  <c r="Q202" i="8" s="1"/>
  <c r="BJ35" i="8"/>
  <c r="Q214" i="8" s="1"/>
  <c r="BJ6" i="8"/>
  <c r="Q185" i="8" s="1"/>
  <c r="BJ19" i="8"/>
  <c r="Q198" i="8" s="1"/>
  <c r="BJ8" i="8"/>
  <c r="Q187" i="8" s="1"/>
  <c r="BJ44" i="8"/>
  <c r="Q223" i="8" s="1"/>
  <c r="BJ30" i="8"/>
  <c r="Q209" i="8" s="1"/>
  <c r="BJ16" i="8"/>
  <c r="Q195" i="8" s="1"/>
  <c r="BJ52" i="8"/>
  <c r="Q231" i="8" s="1"/>
  <c r="BJ38" i="8"/>
  <c r="Q217" i="8" s="1"/>
  <c r="BJ24" i="8"/>
  <c r="Q203" i="8" s="1"/>
  <c r="BJ10" i="8"/>
  <c r="Q189" i="8" s="1"/>
  <c r="BJ46" i="8"/>
  <c r="Q225" i="8" s="1"/>
  <c r="BJ32" i="8"/>
  <c r="Q211" i="8" s="1"/>
  <c r="BJ18" i="8"/>
  <c r="Q197" i="8" s="1"/>
  <c r="BJ40" i="8"/>
  <c r="Q219" i="8" s="1"/>
  <c r="BJ26" i="8"/>
  <c r="Q205" i="8" s="1"/>
  <c r="BJ12" i="8"/>
  <c r="Q191" i="8" s="1"/>
  <c r="BJ48" i="8"/>
  <c r="Q227" i="8" s="1"/>
  <c r="BJ34" i="8"/>
  <c r="Q213" i="8" s="1"/>
  <c r="BJ20" i="8"/>
  <c r="Q199" i="8" s="1"/>
  <c r="BJ42" i="8"/>
  <c r="Q221" i="8" s="1"/>
  <c r="BJ28" i="8"/>
  <c r="Q207" i="8" s="1"/>
  <c r="BJ14" i="8"/>
  <c r="Q193" i="8" s="1"/>
  <c r="BJ50" i="8"/>
  <c r="Q229" i="8" s="1"/>
  <c r="BJ36" i="8"/>
  <c r="Q215" i="8" s="1"/>
  <c r="BJ22" i="8"/>
  <c r="Q201" i="8" s="1"/>
  <c r="BR23" i="8"/>
  <c r="Y202" i="8" s="1"/>
  <c r="BR40" i="8"/>
  <c r="Y219" i="8" s="1"/>
  <c r="BR9" i="8"/>
  <c r="Y188" i="8" s="1"/>
  <c r="BR26" i="8"/>
  <c r="Y205" i="8" s="1"/>
  <c r="BR12" i="8"/>
  <c r="Y191" i="8" s="1"/>
  <c r="BR45" i="8"/>
  <c r="Y224" i="8" s="1"/>
  <c r="BR31" i="8"/>
  <c r="Y210" i="8" s="1"/>
  <c r="BR48" i="8"/>
  <c r="Y227" i="8" s="1"/>
  <c r="BR17" i="8"/>
  <c r="Y196" i="8" s="1"/>
  <c r="BR34" i="8"/>
  <c r="Y213" i="8" s="1"/>
  <c r="BR20" i="8"/>
  <c r="Y199" i="8" s="1"/>
  <c r="BR6" i="8"/>
  <c r="Y185" i="8" s="1"/>
  <c r="BR39" i="8"/>
  <c r="Y218" i="8" s="1"/>
  <c r="BR25" i="8"/>
  <c r="Y204" i="8" s="1"/>
  <c r="BR42" i="8"/>
  <c r="Y221" i="8" s="1"/>
  <c r="BR11" i="8"/>
  <c r="Y190" i="8" s="1"/>
  <c r="BR28" i="8"/>
  <c r="Y207" i="8" s="1"/>
  <c r="BR14" i="8"/>
  <c r="Y193" i="8" s="1"/>
  <c r="BR47" i="8"/>
  <c r="Y226" i="8" s="1"/>
  <c r="BR33" i="8"/>
  <c r="Y212" i="8" s="1"/>
  <c r="BR50" i="8"/>
  <c r="Y229" i="8" s="1"/>
  <c r="BR19" i="8"/>
  <c r="Y198" i="8" s="1"/>
  <c r="BR36" i="8"/>
  <c r="Y215" i="8" s="1"/>
  <c r="BR5" i="8"/>
  <c r="Y184" i="8" s="1"/>
  <c r="BR22" i="8"/>
  <c r="Y201" i="8" s="1"/>
  <c r="BR8" i="8"/>
  <c r="Y187" i="8" s="1"/>
  <c r="BR41" i="8"/>
  <c r="Y220" i="8" s="1"/>
  <c r="BR27" i="8"/>
  <c r="Y206" i="8" s="1"/>
  <c r="BR44" i="8"/>
  <c r="Y223" i="8" s="1"/>
  <c r="BR13" i="8"/>
  <c r="Y192" i="8" s="1"/>
  <c r="BR30" i="8"/>
  <c r="Y209" i="8" s="1"/>
  <c r="BR16" i="8"/>
  <c r="Y195" i="8" s="1"/>
  <c r="BR49" i="8"/>
  <c r="Y228" i="8" s="1"/>
  <c r="BR35" i="8"/>
  <c r="Y214" i="8" s="1"/>
  <c r="BR52" i="8"/>
  <c r="Y231" i="8" s="1"/>
  <c r="BR21" i="8"/>
  <c r="Y200" i="8" s="1"/>
  <c r="BR38" i="8"/>
  <c r="Y217" i="8" s="1"/>
  <c r="BR7" i="8"/>
  <c r="Y186" i="8" s="1"/>
  <c r="BR24" i="8"/>
  <c r="Y203" i="8" s="1"/>
  <c r="BR10" i="8"/>
  <c r="Y189" i="8" s="1"/>
  <c r="BR43" i="8"/>
  <c r="Y222" i="8" s="1"/>
  <c r="BR29" i="8"/>
  <c r="Y208" i="8" s="1"/>
  <c r="BR46" i="8"/>
  <c r="Y225" i="8" s="1"/>
  <c r="BR15" i="8"/>
  <c r="Y194" i="8" s="1"/>
  <c r="BR32" i="8"/>
  <c r="Y211" i="8" s="1"/>
  <c r="BR18" i="8"/>
  <c r="Y197" i="8" s="1"/>
  <c r="BR51" i="8"/>
  <c r="Y230" i="8" s="1"/>
  <c r="BR37" i="8"/>
  <c r="Y216" i="8" s="1"/>
  <c r="T182" i="8"/>
  <c r="V267" i="9"/>
  <c r="U268" i="9" s="1"/>
  <c r="P267" i="9"/>
  <c r="O268" i="9" s="1"/>
  <c r="Y267" i="9"/>
  <c r="X268" i="9" s="1"/>
  <c r="Y98" i="9"/>
  <c r="X99" i="9" s="1"/>
  <c r="V98" i="9"/>
  <c r="U99" i="9" s="1"/>
  <c r="S98" i="9"/>
  <c r="R99" i="9" s="1"/>
  <c r="S267" i="9"/>
  <c r="R268" i="9" s="1"/>
  <c r="P98" i="9"/>
  <c r="O99" i="9" s="1"/>
  <c r="AM6" i="9"/>
  <c r="AB145" i="9"/>
  <c r="AB104" i="9"/>
  <c r="AB382" i="9"/>
  <c r="AG97" i="9"/>
  <c r="AB97" i="9"/>
  <c r="AF225" i="9"/>
  <c r="AB225" i="9"/>
  <c r="AF220" i="9"/>
  <c r="AB220" i="9"/>
  <c r="AG150" i="9"/>
  <c r="AG191" i="9"/>
  <c r="AU6" i="9"/>
  <c r="AB191" i="9"/>
  <c r="AB150" i="9"/>
  <c r="AF227" i="9"/>
  <c r="AB227" i="9"/>
  <c r="AF219" i="9"/>
  <c r="AB219" i="9"/>
  <c r="AF222" i="9"/>
  <c r="AB222" i="9"/>
  <c r="AB223" i="9"/>
  <c r="AF223" i="9"/>
  <c r="AB224" i="9"/>
  <c r="AF224" i="9"/>
  <c r="AB226" i="9"/>
  <c r="AF226" i="9"/>
  <c r="AB221" i="9"/>
  <c r="AF221" i="9"/>
  <c r="AB327" i="9"/>
  <c r="AG96" i="9"/>
  <c r="AB96" i="9"/>
  <c r="M98" i="9"/>
  <c r="L99" i="9" s="1"/>
  <c r="AF218" i="9"/>
  <c r="AB218" i="9"/>
  <c r="AF217" i="9"/>
  <c r="M267" i="9"/>
  <c r="L268" i="9" s="1"/>
  <c r="AB217" i="9"/>
  <c r="AG327" i="9"/>
  <c r="AG145" i="9"/>
  <c r="AG104" i="9"/>
  <c r="AG382" i="9"/>
  <c r="AC35" i="9"/>
  <c r="AC40" i="9" s="1"/>
  <c r="AG40" i="9" s="1"/>
  <c r="AC26" i="9"/>
  <c r="AC31" i="9" s="1"/>
  <c r="AG31" i="9" s="1"/>
  <c r="X30" i="9"/>
  <c r="BC7" i="9"/>
  <c r="BC8" i="9"/>
  <c r="X31" i="9"/>
  <c r="X33" i="9"/>
  <c r="BV8" i="9"/>
  <c r="BU6" i="9" a="1"/>
  <c r="BU6" i="9" s="1"/>
  <c r="Y82" i="9" s="1"/>
  <c r="BV9" i="9"/>
  <c r="BV6" i="9"/>
  <c r="BV7" i="9"/>
  <c r="BV10" i="9"/>
  <c r="BS11" i="9"/>
  <c r="AC44" i="9"/>
  <c r="AC49" i="9" s="1"/>
  <c r="AG49" i="9" s="1"/>
  <c r="BC9" i="9"/>
  <c r="X32" i="9"/>
  <c r="AC17" i="9"/>
  <c r="AC22" i="9" s="1"/>
  <c r="AG22" i="9" s="1"/>
  <c r="X29" i="9"/>
  <c r="BC6" i="9"/>
  <c r="B8" i="9"/>
  <c r="V34" i="9"/>
  <c r="X34" i="9" s="1"/>
  <c r="BK11" i="9"/>
  <c r="BN10" i="9"/>
  <c r="BN6" i="9"/>
  <c r="BN9" i="9"/>
  <c r="BN8" i="9"/>
  <c r="BM6" i="9" a="1"/>
  <c r="BM6" i="9" s="1"/>
  <c r="M82" i="9" s="1"/>
  <c r="BN7" i="9"/>
  <c r="T159" i="6"/>
  <c r="AR4" i="8" a="1"/>
  <c r="AR4" i="8" s="1"/>
  <c r="T46" i="8" s="1"/>
  <c r="D30" i="2"/>
  <c r="AT38" i="8"/>
  <c r="AT27" i="8"/>
  <c r="AT29" i="8"/>
  <c r="AT41" i="8"/>
  <c r="AT28" i="8"/>
  <c r="AT35" i="8"/>
  <c r="S6" i="8"/>
  <c r="C21" i="8"/>
  <c r="AT10" i="8"/>
  <c r="Y52" i="8" s="1"/>
  <c r="X52" i="8"/>
  <c r="X45" i="8"/>
  <c r="AT3" i="8"/>
  <c r="Y45" i="8" s="1"/>
  <c r="AT30" i="8"/>
  <c r="AT25" i="8"/>
  <c r="AT21" i="8"/>
  <c r="Y63" i="8" s="1"/>
  <c r="X63" i="8"/>
  <c r="AT16" i="8"/>
  <c r="Y58" i="8" s="1"/>
  <c r="X58" i="8"/>
  <c r="AT20" i="8"/>
  <c r="Y62" i="8" s="1"/>
  <c r="X62" i="8"/>
  <c r="AT33" i="8"/>
  <c r="AT22" i="8"/>
  <c r="Y64" i="8" s="1"/>
  <c r="X64" i="8"/>
  <c r="AT32" i="8"/>
  <c r="AT13" i="8"/>
  <c r="Y55" i="8" s="1"/>
  <c r="X55" i="8"/>
  <c r="AT12" i="8"/>
  <c r="Y54" i="8" s="1"/>
  <c r="X54" i="8"/>
  <c r="AT24" i="8"/>
  <c r="AT14" i="8"/>
  <c r="Y56" i="8" s="1"/>
  <c r="X56" i="8"/>
  <c r="AT5" i="8"/>
  <c r="Y47" i="8" s="1"/>
  <c r="X47" i="8"/>
  <c r="AT23" i="8"/>
  <c r="AT4" i="8"/>
  <c r="Y46" i="8" s="1"/>
  <c r="X46" i="8"/>
  <c r="AT6" i="8"/>
  <c r="Y48" i="8" s="1"/>
  <c r="X48" i="8"/>
  <c r="AT31" i="8"/>
  <c r="AT42" i="8"/>
  <c r="AT39" i="8"/>
  <c r="AT7" i="8"/>
  <c r="Y49" i="8" s="1"/>
  <c r="X49" i="8"/>
  <c r="AT19" i="8"/>
  <c r="Y61" i="8" s="1"/>
  <c r="X61" i="8"/>
  <c r="AT34" i="8"/>
  <c r="AT40" i="8"/>
  <c r="AT15" i="8"/>
  <c r="Y57" i="8" s="1"/>
  <c r="X57" i="8"/>
  <c r="AT18" i="8"/>
  <c r="Y60" i="8" s="1"/>
  <c r="X60" i="8"/>
  <c r="AT9" i="8"/>
  <c r="Y51" i="8" s="1"/>
  <c r="X51" i="8"/>
  <c r="AT11" i="8"/>
  <c r="Y53" i="8" s="1"/>
  <c r="X53" i="8"/>
  <c r="AT26" i="8"/>
  <c r="AT17" i="8"/>
  <c r="Y59" i="8" s="1"/>
  <c r="X59" i="8"/>
  <c r="AT8" i="8"/>
  <c r="Y50" i="8" s="1"/>
  <c r="X50" i="8"/>
  <c r="AT37" i="8"/>
  <c r="AT36" i="8"/>
  <c r="BP4" i="8" a="1"/>
  <c r="BP4" i="8" s="1"/>
  <c r="T183" i="8" s="1"/>
  <c r="X232" i="8"/>
  <c r="AH43" i="8"/>
  <c r="AJ5" i="8" a="1"/>
  <c r="AJ5" i="8" s="1"/>
  <c r="D47" i="8" s="1"/>
  <c r="AJ13" i="8" a="1"/>
  <c r="AJ13" i="8" s="1"/>
  <c r="D55" i="8" s="1"/>
  <c r="AJ20" i="8" a="1"/>
  <c r="AJ20" i="8" s="1"/>
  <c r="D62" i="8" s="1"/>
  <c r="AJ27" i="8" a="1"/>
  <c r="AJ27" i="8" s="1"/>
  <c r="AJ35" i="8" a="1"/>
  <c r="AJ35" i="8" s="1"/>
  <c r="AJ42" i="8" a="1"/>
  <c r="AJ42" i="8" s="1"/>
  <c r="AK9" i="8"/>
  <c r="AK17" i="8"/>
  <c r="AK25" i="8"/>
  <c r="AK33" i="8"/>
  <c r="AK41" i="8"/>
  <c r="AJ6" i="8" a="1"/>
  <c r="AJ6" i="8" s="1"/>
  <c r="D48" i="8" s="1"/>
  <c r="AJ14" i="8" a="1"/>
  <c r="AJ14" i="8" s="1"/>
  <c r="D56" i="8" s="1"/>
  <c r="AJ21" i="8" a="1"/>
  <c r="AJ21" i="8" s="1"/>
  <c r="D63" i="8" s="1"/>
  <c r="AJ28" i="8" a="1"/>
  <c r="AJ28" i="8" s="1"/>
  <c r="AJ36" i="8" a="1"/>
  <c r="AJ36" i="8" s="1"/>
  <c r="AK10" i="8"/>
  <c r="AK18" i="8"/>
  <c r="AK26" i="8"/>
  <c r="AK34" i="8"/>
  <c r="AK3" i="8"/>
  <c r="AJ7" i="8" a="1"/>
  <c r="AJ7" i="8" s="1"/>
  <c r="D49" i="8" s="1"/>
  <c r="AJ22" i="8" a="1"/>
  <c r="AJ22" i="8" s="1"/>
  <c r="D64" i="8" s="1"/>
  <c r="AJ29" i="8" a="1"/>
  <c r="AJ29" i="8" s="1"/>
  <c r="AJ37" i="8" a="1"/>
  <c r="AJ37" i="8" s="1"/>
  <c r="AK42" i="8"/>
  <c r="AK11" i="8"/>
  <c r="AK19" i="8"/>
  <c r="AK27" i="8"/>
  <c r="AK35" i="8"/>
  <c r="AJ8" i="8" a="1"/>
  <c r="AJ8" i="8" s="1"/>
  <c r="D50" i="8" s="1"/>
  <c r="AJ15" i="8" a="1"/>
  <c r="AJ15" i="8" s="1"/>
  <c r="D57" i="8" s="1"/>
  <c r="AJ23" i="8" a="1"/>
  <c r="AJ23" i="8" s="1"/>
  <c r="AJ30" i="8" a="1"/>
  <c r="AJ30" i="8" s="1"/>
  <c r="AJ38" i="8" a="1"/>
  <c r="AJ38" i="8" s="1"/>
  <c r="AK4" i="8"/>
  <c r="AK12" i="8"/>
  <c r="AK20" i="8"/>
  <c r="AK28" i="8"/>
  <c r="AK36" i="8"/>
  <c r="AJ9" i="8" a="1"/>
  <c r="AJ9" i="8" s="1"/>
  <c r="D51" i="8" s="1"/>
  <c r="AJ16" i="8" a="1"/>
  <c r="AJ16" i="8" s="1"/>
  <c r="D58" i="8" s="1"/>
  <c r="AJ24" i="8" a="1"/>
  <c r="AJ24" i="8" s="1"/>
  <c r="AJ31" i="8" a="1"/>
  <c r="AJ31" i="8" s="1"/>
  <c r="AJ39" i="8" a="1"/>
  <c r="AJ39" i="8" s="1"/>
  <c r="AK5" i="8"/>
  <c r="AK13" i="8"/>
  <c r="AK21" i="8"/>
  <c r="AK29" i="8"/>
  <c r="AK37" i="8"/>
  <c r="AJ10" i="8" a="1"/>
  <c r="AJ10" i="8" s="1"/>
  <c r="D52" i="8" s="1"/>
  <c r="AJ17" i="8" a="1"/>
  <c r="AJ17" i="8" s="1"/>
  <c r="D59" i="8" s="1"/>
  <c r="AJ25" i="8" a="1"/>
  <c r="AJ25" i="8" s="1"/>
  <c r="AJ32" i="8" a="1"/>
  <c r="AJ32" i="8" s="1"/>
  <c r="AJ40" i="8" a="1"/>
  <c r="AJ40" i="8" s="1"/>
  <c r="AK6" i="8"/>
  <c r="AK14" i="8"/>
  <c r="AK22" i="8"/>
  <c r="AK30" i="8"/>
  <c r="AK38" i="8"/>
  <c r="AJ11" i="8" a="1"/>
  <c r="AJ11" i="8" s="1"/>
  <c r="D53" i="8" s="1"/>
  <c r="AJ18" i="8" a="1"/>
  <c r="AJ18" i="8" s="1"/>
  <c r="D60" i="8" s="1"/>
  <c r="AJ33" i="8" a="1"/>
  <c r="AJ33" i="8" s="1"/>
  <c r="AJ41" i="8" a="1"/>
  <c r="AJ41" i="8" s="1"/>
  <c r="AK7" i="8"/>
  <c r="AK15" i="8"/>
  <c r="AK23" i="8"/>
  <c r="AK31" i="8"/>
  <c r="AK39" i="8"/>
  <c r="AJ3" i="8" a="1"/>
  <c r="AJ3" i="8" s="1"/>
  <c r="AJ12" i="8" a="1"/>
  <c r="AJ12" i="8" s="1"/>
  <c r="D54" i="8" s="1"/>
  <c r="AJ19" i="8" a="1"/>
  <c r="AJ19" i="8" s="1"/>
  <c r="D61" i="8" s="1"/>
  <c r="AJ26" i="8" a="1"/>
  <c r="AJ26" i="8" s="1"/>
  <c r="AJ34" i="8" a="1"/>
  <c r="AJ34" i="8" s="1"/>
  <c r="AK8" i="8"/>
  <c r="AK16" i="8"/>
  <c r="AK24" i="8"/>
  <c r="AK32" i="8"/>
  <c r="AK40" i="8"/>
  <c r="BJ3" i="8"/>
  <c r="Q182" i="8" s="1"/>
  <c r="P182" i="8"/>
  <c r="BH4" i="8" a="1"/>
  <c r="BH4" i="8" s="1"/>
  <c r="L182" i="8"/>
  <c r="BJ4" i="8"/>
  <c r="Q183" i="8" s="1"/>
  <c r="F75" i="8"/>
  <c r="E76" i="8" s="1"/>
  <c r="BR3" i="8"/>
  <c r="Y182" i="8" s="1"/>
  <c r="BR4" i="8"/>
  <c r="Y183" i="8" s="1"/>
  <c r="D291" i="8"/>
  <c r="C292" i="8" s="1"/>
  <c r="AX3" i="8"/>
  <c r="Q33" i="8"/>
  <c r="P34" i="8"/>
  <c r="Q34" i="8" s="1"/>
  <c r="F291" i="8"/>
  <c r="E292" i="8" s="1"/>
  <c r="D75" i="8"/>
  <c r="C76" i="8" s="1"/>
  <c r="D129" i="6" l="1"/>
  <c r="EF50" i="6" a="1"/>
  <c r="EF50" i="6" s="1"/>
  <c r="BH5" i="8" a="1"/>
  <c r="BH5" i="8" s="1"/>
  <c r="L184" i="8" s="1"/>
  <c r="L183" i="8"/>
  <c r="BA35" i="8"/>
  <c r="H214" i="8" s="1"/>
  <c r="AZ25" i="8" a="1"/>
  <c r="AZ25" i="8" s="1"/>
  <c r="D204" i="8" s="1"/>
  <c r="BA41" i="8"/>
  <c r="H220" i="8" s="1"/>
  <c r="AZ31" i="8" a="1"/>
  <c r="AZ31" i="8" s="1"/>
  <c r="D210" i="8" s="1"/>
  <c r="AZ38" i="8" a="1"/>
  <c r="AZ38" i="8" s="1"/>
  <c r="D217" i="8" s="1"/>
  <c r="AZ29" i="8" a="1"/>
  <c r="AZ29" i="8" s="1"/>
  <c r="D208" i="8" s="1"/>
  <c r="BA45" i="8"/>
  <c r="H224" i="8" s="1"/>
  <c r="AZ35" i="8" a="1"/>
  <c r="AZ35" i="8" s="1"/>
  <c r="D214" i="8" s="1"/>
  <c r="BA27" i="8"/>
  <c r="H206" i="8" s="1"/>
  <c r="BA22" i="8"/>
  <c r="H201" i="8" s="1"/>
  <c r="AZ40" i="8" a="1"/>
  <c r="AZ40" i="8" s="1"/>
  <c r="D219" i="8" s="1"/>
  <c r="BA28" i="8"/>
  <c r="H207" i="8" s="1"/>
  <c r="BA30" i="8"/>
  <c r="H209" i="8" s="1"/>
  <c r="BA36" i="8"/>
  <c r="H215" i="8" s="1"/>
  <c r="BA51" i="8"/>
  <c r="H230" i="8" s="1"/>
  <c r="AZ15" i="8" a="1"/>
  <c r="AZ15" i="8" s="1"/>
  <c r="D194" i="8" s="1"/>
  <c r="BA43" i="8"/>
  <c r="H222" i="8" s="1"/>
  <c r="BA38" i="8"/>
  <c r="H217" i="8" s="1"/>
  <c r="BA12" i="8"/>
  <c r="H191" i="8" s="1"/>
  <c r="BA44" i="8"/>
  <c r="H223" i="8" s="1"/>
  <c r="BA6" i="8"/>
  <c r="H185" i="8" s="1"/>
  <c r="AZ19" i="8" a="1"/>
  <c r="AZ19" i="8" s="1"/>
  <c r="D198" i="8" s="1"/>
  <c r="BA14" i="8"/>
  <c r="H193" i="8" s="1"/>
  <c r="BA46" i="8"/>
  <c r="H225" i="8" s="1"/>
  <c r="BA20" i="8"/>
  <c r="H199" i="8" s="1"/>
  <c r="BA21" i="8"/>
  <c r="H200" i="8" s="1"/>
  <c r="BA42" i="8"/>
  <c r="H221" i="8" s="1"/>
  <c r="AZ16" i="8" a="1"/>
  <c r="AZ16" i="8" s="1"/>
  <c r="D195" i="8" s="1"/>
  <c r="BA37" i="8"/>
  <c r="H216" i="8" s="1"/>
  <c r="BA40" i="8"/>
  <c r="H219" i="8" s="1"/>
  <c r="BA29" i="8"/>
  <c r="H208" i="8" s="1"/>
  <c r="AZ17" i="8" a="1"/>
  <c r="AZ17" i="8" s="1"/>
  <c r="D196" i="8" s="1"/>
  <c r="BA26" i="8"/>
  <c r="H205" i="8" s="1"/>
  <c r="BA24" i="8"/>
  <c r="H203" i="8" s="1"/>
  <c r="AZ36" i="8" a="1"/>
  <c r="AZ36" i="8" s="1"/>
  <c r="D215" i="8" s="1"/>
  <c r="BA10" i="8"/>
  <c r="H189" i="8" s="1"/>
  <c r="AZ18" i="8" a="1"/>
  <c r="AZ18" i="8" s="1"/>
  <c r="D197" i="8" s="1"/>
  <c r="AZ21" i="8" a="1"/>
  <c r="AZ21" i="8" s="1"/>
  <c r="D200" i="8" s="1"/>
  <c r="BA4" i="8"/>
  <c r="H183" i="8" s="1"/>
  <c r="AZ20" i="8" a="1"/>
  <c r="AZ20" i="8" s="1"/>
  <c r="D199" i="8" s="1"/>
  <c r="AZ30" i="8" a="1"/>
  <c r="AZ30" i="8" s="1"/>
  <c r="D209" i="8" s="1"/>
  <c r="AZ22" i="8" a="1"/>
  <c r="AZ22" i="8" s="1"/>
  <c r="D201" i="8" s="1"/>
  <c r="AZ24" i="8" a="1"/>
  <c r="AZ24" i="8" s="1"/>
  <c r="D203" i="8" s="1"/>
  <c r="BA50" i="8"/>
  <c r="H229" i="8" s="1"/>
  <c r="BA13" i="8"/>
  <c r="H192" i="8" s="1"/>
  <c r="BA48" i="8"/>
  <c r="H227" i="8" s="1"/>
  <c r="BA23" i="8"/>
  <c r="H202" i="8" s="1"/>
  <c r="BA25" i="8"/>
  <c r="H204" i="8" s="1"/>
  <c r="AZ34" i="8" a="1"/>
  <c r="AZ34" i="8" s="1"/>
  <c r="D213" i="8" s="1"/>
  <c r="BA34" i="8"/>
  <c r="H213" i="8" s="1"/>
  <c r="AZ23" i="8" a="1"/>
  <c r="AZ23" i="8" s="1"/>
  <c r="D202" i="8" s="1"/>
  <c r="BA11" i="8"/>
  <c r="H190" i="8" s="1"/>
  <c r="BA32" i="8"/>
  <c r="H211" i="8" s="1"/>
  <c r="AZ26" i="8" a="1"/>
  <c r="AZ26" i="8" s="1"/>
  <c r="D205" i="8" s="1"/>
  <c r="BA18" i="8"/>
  <c r="H197" i="8" s="1"/>
  <c r="BA49" i="8"/>
  <c r="H228" i="8" s="1"/>
  <c r="BA39" i="8"/>
  <c r="H218" i="8" s="1"/>
  <c r="AZ39" i="8" a="1"/>
  <c r="AZ39" i="8" s="1"/>
  <c r="D218" i="8" s="1"/>
  <c r="BA15" i="8"/>
  <c r="H194" i="8" s="1"/>
  <c r="AZ37" i="8" a="1"/>
  <c r="AZ37" i="8" s="1"/>
  <c r="D216" i="8" s="1"/>
  <c r="BA7" i="8"/>
  <c r="H186" i="8" s="1"/>
  <c r="BA52" i="8"/>
  <c r="H231" i="8" s="1"/>
  <c r="BA16" i="8"/>
  <c r="H195" i="8" s="1"/>
  <c r="BA5" i="8"/>
  <c r="H184" i="8" s="1"/>
  <c r="AZ27" i="8" a="1"/>
  <c r="AZ27" i="8" s="1"/>
  <c r="D206" i="8" s="1"/>
  <c r="BA33" i="8"/>
  <c r="H212" i="8" s="1"/>
  <c r="BA47" i="8"/>
  <c r="H226" i="8" s="1"/>
  <c r="BA9" i="8"/>
  <c r="H188" i="8" s="1"/>
  <c r="AZ32" i="8" a="1"/>
  <c r="AZ32" i="8" s="1"/>
  <c r="D211" i="8" s="1"/>
  <c r="BA8" i="8"/>
  <c r="H187" i="8" s="1"/>
  <c r="AZ28" i="8" a="1"/>
  <c r="AZ28" i="8" s="1"/>
  <c r="D207" i="8" s="1"/>
  <c r="BA31" i="8"/>
  <c r="H210" i="8" s="1"/>
  <c r="AZ33" i="8" a="1"/>
  <c r="AZ33" i="8" s="1"/>
  <c r="D212" i="8" s="1"/>
  <c r="BA17" i="8"/>
  <c r="H196" i="8" s="1"/>
  <c r="BA19" i="8"/>
  <c r="H198" i="8" s="1"/>
  <c r="BP5" i="8" a="1"/>
  <c r="BP5" i="8" s="1"/>
  <c r="T184" i="8" s="1"/>
  <c r="AL36" i="8"/>
  <c r="AG98" i="9"/>
  <c r="AF99" i="9" s="1"/>
  <c r="AW6" i="9" a="1"/>
  <c r="AW6" i="9" s="1"/>
  <c r="N39" i="9" s="1"/>
  <c r="AX24" i="9"/>
  <c r="AW15" i="9" a="1"/>
  <c r="AW15" i="9" s="1"/>
  <c r="N48" i="9" s="1"/>
  <c r="AW22" i="9" a="1"/>
  <c r="AW22" i="9" s="1"/>
  <c r="N55" i="9" s="1"/>
  <c r="AX28" i="9"/>
  <c r="AW27" i="9" a="1"/>
  <c r="AW27" i="9" s="1"/>
  <c r="AX10" i="9"/>
  <c r="AW33" i="9" a="1"/>
  <c r="AW33" i="9" s="1"/>
  <c r="AX8" i="9"/>
  <c r="AX23" i="9"/>
  <c r="AW35" i="9" a="1"/>
  <c r="AW35" i="9" s="1"/>
  <c r="AW41" i="9" a="1"/>
  <c r="AW41" i="9" s="1"/>
  <c r="AW20" i="9" a="1"/>
  <c r="AW20" i="9" s="1"/>
  <c r="N53" i="9" s="1"/>
  <c r="AX9" i="9"/>
  <c r="AX42" i="9"/>
  <c r="AW31" i="9" a="1"/>
  <c r="AW31" i="9" s="1"/>
  <c r="AW28" i="9" a="1"/>
  <c r="AW28" i="9" s="1"/>
  <c r="AX33" i="9"/>
  <c r="AX21" i="9"/>
  <c r="AW17" i="9" a="1"/>
  <c r="AW17" i="9" s="1"/>
  <c r="N50" i="9" s="1"/>
  <c r="AX29" i="9"/>
  <c r="AX34" i="9"/>
  <c r="AX17" i="9"/>
  <c r="AX39" i="9"/>
  <c r="AW23" i="9" a="1"/>
  <c r="AW23" i="9" s="1"/>
  <c r="N56" i="9" s="1"/>
  <c r="AW45" i="9" a="1"/>
  <c r="AW45" i="9" s="1"/>
  <c r="AW12" i="9" a="1"/>
  <c r="AW12" i="9" s="1"/>
  <c r="N45" i="9" s="1"/>
  <c r="AX18" i="9"/>
  <c r="AX16" i="9"/>
  <c r="AW44" i="9" a="1"/>
  <c r="AW44" i="9" s="1"/>
  <c r="AX40" i="9"/>
  <c r="AX13" i="9"/>
  <c r="AX11" i="9"/>
  <c r="AW26" i="9" a="1"/>
  <c r="AW26" i="9" s="1"/>
  <c r="AX6" i="9"/>
  <c r="AW39" i="9" a="1"/>
  <c r="AW39" i="9" s="1"/>
  <c r="AX30" i="9"/>
  <c r="AX19" i="9"/>
  <c r="AW18" i="9" a="1"/>
  <c r="AW18" i="9" s="1"/>
  <c r="N51" i="9" s="1"/>
  <c r="AX32" i="9"/>
  <c r="AW16" i="9" a="1"/>
  <c r="AW16" i="9" s="1"/>
  <c r="N49" i="9" s="1"/>
  <c r="AW30" i="9" a="1"/>
  <c r="AW30" i="9" s="1"/>
  <c r="AX36" i="9"/>
  <c r="AW43" i="9" a="1"/>
  <c r="AW43" i="9" s="1"/>
  <c r="AX26" i="9"/>
  <c r="AX25" i="9"/>
  <c r="AX44" i="9"/>
  <c r="AX27" i="9"/>
  <c r="AW38" i="9" a="1"/>
  <c r="AW38" i="9" s="1"/>
  <c r="AW36" i="9" a="1"/>
  <c r="AW36" i="9" s="1"/>
  <c r="AW34" i="9" a="1"/>
  <c r="AW34" i="9" s="1"/>
  <c r="AW13" i="9" a="1"/>
  <c r="AW13" i="9" s="1"/>
  <c r="N46" i="9" s="1"/>
  <c r="AW21" i="9" a="1"/>
  <c r="AW21" i="9" s="1"/>
  <c r="N54" i="9" s="1"/>
  <c r="AW24" i="9" a="1"/>
  <c r="AW24" i="9" s="1"/>
  <c r="N57" i="9" s="1"/>
  <c r="AX45" i="9"/>
  <c r="AX12" i="9"/>
  <c r="AX35" i="9"/>
  <c r="AX14" i="9"/>
  <c r="AX38" i="9"/>
  <c r="AW29" i="9" a="1"/>
  <c r="AW29" i="9" s="1"/>
  <c r="AX20" i="9"/>
  <c r="AW19" i="9" a="1"/>
  <c r="AW19" i="9" s="1"/>
  <c r="N52" i="9" s="1"/>
  <c r="AX41" i="9"/>
  <c r="AW32" i="9" a="1"/>
  <c r="AW32" i="9" s="1"/>
  <c r="AX7" i="9"/>
  <c r="AX22" i="9"/>
  <c r="AX37" i="9"/>
  <c r="AX31" i="9"/>
  <c r="AW37" i="9" a="1"/>
  <c r="AW37" i="9" s="1"/>
  <c r="AX43" i="9"/>
  <c r="AW42" i="9" a="1"/>
  <c r="AW42" i="9" s="1"/>
  <c r="AW25" i="9" a="1"/>
  <c r="AW25" i="9" s="1"/>
  <c r="N58" i="9" s="1"/>
  <c r="AX15" i="9"/>
  <c r="AU46" i="9"/>
  <c r="AW14" i="9" a="1"/>
  <c r="AW14" i="9" s="1"/>
  <c r="N47" i="9" s="1"/>
  <c r="AW40" i="9" a="1"/>
  <c r="AW40" i="9" s="1"/>
  <c r="AF267" i="9"/>
  <c r="AE268" i="9" s="1"/>
  <c r="AB267" i="9"/>
  <c r="AA268" i="9" s="1"/>
  <c r="AB98" i="9"/>
  <c r="AA99" i="9" s="1"/>
  <c r="AP6" i="9"/>
  <c r="AO43" i="9" a="1"/>
  <c r="AO43" i="9" s="1"/>
  <c r="AO10" i="9" a="1"/>
  <c r="AO10" i="9" s="1"/>
  <c r="C43" i="9" s="1"/>
  <c r="AP15" i="9"/>
  <c r="AO23" i="9" a="1"/>
  <c r="AO23" i="9" s="1"/>
  <c r="C56" i="9" s="1"/>
  <c r="AP10" i="9"/>
  <c r="AP44" i="9"/>
  <c r="AO32" i="9" a="1"/>
  <c r="AO32" i="9" s="1"/>
  <c r="AO12" i="9" a="1"/>
  <c r="AO12" i="9" s="1"/>
  <c r="C45" i="9" s="1"/>
  <c r="AP17" i="9"/>
  <c r="AO24" i="9" a="1"/>
  <c r="AO24" i="9" s="1"/>
  <c r="C57" i="9" s="1"/>
  <c r="AO31" i="9" a="1"/>
  <c r="AO31" i="9" s="1"/>
  <c r="AO20" i="9" a="1"/>
  <c r="AO20" i="9" s="1"/>
  <c r="C53" i="9" s="1"/>
  <c r="AP26" i="9"/>
  <c r="AO22" i="9" a="1"/>
  <c r="AO22" i="9" s="1"/>
  <c r="C55" i="9" s="1"/>
  <c r="AP12" i="9"/>
  <c r="AO37" i="9" a="1"/>
  <c r="AO37" i="9" s="1"/>
  <c r="AP22" i="9"/>
  <c r="AO28" i="9" a="1"/>
  <c r="AO28" i="9" s="1"/>
  <c r="AP41" i="9"/>
  <c r="AO25" i="9" a="1"/>
  <c r="AO25" i="9" s="1"/>
  <c r="C58" i="9" s="1"/>
  <c r="AP21" i="9"/>
  <c r="AO27" i="9" a="1"/>
  <c r="AO27" i="9" s="1"/>
  <c r="AP16" i="9"/>
  <c r="AP9" i="9"/>
  <c r="AP35" i="9"/>
  <c r="AP40" i="9"/>
  <c r="AP13" i="9"/>
  <c r="AO36" i="9" a="1"/>
  <c r="AO36" i="9" s="1"/>
  <c r="AP33" i="9"/>
  <c r="AO21" i="9" a="1"/>
  <c r="AO21" i="9" s="1"/>
  <c r="C54" i="9" s="1"/>
  <c r="AM46" i="9"/>
  <c r="AP43" i="9"/>
  <c r="AO42" i="9" a="1"/>
  <c r="AO42" i="9" s="1"/>
  <c r="AP45" i="9"/>
  <c r="AP7" i="9"/>
  <c r="AP11" i="9"/>
  <c r="AP36" i="9"/>
  <c r="AO26" i="9" a="1"/>
  <c r="AO26" i="9" s="1"/>
  <c r="AP39" i="9"/>
  <c r="AP34" i="9"/>
  <c r="AP14" i="9"/>
  <c r="AO41" i="9" a="1"/>
  <c r="AO41" i="9" s="1"/>
  <c r="AO11" i="9" a="1"/>
  <c r="AO11" i="9" s="1"/>
  <c r="C44" i="9" s="1"/>
  <c r="AO18" i="9" a="1"/>
  <c r="AO18" i="9" s="1"/>
  <c r="C51" i="9" s="1"/>
  <c r="AO35" i="9" a="1"/>
  <c r="AO35" i="9" s="1"/>
  <c r="AP20" i="9"/>
  <c r="AP8" i="9"/>
  <c r="AP37" i="9"/>
  <c r="AP28" i="9"/>
  <c r="AP31" i="9"/>
  <c r="AO39" i="9" a="1"/>
  <c r="AO39" i="9" s="1"/>
  <c r="AO13" i="9" a="1"/>
  <c r="AO13" i="9" s="1"/>
  <c r="C46" i="9" s="1"/>
  <c r="AP27" i="9"/>
  <c r="AO15" i="9" a="1"/>
  <c r="AO15" i="9" s="1"/>
  <c r="C48" i="9" s="1"/>
  <c r="AO45" i="9" a="1"/>
  <c r="AO45" i="9" s="1"/>
  <c r="AP32" i="9"/>
  <c r="AO34" i="9" a="1"/>
  <c r="AO34" i="9" s="1"/>
  <c r="AO14" i="9" a="1"/>
  <c r="AO14" i="9" s="1"/>
  <c r="C47" i="9" s="1"/>
  <c r="AP38" i="9"/>
  <c r="AP23" i="9"/>
  <c r="AO40" i="9" a="1"/>
  <c r="AO40" i="9" s="1"/>
  <c r="AP18" i="9"/>
  <c r="AO30" i="9" a="1"/>
  <c r="AO30" i="9" s="1"/>
  <c r="AO44" i="9" a="1"/>
  <c r="AO44" i="9" s="1"/>
  <c r="AO17" i="9" a="1"/>
  <c r="AO17" i="9" s="1"/>
  <c r="C50" i="9" s="1"/>
  <c r="AP25" i="9"/>
  <c r="AO19" i="9" a="1"/>
  <c r="AO19" i="9" s="1"/>
  <c r="C52" i="9" s="1"/>
  <c r="AO9" i="9" a="1"/>
  <c r="AO9" i="9" s="1"/>
  <c r="C42" i="9" s="1"/>
  <c r="AO6" i="9" a="1"/>
  <c r="AO6" i="9" s="1"/>
  <c r="C39" i="9" s="1"/>
  <c r="AO16" i="9" a="1"/>
  <c r="AO16" i="9" s="1"/>
  <c r="C49" i="9" s="1"/>
  <c r="AP30" i="9"/>
  <c r="AQ30" i="9" s="1"/>
  <c r="AO33" i="9" a="1"/>
  <c r="AO33" i="9" s="1"/>
  <c r="AO8" i="9" a="1"/>
  <c r="AO8" i="9" s="1"/>
  <c r="C41" i="9" s="1"/>
  <c r="AP19" i="9"/>
  <c r="AP29" i="9"/>
  <c r="AO38" i="9" a="1"/>
  <c r="AO38" i="9" s="1"/>
  <c r="AP24" i="9"/>
  <c r="AO29" i="9" a="1"/>
  <c r="AO29" i="9" s="1"/>
  <c r="AP42" i="9"/>
  <c r="AQ42" i="9" s="1"/>
  <c r="BU7" i="9" a="1"/>
  <c r="BU7" i="9" s="1"/>
  <c r="Y83" i="9" s="1"/>
  <c r="R84" i="9"/>
  <c r="BO8" i="9"/>
  <c r="R82" i="9"/>
  <c r="BO6" i="9"/>
  <c r="AE86" i="9"/>
  <c r="BW10" i="9"/>
  <c r="R86" i="9"/>
  <c r="BO10" i="9"/>
  <c r="BW7" i="9"/>
  <c r="AE83" i="9"/>
  <c r="AE82" i="9"/>
  <c r="BW6" i="9"/>
  <c r="R85" i="9"/>
  <c r="BO9" i="9"/>
  <c r="BM7" i="9" a="1"/>
  <c r="BM7" i="9" s="1"/>
  <c r="AC53" i="9"/>
  <c r="AC58" i="9" s="1"/>
  <c r="AG58" i="9" s="1"/>
  <c r="AB58" i="9"/>
  <c r="AE85" i="9"/>
  <c r="BW9" i="9"/>
  <c r="R83" i="9"/>
  <c r="BO7" i="9"/>
  <c r="C29" i="9"/>
  <c r="R8" i="9"/>
  <c r="Z8" i="9" s="1"/>
  <c r="BC11" i="9"/>
  <c r="BF10" i="9"/>
  <c r="BF9" i="9"/>
  <c r="BF6" i="9"/>
  <c r="BF8" i="9"/>
  <c r="BF7" i="9"/>
  <c r="BE6" i="9" a="1"/>
  <c r="BE6" i="9" s="1"/>
  <c r="E82" i="9" s="1"/>
  <c r="AE84" i="9"/>
  <c r="BW8" i="9"/>
  <c r="Y6" i="8"/>
  <c r="AE21" i="8" s="1"/>
  <c r="AE22" i="8" s="1"/>
  <c r="T160" i="6"/>
  <c r="AE20" i="8"/>
  <c r="AL29" i="8"/>
  <c r="AL32" i="8"/>
  <c r="AR5" i="8" a="1"/>
  <c r="AR5" i="8" s="1"/>
  <c r="AR6" i="8" s="1" a="1"/>
  <c r="AR6" i="8" s="1"/>
  <c r="T48" i="8" s="1"/>
  <c r="D31" i="2"/>
  <c r="AL40" i="8"/>
  <c r="AL28" i="8"/>
  <c r="AL25" i="8"/>
  <c r="AL35" i="8"/>
  <c r="AL39" i="8"/>
  <c r="AL27" i="8"/>
  <c r="AL24" i="8"/>
  <c r="AL31" i="8"/>
  <c r="AL38" i="8"/>
  <c r="AL34" i="8"/>
  <c r="AL7" i="8"/>
  <c r="I49" i="8" s="1"/>
  <c r="H49" i="8"/>
  <c r="AL14" i="8"/>
  <c r="I56" i="8" s="1"/>
  <c r="H56" i="8"/>
  <c r="AL10" i="8"/>
  <c r="I52" i="8" s="1"/>
  <c r="H52" i="8"/>
  <c r="AL6" i="8"/>
  <c r="I48" i="8" s="1"/>
  <c r="H48" i="8"/>
  <c r="AL21" i="8"/>
  <c r="I63" i="8" s="1"/>
  <c r="H63" i="8"/>
  <c r="AL17" i="8"/>
  <c r="I59" i="8" s="1"/>
  <c r="H59" i="8"/>
  <c r="AX53" i="8"/>
  <c r="BA3" i="8"/>
  <c r="AZ3" i="8" a="1"/>
  <c r="AZ3" i="8" s="1"/>
  <c r="P232" i="8"/>
  <c r="AL9" i="8"/>
  <c r="I51" i="8" s="1"/>
  <c r="H51" i="8"/>
  <c r="AL5" i="8"/>
  <c r="I47" i="8" s="1"/>
  <c r="H47" i="8"/>
  <c r="AL20" i="8"/>
  <c r="I62" i="8" s="1"/>
  <c r="H62" i="8"/>
  <c r="AL3" i="8"/>
  <c r="I45" i="8" s="1"/>
  <c r="H45" i="8"/>
  <c r="AJ4" i="8" a="1"/>
  <c r="AJ4" i="8" s="1"/>
  <c r="D46" i="8" s="1"/>
  <c r="D45" i="8"/>
  <c r="AL16" i="8"/>
  <c r="I58" i="8" s="1"/>
  <c r="H58" i="8"/>
  <c r="AL4" i="8"/>
  <c r="I46" i="8" s="1"/>
  <c r="H46" i="8"/>
  <c r="AL19" i="8"/>
  <c r="I61" i="8" s="1"/>
  <c r="H61" i="8"/>
  <c r="AL8" i="8"/>
  <c r="I50" i="8" s="1"/>
  <c r="H50" i="8"/>
  <c r="AL23" i="8"/>
  <c r="AL30" i="8"/>
  <c r="AL11" i="8"/>
  <c r="I53" i="8" s="1"/>
  <c r="H53" i="8"/>
  <c r="AL26" i="8"/>
  <c r="AL41" i="8"/>
  <c r="AL13" i="8"/>
  <c r="I55" i="8" s="1"/>
  <c r="H55" i="8"/>
  <c r="AL12" i="8"/>
  <c r="I54" i="8" s="1"/>
  <c r="H54" i="8"/>
  <c r="AL15" i="8"/>
  <c r="I57" i="8" s="1"/>
  <c r="H57" i="8"/>
  <c r="AL22" i="8"/>
  <c r="I64" i="8" s="1"/>
  <c r="H64" i="8"/>
  <c r="AL37" i="8"/>
  <c r="AL42" i="8"/>
  <c r="AL18" i="8"/>
  <c r="I60" i="8" s="1"/>
  <c r="H60" i="8"/>
  <c r="AL33" i="8"/>
  <c r="Y232" i="8"/>
  <c r="Q232" i="8"/>
  <c r="D130" i="6" l="1"/>
  <c r="EF51" i="6" a="1"/>
  <c r="EF51" i="6" s="1"/>
  <c r="BH6" i="8" a="1"/>
  <c r="BH6" i="8" s="1"/>
  <c r="L185" i="8" s="1"/>
  <c r="AZ4" i="8" a="1"/>
  <c r="AZ4" i="8" s="1"/>
  <c r="BB52" i="8"/>
  <c r="I231" i="8" s="1"/>
  <c r="BB9" i="8"/>
  <c r="I188" i="8" s="1"/>
  <c r="BB7" i="8"/>
  <c r="I186" i="8" s="1"/>
  <c r="BB15" i="8"/>
  <c r="I194" i="8" s="1"/>
  <c r="BB33" i="8"/>
  <c r="I212" i="8" s="1"/>
  <c r="BB23" i="8"/>
  <c r="I202" i="8" s="1"/>
  <c r="BB19" i="8"/>
  <c r="I198" i="8" s="1"/>
  <c r="BB29" i="8"/>
  <c r="I208" i="8" s="1"/>
  <c r="BB11" i="8"/>
  <c r="I190" i="8" s="1"/>
  <c r="BB13" i="8"/>
  <c r="I192" i="8" s="1"/>
  <c r="BB5" i="8"/>
  <c r="I184" i="8" s="1"/>
  <c r="BB21" i="8"/>
  <c r="I200" i="8" s="1"/>
  <c r="BB17" i="8"/>
  <c r="I196" i="8" s="1"/>
  <c r="BB25" i="8"/>
  <c r="I204" i="8" s="1"/>
  <c r="BB44" i="8"/>
  <c r="I223" i="8" s="1"/>
  <c r="BB27" i="8"/>
  <c r="I206" i="8" s="1"/>
  <c r="BB39" i="8"/>
  <c r="I218" i="8" s="1"/>
  <c r="BB20" i="8"/>
  <c r="I199" i="8" s="1"/>
  <c r="BB14" i="8"/>
  <c r="I193" i="8" s="1"/>
  <c r="BB8" i="8"/>
  <c r="I187" i="8" s="1"/>
  <c r="BB28" i="8"/>
  <c r="I207" i="8" s="1"/>
  <c r="BB40" i="8"/>
  <c r="I219" i="8" s="1"/>
  <c r="BB36" i="8"/>
  <c r="I215" i="8" s="1"/>
  <c r="BB48" i="8"/>
  <c r="I227" i="8" s="1"/>
  <c r="BB47" i="8"/>
  <c r="I226" i="8" s="1"/>
  <c r="BB34" i="8"/>
  <c r="I213" i="8" s="1"/>
  <c r="BB12" i="8"/>
  <c r="I191" i="8" s="1"/>
  <c r="BB24" i="8"/>
  <c r="I203" i="8" s="1"/>
  <c r="BB4" i="8"/>
  <c r="I183" i="8" s="1"/>
  <c r="BB32" i="8"/>
  <c r="I211" i="8" s="1"/>
  <c r="BB31" i="8"/>
  <c r="I210" i="8" s="1"/>
  <c r="BB42" i="8"/>
  <c r="I221" i="8" s="1"/>
  <c r="BB45" i="8"/>
  <c r="I224" i="8" s="1"/>
  <c r="BB41" i="8"/>
  <c r="I220" i="8" s="1"/>
  <c r="BB50" i="8"/>
  <c r="I229" i="8" s="1"/>
  <c r="BB16" i="8"/>
  <c r="I195" i="8" s="1"/>
  <c r="BB49" i="8"/>
  <c r="I228" i="8" s="1"/>
  <c r="BB26" i="8"/>
  <c r="I205" i="8" s="1"/>
  <c r="BB38" i="8"/>
  <c r="I217" i="8" s="1"/>
  <c r="BB18" i="8"/>
  <c r="I197" i="8" s="1"/>
  <c r="BB37" i="8"/>
  <c r="I216" i="8" s="1"/>
  <c r="BB10" i="8"/>
  <c r="I189" i="8" s="1"/>
  <c r="BB22" i="8"/>
  <c r="I201" i="8" s="1"/>
  <c r="BB51" i="8"/>
  <c r="I230" i="8" s="1"/>
  <c r="BB46" i="8"/>
  <c r="I225" i="8" s="1"/>
  <c r="BB43" i="8"/>
  <c r="I222" i="8" s="1"/>
  <c r="BB6" i="8"/>
  <c r="I185" i="8" s="1"/>
  <c r="BB35" i="8"/>
  <c r="I214" i="8" s="1"/>
  <c r="BB30" i="8"/>
  <c r="I209" i="8" s="1"/>
  <c r="BP6" i="8" a="1"/>
  <c r="BP6" i="8" s="1"/>
  <c r="T185" i="8" s="1"/>
  <c r="B13" i="8"/>
  <c r="AQ39" i="9"/>
  <c r="AQ31" i="9"/>
  <c r="AQ45" i="9"/>
  <c r="AQ40" i="9"/>
  <c r="AY43" i="9"/>
  <c r="AQ28" i="9"/>
  <c r="AQ35" i="9"/>
  <c r="AQ32" i="9"/>
  <c r="AQ37" i="9"/>
  <c r="AQ34" i="9"/>
  <c r="AQ43" i="9"/>
  <c r="AW7" i="9" a="1"/>
  <c r="AW7" i="9" s="1"/>
  <c r="N40" i="9" s="1"/>
  <c r="AY35" i="9"/>
  <c r="AY41" i="9"/>
  <c r="AY31" i="9"/>
  <c r="AY45" i="9"/>
  <c r="AY44" i="9"/>
  <c r="AY40" i="9"/>
  <c r="AY42" i="9"/>
  <c r="AY34" i="9"/>
  <c r="AO7" i="9" a="1"/>
  <c r="AO7" i="9" s="1"/>
  <c r="C40" i="9" s="1"/>
  <c r="AY26" i="9"/>
  <c r="AY30" i="9"/>
  <c r="AY29" i="9"/>
  <c r="AY27" i="9"/>
  <c r="AY32" i="9"/>
  <c r="AY39" i="9"/>
  <c r="AY12" i="9"/>
  <c r="X45" i="9" s="1"/>
  <c r="U45" i="9"/>
  <c r="U46" i="9"/>
  <c r="AY13" i="9"/>
  <c r="X46" i="9" s="1"/>
  <c r="AY17" i="9"/>
  <c r="X50" i="9" s="1"/>
  <c r="U50" i="9"/>
  <c r="U43" i="9"/>
  <c r="AY10" i="9"/>
  <c r="X43" i="9" s="1"/>
  <c r="AY25" i="9"/>
  <c r="X58" i="9" s="1"/>
  <c r="U58" i="9"/>
  <c r="U52" i="9"/>
  <c r="AY19" i="9"/>
  <c r="X52" i="9" s="1"/>
  <c r="AY9" i="9"/>
  <c r="X42" i="9" s="1"/>
  <c r="U42" i="9"/>
  <c r="AY20" i="9"/>
  <c r="X53" i="9" s="1"/>
  <c r="U53" i="9"/>
  <c r="AY16" i="9"/>
  <c r="X49" i="9" s="1"/>
  <c r="U49" i="9"/>
  <c r="AY28" i="9"/>
  <c r="AQ25" i="9"/>
  <c r="I58" i="9" s="1"/>
  <c r="G58" i="9"/>
  <c r="AQ22" i="9"/>
  <c r="I55" i="9" s="1"/>
  <c r="G55" i="9"/>
  <c r="AQ17" i="9"/>
  <c r="I50" i="9" s="1"/>
  <c r="G50" i="9"/>
  <c r="G42" i="9"/>
  <c r="AQ9" i="9"/>
  <c r="I42" i="9" s="1"/>
  <c r="AQ27" i="9"/>
  <c r="AQ36" i="9"/>
  <c r="AQ33" i="9"/>
  <c r="AQ21" i="9"/>
  <c r="I54" i="9" s="1"/>
  <c r="G54" i="9"/>
  <c r="AQ26" i="9"/>
  <c r="AQ10" i="9"/>
  <c r="I43" i="9" s="1"/>
  <c r="G43" i="9"/>
  <c r="AY18" i="9"/>
  <c r="X51" i="9" s="1"/>
  <c r="U51" i="9"/>
  <c r="AQ19" i="9"/>
  <c r="I52" i="9" s="1"/>
  <c r="G52" i="9"/>
  <c r="BU8" i="9" a="1"/>
  <c r="BU8" i="9" s="1"/>
  <c r="Y84" i="9" s="1"/>
  <c r="AQ14" i="9"/>
  <c r="I47" i="9" s="1"/>
  <c r="G47" i="9"/>
  <c r="G39" i="9"/>
  <c r="AQ6" i="9"/>
  <c r="I39" i="9" s="1"/>
  <c r="AQ8" i="9"/>
  <c r="I41" i="9" s="1"/>
  <c r="G41" i="9"/>
  <c r="AQ18" i="9"/>
  <c r="I51" i="9" s="1"/>
  <c r="G51" i="9"/>
  <c r="G53" i="9"/>
  <c r="AQ20" i="9"/>
  <c r="I53" i="9" s="1"/>
  <c r="AQ24" i="9"/>
  <c r="I57" i="9" s="1"/>
  <c r="G57" i="9"/>
  <c r="AQ23" i="9"/>
  <c r="I56" i="9" s="1"/>
  <c r="G56" i="9"/>
  <c r="AQ11" i="9"/>
  <c r="I44" i="9" s="1"/>
  <c r="G44" i="9"/>
  <c r="AY37" i="9"/>
  <c r="AY38" i="9"/>
  <c r="AY36" i="9"/>
  <c r="AY6" i="9"/>
  <c r="X39" i="9" s="1"/>
  <c r="U39" i="9"/>
  <c r="U54" i="9"/>
  <c r="AY21" i="9"/>
  <c r="X54" i="9" s="1"/>
  <c r="G49" i="9"/>
  <c r="AQ16" i="9"/>
  <c r="I49" i="9" s="1"/>
  <c r="AQ12" i="9"/>
  <c r="I45" i="9" s="1"/>
  <c r="G45" i="9"/>
  <c r="AQ44" i="9"/>
  <c r="AQ29" i="9"/>
  <c r="AQ38" i="9"/>
  <c r="AQ7" i="9"/>
  <c r="I40" i="9" s="1"/>
  <c r="G40" i="9"/>
  <c r="AQ13" i="9"/>
  <c r="I46" i="9" s="1"/>
  <c r="G46" i="9"/>
  <c r="AQ41" i="9"/>
  <c r="AQ15" i="9"/>
  <c r="I48" i="9" s="1"/>
  <c r="G48" i="9"/>
  <c r="AY22" i="9"/>
  <c r="X55" i="9" s="1"/>
  <c r="U55" i="9"/>
  <c r="AY14" i="9"/>
  <c r="X47" i="9" s="1"/>
  <c r="U47" i="9"/>
  <c r="AY33" i="9"/>
  <c r="U56" i="9"/>
  <c r="AY23" i="9"/>
  <c r="X56" i="9" s="1"/>
  <c r="AY24" i="9"/>
  <c r="X57" i="9" s="1"/>
  <c r="U57" i="9"/>
  <c r="U48" i="9"/>
  <c r="AY15" i="9"/>
  <c r="X48" i="9" s="1"/>
  <c r="U40" i="9"/>
  <c r="AY7" i="9"/>
  <c r="X40" i="9" s="1"/>
  <c r="AY11" i="9"/>
  <c r="X44" i="9" s="1"/>
  <c r="U44" i="9"/>
  <c r="U41" i="9"/>
  <c r="AY8" i="9"/>
  <c r="X41" i="9" s="1"/>
  <c r="M83" i="9"/>
  <c r="BM8" i="9" a="1"/>
  <c r="BM8" i="9" s="1"/>
  <c r="G85" i="9"/>
  <c r="BG9" i="9"/>
  <c r="G86" i="9"/>
  <c r="BG10" i="9"/>
  <c r="R87" i="9"/>
  <c r="G84" i="9"/>
  <c r="BG8" i="9"/>
  <c r="G82" i="9"/>
  <c r="BG6" i="9"/>
  <c r="AE87" i="9"/>
  <c r="BE7" i="9" a="1"/>
  <c r="BE7" i="9" s="1"/>
  <c r="G83" i="9"/>
  <c r="BG7" i="9"/>
  <c r="T161" i="6"/>
  <c r="T47" i="8"/>
  <c r="D32" i="2"/>
  <c r="AR7" i="8" a="1"/>
  <c r="AR7" i="8" s="1"/>
  <c r="T49" i="8" s="1"/>
  <c r="D182" i="8"/>
  <c r="BB3" i="8"/>
  <c r="I182" i="8" s="1"/>
  <c r="H182" i="8"/>
  <c r="D131" i="6" l="1"/>
  <c r="EF52" i="6" a="1"/>
  <c r="EF52" i="6" s="1"/>
  <c r="D132" i="6" s="1"/>
  <c r="D183" i="8"/>
  <c r="BH7" i="8" a="1"/>
  <c r="BH7" i="8" s="1"/>
  <c r="L186" i="8" s="1"/>
  <c r="AZ5" i="8" a="1"/>
  <c r="AZ5" i="8" s="1"/>
  <c r="BP7" i="8" a="1"/>
  <c r="BP7" i="8" s="1"/>
  <c r="T186" i="8" s="1"/>
  <c r="AW8" i="9" a="1"/>
  <c r="AW8" i="9" s="1"/>
  <c r="N41" i="9" s="1"/>
  <c r="BU9" i="9" a="1"/>
  <c r="BU9" i="9" s="1"/>
  <c r="Y85" i="9" s="1"/>
  <c r="BE8" i="9" a="1"/>
  <c r="BE8" i="9" s="1"/>
  <c r="E84" i="9" s="1"/>
  <c r="E83" i="9"/>
  <c r="G87" i="9"/>
  <c r="BM9" i="9" a="1"/>
  <c r="BM9" i="9" s="1"/>
  <c r="M85" i="9" s="1"/>
  <c r="M84" i="9"/>
  <c r="T162" i="6"/>
  <c r="AR8" i="8" a="1"/>
  <c r="AR8" i="8" s="1"/>
  <c r="D33" i="2"/>
  <c r="I232" i="8"/>
  <c r="H232" i="8"/>
  <c r="D184" i="8" l="1"/>
  <c r="BH8" i="8" a="1"/>
  <c r="BH8" i="8" s="1"/>
  <c r="AZ6" i="8" a="1"/>
  <c r="AZ6" i="8" s="1"/>
  <c r="BP8" i="8" a="1"/>
  <c r="BP8" i="8" s="1"/>
  <c r="T187" i="8" s="1"/>
  <c r="AW9" i="9" a="1"/>
  <c r="AW9" i="9" s="1"/>
  <c r="N42" i="9" s="1"/>
  <c r="BU10" i="9" a="1"/>
  <c r="BU10" i="9" s="1"/>
  <c r="Y86" i="9" s="1"/>
  <c r="BM10" i="9" a="1"/>
  <c r="BM10" i="9" s="1"/>
  <c r="M86" i="9" s="1"/>
  <c r="AW10" i="9" a="1"/>
  <c r="AW10" i="9" s="1"/>
  <c r="N43" i="9" s="1"/>
  <c r="BE9" i="9" a="1"/>
  <c r="BE9" i="9" s="1"/>
  <c r="E85" i="9" s="1"/>
  <c r="AR9" i="8" a="1"/>
  <c r="AR9" i="8" s="1"/>
  <c r="T51" i="8" s="1"/>
  <c r="AR10" i="8" a="1"/>
  <c r="AR10" i="8" s="1"/>
  <c r="T52" i="8" s="1"/>
  <c r="T50" i="8"/>
  <c r="AR11" i="8" a="1"/>
  <c r="AR11" i="8" s="1"/>
  <c r="T53" i="8" s="1"/>
  <c r="AR12" i="8" a="1"/>
  <c r="AR12" i="8" s="1"/>
  <c r="T54" i="8" s="1"/>
  <c r="T163" i="6"/>
  <c r="D34" i="2"/>
  <c r="AZ7" i="8" l="1" a="1"/>
  <c r="AZ7" i="8" s="1"/>
  <c r="AZ8" i="8" s="1" a="1"/>
  <c r="AZ8" i="8" s="1"/>
  <c r="L187" i="8"/>
  <c r="BH9" i="8" a="1"/>
  <c r="BH9" i="8" s="1"/>
  <c r="L188" i="8" s="1"/>
  <c r="D185" i="8"/>
  <c r="BP9" i="8" a="1"/>
  <c r="BP9" i="8" s="1"/>
  <c r="BE10" i="9" a="1"/>
  <c r="BE10" i="9" s="1"/>
  <c r="E86" i="9" s="1"/>
  <c r="AW11" i="9" a="1"/>
  <c r="AW11" i="9" s="1"/>
  <c r="N44" i="9" s="1"/>
  <c r="AR13" i="8" a="1"/>
  <c r="AR13" i="8" s="1"/>
  <c r="T164" i="6"/>
  <c r="D35" i="2"/>
  <c r="D186" i="8" l="1"/>
  <c r="BH10" i="8" a="1"/>
  <c r="BH10" i="8" s="1"/>
  <c r="L189" i="8" s="1"/>
  <c r="BP10" i="8" a="1"/>
  <c r="BP10" i="8" s="1"/>
  <c r="T188" i="8"/>
  <c r="AZ9" i="8" a="1"/>
  <c r="AZ9" i="8" s="1"/>
  <c r="D187" i="8"/>
  <c r="T55" i="8"/>
  <c r="AR14" i="8" a="1"/>
  <c r="AR14" i="8" s="1"/>
  <c r="T165" i="6"/>
  <c r="F24" i="2"/>
  <c r="D188" i="8" l="1"/>
  <c r="BH11" i="8" a="1"/>
  <c r="BH11" i="8" s="1"/>
  <c r="L190" i="8" s="1"/>
  <c r="BP11" i="8" a="1"/>
  <c r="BP11" i="8" s="1"/>
  <c r="T189" i="8"/>
  <c r="AZ10" i="8" a="1"/>
  <c r="AZ10" i="8" s="1"/>
  <c r="T56" i="8"/>
  <c r="AR15" i="8" a="1"/>
  <c r="AR15" i="8" s="1"/>
  <c r="T166" i="6"/>
  <c r="F25" i="2"/>
  <c r="BH12" i="8" l="1" a="1"/>
  <c r="BH12" i="8" s="1"/>
  <c r="L191" i="8" s="1"/>
  <c r="AZ11" i="8" a="1"/>
  <c r="AZ11" i="8" s="1"/>
  <c r="D189" i="8"/>
  <c r="BP12" i="8" a="1"/>
  <c r="BP12" i="8" s="1"/>
  <c r="T190" i="8"/>
  <c r="T57" i="8"/>
  <c r="AR16" i="8" a="1"/>
  <c r="AR16" i="8" s="1"/>
  <c r="F26" i="2"/>
  <c r="D190" i="8" l="1"/>
  <c r="BH13" i="8" a="1"/>
  <c r="BH13" i="8" s="1"/>
  <c r="AZ12" i="8" a="1"/>
  <c r="AZ12" i="8" s="1"/>
  <c r="BP13" i="8" a="1"/>
  <c r="BP13" i="8" s="1"/>
  <c r="T191" i="8"/>
  <c r="T58" i="8"/>
  <c r="AR17" i="8" a="1"/>
  <c r="AR17" i="8" s="1"/>
  <c r="F27" i="2"/>
  <c r="D191" i="8" l="1"/>
  <c r="AZ13" i="8" a="1"/>
  <c r="AZ13" i="8" s="1"/>
  <c r="D192" i="8" s="1"/>
  <c r="BH14" i="8" a="1"/>
  <c r="BH14" i="8" s="1"/>
  <c r="L193" i="8" s="1"/>
  <c r="L192" i="8"/>
  <c r="BP14" i="8" a="1"/>
  <c r="BP14" i="8" s="1"/>
  <c r="T193" i="8" s="1"/>
  <c r="T192" i="8"/>
  <c r="T59" i="8"/>
  <c r="AR18" i="8" a="1"/>
  <c r="AR18" i="8" s="1"/>
  <c r="F28" i="2"/>
  <c r="AZ14" i="8" l="1" a="1"/>
  <c r="AZ14" i="8" s="1"/>
  <c r="T60" i="8"/>
  <c r="AR19" i="8" a="1"/>
  <c r="AR19" i="8" s="1"/>
  <c r="F29" i="2"/>
  <c r="D193" i="8" l="1"/>
  <c r="AZ41" i="8" a="1"/>
  <c r="AZ41" i="8" s="1"/>
  <c r="T61" i="8"/>
  <c r="AR20" i="8" a="1"/>
  <c r="AR20" i="8" s="1"/>
  <c r="F30" i="2"/>
  <c r="D220" i="8" l="1"/>
  <c r="AZ42" i="8" a="1"/>
  <c r="AZ42" i="8" s="1"/>
  <c r="T62" i="8"/>
  <c r="AR21" i="8" a="1"/>
  <c r="AR21" i="8" s="1"/>
  <c r="F31" i="2"/>
  <c r="D221" i="8" l="1"/>
  <c r="AZ43" i="8" a="1"/>
  <c r="AZ43" i="8" s="1"/>
  <c r="T63" i="8"/>
  <c r="AR22" i="8" a="1"/>
  <c r="AR22" i="8" s="1"/>
  <c r="F32" i="2"/>
  <c r="D222" i="8" l="1"/>
  <c r="AZ44" i="8" a="1"/>
  <c r="AZ44" i="8" s="1"/>
  <c r="T64" i="8"/>
  <c r="AR23" i="8" a="1"/>
  <c r="AR23" i="8" s="1"/>
  <c r="AR24" i="8" s="1" a="1"/>
  <c r="AR24" i="8" s="1"/>
  <c r="AR25" i="8" s="1" a="1"/>
  <c r="AR25" i="8" s="1"/>
  <c r="AR26" i="8" s="1" a="1"/>
  <c r="AR26" i="8" s="1"/>
  <c r="AR27" i="8" s="1" a="1"/>
  <c r="AR27" i="8" s="1"/>
  <c r="AR28" i="8" s="1" a="1"/>
  <c r="AR28" i="8" s="1"/>
  <c r="AR29" i="8" s="1" a="1"/>
  <c r="AR29" i="8" s="1"/>
  <c r="AR30" i="8" s="1" a="1"/>
  <c r="AR30" i="8" s="1"/>
  <c r="AR31" i="8" s="1" a="1"/>
  <c r="AR31" i="8" s="1"/>
  <c r="AR32" i="8" s="1" a="1"/>
  <c r="AR32" i="8" s="1"/>
  <c r="AR33" i="8" s="1" a="1"/>
  <c r="AR33" i="8" s="1"/>
  <c r="AR34" i="8" s="1" a="1"/>
  <c r="AR34" i="8" s="1"/>
  <c r="AR35" i="8" s="1" a="1"/>
  <c r="AR35" i="8" s="1"/>
  <c r="AR36" i="8" s="1" a="1"/>
  <c r="AR36" i="8" s="1"/>
  <c r="AR37" i="8" s="1" a="1"/>
  <c r="AR37" i="8" s="1"/>
  <c r="AR38" i="8" s="1" a="1"/>
  <c r="AR38" i="8" s="1"/>
  <c r="AR39" i="8" s="1" a="1"/>
  <c r="AR39" i="8" s="1"/>
  <c r="AR40" i="8" s="1" a="1"/>
  <c r="AR40" i="8" s="1"/>
  <c r="AR41" i="8" s="1" a="1"/>
  <c r="AR41" i="8" s="1"/>
  <c r="AR42" i="8" s="1" a="1"/>
  <c r="AR42" i="8" s="1"/>
  <c r="F33" i="2"/>
  <c r="D223" i="8" l="1"/>
  <c r="AZ45" i="8" a="1"/>
  <c r="AZ45" i="8" s="1"/>
  <c r="F34" i="2"/>
  <c r="D224" i="8" l="1"/>
  <c r="AZ46" i="8" a="1"/>
  <c r="AZ46" i="8" s="1"/>
  <c r="F35" i="2"/>
  <c r="D225" i="8" l="1"/>
  <c r="AZ47" i="8" a="1"/>
  <c r="AZ47" i="8" s="1"/>
  <c r="H24" i="2"/>
  <c r="D226" i="8" l="1"/>
  <c r="AZ48" i="8" a="1"/>
  <c r="AZ48" i="8" s="1"/>
  <c r="H25" i="2"/>
  <c r="D227" i="8" l="1"/>
  <c r="AZ49" i="8" a="1"/>
  <c r="AZ49" i="8" s="1"/>
  <c r="H26" i="2"/>
  <c r="D228" i="8" l="1"/>
  <c r="AZ50" i="8" a="1"/>
  <c r="AZ50" i="8" s="1"/>
  <c r="H27" i="2"/>
  <c r="D229" i="8" l="1"/>
  <c r="AZ51" i="8" a="1"/>
  <c r="AZ51" i="8" s="1"/>
  <c r="H28" i="2"/>
  <c r="D230" i="8" l="1"/>
  <c r="AZ52" i="8" a="1"/>
  <c r="AZ52" i="8" s="1"/>
  <c r="D231" i="8" s="1"/>
  <c r="H29" i="2"/>
  <c r="H30" i="2" l="1"/>
  <c r="H31" i="2" l="1"/>
  <c r="H32" i="2" l="1"/>
  <c r="H33" i="2" l="1"/>
  <c r="H34" i="2" l="1"/>
  <c r="H35" i="2" l="1"/>
  <c r="J24" i="2" l="1"/>
  <c r="J25" i="2" l="1"/>
  <c r="J26" i="2" l="1"/>
  <c r="J27" i="2" l="1"/>
  <c r="J28" i="2" l="1"/>
  <c r="J29" i="2" l="1"/>
  <c r="J30" i="2" l="1"/>
  <c r="J31" i="2" l="1"/>
  <c r="J32" i="2" l="1"/>
  <c r="J33" i="2" l="1"/>
  <c r="J34" i="2" l="1"/>
  <c r="J35" i="2" l="1"/>
  <c r="Z30" i="7" l="1"/>
  <c r="I7" i="11"/>
  <c r="C13" i="11" s="1"/>
  <c r="I12" i="11" l="1"/>
  <c r="U7" i="11"/>
  <c r="R17" i="11" s="1"/>
  <c r="R14" i="11" s="1"/>
  <c r="I19" i="11"/>
  <c r="J19"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63" authorId="0" shapeId="0" xr:uid="{9B4485DF-A708-AC48-86FE-7C9BC3E1D11C}">
      <text>
        <r>
          <rPr>
            <sz val="10"/>
            <color rgb="FF000000"/>
            <rFont val="Arial"/>
            <family val="2"/>
            <scheme val="minor"/>
          </rPr>
          <t>Rate of return calculated by the cash generated from the property against the cash invested.
Formula:
Annual Cash Flow / Cash to Close</t>
        </r>
      </text>
    </comment>
    <comment ref="S63" authorId="0" shapeId="0" xr:uid="{03B41CB5-2CDD-C244-8BE7-5BFAAAC4C16A}">
      <text>
        <r>
          <rPr>
            <sz val="10"/>
            <color rgb="FF000000"/>
            <rFont val="Arial"/>
            <family val="2"/>
            <scheme val="minor"/>
          </rPr>
          <t>Total cash after mortgage and expenses are subtracted from your income
Formula:
Annual Income - Annual Expenses - Annual Mortgage Payment</t>
        </r>
      </text>
    </comment>
    <comment ref="AD63" authorId="0" shapeId="0" xr:uid="{6370658E-F258-0944-A035-A9894F66B2C1}">
      <text>
        <r>
          <rPr>
            <sz val="10"/>
            <color rgb="FF000000"/>
            <rFont val="Arial"/>
            <family val="2"/>
            <scheme val="minor"/>
          </rPr>
          <t>Profitability of your rental property based on your income and expenses
Formula:
Annual Income - Annual Expenses</t>
        </r>
      </text>
    </comment>
    <comment ref="J69" authorId="0" shapeId="0" xr:uid="{BBDD4218-08F2-0742-B877-9D9B2A507D9D}">
      <text>
        <r>
          <rPr>
            <sz val="10"/>
            <color rgb="FF000000"/>
            <rFont val="Arial"/>
            <family val="2"/>
            <scheme val="minor"/>
          </rPr>
          <t>Internal Rate of Return (IRR) is used to estimate the profitability of your investment.
Goal: 8% to 20%</t>
        </r>
      </text>
    </comment>
    <comment ref="S69" authorId="0" shapeId="0" xr:uid="{21BCECF5-7DAD-2249-BD33-22686D5F046D}">
      <text>
        <r>
          <rPr>
            <sz val="10"/>
            <color rgb="FF000000"/>
            <rFont val="Arial"/>
            <family val="2"/>
            <scheme val="minor"/>
          </rPr>
          <t>Calculates your return on investment based on net operating income and the property's current market value.
Goal: 5% to 10%
Formula:
Net Operating Income / Purchase Price</t>
        </r>
      </text>
    </comment>
    <comment ref="AD69" authorId="0" shapeId="0" xr:uid="{95CAF5D6-7611-A24B-A715-4EB10EC8AABE}">
      <text>
        <r>
          <rPr>
            <sz val="10"/>
            <color rgb="FF000000"/>
            <rFont val="Arial"/>
            <family val="2"/>
            <scheme val="minor"/>
          </rPr>
          <t xml:space="preserve">Measures the business's capability to pay debt obligations with generated cash flow.
Goal: 2.0 or greater
Formula:
Net Operating Income / Annual Mortgage Payment
</t>
        </r>
      </text>
    </comment>
    <comment ref="J75" authorId="0" shapeId="0" xr:uid="{BF3BFABF-9C9A-6141-B50D-8990CDCCFEAB}">
      <text>
        <r>
          <rPr>
            <sz val="10"/>
            <color rgb="FF000000"/>
            <rFont val="Arial"/>
            <family val="2"/>
            <scheme val="minor"/>
          </rPr>
          <t>Rough measure of a property's value
Goal: 4 to 7
Formula:
Purchase Price / Annual Income</t>
        </r>
      </text>
    </comment>
    <comment ref="S75" authorId="0" shapeId="0" xr:uid="{13086C1D-46BD-B04A-B7EB-4614E7759ADD}">
      <text>
        <r>
          <rPr>
            <sz val="10"/>
            <color rgb="FF000000"/>
            <rFont val="Arial"/>
            <family val="2"/>
            <scheme val="minor"/>
          </rPr>
          <t>Indicates whether a property is undervalued or overvalued.
Goal: 1% or higher
Formula:
Monthly Rent / Purchase Price</t>
        </r>
      </text>
    </comment>
    <comment ref="AD75" authorId="0" shapeId="0" xr:uid="{DA755DB4-D3AC-F14A-852E-59BA03428AEB}">
      <text>
        <r>
          <rPr>
            <sz val="10"/>
            <color rgb="FF000000"/>
            <rFont val="Arial"/>
            <family val="2"/>
            <scheme val="minor"/>
          </rPr>
          <t>Total cash needed to purchase the property
Formula: Down Payment + Closing Costs + Repair Costs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<sst xmlns="http://schemas.openxmlformats.org/spreadsheetml/2006/main" count="15050" uniqueCount="654">
  <si>
    <t>INSTRUCTIONS</t>
  </si>
  <si>
    <t>THE WEEKLY CREW</t>
  </si>
  <si>
    <t>theweeklycrew.etsy.com</t>
  </si>
  <si>
    <r>
      <rPr>
        <b/>
        <sz val="11"/>
        <color rgb="FF332D2D"/>
        <rFont val="Quattrocento Sans"/>
        <family val="2"/>
      </rPr>
      <t>HOW TO ACCESS</t>
    </r>
    <r>
      <rPr>
        <sz val="11"/>
        <color rgb="FF332D2D"/>
        <rFont val="Quattrocento Sans"/>
        <family val="2"/>
      </rPr>
      <t xml:space="preserve"> THE TEMPLATE</t>
    </r>
  </si>
  <si>
    <t xml:space="preserve">J U M P   T O   I N S T R U C T I O N S </t>
  </si>
  <si>
    <t>a step-by-step guide on how to access &amp; edit the template</t>
  </si>
  <si>
    <t>SETUP</t>
  </si>
  <si>
    <t>MONTHLY DASHBOARD</t>
  </si>
  <si>
    <t>PROPERTIES</t>
  </si>
  <si>
    <t>ANNUAL DASHBOARD</t>
  </si>
  <si>
    <t>INCOME</t>
  </si>
  <si>
    <t>5-YEAR DASHBOARD</t>
  </si>
  <si>
    <t>EXPENSES</t>
  </si>
  <si>
    <t>COMPARISON DASHBOARD</t>
  </si>
  <si>
    <t>PROPERTY DASHBOARD</t>
  </si>
  <si>
    <t>CUSTOM DASHBOARD</t>
  </si>
  <si>
    <t>FAQs</t>
  </si>
  <si>
    <r>
      <rPr>
        <b/>
        <sz val="11"/>
        <color rgb="FF332D2D"/>
        <rFont val="Quattrocento Sans"/>
        <family val="2"/>
      </rPr>
      <t>PLEASE</t>
    </r>
    <r>
      <rPr>
        <sz val="11"/>
        <color rgb="FF332D2D"/>
        <rFont val="Quattrocento Sans"/>
        <family val="2"/>
      </rPr>
      <t xml:space="preserve"> NOTE</t>
    </r>
  </si>
  <si>
    <t>please keep this in mind when using the template</t>
  </si>
  <si>
    <t>PLEASE DO NOT EDIT CELLS WITH A BACKGROUND COLOR</t>
  </si>
  <si>
    <t>Any changes made to these cells will show a warning before allowing you to edit the cell. Please refrain from altering these cells to avoid inaccuracies in the template.</t>
  </si>
  <si>
    <t>REMOVING THE PROTECTION ON THE TABS</t>
  </si>
  <si>
    <r>
      <rPr>
        <b/>
        <sz val="11"/>
        <color rgb="FF332D2D"/>
        <rFont val="Quattrocento Sans"/>
        <family val="2"/>
      </rPr>
      <t>ABOUT</t>
    </r>
    <r>
      <rPr>
        <sz val="11"/>
        <color rgb="FF332D2D"/>
        <rFont val="Quattrocento Sans"/>
        <family val="2"/>
      </rPr>
      <t xml:space="preserve"> THE SPREADSHEET</t>
    </r>
  </si>
  <si>
    <r>
      <rPr>
        <b/>
        <sz val="11"/>
        <color rgb="FF332D2D"/>
        <rFont val="Quattrocento Sans"/>
        <family val="2"/>
      </rPr>
      <t xml:space="preserve">FISCAL YEAR </t>
    </r>
    <r>
      <rPr>
        <sz val="11"/>
        <color rgb="FF332D2D"/>
        <rFont val="Quattrocento Sans"/>
        <family val="2"/>
      </rPr>
      <t>VS. CALENDAR YEAR</t>
    </r>
  </si>
  <si>
    <t>Coverage Period</t>
  </si>
  <si>
    <t>Label</t>
  </si>
  <si>
    <t>Jan 1, 2024 to Dec 31, 2024</t>
  </si>
  <si>
    <t>Calendar Year 2024 or CY 2024</t>
  </si>
  <si>
    <t>Oct 1, 2024 to Sep 30, 2025</t>
  </si>
  <si>
    <t>Fiscal Year 2025 or FY 2025</t>
  </si>
  <si>
    <t>Apr 1, 2025 to Mar 31, 2026</t>
  </si>
  <si>
    <t>Fiscal Year 2026 or FY 2026</t>
  </si>
  <si>
    <r>
      <rPr>
        <b/>
        <sz val="11"/>
        <color rgb="FF332D2D"/>
        <rFont val="Quattrocento Sans"/>
        <family val="2"/>
      </rPr>
      <t>SETUP</t>
    </r>
    <r>
      <rPr>
        <sz val="11"/>
        <color rgb="FF332D2D"/>
        <rFont val="Quattrocento Sans"/>
        <family val="2"/>
      </rPr>
      <t xml:space="preserve"> TAB</t>
    </r>
  </si>
  <si>
    <t>easily input your starting data to begin using your spreadsheet</t>
  </si>
  <si>
    <t>STEP 1.   SET THE CURRENCY OF THE ENTIRE TEMPLATE</t>
  </si>
  <si>
    <t>STEP 2.   SELECT YOUR START MONTH &amp; ENTER YOUR START YEAR</t>
  </si>
  <si>
    <t>STEP 3.   CUSTOMIZE YOUR CATEGORIES</t>
  </si>
  <si>
    <t>STEP 4.   SEE YOUR COVERAGE PERIOD SUMMARY   (optional)</t>
  </si>
  <si>
    <t>If your business starts its financial reports in a month other than January, you may refer to the Coverage Period Summary to see which months fall under each fiscal year. This table is purely for your reference, so you may easily see which months compose each year.</t>
  </si>
  <si>
    <t>GO BACK TO TOP</t>
  </si>
  <si>
    <r>
      <rPr>
        <b/>
        <sz val="11"/>
        <color rgb="FF332D2D"/>
        <rFont val="Quattrocento Sans"/>
        <family val="2"/>
      </rPr>
      <t>PROPERTIES</t>
    </r>
    <r>
      <rPr>
        <sz val="11"/>
        <color rgb="FF332D2D"/>
        <rFont val="Quattrocento Sans"/>
        <family val="2"/>
      </rPr>
      <t xml:space="preserve"> TAB</t>
    </r>
  </si>
  <si>
    <t>enter your property information and profit goals</t>
  </si>
  <si>
    <t>To filter through your transactions, you may use the arrows beside each column header. You may choose to only view certain data and sort your transactions.</t>
  </si>
  <si>
    <t>STEP 2.   EASILY SORT &amp; FILTER TRANSACTIONS  (optional)</t>
  </si>
  <si>
    <r>
      <rPr>
        <b/>
        <sz val="11"/>
        <color rgb="FF332D2D"/>
        <rFont val="Quattrocento Sans"/>
        <family val="2"/>
      </rPr>
      <t>PROPERTY DASHBOARD</t>
    </r>
    <r>
      <rPr>
        <sz val="11"/>
        <color rgb="FF332D2D"/>
        <rFont val="Quattrocento Sans"/>
        <family val="2"/>
      </rPr>
      <t xml:space="preserve"> TAB</t>
    </r>
  </si>
  <si>
    <t>compare your different properties side by side</t>
  </si>
  <si>
    <t>STEP 1.   SET THE DATE RANGE YOU'D LIKE TO VIEW</t>
  </si>
  <si>
    <t>In the Start Period and End Period fields, enter in the dates of the data you would like to show.</t>
  </si>
  <si>
    <t>STEP 2.   CHECK YOUR PROPERTY OVERVIEW</t>
  </si>
  <si>
    <r>
      <rPr>
        <b/>
        <sz val="11"/>
        <color rgb="FF332D2D"/>
        <rFont val="Quattrocento Sans"/>
        <family val="2"/>
      </rPr>
      <t>MONTHLY DASHBOARD</t>
    </r>
    <r>
      <rPr>
        <sz val="11"/>
        <color rgb="FF332D2D"/>
        <rFont val="Quattrocento Sans"/>
        <family val="2"/>
      </rPr>
      <t xml:space="preserve"> TAB</t>
    </r>
  </si>
  <si>
    <t>automatically see an overview of your finances for a particular month</t>
  </si>
  <si>
    <t>STEP 1.   SELECT THE MONTH AND YEAR</t>
  </si>
  <si>
    <t>From the dropdown lists just below the Month Title, select the month and enter the year you'd like to view. The spreadsheet will automatically update the charts and tables based on this selection.</t>
  </si>
  <si>
    <t>STEP 2.   CHOOSE THE PROPERTY YOU'D LIKE TO VIEW</t>
  </si>
  <si>
    <t>STEP 3.   CHECK YOUR MONTHLY OVERVIEW</t>
  </si>
  <si>
    <r>
      <rPr>
        <b/>
        <sz val="11"/>
        <color rgb="FF332D2D"/>
        <rFont val="Quattrocento Sans"/>
        <family val="2"/>
      </rPr>
      <t>ANNUAL DASHBOARD</t>
    </r>
    <r>
      <rPr>
        <sz val="11"/>
        <color rgb="FF332D2D"/>
        <rFont val="Quattrocento Sans"/>
        <family val="2"/>
      </rPr>
      <t xml:space="preserve"> TAB</t>
    </r>
  </si>
  <si>
    <t>automatically see an annual overview of your finances</t>
  </si>
  <si>
    <t>STEP 1.   SELECT THE YEAR</t>
  </si>
  <si>
    <t>Enter the year you'd like to view just below the Year title. The spreadsheet will automatically update the charts and tables based on this selection.</t>
  </si>
  <si>
    <t>STEP 3.   CHECK YOUR ANNUAL OVERVIEW</t>
  </si>
  <si>
    <r>
      <rPr>
        <b/>
        <sz val="11"/>
        <color rgb="FF332D2D"/>
        <rFont val="Quattrocento Sans"/>
        <family val="2"/>
      </rPr>
      <t>FIVE YEAR DASHBOARD</t>
    </r>
    <r>
      <rPr>
        <sz val="11"/>
        <color rgb="FF332D2D"/>
        <rFont val="Quattrocento Sans"/>
        <family val="2"/>
      </rPr>
      <t xml:space="preserve"> TAB</t>
    </r>
  </si>
  <si>
    <t>automatically see a 5-year overview of your finances</t>
  </si>
  <si>
    <t>STEP 1.   ENTER THE 5 YEARS FOR COMPARISON</t>
  </si>
  <si>
    <t>On the upper-right hand corner of the tab, enter the 5 years you would like to compare in the Five-Year Dashboard. You may enter 5 consecutive years to compare, but this is not necessary.</t>
  </si>
  <si>
    <t>STEP 3.   CHECK YOUR FIVE-YEAR OVERVIEW</t>
  </si>
  <si>
    <r>
      <rPr>
        <b/>
        <sz val="11"/>
        <color rgb="FF332D2D"/>
        <rFont val="Quattrocento Sans"/>
        <family val="2"/>
      </rPr>
      <t>COMPARISON DASHBOARD</t>
    </r>
    <r>
      <rPr>
        <sz val="11"/>
        <color rgb="FF332D2D"/>
        <rFont val="Quattrocento Sans"/>
        <family val="2"/>
      </rPr>
      <t xml:space="preserve"> TAB</t>
    </r>
  </si>
  <si>
    <t>compare any 3 date ranges and any 3 properties</t>
  </si>
  <si>
    <t>STEP 1.   ENTER THE 3 DATE RANGES FOR COMPARISON</t>
  </si>
  <si>
    <t>Under the Property field, select the property you'd like the data to show for each date range. You may choose any of the properties you have entered in the Properties tab. You may also choose to view data for all properties by choosing All.</t>
  </si>
  <si>
    <t>STEP 3.   CHECK YOUR COMPARISON DASHBOARD</t>
  </si>
  <si>
    <r>
      <rPr>
        <b/>
        <sz val="11"/>
        <color rgb="FF332D2D"/>
        <rFont val="Quattrocento Sans"/>
        <family val="2"/>
      </rPr>
      <t>CUSTOM DASHBOARD</t>
    </r>
    <r>
      <rPr>
        <sz val="11"/>
        <color rgb="FF332D2D"/>
        <rFont val="Quattrocento Sans"/>
        <family val="2"/>
      </rPr>
      <t xml:space="preserve"> TAB</t>
    </r>
  </si>
  <si>
    <t>automatically see an overview of your finances based on the date range you have set</t>
  </si>
  <si>
    <t>STEP 1.   SELECT THE DATE RANGE</t>
  </si>
  <si>
    <t>STEP 2.   CHECK YOUR CUSTOM OVERVIEW</t>
  </si>
  <si>
    <t>see if any of your questions are answered here!</t>
  </si>
  <si>
    <t>1.</t>
  </si>
  <si>
    <t>I CAN'T EDIT ANY OF THE CELLS. I KEEP GETTING A POP-UP MESSAGE. IS THIS NORMAL?</t>
  </si>
  <si>
    <t>2.</t>
  </si>
  <si>
    <t>CAN I ADD MORE TRANSACTIONS ROWS?</t>
  </si>
  <si>
    <t>Yes, you definitely can! To do this, please go to the Income or Expense tab and add new rows. From there, copy a previously existing row (the entire row) and paste it onto the newly-created rows. This is to ensure all formulas are present in the new rows. You can do this for multiple rows at a time.</t>
  </si>
  <si>
    <t>3.</t>
  </si>
  <si>
    <t>CAN I ADD MORE CATEGORIES TO THE SETUP TAB?</t>
  </si>
  <si>
    <t>Yes, you can definitely add more categories to the spreadsheet! However, doing so will entail altering the formulas, so please leave me a message on Etsy! I'll gladly add more rows for you!</t>
  </si>
  <si>
    <t>4.</t>
  </si>
  <si>
    <t>HOW DO I USE THE SPREADSHEET FOR THE NEXT YEARS?</t>
  </si>
  <si>
    <t>extract your transactions from your bank statements instead of manually entering data</t>
  </si>
  <si>
    <r>
      <rPr>
        <b/>
        <sz val="11"/>
        <color rgb="FFFFFFFF"/>
        <rFont val="Quattrocento Sans"/>
        <family val="2"/>
      </rPr>
      <t>SET</t>
    </r>
    <r>
      <rPr>
        <sz val="11"/>
        <color rgb="FFFFFFFF"/>
        <rFont val="Quattrocento Sans"/>
        <family val="2"/>
      </rPr>
      <t xml:space="preserve"> YOUR CURRENCY</t>
    </r>
  </si>
  <si>
    <t>EXPENSE</t>
  </si>
  <si>
    <t>$</t>
  </si>
  <si>
    <t>Mortgage Payment</t>
  </si>
  <si>
    <t>Electricity</t>
  </si>
  <si>
    <t>Water</t>
  </si>
  <si>
    <t>£ € ¥ ₱ ฿ ₩ ₹ ₫ ₺</t>
  </si>
  <si>
    <r>
      <rPr>
        <b/>
        <sz val="11"/>
        <color rgb="FFFFFFFF"/>
        <rFont val="Quattrocento Sans"/>
        <family val="2"/>
      </rPr>
      <t>SELECT</t>
    </r>
    <r>
      <rPr>
        <sz val="11"/>
        <color rgb="FFFFFFFF"/>
        <rFont val="Quattrocento Sans"/>
        <family val="2"/>
      </rPr>
      <t xml:space="preserve"> YOUR START MONTH</t>
    </r>
  </si>
  <si>
    <r>
      <rPr>
        <b/>
        <sz val="11"/>
        <color rgb="FFFFFFFF"/>
        <rFont val="Quattrocento Sans"/>
        <family val="2"/>
      </rPr>
      <t>ENTER</t>
    </r>
    <r>
      <rPr>
        <sz val="11"/>
        <color rgb="FFFFFFFF"/>
        <rFont val="Quattrocento Sans"/>
        <family val="2"/>
      </rPr>
      <t xml:space="preserve"> YOUR START YEAR</t>
    </r>
  </si>
  <si>
    <t>Property Insurance</t>
  </si>
  <si>
    <t>Property Taxes</t>
  </si>
  <si>
    <t>Repairs &amp; Maintenance</t>
  </si>
  <si>
    <t>Subscriptions</t>
  </si>
  <si>
    <r>
      <rPr>
        <b/>
        <sz val="11"/>
        <color rgb="FFFFFFFF"/>
        <rFont val="Quattrocento Sans"/>
        <family val="2"/>
      </rPr>
      <t>COVERAGE PERIOD</t>
    </r>
    <r>
      <rPr>
        <sz val="11"/>
        <color rgb="FFFFFFFF"/>
        <rFont val="Quattrocento Sans"/>
        <family val="2"/>
      </rPr>
      <t xml:space="preserve"> SUMMARY</t>
    </r>
  </si>
  <si>
    <t>NOTES</t>
  </si>
  <si>
    <t>PROPERTY INFORMATION</t>
  </si>
  <si>
    <t>NO.</t>
  </si>
  <si>
    <t>NAME</t>
  </si>
  <si>
    <t>GUESTS</t>
  </si>
  <si>
    <t>REMARKS</t>
  </si>
  <si>
    <t>All</t>
  </si>
  <si>
    <t>Property 1</t>
  </si>
  <si>
    <t>Property 2</t>
  </si>
  <si>
    <t>Property 3</t>
  </si>
  <si>
    <t>Property 4</t>
  </si>
  <si>
    <t>Property 5</t>
  </si>
  <si>
    <t>Property 6</t>
  </si>
  <si>
    <t>Property 7</t>
  </si>
  <si>
    <t>Property 8</t>
  </si>
  <si>
    <t>Property 9</t>
  </si>
  <si>
    <t>Property 10</t>
  </si>
  <si>
    <t>Property 11</t>
  </si>
  <si>
    <t>Property 12</t>
  </si>
  <si>
    <t>MONTH</t>
  </si>
  <si>
    <t>TOTAL</t>
  </si>
  <si>
    <t xml:space="preserve">TOTAL    </t>
  </si>
  <si>
    <t>GOAL AMOUNT</t>
  </si>
  <si>
    <t>PROPERTY</t>
  </si>
  <si>
    <t>MONTHLY AVERAGE</t>
  </si>
  <si>
    <t>MINIMUM</t>
  </si>
  <si>
    <t>MAXIMUM</t>
  </si>
  <si>
    <t>YEAR</t>
  </si>
  <si>
    <t>GOALS</t>
  </si>
  <si>
    <t>DATE</t>
  </si>
  <si>
    <t>START DATE</t>
  </si>
  <si>
    <t xml:space="preserve"> LISTING</t>
  </si>
  <si>
    <t>AMOUNT</t>
  </si>
  <si>
    <t>LISTING</t>
  </si>
  <si>
    <t>CATEGORY</t>
  </si>
  <si>
    <t>P R O P E R T Y</t>
  </si>
  <si>
    <t>T O T A L   I N C O M E</t>
  </si>
  <si>
    <t>T O T A L   E X P E N S E S</t>
  </si>
  <si>
    <t>P R O F I T   /   L O S S</t>
  </si>
  <si>
    <t>P R O F I T   M A R G I N</t>
  </si>
  <si>
    <t>START PERIOD</t>
  </si>
  <si>
    <t>END PERIOD</t>
  </si>
  <si>
    <t>Income</t>
  </si>
  <si>
    <t>Expense</t>
  </si>
  <si>
    <t>T O P   P E R F O R M I N G   P R O P E R T Y</t>
  </si>
  <si>
    <t>PROFIT MARGIN</t>
  </si>
  <si>
    <t>T O T A L   I N C O M E   A N D   E X P E N S E</t>
  </si>
  <si>
    <r>
      <rPr>
        <b/>
        <sz val="11"/>
        <color rgb="FFFFFFFF"/>
        <rFont val="Quattrocento Sans"/>
        <family val="2"/>
      </rPr>
      <t xml:space="preserve">PROPERTY </t>
    </r>
    <r>
      <rPr>
        <sz val="11"/>
        <color rgb="FFFFFFFF"/>
        <rFont val="Quattrocento Sans"/>
        <family val="2"/>
      </rPr>
      <t>OVERVIEW</t>
    </r>
  </si>
  <si>
    <t>I N C O M E   A N D   E X P E N S E   B Y   P R O P E R T Y</t>
  </si>
  <si>
    <t>PROFIT</t>
  </si>
  <si>
    <t>MARGIN</t>
  </si>
  <si>
    <t>I N C O M E   D I S T R I B U T I O N</t>
  </si>
  <si>
    <r>
      <rPr>
        <b/>
        <sz val="11"/>
        <color rgb="FFFFFFFF"/>
        <rFont val="Quattrocento Sans"/>
        <family val="2"/>
      </rPr>
      <t>TOP PROPERTY</t>
    </r>
    <r>
      <rPr>
        <sz val="11"/>
        <color rgb="FFFFFFFF"/>
        <rFont val="Quattrocento Sans"/>
        <family val="2"/>
      </rPr>
      <t xml:space="preserve"> BY PROFIT</t>
    </r>
  </si>
  <si>
    <r>
      <rPr>
        <b/>
        <sz val="11"/>
        <color rgb="FFFFFFFF"/>
        <rFont val="Quattrocento Sans"/>
        <family val="2"/>
      </rPr>
      <t>TOP PROPERTY</t>
    </r>
    <r>
      <rPr>
        <sz val="11"/>
        <color rgb="FFFFFFFF"/>
        <rFont val="Quattrocento Sans"/>
        <family val="2"/>
      </rPr>
      <t xml:space="preserve"> BY INCOME</t>
    </r>
  </si>
  <si>
    <r>
      <rPr>
        <b/>
        <sz val="11"/>
        <color rgb="FFFFFFFF"/>
        <rFont val="Quattrocento Sans"/>
        <family val="2"/>
      </rPr>
      <t>TOP PROPERTY</t>
    </r>
    <r>
      <rPr>
        <sz val="11"/>
        <color rgb="FFFFFFFF"/>
        <rFont val="Quattrocento Sans"/>
        <family val="2"/>
      </rPr>
      <t xml:space="preserve"> BY EXPENSE</t>
    </r>
  </si>
  <si>
    <t>PERCENTAGE</t>
  </si>
  <si>
    <t>1</t>
  </si>
  <si>
    <t>2</t>
  </si>
  <si>
    <t>3</t>
  </si>
  <si>
    <t>4</t>
  </si>
  <si>
    <t>5</t>
  </si>
  <si>
    <t>6</t>
  </si>
  <si>
    <t>7</t>
  </si>
  <si>
    <t>8</t>
  </si>
  <si>
    <t>9</t>
  </si>
  <si>
    <t>10</t>
  </si>
  <si>
    <t>11</t>
  </si>
  <si>
    <t>12</t>
  </si>
  <si>
    <r>
      <rPr>
        <b/>
        <sz val="11"/>
        <color rgb="FFFFFFFF"/>
        <rFont val="Quattrocento Sans"/>
        <family val="2"/>
      </rPr>
      <t>TOP 20</t>
    </r>
    <r>
      <rPr>
        <sz val="11"/>
        <color rgb="FFFFFFFF"/>
        <rFont val="Quattrocento Sans"/>
        <family val="2"/>
      </rPr>
      <t xml:space="preserve"> INCOME SOURCES</t>
    </r>
  </si>
  <si>
    <r>
      <rPr>
        <b/>
        <sz val="11"/>
        <color rgb="FFFFFFFF"/>
        <rFont val="Quattrocento Sans"/>
        <family val="2"/>
      </rPr>
      <t>TOP 20</t>
    </r>
    <r>
      <rPr>
        <sz val="11"/>
        <color rgb="FFFFFFFF"/>
        <rFont val="Quattrocento Sans"/>
        <family val="2"/>
      </rPr>
      <t xml:space="preserve"> EXPENSE SOURCES</t>
    </r>
  </si>
  <si>
    <r>
      <rPr>
        <b/>
        <sz val="11"/>
        <color rgb="FFFFFFFF"/>
        <rFont val="Quattrocento Sans"/>
        <family val="2"/>
      </rPr>
      <t xml:space="preserve">PROFIT </t>
    </r>
    <r>
      <rPr>
        <sz val="11"/>
        <color rgb="FFFFFFFF"/>
        <rFont val="Quattrocento Sans"/>
        <family val="2"/>
      </rPr>
      <t>SUMMARY</t>
    </r>
  </si>
  <si>
    <t>AVERAGE</t>
  </si>
  <si>
    <r>
      <rPr>
        <b/>
        <sz val="11"/>
        <color rgb="FFFFFFFF"/>
        <rFont val="Quattrocento Sans"/>
        <family val="2"/>
      </rPr>
      <t xml:space="preserve">INCOME </t>
    </r>
    <r>
      <rPr>
        <sz val="11"/>
        <color rgb="FFFFFFFF"/>
        <rFont val="Quattrocento Sans"/>
        <family val="2"/>
      </rPr>
      <t>SUMMARY</t>
    </r>
  </si>
  <si>
    <t xml:space="preserve">TOTAL INCOME    </t>
  </si>
  <si>
    <t xml:space="preserve">TOTAL EXPENSES    </t>
  </si>
  <si>
    <t>P R O F I T   G O A L   P R O G R E S S</t>
  </si>
  <si>
    <t>E X P E N S E   D I S T R I B U T I O N</t>
  </si>
  <si>
    <r>
      <rPr>
        <b/>
        <sz val="11"/>
        <color rgb="FFFFFFFF"/>
        <rFont val="Quattrocento Sans"/>
        <family val="2"/>
      </rPr>
      <t>INCOME</t>
    </r>
    <r>
      <rPr>
        <sz val="11"/>
        <color rgb="FFFFFFFF"/>
        <rFont val="Quattrocento Sans"/>
        <family val="2"/>
      </rPr>
      <t xml:space="preserve"> SUMMARY BY CATEGORY</t>
    </r>
  </si>
  <si>
    <r>
      <rPr>
        <b/>
        <sz val="11"/>
        <color rgb="FFFFFFFF"/>
        <rFont val="Quattrocento Sans"/>
        <family val="2"/>
      </rPr>
      <t>EXPENSE</t>
    </r>
    <r>
      <rPr>
        <sz val="11"/>
        <color rgb="FFFFFFFF"/>
        <rFont val="Quattrocento Sans"/>
        <family val="2"/>
      </rPr>
      <t xml:space="preserve"> SUMMARY BY CATEGORY</t>
    </r>
  </si>
  <si>
    <t>% OF EXPENSE</t>
  </si>
  <si>
    <t xml:space="preserve">TOTAL   </t>
  </si>
  <si>
    <t xml:space="preserve">TOTAL INCOME   </t>
  </si>
  <si>
    <t xml:space="preserve">TOTAL EXPENSES   </t>
  </si>
  <si>
    <t>A N N U A L   P R O F I T   G O A L</t>
  </si>
  <si>
    <t>PROGRESS</t>
  </si>
  <si>
    <t>A N N U A L   I N C O M E   A N D   E X P E N S E</t>
  </si>
  <si>
    <r>
      <rPr>
        <b/>
        <sz val="11"/>
        <color rgb="FFFFFFFF"/>
        <rFont val="Quattrocento Sans"/>
        <family val="2"/>
      </rPr>
      <t xml:space="preserve">MONTHLY </t>
    </r>
    <r>
      <rPr>
        <sz val="11"/>
        <color rgb="FFFFFFFF"/>
        <rFont val="Quattrocento Sans"/>
        <family val="2"/>
      </rPr>
      <t>OVERVIEW</t>
    </r>
  </si>
  <si>
    <t>M O N T H L Y   I N C O M E   &amp;   E X P E N S E</t>
  </si>
  <si>
    <t>P R O F I T   T R E N D</t>
  </si>
  <si>
    <r>
      <rPr>
        <b/>
        <sz val="11"/>
        <color rgb="FFFFFFFF"/>
        <rFont val="Quattrocento Sans"/>
        <family val="2"/>
      </rPr>
      <t xml:space="preserve">INCOME </t>
    </r>
    <r>
      <rPr>
        <sz val="11"/>
        <color rgb="FFFFFFFF"/>
        <rFont val="Quattrocento Sans"/>
        <family val="2"/>
      </rPr>
      <t>SUMMARY BY CATEGORY</t>
    </r>
  </si>
  <si>
    <t xml:space="preserve">TOTAL PROFIT    </t>
  </si>
  <si>
    <t xml:space="preserve">PROFIT MARGIN    </t>
  </si>
  <si>
    <r>
      <rPr>
        <b/>
        <sz val="11"/>
        <color rgb="FFFFFFFF"/>
        <rFont val="Quattrocento Sans"/>
        <family val="2"/>
      </rPr>
      <t xml:space="preserve">INCOME </t>
    </r>
    <r>
      <rPr>
        <sz val="11"/>
        <color rgb="FFFFFFFF"/>
        <rFont val="Quattrocento Sans"/>
        <family val="2"/>
      </rPr>
      <t>SUMMARY BY PROPERTY</t>
    </r>
  </si>
  <si>
    <t>Year 1</t>
  </si>
  <si>
    <t>Year 2</t>
  </si>
  <si>
    <t>Year 3</t>
  </si>
  <si>
    <t>Year 4</t>
  </si>
  <si>
    <t>Year 5</t>
  </si>
  <si>
    <t>FIVE-YEAR DASHBOARD</t>
  </si>
  <si>
    <t>P R O F I T   G O A L S</t>
  </si>
  <si>
    <t>Goal</t>
  </si>
  <si>
    <t>Profit</t>
  </si>
  <si>
    <r>
      <rPr>
        <b/>
        <sz val="11"/>
        <color rgb="FFFFFFFF"/>
        <rFont val="Quattrocento Sans"/>
        <family val="2"/>
      </rPr>
      <t xml:space="preserve">ANNUAL </t>
    </r>
    <r>
      <rPr>
        <sz val="11"/>
        <color rgb="FFFFFFFF"/>
        <rFont val="Quattrocento Sans"/>
        <family val="2"/>
      </rPr>
      <t>OVERVIEW</t>
    </r>
  </si>
  <si>
    <t>5 - Y E A R  I N C O M E   A N D   E X P E N S E</t>
  </si>
  <si>
    <r>
      <rPr>
        <b/>
        <sz val="11"/>
        <color rgb="FFFFFFFF"/>
        <rFont val="Quattrocento Sans"/>
        <family val="2"/>
      </rPr>
      <t>TOP 5</t>
    </r>
    <r>
      <rPr>
        <sz val="11"/>
        <color rgb="FFFFFFFF"/>
        <rFont val="Quattrocento Sans"/>
        <family val="2"/>
      </rPr>
      <t xml:space="preserve"> BY PROFIT</t>
    </r>
  </si>
  <si>
    <r>
      <rPr>
        <b/>
        <sz val="11"/>
        <color rgb="FFFFFFFF"/>
        <rFont val="Quattrocento Sans"/>
        <family val="2"/>
      </rPr>
      <t>TOP 5</t>
    </r>
    <r>
      <rPr>
        <sz val="11"/>
        <color rgb="FFFFFFFF"/>
        <rFont val="Quattrocento Sans"/>
        <family val="2"/>
      </rPr>
      <t xml:space="preserve"> BY INCOME</t>
    </r>
  </si>
  <si>
    <r>
      <rPr>
        <b/>
        <sz val="11"/>
        <color rgb="FFFFFFFF"/>
        <rFont val="Quattrocento Sans"/>
        <family val="2"/>
      </rPr>
      <t>TOP 5</t>
    </r>
    <r>
      <rPr>
        <sz val="11"/>
        <color rgb="FFFFFFFF"/>
        <rFont val="Quattrocento Sans"/>
        <family val="2"/>
      </rPr>
      <t xml:space="preserve"> BY EXPENSE</t>
    </r>
  </si>
  <si>
    <t>P R O F I T   D I S T R I B U T I O N</t>
  </si>
  <si>
    <t>Date Range 1</t>
  </si>
  <si>
    <t>Date Range 2</t>
  </si>
  <si>
    <t>Date Range 3</t>
  </si>
  <si>
    <t>END DATE</t>
  </si>
  <si>
    <r>
      <rPr>
        <b/>
        <sz val="11"/>
        <color rgb="FFFFFFFF"/>
        <rFont val="Quattrocento Sans"/>
        <family val="2"/>
      </rPr>
      <t xml:space="preserve">COMPARISON </t>
    </r>
    <r>
      <rPr>
        <sz val="11"/>
        <color rgb="FFFFFFFF"/>
        <rFont val="Quattrocento Sans"/>
        <family val="2"/>
      </rPr>
      <t>OVERVIEW</t>
    </r>
  </si>
  <si>
    <t>DATE RANGE</t>
  </si>
  <si>
    <t>P R O F I T</t>
  </si>
  <si>
    <t>I N C O M E</t>
  </si>
  <si>
    <t>E X P E N S E S</t>
  </si>
  <si>
    <t>C U S T O M</t>
  </si>
  <si>
    <t>T O T A L</t>
  </si>
  <si>
    <r>
      <rPr>
        <b/>
        <sz val="11"/>
        <color rgb="FFFFFFFF"/>
        <rFont val="Quattrocento Sans"/>
        <family val="2"/>
      </rPr>
      <t>INCOME</t>
    </r>
    <r>
      <rPr>
        <sz val="11"/>
        <color rgb="FFFFFFFF"/>
        <rFont val="Quattrocento Sans"/>
        <family val="2"/>
      </rPr>
      <t xml:space="preserve"> SUMMARY</t>
    </r>
  </si>
  <si>
    <r>
      <rPr>
        <b/>
        <sz val="11"/>
        <color rgb="FFFFFFFF"/>
        <rFont val="Quattrocento Sans"/>
        <family val="2"/>
      </rPr>
      <t>EXPENSE</t>
    </r>
    <r>
      <rPr>
        <sz val="11"/>
        <color rgb="FFFFFFFF"/>
        <rFont val="Quattrocento Sans"/>
        <family val="2"/>
      </rPr>
      <t xml:space="preserve"> SUMMARY</t>
    </r>
  </si>
  <si>
    <t xml:space="preserve">TOTAL INCOME  </t>
  </si>
  <si>
    <r>
      <t>CUSTOMIZE</t>
    </r>
    <r>
      <rPr>
        <sz val="11"/>
        <color rgb="FFFFFFFF"/>
        <rFont val="Quattrocento Sans"/>
        <family val="2"/>
      </rPr>
      <t xml:space="preserve"> YOUR CATEGORIES</t>
    </r>
  </si>
  <si>
    <r>
      <t xml:space="preserve">Enter your currency symbol or copy them below. 
</t>
    </r>
    <r>
      <rPr>
        <b/>
        <sz val="9"/>
        <color rgb="FF332D2D"/>
        <rFont val="Quattrocento Sans"/>
        <family val="2"/>
      </rPr>
      <t>Double-click</t>
    </r>
    <r>
      <rPr>
        <sz val="9"/>
        <color rgb="FF332D2D"/>
        <rFont val="Quattrocento Sans"/>
        <family val="2"/>
      </rPr>
      <t xml:space="preserve"> the white box to paste.</t>
    </r>
  </si>
  <si>
    <r>
      <t>PROPERTY</t>
    </r>
    <r>
      <rPr>
        <sz val="11"/>
        <color rgb="FFFFFFFF"/>
        <rFont val="Quattrocento Sans"/>
        <family val="2"/>
      </rPr>
      <t xml:space="preserve"> INFORMATION</t>
    </r>
  </si>
  <si>
    <r>
      <t>TOP PERFORMING PROPERTIES</t>
    </r>
    <r>
      <rPr>
        <sz val="12"/>
        <color rgb="FF332D2D"/>
        <rFont val="Quattrocento Sans"/>
        <family val="2"/>
      </rPr>
      <t xml:space="preserve"> BY PROFIT, INCOME, AND EXPENSE</t>
    </r>
  </si>
  <si>
    <r>
      <t>TOP 20 INCOME AND EXPENSES</t>
    </r>
    <r>
      <rPr>
        <sz val="12"/>
        <color rgb="FF332D2D"/>
        <rFont val="Quattrocento Sans"/>
        <family val="2"/>
      </rPr>
      <t xml:space="preserve"> BY CATEGORY</t>
    </r>
  </si>
  <si>
    <r>
      <t xml:space="preserve">PROFIT </t>
    </r>
    <r>
      <rPr>
        <sz val="11"/>
        <color rgb="FFFFFFFF"/>
        <rFont val="Quattrocento Sans"/>
        <family val="2"/>
      </rPr>
      <t>SUMMARY</t>
    </r>
  </si>
  <si>
    <r>
      <t xml:space="preserve">EXPENSE </t>
    </r>
    <r>
      <rPr>
        <sz val="11"/>
        <color rgb="FFFFFFFF"/>
        <rFont val="Quattrocento Sans"/>
        <family val="2"/>
      </rPr>
      <t>SUMMARY</t>
    </r>
  </si>
  <si>
    <r>
      <t>THE YEAR'S</t>
    </r>
    <r>
      <rPr>
        <sz val="12"/>
        <color rgb="FF332D2D"/>
        <rFont val="Quattrocento Sans"/>
        <family val="2"/>
      </rPr>
      <t xml:space="preserve"> TOP 20</t>
    </r>
  </si>
  <si>
    <r>
      <t xml:space="preserve">EXPENSE </t>
    </r>
    <r>
      <rPr>
        <sz val="11"/>
        <color rgb="FFFFFFFF"/>
        <rFont val="Quattrocento Sans"/>
        <family val="2"/>
      </rPr>
      <t>SUMMARY BY CATEGORY</t>
    </r>
  </si>
  <si>
    <r>
      <t xml:space="preserve">- - - - - - - - - -            BELOW THIS LINE ARE DATA THAT APPLY TO </t>
    </r>
    <r>
      <rPr>
        <b/>
        <sz val="9"/>
        <color rgb="FF332D2D"/>
        <rFont val="Quattrocento Sans"/>
        <family val="2"/>
      </rPr>
      <t>ALL</t>
    </r>
    <r>
      <rPr>
        <sz val="9"/>
        <color rgb="FF332D2D"/>
        <rFont val="Quattrocento Sans"/>
        <family val="2"/>
      </rPr>
      <t xml:space="preserve"> PROPERTIES            - - - - - - - - - -</t>
    </r>
  </si>
  <si>
    <r>
      <t>PROFIT SUMMARY</t>
    </r>
    <r>
      <rPr>
        <sz val="11"/>
        <color rgb="FFFFFFFF"/>
        <rFont val="Quattrocento Sans"/>
        <family val="2"/>
      </rPr>
      <t xml:space="preserve"> BY PROPERTY</t>
    </r>
  </si>
  <si>
    <r>
      <t xml:space="preserve">EXPENSE </t>
    </r>
    <r>
      <rPr>
        <sz val="11"/>
        <color rgb="FFFFFFFF"/>
        <rFont val="Quattrocento Sans"/>
        <family val="2"/>
      </rPr>
      <t>SUMMARY BY PROPERTY</t>
    </r>
  </si>
  <si>
    <r>
      <t xml:space="preserve">PROFIT </t>
    </r>
    <r>
      <rPr>
        <sz val="12"/>
        <color rgb="FF332D2D"/>
        <rFont val="Quattrocento Sans"/>
        <family val="2"/>
      </rPr>
      <t>BY PROPERTY</t>
    </r>
  </si>
  <si>
    <r>
      <t xml:space="preserve">PROFIT SUMMARY </t>
    </r>
    <r>
      <rPr>
        <sz val="11"/>
        <color rgb="FFFFFFFF"/>
        <rFont val="Quattrocento Sans"/>
        <family val="2"/>
      </rPr>
      <t>BY PROPERTY</t>
    </r>
  </si>
  <si>
    <r>
      <t>INCOME SUMMARY</t>
    </r>
    <r>
      <rPr>
        <sz val="11"/>
        <color rgb="FFFFFFFF"/>
        <rFont val="Quattrocento Sans"/>
        <family val="2"/>
      </rPr>
      <t xml:space="preserve"> BY PROPERTY</t>
    </r>
  </si>
  <si>
    <r>
      <t>EXPENSE SUMMARY</t>
    </r>
    <r>
      <rPr>
        <sz val="11"/>
        <color rgb="FFFFFFFF"/>
        <rFont val="Quattrocento Sans"/>
        <family val="2"/>
      </rPr>
      <t xml:space="preserve"> BY PROPERTY</t>
    </r>
  </si>
  <si>
    <r>
      <t>RANKING</t>
    </r>
    <r>
      <rPr>
        <sz val="12"/>
        <color rgb="FF332D2D"/>
        <rFont val="Quattrocento Sans"/>
        <family val="2"/>
      </rPr>
      <t xml:space="preserve"> THE 3 DATE RANGES</t>
    </r>
  </si>
  <si>
    <t>INSTALLATION OF FONTS  (optional)</t>
  </si>
  <si>
    <r>
      <t xml:space="preserve">If you have yet to install the fonts, please go to the folder </t>
    </r>
    <r>
      <rPr>
        <b/>
        <sz val="10"/>
        <color rgb="FF332D2D"/>
        <rFont val="Quattrocento Sans"/>
        <family val="2"/>
      </rPr>
      <t>\ 03 - MS Excel \ Install Fonts</t>
    </r>
    <r>
      <rPr>
        <sz val="10"/>
        <color rgb="FF332D2D"/>
        <rFont val="Quattrocento Sans"/>
        <family val="2"/>
      </rPr>
      <t xml:space="preserve">. Please quit Microsoft Excel and re-open the program after installation.	
	</t>
    </r>
  </si>
  <si>
    <t>S T E P   1</t>
  </si>
  <si>
    <r>
      <rPr>
        <sz val="11"/>
        <color rgb="FF505052"/>
        <rFont val="Quattrocento Sans"/>
        <family val="2"/>
      </rPr>
      <t xml:space="preserve">Double-click on </t>
    </r>
    <r>
      <rPr>
        <b/>
        <sz val="11"/>
        <color rgb="FF505052"/>
        <rFont val="Quattrocento Sans"/>
        <family val="2"/>
      </rPr>
      <t>EACH FONT FILE.</t>
    </r>
  </si>
  <si>
    <t>S T E P   2</t>
  </si>
  <si>
    <r>
      <rPr>
        <sz val="11"/>
        <color rgb="FF505052"/>
        <rFont val="Quattrocento Sans"/>
        <family val="2"/>
      </rPr>
      <t xml:space="preserve">Click on </t>
    </r>
    <r>
      <rPr>
        <b/>
        <sz val="11"/>
        <color rgb="FF505052"/>
        <rFont val="Quattrocento Sans"/>
        <family val="2"/>
      </rPr>
      <t>INSTALL.</t>
    </r>
  </si>
  <si>
    <t>STILL NOT SHOWING UP?</t>
  </si>
  <si>
    <r>
      <t xml:space="preserve">If the fonts are still not showing up correctly after proper installation, please quit Microsoft Excel and reopen the program. If it still does not work, please restart your computer. </t>
    </r>
    <r>
      <rPr>
        <b/>
        <sz val="10"/>
        <color rgb="FF332D2D"/>
        <rFont val="Quattrocento Sans"/>
        <family val="2"/>
      </rPr>
      <t>Please refer to the The Weekly Crew Guide found in folder 01 - Guide for more information.</t>
    </r>
  </si>
  <si>
    <r>
      <t xml:space="preserve">To maximize the use of this template, please take the time to read through the instructions found in this sheet. Here, you will see the function of each tab and learn more about the different terminologies used in the template. If you have trouble accessing the template, please read through the guide on How to </t>
    </r>
    <r>
      <rPr>
        <b/>
        <sz val="10"/>
        <color rgb="FF332D2D"/>
        <rFont val="Quattrocento Sans"/>
        <family val="2"/>
      </rPr>
      <t>Access the Template</t>
    </r>
    <r>
      <rPr>
        <sz val="10"/>
        <color rgb="FF332D2D"/>
        <rFont val="Quattrocento Sans"/>
        <family val="2"/>
      </rPr>
      <t xml:space="preserve"> and follow the steps. If you have any questions or concerns, please just reach out to me on Etsy, and I will get back to you as soon as possible. Thank you so much for including The Weekly Crew as part of your business finance journey! I hope this template helps you reach your financial goals! Wishing you all the best! :)</t>
    </r>
  </si>
  <si>
    <r>
      <t xml:space="preserve">A fiscal year is a </t>
    </r>
    <r>
      <rPr>
        <b/>
        <sz val="10"/>
        <color rgb="FF332D2D"/>
        <rFont val="Quattrocento Sans"/>
        <family val="2"/>
      </rPr>
      <t>12-month</t>
    </r>
    <r>
      <rPr>
        <sz val="10"/>
        <color rgb="FF332D2D"/>
        <rFont val="Quattrocento Sans"/>
        <family val="2"/>
      </rPr>
      <t xml:space="preserve"> period that companies use for their financial reporting. A fiscal year may start on January 1st and end on December 31st. However, a business may also opt to start their reporting on October 1st and end on September 30th, for example. A calendar year, on the other hand, is fixed to start on January 1st and end on December 31st. Below is a table to illustrate the difference.</t>
    </r>
  </si>
  <si>
    <r>
      <t xml:space="preserve">THE FISCAL YEAR IS REFERRED TO AS THE YEAR YOUR COVERAGE PERIOD HAS ENDED.
</t>
    </r>
    <r>
      <rPr>
        <sz val="10"/>
        <color rgb="FF332D2D"/>
        <rFont val="Quattrocento Sans"/>
        <family val="2"/>
      </rPr>
      <t xml:space="preserve">
If your fiscal year is from Jul 1, 2024 to Jun 30, 2025, this is called:
Fiscal Year 2025, or FY 2025.</t>
    </r>
  </si>
  <si>
    <r>
      <t xml:space="preserve">IN THIS SPREADSHEET, ALL YEARS WILL ONLY BE LABELED AS THE YEAR NUMBER ITSELF.
</t>
    </r>
    <r>
      <rPr>
        <sz val="10"/>
        <color rgb="FF332D2D"/>
        <rFont val="Quattrocento Sans"/>
        <family val="2"/>
      </rPr>
      <t>SO FOR FISCAL YEAR 2025 OR CALENDAR YEAR 2025, THIS WILL SIMPLY BE REFERRED TO AS 2025.</t>
    </r>
  </si>
  <si>
    <r>
      <t xml:space="preserve">The spreadsheet can be used with any currency. By default, the currency's template is set to dollar ($). If this is not your currency, enter your currency symbol in the white box under the </t>
    </r>
    <r>
      <rPr>
        <b/>
        <sz val="10"/>
        <color rgb="FF332D2D"/>
        <rFont val="Quattrocento Sans"/>
        <family val="2"/>
      </rPr>
      <t>Set Your Currency</t>
    </r>
    <r>
      <rPr>
        <sz val="10"/>
        <color rgb="FF332D2D"/>
        <rFont val="Quattrocento Sans"/>
        <family val="2"/>
      </rPr>
      <t xml:space="preserve"> field. You may copy and paste from the symbols below the white box.</t>
    </r>
  </si>
  <si>
    <r>
      <t xml:space="preserve">THE PROPERTY DASHBOARD IS FULLY AUTOMATIC. </t>
    </r>
    <r>
      <rPr>
        <sz val="10"/>
        <color rgb="FF332D2D"/>
        <rFont val="Quattrocento Sans"/>
        <family val="2"/>
      </rPr>
      <t>YOU NEED NOT ENTER ANY DATA IN THE TABLES.</t>
    </r>
  </si>
  <si>
    <r>
      <t xml:space="preserve">Under the Property field, select the property you'd like the data to show. You may choose any of the properties you have entered in the </t>
    </r>
    <r>
      <rPr>
        <b/>
        <sz val="10"/>
        <color rgb="FF332D2D"/>
        <rFont val="Quattrocento Sans"/>
        <family val="2"/>
      </rPr>
      <t>Properties</t>
    </r>
    <r>
      <rPr>
        <sz val="10"/>
        <color rgb="FF332D2D"/>
        <rFont val="Quattrocento Sans"/>
        <family val="2"/>
      </rPr>
      <t xml:space="preserve"> tab. You may also choose to view data for all properties by choosing </t>
    </r>
    <r>
      <rPr>
        <b/>
        <sz val="10"/>
        <color rgb="FF332D2D"/>
        <rFont val="Quattrocento Sans"/>
        <family val="2"/>
      </rPr>
      <t>All</t>
    </r>
    <r>
      <rPr>
        <sz val="10"/>
        <color rgb="FF332D2D"/>
        <rFont val="Quattrocento Sans"/>
        <family val="2"/>
      </rPr>
      <t>.</t>
    </r>
  </si>
  <si>
    <r>
      <t xml:space="preserve">THE MONTHLY DASHBOARD IS FULLY AUTOMATIC. </t>
    </r>
    <r>
      <rPr>
        <sz val="10"/>
        <color rgb="FF332D2D"/>
        <rFont val="Quattrocento Sans"/>
        <family val="2"/>
      </rPr>
      <t>YOU NEED NOT ENTER ANY DATA IN THE TABLES.</t>
    </r>
  </si>
  <si>
    <r>
      <t xml:space="preserve">THE ANNUAL DASHBOARD IS FULLY AUTOMATIC. </t>
    </r>
    <r>
      <rPr>
        <sz val="10"/>
        <color rgb="FF332D2D"/>
        <rFont val="Quattrocento Sans"/>
        <family val="2"/>
      </rPr>
      <t>YOU NEED NOT ENTER ANY DATA IN THE TABLES.</t>
    </r>
  </si>
  <si>
    <r>
      <t xml:space="preserve">THE FIVE-YEAR DASHBOARD IS FULLY AUTOMATIC. </t>
    </r>
    <r>
      <rPr>
        <sz val="10"/>
        <color rgb="FF332D2D"/>
        <rFont val="Quattrocento Sans"/>
        <family val="2"/>
      </rPr>
      <t>YOU NEED NOT ENTER ANY DATA IN THE TABLES.</t>
    </r>
  </si>
  <si>
    <r>
      <t xml:space="preserve">On the upper-right hand corner of the tab, enter any 3 date ranges you would like to compare in the Comparison Dashboard. This is ideal for month-on-month comparison.
</t>
    </r>
    <r>
      <rPr>
        <b/>
        <sz val="10"/>
        <color rgb="FF332D2D"/>
        <rFont val="Quattrocento Sans"/>
        <family val="2"/>
      </rPr>
      <t>Make sure to enter the Start Date and End Date.</t>
    </r>
    <r>
      <rPr>
        <sz val="10"/>
        <color rgb="FF332D2D"/>
        <rFont val="Quattrocento Sans"/>
        <family val="2"/>
      </rPr>
      <t xml:space="preserve"> If you would like to compare 3 days from each other, you may also enter the same date in the Start &amp; End Date.</t>
    </r>
  </si>
  <si>
    <r>
      <t xml:space="preserve">THE COMPARISON DASHBOARD IS FULLY AUTOMATIC. </t>
    </r>
    <r>
      <rPr>
        <sz val="10"/>
        <color rgb="FF332D2D"/>
        <rFont val="Quattrocento Sans"/>
        <family val="2"/>
      </rPr>
      <t>YOU NEED NOT ENTER ANY DATA IN THE TABLES.</t>
    </r>
  </si>
  <si>
    <r>
      <t xml:space="preserve">In the Start Period and End Period fields, please enter in the date range you would like to see in the summary tables and charts. You may use this view for </t>
    </r>
    <r>
      <rPr>
        <b/>
        <sz val="10"/>
        <color rgb="FF332D2D"/>
        <rFont val="Quattrocento Sans"/>
        <family val="2"/>
      </rPr>
      <t>Daily, Quarterly, Semi-Annual, or any custom periods</t>
    </r>
    <r>
      <rPr>
        <sz val="10"/>
        <color rgb="FF332D2D"/>
        <rFont val="Quattrocento Sans"/>
        <family val="2"/>
      </rPr>
      <t xml:space="preserve"> for your reference.</t>
    </r>
  </si>
  <si>
    <r>
      <t xml:space="preserve">THE CUSTOM DASHBOARD IS FULLY AUTOMATIC. </t>
    </r>
    <r>
      <rPr>
        <sz val="10"/>
        <color rgb="FF332D2D"/>
        <rFont val="Quattrocento Sans"/>
        <family val="2"/>
      </rPr>
      <t>YOU NEED NOT ENTER ANY DATA IN THE TABLES.</t>
    </r>
  </si>
  <si>
    <t>FREQUENTLY ASKED QUESTIONS</t>
  </si>
  <si>
    <r>
      <t xml:space="preserve">IMPORT TRANSACTIONS </t>
    </r>
    <r>
      <rPr>
        <sz val="11"/>
        <color rgb="FF332D2D"/>
        <rFont val="Quattrocento Sans"/>
        <family val="2"/>
      </rPr>
      <t>FROM A CSV FILE</t>
    </r>
  </si>
  <si>
    <r>
      <t>STILL HAV</t>
    </r>
    <r>
      <rPr>
        <sz val="11"/>
        <color rgb="FF332D2D"/>
        <rFont val="Quattrocento Sans"/>
        <family val="2"/>
      </rPr>
      <t>E A QUESTION?</t>
    </r>
  </si>
  <si>
    <r>
      <t xml:space="preserve">Please just leave me a message on Etsy! </t>
    </r>
    <r>
      <rPr>
        <sz val="10"/>
        <color rgb="FF332D2D"/>
        <rFont val="Quattrocento Sans"/>
        <family val="2"/>
      </rPr>
      <t>I will get back to you within 24 hours!</t>
    </r>
  </si>
  <si>
    <r>
      <t xml:space="preserve">If you want to get rid of the sheet protection, please go to </t>
    </r>
    <r>
      <rPr>
        <b/>
        <sz val="12"/>
        <color rgb="FFAB6465"/>
        <rFont val="Quattrocento Sans"/>
        <family val="2"/>
      </rPr>
      <t>Review &gt; Unprotect Sheet</t>
    </r>
    <r>
      <rPr>
        <sz val="10"/>
        <color rgb="FF332D2D"/>
        <rFont val="Quattrocento Sans"/>
        <family val="2"/>
      </rPr>
      <t>. No password is needed to unprotect the sheet. I highly advise against this, however! Altering or removing formulas in the spreadsheet will change how it works.</t>
    </r>
  </si>
  <si>
    <r>
      <t xml:space="preserve">Yes, this is completely normal! The protection on the sheet is to prevent cells with formulas from being edited accidentally. However, I've put exceptions on cells you're supposed to edit. As a general rule, only edit the cells with a </t>
    </r>
    <r>
      <rPr>
        <b/>
        <sz val="10"/>
        <color rgb="FF332D2D"/>
        <rFont val="Quattrocento Sans"/>
        <family val="2"/>
      </rPr>
      <t>plain white background</t>
    </r>
    <r>
      <rPr>
        <sz val="10"/>
        <color rgb="FF332D2D"/>
        <rFont val="Quattrocento Sans"/>
        <family val="2"/>
      </rPr>
      <t xml:space="preserve">. Cells with a colored background would have formulas in them and shouldn't be edited!
If you want to get rid of this feature, please go to </t>
    </r>
    <r>
      <rPr>
        <b/>
        <sz val="10"/>
        <color rgb="FF332D2D"/>
        <rFont val="Quattrocento Sans"/>
        <family val="2"/>
      </rPr>
      <t xml:space="preserve">Review &gt; Unprotect Sheet. </t>
    </r>
    <r>
      <rPr>
        <sz val="10"/>
        <color rgb="FF332D2D"/>
        <rFont val="Quattrocento Sans"/>
        <family val="2"/>
      </rPr>
      <t>No password is needed to unprotect the sheet. I highly advise against this, however! Altering or removing formulas in the spreadsheet will change how it works!</t>
    </r>
  </si>
  <si>
    <t>STEP 1.   CREATE A NEW WORKBOOK</t>
  </si>
  <si>
    <t>Go to File &gt; New and a blank workbook will appear.</t>
  </si>
  <si>
    <t>STEP 2.   SELECT YOUR CSV FILE</t>
  </si>
  <si>
    <t>On the Data tab, click on Get External Data and select From Text. From there, select your csv file and click on Import. Another pop-up window will appear.</t>
  </si>
  <si>
    <t>STEP 3.   CONFIGURE YOUR CSV FILE</t>
  </si>
  <si>
    <r>
      <t>a.. Select</t>
    </r>
    <r>
      <rPr>
        <b/>
        <sz val="10"/>
        <color rgb="FF332D2D"/>
        <rFont val="Quattrocento Sans"/>
        <family val="2"/>
      </rPr>
      <t xml:space="preserve"> Delimited</t>
    </r>
    <r>
      <rPr>
        <sz val="10"/>
        <color rgb="FF332D2D"/>
        <rFont val="Quattrocento Sans"/>
        <family val="2"/>
      </rPr>
      <t xml:space="preserve"> in the options and click on </t>
    </r>
    <r>
      <rPr>
        <b/>
        <sz val="10"/>
        <color rgb="FF332D2D"/>
        <rFont val="Quattrocento Sans"/>
        <family val="2"/>
      </rPr>
      <t>Next</t>
    </r>
    <r>
      <rPr>
        <sz val="10"/>
        <color rgb="FF332D2D"/>
        <rFont val="Quattrocento Sans"/>
        <family val="2"/>
      </rPr>
      <t xml:space="preserve">. 
b. Choose the delimiter used in your data. In a csv file, this is typically a Comma. Please check the preview to see if the data is showing up correctly. After checking, click on </t>
    </r>
    <r>
      <rPr>
        <b/>
        <sz val="10"/>
        <color rgb="FF332D2D"/>
        <rFont val="Quattrocento Sans"/>
        <family val="2"/>
      </rPr>
      <t>Next</t>
    </r>
    <r>
      <rPr>
        <sz val="10"/>
        <color rgb="FF332D2D"/>
        <rFont val="Quattrocento Sans"/>
        <family val="2"/>
      </rPr>
      <t>.
c. Select General and click on Finish.</t>
    </r>
  </si>
  <si>
    <t>STEP 4.   CHOOSE WHERE TO PUT YOUR DATA</t>
  </si>
  <si>
    <r>
      <t>You can choose to put your data in an existing sheet or in a new sheet. I would suggest placing it in a n</t>
    </r>
    <r>
      <rPr>
        <b/>
        <sz val="10"/>
        <color rgb="FF332D2D"/>
        <rFont val="Quattrocento Sans"/>
        <family val="2"/>
      </rPr>
      <t>ew sheet</t>
    </r>
    <r>
      <rPr>
        <sz val="10"/>
        <color rgb="FF332D2D"/>
        <rFont val="Quattrocento Sans"/>
        <family val="2"/>
      </rPr>
      <t>!</t>
    </r>
  </si>
  <si>
    <t>STEP 5.   COPY YOUR DATA TO THE SPREADSHEET</t>
  </si>
  <si>
    <r>
      <t xml:space="preserve">Choose the columns you would like to copy to your spreadsheet and use the keyboard shortcut Ctrl + C (Windows) or Cmd + C (Mac) to copy the data. From there, go to your budget spreadsheet and paste the data by </t>
    </r>
    <r>
      <rPr>
        <b/>
        <sz val="10"/>
        <color theme="1"/>
        <rFont val="Quattrocento Sans"/>
        <family val="2"/>
      </rPr>
      <t xml:space="preserve">right-clicking on the first cell and selecting Paste Special &gt; Values only </t>
    </r>
    <r>
      <rPr>
        <b/>
        <sz val="10"/>
        <color rgb="FFAB6465"/>
        <rFont val="Quattrocento Sans"/>
        <family val="2"/>
      </rPr>
      <t>(Important!)</t>
    </r>
    <r>
      <rPr>
        <sz val="10"/>
        <color theme="1"/>
        <rFont val="Quattrocento Sans"/>
        <family val="2"/>
      </rPr>
      <t xml:space="preserve">
Repeat with all other columns and you're done!</t>
    </r>
  </si>
  <si>
    <r>
      <t>TOP PERFORMING YEARS</t>
    </r>
    <r>
      <rPr>
        <sz val="12"/>
        <color rgb="FF332D2D"/>
        <rFont val="Quattrocento Sans"/>
        <family val="2"/>
      </rPr>
      <t xml:space="preserve"> BY PROFIT, INCOME, AND EXPENSE</t>
    </r>
  </si>
  <si>
    <t>Jan</t>
  </si>
  <si>
    <t>January</t>
  </si>
  <si>
    <t>RENTAL PROPERTY INCOME &amp; EXPENSE SETUP</t>
  </si>
  <si>
    <t>Rental Income</t>
  </si>
  <si>
    <t>Late Fees</t>
  </si>
  <si>
    <t>Accounting</t>
  </si>
  <si>
    <t>Other Income</t>
  </si>
  <si>
    <t>Advertising &amp; Marketing</t>
  </si>
  <si>
    <t>Gas</t>
  </si>
  <si>
    <t>Landscaping</t>
  </si>
  <si>
    <t>Legal Fees</t>
  </si>
  <si>
    <t>Management Fee</t>
  </si>
  <si>
    <t>Payroll</t>
  </si>
  <si>
    <t>Permits &amp; Licenses</t>
  </si>
  <si>
    <t>Other Expenses</t>
  </si>
  <si>
    <r>
      <rPr>
        <b/>
        <sz val="11"/>
        <color rgb="FFFFFFFF"/>
        <rFont val="Quattrocento Sans"/>
        <family val="2"/>
      </rPr>
      <t>ANNUAL PROFIT</t>
    </r>
    <r>
      <rPr>
        <sz val="11"/>
        <color rgb="FFFFFFFF"/>
        <rFont val="Quattrocento Sans"/>
        <family val="2"/>
      </rPr>
      <t xml:space="preserve"> GOALS</t>
    </r>
  </si>
  <si>
    <r>
      <t>ANNUAL</t>
    </r>
    <r>
      <rPr>
        <sz val="11"/>
        <color theme="0"/>
        <rFont val="Quattrocento Sans"/>
        <family val="2"/>
      </rPr>
      <t xml:space="preserve"> BUSINESS GOALS</t>
    </r>
  </si>
  <si>
    <t>✓</t>
  </si>
  <si>
    <t>ID</t>
  </si>
  <si>
    <t>PAID</t>
  </si>
  <si>
    <t>ACCOUNT</t>
  </si>
  <si>
    <t>Chase Savings Account</t>
  </si>
  <si>
    <t>Bank of America Savings Account</t>
  </si>
  <si>
    <t>Wells Fargo Checking Account</t>
  </si>
  <si>
    <t>Citibank Checking Account</t>
  </si>
  <si>
    <r>
      <t xml:space="preserve">SET </t>
    </r>
    <r>
      <rPr>
        <sz val="11"/>
        <color rgb="FFFFFFFF"/>
        <rFont val="Quattrocento Sans"/>
        <family val="2"/>
      </rPr>
      <t>ACCOUNTS</t>
    </r>
  </si>
  <si>
    <t>Citi Rewards Credit Card</t>
  </si>
  <si>
    <t>BALANCE</t>
  </si>
  <si>
    <t>DESCRIPTION</t>
  </si>
  <si>
    <t>ACCOUNTS DASHBOARD</t>
  </si>
  <si>
    <t>T O T A L   C U R R E N T   B A L A N C E</t>
  </si>
  <si>
    <r>
      <rPr>
        <b/>
        <sz val="11"/>
        <color rgb="FFFFFFFF"/>
        <rFont val="Quattrocento Sans"/>
        <family val="2"/>
      </rPr>
      <t>BANK</t>
    </r>
    <r>
      <rPr>
        <sz val="11"/>
        <color rgb="FFFFFFFF"/>
        <rFont val="Quattrocento Sans"/>
        <family val="2"/>
      </rPr>
      <t xml:space="preserve"> ACCOUNTS</t>
    </r>
  </si>
  <si>
    <t>CURRENT BALANCE</t>
  </si>
  <si>
    <t>BEGINNING BALANCE</t>
  </si>
  <si>
    <t>TOTAL DEPOSITS</t>
  </si>
  <si>
    <t>TOTAL WITHDRAWALS</t>
  </si>
  <si>
    <t>TOTAL BALANCE +/-</t>
  </si>
  <si>
    <t>LAST CHECKED</t>
  </si>
  <si>
    <t>% OF INCOME</t>
  </si>
  <si>
    <t>Property 13</t>
  </si>
  <si>
    <t>Property 14</t>
  </si>
  <si>
    <t>Property 15</t>
  </si>
  <si>
    <t>Property 16</t>
  </si>
  <si>
    <t>Property 17</t>
  </si>
  <si>
    <t>Property 18</t>
  </si>
  <si>
    <t>Property 19</t>
  </si>
  <si>
    <t>Property 20</t>
  </si>
  <si>
    <t>Property 21</t>
  </si>
  <si>
    <t>Property 22</t>
  </si>
  <si>
    <t>Property 23</t>
  </si>
  <si>
    <t>Property 24</t>
  </si>
  <si>
    <t>Property 25</t>
  </si>
  <si>
    <t>Property 26</t>
  </si>
  <si>
    <t>Property 27</t>
  </si>
  <si>
    <t>Property 28</t>
  </si>
  <si>
    <t>Property 29</t>
  </si>
  <si>
    <t>Property 30</t>
  </si>
  <si>
    <t>Property 31</t>
  </si>
  <si>
    <t>Property 32</t>
  </si>
  <si>
    <t>Property 33</t>
  </si>
  <si>
    <t>Property 34</t>
  </si>
  <si>
    <t>Property 35</t>
  </si>
  <si>
    <t>Property 36</t>
  </si>
  <si>
    <t>Property 37</t>
  </si>
  <si>
    <t>Property 38</t>
  </si>
  <si>
    <t>Property 39</t>
  </si>
  <si>
    <t>Property 40</t>
  </si>
  <si>
    <t>Property 41</t>
  </si>
  <si>
    <t>Property 42</t>
  </si>
  <si>
    <t>Property 43</t>
  </si>
  <si>
    <t>Property 44</t>
  </si>
  <si>
    <t>Property 45</t>
  </si>
  <si>
    <t>Property 46</t>
  </si>
  <si>
    <t>Property 47</t>
  </si>
  <si>
    <t>Property 48</t>
  </si>
  <si>
    <t>Property 49</t>
  </si>
  <si>
    <t>Property 50</t>
  </si>
  <si>
    <t xml:space="preserve">* for all properties* </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</si>
  <si>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</si>
  <si>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</si>
  <si>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</si>
  <si>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</si>
  <si>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</si>
  <si>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</si>
  <si>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</si>
  <si>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</si>
  <si>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</si>
  <si>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</si>
  <si>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</si>
  <si>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</si>
  <si>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</si>
  <si>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</si>
  <si>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</si>
  <si>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</si>
  <si>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</si>
  <si>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</si>
  <si>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</si>
  <si>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</si>
  <si>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</si>
  <si>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</si>
  <si>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</si>
  <si>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</si>
  <si>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</si>
  <si>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</si>
  <si>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</si>
  <si>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</si>
  <si>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</si>
  <si>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</si>
  <si>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</si>
  <si>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</si>
  <si>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</si>
  <si>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</si>
  <si>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</si>
  <si>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</si>
  <si>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</si>
  <si>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</si>
  <si>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ADDRESS</t>
  </si>
  <si>
    <t>RENT</t>
  </si>
  <si>
    <t xml:space="preserve">  123 Maple Street, New York, NY 10001</t>
  </si>
  <si>
    <t xml:space="preserve">  456 Oak Avenue, New York, NY 10002</t>
  </si>
  <si>
    <t xml:space="preserve">  789 Elm Road, New York, NY 10003</t>
  </si>
  <si>
    <t xml:space="preserve">  101 Pine Lane, New York, NY 10004</t>
  </si>
  <si>
    <t xml:space="preserve">  234 Cedar Drive, New York, NY 10005</t>
  </si>
  <si>
    <t xml:space="preserve">  567 Birch Street, New York, NY 10006</t>
  </si>
  <si>
    <t xml:space="preserve">  890 Willow Court, New York, NY 10007</t>
  </si>
  <si>
    <t xml:space="preserve">  112 Spruce Avenue, New York, NY 10008</t>
  </si>
  <si>
    <t xml:space="preserve">  345 Juniper Lane, New York, NY 10009</t>
  </si>
  <si>
    <t xml:space="preserve">  678 Pineapple Boulevard, New York, NY 10010</t>
  </si>
  <si>
    <t xml:space="preserve">  901 Maple Circle, New York, NY 10011</t>
  </si>
  <si>
    <t xml:space="preserve">  234 Oakwood Street, New York, NY 10012</t>
  </si>
  <si>
    <t>CONTACT INFO</t>
  </si>
  <si>
    <t>MOVE-IN DATE</t>
  </si>
  <si>
    <t>RENEWAL DATE</t>
  </si>
  <si>
    <t>Lily Evans</t>
  </si>
  <si>
    <t>(555) 123-4567</t>
  </si>
  <si>
    <t>Max Power</t>
  </si>
  <si>
    <t>(555) 234-5678</t>
  </si>
  <si>
    <t>Emily White</t>
  </si>
  <si>
    <t>(555) 345-6789</t>
  </si>
  <si>
    <t>Alex Johnson</t>
  </si>
  <si>
    <t>(555) 456-7890</t>
  </si>
  <si>
    <t>Olivia Green</t>
  </si>
  <si>
    <t>(555) 567-8901</t>
  </si>
  <si>
    <t>Nathan Roberts</t>
  </si>
  <si>
    <t>(555) 678-9012</t>
  </si>
  <si>
    <t>Sophia Lee</t>
  </si>
  <si>
    <t>(555) 789-0123</t>
  </si>
  <si>
    <t>Ethan Black</t>
  </si>
  <si>
    <t>(555) 890-1234</t>
  </si>
  <si>
    <t>Ava Martinez</t>
  </si>
  <si>
    <t>(555) 901-2345</t>
  </si>
  <si>
    <t>Mason Taylor</t>
  </si>
  <si>
    <t>(555) 012-3456</t>
  </si>
  <si>
    <t>Chloe Brown</t>
  </si>
  <si>
    <t>Benjamin Harris</t>
  </si>
  <si>
    <t>INVESTMENT PROPERTY CALCULATOR</t>
  </si>
  <si>
    <r>
      <rPr>
        <b/>
        <sz val="11"/>
        <color rgb="FFFFFFFF"/>
        <rFont val="Quattrocento Sans"/>
        <family val="2"/>
      </rPr>
      <t>PROPERTY</t>
    </r>
    <r>
      <rPr>
        <sz val="11"/>
        <color rgb="FFFFFFFF"/>
        <rFont val="Quattrocento Sans"/>
        <family val="2"/>
      </rPr>
      <t xml:space="preserve"> INFORMATION</t>
    </r>
  </si>
  <si>
    <t>Property Address</t>
  </si>
  <si>
    <t>123 Maple Street, Atlanta, GA 30354</t>
  </si>
  <si>
    <t>Property Type</t>
  </si>
  <si>
    <t>House</t>
  </si>
  <si>
    <t>Property Details</t>
  </si>
  <si>
    <t>bed</t>
  </si>
  <si>
    <t>bath</t>
  </si>
  <si>
    <t>sqft</t>
  </si>
  <si>
    <t>acre lot</t>
  </si>
  <si>
    <t>Website Link</t>
  </si>
  <si>
    <t>Features</t>
  </si>
  <si>
    <t>Notes</t>
  </si>
  <si>
    <t>I N P U T</t>
  </si>
  <si>
    <t>cells in yellow are required fields; enter zero if not applicable</t>
  </si>
  <si>
    <r>
      <rPr>
        <b/>
        <sz val="11"/>
        <color rgb="FFFFFFFF"/>
        <rFont val="Quattrocento Sans"/>
        <family val="2"/>
      </rPr>
      <t xml:space="preserve">PURCHASE </t>
    </r>
    <r>
      <rPr>
        <sz val="11"/>
        <color rgb="FFFFFFFF"/>
        <rFont val="Quattrocento Sans"/>
        <family val="2"/>
      </rPr>
      <t>INFORMATION</t>
    </r>
  </si>
  <si>
    <r>
      <rPr>
        <b/>
        <sz val="11"/>
        <color rgb="FFFFFFFF"/>
        <rFont val="Quattrocento Sans"/>
        <family val="2"/>
      </rPr>
      <t xml:space="preserve">OTHER </t>
    </r>
    <r>
      <rPr>
        <sz val="11"/>
        <color rgb="FFFFFFFF"/>
        <rFont val="Quattrocento Sans"/>
        <family val="2"/>
      </rPr>
      <t>INFORMATION</t>
    </r>
  </si>
  <si>
    <t>COSTS</t>
  </si>
  <si>
    <t>FINANCING</t>
  </si>
  <si>
    <t>Purchase Price</t>
  </si>
  <si>
    <t>Loan Amount</t>
  </si>
  <si>
    <t>Down Payment %</t>
  </si>
  <si>
    <t>Annual Interest Rate %</t>
  </si>
  <si>
    <t>Closing Fees %</t>
  </si>
  <si>
    <t>Private Mortgage Insurance (PMI) %</t>
  </si>
  <si>
    <t>CASH TO CLOSE</t>
  </si>
  <si>
    <t>Mortgage Term (max 50 years)</t>
  </si>
  <si>
    <t>years</t>
  </si>
  <si>
    <t>Down Payment Amount</t>
  </si>
  <si>
    <t>SELLING THE PROPERTY</t>
  </si>
  <si>
    <t>Closing Fees Amount</t>
  </si>
  <si>
    <t>Estimated Value Appreciation (per year) %</t>
  </si>
  <si>
    <t>Repairs Estimate</t>
  </si>
  <si>
    <t>Cost to Sell %</t>
  </si>
  <si>
    <t>Other Costs</t>
  </si>
  <si>
    <t>Holding Period (max 50 years)</t>
  </si>
  <si>
    <t xml:space="preserve">TOTAL CASH TO CLOSE    </t>
  </si>
  <si>
    <t xml:space="preserve">SELLING PRICE    </t>
  </si>
  <si>
    <t>L O A N   A M O U N T</t>
  </si>
  <si>
    <t>D O W N   P A Y M E N T</t>
  </si>
  <si>
    <t>C A S H   T O   C L O S E</t>
  </si>
  <si>
    <r>
      <rPr>
        <b/>
        <sz val="11"/>
        <color rgb="FFFFFFFF"/>
        <rFont val="Quattrocento Sans"/>
        <family val="2"/>
      </rPr>
      <t xml:space="preserve">ESTIMATED </t>
    </r>
    <r>
      <rPr>
        <sz val="11"/>
        <color rgb="FFFFFFFF"/>
        <rFont val="Quattrocento Sans"/>
        <family val="2"/>
      </rPr>
      <t>INCOME</t>
    </r>
  </si>
  <si>
    <r>
      <rPr>
        <b/>
        <sz val="11"/>
        <color rgb="FFFFFFFF"/>
        <rFont val="Quattrocento Sans"/>
        <family val="2"/>
      </rPr>
      <t xml:space="preserve">ESTIMATED </t>
    </r>
    <r>
      <rPr>
        <sz val="11"/>
        <color rgb="FFFFFFFF"/>
        <rFont val="Quattrocento Sans"/>
        <family val="2"/>
      </rPr>
      <t>EXPENSES</t>
    </r>
  </si>
  <si>
    <t>MONTHLY</t>
  </si>
  <si>
    <t>ANNUAL</t>
  </si>
  <si>
    <t>Rent (Unit 1)</t>
  </si>
  <si>
    <t>FIXED EXPENSES</t>
  </si>
  <si>
    <t>Rent (Unit 2)</t>
  </si>
  <si>
    <t>Rent (Unit 3)</t>
  </si>
  <si>
    <t>Rent (Unit 4)</t>
  </si>
  <si>
    <t>Insurance</t>
  </si>
  <si>
    <t>Rent (Unit 5)</t>
  </si>
  <si>
    <t>Rent (Unit 6)</t>
  </si>
  <si>
    <t>Utilities</t>
  </si>
  <si>
    <t>Rent (Unit 7)</t>
  </si>
  <si>
    <t>HOA Fees</t>
  </si>
  <si>
    <t>Rent (Unit 8)</t>
  </si>
  <si>
    <t>Rent (Unit 9)</t>
  </si>
  <si>
    <t xml:space="preserve">TOTAL FIXED EXPENSES    </t>
  </si>
  <si>
    <t>Rent (Unit 10)</t>
  </si>
  <si>
    <t>Rent (Unit 11)</t>
  </si>
  <si>
    <t>VARIABLE EXPENSES</t>
  </si>
  <si>
    <t>Rent (Unit 12)</t>
  </si>
  <si>
    <t>Property Management %</t>
  </si>
  <si>
    <t>Other Variable Expenses %</t>
  </si>
  <si>
    <t>Vacancy Rate %</t>
  </si>
  <si>
    <r>
      <rPr>
        <b/>
        <sz val="10"/>
        <color rgb="FFFFFFFF"/>
        <rFont val="Quattrocento Sans"/>
        <family val="2"/>
      </rPr>
      <t>ANNUAL</t>
    </r>
    <r>
      <rPr>
        <sz val="10"/>
        <color rgb="FFFFFFFF"/>
        <rFont val="Quattrocento Sans"/>
        <family val="2"/>
      </rPr>
      <t xml:space="preserve"> INCOME GROWTH %</t>
    </r>
  </si>
  <si>
    <r>
      <rPr>
        <b/>
        <sz val="10"/>
        <color rgb="FFFFFFFF"/>
        <rFont val="Quattrocento Sans"/>
        <family val="2"/>
      </rPr>
      <t>ANNUAL</t>
    </r>
    <r>
      <rPr>
        <sz val="10"/>
        <color rgb="FFFFFFFF"/>
        <rFont val="Quattrocento Sans"/>
        <family val="2"/>
      </rPr>
      <t xml:space="preserve"> EXPENSE GROWTH %</t>
    </r>
  </si>
  <si>
    <t>R E S U L T S</t>
  </si>
  <si>
    <t>C A S H   O N   C A S H   R E T U R N   ( Y E A R   1 )</t>
  </si>
  <si>
    <t>A N N U A L   C A S H   F L O W   ( Y E A R   1 )</t>
  </si>
  <si>
    <t>N E T   O P E R A T I N G   I N C O M E    ( Y E A R   1 )</t>
  </si>
  <si>
    <t>R E T U R N   ( I R R )</t>
  </si>
  <si>
    <t>C A P I T A L I Z A T I O N   R A T E</t>
  </si>
  <si>
    <t>D E B T   S E R V I C E   C O V E R A G E   R A T I O</t>
  </si>
  <si>
    <t>G R O S S   R E N T   M U L T I P L I E R</t>
  </si>
  <si>
    <t>R E N T - T O - P R I C E   R A T I O</t>
  </si>
  <si>
    <t>T O T A L   C A S H   T O   C L O S E</t>
  </si>
  <si>
    <r>
      <rPr>
        <b/>
        <sz val="11"/>
        <color rgb="FFFFFFFF"/>
        <rFont val="Quattrocento Sans"/>
        <family val="2"/>
      </rPr>
      <t xml:space="preserve">FIRST YEAR </t>
    </r>
    <r>
      <rPr>
        <sz val="11"/>
        <color rgb="FFFFFFFF"/>
        <rFont val="Quattrocento Sans"/>
        <family val="2"/>
      </rPr>
      <t>SUMMARY</t>
    </r>
  </si>
  <si>
    <t>( Y E A R   1 )</t>
  </si>
  <si>
    <t>Gross Income</t>
  </si>
  <si>
    <t>Monthly Expenses</t>
  </si>
  <si>
    <t>NET OPERATING INCOME</t>
  </si>
  <si>
    <t>Mortgage</t>
  </si>
  <si>
    <t>CASH FLOW</t>
  </si>
  <si>
    <r>
      <rPr>
        <b/>
        <sz val="11"/>
        <color rgb="FFFFFFFF"/>
        <rFont val="Quattrocento Sans"/>
        <family val="2"/>
      </rPr>
      <t xml:space="preserve">TOTAL </t>
    </r>
    <r>
      <rPr>
        <sz val="11"/>
        <color rgb="FFFFFFFF"/>
        <rFont val="Quattrocento Sans"/>
        <family val="2"/>
      </rPr>
      <t>SUMMARY</t>
    </r>
  </si>
  <si>
    <t>Total Income</t>
  </si>
  <si>
    <t>Total Expenses</t>
  </si>
  <si>
    <t>TOTAL NET OPERATING INCOME</t>
  </si>
  <si>
    <t>Total Mortgage Payments</t>
  </si>
  <si>
    <t>Initial Cash to Close</t>
  </si>
  <si>
    <t>Sale of Property</t>
  </si>
  <si>
    <t>TOTAL PROFIT WHEN SOLD</t>
  </si>
  <si>
    <t>CASH ON CASH RETURN</t>
  </si>
  <si>
    <t xml:space="preserve">GROSS INCOME    </t>
  </si>
  <si>
    <t xml:space="preserve">% OF GROSS INCOME    </t>
  </si>
  <si>
    <t>Net Operating Income</t>
  </si>
  <si>
    <t>TOTAL CASH FLOW</t>
  </si>
  <si>
    <t>EQUITY ACCUMULATED</t>
  </si>
  <si>
    <t>TOTAL RETURN</t>
  </si>
  <si>
    <t>TOTAL ROI</t>
  </si>
  <si>
    <t>CASH FLOW SUMMARY OVER TIME</t>
  </si>
  <si>
    <t>ANNUAL 
INCOME</t>
  </si>
  <si>
    <t>ANNUAL
EXPENSES</t>
  </si>
  <si>
    <t>MORTGAGE</t>
  </si>
  <si>
    <t>CASH ON CASH
RETURN</t>
  </si>
  <si>
    <t>EQUITY 
ACCUMULATED</t>
  </si>
  <si>
    <t>IF SOLD AT YEAR END</t>
  </si>
  <si>
    <t>CASH TO RECEIVE</t>
  </si>
  <si>
    <t>RETURN (IRR)</t>
  </si>
  <si>
    <t xml:space="preserve">Beginning    </t>
  </si>
  <si>
    <t>PURCHASE PRICE ASSUMPTIONS</t>
  </si>
  <si>
    <t>GROSS INCOME</t>
  </si>
  <si>
    <t>MONTHLY EXPENSES</t>
  </si>
  <si>
    <t>MONTHLY CASH FLOW</t>
  </si>
  <si>
    <t>C A S H   F L O W   B Y   M O R T G A G E</t>
  </si>
  <si>
    <t>INCOME, EXPENSES &amp; BALANCE</t>
  </si>
  <si>
    <t>ACCOUNTS</t>
  </si>
  <si>
    <r>
      <t xml:space="preserve">The </t>
    </r>
    <r>
      <rPr>
        <b/>
        <sz val="10"/>
        <color rgb="FF332D2D"/>
        <rFont val="Quattrocento Sans"/>
        <family val="2"/>
      </rPr>
      <t>Rental Property Income and Expense Spreadsheet</t>
    </r>
    <r>
      <rPr>
        <sz val="10"/>
        <color rgb="FF332D2D"/>
        <rFont val="Quattrocento Sans"/>
        <family val="2"/>
      </rPr>
      <t xml:space="preserve"> gives you an overview of your entire rental business at a glance. It allows you to:
1.   See your total income, expenses, and profit monthly, yearly, and over a 5-year period for each property. Customize views through the Custom Dashboard.
2.  Compare your different properties' income, expenses, and profits side by side through the Property Dashboard and the Comparison Dashboard.
3.  Set profit goals for your entire business and check your growth for up to 5 years through the Five-Year Dashboard.
4.  Monitor your most profitable properties and track up to 40 different sources of income.
5.  Know your biggest expenses and easily pinpoint where you can cut unnecessary spending to increase profits.
6.  Use the spreadsheet year on year without needing to duplicate the file.</t>
    </r>
  </si>
  <si>
    <t>The Rental Income and Expense Spreadsheet allows you to start on any month of the year. If you've purchased this spreadsheet on July, for instance, you may select the start month to July. The spreadsheet will automatically update your Annual Dashboard to start on July. Next, please type in the year in the Enter Your Start Year field.</t>
  </si>
  <si>
    <r>
      <t xml:space="preserve">Under the </t>
    </r>
    <r>
      <rPr>
        <b/>
        <sz val="10"/>
        <color rgb="FF332D2D"/>
        <rFont val="Quattrocento Sans"/>
        <family val="2"/>
      </rPr>
      <t xml:space="preserve">Customize Your Categories </t>
    </r>
    <r>
      <rPr>
        <sz val="10"/>
        <color rgb="FF332D2D"/>
        <rFont val="Quattrocento Sans"/>
        <family val="2"/>
      </rPr>
      <t xml:space="preserve">table, enter your Income and Expense categories. These are the categories you can select from when entering in your transactions in the Income and Expense tabs. 
For your income categories, please input your source of income, including your rental income.
For your expense categories, you may enter your categories, such as mortgage payments, utilities, and legal fees.
The template already includes the most common categories, but you can add or remove them to suit your needs. 
</t>
    </r>
    <r>
      <rPr>
        <b/>
        <sz val="10"/>
        <color rgb="FFAB6465"/>
        <rFont val="Quattrocento Sans"/>
        <family val="2"/>
      </rPr>
      <t xml:space="preserve">NOTE:  Only this portion of the spreadsheet will allow editing of categories. </t>
    </r>
    <r>
      <rPr>
        <sz val="10"/>
        <color rgb="FF332D2D"/>
        <rFont val="Quattrocento Sans"/>
        <family val="2"/>
      </rPr>
      <t>If you need to add categories at any point, please only do so through this table.</t>
    </r>
  </si>
  <si>
    <r>
      <t xml:space="preserve">The spreadsheet allows you to assign transactions to specific bank accounts/credit cards and see their balances automatically update in the Accounts Dashboard tab. Set up your accounts under the </t>
    </r>
    <r>
      <rPr>
        <b/>
        <sz val="10"/>
        <color rgb="FF332D2D"/>
        <rFont val="Quattrocento Sans"/>
        <family val="2"/>
      </rPr>
      <t>Set Accounts</t>
    </r>
    <r>
      <rPr>
        <sz val="10"/>
        <color rgb="FF332D2D"/>
        <rFont val="Quattrocento Sans"/>
        <family val="2"/>
      </rPr>
      <t xml:space="preserve"> table.</t>
    </r>
  </si>
  <si>
    <t>STEP 5.   ENTER YOUR ACCOUNTS</t>
  </si>
  <si>
    <t>The spreadsheet allows you to set profit goals for each month of the year within a 5-year period from your start year. If you've set your start year to 2024, for example, you may enter your profit goals from January to December for the years 2024, 2025, 2026, 2027, and 2028.
You may track your profit goal progress through the Monthly Dashboard, Annual Dashboard, and Five-Year Dashboard.</t>
  </si>
  <si>
    <t>STEP 6.   ENTER YOUR PROFIT GOALS</t>
  </si>
  <si>
    <t>In the Property Information table, list down your different properties. You may enter 1 to 50 properties in the template. From there, you may enter other optional information including Address, Rent, and other data.
You don't need to fill in all 50 properties. If you have only 5 properties, for instance, only fill in Properties 1-5.</t>
  </si>
  <si>
    <t>STEP 1.   ENTER YOUR PROPERTY INFORMATION</t>
  </si>
  <si>
    <r>
      <t xml:space="preserve">RENT COLUMN IS FOR REFERENCE ONLY
</t>
    </r>
    <r>
      <rPr>
        <sz val="10"/>
        <color rgb="FF332D2D"/>
        <rFont val="Quattrocento Sans"/>
        <family val="2"/>
      </rPr>
      <t>For your rental income to reflect in the Dashboards, enter the rental income you receive through the Income tab.</t>
    </r>
  </si>
  <si>
    <r>
      <rPr>
        <b/>
        <sz val="11"/>
        <color rgb="FF332D2D"/>
        <rFont val="Quattrocento Sans"/>
        <family val="2"/>
      </rPr>
      <t>INVESTMENT PROPERTY CALCULATOR</t>
    </r>
    <r>
      <rPr>
        <sz val="11"/>
        <color rgb="FF332D2D"/>
        <rFont val="Quattrocento Sans"/>
        <family val="2"/>
      </rPr>
      <t xml:space="preserve"> TAB</t>
    </r>
  </si>
  <si>
    <t>make informed decisions when purchasing new investment properties</t>
  </si>
  <si>
    <t>In the Property Information table, enter the property's details and things you wish to note.</t>
  </si>
  <si>
    <t>STEP 2.   ENTER ESSENTIAL INFORMATION</t>
  </si>
  <si>
    <r>
      <t xml:space="preserve">Fill in Purchase, Financing, and Sell Information on the property. Required fields include the following: 
</t>
    </r>
    <r>
      <rPr>
        <b/>
        <sz val="10"/>
        <color rgb="FF332D2D"/>
        <rFont val="Quattrocento Sans"/>
        <family val="2"/>
      </rPr>
      <t>Purchase Information</t>
    </r>
    <r>
      <rPr>
        <sz val="10"/>
        <color rgb="FF332D2D"/>
        <rFont val="Quattrocento Sans"/>
        <family val="2"/>
      </rPr>
      <t xml:space="preserve">
1. Purchase Price - the cost of the property
2. Down Payment % - a percentage of the purchase price that would need to be paid upfront
3. Closing Fees % - a percentage of costs to acquire the property
4. Repair Estimate &amp; Other Costs - additional works needed before a property is rented out
</t>
    </r>
    <r>
      <rPr>
        <b/>
        <sz val="10"/>
        <color rgb="FF332D2D"/>
        <rFont val="Quattrocento Sans"/>
        <family val="2"/>
      </rPr>
      <t>Financing Information</t>
    </r>
    <r>
      <rPr>
        <sz val="10"/>
        <color rgb="FF332D2D"/>
        <rFont val="Quattrocento Sans"/>
        <family val="2"/>
      </rPr>
      <t xml:space="preserve">
1. Annual Interest Rate % - a percentage of the yearly cost of loaning the funds to acquire the property
2. Private Mortgage Insurance % - insures the lender against loss in case the borrower is unable to continue payments
3. Mortgage Term - the length of time (in years) the loan on the property would be in effect
</t>
    </r>
    <r>
      <rPr>
        <b/>
        <sz val="10"/>
        <color rgb="FF332D2D"/>
        <rFont val="Quattrocento Sans"/>
        <family val="2"/>
      </rPr>
      <t>Sell Information</t>
    </r>
    <r>
      <rPr>
        <sz val="10"/>
        <color rgb="FF332D2D"/>
        <rFont val="Quattrocento Sans"/>
        <family val="2"/>
      </rPr>
      <t xml:space="preserve">
1. Estimated Value Appreciation per year % - a percentage of the yearly increase of a property's value
2. Cost to Sell % - a percentage of the selling price that would go towards closing the sale
3. Holding Period - the length of time (in years) the property will be owned by you before selling</t>
    </r>
  </si>
  <si>
    <r>
      <t xml:space="preserve">FILL IN CELLS HIGHLIGHTED IN YELLOW
</t>
    </r>
    <r>
      <rPr>
        <sz val="10"/>
        <color rgb="FF332D2D"/>
        <rFont val="Quattrocento Sans"/>
        <family val="2"/>
      </rPr>
      <t>All required fields will be highlighted in yellow if they are not filled in. 
If they are not applicable (e.g. PMI %), enter zero.</t>
    </r>
  </si>
  <si>
    <r>
      <t xml:space="preserve">In the Estimated Income table, enter the rental income of each unit of the property. If there are more units than you need, enter zero under the Monthly column. The Annual column is automatically calculating.
On the last row, enter an amount for other income sources, such as late fees or laundry. You may also leave this at zero if not applicable.
</t>
    </r>
    <r>
      <rPr>
        <b/>
        <sz val="10"/>
        <color rgb="FF332D2D"/>
        <rFont val="Quattrocento Sans"/>
        <family val="2"/>
      </rPr>
      <t>Annual Income Growth %</t>
    </r>
    <r>
      <rPr>
        <sz val="10"/>
        <color rgb="FF332D2D"/>
        <rFont val="Quattrocento Sans"/>
        <family val="2"/>
      </rPr>
      <t xml:space="preserve">
Just below the Estimated Income table, enter your estimated annual income growth in percentage. This would be your yearly increase in rent for your tenants.</t>
    </r>
  </si>
  <si>
    <t>STEP 3.   ENTER ESTIMATED INCOME</t>
  </si>
  <si>
    <r>
      <t xml:space="preserve">THE ANNUAL COLUMN IS AUTOMATICALLY CALCULATING
</t>
    </r>
    <r>
      <rPr>
        <sz val="10"/>
        <color rgb="FF332D2D"/>
        <rFont val="Quattrocento Sans"/>
        <family val="2"/>
      </rPr>
      <t>Enter your monthly income and your Annual columns will automatically calculate.</t>
    </r>
  </si>
  <si>
    <t>STEP 4.   ENTER ESTIMATED EXPENSE</t>
  </si>
  <si>
    <r>
      <t xml:space="preserve">In the Estimated Expense table, enter your monthly expenses, including property taxes, insurance, repairs &amp; maintenance, utilities, and HOA fees. Other expenses that are not listed here can be added to the Other Expenses row. The Mortgage is automatically calculated based on your Purchase and Financing Information in Step 2.
If some expenses are not applicable to you, just enter zero in the field.
</t>
    </r>
    <r>
      <rPr>
        <b/>
        <sz val="10"/>
        <color rgb="FF332D2D"/>
        <rFont val="Quattrocento Sans"/>
        <family val="2"/>
      </rPr>
      <t>Variable Expenses</t>
    </r>
    <r>
      <rPr>
        <sz val="10"/>
        <color rgb="FF332D2D"/>
        <rFont val="Quattrocento Sans"/>
        <family val="2"/>
      </rPr>
      <t xml:space="preserve">
Under the Variable Expenses section, enter your Property Management Fees, Vacancy Rate, and other Variable Expenses in percentage. 
</t>
    </r>
    <r>
      <rPr>
        <b/>
        <sz val="10"/>
        <color rgb="FF332D2D"/>
        <rFont val="Quattrocento Sans"/>
        <family val="2"/>
      </rPr>
      <t>Annual Expense Growth %</t>
    </r>
    <r>
      <rPr>
        <sz val="10"/>
        <color rgb="FF332D2D"/>
        <rFont val="Quattrocento Sans"/>
        <family val="2"/>
      </rPr>
      <t xml:space="preserve">
Just below the Estimated Expense table, enter your estimated annual expense growth in percentage. This factors in inflation over the course of your rental business.</t>
    </r>
  </si>
  <si>
    <t>See important metrics on your prospective property, including annual cash flows, cash on cash returns, net operating income, and capitalization rate. Hover over the top-right corner of each metric to know more information.</t>
  </si>
  <si>
    <t>STEP 5.   CHECK RESULTS (METRICS)</t>
  </si>
  <si>
    <t>Just below your metrics, see a summary of your first year's cash flow and your total cash flow over the course of your holding period. The First Year Summary table shows both monthly and annual cash flows.
The Total Summary tables takes Annual Income Growth % and Annual Expense Growth % into account. At the end of its calculations, you will also be able to see your total profits when sold after the holding period.
To the right of these summary tables, you will also see a breakdown of your first year's expenses by category.</t>
  </si>
  <si>
    <t>STEP 6.   CHECK CASH FLOW SUMMARIES</t>
  </si>
  <si>
    <t>Below the First Year and Total Summary tables, see a breakdown of your income and expenses by year. See your first year breakdown until the year you plan to hold the property. The intervals are automatically set based on your holding period.
All income and expenses in the table account for Annual Income Growth % and Annual Expense Growth % which you have set in Steps 3 &amp; 4.
At the bottom of the Income and Expenses breakdown, you can see your Net Operating Income (mortgage is not included in the calculation yet).</t>
  </si>
  <si>
    <t>STEP 7.   SEE A BREAKDOWN OF INCOME &amp; EXPENSES</t>
  </si>
  <si>
    <t xml:space="preserve">Below your Income &amp; Expenses breakdown, see your Cash Flow with Mortgage included in the calculations. Based on your Annual Cash Flows and Total Cash to Close the property, see your Cash on Cash Return %.
At the bottom, you will also see your Equity Accumulated which is calculated using Appreciated Value of the property minus the Outstanding Principal on your Mortgage. </t>
  </si>
  <si>
    <t>STEP 8.   SEE YOUR ANNUAL CASH FLOWS</t>
  </si>
  <si>
    <t>At the bottom of your Income &amp; Expenses breakdown table, see your cash flow summary year on year based on your Annual Income, Expenses, and Mortgage. To the right of the table, see how much you would receive in cash if you were to sell the property at the end of each year. This is calculated by subtracting your property's accumulated value and costs to sell.
Based on this value, see your Internal Rate of Return (IRR) calculated from your projected cash flows.</t>
  </si>
  <si>
    <t>STEP 9.   SEE YOUR CASH FLOW SUMMARY YEAR BY YEAR</t>
  </si>
  <si>
    <t>See how your cash flows and mortgage payments are affected when the purchase price is lowered. Included in the analysis is a chart that lets you clearly see which price would render a positive cash flow.</t>
  </si>
  <si>
    <t>STEP 10.  CHECK YOUR CASH FLOW WITH VARYING PURCHASE PRICES</t>
  </si>
  <si>
    <r>
      <rPr>
        <b/>
        <sz val="11"/>
        <color rgb="FF332D2D"/>
        <rFont val="Quattrocento Sans"/>
        <family val="2"/>
      </rPr>
      <t>INCOME, EXPENSES &amp; BALANCE</t>
    </r>
    <r>
      <rPr>
        <sz val="11"/>
        <color rgb="FF332D2D"/>
        <rFont val="Quattrocento Sans"/>
        <family val="2"/>
      </rPr>
      <t xml:space="preserve"> TABS</t>
    </r>
  </si>
  <si>
    <t>enter your income, expense &amp; balance transactions</t>
  </si>
  <si>
    <t>To enter your transactions, please fill out the Date, Category, Amount, and Account. The Description, and Remarks fields are optional.</t>
  </si>
  <si>
    <t>STEP 1.   ENTER ALL YOUR ACTUAL TRANSACTIONS</t>
  </si>
  <si>
    <r>
      <rPr>
        <b/>
        <sz val="10"/>
        <color rgb="FF332D2D"/>
        <rFont val="Quattrocento Sans"/>
        <family val="2"/>
      </rPr>
      <t>WHAT IS THE PURPOSE</t>
    </r>
    <r>
      <rPr>
        <sz val="10"/>
        <color rgb="FF332D2D"/>
        <rFont val="Quattrocento Sans"/>
        <family val="2"/>
      </rPr>
      <t xml:space="preserve"> OF THE BALANCE TAB?</t>
    </r>
  </si>
  <si>
    <r>
      <rPr>
        <b/>
        <sz val="10"/>
        <color rgb="FF332D2D"/>
        <rFont val="Quattrocento Sans"/>
        <family val="2"/>
      </rPr>
      <t xml:space="preserve">The Balance tab is where you can manually adjust your account balances in the Accounts Dashboard. </t>
    </r>
    <r>
      <rPr>
        <sz val="10"/>
        <color rgb="FF332D2D"/>
        <rFont val="Quattrocento Sans"/>
        <family val="2"/>
      </rPr>
      <t xml:space="preserve">
You may need to make adjustments when you transfer funds from one account to another, make credit card payments, or to account for discrepancies. 
Enter the amount as a positive value to increase the balance, or as a negative value to decrease the balance.</t>
    </r>
  </si>
  <si>
    <r>
      <rPr>
        <b/>
        <sz val="11"/>
        <color rgb="FF332D2D"/>
        <rFont val="Quattrocento Sans"/>
        <family val="2"/>
      </rPr>
      <t>ACCOUNTS</t>
    </r>
    <r>
      <rPr>
        <sz val="11"/>
        <color rgb="FF332D2D"/>
        <rFont val="Quattrocento Sans"/>
        <family val="2"/>
      </rPr>
      <t xml:space="preserve"> TAB</t>
    </r>
  </si>
  <si>
    <t>see your updated bank account balances as you enter transactions</t>
  </si>
  <si>
    <r>
      <t xml:space="preserve">After filling in your bank account names in the </t>
    </r>
    <r>
      <rPr>
        <b/>
        <sz val="10"/>
        <color rgb="FF332D2D"/>
        <rFont val="Quattrocento Sans"/>
        <family val="2"/>
      </rPr>
      <t>Setup</t>
    </r>
    <r>
      <rPr>
        <sz val="10"/>
        <color rgb="FF332D2D"/>
        <rFont val="Quattrocento Sans"/>
        <family val="2"/>
      </rPr>
      <t xml:space="preserve"> tab, enter in their beginning balances under the </t>
    </r>
    <r>
      <rPr>
        <b/>
        <sz val="10"/>
        <color rgb="FF332D2D"/>
        <rFont val="Quattrocento Sans"/>
        <family val="2"/>
      </rPr>
      <t>Beginning Balance</t>
    </r>
    <r>
      <rPr>
        <sz val="10"/>
        <color rgb="FF332D2D"/>
        <rFont val="Quattrocento Sans"/>
        <family val="2"/>
      </rPr>
      <t xml:space="preserve"> column of the Bank Accounts List table.</t>
    </r>
  </si>
  <si>
    <t>STEP 1.   ENTER YOUR BEGINNING BALANCES</t>
  </si>
  <si>
    <t>TO ADD A NEW ACCOUNT, PLEASE GO TO THE SETUP TAB.</t>
  </si>
  <si>
    <t>As you enter in your transactions in the Transactions tab and select the Account in the transaction, your bank account balances will update automatically.</t>
  </si>
  <si>
    <t>STEP 2.   SEE YOUR BALANCE UPDATE AUTOMATICALLY</t>
  </si>
  <si>
    <r>
      <t xml:space="preserve">To ensure all transactions have been entered into the spreadsheet correctly, you may countercheck your actual bank account balances to the balances in the template. From there, you can enter in the </t>
    </r>
    <r>
      <rPr>
        <b/>
        <sz val="10"/>
        <color rgb="FF332D2D"/>
        <rFont val="Quattrocento Sans"/>
        <family val="2"/>
      </rPr>
      <t>Last Checked</t>
    </r>
    <r>
      <rPr>
        <sz val="10"/>
        <color rgb="FF332D2D"/>
        <rFont val="Quattrocento Sans"/>
        <family val="2"/>
      </rPr>
      <t xml:space="preserve"> date for easy reconciliation.</t>
    </r>
  </si>
  <si>
    <t>STEP 3.   CHECK AGAINST YOUR ACTUAL BANK BALANCES</t>
  </si>
  <si>
    <r>
      <t>TO ADJUST AN ACCOUNT'S BALANCE, PLEASE MAKE A BALANCE TRANSACTION</t>
    </r>
    <r>
      <rPr>
        <sz val="10"/>
        <color rgb="FF332D2D"/>
        <rFont val="Quattrocento Sans"/>
        <family val="2"/>
      </rPr>
      <t xml:space="preserve"> 
(See Income, Expenses, and Balance tab instructions)</t>
    </r>
  </si>
  <si>
    <t>See your total income, expenses, profits, and profit margin for the set period for all your properties in the Summary Board. See a breakdown of your income and expenses per property through the Summary tables.</t>
  </si>
  <si>
    <t>See your total income, expenses, profits, and profit margin for the month in the Summary Board. Check your progress against your profit goals for the month and see how much you would need to earn to achieve your goal. See a breakdown of your income and expenses per category through the Summary tables.</t>
  </si>
  <si>
    <t>See your total income, expenses, profits, and profit margin for the year in the Summary Board. Check your progress against your profit goals for the entire year and see how much you would need to earn to achieve your goal. See a breakdown of your income and expenses per category through the Summary tables.
At the end of the Annual Dashboard are tables that are applicable for All Properties. These summary tables, in particular, compare month-on-month performance of each property, including its total income, expense, and profit for each month.</t>
  </si>
  <si>
    <t xml:space="preserve">See your total income, expenses, profits, and profit margin for the 5 years in the Summary Board. Check your progress against your profit goals for each year and see how much you would need to earn to achieve your goal. See a breakdown of your income and expenses per category through the Summary tables. </t>
  </si>
  <si>
    <t>See your total income, expenses, profits, and profit margin for the 3 date ranges in the Summary Board. See a breakdown of your income and expenses per category through the Summary tables.</t>
  </si>
  <si>
    <t xml:space="preserve">See your total income, expenses, profits, and profit margin for the dates you have set. See a breakdown of your income and expenses per category through the Summary tables. </t>
  </si>
  <si>
    <t>CAN I TRACK MORE THAN 50 PROPERTIES?</t>
  </si>
  <si>
    <t>The template can only track up to 50 properties at the moment. If you need to track more than 50, you may duplicate the spreadsheet and track another 50 properties.</t>
  </si>
  <si>
    <t>5.</t>
  </si>
  <si>
    <t>You may use the Rental Income and Expense Spreadsheet continuously year on year. In the Dashboard tabs, just select the dates you would like to view. However, the Profit Goals in the Properties tab is limited to a 5-year profit projection by default. You may reset the profit goals table by reselecting a new Start Year in the Setup tab.</t>
  </si>
  <si>
    <t>R E N T A L   I N C O M E   &amp;   E X P E N S E</t>
  </si>
  <si>
    <t>MILEAGE TRACKER</t>
  </si>
  <si>
    <t>S E T T I N G S</t>
  </si>
  <si>
    <t>CAR MAKE &amp; MODEL</t>
  </si>
  <si>
    <t>Toyota Camry</t>
  </si>
  <si>
    <t>T O T A L   T R I P S</t>
  </si>
  <si>
    <t>T O T A L   M I L E S</t>
  </si>
  <si>
    <t>T O T A L   C L A I M</t>
  </si>
  <si>
    <t>%   B U S I N E S S   M I L E S</t>
  </si>
  <si>
    <t>ODOMETER START DATE</t>
  </si>
  <si>
    <t>ODOMETER END DATE</t>
  </si>
  <si>
    <t>MILEAGE RATE</t>
  </si>
  <si>
    <t>TRIP INFORMATION</t>
  </si>
  <si>
    <t>MILEAGE</t>
  </si>
  <si>
    <t>ADDITIONAL COSTS</t>
  </si>
  <si>
    <t>DESTINATION</t>
  </si>
  <si>
    <t>START ODOMETER</t>
  </si>
  <si>
    <t>END ODOMETER</t>
  </si>
  <si>
    <t>TOTAL MILES</t>
  </si>
  <si>
    <t>BUSINESS MILES</t>
  </si>
  <si>
    <t>MILEAGE COST</t>
  </si>
  <si>
    <t>PARKING</t>
  </si>
  <si>
    <t>TOLL</t>
  </si>
  <si>
    <t>TOTAL CLAIM</t>
  </si>
  <si>
    <t>Meeting with Client</t>
  </si>
  <si>
    <t>Business</t>
  </si>
  <si>
    <t>Grocery Shopping</t>
  </si>
  <si>
    <t>Personal</t>
  </si>
  <si>
    <t>Training Workshop</t>
  </si>
  <si>
    <t>Office Commute</t>
  </si>
  <si>
    <t>Team Lunch</t>
  </si>
  <si>
    <t>Bank Errand</t>
  </si>
  <si>
    <t>Coffee with Client</t>
  </si>
  <si>
    <t>Training Seminar</t>
  </si>
  <si>
    <t>Doctor Appointment</t>
  </si>
  <si>
    <t>Conference</t>
  </si>
  <si>
    <t>Networking Event</t>
  </si>
  <si>
    <t>Library Visit</t>
  </si>
  <si>
    <t>Airport Dropoff</t>
  </si>
  <si>
    <t>Gym</t>
  </si>
  <si>
    <t>Business Dinner</t>
  </si>
  <si>
    <t>Hardware Store</t>
  </si>
  <si>
    <t>Site Visit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</si>
</sst>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mmm&quot; &quot;yyyy"/>
    <numFmt numFmtId="165" formatCode="_(#,##0.00_);_(\(#,##0.00\);_(&quot;-&quot;??_);_(@_)"/>
    <numFmt numFmtId="166" formatCode="mmmm&quot; &quot;"/>
    <numFmt numFmtId="167" formatCode="dd&quot; &quot;mmm&quot; &quot;yyyy"/>
    <numFmt numFmtId="168" formatCode="mmm"/>
    <numFmt numFmtId="169" formatCode="mmmm"/>
    <numFmt numFmtId="170" formatCode="0;\-0;;@"/>
    <numFmt numFmtId="171" formatCode="dd\ mmm\ yyyy;\-0;;@"/>
    <numFmt numFmtId="172" formatCode="#,##0.00;\(#,##0.00\)"/>
    <numFmt numFmtId="173" formatCode="#,##0;\(#,##0\)"/>
    <numFmt numFmtId="174" formatCode="_(#,##0_);_(\(#,##0\);_(&quot;-&quot;??_);_(@_)"/>
    <numFmt numFmtId="175" formatCode="0.0%"/>
    <numFmt numFmtId="176" formatCode="d\-mmmm\-yy"/>
  </numFmts>
  <fonts count="86">
    <font>
      <sz val="10"/>
      <color rgb="FF000000"/>
      <name val="Arial"/>
      <scheme val="minor"/>
    </font>
    <font>
      <sz val="10"/>
      <color rgb="FF332D2D"/>
      <name val="Quattrocento Sans"/>
      <family val="2"/>
    </font>
    <font>
      <sz val="11"/>
      <color rgb="FF332D2D"/>
      <name val="Quattrocento Sans"/>
      <family val="2"/>
    </font>
    <font>
      <b/>
      <sz val="10"/>
      <color rgb="FF332D2D"/>
      <name val="Quattrocento Sans"/>
      <family val="2"/>
    </font>
    <font>
      <b/>
      <sz val="10"/>
      <color rgb="FFAB6465"/>
      <name val="Quattrocento Sans"/>
      <family val="2"/>
    </font>
    <font>
      <b/>
      <sz val="11"/>
      <color rgb="FF332D2D"/>
      <name val="Quattrocento Sans"/>
      <family val="2"/>
    </font>
    <font>
      <sz val="10"/>
      <color theme="1"/>
      <name val="Quattrocento Sans"/>
      <family val="2"/>
    </font>
    <font>
      <b/>
      <sz val="11"/>
      <color theme="1"/>
      <name val="Quattrocento Sans"/>
      <family val="2"/>
    </font>
    <font>
      <sz val="11"/>
      <color rgb="FFFFFFFF"/>
      <name val="Quattrocento Sans"/>
      <family val="2"/>
    </font>
    <font>
      <sz val="12"/>
      <color rgb="FF332D2D"/>
      <name val="Quattrocento Sans"/>
      <family val="2"/>
    </font>
    <font>
      <sz val="9"/>
      <color rgb="FF332D2D"/>
      <name val="Quattrocento Sans"/>
      <family val="2"/>
    </font>
    <font>
      <b/>
      <sz val="9"/>
      <color rgb="FF332D2D"/>
      <name val="Quattrocento Sans"/>
      <family val="2"/>
    </font>
    <font>
      <sz val="10"/>
      <color rgb="FFFFFCF9"/>
      <name val="Quattrocento Sans"/>
      <family val="2"/>
    </font>
    <font>
      <b/>
      <sz val="11"/>
      <color rgb="FFFFFFFF"/>
      <name val="Quattrocento Sans"/>
      <family val="2"/>
    </font>
    <font>
      <sz val="8"/>
      <color rgb="FF332D2D"/>
      <name val="Quattrocento Sans"/>
      <family val="2"/>
    </font>
    <font>
      <sz val="9"/>
      <color rgb="FFFFFCF9"/>
      <name val="Quattrocento Sans"/>
      <family val="2"/>
    </font>
    <font>
      <b/>
      <sz val="12"/>
      <color rgb="FF587988"/>
      <name val="Quattrocento Sans"/>
      <family val="2"/>
    </font>
    <font>
      <b/>
      <sz val="12"/>
      <color rgb="FFAB6465"/>
      <name val="Quattrocento Sans"/>
      <family val="2"/>
    </font>
    <font>
      <b/>
      <sz val="12"/>
      <color rgb="FF332D2D"/>
      <name val="Quattrocento Sans"/>
      <family val="2"/>
    </font>
    <font>
      <b/>
      <sz val="10"/>
      <color rgb="FFFFFFFF"/>
      <name val="Quattrocento Sans"/>
      <family val="2"/>
    </font>
    <font>
      <sz val="10"/>
      <color rgb="FFF8FDFF"/>
      <name val="Quattrocento Sans"/>
      <family val="2"/>
    </font>
    <font>
      <b/>
      <sz val="16"/>
      <color rgb="FFAB6465"/>
      <name val="Quattrocento Sans"/>
      <family val="2"/>
    </font>
    <font>
      <b/>
      <sz val="22"/>
      <color rgb="FF587988"/>
      <name val="Quattrocento Sans"/>
      <family val="2"/>
    </font>
    <font>
      <b/>
      <sz val="18"/>
      <color rgb="FF332D2D"/>
      <name val="Quattrocento Sans"/>
      <family val="2"/>
    </font>
    <font>
      <b/>
      <sz val="14"/>
      <color rgb="FFAB6465"/>
      <name val="Quattrocento Sans"/>
      <family val="2"/>
    </font>
    <font>
      <sz val="10"/>
      <color rgb="FF666666"/>
      <name val="Quattrocento Sans"/>
      <family val="2"/>
    </font>
    <font>
      <b/>
      <sz val="18"/>
      <color rgb="FF587988"/>
      <name val="Quattrocento Sans"/>
      <family val="2"/>
    </font>
    <font>
      <b/>
      <sz val="22"/>
      <color rgb="FFAB6465"/>
      <name val="Quattrocento Sans"/>
      <family val="2"/>
    </font>
    <font>
      <sz val="11"/>
      <color rgb="FF999999"/>
      <name val="Quattrocento Sans"/>
      <family val="2"/>
    </font>
    <font>
      <i/>
      <sz val="11"/>
      <color rgb="FFFFFFFF"/>
      <name val="Quattrocento Sans"/>
      <family val="2"/>
    </font>
    <font>
      <sz val="9"/>
      <color rgb="FF666666"/>
      <name val="Quattrocento Sans"/>
      <family val="2"/>
    </font>
    <font>
      <i/>
      <sz val="8"/>
      <color rgb="FF666666"/>
      <name val="Quattrocento Sans"/>
      <family val="2"/>
    </font>
    <font>
      <sz val="10"/>
      <color rgb="FFFFF5F2"/>
      <name val="Quattrocento Sans"/>
      <family val="2"/>
    </font>
    <font>
      <b/>
      <sz val="14"/>
      <color rgb="FF587988"/>
      <name val="Quattrocento Sans"/>
      <family val="2"/>
    </font>
    <font>
      <sz val="11"/>
      <color rgb="FF587988"/>
      <name val="Quattrocento Sans"/>
      <family val="2"/>
    </font>
    <font>
      <sz val="10"/>
      <color rgb="FF000000"/>
      <name val="Arial"/>
      <family val="2"/>
      <scheme val="minor"/>
    </font>
    <font>
      <sz val="10"/>
      <color rgb="FF000000"/>
      <name val="Quattrocento Sans"/>
      <family val="2"/>
    </font>
    <font>
      <sz val="32"/>
      <color rgb="FF587988"/>
      <name val="Quattrocento Sans"/>
      <family val="2"/>
    </font>
    <font>
      <sz val="10"/>
      <name val="Quattrocento Sans"/>
      <family val="2"/>
    </font>
    <font>
      <sz val="32"/>
      <color rgb="FF587988"/>
      <name val="Inria Serif Regular"/>
    </font>
    <font>
      <sz val="10"/>
      <color rgb="FF000000"/>
      <name val="Inria Serif Regular"/>
    </font>
    <font>
      <sz val="36"/>
      <color rgb="FF587988"/>
      <name val="Quattrocento Sans"/>
      <family val="2"/>
    </font>
    <font>
      <sz val="36"/>
      <color rgb="FF587988"/>
      <name val="Inria Serif Regular"/>
    </font>
    <font>
      <b/>
      <sz val="9"/>
      <color rgb="FFFFFFFF"/>
      <name val="Quattrocento Sans"/>
      <family val="2"/>
    </font>
    <font>
      <sz val="1"/>
      <color rgb="FFFFFCF9"/>
      <name val="Quattrocento Sans"/>
      <family val="2"/>
    </font>
    <font>
      <sz val="10"/>
      <color rgb="FFFFFAF8"/>
      <name val="Quattrocento Sans"/>
      <family val="2"/>
    </font>
    <font>
      <sz val="1"/>
      <color rgb="FFFFFAF8"/>
      <name val="Quattrocento Sans"/>
      <family val="2"/>
    </font>
    <font>
      <b/>
      <sz val="11"/>
      <color rgb="FF505052"/>
      <name val="Quattrocento Sans"/>
      <family val="2"/>
    </font>
    <font>
      <sz val="11"/>
      <color rgb="FF505052"/>
      <name val="Quattrocento Sans"/>
      <family val="2"/>
    </font>
    <font>
      <sz val="32"/>
      <color rgb="FF332D2D"/>
      <name val="Quattrocento Sans"/>
      <family val="2"/>
    </font>
    <font>
      <sz val="18"/>
      <color rgb="FF332D2D"/>
      <name val="Quattrocento Sans"/>
      <family val="2"/>
    </font>
    <font>
      <u/>
      <sz val="11"/>
      <color rgb="FF332D2D"/>
      <name val="Quattrocento Sans"/>
      <family val="2"/>
    </font>
    <font>
      <b/>
      <sz val="10"/>
      <color theme="1"/>
      <name val="Quattrocento Sans"/>
      <family val="2"/>
    </font>
    <font>
      <sz val="11"/>
      <color rgb="FF000000"/>
      <name val="Quattrocento Sans"/>
      <family val="2"/>
    </font>
    <font>
      <sz val="8"/>
      <name val="Arial"/>
      <family val="2"/>
      <scheme val="minor"/>
    </font>
    <font>
      <b/>
      <sz val="10"/>
      <name val="Quattrocento Sans"/>
      <family val="2"/>
    </font>
    <font>
      <sz val="8"/>
      <color rgb="FFFFFCF9"/>
      <name val="Quattrocento Sans"/>
      <family val="2"/>
    </font>
    <font>
      <b/>
      <sz val="11"/>
      <color theme="0"/>
      <name val="Quattrocento Sans"/>
      <family val="2"/>
    </font>
    <font>
      <sz val="11"/>
      <color theme="0"/>
      <name val="Quattrocento Sans"/>
      <family val="2"/>
    </font>
    <font>
      <sz val="32"/>
      <color rgb="FFB47374"/>
      <name val="Inria Serif Regular"/>
    </font>
    <font>
      <sz val="10"/>
      <color rgb="FFB47374"/>
      <name val="Inria Serif Regular"/>
    </font>
    <font>
      <sz val="10"/>
      <color rgb="FF332D2D"/>
      <name val="Arial"/>
      <family val="2"/>
      <scheme val="minor"/>
    </font>
    <font>
      <sz val="32"/>
      <color rgb="FF587988"/>
      <name val="Inria Serif"/>
    </font>
    <font>
      <sz val="32"/>
      <color rgb="FF5B8067"/>
      <name val="Inria Serif"/>
    </font>
    <font>
      <sz val="9"/>
      <color rgb="FF000000"/>
      <name val="Quattrocento Sans"/>
      <family val="2"/>
    </font>
    <font>
      <sz val="10"/>
      <color rgb="FFF8FEFF"/>
      <name val="Quattrocento Sans"/>
      <family val="2"/>
    </font>
    <font>
      <i/>
      <sz val="7"/>
      <color rgb="FF332D2D"/>
      <name val="Quattrocento Sans"/>
      <family val="2"/>
    </font>
    <font>
      <sz val="1"/>
      <color rgb="FFF8FEFF"/>
      <name val="Quattrocento Sans"/>
      <family val="2"/>
    </font>
    <font>
      <b/>
      <sz val="9"/>
      <color rgb="FFFFFCF9"/>
      <name val="Quattrocento Sans"/>
      <family val="2"/>
    </font>
    <font>
      <b/>
      <sz val="11"/>
      <color rgb="FFFFFCF9"/>
      <name val="Quattrocento Sans"/>
      <family val="2"/>
    </font>
    <font>
      <sz val="10"/>
      <name val="Arial"/>
      <family val="2"/>
    </font>
    <font>
      <i/>
      <sz val="9"/>
      <color rgb="FF332D2D"/>
      <name val="Quattrocento Sans"/>
      <family val="2"/>
    </font>
    <font>
      <sz val="10"/>
      <color rgb="FFFFFFFF"/>
      <name val="Quattrocento Sans"/>
      <family val="2"/>
    </font>
    <font>
      <sz val="10"/>
      <color theme="1"/>
      <name val="Arial"/>
      <family val="2"/>
      <scheme val="minor"/>
    </font>
    <font>
      <sz val="8"/>
      <color rgb="FF999999"/>
      <name val="Quattrocento Sans"/>
      <family val="2"/>
    </font>
    <font>
      <b/>
      <sz val="9"/>
      <color theme="1"/>
      <name val="Quattrocento Sans"/>
      <family val="2"/>
    </font>
    <font>
      <sz val="9"/>
      <color rgb="FFFFF5F2"/>
      <name val="Quattrocento Sans"/>
      <family val="2"/>
    </font>
    <font>
      <sz val="9"/>
      <color rgb="FFFBF4E8"/>
      <name val="Quattrocento Sans"/>
      <family val="2"/>
    </font>
    <font>
      <sz val="10"/>
      <color rgb="FFFFFCF9"/>
      <name val="Arial"/>
      <family val="2"/>
      <scheme val="minor"/>
    </font>
    <font>
      <sz val="10"/>
      <color rgb="FF587988"/>
      <name val="Arial"/>
      <family val="2"/>
      <scheme val="minor"/>
    </font>
    <font>
      <sz val="32"/>
      <color theme="6"/>
      <name val="Inria Serif"/>
    </font>
    <font>
      <sz val="32"/>
      <color rgb="FF332D2D"/>
      <name val="Inria Serif"/>
    </font>
    <font>
      <b/>
      <sz val="10"/>
      <color rgb="FFFFFCF9"/>
      <name val="Quattrocento Sans"/>
      <family val="2"/>
    </font>
    <font>
      <sz val="10"/>
      <color rgb="FF332D2D"/>
      <name val="Arial"/>
      <family val="2"/>
    </font>
    <font>
      <sz val="10"/>
      <color rgb="FF587988"/>
      <name val="Arial"/>
      <family val="2"/>
    </font>
    <font>
      <sz val="6"/>
      <color rgb="FFFFFCF9"/>
      <name val="Quattrocento Sans"/>
      <family val="2"/>
    </font>
  </fonts>
  <fills count="33">
    <fill>
      <patternFill patternType="none"/>
    </fill>
    <fill>
      <patternFill patternType="gray125"/>
    </fill>
    <fill>
      <patternFill patternType="solid">
        <fgColor rgb="FFFFFCF9"/>
        <bgColor rgb="FFFFFCF9"/>
      </patternFill>
    </fill>
    <fill>
      <patternFill patternType="solid">
        <fgColor rgb="FFFBF4E8"/>
        <bgColor rgb="FFFBF4E8"/>
      </patternFill>
    </fill>
    <fill>
      <patternFill patternType="solid">
        <fgColor rgb="FFFFFAF8"/>
        <bgColor rgb="FFFFFAF8"/>
      </patternFill>
    </fill>
    <fill>
      <patternFill patternType="solid">
        <fgColor rgb="FFB2CBD7"/>
        <bgColor rgb="FFB2CBD7"/>
      </patternFill>
    </fill>
    <fill>
      <patternFill patternType="solid">
        <fgColor rgb="FFEBC2B9"/>
        <bgColor rgb="FFEBC2B9"/>
      </patternFill>
    </fill>
    <fill>
      <patternFill patternType="solid">
        <fgColor rgb="FFFFF5F2"/>
        <bgColor rgb="FFFFF5F2"/>
      </patternFill>
    </fill>
    <fill>
      <patternFill patternType="solid">
        <fgColor rgb="FFDFEEF5"/>
        <bgColor rgb="FFDFEEF5"/>
      </patternFill>
    </fill>
    <fill>
      <patternFill patternType="solid">
        <fgColor rgb="FFF8E2DD"/>
        <bgColor rgb="FFF8E2DD"/>
      </patternFill>
    </fill>
    <fill>
      <patternFill patternType="solid">
        <fgColor rgb="FFF8FDFF"/>
        <bgColor rgb="FFF8FDFF"/>
      </patternFill>
    </fill>
    <fill>
      <patternFill patternType="solid">
        <fgColor rgb="FFFFFCF9"/>
        <bgColor indexed="64"/>
      </patternFill>
    </fill>
    <fill>
      <patternFill patternType="solid">
        <fgColor rgb="FFB2CBD7"/>
        <bgColor indexed="64"/>
      </patternFill>
    </fill>
    <fill>
      <patternFill patternType="solid">
        <fgColor rgb="FFDFEEF5"/>
        <bgColor indexed="64"/>
      </patternFill>
    </fill>
    <fill>
      <patternFill patternType="solid">
        <fgColor rgb="FFF8FDFF"/>
        <bgColor indexed="64"/>
      </patternFill>
    </fill>
    <fill>
      <patternFill patternType="solid">
        <fgColor rgb="FFF8E2DD"/>
        <bgColor rgb="FFDFEEF5"/>
      </patternFill>
    </fill>
    <fill>
      <patternFill patternType="solid">
        <fgColor rgb="FFEFEFEF"/>
        <bgColor rgb="FFDFEEF5"/>
      </patternFill>
    </fill>
    <fill>
      <patternFill patternType="solid">
        <fgColor rgb="FFF8FDFF"/>
        <bgColor rgb="FFFFFAF8"/>
      </patternFill>
    </fill>
    <fill>
      <patternFill patternType="solid">
        <fgColor rgb="FFDFEEF5"/>
        <bgColor rgb="FFF8E2DD"/>
      </patternFill>
    </fill>
    <fill>
      <patternFill patternType="solid">
        <fgColor rgb="FFF8FEFF"/>
        <bgColor rgb="FFF8FDFF"/>
      </patternFill>
    </fill>
    <fill>
      <patternFill patternType="solid">
        <fgColor rgb="FFEBC2B9"/>
        <bgColor rgb="FFFFFCF9"/>
      </patternFill>
    </fill>
    <fill>
      <patternFill patternType="solid">
        <fgColor rgb="FFB2CBD7"/>
        <bgColor rgb="FFFFFCF9"/>
      </patternFill>
    </fill>
    <fill>
      <patternFill patternType="solid">
        <fgColor rgb="FFFFFCF9"/>
        <bgColor rgb="FFFFF5F2"/>
      </patternFill>
    </fill>
    <fill>
      <patternFill patternType="solid">
        <fgColor rgb="FF587988"/>
        <bgColor rgb="FF587988"/>
      </patternFill>
    </fill>
    <fill>
      <patternFill patternType="solid">
        <fgColor rgb="FFF0FAFF"/>
        <bgColor rgb="FFF0FAFF"/>
      </patternFill>
    </fill>
    <fill>
      <patternFill patternType="solid">
        <fgColor rgb="FFFBF4E8"/>
        <bgColor rgb="FFFFFCF9"/>
      </patternFill>
    </fill>
    <fill>
      <patternFill patternType="solid">
        <fgColor rgb="FFF6F8F9"/>
        <bgColor rgb="FFF6F8F9"/>
      </patternFill>
    </fill>
    <fill>
      <patternFill patternType="solid">
        <fgColor rgb="FFE4C3BB"/>
        <bgColor theme="5"/>
      </patternFill>
    </fill>
    <fill>
      <patternFill patternType="solid">
        <fgColor rgb="FFE4C3BB"/>
        <bgColor indexed="64"/>
      </patternFill>
    </fill>
    <fill>
      <patternFill patternType="solid">
        <fgColor rgb="FFB2CBD7"/>
        <bgColor theme="4"/>
      </patternFill>
    </fill>
    <fill>
      <patternFill patternType="solid">
        <fgColor rgb="FFFFF5F2"/>
        <bgColor theme="9"/>
      </patternFill>
    </fill>
    <fill>
      <patternFill patternType="solid">
        <fgColor rgb="FFFFF5F2"/>
        <bgColor indexed="64"/>
      </patternFill>
    </fill>
    <fill>
      <patternFill patternType="solid">
        <fgColor rgb="FFE2EDF4"/>
        <bgColor theme="8"/>
      </patternFill>
    </fill>
  </fills>
  <borders count="75">
    <border>
      <left/>
      <right/>
      <top/>
      <bottom/>
      <diagonal/>
    </border>
    <border>
      <left style="thin">
        <color rgb="FF332D2D"/>
      </left>
      <right/>
      <top style="thin">
        <color rgb="FF332D2D"/>
      </top>
      <bottom/>
      <diagonal/>
    </border>
    <border>
      <left/>
      <right/>
      <top style="thin">
        <color rgb="FF332D2D"/>
      </top>
      <bottom/>
      <diagonal/>
    </border>
    <border>
      <left/>
      <right style="thin">
        <color rgb="FF332D2D"/>
      </right>
      <top style="thin">
        <color rgb="FF332D2D"/>
      </top>
      <bottom/>
      <diagonal/>
    </border>
    <border>
      <left style="thin">
        <color rgb="FF332D2D"/>
      </left>
      <right/>
      <top/>
      <bottom/>
      <diagonal/>
    </border>
    <border>
      <left/>
      <right style="thin">
        <color rgb="FF332D2D"/>
      </right>
      <top/>
      <bottom/>
      <diagonal/>
    </border>
    <border>
      <left style="thin">
        <color rgb="FF332D2D"/>
      </left>
      <right/>
      <top/>
      <bottom style="hair">
        <color rgb="FF999999"/>
      </bottom>
      <diagonal/>
    </border>
    <border>
      <left/>
      <right/>
      <top/>
      <bottom style="hair">
        <color rgb="FF999999"/>
      </bottom>
      <diagonal/>
    </border>
    <border>
      <left/>
      <right style="thin">
        <color rgb="FF332D2D"/>
      </right>
      <top/>
      <bottom style="hair">
        <color rgb="FF999999"/>
      </bottom>
      <diagonal/>
    </border>
    <border>
      <left style="hair">
        <color rgb="FF999999"/>
      </left>
      <right style="hair">
        <color rgb="FF999999"/>
      </right>
      <top style="hair">
        <color rgb="FF999999"/>
      </top>
      <bottom/>
      <diagonal/>
    </border>
    <border>
      <left style="hair">
        <color rgb="FF999999"/>
      </left>
      <right style="hair">
        <color rgb="FF999999"/>
      </right>
      <top/>
      <bottom style="hair">
        <color rgb="FF999999"/>
      </bottom>
      <diagonal/>
    </border>
    <border>
      <left style="hair">
        <color rgb="FF999999"/>
      </left>
      <right/>
      <top style="hair">
        <color rgb="FF999999"/>
      </top>
      <bottom/>
      <diagonal/>
    </border>
    <border>
      <left/>
      <right/>
      <top style="hair">
        <color rgb="FF999999"/>
      </top>
      <bottom/>
      <diagonal/>
    </border>
    <border>
      <left/>
      <right style="hair">
        <color rgb="FF999999"/>
      </right>
      <top style="hair">
        <color rgb="FF999999"/>
      </top>
      <bottom/>
      <diagonal/>
    </border>
    <border>
      <left style="hair">
        <color rgb="FF999999"/>
      </left>
      <right/>
      <top/>
      <bottom style="hair">
        <color rgb="FF999999"/>
      </bottom>
      <diagonal/>
    </border>
    <border>
      <left/>
      <right style="hair">
        <color rgb="FF999999"/>
      </right>
      <top/>
      <bottom style="hair">
        <color rgb="FF999999"/>
      </bottom>
      <diagonal/>
    </border>
    <border>
      <left style="thin">
        <color rgb="FF332D2D"/>
      </left>
      <right/>
      <top/>
      <bottom style="thin">
        <color rgb="FF332D2D"/>
      </bottom>
      <diagonal/>
    </border>
    <border>
      <left/>
      <right/>
      <top/>
      <bottom style="thin">
        <color rgb="FF332D2D"/>
      </bottom>
      <diagonal/>
    </border>
    <border>
      <left/>
      <right style="thin">
        <color rgb="FF332D2D"/>
      </right>
      <top/>
      <bottom style="thin">
        <color rgb="FF332D2D"/>
      </bottom>
      <diagonal/>
    </border>
    <border>
      <left style="thin">
        <color rgb="FF332D2D"/>
      </left>
      <right/>
      <top style="hair">
        <color rgb="FF999999"/>
      </top>
      <bottom style="hair">
        <color rgb="FF999999"/>
      </bottom>
      <diagonal/>
    </border>
    <border>
      <left/>
      <right style="hair">
        <color rgb="FF999999"/>
      </right>
      <top style="hair">
        <color rgb="FF999999"/>
      </top>
      <bottom style="hair">
        <color rgb="FF999999"/>
      </bottom>
      <diagonal/>
    </border>
    <border>
      <left style="hair">
        <color rgb="FF999999"/>
      </left>
      <right/>
      <top style="hair">
        <color rgb="FF999999"/>
      </top>
      <bottom style="hair">
        <color rgb="FF999999"/>
      </bottom>
      <diagonal/>
    </border>
    <border>
      <left/>
      <right style="thin">
        <color rgb="FF332D2D"/>
      </right>
      <top style="hair">
        <color rgb="FF999999"/>
      </top>
      <bottom style="hair">
        <color rgb="FF999999"/>
      </bottom>
      <diagonal/>
    </border>
    <border>
      <left style="thin">
        <color rgb="FF332D2D"/>
      </left>
      <right/>
      <top style="hair">
        <color rgb="FF999999"/>
      </top>
      <bottom style="thin">
        <color rgb="FF332D2D"/>
      </bottom>
      <diagonal/>
    </border>
    <border>
      <left/>
      <right style="hair">
        <color rgb="FF999999"/>
      </right>
      <top style="hair">
        <color rgb="FF999999"/>
      </top>
      <bottom style="thin">
        <color rgb="FF332D2D"/>
      </bottom>
      <diagonal/>
    </border>
    <border>
      <left style="hair">
        <color rgb="FF999999"/>
      </left>
      <right/>
      <top style="hair">
        <color rgb="FF999999"/>
      </top>
      <bottom style="thin">
        <color rgb="FF332D2D"/>
      </bottom>
      <diagonal/>
    </border>
    <border>
      <left/>
      <right style="thin">
        <color rgb="FF332D2D"/>
      </right>
      <top style="hair">
        <color rgb="FF999999"/>
      </top>
      <bottom style="thin">
        <color rgb="FF332D2D"/>
      </bottom>
      <diagonal/>
    </border>
    <border>
      <left style="hair">
        <color rgb="FF999999"/>
      </left>
      <right/>
      <top/>
      <bottom/>
      <diagonal/>
    </border>
    <border>
      <left/>
      <right style="hair">
        <color rgb="FF999999"/>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hair">
        <color rgb="FF999999"/>
      </bottom>
      <diagonal/>
    </border>
    <border>
      <left/>
      <right style="thin">
        <color rgb="FF000000"/>
      </right>
      <top/>
      <bottom style="hair">
        <color rgb="FF999999"/>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332D2D"/>
      </left>
      <right style="hair">
        <color rgb="FF999999"/>
      </right>
      <top/>
      <bottom/>
      <diagonal/>
    </border>
    <border>
      <left style="thin">
        <color rgb="FF332D2D"/>
      </left>
      <right style="hair">
        <color rgb="FF999999"/>
      </right>
      <top style="hair">
        <color rgb="FF999999"/>
      </top>
      <bottom style="hair">
        <color rgb="FF999999"/>
      </bottom>
      <diagonal/>
    </border>
    <border>
      <left style="hair">
        <color rgb="FF999999"/>
      </left>
      <right style="thin">
        <color rgb="FF332D2D"/>
      </right>
      <top style="hair">
        <color rgb="FF999999"/>
      </top>
      <bottom style="hair">
        <color rgb="FF999999"/>
      </bottom>
      <diagonal/>
    </border>
    <border>
      <left/>
      <right/>
      <top style="hair">
        <color rgb="FF999999"/>
      </top>
      <bottom style="hair">
        <color rgb="FF999999"/>
      </bottom>
      <diagonal/>
    </border>
    <border>
      <left/>
      <right/>
      <top style="hair">
        <color rgb="FF999999"/>
      </top>
      <bottom style="thin">
        <color rgb="FF332D2D"/>
      </bottom>
      <diagonal/>
    </border>
    <border>
      <left style="thin">
        <color rgb="FF332D2D"/>
      </left>
      <right/>
      <top style="hair">
        <color rgb="FF999999"/>
      </top>
      <bottom/>
      <diagonal/>
    </border>
    <border>
      <left/>
      <right style="thin">
        <color rgb="FF332D2D"/>
      </right>
      <top style="hair">
        <color rgb="FF999999"/>
      </top>
      <bottom/>
      <diagonal/>
    </border>
    <border>
      <left style="thin">
        <color rgb="FF332D2D"/>
      </left>
      <right style="hair">
        <color rgb="FF999999"/>
      </right>
      <top style="hair">
        <color rgb="FF999999"/>
      </top>
      <bottom style="thin">
        <color rgb="FF332D2D"/>
      </bottom>
      <diagonal/>
    </border>
    <border>
      <left style="hair">
        <color rgb="FF999999"/>
      </left>
      <right style="thin">
        <color rgb="FF332D2D"/>
      </right>
      <top style="hair">
        <color rgb="FF999999"/>
      </top>
      <bottom style="thin">
        <color rgb="FF332D2D"/>
      </bottom>
      <diagonal/>
    </border>
    <border>
      <left style="hair">
        <color rgb="FF999999"/>
      </left>
      <right/>
      <top/>
      <bottom style="thin">
        <color rgb="FF332D2D"/>
      </bottom>
      <diagonal/>
    </border>
    <border>
      <left style="thin">
        <color rgb="FF332D2D"/>
      </left>
      <right/>
      <top style="thin">
        <color rgb="FF332D2D"/>
      </top>
      <bottom style="hair">
        <color rgb="FF999999"/>
      </bottom>
      <diagonal/>
    </border>
    <border>
      <left/>
      <right/>
      <top style="thin">
        <color rgb="FF332D2D"/>
      </top>
      <bottom style="hair">
        <color rgb="FF999999"/>
      </bottom>
      <diagonal/>
    </border>
    <border>
      <left style="hair">
        <color rgb="FF999999"/>
      </left>
      <right/>
      <top style="thin">
        <color rgb="FF332D2D"/>
      </top>
      <bottom style="hair">
        <color rgb="FF999999"/>
      </bottom>
      <diagonal/>
    </border>
    <border>
      <left/>
      <right style="thin">
        <color rgb="FF332D2D"/>
      </right>
      <top style="thin">
        <color rgb="FF332D2D"/>
      </top>
      <bottom style="hair">
        <color rgb="FF999999"/>
      </bottom>
      <diagonal/>
    </border>
    <border>
      <left style="thin">
        <color rgb="FF332D2D"/>
      </left>
      <right/>
      <top style="thin">
        <color rgb="FF332D2D"/>
      </top>
      <bottom style="thin">
        <color rgb="FF332D2D"/>
      </bottom>
      <diagonal/>
    </border>
    <border>
      <left/>
      <right/>
      <top style="thin">
        <color rgb="FF332D2D"/>
      </top>
      <bottom style="thin">
        <color rgb="FF332D2D"/>
      </bottom>
      <diagonal/>
    </border>
    <border>
      <left/>
      <right style="thin">
        <color rgb="FF332D2D"/>
      </right>
      <top style="thin">
        <color rgb="FF332D2D"/>
      </top>
      <bottom style="thin">
        <color rgb="FF332D2D"/>
      </bottom>
      <diagonal/>
    </border>
    <border>
      <left style="thin">
        <color rgb="FF332D2D"/>
      </left>
      <right style="hair">
        <color rgb="FF999999"/>
      </right>
      <top/>
      <bottom style="hair">
        <color rgb="FF999999"/>
      </bottom>
      <diagonal/>
    </border>
    <border>
      <left/>
      <right style="hair">
        <color rgb="FF999999"/>
      </right>
      <top style="thin">
        <color rgb="FF332D2D"/>
      </top>
      <bottom style="hair">
        <color rgb="FF999999"/>
      </bottom>
      <diagonal/>
    </border>
    <border>
      <left style="hair">
        <color rgb="FF999999"/>
      </left>
      <right style="hair">
        <color rgb="FF999999"/>
      </right>
      <top style="thin">
        <color rgb="FF332D2D"/>
      </top>
      <bottom style="hair">
        <color rgb="FF999999"/>
      </bottom>
      <diagonal/>
    </border>
    <border>
      <left style="hair">
        <color rgb="FF999999"/>
      </left>
      <right style="thin">
        <color rgb="FF332D2D"/>
      </right>
      <top style="thin">
        <color rgb="FF332D2D"/>
      </top>
      <bottom style="hair">
        <color rgb="FF999999"/>
      </bottom>
      <diagonal/>
    </border>
    <border>
      <left style="hair">
        <color rgb="FF999999"/>
      </left>
      <right style="hair">
        <color rgb="FF999999"/>
      </right>
      <top style="hair">
        <color rgb="FF999999"/>
      </top>
      <bottom style="hair">
        <color rgb="FF999999"/>
      </bottom>
      <diagonal/>
    </border>
    <border>
      <left style="thin">
        <color rgb="FF332D2D"/>
      </left>
      <right style="hair">
        <color rgb="FF999999"/>
      </right>
      <top style="thin">
        <color rgb="FF332D2D"/>
      </top>
      <bottom style="hair">
        <color rgb="FF999999"/>
      </bottom>
      <diagonal/>
    </border>
    <border>
      <left style="hair">
        <color rgb="FF999999"/>
      </left>
      <right/>
      <top style="thin">
        <color rgb="FF332D2D"/>
      </top>
      <bottom/>
      <diagonal/>
    </border>
    <border>
      <left style="thin">
        <color rgb="FF000000"/>
      </left>
      <right/>
      <top style="hair">
        <color rgb="FF999999"/>
      </top>
      <bottom/>
      <diagonal/>
    </border>
    <border>
      <left/>
      <right style="thin">
        <color rgb="FF000000"/>
      </right>
      <top style="hair">
        <color rgb="FF999999"/>
      </top>
      <bottom/>
      <diagonal/>
    </border>
    <border>
      <left style="thin">
        <color rgb="FF332D2D"/>
      </left>
      <right style="hair">
        <color rgb="FF999999"/>
      </right>
      <top style="hair">
        <color rgb="FF999999"/>
      </top>
      <bottom/>
      <diagonal/>
    </border>
    <border>
      <left style="thin">
        <color rgb="FF332D2D"/>
      </left>
      <right style="hair">
        <color rgb="FF999999"/>
      </right>
      <top/>
      <bottom style="thin">
        <color rgb="FF332D2D"/>
      </bottom>
      <diagonal/>
    </border>
    <border>
      <left style="thin">
        <color rgb="FF332D2D"/>
      </left>
      <right style="thin">
        <color rgb="FF332D2D"/>
      </right>
      <top style="thin">
        <color rgb="FF332D2D"/>
      </top>
      <bottom/>
      <diagonal/>
    </border>
    <border>
      <left style="thin">
        <color rgb="FF332D2D"/>
      </left>
      <right style="thin">
        <color rgb="FF332D2D"/>
      </right>
      <top/>
      <bottom style="thin">
        <color rgb="FF332D2D"/>
      </bottom>
      <diagonal/>
    </border>
    <border>
      <left style="thin">
        <color rgb="FF332D2D"/>
      </left>
      <right style="thin">
        <color rgb="FF332D2D"/>
      </right>
      <top/>
      <bottom/>
      <diagonal/>
    </border>
    <border>
      <left style="thin">
        <color rgb="FF332D2D"/>
      </left>
      <right style="thin">
        <color rgb="FF332D2D"/>
      </right>
      <top style="hair">
        <color rgb="FF999999"/>
      </top>
      <bottom style="hair">
        <color rgb="FF999999"/>
      </bottom>
      <diagonal/>
    </border>
    <border>
      <left style="thin">
        <color rgb="FF332D2D"/>
      </left>
      <right style="thin">
        <color rgb="FF332D2D"/>
      </right>
      <top style="hair">
        <color rgb="FF999999"/>
      </top>
      <bottom style="thin">
        <color rgb="FF332D2D"/>
      </bottom>
      <diagonal/>
    </border>
    <border>
      <left style="thin">
        <color rgb="FF332D2D"/>
      </left>
      <right/>
      <top style="thin">
        <color rgb="FF332D2D"/>
      </top>
      <bottom style="hair">
        <color rgb="FFB7B7B7"/>
      </bottom>
      <diagonal/>
    </border>
    <border>
      <left/>
      <right/>
      <top style="thin">
        <color rgb="FF332D2D"/>
      </top>
      <bottom style="hair">
        <color rgb="FFB7B7B7"/>
      </bottom>
      <diagonal/>
    </border>
    <border>
      <left/>
      <right style="thin">
        <color rgb="FF332D2D"/>
      </right>
      <top style="thin">
        <color rgb="FF332D2D"/>
      </top>
      <bottom style="hair">
        <color rgb="FFB7B7B7"/>
      </bottom>
      <diagonal/>
    </border>
    <border>
      <left style="hair">
        <color rgb="FF999999"/>
      </left>
      <right style="thin">
        <color rgb="FF332D2D"/>
      </right>
      <top/>
      <bottom style="hair">
        <color rgb="FF999999"/>
      </bottom>
      <diagonal/>
    </border>
    <border>
      <left style="hair">
        <color rgb="FF999999"/>
      </left>
      <right style="hair">
        <color rgb="FF999999"/>
      </right>
      <top style="hair">
        <color rgb="FF999999"/>
      </top>
      <bottom style="thin">
        <color rgb="FF332D2D"/>
      </bottom>
      <diagonal/>
    </border>
  </borders>
  <cellStyleXfs count="3">
    <xf numFmtId="0" fontId="0" fillId="0" borderId="0"/>
    <xf numFmtId="9" fontId="35" fillId="0" borderId="0" applyFont="0" applyFill="0" applyBorder="0" applyAlignment="0" applyProtection="0"/>
    <xf numFmtId="0" fontId="35" fillId="0" borderId="0"/>
  </cellStyleXfs>
  <cellXfs count="1192">
    <xf numFmtId="0" fontId="0" fillId="0" borderId="0" xfId="0"/>
    <xf numFmtId="0" fontId="1" fillId="2" borderId="0" xfId="0" applyFont="1" applyFill="1" applyAlignment="1">
      <alignment vertical="center"/>
    </xf>
    <xf numFmtId="0" fontId="1" fillId="2" borderId="0" xfId="0" applyFont="1" applyFill="1" applyAlignment="1">
      <alignment horizontal="center"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3" xfId="0" applyFont="1" applyFill="1" applyBorder="1" applyAlignment="1">
      <alignment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49" fontId="1" fillId="2" borderId="0" xfId="0" applyNumberFormat="1" applyFont="1" applyFill="1" applyAlignment="1">
      <alignment vertical="center"/>
    </xf>
    <xf numFmtId="49" fontId="1" fillId="3" borderId="4" xfId="0" applyNumberFormat="1" applyFont="1" applyFill="1" applyBorder="1" applyAlignment="1">
      <alignment vertical="center"/>
    </xf>
    <xf numFmtId="49" fontId="1" fillId="3" borderId="5" xfId="0" applyNumberFormat="1" applyFont="1" applyFill="1" applyBorder="1" applyAlignment="1">
      <alignment vertical="center"/>
    </xf>
    <xf numFmtId="49" fontId="1" fillId="3" borderId="0" xfId="0" applyNumberFormat="1" applyFont="1" applyFill="1" applyAlignment="1">
      <alignment vertical="center"/>
    </xf>
    <xf numFmtId="0" fontId="1" fillId="2" borderId="4" xfId="0" applyFont="1" applyFill="1" applyBorder="1" applyAlignment="1">
      <alignment vertical="center"/>
    </xf>
    <xf numFmtId="0" fontId="1" fillId="2" borderId="5" xfId="0" applyFont="1" applyFill="1" applyBorder="1" applyAlignment="1">
      <alignment vertical="center"/>
    </xf>
    <xf numFmtId="0" fontId="4" fillId="2" borderId="0" xfId="0" applyFont="1" applyFill="1" applyAlignment="1">
      <alignment vertical="center"/>
    </xf>
    <xf numFmtId="49" fontId="3" fillId="2" borderId="5" xfId="0" applyNumberFormat="1" applyFont="1" applyFill="1" applyBorder="1" applyAlignment="1">
      <alignment vertical="center"/>
    </xf>
    <xf numFmtId="0" fontId="1" fillId="2" borderId="0" xfId="0" applyFont="1" applyFill="1" applyAlignment="1">
      <alignment vertical="top" wrapText="1"/>
    </xf>
    <xf numFmtId="49" fontId="1" fillId="3" borderId="16" xfId="0" applyNumberFormat="1" applyFont="1" applyFill="1" applyBorder="1" applyAlignment="1">
      <alignment vertical="center"/>
    </xf>
    <xf numFmtId="49" fontId="1" fillId="3" borderId="17" xfId="0" applyNumberFormat="1" applyFont="1" applyFill="1" applyBorder="1" applyAlignment="1">
      <alignment vertical="center"/>
    </xf>
    <xf numFmtId="49" fontId="1" fillId="3" borderId="18" xfId="0" applyNumberFormat="1" applyFont="1" applyFill="1" applyBorder="1" applyAlignment="1">
      <alignment vertical="center"/>
    </xf>
    <xf numFmtId="0" fontId="1" fillId="2" borderId="16" xfId="0" applyFont="1" applyFill="1" applyBorder="1" applyAlignment="1">
      <alignment vertical="center"/>
    </xf>
    <xf numFmtId="0" fontId="1" fillId="2" borderId="17" xfId="0" applyFont="1" applyFill="1" applyBorder="1" applyAlignment="1">
      <alignment vertical="center"/>
    </xf>
    <xf numFmtId="0" fontId="1" fillId="2" borderId="18" xfId="0" applyFont="1" applyFill="1" applyBorder="1" applyAlignment="1">
      <alignment vertical="center"/>
    </xf>
    <xf numFmtId="49" fontId="1" fillId="2" borderId="5" xfId="0" applyNumberFormat="1" applyFont="1" applyFill="1" applyBorder="1" applyAlignment="1">
      <alignment vertical="center"/>
    </xf>
    <xf numFmtId="0" fontId="3" fillId="2" borderId="0" xfId="0" applyFont="1" applyFill="1" applyAlignment="1">
      <alignment vertical="center"/>
    </xf>
    <xf numFmtId="49" fontId="1" fillId="2" borderId="17" xfId="0" applyNumberFormat="1" applyFont="1" applyFill="1" applyBorder="1" applyAlignment="1">
      <alignment vertical="center"/>
    </xf>
    <xf numFmtId="49" fontId="1" fillId="2" borderId="18" xfId="0" applyNumberFormat="1" applyFont="1" applyFill="1" applyBorder="1" applyAlignment="1">
      <alignment vertical="center"/>
    </xf>
    <xf numFmtId="0" fontId="1" fillId="2" borderId="0" xfId="0" applyFont="1" applyFill="1" applyAlignment="1">
      <alignment vertical="center" wrapText="1"/>
    </xf>
    <xf numFmtId="49" fontId="1" fillId="2" borderId="4" xfId="0" applyNumberFormat="1" applyFont="1" applyFill="1" applyBorder="1" applyAlignment="1">
      <alignment vertical="center"/>
    </xf>
    <xf numFmtId="49" fontId="3" fillId="2" borderId="0" xfId="0" applyNumberFormat="1" applyFont="1" applyFill="1" applyAlignment="1">
      <alignment vertical="center"/>
    </xf>
    <xf numFmtId="0" fontId="1" fillId="2" borderId="0" xfId="0" applyFont="1" applyFill="1" applyAlignment="1">
      <alignment horizontal="left" vertical="center"/>
    </xf>
    <xf numFmtId="0" fontId="5" fillId="2" borderId="0" xfId="0" applyFont="1" applyFill="1" applyAlignment="1">
      <alignment horizontal="left" vertical="center"/>
    </xf>
    <xf numFmtId="49" fontId="1" fillId="2" borderId="16" xfId="0" applyNumberFormat="1" applyFont="1" applyFill="1" applyBorder="1" applyAlignment="1">
      <alignment vertical="center"/>
    </xf>
    <xf numFmtId="0" fontId="6" fillId="2" borderId="0" xfId="0" applyFont="1" applyFill="1" applyAlignment="1">
      <alignment vertical="top" wrapText="1"/>
    </xf>
    <xf numFmtId="0" fontId="11" fillId="9" borderId="4" xfId="0" applyFont="1" applyFill="1" applyBorder="1" applyAlignment="1">
      <alignment horizontal="center" vertical="center"/>
    </xf>
    <xf numFmtId="0" fontId="11" fillId="9" borderId="0" xfId="0" applyFont="1" applyFill="1" applyAlignment="1">
      <alignment horizontal="center" vertical="center"/>
    </xf>
    <xf numFmtId="0" fontId="12" fillId="2" borderId="0" xfId="0" applyFont="1" applyFill="1" applyAlignment="1">
      <alignment vertical="center"/>
    </xf>
    <xf numFmtId="49" fontId="12" fillId="2" borderId="0" xfId="0" applyNumberFormat="1" applyFont="1" applyFill="1" applyAlignment="1">
      <alignment vertical="center"/>
    </xf>
    <xf numFmtId="0" fontId="11" fillId="10" borderId="38" xfId="0" applyFont="1" applyFill="1" applyBorder="1" applyAlignment="1">
      <alignment horizontal="center" vertical="center"/>
    </xf>
    <xf numFmtId="0" fontId="11" fillId="10" borderId="44" xfId="0" applyFont="1" applyFill="1" applyBorder="1" applyAlignment="1">
      <alignment horizontal="center" vertical="center"/>
    </xf>
    <xf numFmtId="0" fontId="10" fillId="4" borderId="40" xfId="0" applyFont="1" applyFill="1" applyBorder="1" applyAlignment="1">
      <alignment horizontal="center" vertical="center"/>
    </xf>
    <xf numFmtId="165" fontId="10" fillId="4" borderId="22" xfId="0" applyNumberFormat="1" applyFont="1" applyFill="1" applyBorder="1" applyAlignment="1">
      <alignment horizontal="right" vertical="center"/>
    </xf>
    <xf numFmtId="165" fontId="11" fillId="8" borderId="41" xfId="0" applyNumberFormat="1" applyFont="1" applyFill="1" applyBorder="1" applyAlignment="1">
      <alignment horizontal="right" vertical="center"/>
    </xf>
    <xf numFmtId="0" fontId="11" fillId="7" borderId="4" xfId="0" applyFont="1" applyFill="1" applyBorder="1" applyAlignment="1">
      <alignment horizontal="center" vertical="center"/>
    </xf>
    <xf numFmtId="165" fontId="10" fillId="4" borderId="20" xfId="0" applyNumberFormat="1" applyFont="1" applyFill="1" applyBorder="1" applyAlignment="1">
      <alignment horizontal="right" vertical="center"/>
    </xf>
    <xf numFmtId="49" fontId="11" fillId="8" borderId="17" xfId="0" applyNumberFormat="1" applyFont="1" applyFill="1" applyBorder="1" applyAlignment="1">
      <alignment horizontal="center" vertical="center"/>
    </xf>
    <xf numFmtId="165" fontId="11" fillId="8" borderId="17" xfId="0" applyNumberFormat="1" applyFont="1" applyFill="1" applyBorder="1" applyAlignment="1">
      <alignment horizontal="right" vertical="center"/>
    </xf>
    <xf numFmtId="165" fontId="11" fillId="8" borderId="18" xfId="0" applyNumberFormat="1" applyFont="1" applyFill="1" applyBorder="1" applyAlignment="1">
      <alignment horizontal="right" vertical="center"/>
    </xf>
    <xf numFmtId="0" fontId="10" fillId="2" borderId="0" xfId="0" applyFont="1" applyFill="1" applyAlignment="1">
      <alignment vertical="center"/>
    </xf>
    <xf numFmtId="49" fontId="10" fillId="10" borderId="49" xfId="0" applyNumberFormat="1" applyFont="1" applyFill="1" applyBorder="1" applyAlignment="1">
      <alignment horizontal="center" vertical="center"/>
    </xf>
    <xf numFmtId="165" fontId="10" fillId="10" borderId="48" xfId="0" applyNumberFormat="1" applyFont="1" applyFill="1" applyBorder="1" applyAlignment="1">
      <alignment vertical="center"/>
    </xf>
    <xf numFmtId="165" fontId="10" fillId="10" borderId="50" xfId="0" applyNumberFormat="1" applyFont="1" applyFill="1" applyBorder="1" applyAlignment="1">
      <alignment vertical="center"/>
    </xf>
    <xf numFmtId="49" fontId="10" fillId="10" borderId="21" xfId="0" applyNumberFormat="1" applyFont="1" applyFill="1" applyBorder="1" applyAlignment="1">
      <alignment horizontal="center" vertical="center"/>
    </xf>
    <xf numFmtId="165" fontId="10" fillId="10" borderId="40" xfId="0" applyNumberFormat="1" applyFont="1" applyFill="1" applyBorder="1" applyAlignment="1">
      <alignment vertical="center"/>
    </xf>
    <xf numFmtId="165" fontId="10" fillId="10" borderId="22" xfId="0" applyNumberFormat="1" applyFont="1" applyFill="1" applyBorder="1" applyAlignment="1">
      <alignment vertical="center"/>
    </xf>
    <xf numFmtId="49" fontId="10" fillId="10" borderId="25" xfId="0" applyNumberFormat="1" applyFont="1" applyFill="1" applyBorder="1" applyAlignment="1">
      <alignment horizontal="center" vertical="center"/>
    </xf>
    <xf numFmtId="165" fontId="10" fillId="10" borderId="41" xfId="0" applyNumberFormat="1" applyFont="1" applyFill="1" applyBorder="1" applyAlignment="1">
      <alignment vertical="center"/>
    </xf>
    <xf numFmtId="165" fontId="10" fillId="10" borderId="26" xfId="0" applyNumberFormat="1" applyFont="1" applyFill="1" applyBorder="1" applyAlignment="1">
      <alignment vertical="center"/>
    </xf>
    <xf numFmtId="0" fontId="1" fillId="2" borderId="0" xfId="0" applyFont="1" applyFill="1" applyAlignment="1">
      <alignment horizontal="right" vertical="center"/>
    </xf>
    <xf numFmtId="4" fontId="1" fillId="2" borderId="0" xfId="0" applyNumberFormat="1" applyFont="1" applyFill="1" applyAlignment="1">
      <alignment horizontal="right" vertical="center"/>
    </xf>
    <xf numFmtId="0" fontId="14" fillId="2" borderId="0" xfId="0" applyFont="1" applyFill="1" applyAlignment="1">
      <alignment horizontal="left" vertical="center" wrapText="1"/>
    </xf>
    <xf numFmtId="0" fontId="15" fillId="2" borderId="0" xfId="0" applyFont="1" applyFill="1" applyAlignment="1">
      <alignment vertical="center"/>
    </xf>
    <xf numFmtId="0" fontId="10" fillId="2" borderId="0" xfId="0" applyFont="1" applyFill="1" applyAlignment="1">
      <alignment horizontal="left" vertical="center"/>
    </xf>
    <xf numFmtId="49" fontId="10" fillId="0" borderId="56" xfId="0" applyNumberFormat="1" applyFont="1" applyBorder="1" applyAlignment="1">
      <alignment horizontal="left" vertical="center"/>
    </xf>
    <xf numFmtId="49" fontId="10" fillId="0" borderId="57" xfId="0" applyNumberFormat="1" applyFont="1" applyBorder="1" applyAlignment="1">
      <alignment vertical="center"/>
    </xf>
    <xf numFmtId="167" fontId="10" fillId="0" borderId="38" xfId="0" applyNumberFormat="1" applyFont="1" applyBorder="1" applyAlignment="1">
      <alignment horizontal="center" vertical="center"/>
    </xf>
    <xf numFmtId="49" fontId="10" fillId="0" borderId="58" xfId="0" applyNumberFormat="1" applyFont="1" applyBorder="1" applyAlignment="1">
      <alignment horizontal="left" vertical="center"/>
    </xf>
    <xf numFmtId="165" fontId="10" fillId="0" borderId="20" xfId="0" applyNumberFormat="1" applyFont="1" applyBorder="1" applyAlignment="1">
      <alignment vertical="center"/>
    </xf>
    <xf numFmtId="165" fontId="10" fillId="10" borderId="20" xfId="0" applyNumberFormat="1" applyFont="1" applyFill="1" applyBorder="1" applyAlignment="1">
      <alignment vertical="center"/>
    </xf>
    <xf numFmtId="49" fontId="10" fillId="0" borderId="39" xfId="0" applyNumberFormat="1" applyFont="1" applyBorder="1" applyAlignment="1">
      <alignment vertical="center"/>
    </xf>
    <xf numFmtId="0" fontId="12" fillId="2" borderId="0" xfId="0" applyFont="1" applyFill="1" applyAlignment="1">
      <alignment horizontal="center" vertical="center"/>
    </xf>
    <xf numFmtId="167" fontId="10" fillId="0" borderId="59" xfId="0" applyNumberFormat="1" applyFont="1" applyBorder="1" applyAlignment="1">
      <alignment horizontal="center" vertical="center"/>
    </xf>
    <xf numFmtId="49" fontId="10" fillId="0" borderId="58" xfId="0" applyNumberFormat="1" applyFont="1" applyBorder="1" applyAlignment="1">
      <alignment vertical="center"/>
    </xf>
    <xf numFmtId="165" fontId="10" fillId="0" borderId="56" xfId="0" applyNumberFormat="1" applyFont="1" applyBorder="1" applyAlignment="1">
      <alignment vertical="center"/>
    </xf>
    <xf numFmtId="165" fontId="10" fillId="0" borderId="58" xfId="0" applyNumberFormat="1" applyFont="1" applyBorder="1" applyAlignment="1">
      <alignment vertical="center"/>
    </xf>
    <xf numFmtId="49" fontId="10" fillId="0" borderId="20" xfId="0" applyNumberFormat="1" applyFont="1" applyBorder="1" applyAlignment="1">
      <alignment horizontal="left" vertical="center"/>
    </xf>
    <xf numFmtId="10" fontId="1" fillId="2" borderId="0" xfId="0" applyNumberFormat="1" applyFont="1" applyFill="1" applyAlignment="1">
      <alignment vertical="center"/>
    </xf>
    <xf numFmtId="165" fontId="12" fillId="2" borderId="0" xfId="0" applyNumberFormat="1" applyFont="1" applyFill="1" applyAlignment="1">
      <alignment vertical="center"/>
    </xf>
    <xf numFmtId="10" fontId="12" fillId="2" borderId="0" xfId="0" applyNumberFormat="1" applyFont="1" applyFill="1" applyAlignment="1">
      <alignment vertical="center"/>
    </xf>
    <xf numFmtId="0" fontId="1" fillId="10" borderId="1" xfId="0" applyFont="1" applyFill="1" applyBorder="1" applyAlignment="1">
      <alignment horizontal="center" vertical="center"/>
    </xf>
    <xf numFmtId="0" fontId="1" fillId="10" borderId="2" xfId="0" applyFont="1" applyFill="1" applyBorder="1" applyAlignment="1">
      <alignment horizontal="center" vertical="center"/>
    </xf>
    <xf numFmtId="0" fontId="1" fillId="10" borderId="2" xfId="0" applyFont="1" applyFill="1" applyBorder="1" applyAlignment="1">
      <alignment vertical="center"/>
    </xf>
    <xf numFmtId="0" fontId="1" fillId="10" borderId="3" xfId="0" applyFont="1" applyFill="1" applyBorder="1" applyAlignment="1">
      <alignment vertical="center"/>
    </xf>
    <xf numFmtId="0" fontId="9" fillId="2" borderId="0" xfId="0" applyFont="1" applyFill="1" applyAlignment="1">
      <alignment horizontal="center" vertical="center"/>
    </xf>
    <xf numFmtId="0" fontId="1" fillId="10" borderId="0" xfId="0" applyFont="1" applyFill="1" applyAlignment="1">
      <alignment horizontal="center" vertical="center"/>
    </xf>
    <xf numFmtId="4" fontId="18" fillId="10" borderId="0" xfId="0" applyNumberFormat="1" applyFont="1" applyFill="1" applyAlignment="1">
      <alignment horizontal="center" vertical="center"/>
    </xf>
    <xf numFmtId="0" fontId="19" fillId="5" borderId="59" xfId="0" applyFont="1" applyFill="1" applyBorder="1" applyAlignment="1">
      <alignment horizontal="center" vertical="center"/>
    </xf>
    <xf numFmtId="0" fontId="19" fillId="5" borderId="44" xfId="0" applyFont="1" applyFill="1" applyBorder="1" applyAlignment="1">
      <alignment horizontal="center" vertical="center"/>
    </xf>
    <xf numFmtId="0" fontId="20" fillId="10" borderId="17" xfId="0" applyFont="1" applyFill="1" applyBorder="1" applyAlignment="1">
      <alignment horizontal="center" vertical="center"/>
    </xf>
    <xf numFmtId="0" fontId="1" fillId="10" borderId="17" xfId="0" applyFont="1" applyFill="1" applyBorder="1" applyAlignment="1">
      <alignment horizontal="center" vertical="center"/>
    </xf>
    <xf numFmtId="0" fontId="1" fillId="10" borderId="17" xfId="0" applyFont="1" applyFill="1" applyBorder="1" applyAlignment="1">
      <alignment vertical="center"/>
    </xf>
    <xf numFmtId="0" fontId="1" fillId="10" borderId="18" xfId="0" applyFont="1" applyFill="1" applyBorder="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49" fontId="22" fillId="2" borderId="0" xfId="0" applyNumberFormat="1" applyFont="1" applyFill="1" applyAlignment="1">
      <alignment horizontal="left" vertical="center" wrapText="1"/>
    </xf>
    <xf numFmtId="4" fontId="23" fillId="2" borderId="4" xfId="0" applyNumberFormat="1" applyFont="1" applyFill="1" applyBorder="1" applyAlignment="1">
      <alignment horizontal="center" vertical="center"/>
    </xf>
    <xf numFmtId="0" fontId="25" fillId="2" borderId="0" xfId="0" applyFont="1" applyFill="1" applyAlignment="1">
      <alignment horizontal="left" vertical="center" wrapText="1"/>
    </xf>
    <xf numFmtId="4" fontId="23" fillId="2" borderId="5" xfId="0" applyNumberFormat="1" applyFont="1" applyFill="1" applyBorder="1" applyAlignment="1">
      <alignment horizontal="center" vertical="center"/>
    </xf>
    <xf numFmtId="0" fontId="9" fillId="2" borderId="17" xfId="0" applyFont="1" applyFill="1" applyBorder="1" applyAlignment="1">
      <alignment horizontal="center" vertical="center"/>
    </xf>
    <xf numFmtId="0" fontId="1" fillId="7" borderId="27" xfId="0" applyFont="1" applyFill="1" applyBorder="1" applyAlignment="1">
      <alignment vertical="center"/>
    </xf>
    <xf numFmtId="0" fontId="1" fillId="7" borderId="0" xfId="0" applyFont="1" applyFill="1" applyAlignment="1">
      <alignment vertical="center"/>
    </xf>
    <xf numFmtId="0" fontId="1" fillId="7" borderId="28" xfId="0" applyFont="1" applyFill="1" applyBorder="1" applyAlignment="1">
      <alignment vertical="center"/>
    </xf>
    <xf numFmtId="165" fontId="10" fillId="4" borderId="21" xfId="0" applyNumberFormat="1" applyFont="1" applyFill="1" applyBorder="1" applyAlignment="1">
      <alignment horizontal="center" vertical="center"/>
    </xf>
    <xf numFmtId="165" fontId="10" fillId="4" borderId="40" xfId="0" applyNumberFormat="1" applyFont="1" applyFill="1" applyBorder="1" applyAlignment="1">
      <alignment horizontal="right" vertical="center"/>
    </xf>
    <xf numFmtId="0" fontId="1" fillId="7" borderId="14" xfId="0" applyFont="1" applyFill="1" applyBorder="1" applyAlignment="1">
      <alignment vertical="center"/>
    </xf>
    <xf numFmtId="0" fontId="1" fillId="7" borderId="7" xfId="0" applyFont="1" applyFill="1" applyBorder="1" applyAlignment="1">
      <alignment vertical="center"/>
    </xf>
    <xf numFmtId="0" fontId="1" fillId="7" borderId="15" xfId="0" applyFont="1" applyFill="1" applyBorder="1" applyAlignment="1">
      <alignment vertical="center"/>
    </xf>
    <xf numFmtId="0" fontId="1" fillId="7" borderId="27" xfId="0" applyFont="1" applyFill="1" applyBorder="1" applyAlignment="1">
      <alignment horizontal="center" vertical="center"/>
    </xf>
    <xf numFmtId="0" fontId="1" fillId="7" borderId="0" xfId="0" applyFont="1" applyFill="1" applyAlignment="1">
      <alignment horizontal="center" vertical="center"/>
    </xf>
    <xf numFmtId="0" fontId="1" fillId="7" borderId="28" xfId="0" applyFont="1" applyFill="1" applyBorder="1" applyAlignment="1">
      <alignment horizontal="center" vertical="center"/>
    </xf>
    <xf numFmtId="165" fontId="11" fillId="8" borderId="17" xfId="0" applyNumberFormat="1" applyFont="1" applyFill="1" applyBorder="1" applyAlignment="1">
      <alignment horizontal="center" vertical="center"/>
    </xf>
    <xf numFmtId="165" fontId="11" fillId="8" borderId="17" xfId="0" applyNumberFormat="1" applyFont="1" applyFill="1" applyBorder="1" applyAlignment="1">
      <alignment vertical="center"/>
    </xf>
    <xf numFmtId="10" fontId="1" fillId="7" borderId="0" xfId="0" applyNumberFormat="1" applyFont="1" applyFill="1" applyAlignment="1">
      <alignment vertical="center"/>
    </xf>
    <xf numFmtId="0" fontId="18" fillId="7" borderId="0" xfId="0" applyFont="1" applyFill="1" applyAlignment="1">
      <alignment horizontal="center" vertical="center"/>
    </xf>
    <xf numFmtId="49" fontId="3" fillId="7" borderId="0" xfId="0" applyNumberFormat="1" applyFont="1" applyFill="1" applyAlignment="1">
      <alignment horizontal="right" vertical="center"/>
    </xf>
    <xf numFmtId="49" fontId="3" fillId="7" borderId="0" xfId="0" applyNumberFormat="1" applyFont="1" applyFill="1" applyAlignment="1">
      <alignment horizontal="center" vertical="center"/>
    </xf>
    <xf numFmtId="0" fontId="11" fillId="8" borderId="4" xfId="0" applyFont="1" applyFill="1" applyBorder="1" applyAlignment="1">
      <alignment horizontal="center" vertical="center"/>
    </xf>
    <xf numFmtId="0" fontId="11" fillId="10" borderId="19" xfId="0" applyFont="1" applyFill="1" applyBorder="1" applyAlignment="1">
      <alignment horizontal="center" vertical="center"/>
    </xf>
    <xf numFmtId="165" fontId="10" fillId="10" borderId="21" xfId="0" applyNumberFormat="1" applyFont="1" applyFill="1" applyBorder="1" applyAlignment="1">
      <alignment horizontal="center" vertical="center"/>
    </xf>
    <xf numFmtId="165" fontId="10" fillId="10" borderId="20" xfId="0" applyNumberFormat="1" applyFont="1" applyFill="1" applyBorder="1" applyAlignment="1">
      <alignment horizontal="right" vertical="center"/>
    </xf>
    <xf numFmtId="0" fontId="11" fillId="4" borderId="19" xfId="0" applyFont="1" applyFill="1" applyBorder="1" applyAlignment="1">
      <alignment horizontal="center" vertical="center"/>
    </xf>
    <xf numFmtId="0" fontId="11" fillId="10" borderId="23" xfId="0" applyFont="1" applyFill="1" applyBorder="1" applyAlignment="1">
      <alignment horizontal="center" vertical="center"/>
    </xf>
    <xf numFmtId="165" fontId="10" fillId="10" borderId="25" xfId="0" applyNumberFormat="1" applyFont="1" applyFill="1" applyBorder="1" applyAlignment="1">
      <alignment horizontal="center" vertical="center"/>
    </xf>
    <xf numFmtId="165" fontId="10" fillId="10" borderId="24" xfId="0" applyNumberFormat="1" applyFont="1" applyFill="1" applyBorder="1" applyAlignment="1">
      <alignment horizontal="right" vertical="center"/>
    </xf>
    <xf numFmtId="0" fontId="11" fillId="4" borderId="23" xfId="0" applyFont="1" applyFill="1" applyBorder="1" applyAlignment="1">
      <alignment horizontal="center" vertical="center"/>
    </xf>
    <xf numFmtId="165" fontId="10" fillId="4" borderId="25" xfId="0" applyNumberFormat="1" applyFont="1" applyFill="1" applyBorder="1" applyAlignment="1">
      <alignment horizontal="center" vertical="center"/>
    </xf>
    <xf numFmtId="165" fontId="10" fillId="4" borderId="24" xfId="0" applyNumberFormat="1" applyFont="1" applyFill="1" applyBorder="1" applyAlignment="1">
      <alignment horizontal="right" vertical="center"/>
    </xf>
    <xf numFmtId="0" fontId="10" fillId="4" borderId="21" xfId="0" applyFont="1" applyFill="1" applyBorder="1" applyAlignment="1">
      <alignment horizontal="center" vertical="center"/>
    </xf>
    <xf numFmtId="4" fontId="11" fillId="10" borderId="7" xfId="0" applyNumberFormat="1" applyFont="1" applyFill="1" applyBorder="1" applyAlignment="1">
      <alignment horizontal="center" vertical="center"/>
    </xf>
    <xf numFmtId="165" fontId="11" fillId="10" borderId="7" xfId="0" applyNumberFormat="1" applyFont="1" applyFill="1" applyBorder="1" applyAlignment="1">
      <alignment horizontal="right" vertical="center"/>
    </xf>
    <xf numFmtId="165" fontId="11" fillId="10" borderId="8" xfId="0" applyNumberFormat="1" applyFont="1" applyFill="1" applyBorder="1" applyAlignment="1">
      <alignment horizontal="right" vertical="center"/>
    </xf>
    <xf numFmtId="165" fontId="11" fillId="8" borderId="41" xfId="0" applyNumberFormat="1" applyFont="1" applyFill="1" applyBorder="1" applyAlignment="1">
      <alignment horizontal="center" vertical="center"/>
    </xf>
    <xf numFmtId="0" fontId="11" fillId="9" borderId="4" xfId="0" applyFont="1" applyFill="1" applyBorder="1" applyAlignment="1">
      <alignment horizontal="center" vertical="center" wrapText="1"/>
    </xf>
    <xf numFmtId="49" fontId="11" fillId="4" borderId="19" xfId="0" applyNumberFormat="1" applyFont="1" applyFill="1" applyBorder="1" applyAlignment="1">
      <alignment horizontal="left" vertical="center"/>
    </xf>
    <xf numFmtId="165" fontId="11" fillId="4" borderId="21" xfId="0" applyNumberFormat="1" applyFont="1" applyFill="1" applyBorder="1" applyAlignment="1">
      <alignment horizontal="center" vertical="center"/>
    </xf>
    <xf numFmtId="165" fontId="11" fillId="4" borderId="20" xfId="0" applyNumberFormat="1" applyFont="1" applyFill="1" applyBorder="1" applyAlignment="1">
      <alignment vertical="center"/>
    </xf>
    <xf numFmtId="165" fontId="11" fillId="4" borderId="22" xfId="0" applyNumberFormat="1" applyFont="1" applyFill="1" applyBorder="1" applyAlignment="1">
      <alignment vertical="center"/>
    </xf>
    <xf numFmtId="165" fontId="10" fillId="4" borderId="20" xfId="0" applyNumberFormat="1" applyFont="1" applyFill="1" applyBorder="1" applyAlignment="1">
      <alignment vertical="center"/>
    </xf>
    <xf numFmtId="165" fontId="10" fillId="4" borderId="22" xfId="0" applyNumberFormat="1" applyFont="1" applyFill="1" applyBorder="1" applyAlignment="1">
      <alignment vertical="center"/>
    </xf>
    <xf numFmtId="0" fontId="9" fillId="2" borderId="0" xfId="0" applyFont="1" applyFill="1" applyAlignment="1">
      <alignment vertical="center"/>
    </xf>
    <xf numFmtId="49" fontId="11" fillId="8" borderId="19" xfId="0" applyNumberFormat="1" applyFont="1" applyFill="1" applyBorder="1" applyAlignment="1">
      <alignment horizontal="left" vertical="center"/>
    </xf>
    <xf numFmtId="165" fontId="11" fillId="8" borderId="40" xfId="0" applyNumberFormat="1" applyFont="1" applyFill="1" applyBorder="1" applyAlignment="1">
      <alignment horizontal="center" vertical="center"/>
    </xf>
    <xf numFmtId="165" fontId="11" fillId="8" borderId="40" xfId="0" applyNumberFormat="1" applyFont="1" applyFill="1" applyBorder="1" applyAlignment="1">
      <alignment vertical="center"/>
    </xf>
    <xf numFmtId="165" fontId="11" fillId="8" borderId="22" xfId="0" applyNumberFormat="1" applyFont="1" applyFill="1" applyBorder="1" applyAlignment="1">
      <alignment vertical="center"/>
    </xf>
    <xf numFmtId="49" fontId="11" fillId="10" borderId="16" xfId="0" applyNumberFormat="1" applyFont="1" applyFill="1" applyBorder="1" applyAlignment="1">
      <alignment horizontal="left" vertical="center"/>
    </xf>
    <xf numFmtId="168" fontId="12" fillId="2" borderId="0" xfId="0" applyNumberFormat="1" applyFont="1" applyFill="1" applyAlignment="1">
      <alignment horizontal="center" vertical="center"/>
    </xf>
    <xf numFmtId="0" fontId="11" fillId="10" borderId="4" xfId="0" applyFont="1" applyFill="1" applyBorder="1" applyAlignment="1">
      <alignment horizontal="center" vertical="center" wrapText="1"/>
    </xf>
    <xf numFmtId="49" fontId="11" fillId="8" borderId="19" xfId="0" applyNumberFormat="1" applyFont="1" applyFill="1" applyBorder="1" applyAlignment="1">
      <alignment horizontal="right" vertical="center"/>
    </xf>
    <xf numFmtId="165" fontId="11" fillId="8" borderId="16" xfId="0" applyNumberFormat="1" applyFont="1" applyFill="1" applyBorder="1" applyAlignment="1">
      <alignment horizontal="right" vertical="center"/>
    </xf>
    <xf numFmtId="0" fontId="11" fillId="7" borderId="4" xfId="0" applyFont="1" applyFill="1" applyBorder="1" applyAlignment="1">
      <alignment horizontal="center" vertical="center" wrapText="1"/>
    </xf>
    <xf numFmtId="49" fontId="11" fillId="9" borderId="19" xfId="0" applyNumberFormat="1" applyFont="1" applyFill="1" applyBorder="1" applyAlignment="1">
      <alignment horizontal="right" vertical="center"/>
    </xf>
    <xf numFmtId="165" fontId="11" fillId="9" borderId="40" xfId="0" applyNumberFormat="1" applyFont="1" applyFill="1" applyBorder="1" applyAlignment="1">
      <alignment horizontal="center" vertical="center"/>
    </xf>
    <xf numFmtId="165" fontId="11" fillId="9" borderId="40" xfId="0" applyNumberFormat="1" applyFont="1" applyFill="1" applyBorder="1" applyAlignment="1">
      <alignment vertical="center"/>
    </xf>
    <xf numFmtId="165" fontId="11" fillId="9" borderId="22" xfId="0" applyNumberFormat="1" applyFont="1" applyFill="1" applyBorder="1" applyAlignment="1">
      <alignment vertical="center"/>
    </xf>
    <xf numFmtId="165" fontId="11" fillId="9" borderId="16" xfId="0" applyNumberFormat="1" applyFont="1" applyFill="1" applyBorder="1" applyAlignment="1">
      <alignment horizontal="right" vertical="center"/>
    </xf>
    <xf numFmtId="165" fontId="11" fillId="9" borderId="17" xfId="0" applyNumberFormat="1" applyFont="1" applyFill="1" applyBorder="1" applyAlignment="1">
      <alignment horizontal="center" vertical="center"/>
    </xf>
    <xf numFmtId="165" fontId="11" fillId="9" borderId="17" xfId="0" applyNumberFormat="1" applyFont="1" applyFill="1" applyBorder="1" applyAlignment="1">
      <alignment horizontal="right" vertical="center"/>
    </xf>
    <xf numFmtId="165" fontId="11" fillId="9" borderId="18" xfId="0" applyNumberFormat="1" applyFont="1" applyFill="1" applyBorder="1" applyAlignment="1">
      <alignment horizontal="right" vertical="center"/>
    </xf>
    <xf numFmtId="10" fontId="10" fillId="2" borderId="0" xfId="0" applyNumberFormat="1" applyFont="1" applyFill="1" applyAlignment="1">
      <alignment vertical="center"/>
    </xf>
    <xf numFmtId="4" fontId="12" fillId="2" borderId="0" xfId="0" applyNumberFormat="1" applyFont="1" applyFill="1" applyAlignment="1">
      <alignment vertical="center"/>
    </xf>
    <xf numFmtId="0" fontId="1" fillId="2" borderId="1" xfId="0" applyFont="1" applyFill="1" applyBorder="1" applyAlignment="1">
      <alignment vertical="center"/>
    </xf>
    <xf numFmtId="0" fontId="1" fillId="2" borderId="2" xfId="0" applyFont="1" applyFill="1" applyBorder="1" applyAlignment="1">
      <alignment vertical="center"/>
    </xf>
    <xf numFmtId="10" fontId="26" fillId="2" borderId="0" xfId="0" applyNumberFormat="1" applyFont="1" applyFill="1" applyAlignment="1">
      <alignment horizontal="center" vertical="center"/>
    </xf>
    <xf numFmtId="10" fontId="15" fillId="2" borderId="0" xfId="0" applyNumberFormat="1" applyFont="1" applyFill="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10" fontId="26" fillId="2" borderId="17" xfId="0" applyNumberFormat="1" applyFont="1" applyFill="1" applyBorder="1" applyAlignment="1">
      <alignment horizontal="center" vertical="center"/>
    </xf>
    <xf numFmtId="0" fontId="11" fillId="8" borderId="5" xfId="0" applyFont="1" applyFill="1" applyBorder="1" applyAlignment="1">
      <alignment horizontal="center" vertical="center"/>
    </xf>
    <xf numFmtId="10" fontId="10" fillId="10" borderId="22" xfId="0" applyNumberFormat="1" applyFont="1" applyFill="1" applyBorder="1" applyAlignment="1">
      <alignment horizontal="center" vertical="center"/>
    </xf>
    <xf numFmtId="0" fontId="1" fillId="7" borderId="27" xfId="0" applyFont="1" applyFill="1" applyBorder="1" applyAlignment="1">
      <alignment horizontal="center" vertical="center" wrapText="1"/>
    </xf>
    <xf numFmtId="0" fontId="1" fillId="7" borderId="0" xfId="0" applyFont="1" applyFill="1" applyAlignment="1">
      <alignment horizontal="center" vertical="center" wrapText="1"/>
    </xf>
    <xf numFmtId="0" fontId="1" fillId="7" borderId="28" xfId="0" applyFont="1" applyFill="1" applyBorder="1" applyAlignment="1">
      <alignment horizontal="center" vertical="center" wrapText="1"/>
    </xf>
    <xf numFmtId="10" fontId="10" fillId="10" borderId="26" xfId="0" applyNumberFormat="1" applyFont="1" applyFill="1" applyBorder="1" applyAlignment="1">
      <alignment horizontal="center" vertical="center"/>
    </xf>
    <xf numFmtId="0" fontId="1" fillId="7" borderId="17" xfId="0" applyFont="1" applyFill="1" applyBorder="1" applyAlignment="1">
      <alignment vertical="center"/>
    </xf>
    <xf numFmtId="4" fontId="11" fillId="8" borderId="12" xfId="0" applyNumberFormat="1" applyFont="1" applyFill="1" applyBorder="1" applyAlignment="1">
      <alignment horizontal="center" vertical="center"/>
    </xf>
    <xf numFmtId="165" fontId="11" fillId="8" borderId="12" xfId="0" applyNumberFormat="1" applyFont="1" applyFill="1" applyBorder="1" applyAlignment="1">
      <alignment vertical="center"/>
    </xf>
    <xf numFmtId="165" fontId="11" fillId="8" borderId="43" xfId="0" applyNumberFormat="1" applyFont="1" applyFill="1" applyBorder="1" applyAlignment="1">
      <alignment vertical="center"/>
    </xf>
    <xf numFmtId="4" fontId="11" fillId="9" borderId="12" xfId="0" applyNumberFormat="1" applyFont="1" applyFill="1" applyBorder="1" applyAlignment="1">
      <alignment horizontal="center" vertical="center"/>
    </xf>
    <xf numFmtId="165" fontId="11" fillId="9" borderId="12" xfId="0" applyNumberFormat="1" applyFont="1" applyFill="1" applyBorder="1" applyAlignment="1">
      <alignment vertical="center"/>
    </xf>
    <xf numFmtId="4" fontId="10" fillId="10" borderId="21" xfId="0" applyNumberFormat="1" applyFont="1" applyFill="1" applyBorder="1" applyAlignment="1">
      <alignment horizontal="center" vertical="center"/>
    </xf>
    <xf numFmtId="4" fontId="10" fillId="4" borderId="21" xfId="0" applyNumberFormat="1" applyFont="1" applyFill="1" applyBorder="1" applyAlignment="1">
      <alignment horizontal="center" vertical="center"/>
    </xf>
    <xf numFmtId="9" fontId="10" fillId="4" borderId="21" xfId="0" applyNumberFormat="1" applyFont="1" applyFill="1" applyBorder="1" applyAlignment="1">
      <alignment horizontal="center" vertical="center"/>
    </xf>
    <xf numFmtId="165" fontId="10" fillId="4" borderId="40" xfId="0" applyNumberFormat="1" applyFont="1" applyFill="1" applyBorder="1" applyAlignment="1">
      <alignment vertical="center"/>
    </xf>
    <xf numFmtId="0" fontId="11" fillId="8" borderId="17" xfId="0" applyFont="1" applyFill="1" applyBorder="1" applyAlignment="1">
      <alignment horizontal="center" vertical="center"/>
    </xf>
    <xf numFmtId="165" fontId="11" fillId="8" borderId="18" xfId="0" applyNumberFormat="1" applyFont="1" applyFill="1" applyBorder="1" applyAlignment="1">
      <alignment vertical="center"/>
    </xf>
    <xf numFmtId="4" fontId="11" fillId="9" borderId="17" xfId="0" applyNumberFormat="1" applyFont="1" applyFill="1" applyBorder="1" applyAlignment="1">
      <alignment horizontal="center" vertical="center"/>
    </xf>
    <xf numFmtId="165" fontId="11" fillId="9" borderId="17" xfId="0" applyNumberFormat="1" applyFont="1" applyFill="1" applyBorder="1" applyAlignment="1">
      <alignment vertical="center"/>
    </xf>
    <xf numFmtId="9" fontId="11" fillId="9" borderId="17" xfId="0" applyNumberFormat="1" applyFont="1" applyFill="1" applyBorder="1" applyAlignment="1">
      <alignment horizontal="center" vertical="center"/>
    </xf>
    <xf numFmtId="4" fontId="23" fillId="2" borderId="0" xfId="0" applyNumberFormat="1" applyFont="1" applyFill="1" applyAlignment="1">
      <alignment horizontal="center" vertical="center"/>
    </xf>
    <xf numFmtId="0" fontId="11" fillId="10" borderId="4" xfId="0" applyFont="1" applyFill="1" applyBorder="1" applyAlignment="1">
      <alignment horizontal="center" vertical="center"/>
    </xf>
    <xf numFmtId="165" fontId="11" fillId="8" borderId="6" xfId="0" applyNumberFormat="1" applyFont="1" applyFill="1" applyBorder="1" applyAlignment="1">
      <alignment horizontal="right" vertical="center"/>
    </xf>
    <xf numFmtId="165" fontId="11" fillId="8" borderId="7" xfId="0" applyNumberFormat="1" applyFont="1" applyFill="1" applyBorder="1" applyAlignment="1">
      <alignment horizontal="center" vertical="center"/>
    </xf>
    <xf numFmtId="165" fontId="11" fillId="8" borderId="7" xfId="0" applyNumberFormat="1" applyFont="1" applyFill="1" applyBorder="1" applyAlignment="1">
      <alignment horizontal="right" vertical="center"/>
    </xf>
    <xf numFmtId="165" fontId="11" fillId="8" borderId="8" xfId="0" applyNumberFormat="1" applyFont="1" applyFill="1" applyBorder="1" applyAlignment="1">
      <alignment horizontal="right" vertical="center"/>
    </xf>
    <xf numFmtId="165" fontId="11" fillId="10" borderId="16" xfId="0" applyNumberFormat="1" applyFont="1" applyFill="1" applyBorder="1" applyAlignment="1">
      <alignment horizontal="right" vertical="center"/>
    </xf>
    <xf numFmtId="0" fontId="31" fillId="2" borderId="0" xfId="0" applyFont="1" applyFill="1" applyAlignment="1">
      <alignment horizontal="center" vertical="center"/>
    </xf>
    <xf numFmtId="0" fontId="12" fillId="10" borderId="3" xfId="0" applyFont="1" applyFill="1" applyBorder="1" applyAlignment="1">
      <alignment vertical="center"/>
    </xf>
    <xf numFmtId="0" fontId="12" fillId="10" borderId="18" xfId="0" applyFont="1" applyFill="1" applyBorder="1" applyAlignment="1">
      <alignment vertical="center"/>
    </xf>
    <xf numFmtId="0" fontId="1" fillId="7" borderId="11" xfId="0" applyFont="1" applyFill="1" applyBorder="1" applyAlignment="1">
      <alignment vertical="center"/>
    </xf>
    <xf numFmtId="0" fontId="1" fillId="7" borderId="12" xfId="0" applyFont="1" applyFill="1" applyBorder="1" applyAlignment="1">
      <alignment vertical="center"/>
    </xf>
    <xf numFmtId="0" fontId="1" fillId="7" borderId="13" xfId="0" applyFont="1" applyFill="1" applyBorder="1" applyAlignment="1">
      <alignment vertical="center"/>
    </xf>
    <xf numFmtId="10" fontId="24" fillId="7" borderId="27" xfId="0" applyNumberFormat="1" applyFont="1" applyFill="1" applyBorder="1" applyAlignment="1">
      <alignment horizontal="center" vertical="center"/>
    </xf>
    <xf numFmtId="10" fontId="24" fillId="7" borderId="28" xfId="0" applyNumberFormat="1" applyFont="1" applyFill="1" applyBorder="1" applyAlignment="1">
      <alignment horizontal="center" vertical="center"/>
    </xf>
    <xf numFmtId="0" fontId="12" fillId="7" borderId="27" xfId="0" applyFont="1" applyFill="1" applyBorder="1" applyAlignment="1">
      <alignment vertical="center"/>
    </xf>
    <xf numFmtId="0" fontId="12" fillId="7" borderId="28" xfId="0" applyFont="1" applyFill="1" applyBorder="1" applyAlignment="1">
      <alignment vertical="center"/>
    </xf>
    <xf numFmtId="0" fontId="12" fillId="7" borderId="0" xfId="0" applyFont="1" applyFill="1" applyAlignment="1">
      <alignment vertical="center"/>
    </xf>
    <xf numFmtId="0" fontId="10" fillId="4" borderId="25" xfId="0" applyFont="1" applyFill="1" applyBorder="1" applyAlignment="1">
      <alignment horizontal="center" vertical="center"/>
    </xf>
    <xf numFmtId="165" fontId="32" fillId="7" borderId="14" xfId="0" applyNumberFormat="1" applyFont="1" applyFill="1" applyBorder="1" applyAlignment="1">
      <alignment vertical="center"/>
    </xf>
    <xf numFmtId="0" fontId="12" fillId="7" borderId="11" xfId="0" applyFont="1" applyFill="1" applyBorder="1" applyAlignment="1">
      <alignment vertical="center"/>
    </xf>
    <xf numFmtId="0" fontId="12" fillId="7" borderId="12" xfId="0" applyFont="1" applyFill="1" applyBorder="1" applyAlignment="1">
      <alignment vertical="center"/>
    </xf>
    <xf numFmtId="0" fontId="12" fillId="7" borderId="13" xfId="0" applyFont="1" applyFill="1" applyBorder="1" applyAlignment="1">
      <alignment vertical="center"/>
    </xf>
    <xf numFmtId="168" fontId="12" fillId="7" borderId="13" xfId="0" applyNumberFormat="1" applyFont="1" applyFill="1" applyBorder="1" applyAlignment="1">
      <alignment horizontal="center" vertical="center"/>
    </xf>
    <xf numFmtId="168" fontId="12" fillId="7" borderId="28" xfId="0" applyNumberFormat="1" applyFont="1" applyFill="1" applyBorder="1" applyAlignment="1">
      <alignment horizontal="center" vertical="center"/>
    </xf>
    <xf numFmtId="0" fontId="12" fillId="7" borderId="14" xfId="0" applyFont="1" applyFill="1" applyBorder="1" applyAlignment="1">
      <alignment vertical="center"/>
    </xf>
    <xf numFmtId="0" fontId="12" fillId="7" borderId="7" xfId="0" applyFont="1" applyFill="1" applyBorder="1" applyAlignment="1">
      <alignment vertical="center"/>
    </xf>
    <xf numFmtId="0" fontId="12" fillId="7" borderId="15" xfId="0" applyFont="1" applyFill="1" applyBorder="1" applyAlignment="1">
      <alignment vertical="center"/>
    </xf>
    <xf numFmtId="168" fontId="12" fillId="7" borderId="15" xfId="0" applyNumberFormat="1" applyFont="1" applyFill="1" applyBorder="1" applyAlignment="1">
      <alignment horizontal="center" vertical="center"/>
    </xf>
    <xf numFmtId="168" fontId="12" fillId="7" borderId="0" xfId="0" applyNumberFormat="1" applyFont="1" applyFill="1" applyAlignment="1">
      <alignment horizontal="center" vertical="center"/>
    </xf>
    <xf numFmtId="0" fontId="10" fillId="7" borderId="0" xfId="0" applyFont="1" applyFill="1" applyAlignment="1">
      <alignment vertical="center"/>
    </xf>
    <xf numFmtId="0" fontId="10" fillId="8" borderId="17" xfId="0" applyFont="1" applyFill="1" applyBorder="1" applyAlignment="1">
      <alignment horizontal="center" vertical="center"/>
    </xf>
    <xf numFmtId="165" fontId="10" fillId="8" borderId="17" xfId="0" applyNumberFormat="1" applyFont="1" applyFill="1" applyBorder="1" applyAlignment="1">
      <alignment horizontal="center" vertical="center"/>
    </xf>
    <xf numFmtId="165" fontId="11" fillId="8" borderId="7" xfId="0" applyNumberFormat="1" applyFont="1" applyFill="1" applyBorder="1" applyAlignment="1">
      <alignment vertical="center"/>
    </xf>
    <xf numFmtId="10" fontId="10" fillId="7" borderId="0" xfId="0" applyNumberFormat="1" applyFont="1" applyFill="1" applyAlignment="1">
      <alignment vertical="center"/>
    </xf>
    <xf numFmtId="0" fontId="18" fillId="2" borderId="11" xfId="0" applyFont="1" applyFill="1" applyBorder="1" applyAlignment="1">
      <alignment horizontal="center" vertical="center"/>
    </xf>
    <xf numFmtId="0" fontId="18" fillId="2" borderId="12" xfId="0" applyFont="1" applyFill="1" applyBorder="1" applyAlignment="1">
      <alignment horizontal="center" vertical="center"/>
    </xf>
    <xf numFmtId="0" fontId="18" fillId="2" borderId="13" xfId="0" applyFont="1" applyFill="1" applyBorder="1" applyAlignment="1">
      <alignment horizontal="center" vertical="center"/>
    </xf>
    <xf numFmtId="0" fontId="18" fillId="2" borderId="27" xfId="0" applyFont="1" applyFill="1" applyBorder="1" applyAlignment="1">
      <alignment horizontal="center" vertical="center"/>
    </xf>
    <xf numFmtId="0" fontId="18" fillId="2" borderId="0" xfId="0" applyFont="1" applyFill="1" applyAlignment="1">
      <alignment horizontal="center" vertical="center"/>
    </xf>
    <xf numFmtId="0" fontId="18" fillId="2" borderId="28" xfId="0" applyFont="1" applyFill="1" applyBorder="1" applyAlignment="1">
      <alignment horizontal="center" vertical="center"/>
    </xf>
    <xf numFmtId="0" fontId="18" fillId="2" borderId="14"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15" xfId="0" applyFont="1" applyFill="1" applyBorder="1" applyAlignment="1">
      <alignment horizontal="center" vertical="center"/>
    </xf>
    <xf numFmtId="4" fontId="11" fillId="10" borderId="7" xfId="0" applyNumberFormat="1" applyFont="1" applyFill="1" applyBorder="1" applyAlignment="1">
      <alignment horizontal="right" vertical="center"/>
    </xf>
    <xf numFmtId="0" fontId="1" fillId="10" borderId="3" xfId="0" applyFont="1" applyFill="1" applyBorder="1" applyAlignment="1">
      <alignment horizontal="center" vertical="center"/>
    </xf>
    <xf numFmtId="0" fontId="1" fillId="10" borderId="18" xfId="0" applyFont="1" applyFill="1" applyBorder="1" applyAlignment="1">
      <alignment horizontal="center" vertical="center"/>
    </xf>
    <xf numFmtId="168" fontId="1" fillId="2" borderId="2" xfId="0" applyNumberFormat="1" applyFont="1" applyFill="1" applyBorder="1" applyAlignment="1">
      <alignment horizontal="center" vertical="center"/>
    </xf>
    <xf numFmtId="168" fontId="1" fillId="2" borderId="3" xfId="0" applyNumberFormat="1" applyFont="1" applyFill="1" applyBorder="1" applyAlignment="1">
      <alignment horizontal="center" vertical="center"/>
    </xf>
    <xf numFmtId="168" fontId="1" fillId="7" borderId="0" xfId="0" applyNumberFormat="1" applyFont="1" applyFill="1" applyAlignment="1">
      <alignment horizontal="center" vertical="center"/>
    </xf>
    <xf numFmtId="168" fontId="1" fillId="2" borderId="1" xfId="0" applyNumberFormat="1" applyFont="1" applyFill="1" applyBorder="1" applyAlignment="1">
      <alignment horizontal="center" vertical="center"/>
    </xf>
    <xf numFmtId="168" fontId="2" fillId="7" borderId="0" xfId="0" applyNumberFormat="1" applyFont="1" applyFill="1" applyAlignment="1">
      <alignment horizontal="center" vertical="center"/>
    </xf>
    <xf numFmtId="0" fontId="19" fillId="5" borderId="0" xfId="0" applyFont="1" applyFill="1" applyAlignment="1">
      <alignment horizontal="center" vertical="center"/>
    </xf>
    <xf numFmtId="0" fontId="33" fillId="2" borderId="0" xfId="0" applyFont="1" applyFill="1" applyAlignment="1">
      <alignment horizontal="center" vertical="center"/>
    </xf>
    <xf numFmtId="168" fontId="18" fillId="2" borderId="0" xfId="0" applyNumberFormat="1" applyFont="1" applyFill="1" applyAlignment="1">
      <alignment horizontal="center" vertical="center"/>
    </xf>
    <xf numFmtId="4" fontId="18" fillId="2" borderId="0" xfId="0" applyNumberFormat="1" applyFont="1" applyFill="1" applyAlignment="1">
      <alignment horizontal="right" vertical="center"/>
    </xf>
    <xf numFmtId="168" fontId="1" fillId="2" borderId="0" xfId="0" applyNumberFormat="1" applyFont="1" applyFill="1" applyAlignment="1">
      <alignment horizontal="center" vertical="center"/>
    </xf>
    <xf numFmtId="168" fontId="1" fillId="2" borderId="5" xfId="0" applyNumberFormat="1" applyFont="1" applyFill="1" applyBorder="1" applyAlignment="1">
      <alignment horizontal="center" vertical="center"/>
    </xf>
    <xf numFmtId="168" fontId="1" fillId="2" borderId="4" xfId="0" applyNumberFormat="1" applyFont="1" applyFill="1" applyBorder="1" applyAlignment="1">
      <alignment horizontal="center" vertical="center"/>
    </xf>
    <xf numFmtId="0" fontId="3" fillId="2" borderId="0" xfId="0" applyFont="1" applyFill="1" applyAlignment="1">
      <alignment horizontal="center" vertical="center"/>
    </xf>
    <xf numFmtId="0" fontId="34" fillId="2" borderId="0" xfId="0" applyFont="1" applyFill="1" applyAlignment="1">
      <alignment horizontal="center" vertical="center"/>
    </xf>
    <xf numFmtId="168" fontId="1" fillId="2" borderId="17" xfId="0" applyNumberFormat="1" applyFont="1" applyFill="1" applyBorder="1" applyAlignment="1">
      <alignment horizontal="center" vertical="center"/>
    </xf>
    <xf numFmtId="168" fontId="1" fillId="2" borderId="18" xfId="0" applyNumberFormat="1" applyFont="1" applyFill="1" applyBorder="1" applyAlignment="1">
      <alignment horizontal="center" vertical="center"/>
    </xf>
    <xf numFmtId="168" fontId="1" fillId="2" borderId="16" xfId="0" applyNumberFormat="1" applyFont="1" applyFill="1" applyBorder="1" applyAlignment="1">
      <alignment horizontal="center" vertical="center"/>
    </xf>
    <xf numFmtId="165" fontId="11" fillId="8" borderId="8" xfId="0" applyNumberFormat="1" applyFont="1" applyFill="1" applyBorder="1" applyAlignment="1">
      <alignment vertical="center"/>
    </xf>
    <xf numFmtId="0" fontId="10" fillId="2" borderId="11" xfId="0" applyFont="1" applyFill="1" applyBorder="1" applyAlignment="1">
      <alignment vertical="center"/>
    </xf>
    <xf numFmtId="0" fontId="10" fillId="2" borderId="12" xfId="0" applyFont="1" applyFill="1" applyBorder="1" applyAlignment="1">
      <alignment vertical="center"/>
    </xf>
    <xf numFmtId="0" fontId="10" fillId="2" borderId="13" xfId="0" applyFont="1" applyFill="1" applyBorder="1" applyAlignment="1">
      <alignment vertical="center"/>
    </xf>
    <xf numFmtId="0" fontId="10" fillId="2" borderId="27" xfId="0" applyFont="1" applyFill="1" applyBorder="1" applyAlignment="1">
      <alignment vertical="center"/>
    </xf>
    <xf numFmtId="0" fontId="10" fillId="2" borderId="28" xfId="0" applyFont="1" applyFill="1" applyBorder="1" applyAlignment="1">
      <alignment vertical="center"/>
    </xf>
    <xf numFmtId="0" fontId="10" fillId="2" borderId="14" xfId="0" applyFont="1" applyFill="1" applyBorder="1" applyAlignment="1">
      <alignment vertical="center"/>
    </xf>
    <xf numFmtId="0" fontId="10" fillId="2" borderId="7" xfId="0" applyFont="1" applyFill="1" applyBorder="1" applyAlignment="1">
      <alignment vertical="center"/>
    </xf>
    <xf numFmtId="0" fontId="10" fillId="2" borderId="15" xfId="0" applyFont="1" applyFill="1" applyBorder="1" applyAlignment="1">
      <alignment vertical="center"/>
    </xf>
    <xf numFmtId="49" fontId="11" fillId="9" borderId="12" xfId="0" applyNumberFormat="1" applyFont="1" applyFill="1" applyBorder="1" applyAlignment="1">
      <alignment horizontal="right" vertical="center"/>
    </xf>
    <xf numFmtId="49" fontId="11" fillId="9" borderId="43" xfId="0" applyNumberFormat="1" applyFont="1" applyFill="1" applyBorder="1" applyAlignment="1">
      <alignment horizontal="right" vertical="center"/>
    </xf>
    <xf numFmtId="9" fontId="10" fillId="4" borderId="40" xfId="0" applyNumberFormat="1" applyFont="1" applyFill="1" applyBorder="1" applyAlignment="1">
      <alignment vertical="center"/>
    </xf>
    <xf numFmtId="0" fontId="11" fillId="9" borderId="17" xfId="0" applyFont="1" applyFill="1" applyBorder="1" applyAlignment="1">
      <alignment horizontal="right" vertical="center"/>
    </xf>
    <xf numFmtId="0" fontId="11" fillId="9" borderId="18" xfId="0" applyFont="1" applyFill="1" applyBorder="1" applyAlignment="1">
      <alignment horizontal="right" vertical="center"/>
    </xf>
    <xf numFmtId="0" fontId="6" fillId="7" borderId="4" xfId="0" applyFont="1" applyFill="1" applyBorder="1" applyAlignment="1">
      <alignment vertical="center"/>
    </xf>
    <xf numFmtId="0" fontId="6" fillId="7" borderId="0" xfId="0" applyFont="1" applyFill="1" applyAlignment="1">
      <alignment vertical="center"/>
    </xf>
    <xf numFmtId="0" fontId="6" fillId="7" borderId="5" xfId="0" applyFont="1" applyFill="1" applyBorder="1" applyAlignment="1">
      <alignment vertical="center"/>
    </xf>
    <xf numFmtId="0" fontId="6" fillId="7" borderId="37" xfId="0" applyFont="1" applyFill="1" applyBorder="1" applyAlignment="1">
      <alignment vertical="center"/>
    </xf>
    <xf numFmtId="0" fontId="6" fillId="7" borderId="16" xfId="0" applyFont="1" applyFill="1" applyBorder="1" applyAlignment="1">
      <alignment vertical="center"/>
    </xf>
    <xf numFmtId="0" fontId="6" fillId="7" borderId="17" xfId="0" applyFont="1" applyFill="1" applyBorder="1" applyAlignment="1">
      <alignment vertical="center"/>
    </xf>
    <xf numFmtId="0" fontId="6" fillId="7" borderId="18" xfId="0" applyFont="1" applyFill="1" applyBorder="1" applyAlignment="1">
      <alignment vertical="center"/>
    </xf>
    <xf numFmtId="0" fontId="36" fillId="11" borderId="0" xfId="0" applyFont="1" applyFill="1"/>
    <xf numFmtId="0" fontId="37" fillId="2" borderId="0" xfId="0" applyFont="1" applyFill="1" applyAlignment="1">
      <alignment horizontal="left" vertical="center"/>
    </xf>
    <xf numFmtId="0" fontId="6" fillId="2" borderId="0" xfId="0" applyFont="1" applyFill="1"/>
    <xf numFmtId="0" fontId="1" fillId="11" borderId="0" xfId="0" applyFont="1" applyFill="1"/>
    <xf numFmtId="0" fontId="6" fillId="2" borderId="5" xfId="0" applyFont="1" applyFill="1" applyBorder="1"/>
    <xf numFmtId="0" fontId="41" fillId="2" borderId="0" xfId="0" applyFont="1" applyFill="1" applyAlignment="1">
      <alignment horizontal="center"/>
    </xf>
    <xf numFmtId="0" fontId="1" fillId="2" borderId="0" xfId="0" applyFont="1" applyFill="1" applyAlignment="1">
      <alignment horizontal="center"/>
    </xf>
    <xf numFmtId="0" fontId="1" fillId="2" borderId="0" xfId="0" applyFont="1" applyFill="1"/>
    <xf numFmtId="0" fontId="6" fillId="10" borderId="17" xfId="0" applyFont="1" applyFill="1" applyBorder="1"/>
    <xf numFmtId="0" fontId="6" fillId="10" borderId="18" xfId="0" applyFont="1" applyFill="1" applyBorder="1"/>
    <xf numFmtId="0" fontId="6" fillId="7" borderId="11" xfId="0" applyFont="1" applyFill="1" applyBorder="1"/>
    <xf numFmtId="0" fontId="6" fillId="7" borderId="12" xfId="0" applyFont="1" applyFill="1" applyBorder="1"/>
    <xf numFmtId="0" fontId="6" fillId="7" borderId="13" xfId="0" applyFont="1" applyFill="1" applyBorder="1"/>
    <xf numFmtId="0" fontId="6" fillId="7" borderId="27" xfId="0" applyFont="1" applyFill="1" applyBorder="1"/>
    <xf numFmtId="0" fontId="6" fillId="7" borderId="0" xfId="0" applyFont="1" applyFill="1"/>
    <xf numFmtId="0" fontId="6" fillId="7" borderId="28" xfId="0" applyFont="1" applyFill="1" applyBorder="1"/>
    <xf numFmtId="0" fontId="6" fillId="7" borderId="15" xfId="0" applyFont="1" applyFill="1" applyBorder="1"/>
    <xf numFmtId="0" fontId="6" fillId="7" borderId="7" xfId="0" applyFont="1" applyFill="1" applyBorder="1"/>
    <xf numFmtId="0" fontId="41" fillId="2" borderId="0" xfId="0" applyFont="1" applyFill="1" applyAlignment="1">
      <alignment horizontal="left" vertical="center"/>
    </xf>
    <xf numFmtId="0" fontId="12" fillId="11" borderId="0" xfId="0" applyFont="1" applyFill="1"/>
    <xf numFmtId="0" fontId="32" fillId="7" borderId="27" xfId="0" applyFont="1" applyFill="1" applyBorder="1" applyAlignment="1">
      <alignment vertical="center"/>
    </xf>
    <xf numFmtId="4" fontId="32" fillId="7" borderId="0" xfId="0" applyNumberFormat="1" applyFont="1" applyFill="1" applyAlignment="1">
      <alignment vertical="center"/>
    </xf>
    <xf numFmtId="0" fontId="1" fillId="7" borderId="28" xfId="0" applyFont="1" applyFill="1" applyBorder="1"/>
    <xf numFmtId="9" fontId="32" fillId="7" borderId="7" xfId="1" applyFont="1" applyFill="1" applyBorder="1" applyAlignment="1">
      <alignment vertical="center"/>
    </xf>
    <xf numFmtId="9" fontId="32" fillId="7" borderId="0" xfId="1" applyFont="1" applyFill="1" applyAlignment="1">
      <alignment vertical="center"/>
    </xf>
    <xf numFmtId="170" fontId="10" fillId="10" borderId="19" xfId="0" applyNumberFormat="1" applyFont="1" applyFill="1" applyBorder="1" applyAlignment="1">
      <alignment vertical="center"/>
    </xf>
    <xf numFmtId="170" fontId="10" fillId="4" borderId="19" xfId="0" applyNumberFormat="1" applyFont="1" applyFill="1" applyBorder="1" applyAlignment="1">
      <alignment vertical="center"/>
    </xf>
    <xf numFmtId="167" fontId="12" fillId="2" borderId="0" xfId="0" applyNumberFormat="1" applyFont="1" applyFill="1" applyAlignment="1">
      <alignment vertical="center"/>
    </xf>
    <xf numFmtId="9" fontId="11" fillId="9" borderId="17" xfId="1" applyFont="1" applyFill="1" applyBorder="1" applyAlignment="1">
      <alignment vertical="center"/>
    </xf>
    <xf numFmtId="9" fontId="45" fillId="2" borderId="0" xfId="1" applyFont="1" applyFill="1" applyAlignment="1">
      <alignment vertical="center"/>
    </xf>
    <xf numFmtId="0" fontId="1" fillId="7" borderId="16" xfId="0" applyFont="1" applyFill="1" applyBorder="1" applyAlignment="1" applyProtection="1">
      <alignment vertical="center"/>
      <protection locked="0"/>
    </xf>
    <xf numFmtId="0" fontId="1" fillId="7" borderId="17" xfId="0" applyFont="1" applyFill="1" applyBorder="1" applyAlignment="1" applyProtection="1">
      <alignment vertical="center"/>
      <protection locked="0"/>
    </xf>
    <xf numFmtId="0" fontId="1" fillId="7" borderId="18" xfId="0" applyFont="1" applyFill="1" applyBorder="1" applyAlignment="1" applyProtection="1">
      <alignment vertical="center"/>
      <protection locked="0"/>
    </xf>
    <xf numFmtId="165" fontId="10" fillId="0" borderId="20" xfId="0" applyNumberFormat="1" applyFont="1" applyBorder="1" applyAlignment="1" applyProtection="1">
      <alignment horizontal="right" vertical="center"/>
      <protection locked="0"/>
    </xf>
    <xf numFmtId="49" fontId="10" fillId="0" borderId="38" xfId="0" applyNumberFormat="1" applyFont="1" applyBorder="1" applyAlignment="1" applyProtection="1">
      <alignment horizontal="left" vertical="center"/>
      <protection locked="0"/>
    </xf>
    <xf numFmtId="49" fontId="10" fillId="0" borderId="39" xfId="0" applyNumberFormat="1" applyFont="1" applyBorder="1" applyAlignment="1" applyProtection="1">
      <alignment horizontal="left" vertical="center"/>
      <protection locked="0"/>
    </xf>
    <xf numFmtId="49" fontId="10" fillId="0" borderId="44" xfId="0" applyNumberFormat="1" applyFont="1" applyBorder="1" applyAlignment="1" applyProtection="1">
      <alignment horizontal="left" vertical="center"/>
      <protection locked="0"/>
    </xf>
    <xf numFmtId="49" fontId="10" fillId="0" borderId="45" xfId="0" applyNumberFormat="1" applyFont="1" applyBorder="1" applyAlignment="1" applyProtection="1">
      <alignment horizontal="left" vertical="center"/>
      <protection locked="0"/>
    </xf>
    <xf numFmtId="0" fontId="3" fillId="2" borderId="0" xfId="2" applyFont="1" applyFill="1" applyAlignment="1">
      <alignment vertical="center"/>
    </xf>
    <xf numFmtId="49" fontId="47" fillId="3" borderId="0" xfId="2" applyNumberFormat="1" applyFont="1" applyFill="1" applyAlignment="1">
      <alignment horizontal="center"/>
    </xf>
    <xf numFmtId="49" fontId="47" fillId="3" borderId="0" xfId="2" applyNumberFormat="1" applyFont="1" applyFill="1" applyAlignment="1">
      <alignment horizontal="center" vertical="top"/>
    </xf>
    <xf numFmtId="0" fontId="49" fillId="2" borderId="0" xfId="0" applyFont="1" applyFill="1" applyAlignment="1">
      <alignment horizontal="left" vertical="top"/>
    </xf>
    <xf numFmtId="49" fontId="3" fillId="2" borderId="4" xfId="0" applyNumberFormat="1" applyFont="1" applyFill="1" applyBorder="1" applyAlignment="1">
      <alignment horizontal="center" vertical="center"/>
    </xf>
    <xf numFmtId="49" fontId="1" fillId="2" borderId="0" xfId="0" applyNumberFormat="1" applyFont="1" applyFill="1" applyAlignment="1">
      <alignment vertical="top" wrapText="1"/>
    </xf>
    <xf numFmtId="49" fontId="6" fillId="2" borderId="4" xfId="0" applyNumberFormat="1" applyFont="1" applyFill="1" applyBorder="1" applyAlignment="1">
      <alignment vertical="center"/>
    </xf>
    <xf numFmtId="49" fontId="1" fillId="2" borderId="0" xfId="2" applyNumberFormat="1" applyFont="1" applyFill="1" applyAlignment="1">
      <alignment vertical="top" wrapText="1"/>
    </xf>
    <xf numFmtId="49" fontId="1" fillId="2" borderId="0" xfId="2" applyNumberFormat="1" applyFont="1" applyFill="1" applyAlignment="1">
      <alignment vertical="center"/>
    </xf>
    <xf numFmtId="0" fontId="1" fillId="2" borderId="0" xfId="2" applyFont="1" applyFill="1" applyAlignment="1">
      <alignment vertical="center"/>
    </xf>
    <xf numFmtId="0" fontId="36" fillId="11" borderId="0" xfId="2" applyFont="1" applyFill="1"/>
    <xf numFmtId="49" fontId="1" fillId="2" borderId="4" xfId="2" applyNumberFormat="1" applyFont="1" applyFill="1" applyBorder="1" applyAlignment="1">
      <alignment vertical="center"/>
    </xf>
    <xf numFmtId="0" fontId="1" fillId="2" borderId="5" xfId="2" applyFont="1" applyFill="1" applyBorder="1" applyAlignment="1">
      <alignment vertical="center"/>
    </xf>
    <xf numFmtId="49" fontId="5" fillId="2" borderId="0" xfId="2" applyNumberFormat="1" applyFont="1" applyFill="1"/>
    <xf numFmtId="49" fontId="6" fillId="2" borderId="0" xfId="2" applyNumberFormat="1" applyFont="1" applyFill="1"/>
    <xf numFmtId="49" fontId="7" fillId="2" borderId="0" xfId="2" applyNumberFormat="1" applyFont="1" applyFill="1"/>
    <xf numFmtId="49" fontId="6" fillId="2" borderId="0" xfId="2" applyNumberFormat="1" applyFont="1" applyFill="1" applyAlignment="1">
      <alignment vertical="top" wrapText="1"/>
    </xf>
    <xf numFmtId="49" fontId="1" fillId="2" borderId="16" xfId="2" applyNumberFormat="1" applyFont="1" applyFill="1" applyBorder="1" applyAlignment="1">
      <alignment vertical="center"/>
    </xf>
    <xf numFmtId="49" fontId="1" fillId="2" borderId="17" xfId="2" applyNumberFormat="1" applyFont="1" applyFill="1" applyBorder="1" applyAlignment="1">
      <alignment vertical="center"/>
    </xf>
    <xf numFmtId="49" fontId="1" fillId="2" borderId="17" xfId="2" applyNumberFormat="1" applyFont="1" applyFill="1" applyBorder="1" applyAlignment="1">
      <alignment vertical="top" wrapText="1"/>
    </xf>
    <xf numFmtId="0" fontId="1" fillId="2" borderId="17" xfId="2" applyFont="1" applyFill="1" applyBorder="1" applyAlignment="1">
      <alignment vertical="center"/>
    </xf>
    <xf numFmtId="0" fontId="1" fillId="2" borderId="18" xfId="2" applyFont="1" applyFill="1" applyBorder="1" applyAlignment="1">
      <alignment vertical="center"/>
    </xf>
    <xf numFmtId="170" fontId="10" fillId="4" borderId="19" xfId="0" applyNumberFormat="1" applyFont="1" applyFill="1" applyBorder="1" applyAlignment="1">
      <alignment horizontal="left" vertical="center"/>
    </xf>
    <xf numFmtId="170" fontId="10" fillId="10" borderId="19" xfId="0" applyNumberFormat="1" applyFont="1" applyFill="1" applyBorder="1" applyAlignment="1">
      <alignment horizontal="left" vertical="center"/>
    </xf>
    <xf numFmtId="169" fontId="12" fillId="11" borderId="0" xfId="0" applyNumberFormat="1" applyFont="1" applyFill="1" applyAlignment="1">
      <alignment horizontal="center" vertical="center"/>
    </xf>
    <xf numFmtId="167" fontId="12" fillId="11" borderId="0" xfId="0" applyNumberFormat="1" applyFont="1" applyFill="1" applyAlignment="1">
      <alignment horizontal="center" vertical="center"/>
    </xf>
    <xf numFmtId="167" fontId="56" fillId="2" borderId="0" xfId="0" applyNumberFormat="1" applyFont="1" applyFill="1" applyAlignment="1">
      <alignment horizontal="center" vertical="center"/>
    </xf>
    <xf numFmtId="167" fontId="56" fillId="2" borderId="0" xfId="0" applyNumberFormat="1" applyFont="1" applyFill="1" applyAlignment="1">
      <alignment vertical="center"/>
    </xf>
    <xf numFmtId="167" fontId="12" fillId="2" borderId="0" xfId="0" applyNumberFormat="1" applyFont="1" applyFill="1" applyAlignment="1">
      <alignment horizontal="center" vertical="center"/>
    </xf>
    <xf numFmtId="0" fontId="39" fillId="2" borderId="0" xfId="0" applyFont="1" applyFill="1" applyAlignment="1">
      <alignment horizontal="left" vertical="center"/>
    </xf>
    <xf numFmtId="0" fontId="11" fillId="8" borderId="23" xfId="0" applyFont="1" applyFill="1" applyBorder="1" applyAlignment="1">
      <alignment vertical="center"/>
    </xf>
    <xf numFmtId="0" fontId="10" fillId="9" borderId="4" xfId="0" applyFont="1" applyFill="1" applyBorder="1" applyAlignment="1">
      <alignment horizontal="center" vertical="center"/>
    </xf>
    <xf numFmtId="0" fontId="11" fillId="8" borderId="16" xfId="0" applyFont="1" applyFill="1" applyBorder="1" applyAlignment="1">
      <alignment horizontal="right" vertical="center"/>
    </xf>
    <xf numFmtId="0" fontId="11" fillId="8" borderId="47" xfId="0" applyFont="1" applyFill="1" applyBorder="1" applyAlignment="1">
      <alignment vertical="center"/>
    </xf>
    <xf numFmtId="0" fontId="11" fillId="8" borderId="19" xfId="0" applyFont="1" applyFill="1" applyBorder="1" applyAlignment="1">
      <alignment vertical="center"/>
    </xf>
    <xf numFmtId="166" fontId="10" fillId="2" borderId="38" xfId="0" applyNumberFormat="1" applyFont="1" applyFill="1" applyBorder="1" applyAlignment="1">
      <alignment horizontal="center" vertical="center"/>
    </xf>
    <xf numFmtId="49" fontId="10" fillId="0" borderId="40" xfId="0" applyNumberFormat="1" applyFont="1" applyBorder="1" applyAlignment="1">
      <alignment horizontal="center" vertical="center"/>
    </xf>
    <xf numFmtId="49" fontId="10" fillId="0" borderId="21" xfId="0" applyNumberFormat="1" applyFont="1" applyBorder="1" applyAlignment="1">
      <alignment horizontal="center" vertical="center"/>
    </xf>
    <xf numFmtId="49" fontId="11" fillId="13" borderId="4" xfId="0" applyNumberFormat="1" applyFont="1" applyFill="1" applyBorder="1" applyAlignment="1" applyProtection="1">
      <alignment horizontal="center" vertical="center"/>
      <protection locked="0"/>
    </xf>
    <xf numFmtId="49" fontId="10" fillId="0" borderId="11" xfId="0" applyNumberFormat="1" applyFont="1" applyBorder="1" applyAlignment="1" applyProtection="1">
      <alignment horizontal="center" vertical="center"/>
      <protection locked="0"/>
    </xf>
    <xf numFmtId="49" fontId="10" fillId="0" borderId="0" xfId="0" applyNumberFormat="1" applyFont="1" applyAlignment="1" applyProtection="1">
      <alignment horizontal="center" vertical="center"/>
      <protection locked="0"/>
    </xf>
    <xf numFmtId="49" fontId="10" fillId="0" borderId="14" xfId="0" applyNumberFormat="1" applyFont="1" applyBorder="1" applyAlignment="1" applyProtection="1">
      <alignment horizontal="center" vertical="center"/>
      <protection locked="0"/>
    </xf>
    <xf numFmtId="49" fontId="10" fillId="0" borderId="46" xfId="0" applyNumberFormat="1" applyFont="1" applyBorder="1" applyAlignment="1" applyProtection="1">
      <alignment horizontal="center" vertical="center"/>
      <protection locked="0"/>
    </xf>
    <xf numFmtId="165" fontId="10" fillId="0" borderId="22" xfId="0" applyNumberFormat="1" applyFont="1" applyBorder="1" applyAlignment="1" applyProtection="1">
      <alignment horizontal="right" vertical="center"/>
      <protection locked="0"/>
    </xf>
    <xf numFmtId="0" fontId="36" fillId="11" borderId="0" xfId="0" applyFont="1" applyFill="1" applyAlignment="1">
      <alignment horizontal="center"/>
    </xf>
    <xf numFmtId="0" fontId="11" fillId="8" borderId="2" xfId="0" applyFont="1" applyFill="1" applyBorder="1" applyAlignment="1">
      <alignment horizontal="center" vertical="center"/>
    </xf>
    <xf numFmtId="0" fontId="11" fillId="8" borderId="3" xfId="0" applyFont="1" applyFill="1" applyBorder="1" applyAlignment="1">
      <alignment horizontal="center" vertical="center"/>
    </xf>
    <xf numFmtId="0" fontId="1" fillId="11" borderId="0" xfId="0" applyFont="1" applyFill="1" applyAlignment="1">
      <alignment horizontal="right" vertical="center"/>
    </xf>
    <xf numFmtId="4" fontId="1" fillId="11" borderId="0" xfId="0" applyNumberFormat="1" applyFont="1" applyFill="1" applyAlignment="1">
      <alignment horizontal="right" vertical="center"/>
    </xf>
    <xf numFmtId="0" fontId="37" fillId="11" borderId="0" xfId="0" applyFont="1" applyFill="1" applyAlignment="1">
      <alignment horizontal="left" vertical="center"/>
    </xf>
    <xf numFmtId="0" fontId="11" fillId="8" borderId="1" xfId="0" applyFont="1" applyFill="1" applyBorder="1" applyAlignment="1">
      <alignment horizontal="center" vertical="center"/>
    </xf>
    <xf numFmtId="0" fontId="10" fillId="0" borderId="58" xfId="0" applyFont="1" applyBorder="1" applyAlignment="1">
      <alignment horizontal="left" vertical="center"/>
    </xf>
    <xf numFmtId="167" fontId="10" fillId="0" borderId="58" xfId="0" applyNumberFormat="1" applyFont="1" applyBorder="1" applyAlignment="1">
      <alignment horizontal="left" vertical="center"/>
    </xf>
    <xf numFmtId="0" fontId="36" fillId="11" borderId="0" xfId="0" applyFont="1" applyFill="1" applyAlignment="1">
      <alignment horizontal="left"/>
    </xf>
    <xf numFmtId="0" fontId="1" fillId="11" borderId="0" xfId="0" applyFont="1" applyFill="1" applyAlignment="1">
      <alignment horizontal="center" vertical="center"/>
    </xf>
    <xf numFmtId="4" fontId="1" fillId="11" borderId="0" xfId="0" applyNumberFormat="1" applyFont="1" applyFill="1" applyAlignment="1">
      <alignment horizontal="center" vertical="center"/>
    </xf>
    <xf numFmtId="0" fontId="37" fillId="11" borderId="0" xfId="0" applyFont="1" applyFill="1" applyAlignment="1">
      <alignment horizontal="center" vertical="center"/>
    </xf>
    <xf numFmtId="165" fontId="10" fillId="0" borderId="58" xfId="0" applyNumberFormat="1" applyFont="1" applyBorder="1" applyAlignment="1">
      <alignment horizontal="center" vertical="center"/>
    </xf>
    <xf numFmtId="0" fontId="11" fillId="15" borderId="51" xfId="0" applyFont="1" applyFill="1" applyBorder="1" applyAlignment="1">
      <alignment horizontal="center" vertical="center"/>
    </xf>
    <xf numFmtId="0" fontId="11" fillId="15" borderId="52" xfId="0" applyFont="1" applyFill="1" applyBorder="1" applyAlignment="1">
      <alignment horizontal="center" vertical="center"/>
    </xf>
    <xf numFmtId="0" fontId="11" fillId="15" borderId="53" xfId="0" applyFont="1" applyFill="1" applyBorder="1" applyAlignment="1">
      <alignment horizontal="center" vertical="center"/>
    </xf>
    <xf numFmtId="0" fontId="11" fillId="8" borderId="67" xfId="0" applyFont="1" applyFill="1" applyBorder="1" applyAlignment="1">
      <alignment horizontal="center" vertical="center"/>
    </xf>
    <xf numFmtId="49" fontId="10" fillId="0" borderId="68" xfId="0" applyNumberFormat="1" applyFont="1" applyBorder="1" applyAlignment="1" applyProtection="1">
      <alignment horizontal="left" vertical="center"/>
      <protection locked="0"/>
    </xf>
    <xf numFmtId="49" fontId="10" fillId="0" borderId="69" xfId="0" applyNumberFormat="1" applyFont="1" applyBorder="1" applyAlignment="1" applyProtection="1">
      <alignment horizontal="left" vertical="center"/>
      <protection locked="0"/>
    </xf>
    <xf numFmtId="0" fontId="11" fillId="15" borderId="2" xfId="0" applyFont="1" applyFill="1" applyBorder="1" applyAlignment="1">
      <alignment horizontal="center" vertical="center"/>
    </xf>
    <xf numFmtId="0" fontId="1" fillId="2" borderId="0" xfId="2" applyFont="1" applyFill="1" applyAlignment="1">
      <alignment horizontal="center" vertical="center"/>
    </xf>
    <xf numFmtId="0" fontId="1" fillId="2" borderId="0" xfId="2" applyFont="1" applyFill="1" applyAlignment="1">
      <alignment horizontal="right" vertical="center"/>
    </xf>
    <xf numFmtId="0" fontId="1" fillId="2" borderId="0" xfId="2" applyFont="1" applyFill="1" applyAlignment="1">
      <alignment horizontal="left" vertical="center"/>
    </xf>
    <xf numFmtId="0" fontId="61" fillId="11" borderId="0" xfId="2" applyFont="1" applyFill="1"/>
    <xf numFmtId="0" fontId="62" fillId="2" borderId="0" xfId="2" applyFont="1" applyFill="1" applyAlignment="1">
      <alignment horizontal="left" vertical="center"/>
    </xf>
    <xf numFmtId="0" fontId="35" fillId="11" borderId="0" xfId="2" applyFill="1"/>
    <xf numFmtId="0" fontId="11" fillId="16" borderId="70" xfId="2" applyFont="1" applyFill="1" applyBorder="1" applyAlignment="1">
      <alignment horizontal="center" vertical="center"/>
    </xf>
    <xf numFmtId="0" fontId="11" fillId="16" borderId="71" xfId="2" applyFont="1" applyFill="1" applyBorder="1" applyAlignment="1">
      <alignment horizontal="center" vertical="center"/>
    </xf>
    <xf numFmtId="0" fontId="11" fillId="16" borderId="72" xfId="2" applyFont="1" applyFill="1" applyBorder="1" applyAlignment="1">
      <alignment horizontal="center" vertical="center"/>
    </xf>
    <xf numFmtId="0" fontId="10" fillId="2" borderId="0" xfId="2" applyFont="1" applyFill="1" applyAlignment="1">
      <alignment horizontal="left" vertical="center"/>
    </xf>
    <xf numFmtId="167" fontId="10" fillId="0" borderId="54" xfId="2" applyNumberFormat="1" applyFont="1" applyBorder="1" applyAlignment="1">
      <alignment horizontal="center" vertical="center"/>
    </xf>
    <xf numFmtId="0" fontId="10" fillId="0" borderId="15" xfId="2" applyFont="1" applyBorder="1" applyAlignment="1">
      <alignment horizontal="center" vertical="center"/>
    </xf>
    <xf numFmtId="49" fontId="10" fillId="0" borderId="10" xfId="2" applyNumberFormat="1" applyFont="1" applyBorder="1" applyAlignment="1">
      <alignment vertical="center"/>
    </xf>
    <xf numFmtId="165" fontId="10" fillId="0" borderId="15" xfId="2" applyNumberFormat="1" applyFont="1" applyBorder="1" applyAlignment="1">
      <alignment vertical="center"/>
    </xf>
    <xf numFmtId="49" fontId="10" fillId="0" borderId="73" xfId="2" applyNumberFormat="1" applyFont="1" applyBorder="1" applyAlignment="1">
      <alignment vertical="center"/>
    </xf>
    <xf numFmtId="167" fontId="10" fillId="0" borderId="38" xfId="2" applyNumberFormat="1" applyFont="1" applyBorder="1" applyAlignment="1">
      <alignment horizontal="center" vertical="center"/>
    </xf>
    <xf numFmtId="0" fontId="10" fillId="0" borderId="20" xfId="2" applyFont="1" applyBorder="1" applyAlignment="1">
      <alignment horizontal="center" vertical="center"/>
    </xf>
    <xf numFmtId="49" fontId="10" fillId="0" borderId="58" xfId="2" applyNumberFormat="1" applyFont="1" applyBorder="1" applyAlignment="1">
      <alignment vertical="center"/>
    </xf>
    <xf numFmtId="165" fontId="10" fillId="0" borderId="20" xfId="2" applyNumberFormat="1" applyFont="1" applyBorder="1" applyAlignment="1">
      <alignment vertical="center"/>
    </xf>
    <xf numFmtId="49" fontId="10" fillId="0" borderId="39" xfId="2" applyNumberFormat="1" applyFont="1" applyBorder="1" applyAlignment="1">
      <alignment vertical="center"/>
    </xf>
    <xf numFmtId="167" fontId="10" fillId="0" borderId="20" xfId="0" applyNumberFormat="1" applyFont="1" applyBorder="1" applyAlignment="1">
      <alignment horizontal="center" vertical="center"/>
    </xf>
    <xf numFmtId="0" fontId="10" fillId="0" borderId="58" xfId="0" applyFont="1" applyBorder="1" applyAlignment="1">
      <alignment horizontal="center" vertical="center"/>
    </xf>
    <xf numFmtId="0" fontId="63" fillId="2" borderId="0" xfId="2" applyFont="1" applyFill="1" applyAlignment="1">
      <alignment horizontal="left" vertical="center"/>
    </xf>
    <xf numFmtId="0" fontId="14" fillId="2" borderId="0" xfId="2" applyFont="1" applyFill="1" applyAlignment="1">
      <alignment vertical="center"/>
    </xf>
    <xf numFmtId="0" fontId="14" fillId="7" borderId="1" xfId="2" applyFont="1" applyFill="1" applyBorder="1" applyAlignment="1">
      <alignment vertical="center"/>
    </xf>
    <xf numFmtId="0" fontId="14" fillId="7" borderId="2" xfId="2" applyFont="1" applyFill="1" applyBorder="1" applyAlignment="1">
      <alignment vertical="center"/>
    </xf>
    <xf numFmtId="0" fontId="14" fillId="7" borderId="3" xfId="2" applyFont="1" applyFill="1" applyBorder="1" applyAlignment="1">
      <alignment vertical="center"/>
    </xf>
    <xf numFmtId="0" fontId="14" fillId="7" borderId="16" xfId="2" applyFont="1" applyFill="1" applyBorder="1" applyAlignment="1">
      <alignment vertical="center"/>
    </xf>
    <xf numFmtId="0" fontId="14" fillId="7" borderId="17" xfId="2" applyFont="1" applyFill="1" applyBorder="1" applyAlignment="1">
      <alignment vertical="center"/>
    </xf>
    <xf numFmtId="0" fontId="14" fillId="7" borderId="18" xfId="2" applyFont="1" applyFill="1" applyBorder="1" applyAlignment="1">
      <alignment vertical="center"/>
    </xf>
    <xf numFmtId="0" fontId="11" fillId="8" borderId="4" xfId="2" applyFont="1" applyFill="1" applyBorder="1" applyAlignment="1">
      <alignment horizontal="center" vertical="center"/>
    </xf>
    <xf numFmtId="0" fontId="11" fillId="8" borderId="5" xfId="2" applyFont="1" applyFill="1" applyBorder="1" applyAlignment="1">
      <alignment horizontal="center" vertical="center"/>
    </xf>
    <xf numFmtId="170" fontId="10" fillId="10" borderId="38" xfId="2" applyNumberFormat="1" applyFont="1" applyFill="1" applyBorder="1" applyAlignment="1">
      <alignment vertical="center"/>
    </xf>
    <xf numFmtId="0" fontId="10" fillId="10" borderId="21" xfId="2" applyFont="1" applyFill="1" applyBorder="1" applyAlignment="1">
      <alignment horizontal="center" vertical="center"/>
    </xf>
    <xf numFmtId="165" fontId="10" fillId="10" borderId="20" xfId="2" applyNumberFormat="1" applyFont="1" applyFill="1" applyBorder="1" applyAlignment="1">
      <alignment horizontal="right" vertical="center"/>
    </xf>
    <xf numFmtId="0" fontId="10" fillId="0" borderId="21" xfId="2" applyFont="1" applyBorder="1" applyAlignment="1">
      <alignment horizontal="center" vertical="center"/>
    </xf>
    <xf numFmtId="165" fontId="10" fillId="0" borderId="20" xfId="2" applyNumberFormat="1" applyFont="1" applyBorder="1" applyAlignment="1" applyProtection="1">
      <alignment horizontal="right" vertical="center"/>
      <protection locked="0"/>
    </xf>
    <xf numFmtId="0" fontId="10" fillId="4" borderId="21" xfId="2" applyFont="1" applyFill="1" applyBorder="1" applyAlignment="1">
      <alignment horizontal="center" vertical="center"/>
    </xf>
    <xf numFmtId="165" fontId="10" fillId="4" borderId="20" xfId="2" applyNumberFormat="1" applyFont="1" applyFill="1" applyBorder="1" applyAlignment="1">
      <alignment horizontal="right" vertical="center"/>
    </xf>
    <xf numFmtId="0" fontId="10" fillId="0" borderId="39" xfId="2" applyFont="1" applyBorder="1" applyAlignment="1" applyProtection="1">
      <alignment horizontal="center" vertical="center"/>
      <protection locked="0"/>
    </xf>
    <xf numFmtId="165" fontId="11" fillId="9" borderId="16" xfId="2" applyNumberFormat="1" applyFont="1" applyFill="1" applyBorder="1" applyAlignment="1">
      <alignment horizontal="right" vertical="center"/>
    </xf>
    <xf numFmtId="165" fontId="11" fillId="9" borderId="17" xfId="2" applyNumberFormat="1" applyFont="1" applyFill="1" applyBorder="1" applyAlignment="1">
      <alignment horizontal="center" vertical="center"/>
    </xf>
    <xf numFmtId="165" fontId="11" fillId="9" borderId="17" xfId="2" applyNumberFormat="1" applyFont="1" applyFill="1" applyBorder="1" applyAlignment="1">
      <alignment horizontal="right" vertical="center"/>
    </xf>
    <xf numFmtId="0" fontId="10" fillId="9" borderId="18" xfId="2" applyFont="1" applyFill="1" applyBorder="1" applyAlignment="1">
      <alignment vertical="center"/>
    </xf>
    <xf numFmtId="9" fontId="10" fillId="17" borderId="21" xfId="0" applyNumberFormat="1" applyFont="1" applyFill="1" applyBorder="1" applyAlignment="1">
      <alignment horizontal="center" vertical="center"/>
    </xf>
    <xf numFmtId="9" fontId="11" fillId="18" borderId="17" xfId="0" applyNumberFormat="1" applyFont="1" applyFill="1" applyBorder="1" applyAlignment="1">
      <alignment horizontal="center" vertical="center"/>
    </xf>
    <xf numFmtId="165" fontId="11" fillId="18" borderId="17" xfId="0" applyNumberFormat="1" applyFont="1" applyFill="1" applyBorder="1" applyAlignment="1">
      <alignment vertical="center"/>
    </xf>
    <xf numFmtId="165" fontId="11" fillId="18" borderId="17" xfId="0" applyNumberFormat="1" applyFont="1" applyFill="1" applyBorder="1" applyAlignment="1">
      <alignment horizontal="center" vertical="center"/>
    </xf>
    <xf numFmtId="0" fontId="65" fillId="19" borderId="17" xfId="0" applyFont="1" applyFill="1" applyBorder="1"/>
    <xf numFmtId="0" fontId="66" fillId="2" borderId="18" xfId="0" applyFont="1" applyFill="1" applyBorder="1" applyAlignment="1">
      <alignment horizontal="right"/>
    </xf>
    <xf numFmtId="0" fontId="65" fillId="10" borderId="17" xfId="0" applyFont="1" applyFill="1" applyBorder="1" applyAlignment="1">
      <alignment vertical="center"/>
    </xf>
    <xf numFmtId="10" fontId="12" fillId="11" borderId="0" xfId="1" applyNumberFormat="1" applyFont="1" applyFill="1" applyAlignment="1">
      <alignment vertical="center"/>
    </xf>
    <xf numFmtId="0" fontId="10" fillId="0" borderId="21" xfId="0" applyFont="1" applyBorder="1" applyAlignment="1" applyProtection="1">
      <alignment vertical="center"/>
      <protection locked="0"/>
    </xf>
    <xf numFmtId="0" fontId="10" fillId="0" borderId="21" xfId="0" applyFont="1" applyBorder="1" applyAlignment="1" applyProtection="1">
      <alignment horizontal="center" vertical="center"/>
      <protection locked="0"/>
    </xf>
    <xf numFmtId="49" fontId="10" fillId="0" borderId="40" xfId="0" applyNumberFormat="1" applyFont="1" applyBorder="1" applyAlignment="1" applyProtection="1">
      <alignment horizontal="left" vertical="center"/>
      <protection locked="0"/>
    </xf>
    <xf numFmtId="49" fontId="10" fillId="0" borderId="41" xfId="0" applyNumberFormat="1" applyFont="1" applyBorder="1" applyAlignment="1" applyProtection="1">
      <alignment horizontal="left" vertical="center"/>
      <protection locked="0"/>
    </xf>
    <xf numFmtId="0" fontId="10" fillId="0" borderId="25" xfId="0" applyFont="1" applyBorder="1" applyAlignment="1" applyProtection="1">
      <alignment vertical="center"/>
      <protection locked="0"/>
    </xf>
    <xf numFmtId="0" fontId="10" fillId="0" borderId="25" xfId="0" applyFont="1" applyBorder="1" applyAlignment="1" applyProtection="1">
      <alignment horizontal="center" vertical="center"/>
      <protection locked="0"/>
    </xf>
    <xf numFmtId="0" fontId="1" fillId="2" borderId="0" xfId="0" applyFont="1" applyFill="1" applyAlignment="1">
      <alignment horizontal="left" vertical="top" wrapText="1"/>
    </xf>
    <xf numFmtId="0" fontId="11" fillId="8" borderId="0" xfId="0" applyFont="1" applyFill="1" applyAlignment="1">
      <alignment horizontal="center" vertical="center"/>
    </xf>
    <xf numFmtId="4" fontId="11" fillId="8" borderId="40" xfId="0" applyNumberFormat="1" applyFont="1" applyFill="1" applyBorder="1" applyAlignment="1">
      <alignment horizontal="center" vertical="center"/>
    </xf>
    <xf numFmtId="9" fontId="10" fillId="10" borderId="40" xfId="1" applyFont="1" applyFill="1" applyBorder="1" applyAlignment="1">
      <alignment horizontal="center" vertical="center"/>
    </xf>
    <xf numFmtId="4" fontId="11" fillId="8" borderId="43" xfId="0" applyNumberFormat="1" applyFont="1" applyFill="1" applyBorder="1" applyAlignment="1">
      <alignment horizontal="center" vertical="center"/>
    </xf>
    <xf numFmtId="170" fontId="12" fillId="2" borderId="0" xfId="0" applyNumberFormat="1" applyFont="1" applyFill="1" applyAlignment="1">
      <alignment vertical="center"/>
    </xf>
    <xf numFmtId="0" fontId="13" fillId="6" borderId="2" xfId="0" applyFont="1" applyFill="1" applyBorder="1" applyAlignment="1">
      <alignment vertical="center"/>
    </xf>
    <xf numFmtId="0" fontId="13" fillId="6" borderId="3" xfId="0" applyFont="1" applyFill="1" applyBorder="1" applyAlignment="1">
      <alignment vertical="center"/>
    </xf>
    <xf numFmtId="0" fontId="13" fillId="6" borderId="17" xfId="0" applyFont="1" applyFill="1" applyBorder="1" applyAlignment="1">
      <alignment vertical="center"/>
    </xf>
    <xf numFmtId="0" fontId="13" fillId="6" borderId="18" xfId="0" applyFont="1" applyFill="1" applyBorder="1" applyAlignment="1">
      <alignment vertical="center"/>
    </xf>
    <xf numFmtId="0" fontId="1" fillId="20" borderId="17" xfId="0" applyFont="1" applyFill="1" applyBorder="1" applyAlignment="1">
      <alignment vertical="center"/>
    </xf>
    <xf numFmtId="0" fontId="1" fillId="20" borderId="18" xfId="0" applyFont="1" applyFill="1" applyBorder="1" applyAlignment="1">
      <alignment vertical="center"/>
    </xf>
    <xf numFmtId="0" fontId="1" fillId="21" borderId="17" xfId="0" applyFont="1" applyFill="1" applyBorder="1" applyAlignment="1">
      <alignment vertical="center"/>
    </xf>
    <xf numFmtId="0" fontId="1" fillId="21" borderId="18" xfId="0" applyFont="1" applyFill="1" applyBorder="1" applyAlignment="1">
      <alignment vertical="center"/>
    </xf>
    <xf numFmtId="0" fontId="1" fillId="21" borderId="2" xfId="0" applyFont="1" applyFill="1" applyBorder="1" applyAlignment="1">
      <alignment vertical="center"/>
    </xf>
    <xf numFmtId="0" fontId="1" fillId="21" borderId="3" xfId="0" applyFont="1" applyFill="1" applyBorder="1" applyAlignment="1">
      <alignment vertical="center"/>
    </xf>
    <xf numFmtId="0" fontId="1" fillId="20" borderId="2" xfId="0" applyFont="1" applyFill="1" applyBorder="1" applyAlignment="1">
      <alignment vertical="center"/>
    </xf>
    <xf numFmtId="0" fontId="1" fillId="20" borderId="3" xfId="0" applyFont="1" applyFill="1" applyBorder="1" applyAlignment="1">
      <alignment vertical="center"/>
    </xf>
    <xf numFmtId="0" fontId="1" fillId="22" borderId="0" xfId="0" applyFont="1" applyFill="1" applyAlignment="1">
      <alignment vertical="center"/>
    </xf>
    <xf numFmtId="0" fontId="12" fillId="20" borderId="2" xfId="0" applyFont="1" applyFill="1" applyBorder="1" applyAlignment="1">
      <alignment vertical="center"/>
    </xf>
    <xf numFmtId="0" fontId="12" fillId="20" borderId="17" xfId="0" applyFont="1" applyFill="1" applyBorder="1" applyAlignment="1">
      <alignment vertical="center"/>
    </xf>
    <xf numFmtId="165" fontId="15" fillId="4" borderId="21" xfId="0" applyNumberFormat="1" applyFont="1" applyFill="1" applyBorder="1" applyAlignment="1">
      <alignment horizontal="center" vertical="center"/>
    </xf>
    <xf numFmtId="165" fontId="68" fillId="8" borderId="40" xfId="0" applyNumberFormat="1" applyFont="1" applyFill="1" applyBorder="1" applyAlignment="1">
      <alignment horizontal="center" vertical="center"/>
    </xf>
    <xf numFmtId="0" fontId="12" fillId="21" borderId="2" xfId="0" applyFont="1" applyFill="1" applyBorder="1" applyAlignment="1">
      <alignment vertical="center"/>
    </xf>
    <xf numFmtId="0" fontId="12" fillId="21" borderId="17" xfId="0" applyFont="1" applyFill="1" applyBorder="1" applyAlignment="1">
      <alignment vertical="center"/>
    </xf>
    <xf numFmtId="165" fontId="15" fillId="10" borderId="21" xfId="0" applyNumberFormat="1" applyFont="1" applyFill="1" applyBorder="1" applyAlignment="1">
      <alignment horizontal="center" vertical="center"/>
    </xf>
    <xf numFmtId="165" fontId="68" fillId="8" borderId="17" xfId="0" applyNumberFormat="1" applyFont="1" applyFill="1" applyBorder="1" applyAlignment="1">
      <alignment horizontal="center" vertical="center"/>
    </xf>
    <xf numFmtId="0" fontId="69" fillId="6" borderId="2" xfId="0" applyFont="1" applyFill="1" applyBorder="1" applyAlignment="1">
      <alignment vertical="center"/>
    </xf>
    <xf numFmtId="0" fontId="69" fillId="6" borderId="17" xfId="0" applyFont="1" applyFill="1" applyBorder="1" applyAlignment="1">
      <alignment vertical="center"/>
    </xf>
    <xf numFmtId="165" fontId="68" fillId="9" borderId="40" xfId="0" applyNumberFormat="1" applyFont="1" applyFill="1" applyBorder="1" applyAlignment="1">
      <alignment horizontal="center" vertical="center"/>
    </xf>
    <xf numFmtId="165" fontId="68" fillId="9" borderId="17" xfId="0" applyNumberFormat="1" applyFont="1" applyFill="1" applyBorder="1" applyAlignment="1">
      <alignment horizontal="center" vertical="center"/>
    </xf>
    <xf numFmtId="0" fontId="10" fillId="0" borderId="21" xfId="0" applyFont="1" applyBorder="1" applyAlignment="1">
      <alignment horizontal="center" vertical="center"/>
    </xf>
    <xf numFmtId="167" fontId="10" fillId="0" borderId="21" xfId="0" applyNumberFormat="1" applyFont="1" applyBorder="1" applyAlignment="1" applyProtection="1">
      <alignment horizontal="center" vertical="center"/>
      <protection locked="0"/>
    </xf>
    <xf numFmtId="167" fontId="10" fillId="0" borderId="25" xfId="0" applyNumberFormat="1" applyFont="1" applyBorder="1" applyAlignment="1" applyProtection="1">
      <alignment horizontal="center" vertical="center"/>
      <protection locked="0"/>
    </xf>
    <xf numFmtId="0" fontId="10" fillId="0" borderId="25" xfId="0" applyFont="1" applyBorder="1" applyAlignment="1">
      <alignment horizontal="center" vertical="center"/>
    </xf>
    <xf numFmtId="165" fontId="10" fillId="0" borderId="24" xfId="0" applyNumberFormat="1" applyFont="1" applyBorder="1" applyAlignment="1" applyProtection="1">
      <alignment horizontal="right" vertical="center"/>
      <protection locked="0"/>
    </xf>
    <xf numFmtId="0" fontId="10" fillId="0" borderId="39" xfId="0" applyFont="1" applyBorder="1" applyAlignment="1" applyProtection="1">
      <alignment vertical="center"/>
      <protection locked="0"/>
    </xf>
    <xf numFmtId="0" fontId="10" fillId="0" borderId="45" xfId="0" applyFont="1" applyBorder="1" applyAlignment="1" applyProtection="1">
      <alignment vertical="center"/>
      <protection locked="0"/>
    </xf>
    <xf numFmtId="0" fontId="12" fillId="2" borderId="0" xfId="2" applyFont="1" applyFill="1" applyAlignment="1">
      <alignment vertical="center"/>
    </xf>
    <xf numFmtId="172" fontId="12" fillId="2" borderId="0" xfId="2" applyNumberFormat="1" applyFont="1" applyFill="1" applyAlignment="1">
      <alignment vertical="center"/>
    </xf>
    <xf numFmtId="0" fontId="1" fillId="7" borderId="0" xfId="2" applyFont="1" applyFill="1" applyAlignment="1">
      <alignment horizontal="center"/>
    </xf>
    <xf numFmtId="0" fontId="1" fillId="7" borderId="0" xfId="2" applyFont="1" applyFill="1" applyAlignment="1">
      <alignment vertical="center"/>
    </xf>
    <xf numFmtId="0" fontId="10" fillId="2" borderId="0" xfId="2" applyFont="1" applyFill="1" applyAlignment="1">
      <alignment vertical="center"/>
    </xf>
    <xf numFmtId="0" fontId="10" fillId="7" borderId="0" xfId="2" applyFont="1" applyFill="1" applyAlignment="1">
      <alignment vertical="center"/>
    </xf>
    <xf numFmtId="0" fontId="15" fillId="2" borderId="0" xfId="2" applyFont="1" applyFill="1" applyAlignment="1">
      <alignment vertical="center"/>
    </xf>
    <xf numFmtId="172" fontId="15" fillId="2" borderId="0" xfId="2" applyNumberFormat="1" applyFont="1" applyFill="1" applyAlignment="1">
      <alignment vertical="center"/>
    </xf>
    <xf numFmtId="0" fontId="10" fillId="10" borderId="11" xfId="2" applyFont="1" applyFill="1" applyBorder="1" applyAlignment="1">
      <alignment horizontal="center" vertical="center"/>
    </xf>
    <xf numFmtId="0" fontId="10" fillId="0" borderId="11" xfId="2" applyFont="1" applyBorder="1" applyAlignment="1">
      <alignment horizontal="center" vertical="center"/>
    </xf>
    <xf numFmtId="0" fontId="10" fillId="9" borderId="17" xfId="2" applyFont="1" applyFill="1" applyBorder="1" applyAlignment="1">
      <alignment horizontal="center" vertical="center"/>
    </xf>
    <xf numFmtId="0" fontId="11" fillId="9" borderId="41" xfId="2" applyFont="1" applyFill="1" applyBorder="1" applyAlignment="1">
      <alignment horizontal="center" vertical="center"/>
    </xf>
    <xf numFmtId="0" fontId="10" fillId="2" borderId="1" xfId="2" applyFont="1" applyFill="1" applyBorder="1" applyAlignment="1">
      <alignment vertical="center"/>
    </xf>
    <xf numFmtId="0" fontId="10" fillId="2" borderId="2" xfId="2" applyFont="1" applyFill="1" applyBorder="1" applyAlignment="1">
      <alignment vertical="center"/>
    </xf>
    <xf numFmtId="0" fontId="10" fillId="2" borderId="3" xfId="2" applyFont="1" applyFill="1" applyBorder="1" applyAlignment="1">
      <alignment vertical="center"/>
    </xf>
    <xf numFmtId="0" fontId="10" fillId="2" borderId="0" xfId="2" applyFont="1" applyFill="1" applyAlignment="1">
      <alignment horizontal="center" vertical="center"/>
    </xf>
    <xf numFmtId="3" fontId="16" fillId="2" borderId="0" xfId="2" applyNumberFormat="1" applyFont="1" applyFill="1" applyAlignment="1">
      <alignment horizontal="center" vertical="center"/>
    </xf>
    <xf numFmtId="3" fontId="16" fillId="2" borderId="16" xfId="2" applyNumberFormat="1" applyFont="1" applyFill="1" applyBorder="1" applyAlignment="1">
      <alignment horizontal="center" vertical="top"/>
    </xf>
    <xf numFmtId="3" fontId="16" fillId="2" borderId="17" xfId="2" applyNumberFormat="1" applyFont="1" applyFill="1" applyBorder="1" applyAlignment="1">
      <alignment horizontal="center" vertical="top"/>
    </xf>
    <xf numFmtId="3" fontId="16" fillId="2" borderId="18" xfId="2" applyNumberFormat="1" applyFont="1" applyFill="1" applyBorder="1" applyAlignment="1">
      <alignment horizontal="center" vertical="top"/>
    </xf>
    <xf numFmtId="0" fontId="11" fillId="7" borderId="0" xfId="2" applyFont="1" applyFill="1" applyAlignment="1">
      <alignment horizontal="center" vertical="center"/>
    </xf>
    <xf numFmtId="0" fontId="11" fillId="8" borderId="17" xfId="2" applyFont="1" applyFill="1" applyBorder="1" applyAlignment="1">
      <alignment horizontal="center" vertical="center"/>
    </xf>
    <xf numFmtId="0" fontId="10" fillId="4" borderId="4" xfId="2" applyFont="1" applyFill="1" applyBorder="1" applyAlignment="1">
      <alignment vertical="center"/>
    </xf>
    <xf numFmtId="0" fontId="10" fillId="4" borderId="0" xfId="2" applyFont="1" applyFill="1" applyAlignment="1">
      <alignment vertical="center"/>
    </xf>
    <xf numFmtId="0" fontId="10" fillId="4" borderId="5" xfId="2" applyFont="1" applyFill="1" applyBorder="1" applyAlignment="1">
      <alignment vertical="center"/>
    </xf>
    <xf numFmtId="0" fontId="11" fillId="9" borderId="17" xfId="2" applyFont="1" applyFill="1" applyBorder="1" applyAlignment="1">
      <alignment horizontal="center" vertical="center"/>
    </xf>
    <xf numFmtId="0" fontId="10" fillId="7" borderId="0" xfId="2" applyFont="1" applyFill="1" applyAlignment="1">
      <alignment horizontal="center" vertical="center"/>
    </xf>
    <xf numFmtId="0" fontId="10" fillId="10" borderId="1" xfId="2" applyFont="1" applyFill="1" applyBorder="1" applyAlignment="1">
      <alignment vertical="center"/>
    </xf>
    <xf numFmtId="0" fontId="10" fillId="10" borderId="2" xfId="2" applyFont="1" applyFill="1" applyBorder="1" applyAlignment="1">
      <alignment vertical="center"/>
    </xf>
    <xf numFmtId="0" fontId="11" fillId="10" borderId="2" xfId="2" applyFont="1" applyFill="1" applyBorder="1" applyAlignment="1">
      <alignment horizontal="center" vertical="center"/>
    </xf>
    <xf numFmtId="0" fontId="10" fillId="10" borderId="3" xfId="2" applyFont="1" applyFill="1" applyBorder="1" applyAlignment="1">
      <alignment horizontal="center" vertical="center"/>
    </xf>
    <xf numFmtId="0" fontId="10" fillId="10" borderId="1" xfId="2" applyFont="1" applyFill="1" applyBorder="1" applyAlignment="1">
      <alignment horizontal="center" vertical="center"/>
    </xf>
    <xf numFmtId="0" fontId="10" fillId="10" borderId="2" xfId="2" applyFont="1" applyFill="1" applyBorder="1" applyAlignment="1">
      <alignment horizontal="center" vertical="center"/>
    </xf>
    <xf numFmtId="0" fontId="18" fillId="7" borderId="0" xfId="2" applyFont="1" applyFill="1" applyAlignment="1">
      <alignment horizontal="center" vertical="center"/>
    </xf>
    <xf numFmtId="0" fontId="10" fillId="10" borderId="16" xfId="2" applyFont="1" applyFill="1" applyBorder="1" applyAlignment="1">
      <alignment vertical="center"/>
    </xf>
    <xf numFmtId="0" fontId="10" fillId="10" borderId="17" xfId="2" applyFont="1" applyFill="1" applyBorder="1" applyAlignment="1">
      <alignment vertical="center"/>
    </xf>
    <xf numFmtId="0" fontId="11" fillId="10" borderId="17" xfId="2" applyFont="1" applyFill="1" applyBorder="1" applyAlignment="1">
      <alignment horizontal="center" vertical="center"/>
    </xf>
    <xf numFmtId="0" fontId="10" fillId="10" borderId="18" xfId="2" applyFont="1" applyFill="1" applyBorder="1" applyAlignment="1">
      <alignment horizontal="center" vertical="center"/>
    </xf>
    <xf numFmtId="0" fontId="10" fillId="10" borderId="16" xfId="2" applyFont="1" applyFill="1" applyBorder="1" applyAlignment="1">
      <alignment horizontal="center" vertical="center"/>
    </xf>
    <xf numFmtId="0" fontId="10" fillId="10" borderId="17" xfId="2" applyFont="1" applyFill="1" applyBorder="1" applyAlignment="1">
      <alignment horizontal="center" vertical="center"/>
    </xf>
    <xf numFmtId="0" fontId="10" fillId="2" borderId="11" xfId="2" applyFont="1" applyFill="1" applyBorder="1" applyAlignment="1">
      <alignment horizontal="center" vertical="center"/>
    </xf>
    <xf numFmtId="0" fontId="10" fillId="2" borderId="12" xfId="2" applyFont="1" applyFill="1" applyBorder="1" applyAlignment="1">
      <alignment horizontal="center" vertical="center"/>
    </xf>
    <xf numFmtId="0" fontId="73" fillId="2" borderId="12" xfId="2" applyFont="1" applyFill="1" applyBorder="1"/>
    <xf numFmtId="0" fontId="73" fillId="2" borderId="13" xfId="2" applyFont="1" applyFill="1" applyBorder="1"/>
    <xf numFmtId="0" fontId="10" fillId="9" borderId="4" xfId="2" applyFont="1" applyFill="1" applyBorder="1" applyAlignment="1">
      <alignment vertical="center"/>
    </xf>
    <xf numFmtId="0" fontId="10" fillId="9" borderId="0" xfId="2" applyFont="1" applyFill="1" applyAlignment="1">
      <alignment vertical="center"/>
    </xf>
    <xf numFmtId="0" fontId="74" fillId="2" borderId="27" xfId="2" applyFont="1" applyFill="1" applyBorder="1" applyAlignment="1">
      <alignment horizontal="center" vertical="top"/>
    </xf>
    <xf numFmtId="0" fontId="74" fillId="2" borderId="0" xfId="2" applyFont="1" applyFill="1" applyAlignment="1">
      <alignment horizontal="center" vertical="top"/>
    </xf>
    <xf numFmtId="0" fontId="74" fillId="2" borderId="28" xfId="2" applyFont="1" applyFill="1" applyBorder="1" applyAlignment="1">
      <alignment horizontal="center" vertical="top"/>
    </xf>
    <xf numFmtId="0" fontId="10" fillId="2" borderId="27" xfId="2" applyFont="1" applyFill="1" applyBorder="1" applyAlignment="1">
      <alignment horizontal="center" vertical="center"/>
    </xf>
    <xf numFmtId="0" fontId="73" fillId="2" borderId="0" xfId="2" applyFont="1" applyFill="1"/>
    <xf numFmtId="0" fontId="73" fillId="2" borderId="28" xfId="2" applyFont="1" applyFill="1" applyBorder="1"/>
    <xf numFmtId="0" fontId="75" fillId="8" borderId="0" xfId="2" applyFont="1" applyFill="1" applyAlignment="1">
      <alignment horizontal="center" vertical="center"/>
    </xf>
    <xf numFmtId="0" fontId="11" fillId="8" borderId="41" xfId="2" applyFont="1" applyFill="1" applyBorder="1" applyAlignment="1">
      <alignment horizontal="center" vertical="center"/>
    </xf>
    <xf numFmtId="0" fontId="11" fillId="8" borderId="12" xfId="2" applyFont="1" applyFill="1" applyBorder="1" applyAlignment="1">
      <alignment horizontal="center" vertical="center"/>
    </xf>
    <xf numFmtId="49" fontId="11" fillId="10" borderId="16" xfId="2" applyNumberFormat="1" applyFont="1" applyFill="1" applyBorder="1" applyAlignment="1">
      <alignment vertical="center"/>
    </xf>
    <xf numFmtId="0" fontId="10" fillId="2" borderId="14" xfId="2" applyFont="1" applyFill="1" applyBorder="1" applyAlignment="1">
      <alignment horizontal="center" vertical="center"/>
    </xf>
    <xf numFmtId="0" fontId="10" fillId="2" borderId="7" xfId="2" applyFont="1" applyFill="1" applyBorder="1" applyAlignment="1">
      <alignment horizontal="center" vertical="center"/>
    </xf>
    <xf numFmtId="0" fontId="73" fillId="2" borderId="7" xfId="2" applyFont="1" applyFill="1" applyBorder="1"/>
    <xf numFmtId="0" fontId="73" fillId="2" borderId="15" xfId="2" applyFont="1" applyFill="1" applyBorder="1"/>
    <xf numFmtId="0" fontId="76" fillId="7" borderId="0" xfId="2" applyFont="1" applyFill="1" applyAlignment="1">
      <alignment horizontal="center" vertical="center"/>
    </xf>
    <xf numFmtId="49" fontId="19" fillId="5" borderId="1" xfId="2" applyNumberFormat="1" applyFont="1" applyFill="1" applyBorder="1" applyAlignment="1">
      <alignment vertical="center"/>
    </xf>
    <xf numFmtId="0" fontId="43" fillId="5" borderId="2" xfId="2" applyFont="1" applyFill="1" applyBorder="1" applyAlignment="1">
      <alignment vertical="center"/>
    </xf>
    <xf numFmtId="0" fontId="43" fillId="5" borderId="3" xfId="2" applyFont="1" applyFill="1" applyBorder="1" applyAlignment="1">
      <alignment vertical="center"/>
    </xf>
    <xf numFmtId="3" fontId="10" fillId="7" borderId="0" xfId="2" applyNumberFormat="1" applyFont="1" applyFill="1" applyAlignment="1">
      <alignment vertical="center"/>
    </xf>
    <xf numFmtId="49" fontId="19" fillId="6" borderId="1" xfId="2" applyNumberFormat="1" applyFont="1" applyFill="1" applyBorder="1" applyAlignment="1">
      <alignment vertical="center"/>
    </xf>
    <xf numFmtId="0" fontId="43" fillId="6" borderId="2" xfId="2" applyFont="1" applyFill="1" applyBorder="1" applyAlignment="1">
      <alignment vertical="center"/>
    </xf>
    <xf numFmtId="3" fontId="43" fillId="6" borderId="2" xfId="2" applyNumberFormat="1" applyFont="1" applyFill="1" applyBorder="1" applyAlignment="1">
      <alignment vertical="center"/>
    </xf>
    <xf numFmtId="3" fontId="43" fillId="6" borderId="3" xfId="2" applyNumberFormat="1" applyFont="1" applyFill="1" applyBorder="1" applyAlignment="1">
      <alignment vertical="center"/>
    </xf>
    <xf numFmtId="0" fontId="43" fillId="6" borderId="3" xfId="2" applyFont="1" applyFill="1" applyBorder="1" applyAlignment="1">
      <alignment vertical="center"/>
    </xf>
    <xf numFmtId="49" fontId="11" fillId="8" borderId="4" xfId="2" applyNumberFormat="1" applyFont="1" applyFill="1" applyBorder="1" applyAlignment="1">
      <alignment vertical="center"/>
    </xf>
    <xf numFmtId="49" fontId="10" fillId="10" borderId="17" xfId="2" applyNumberFormat="1" applyFont="1" applyFill="1" applyBorder="1" applyAlignment="1">
      <alignment vertical="center"/>
    </xf>
    <xf numFmtId="49" fontId="43" fillId="23" borderId="1" xfId="2" applyNumberFormat="1" applyFont="1" applyFill="1" applyBorder="1" applyAlignment="1">
      <alignment vertical="center"/>
    </xf>
    <xf numFmtId="49" fontId="10" fillId="23" borderId="2" xfId="2" applyNumberFormat="1" applyFont="1" applyFill="1" applyBorder="1" applyAlignment="1">
      <alignment vertical="center"/>
    </xf>
    <xf numFmtId="0" fontId="10" fillId="8" borderId="0" xfId="2" applyFont="1" applyFill="1" applyAlignment="1">
      <alignment vertical="center"/>
    </xf>
    <xf numFmtId="0" fontId="3" fillId="7" borderId="0" xfId="2" applyFont="1" applyFill="1" applyAlignment="1">
      <alignment vertical="center"/>
    </xf>
    <xf numFmtId="0" fontId="15" fillId="2" borderId="0" xfId="2" applyFont="1" applyFill="1" applyAlignment="1">
      <alignment horizontal="center" vertical="center"/>
    </xf>
    <xf numFmtId="172" fontId="15" fillId="2" borderId="0" xfId="2" applyNumberFormat="1" applyFont="1" applyFill="1" applyAlignment="1">
      <alignment horizontal="center" vertical="center"/>
    </xf>
    <xf numFmtId="4" fontId="10" fillId="7" borderId="0" xfId="2" applyNumberFormat="1" applyFont="1" applyFill="1" applyAlignment="1">
      <alignment vertical="center"/>
    </xf>
    <xf numFmtId="0" fontId="11" fillId="4" borderId="38" xfId="2" applyFont="1" applyFill="1" applyBorder="1" applyAlignment="1">
      <alignment horizontal="center" vertical="center"/>
    </xf>
    <xf numFmtId="10" fontId="10" fillId="2" borderId="0" xfId="2" applyNumberFormat="1" applyFont="1" applyFill="1" applyAlignment="1">
      <alignment vertical="center"/>
    </xf>
    <xf numFmtId="0" fontId="11" fillId="8" borderId="16" xfId="2" applyFont="1" applyFill="1" applyBorder="1" applyAlignment="1">
      <alignment horizontal="center" vertical="center"/>
    </xf>
    <xf numFmtId="0" fontId="11" fillId="8" borderId="18" xfId="2" applyFont="1" applyFill="1" applyBorder="1" applyAlignment="1">
      <alignment horizontal="center" vertical="center"/>
    </xf>
    <xf numFmtId="9" fontId="76" fillId="7" borderId="0" xfId="2" applyNumberFormat="1" applyFont="1" applyFill="1" applyAlignment="1">
      <alignment vertical="center"/>
    </xf>
    <xf numFmtId="0" fontId="10" fillId="2" borderId="11" xfId="2" applyFont="1" applyFill="1" applyBorder="1" applyAlignment="1">
      <alignment vertical="center"/>
    </xf>
    <xf numFmtId="0" fontId="10" fillId="2" borderId="12" xfId="2" applyFont="1" applyFill="1" applyBorder="1" applyAlignment="1">
      <alignment vertical="center"/>
    </xf>
    <xf numFmtId="0" fontId="10" fillId="2" borderId="13" xfId="2" applyFont="1" applyFill="1" applyBorder="1" applyAlignment="1">
      <alignment vertical="center"/>
    </xf>
    <xf numFmtId="0" fontId="10" fillId="2" borderId="27" xfId="2" applyFont="1" applyFill="1" applyBorder="1" applyAlignment="1">
      <alignment vertical="center"/>
    </xf>
    <xf numFmtId="0" fontId="10" fillId="2" borderId="28" xfId="2" applyFont="1" applyFill="1" applyBorder="1" applyAlignment="1">
      <alignment vertical="center"/>
    </xf>
    <xf numFmtId="0" fontId="10" fillId="2" borderId="14" xfId="2" applyFont="1" applyFill="1" applyBorder="1" applyAlignment="1">
      <alignment vertical="center"/>
    </xf>
    <xf numFmtId="0" fontId="10" fillId="2" borderId="7" xfId="2" applyFont="1" applyFill="1" applyBorder="1" applyAlignment="1">
      <alignment vertical="center"/>
    </xf>
    <xf numFmtId="0" fontId="10" fillId="2" borderId="15" xfId="2" applyFont="1" applyFill="1" applyBorder="1" applyAlignment="1">
      <alignment vertical="center"/>
    </xf>
    <xf numFmtId="172" fontId="1" fillId="2" borderId="0" xfId="2" applyNumberFormat="1" applyFont="1" applyFill="1" applyAlignment="1">
      <alignment vertical="center"/>
    </xf>
    <xf numFmtId="172" fontId="10" fillId="2" borderId="0" xfId="2" applyNumberFormat="1" applyFont="1" applyFill="1" applyAlignment="1">
      <alignment vertical="center"/>
    </xf>
    <xf numFmtId="172" fontId="10" fillId="2" borderId="0" xfId="2" applyNumberFormat="1" applyFont="1" applyFill="1" applyAlignment="1">
      <alignment horizontal="center" vertical="center"/>
    </xf>
    <xf numFmtId="0" fontId="78" fillId="11" borderId="0" xfId="2" applyFont="1" applyFill="1"/>
    <xf numFmtId="0" fontId="11" fillId="0" borderId="21" xfId="2" applyFont="1" applyBorder="1" applyAlignment="1" applyProtection="1">
      <alignment horizontal="center" vertical="center"/>
      <protection locked="0"/>
    </xf>
    <xf numFmtId="0" fontId="11" fillId="0" borderId="40" xfId="2" applyFont="1" applyBorder="1" applyAlignment="1" applyProtection="1">
      <alignment horizontal="center" vertical="center"/>
      <protection locked="0"/>
    </xf>
    <xf numFmtId="0" fontId="10" fillId="0" borderId="20" xfId="2" applyFont="1" applyBorder="1" applyAlignment="1" applyProtection="1">
      <alignment horizontal="center" vertical="center"/>
      <protection locked="0"/>
    </xf>
    <xf numFmtId="49" fontId="1" fillId="3" borderId="0" xfId="0" applyNumberFormat="1" applyFont="1" applyFill="1" applyAlignment="1">
      <alignment vertical="center" wrapText="1"/>
    </xf>
    <xf numFmtId="0" fontId="12" fillId="2" borderId="0" xfId="0" applyFont="1" applyFill="1" applyAlignment="1">
      <alignment vertical="center" wrapText="1"/>
    </xf>
    <xf numFmtId="0" fontId="80" fillId="2" borderId="0" xfId="2" applyFont="1" applyFill="1" applyAlignment="1">
      <alignment horizontal="left" vertical="top"/>
    </xf>
    <xf numFmtId="0" fontId="80" fillId="2" borderId="0" xfId="2" applyFont="1" applyFill="1" applyAlignment="1">
      <alignment horizontal="center" vertical="top"/>
    </xf>
    <xf numFmtId="0" fontId="81" fillId="2" borderId="0" xfId="2" applyFont="1" applyFill="1" applyAlignment="1">
      <alignment horizontal="left" vertical="top"/>
    </xf>
    <xf numFmtId="0" fontId="6" fillId="2" borderId="0" xfId="2" applyFont="1" applyFill="1" applyAlignment="1">
      <alignment vertical="center"/>
    </xf>
    <xf numFmtId="0" fontId="6" fillId="2" borderId="0" xfId="2" applyFont="1" applyFill="1" applyAlignment="1">
      <alignment horizontal="center" vertical="center"/>
    </xf>
    <xf numFmtId="0" fontId="6" fillId="26" borderId="11" xfId="2" applyFont="1" applyFill="1" applyBorder="1" applyAlignment="1">
      <alignment vertical="center"/>
    </xf>
    <xf numFmtId="0" fontId="6" fillId="26" borderId="13" xfId="2" applyFont="1" applyFill="1" applyBorder="1" applyAlignment="1">
      <alignment vertical="center"/>
    </xf>
    <xf numFmtId="0" fontId="6" fillId="26" borderId="27" xfId="2" applyFont="1" applyFill="1" applyBorder="1" applyAlignment="1">
      <alignment vertical="center"/>
    </xf>
    <xf numFmtId="0" fontId="6" fillId="26" borderId="28" xfId="2" applyFont="1" applyFill="1" applyBorder="1" applyAlignment="1">
      <alignment vertical="center"/>
    </xf>
    <xf numFmtId="0" fontId="1" fillId="0" borderId="57" xfId="2" applyFont="1" applyBorder="1" applyAlignment="1" applyProtection="1">
      <alignment horizontal="center" vertical="center"/>
      <protection locked="0"/>
    </xf>
    <xf numFmtId="167" fontId="1" fillId="0" borderId="39" xfId="2" applyNumberFormat="1" applyFont="1" applyBorder="1" applyAlignment="1" applyProtection="1">
      <alignment horizontal="center" vertical="center"/>
      <protection locked="0"/>
    </xf>
    <xf numFmtId="0" fontId="1" fillId="0" borderId="45" xfId="2" applyFont="1" applyBorder="1" applyAlignment="1" applyProtection="1">
      <alignment horizontal="center" vertical="center"/>
      <protection locked="0"/>
    </xf>
    <xf numFmtId="0" fontId="6" fillId="26" borderId="14" xfId="2" applyFont="1" applyFill="1" applyBorder="1" applyAlignment="1">
      <alignment vertical="center"/>
    </xf>
    <xf numFmtId="0" fontId="6" fillId="26" borderId="7" xfId="2" applyFont="1" applyFill="1" applyBorder="1" applyAlignment="1">
      <alignment vertical="center"/>
    </xf>
    <xf numFmtId="0" fontId="6" fillId="30" borderId="14" xfId="2" applyFont="1" applyFill="1" applyBorder="1" applyAlignment="1">
      <alignment vertical="center"/>
    </xf>
    <xf numFmtId="0" fontId="6" fillId="30" borderId="7" xfId="2" applyFont="1" applyFill="1" applyBorder="1" applyAlignment="1">
      <alignment vertical="center"/>
    </xf>
    <xf numFmtId="0" fontId="6" fillId="30" borderId="7" xfId="2" applyFont="1" applyFill="1" applyBorder="1" applyAlignment="1">
      <alignment horizontal="center" vertical="center"/>
    </xf>
    <xf numFmtId="0" fontId="6" fillId="30" borderId="15" xfId="2" applyFont="1" applyFill="1" applyBorder="1" applyAlignment="1">
      <alignment vertical="center"/>
    </xf>
    <xf numFmtId="0" fontId="75" fillId="2" borderId="0" xfId="2" applyFont="1" applyFill="1" applyAlignment="1">
      <alignment vertical="center"/>
    </xf>
    <xf numFmtId="0" fontId="11" fillId="2" borderId="0" xfId="2" applyFont="1" applyFill="1" applyAlignment="1">
      <alignment horizontal="center" vertical="center"/>
    </xf>
    <xf numFmtId="0" fontId="11" fillId="10" borderId="4" xfId="2" applyFont="1" applyFill="1" applyBorder="1" applyAlignment="1">
      <alignment horizontal="center" vertical="center"/>
    </xf>
    <xf numFmtId="0" fontId="11" fillId="10" borderId="0" xfId="2" applyFont="1" applyFill="1" applyAlignment="1">
      <alignment horizontal="center" vertical="center"/>
    </xf>
    <xf numFmtId="0" fontId="1" fillId="11" borderId="0" xfId="2" applyFont="1" applyFill="1"/>
    <xf numFmtId="0" fontId="11" fillId="32" borderId="4" xfId="2" applyFont="1" applyFill="1" applyBorder="1" applyAlignment="1">
      <alignment horizontal="center" vertical="center"/>
    </xf>
    <xf numFmtId="167" fontId="10" fillId="32" borderId="0" xfId="2" applyNumberFormat="1" applyFont="1" applyFill="1" applyAlignment="1">
      <alignment horizontal="center" vertical="center"/>
    </xf>
    <xf numFmtId="49" fontId="10" fillId="32" borderId="0" xfId="2" applyNumberFormat="1" applyFont="1" applyFill="1" applyAlignment="1">
      <alignment horizontal="left" vertical="center"/>
    </xf>
    <xf numFmtId="0" fontId="10" fillId="32" borderId="0" xfId="2" applyFont="1" applyFill="1" applyAlignment="1">
      <alignment horizontal="center" vertical="center"/>
    </xf>
    <xf numFmtId="3" fontId="10" fillId="32" borderId="0" xfId="2" applyNumberFormat="1" applyFont="1" applyFill="1" applyAlignment="1">
      <alignment horizontal="center" vertical="center"/>
    </xf>
    <xf numFmtId="3" fontId="11" fillId="32" borderId="0" xfId="2" applyNumberFormat="1" applyFont="1" applyFill="1" applyAlignment="1">
      <alignment horizontal="right" vertical="center"/>
    </xf>
    <xf numFmtId="3" fontId="11" fillId="32" borderId="0" xfId="2" applyNumberFormat="1" applyFont="1" applyFill="1" applyAlignment="1">
      <alignment horizontal="center" vertical="center"/>
    </xf>
    <xf numFmtId="0" fontId="11" fillId="32" borderId="0" xfId="2" applyFont="1" applyFill="1" applyAlignment="1">
      <alignment horizontal="center" vertical="center"/>
    </xf>
    <xf numFmtId="165" fontId="11" fillId="32" borderId="0" xfId="2" applyNumberFormat="1" applyFont="1" applyFill="1" applyAlignment="1">
      <alignment vertical="center"/>
    </xf>
    <xf numFmtId="165" fontId="11" fillId="32" borderId="5" xfId="2" applyNumberFormat="1" applyFont="1" applyFill="1" applyBorder="1" applyAlignment="1">
      <alignment vertical="center"/>
    </xf>
    <xf numFmtId="15" fontId="85" fillId="2" borderId="0" xfId="2" applyNumberFormat="1" applyFont="1" applyFill="1" applyAlignment="1">
      <alignment vertical="center"/>
    </xf>
    <xf numFmtId="0" fontId="11" fillId="0" borderId="19" xfId="2" applyFont="1" applyBorder="1" applyAlignment="1">
      <alignment horizontal="center" vertical="center"/>
    </xf>
    <xf numFmtId="167" fontId="10" fillId="0" borderId="20" xfId="2" applyNumberFormat="1" applyFont="1" applyBorder="1" applyAlignment="1" applyProtection="1">
      <alignment horizontal="center" vertical="center"/>
      <protection locked="0"/>
    </xf>
    <xf numFmtId="3" fontId="10" fillId="0" borderId="58" xfId="2" applyNumberFormat="1" applyFont="1" applyBorder="1" applyAlignment="1" applyProtection="1">
      <alignment horizontal="center" vertical="center"/>
      <protection locked="0"/>
    </xf>
    <xf numFmtId="3" fontId="10" fillId="4" borderId="58" xfId="2" applyNumberFormat="1" applyFont="1" applyFill="1" applyBorder="1" applyAlignment="1">
      <alignment horizontal="center" vertical="center"/>
    </xf>
    <xf numFmtId="165" fontId="10" fillId="10" borderId="20" xfId="2" applyNumberFormat="1" applyFont="1" applyFill="1" applyBorder="1" applyAlignment="1">
      <alignment vertical="center"/>
    </xf>
    <xf numFmtId="165" fontId="10" fillId="0" borderId="20" xfId="2" applyNumberFormat="1" applyFont="1" applyBorder="1" applyAlignment="1" applyProtection="1">
      <alignment vertical="center"/>
      <protection locked="0"/>
    </xf>
    <xf numFmtId="165" fontId="10" fillId="10" borderId="22" xfId="2" applyNumberFormat="1" applyFont="1" applyFill="1" applyBorder="1" applyAlignment="1">
      <alignment vertical="center"/>
    </xf>
    <xf numFmtId="0" fontId="10" fillId="4" borderId="58" xfId="2" applyFont="1" applyFill="1" applyBorder="1" applyAlignment="1">
      <alignment horizontal="center" vertical="center"/>
    </xf>
    <xf numFmtId="0" fontId="10" fillId="0" borderId="58" xfId="2" applyFont="1" applyBorder="1" applyAlignment="1" applyProtection="1">
      <alignment horizontal="center" vertical="center"/>
      <protection locked="0"/>
    </xf>
    <xf numFmtId="176" fontId="85" fillId="2" borderId="0" xfId="2" applyNumberFormat="1" applyFont="1" applyFill="1" applyAlignment="1">
      <alignment vertical="center"/>
    </xf>
    <xf numFmtId="0" fontId="61" fillId="11" borderId="0" xfId="2" applyFont="1" applyFill="1" applyProtection="1">
      <protection locked="0"/>
    </xf>
    <xf numFmtId="0" fontId="56" fillId="26" borderId="15" xfId="2" applyFont="1" applyFill="1" applyBorder="1" applyAlignment="1">
      <alignment horizontal="center" vertical="center"/>
    </xf>
    <xf numFmtId="49" fontId="1" fillId="2" borderId="0" xfId="0" applyNumberFormat="1" applyFont="1" applyFill="1" applyAlignment="1">
      <alignment vertical="top" wrapText="1"/>
    </xf>
    <xf numFmtId="0" fontId="36" fillId="0" borderId="0" xfId="0" applyFont="1"/>
    <xf numFmtId="0" fontId="1" fillId="2" borderId="0" xfId="0" applyFont="1" applyFill="1" applyAlignment="1">
      <alignment vertical="top" wrapText="1"/>
    </xf>
    <xf numFmtId="0" fontId="1" fillId="4" borderId="6" xfId="0" applyFont="1" applyFill="1" applyBorder="1" applyAlignment="1">
      <alignment horizontal="center" vertical="center"/>
    </xf>
    <xf numFmtId="0" fontId="38" fillId="0" borderId="7" xfId="0" applyFont="1" applyBorder="1"/>
    <xf numFmtId="0" fontId="38" fillId="0" borderId="8" xfId="0" applyFont="1" applyBorder="1"/>
    <xf numFmtId="0" fontId="3" fillId="3" borderId="9" xfId="0" applyFont="1" applyFill="1" applyBorder="1" applyAlignment="1">
      <alignment horizontal="center" vertical="center"/>
    </xf>
    <xf numFmtId="0" fontId="38" fillId="0" borderId="10" xfId="0" applyFont="1" applyBorder="1"/>
    <xf numFmtId="0" fontId="2" fillId="3" borderId="1" xfId="0" applyFont="1" applyFill="1" applyBorder="1" applyAlignment="1">
      <alignment horizontal="center" vertical="center"/>
    </xf>
    <xf numFmtId="0" fontId="38" fillId="0" borderId="2" xfId="0" applyFont="1" applyBorder="1"/>
    <xf numFmtId="0" fontId="38" fillId="0" borderId="3" xfId="0" applyFont="1" applyBorder="1"/>
    <xf numFmtId="0" fontId="38" fillId="0" borderId="4" xfId="0" applyFont="1" applyBorder="1"/>
    <xf numFmtId="0" fontId="38" fillId="0" borderId="5" xfId="0" applyFont="1" applyBorder="1"/>
    <xf numFmtId="0" fontId="1" fillId="2" borderId="0" xfId="0" applyFont="1" applyFill="1" applyAlignment="1">
      <alignment horizontal="left" vertical="top" wrapText="1"/>
    </xf>
    <xf numFmtId="0" fontId="3" fillId="3" borderId="11" xfId="0" applyFont="1" applyFill="1" applyBorder="1" applyAlignment="1">
      <alignment horizontal="center" vertical="center" wrapText="1"/>
    </xf>
    <xf numFmtId="0" fontId="38" fillId="0" borderId="12" xfId="0" applyFont="1" applyBorder="1"/>
    <xf numFmtId="0" fontId="38" fillId="0" borderId="13" xfId="0" applyFont="1" applyBorder="1"/>
    <xf numFmtId="0" fontId="38" fillId="0" borderId="27" xfId="0" applyFont="1" applyBorder="1"/>
    <xf numFmtId="0" fontId="38" fillId="0" borderId="28" xfId="0" applyFont="1" applyBorder="1"/>
    <xf numFmtId="0" fontId="38" fillId="0" borderId="14" xfId="0" applyFont="1" applyBorder="1"/>
    <xf numFmtId="0" fontId="38" fillId="0" borderId="15" xfId="0" applyFont="1" applyBorder="1"/>
    <xf numFmtId="49" fontId="1" fillId="2" borderId="0" xfId="2" applyNumberFormat="1" applyFont="1" applyFill="1" applyAlignment="1">
      <alignment vertical="top" wrapText="1"/>
    </xf>
    <xf numFmtId="49" fontId="6" fillId="2" borderId="0" xfId="2" applyNumberFormat="1" applyFont="1" applyFill="1" applyAlignment="1">
      <alignment vertical="top" wrapText="1"/>
    </xf>
    <xf numFmtId="49" fontId="5" fillId="3" borderId="29" xfId="2" applyNumberFormat="1" applyFont="1" applyFill="1" applyBorder="1" applyAlignment="1">
      <alignment horizontal="center" vertical="center"/>
    </xf>
    <xf numFmtId="49" fontId="5" fillId="3" borderId="30" xfId="2" applyNumberFormat="1" applyFont="1" applyFill="1" applyBorder="1" applyAlignment="1">
      <alignment horizontal="center" vertical="center"/>
    </xf>
    <xf numFmtId="49" fontId="5" fillId="3" borderId="31" xfId="2" applyNumberFormat="1" applyFont="1" applyFill="1" applyBorder="1" applyAlignment="1">
      <alignment horizontal="center" vertical="center"/>
    </xf>
    <xf numFmtId="49" fontId="5" fillId="3" borderId="32" xfId="2" applyNumberFormat="1" applyFont="1" applyFill="1" applyBorder="1" applyAlignment="1">
      <alignment horizontal="center" vertical="center"/>
    </xf>
    <xf numFmtId="49" fontId="5" fillId="3" borderId="7" xfId="2" applyNumberFormat="1" applyFont="1" applyFill="1" applyBorder="1" applyAlignment="1">
      <alignment horizontal="center" vertical="center"/>
    </xf>
    <xf numFmtId="49" fontId="5" fillId="3" borderId="33" xfId="2" applyNumberFormat="1" applyFont="1" applyFill="1" applyBorder="1" applyAlignment="1">
      <alignment horizontal="center" vertical="center"/>
    </xf>
    <xf numFmtId="49" fontId="3" fillId="2" borderId="61" xfId="2" applyNumberFormat="1" applyFont="1" applyFill="1" applyBorder="1" applyAlignment="1">
      <alignment horizontal="center" vertical="center" wrapText="1"/>
    </xf>
    <xf numFmtId="49" fontId="3" fillId="2" borderId="12" xfId="2" applyNumberFormat="1" applyFont="1" applyFill="1" applyBorder="1" applyAlignment="1">
      <alignment horizontal="center" vertical="center" wrapText="1"/>
    </xf>
    <xf numFmtId="49" fontId="3" fillId="2" borderId="62" xfId="2" applyNumberFormat="1" applyFont="1" applyFill="1" applyBorder="1" applyAlignment="1">
      <alignment horizontal="center" vertical="center" wrapText="1"/>
    </xf>
    <xf numFmtId="49" fontId="3" fillId="2" borderId="34" xfId="2" applyNumberFormat="1" applyFont="1" applyFill="1" applyBorder="1" applyAlignment="1">
      <alignment horizontal="center" vertical="center" wrapText="1"/>
    </xf>
    <xf numFmtId="49" fontId="3" fillId="2" borderId="35" xfId="2" applyNumberFormat="1" applyFont="1" applyFill="1" applyBorder="1" applyAlignment="1">
      <alignment horizontal="center" vertical="center" wrapText="1"/>
    </xf>
    <xf numFmtId="49" fontId="3" fillId="2" borderId="36" xfId="2" applyNumberFormat="1" applyFont="1" applyFill="1" applyBorder="1" applyAlignment="1">
      <alignment horizontal="center" vertical="center" wrapText="1"/>
    </xf>
    <xf numFmtId="49" fontId="3" fillId="2" borderId="0" xfId="0" applyNumberFormat="1" applyFont="1" applyFill="1" applyAlignment="1">
      <alignment vertical="center" wrapText="1"/>
    </xf>
    <xf numFmtId="0" fontId="5" fillId="3" borderId="1" xfId="0" applyFont="1" applyFill="1" applyBorder="1" applyAlignment="1">
      <alignment horizontal="center" vertical="center"/>
    </xf>
    <xf numFmtId="49" fontId="5" fillId="3" borderId="1" xfId="2" applyNumberFormat="1" applyFont="1" applyFill="1" applyBorder="1" applyAlignment="1">
      <alignment horizontal="center" vertical="center"/>
    </xf>
    <xf numFmtId="49" fontId="5" fillId="3" borderId="2" xfId="2" applyNumberFormat="1" applyFont="1" applyFill="1" applyBorder="1" applyAlignment="1">
      <alignment horizontal="center" vertical="center"/>
    </xf>
    <xf numFmtId="49" fontId="5" fillId="3" borderId="3" xfId="2" applyNumberFormat="1" applyFont="1" applyFill="1" applyBorder="1" applyAlignment="1">
      <alignment horizontal="center" vertical="center"/>
    </xf>
    <xf numFmtId="49" fontId="5" fillId="3" borderId="4" xfId="2" applyNumberFormat="1" applyFont="1" applyFill="1" applyBorder="1" applyAlignment="1">
      <alignment horizontal="center" vertical="center"/>
    </xf>
    <xf numFmtId="49" fontId="5" fillId="3" borderId="0" xfId="2" applyNumberFormat="1" applyFont="1" applyFill="1" applyAlignment="1">
      <alignment horizontal="center" vertical="center"/>
    </xf>
    <xf numFmtId="49" fontId="5" fillId="3" borderId="5" xfId="2" applyNumberFormat="1" applyFont="1" applyFill="1" applyBorder="1" applyAlignment="1">
      <alignment horizontal="center" vertical="center"/>
    </xf>
    <xf numFmtId="0" fontId="1" fillId="4" borderId="6" xfId="2" applyFont="1" applyFill="1" applyBorder="1" applyAlignment="1">
      <alignment horizontal="center" vertical="center"/>
    </xf>
    <xf numFmtId="0" fontId="1" fillId="4" borderId="7" xfId="2" applyFont="1" applyFill="1" applyBorder="1" applyAlignment="1">
      <alignment horizontal="center" vertical="center"/>
    </xf>
    <xf numFmtId="0" fontId="1" fillId="4" borderId="8" xfId="2" applyFont="1" applyFill="1" applyBorder="1" applyAlignment="1">
      <alignment horizontal="center" vertical="center"/>
    </xf>
    <xf numFmtId="49" fontId="1" fillId="2" borderId="0" xfId="2" applyNumberFormat="1" applyFont="1" applyFill="1" applyAlignment="1">
      <alignment horizontal="left" vertical="top" wrapText="1"/>
    </xf>
    <xf numFmtId="0" fontId="39" fillId="2" borderId="0" xfId="0" applyFont="1" applyFill="1" applyAlignment="1">
      <alignment horizontal="left" vertical="top"/>
    </xf>
    <xf numFmtId="0" fontId="40" fillId="0" borderId="0" xfId="0" applyFont="1"/>
    <xf numFmtId="0" fontId="50" fillId="2" borderId="0" xfId="0" applyFont="1" applyFill="1" applyAlignment="1">
      <alignment horizontal="right"/>
    </xf>
    <xf numFmtId="0" fontId="51" fillId="2" borderId="0" xfId="0" applyFont="1" applyFill="1" applyAlignment="1">
      <alignment horizontal="right" vertical="top"/>
    </xf>
    <xf numFmtId="0" fontId="2" fillId="3" borderId="0" xfId="0" applyFont="1" applyFill="1" applyAlignment="1">
      <alignment horizontal="center" vertical="center"/>
    </xf>
    <xf numFmtId="49" fontId="3" fillId="2" borderId="9" xfId="0" applyNumberFormat="1" applyFont="1" applyFill="1" applyBorder="1" applyAlignment="1">
      <alignment horizontal="center" vertical="center" wrapText="1"/>
    </xf>
    <xf numFmtId="0" fontId="38" fillId="0" borderId="10" xfId="0" applyFont="1" applyBorder="1" applyAlignment="1">
      <alignment wrapText="1"/>
    </xf>
    <xf numFmtId="49" fontId="3" fillId="2" borderId="9" xfId="0" applyNumberFormat="1" applyFont="1" applyFill="1" applyBorder="1" applyAlignment="1">
      <alignment horizontal="center" vertical="center"/>
    </xf>
    <xf numFmtId="0" fontId="1" fillId="2" borderId="0" xfId="2" applyFont="1" applyFill="1" applyAlignment="1">
      <alignment vertical="top" wrapText="1"/>
    </xf>
    <xf numFmtId="49" fontId="1" fillId="2" borderId="5" xfId="0" applyNumberFormat="1" applyFont="1" applyFill="1" applyBorder="1" applyAlignment="1">
      <alignment horizontal="left" vertical="center" wrapText="1"/>
    </xf>
    <xf numFmtId="0" fontId="1" fillId="2" borderId="0" xfId="2" applyFont="1" applyFill="1" applyAlignment="1">
      <alignment horizontal="left" vertical="top" wrapText="1"/>
    </xf>
    <xf numFmtId="0" fontId="36" fillId="0" borderId="0" xfId="2" applyFont="1"/>
    <xf numFmtId="0" fontId="1" fillId="2" borderId="19" xfId="0" applyFont="1" applyFill="1" applyBorder="1" applyAlignment="1">
      <alignment horizontal="center" vertical="center" wrapText="1"/>
    </xf>
    <xf numFmtId="0" fontId="38" fillId="0" borderId="20" xfId="0" applyFont="1" applyBorder="1"/>
    <xf numFmtId="0" fontId="1" fillId="2" borderId="21" xfId="0" applyFont="1" applyFill="1" applyBorder="1" applyAlignment="1">
      <alignment horizontal="center" vertical="center" wrapText="1"/>
    </xf>
    <xf numFmtId="0" fontId="38" fillId="0" borderId="22" xfId="0" applyFont="1" applyBorder="1"/>
    <xf numFmtId="0" fontId="38" fillId="0" borderId="16" xfId="0" applyFont="1" applyBorder="1"/>
    <xf numFmtId="0" fontId="38" fillId="0" borderId="17" xfId="0" applyFont="1" applyBorder="1"/>
    <xf numFmtId="0" fontId="38" fillId="0" borderId="18" xfId="0" applyFont="1" applyBorder="1"/>
    <xf numFmtId="0" fontId="1" fillId="2" borderId="0" xfId="0" applyFont="1" applyFill="1" applyAlignment="1">
      <alignment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36" fillId="0" borderId="0" xfId="0" applyFont="1" applyAlignment="1">
      <alignment wrapText="1"/>
    </xf>
    <xf numFmtId="0" fontId="1" fillId="2" borderId="23" xfId="0" applyFont="1" applyFill="1" applyBorder="1" applyAlignment="1">
      <alignment horizontal="center" vertical="center" wrapText="1"/>
    </xf>
    <xf numFmtId="0" fontId="38" fillId="0" borderId="24" xfId="0" applyFont="1" applyBorder="1"/>
    <xf numFmtId="0" fontId="1" fillId="2" borderId="25" xfId="0" applyFont="1" applyFill="1" applyBorder="1" applyAlignment="1">
      <alignment horizontal="center" vertical="center" wrapText="1"/>
    </xf>
    <xf numFmtId="0" fontId="38" fillId="0" borderId="26" xfId="0" applyFont="1" applyBorder="1"/>
    <xf numFmtId="49" fontId="1" fillId="25" borderId="1" xfId="2" applyNumberFormat="1" applyFont="1" applyFill="1" applyBorder="1" applyAlignment="1">
      <alignment horizontal="center" vertical="center"/>
    </xf>
    <xf numFmtId="49" fontId="1" fillId="25" borderId="2" xfId="2" applyNumberFormat="1" applyFont="1" applyFill="1" applyBorder="1" applyAlignment="1">
      <alignment horizontal="center" vertical="center"/>
    </xf>
    <xf numFmtId="49" fontId="1" fillId="25" borderId="3" xfId="2" applyNumberFormat="1" applyFont="1" applyFill="1" applyBorder="1" applyAlignment="1">
      <alignment horizontal="center" vertical="center"/>
    </xf>
    <xf numFmtId="49" fontId="1" fillId="25" borderId="6" xfId="2" applyNumberFormat="1" applyFont="1" applyFill="1" applyBorder="1" applyAlignment="1">
      <alignment horizontal="center" vertical="center"/>
    </xf>
    <xf numFmtId="49" fontId="1" fillId="25" borderId="7" xfId="2" applyNumberFormat="1" applyFont="1" applyFill="1" applyBorder="1" applyAlignment="1">
      <alignment horizontal="center" vertical="center"/>
    </xf>
    <xf numFmtId="49" fontId="1" fillId="25" borderId="8" xfId="2" applyNumberFormat="1" applyFont="1" applyFill="1" applyBorder="1" applyAlignment="1">
      <alignment horizontal="center" vertical="center"/>
    </xf>
    <xf numFmtId="49" fontId="1" fillId="2" borderId="38" xfId="2" applyNumberFormat="1" applyFont="1" applyFill="1" applyBorder="1" applyAlignment="1">
      <alignment horizontal="center" vertical="center" wrapText="1"/>
    </xf>
    <xf numFmtId="49" fontId="1" fillId="2" borderId="58" xfId="2" applyNumberFormat="1" applyFont="1" applyFill="1" applyBorder="1" applyAlignment="1">
      <alignment horizontal="center" vertical="center"/>
    </xf>
    <xf numFmtId="49" fontId="1" fillId="2" borderId="39" xfId="2" applyNumberFormat="1" applyFont="1" applyFill="1" applyBorder="1" applyAlignment="1">
      <alignment horizontal="center" vertical="center"/>
    </xf>
    <xf numFmtId="49" fontId="1" fillId="2" borderId="38" xfId="2" applyNumberFormat="1" applyFont="1" applyFill="1" applyBorder="1" applyAlignment="1">
      <alignment horizontal="center" vertical="center"/>
    </xf>
    <xf numFmtId="49" fontId="1" fillId="2" borderId="44" xfId="2" applyNumberFormat="1" applyFont="1" applyFill="1" applyBorder="1" applyAlignment="1">
      <alignment horizontal="center" vertical="center"/>
    </xf>
    <xf numFmtId="49" fontId="1" fillId="2" borderId="74" xfId="2" applyNumberFormat="1" applyFont="1" applyFill="1" applyBorder="1" applyAlignment="1">
      <alignment horizontal="center" vertical="center"/>
    </xf>
    <xf numFmtId="49" fontId="1" fillId="2" borderId="45" xfId="2" applyNumberFormat="1" applyFont="1" applyFill="1" applyBorder="1" applyAlignment="1">
      <alignment horizontal="center" vertical="center"/>
    </xf>
    <xf numFmtId="0" fontId="1" fillId="2" borderId="7" xfId="0" applyFont="1" applyFill="1" applyBorder="1" applyAlignment="1">
      <alignment horizontal="left" vertical="top" wrapText="1"/>
    </xf>
    <xf numFmtId="49" fontId="1" fillId="2" borderId="7" xfId="2" applyNumberFormat="1" applyFont="1" applyFill="1" applyBorder="1" applyAlignment="1">
      <alignment horizontal="left" vertical="top"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28" xfId="0" applyFont="1" applyFill="1" applyBorder="1" applyAlignment="1">
      <alignment horizontal="center" vertical="center" wrapText="1"/>
    </xf>
    <xf numFmtId="0" fontId="5" fillId="14" borderId="63" xfId="0" applyFont="1" applyFill="1" applyBorder="1" applyAlignment="1" applyProtection="1">
      <alignment horizontal="center" vertical="center"/>
      <protection locked="0"/>
    </xf>
    <xf numFmtId="0" fontId="5" fillId="14" borderId="37" xfId="0" applyFont="1" applyFill="1" applyBorder="1" applyAlignment="1" applyProtection="1">
      <alignment horizontal="center" vertical="center"/>
      <protection locked="0"/>
    </xf>
    <xf numFmtId="0" fontId="5" fillId="14" borderId="64" xfId="0" applyFont="1" applyFill="1" applyBorder="1" applyAlignment="1" applyProtection="1">
      <alignment horizontal="center" vertical="center"/>
      <protection locked="0"/>
    </xf>
    <xf numFmtId="49" fontId="10" fillId="0" borderId="12" xfId="0" applyNumberFormat="1" applyFont="1" applyBorder="1" applyAlignment="1" applyProtection="1">
      <alignment horizontal="left" vertical="center" wrapText="1"/>
      <protection locked="0"/>
    </xf>
    <xf numFmtId="49" fontId="10" fillId="0" borderId="43" xfId="0" applyNumberFormat="1" applyFont="1" applyBorder="1" applyAlignment="1" applyProtection="1">
      <alignment horizontal="left" vertical="center" wrapText="1"/>
      <protection locked="0"/>
    </xf>
    <xf numFmtId="49" fontId="10" fillId="0" borderId="0" xfId="0" applyNumberFormat="1" applyFont="1" applyAlignment="1" applyProtection="1">
      <alignment horizontal="left" vertical="center" wrapText="1"/>
      <protection locked="0"/>
    </xf>
    <xf numFmtId="49" fontId="10" fillId="0" borderId="5" xfId="0" applyNumberFormat="1" applyFont="1" applyBorder="1" applyAlignment="1" applyProtection="1">
      <alignment horizontal="left" vertical="center" wrapText="1"/>
      <protection locked="0"/>
    </xf>
    <xf numFmtId="49" fontId="10" fillId="0" borderId="17" xfId="0" applyNumberFormat="1" applyFont="1" applyBorder="1" applyAlignment="1" applyProtection="1">
      <alignment horizontal="left" vertical="center" wrapText="1"/>
      <protection locked="0"/>
    </xf>
    <xf numFmtId="49" fontId="10" fillId="0" borderId="18" xfId="0" applyNumberFormat="1" applyFont="1" applyBorder="1" applyAlignment="1" applyProtection="1">
      <alignment horizontal="left" vertical="center" wrapText="1"/>
      <protection locked="0"/>
    </xf>
    <xf numFmtId="0" fontId="13" fillId="5" borderId="65" xfId="0" applyFont="1" applyFill="1" applyBorder="1" applyAlignment="1">
      <alignment horizontal="center" vertical="center"/>
    </xf>
    <xf numFmtId="0" fontId="13" fillId="5" borderId="66" xfId="0" applyFont="1" applyFill="1" applyBorder="1" applyAlignment="1">
      <alignment horizontal="center" vertical="center"/>
    </xf>
    <xf numFmtId="0" fontId="5" fillId="14" borderId="54" xfId="0" applyFont="1" applyFill="1" applyBorder="1" applyAlignment="1" applyProtection="1">
      <alignment horizontal="center" vertical="center"/>
      <protection locked="0"/>
    </xf>
    <xf numFmtId="49" fontId="10" fillId="0" borderId="7" xfId="0" applyNumberFormat="1" applyFont="1" applyBorder="1" applyAlignment="1" applyProtection="1">
      <alignment horizontal="left" vertical="center" wrapText="1"/>
      <protection locked="0"/>
    </xf>
    <xf numFmtId="49" fontId="10" fillId="0" borderId="8" xfId="0" applyNumberFormat="1" applyFont="1" applyBorder="1" applyAlignment="1" applyProtection="1">
      <alignment horizontal="left" vertical="center" wrapText="1"/>
      <protection locked="0"/>
    </xf>
    <xf numFmtId="49" fontId="11" fillId="13" borderId="0" xfId="0" applyNumberFormat="1" applyFont="1" applyFill="1" applyAlignment="1" applyProtection="1">
      <alignment horizontal="center" vertical="center"/>
      <protection locked="0"/>
    </xf>
    <xf numFmtId="49" fontId="11" fillId="13" borderId="5" xfId="0" applyNumberFormat="1" applyFont="1" applyFill="1" applyBorder="1" applyAlignment="1" applyProtection="1">
      <alignment horizontal="center" vertical="center"/>
      <protection locked="0"/>
    </xf>
    <xf numFmtId="49" fontId="57" fillId="12" borderId="1" xfId="0" applyNumberFormat="1" applyFont="1" applyFill="1" applyBorder="1" applyAlignment="1" applyProtection="1">
      <alignment horizontal="center" vertical="center"/>
      <protection locked="0"/>
    </xf>
    <xf numFmtId="49" fontId="57" fillId="12" borderId="2" xfId="0" applyNumberFormat="1" applyFont="1" applyFill="1" applyBorder="1" applyAlignment="1" applyProtection="1">
      <alignment horizontal="center" vertical="center"/>
      <protection locked="0"/>
    </xf>
    <xf numFmtId="49" fontId="57" fillId="12" borderId="3" xfId="0" applyNumberFormat="1" applyFont="1" applyFill="1" applyBorder="1" applyAlignment="1" applyProtection="1">
      <alignment horizontal="center" vertical="center"/>
      <protection locked="0"/>
    </xf>
    <xf numFmtId="49" fontId="57" fillId="12" borderId="16" xfId="0" applyNumberFormat="1" applyFont="1" applyFill="1" applyBorder="1" applyAlignment="1" applyProtection="1">
      <alignment horizontal="center" vertical="center"/>
      <protection locked="0"/>
    </xf>
    <xf numFmtId="49" fontId="57" fillId="12" borderId="17" xfId="0" applyNumberFormat="1" applyFont="1" applyFill="1" applyBorder="1" applyAlignment="1" applyProtection="1">
      <alignment horizontal="center" vertical="center"/>
      <protection locked="0"/>
    </xf>
    <xf numFmtId="49" fontId="57" fillId="12" borderId="18" xfId="0" applyNumberFormat="1" applyFont="1" applyFill="1" applyBorder="1" applyAlignment="1" applyProtection="1">
      <alignment horizontal="center" vertical="center"/>
      <protection locked="0"/>
    </xf>
    <xf numFmtId="0" fontId="11" fillId="7" borderId="0" xfId="0" applyFont="1" applyFill="1" applyAlignment="1">
      <alignment horizontal="center" vertical="center"/>
    </xf>
    <xf numFmtId="0" fontId="8" fillId="6" borderId="1" xfId="0" applyFont="1" applyFill="1" applyBorder="1" applyAlignment="1">
      <alignment horizontal="center" vertical="center"/>
    </xf>
    <xf numFmtId="0" fontId="10" fillId="9" borderId="0" xfId="0" applyFont="1" applyFill="1" applyAlignment="1">
      <alignment horizontal="center" vertical="center"/>
    </xf>
    <xf numFmtId="164" fontId="10" fillId="4" borderId="21" xfId="0" applyNumberFormat="1" applyFont="1" applyFill="1" applyBorder="1" applyAlignment="1">
      <alignment horizontal="center" vertical="center"/>
    </xf>
    <xf numFmtId="0" fontId="38" fillId="0" borderId="40" xfId="0" applyFont="1" applyBorder="1"/>
    <xf numFmtId="164" fontId="10" fillId="4" borderId="19" xfId="0" applyNumberFormat="1" applyFont="1" applyFill="1" applyBorder="1" applyAlignment="1">
      <alignment horizontal="center" vertical="center"/>
    </xf>
    <xf numFmtId="0" fontId="1" fillId="7" borderId="0" xfId="0" applyFont="1" applyFill="1" applyAlignment="1">
      <alignment horizontal="center" vertical="center"/>
    </xf>
    <xf numFmtId="0" fontId="8" fillId="5" borderId="1" xfId="0" applyFont="1" applyFill="1" applyBorder="1" applyAlignment="1">
      <alignment horizontal="center" vertical="center"/>
    </xf>
    <xf numFmtId="0" fontId="11" fillId="9" borderId="0" xfId="0" applyFont="1" applyFill="1" applyAlignment="1">
      <alignment horizontal="center" vertical="center"/>
    </xf>
    <xf numFmtId="0" fontId="9" fillId="0" borderId="1" xfId="0" applyFont="1" applyBorder="1" applyAlignment="1" applyProtection="1">
      <alignment horizontal="center" vertical="center"/>
      <protection locked="0"/>
    </xf>
    <xf numFmtId="0" fontId="38" fillId="0" borderId="2" xfId="0" applyFont="1" applyBorder="1" applyProtection="1">
      <protection locked="0"/>
    </xf>
    <xf numFmtId="0" fontId="38" fillId="0" borderId="3" xfId="0" applyFont="1" applyBorder="1" applyProtection="1">
      <protection locked="0"/>
    </xf>
    <xf numFmtId="0" fontId="38" fillId="0" borderId="16" xfId="0" applyFont="1" applyBorder="1" applyProtection="1">
      <protection locked="0"/>
    </xf>
    <xf numFmtId="0" fontId="38" fillId="0" borderId="17" xfId="0" applyFont="1" applyBorder="1" applyProtection="1">
      <protection locked="0"/>
    </xf>
    <xf numFmtId="0" fontId="38" fillId="0" borderId="18" xfId="0" applyFont="1" applyBorder="1" applyProtection="1">
      <protection locked="0"/>
    </xf>
    <xf numFmtId="0" fontId="11" fillId="9" borderId="4" xfId="0" applyFont="1" applyFill="1" applyBorder="1" applyAlignment="1">
      <alignment horizontal="center" vertical="center"/>
    </xf>
    <xf numFmtId="0" fontId="13" fillId="5" borderId="1" xfId="0" applyFont="1" applyFill="1" applyBorder="1" applyAlignment="1">
      <alignment horizontal="center" vertical="center"/>
    </xf>
    <xf numFmtId="0" fontId="9" fillId="0" borderId="11" xfId="0" applyFont="1" applyBorder="1" applyAlignment="1" applyProtection="1">
      <alignment horizontal="center" vertical="center"/>
      <protection locked="0"/>
    </xf>
    <xf numFmtId="0" fontId="38" fillId="0" borderId="12" xfId="0" applyFont="1" applyBorder="1" applyProtection="1">
      <protection locked="0"/>
    </xf>
    <xf numFmtId="0" fontId="38" fillId="0" borderId="13" xfId="0" applyFont="1" applyBorder="1" applyProtection="1">
      <protection locked="0"/>
    </xf>
    <xf numFmtId="0" fontId="38" fillId="0" borderId="14" xfId="0" applyFont="1" applyBorder="1" applyProtection="1">
      <protection locked="0"/>
    </xf>
    <xf numFmtId="0" fontId="38" fillId="0" borderId="7" xfId="0" applyFont="1" applyBorder="1" applyProtection="1">
      <protection locked="0"/>
    </xf>
    <xf numFmtId="0" fontId="38" fillId="0" borderId="15" xfId="0" applyFont="1" applyBorder="1" applyProtection="1">
      <protection locked="0"/>
    </xf>
    <xf numFmtId="0" fontId="10" fillId="7" borderId="12" xfId="0" applyFont="1" applyFill="1" applyBorder="1" applyAlignment="1">
      <alignment horizontal="center" vertical="center" wrapText="1"/>
    </xf>
    <xf numFmtId="0" fontId="39" fillId="2" borderId="0" xfId="0" applyFont="1" applyFill="1" applyAlignment="1">
      <alignment horizontal="left" vertical="center"/>
    </xf>
    <xf numFmtId="0" fontId="13" fillId="6" borderId="1" xfId="0" applyFont="1" applyFill="1" applyBorder="1" applyAlignment="1" applyProtection="1">
      <alignment horizontal="center" vertical="center"/>
      <protection locked="0"/>
    </xf>
    <xf numFmtId="0" fontId="38" fillId="0" borderId="4" xfId="0" applyFont="1" applyBorder="1" applyProtection="1">
      <protection locked="0"/>
    </xf>
    <xf numFmtId="0" fontId="36" fillId="0" borderId="0" xfId="0" applyFont="1" applyProtection="1">
      <protection locked="0"/>
    </xf>
    <xf numFmtId="0" fontId="38" fillId="0" borderId="5" xfId="0" applyFont="1" applyBorder="1" applyProtection="1">
      <protection locked="0"/>
    </xf>
    <xf numFmtId="0" fontId="1" fillId="0" borderId="42" xfId="0" applyFont="1" applyBorder="1" applyAlignment="1" applyProtection="1">
      <alignment vertical="center"/>
      <protection locked="0"/>
    </xf>
    <xf numFmtId="0" fontId="38" fillId="0" borderId="43" xfId="0" applyFont="1" applyBorder="1" applyProtection="1">
      <protection locked="0"/>
    </xf>
    <xf numFmtId="0" fontId="38" fillId="0" borderId="6" xfId="0" applyFont="1" applyBorder="1" applyProtection="1">
      <protection locked="0"/>
    </xf>
    <xf numFmtId="0" fontId="38" fillId="0" borderId="8" xfId="0" applyFont="1" applyBorder="1" applyProtection="1">
      <protection locked="0"/>
    </xf>
    <xf numFmtId="0" fontId="1" fillId="7" borderId="4" xfId="0" applyFont="1" applyFill="1" applyBorder="1" applyAlignment="1" applyProtection="1">
      <alignment vertical="center"/>
      <protection locked="0"/>
    </xf>
    <xf numFmtId="164" fontId="10" fillId="4" borderId="23" xfId="0" applyNumberFormat="1" applyFont="1" applyFill="1" applyBorder="1" applyAlignment="1">
      <alignment horizontal="center" vertical="center"/>
    </xf>
    <xf numFmtId="0" fontId="38" fillId="0" borderId="41" xfId="0" applyFont="1" applyBorder="1"/>
    <xf numFmtId="164" fontId="10" fillId="4" borderId="25" xfId="0" applyNumberFormat="1" applyFont="1" applyFill="1" applyBorder="1" applyAlignment="1">
      <alignment horizontal="center" vertical="center"/>
    </xf>
    <xf numFmtId="0" fontId="11" fillId="8" borderId="0" xfId="0" applyFont="1" applyFill="1" applyAlignment="1">
      <alignment horizontal="center" vertical="center"/>
    </xf>
    <xf numFmtId="0" fontId="62" fillId="2" borderId="0" xfId="2" applyFont="1" applyFill="1" applyAlignment="1">
      <alignment horizontal="left" vertical="center"/>
    </xf>
    <xf numFmtId="0" fontId="35" fillId="0" borderId="0" xfId="2"/>
    <xf numFmtId="0" fontId="8" fillId="5" borderId="1" xfId="2" applyFont="1" applyFill="1" applyBorder="1" applyAlignment="1">
      <alignment horizontal="center" vertical="center"/>
    </xf>
    <xf numFmtId="0" fontId="70" fillId="0" borderId="2" xfId="2" applyFont="1" applyBorder="1"/>
    <xf numFmtId="0" fontId="70" fillId="0" borderId="3" xfId="2" applyFont="1" applyBorder="1"/>
    <xf numFmtId="0" fontId="70" fillId="0" borderId="16" xfId="2" applyFont="1" applyBorder="1"/>
    <xf numFmtId="0" fontId="70" fillId="0" borderId="17" xfId="2" applyFont="1" applyBorder="1"/>
    <xf numFmtId="0" fontId="70" fillId="0" borderId="18" xfId="2" applyFont="1" applyBorder="1"/>
    <xf numFmtId="49" fontId="11" fillId="10" borderId="6" xfId="2" applyNumberFormat="1" applyFont="1" applyFill="1" applyBorder="1" applyAlignment="1">
      <alignment vertical="center"/>
    </xf>
    <xf numFmtId="0" fontId="70" fillId="0" borderId="7" xfId="2" applyFont="1" applyBorder="1"/>
    <xf numFmtId="0" fontId="70" fillId="0" borderId="15" xfId="2" applyFont="1" applyBorder="1"/>
    <xf numFmtId="49" fontId="10" fillId="0" borderId="14" xfId="2" applyNumberFormat="1" applyFont="1" applyBorder="1" applyAlignment="1" applyProtection="1">
      <alignment vertical="center"/>
      <protection locked="0"/>
    </xf>
    <xf numFmtId="0" fontId="70" fillId="0" borderId="7" xfId="2" applyFont="1" applyBorder="1" applyProtection="1">
      <protection locked="0"/>
    </xf>
    <xf numFmtId="0" fontId="70" fillId="0" borderId="15" xfId="2" applyFont="1" applyBorder="1" applyProtection="1">
      <protection locked="0"/>
    </xf>
    <xf numFmtId="49" fontId="11" fillId="10" borderId="14" xfId="2" applyNumberFormat="1" applyFont="1" applyFill="1" applyBorder="1" applyAlignment="1">
      <alignment vertical="center"/>
    </xf>
    <xf numFmtId="49" fontId="10" fillId="0" borderId="14" xfId="2" applyNumberFormat="1" applyFont="1" applyBorder="1" applyAlignment="1" applyProtection="1">
      <alignment horizontal="left" vertical="center"/>
      <protection locked="0"/>
    </xf>
    <xf numFmtId="0" fontId="70" fillId="0" borderId="8" xfId="2" applyFont="1" applyBorder="1" applyProtection="1">
      <protection locked="0"/>
    </xf>
    <xf numFmtId="49" fontId="10" fillId="0" borderId="21" xfId="2" applyNumberFormat="1" applyFont="1" applyBorder="1" applyAlignment="1" applyProtection="1">
      <alignment horizontal="left" vertical="center"/>
      <protection locked="0"/>
    </xf>
    <xf numFmtId="0" fontId="70" fillId="0" borderId="40" xfId="2" applyFont="1" applyBorder="1" applyProtection="1">
      <protection locked="0"/>
    </xf>
    <xf numFmtId="0" fontId="70" fillId="0" borderId="22" xfId="2" applyFont="1" applyBorder="1" applyProtection="1">
      <protection locked="0"/>
    </xf>
    <xf numFmtId="49" fontId="11" fillId="10" borderId="19" xfId="2" applyNumberFormat="1" applyFont="1" applyFill="1" applyBorder="1" applyAlignment="1">
      <alignment vertical="center"/>
    </xf>
    <xf numFmtId="0" fontId="70" fillId="0" borderId="40" xfId="2" applyFont="1" applyBorder="1"/>
    <xf numFmtId="0" fontId="70" fillId="0" borderId="20" xfId="2" applyFont="1" applyBorder="1"/>
    <xf numFmtId="49" fontId="10" fillId="0" borderId="21" xfId="2" applyNumberFormat="1" applyFont="1" applyBorder="1" applyAlignment="1" applyProtection="1">
      <alignment vertical="center"/>
      <protection locked="0"/>
    </xf>
    <xf numFmtId="49" fontId="11" fillId="10" borderId="23" xfId="2" applyNumberFormat="1" applyFont="1" applyFill="1" applyBorder="1" applyAlignment="1">
      <alignment vertical="center"/>
    </xf>
    <xf numFmtId="0" fontId="70" fillId="0" borderId="41" xfId="2" applyFont="1" applyBorder="1"/>
    <xf numFmtId="0" fontId="70" fillId="0" borderId="24" xfId="2" applyFont="1" applyBorder="1"/>
    <xf numFmtId="49" fontId="10" fillId="0" borderId="25" xfId="2" applyNumberFormat="1" applyFont="1" applyBorder="1" applyAlignment="1" applyProtection="1">
      <alignment vertical="center"/>
      <protection locked="0"/>
    </xf>
    <xf numFmtId="0" fontId="70" fillId="0" borderId="41" xfId="2" applyFont="1" applyBorder="1" applyProtection="1">
      <protection locked="0"/>
    </xf>
    <xf numFmtId="0" fontId="70" fillId="0" borderId="26" xfId="2" applyFont="1" applyBorder="1" applyProtection="1">
      <protection locked="0"/>
    </xf>
    <xf numFmtId="0" fontId="1" fillId="7" borderId="0" xfId="2" applyFont="1" applyFill="1" applyAlignment="1">
      <alignment horizontal="center"/>
    </xf>
    <xf numFmtId="0" fontId="10" fillId="0" borderId="40" xfId="2" applyFont="1" applyBorder="1" applyAlignment="1" applyProtection="1">
      <alignment horizontal="center" vertical="center"/>
      <protection locked="0"/>
    </xf>
    <xf numFmtId="0" fontId="70" fillId="0" borderId="20" xfId="2" applyFont="1" applyBorder="1" applyProtection="1">
      <protection locked="0"/>
    </xf>
    <xf numFmtId="3" fontId="11" fillId="0" borderId="40" xfId="2" applyNumberFormat="1" applyFont="1" applyBorder="1" applyAlignment="1" applyProtection="1">
      <alignment horizontal="center" vertical="center"/>
      <protection locked="0"/>
    </xf>
    <xf numFmtId="49" fontId="11" fillId="10" borderId="21" xfId="2" applyNumberFormat="1" applyFont="1" applyFill="1" applyBorder="1" applyAlignment="1">
      <alignment vertical="center"/>
    </xf>
    <xf numFmtId="49" fontId="10" fillId="10" borderId="19" xfId="2" applyNumberFormat="1" applyFont="1" applyFill="1" applyBorder="1" applyAlignment="1">
      <alignment vertical="center"/>
    </xf>
    <xf numFmtId="10" fontId="10" fillId="0" borderId="21" xfId="2" applyNumberFormat="1" applyFont="1" applyBorder="1" applyAlignment="1" applyProtection="1">
      <alignment horizontal="center" vertical="center"/>
      <protection locked="0"/>
    </xf>
    <xf numFmtId="0" fontId="71" fillId="7" borderId="0" xfId="2" applyFont="1" applyFill="1" applyAlignment="1">
      <alignment horizontal="center"/>
    </xf>
    <xf numFmtId="49" fontId="13" fillId="5" borderId="1" xfId="2" applyNumberFormat="1" applyFont="1" applyFill="1" applyBorder="1" applyAlignment="1">
      <alignment horizontal="center" vertical="center"/>
    </xf>
    <xf numFmtId="49" fontId="11" fillId="8" borderId="1" xfId="2" applyNumberFormat="1" applyFont="1" applyFill="1" applyBorder="1" applyAlignment="1">
      <alignment vertical="center"/>
    </xf>
    <xf numFmtId="49" fontId="11" fillId="8" borderId="42" xfId="2" applyNumberFormat="1" applyFont="1" applyFill="1" applyBorder="1" applyAlignment="1">
      <alignment vertical="center"/>
    </xf>
    <xf numFmtId="0" fontId="70" fillId="0" borderId="12" xfId="2" applyFont="1" applyBorder="1"/>
    <xf numFmtId="0" fontId="70" fillId="0" borderId="43" xfId="2" applyFont="1" applyBorder="1"/>
    <xf numFmtId="165" fontId="10" fillId="0" borderId="40" xfId="2" applyNumberFormat="1" applyFont="1" applyBorder="1" applyAlignment="1" applyProtection="1">
      <alignment horizontal="right" vertical="center"/>
      <protection locked="0"/>
    </xf>
    <xf numFmtId="165" fontId="10" fillId="10" borderId="12" xfId="2" applyNumberFormat="1" applyFont="1" applyFill="1" applyBorder="1" applyAlignment="1">
      <alignment horizontal="right" vertical="center"/>
    </xf>
    <xf numFmtId="165" fontId="10" fillId="0" borderId="12" xfId="2" applyNumberFormat="1" applyFont="1" applyBorder="1" applyAlignment="1" applyProtection="1">
      <alignment horizontal="right" vertical="center"/>
      <protection locked="0"/>
    </xf>
    <xf numFmtId="0" fontId="70" fillId="0" borderId="12" xfId="2" applyFont="1" applyBorder="1" applyProtection="1">
      <protection locked="0"/>
    </xf>
    <xf numFmtId="0" fontId="70" fillId="0" borderId="43" xfId="2" applyFont="1" applyBorder="1" applyProtection="1">
      <protection locked="0"/>
    </xf>
    <xf numFmtId="0" fontId="10" fillId="0" borderId="21" xfId="2" applyFont="1" applyBorder="1" applyAlignment="1" applyProtection="1">
      <alignment horizontal="center" vertical="center"/>
      <protection locked="0"/>
    </xf>
    <xf numFmtId="0" fontId="10" fillId="0" borderId="40" xfId="2" applyFont="1" applyBorder="1" applyAlignment="1">
      <alignment vertical="center"/>
    </xf>
    <xf numFmtId="0" fontId="70" fillId="0" borderId="22" xfId="2" applyFont="1" applyBorder="1"/>
    <xf numFmtId="165" fontId="10" fillId="10" borderId="40" xfId="2" applyNumberFormat="1" applyFont="1" applyFill="1" applyBorder="1" applyAlignment="1">
      <alignment horizontal="right" vertical="center"/>
    </xf>
    <xf numFmtId="0" fontId="11" fillId="9" borderId="16" xfId="2" applyFont="1" applyFill="1" applyBorder="1" applyAlignment="1">
      <alignment horizontal="right" vertical="center"/>
    </xf>
    <xf numFmtId="165" fontId="11" fillId="9" borderId="17" xfId="2" applyNumberFormat="1" applyFont="1" applyFill="1" applyBorder="1" applyAlignment="1">
      <alignment vertical="center"/>
    </xf>
    <xf numFmtId="49" fontId="11" fillId="9" borderId="16" xfId="2" applyNumberFormat="1" applyFont="1" applyFill="1" applyBorder="1" applyAlignment="1">
      <alignment horizontal="right" vertical="center"/>
    </xf>
    <xf numFmtId="165" fontId="11" fillId="9" borderId="41" xfId="2" applyNumberFormat="1" applyFont="1" applyFill="1" applyBorder="1" applyAlignment="1">
      <alignment horizontal="right" vertical="center"/>
    </xf>
    <xf numFmtId="0" fontId="70" fillId="0" borderId="26" xfId="2" applyFont="1" applyBorder="1"/>
    <xf numFmtId="49" fontId="13" fillId="6" borderId="1" xfId="2" applyNumberFormat="1" applyFont="1" applyFill="1" applyBorder="1" applyAlignment="1">
      <alignment horizontal="center" vertical="center"/>
    </xf>
    <xf numFmtId="49" fontId="10" fillId="8" borderId="6" xfId="2" applyNumberFormat="1" applyFont="1" applyFill="1" applyBorder="1" applyAlignment="1">
      <alignment vertical="center"/>
    </xf>
    <xf numFmtId="0" fontId="11" fillId="8" borderId="7" xfId="2" applyFont="1" applyFill="1" applyBorder="1" applyAlignment="1">
      <alignment horizontal="center" vertical="center"/>
    </xf>
    <xf numFmtId="165" fontId="11" fillId="8" borderId="7" xfId="2" applyNumberFormat="1" applyFont="1" applyFill="1" applyBorder="1" applyAlignment="1">
      <alignment horizontal="center" vertical="center"/>
    </xf>
    <xf numFmtId="0" fontId="70" fillId="0" borderId="8" xfId="2" applyFont="1" applyBorder="1"/>
    <xf numFmtId="49" fontId="10" fillId="7" borderId="4" xfId="2" applyNumberFormat="1" applyFont="1" applyFill="1" applyBorder="1" applyAlignment="1">
      <alignment vertical="center"/>
    </xf>
    <xf numFmtId="0" fontId="11" fillId="7" borderId="0" xfId="2" applyFont="1" applyFill="1" applyAlignment="1">
      <alignment horizontal="center" vertical="center"/>
    </xf>
    <xf numFmtId="0" fontId="70" fillId="0" borderId="5" xfId="2" applyFont="1" applyBorder="1"/>
    <xf numFmtId="0" fontId="10" fillId="2" borderId="4" xfId="2" applyFont="1" applyFill="1" applyBorder="1" applyAlignment="1">
      <alignment horizontal="center" vertical="center"/>
    </xf>
    <xf numFmtId="0" fontId="10" fillId="2" borderId="0" xfId="2" applyFont="1" applyFill="1" applyAlignment="1">
      <alignment horizontal="center" vertical="center"/>
    </xf>
    <xf numFmtId="3" fontId="16" fillId="2" borderId="4" xfId="2" applyNumberFormat="1" applyFont="1" applyFill="1" applyBorder="1" applyAlignment="1">
      <alignment horizontal="center" vertical="center"/>
    </xf>
    <xf numFmtId="0" fontId="70" fillId="0" borderId="4" xfId="2" applyFont="1" applyBorder="1"/>
    <xf numFmtId="3" fontId="16" fillId="2" borderId="0" xfId="2" applyNumberFormat="1" applyFont="1" applyFill="1" applyAlignment="1">
      <alignment horizontal="center" vertical="center"/>
    </xf>
    <xf numFmtId="49" fontId="10" fillId="4" borderId="19" xfId="2" applyNumberFormat="1" applyFont="1" applyFill="1" applyBorder="1" applyAlignment="1">
      <alignment vertical="center"/>
    </xf>
    <xf numFmtId="165" fontId="10" fillId="4" borderId="40" xfId="2" applyNumberFormat="1" applyFont="1" applyFill="1" applyBorder="1" applyAlignment="1">
      <alignment horizontal="right" vertical="center"/>
    </xf>
    <xf numFmtId="49" fontId="11" fillId="9" borderId="4" xfId="2" applyNumberFormat="1" applyFont="1" applyFill="1" applyBorder="1" applyAlignment="1">
      <alignment vertical="center"/>
    </xf>
    <xf numFmtId="0" fontId="11" fillId="8" borderId="16" xfId="2" applyFont="1" applyFill="1" applyBorder="1" applyAlignment="1">
      <alignment horizontal="right" vertical="center"/>
    </xf>
    <xf numFmtId="165" fontId="11" fillId="8" borderId="17" xfId="2" applyNumberFormat="1" applyFont="1" applyFill="1" applyBorder="1" applyAlignment="1">
      <alignment horizontal="right" vertical="center"/>
    </xf>
    <xf numFmtId="165" fontId="11" fillId="8" borderId="17" xfId="2" applyNumberFormat="1" applyFont="1" applyFill="1" applyBorder="1" applyAlignment="1">
      <alignment vertical="center"/>
    </xf>
    <xf numFmtId="49" fontId="10" fillId="4" borderId="23" xfId="2" applyNumberFormat="1" applyFont="1" applyFill="1" applyBorder="1" applyAlignment="1">
      <alignment vertical="center"/>
    </xf>
    <xf numFmtId="10" fontId="10" fillId="0" borderId="25" xfId="2" applyNumberFormat="1" applyFont="1" applyBorder="1" applyAlignment="1" applyProtection="1">
      <alignment horizontal="center" vertical="center"/>
      <protection locked="0"/>
    </xf>
    <xf numFmtId="10" fontId="18" fillId="10" borderId="4" xfId="2" applyNumberFormat="1" applyFont="1" applyFill="1" applyBorder="1" applyAlignment="1">
      <alignment horizontal="center" vertical="center"/>
    </xf>
    <xf numFmtId="4" fontId="18" fillId="10" borderId="4" xfId="2" applyNumberFormat="1" applyFont="1" applyFill="1" applyBorder="1" applyAlignment="1">
      <alignment horizontal="center" vertical="center"/>
    </xf>
    <xf numFmtId="0" fontId="10" fillId="10" borderId="4" xfId="2" applyFont="1" applyFill="1" applyBorder="1" applyAlignment="1">
      <alignment horizontal="center" vertical="center"/>
    </xf>
    <xf numFmtId="0" fontId="72" fillId="5" borderId="51" xfId="2" applyFont="1" applyFill="1" applyBorder="1" applyAlignment="1">
      <alignment horizontal="center" vertical="center"/>
    </xf>
    <xf numFmtId="0" fontId="70" fillId="0" borderId="52" xfId="2" applyFont="1" applyBorder="1"/>
    <xf numFmtId="10" fontId="1" fillId="0" borderId="52" xfId="2" applyNumberFormat="1" applyFont="1" applyBorder="1" applyAlignment="1" applyProtection="1">
      <alignment horizontal="center" vertical="center"/>
      <protection locked="0"/>
    </xf>
    <xf numFmtId="0" fontId="70" fillId="0" borderId="52" xfId="2" applyFont="1" applyBorder="1" applyProtection="1">
      <protection locked="0"/>
    </xf>
    <xf numFmtId="0" fontId="70" fillId="0" borderId="53" xfId="2" applyFont="1" applyBorder="1" applyProtection="1">
      <protection locked="0"/>
    </xf>
    <xf numFmtId="0" fontId="72" fillId="6" borderId="51" xfId="2" applyFont="1" applyFill="1" applyBorder="1" applyAlignment="1">
      <alignment horizontal="center" vertical="center"/>
    </xf>
    <xf numFmtId="0" fontId="1" fillId="7" borderId="0" xfId="2" applyFont="1" applyFill="1" applyAlignment="1">
      <alignment horizontal="center" vertical="center"/>
    </xf>
    <xf numFmtId="165" fontId="18" fillId="10" borderId="4" xfId="2" applyNumberFormat="1" applyFont="1" applyFill="1" applyBorder="1" applyAlignment="1">
      <alignment horizontal="center" vertical="center"/>
    </xf>
    <xf numFmtId="0" fontId="13" fillId="6" borderId="1" xfId="2" applyFont="1" applyFill="1" applyBorder="1" applyAlignment="1">
      <alignment horizontal="center" vertical="center"/>
    </xf>
    <xf numFmtId="0" fontId="1" fillId="2" borderId="27" xfId="2" applyFont="1" applyFill="1" applyBorder="1" applyAlignment="1">
      <alignment horizontal="center" vertical="center"/>
    </xf>
    <xf numFmtId="0" fontId="70" fillId="0" borderId="28" xfId="2" applyFont="1" applyBorder="1"/>
    <xf numFmtId="0" fontId="11" fillId="9" borderId="0" xfId="2" applyFont="1" applyFill="1" applyAlignment="1">
      <alignment horizontal="center" vertical="center"/>
    </xf>
    <xf numFmtId="0" fontId="74" fillId="2" borderId="27" xfId="2" applyFont="1" applyFill="1" applyBorder="1" applyAlignment="1">
      <alignment horizontal="center" vertical="top"/>
    </xf>
    <xf numFmtId="49" fontId="75" fillId="8" borderId="4" xfId="2" applyNumberFormat="1" applyFont="1" applyFill="1" applyBorder="1" applyAlignment="1">
      <alignment vertical="center"/>
    </xf>
    <xf numFmtId="165" fontId="75" fillId="8" borderId="0" xfId="2" applyNumberFormat="1" applyFont="1" applyFill="1" applyAlignment="1">
      <alignment vertical="center"/>
    </xf>
    <xf numFmtId="165" fontId="10" fillId="4" borderId="40" xfId="2" applyNumberFormat="1" applyFont="1" applyFill="1" applyBorder="1" applyAlignment="1">
      <alignment vertical="center"/>
    </xf>
    <xf numFmtId="49" fontId="11" fillId="8" borderId="23" xfId="2" applyNumberFormat="1" applyFont="1" applyFill="1" applyBorder="1" applyAlignment="1">
      <alignment vertical="center"/>
    </xf>
    <xf numFmtId="165" fontId="11" fillId="8" borderId="41" xfId="2" applyNumberFormat="1" applyFont="1" applyFill="1" applyBorder="1" applyAlignment="1">
      <alignment vertical="center"/>
    </xf>
    <xf numFmtId="165" fontId="11" fillId="8" borderId="41" xfId="2" applyNumberFormat="1" applyFont="1" applyFill="1" applyBorder="1" applyAlignment="1">
      <alignment horizontal="right" vertical="center"/>
    </xf>
    <xf numFmtId="165" fontId="11" fillId="8" borderId="12" xfId="2" applyNumberFormat="1" applyFont="1" applyFill="1" applyBorder="1" applyAlignment="1">
      <alignment horizontal="right" vertical="center"/>
    </xf>
    <xf numFmtId="49" fontId="11" fillId="10" borderId="16" xfId="2" applyNumberFormat="1" applyFont="1" applyFill="1" applyBorder="1" applyAlignment="1">
      <alignment vertical="center"/>
    </xf>
    <xf numFmtId="10" fontId="11" fillId="10" borderId="17" xfId="2" applyNumberFormat="1" applyFont="1" applyFill="1" applyBorder="1" applyAlignment="1">
      <alignment horizontal="right" vertical="center"/>
    </xf>
    <xf numFmtId="0" fontId="77" fillId="7" borderId="0" xfId="2" applyFont="1" applyFill="1" applyAlignment="1">
      <alignment horizontal="center" vertical="center"/>
    </xf>
    <xf numFmtId="3" fontId="10" fillId="10" borderId="21" xfId="2" applyNumberFormat="1" applyFont="1" applyFill="1" applyBorder="1" applyAlignment="1">
      <alignment horizontal="center" vertical="center"/>
    </xf>
    <xf numFmtId="3" fontId="11" fillId="8" borderId="17" xfId="2" applyNumberFormat="1" applyFont="1" applyFill="1" applyBorder="1" applyAlignment="1">
      <alignment horizontal="center" vertical="center"/>
    </xf>
    <xf numFmtId="3" fontId="10" fillId="4" borderId="21" xfId="2" applyNumberFormat="1" applyFont="1" applyFill="1" applyBorder="1" applyAlignment="1">
      <alignment horizontal="center" vertical="center"/>
    </xf>
    <xf numFmtId="173" fontId="11" fillId="9" borderId="0" xfId="2" applyNumberFormat="1" applyFont="1" applyFill="1" applyAlignment="1">
      <alignment horizontal="center" vertical="center"/>
    </xf>
    <xf numFmtId="0" fontId="11" fillId="4" borderId="16" xfId="2" applyFont="1" applyFill="1" applyBorder="1" applyAlignment="1">
      <alignment horizontal="right" vertical="center"/>
    </xf>
    <xf numFmtId="10" fontId="11" fillId="4" borderId="17" xfId="2" applyNumberFormat="1" applyFont="1" applyFill="1" applyBorder="1" applyAlignment="1">
      <alignment horizontal="center" vertical="center"/>
    </xf>
    <xf numFmtId="0" fontId="11" fillId="9" borderId="4" xfId="2" applyFont="1" applyFill="1" applyBorder="1" applyAlignment="1">
      <alignment horizontal="right" vertical="center"/>
    </xf>
    <xf numFmtId="173" fontId="13" fillId="23" borderId="52" xfId="2" applyNumberFormat="1" applyFont="1" applyFill="1" applyBorder="1" applyAlignment="1">
      <alignment horizontal="center" vertical="center"/>
    </xf>
    <xf numFmtId="0" fontId="70" fillId="0" borderId="53" xfId="2" applyFont="1" applyBorder="1"/>
    <xf numFmtId="49" fontId="43" fillId="23" borderId="51" xfId="2" applyNumberFormat="1" applyFont="1" applyFill="1" applyBorder="1" applyAlignment="1">
      <alignment horizontal="left" vertical="center"/>
    </xf>
    <xf numFmtId="49" fontId="11" fillId="8" borderId="4" xfId="2" applyNumberFormat="1" applyFont="1" applyFill="1" applyBorder="1" applyAlignment="1">
      <alignment vertical="center"/>
    </xf>
    <xf numFmtId="173" fontId="11" fillId="8" borderId="0" xfId="2" applyNumberFormat="1" applyFont="1" applyFill="1" applyAlignment="1">
      <alignment horizontal="center" vertical="center"/>
    </xf>
    <xf numFmtId="173" fontId="13" fillId="23" borderId="2" xfId="2" applyNumberFormat="1" applyFont="1" applyFill="1" applyBorder="1" applyAlignment="1">
      <alignment horizontal="center" vertical="center"/>
    </xf>
    <xf numFmtId="10" fontId="11" fillId="10" borderId="17" xfId="2" applyNumberFormat="1" applyFont="1" applyFill="1" applyBorder="1" applyAlignment="1">
      <alignment horizontal="center" vertical="center"/>
    </xf>
    <xf numFmtId="4" fontId="11" fillId="8" borderId="0" xfId="2" applyNumberFormat="1" applyFont="1" applyFill="1" applyAlignment="1">
      <alignment horizontal="center" vertical="center"/>
    </xf>
    <xf numFmtId="0" fontId="11" fillId="10" borderId="12" xfId="2" applyFont="1" applyFill="1" applyBorder="1" applyAlignment="1">
      <alignment horizontal="center" vertical="center"/>
    </xf>
    <xf numFmtId="49" fontId="11" fillId="7" borderId="19" xfId="2" applyNumberFormat="1" applyFont="1" applyFill="1" applyBorder="1" applyAlignment="1">
      <alignment horizontal="right" vertical="center"/>
    </xf>
    <xf numFmtId="165" fontId="10" fillId="7" borderId="21" xfId="2" applyNumberFormat="1" applyFont="1" applyFill="1" applyBorder="1" applyAlignment="1">
      <alignment horizontal="center" vertical="center"/>
    </xf>
    <xf numFmtId="0" fontId="10" fillId="7" borderId="21" xfId="2" applyFont="1" applyFill="1" applyBorder="1" applyAlignment="1">
      <alignment horizontal="center" vertical="center"/>
    </xf>
    <xf numFmtId="0" fontId="43" fillId="6" borderId="1" xfId="2" applyFont="1" applyFill="1" applyBorder="1" applyAlignment="1">
      <alignment horizontal="center" vertical="center" wrapText="1"/>
    </xf>
    <xf numFmtId="0" fontId="70" fillId="0" borderId="4" xfId="2" applyFont="1" applyBorder="1" applyAlignment="1">
      <alignment wrapText="1"/>
    </xf>
    <xf numFmtId="0" fontId="43" fillId="6" borderId="2" xfId="2" applyFont="1" applyFill="1" applyBorder="1" applyAlignment="1">
      <alignment horizontal="center" vertical="center" wrapText="1"/>
    </xf>
    <xf numFmtId="0" fontId="70" fillId="0" borderId="2" xfId="2" applyFont="1" applyBorder="1" applyAlignment="1">
      <alignment wrapText="1"/>
    </xf>
    <xf numFmtId="0" fontId="35" fillId="0" borderId="0" xfId="2" applyAlignment="1">
      <alignment wrapText="1"/>
    </xf>
    <xf numFmtId="0" fontId="43" fillId="5" borderId="60" xfId="2" applyFont="1" applyFill="1" applyBorder="1" applyAlignment="1">
      <alignment horizontal="center" vertical="center"/>
    </xf>
    <xf numFmtId="0" fontId="11" fillId="10" borderId="11" xfId="2" applyFont="1" applyFill="1" applyBorder="1" applyAlignment="1">
      <alignment horizontal="center" vertical="center"/>
    </xf>
    <xf numFmtId="173" fontId="10" fillId="4" borderId="21" xfId="2" applyNumberFormat="1" applyFont="1" applyFill="1" applyBorder="1" applyAlignment="1">
      <alignment horizontal="center" vertical="center"/>
    </xf>
    <xf numFmtId="10" fontId="10" fillId="4" borderId="21" xfId="2" applyNumberFormat="1" applyFont="1" applyFill="1" applyBorder="1" applyAlignment="1">
      <alignment horizontal="center" vertical="center"/>
    </xf>
    <xf numFmtId="173" fontId="11" fillId="8" borderId="17" xfId="2" applyNumberFormat="1" applyFont="1" applyFill="1" applyBorder="1" applyAlignment="1">
      <alignment horizontal="center" vertical="center"/>
    </xf>
    <xf numFmtId="10" fontId="11" fillId="8" borderId="17" xfId="2" applyNumberFormat="1" applyFont="1" applyFill="1" applyBorder="1" applyAlignment="1">
      <alignment horizontal="center" vertical="center"/>
    </xf>
    <xf numFmtId="0" fontId="43" fillId="5" borderId="1" xfId="2" applyFont="1" applyFill="1" applyBorder="1" applyAlignment="1">
      <alignment horizontal="center" vertical="center"/>
    </xf>
    <xf numFmtId="0" fontId="43" fillId="5" borderId="2" xfId="2" applyFont="1" applyFill="1" applyBorder="1" applyAlignment="1">
      <alignment horizontal="center" vertical="center"/>
    </xf>
    <xf numFmtId="165" fontId="10" fillId="24" borderId="19" xfId="2" applyNumberFormat="1" applyFont="1" applyFill="1" applyBorder="1" applyAlignment="1">
      <alignment horizontal="center" vertical="center"/>
    </xf>
    <xf numFmtId="173" fontId="10" fillId="10" borderId="21" xfId="2" applyNumberFormat="1" applyFont="1" applyFill="1" applyBorder="1" applyAlignment="1">
      <alignment horizontal="center" vertical="center"/>
    </xf>
    <xf numFmtId="174" fontId="10" fillId="4" borderId="21" xfId="2" applyNumberFormat="1" applyFont="1" applyFill="1" applyBorder="1" applyAlignment="1">
      <alignment horizontal="center" vertical="center"/>
    </xf>
    <xf numFmtId="165" fontId="10" fillId="24" borderId="23" xfId="2" applyNumberFormat="1" applyFont="1" applyFill="1" applyBorder="1" applyAlignment="1">
      <alignment horizontal="center" vertical="center"/>
    </xf>
    <xf numFmtId="3" fontId="10" fillId="10" borderId="25" xfId="2" applyNumberFormat="1" applyFont="1" applyFill="1" applyBorder="1" applyAlignment="1">
      <alignment horizontal="center" vertical="center"/>
    </xf>
    <xf numFmtId="173" fontId="10" fillId="10" borderId="25" xfId="2" applyNumberFormat="1" applyFont="1" applyFill="1" applyBorder="1" applyAlignment="1">
      <alignment horizontal="center" vertical="center"/>
    </xf>
    <xf numFmtId="174" fontId="10" fillId="4" borderId="25" xfId="2" applyNumberFormat="1" applyFont="1" applyFill="1" applyBorder="1" applyAlignment="1">
      <alignment horizontal="center" vertical="center"/>
    </xf>
    <xf numFmtId="0" fontId="59" fillId="2" borderId="0" xfId="0" applyFont="1" applyFill="1" applyAlignment="1">
      <alignment horizontal="left" vertical="center"/>
    </xf>
    <xf numFmtId="0" fontId="60" fillId="0" borderId="0" xfId="0" applyFont="1"/>
    <xf numFmtId="0" fontId="1" fillId="7" borderId="4" xfId="2" applyFont="1" applyFill="1" applyBorder="1" applyAlignment="1">
      <alignment horizontal="center" vertical="center"/>
    </xf>
    <xf numFmtId="0" fontId="38" fillId="0" borderId="5" xfId="2" applyFont="1" applyBorder="1"/>
    <xf numFmtId="4" fontId="16" fillId="7" borderId="4" xfId="2" applyNumberFormat="1" applyFont="1" applyFill="1" applyBorder="1" applyAlignment="1">
      <alignment horizontal="center" vertical="center"/>
    </xf>
    <xf numFmtId="0" fontId="38" fillId="0" borderId="4" xfId="2" applyFont="1" applyBorder="1"/>
    <xf numFmtId="0" fontId="38" fillId="0" borderId="2" xfId="2" applyFont="1" applyBorder="1"/>
    <xf numFmtId="0" fontId="38" fillId="0" borderId="3" xfId="2" applyFont="1" applyBorder="1"/>
    <xf numFmtId="0" fontId="38" fillId="0" borderId="16" xfId="2" applyFont="1" applyBorder="1"/>
    <xf numFmtId="0" fontId="38" fillId="0" borderId="17" xfId="2" applyFont="1" applyBorder="1"/>
    <xf numFmtId="0" fontId="38" fillId="0" borderId="18" xfId="2" applyFont="1" applyBorder="1"/>
    <xf numFmtId="0" fontId="11" fillId="8" borderId="0" xfId="2" applyFont="1" applyFill="1" applyAlignment="1">
      <alignment horizontal="center" vertical="center"/>
    </xf>
    <xf numFmtId="0" fontId="64" fillId="0" borderId="0" xfId="2" applyFont="1"/>
    <xf numFmtId="0" fontId="1" fillId="7" borderId="11" xfId="0" applyFont="1" applyFill="1" applyBorder="1" applyAlignment="1">
      <alignment horizontal="center" vertical="center"/>
    </xf>
    <xf numFmtId="0" fontId="1" fillId="7" borderId="12" xfId="0" applyFont="1" applyFill="1" applyBorder="1" applyAlignment="1">
      <alignment horizontal="center" vertical="center"/>
    </xf>
    <xf numFmtId="0" fontId="1" fillId="7" borderId="13" xfId="0" applyFont="1" applyFill="1" applyBorder="1" applyAlignment="1">
      <alignment horizontal="center" vertical="center"/>
    </xf>
    <xf numFmtId="0" fontId="1" fillId="7" borderId="27" xfId="0" applyFont="1" applyFill="1" applyBorder="1" applyAlignment="1">
      <alignment horizontal="center" vertical="center"/>
    </xf>
    <xf numFmtId="0" fontId="1" fillId="7" borderId="28" xfId="0" applyFont="1" applyFill="1" applyBorder="1" applyAlignment="1">
      <alignment horizontal="center" vertical="center"/>
    </xf>
    <xf numFmtId="0" fontId="11" fillId="10" borderId="0" xfId="0" applyFont="1" applyFill="1" applyAlignment="1">
      <alignment horizontal="center" vertical="center" wrapText="1"/>
    </xf>
    <xf numFmtId="0" fontId="11" fillId="9" borderId="7" xfId="0" applyFont="1" applyFill="1" applyBorder="1" applyAlignment="1">
      <alignment horizontal="center" vertical="center" wrapText="1"/>
    </xf>
    <xf numFmtId="0" fontId="10" fillId="4" borderId="19" xfId="0" applyFont="1" applyFill="1" applyBorder="1" applyAlignment="1">
      <alignment horizontal="left" vertical="center"/>
    </xf>
    <xf numFmtId="10" fontId="10" fillId="4" borderId="21" xfId="0" applyNumberFormat="1" applyFont="1" applyFill="1" applyBorder="1" applyAlignment="1">
      <alignment horizontal="center" vertical="center"/>
    </xf>
    <xf numFmtId="10" fontId="11" fillId="10" borderId="41" xfId="0" applyNumberFormat="1" applyFont="1" applyFill="1" applyBorder="1" applyAlignment="1">
      <alignment vertical="center"/>
    </xf>
    <xf numFmtId="49" fontId="13" fillId="6" borderId="1" xfId="0" applyNumberFormat="1" applyFont="1" applyFill="1" applyBorder="1" applyAlignment="1">
      <alignment horizontal="center" vertical="center"/>
    </xf>
    <xf numFmtId="49" fontId="13" fillId="6" borderId="2" xfId="0" applyNumberFormat="1" applyFont="1" applyFill="1" applyBorder="1" applyAlignment="1">
      <alignment horizontal="center" vertical="center"/>
    </xf>
    <xf numFmtId="49" fontId="13" fillId="6" borderId="16" xfId="0" applyNumberFormat="1" applyFont="1" applyFill="1" applyBorder="1" applyAlignment="1">
      <alignment horizontal="center" vertical="center"/>
    </xf>
    <xf numFmtId="49" fontId="13" fillId="6" borderId="17" xfId="0" applyNumberFormat="1" applyFont="1" applyFill="1" applyBorder="1" applyAlignment="1">
      <alignment horizontal="center" vertical="center"/>
    </xf>
    <xf numFmtId="0" fontId="11" fillId="7" borderId="0" xfId="0" applyFont="1" applyFill="1" applyAlignment="1">
      <alignment horizontal="center" vertical="center" wrapText="1"/>
    </xf>
    <xf numFmtId="0" fontId="11" fillId="9" borderId="0" xfId="0" applyFont="1" applyFill="1" applyAlignment="1">
      <alignment horizontal="center" vertical="center" wrapText="1"/>
    </xf>
    <xf numFmtId="10" fontId="11" fillId="10" borderId="26" xfId="0" applyNumberFormat="1" applyFont="1" applyFill="1" applyBorder="1" applyAlignment="1">
      <alignment vertical="center"/>
    </xf>
    <xf numFmtId="0" fontId="11" fillId="9" borderId="8" xfId="0" applyFont="1" applyFill="1" applyBorder="1" applyAlignment="1">
      <alignment horizontal="center" vertical="center" wrapText="1"/>
    </xf>
    <xf numFmtId="10" fontId="10" fillId="2" borderId="21" xfId="0" applyNumberFormat="1" applyFont="1" applyFill="1" applyBorder="1" applyAlignment="1">
      <alignment horizontal="center" vertical="center"/>
    </xf>
    <xf numFmtId="10" fontId="11" fillId="8" borderId="17" xfId="0" applyNumberFormat="1" applyFont="1" applyFill="1" applyBorder="1" applyAlignment="1">
      <alignment horizontal="center" vertical="center"/>
    </xf>
    <xf numFmtId="170" fontId="10" fillId="4" borderId="19" xfId="0" applyNumberFormat="1" applyFont="1" applyFill="1" applyBorder="1" applyAlignment="1">
      <alignment horizontal="left" vertical="center"/>
    </xf>
    <xf numFmtId="170" fontId="38" fillId="0" borderId="40" xfId="0" applyNumberFormat="1" applyFont="1" applyBorder="1"/>
    <xf numFmtId="0" fontId="1" fillId="2" borderId="0" xfId="0" applyFont="1" applyFill="1" applyAlignment="1">
      <alignment vertical="center"/>
    </xf>
    <xf numFmtId="0" fontId="1" fillId="7" borderId="0" xfId="0" applyFont="1" applyFill="1" applyAlignment="1">
      <alignment vertical="center"/>
    </xf>
    <xf numFmtId="0" fontId="10" fillId="10" borderId="40" xfId="0" applyFont="1" applyFill="1" applyBorder="1" applyAlignment="1">
      <alignment horizontal="left" vertical="center"/>
    </xf>
    <xf numFmtId="0" fontId="10" fillId="10" borderId="41" xfId="0" applyFont="1" applyFill="1" applyBorder="1" applyAlignment="1">
      <alignment horizontal="left" vertical="center"/>
    </xf>
    <xf numFmtId="10" fontId="10" fillId="4" borderId="25" xfId="0" applyNumberFormat="1" applyFont="1" applyFill="1" applyBorder="1" applyAlignment="1">
      <alignment horizontal="center" vertical="center"/>
    </xf>
    <xf numFmtId="10" fontId="10" fillId="10" borderId="21" xfId="0" applyNumberFormat="1" applyFont="1" applyFill="1" applyBorder="1" applyAlignment="1">
      <alignment horizontal="center" vertical="center"/>
    </xf>
    <xf numFmtId="10" fontId="10" fillId="10" borderId="25" xfId="0" applyNumberFormat="1" applyFont="1" applyFill="1" applyBorder="1" applyAlignment="1">
      <alignment horizontal="center" vertical="center"/>
    </xf>
    <xf numFmtId="0" fontId="10" fillId="4" borderId="40" xfId="0" applyFont="1" applyFill="1" applyBorder="1" applyAlignment="1">
      <alignment horizontal="left" vertical="center"/>
    </xf>
    <xf numFmtId="0" fontId="10" fillId="4" borderId="41" xfId="0" applyFont="1" applyFill="1" applyBorder="1" applyAlignment="1">
      <alignment horizontal="left" vertical="center"/>
    </xf>
    <xf numFmtId="0" fontId="10" fillId="2" borderId="0" xfId="0" applyFont="1" applyFill="1" applyAlignment="1">
      <alignment vertical="center"/>
    </xf>
    <xf numFmtId="0" fontId="8" fillId="5" borderId="2" xfId="0" applyFont="1" applyFill="1" applyBorder="1" applyAlignment="1">
      <alignment horizontal="center" vertical="center"/>
    </xf>
    <xf numFmtId="0" fontId="8" fillId="5" borderId="16" xfId="0" applyFont="1" applyFill="1" applyBorder="1" applyAlignment="1">
      <alignment horizontal="center" vertical="center"/>
    </xf>
    <xf numFmtId="0" fontId="8" fillId="5" borderId="17" xfId="0" applyFont="1" applyFill="1" applyBorder="1" applyAlignment="1">
      <alignment horizontal="center" vertical="center"/>
    </xf>
    <xf numFmtId="0" fontId="13" fillId="6" borderId="1" xfId="0" applyFont="1" applyFill="1" applyBorder="1" applyAlignment="1">
      <alignment horizontal="center" vertical="center"/>
    </xf>
    <xf numFmtId="0" fontId="13" fillId="6" borderId="2" xfId="0" applyFont="1" applyFill="1" applyBorder="1" applyAlignment="1">
      <alignment horizontal="center" vertical="center"/>
    </xf>
    <xf numFmtId="0" fontId="13" fillId="6" borderId="16" xfId="0" applyFont="1" applyFill="1" applyBorder="1" applyAlignment="1">
      <alignment horizontal="center" vertical="center"/>
    </xf>
    <xf numFmtId="0" fontId="13" fillId="6" borderId="17" xfId="0" applyFont="1" applyFill="1" applyBorder="1" applyAlignment="1">
      <alignment horizontal="center" vertical="center"/>
    </xf>
    <xf numFmtId="0" fontId="11" fillId="8" borderId="16" xfId="0" applyFont="1" applyFill="1" applyBorder="1" applyAlignment="1">
      <alignment horizontal="right" vertical="center"/>
    </xf>
    <xf numFmtId="0" fontId="18" fillId="7" borderId="0" xfId="0" applyFont="1" applyFill="1" applyAlignment="1">
      <alignment horizontal="center" vertical="center"/>
    </xf>
    <xf numFmtId="0" fontId="42" fillId="2" borderId="0" xfId="0" applyFont="1" applyFill="1" applyAlignment="1">
      <alignment horizontal="center"/>
    </xf>
    <xf numFmtId="0" fontId="9" fillId="2" borderId="0" xfId="0" applyFont="1" applyFill="1" applyAlignment="1">
      <alignment horizontal="center" vertical="center"/>
    </xf>
    <xf numFmtId="0" fontId="1" fillId="10" borderId="4" xfId="0" applyFont="1" applyFill="1" applyBorder="1" applyAlignment="1">
      <alignment horizontal="center" vertical="center"/>
    </xf>
    <xf numFmtId="0" fontId="1" fillId="10" borderId="0" xfId="0" applyFont="1" applyFill="1" applyAlignment="1">
      <alignment horizontal="center" vertical="center"/>
    </xf>
    <xf numFmtId="4" fontId="16" fillId="10" borderId="4" xfId="0" applyNumberFormat="1" applyFont="1" applyFill="1" applyBorder="1" applyAlignment="1">
      <alignment horizontal="center" vertical="center"/>
    </xf>
    <xf numFmtId="167" fontId="1" fillId="0" borderId="49" xfId="0" applyNumberFormat="1" applyFont="1" applyBorder="1" applyAlignment="1" applyProtection="1">
      <alignment horizontal="center" vertical="center"/>
      <protection locked="0"/>
    </xf>
    <xf numFmtId="0" fontId="38" fillId="0" borderId="48" xfId="0" applyFont="1" applyBorder="1" applyProtection="1">
      <protection locked="0"/>
    </xf>
    <xf numFmtId="0" fontId="38" fillId="0" borderId="50" xfId="0" applyFont="1" applyBorder="1" applyProtection="1">
      <protection locked="0"/>
    </xf>
    <xf numFmtId="167" fontId="1" fillId="0" borderId="25" xfId="0" applyNumberFormat="1" applyFont="1" applyBorder="1" applyAlignment="1" applyProtection="1">
      <alignment horizontal="center" vertical="center"/>
      <protection locked="0"/>
    </xf>
    <xf numFmtId="0" fontId="38" fillId="0" borderId="41" xfId="0" applyFont="1" applyBorder="1" applyProtection="1">
      <protection locked="0"/>
    </xf>
    <xf numFmtId="0" fontId="38" fillId="0" borderId="26" xfId="0" applyFont="1" applyBorder="1" applyProtection="1">
      <protection locked="0"/>
    </xf>
    <xf numFmtId="0" fontId="1" fillId="10" borderId="16" xfId="0" applyFont="1" applyFill="1" applyBorder="1" applyAlignment="1">
      <alignment horizontal="center" vertical="center"/>
    </xf>
    <xf numFmtId="0" fontId="1" fillId="0" borderId="17" xfId="0" applyFont="1" applyBorder="1"/>
    <xf numFmtId="10" fontId="21" fillId="2" borderId="0" xfId="0" applyNumberFormat="1" applyFont="1" applyFill="1" applyAlignment="1">
      <alignment horizontal="center" vertical="center"/>
    </xf>
    <xf numFmtId="10" fontId="18" fillId="10" borderId="0" xfId="0" applyNumberFormat="1" applyFont="1" applyFill="1" applyAlignment="1">
      <alignment horizontal="center" vertical="center"/>
    </xf>
    <xf numFmtId="0" fontId="25" fillId="2" borderId="0" xfId="0" applyFont="1" applyFill="1" applyAlignment="1">
      <alignment horizontal="left" vertical="center" wrapText="1"/>
    </xf>
    <xf numFmtId="0" fontId="1" fillId="7" borderId="11" xfId="0" applyFont="1" applyFill="1" applyBorder="1" applyAlignment="1">
      <alignment horizontal="center"/>
    </xf>
    <xf numFmtId="4" fontId="17" fillId="10" borderId="0" xfId="0" applyNumberFormat="1" applyFont="1" applyFill="1" applyAlignment="1">
      <alignment horizontal="center" vertical="center"/>
    </xf>
    <xf numFmtId="4" fontId="18" fillId="10" borderId="0" xfId="0" applyNumberFormat="1" applyFont="1" applyFill="1" applyAlignment="1">
      <alignment horizontal="center" vertical="center"/>
    </xf>
    <xf numFmtId="0" fontId="1" fillId="10" borderId="17" xfId="0" applyFont="1" applyFill="1" applyBorder="1" applyAlignment="1">
      <alignment horizontal="center" vertical="center"/>
    </xf>
    <xf numFmtId="0" fontId="1" fillId="2" borderId="0" xfId="0" applyFont="1" applyFill="1" applyAlignment="1">
      <alignment horizontal="left" vertical="center"/>
    </xf>
    <xf numFmtId="0" fontId="22" fillId="2" borderId="0" xfId="0" applyFont="1" applyFill="1" applyAlignment="1">
      <alignment horizontal="left" vertical="top" wrapText="1"/>
    </xf>
    <xf numFmtId="0" fontId="36" fillId="0" borderId="0" xfId="0" applyFont="1" applyAlignment="1">
      <alignment vertical="top"/>
    </xf>
    <xf numFmtId="0" fontId="14" fillId="2" borderId="0" xfId="0" applyFont="1" applyFill="1" applyAlignment="1">
      <alignment horizontal="center" vertical="center"/>
    </xf>
    <xf numFmtId="10" fontId="24" fillId="2" borderId="0" xfId="0" applyNumberFormat="1" applyFont="1" applyFill="1" applyAlignment="1">
      <alignment horizontal="center" vertical="top" wrapText="1"/>
    </xf>
    <xf numFmtId="0" fontId="11" fillId="8" borderId="4" xfId="0" applyFont="1" applyFill="1" applyBorder="1" applyAlignment="1">
      <alignment horizontal="center" vertical="center"/>
    </xf>
    <xf numFmtId="9" fontId="44" fillId="4" borderId="40" xfId="1" applyFont="1" applyFill="1" applyBorder="1" applyAlignment="1">
      <alignment horizontal="left" vertical="center"/>
    </xf>
    <xf numFmtId="9" fontId="44" fillId="0" borderId="40" xfId="1" applyFont="1" applyBorder="1" applyAlignment="1">
      <alignment horizontal="left"/>
    </xf>
    <xf numFmtId="9" fontId="44" fillId="0" borderId="22" xfId="1" applyFont="1" applyBorder="1" applyAlignment="1">
      <alignment horizontal="left"/>
    </xf>
    <xf numFmtId="165" fontId="11" fillId="9" borderId="17" xfId="0" applyNumberFormat="1" applyFont="1" applyFill="1" applyBorder="1" applyAlignment="1">
      <alignment vertical="center"/>
    </xf>
    <xf numFmtId="170" fontId="10" fillId="4" borderId="19" xfId="0" applyNumberFormat="1" applyFont="1" applyFill="1" applyBorder="1" applyAlignment="1">
      <alignment vertical="center"/>
    </xf>
    <xf numFmtId="170" fontId="38" fillId="0" borderId="20" xfId="0" applyNumberFormat="1" applyFont="1" applyBorder="1"/>
    <xf numFmtId="0" fontId="11" fillId="9" borderId="16" xfId="0" applyFont="1" applyFill="1" applyBorder="1" applyAlignment="1">
      <alignment horizontal="right" vertical="center"/>
    </xf>
    <xf numFmtId="165" fontId="10" fillId="10" borderId="40" xfId="0" applyNumberFormat="1" applyFont="1" applyFill="1" applyBorder="1" applyAlignment="1">
      <alignment horizontal="right" vertical="center"/>
    </xf>
    <xf numFmtId="165" fontId="10" fillId="10" borderId="20" xfId="0" applyNumberFormat="1" applyFont="1" applyFill="1" applyBorder="1" applyAlignment="1">
      <alignment horizontal="right" vertical="center"/>
    </xf>
    <xf numFmtId="9" fontId="44" fillId="17" borderId="40" xfId="1" applyFont="1" applyFill="1" applyBorder="1" applyAlignment="1">
      <alignment horizontal="left" vertical="center"/>
    </xf>
    <xf numFmtId="9" fontId="44" fillId="14" borderId="40" xfId="1" applyFont="1" applyFill="1" applyBorder="1" applyAlignment="1">
      <alignment horizontal="left"/>
    </xf>
    <xf numFmtId="9" fontId="44" fillId="14" borderId="22" xfId="1" applyFont="1" applyFill="1" applyBorder="1" applyAlignment="1">
      <alignment horizontal="left"/>
    </xf>
    <xf numFmtId="49" fontId="11" fillId="8" borderId="42" xfId="0" applyNumberFormat="1" applyFont="1" applyFill="1" applyBorder="1" applyAlignment="1">
      <alignment horizontal="right" vertical="center"/>
    </xf>
    <xf numFmtId="165" fontId="11" fillId="8" borderId="12" xfId="0" applyNumberFormat="1" applyFont="1" applyFill="1" applyBorder="1" applyAlignment="1">
      <alignment vertical="center"/>
    </xf>
    <xf numFmtId="0" fontId="29" fillId="5" borderId="1" xfId="0" applyFont="1" applyFill="1" applyBorder="1" applyAlignment="1">
      <alignment horizontal="center" vertical="center"/>
    </xf>
    <xf numFmtId="165" fontId="11" fillId="9" borderId="12" xfId="0" applyNumberFormat="1" applyFont="1" applyFill="1" applyBorder="1" applyAlignment="1">
      <alignment vertical="center"/>
    </xf>
    <xf numFmtId="0" fontId="38" fillId="0" borderId="43" xfId="0" applyFont="1" applyBorder="1"/>
    <xf numFmtId="170" fontId="10" fillId="10" borderId="19" xfId="0" applyNumberFormat="1" applyFont="1" applyFill="1" applyBorder="1" applyAlignment="1">
      <alignment horizontal="left" vertical="center"/>
    </xf>
    <xf numFmtId="0" fontId="11" fillId="10" borderId="1" xfId="0" applyFont="1" applyFill="1" applyBorder="1" applyAlignment="1">
      <alignment horizontal="center" vertical="center"/>
    </xf>
    <xf numFmtId="0" fontId="11" fillId="10" borderId="48" xfId="0" applyFont="1" applyFill="1" applyBorder="1" applyAlignment="1">
      <alignment horizontal="center" vertical="center"/>
    </xf>
    <xf numFmtId="0" fontId="11" fillId="7" borderId="2" xfId="0" applyFont="1" applyFill="1" applyBorder="1" applyAlignment="1">
      <alignment horizontal="center" vertical="center"/>
    </xf>
    <xf numFmtId="165" fontId="11" fillId="8" borderId="40" xfId="0" applyNumberFormat="1" applyFont="1" applyFill="1" applyBorder="1" applyAlignment="1">
      <alignment horizontal="center" vertical="center"/>
    </xf>
    <xf numFmtId="0" fontId="11" fillId="10" borderId="50" xfId="0" applyFont="1" applyFill="1" applyBorder="1" applyAlignment="1">
      <alignment horizontal="center" vertical="center"/>
    </xf>
    <xf numFmtId="165" fontId="11" fillId="18" borderId="17" xfId="0" applyNumberFormat="1" applyFont="1" applyFill="1" applyBorder="1" applyAlignment="1">
      <alignment vertical="center"/>
    </xf>
    <xf numFmtId="0" fontId="38" fillId="13" borderId="18" xfId="0" applyFont="1" applyFill="1" applyBorder="1"/>
    <xf numFmtId="10" fontId="10" fillId="10" borderId="40" xfId="0" applyNumberFormat="1" applyFont="1" applyFill="1" applyBorder="1" applyAlignment="1">
      <alignment horizontal="left" vertical="center"/>
    </xf>
    <xf numFmtId="0" fontId="19" fillId="5" borderId="47" xfId="0" applyFont="1" applyFill="1" applyBorder="1" applyAlignment="1">
      <alignment horizontal="center" vertical="center"/>
    </xf>
    <xf numFmtId="0" fontId="38" fillId="0" borderId="55" xfId="0" applyFont="1" applyBorder="1"/>
    <xf numFmtId="0" fontId="1" fillId="0" borderId="49" xfId="0" applyFont="1" applyBorder="1" applyAlignment="1" applyProtection="1">
      <alignment horizontal="center" vertical="center"/>
      <protection locked="0"/>
    </xf>
    <xf numFmtId="4" fontId="16" fillId="10" borderId="4" xfId="0" applyNumberFormat="1" applyFont="1" applyFill="1" applyBorder="1" applyAlignment="1">
      <alignment horizontal="center" vertical="top"/>
    </xf>
    <xf numFmtId="4" fontId="17" fillId="10" borderId="0" xfId="0" applyNumberFormat="1" applyFont="1" applyFill="1" applyAlignment="1">
      <alignment horizontal="center" vertical="top"/>
    </xf>
    <xf numFmtId="4" fontId="18" fillId="10" borderId="0" xfId="0" applyNumberFormat="1" applyFont="1" applyFill="1" applyAlignment="1">
      <alignment horizontal="center" vertical="top"/>
    </xf>
    <xf numFmtId="0" fontId="19" fillId="5" borderId="19" xfId="0" applyFont="1" applyFill="1" applyBorder="1" applyAlignment="1">
      <alignment horizontal="center" vertical="center"/>
    </xf>
    <xf numFmtId="0" fontId="1" fillId="0" borderId="21" xfId="0" applyFont="1" applyBorder="1" applyAlignment="1" applyProtection="1">
      <alignment horizontal="center" vertical="center"/>
      <protection locked="0"/>
    </xf>
    <xf numFmtId="0" fontId="38" fillId="0" borderId="40" xfId="0" applyFont="1" applyBorder="1" applyProtection="1">
      <protection locked="0"/>
    </xf>
    <xf numFmtId="0" fontId="38" fillId="0" borderId="22" xfId="0" applyFont="1" applyBorder="1" applyProtection="1">
      <protection locked="0"/>
    </xf>
    <xf numFmtId="0" fontId="19" fillId="5" borderId="23" xfId="0" applyFont="1" applyFill="1" applyBorder="1" applyAlignment="1">
      <alignment horizontal="center" vertical="center"/>
    </xf>
    <xf numFmtId="0" fontId="1" fillId="0" borderId="25" xfId="0" applyFont="1" applyBorder="1" applyAlignment="1" applyProtection="1">
      <alignment horizontal="center" vertical="center" wrapText="1"/>
      <protection locked="0"/>
    </xf>
    <xf numFmtId="0" fontId="20" fillId="10" borderId="16" xfId="0" applyFont="1" applyFill="1" applyBorder="1"/>
    <xf numFmtId="0" fontId="20" fillId="10" borderId="17" xfId="0" applyFont="1" applyFill="1" applyBorder="1"/>
    <xf numFmtId="0" fontId="1" fillId="2" borderId="1" xfId="0" applyFont="1" applyFill="1" applyBorder="1" applyAlignment="1">
      <alignment horizontal="center"/>
    </xf>
    <xf numFmtId="0" fontId="1" fillId="2" borderId="0" xfId="0" applyFont="1" applyFill="1" applyAlignment="1">
      <alignment horizontal="left"/>
    </xf>
    <xf numFmtId="10" fontId="27" fillId="2" borderId="0" xfId="0" applyNumberFormat="1" applyFont="1" applyFill="1" applyAlignment="1">
      <alignment horizontal="left" vertical="center"/>
    </xf>
    <xf numFmtId="10" fontId="23" fillId="2" borderId="11" xfId="0" applyNumberFormat="1" applyFont="1" applyFill="1" applyBorder="1" applyAlignment="1">
      <alignment horizontal="center" vertical="center"/>
    </xf>
    <xf numFmtId="0" fontId="28" fillId="2" borderId="0" xfId="0" applyFont="1" applyFill="1" applyAlignment="1">
      <alignment horizontal="left" vertical="center"/>
    </xf>
    <xf numFmtId="10" fontId="10" fillId="10" borderId="41" xfId="0" applyNumberFormat="1" applyFont="1" applyFill="1" applyBorder="1" applyAlignment="1">
      <alignment horizontal="left" vertical="center"/>
    </xf>
    <xf numFmtId="49" fontId="11" fillId="9" borderId="42" xfId="0" applyNumberFormat="1" applyFont="1" applyFill="1" applyBorder="1" applyAlignment="1">
      <alignment horizontal="right" vertical="center"/>
    </xf>
    <xf numFmtId="0" fontId="11" fillId="7" borderId="1" xfId="0" applyFont="1" applyFill="1" applyBorder="1" applyAlignment="1">
      <alignment horizontal="center" vertical="center"/>
    </xf>
    <xf numFmtId="165" fontId="11" fillId="8" borderId="41" xfId="0" applyNumberFormat="1" applyFont="1" applyFill="1" applyBorder="1" applyAlignment="1">
      <alignment horizontal="center" vertical="center"/>
    </xf>
    <xf numFmtId="0" fontId="10" fillId="2" borderId="0" xfId="0" applyFont="1" applyFill="1" applyAlignment="1">
      <alignment horizontal="center" vertical="center"/>
    </xf>
    <xf numFmtId="0" fontId="11" fillId="10" borderId="0" xfId="0" applyFont="1" applyFill="1" applyAlignment="1">
      <alignment horizontal="center" vertical="center"/>
    </xf>
    <xf numFmtId="0" fontId="12" fillId="2" borderId="0" xfId="0" applyFont="1" applyFill="1" applyAlignment="1">
      <alignment vertical="center"/>
    </xf>
    <xf numFmtId="10" fontId="11" fillId="10" borderId="17" xfId="0" applyNumberFormat="1" applyFont="1" applyFill="1" applyBorder="1" applyAlignment="1">
      <alignment horizontal="right" vertical="center"/>
    </xf>
    <xf numFmtId="169" fontId="10" fillId="4" borderId="19" xfId="0" applyNumberFormat="1" applyFont="1" applyFill="1" applyBorder="1" applyAlignment="1">
      <alignment horizontal="center" vertical="center"/>
    </xf>
    <xf numFmtId="0" fontId="30" fillId="2" borderId="0" xfId="0" applyFont="1" applyFill="1" applyAlignment="1">
      <alignment horizontal="left" vertical="center" wrapText="1"/>
    </xf>
    <xf numFmtId="0" fontId="20" fillId="10" borderId="17" xfId="0" applyFont="1" applyFill="1" applyBorder="1" applyAlignment="1">
      <alignment horizontal="center" vertical="center"/>
    </xf>
    <xf numFmtId="4" fontId="22" fillId="2" borderId="0" xfId="0" applyNumberFormat="1" applyFont="1" applyFill="1" applyAlignment="1">
      <alignment horizontal="left" vertical="center"/>
    </xf>
    <xf numFmtId="0" fontId="20" fillId="10" borderId="16" xfId="0" applyFont="1" applyFill="1" applyBorder="1" applyAlignment="1">
      <alignment horizontal="center" vertical="center"/>
    </xf>
    <xf numFmtId="170" fontId="10" fillId="4" borderId="40" xfId="0" applyNumberFormat="1" applyFont="1" applyFill="1" applyBorder="1" applyAlignment="1">
      <alignment vertical="center"/>
    </xf>
    <xf numFmtId="170" fontId="10" fillId="4" borderId="20" xfId="0" applyNumberFormat="1" applyFont="1" applyFill="1" applyBorder="1" applyAlignment="1">
      <alignment vertical="center"/>
    </xf>
    <xf numFmtId="165" fontId="10" fillId="4" borderId="40" xfId="0" applyNumberFormat="1" applyFont="1" applyFill="1" applyBorder="1" applyAlignment="1">
      <alignment vertical="center"/>
    </xf>
    <xf numFmtId="165" fontId="10" fillId="4" borderId="20" xfId="0" applyNumberFormat="1" applyFont="1" applyFill="1" applyBorder="1" applyAlignment="1">
      <alignment vertical="center"/>
    </xf>
    <xf numFmtId="165" fontId="10" fillId="4" borderId="22" xfId="0" applyNumberFormat="1" applyFont="1" applyFill="1" applyBorder="1" applyAlignment="1">
      <alignment vertical="center"/>
    </xf>
    <xf numFmtId="170" fontId="10" fillId="10" borderId="19" xfId="0" applyNumberFormat="1" applyFont="1" applyFill="1" applyBorder="1" applyAlignment="1">
      <alignment vertical="center"/>
    </xf>
    <xf numFmtId="165" fontId="10" fillId="10" borderId="40" xfId="0" applyNumberFormat="1" applyFont="1" applyFill="1" applyBorder="1" applyAlignment="1">
      <alignment vertical="center"/>
    </xf>
    <xf numFmtId="165" fontId="10" fillId="4" borderId="40" xfId="0" applyNumberFormat="1" applyFont="1" applyFill="1" applyBorder="1" applyAlignment="1">
      <alignment horizontal="right" vertical="center"/>
    </xf>
    <xf numFmtId="49" fontId="11" fillId="10" borderId="19" xfId="0" applyNumberFormat="1" applyFont="1" applyFill="1" applyBorder="1" applyAlignment="1">
      <alignment horizontal="right" vertical="center"/>
    </xf>
    <xf numFmtId="4" fontId="11" fillId="10" borderId="7" xfId="0" applyNumberFormat="1" applyFont="1" applyFill="1" applyBorder="1" applyAlignment="1">
      <alignment horizontal="right" vertical="center"/>
    </xf>
    <xf numFmtId="10" fontId="11" fillId="8" borderId="41" xfId="0" applyNumberFormat="1" applyFont="1" applyFill="1" applyBorder="1" applyAlignment="1">
      <alignment horizontal="right" vertical="center"/>
    </xf>
    <xf numFmtId="165" fontId="11" fillId="9" borderId="17" xfId="0" applyNumberFormat="1" applyFont="1" applyFill="1" applyBorder="1" applyAlignment="1">
      <alignment horizontal="right" vertical="center"/>
    </xf>
    <xf numFmtId="165" fontId="11" fillId="9" borderId="16" xfId="0" applyNumberFormat="1" applyFont="1" applyFill="1" applyBorder="1" applyAlignment="1">
      <alignment horizontal="right" vertical="center"/>
    </xf>
    <xf numFmtId="165" fontId="11" fillId="8" borderId="17" xfId="0" applyNumberFormat="1" applyFont="1" applyFill="1" applyBorder="1" applyAlignment="1">
      <alignment horizontal="right" vertical="center"/>
    </xf>
    <xf numFmtId="170" fontId="11" fillId="9" borderId="0" xfId="0" applyNumberFormat="1" applyFont="1" applyFill="1" applyAlignment="1">
      <alignment horizontal="center" vertical="center"/>
    </xf>
    <xf numFmtId="170" fontId="36" fillId="0" borderId="0" xfId="0" applyNumberFormat="1" applyFont="1"/>
    <xf numFmtId="165" fontId="11" fillId="8" borderId="16" xfId="0" applyNumberFormat="1" applyFont="1" applyFill="1" applyBorder="1" applyAlignment="1">
      <alignment horizontal="right" vertical="center"/>
    </xf>
    <xf numFmtId="165" fontId="10" fillId="10" borderId="20" xfId="0" applyNumberFormat="1" applyFont="1" applyFill="1" applyBorder="1" applyAlignment="1">
      <alignment vertical="center"/>
    </xf>
    <xf numFmtId="165" fontId="11" fillId="8" borderId="7" xfId="0" applyNumberFormat="1" applyFont="1" applyFill="1" applyBorder="1" applyAlignment="1">
      <alignment vertical="center"/>
    </xf>
    <xf numFmtId="165" fontId="1" fillId="7" borderId="0" xfId="0" applyNumberFormat="1" applyFont="1" applyFill="1" applyAlignment="1">
      <alignment vertical="center"/>
    </xf>
    <xf numFmtId="0" fontId="1" fillId="0" borderId="40" xfId="0" applyFont="1" applyBorder="1"/>
    <xf numFmtId="0" fontId="1" fillId="0" borderId="22" xfId="0" applyFont="1" applyBorder="1"/>
    <xf numFmtId="165" fontId="10" fillId="4" borderId="41" xfId="0" applyNumberFormat="1" applyFont="1" applyFill="1" applyBorder="1" applyAlignment="1">
      <alignment horizontal="right" vertical="center"/>
    </xf>
    <xf numFmtId="0" fontId="1" fillId="0" borderId="41" xfId="0" applyFont="1" applyBorder="1"/>
    <xf numFmtId="0" fontId="1" fillId="0" borderId="26" xfId="0" applyFont="1" applyBorder="1"/>
    <xf numFmtId="9" fontId="32" fillId="7" borderId="7" xfId="1" applyFont="1" applyFill="1" applyBorder="1" applyAlignment="1">
      <alignment vertical="center"/>
    </xf>
    <xf numFmtId="9" fontId="32" fillId="0" borderId="7" xfId="1" applyFont="1" applyBorder="1"/>
    <xf numFmtId="165" fontId="10" fillId="10" borderId="41" xfId="0" applyNumberFormat="1" applyFont="1" applyFill="1" applyBorder="1" applyAlignment="1">
      <alignment horizontal="right" vertical="center"/>
    </xf>
    <xf numFmtId="9" fontId="32" fillId="7" borderId="0" xfId="1" applyFont="1" applyFill="1" applyAlignment="1">
      <alignment vertical="center"/>
    </xf>
    <xf numFmtId="9" fontId="32" fillId="0" borderId="0" xfId="1" applyFont="1"/>
    <xf numFmtId="0" fontId="1" fillId="0" borderId="0" xfId="0" applyFont="1"/>
    <xf numFmtId="0" fontId="1" fillId="0" borderId="5" xfId="0" applyFont="1" applyBorder="1"/>
    <xf numFmtId="0" fontId="11" fillId="8" borderId="23" xfId="0" applyFont="1" applyFill="1" applyBorder="1" applyAlignment="1">
      <alignment horizontal="right" vertical="center"/>
    </xf>
    <xf numFmtId="170" fontId="11" fillId="10" borderId="0" xfId="0" applyNumberFormat="1" applyFont="1" applyFill="1" applyAlignment="1">
      <alignment horizontal="center" vertical="center"/>
    </xf>
    <xf numFmtId="0" fontId="11" fillId="10" borderId="4" xfId="0" applyFont="1" applyFill="1" applyBorder="1" applyAlignment="1">
      <alignment horizontal="center" vertical="center"/>
    </xf>
    <xf numFmtId="165" fontId="11" fillId="4" borderId="40" xfId="0" applyNumberFormat="1" applyFont="1" applyFill="1" applyBorder="1" applyAlignment="1">
      <alignment vertical="center"/>
    </xf>
    <xf numFmtId="0" fontId="55" fillId="0" borderId="40" xfId="0" applyFont="1" applyBorder="1"/>
    <xf numFmtId="0" fontId="55" fillId="0" borderId="22" xfId="0" applyFont="1" applyBorder="1"/>
    <xf numFmtId="49" fontId="11" fillId="10" borderId="16" xfId="0" applyNumberFormat="1" applyFont="1" applyFill="1" applyBorder="1" applyAlignment="1">
      <alignment horizontal="left" vertical="center"/>
    </xf>
    <xf numFmtId="0" fontId="55" fillId="0" borderId="20" xfId="0" applyFont="1" applyBorder="1"/>
    <xf numFmtId="49" fontId="11" fillId="4" borderId="19" xfId="0" applyNumberFormat="1" applyFont="1" applyFill="1" applyBorder="1" applyAlignment="1">
      <alignment horizontal="left" vertical="center"/>
    </xf>
    <xf numFmtId="49" fontId="11" fillId="8" borderId="19" xfId="0" applyNumberFormat="1" applyFont="1" applyFill="1" applyBorder="1" applyAlignment="1">
      <alignment horizontal="left" vertical="center"/>
    </xf>
    <xf numFmtId="0" fontId="10" fillId="4" borderId="40" xfId="0" applyFont="1" applyFill="1" applyBorder="1" applyAlignment="1">
      <alignment horizontal="center" vertical="center"/>
    </xf>
    <xf numFmtId="0" fontId="14" fillId="7" borderId="0" xfId="0" applyFont="1" applyFill="1" applyAlignment="1">
      <alignment horizontal="center" vertical="center"/>
    </xf>
    <xf numFmtId="10" fontId="24" fillId="7" borderId="0" xfId="0" applyNumberFormat="1" applyFont="1" applyFill="1" applyAlignment="1">
      <alignment horizontal="center" vertical="top"/>
    </xf>
    <xf numFmtId="165" fontId="11" fillId="8" borderId="41" xfId="0" applyNumberFormat="1" applyFont="1" applyFill="1" applyBorder="1" applyAlignment="1">
      <alignment horizontal="right" vertical="center"/>
    </xf>
    <xf numFmtId="10" fontId="11" fillId="8" borderId="41" xfId="0" applyNumberFormat="1" applyFont="1" applyFill="1" applyBorder="1" applyAlignment="1">
      <alignment horizontal="center" vertical="center"/>
    </xf>
    <xf numFmtId="170" fontId="10" fillId="4" borderId="19" xfId="0" applyNumberFormat="1" applyFont="1" applyFill="1" applyBorder="1" applyAlignment="1">
      <alignment horizontal="center" vertical="center"/>
    </xf>
    <xf numFmtId="0" fontId="31" fillId="2" borderId="0" xfId="0" applyFont="1" applyFill="1" applyAlignment="1">
      <alignment horizontal="center" vertical="center"/>
    </xf>
    <xf numFmtId="0" fontId="3" fillId="0" borderId="60" xfId="0" applyFont="1" applyBorder="1" applyAlignment="1" applyProtection="1">
      <alignment horizontal="center" vertical="center"/>
      <protection locked="0"/>
    </xf>
    <xf numFmtId="0" fontId="43" fillId="5" borderId="47" xfId="0" applyFont="1" applyFill="1" applyBorder="1" applyAlignment="1">
      <alignment horizontal="center" vertical="center"/>
    </xf>
    <xf numFmtId="0" fontId="38" fillId="0" borderId="48" xfId="0" applyFont="1" applyBorder="1"/>
    <xf numFmtId="0" fontId="43" fillId="5" borderId="16" xfId="0" applyFont="1" applyFill="1" applyBorder="1" applyAlignment="1">
      <alignment horizontal="center" vertical="center"/>
    </xf>
    <xf numFmtId="0" fontId="42" fillId="2" borderId="0" xfId="0" applyFont="1" applyFill="1" applyAlignment="1">
      <alignment horizontal="left"/>
    </xf>
    <xf numFmtId="165" fontId="11" fillId="8" borderId="17" xfId="0" applyNumberFormat="1" applyFont="1" applyFill="1" applyBorder="1" applyAlignment="1">
      <alignment vertical="center"/>
    </xf>
    <xf numFmtId="170" fontId="11" fillId="8" borderId="0" xfId="0" applyNumberFormat="1" applyFont="1" applyFill="1" applyAlignment="1">
      <alignment horizontal="center" vertical="center"/>
    </xf>
    <xf numFmtId="49" fontId="11" fillId="8" borderId="23" xfId="0" applyNumberFormat="1" applyFont="1" applyFill="1" applyBorder="1" applyAlignment="1">
      <alignment horizontal="right" vertical="center"/>
    </xf>
    <xf numFmtId="165" fontId="11" fillId="10" borderId="7" xfId="0" applyNumberFormat="1" applyFont="1" applyFill="1" applyBorder="1" applyAlignment="1">
      <alignment horizontal="right" vertical="center"/>
    </xf>
    <xf numFmtId="0" fontId="1" fillId="2" borderId="27" xfId="0" applyFont="1" applyFill="1" applyBorder="1" applyAlignment="1">
      <alignment horizontal="center" vertical="center"/>
    </xf>
    <xf numFmtId="170" fontId="11" fillId="7" borderId="0" xfId="0" applyNumberFormat="1" applyFont="1" applyFill="1" applyAlignment="1">
      <alignment horizontal="center" vertical="center"/>
    </xf>
    <xf numFmtId="0" fontId="11" fillId="7" borderId="4" xfId="0" applyFont="1" applyFill="1" applyBorder="1" applyAlignment="1">
      <alignment horizontal="center" vertical="center"/>
    </xf>
    <xf numFmtId="0" fontId="6" fillId="0" borderId="40" xfId="0" applyFont="1" applyBorder="1"/>
    <xf numFmtId="0" fontId="6" fillId="0" borderId="20" xfId="0" applyFont="1" applyBorder="1"/>
    <xf numFmtId="0" fontId="6" fillId="0" borderId="17" xfId="0" applyFont="1" applyBorder="1"/>
    <xf numFmtId="165" fontId="10" fillId="4" borderId="20" xfId="0" applyNumberFormat="1" applyFont="1" applyFill="1" applyBorder="1" applyAlignment="1">
      <alignment horizontal="right" vertical="center"/>
    </xf>
    <xf numFmtId="171" fontId="11" fillId="9" borderId="0" xfId="0" applyNumberFormat="1" applyFont="1" applyFill="1" applyAlignment="1">
      <alignment horizontal="center" vertical="center"/>
    </xf>
    <xf numFmtId="171" fontId="36" fillId="0" borderId="0" xfId="0" applyNumberFormat="1" applyFont="1"/>
    <xf numFmtId="0" fontId="1" fillId="0" borderId="4" xfId="0" applyFont="1" applyBorder="1" applyAlignment="1" applyProtection="1">
      <alignment horizontal="center" vertical="center"/>
      <protection locked="0"/>
    </xf>
    <xf numFmtId="0" fontId="42" fillId="2" borderId="0" xfId="0" applyFont="1" applyFill="1" applyAlignment="1">
      <alignment horizontal="left" vertical="center"/>
    </xf>
    <xf numFmtId="0" fontId="38" fillId="0" borderId="55" xfId="0" applyFont="1" applyBorder="1" applyProtection="1">
      <protection locked="0"/>
    </xf>
    <xf numFmtId="167" fontId="1" fillId="0" borderId="14" xfId="0" applyNumberFormat="1" applyFont="1" applyBorder="1" applyAlignment="1" applyProtection="1">
      <alignment horizontal="center" vertical="center"/>
      <protection locked="0"/>
    </xf>
    <xf numFmtId="167" fontId="33" fillId="2" borderId="0" xfId="0" applyNumberFormat="1" applyFont="1" applyFill="1" applyAlignment="1">
      <alignment horizontal="center" vertical="center"/>
    </xf>
    <xf numFmtId="167" fontId="34" fillId="2" borderId="0" xfId="0" applyNumberFormat="1" applyFont="1" applyFill="1" applyAlignment="1">
      <alignment horizontal="center" vertical="center"/>
    </xf>
    <xf numFmtId="0" fontId="53" fillId="0" borderId="0" xfId="0" applyFont="1"/>
    <xf numFmtId="0" fontId="43" fillId="5" borderId="6" xfId="0" applyFont="1" applyFill="1" applyBorder="1" applyAlignment="1">
      <alignment horizontal="center" vertical="center"/>
    </xf>
    <xf numFmtId="0" fontId="43" fillId="5" borderId="23" xfId="0" applyFont="1" applyFill="1" applyBorder="1" applyAlignment="1">
      <alignment horizontal="center" vertical="center"/>
    </xf>
    <xf numFmtId="170" fontId="1" fillId="0" borderId="40" xfId="0" applyNumberFormat="1" applyFont="1" applyBorder="1"/>
    <xf numFmtId="0" fontId="11" fillId="8" borderId="23" xfId="0" applyFont="1" applyFill="1" applyBorder="1" applyAlignment="1">
      <alignment horizontal="center" vertical="center"/>
    </xf>
    <xf numFmtId="0" fontId="2" fillId="2" borderId="4" xfId="0" applyFont="1" applyFill="1" applyBorder="1" applyAlignment="1">
      <alignment horizontal="center" vertical="center"/>
    </xf>
    <xf numFmtId="171" fontId="11" fillId="8" borderId="0" xfId="0" applyNumberFormat="1" applyFont="1" applyFill="1" applyAlignment="1">
      <alignment horizontal="center" vertical="center"/>
    </xf>
    <xf numFmtId="171" fontId="11" fillId="10" borderId="0" xfId="0" applyNumberFormat="1" applyFont="1" applyFill="1" applyAlignment="1">
      <alignment horizontal="center" vertical="center"/>
    </xf>
    <xf numFmtId="171" fontId="11" fillId="7" borderId="0" xfId="0" applyNumberFormat="1" applyFont="1" applyFill="1" applyAlignment="1">
      <alignment horizontal="center" vertical="center"/>
    </xf>
    <xf numFmtId="165" fontId="67" fillId="10" borderId="40" xfId="0" applyNumberFormat="1" applyFont="1" applyFill="1" applyBorder="1" applyAlignment="1">
      <alignment horizontal="left" vertical="center"/>
    </xf>
    <xf numFmtId="165" fontId="67" fillId="10" borderId="22" xfId="0" applyNumberFormat="1" applyFont="1" applyFill="1" applyBorder="1" applyAlignment="1">
      <alignment horizontal="left" vertical="center"/>
    </xf>
    <xf numFmtId="9" fontId="46" fillId="4" borderId="40" xfId="0" applyNumberFormat="1" applyFont="1" applyFill="1" applyBorder="1" applyAlignment="1">
      <alignment horizontal="left" vertical="center"/>
    </xf>
    <xf numFmtId="0" fontId="46" fillId="0" borderId="40" xfId="0" applyFont="1" applyBorder="1" applyAlignment="1">
      <alignment horizontal="left"/>
    </xf>
    <xf numFmtId="0" fontId="46" fillId="0" borderId="22" xfId="0" applyFont="1" applyBorder="1" applyAlignment="1">
      <alignment horizontal="left"/>
    </xf>
    <xf numFmtId="0" fontId="11" fillId="10" borderId="2" xfId="0" applyFont="1" applyFill="1" applyBorder="1" applyAlignment="1">
      <alignment horizontal="center" vertical="center"/>
    </xf>
    <xf numFmtId="0" fontId="1" fillId="0" borderId="20" xfId="0" applyFont="1" applyBorder="1"/>
    <xf numFmtId="0" fontId="11" fillId="10" borderId="3" xfId="0" applyFont="1" applyFill="1" applyBorder="1" applyAlignment="1">
      <alignment horizontal="center" vertical="center"/>
    </xf>
    <xf numFmtId="167" fontId="1" fillId="0" borderId="21" xfId="0" applyNumberFormat="1" applyFont="1" applyBorder="1" applyAlignment="1" applyProtection="1">
      <alignment horizontal="center" vertical="center"/>
      <protection locked="0"/>
    </xf>
    <xf numFmtId="49" fontId="10" fillId="0" borderId="40" xfId="2" applyNumberFormat="1" applyFont="1" applyBorder="1" applyAlignment="1" applyProtection="1">
      <alignment horizontal="left" vertical="center"/>
      <protection locked="0"/>
    </xf>
    <xf numFmtId="0" fontId="83" fillId="0" borderId="20" xfId="2" applyFont="1" applyBorder="1" applyProtection="1">
      <protection locked="0"/>
    </xf>
    <xf numFmtId="0" fontId="83" fillId="0" borderId="40" xfId="2" applyFont="1" applyBorder="1" applyProtection="1">
      <protection locked="0"/>
    </xf>
    <xf numFmtId="0" fontId="19" fillId="29" borderId="1" xfId="2" applyFont="1" applyFill="1" applyBorder="1" applyAlignment="1">
      <alignment horizontal="center" vertical="center"/>
    </xf>
    <xf numFmtId="0" fontId="70" fillId="12" borderId="2" xfId="2" applyFont="1" applyFill="1" applyBorder="1"/>
    <xf numFmtId="0" fontId="19" fillId="29" borderId="2" xfId="2" applyFont="1" applyFill="1" applyBorder="1" applyAlignment="1">
      <alignment horizontal="center" vertical="center"/>
    </xf>
    <xf numFmtId="0" fontId="70" fillId="12" borderId="3" xfId="2" applyFont="1" applyFill="1" applyBorder="1"/>
    <xf numFmtId="0" fontId="11" fillId="10" borderId="0" xfId="2" applyFont="1" applyFill="1" applyAlignment="1">
      <alignment horizontal="center" vertical="center"/>
    </xf>
    <xf numFmtId="0" fontId="61" fillId="0" borderId="0" xfId="2" applyFont="1"/>
    <xf numFmtId="0" fontId="83" fillId="0" borderId="5" xfId="2" applyFont="1" applyBorder="1"/>
    <xf numFmtId="0" fontId="82" fillId="29" borderId="19" xfId="2" applyFont="1" applyFill="1" applyBorder="1" applyAlignment="1">
      <alignment horizontal="center" vertical="center"/>
    </xf>
    <xf numFmtId="0" fontId="70" fillId="12" borderId="40" xfId="2" applyFont="1" applyFill="1" applyBorder="1"/>
    <xf numFmtId="0" fontId="16" fillId="30" borderId="27" xfId="2" applyFont="1" applyFill="1" applyBorder="1" applyAlignment="1">
      <alignment horizontal="center" vertical="center"/>
    </xf>
    <xf numFmtId="0" fontId="79" fillId="31" borderId="0" xfId="2" applyFont="1" applyFill="1"/>
    <xf numFmtId="0" fontId="84" fillId="31" borderId="27" xfId="2" applyFont="1" applyFill="1" applyBorder="1"/>
    <xf numFmtId="3" fontId="16" fillId="30" borderId="0" xfId="2" applyNumberFormat="1" applyFont="1" applyFill="1" applyAlignment="1">
      <alignment horizontal="center" vertical="center"/>
    </xf>
    <xf numFmtId="165" fontId="16" fillId="30" borderId="0" xfId="2" applyNumberFormat="1" applyFont="1" applyFill="1" applyAlignment="1">
      <alignment horizontal="center" vertical="center"/>
    </xf>
    <xf numFmtId="175" fontId="16" fillId="30" borderId="0" xfId="2" applyNumberFormat="1" applyFont="1" applyFill="1" applyAlignment="1">
      <alignment horizontal="center" vertical="center"/>
    </xf>
    <xf numFmtId="0" fontId="84" fillId="31" borderId="28" xfId="2" applyFont="1" applyFill="1" applyBorder="1"/>
    <xf numFmtId="0" fontId="82" fillId="29" borderId="23" xfId="2" applyFont="1" applyFill="1" applyBorder="1" applyAlignment="1">
      <alignment horizontal="center" vertical="center"/>
    </xf>
    <xf numFmtId="0" fontId="70" fillId="12" borderId="41" xfId="2" applyFont="1" applyFill="1" applyBorder="1"/>
    <xf numFmtId="0" fontId="62" fillId="2" borderId="0" xfId="2" applyFont="1" applyFill="1" applyAlignment="1">
      <alignment horizontal="left" vertical="top"/>
    </xf>
    <xf numFmtId="0" fontId="79" fillId="0" borderId="0" xfId="2" applyFont="1"/>
    <xf numFmtId="0" fontId="1" fillId="26" borderId="12" xfId="2" applyFont="1" applyFill="1" applyBorder="1" applyAlignment="1">
      <alignment horizontal="center" vertical="center"/>
    </xf>
    <xf numFmtId="0" fontId="19" fillId="27" borderId="21" xfId="2" applyFont="1" applyFill="1" applyBorder="1" applyAlignment="1">
      <alignment horizontal="center" vertical="center"/>
    </xf>
    <xf numFmtId="0" fontId="70" fillId="28" borderId="40" xfId="2" applyFont="1" applyFill="1" applyBorder="1"/>
    <xf numFmtId="0" fontId="70" fillId="28" borderId="20" xfId="2" applyFont="1" applyFill="1" applyBorder="1"/>
    <xf numFmtId="0" fontId="82" fillId="29" borderId="47" xfId="2" applyFont="1" applyFill="1" applyBorder="1" applyAlignment="1">
      <alignment horizontal="center" vertical="center"/>
    </xf>
    <xf numFmtId="0" fontId="70" fillId="12" borderId="48" xfId="2" applyFont="1" applyFill="1" applyBorder="1"/>
    <xf numFmtId="0" fontId="1" fillId="30" borderId="11" xfId="2" applyFont="1" applyFill="1" applyBorder="1" applyAlignment="1">
      <alignment horizontal="center"/>
    </xf>
    <xf numFmtId="0" fontId="83" fillId="31" borderId="12" xfId="2" applyFont="1" applyFill="1" applyBorder="1"/>
    <xf numFmtId="0" fontId="83" fillId="31" borderId="27" xfId="2" applyFont="1" applyFill="1" applyBorder="1"/>
    <xf numFmtId="0" fontId="61" fillId="31" borderId="0" xfId="2" applyFont="1" applyFill="1"/>
    <xf numFmtId="0" fontId="1" fillId="30" borderId="12" xfId="2" applyFont="1" applyFill="1" applyBorder="1" applyAlignment="1">
      <alignment horizontal="center"/>
    </xf>
    <xf numFmtId="0" fontId="83" fillId="31" borderId="13" xfId="2" applyFont="1" applyFill="1" applyBorder="1"/>
    <xf numFmtId="0" fontId="83" fillId="31" borderId="28" xfId="2" applyFont="1" applyFill="1" applyBorder="1"/>
    <xf numFmtId="173" fontId="10" fillId="4" borderId="40" xfId="2" applyNumberFormat="1" applyFont="1" applyFill="1" applyBorder="1" applyAlignment="1">
      <alignment horizontal="center" vertical="center"/>
    </xf>
    <xf numFmtId="173" fontId="10" fillId="4" borderId="20" xfId="2" applyNumberFormat="1" applyFont="1" applyFill="1" applyBorder="1" applyAlignment="1">
      <alignment horizontal="center" vertical="center"/>
    </xf>
  </cellXfs>
  <cellStyles count="3">
    <cellStyle name="Normal" xfId="0" builtinId="0"/>
    <cellStyle name="Normal 2" xfId="2" xr:uid="{CB02E519-C6C6-0F4A-8740-7A5D5861BFAD}"/>
    <cellStyle name="Percent" xfId="1" builtinId="5"/>
  </cellStyles>
  <dxfs count="14">
    <dxf>
      <font>
        <b/>
        <color rgb="FFAB6465"/>
      </font>
      <fill>
        <patternFill patternType="solid">
          <fgColor rgb="FFFFF5F2"/>
          <bgColor rgb="FFFFF5F2"/>
        </patternFill>
      </fill>
    </dxf>
    <dxf>
      <font>
        <b/>
        <color rgb="FF587988"/>
      </font>
      <fill>
        <patternFill patternType="solid">
          <fgColor rgb="FFF8FDFF"/>
          <bgColor rgb="FFF8FDFF"/>
        </patternFill>
      </fill>
    </dxf>
    <dxf>
      <font>
        <b/>
        <color rgb="FFAB6465"/>
      </font>
      <fill>
        <patternFill patternType="solid">
          <fgColor rgb="FFFFF5F2"/>
          <bgColor rgb="FFFFF5F2"/>
        </patternFill>
      </fill>
    </dxf>
    <dxf>
      <font>
        <b/>
        <color rgb="FF587988"/>
      </font>
      <fill>
        <patternFill patternType="solid">
          <fgColor rgb="FFF8FDFF"/>
          <bgColor rgb="FFF8FDFF"/>
        </patternFill>
      </fill>
    </dxf>
    <dxf>
      <fill>
        <patternFill patternType="none"/>
      </fill>
    </dxf>
    <dxf>
      <fill>
        <patternFill patternType="none"/>
      </fill>
    </dxf>
    <dxf>
      <fill>
        <patternFill patternType="none"/>
      </fill>
    </dxf>
    <dxf>
      <fill>
        <patternFill patternType="solid">
          <fgColor rgb="FFF8E2DD"/>
          <bgColor rgb="FFF8E2DD"/>
        </patternFill>
      </fill>
    </dxf>
    <dxf>
      <fill>
        <patternFill patternType="solid">
          <fgColor rgb="FFFFF2CC"/>
          <bgColor rgb="FFFFF2CC"/>
        </patternFill>
      </fill>
    </dxf>
    <dxf>
      <fill>
        <patternFill patternType="solid">
          <fgColor rgb="FFF8E2DD"/>
          <bgColor rgb="FFF8E2DD"/>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
      <fill>
        <patternFill patternType="solid">
          <fgColor rgb="FFFFF2CC"/>
          <bgColor rgb="FFFFF2CC"/>
        </patternFill>
      </fill>
    </dxf>
  </dxfs>
  <tableStyles count="0" defaultTableStyle="TableStyleMedium2" defaultPivotStyle="PivotStyleLight16"/>
  <colors>
    <mruColors>
      <color rgb="FF332D2D"/>
      <color rgb="FF999999"/>
      <color rgb="FFFBF4E8"/>
      <color rgb="FFFFFCF9"/>
      <color rgb="FFEBC2B9"/>
      <color rgb="FFB2CBD7"/>
      <color rgb="FFF8FEFF"/>
      <color rgb="FF587988"/>
      <color rgb="FFDFEEF5"/>
      <color rgb="FFF8E2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1"/>
        <c:ser>
          <c:idx val="0"/>
          <c:order val="0"/>
          <c:tx>
            <c:v>Profit</c:v>
          </c:tx>
          <c:spPr>
            <a:solidFill>
              <a:srgbClr val="EBC2B9"/>
            </a:solidFill>
            <a:ln w="19050" cmpd="sng">
              <a:noFill/>
            </a:ln>
          </c:spPr>
          <c:invertIfNegative val="0"/>
          <c:trendline>
            <c:spPr>
              <a:ln w="19050">
                <a:solidFill>
                  <a:srgbClr val="587988"/>
                </a:solidFill>
              </a:ln>
            </c:spPr>
            <c:trendlineType val="linear"/>
            <c:dispRSqr val="0"/>
            <c:dispEq val="0"/>
          </c:trendline>
          <c:cat>
            <c:numRef>
              <c:f>'Investment Property Calculator'!$P$200:$P$219</c:f>
              <c:numCache>
                <c:formatCode>#,##0</c:formatCode>
                <c:ptCount val="20"/>
                <c:pt idx="0">
                  <c:v>2570.5222455097623</c:v>
                </c:pt>
                <c:pt idx="1">
                  <c:v>2544.8170230546643</c:v>
                </c:pt>
                <c:pt idx="2">
                  <c:v>2519.1118005995668</c:v>
                </c:pt>
                <c:pt idx="3">
                  <c:v>2493.4065781444692</c:v>
                </c:pt>
                <c:pt idx="4">
                  <c:v>2467.7013556893717</c:v>
                </c:pt>
                <c:pt idx="5">
                  <c:v>2441.9961332342741</c:v>
                </c:pt>
                <c:pt idx="6">
                  <c:v>2416.2909107791766</c:v>
                </c:pt>
                <c:pt idx="7">
                  <c:v>2390.585688324079</c:v>
                </c:pt>
                <c:pt idx="8">
                  <c:v>2364.8804658689814</c:v>
                </c:pt>
                <c:pt idx="9">
                  <c:v>2339.1752434138839</c:v>
                </c:pt>
                <c:pt idx="10">
                  <c:v>2313.4700209587859</c:v>
                </c:pt>
                <c:pt idx="11">
                  <c:v>2287.7647985036883</c:v>
                </c:pt>
                <c:pt idx="12">
                  <c:v>2262.0595760485908</c:v>
                </c:pt>
                <c:pt idx="13">
                  <c:v>2236.3543535934932</c:v>
                </c:pt>
                <c:pt idx="14">
                  <c:v>2210.6491311383952</c:v>
                </c:pt>
                <c:pt idx="15">
                  <c:v>2184.9439086832976</c:v>
                </c:pt>
                <c:pt idx="16">
                  <c:v>2159.2386862282001</c:v>
                </c:pt>
                <c:pt idx="17">
                  <c:v>2133.533463773103</c:v>
                </c:pt>
                <c:pt idx="18">
                  <c:v>2107.828241318005</c:v>
                </c:pt>
                <c:pt idx="19">
                  <c:v>2082.1230188629074</c:v>
                </c:pt>
              </c:numCache>
            </c:numRef>
          </c:cat>
          <c:val>
            <c:numRef>
              <c:f>'Investment Property Calculator'!$Z$200:$Z$219</c:f>
              <c:numCache>
                <c:formatCode>_(#,##0_);_(\(#,##0\);_("-"??_);_(@_)</c:formatCode>
                <c:ptCount val="20"/>
                <c:pt idx="0">
                  <c:v>-744.52224550976234</c:v>
                </c:pt>
                <c:pt idx="1">
                  <c:v>-718.81702305466433</c:v>
                </c:pt>
                <c:pt idx="2">
                  <c:v>-693.11180059956678</c:v>
                </c:pt>
                <c:pt idx="3">
                  <c:v>-667.40657814446922</c:v>
                </c:pt>
                <c:pt idx="4">
                  <c:v>-641.70135568937167</c:v>
                </c:pt>
                <c:pt idx="5">
                  <c:v>-615.99613323427411</c:v>
                </c:pt>
                <c:pt idx="6">
                  <c:v>-590.29091077917656</c:v>
                </c:pt>
                <c:pt idx="7">
                  <c:v>-564.585688324079</c:v>
                </c:pt>
                <c:pt idx="8">
                  <c:v>-538.88046586898145</c:v>
                </c:pt>
                <c:pt idx="9">
                  <c:v>-513.17524341388389</c:v>
                </c:pt>
                <c:pt idx="10">
                  <c:v>-487.47002095878588</c:v>
                </c:pt>
                <c:pt idx="11">
                  <c:v>-461.76479850368833</c:v>
                </c:pt>
                <c:pt idx="12">
                  <c:v>-436.05957604859077</c:v>
                </c:pt>
                <c:pt idx="13">
                  <c:v>-410.35435359349322</c:v>
                </c:pt>
                <c:pt idx="14">
                  <c:v>-384.64913113839521</c:v>
                </c:pt>
                <c:pt idx="15">
                  <c:v>-358.94390868329765</c:v>
                </c:pt>
                <c:pt idx="16">
                  <c:v>-333.23868622820009</c:v>
                </c:pt>
                <c:pt idx="17">
                  <c:v>-307.53346377310299</c:v>
                </c:pt>
                <c:pt idx="18">
                  <c:v>-281.82824131800498</c:v>
                </c:pt>
                <c:pt idx="19">
                  <c:v>-256.12301886290743</c:v>
                </c:pt>
              </c:numCache>
            </c:numRef>
          </c:val>
          <c:extLst>
            <c:ext xmlns:c16="http://schemas.microsoft.com/office/drawing/2014/chart" uri="{C3380CC4-5D6E-409C-BE32-E72D297353CC}">
              <c16:uniqueId val="{00000001-AC78-7841-9753-92885FB249C5}"/>
            </c:ext>
          </c:extLst>
        </c:ser>
        <c:dLbls>
          <c:showLegendKey val="0"/>
          <c:showVal val="0"/>
          <c:showCatName val="0"/>
          <c:showSerName val="0"/>
          <c:showPercent val="0"/>
          <c:showBubbleSize val="0"/>
        </c:dLbls>
        <c:gapWidth val="60"/>
        <c:axId val="1838467500"/>
        <c:axId val="2146186108"/>
      </c:barChart>
      <c:catAx>
        <c:axId val="1838467500"/>
        <c:scaling>
          <c:orientation val="minMax"/>
        </c:scaling>
        <c:delete val="0"/>
        <c:axPos val="b"/>
        <c:title>
          <c:tx>
            <c:rich>
              <a:bodyPr/>
              <a:lstStyle/>
              <a:p>
                <a:pPr lvl="0">
                  <a:defRPr b="0">
                    <a:solidFill>
                      <a:srgbClr val="000000"/>
                    </a:solidFill>
                    <a:latin typeface="+mn-lt"/>
                  </a:defRPr>
                </a:pPr>
                <a:endParaRPr lang="en-PH"/>
              </a:p>
            </c:rich>
          </c:tx>
          <c:overlay val="0"/>
        </c:title>
        <c:numFmt formatCode="#,##0" sourceLinked="1"/>
        <c:majorTickMark val="none"/>
        <c:minorTickMark val="none"/>
        <c:tickLblPos val="low"/>
        <c:txPr>
          <a:bodyPr/>
          <a:lstStyle/>
          <a:p>
            <a:pPr lvl="0">
              <a:defRPr sz="800" b="0">
                <a:solidFill>
                  <a:srgbClr val="332D2D"/>
                </a:solidFill>
                <a:latin typeface="+mn-lt"/>
              </a:defRPr>
            </a:pPr>
            <a:endParaRPr lang="en-US"/>
          </a:p>
        </c:txPr>
        <c:crossAx val="2146186108"/>
        <c:crosses val="autoZero"/>
        <c:auto val="1"/>
        <c:lblAlgn val="ctr"/>
        <c:lblOffset val="100"/>
        <c:noMultiLvlLbl val="1"/>
      </c:catAx>
      <c:valAx>
        <c:axId val="2146186108"/>
        <c:scaling>
          <c:orientation val="minMax"/>
        </c:scaling>
        <c:delete val="0"/>
        <c:axPos val="l"/>
        <c:majorGridlines>
          <c:spPr>
            <a:ln w="6350">
              <a:solidFill>
                <a:srgbClr val="B7B7B7">
                  <a:alpha val="50000"/>
                </a:srgbClr>
              </a:solidFill>
            </a:ln>
          </c:spPr>
        </c:majorGridlines>
        <c:minorGridlines>
          <c:spPr>
            <a:ln>
              <a:noFill/>
            </a:ln>
          </c:spPr>
        </c:minorGridlines>
        <c:title>
          <c:tx>
            <c:rich>
              <a:bodyPr/>
              <a:lstStyle/>
              <a:p>
                <a:pPr lvl="0">
                  <a:defRPr b="0">
                    <a:solidFill>
                      <a:srgbClr val="000000"/>
                    </a:solidFill>
                    <a:latin typeface="+mn-lt"/>
                  </a:defRPr>
                </a:pPr>
                <a:endParaRPr lang="en-PH"/>
              </a:p>
            </c:rich>
          </c:tx>
          <c:overlay val="0"/>
        </c:title>
        <c:numFmt formatCode="_(#,##0_);_(\(#,##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838467500"/>
        <c:crosses val="autoZero"/>
        <c:crossBetween val="between"/>
      </c:valAx>
      <c:spPr>
        <a:solidFill>
          <a:srgbClr val="FFFCF9"/>
        </a:solid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64775092768574"/>
          <c:y val="4.7054607864738557E-2"/>
          <c:w val="0.68190038314176249"/>
          <c:h val="0.65528718703976441"/>
        </c:manualLayout>
      </c:layout>
      <c:doughnutChart>
        <c:varyColors val="1"/>
        <c:ser>
          <c:idx val="0"/>
          <c:order val="0"/>
          <c:dPt>
            <c:idx val="0"/>
            <c:bubble3D val="0"/>
            <c:spPr>
              <a:solidFill>
                <a:srgbClr val="587988"/>
              </a:solidFill>
            </c:spPr>
            <c:extLst>
              <c:ext xmlns:c16="http://schemas.microsoft.com/office/drawing/2014/chart" uri="{C3380CC4-5D6E-409C-BE32-E72D297353CC}">
                <c16:uniqueId val="{00000001-ABB1-9A45-99FF-377763184C5E}"/>
              </c:ext>
            </c:extLst>
          </c:dPt>
          <c:dPt>
            <c:idx val="1"/>
            <c:bubble3D val="0"/>
            <c:spPr>
              <a:solidFill>
                <a:srgbClr val="EBC2B9"/>
              </a:solidFill>
            </c:spPr>
            <c:extLst>
              <c:ext xmlns:c16="http://schemas.microsoft.com/office/drawing/2014/chart" uri="{C3380CC4-5D6E-409C-BE32-E72D297353CC}">
                <c16:uniqueId val="{00000003-ABB1-9A45-99FF-377763184C5E}"/>
              </c:ext>
            </c:extLst>
          </c:dPt>
          <c:dPt>
            <c:idx val="2"/>
            <c:bubble3D val="0"/>
            <c:spPr>
              <a:solidFill>
                <a:srgbClr val="FFF5F2"/>
              </a:solidFill>
            </c:spPr>
            <c:extLst>
              <c:ext xmlns:c16="http://schemas.microsoft.com/office/drawing/2014/chart" uri="{C3380CC4-5D6E-409C-BE32-E72D297353CC}">
                <c16:uniqueId val="{00000005-ABB1-9A45-99FF-377763184C5E}"/>
              </c:ext>
            </c:extLst>
          </c:dPt>
          <c:dPt>
            <c:idx val="3"/>
            <c:bubble3D val="0"/>
            <c:spPr>
              <a:solidFill>
                <a:srgbClr val="B2CBD7"/>
              </a:solidFill>
            </c:spPr>
            <c:extLst>
              <c:ext xmlns:c16="http://schemas.microsoft.com/office/drawing/2014/chart" uri="{C3380CC4-5D6E-409C-BE32-E72D297353CC}">
                <c16:uniqueId val="{00000007-ABB1-9A45-99FF-377763184C5E}"/>
              </c:ext>
            </c:extLst>
          </c:dPt>
          <c:dPt>
            <c:idx val="4"/>
            <c:bubble3D val="0"/>
            <c:spPr>
              <a:solidFill>
                <a:srgbClr val="587988"/>
              </a:solidFill>
            </c:spPr>
            <c:extLst>
              <c:ext xmlns:c16="http://schemas.microsoft.com/office/drawing/2014/chart" uri="{C3380CC4-5D6E-409C-BE32-E72D297353CC}">
                <c16:uniqueId val="{00000009-ABB1-9A45-99FF-377763184C5E}"/>
              </c:ext>
            </c:extLst>
          </c:dPt>
          <c:dPt>
            <c:idx val="5"/>
            <c:bubble3D val="0"/>
            <c:spPr>
              <a:solidFill>
                <a:srgbClr val="E9F2F7"/>
              </a:solidFill>
            </c:spPr>
            <c:extLst>
              <c:ext xmlns:c16="http://schemas.microsoft.com/office/drawing/2014/chart" uri="{C3380CC4-5D6E-409C-BE32-E72D297353CC}">
                <c16:uniqueId val="{0000000B-ABB1-9A45-99FF-377763184C5E}"/>
              </c:ext>
            </c:extLst>
          </c:dPt>
          <c:dPt>
            <c:idx val="6"/>
            <c:bubble3D val="0"/>
            <c:spPr>
              <a:solidFill>
                <a:srgbClr val="587988"/>
              </a:solidFill>
            </c:spPr>
            <c:extLst>
              <c:ext xmlns:c16="http://schemas.microsoft.com/office/drawing/2014/chart" uri="{C3380CC4-5D6E-409C-BE32-E72D297353CC}">
                <c16:uniqueId val="{0000000D-ABB1-9A45-99FF-377763184C5E}"/>
              </c:ext>
            </c:extLst>
          </c:dPt>
          <c:dPt>
            <c:idx val="7"/>
            <c:bubble3D val="0"/>
            <c:spPr>
              <a:solidFill>
                <a:srgbClr val="EBC2B9"/>
              </a:solidFill>
            </c:spPr>
            <c:extLst>
              <c:ext xmlns:c16="http://schemas.microsoft.com/office/drawing/2014/chart" uri="{C3380CC4-5D6E-409C-BE32-E72D297353CC}">
                <c16:uniqueId val="{0000000F-ABB1-9A45-99FF-377763184C5E}"/>
              </c:ext>
            </c:extLst>
          </c:dPt>
          <c:cat>
            <c:strRef>
              <c:f>'Investment Property Calculator'!$C$113:$C$120</c:f>
              <c:strCache>
                <c:ptCount val="8"/>
                <c:pt idx="0">
                  <c:v>Property Management  (10.00%)</c:v>
                </c:pt>
                <c:pt idx="1">
                  <c:v>Other Variable Expenses  (0.00%)</c:v>
                </c:pt>
                <c:pt idx="2">
                  <c:v>Property Taxes</c:v>
                </c:pt>
                <c:pt idx="3">
                  <c:v>Insurance</c:v>
                </c:pt>
                <c:pt idx="4">
                  <c:v>Repairs &amp; Maintenance</c:v>
                </c:pt>
                <c:pt idx="5">
                  <c:v>Utilities</c:v>
                </c:pt>
                <c:pt idx="6">
                  <c:v>HOA Fees</c:v>
                </c:pt>
                <c:pt idx="7">
                  <c:v>Other Expenses</c:v>
                </c:pt>
              </c:strCache>
            </c:strRef>
          </c:cat>
          <c:val>
            <c:numRef>
              <c:f>'Investment Property Calculator'!$K$113:$K$120</c:f>
              <c:numCache>
                <c:formatCode>#,##0</c:formatCode>
                <c:ptCount val="8"/>
                <c:pt idx="0">
                  <c:v>3132</c:v>
                </c:pt>
                <c:pt idx="1">
                  <c:v>0</c:v>
                </c:pt>
                <c:pt idx="2">
                  <c:v>3696</c:v>
                </c:pt>
                <c:pt idx="3">
                  <c:v>1140</c:v>
                </c:pt>
                <c:pt idx="4">
                  <c:v>960</c:v>
                </c:pt>
                <c:pt idx="5">
                  <c:v>480</c:v>
                </c:pt>
                <c:pt idx="6">
                  <c:v>0</c:v>
                </c:pt>
                <c:pt idx="7">
                  <c:v>0</c:v>
                </c:pt>
              </c:numCache>
            </c:numRef>
          </c:val>
          <c:extLst>
            <c:ext xmlns:c16="http://schemas.microsoft.com/office/drawing/2014/chart" uri="{C3380CC4-5D6E-409C-BE32-E72D297353CC}">
              <c16:uniqueId val="{00000010-ABB1-9A45-99FF-377763184C5E}"/>
            </c:ext>
          </c:extLst>
        </c:ser>
        <c:dLbls>
          <c:showLegendKey val="0"/>
          <c:showVal val="0"/>
          <c:showCatName val="0"/>
          <c:showSerName val="0"/>
          <c:showPercent val="0"/>
          <c:showBubbleSize val="0"/>
          <c:showLeaderLines val="1"/>
        </c:dLbls>
        <c:firstSliceAng val="0"/>
        <c:holeSize val="75"/>
      </c:doughnutChart>
    </c:plotArea>
    <c:legend>
      <c:legendPos val="b"/>
      <c:overlay val="0"/>
      <c:txPr>
        <a:bodyPr/>
        <a:lstStyle/>
        <a:p>
          <a:pPr lvl="0">
            <a:defRPr sz="800" b="0">
              <a:solidFill>
                <a:srgbClr val="332D2D"/>
              </a:solidFill>
              <a:latin typeface="+mn-lt"/>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barChart>
        <c:barDir val="bar"/>
        <c:grouping val="clustered"/>
        <c:varyColors val="1"/>
        <c:ser>
          <c:idx val="0"/>
          <c:order val="0"/>
          <c:tx>
            <c:v>Income</c:v>
          </c:tx>
          <c:spPr>
            <a:solidFill>
              <a:srgbClr val="587988"/>
            </a:solidFill>
            <a:ln w="9525" cmpd="sng">
              <a:noFill/>
            </a:ln>
          </c:spPr>
          <c:invertIfNegative val="1"/>
          <c:cat>
            <c:strRef>
              <c:f>'Property Dashboard'!$H$22:$H$71</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'Property Dashboard'!$L$22:$L$71</c:f>
              <c:numCache>
                <c:formatCode>_(#,##0.00_);_(\(#,##0.00\);_("-"??_);_(@_)</c:formatCode>
                <c:ptCount val="50"/>
                <c:pt idx="0">
                  <c:v>27100</c:v>
                </c:pt>
                <c:pt idx="1">
                  <c:v>22200</c:v>
                </c:pt>
                <c:pt idx="2">
                  <c:v>29450</c:v>
                </c:pt>
                <c:pt idx="3">
                  <c:v>18600</c:v>
                </c:pt>
                <c:pt idx="4">
                  <c:v>21050</c:v>
                </c:pt>
                <c:pt idx="5">
                  <c:v>34300</c:v>
                </c:pt>
                <c:pt idx="6">
                  <c:v>27000</c:v>
                </c:pt>
                <c:pt idx="7">
                  <c:v>22250</c:v>
                </c:pt>
                <c:pt idx="8">
                  <c:v>29400</c:v>
                </c:pt>
                <c:pt idx="9">
                  <c:v>18600</c:v>
                </c:pt>
                <c:pt idx="10">
                  <c:v>21050</c:v>
                </c:pt>
                <c:pt idx="11">
                  <c:v>29450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8A14-A146-BA87-CD91C8503B17}"/>
            </c:ext>
          </c:extLst>
        </c:ser>
        <c:ser>
          <c:idx val="1"/>
          <c:order val="1"/>
          <c:tx>
            <c:v>Expenses</c:v>
          </c:tx>
          <c:spPr>
            <a:solidFill>
              <a:srgbClr val="EBC2B9"/>
            </a:solidFill>
            <a:ln w="9525" cmpd="sng">
              <a:noFill/>
            </a:ln>
          </c:spPr>
          <c:invertIfNegative val="1"/>
          <c:cat>
            <c:strRef>
              <c:f>'Property Dashboard'!$H$22:$H$71</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'Property Dashboard'!$N$22:$N$71</c:f>
              <c:numCache>
                <c:formatCode>_(#,##0.00_);_(\(#,##0.00\);_("-"??_);_(@_)</c:formatCode>
                <c:ptCount val="50"/>
                <c:pt idx="0">
                  <c:v>13482.5</c:v>
                </c:pt>
                <c:pt idx="1">
                  <c:v>9222.5</c:v>
                </c:pt>
                <c:pt idx="2">
                  <c:v>15202.5</c:v>
                </c:pt>
                <c:pt idx="3">
                  <c:v>8360</c:v>
                </c:pt>
                <c:pt idx="4">
                  <c:v>7712.5</c:v>
                </c:pt>
                <c:pt idx="5">
                  <c:v>11837.5</c:v>
                </c:pt>
                <c:pt idx="6">
                  <c:v>10702.5</c:v>
                </c:pt>
                <c:pt idx="7">
                  <c:v>16287.5</c:v>
                </c:pt>
                <c:pt idx="8">
                  <c:v>9270</c:v>
                </c:pt>
                <c:pt idx="9">
                  <c:v>8912.5</c:v>
                </c:pt>
                <c:pt idx="10">
                  <c:v>11870</c:v>
                </c:pt>
                <c:pt idx="11">
                  <c:v>10420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8A14-A146-BA87-CD91C8503B17}"/>
            </c:ext>
          </c:extLst>
        </c:ser>
        <c:dLbls>
          <c:showLegendKey val="0"/>
          <c:showVal val="0"/>
          <c:showCatName val="0"/>
          <c:showSerName val="0"/>
          <c:showPercent val="0"/>
          <c:showBubbleSize val="0"/>
        </c:dLbls>
        <c:gapWidth val="150"/>
        <c:axId val="1018584821"/>
        <c:axId val="1164278858"/>
      </c:barChart>
      <c:catAx>
        <c:axId val="1018584821"/>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txPr>
          <a:bodyPr/>
          <a:lstStyle/>
          <a:p>
            <a:pPr lvl="0">
              <a:defRPr sz="800" b="0">
                <a:solidFill>
                  <a:srgbClr val="332D2D"/>
                </a:solidFill>
                <a:latin typeface="+mj-lt"/>
              </a:defRPr>
            </a:pPr>
            <a:endParaRPr lang="en-US"/>
          </a:p>
        </c:txPr>
        <c:crossAx val="1164278858"/>
        <c:crosses val="autoZero"/>
        <c:auto val="1"/>
        <c:lblAlgn val="ctr"/>
        <c:lblOffset val="100"/>
        <c:noMultiLvlLbl val="1"/>
      </c:catAx>
      <c:valAx>
        <c:axId val="1164278858"/>
        <c:scaling>
          <c:orientation val="minMax"/>
        </c:scaling>
        <c:delete val="0"/>
        <c:axPos val="b"/>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c:spPr>
        <c:txPr>
          <a:bodyPr/>
          <a:lstStyle/>
          <a:p>
            <a:pPr lvl="0">
              <a:defRPr sz="800" b="0">
                <a:solidFill>
                  <a:srgbClr val="332D2D"/>
                </a:solidFill>
                <a:latin typeface="+mj-lt"/>
              </a:defRPr>
            </a:pPr>
            <a:endParaRPr lang="en-US"/>
          </a:p>
        </c:txPr>
        <c:crossAx val="1018584821"/>
        <c:crosses val="max"/>
        <c:crossBetween val="between"/>
      </c:valAx>
      <c:spPr>
        <a:noFill/>
      </c:spPr>
    </c:plotArea>
    <c:legend>
      <c:legendPos val="t"/>
      <c:overlay val="0"/>
      <c:txPr>
        <a:bodyPr/>
        <a:lstStyle/>
        <a:p>
          <a:pPr lvl="0">
            <a:defRPr sz="800" b="0">
              <a:solidFill>
                <a:srgbClr val="332D2D"/>
              </a:solidFill>
              <a:latin typeface="+mj-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DE4E-8140-A43C-A145FD6625BE}"/>
              </c:ext>
            </c:extLst>
          </c:dPt>
          <c:dPt>
            <c:idx val="1"/>
            <c:bubble3D val="0"/>
            <c:spPr>
              <a:solidFill>
                <a:srgbClr val="EBC2B9"/>
              </a:solidFill>
            </c:spPr>
            <c:extLst>
              <c:ext xmlns:c16="http://schemas.microsoft.com/office/drawing/2014/chart" uri="{C3380CC4-5D6E-409C-BE32-E72D297353CC}">
                <c16:uniqueId val="{00000003-DE4E-8140-A43C-A145FD6625BE}"/>
              </c:ext>
            </c:extLst>
          </c:dPt>
          <c:dPt>
            <c:idx val="2"/>
            <c:bubble3D val="0"/>
            <c:spPr>
              <a:solidFill>
                <a:srgbClr val="FFF5F2"/>
              </a:solidFill>
            </c:spPr>
            <c:extLst>
              <c:ext xmlns:c16="http://schemas.microsoft.com/office/drawing/2014/chart" uri="{C3380CC4-5D6E-409C-BE32-E72D297353CC}">
                <c16:uniqueId val="{00000005-DE4E-8140-A43C-A145FD6625BE}"/>
              </c:ext>
            </c:extLst>
          </c:dPt>
          <c:dPt>
            <c:idx val="3"/>
            <c:bubble3D val="0"/>
            <c:spPr>
              <a:solidFill>
                <a:srgbClr val="B2CBD7"/>
              </a:solidFill>
            </c:spPr>
            <c:extLst>
              <c:ext xmlns:c16="http://schemas.microsoft.com/office/drawing/2014/chart" uri="{C3380CC4-5D6E-409C-BE32-E72D297353CC}">
                <c16:uniqueId val="{00000007-DE4E-8140-A43C-A145FD6625BE}"/>
              </c:ext>
            </c:extLst>
          </c:dPt>
          <c:dPt>
            <c:idx val="4"/>
            <c:bubble3D val="0"/>
            <c:spPr>
              <a:solidFill>
                <a:srgbClr val="587988"/>
              </a:solidFill>
            </c:spPr>
            <c:extLst>
              <c:ext xmlns:c16="http://schemas.microsoft.com/office/drawing/2014/chart" uri="{C3380CC4-5D6E-409C-BE32-E72D297353CC}">
                <c16:uniqueId val="{00000009-DE4E-8140-A43C-A145FD6625BE}"/>
              </c:ext>
            </c:extLst>
          </c:dPt>
          <c:dPt>
            <c:idx val="5"/>
            <c:bubble3D val="0"/>
            <c:spPr>
              <a:solidFill>
                <a:srgbClr val="E9F2F7"/>
              </a:solidFill>
            </c:spPr>
            <c:extLst>
              <c:ext xmlns:c16="http://schemas.microsoft.com/office/drawing/2014/chart" uri="{C3380CC4-5D6E-409C-BE32-E72D297353CC}">
                <c16:uniqueId val="{0000000B-DE4E-8140-A43C-A145FD6625BE}"/>
              </c:ext>
            </c:extLst>
          </c:dPt>
          <c:dPt>
            <c:idx val="6"/>
            <c:bubble3D val="0"/>
            <c:spPr>
              <a:solidFill>
                <a:srgbClr val="587988"/>
              </a:solidFill>
            </c:spPr>
            <c:extLst>
              <c:ext xmlns:c16="http://schemas.microsoft.com/office/drawing/2014/chart" uri="{C3380CC4-5D6E-409C-BE32-E72D297353CC}">
                <c16:uniqueId val="{0000000D-DE4E-8140-A43C-A145FD6625BE}"/>
              </c:ext>
            </c:extLst>
          </c:dPt>
          <c:dPt>
            <c:idx val="7"/>
            <c:bubble3D val="0"/>
            <c:spPr>
              <a:solidFill>
                <a:srgbClr val="EBC2B9"/>
              </a:solidFill>
            </c:spPr>
            <c:extLst>
              <c:ext xmlns:c16="http://schemas.microsoft.com/office/drawing/2014/chart" uri="{C3380CC4-5D6E-409C-BE32-E72D297353CC}">
                <c16:uniqueId val="{0000000F-DE4E-8140-A43C-A145FD6625BE}"/>
              </c:ext>
            </c:extLst>
          </c:dPt>
          <c:dPt>
            <c:idx val="8"/>
            <c:bubble3D val="0"/>
            <c:spPr>
              <a:solidFill>
                <a:srgbClr val="FFF5F2"/>
              </a:solidFill>
            </c:spPr>
            <c:extLst>
              <c:ext xmlns:c16="http://schemas.microsoft.com/office/drawing/2014/chart" uri="{C3380CC4-5D6E-409C-BE32-E72D297353CC}">
                <c16:uniqueId val="{00000011-DE4E-8140-A43C-A145FD6625BE}"/>
              </c:ext>
            </c:extLst>
          </c:dPt>
          <c:dPt>
            <c:idx val="9"/>
            <c:bubble3D val="0"/>
            <c:spPr>
              <a:solidFill>
                <a:srgbClr val="B2CBD7"/>
              </a:solidFill>
            </c:spPr>
            <c:extLst>
              <c:ext xmlns:c16="http://schemas.microsoft.com/office/drawing/2014/chart" uri="{C3380CC4-5D6E-409C-BE32-E72D297353CC}">
                <c16:uniqueId val="{00000013-DE4E-8140-A43C-A145FD6625BE}"/>
              </c:ext>
            </c:extLst>
          </c:dPt>
          <c:dPt>
            <c:idx val="10"/>
            <c:bubble3D val="0"/>
            <c:spPr>
              <a:solidFill>
                <a:srgbClr val="E9F2F7"/>
              </a:solidFill>
            </c:spPr>
            <c:extLst>
              <c:ext xmlns:c16="http://schemas.microsoft.com/office/drawing/2014/chart" uri="{C3380CC4-5D6E-409C-BE32-E72D297353CC}">
                <c16:uniqueId val="{00000015-DE4E-8140-A43C-A145FD6625BE}"/>
              </c:ext>
            </c:extLst>
          </c:dPt>
          <c:dPt>
            <c:idx val="11"/>
            <c:bubble3D val="0"/>
            <c:spPr>
              <a:solidFill>
                <a:srgbClr val="587988"/>
              </a:solidFill>
            </c:spPr>
            <c:extLst>
              <c:ext xmlns:c16="http://schemas.microsoft.com/office/drawing/2014/chart" uri="{C3380CC4-5D6E-409C-BE32-E72D297353CC}">
                <c16:uniqueId val="{00000017-DE4E-8140-A43C-A145FD6625BE}"/>
              </c:ext>
            </c:extLst>
          </c:dPt>
          <c:dPt>
            <c:idx val="12"/>
            <c:bubble3D val="0"/>
            <c:spPr>
              <a:solidFill>
                <a:srgbClr val="EBC2B9"/>
              </a:solidFill>
            </c:spPr>
            <c:extLst>
              <c:ext xmlns:c16="http://schemas.microsoft.com/office/drawing/2014/chart" uri="{C3380CC4-5D6E-409C-BE32-E72D297353CC}">
                <c16:uniqueId val="{00000019-DE4E-8140-A43C-A145FD6625BE}"/>
              </c:ext>
            </c:extLst>
          </c:dPt>
          <c:dPt>
            <c:idx val="13"/>
            <c:bubble3D val="0"/>
            <c:spPr>
              <a:solidFill>
                <a:srgbClr val="FFF5F2"/>
              </a:solidFill>
            </c:spPr>
            <c:extLst>
              <c:ext xmlns:c16="http://schemas.microsoft.com/office/drawing/2014/chart" uri="{C3380CC4-5D6E-409C-BE32-E72D297353CC}">
                <c16:uniqueId val="{0000001B-DE4E-8140-A43C-A145FD6625BE}"/>
              </c:ext>
            </c:extLst>
          </c:dPt>
          <c:dPt>
            <c:idx val="14"/>
            <c:bubble3D val="0"/>
            <c:spPr>
              <a:solidFill>
                <a:srgbClr val="B2CBD7"/>
              </a:solidFill>
            </c:spPr>
            <c:extLst>
              <c:ext xmlns:c16="http://schemas.microsoft.com/office/drawing/2014/chart" uri="{C3380CC4-5D6E-409C-BE32-E72D297353CC}">
                <c16:uniqueId val="{0000001D-DE4E-8140-A43C-A145FD6625BE}"/>
              </c:ext>
            </c:extLst>
          </c:dPt>
          <c:dPt>
            <c:idx val="15"/>
            <c:bubble3D val="0"/>
            <c:spPr>
              <a:solidFill>
                <a:srgbClr val="E9F2F7"/>
              </a:solidFill>
            </c:spPr>
            <c:extLst>
              <c:ext xmlns:c16="http://schemas.microsoft.com/office/drawing/2014/chart" uri="{C3380CC4-5D6E-409C-BE32-E72D297353CC}">
                <c16:uniqueId val="{0000001F-DE4E-8140-A43C-A145FD6625BE}"/>
              </c:ext>
            </c:extLst>
          </c:dPt>
          <c:dPt>
            <c:idx val="16"/>
            <c:bubble3D val="0"/>
            <c:spPr>
              <a:solidFill>
                <a:srgbClr val="587988"/>
              </a:solidFill>
            </c:spPr>
            <c:extLst>
              <c:ext xmlns:c16="http://schemas.microsoft.com/office/drawing/2014/chart" uri="{C3380CC4-5D6E-409C-BE32-E72D297353CC}">
                <c16:uniqueId val="{00000021-DE4E-8140-A43C-A145FD6625BE}"/>
              </c:ext>
            </c:extLst>
          </c:dPt>
          <c:dPt>
            <c:idx val="17"/>
            <c:bubble3D val="0"/>
            <c:spPr>
              <a:solidFill>
                <a:srgbClr val="EBC2B9"/>
              </a:solidFill>
            </c:spPr>
            <c:extLst>
              <c:ext xmlns:c16="http://schemas.microsoft.com/office/drawing/2014/chart" uri="{C3380CC4-5D6E-409C-BE32-E72D297353CC}">
                <c16:uniqueId val="{00000023-DE4E-8140-A43C-A145FD6625BE}"/>
              </c:ext>
            </c:extLst>
          </c:dPt>
          <c:dPt>
            <c:idx val="18"/>
            <c:bubble3D val="0"/>
            <c:spPr>
              <a:solidFill>
                <a:srgbClr val="FFF5F2"/>
              </a:solidFill>
            </c:spPr>
            <c:extLst>
              <c:ext xmlns:c16="http://schemas.microsoft.com/office/drawing/2014/chart" uri="{C3380CC4-5D6E-409C-BE32-E72D297353CC}">
                <c16:uniqueId val="{00000025-DE4E-8140-A43C-A145FD6625BE}"/>
              </c:ext>
            </c:extLst>
          </c:dPt>
          <c:dPt>
            <c:idx val="19"/>
            <c:bubble3D val="0"/>
            <c:spPr>
              <a:solidFill>
                <a:srgbClr val="E9F2F7"/>
              </a:solidFill>
            </c:spPr>
            <c:extLst>
              <c:ext xmlns:c16="http://schemas.microsoft.com/office/drawing/2014/chart" uri="{C3380CC4-5D6E-409C-BE32-E72D297353CC}">
                <c16:uniqueId val="{00000027-DE4E-8140-A43C-A145FD6625BE}"/>
              </c:ext>
            </c:extLst>
          </c:dPt>
          <c:dPt>
            <c:idx val="20"/>
            <c:bubble3D val="0"/>
            <c:spPr>
              <a:solidFill>
                <a:srgbClr val="587988"/>
              </a:solidFill>
            </c:spPr>
            <c:extLst>
              <c:ext xmlns:c16="http://schemas.microsoft.com/office/drawing/2014/chart" uri="{C3380CC4-5D6E-409C-BE32-E72D297353CC}">
                <c16:uniqueId val="{00000029-DE4E-8140-A43C-A145FD6625BE}"/>
              </c:ext>
            </c:extLst>
          </c:dPt>
          <c:dPt>
            <c:idx val="21"/>
            <c:bubble3D val="0"/>
            <c:spPr>
              <a:solidFill>
                <a:srgbClr val="EBC2B9"/>
              </a:solidFill>
            </c:spPr>
            <c:extLst>
              <c:ext xmlns:c16="http://schemas.microsoft.com/office/drawing/2014/chart" uri="{C3380CC4-5D6E-409C-BE32-E72D297353CC}">
                <c16:uniqueId val="{0000002B-DE4E-8140-A43C-A145FD6625BE}"/>
              </c:ext>
            </c:extLst>
          </c:dPt>
          <c:dPt>
            <c:idx val="22"/>
            <c:bubble3D val="0"/>
            <c:spPr>
              <a:solidFill>
                <a:srgbClr val="FFF5F2"/>
              </a:solidFill>
            </c:spPr>
            <c:extLst>
              <c:ext xmlns:c16="http://schemas.microsoft.com/office/drawing/2014/chart" uri="{C3380CC4-5D6E-409C-BE32-E72D297353CC}">
                <c16:uniqueId val="{0000002D-DE4E-8140-A43C-A145FD6625BE}"/>
              </c:ext>
            </c:extLst>
          </c:dPt>
          <c:dPt>
            <c:idx val="23"/>
            <c:bubble3D val="0"/>
            <c:spPr>
              <a:solidFill>
                <a:srgbClr val="B2CBD7"/>
              </a:solidFill>
            </c:spPr>
            <c:extLst>
              <c:ext xmlns:c16="http://schemas.microsoft.com/office/drawing/2014/chart" uri="{C3380CC4-5D6E-409C-BE32-E72D297353CC}">
                <c16:uniqueId val="{0000002F-DE4E-8140-A43C-A145FD6625BE}"/>
              </c:ext>
            </c:extLst>
          </c:dPt>
          <c:dPt>
            <c:idx val="24"/>
            <c:bubble3D val="0"/>
            <c:spPr>
              <a:solidFill>
                <a:srgbClr val="E9F2F7"/>
              </a:solidFill>
            </c:spPr>
            <c:extLst>
              <c:ext xmlns:c16="http://schemas.microsoft.com/office/drawing/2014/chart" uri="{C3380CC4-5D6E-409C-BE32-E72D297353CC}">
                <c16:uniqueId val="{00000031-DE4E-8140-A43C-A145FD6625BE}"/>
              </c:ext>
            </c:extLst>
          </c:dPt>
          <c:dPt>
            <c:idx val="25"/>
            <c:bubble3D val="0"/>
            <c:spPr>
              <a:solidFill>
                <a:srgbClr val="587988"/>
              </a:solidFill>
            </c:spPr>
            <c:extLst>
              <c:ext xmlns:c16="http://schemas.microsoft.com/office/drawing/2014/chart" uri="{C3380CC4-5D6E-409C-BE32-E72D297353CC}">
                <c16:uniqueId val="{00000033-DE4E-8140-A43C-A145FD6625BE}"/>
              </c:ext>
            </c:extLst>
          </c:dPt>
          <c:dPt>
            <c:idx val="26"/>
            <c:bubble3D val="0"/>
            <c:spPr>
              <a:solidFill>
                <a:srgbClr val="B2CBD7"/>
              </a:solidFill>
            </c:spPr>
            <c:extLst>
              <c:ext xmlns:c16="http://schemas.microsoft.com/office/drawing/2014/chart" uri="{C3380CC4-5D6E-409C-BE32-E72D297353CC}">
                <c16:uniqueId val="{00000035-DE4E-8140-A43C-A145FD6625BE}"/>
              </c:ext>
            </c:extLst>
          </c:dPt>
          <c:dPt>
            <c:idx val="27"/>
            <c:bubble3D val="0"/>
            <c:spPr>
              <a:solidFill>
                <a:srgbClr val="F3FBFF"/>
              </a:solidFill>
            </c:spPr>
            <c:extLst>
              <c:ext xmlns:c16="http://schemas.microsoft.com/office/drawing/2014/chart" uri="{C3380CC4-5D6E-409C-BE32-E72D297353CC}">
                <c16:uniqueId val="{00000037-DE4E-8140-A43C-A145FD6625BE}"/>
              </c:ext>
            </c:extLst>
          </c:dPt>
          <c:dPt>
            <c:idx val="28"/>
            <c:bubble3D val="0"/>
            <c:spPr>
              <a:solidFill>
                <a:srgbClr val="EBC2B9"/>
              </a:solidFill>
            </c:spPr>
            <c:extLst>
              <c:ext xmlns:c16="http://schemas.microsoft.com/office/drawing/2014/chart" uri="{C3380CC4-5D6E-409C-BE32-E72D297353CC}">
                <c16:uniqueId val="{00000039-DE4E-8140-A43C-A145FD6625BE}"/>
              </c:ext>
            </c:extLst>
          </c:dPt>
          <c:dPt>
            <c:idx val="29"/>
            <c:bubble3D val="0"/>
            <c:spPr>
              <a:solidFill>
                <a:srgbClr val="F8E2DD"/>
              </a:solidFill>
            </c:spPr>
            <c:extLst>
              <c:ext xmlns:c16="http://schemas.microsoft.com/office/drawing/2014/chart" uri="{C3380CC4-5D6E-409C-BE32-E72D297353CC}">
                <c16:uniqueId val="{0000003B-DE4E-8140-A43C-A145FD6625BE}"/>
              </c:ext>
            </c:extLst>
          </c:dPt>
          <c:dPt>
            <c:idx val="30"/>
            <c:bubble3D val="0"/>
            <c:spPr>
              <a:solidFill>
                <a:srgbClr val="FFF5F2"/>
              </a:solidFill>
            </c:spPr>
            <c:extLst>
              <c:ext xmlns:c16="http://schemas.microsoft.com/office/drawing/2014/chart" uri="{C3380CC4-5D6E-409C-BE32-E72D297353CC}">
                <c16:uniqueId val="{0000003D-DE4E-8140-A43C-A145FD6625BE}"/>
              </c:ext>
            </c:extLst>
          </c:dPt>
          <c:dPt>
            <c:idx val="31"/>
            <c:bubble3D val="0"/>
            <c:spPr>
              <a:solidFill>
                <a:srgbClr val="587988"/>
              </a:solidFill>
            </c:spPr>
            <c:extLst>
              <c:ext xmlns:c16="http://schemas.microsoft.com/office/drawing/2014/chart" uri="{C3380CC4-5D6E-409C-BE32-E72D297353CC}">
                <c16:uniqueId val="{0000003F-DE4E-8140-A43C-A145FD6625BE}"/>
              </c:ext>
            </c:extLst>
          </c:dPt>
          <c:dPt>
            <c:idx val="32"/>
            <c:bubble3D val="0"/>
            <c:spPr>
              <a:solidFill>
                <a:srgbClr val="B2CBD7"/>
              </a:solidFill>
            </c:spPr>
            <c:extLst>
              <c:ext xmlns:c16="http://schemas.microsoft.com/office/drawing/2014/chart" uri="{C3380CC4-5D6E-409C-BE32-E72D297353CC}">
                <c16:uniqueId val="{00000041-DE4E-8140-A43C-A145FD6625BE}"/>
              </c:ext>
            </c:extLst>
          </c:dPt>
          <c:dPt>
            <c:idx val="33"/>
            <c:bubble3D val="0"/>
            <c:spPr>
              <a:solidFill>
                <a:srgbClr val="F3FBFF"/>
              </a:solidFill>
            </c:spPr>
            <c:extLst>
              <c:ext xmlns:c16="http://schemas.microsoft.com/office/drawing/2014/chart" uri="{C3380CC4-5D6E-409C-BE32-E72D297353CC}">
                <c16:uniqueId val="{00000043-DE4E-8140-A43C-A145FD6625BE}"/>
              </c:ext>
            </c:extLst>
          </c:dPt>
          <c:dPt>
            <c:idx val="34"/>
            <c:bubble3D val="0"/>
            <c:spPr>
              <a:solidFill>
                <a:srgbClr val="EBC2B9"/>
              </a:solidFill>
            </c:spPr>
            <c:extLst>
              <c:ext xmlns:c16="http://schemas.microsoft.com/office/drawing/2014/chart" uri="{C3380CC4-5D6E-409C-BE32-E72D297353CC}">
                <c16:uniqueId val="{00000045-DE4E-8140-A43C-A145FD6625BE}"/>
              </c:ext>
            </c:extLst>
          </c:dPt>
          <c:dPt>
            <c:idx val="35"/>
            <c:bubble3D val="0"/>
            <c:spPr>
              <a:solidFill>
                <a:srgbClr val="F8E2DD"/>
              </a:solidFill>
            </c:spPr>
            <c:extLst>
              <c:ext xmlns:c16="http://schemas.microsoft.com/office/drawing/2014/chart" uri="{C3380CC4-5D6E-409C-BE32-E72D297353CC}">
                <c16:uniqueId val="{00000047-DE4E-8140-A43C-A145FD6625BE}"/>
              </c:ext>
            </c:extLst>
          </c:dPt>
          <c:dPt>
            <c:idx val="36"/>
            <c:bubble3D val="0"/>
            <c:spPr>
              <a:solidFill>
                <a:srgbClr val="F8FDFF"/>
              </a:solidFill>
            </c:spPr>
            <c:extLst>
              <c:ext xmlns:c16="http://schemas.microsoft.com/office/drawing/2014/chart" uri="{C3380CC4-5D6E-409C-BE32-E72D297353CC}">
                <c16:uniqueId val="{00000049-DE4E-8140-A43C-A145FD6625BE}"/>
              </c:ext>
            </c:extLst>
          </c:dPt>
          <c:dPt>
            <c:idx val="37"/>
            <c:bubble3D val="0"/>
            <c:spPr>
              <a:solidFill>
                <a:srgbClr val="FFF5F2"/>
              </a:solidFill>
            </c:spPr>
            <c:extLst>
              <c:ext xmlns:c16="http://schemas.microsoft.com/office/drawing/2014/chart" uri="{C3380CC4-5D6E-409C-BE32-E72D297353CC}">
                <c16:uniqueId val="{0000004B-DE4E-8140-A43C-A145FD6625BE}"/>
              </c:ext>
            </c:extLst>
          </c:dPt>
          <c:dPt>
            <c:idx val="38"/>
            <c:bubble3D val="0"/>
            <c:spPr>
              <a:solidFill>
                <a:srgbClr val="587988"/>
              </a:solidFill>
            </c:spPr>
            <c:extLst>
              <c:ext xmlns:c16="http://schemas.microsoft.com/office/drawing/2014/chart" uri="{C3380CC4-5D6E-409C-BE32-E72D297353CC}">
                <c16:uniqueId val="{0000004D-DE4E-8140-A43C-A145FD6625BE}"/>
              </c:ext>
            </c:extLst>
          </c:dPt>
          <c:dPt>
            <c:idx val="39"/>
            <c:bubble3D val="0"/>
            <c:spPr>
              <a:solidFill>
                <a:srgbClr val="FFFAF8"/>
              </a:solidFill>
            </c:spPr>
            <c:extLst>
              <c:ext xmlns:c16="http://schemas.microsoft.com/office/drawing/2014/chart" uri="{C3380CC4-5D6E-409C-BE32-E72D297353CC}">
                <c16:uniqueId val="{0000004F-DE4E-8140-A43C-A145FD6625BE}"/>
              </c:ext>
            </c:extLst>
          </c:dPt>
          <c:cat>
            <c:strRef>
              <c:f>'Property Dashboard'!$B$184:$B$223</c:f>
              <c:strCache>
                <c:ptCount val="3"/>
                <c:pt idx="0">
                  <c:v>Rental Income</c:v>
                </c:pt>
                <c:pt idx="1">
                  <c:v>Late Fees</c:v>
                </c:pt>
                <c:pt idx="2">
                  <c:v>Other Income</c:v>
                </c:pt>
              </c:strCache>
            </c:strRef>
          </c:cat>
          <c:val>
            <c:numRef>
              <c:f>'Property Dashboard'!$D$184:$D$223</c:f>
              <c:numCache>
                <c:formatCode>_(#,##0.00_);_(\(#,##0.00\);_("-"??_);_(@_)</c:formatCode>
                <c:ptCount val="40"/>
                <c:pt idx="0">
                  <c:v>300000</c:v>
                </c:pt>
                <c:pt idx="1">
                  <c:v>450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DE4E-8140-A43C-A145FD6625BE}"/>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E X P E N S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1812-EE40-AE68-66E99749E572}"/>
              </c:ext>
            </c:extLst>
          </c:dPt>
          <c:dPt>
            <c:idx val="1"/>
            <c:bubble3D val="0"/>
            <c:spPr>
              <a:solidFill>
                <a:srgbClr val="FFF5F2"/>
              </a:solidFill>
            </c:spPr>
            <c:extLst>
              <c:ext xmlns:c16="http://schemas.microsoft.com/office/drawing/2014/chart" uri="{C3380CC4-5D6E-409C-BE32-E72D297353CC}">
                <c16:uniqueId val="{00000003-1812-EE40-AE68-66E99749E572}"/>
              </c:ext>
            </c:extLst>
          </c:dPt>
          <c:dPt>
            <c:idx val="2"/>
            <c:bubble3D val="0"/>
            <c:spPr>
              <a:solidFill>
                <a:srgbClr val="EBC2B9"/>
              </a:solidFill>
            </c:spPr>
            <c:extLst>
              <c:ext xmlns:c16="http://schemas.microsoft.com/office/drawing/2014/chart" uri="{C3380CC4-5D6E-409C-BE32-E72D297353CC}">
                <c16:uniqueId val="{00000005-1812-EE40-AE68-66E99749E572}"/>
              </c:ext>
            </c:extLst>
          </c:dPt>
          <c:dPt>
            <c:idx val="3"/>
            <c:bubble3D val="0"/>
            <c:spPr>
              <a:solidFill>
                <a:srgbClr val="FFF5F2"/>
              </a:solidFill>
            </c:spPr>
            <c:extLst>
              <c:ext xmlns:c16="http://schemas.microsoft.com/office/drawing/2014/chart" uri="{C3380CC4-5D6E-409C-BE32-E72D297353CC}">
                <c16:uniqueId val="{00000007-1812-EE40-AE68-66E99749E572}"/>
              </c:ext>
            </c:extLst>
          </c:dPt>
          <c:dPt>
            <c:idx val="4"/>
            <c:bubble3D val="0"/>
            <c:spPr>
              <a:solidFill>
                <a:srgbClr val="B2CBD7"/>
              </a:solidFill>
            </c:spPr>
            <c:extLst>
              <c:ext xmlns:c16="http://schemas.microsoft.com/office/drawing/2014/chart" uri="{C3380CC4-5D6E-409C-BE32-E72D297353CC}">
                <c16:uniqueId val="{00000009-1812-EE40-AE68-66E99749E572}"/>
              </c:ext>
            </c:extLst>
          </c:dPt>
          <c:dPt>
            <c:idx val="5"/>
            <c:bubble3D val="0"/>
            <c:spPr>
              <a:solidFill>
                <a:srgbClr val="E9F2F7"/>
              </a:solidFill>
            </c:spPr>
            <c:extLst>
              <c:ext xmlns:c16="http://schemas.microsoft.com/office/drawing/2014/chart" uri="{C3380CC4-5D6E-409C-BE32-E72D297353CC}">
                <c16:uniqueId val="{0000000B-1812-EE40-AE68-66E99749E572}"/>
              </c:ext>
            </c:extLst>
          </c:dPt>
          <c:dPt>
            <c:idx val="6"/>
            <c:bubble3D val="0"/>
            <c:spPr>
              <a:solidFill>
                <a:srgbClr val="587988"/>
              </a:solidFill>
            </c:spPr>
            <c:extLst>
              <c:ext xmlns:c16="http://schemas.microsoft.com/office/drawing/2014/chart" uri="{C3380CC4-5D6E-409C-BE32-E72D297353CC}">
                <c16:uniqueId val="{0000000D-1812-EE40-AE68-66E99749E572}"/>
              </c:ext>
            </c:extLst>
          </c:dPt>
          <c:dPt>
            <c:idx val="7"/>
            <c:bubble3D val="0"/>
            <c:spPr>
              <a:solidFill>
                <a:srgbClr val="EBC2B9"/>
              </a:solidFill>
            </c:spPr>
            <c:extLst>
              <c:ext xmlns:c16="http://schemas.microsoft.com/office/drawing/2014/chart" uri="{C3380CC4-5D6E-409C-BE32-E72D297353CC}">
                <c16:uniqueId val="{0000000F-1812-EE40-AE68-66E99749E572}"/>
              </c:ext>
            </c:extLst>
          </c:dPt>
          <c:dPt>
            <c:idx val="8"/>
            <c:bubble3D val="0"/>
            <c:spPr>
              <a:solidFill>
                <a:srgbClr val="FFF5F2"/>
              </a:solidFill>
            </c:spPr>
            <c:extLst>
              <c:ext xmlns:c16="http://schemas.microsoft.com/office/drawing/2014/chart" uri="{C3380CC4-5D6E-409C-BE32-E72D297353CC}">
                <c16:uniqueId val="{00000011-1812-EE40-AE68-66E99749E572}"/>
              </c:ext>
            </c:extLst>
          </c:dPt>
          <c:dPt>
            <c:idx val="9"/>
            <c:bubble3D val="0"/>
            <c:spPr>
              <a:solidFill>
                <a:srgbClr val="FFF5F2"/>
              </a:solidFill>
            </c:spPr>
            <c:extLst>
              <c:ext xmlns:c16="http://schemas.microsoft.com/office/drawing/2014/chart" uri="{C3380CC4-5D6E-409C-BE32-E72D297353CC}">
                <c16:uniqueId val="{00000013-1812-EE40-AE68-66E99749E572}"/>
              </c:ext>
            </c:extLst>
          </c:dPt>
          <c:dPt>
            <c:idx val="10"/>
            <c:bubble3D val="0"/>
            <c:spPr>
              <a:solidFill>
                <a:srgbClr val="587988"/>
              </a:solidFill>
            </c:spPr>
            <c:extLst>
              <c:ext xmlns:c16="http://schemas.microsoft.com/office/drawing/2014/chart" uri="{C3380CC4-5D6E-409C-BE32-E72D297353CC}">
                <c16:uniqueId val="{00000015-1812-EE40-AE68-66E99749E572}"/>
              </c:ext>
            </c:extLst>
          </c:dPt>
          <c:dPt>
            <c:idx val="11"/>
            <c:bubble3D val="0"/>
            <c:spPr>
              <a:solidFill>
                <a:srgbClr val="EBC2B9"/>
              </a:solidFill>
            </c:spPr>
            <c:extLst>
              <c:ext xmlns:c16="http://schemas.microsoft.com/office/drawing/2014/chart" uri="{C3380CC4-5D6E-409C-BE32-E72D297353CC}">
                <c16:uniqueId val="{00000017-1812-EE40-AE68-66E99749E572}"/>
              </c:ext>
            </c:extLst>
          </c:dPt>
          <c:dPt>
            <c:idx val="12"/>
            <c:bubble3D val="0"/>
            <c:spPr>
              <a:solidFill>
                <a:srgbClr val="FFF5F2"/>
              </a:solidFill>
            </c:spPr>
            <c:extLst>
              <c:ext xmlns:c16="http://schemas.microsoft.com/office/drawing/2014/chart" uri="{C3380CC4-5D6E-409C-BE32-E72D297353CC}">
                <c16:uniqueId val="{00000019-1812-EE40-AE68-66E99749E572}"/>
              </c:ext>
            </c:extLst>
          </c:dPt>
          <c:dPt>
            <c:idx val="13"/>
            <c:bubble3D val="0"/>
            <c:spPr>
              <a:solidFill>
                <a:srgbClr val="B2CBD7"/>
              </a:solidFill>
            </c:spPr>
            <c:extLst>
              <c:ext xmlns:c16="http://schemas.microsoft.com/office/drawing/2014/chart" uri="{C3380CC4-5D6E-409C-BE32-E72D297353CC}">
                <c16:uniqueId val="{0000001B-1812-EE40-AE68-66E99749E572}"/>
              </c:ext>
            </c:extLst>
          </c:dPt>
          <c:dPt>
            <c:idx val="14"/>
            <c:bubble3D val="0"/>
            <c:spPr>
              <a:solidFill>
                <a:srgbClr val="E9F2F7"/>
              </a:solidFill>
            </c:spPr>
            <c:extLst>
              <c:ext xmlns:c16="http://schemas.microsoft.com/office/drawing/2014/chart" uri="{C3380CC4-5D6E-409C-BE32-E72D297353CC}">
                <c16:uniqueId val="{0000001D-1812-EE40-AE68-66E99749E572}"/>
              </c:ext>
            </c:extLst>
          </c:dPt>
          <c:dPt>
            <c:idx val="15"/>
            <c:bubble3D val="0"/>
            <c:spPr>
              <a:solidFill>
                <a:srgbClr val="587988"/>
              </a:solidFill>
            </c:spPr>
            <c:extLst>
              <c:ext xmlns:c16="http://schemas.microsoft.com/office/drawing/2014/chart" uri="{C3380CC4-5D6E-409C-BE32-E72D297353CC}">
                <c16:uniqueId val="{0000001F-1812-EE40-AE68-66E99749E572}"/>
              </c:ext>
            </c:extLst>
          </c:dPt>
          <c:dPt>
            <c:idx val="16"/>
            <c:bubble3D val="0"/>
            <c:spPr>
              <a:solidFill>
                <a:srgbClr val="EBC2B9"/>
              </a:solidFill>
            </c:spPr>
            <c:extLst>
              <c:ext xmlns:c16="http://schemas.microsoft.com/office/drawing/2014/chart" uri="{C3380CC4-5D6E-409C-BE32-E72D297353CC}">
                <c16:uniqueId val="{00000021-1812-EE40-AE68-66E99749E572}"/>
              </c:ext>
            </c:extLst>
          </c:dPt>
          <c:dPt>
            <c:idx val="17"/>
            <c:bubble3D val="0"/>
            <c:spPr>
              <a:solidFill>
                <a:srgbClr val="FFF5F2"/>
              </a:solidFill>
            </c:spPr>
            <c:extLst>
              <c:ext xmlns:c16="http://schemas.microsoft.com/office/drawing/2014/chart" uri="{C3380CC4-5D6E-409C-BE32-E72D297353CC}">
                <c16:uniqueId val="{00000023-1812-EE40-AE68-66E99749E572}"/>
              </c:ext>
            </c:extLst>
          </c:dPt>
          <c:dPt>
            <c:idx val="18"/>
            <c:bubble3D val="0"/>
            <c:spPr>
              <a:solidFill>
                <a:srgbClr val="B2CBD7"/>
              </a:solidFill>
            </c:spPr>
            <c:extLst>
              <c:ext xmlns:c16="http://schemas.microsoft.com/office/drawing/2014/chart" uri="{C3380CC4-5D6E-409C-BE32-E72D297353CC}">
                <c16:uniqueId val="{00000025-1812-EE40-AE68-66E99749E572}"/>
              </c:ext>
            </c:extLst>
          </c:dPt>
          <c:dPt>
            <c:idx val="19"/>
            <c:bubble3D val="0"/>
            <c:spPr>
              <a:solidFill>
                <a:srgbClr val="E9F2F7"/>
              </a:solidFill>
            </c:spPr>
            <c:extLst>
              <c:ext xmlns:c16="http://schemas.microsoft.com/office/drawing/2014/chart" uri="{C3380CC4-5D6E-409C-BE32-E72D297353CC}">
                <c16:uniqueId val="{00000027-1812-EE40-AE68-66E99749E572}"/>
              </c:ext>
            </c:extLst>
          </c:dPt>
          <c:dPt>
            <c:idx val="20"/>
            <c:bubble3D val="0"/>
            <c:spPr>
              <a:solidFill>
                <a:srgbClr val="587988"/>
              </a:solidFill>
            </c:spPr>
            <c:extLst>
              <c:ext xmlns:c16="http://schemas.microsoft.com/office/drawing/2014/chart" uri="{C3380CC4-5D6E-409C-BE32-E72D297353CC}">
                <c16:uniqueId val="{00000029-1812-EE40-AE68-66E99749E572}"/>
              </c:ext>
            </c:extLst>
          </c:dPt>
          <c:dPt>
            <c:idx val="21"/>
            <c:bubble3D val="0"/>
            <c:spPr>
              <a:solidFill>
                <a:srgbClr val="EBC2B9"/>
              </a:solidFill>
            </c:spPr>
            <c:extLst>
              <c:ext xmlns:c16="http://schemas.microsoft.com/office/drawing/2014/chart" uri="{C3380CC4-5D6E-409C-BE32-E72D297353CC}">
                <c16:uniqueId val="{0000002B-1812-EE40-AE68-66E99749E572}"/>
              </c:ext>
            </c:extLst>
          </c:dPt>
          <c:dPt>
            <c:idx val="22"/>
            <c:bubble3D val="0"/>
            <c:spPr>
              <a:solidFill>
                <a:srgbClr val="FFF5F2"/>
              </a:solidFill>
            </c:spPr>
            <c:extLst>
              <c:ext xmlns:c16="http://schemas.microsoft.com/office/drawing/2014/chart" uri="{C3380CC4-5D6E-409C-BE32-E72D297353CC}">
                <c16:uniqueId val="{0000002D-1812-EE40-AE68-66E99749E572}"/>
              </c:ext>
            </c:extLst>
          </c:dPt>
          <c:dPt>
            <c:idx val="23"/>
            <c:bubble3D val="0"/>
            <c:spPr>
              <a:solidFill>
                <a:srgbClr val="B2CBD7"/>
              </a:solidFill>
            </c:spPr>
            <c:extLst>
              <c:ext xmlns:c16="http://schemas.microsoft.com/office/drawing/2014/chart" uri="{C3380CC4-5D6E-409C-BE32-E72D297353CC}">
                <c16:uniqueId val="{0000002F-1812-EE40-AE68-66E99749E572}"/>
              </c:ext>
            </c:extLst>
          </c:dPt>
          <c:dPt>
            <c:idx val="24"/>
            <c:bubble3D val="0"/>
            <c:spPr>
              <a:solidFill>
                <a:srgbClr val="E9F2F7"/>
              </a:solidFill>
            </c:spPr>
            <c:extLst>
              <c:ext xmlns:c16="http://schemas.microsoft.com/office/drawing/2014/chart" uri="{C3380CC4-5D6E-409C-BE32-E72D297353CC}">
                <c16:uniqueId val="{00000031-1812-EE40-AE68-66E99749E572}"/>
              </c:ext>
            </c:extLst>
          </c:dPt>
          <c:dPt>
            <c:idx val="25"/>
            <c:bubble3D val="0"/>
            <c:spPr>
              <a:solidFill>
                <a:srgbClr val="587988"/>
              </a:solidFill>
            </c:spPr>
            <c:extLst>
              <c:ext xmlns:c16="http://schemas.microsoft.com/office/drawing/2014/chart" uri="{C3380CC4-5D6E-409C-BE32-E72D297353CC}">
                <c16:uniqueId val="{00000033-1812-EE40-AE68-66E99749E572}"/>
              </c:ext>
            </c:extLst>
          </c:dPt>
          <c:dPt>
            <c:idx val="26"/>
            <c:bubble3D val="0"/>
            <c:spPr>
              <a:solidFill>
                <a:srgbClr val="FBF4E8"/>
              </a:solidFill>
            </c:spPr>
            <c:extLst>
              <c:ext xmlns:c16="http://schemas.microsoft.com/office/drawing/2014/chart" uri="{C3380CC4-5D6E-409C-BE32-E72D297353CC}">
                <c16:uniqueId val="{00000035-1812-EE40-AE68-66E99749E572}"/>
              </c:ext>
            </c:extLst>
          </c:dPt>
          <c:dPt>
            <c:idx val="27"/>
            <c:bubble3D val="0"/>
            <c:spPr>
              <a:solidFill>
                <a:srgbClr val="B2CBD7"/>
              </a:solidFill>
            </c:spPr>
            <c:extLst>
              <c:ext xmlns:c16="http://schemas.microsoft.com/office/drawing/2014/chart" uri="{C3380CC4-5D6E-409C-BE32-E72D297353CC}">
                <c16:uniqueId val="{00000037-1812-EE40-AE68-66E99749E572}"/>
              </c:ext>
            </c:extLst>
          </c:dPt>
          <c:dPt>
            <c:idx val="28"/>
            <c:bubble3D val="0"/>
            <c:spPr>
              <a:solidFill>
                <a:srgbClr val="F3FBFF"/>
              </a:solidFill>
            </c:spPr>
            <c:extLst>
              <c:ext xmlns:c16="http://schemas.microsoft.com/office/drawing/2014/chart" uri="{C3380CC4-5D6E-409C-BE32-E72D297353CC}">
                <c16:uniqueId val="{00000039-1812-EE40-AE68-66E99749E572}"/>
              </c:ext>
            </c:extLst>
          </c:dPt>
          <c:dPt>
            <c:idx val="29"/>
            <c:bubble3D val="0"/>
            <c:spPr>
              <a:solidFill>
                <a:srgbClr val="EBC2B9"/>
              </a:solidFill>
            </c:spPr>
            <c:extLst>
              <c:ext xmlns:c16="http://schemas.microsoft.com/office/drawing/2014/chart" uri="{C3380CC4-5D6E-409C-BE32-E72D297353CC}">
                <c16:uniqueId val="{0000003B-1812-EE40-AE68-66E99749E572}"/>
              </c:ext>
            </c:extLst>
          </c:dPt>
          <c:dPt>
            <c:idx val="30"/>
            <c:bubble3D val="0"/>
            <c:spPr>
              <a:solidFill>
                <a:srgbClr val="F8E2DD"/>
              </a:solidFill>
            </c:spPr>
            <c:extLst>
              <c:ext xmlns:c16="http://schemas.microsoft.com/office/drawing/2014/chart" uri="{C3380CC4-5D6E-409C-BE32-E72D297353CC}">
                <c16:uniqueId val="{0000003D-1812-EE40-AE68-66E99749E572}"/>
              </c:ext>
            </c:extLst>
          </c:dPt>
          <c:dPt>
            <c:idx val="31"/>
            <c:bubble3D val="0"/>
            <c:spPr>
              <a:solidFill>
                <a:srgbClr val="DFEEF5"/>
              </a:solidFill>
            </c:spPr>
            <c:extLst>
              <c:ext xmlns:c16="http://schemas.microsoft.com/office/drawing/2014/chart" uri="{C3380CC4-5D6E-409C-BE32-E72D297353CC}">
                <c16:uniqueId val="{0000003F-1812-EE40-AE68-66E99749E572}"/>
              </c:ext>
            </c:extLst>
          </c:dPt>
          <c:dPt>
            <c:idx val="32"/>
            <c:bubble3D val="0"/>
            <c:spPr>
              <a:solidFill>
                <a:srgbClr val="F8FDFF"/>
              </a:solidFill>
            </c:spPr>
            <c:extLst>
              <c:ext xmlns:c16="http://schemas.microsoft.com/office/drawing/2014/chart" uri="{C3380CC4-5D6E-409C-BE32-E72D297353CC}">
                <c16:uniqueId val="{00000041-1812-EE40-AE68-66E99749E572}"/>
              </c:ext>
            </c:extLst>
          </c:dPt>
          <c:dPt>
            <c:idx val="33"/>
            <c:bubble3D val="0"/>
            <c:spPr>
              <a:solidFill>
                <a:srgbClr val="FFF5F2"/>
              </a:solidFill>
            </c:spPr>
            <c:extLst>
              <c:ext xmlns:c16="http://schemas.microsoft.com/office/drawing/2014/chart" uri="{C3380CC4-5D6E-409C-BE32-E72D297353CC}">
                <c16:uniqueId val="{00000043-1812-EE40-AE68-66E99749E572}"/>
              </c:ext>
            </c:extLst>
          </c:dPt>
          <c:dPt>
            <c:idx val="34"/>
            <c:bubble3D val="0"/>
            <c:spPr>
              <a:solidFill>
                <a:srgbClr val="587988"/>
              </a:solidFill>
            </c:spPr>
            <c:extLst>
              <c:ext xmlns:c16="http://schemas.microsoft.com/office/drawing/2014/chart" uri="{C3380CC4-5D6E-409C-BE32-E72D297353CC}">
                <c16:uniqueId val="{00000045-1812-EE40-AE68-66E99749E572}"/>
              </c:ext>
            </c:extLst>
          </c:dPt>
          <c:dPt>
            <c:idx val="35"/>
            <c:bubble3D val="0"/>
            <c:spPr>
              <a:solidFill>
                <a:srgbClr val="FFFAF8"/>
              </a:solidFill>
            </c:spPr>
            <c:extLst>
              <c:ext xmlns:c16="http://schemas.microsoft.com/office/drawing/2014/chart" uri="{C3380CC4-5D6E-409C-BE32-E72D297353CC}">
                <c16:uniqueId val="{00000047-1812-EE40-AE68-66E99749E572}"/>
              </c:ext>
            </c:extLst>
          </c:dPt>
          <c:dPt>
            <c:idx val="36"/>
            <c:bubble3D val="0"/>
            <c:spPr>
              <a:solidFill>
                <a:srgbClr val="B2CBD7"/>
              </a:solidFill>
            </c:spPr>
            <c:extLst>
              <c:ext xmlns:c16="http://schemas.microsoft.com/office/drawing/2014/chart" uri="{C3380CC4-5D6E-409C-BE32-E72D297353CC}">
                <c16:uniqueId val="{00000049-1812-EE40-AE68-66E99749E572}"/>
              </c:ext>
            </c:extLst>
          </c:dPt>
          <c:dPt>
            <c:idx val="37"/>
            <c:bubble3D val="0"/>
            <c:spPr>
              <a:solidFill>
                <a:srgbClr val="B2CBD7"/>
              </a:solidFill>
            </c:spPr>
            <c:extLst>
              <c:ext xmlns:c16="http://schemas.microsoft.com/office/drawing/2014/chart" uri="{C3380CC4-5D6E-409C-BE32-E72D297353CC}">
                <c16:uniqueId val="{0000004B-1812-EE40-AE68-66E99749E572}"/>
              </c:ext>
            </c:extLst>
          </c:dPt>
          <c:dPt>
            <c:idx val="38"/>
            <c:bubble3D val="0"/>
            <c:spPr>
              <a:solidFill>
                <a:srgbClr val="F3FBFF"/>
              </a:solidFill>
            </c:spPr>
            <c:extLst>
              <c:ext xmlns:c16="http://schemas.microsoft.com/office/drawing/2014/chart" uri="{C3380CC4-5D6E-409C-BE32-E72D297353CC}">
                <c16:uniqueId val="{0000004D-1812-EE40-AE68-66E99749E572}"/>
              </c:ext>
            </c:extLst>
          </c:dPt>
          <c:dPt>
            <c:idx val="39"/>
            <c:bubble3D val="0"/>
            <c:spPr>
              <a:solidFill>
                <a:srgbClr val="EBC2B9"/>
              </a:solidFill>
            </c:spPr>
            <c:extLst>
              <c:ext xmlns:c16="http://schemas.microsoft.com/office/drawing/2014/chart" uri="{C3380CC4-5D6E-409C-BE32-E72D297353CC}">
                <c16:uniqueId val="{0000004F-1812-EE40-AE68-66E99749E572}"/>
              </c:ext>
            </c:extLst>
          </c:dPt>
          <c:cat>
            <c:strRef>
              <c:f>'Property Dashboard'!$B$230:$B$269</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'Property Dashboard'!$D$230:$D$269</c:f>
              <c:numCache>
                <c:formatCode>_(#,##0.00_);_(\(#,##0.00\);_("-"??_);_(@_)</c:formatCode>
                <c:ptCount val="40"/>
                <c:pt idx="0">
                  <c:v>83700</c:v>
                </c:pt>
                <c:pt idx="1">
                  <c:v>13102.5</c:v>
                </c:pt>
                <c:pt idx="2">
                  <c:v>12102.5</c:v>
                </c:pt>
                <c:pt idx="3">
                  <c:v>24375</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1812-EE40-AE68-66E99749E572}"/>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j-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manualLayout>
          <c:layoutTarget val="inner"/>
          <c:xMode val="edge"/>
          <c:yMode val="edge"/>
          <c:x val="0.23346666480189088"/>
          <c:y val="5.5248618784530384E-2"/>
          <c:w val="0.727456958643935"/>
          <c:h val="0.83198851524774886"/>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BC29-9641-8037-49141CB7C5CB}"/>
              </c:ext>
            </c:extLst>
          </c:dPt>
          <c:dPt>
            <c:idx val="1"/>
            <c:invertIfNegative val="1"/>
            <c:bubble3D val="0"/>
            <c:spPr>
              <a:solidFill>
                <a:srgbClr val="EBC2B9"/>
              </a:solidFill>
              <a:ln cmpd="sng">
                <a:noFill/>
              </a:ln>
            </c:spPr>
            <c:extLst>
              <c:ext xmlns:c16="http://schemas.microsoft.com/office/drawing/2014/chart" uri="{C3380CC4-5D6E-409C-BE32-E72D297353CC}">
                <c16:uniqueId val="{00000003-BC29-9641-8037-49141CB7C5CB}"/>
              </c:ext>
            </c:extLst>
          </c:dPt>
          <c:dLbls>
            <c:spPr>
              <a:noFill/>
              <a:ln>
                <a:noFill/>
              </a:ln>
              <a:effectLst/>
            </c:spPr>
            <c:txPr>
              <a:bodyPr/>
              <a:lstStyle/>
              <a:p>
                <a:pPr lvl="0">
                  <a:defRPr sz="800" b="1">
                    <a:solidFill>
                      <a:schemeClr val="bg1"/>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'Property Dashboard'!$H$10:$H$11</c:f>
              <c:strCache>
                <c:ptCount val="2"/>
                <c:pt idx="0">
                  <c:v>Income</c:v>
                </c:pt>
                <c:pt idx="1">
                  <c:v>Expense</c:v>
                </c:pt>
              </c:strCache>
            </c:strRef>
          </c:cat>
          <c:val>
            <c:numRef>
              <c:f>'Property Dashboard'!$I$10:$I$11</c:f>
              <c:numCache>
                <c:formatCode>#,##0.00</c:formatCode>
                <c:ptCount val="2"/>
                <c:pt idx="0">
                  <c:v>300450</c:v>
                </c:pt>
                <c:pt idx="1">
                  <c:v>133280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BC29-9641-8037-49141CB7C5CB}"/>
            </c:ext>
          </c:extLst>
        </c:ser>
        <c:dLbls>
          <c:showLegendKey val="0"/>
          <c:showVal val="0"/>
          <c:showCatName val="0"/>
          <c:showSerName val="0"/>
          <c:showPercent val="0"/>
          <c:showBubbleSize val="0"/>
        </c:dLbls>
        <c:gapWidth val="150"/>
        <c:axId val="1048609588"/>
        <c:axId val="1662296707"/>
      </c:barChart>
      <c:catAx>
        <c:axId val="1048609588"/>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662296707"/>
        <c:crosses val="autoZero"/>
        <c:auto val="1"/>
        <c:lblAlgn val="ctr"/>
        <c:lblOffset val="100"/>
        <c:noMultiLvlLbl val="1"/>
      </c:catAx>
      <c:valAx>
        <c:axId val="1662296707"/>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1048609588"/>
        <c:crosses val="max"/>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P R O F I T   M A R G I N</a:t>
            </a:r>
          </a:p>
        </c:rich>
      </c:tx>
      <c:overlay val="0"/>
    </c:title>
    <c:autoTitleDeleted val="0"/>
    <c:plotArea>
      <c:layout>
        <c:manualLayout>
          <c:xMode val="edge"/>
          <c:yMode val="edge"/>
          <c:x val="6.980874316939896E-2"/>
          <c:y val="0.17729083665338646"/>
          <c:w val="0.85173791495403151"/>
          <c:h val="0.74880478087649394"/>
        </c:manualLayout>
      </c:layout>
      <c:doughnutChart>
        <c:varyColors val="1"/>
        <c:ser>
          <c:idx val="0"/>
          <c:order val="0"/>
          <c:dPt>
            <c:idx val="0"/>
            <c:bubble3D val="0"/>
            <c:spPr>
              <a:solidFill>
                <a:srgbClr val="EBC2B9"/>
              </a:solidFill>
            </c:spPr>
            <c:extLst>
              <c:ext xmlns:c16="http://schemas.microsoft.com/office/drawing/2014/chart" uri="{C3380CC4-5D6E-409C-BE32-E72D297353CC}">
                <c16:uniqueId val="{00000001-C8FF-864D-9E7F-249FC63AE044}"/>
              </c:ext>
            </c:extLst>
          </c:dPt>
          <c:dPt>
            <c:idx val="1"/>
            <c:bubble3D val="0"/>
            <c:spPr>
              <a:solidFill>
                <a:srgbClr val="F3F3F3"/>
              </a:solidFill>
            </c:spPr>
            <c:extLst>
              <c:ext xmlns:c16="http://schemas.microsoft.com/office/drawing/2014/chart" uri="{C3380CC4-5D6E-409C-BE32-E72D297353CC}">
                <c16:uniqueId val="{00000003-C8FF-864D-9E7F-249FC63AE044}"/>
              </c:ext>
            </c:extLst>
          </c:dPt>
          <c:val>
            <c:numRef>
              <c:f>'Property Dashboard'!$AE$14:$AE$15</c:f>
              <c:numCache>
                <c:formatCode>0.00%</c:formatCode>
                <c:ptCount val="2"/>
                <c:pt idx="0">
                  <c:v>0.55639873523048755</c:v>
                </c:pt>
                <c:pt idx="1">
                  <c:v>0.44360126476951245</c:v>
                </c:pt>
              </c:numCache>
            </c:numRef>
          </c:val>
          <c:extLst>
            <c:ext xmlns:c16="http://schemas.microsoft.com/office/drawing/2014/chart" uri="{C3380CC4-5D6E-409C-BE32-E72D297353CC}">
              <c16:uniqueId val="{00000004-C8FF-864D-9E7F-249FC63AE044}"/>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B5EE-5F4F-A28D-DE42F46CC7BF}"/>
              </c:ext>
            </c:extLst>
          </c:dPt>
          <c:dPt>
            <c:idx val="1"/>
            <c:bubble3D val="0"/>
            <c:spPr>
              <a:solidFill>
                <a:srgbClr val="F3F3F3"/>
              </a:solidFill>
            </c:spPr>
            <c:extLst>
              <c:ext xmlns:c16="http://schemas.microsoft.com/office/drawing/2014/chart" uri="{C3380CC4-5D6E-409C-BE32-E72D297353CC}">
                <c16:uniqueId val="{00000003-B5EE-5F4F-A28D-DE42F46CC7BF}"/>
              </c:ext>
            </c:extLst>
          </c:dPt>
          <c:val>
            <c:numRef>
              <c:f>'Property Dashboard'!$AE$12:$AE$13</c:f>
              <c:numCache>
                <c:formatCode>0.00%</c:formatCode>
                <c:ptCount val="2"/>
                <c:pt idx="0">
                  <c:v>0.65488338192419826</c:v>
                </c:pt>
                <c:pt idx="1">
                  <c:v>0.34511661807580174</c:v>
                </c:pt>
              </c:numCache>
            </c:numRef>
          </c:val>
          <c:extLst>
            <c:ext xmlns:c16="http://schemas.microsoft.com/office/drawing/2014/chart" uri="{C3380CC4-5D6E-409C-BE32-E72D297353CC}">
              <c16:uniqueId val="{00000004-B5EE-5F4F-A28D-DE42F46CC7BF}"/>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96011314647846"/>
          <c:y val="2.5114155251141551E-2"/>
          <c:w val="0.81535093087457333"/>
          <c:h val="0.53891345773559129"/>
        </c:manualLayout>
      </c:layout>
      <c:doughnutChart>
        <c:varyColors val="1"/>
        <c:ser>
          <c:idx val="2"/>
          <c:order val="0"/>
          <c:dPt>
            <c:idx val="0"/>
            <c:bubble3D val="0"/>
            <c:spPr>
              <a:solidFill>
                <a:srgbClr val="587988"/>
              </a:solidFill>
            </c:spPr>
            <c:extLst>
              <c:ext xmlns:c16="http://schemas.microsoft.com/office/drawing/2014/chart" uri="{C3380CC4-5D6E-409C-BE32-E72D297353CC}">
                <c16:uniqueId val="{0000001A-18AF-E743-8D57-EB4E069D17F2}"/>
              </c:ext>
            </c:extLst>
          </c:dPt>
          <c:dPt>
            <c:idx val="1"/>
            <c:bubble3D val="0"/>
            <c:spPr>
              <a:solidFill>
                <a:srgbClr val="EBC2B9"/>
              </a:solidFill>
            </c:spPr>
            <c:extLst>
              <c:ext xmlns:c16="http://schemas.microsoft.com/office/drawing/2014/chart" uri="{C3380CC4-5D6E-409C-BE32-E72D297353CC}">
                <c16:uniqueId val="{0000001C-18AF-E743-8D57-EB4E069D17F2}"/>
              </c:ext>
            </c:extLst>
          </c:dPt>
          <c:dPt>
            <c:idx val="2"/>
            <c:bubble3D val="0"/>
            <c:spPr>
              <a:solidFill>
                <a:srgbClr val="FFF5F2"/>
              </a:solidFill>
            </c:spPr>
            <c:extLst>
              <c:ext xmlns:c16="http://schemas.microsoft.com/office/drawing/2014/chart" uri="{C3380CC4-5D6E-409C-BE32-E72D297353CC}">
                <c16:uniqueId val="{0000001E-18AF-E743-8D57-EB4E069D17F2}"/>
              </c:ext>
            </c:extLst>
          </c:dPt>
          <c:dPt>
            <c:idx val="3"/>
            <c:bubble3D val="0"/>
            <c:spPr>
              <a:solidFill>
                <a:srgbClr val="B2CBD7"/>
              </a:solidFill>
            </c:spPr>
            <c:extLst>
              <c:ext xmlns:c16="http://schemas.microsoft.com/office/drawing/2014/chart" uri="{C3380CC4-5D6E-409C-BE32-E72D297353CC}">
                <c16:uniqueId val="{00000020-18AF-E743-8D57-EB4E069D17F2}"/>
              </c:ext>
            </c:extLst>
          </c:dPt>
          <c:dPt>
            <c:idx val="4"/>
            <c:bubble3D val="0"/>
            <c:spPr>
              <a:solidFill>
                <a:srgbClr val="587988"/>
              </a:solidFill>
            </c:spPr>
            <c:extLst>
              <c:ext xmlns:c16="http://schemas.microsoft.com/office/drawing/2014/chart" uri="{C3380CC4-5D6E-409C-BE32-E72D297353CC}">
                <c16:uniqueId val="{00000022-18AF-E743-8D57-EB4E069D17F2}"/>
              </c:ext>
            </c:extLst>
          </c:dPt>
          <c:dPt>
            <c:idx val="5"/>
            <c:bubble3D val="0"/>
            <c:spPr>
              <a:solidFill>
                <a:srgbClr val="E9F2F7"/>
              </a:solidFill>
            </c:spPr>
            <c:extLst>
              <c:ext xmlns:c16="http://schemas.microsoft.com/office/drawing/2014/chart" uri="{C3380CC4-5D6E-409C-BE32-E72D297353CC}">
                <c16:uniqueId val="{00000024-18AF-E743-8D57-EB4E069D17F2}"/>
              </c:ext>
            </c:extLst>
          </c:dPt>
          <c:dPt>
            <c:idx val="6"/>
            <c:bubble3D val="0"/>
            <c:spPr>
              <a:solidFill>
                <a:srgbClr val="587988"/>
              </a:solidFill>
            </c:spPr>
            <c:extLst>
              <c:ext xmlns:c16="http://schemas.microsoft.com/office/drawing/2014/chart" uri="{C3380CC4-5D6E-409C-BE32-E72D297353CC}">
                <c16:uniqueId val="{00000026-18AF-E743-8D57-EB4E069D17F2}"/>
              </c:ext>
            </c:extLst>
          </c:dPt>
          <c:dPt>
            <c:idx val="7"/>
            <c:bubble3D val="0"/>
            <c:spPr>
              <a:solidFill>
                <a:srgbClr val="EBC2B9"/>
              </a:solidFill>
            </c:spPr>
            <c:extLst>
              <c:ext xmlns:c16="http://schemas.microsoft.com/office/drawing/2014/chart" uri="{C3380CC4-5D6E-409C-BE32-E72D297353CC}">
                <c16:uniqueId val="{00000028-18AF-E743-8D57-EB4E069D17F2}"/>
              </c:ext>
            </c:extLst>
          </c:dPt>
          <c:dPt>
            <c:idx val="8"/>
            <c:bubble3D val="0"/>
            <c:spPr>
              <a:solidFill>
                <a:srgbClr val="FFF5F2"/>
              </a:solidFill>
            </c:spPr>
            <c:extLst>
              <c:ext xmlns:c16="http://schemas.microsoft.com/office/drawing/2014/chart" uri="{C3380CC4-5D6E-409C-BE32-E72D297353CC}">
                <c16:uniqueId val="{0000002A-18AF-E743-8D57-EB4E069D17F2}"/>
              </c:ext>
            </c:extLst>
          </c:dPt>
          <c:dPt>
            <c:idx val="9"/>
            <c:bubble3D val="0"/>
            <c:spPr>
              <a:solidFill>
                <a:srgbClr val="B2CBD7"/>
              </a:solidFill>
            </c:spPr>
            <c:extLst>
              <c:ext xmlns:c16="http://schemas.microsoft.com/office/drawing/2014/chart" uri="{C3380CC4-5D6E-409C-BE32-E72D297353CC}">
                <c16:uniqueId val="{0000002C-18AF-E743-8D57-EB4E069D17F2}"/>
              </c:ext>
            </c:extLst>
          </c:dPt>
          <c:dPt>
            <c:idx val="10"/>
            <c:bubble3D val="0"/>
            <c:spPr>
              <a:solidFill>
                <a:srgbClr val="E9F2F7"/>
              </a:solidFill>
            </c:spPr>
            <c:extLst>
              <c:ext xmlns:c16="http://schemas.microsoft.com/office/drawing/2014/chart" uri="{C3380CC4-5D6E-409C-BE32-E72D297353CC}">
                <c16:uniqueId val="{0000002E-18AF-E743-8D57-EB4E069D17F2}"/>
              </c:ext>
            </c:extLst>
          </c:dPt>
          <c:dPt>
            <c:idx val="11"/>
            <c:bubble3D val="0"/>
            <c:spPr>
              <a:solidFill>
                <a:srgbClr val="587988"/>
              </a:solidFill>
            </c:spPr>
            <c:extLst>
              <c:ext xmlns:c16="http://schemas.microsoft.com/office/drawing/2014/chart" uri="{C3380CC4-5D6E-409C-BE32-E72D297353CC}">
                <c16:uniqueId val="{00000030-18AF-E743-8D57-EB4E069D17F2}"/>
              </c:ext>
            </c:extLst>
          </c:dPt>
          <c:dPt>
            <c:idx val="12"/>
            <c:bubble3D val="0"/>
            <c:spPr>
              <a:solidFill>
                <a:srgbClr val="EBC2B9"/>
              </a:solidFill>
            </c:spPr>
            <c:extLst>
              <c:ext xmlns:c16="http://schemas.microsoft.com/office/drawing/2014/chart" uri="{C3380CC4-5D6E-409C-BE32-E72D297353CC}">
                <c16:uniqueId val="{00000032-18AF-E743-8D57-EB4E069D17F2}"/>
              </c:ext>
            </c:extLst>
          </c:dPt>
          <c:dPt>
            <c:idx val="13"/>
            <c:bubble3D val="0"/>
            <c:spPr>
              <a:solidFill>
                <a:srgbClr val="F8E2DD"/>
              </a:solidFill>
            </c:spPr>
            <c:extLst>
              <c:ext xmlns:c16="http://schemas.microsoft.com/office/drawing/2014/chart" uri="{C3380CC4-5D6E-409C-BE32-E72D297353CC}">
                <c16:uniqueId val="{00000034-18AF-E743-8D57-EB4E069D17F2}"/>
              </c:ext>
            </c:extLst>
          </c:dPt>
          <c:dPt>
            <c:idx val="14"/>
            <c:bubble3D val="0"/>
            <c:spPr>
              <a:solidFill>
                <a:srgbClr val="B2CBD7"/>
              </a:solidFill>
            </c:spPr>
            <c:extLst>
              <c:ext xmlns:c16="http://schemas.microsoft.com/office/drawing/2014/chart" uri="{C3380CC4-5D6E-409C-BE32-E72D297353CC}">
                <c16:uniqueId val="{00000036-18AF-E743-8D57-EB4E069D17F2}"/>
              </c:ext>
            </c:extLst>
          </c:dPt>
          <c:dPt>
            <c:idx val="15"/>
            <c:bubble3D val="0"/>
            <c:spPr>
              <a:solidFill>
                <a:srgbClr val="DFEEF5"/>
              </a:solidFill>
            </c:spPr>
            <c:extLst>
              <c:ext xmlns:c16="http://schemas.microsoft.com/office/drawing/2014/chart" uri="{C3380CC4-5D6E-409C-BE32-E72D297353CC}">
                <c16:uniqueId val="{00000038-18AF-E743-8D57-EB4E069D17F2}"/>
              </c:ext>
            </c:extLst>
          </c:dPt>
          <c:dPt>
            <c:idx val="16"/>
            <c:bubble3D val="0"/>
            <c:spPr>
              <a:solidFill>
                <a:srgbClr val="587988"/>
              </a:solidFill>
            </c:spPr>
            <c:extLst>
              <c:ext xmlns:c16="http://schemas.microsoft.com/office/drawing/2014/chart" uri="{C3380CC4-5D6E-409C-BE32-E72D297353CC}">
                <c16:uniqueId val="{0000003A-18AF-E743-8D57-EB4E069D17F2}"/>
              </c:ext>
            </c:extLst>
          </c:dPt>
          <c:dPt>
            <c:idx val="17"/>
            <c:bubble3D val="0"/>
            <c:spPr>
              <a:solidFill>
                <a:srgbClr val="EBC2B9"/>
              </a:solidFill>
            </c:spPr>
            <c:extLst>
              <c:ext xmlns:c16="http://schemas.microsoft.com/office/drawing/2014/chart" uri="{C3380CC4-5D6E-409C-BE32-E72D297353CC}">
                <c16:uniqueId val="{0000003C-18AF-E743-8D57-EB4E069D17F2}"/>
              </c:ext>
            </c:extLst>
          </c:dPt>
          <c:dPt>
            <c:idx val="18"/>
            <c:bubble3D val="0"/>
            <c:spPr>
              <a:solidFill>
                <a:srgbClr val="F8E2DD"/>
              </a:solidFill>
            </c:spPr>
            <c:extLst>
              <c:ext xmlns:c16="http://schemas.microsoft.com/office/drawing/2014/chart" uri="{C3380CC4-5D6E-409C-BE32-E72D297353CC}">
                <c16:uniqueId val="{0000003E-18AF-E743-8D57-EB4E069D17F2}"/>
              </c:ext>
            </c:extLst>
          </c:dPt>
          <c:dPt>
            <c:idx val="19"/>
            <c:bubble3D val="0"/>
            <c:spPr>
              <a:solidFill>
                <a:srgbClr val="B2CBD7"/>
              </a:solidFill>
            </c:spPr>
            <c:extLst>
              <c:ext xmlns:c16="http://schemas.microsoft.com/office/drawing/2014/chart" uri="{C3380CC4-5D6E-409C-BE32-E72D297353CC}">
                <c16:uniqueId val="{00000040-18AF-E743-8D57-EB4E069D17F2}"/>
              </c:ext>
            </c:extLst>
          </c:dPt>
          <c:dPt>
            <c:idx val="20"/>
            <c:bubble3D val="0"/>
            <c:spPr>
              <a:solidFill>
                <a:srgbClr val="DFEEF5"/>
              </a:solidFill>
            </c:spPr>
            <c:extLst>
              <c:ext xmlns:c16="http://schemas.microsoft.com/office/drawing/2014/chart" uri="{C3380CC4-5D6E-409C-BE32-E72D297353CC}">
                <c16:uniqueId val="{00000042-18AF-E743-8D57-EB4E069D17F2}"/>
              </c:ext>
            </c:extLst>
          </c:dPt>
          <c:dPt>
            <c:idx val="21"/>
            <c:bubble3D val="0"/>
            <c:spPr>
              <a:solidFill>
                <a:srgbClr val="587988"/>
              </a:solidFill>
            </c:spPr>
            <c:extLst>
              <c:ext xmlns:c16="http://schemas.microsoft.com/office/drawing/2014/chart" uri="{C3380CC4-5D6E-409C-BE32-E72D297353CC}">
                <c16:uniqueId val="{00000044-18AF-E743-8D57-EB4E069D17F2}"/>
              </c:ext>
            </c:extLst>
          </c:dPt>
          <c:dPt>
            <c:idx val="22"/>
            <c:bubble3D val="0"/>
            <c:spPr>
              <a:solidFill>
                <a:srgbClr val="EBC2B9"/>
              </a:solidFill>
            </c:spPr>
            <c:extLst>
              <c:ext xmlns:c16="http://schemas.microsoft.com/office/drawing/2014/chart" uri="{C3380CC4-5D6E-409C-BE32-E72D297353CC}">
                <c16:uniqueId val="{00000046-18AF-E743-8D57-EB4E069D17F2}"/>
              </c:ext>
            </c:extLst>
          </c:dPt>
          <c:dPt>
            <c:idx val="23"/>
            <c:bubble3D val="0"/>
            <c:spPr>
              <a:solidFill>
                <a:srgbClr val="F8E2DD"/>
              </a:solidFill>
            </c:spPr>
            <c:extLst>
              <c:ext xmlns:c16="http://schemas.microsoft.com/office/drawing/2014/chart" uri="{C3380CC4-5D6E-409C-BE32-E72D297353CC}">
                <c16:uniqueId val="{00000048-18AF-E743-8D57-EB4E069D17F2}"/>
              </c:ext>
            </c:extLst>
          </c:dPt>
          <c:dPt>
            <c:idx val="24"/>
            <c:bubble3D val="0"/>
            <c:spPr>
              <a:solidFill>
                <a:srgbClr val="B2CBD7"/>
              </a:solidFill>
            </c:spPr>
            <c:extLst>
              <c:ext xmlns:c16="http://schemas.microsoft.com/office/drawing/2014/chart" uri="{C3380CC4-5D6E-409C-BE32-E72D297353CC}">
                <c16:uniqueId val="{0000004A-18AF-E743-8D57-EB4E069D17F2}"/>
              </c:ext>
            </c:extLst>
          </c:dPt>
          <c:dPt>
            <c:idx val="25"/>
            <c:bubble3D val="0"/>
            <c:spPr>
              <a:solidFill>
                <a:srgbClr val="DFEEF5"/>
              </a:solidFill>
            </c:spPr>
            <c:extLst>
              <c:ext xmlns:c16="http://schemas.microsoft.com/office/drawing/2014/chart" uri="{C3380CC4-5D6E-409C-BE32-E72D297353CC}">
                <c16:uniqueId val="{0000004C-18AF-E743-8D57-EB4E069D17F2}"/>
              </c:ext>
            </c:extLst>
          </c:dPt>
          <c:dPt>
            <c:idx val="26"/>
            <c:bubble3D val="0"/>
            <c:spPr>
              <a:solidFill>
                <a:srgbClr val="587988"/>
              </a:solidFill>
            </c:spPr>
            <c:extLst>
              <c:ext xmlns:c16="http://schemas.microsoft.com/office/drawing/2014/chart" uri="{C3380CC4-5D6E-409C-BE32-E72D297353CC}">
                <c16:uniqueId val="{0000004E-18AF-E743-8D57-EB4E069D17F2}"/>
              </c:ext>
            </c:extLst>
          </c:dPt>
          <c:dPt>
            <c:idx val="27"/>
            <c:bubble3D val="0"/>
            <c:spPr>
              <a:solidFill>
                <a:srgbClr val="EBC2B9"/>
              </a:solidFill>
            </c:spPr>
            <c:extLst>
              <c:ext xmlns:c16="http://schemas.microsoft.com/office/drawing/2014/chart" uri="{C3380CC4-5D6E-409C-BE32-E72D297353CC}">
                <c16:uniqueId val="{00000050-18AF-E743-8D57-EB4E069D17F2}"/>
              </c:ext>
            </c:extLst>
          </c:dPt>
          <c:dPt>
            <c:idx val="28"/>
            <c:bubble3D val="0"/>
            <c:spPr>
              <a:solidFill>
                <a:srgbClr val="F8E2DD"/>
              </a:solidFill>
            </c:spPr>
            <c:extLst>
              <c:ext xmlns:c16="http://schemas.microsoft.com/office/drawing/2014/chart" uri="{C3380CC4-5D6E-409C-BE32-E72D297353CC}">
                <c16:uniqueId val="{00000052-18AF-E743-8D57-EB4E069D17F2}"/>
              </c:ext>
            </c:extLst>
          </c:dPt>
          <c:dPt>
            <c:idx val="29"/>
            <c:bubble3D val="0"/>
            <c:spPr>
              <a:solidFill>
                <a:srgbClr val="B2CBD7"/>
              </a:solidFill>
            </c:spPr>
            <c:extLst>
              <c:ext xmlns:c16="http://schemas.microsoft.com/office/drawing/2014/chart" uri="{C3380CC4-5D6E-409C-BE32-E72D297353CC}">
                <c16:uniqueId val="{00000054-18AF-E743-8D57-EB4E069D17F2}"/>
              </c:ext>
            </c:extLst>
          </c:dPt>
          <c:dPt>
            <c:idx val="30"/>
            <c:bubble3D val="0"/>
            <c:spPr>
              <a:solidFill>
                <a:srgbClr val="DFEEF5"/>
              </a:solidFill>
            </c:spPr>
            <c:extLst>
              <c:ext xmlns:c16="http://schemas.microsoft.com/office/drawing/2014/chart" uri="{C3380CC4-5D6E-409C-BE32-E72D297353CC}">
                <c16:uniqueId val="{00000056-18AF-E743-8D57-EB4E069D17F2}"/>
              </c:ext>
            </c:extLst>
          </c:dPt>
          <c:dPt>
            <c:idx val="31"/>
            <c:bubble3D val="0"/>
            <c:spPr>
              <a:solidFill>
                <a:srgbClr val="587988"/>
              </a:solidFill>
            </c:spPr>
            <c:extLst>
              <c:ext xmlns:c16="http://schemas.microsoft.com/office/drawing/2014/chart" uri="{C3380CC4-5D6E-409C-BE32-E72D297353CC}">
                <c16:uniqueId val="{00000058-18AF-E743-8D57-EB4E069D17F2}"/>
              </c:ext>
            </c:extLst>
          </c:dPt>
          <c:dPt>
            <c:idx val="32"/>
            <c:bubble3D val="0"/>
            <c:spPr>
              <a:solidFill>
                <a:srgbClr val="EBC2B9"/>
              </a:solidFill>
            </c:spPr>
            <c:extLst>
              <c:ext xmlns:c16="http://schemas.microsoft.com/office/drawing/2014/chart" uri="{C3380CC4-5D6E-409C-BE32-E72D297353CC}">
                <c16:uniqueId val="{0000005A-18AF-E743-8D57-EB4E069D17F2}"/>
              </c:ext>
            </c:extLst>
          </c:dPt>
          <c:dPt>
            <c:idx val="33"/>
            <c:bubble3D val="0"/>
            <c:spPr>
              <a:solidFill>
                <a:srgbClr val="F8E2DD"/>
              </a:solidFill>
            </c:spPr>
            <c:extLst>
              <c:ext xmlns:c16="http://schemas.microsoft.com/office/drawing/2014/chart" uri="{C3380CC4-5D6E-409C-BE32-E72D297353CC}">
                <c16:uniqueId val="{0000005C-18AF-E743-8D57-EB4E069D17F2}"/>
              </c:ext>
            </c:extLst>
          </c:dPt>
          <c:dPt>
            <c:idx val="34"/>
            <c:bubble3D val="0"/>
            <c:spPr>
              <a:solidFill>
                <a:srgbClr val="B2CBD7"/>
              </a:solidFill>
            </c:spPr>
            <c:extLst>
              <c:ext xmlns:c16="http://schemas.microsoft.com/office/drawing/2014/chart" uri="{C3380CC4-5D6E-409C-BE32-E72D297353CC}">
                <c16:uniqueId val="{0000005E-18AF-E743-8D57-EB4E069D17F2}"/>
              </c:ext>
            </c:extLst>
          </c:dPt>
          <c:dPt>
            <c:idx val="35"/>
            <c:bubble3D val="0"/>
            <c:spPr>
              <a:solidFill>
                <a:srgbClr val="DFEEF5"/>
              </a:solidFill>
            </c:spPr>
            <c:extLst>
              <c:ext xmlns:c16="http://schemas.microsoft.com/office/drawing/2014/chart" uri="{C3380CC4-5D6E-409C-BE32-E72D297353CC}">
                <c16:uniqueId val="{00000060-18AF-E743-8D57-EB4E069D17F2}"/>
              </c:ext>
            </c:extLst>
          </c:dPt>
          <c:dPt>
            <c:idx val="36"/>
            <c:bubble3D val="0"/>
            <c:spPr>
              <a:solidFill>
                <a:srgbClr val="587988"/>
              </a:solidFill>
            </c:spPr>
            <c:extLst>
              <c:ext xmlns:c16="http://schemas.microsoft.com/office/drawing/2014/chart" uri="{C3380CC4-5D6E-409C-BE32-E72D297353CC}">
                <c16:uniqueId val="{00000062-18AF-E743-8D57-EB4E069D17F2}"/>
              </c:ext>
            </c:extLst>
          </c:dPt>
          <c:dPt>
            <c:idx val="37"/>
            <c:bubble3D val="0"/>
            <c:spPr>
              <a:solidFill>
                <a:srgbClr val="EBC2B9"/>
              </a:solidFill>
            </c:spPr>
            <c:extLst>
              <c:ext xmlns:c16="http://schemas.microsoft.com/office/drawing/2014/chart" uri="{C3380CC4-5D6E-409C-BE32-E72D297353CC}">
                <c16:uniqueId val="{00000064-18AF-E743-8D57-EB4E069D17F2}"/>
              </c:ext>
            </c:extLst>
          </c:dPt>
          <c:dPt>
            <c:idx val="38"/>
            <c:bubble3D val="0"/>
            <c:spPr>
              <a:solidFill>
                <a:srgbClr val="F8E2DD"/>
              </a:solidFill>
            </c:spPr>
            <c:extLst>
              <c:ext xmlns:c16="http://schemas.microsoft.com/office/drawing/2014/chart" uri="{C3380CC4-5D6E-409C-BE32-E72D297353CC}">
                <c16:uniqueId val="{00000066-18AF-E743-8D57-EB4E069D17F2}"/>
              </c:ext>
            </c:extLst>
          </c:dPt>
          <c:dPt>
            <c:idx val="39"/>
            <c:bubble3D val="0"/>
            <c:spPr>
              <a:solidFill>
                <a:srgbClr val="B2CBD7"/>
              </a:solidFill>
            </c:spPr>
            <c:extLst>
              <c:ext xmlns:c16="http://schemas.microsoft.com/office/drawing/2014/chart" uri="{C3380CC4-5D6E-409C-BE32-E72D297353CC}">
                <c16:uniqueId val="{00000068-18AF-E743-8D57-EB4E069D17F2}"/>
              </c:ext>
            </c:extLst>
          </c:dPt>
          <c:dPt>
            <c:idx val="40"/>
            <c:bubble3D val="0"/>
            <c:spPr>
              <a:solidFill>
                <a:srgbClr val="DFEEF5"/>
              </a:solidFill>
            </c:spPr>
            <c:extLst>
              <c:ext xmlns:c16="http://schemas.microsoft.com/office/drawing/2014/chart" uri="{C3380CC4-5D6E-409C-BE32-E72D297353CC}">
                <c16:uniqueId val="{0000006A-18AF-E743-8D57-EB4E069D17F2}"/>
              </c:ext>
            </c:extLst>
          </c:dPt>
          <c:dPt>
            <c:idx val="41"/>
            <c:bubble3D val="0"/>
            <c:spPr>
              <a:solidFill>
                <a:srgbClr val="587988"/>
              </a:solidFill>
            </c:spPr>
            <c:extLst>
              <c:ext xmlns:c16="http://schemas.microsoft.com/office/drawing/2014/chart" uri="{C3380CC4-5D6E-409C-BE32-E72D297353CC}">
                <c16:uniqueId val="{0000006C-18AF-E743-8D57-EB4E069D17F2}"/>
              </c:ext>
            </c:extLst>
          </c:dPt>
          <c:dPt>
            <c:idx val="42"/>
            <c:bubble3D val="0"/>
            <c:spPr>
              <a:solidFill>
                <a:srgbClr val="EBC2B9"/>
              </a:solidFill>
            </c:spPr>
            <c:extLst>
              <c:ext xmlns:c16="http://schemas.microsoft.com/office/drawing/2014/chart" uri="{C3380CC4-5D6E-409C-BE32-E72D297353CC}">
                <c16:uniqueId val="{0000006E-18AF-E743-8D57-EB4E069D17F2}"/>
              </c:ext>
            </c:extLst>
          </c:dPt>
          <c:dPt>
            <c:idx val="43"/>
            <c:bubble3D val="0"/>
            <c:spPr>
              <a:solidFill>
                <a:srgbClr val="F8E2DD"/>
              </a:solidFill>
            </c:spPr>
            <c:extLst>
              <c:ext xmlns:c16="http://schemas.microsoft.com/office/drawing/2014/chart" uri="{C3380CC4-5D6E-409C-BE32-E72D297353CC}">
                <c16:uniqueId val="{00000070-18AF-E743-8D57-EB4E069D17F2}"/>
              </c:ext>
            </c:extLst>
          </c:dPt>
          <c:dPt>
            <c:idx val="44"/>
            <c:bubble3D val="0"/>
            <c:spPr>
              <a:solidFill>
                <a:srgbClr val="B2CBD7"/>
              </a:solidFill>
            </c:spPr>
            <c:extLst>
              <c:ext xmlns:c16="http://schemas.microsoft.com/office/drawing/2014/chart" uri="{C3380CC4-5D6E-409C-BE32-E72D297353CC}">
                <c16:uniqueId val="{00000072-18AF-E743-8D57-EB4E069D17F2}"/>
              </c:ext>
            </c:extLst>
          </c:dPt>
          <c:dPt>
            <c:idx val="45"/>
            <c:bubble3D val="0"/>
            <c:spPr>
              <a:solidFill>
                <a:srgbClr val="DFEEF5"/>
              </a:solidFill>
            </c:spPr>
            <c:extLst>
              <c:ext xmlns:c16="http://schemas.microsoft.com/office/drawing/2014/chart" uri="{C3380CC4-5D6E-409C-BE32-E72D297353CC}">
                <c16:uniqueId val="{00000074-18AF-E743-8D57-EB4E069D17F2}"/>
              </c:ext>
            </c:extLst>
          </c:dPt>
          <c:dPt>
            <c:idx val="46"/>
            <c:bubble3D val="0"/>
            <c:spPr>
              <a:solidFill>
                <a:srgbClr val="587988"/>
              </a:solidFill>
            </c:spPr>
            <c:extLst>
              <c:ext xmlns:c16="http://schemas.microsoft.com/office/drawing/2014/chart" uri="{C3380CC4-5D6E-409C-BE32-E72D297353CC}">
                <c16:uniqueId val="{00000076-18AF-E743-8D57-EB4E069D17F2}"/>
              </c:ext>
            </c:extLst>
          </c:dPt>
          <c:dPt>
            <c:idx val="47"/>
            <c:bubble3D val="0"/>
            <c:spPr>
              <a:solidFill>
                <a:srgbClr val="EBC2B9"/>
              </a:solidFill>
            </c:spPr>
            <c:extLst>
              <c:ext xmlns:c16="http://schemas.microsoft.com/office/drawing/2014/chart" uri="{C3380CC4-5D6E-409C-BE32-E72D297353CC}">
                <c16:uniqueId val="{00000078-18AF-E743-8D57-EB4E069D17F2}"/>
              </c:ext>
            </c:extLst>
          </c:dPt>
          <c:dPt>
            <c:idx val="48"/>
            <c:bubble3D val="0"/>
            <c:spPr>
              <a:solidFill>
                <a:srgbClr val="F8E2DD"/>
              </a:solidFill>
            </c:spPr>
            <c:extLst>
              <c:ext xmlns:c16="http://schemas.microsoft.com/office/drawing/2014/chart" uri="{C3380CC4-5D6E-409C-BE32-E72D297353CC}">
                <c16:uniqueId val="{0000007A-18AF-E743-8D57-EB4E069D17F2}"/>
              </c:ext>
            </c:extLst>
          </c:dPt>
          <c:cat>
            <c:strRef>
              <c:f>'Property Dashboard'!$H$22:$H$71</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'Property Dashboard'!$L$22:$L$71</c:f>
              <c:numCache>
                <c:formatCode>_(#,##0.00_);_(\(#,##0.00\);_("-"??_);_(@_)</c:formatCode>
                <c:ptCount val="50"/>
                <c:pt idx="0">
                  <c:v>27100</c:v>
                </c:pt>
                <c:pt idx="1">
                  <c:v>22200</c:v>
                </c:pt>
                <c:pt idx="2">
                  <c:v>29450</c:v>
                </c:pt>
                <c:pt idx="3">
                  <c:v>18600</c:v>
                </c:pt>
                <c:pt idx="4">
                  <c:v>21050</c:v>
                </c:pt>
                <c:pt idx="5">
                  <c:v>34300</c:v>
                </c:pt>
                <c:pt idx="6">
                  <c:v>27000</c:v>
                </c:pt>
                <c:pt idx="7">
                  <c:v>22250</c:v>
                </c:pt>
                <c:pt idx="8">
                  <c:v>29400</c:v>
                </c:pt>
                <c:pt idx="9">
                  <c:v>18600</c:v>
                </c:pt>
                <c:pt idx="10">
                  <c:v>21050</c:v>
                </c:pt>
                <c:pt idx="11">
                  <c:v>29450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7B-18AF-E743-8D57-EB4E069D17F2}"/>
            </c:ext>
          </c:extLst>
        </c:ser>
        <c:dLbls>
          <c:showLegendKey val="0"/>
          <c:showVal val="0"/>
          <c:showCatName val="0"/>
          <c:showSerName val="0"/>
          <c:showPercent val="0"/>
          <c:showBubbleSize val="0"/>
          <c:showLeaderLines val="1"/>
        </c:dLbls>
        <c:firstSliceAng val="0"/>
        <c:holeSize val="75"/>
      </c:doughnutChart>
    </c:plotArea>
    <c:legend>
      <c:legendPos val="b"/>
      <c:layout>
        <c:manualLayout>
          <c:xMode val="edge"/>
          <c:yMode val="edge"/>
          <c:x val="7.3344484789142295E-2"/>
          <c:y val="0.6465093661237552"/>
          <c:w val="0.85331075843498838"/>
          <c:h val="0.32573616654082621"/>
        </c:manualLayout>
      </c:layout>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P R O F I T   B Y   P R O P E R T Y</a:t>
            </a:r>
          </a:p>
        </c:rich>
      </c:tx>
      <c:overlay val="0"/>
    </c:title>
    <c:autoTitleDeleted val="0"/>
    <c:plotArea>
      <c:layout/>
      <c:barChart>
        <c:barDir val="col"/>
        <c:grouping val="clustered"/>
        <c:varyColors val="1"/>
        <c:ser>
          <c:idx val="0"/>
          <c:order val="0"/>
          <c:tx>
            <c:v>Profit</c:v>
          </c:tx>
          <c:spPr>
            <a:solidFill>
              <a:srgbClr val="B2CBD7"/>
            </a:solidFill>
            <a:ln w="9525" cmpd="sng">
              <a:noFill/>
            </a:ln>
          </c:spPr>
          <c:invertIfNegative val="1"/>
          <c:cat>
            <c:strRef>
              <c:f>'Property Dashboard'!$H$22:$H$71</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'Property Dashboard'!$P$22:$P$71</c:f>
              <c:numCache>
                <c:formatCode>_(#,##0.00_);_(\(#,##0.00\);_("-"??_);_(@_)</c:formatCode>
                <c:ptCount val="50"/>
                <c:pt idx="0">
                  <c:v>13617.5</c:v>
                </c:pt>
                <c:pt idx="1">
                  <c:v>12977.5</c:v>
                </c:pt>
                <c:pt idx="2">
                  <c:v>14247.5</c:v>
                </c:pt>
                <c:pt idx="3">
                  <c:v>10240</c:v>
                </c:pt>
                <c:pt idx="4">
                  <c:v>13337.5</c:v>
                </c:pt>
                <c:pt idx="5">
                  <c:v>22462.5</c:v>
                </c:pt>
                <c:pt idx="6">
                  <c:v>16297.5</c:v>
                </c:pt>
                <c:pt idx="7">
                  <c:v>5962.5</c:v>
                </c:pt>
                <c:pt idx="8">
                  <c:v>20130</c:v>
                </c:pt>
                <c:pt idx="9">
                  <c:v>9687.5</c:v>
                </c:pt>
                <c:pt idx="10">
                  <c:v>9180</c:v>
                </c:pt>
                <c:pt idx="11">
                  <c:v>19030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FFCB-2543-B872-F95B5DD60B2E}"/>
            </c:ext>
          </c:extLst>
        </c:ser>
        <c:dLbls>
          <c:showLegendKey val="0"/>
          <c:showVal val="0"/>
          <c:showCatName val="0"/>
          <c:showSerName val="0"/>
          <c:showPercent val="0"/>
          <c:showBubbleSize val="0"/>
        </c:dLbls>
        <c:gapWidth val="150"/>
        <c:axId val="1184852877"/>
        <c:axId val="1285651615"/>
      </c:barChart>
      <c:catAx>
        <c:axId val="1184852877"/>
        <c:scaling>
          <c:orientation val="minMax"/>
        </c:scaling>
        <c:delete val="0"/>
        <c:axPos val="b"/>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txPr>
          <a:bodyPr/>
          <a:lstStyle/>
          <a:p>
            <a:pPr lvl="0">
              <a:defRPr sz="800" b="0">
                <a:solidFill>
                  <a:srgbClr val="332D2D"/>
                </a:solidFill>
                <a:latin typeface="+mj-lt"/>
              </a:defRPr>
            </a:pPr>
            <a:endParaRPr lang="en-US"/>
          </a:p>
        </c:txPr>
        <c:crossAx val="1285651615"/>
        <c:crosses val="autoZero"/>
        <c:auto val="1"/>
        <c:lblAlgn val="ctr"/>
        <c:lblOffset val="100"/>
        <c:noMultiLvlLbl val="1"/>
      </c:catAx>
      <c:valAx>
        <c:axId val="1285651615"/>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184852877"/>
        <c:crosses val="autoZero"/>
        <c:crossBetween val="between"/>
      </c:valAx>
      <c:spPr>
        <a:noFill/>
      </c:spPr>
    </c:plotArea>
    <c:plotVisOnly val="1"/>
    <c:dispBlanksAs val="gap"/>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96011314647846"/>
          <c:y val="2.5114155251141551E-2"/>
          <c:w val="0.81535093087457333"/>
          <c:h val="0.53891345773559129"/>
        </c:manualLayout>
      </c:layout>
      <c:doughnutChart>
        <c:varyColors val="1"/>
        <c:ser>
          <c:idx val="2"/>
          <c:order val="0"/>
          <c:dPt>
            <c:idx val="0"/>
            <c:bubble3D val="0"/>
            <c:spPr>
              <a:solidFill>
                <a:srgbClr val="587988"/>
              </a:solidFill>
            </c:spPr>
            <c:extLst>
              <c:ext xmlns:c16="http://schemas.microsoft.com/office/drawing/2014/chart" uri="{C3380CC4-5D6E-409C-BE32-E72D297353CC}">
                <c16:uniqueId val="{00000001-C7CC-4F4B-A7A7-A169EF575CEC}"/>
              </c:ext>
            </c:extLst>
          </c:dPt>
          <c:dPt>
            <c:idx val="1"/>
            <c:bubble3D val="0"/>
            <c:spPr>
              <a:solidFill>
                <a:srgbClr val="EBC2B9"/>
              </a:solidFill>
            </c:spPr>
            <c:extLst>
              <c:ext xmlns:c16="http://schemas.microsoft.com/office/drawing/2014/chart" uri="{C3380CC4-5D6E-409C-BE32-E72D297353CC}">
                <c16:uniqueId val="{00000003-C7CC-4F4B-A7A7-A169EF575CEC}"/>
              </c:ext>
            </c:extLst>
          </c:dPt>
          <c:dPt>
            <c:idx val="2"/>
            <c:bubble3D val="0"/>
            <c:spPr>
              <a:solidFill>
                <a:srgbClr val="FFF5F2"/>
              </a:solidFill>
            </c:spPr>
            <c:extLst>
              <c:ext xmlns:c16="http://schemas.microsoft.com/office/drawing/2014/chart" uri="{C3380CC4-5D6E-409C-BE32-E72D297353CC}">
                <c16:uniqueId val="{00000005-C7CC-4F4B-A7A7-A169EF575CEC}"/>
              </c:ext>
            </c:extLst>
          </c:dPt>
          <c:dPt>
            <c:idx val="3"/>
            <c:bubble3D val="0"/>
            <c:spPr>
              <a:solidFill>
                <a:srgbClr val="B2CBD7"/>
              </a:solidFill>
            </c:spPr>
            <c:extLst>
              <c:ext xmlns:c16="http://schemas.microsoft.com/office/drawing/2014/chart" uri="{C3380CC4-5D6E-409C-BE32-E72D297353CC}">
                <c16:uniqueId val="{00000007-C7CC-4F4B-A7A7-A169EF575CEC}"/>
              </c:ext>
            </c:extLst>
          </c:dPt>
          <c:dPt>
            <c:idx val="4"/>
            <c:bubble3D val="0"/>
            <c:spPr>
              <a:solidFill>
                <a:srgbClr val="587988"/>
              </a:solidFill>
            </c:spPr>
            <c:extLst>
              <c:ext xmlns:c16="http://schemas.microsoft.com/office/drawing/2014/chart" uri="{C3380CC4-5D6E-409C-BE32-E72D297353CC}">
                <c16:uniqueId val="{00000009-C7CC-4F4B-A7A7-A169EF575CEC}"/>
              </c:ext>
            </c:extLst>
          </c:dPt>
          <c:dPt>
            <c:idx val="5"/>
            <c:bubble3D val="0"/>
            <c:spPr>
              <a:solidFill>
                <a:srgbClr val="E9F2F7"/>
              </a:solidFill>
            </c:spPr>
            <c:extLst>
              <c:ext xmlns:c16="http://schemas.microsoft.com/office/drawing/2014/chart" uri="{C3380CC4-5D6E-409C-BE32-E72D297353CC}">
                <c16:uniqueId val="{0000000B-C7CC-4F4B-A7A7-A169EF575CEC}"/>
              </c:ext>
            </c:extLst>
          </c:dPt>
          <c:dPt>
            <c:idx val="6"/>
            <c:bubble3D val="0"/>
            <c:spPr>
              <a:solidFill>
                <a:srgbClr val="587988"/>
              </a:solidFill>
            </c:spPr>
            <c:extLst>
              <c:ext xmlns:c16="http://schemas.microsoft.com/office/drawing/2014/chart" uri="{C3380CC4-5D6E-409C-BE32-E72D297353CC}">
                <c16:uniqueId val="{0000000D-C7CC-4F4B-A7A7-A169EF575CEC}"/>
              </c:ext>
            </c:extLst>
          </c:dPt>
          <c:dPt>
            <c:idx val="7"/>
            <c:bubble3D val="0"/>
            <c:spPr>
              <a:solidFill>
                <a:srgbClr val="EBC2B9"/>
              </a:solidFill>
            </c:spPr>
            <c:extLst>
              <c:ext xmlns:c16="http://schemas.microsoft.com/office/drawing/2014/chart" uri="{C3380CC4-5D6E-409C-BE32-E72D297353CC}">
                <c16:uniqueId val="{0000000F-C7CC-4F4B-A7A7-A169EF575CEC}"/>
              </c:ext>
            </c:extLst>
          </c:dPt>
          <c:dPt>
            <c:idx val="8"/>
            <c:bubble3D val="0"/>
            <c:spPr>
              <a:solidFill>
                <a:srgbClr val="FFF5F2"/>
              </a:solidFill>
            </c:spPr>
            <c:extLst>
              <c:ext xmlns:c16="http://schemas.microsoft.com/office/drawing/2014/chart" uri="{C3380CC4-5D6E-409C-BE32-E72D297353CC}">
                <c16:uniqueId val="{00000011-C7CC-4F4B-A7A7-A169EF575CEC}"/>
              </c:ext>
            </c:extLst>
          </c:dPt>
          <c:dPt>
            <c:idx val="9"/>
            <c:bubble3D val="0"/>
            <c:spPr>
              <a:solidFill>
                <a:srgbClr val="B2CBD7"/>
              </a:solidFill>
            </c:spPr>
            <c:extLst>
              <c:ext xmlns:c16="http://schemas.microsoft.com/office/drawing/2014/chart" uri="{C3380CC4-5D6E-409C-BE32-E72D297353CC}">
                <c16:uniqueId val="{00000013-C7CC-4F4B-A7A7-A169EF575CEC}"/>
              </c:ext>
            </c:extLst>
          </c:dPt>
          <c:dPt>
            <c:idx val="10"/>
            <c:bubble3D val="0"/>
            <c:spPr>
              <a:solidFill>
                <a:srgbClr val="E9F2F7"/>
              </a:solidFill>
            </c:spPr>
            <c:extLst>
              <c:ext xmlns:c16="http://schemas.microsoft.com/office/drawing/2014/chart" uri="{C3380CC4-5D6E-409C-BE32-E72D297353CC}">
                <c16:uniqueId val="{00000015-C7CC-4F4B-A7A7-A169EF575CEC}"/>
              </c:ext>
            </c:extLst>
          </c:dPt>
          <c:dPt>
            <c:idx val="11"/>
            <c:bubble3D val="0"/>
            <c:spPr>
              <a:solidFill>
                <a:srgbClr val="587988"/>
              </a:solidFill>
            </c:spPr>
            <c:extLst>
              <c:ext xmlns:c16="http://schemas.microsoft.com/office/drawing/2014/chart" uri="{C3380CC4-5D6E-409C-BE32-E72D297353CC}">
                <c16:uniqueId val="{00000017-C7CC-4F4B-A7A7-A169EF575CEC}"/>
              </c:ext>
            </c:extLst>
          </c:dPt>
          <c:dPt>
            <c:idx val="12"/>
            <c:bubble3D val="0"/>
            <c:spPr>
              <a:solidFill>
                <a:srgbClr val="EBC2B9"/>
              </a:solidFill>
            </c:spPr>
            <c:extLst>
              <c:ext xmlns:c16="http://schemas.microsoft.com/office/drawing/2014/chart" uri="{C3380CC4-5D6E-409C-BE32-E72D297353CC}">
                <c16:uniqueId val="{00000019-C7CC-4F4B-A7A7-A169EF575CEC}"/>
              </c:ext>
            </c:extLst>
          </c:dPt>
          <c:dPt>
            <c:idx val="13"/>
            <c:bubble3D val="0"/>
            <c:spPr>
              <a:solidFill>
                <a:srgbClr val="F8E2DD"/>
              </a:solidFill>
            </c:spPr>
            <c:extLst>
              <c:ext xmlns:c16="http://schemas.microsoft.com/office/drawing/2014/chart" uri="{C3380CC4-5D6E-409C-BE32-E72D297353CC}">
                <c16:uniqueId val="{0000001B-C7CC-4F4B-A7A7-A169EF575CEC}"/>
              </c:ext>
            </c:extLst>
          </c:dPt>
          <c:dPt>
            <c:idx val="14"/>
            <c:bubble3D val="0"/>
            <c:spPr>
              <a:solidFill>
                <a:srgbClr val="B2CBD7"/>
              </a:solidFill>
            </c:spPr>
            <c:extLst>
              <c:ext xmlns:c16="http://schemas.microsoft.com/office/drawing/2014/chart" uri="{C3380CC4-5D6E-409C-BE32-E72D297353CC}">
                <c16:uniqueId val="{0000001D-C7CC-4F4B-A7A7-A169EF575CEC}"/>
              </c:ext>
            </c:extLst>
          </c:dPt>
          <c:dPt>
            <c:idx val="15"/>
            <c:bubble3D val="0"/>
            <c:spPr>
              <a:solidFill>
                <a:srgbClr val="DFEEF5"/>
              </a:solidFill>
            </c:spPr>
            <c:extLst>
              <c:ext xmlns:c16="http://schemas.microsoft.com/office/drawing/2014/chart" uri="{C3380CC4-5D6E-409C-BE32-E72D297353CC}">
                <c16:uniqueId val="{0000001F-C7CC-4F4B-A7A7-A169EF575CEC}"/>
              </c:ext>
            </c:extLst>
          </c:dPt>
          <c:dPt>
            <c:idx val="16"/>
            <c:bubble3D val="0"/>
            <c:spPr>
              <a:solidFill>
                <a:srgbClr val="587988"/>
              </a:solidFill>
            </c:spPr>
            <c:extLst>
              <c:ext xmlns:c16="http://schemas.microsoft.com/office/drawing/2014/chart" uri="{C3380CC4-5D6E-409C-BE32-E72D297353CC}">
                <c16:uniqueId val="{00000021-C7CC-4F4B-A7A7-A169EF575CEC}"/>
              </c:ext>
            </c:extLst>
          </c:dPt>
          <c:dPt>
            <c:idx val="17"/>
            <c:bubble3D val="0"/>
            <c:spPr>
              <a:solidFill>
                <a:srgbClr val="EBC2B9"/>
              </a:solidFill>
            </c:spPr>
            <c:extLst>
              <c:ext xmlns:c16="http://schemas.microsoft.com/office/drawing/2014/chart" uri="{C3380CC4-5D6E-409C-BE32-E72D297353CC}">
                <c16:uniqueId val="{00000023-C7CC-4F4B-A7A7-A169EF575CEC}"/>
              </c:ext>
            </c:extLst>
          </c:dPt>
          <c:dPt>
            <c:idx val="18"/>
            <c:bubble3D val="0"/>
            <c:spPr>
              <a:solidFill>
                <a:srgbClr val="F8E2DD"/>
              </a:solidFill>
            </c:spPr>
            <c:extLst>
              <c:ext xmlns:c16="http://schemas.microsoft.com/office/drawing/2014/chart" uri="{C3380CC4-5D6E-409C-BE32-E72D297353CC}">
                <c16:uniqueId val="{00000025-C7CC-4F4B-A7A7-A169EF575CEC}"/>
              </c:ext>
            </c:extLst>
          </c:dPt>
          <c:dPt>
            <c:idx val="19"/>
            <c:bubble3D val="0"/>
            <c:spPr>
              <a:solidFill>
                <a:srgbClr val="B2CBD7"/>
              </a:solidFill>
            </c:spPr>
            <c:extLst>
              <c:ext xmlns:c16="http://schemas.microsoft.com/office/drawing/2014/chart" uri="{C3380CC4-5D6E-409C-BE32-E72D297353CC}">
                <c16:uniqueId val="{00000027-C7CC-4F4B-A7A7-A169EF575CEC}"/>
              </c:ext>
            </c:extLst>
          </c:dPt>
          <c:dPt>
            <c:idx val="20"/>
            <c:bubble3D val="0"/>
            <c:spPr>
              <a:solidFill>
                <a:srgbClr val="DFEEF5"/>
              </a:solidFill>
            </c:spPr>
            <c:extLst>
              <c:ext xmlns:c16="http://schemas.microsoft.com/office/drawing/2014/chart" uri="{C3380CC4-5D6E-409C-BE32-E72D297353CC}">
                <c16:uniqueId val="{00000029-C7CC-4F4B-A7A7-A169EF575CEC}"/>
              </c:ext>
            </c:extLst>
          </c:dPt>
          <c:dPt>
            <c:idx val="21"/>
            <c:bubble3D val="0"/>
            <c:spPr>
              <a:solidFill>
                <a:srgbClr val="587988"/>
              </a:solidFill>
            </c:spPr>
            <c:extLst>
              <c:ext xmlns:c16="http://schemas.microsoft.com/office/drawing/2014/chart" uri="{C3380CC4-5D6E-409C-BE32-E72D297353CC}">
                <c16:uniqueId val="{0000002B-C7CC-4F4B-A7A7-A169EF575CEC}"/>
              </c:ext>
            </c:extLst>
          </c:dPt>
          <c:dPt>
            <c:idx val="22"/>
            <c:bubble3D val="0"/>
            <c:spPr>
              <a:solidFill>
                <a:srgbClr val="EBC2B9"/>
              </a:solidFill>
            </c:spPr>
            <c:extLst>
              <c:ext xmlns:c16="http://schemas.microsoft.com/office/drawing/2014/chart" uri="{C3380CC4-5D6E-409C-BE32-E72D297353CC}">
                <c16:uniqueId val="{0000002D-C7CC-4F4B-A7A7-A169EF575CEC}"/>
              </c:ext>
            </c:extLst>
          </c:dPt>
          <c:dPt>
            <c:idx val="23"/>
            <c:bubble3D val="0"/>
            <c:spPr>
              <a:solidFill>
                <a:srgbClr val="F8E2DD"/>
              </a:solidFill>
            </c:spPr>
            <c:extLst>
              <c:ext xmlns:c16="http://schemas.microsoft.com/office/drawing/2014/chart" uri="{C3380CC4-5D6E-409C-BE32-E72D297353CC}">
                <c16:uniqueId val="{0000002F-C7CC-4F4B-A7A7-A169EF575CEC}"/>
              </c:ext>
            </c:extLst>
          </c:dPt>
          <c:dPt>
            <c:idx val="24"/>
            <c:bubble3D val="0"/>
            <c:spPr>
              <a:solidFill>
                <a:srgbClr val="B2CBD7"/>
              </a:solidFill>
            </c:spPr>
            <c:extLst>
              <c:ext xmlns:c16="http://schemas.microsoft.com/office/drawing/2014/chart" uri="{C3380CC4-5D6E-409C-BE32-E72D297353CC}">
                <c16:uniqueId val="{00000031-C7CC-4F4B-A7A7-A169EF575CEC}"/>
              </c:ext>
            </c:extLst>
          </c:dPt>
          <c:dPt>
            <c:idx val="25"/>
            <c:bubble3D val="0"/>
            <c:spPr>
              <a:solidFill>
                <a:srgbClr val="DFEEF5"/>
              </a:solidFill>
            </c:spPr>
            <c:extLst>
              <c:ext xmlns:c16="http://schemas.microsoft.com/office/drawing/2014/chart" uri="{C3380CC4-5D6E-409C-BE32-E72D297353CC}">
                <c16:uniqueId val="{00000033-C7CC-4F4B-A7A7-A169EF575CEC}"/>
              </c:ext>
            </c:extLst>
          </c:dPt>
          <c:dPt>
            <c:idx val="26"/>
            <c:bubble3D val="0"/>
            <c:spPr>
              <a:solidFill>
                <a:srgbClr val="587988"/>
              </a:solidFill>
            </c:spPr>
            <c:extLst>
              <c:ext xmlns:c16="http://schemas.microsoft.com/office/drawing/2014/chart" uri="{C3380CC4-5D6E-409C-BE32-E72D297353CC}">
                <c16:uniqueId val="{00000035-C7CC-4F4B-A7A7-A169EF575CEC}"/>
              </c:ext>
            </c:extLst>
          </c:dPt>
          <c:dPt>
            <c:idx val="27"/>
            <c:bubble3D val="0"/>
            <c:spPr>
              <a:solidFill>
                <a:srgbClr val="EBC2B9"/>
              </a:solidFill>
            </c:spPr>
            <c:extLst>
              <c:ext xmlns:c16="http://schemas.microsoft.com/office/drawing/2014/chart" uri="{C3380CC4-5D6E-409C-BE32-E72D297353CC}">
                <c16:uniqueId val="{00000037-C7CC-4F4B-A7A7-A169EF575CEC}"/>
              </c:ext>
            </c:extLst>
          </c:dPt>
          <c:dPt>
            <c:idx val="28"/>
            <c:bubble3D val="0"/>
            <c:spPr>
              <a:solidFill>
                <a:srgbClr val="F8E2DD"/>
              </a:solidFill>
            </c:spPr>
            <c:extLst>
              <c:ext xmlns:c16="http://schemas.microsoft.com/office/drawing/2014/chart" uri="{C3380CC4-5D6E-409C-BE32-E72D297353CC}">
                <c16:uniqueId val="{00000039-C7CC-4F4B-A7A7-A169EF575CEC}"/>
              </c:ext>
            </c:extLst>
          </c:dPt>
          <c:dPt>
            <c:idx val="29"/>
            <c:bubble3D val="0"/>
            <c:spPr>
              <a:solidFill>
                <a:srgbClr val="B2CBD7"/>
              </a:solidFill>
            </c:spPr>
            <c:extLst>
              <c:ext xmlns:c16="http://schemas.microsoft.com/office/drawing/2014/chart" uri="{C3380CC4-5D6E-409C-BE32-E72D297353CC}">
                <c16:uniqueId val="{0000003B-C7CC-4F4B-A7A7-A169EF575CEC}"/>
              </c:ext>
            </c:extLst>
          </c:dPt>
          <c:dPt>
            <c:idx val="30"/>
            <c:bubble3D val="0"/>
            <c:spPr>
              <a:solidFill>
                <a:srgbClr val="DFEEF5"/>
              </a:solidFill>
            </c:spPr>
            <c:extLst>
              <c:ext xmlns:c16="http://schemas.microsoft.com/office/drawing/2014/chart" uri="{C3380CC4-5D6E-409C-BE32-E72D297353CC}">
                <c16:uniqueId val="{0000003D-C7CC-4F4B-A7A7-A169EF575CEC}"/>
              </c:ext>
            </c:extLst>
          </c:dPt>
          <c:dPt>
            <c:idx val="31"/>
            <c:bubble3D val="0"/>
            <c:spPr>
              <a:solidFill>
                <a:srgbClr val="587988"/>
              </a:solidFill>
            </c:spPr>
            <c:extLst>
              <c:ext xmlns:c16="http://schemas.microsoft.com/office/drawing/2014/chart" uri="{C3380CC4-5D6E-409C-BE32-E72D297353CC}">
                <c16:uniqueId val="{0000003F-C7CC-4F4B-A7A7-A169EF575CEC}"/>
              </c:ext>
            </c:extLst>
          </c:dPt>
          <c:dPt>
            <c:idx val="32"/>
            <c:bubble3D val="0"/>
            <c:spPr>
              <a:solidFill>
                <a:srgbClr val="EBC2B9"/>
              </a:solidFill>
            </c:spPr>
            <c:extLst>
              <c:ext xmlns:c16="http://schemas.microsoft.com/office/drawing/2014/chart" uri="{C3380CC4-5D6E-409C-BE32-E72D297353CC}">
                <c16:uniqueId val="{00000041-C7CC-4F4B-A7A7-A169EF575CEC}"/>
              </c:ext>
            </c:extLst>
          </c:dPt>
          <c:dPt>
            <c:idx val="33"/>
            <c:bubble3D val="0"/>
            <c:spPr>
              <a:solidFill>
                <a:srgbClr val="F8E2DD"/>
              </a:solidFill>
            </c:spPr>
            <c:extLst>
              <c:ext xmlns:c16="http://schemas.microsoft.com/office/drawing/2014/chart" uri="{C3380CC4-5D6E-409C-BE32-E72D297353CC}">
                <c16:uniqueId val="{00000043-C7CC-4F4B-A7A7-A169EF575CEC}"/>
              </c:ext>
            </c:extLst>
          </c:dPt>
          <c:dPt>
            <c:idx val="34"/>
            <c:bubble3D val="0"/>
            <c:spPr>
              <a:solidFill>
                <a:srgbClr val="B2CBD7"/>
              </a:solidFill>
            </c:spPr>
            <c:extLst>
              <c:ext xmlns:c16="http://schemas.microsoft.com/office/drawing/2014/chart" uri="{C3380CC4-5D6E-409C-BE32-E72D297353CC}">
                <c16:uniqueId val="{00000045-C7CC-4F4B-A7A7-A169EF575CEC}"/>
              </c:ext>
            </c:extLst>
          </c:dPt>
          <c:dPt>
            <c:idx val="35"/>
            <c:bubble3D val="0"/>
            <c:spPr>
              <a:solidFill>
                <a:srgbClr val="DFEEF5"/>
              </a:solidFill>
            </c:spPr>
            <c:extLst>
              <c:ext xmlns:c16="http://schemas.microsoft.com/office/drawing/2014/chart" uri="{C3380CC4-5D6E-409C-BE32-E72D297353CC}">
                <c16:uniqueId val="{00000047-C7CC-4F4B-A7A7-A169EF575CEC}"/>
              </c:ext>
            </c:extLst>
          </c:dPt>
          <c:dPt>
            <c:idx val="36"/>
            <c:bubble3D val="0"/>
            <c:spPr>
              <a:solidFill>
                <a:srgbClr val="587988"/>
              </a:solidFill>
            </c:spPr>
            <c:extLst>
              <c:ext xmlns:c16="http://schemas.microsoft.com/office/drawing/2014/chart" uri="{C3380CC4-5D6E-409C-BE32-E72D297353CC}">
                <c16:uniqueId val="{00000049-C7CC-4F4B-A7A7-A169EF575CEC}"/>
              </c:ext>
            </c:extLst>
          </c:dPt>
          <c:dPt>
            <c:idx val="37"/>
            <c:bubble3D val="0"/>
            <c:spPr>
              <a:solidFill>
                <a:srgbClr val="EBC2B9"/>
              </a:solidFill>
            </c:spPr>
            <c:extLst>
              <c:ext xmlns:c16="http://schemas.microsoft.com/office/drawing/2014/chart" uri="{C3380CC4-5D6E-409C-BE32-E72D297353CC}">
                <c16:uniqueId val="{0000004B-C7CC-4F4B-A7A7-A169EF575CEC}"/>
              </c:ext>
            </c:extLst>
          </c:dPt>
          <c:dPt>
            <c:idx val="38"/>
            <c:bubble3D val="0"/>
            <c:spPr>
              <a:solidFill>
                <a:srgbClr val="F8E2DD"/>
              </a:solidFill>
            </c:spPr>
            <c:extLst>
              <c:ext xmlns:c16="http://schemas.microsoft.com/office/drawing/2014/chart" uri="{C3380CC4-5D6E-409C-BE32-E72D297353CC}">
                <c16:uniqueId val="{0000004D-C7CC-4F4B-A7A7-A169EF575CEC}"/>
              </c:ext>
            </c:extLst>
          </c:dPt>
          <c:dPt>
            <c:idx val="39"/>
            <c:bubble3D val="0"/>
            <c:spPr>
              <a:solidFill>
                <a:srgbClr val="B2CBD7"/>
              </a:solidFill>
            </c:spPr>
            <c:extLst>
              <c:ext xmlns:c16="http://schemas.microsoft.com/office/drawing/2014/chart" uri="{C3380CC4-5D6E-409C-BE32-E72D297353CC}">
                <c16:uniqueId val="{0000004F-C7CC-4F4B-A7A7-A169EF575CEC}"/>
              </c:ext>
            </c:extLst>
          </c:dPt>
          <c:dPt>
            <c:idx val="40"/>
            <c:bubble3D val="0"/>
            <c:spPr>
              <a:solidFill>
                <a:srgbClr val="DFEEF5"/>
              </a:solidFill>
            </c:spPr>
            <c:extLst>
              <c:ext xmlns:c16="http://schemas.microsoft.com/office/drawing/2014/chart" uri="{C3380CC4-5D6E-409C-BE32-E72D297353CC}">
                <c16:uniqueId val="{00000051-C7CC-4F4B-A7A7-A169EF575CEC}"/>
              </c:ext>
            </c:extLst>
          </c:dPt>
          <c:dPt>
            <c:idx val="41"/>
            <c:bubble3D val="0"/>
            <c:spPr>
              <a:solidFill>
                <a:srgbClr val="587988"/>
              </a:solidFill>
            </c:spPr>
            <c:extLst>
              <c:ext xmlns:c16="http://schemas.microsoft.com/office/drawing/2014/chart" uri="{C3380CC4-5D6E-409C-BE32-E72D297353CC}">
                <c16:uniqueId val="{00000053-C7CC-4F4B-A7A7-A169EF575CEC}"/>
              </c:ext>
            </c:extLst>
          </c:dPt>
          <c:dPt>
            <c:idx val="42"/>
            <c:bubble3D val="0"/>
            <c:spPr>
              <a:solidFill>
                <a:srgbClr val="EBC2B9"/>
              </a:solidFill>
            </c:spPr>
            <c:extLst>
              <c:ext xmlns:c16="http://schemas.microsoft.com/office/drawing/2014/chart" uri="{C3380CC4-5D6E-409C-BE32-E72D297353CC}">
                <c16:uniqueId val="{00000055-C7CC-4F4B-A7A7-A169EF575CEC}"/>
              </c:ext>
            </c:extLst>
          </c:dPt>
          <c:dPt>
            <c:idx val="43"/>
            <c:bubble3D val="0"/>
            <c:spPr>
              <a:solidFill>
                <a:srgbClr val="F8E2DD"/>
              </a:solidFill>
            </c:spPr>
            <c:extLst>
              <c:ext xmlns:c16="http://schemas.microsoft.com/office/drawing/2014/chart" uri="{C3380CC4-5D6E-409C-BE32-E72D297353CC}">
                <c16:uniqueId val="{00000057-C7CC-4F4B-A7A7-A169EF575CEC}"/>
              </c:ext>
            </c:extLst>
          </c:dPt>
          <c:dPt>
            <c:idx val="44"/>
            <c:bubble3D val="0"/>
            <c:spPr>
              <a:solidFill>
                <a:srgbClr val="B2CBD7"/>
              </a:solidFill>
            </c:spPr>
            <c:extLst>
              <c:ext xmlns:c16="http://schemas.microsoft.com/office/drawing/2014/chart" uri="{C3380CC4-5D6E-409C-BE32-E72D297353CC}">
                <c16:uniqueId val="{00000059-C7CC-4F4B-A7A7-A169EF575CEC}"/>
              </c:ext>
            </c:extLst>
          </c:dPt>
          <c:dPt>
            <c:idx val="45"/>
            <c:bubble3D val="0"/>
            <c:spPr>
              <a:solidFill>
                <a:srgbClr val="DFEEF5"/>
              </a:solidFill>
            </c:spPr>
            <c:extLst>
              <c:ext xmlns:c16="http://schemas.microsoft.com/office/drawing/2014/chart" uri="{C3380CC4-5D6E-409C-BE32-E72D297353CC}">
                <c16:uniqueId val="{0000005B-C7CC-4F4B-A7A7-A169EF575CEC}"/>
              </c:ext>
            </c:extLst>
          </c:dPt>
          <c:dPt>
            <c:idx val="46"/>
            <c:bubble3D val="0"/>
            <c:spPr>
              <a:solidFill>
                <a:srgbClr val="587988"/>
              </a:solidFill>
            </c:spPr>
            <c:extLst>
              <c:ext xmlns:c16="http://schemas.microsoft.com/office/drawing/2014/chart" uri="{C3380CC4-5D6E-409C-BE32-E72D297353CC}">
                <c16:uniqueId val="{0000005D-C7CC-4F4B-A7A7-A169EF575CEC}"/>
              </c:ext>
            </c:extLst>
          </c:dPt>
          <c:dPt>
            <c:idx val="47"/>
            <c:bubble3D val="0"/>
            <c:spPr>
              <a:solidFill>
                <a:srgbClr val="EBC2B9"/>
              </a:solidFill>
            </c:spPr>
            <c:extLst>
              <c:ext xmlns:c16="http://schemas.microsoft.com/office/drawing/2014/chart" uri="{C3380CC4-5D6E-409C-BE32-E72D297353CC}">
                <c16:uniqueId val="{0000005F-C7CC-4F4B-A7A7-A169EF575CEC}"/>
              </c:ext>
            </c:extLst>
          </c:dPt>
          <c:dPt>
            <c:idx val="48"/>
            <c:bubble3D val="0"/>
            <c:spPr>
              <a:solidFill>
                <a:srgbClr val="F8E2DD"/>
              </a:solidFill>
            </c:spPr>
            <c:extLst>
              <c:ext xmlns:c16="http://schemas.microsoft.com/office/drawing/2014/chart" uri="{C3380CC4-5D6E-409C-BE32-E72D297353CC}">
                <c16:uniqueId val="{00000061-C7CC-4F4B-A7A7-A169EF575CEC}"/>
              </c:ext>
            </c:extLst>
          </c:dPt>
          <c:cat>
            <c:strRef>
              <c:f>'Property Dashboard'!$H$22:$H$71</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'Property Dashboard'!$N$22:$N$71</c:f>
              <c:numCache>
                <c:formatCode>_(#,##0.00_);_(\(#,##0.00\);_("-"??_);_(@_)</c:formatCode>
                <c:ptCount val="50"/>
                <c:pt idx="0">
                  <c:v>13482.5</c:v>
                </c:pt>
                <c:pt idx="1">
                  <c:v>9222.5</c:v>
                </c:pt>
                <c:pt idx="2">
                  <c:v>15202.5</c:v>
                </c:pt>
                <c:pt idx="3">
                  <c:v>8360</c:v>
                </c:pt>
                <c:pt idx="4">
                  <c:v>7712.5</c:v>
                </c:pt>
                <c:pt idx="5">
                  <c:v>11837.5</c:v>
                </c:pt>
                <c:pt idx="6">
                  <c:v>10702.5</c:v>
                </c:pt>
                <c:pt idx="7">
                  <c:v>16287.5</c:v>
                </c:pt>
                <c:pt idx="8">
                  <c:v>9270</c:v>
                </c:pt>
                <c:pt idx="9">
                  <c:v>8912.5</c:v>
                </c:pt>
                <c:pt idx="10">
                  <c:v>11870</c:v>
                </c:pt>
                <c:pt idx="11">
                  <c:v>10420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62-C7CC-4F4B-A7A7-A169EF575CEC}"/>
            </c:ext>
          </c:extLst>
        </c:ser>
        <c:dLbls>
          <c:showLegendKey val="0"/>
          <c:showVal val="0"/>
          <c:showCatName val="0"/>
          <c:showSerName val="0"/>
          <c:showPercent val="0"/>
          <c:showBubbleSize val="0"/>
          <c:showLeaderLines val="1"/>
        </c:dLbls>
        <c:firstSliceAng val="0"/>
        <c:holeSize val="75"/>
      </c:doughnutChart>
    </c:plotArea>
    <c:legend>
      <c:legendPos val="b"/>
      <c:layout>
        <c:manualLayout>
          <c:xMode val="edge"/>
          <c:yMode val="edge"/>
          <c:x val="7.3344484789142295E-2"/>
          <c:y val="0.6465093661237552"/>
          <c:w val="0.85331075843498838"/>
          <c:h val="0.32573616654082621"/>
        </c:manualLayout>
      </c:layout>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I N C O M E   A N D   E X P E N S E</a:t>
            </a:r>
          </a:p>
        </c:rich>
      </c:tx>
      <c:overlay val="0"/>
    </c:title>
    <c:autoTitleDeleted val="0"/>
    <c:plotArea>
      <c:layout/>
      <c:barChart>
        <c:barDir val="bar"/>
        <c:grouping val="clustered"/>
        <c:varyColors val="1"/>
        <c:ser>
          <c:idx val="0"/>
          <c:order val="0"/>
          <c:spPr>
            <a:solidFill>
              <a:srgbClr val="EBC2B9"/>
            </a:solidFill>
            <a:ln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F955-C248-B9CC-1B747DB673E6}"/>
              </c:ext>
            </c:extLst>
          </c:dPt>
          <c:dPt>
            <c:idx val="1"/>
            <c:invertIfNegative val="1"/>
            <c:bubble3D val="0"/>
            <c:extLst>
              <c:ext xmlns:c16="http://schemas.microsoft.com/office/drawing/2014/chart" uri="{C3380CC4-5D6E-409C-BE32-E72D297353CC}">
                <c16:uniqueId val="{00000002-F955-C248-B9CC-1B747DB673E6}"/>
              </c:ext>
            </c:extLst>
          </c:dPt>
          <c:dLbls>
            <c:dLbl>
              <c:idx val="1"/>
              <c:spPr/>
              <c:txPr>
                <a:bodyPr anchor="ctr"/>
                <a:lstStyle/>
                <a:p>
                  <a:pPr lvl="0">
                    <a:defRPr sz="800">
                      <a:solidFill>
                        <a:srgbClr val="FFFFFF"/>
                      </a:solidFill>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2-F955-C248-B9CC-1B747DB673E6}"/>
                </c:ext>
              </c:extLst>
            </c:dLbl>
            <c:spPr>
              <a:noFill/>
              <a:ln>
                <a:noFill/>
              </a:ln>
              <a:effectLst/>
            </c:spPr>
            <c:txPr>
              <a:bodyPr anchor="ct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'Monthly Dashboard'!$B$11:$B$12</c:f>
              <c:strCache>
                <c:ptCount val="2"/>
                <c:pt idx="0">
                  <c:v>Income</c:v>
                </c:pt>
                <c:pt idx="1">
                  <c:v>Expense</c:v>
                </c:pt>
              </c:strCache>
            </c:strRef>
          </c:cat>
          <c:val>
            <c:numRef>
              <c:f>'Monthly Dashboard'!$C$11:$C$12</c:f>
              <c:numCache>
                <c:formatCode>#,##0.00</c:formatCode>
                <c:ptCount val="2"/>
                <c:pt idx="0">
                  <c:v>25000</c:v>
                </c:pt>
                <c:pt idx="1">
                  <c:v>14435</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3-F955-C248-B9CC-1B747DB673E6}"/>
            </c:ext>
          </c:extLst>
        </c:ser>
        <c:dLbls>
          <c:showLegendKey val="0"/>
          <c:showVal val="0"/>
          <c:showCatName val="0"/>
          <c:showSerName val="0"/>
          <c:showPercent val="0"/>
          <c:showBubbleSize val="0"/>
        </c:dLbls>
        <c:gapWidth val="150"/>
        <c:axId val="451013580"/>
        <c:axId val="477072940"/>
      </c:barChart>
      <c:catAx>
        <c:axId val="451013580"/>
        <c:scaling>
          <c:orientation val="maxMin"/>
        </c:scaling>
        <c:delete val="0"/>
        <c:axPos val="l"/>
        <c:title>
          <c:tx>
            <c:rich>
              <a:bodyPr/>
              <a:lstStyle/>
              <a:p>
                <a:pPr lvl="0">
                  <a:defRPr b="0">
                    <a:solidFill>
                      <a:srgbClr val="000000"/>
                    </a:solidFill>
                    <a:latin typeface="+mn-lt"/>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477072940"/>
        <c:crosses val="autoZero"/>
        <c:auto val="1"/>
        <c:lblAlgn val="ctr"/>
        <c:lblOffset val="100"/>
        <c:noMultiLvlLbl val="1"/>
      </c:catAx>
      <c:valAx>
        <c:axId val="477072940"/>
        <c:scaling>
          <c:orientation val="minMax"/>
        </c:scaling>
        <c:delete val="1"/>
        <c:axPos val="b"/>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0.00" sourceLinked="1"/>
        <c:majorTickMark val="none"/>
        <c:minorTickMark val="none"/>
        <c:tickLblPos val="nextTo"/>
        <c:crossAx val="451013580"/>
        <c:crosses val="max"/>
        <c:crossBetween val="between"/>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87E6-944D-885A-9D2A7EDD5415}"/>
              </c:ext>
            </c:extLst>
          </c:dPt>
          <c:dPt>
            <c:idx val="1"/>
            <c:bubble3D val="0"/>
            <c:spPr>
              <a:solidFill>
                <a:srgbClr val="F3F3F3"/>
              </a:solidFill>
            </c:spPr>
            <c:extLst>
              <c:ext xmlns:c16="http://schemas.microsoft.com/office/drawing/2014/chart" uri="{C3380CC4-5D6E-409C-BE32-E72D297353CC}">
                <c16:uniqueId val="{00000003-87E6-944D-885A-9D2A7EDD5415}"/>
              </c:ext>
            </c:extLst>
          </c:dPt>
          <c:val>
            <c:numRef>
              <c:f>'Monthly Dashboard'!$Z$29:$Z$30</c:f>
              <c:numCache>
                <c:formatCode>General</c:formatCode>
                <c:ptCount val="2"/>
                <c:pt idx="0">
                  <c:v>1</c:v>
                </c:pt>
                <c:pt idx="1">
                  <c:v>0</c:v>
                </c:pt>
              </c:numCache>
            </c:numRef>
          </c:val>
          <c:extLst>
            <c:ext xmlns:c16="http://schemas.microsoft.com/office/drawing/2014/chart" uri="{C3380CC4-5D6E-409C-BE32-E72D297353CC}">
              <c16:uniqueId val="{00000004-87E6-944D-885A-9D2A7EDD5415}"/>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74DE-E549-B70E-F1BD3586770F}"/>
              </c:ext>
            </c:extLst>
          </c:dPt>
          <c:dPt>
            <c:idx val="1"/>
            <c:bubble3D val="0"/>
            <c:spPr>
              <a:solidFill>
                <a:srgbClr val="EBC2B9"/>
              </a:solidFill>
            </c:spPr>
            <c:extLst>
              <c:ext xmlns:c16="http://schemas.microsoft.com/office/drawing/2014/chart" uri="{C3380CC4-5D6E-409C-BE32-E72D297353CC}">
                <c16:uniqueId val="{00000003-74DE-E549-B70E-F1BD3586770F}"/>
              </c:ext>
            </c:extLst>
          </c:dPt>
          <c:dPt>
            <c:idx val="2"/>
            <c:bubble3D val="0"/>
            <c:spPr>
              <a:solidFill>
                <a:srgbClr val="FFFCF9"/>
              </a:solidFill>
            </c:spPr>
            <c:extLst>
              <c:ext xmlns:c16="http://schemas.microsoft.com/office/drawing/2014/chart" uri="{C3380CC4-5D6E-409C-BE32-E72D297353CC}">
                <c16:uniqueId val="{00000005-74DE-E549-B70E-F1BD3586770F}"/>
              </c:ext>
            </c:extLst>
          </c:dPt>
          <c:dPt>
            <c:idx val="3"/>
            <c:bubble3D val="0"/>
            <c:spPr>
              <a:solidFill>
                <a:srgbClr val="B2CBD7"/>
              </a:solidFill>
            </c:spPr>
            <c:extLst>
              <c:ext xmlns:c16="http://schemas.microsoft.com/office/drawing/2014/chart" uri="{C3380CC4-5D6E-409C-BE32-E72D297353CC}">
                <c16:uniqueId val="{00000007-74DE-E549-B70E-F1BD3586770F}"/>
              </c:ext>
            </c:extLst>
          </c:dPt>
          <c:dPt>
            <c:idx val="4"/>
            <c:bubble3D val="0"/>
            <c:spPr>
              <a:solidFill>
                <a:srgbClr val="587988"/>
              </a:solidFill>
            </c:spPr>
            <c:extLst>
              <c:ext xmlns:c16="http://schemas.microsoft.com/office/drawing/2014/chart" uri="{C3380CC4-5D6E-409C-BE32-E72D297353CC}">
                <c16:uniqueId val="{00000009-74DE-E549-B70E-F1BD3586770F}"/>
              </c:ext>
            </c:extLst>
          </c:dPt>
          <c:dPt>
            <c:idx val="5"/>
            <c:bubble3D val="0"/>
            <c:spPr>
              <a:solidFill>
                <a:srgbClr val="E9F2F7"/>
              </a:solidFill>
            </c:spPr>
            <c:extLst>
              <c:ext xmlns:c16="http://schemas.microsoft.com/office/drawing/2014/chart" uri="{C3380CC4-5D6E-409C-BE32-E72D297353CC}">
                <c16:uniqueId val="{0000000B-74DE-E549-B70E-F1BD3586770F}"/>
              </c:ext>
            </c:extLst>
          </c:dPt>
          <c:dPt>
            <c:idx val="6"/>
            <c:bubble3D val="0"/>
            <c:spPr>
              <a:solidFill>
                <a:srgbClr val="587988"/>
              </a:solidFill>
            </c:spPr>
            <c:extLst>
              <c:ext xmlns:c16="http://schemas.microsoft.com/office/drawing/2014/chart" uri="{C3380CC4-5D6E-409C-BE32-E72D297353CC}">
                <c16:uniqueId val="{0000000D-74DE-E549-B70E-F1BD3586770F}"/>
              </c:ext>
            </c:extLst>
          </c:dPt>
          <c:dPt>
            <c:idx val="7"/>
            <c:bubble3D val="0"/>
            <c:spPr>
              <a:solidFill>
                <a:srgbClr val="EBC2B9"/>
              </a:solidFill>
            </c:spPr>
            <c:extLst>
              <c:ext xmlns:c16="http://schemas.microsoft.com/office/drawing/2014/chart" uri="{C3380CC4-5D6E-409C-BE32-E72D297353CC}">
                <c16:uniqueId val="{0000000F-74DE-E549-B70E-F1BD3586770F}"/>
              </c:ext>
            </c:extLst>
          </c:dPt>
          <c:dPt>
            <c:idx val="8"/>
            <c:bubble3D val="0"/>
            <c:spPr>
              <a:solidFill>
                <a:srgbClr val="FFFCF9"/>
              </a:solidFill>
            </c:spPr>
            <c:extLst>
              <c:ext xmlns:c16="http://schemas.microsoft.com/office/drawing/2014/chart" uri="{C3380CC4-5D6E-409C-BE32-E72D297353CC}">
                <c16:uniqueId val="{00000011-74DE-E549-B70E-F1BD3586770F}"/>
              </c:ext>
            </c:extLst>
          </c:dPt>
          <c:dPt>
            <c:idx val="9"/>
            <c:bubble3D val="0"/>
            <c:spPr>
              <a:solidFill>
                <a:srgbClr val="B2CBD7"/>
              </a:solidFill>
            </c:spPr>
            <c:extLst>
              <c:ext xmlns:c16="http://schemas.microsoft.com/office/drawing/2014/chart" uri="{C3380CC4-5D6E-409C-BE32-E72D297353CC}">
                <c16:uniqueId val="{00000013-74DE-E549-B70E-F1BD3586770F}"/>
              </c:ext>
            </c:extLst>
          </c:dPt>
          <c:dPt>
            <c:idx val="10"/>
            <c:bubble3D val="0"/>
            <c:spPr>
              <a:solidFill>
                <a:srgbClr val="E9F2F7"/>
              </a:solidFill>
            </c:spPr>
            <c:extLst>
              <c:ext xmlns:c16="http://schemas.microsoft.com/office/drawing/2014/chart" uri="{C3380CC4-5D6E-409C-BE32-E72D297353CC}">
                <c16:uniqueId val="{00000015-74DE-E549-B70E-F1BD3586770F}"/>
              </c:ext>
            </c:extLst>
          </c:dPt>
          <c:dPt>
            <c:idx val="11"/>
            <c:bubble3D val="0"/>
            <c:spPr>
              <a:solidFill>
                <a:srgbClr val="587988"/>
              </a:solidFill>
            </c:spPr>
            <c:extLst>
              <c:ext xmlns:c16="http://schemas.microsoft.com/office/drawing/2014/chart" uri="{C3380CC4-5D6E-409C-BE32-E72D297353CC}">
                <c16:uniqueId val="{00000017-74DE-E549-B70E-F1BD3586770F}"/>
              </c:ext>
            </c:extLst>
          </c:dPt>
          <c:dPt>
            <c:idx val="12"/>
            <c:bubble3D val="0"/>
            <c:spPr>
              <a:solidFill>
                <a:srgbClr val="EBC2B9"/>
              </a:solidFill>
            </c:spPr>
            <c:extLst>
              <c:ext xmlns:c16="http://schemas.microsoft.com/office/drawing/2014/chart" uri="{C3380CC4-5D6E-409C-BE32-E72D297353CC}">
                <c16:uniqueId val="{00000019-74DE-E549-B70E-F1BD3586770F}"/>
              </c:ext>
            </c:extLst>
          </c:dPt>
          <c:dPt>
            <c:idx val="13"/>
            <c:bubble3D val="0"/>
            <c:spPr>
              <a:solidFill>
                <a:srgbClr val="FFFCF9"/>
              </a:solidFill>
            </c:spPr>
            <c:extLst>
              <c:ext xmlns:c16="http://schemas.microsoft.com/office/drawing/2014/chart" uri="{C3380CC4-5D6E-409C-BE32-E72D297353CC}">
                <c16:uniqueId val="{0000001B-74DE-E549-B70E-F1BD3586770F}"/>
              </c:ext>
            </c:extLst>
          </c:dPt>
          <c:dPt>
            <c:idx val="14"/>
            <c:bubble3D val="0"/>
            <c:spPr>
              <a:solidFill>
                <a:srgbClr val="B2CBD7"/>
              </a:solidFill>
            </c:spPr>
            <c:extLst>
              <c:ext xmlns:c16="http://schemas.microsoft.com/office/drawing/2014/chart" uri="{C3380CC4-5D6E-409C-BE32-E72D297353CC}">
                <c16:uniqueId val="{0000001D-74DE-E549-B70E-F1BD3586770F}"/>
              </c:ext>
            </c:extLst>
          </c:dPt>
          <c:dPt>
            <c:idx val="15"/>
            <c:bubble3D val="0"/>
            <c:spPr>
              <a:solidFill>
                <a:srgbClr val="E9F2F7"/>
              </a:solidFill>
            </c:spPr>
            <c:extLst>
              <c:ext xmlns:c16="http://schemas.microsoft.com/office/drawing/2014/chart" uri="{C3380CC4-5D6E-409C-BE32-E72D297353CC}">
                <c16:uniqueId val="{0000001F-74DE-E549-B70E-F1BD3586770F}"/>
              </c:ext>
            </c:extLst>
          </c:dPt>
          <c:dPt>
            <c:idx val="16"/>
            <c:bubble3D val="0"/>
            <c:spPr>
              <a:solidFill>
                <a:srgbClr val="587988"/>
              </a:solidFill>
            </c:spPr>
            <c:extLst>
              <c:ext xmlns:c16="http://schemas.microsoft.com/office/drawing/2014/chart" uri="{C3380CC4-5D6E-409C-BE32-E72D297353CC}">
                <c16:uniqueId val="{00000021-74DE-E549-B70E-F1BD3586770F}"/>
              </c:ext>
            </c:extLst>
          </c:dPt>
          <c:dPt>
            <c:idx val="17"/>
            <c:bubble3D val="0"/>
            <c:spPr>
              <a:solidFill>
                <a:srgbClr val="EBC2B9"/>
              </a:solidFill>
            </c:spPr>
            <c:extLst>
              <c:ext xmlns:c16="http://schemas.microsoft.com/office/drawing/2014/chart" uri="{C3380CC4-5D6E-409C-BE32-E72D297353CC}">
                <c16:uniqueId val="{00000023-74DE-E549-B70E-F1BD3586770F}"/>
              </c:ext>
            </c:extLst>
          </c:dPt>
          <c:dPt>
            <c:idx val="18"/>
            <c:bubble3D val="0"/>
            <c:spPr>
              <a:solidFill>
                <a:srgbClr val="FFFCF9"/>
              </a:solidFill>
            </c:spPr>
            <c:extLst>
              <c:ext xmlns:c16="http://schemas.microsoft.com/office/drawing/2014/chart" uri="{C3380CC4-5D6E-409C-BE32-E72D297353CC}">
                <c16:uniqueId val="{00000025-74DE-E549-B70E-F1BD3586770F}"/>
              </c:ext>
            </c:extLst>
          </c:dPt>
          <c:dPt>
            <c:idx val="19"/>
            <c:bubble3D val="0"/>
            <c:spPr>
              <a:solidFill>
                <a:srgbClr val="E9F2F7"/>
              </a:solidFill>
            </c:spPr>
            <c:extLst>
              <c:ext xmlns:c16="http://schemas.microsoft.com/office/drawing/2014/chart" uri="{C3380CC4-5D6E-409C-BE32-E72D297353CC}">
                <c16:uniqueId val="{00000027-74DE-E549-B70E-F1BD3586770F}"/>
              </c:ext>
            </c:extLst>
          </c:dPt>
          <c:dPt>
            <c:idx val="20"/>
            <c:bubble3D val="0"/>
            <c:spPr>
              <a:solidFill>
                <a:srgbClr val="587988"/>
              </a:solidFill>
            </c:spPr>
            <c:extLst>
              <c:ext xmlns:c16="http://schemas.microsoft.com/office/drawing/2014/chart" uri="{C3380CC4-5D6E-409C-BE32-E72D297353CC}">
                <c16:uniqueId val="{00000029-74DE-E549-B70E-F1BD3586770F}"/>
              </c:ext>
            </c:extLst>
          </c:dPt>
          <c:dPt>
            <c:idx val="21"/>
            <c:bubble3D val="0"/>
            <c:spPr>
              <a:solidFill>
                <a:srgbClr val="EBC2B9"/>
              </a:solidFill>
            </c:spPr>
            <c:extLst>
              <c:ext xmlns:c16="http://schemas.microsoft.com/office/drawing/2014/chart" uri="{C3380CC4-5D6E-409C-BE32-E72D297353CC}">
                <c16:uniqueId val="{0000002B-74DE-E549-B70E-F1BD3586770F}"/>
              </c:ext>
            </c:extLst>
          </c:dPt>
          <c:dPt>
            <c:idx val="22"/>
            <c:bubble3D val="0"/>
            <c:spPr>
              <a:solidFill>
                <a:srgbClr val="FFFCF9"/>
              </a:solidFill>
            </c:spPr>
            <c:extLst>
              <c:ext xmlns:c16="http://schemas.microsoft.com/office/drawing/2014/chart" uri="{C3380CC4-5D6E-409C-BE32-E72D297353CC}">
                <c16:uniqueId val="{0000002D-74DE-E549-B70E-F1BD3586770F}"/>
              </c:ext>
            </c:extLst>
          </c:dPt>
          <c:dPt>
            <c:idx val="23"/>
            <c:bubble3D val="0"/>
            <c:spPr>
              <a:solidFill>
                <a:srgbClr val="B2CBD7"/>
              </a:solidFill>
            </c:spPr>
            <c:extLst>
              <c:ext xmlns:c16="http://schemas.microsoft.com/office/drawing/2014/chart" uri="{C3380CC4-5D6E-409C-BE32-E72D297353CC}">
                <c16:uniqueId val="{0000002F-74DE-E549-B70E-F1BD3586770F}"/>
              </c:ext>
            </c:extLst>
          </c:dPt>
          <c:dPt>
            <c:idx val="24"/>
            <c:bubble3D val="0"/>
            <c:spPr>
              <a:solidFill>
                <a:srgbClr val="E9F2F7"/>
              </a:solidFill>
            </c:spPr>
            <c:extLst>
              <c:ext xmlns:c16="http://schemas.microsoft.com/office/drawing/2014/chart" uri="{C3380CC4-5D6E-409C-BE32-E72D297353CC}">
                <c16:uniqueId val="{00000031-74DE-E549-B70E-F1BD3586770F}"/>
              </c:ext>
            </c:extLst>
          </c:dPt>
          <c:dPt>
            <c:idx val="25"/>
            <c:bubble3D val="0"/>
            <c:spPr>
              <a:solidFill>
                <a:srgbClr val="587988"/>
              </a:solidFill>
            </c:spPr>
            <c:extLst>
              <c:ext xmlns:c16="http://schemas.microsoft.com/office/drawing/2014/chart" uri="{C3380CC4-5D6E-409C-BE32-E72D297353CC}">
                <c16:uniqueId val="{00000033-74DE-E549-B70E-F1BD3586770F}"/>
              </c:ext>
            </c:extLst>
          </c:dPt>
          <c:dPt>
            <c:idx val="26"/>
            <c:bubble3D val="0"/>
            <c:spPr>
              <a:solidFill>
                <a:srgbClr val="B2CBD7"/>
              </a:solidFill>
            </c:spPr>
            <c:extLst>
              <c:ext xmlns:c16="http://schemas.microsoft.com/office/drawing/2014/chart" uri="{C3380CC4-5D6E-409C-BE32-E72D297353CC}">
                <c16:uniqueId val="{00000035-74DE-E549-B70E-F1BD3586770F}"/>
              </c:ext>
            </c:extLst>
          </c:dPt>
          <c:dPt>
            <c:idx val="27"/>
            <c:bubble3D val="0"/>
            <c:spPr>
              <a:solidFill>
                <a:srgbClr val="F3FBFF"/>
              </a:solidFill>
            </c:spPr>
            <c:extLst>
              <c:ext xmlns:c16="http://schemas.microsoft.com/office/drawing/2014/chart" uri="{C3380CC4-5D6E-409C-BE32-E72D297353CC}">
                <c16:uniqueId val="{00000037-74DE-E549-B70E-F1BD3586770F}"/>
              </c:ext>
            </c:extLst>
          </c:dPt>
          <c:dPt>
            <c:idx val="28"/>
            <c:bubble3D val="0"/>
            <c:spPr>
              <a:solidFill>
                <a:srgbClr val="EBC2B9"/>
              </a:solidFill>
            </c:spPr>
            <c:extLst>
              <c:ext xmlns:c16="http://schemas.microsoft.com/office/drawing/2014/chart" uri="{C3380CC4-5D6E-409C-BE32-E72D297353CC}">
                <c16:uniqueId val="{00000039-74DE-E549-B70E-F1BD3586770F}"/>
              </c:ext>
            </c:extLst>
          </c:dPt>
          <c:dPt>
            <c:idx val="29"/>
            <c:bubble3D val="0"/>
            <c:spPr>
              <a:solidFill>
                <a:srgbClr val="F8E2DD"/>
              </a:solidFill>
            </c:spPr>
            <c:extLst>
              <c:ext xmlns:c16="http://schemas.microsoft.com/office/drawing/2014/chart" uri="{C3380CC4-5D6E-409C-BE32-E72D297353CC}">
                <c16:uniqueId val="{0000003B-74DE-E549-B70E-F1BD3586770F}"/>
              </c:ext>
            </c:extLst>
          </c:dPt>
          <c:dPt>
            <c:idx val="30"/>
            <c:bubble3D val="0"/>
            <c:spPr>
              <a:solidFill>
                <a:srgbClr val="FFFCF9"/>
              </a:solidFill>
            </c:spPr>
            <c:extLst>
              <c:ext xmlns:c16="http://schemas.microsoft.com/office/drawing/2014/chart" uri="{C3380CC4-5D6E-409C-BE32-E72D297353CC}">
                <c16:uniqueId val="{0000003D-74DE-E549-B70E-F1BD3586770F}"/>
              </c:ext>
            </c:extLst>
          </c:dPt>
          <c:dPt>
            <c:idx val="31"/>
            <c:bubble3D val="0"/>
            <c:spPr>
              <a:solidFill>
                <a:srgbClr val="587988"/>
              </a:solidFill>
            </c:spPr>
            <c:extLst>
              <c:ext xmlns:c16="http://schemas.microsoft.com/office/drawing/2014/chart" uri="{C3380CC4-5D6E-409C-BE32-E72D297353CC}">
                <c16:uniqueId val="{0000003F-74DE-E549-B70E-F1BD3586770F}"/>
              </c:ext>
            </c:extLst>
          </c:dPt>
          <c:dPt>
            <c:idx val="32"/>
            <c:bubble3D val="0"/>
            <c:spPr>
              <a:solidFill>
                <a:srgbClr val="B2CBD7"/>
              </a:solidFill>
            </c:spPr>
            <c:extLst>
              <c:ext xmlns:c16="http://schemas.microsoft.com/office/drawing/2014/chart" uri="{C3380CC4-5D6E-409C-BE32-E72D297353CC}">
                <c16:uniqueId val="{00000041-74DE-E549-B70E-F1BD3586770F}"/>
              </c:ext>
            </c:extLst>
          </c:dPt>
          <c:dPt>
            <c:idx val="33"/>
            <c:bubble3D val="0"/>
            <c:spPr>
              <a:solidFill>
                <a:srgbClr val="F3FBFF"/>
              </a:solidFill>
            </c:spPr>
            <c:extLst>
              <c:ext xmlns:c16="http://schemas.microsoft.com/office/drawing/2014/chart" uri="{C3380CC4-5D6E-409C-BE32-E72D297353CC}">
                <c16:uniqueId val="{00000043-74DE-E549-B70E-F1BD3586770F}"/>
              </c:ext>
            </c:extLst>
          </c:dPt>
          <c:dPt>
            <c:idx val="34"/>
            <c:bubble3D val="0"/>
            <c:spPr>
              <a:solidFill>
                <a:srgbClr val="EBC2B9"/>
              </a:solidFill>
            </c:spPr>
            <c:extLst>
              <c:ext xmlns:c16="http://schemas.microsoft.com/office/drawing/2014/chart" uri="{C3380CC4-5D6E-409C-BE32-E72D297353CC}">
                <c16:uniqueId val="{00000045-74DE-E549-B70E-F1BD3586770F}"/>
              </c:ext>
            </c:extLst>
          </c:dPt>
          <c:dPt>
            <c:idx val="35"/>
            <c:bubble3D val="0"/>
            <c:spPr>
              <a:solidFill>
                <a:srgbClr val="F8E2DD"/>
              </a:solidFill>
            </c:spPr>
            <c:extLst>
              <c:ext xmlns:c16="http://schemas.microsoft.com/office/drawing/2014/chart" uri="{C3380CC4-5D6E-409C-BE32-E72D297353CC}">
                <c16:uniqueId val="{00000047-74DE-E549-B70E-F1BD3586770F}"/>
              </c:ext>
            </c:extLst>
          </c:dPt>
          <c:dPt>
            <c:idx val="36"/>
            <c:bubble3D val="0"/>
            <c:spPr>
              <a:solidFill>
                <a:srgbClr val="F8FDFF"/>
              </a:solidFill>
            </c:spPr>
            <c:extLst>
              <c:ext xmlns:c16="http://schemas.microsoft.com/office/drawing/2014/chart" uri="{C3380CC4-5D6E-409C-BE32-E72D297353CC}">
                <c16:uniqueId val="{00000049-74DE-E549-B70E-F1BD3586770F}"/>
              </c:ext>
            </c:extLst>
          </c:dPt>
          <c:dPt>
            <c:idx val="37"/>
            <c:bubble3D val="0"/>
            <c:spPr>
              <a:solidFill>
                <a:srgbClr val="FFFCF9"/>
              </a:solidFill>
            </c:spPr>
            <c:extLst>
              <c:ext xmlns:c16="http://schemas.microsoft.com/office/drawing/2014/chart" uri="{C3380CC4-5D6E-409C-BE32-E72D297353CC}">
                <c16:uniqueId val="{0000004B-74DE-E549-B70E-F1BD3586770F}"/>
              </c:ext>
            </c:extLst>
          </c:dPt>
          <c:dPt>
            <c:idx val="38"/>
            <c:bubble3D val="0"/>
            <c:spPr>
              <a:solidFill>
                <a:srgbClr val="587988"/>
              </a:solidFill>
            </c:spPr>
            <c:extLst>
              <c:ext xmlns:c16="http://schemas.microsoft.com/office/drawing/2014/chart" uri="{C3380CC4-5D6E-409C-BE32-E72D297353CC}">
                <c16:uniqueId val="{0000004D-74DE-E549-B70E-F1BD3586770F}"/>
              </c:ext>
            </c:extLst>
          </c:dPt>
          <c:dPt>
            <c:idx val="39"/>
            <c:bubble3D val="0"/>
            <c:spPr>
              <a:solidFill>
                <a:srgbClr val="FFFCF9"/>
              </a:solidFill>
            </c:spPr>
            <c:extLst>
              <c:ext xmlns:c16="http://schemas.microsoft.com/office/drawing/2014/chart" uri="{C3380CC4-5D6E-409C-BE32-E72D297353CC}">
                <c16:uniqueId val="{0000004F-74DE-E549-B70E-F1BD3586770F}"/>
              </c:ext>
            </c:extLst>
          </c:dPt>
          <c:cat>
            <c:strRef>
              <c:f>'Monthly Dashboard'!$B$48:$B$87</c:f>
              <c:strCache>
                <c:ptCount val="3"/>
                <c:pt idx="0">
                  <c:v>Rental Income</c:v>
                </c:pt>
                <c:pt idx="1">
                  <c:v>Late Fees</c:v>
                </c:pt>
                <c:pt idx="2">
                  <c:v>Other Income</c:v>
                </c:pt>
              </c:strCache>
            </c:strRef>
          </c:cat>
          <c:val>
            <c:numRef>
              <c:f>'Monthly Dashboard'!$F$48:$F$87</c:f>
              <c:numCache>
                <c:formatCode>_(#,##0.00_);_(\(#,##0.00\);_("-"??_);_(@_)</c:formatCode>
                <c:ptCount val="40"/>
                <c:pt idx="0">
                  <c:v>25000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74DE-E549-B70E-F1BD3586770F}"/>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6C2F-F34D-8F7C-3D24CAE63723}"/>
              </c:ext>
            </c:extLst>
          </c:dPt>
          <c:dPt>
            <c:idx val="1"/>
            <c:bubble3D val="0"/>
            <c:spPr>
              <a:solidFill>
                <a:srgbClr val="EBC2B9"/>
              </a:solidFill>
            </c:spPr>
            <c:extLst>
              <c:ext xmlns:c16="http://schemas.microsoft.com/office/drawing/2014/chart" uri="{C3380CC4-5D6E-409C-BE32-E72D297353CC}">
                <c16:uniqueId val="{00000003-6C2F-F34D-8F7C-3D24CAE63723}"/>
              </c:ext>
            </c:extLst>
          </c:dPt>
          <c:dPt>
            <c:idx val="2"/>
            <c:bubble3D val="0"/>
            <c:spPr>
              <a:solidFill>
                <a:srgbClr val="FFFCF9"/>
              </a:solidFill>
            </c:spPr>
            <c:extLst>
              <c:ext xmlns:c16="http://schemas.microsoft.com/office/drawing/2014/chart" uri="{C3380CC4-5D6E-409C-BE32-E72D297353CC}">
                <c16:uniqueId val="{00000005-6C2F-F34D-8F7C-3D24CAE63723}"/>
              </c:ext>
            </c:extLst>
          </c:dPt>
          <c:dPt>
            <c:idx val="3"/>
            <c:bubble3D val="0"/>
            <c:spPr>
              <a:solidFill>
                <a:srgbClr val="B2CBD7"/>
              </a:solidFill>
            </c:spPr>
            <c:extLst>
              <c:ext xmlns:c16="http://schemas.microsoft.com/office/drawing/2014/chart" uri="{C3380CC4-5D6E-409C-BE32-E72D297353CC}">
                <c16:uniqueId val="{00000007-6C2F-F34D-8F7C-3D24CAE63723}"/>
              </c:ext>
            </c:extLst>
          </c:dPt>
          <c:dPt>
            <c:idx val="4"/>
            <c:bubble3D val="0"/>
            <c:spPr>
              <a:solidFill>
                <a:srgbClr val="F8E2DD"/>
              </a:solidFill>
            </c:spPr>
            <c:extLst>
              <c:ext xmlns:c16="http://schemas.microsoft.com/office/drawing/2014/chart" uri="{C3380CC4-5D6E-409C-BE32-E72D297353CC}">
                <c16:uniqueId val="{00000009-6C2F-F34D-8F7C-3D24CAE63723}"/>
              </c:ext>
            </c:extLst>
          </c:dPt>
          <c:dPt>
            <c:idx val="5"/>
            <c:bubble3D val="0"/>
            <c:spPr>
              <a:solidFill>
                <a:srgbClr val="E9F2F7"/>
              </a:solidFill>
            </c:spPr>
            <c:extLst>
              <c:ext xmlns:c16="http://schemas.microsoft.com/office/drawing/2014/chart" uri="{C3380CC4-5D6E-409C-BE32-E72D297353CC}">
                <c16:uniqueId val="{0000000B-6C2F-F34D-8F7C-3D24CAE63723}"/>
              </c:ext>
            </c:extLst>
          </c:dPt>
          <c:dPt>
            <c:idx val="6"/>
            <c:bubble3D val="0"/>
            <c:spPr>
              <a:solidFill>
                <a:srgbClr val="587988"/>
              </a:solidFill>
            </c:spPr>
            <c:extLst>
              <c:ext xmlns:c16="http://schemas.microsoft.com/office/drawing/2014/chart" uri="{C3380CC4-5D6E-409C-BE32-E72D297353CC}">
                <c16:uniqueId val="{0000000D-6C2F-F34D-8F7C-3D24CAE63723}"/>
              </c:ext>
            </c:extLst>
          </c:dPt>
          <c:dPt>
            <c:idx val="7"/>
            <c:bubble3D val="0"/>
            <c:spPr>
              <a:solidFill>
                <a:srgbClr val="EBC2B9"/>
              </a:solidFill>
            </c:spPr>
            <c:extLst>
              <c:ext xmlns:c16="http://schemas.microsoft.com/office/drawing/2014/chart" uri="{C3380CC4-5D6E-409C-BE32-E72D297353CC}">
                <c16:uniqueId val="{0000000F-6C2F-F34D-8F7C-3D24CAE63723}"/>
              </c:ext>
            </c:extLst>
          </c:dPt>
          <c:dPt>
            <c:idx val="8"/>
            <c:bubble3D val="0"/>
            <c:spPr>
              <a:solidFill>
                <a:srgbClr val="FFFCF9"/>
              </a:solidFill>
            </c:spPr>
            <c:extLst>
              <c:ext xmlns:c16="http://schemas.microsoft.com/office/drawing/2014/chart" uri="{C3380CC4-5D6E-409C-BE32-E72D297353CC}">
                <c16:uniqueId val="{00000011-6C2F-F34D-8F7C-3D24CAE63723}"/>
              </c:ext>
            </c:extLst>
          </c:dPt>
          <c:dPt>
            <c:idx val="9"/>
            <c:bubble3D val="0"/>
            <c:spPr>
              <a:solidFill>
                <a:srgbClr val="B2CBD7"/>
              </a:solidFill>
            </c:spPr>
            <c:extLst>
              <c:ext xmlns:c16="http://schemas.microsoft.com/office/drawing/2014/chart" uri="{C3380CC4-5D6E-409C-BE32-E72D297353CC}">
                <c16:uniqueId val="{00000013-6C2F-F34D-8F7C-3D24CAE63723}"/>
              </c:ext>
            </c:extLst>
          </c:dPt>
          <c:dPt>
            <c:idx val="10"/>
            <c:bubble3D val="0"/>
            <c:spPr>
              <a:solidFill>
                <a:srgbClr val="E9F2F7"/>
              </a:solidFill>
            </c:spPr>
            <c:extLst>
              <c:ext xmlns:c16="http://schemas.microsoft.com/office/drawing/2014/chart" uri="{C3380CC4-5D6E-409C-BE32-E72D297353CC}">
                <c16:uniqueId val="{00000015-6C2F-F34D-8F7C-3D24CAE63723}"/>
              </c:ext>
            </c:extLst>
          </c:dPt>
          <c:dPt>
            <c:idx val="11"/>
            <c:bubble3D val="0"/>
            <c:spPr>
              <a:solidFill>
                <a:srgbClr val="587988"/>
              </a:solidFill>
            </c:spPr>
            <c:extLst>
              <c:ext xmlns:c16="http://schemas.microsoft.com/office/drawing/2014/chart" uri="{C3380CC4-5D6E-409C-BE32-E72D297353CC}">
                <c16:uniqueId val="{00000017-6C2F-F34D-8F7C-3D24CAE63723}"/>
              </c:ext>
            </c:extLst>
          </c:dPt>
          <c:dPt>
            <c:idx val="12"/>
            <c:bubble3D val="0"/>
            <c:spPr>
              <a:solidFill>
                <a:srgbClr val="EBC2B9"/>
              </a:solidFill>
            </c:spPr>
            <c:extLst>
              <c:ext xmlns:c16="http://schemas.microsoft.com/office/drawing/2014/chart" uri="{C3380CC4-5D6E-409C-BE32-E72D297353CC}">
                <c16:uniqueId val="{00000019-6C2F-F34D-8F7C-3D24CAE63723}"/>
              </c:ext>
            </c:extLst>
          </c:dPt>
          <c:dPt>
            <c:idx val="13"/>
            <c:bubble3D val="0"/>
            <c:spPr>
              <a:solidFill>
                <a:srgbClr val="FFFCF9"/>
              </a:solidFill>
            </c:spPr>
            <c:extLst>
              <c:ext xmlns:c16="http://schemas.microsoft.com/office/drawing/2014/chart" uri="{C3380CC4-5D6E-409C-BE32-E72D297353CC}">
                <c16:uniqueId val="{0000001B-6C2F-F34D-8F7C-3D24CAE63723}"/>
              </c:ext>
            </c:extLst>
          </c:dPt>
          <c:dPt>
            <c:idx val="14"/>
            <c:bubble3D val="0"/>
            <c:spPr>
              <a:solidFill>
                <a:srgbClr val="B2CBD7"/>
              </a:solidFill>
            </c:spPr>
            <c:extLst>
              <c:ext xmlns:c16="http://schemas.microsoft.com/office/drawing/2014/chart" uri="{C3380CC4-5D6E-409C-BE32-E72D297353CC}">
                <c16:uniqueId val="{0000001D-6C2F-F34D-8F7C-3D24CAE63723}"/>
              </c:ext>
            </c:extLst>
          </c:dPt>
          <c:dPt>
            <c:idx val="15"/>
            <c:bubble3D val="0"/>
            <c:spPr>
              <a:solidFill>
                <a:srgbClr val="E9F2F7"/>
              </a:solidFill>
            </c:spPr>
            <c:extLst>
              <c:ext xmlns:c16="http://schemas.microsoft.com/office/drawing/2014/chart" uri="{C3380CC4-5D6E-409C-BE32-E72D297353CC}">
                <c16:uniqueId val="{0000001F-6C2F-F34D-8F7C-3D24CAE63723}"/>
              </c:ext>
            </c:extLst>
          </c:dPt>
          <c:dPt>
            <c:idx val="16"/>
            <c:bubble3D val="0"/>
            <c:spPr>
              <a:solidFill>
                <a:srgbClr val="587988"/>
              </a:solidFill>
            </c:spPr>
            <c:extLst>
              <c:ext xmlns:c16="http://schemas.microsoft.com/office/drawing/2014/chart" uri="{C3380CC4-5D6E-409C-BE32-E72D297353CC}">
                <c16:uniqueId val="{00000021-6C2F-F34D-8F7C-3D24CAE63723}"/>
              </c:ext>
            </c:extLst>
          </c:dPt>
          <c:dPt>
            <c:idx val="17"/>
            <c:bubble3D val="0"/>
            <c:spPr>
              <a:solidFill>
                <a:srgbClr val="EBC2B9"/>
              </a:solidFill>
            </c:spPr>
            <c:extLst>
              <c:ext xmlns:c16="http://schemas.microsoft.com/office/drawing/2014/chart" uri="{C3380CC4-5D6E-409C-BE32-E72D297353CC}">
                <c16:uniqueId val="{00000023-6C2F-F34D-8F7C-3D24CAE63723}"/>
              </c:ext>
            </c:extLst>
          </c:dPt>
          <c:dPt>
            <c:idx val="18"/>
            <c:bubble3D val="0"/>
            <c:spPr>
              <a:solidFill>
                <a:srgbClr val="FFFCF9"/>
              </a:solidFill>
            </c:spPr>
            <c:extLst>
              <c:ext xmlns:c16="http://schemas.microsoft.com/office/drawing/2014/chart" uri="{C3380CC4-5D6E-409C-BE32-E72D297353CC}">
                <c16:uniqueId val="{00000025-6C2F-F34D-8F7C-3D24CAE63723}"/>
              </c:ext>
            </c:extLst>
          </c:dPt>
          <c:dPt>
            <c:idx val="19"/>
            <c:bubble3D val="0"/>
            <c:spPr>
              <a:solidFill>
                <a:srgbClr val="E9F2F7"/>
              </a:solidFill>
            </c:spPr>
            <c:extLst>
              <c:ext xmlns:c16="http://schemas.microsoft.com/office/drawing/2014/chart" uri="{C3380CC4-5D6E-409C-BE32-E72D297353CC}">
                <c16:uniqueId val="{00000027-6C2F-F34D-8F7C-3D24CAE63723}"/>
              </c:ext>
            </c:extLst>
          </c:dPt>
          <c:dPt>
            <c:idx val="20"/>
            <c:bubble3D val="0"/>
            <c:spPr>
              <a:solidFill>
                <a:srgbClr val="587988"/>
              </a:solidFill>
            </c:spPr>
            <c:extLst>
              <c:ext xmlns:c16="http://schemas.microsoft.com/office/drawing/2014/chart" uri="{C3380CC4-5D6E-409C-BE32-E72D297353CC}">
                <c16:uniqueId val="{00000029-6C2F-F34D-8F7C-3D24CAE63723}"/>
              </c:ext>
            </c:extLst>
          </c:dPt>
          <c:dPt>
            <c:idx val="21"/>
            <c:bubble3D val="0"/>
            <c:spPr>
              <a:solidFill>
                <a:srgbClr val="EBC2B9"/>
              </a:solidFill>
            </c:spPr>
            <c:extLst>
              <c:ext xmlns:c16="http://schemas.microsoft.com/office/drawing/2014/chart" uri="{C3380CC4-5D6E-409C-BE32-E72D297353CC}">
                <c16:uniqueId val="{0000002B-6C2F-F34D-8F7C-3D24CAE63723}"/>
              </c:ext>
            </c:extLst>
          </c:dPt>
          <c:dPt>
            <c:idx val="22"/>
            <c:bubble3D val="0"/>
            <c:spPr>
              <a:solidFill>
                <a:srgbClr val="FFFCF9"/>
              </a:solidFill>
            </c:spPr>
            <c:extLst>
              <c:ext xmlns:c16="http://schemas.microsoft.com/office/drawing/2014/chart" uri="{C3380CC4-5D6E-409C-BE32-E72D297353CC}">
                <c16:uniqueId val="{0000002D-6C2F-F34D-8F7C-3D24CAE63723}"/>
              </c:ext>
            </c:extLst>
          </c:dPt>
          <c:dPt>
            <c:idx val="23"/>
            <c:bubble3D val="0"/>
            <c:spPr>
              <a:solidFill>
                <a:srgbClr val="B2CBD7"/>
              </a:solidFill>
            </c:spPr>
            <c:extLst>
              <c:ext xmlns:c16="http://schemas.microsoft.com/office/drawing/2014/chart" uri="{C3380CC4-5D6E-409C-BE32-E72D297353CC}">
                <c16:uniqueId val="{0000002F-6C2F-F34D-8F7C-3D24CAE63723}"/>
              </c:ext>
            </c:extLst>
          </c:dPt>
          <c:dPt>
            <c:idx val="24"/>
            <c:bubble3D val="0"/>
            <c:spPr>
              <a:solidFill>
                <a:srgbClr val="E9F2F7"/>
              </a:solidFill>
            </c:spPr>
            <c:extLst>
              <c:ext xmlns:c16="http://schemas.microsoft.com/office/drawing/2014/chart" uri="{C3380CC4-5D6E-409C-BE32-E72D297353CC}">
                <c16:uniqueId val="{00000031-6C2F-F34D-8F7C-3D24CAE63723}"/>
              </c:ext>
            </c:extLst>
          </c:dPt>
          <c:dPt>
            <c:idx val="25"/>
            <c:bubble3D val="0"/>
            <c:spPr>
              <a:solidFill>
                <a:srgbClr val="587988"/>
              </a:solidFill>
            </c:spPr>
            <c:extLst>
              <c:ext xmlns:c16="http://schemas.microsoft.com/office/drawing/2014/chart" uri="{C3380CC4-5D6E-409C-BE32-E72D297353CC}">
                <c16:uniqueId val="{00000033-6C2F-F34D-8F7C-3D24CAE63723}"/>
              </c:ext>
            </c:extLst>
          </c:dPt>
          <c:dPt>
            <c:idx val="26"/>
            <c:bubble3D val="0"/>
            <c:spPr>
              <a:solidFill>
                <a:srgbClr val="B2CBD7"/>
              </a:solidFill>
            </c:spPr>
            <c:extLst>
              <c:ext xmlns:c16="http://schemas.microsoft.com/office/drawing/2014/chart" uri="{C3380CC4-5D6E-409C-BE32-E72D297353CC}">
                <c16:uniqueId val="{00000035-6C2F-F34D-8F7C-3D24CAE63723}"/>
              </c:ext>
            </c:extLst>
          </c:dPt>
          <c:dPt>
            <c:idx val="27"/>
            <c:bubble3D val="0"/>
            <c:spPr>
              <a:solidFill>
                <a:srgbClr val="F3FBFF"/>
              </a:solidFill>
            </c:spPr>
            <c:extLst>
              <c:ext xmlns:c16="http://schemas.microsoft.com/office/drawing/2014/chart" uri="{C3380CC4-5D6E-409C-BE32-E72D297353CC}">
                <c16:uniqueId val="{00000037-6C2F-F34D-8F7C-3D24CAE63723}"/>
              </c:ext>
            </c:extLst>
          </c:dPt>
          <c:dPt>
            <c:idx val="28"/>
            <c:bubble3D val="0"/>
            <c:spPr>
              <a:solidFill>
                <a:srgbClr val="EBC2B9"/>
              </a:solidFill>
            </c:spPr>
            <c:extLst>
              <c:ext xmlns:c16="http://schemas.microsoft.com/office/drawing/2014/chart" uri="{C3380CC4-5D6E-409C-BE32-E72D297353CC}">
                <c16:uniqueId val="{00000039-6C2F-F34D-8F7C-3D24CAE63723}"/>
              </c:ext>
            </c:extLst>
          </c:dPt>
          <c:dPt>
            <c:idx val="29"/>
            <c:bubble3D val="0"/>
            <c:spPr>
              <a:solidFill>
                <a:srgbClr val="F8E2DD"/>
              </a:solidFill>
            </c:spPr>
            <c:extLst>
              <c:ext xmlns:c16="http://schemas.microsoft.com/office/drawing/2014/chart" uri="{C3380CC4-5D6E-409C-BE32-E72D297353CC}">
                <c16:uniqueId val="{0000003B-6C2F-F34D-8F7C-3D24CAE63723}"/>
              </c:ext>
            </c:extLst>
          </c:dPt>
          <c:dPt>
            <c:idx val="30"/>
            <c:bubble3D val="0"/>
            <c:spPr>
              <a:solidFill>
                <a:srgbClr val="FFFCF9"/>
              </a:solidFill>
            </c:spPr>
            <c:extLst>
              <c:ext xmlns:c16="http://schemas.microsoft.com/office/drawing/2014/chart" uri="{C3380CC4-5D6E-409C-BE32-E72D297353CC}">
                <c16:uniqueId val="{0000003D-6C2F-F34D-8F7C-3D24CAE63723}"/>
              </c:ext>
            </c:extLst>
          </c:dPt>
          <c:dPt>
            <c:idx val="31"/>
            <c:bubble3D val="0"/>
            <c:spPr>
              <a:solidFill>
                <a:srgbClr val="587988"/>
              </a:solidFill>
            </c:spPr>
            <c:extLst>
              <c:ext xmlns:c16="http://schemas.microsoft.com/office/drawing/2014/chart" uri="{C3380CC4-5D6E-409C-BE32-E72D297353CC}">
                <c16:uniqueId val="{0000003F-6C2F-F34D-8F7C-3D24CAE63723}"/>
              </c:ext>
            </c:extLst>
          </c:dPt>
          <c:dPt>
            <c:idx val="32"/>
            <c:bubble3D val="0"/>
            <c:spPr>
              <a:solidFill>
                <a:srgbClr val="B2CBD7"/>
              </a:solidFill>
            </c:spPr>
            <c:extLst>
              <c:ext xmlns:c16="http://schemas.microsoft.com/office/drawing/2014/chart" uri="{C3380CC4-5D6E-409C-BE32-E72D297353CC}">
                <c16:uniqueId val="{00000041-6C2F-F34D-8F7C-3D24CAE63723}"/>
              </c:ext>
            </c:extLst>
          </c:dPt>
          <c:dPt>
            <c:idx val="33"/>
            <c:bubble3D val="0"/>
            <c:spPr>
              <a:solidFill>
                <a:srgbClr val="F3FBFF"/>
              </a:solidFill>
            </c:spPr>
            <c:extLst>
              <c:ext xmlns:c16="http://schemas.microsoft.com/office/drawing/2014/chart" uri="{C3380CC4-5D6E-409C-BE32-E72D297353CC}">
                <c16:uniqueId val="{00000043-6C2F-F34D-8F7C-3D24CAE63723}"/>
              </c:ext>
            </c:extLst>
          </c:dPt>
          <c:dPt>
            <c:idx val="34"/>
            <c:bubble3D val="0"/>
            <c:spPr>
              <a:solidFill>
                <a:srgbClr val="EBC2B9"/>
              </a:solidFill>
            </c:spPr>
            <c:extLst>
              <c:ext xmlns:c16="http://schemas.microsoft.com/office/drawing/2014/chart" uri="{C3380CC4-5D6E-409C-BE32-E72D297353CC}">
                <c16:uniqueId val="{00000045-6C2F-F34D-8F7C-3D24CAE63723}"/>
              </c:ext>
            </c:extLst>
          </c:dPt>
          <c:dPt>
            <c:idx val="35"/>
            <c:bubble3D val="0"/>
            <c:spPr>
              <a:solidFill>
                <a:srgbClr val="F8E2DD"/>
              </a:solidFill>
            </c:spPr>
            <c:extLst>
              <c:ext xmlns:c16="http://schemas.microsoft.com/office/drawing/2014/chart" uri="{C3380CC4-5D6E-409C-BE32-E72D297353CC}">
                <c16:uniqueId val="{00000047-6C2F-F34D-8F7C-3D24CAE63723}"/>
              </c:ext>
            </c:extLst>
          </c:dPt>
          <c:dPt>
            <c:idx val="36"/>
            <c:bubble3D val="0"/>
            <c:spPr>
              <a:solidFill>
                <a:srgbClr val="F8FDFF"/>
              </a:solidFill>
            </c:spPr>
            <c:extLst>
              <c:ext xmlns:c16="http://schemas.microsoft.com/office/drawing/2014/chart" uri="{C3380CC4-5D6E-409C-BE32-E72D297353CC}">
                <c16:uniqueId val="{00000049-6C2F-F34D-8F7C-3D24CAE63723}"/>
              </c:ext>
            </c:extLst>
          </c:dPt>
          <c:dPt>
            <c:idx val="37"/>
            <c:bubble3D val="0"/>
            <c:spPr>
              <a:solidFill>
                <a:srgbClr val="FFFCF9"/>
              </a:solidFill>
            </c:spPr>
            <c:extLst>
              <c:ext xmlns:c16="http://schemas.microsoft.com/office/drawing/2014/chart" uri="{C3380CC4-5D6E-409C-BE32-E72D297353CC}">
                <c16:uniqueId val="{0000004B-6C2F-F34D-8F7C-3D24CAE63723}"/>
              </c:ext>
            </c:extLst>
          </c:dPt>
          <c:dPt>
            <c:idx val="38"/>
            <c:bubble3D val="0"/>
            <c:spPr>
              <a:solidFill>
                <a:srgbClr val="587988"/>
              </a:solidFill>
            </c:spPr>
            <c:extLst>
              <c:ext xmlns:c16="http://schemas.microsoft.com/office/drawing/2014/chart" uri="{C3380CC4-5D6E-409C-BE32-E72D297353CC}">
                <c16:uniqueId val="{0000004D-6C2F-F34D-8F7C-3D24CAE63723}"/>
              </c:ext>
            </c:extLst>
          </c:dPt>
          <c:dPt>
            <c:idx val="39"/>
            <c:bubble3D val="0"/>
            <c:spPr>
              <a:solidFill>
                <a:srgbClr val="FFFCF9"/>
              </a:solidFill>
            </c:spPr>
            <c:extLst>
              <c:ext xmlns:c16="http://schemas.microsoft.com/office/drawing/2014/chart" uri="{C3380CC4-5D6E-409C-BE32-E72D297353CC}">
                <c16:uniqueId val="{0000004F-6C2F-F34D-8F7C-3D24CAE63723}"/>
              </c:ext>
            </c:extLst>
          </c:dPt>
          <c:cat>
            <c:strRef>
              <c:f>'Monthly Dashboard'!$N$48:$N$87</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'Monthly Dashboard'!$T$48:$T$87</c:f>
              <c:numCache>
                <c:formatCode>_(#,##0.00_);_(\(#,##0.00\);_("-"??_);_(@_)</c:formatCode>
                <c:ptCount val="40"/>
                <c:pt idx="0">
                  <c:v>6975</c:v>
                </c:pt>
                <c:pt idx="1">
                  <c:v>1935</c:v>
                </c:pt>
                <c:pt idx="2">
                  <c:v>1752.5</c:v>
                </c:pt>
                <c:pt idx="3">
                  <c:v>3772.5</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6C2F-F34D-8F7C-3D24CAE63723}"/>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barChart>
        <c:barDir val="col"/>
        <c:grouping val="clustered"/>
        <c:varyColors val="1"/>
        <c:ser>
          <c:idx val="0"/>
          <c:order val="0"/>
          <c:tx>
            <c:v>Profit</c:v>
          </c:tx>
          <c:spPr>
            <a:solidFill>
              <a:srgbClr val="EBC2B9"/>
            </a:solidFill>
            <a:ln w="19050" cmpd="sng">
              <a:noFill/>
            </a:ln>
          </c:spPr>
          <c:invertIfNegative val="1"/>
          <c:trendline>
            <c:spPr>
              <a:ln w="19050">
                <a:solidFill>
                  <a:srgbClr val="587988"/>
                </a:solidFill>
              </a:ln>
            </c:spPr>
            <c:trendlineType val="linear"/>
            <c:dispRSqr val="0"/>
            <c:dispEq val="0"/>
          </c:trendline>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Dashboard'!$P$22:$P$33</c:f>
              <c:numCache>
                <c:formatCode>_(#,##0.00_);_(\(#,##0.00\);_("-"??_);_(@_)</c:formatCode>
                <c:ptCount val="12"/>
                <c:pt idx="0">
                  <c:v>10565</c:v>
                </c:pt>
                <c:pt idx="1">
                  <c:v>16222.5</c:v>
                </c:pt>
                <c:pt idx="2">
                  <c:v>15182.5</c:v>
                </c:pt>
                <c:pt idx="3">
                  <c:v>13642.5</c:v>
                </c:pt>
                <c:pt idx="4">
                  <c:v>16777.5</c:v>
                </c:pt>
                <c:pt idx="5">
                  <c:v>11907.5</c:v>
                </c:pt>
                <c:pt idx="6">
                  <c:v>11472.5</c:v>
                </c:pt>
                <c:pt idx="7">
                  <c:v>15537.5</c:v>
                </c:pt>
                <c:pt idx="8">
                  <c:v>12117.5</c:v>
                </c:pt>
                <c:pt idx="9">
                  <c:v>14820</c:v>
                </c:pt>
                <c:pt idx="10">
                  <c:v>16577.5</c:v>
                </c:pt>
                <c:pt idx="11">
                  <c:v>12347.5</c:v>
                </c:pt>
              </c:numCache>
            </c:numRef>
          </c:val>
          <c:extLst>
            <c:ext xmlns:c14="http://schemas.microsoft.com/office/drawing/2007/8/2/chart" uri="{6F2FDCE9-48DA-4B69-8628-5D25D57E5C99}">
              <c14:invertSolidFillFmt>
                <c14:spPr xmlns:c14="http://schemas.microsoft.com/office/drawing/2007/8/2/chart">
                  <a:solidFill>
                    <a:srgbClr val="FFFFFF"/>
                  </a:solidFill>
                  <a:ln w="19050" cmpd="sng">
                    <a:noFill/>
                  </a:ln>
                </c14:spPr>
              </c14:invertSolidFillFmt>
            </c:ext>
            <c:ext xmlns:c16="http://schemas.microsoft.com/office/drawing/2014/chart" uri="{C3380CC4-5D6E-409C-BE32-E72D297353CC}">
              <c16:uniqueId val="{00000001-C8A4-F248-B05F-A9772644EC6B}"/>
            </c:ext>
          </c:extLst>
        </c:ser>
        <c:dLbls>
          <c:showLegendKey val="0"/>
          <c:showVal val="0"/>
          <c:showCatName val="0"/>
          <c:showSerName val="0"/>
          <c:showPercent val="0"/>
          <c:showBubbleSize val="0"/>
        </c:dLbls>
        <c:gapWidth val="150"/>
        <c:axId val="750733847"/>
        <c:axId val="733432043"/>
      </c:barChart>
      <c:dateAx>
        <c:axId val="750733847"/>
        <c:scaling>
          <c:orientation val="minMax"/>
        </c:scaling>
        <c:delete val="0"/>
        <c:axPos val="b"/>
        <c:title>
          <c:tx>
            <c:rich>
              <a:bodyPr/>
              <a:lstStyle/>
              <a:p>
                <a:pPr lvl="0">
                  <a:defRPr b="0">
                    <a:solidFill>
                      <a:srgbClr val="000000"/>
                    </a:solidFill>
                    <a:latin typeface="+mn-lt"/>
                  </a:defRPr>
                </a:pPr>
                <a:endParaRPr lang="en-PH"/>
              </a:p>
            </c:rich>
          </c:tx>
          <c:overlay val="0"/>
        </c:title>
        <c:numFmt formatCode="mmmm" sourceLinked="1"/>
        <c:majorTickMark val="none"/>
        <c:minorTickMark val="none"/>
        <c:tickLblPos val="nextTo"/>
        <c:txPr>
          <a:bodyPr/>
          <a:lstStyle/>
          <a:p>
            <a:pPr lvl="0">
              <a:defRPr sz="800" b="0">
                <a:solidFill>
                  <a:srgbClr val="332D2D"/>
                </a:solidFill>
                <a:latin typeface="+mn-lt"/>
              </a:defRPr>
            </a:pPr>
            <a:endParaRPr lang="en-US"/>
          </a:p>
        </c:txPr>
        <c:crossAx val="733432043"/>
        <c:crosses val="autoZero"/>
        <c:auto val="1"/>
        <c:lblOffset val="100"/>
        <c:baseTimeUnit val="months"/>
      </c:dateAx>
      <c:valAx>
        <c:axId val="733432043"/>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750733847"/>
        <c:crosses val="autoZero"/>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barChart>
        <c:barDir val="col"/>
        <c:grouping val="clustered"/>
        <c:varyColors val="1"/>
        <c:ser>
          <c:idx val="0"/>
          <c:order val="0"/>
          <c:tx>
            <c:v>Income</c:v>
          </c:tx>
          <c:spPr>
            <a:solidFill>
              <a:srgbClr val="587988"/>
            </a:solidFill>
            <a:ln w="9525" cmpd="sng">
              <a:noFill/>
            </a:ln>
          </c:spPr>
          <c:invertIfNegative val="1"/>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Dashboard'!$L$22:$L$33</c:f>
              <c:numCache>
                <c:formatCode>_(#,##0.00_);_(\(#,##0.00\);_("-"??_);_(@_)</c:formatCode>
                <c:ptCount val="12"/>
                <c:pt idx="0">
                  <c:v>25000</c:v>
                </c:pt>
                <c:pt idx="1">
                  <c:v>25050</c:v>
                </c:pt>
                <c:pt idx="2">
                  <c:v>25050</c:v>
                </c:pt>
                <c:pt idx="3">
                  <c:v>25050</c:v>
                </c:pt>
                <c:pt idx="4">
                  <c:v>25050</c:v>
                </c:pt>
                <c:pt idx="5">
                  <c:v>25000</c:v>
                </c:pt>
                <c:pt idx="6">
                  <c:v>25000</c:v>
                </c:pt>
                <c:pt idx="7">
                  <c:v>25100</c:v>
                </c:pt>
                <c:pt idx="8">
                  <c:v>25000</c:v>
                </c:pt>
                <c:pt idx="9">
                  <c:v>25100</c:v>
                </c:pt>
                <c:pt idx="10">
                  <c:v>25000</c:v>
                </c:pt>
                <c:pt idx="11">
                  <c:v>25050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5809-EC4B-B253-13E72FB2D1C5}"/>
            </c:ext>
          </c:extLst>
        </c:ser>
        <c:ser>
          <c:idx val="1"/>
          <c:order val="1"/>
          <c:tx>
            <c:v>Expenses</c:v>
          </c:tx>
          <c:spPr>
            <a:solidFill>
              <a:srgbClr val="EBC2B9"/>
            </a:solidFill>
            <a:ln w="9525" cmpd="sng">
              <a:noFill/>
            </a:ln>
          </c:spPr>
          <c:invertIfNegative val="1"/>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Dashboard'!$N$22:$N$33</c:f>
              <c:numCache>
                <c:formatCode>_(#,##0.00_);_(\(#,##0.00\);_("-"??_);_(@_)</c:formatCode>
                <c:ptCount val="12"/>
                <c:pt idx="0">
                  <c:v>14435</c:v>
                </c:pt>
                <c:pt idx="1">
                  <c:v>8827.5</c:v>
                </c:pt>
                <c:pt idx="2">
                  <c:v>9867.5</c:v>
                </c:pt>
                <c:pt idx="3">
                  <c:v>11407.5</c:v>
                </c:pt>
                <c:pt idx="4">
                  <c:v>8272.5</c:v>
                </c:pt>
                <c:pt idx="5">
                  <c:v>13092.5</c:v>
                </c:pt>
                <c:pt idx="6">
                  <c:v>13527.5</c:v>
                </c:pt>
                <c:pt idx="7">
                  <c:v>9562.5</c:v>
                </c:pt>
                <c:pt idx="8">
                  <c:v>12882.5</c:v>
                </c:pt>
                <c:pt idx="9">
                  <c:v>10280</c:v>
                </c:pt>
                <c:pt idx="10">
                  <c:v>8422.5</c:v>
                </c:pt>
                <c:pt idx="11">
                  <c:v>12702.5</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5809-EC4B-B253-13E72FB2D1C5}"/>
            </c:ext>
          </c:extLst>
        </c:ser>
        <c:dLbls>
          <c:showLegendKey val="0"/>
          <c:showVal val="0"/>
          <c:showCatName val="0"/>
          <c:showSerName val="0"/>
          <c:showPercent val="0"/>
          <c:showBubbleSize val="0"/>
        </c:dLbls>
        <c:gapWidth val="150"/>
        <c:axId val="1105294755"/>
        <c:axId val="1494586887"/>
      </c:barChart>
      <c:lineChart>
        <c:grouping val="standard"/>
        <c:varyColors val="0"/>
        <c:ser>
          <c:idx val="2"/>
          <c:order val="2"/>
          <c:tx>
            <c:v>Profit</c:v>
          </c:tx>
          <c:spPr>
            <a:ln w="19050" cmpd="sng">
              <a:solidFill>
                <a:srgbClr val="AB6465">
                  <a:alpha val="100000"/>
                </a:srgbClr>
              </a:solidFill>
            </a:ln>
          </c:spPr>
          <c:marker>
            <c:symbol val="none"/>
          </c:marker>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Dashboard'!$P$22:$P$33</c:f>
              <c:numCache>
                <c:formatCode>_(#,##0.00_);_(\(#,##0.00\);_("-"??_);_(@_)</c:formatCode>
                <c:ptCount val="12"/>
                <c:pt idx="0">
                  <c:v>10565</c:v>
                </c:pt>
                <c:pt idx="1">
                  <c:v>16222.5</c:v>
                </c:pt>
                <c:pt idx="2">
                  <c:v>15182.5</c:v>
                </c:pt>
                <c:pt idx="3">
                  <c:v>13642.5</c:v>
                </c:pt>
                <c:pt idx="4">
                  <c:v>16777.5</c:v>
                </c:pt>
                <c:pt idx="5">
                  <c:v>11907.5</c:v>
                </c:pt>
                <c:pt idx="6">
                  <c:v>11472.5</c:v>
                </c:pt>
                <c:pt idx="7">
                  <c:v>15537.5</c:v>
                </c:pt>
                <c:pt idx="8">
                  <c:v>12117.5</c:v>
                </c:pt>
                <c:pt idx="9">
                  <c:v>14820</c:v>
                </c:pt>
                <c:pt idx="10">
                  <c:v>16577.5</c:v>
                </c:pt>
                <c:pt idx="11">
                  <c:v>12347.5</c:v>
                </c:pt>
              </c:numCache>
            </c:numRef>
          </c:val>
          <c:smooth val="0"/>
          <c:extLst>
            <c:ext xmlns:c16="http://schemas.microsoft.com/office/drawing/2014/chart" uri="{C3380CC4-5D6E-409C-BE32-E72D297353CC}">
              <c16:uniqueId val="{00000002-5809-EC4B-B253-13E72FB2D1C5}"/>
            </c:ext>
          </c:extLst>
        </c:ser>
        <c:dLbls>
          <c:showLegendKey val="0"/>
          <c:showVal val="0"/>
          <c:showCatName val="0"/>
          <c:showSerName val="0"/>
          <c:showPercent val="0"/>
          <c:showBubbleSize val="0"/>
        </c:dLbls>
        <c:marker val="1"/>
        <c:smooth val="0"/>
        <c:axId val="1105294755"/>
        <c:axId val="1494586887"/>
      </c:lineChart>
      <c:dateAx>
        <c:axId val="1105294755"/>
        <c:scaling>
          <c:orientation val="minMax"/>
        </c:scaling>
        <c:delete val="0"/>
        <c:axPos val="b"/>
        <c:title>
          <c:tx>
            <c:rich>
              <a:bodyPr/>
              <a:lstStyle/>
              <a:p>
                <a:pPr lvl="0">
                  <a:defRPr b="0">
                    <a:solidFill>
                      <a:srgbClr val="000000"/>
                    </a:solidFill>
                    <a:latin typeface="sans-serif"/>
                  </a:defRPr>
                </a:pPr>
                <a:endParaRPr lang="en-PH"/>
              </a:p>
            </c:rich>
          </c:tx>
          <c:overlay val="0"/>
        </c:title>
        <c:numFmt formatCode="mmmm" sourceLinked="1"/>
        <c:majorTickMark val="none"/>
        <c:minorTickMark val="none"/>
        <c:tickLblPos val="nextTo"/>
        <c:txPr>
          <a:bodyPr/>
          <a:lstStyle/>
          <a:p>
            <a:pPr lvl="0">
              <a:defRPr sz="800" b="0">
                <a:solidFill>
                  <a:srgbClr val="332D2D"/>
                </a:solidFill>
                <a:latin typeface="+mj-lt"/>
              </a:defRPr>
            </a:pPr>
            <a:endParaRPr lang="en-US"/>
          </a:p>
        </c:txPr>
        <c:crossAx val="1494586887"/>
        <c:crosses val="autoZero"/>
        <c:auto val="1"/>
        <c:lblOffset val="100"/>
        <c:baseTimeUnit val="months"/>
      </c:dateAx>
      <c:valAx>
        <c:axId val="1494586887"/>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105294755"/>
        <c:crosses val="autoZero"/>
        <c:crossBetween val="between"/>
      </c:valAx>
      <c:spPr>
        <a:noFill/>
      </c:spPr>
    </c:plotArea>
    <c:legend>
      <c:legendPos val="t"/>
      <c:overlay val="0"/>
      <c:txPr>
        <a:bodyPr/>
        <a:lstStyle/>
        <a:p>
          <a:pPr lvl="0">
            <a:defRPr sz="800" b="0">
              <a:solidFill>
                <a:srgbClr val="505052"/>
              </a:solidFill>
              <a:latin typeface="+mj-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AC26-7046-BA35-EF1CB25AFE8E}"/>
              </c:ext>
            </c:extLst>
          </c:dPt>
          <c:dPt>
            <c:idx val="1"/>
            <c:bubble3D val="0"/>
            <c:spPr>
              <a:solidFill>
                <a:srgbClr val="EBC2B9"/>
              </a:solidFill>
            </c:spPr>
            <c:extLst>
              <c:ext xmlns:c16="http://schemas.microsoft.com/office/drawing/2014/chart" uri="{C3380CC4-5D6E-409C-BE32-E72D297353CC}">
                <c16:uniqueId val="{00000003-AC26-7046-BA35-EF1CB25AFE8E}"/>
              </c:ext>
            </c:extLst>
          </c:dPt>
          <c:dPt>
            <c:idx val="2"/>
            <c:bubble3D val="0"/>
            <c:spPr>
              <a:solidFill>
                <a:srgbClr val="FFF5F2"/>
              </a:solidFill>
            </c:spPr>
            <c:extLst>
              <c:ext xmlns:c16="http://schemas.microsoft.com/office/drawing/2014/chart" uri="{C3380CC4-5D6E-409C-BE32-E72D297353CC}">
                <c16:uniqueId val="{00000005-AC26-7046-BA35-EF1CB25AFE8E}"/>
              </c:ext>
            </c:extLst>
          </c:dPt>
          <c:dPt>
            <c:idx val="3"/>
            <c:bubble3D val="0"/>
            <c:spPr>
              <a:solidFill>
                <a:srgbClr val="B2CBD7"/>
              </a:solidFill>
            </c:spPr>
            <c:extLst>
              <c:ext xmlns:c16="http://schemas.microsoft.com/office/drawing/2014/chart" uri="{C3380CC4-5D6E-409C-BE32-E72D297353CC}">
                <c16:uniqueId val="{00000007-AC26-7046-BA35-EF1CB25AFE8E}"/>
              </c:ext>
            </c:extLst>
          </c:dPt>
          <c:dPt>
            <c:idx val="4"/>
            <c:bubble3D val="0"/>
            <c:spPr>
              <a:solidFill>
                <a:srgbClr val="587988"/>
              </a:solidFill>
            </c:spPr>
            <c:extLst>
              <c:ext xmlns:c16="http://schemas.microsoft.com/office/drawing/2014/chart" uri="{C3380CC4-5D6E-409C-BE32-E72D297353CC}">
                <c16:uniqueId val="{00000009-AC26-7046-BA35-EF1CB25AFE8E}"/>
              </c:ext>
            </c:extLst>
          </c:dPt>
          <c:dPt>
            <c:idx val="5"/>
            <c:bubble3D val="0"/>
            <c:spPr>
              <a:solidFill>
                <a:srgbClr val="E9F2F7"/>
              </a:solidFill>
            </c:spPr>
            <c:extLst>
              <c:ext xmlns:c16="http://schemas.microsoft.com/office/drawing/2014/chart" uri="{C3380CC4-5D6E-409C-BE32-E72D297353CC}">
                <c16:uniqueId val="{0000000B-AC26-7046-BA35-EF1CB25AFE8E}"/>
              </c:ext>
            </c:extLst>
          </c:dPt>
          <c:dPt>
            <c:idx val="6"/>
            <c:bubble3D val="0"/>
            <c:spPr>
              <a:solidFill>
                <a:srgbClr val="587988"/>
              </a:solidFill>
            </c:spPr>
            <c:extLst>
              <c:ext xmlns:c16="http://schemas.microsoft.com/office/drawing/2014/chart" uri="{C3380CC4-5D6E-409C-BE32-E72D297353CC}">
                <c16:uniqueId val="{0000000D-AC26-7046-BA35-EF1CB25AFE8E}"/>
              </c:ext>
            </c:extLst>
          </c:dPt>
          <c:dPt>
            <c:idx val="7"/>
            <c:bubble3D val="0"/>
            <c:spPr>
              <a:solidFill>
                <a:srgbClr val="EBC2B9"/>
              </a:solidFill>
            </c:spPr>
            <c:extLst>
              <c:ext xmlns:c16="http://schemas.microsoft.com/office/drawing/2014/chart" uri="{C3380CC4-5D6E-409C-BE32-E72D297353CC}">
                <c16:uniqueId val="{0000000F-AC26-7046-BA35-EF1CB25AFE8E}"/>
              </c:ext>
            </c:extLst>
          </c:dPt>
          <c:dPt>
            <c:idx val="8"/>
            <c:bubble3D val="0"/>
            <c:spPr>
              <a:solidFill>
                <a:srgbClr val="FFF5F2"/>
              </a:solidFill>
            </c:spPr>
            <c:extLst>
              <c:ext xmlns:c16="http://schemas.microsoft.com/office/drawing/2014/chart" uri="{C3380CC4-5D6E-409C-BE32-E72D297353CC}">
                <c16:uniqueId val="{00000011-AC26-7046-BA35-EF1CB25AFE8E}"/>
              </c:ext>
            </c:extLst>
          </c:dPt>
          <c:dPt>
            <c:idx val="9"/>
            <c:bubble3D val="0"/>
            <c:spPr>
              <a:solidFill>
                <a:srgbClr val="B2CBD7"/>
              </a:solidFill>
            </c:spPr>
            <c:extLst>
              <c:ext xmlns:c16="http://schemas.microsoft.com/office/drawing/2014/chart" uri="{C3380CC4-5D6E-409C-BE32-E72D297353CC}">
                <c16:uniqueId val="{00000013-AC26-7046-BA35-EF1CB25AFE8E}"/>
              </c:ext>
            </c:extLst>
          </c:dPt>
          <c:dPt>
            <c:idx val="10"/>
            <c:bubble3D val="0"/>
            <c:spPr>
              <a:solidFill>
                <a:srgbClr val="E9F2F7"/>
              </a:solidFill>
            </c:spPr>
            <c:extLst>
              <c:ext xmlns:c16="http://schemas.microsoft.com/office/drawing/2014/chart" uri="{C3380CC4-5D6E-409C-BE32-E72D297353CC}">
                <c16:uniqueId val="{00000015-AC26-7046-BA35-EF1CB25AFE8E}"/>
              </c:ext>
            </c:extLst>
          </c:dPt>
          <c:dPt>
            <c:idx val="11"/>
            <c:bubble3D val="0"/>
            <c:spPr>
              <a:solidFill>
                <a:srgbClr val="587988"/>
              </a:solidFill>
            </c:spPr>
            <c:extLst>
              <c:ext xmlns:c16="http://schemas.microsoft.com/office/drawing/2014/chart" uri="{C3380CC4-5D6E-409C-BE32-E72D297353CC}">
                <c16:uniqueId val="{00000017-AC26-7046-BA35-EF1CB25AFE8E}"/>
              </c:ext>
            </c:extLst>
          </c:dPt>
          <c:dPt>
            <c:idx val="12"/>
            <c:bubble3D val="0"/>
            <c:spPr>
              <a:solidFill>
                <a:srgbClr val="EBC2B9"/>
              </a:solidFill>
            </c:spPr>
            <c:extLst>
              <c:ext xmlns:c16="http://schemas.microsoft.com/office/drawing/2014/chart" uri="{C3380CC4-5D6E-409C-BE32-E72D297353CC}">
                <c16:uniqueId val="{00000019-AC26-7046-BA35-EF1CB25AFE8E}"/>
              </c:ext>
            </c:extLst>
          </c:dPt>
          <c:dPt>
            <c:idx val="13"/>
            <c:bubble3D val="0"/>
            <c:spPr>
              <a:solidFill>
                <a:srgbClr val="FFF5F2"/>
              </a:solidFill>
            </c:spPr>
            <c:extLst>
              <c:ext xmlns:c16="http://schemas.microsoft.com/office/drawing/2014/chart" uri="{C3380CC4-5D6E-409C-BE32-E72D297353CC}">
                <c16:uniqueId val="{0000001B-AC26-7046-BA35-EF1CB25AFE8E}"/>
              </c:ext>
            </c:extLst>
          </c:dPt>
          <c:dPt>
            <c:idx val="14"/>
            <c:bubble3D val="0"/>
            <c:spPr>
              <a:solidFill>
                <a:srgbClr val="B2CBD7"/>
              </a:solidFill>
            </c:spPr>
            <c:extLst>
              <c:ext xmlns:c16="http://schemas.microsoft.com/office/drawing/2014/chart" uri="{C3380CC4-5D6E-409C-BE32-E72D297353CC}">
                <c16:uniqueId val="{0000001D-AC26-7046-BA35-EF1CB25AFE8E}"/>
              </c:ext>
            </c:extLst>
          </c:dPt>
          <c:dPt>
            <c:idx val="15"/>
            <c:bubble3D val="0"/>
            <c:spPr>
              <a:solidFill>
                <a:srgbClr val="E9F2F7"/>
              </a:solidFill>
            </c:spPr>
            <c:extLst>
              <c:ext xmlns:c16="http://schemas.microsoft.com/office/drawing/2014/chart" uri="{C3380CC4-5D6E-409C-BE32-E72D297353CC}">
                <c16:uniqueId val="{0000001F-AC26-7046-BA35-EF1CB25AFE8E}"/>
              </c:ext>
            </c:extLst>
          </c:dPt>
          <c:dPt>
            <c:idx val="16"/>
            <c:bubble3D val="0"/>
            <c:spPr>
              <a:solidFill>
                <a:srgbClr val="587988"/>
              </a:solidFill>
            </c:spPr>
            <c:extLst>
              <c:ext xmlns:c16="http://schemas.microsoft.com/office/drawing/2014/chart" uri="{C3380CC4-5D6E-409C-BE32-E72D297353CC}">
                <c16:uniqueId val="{00000021-AC26-7046-BA35-EF1CB25AFE8E}"/>
              </c:ext>
            </c:extLst>
          </c:dPt>
          <c:dPt>
            <c:idx val="17"/>
            <c:bubble3D val="0"/>
            <c:spPr>
              <a:solidFill>
                <a:srgbClr val="EBC2B9"/>
              </a:solidFill>
            </c:spPr>
            <c:extLst>
              <c:ext xmlns:c16="http://schemas.microsoft.com/office/drawing/2014/chart" uri="{C3380CC4-5D6E-409C-BE32-E72D297353CC}">
                <c16:uniqueId val="{00000023-AC26-7046-BA35-EF1CB25AFE8E}"/>
              </c:ext>
            </c:extLst>
          </c:dPt>
          <c:dPt>
            <c:idx val="18"/>
            <c:bubble3D val="0"/>
            <c:spPr>
              <a:solidFill>
                <a:srgbClr val="FFF5F2"/>
              </a:solidFill>
            </c:spPr>
            <c:extLst>
              <c:ext xmlns:c16="http://schemas.microsoft.com/office/drawing/2014/chart" uri="{C3380CC4-5D6E-409C-BE32-E72D297353CC}">
                <c16:uniqueId val="{00000025-AC26-7046-BA35-EF1CB25AFE8E}"/>
              </c:ext>
            </c:extLst>
          </c:dPt>
          <c:dPt>
            <c:idx val="19"/>
            <c:bubble3D val="0"/>
            <c:spPr>
              <a:solidFill>
                <a:srgbClr val="E9F2F7"/>
              </a:solidFill>
            </c:spPr>
            <c:extLst>
              <c:ext xmlns:c16="http://schemas.microsoft.com/office/drawing/2014/chart" uri="{C3380CC4-5D6E-409C-BE32-E72D297353CC}">
                <c16:uniqueId val="{00000027-AC26-7046-BA35-EF1CB25AFE8E}"/>
              </c:ext>
            </c:extLst>
          </c:dPt>
          <c:dPt>
            <c:idx val="20"/>
            <c:bubble3D val="0"/>
            <c:spPr>
              <a:solidFill>
                <a:srgbClr val="587988"/>
              </a:solidFill>
            </c:spPr>
            <c:extLst>
              <c:ext xmlns:c16="http://schemas.microsoft.com/office/drawing/2014/chart" uri="{C3380CC4-5D6E-409C-BE32-E72D297353CC}">
                <c16:uniqueId val="{00000029-AC26-7046-BA35-EF1CB25AFE8E}"/>
              </c:ext>
            </c:extLst>
          </c:dPt>
          <c:dPt>
            <c:idx val="21"/>
            <c:bubble3D val="0"/>
            <c:spPr>
              <a:solidFill>
                <a:srgbClr val="EBC2B9"/>
              </a:solidFill>
            </c:spPr>
            <c:extLst>
              <c:ext xmlns:c16="http://schemas.microsoft.com/office/drawing/2014/chart" uri="{C3380CC4-5D6E-409C-BE32-E72D297353CC}">
                <c16:uniqueId val="{0000002B-AC26-7046-BA35-EF1CB25AFE8E}"/>
              </c:ext>
            </c:extLst>
          </c:dPt>
          <c:dPt>
            <c:idx val="22"/>
            <c:bubble3D val="0"/>
            <c:spPr>
              <a:solidFill>
                <a:srgbClr val="FFF5F2"/>
              </a:solidFill>
            </c:spPr>
            <c:extLst>
              <c:ext xmlns:c16="http://schemas.microsoft.com/office/drawing/2014/chart" uri="{C3380CC4-5D6E-409C-BE32-E72D297353CC}">
                <c16:uniqueId val="{0000002D-AC26-7046-BA35-EF1CB25AFE8E}"/>
              </c:ext>
            </c:extLst>
          </c:dPt>
          <c:dPt>
            <c:idx val="23"/>
            <c:bubble3D val="0"/>
            <c:spPr>
              <a:solidFill>
                <a:srgbClr val="B2CBD7"/>
              </a:solidFill>
            </c:spPr>
            <c:extLst>
              <c:ext xmlns:c16="http://schemas.microsoft.com/office/drawing/2014/chart" uri="{C3380CC4-5D6E-409C-BE32-E72D297353CC}">
                <c16:uniqueId val="{0000002F-AC26-7046-BA35-EF1CB25AFE8E}"/>
              </c:ext>
            </c:extLst>
          </c:dPt>
          <c:dPt>
            <c:idx val="24"/>
            <c:bubble3D val="0"/>
            <c:spPr>
              <a:solidFill>
                <a:srgbClr val="E9F2F7"/>
              </a:solidFill>
            </c:spPr>
            <c:extLst>
              <c:ext xmlns:c16="http://schemas.microsoft.com/office/drawing/2014/chart" uri="{C3380CC4-5D6E-409C-BE32-E72D297353CC}">
                <c16:uniqueId val="{00000031-AC26-7046-BA35-EF1CB25AFE8E}"/>
              </c:ext>
            </c:extLst>
          </c:dPt>
          <c:dPt>
            <c:idx val="25"/>
            <c:bubble3D val="0"/>
            <c:spPr>
              <a:solidFill>
                <a:srgbClr val="587988"/>
              </a:solidFill>
            </c:spPr>
            <c:extLst>
              <c:ext xmlns:c16="http://schemas.microsoft.com/office/drawing/2014/chart" uri="{C3380CC4-5D6E-409C-BE32-E72D297353CC}">
                <c16:uniqueId val="{00000033-AC26-7046-BA35-EF1CB25AFE8E}"/>
              </c:ext>
            </c:extLst>
          </c:dPt>
          <c:dPt>
            <c:idx val="26"/>
            <c:bubble3D val="0"/>
            <c:spPr>
              <a:solidFill>
                <a:srgbClr val="B2CBD7"/>
              </a:solidFill>
            </c:spPr>
            <c:extLst>
              <c:ext xmlns:c16="http://schemas.microsoft.com/office/drawing/2014/chart" uri="{C3380CC4-5D6E-409C-BE32-E72D297353CC}">
                <c16:uniqueId val="{00000035-AC26-7046-BA35-EF1CB25AFE8E}"/>
              </c:ext>
            </c:extLst>
          </c:dPt>
          <c:dPt>
            <c:idx val="27"/>
            <c:bubble3D val="0"/>
            <c:spPr>
              <a:solidFill>
                <a:srgbClr val="F3FBFF"/>
              </a:solidFill>
            </c:spPr>
            <c:extLst>
              <c:ext xmlns:c16="http://schemas.microsoft.com/office/drawing/2014/chart" uri="{C3380CC4-5D6E-409C-BE32-E72D297353CC}">
                <c16:uniqueId val="{00000037-AC26-7046-BA35-EF1CB25AFE8E}"/>
              </c:ext>
            </c:extLst>
          </c:dPt>
          <c:dPt>
            <c:idx val="28"/>
            <c:bubble3D val="0"/>
            <c:spPr>
              <a:solidFill>
                <a:srgbClr val="EBC2B9"/>
              </a:solidFill>
            </c:spPr>
            <c:extLst>
              <c:ext xmlns:c16="http://schemas.microsoft.com/office/drawing/2014/chart" uri="{C3380CC4-5D6E-409C-BE32-E72D297353CC}">
                <c16:uniqueId val="{00000039-AC26-7046-BA35-EF1CB25AFE8E}"/>
              </c:ext>
            </c:extLst>
          </c:dPt>
          <c:dPt>
            <c:idx val="29"/>
            <c:bubble3D val="0"/>
            <c:spPr>
              <a:solidFill>
                <a:srgbClr val="F8E2DD"/>
              </a:solidFill>
            </c:spPr>
            <c:extLst>
              <c:ext xmlns:c16="http://schemas.microsoft.com/office/drawing/2014/chart" uri="{C3380CC4-5D6E-409C-BE32-E72D297353CC}">
                <c16:uniqueId val="{0000003B-AC26-7046-BA35-EF1CB25AFE8E}"/>
              </c:ext>
            </c:extLst>
          </c:dPt>
          <c:dPt>
            <c:idx val="30"/>
            <c:bubble3D val="0"/>
            <c:spPr>
              <a:solidFill>
                <a:srgbClr val="FFF5F2"/>
              </a:solidFill>
            </c:spPr>
            <c:extLst>
              <c:ext xmlns:c16="http://schemas.microsoft.com/office/drawing/2014/chart" uri="{C3380CC4-5D6E-409C-BE32-E72D297353CC}">
                <c16:uniqueId val="{0000003D-AC26-7046-BA35-EF1CB25AFE8E}"/>
              </c:ext>
            </c:extLst>
          </c:dPt>
          <c:dPt>
            <c:idx val="31"/>
            <c:bubble3D val="0"/>
            <c:spPr>
              <a:solidFill>
                <a:srgbClr val="587988"/>
              </a:solidFill>
            </c:spPr>
            <c:extLst>
              <c:ext xmlns:c16="http://schemas.microsoft.com/office/drawing/2014/chart" uri="{C3380CC4-5D6E-409C-BE32-E72D297353CC}">
                <c16:uniqueId val="{0000003F-AC26-7046-BA35-EF1CB25AFE8E}"/>
              </c:ext>
            </c:extLst>
          </c:dPt>
          <c:dPt>
            <c:idx val="32"/>
            <c:bubble3D val="0"/>
            <c:spPr>
              <a:solidFill>
                <a:srgbClr val="B2CBD7"/>
              </a:solidFill>
            </c:spPr>
            <c:extLst>
              <c:ext xmlns:c16="http://schemas.microsoft.com/office/drawing/2014/chart" uri="{C3380CC4-5D6E-409C-BE32-E72D297353CC}">
                <c16:uniqueId val="{00000041-AC26-7046-BA35-EF1CB25AFE8E}"/>
              </c:ext>
            </c:extLst>
          </c:dPt>
          <c:dPt>
            <c:idx val="33"/>
            <c:bubble3D val="0"/>
            <c:spPr>
              <a:solidFill>
                <a:srgbClr val="F3FBFF"/>
              </a:solidFill>
            </c:spPr>
            <c:extLst>
              <c:ext xmlns:c16="http://schemas.microsoft.com/office/drawing/2014/chart" uri="{C3380CC4-5D6E-409C-BE32-E72D297353CC}">
                <c16:uniqueId val="{00000043-AC26-7046-BA35-EF1CB25AFE8E}"/>
              </c:ext>
            </c:extLst>
          </c:dPt>
          <c:dPt>
            <c:idx val="34"/>
            <c:bubble3D val="0"/>
            <c:spPr>
              <a:solidFill>
                <a:srgbClr val="EBC2B9"/>
              </a:solidFill>
            </c:spPr>
            <c:extLst>
              <c:ext xmlns:c16="http://schemas.microsoft.com/office/drawing/2014/chart" uri="{C3380CC4-5D6E-409C-BE32-E72D297353CC}">
                <c16:uniqueId val="{00000045-AC26-7046-BA35-EF1CB25AFE8E}"/>
              </c:ext>
            </c:extLst>
          </c:dPt>
          <c:dPt>
            <c:idx val="35"/>
            <c:bubble3D val="0"/>
            <c:spPr>
              <a:solidFill>
                <a:srgbClr val="F8E2DD"/>
              </a:solidFill>
            </c:spPr>
            <c:extLst>
              <c:ext xmlns:c16="http://schemas.microsoft.com/office/drawing/2014/chart" uri="{C3380CC4-5D6E-409C-BE32-E72D297353CC}">
                <c16:uniqueId val="{00000047-AC26-7046-BA35-EF1CB25AFE8E}"/>
              </c:ext>
            </c:extLst>
          </c:dPt>
          <c:dPt>
            <c:idx val="36"/>
            <c:bubble3D val="0"/>
            <c:spPr>
              <a:solidFill>
                <a:srgbClr val="F8FDFF"/>
              </a:solidFill>
            </c:spPr>
            <c:extLst>
              <c:ext xmlns:c16="http://schemas.microsoft.com/office/drawing/2014/chart" uri="{C3380CC4-5D6E-409C-BE32-E72D297353CC}">
                <c16:uniqueId val="{00000049-AC26-7046-BA35-EF1CB25AFE8E}"/>
              </c:ext>
            </c:extLst>
          </c:dPt>
          <c:dPt>
            <c:idx val="37"/>
            <c:bubble3D val="0"/>
            <c:spPr>
              <a:solidFill>
                <a:srgbClr val="FFF5F2"/>
              </a:solidFill>
            </c:spPr>
            <c:extLst>
              <c:ext xmlns:c16="http://schemas.microsoft.com/office/drawing/2014/chart" uri="{C3380CC4-5D6E-409C-BE32-E72D297353CC}">
                <c16:uniqueId val="{0000004B-AC26-7046-BA35-EF1CB25AFE8E}"/>
              </c:ext>
            </c:extLst>
          </c:dPt>
          <c:dPt>
            <c:idx val="38"/>
            <c:bubble3D val="0"/>
            <c:spPr>
              <a:solidFill>
                <a:srgbClr val="587988"/>
              </a:solidFill>
            </c:spPr>
            <c:extLst>
              <c:ext xmlns:c16="http://schemas.microsoft.com/office/drawing/2014/chart" uri="{C3380CC4-5D6E-409C-BE32-E72D297353CC}">
                <c16:uniqueId val="{0000004D-AC26-7046-BA35-EF1CB25AFE8E}"/>
              </c:ext>
            </c:extLst>
          </c:dPt>
          <c:dPt>
            <c:idx val="39"/>
            <c:bubble3D val="0"/>
            <c:spPr>
              <a:solidFill>
                <a:srgbClr val="FFFAF8"/>
              </a:solidFill>
            </c:spPr>
            <c:extLst>
              <c:ext xmlns:c16="http://schemas.microsoft.com/office/drawing/2014/chart" uri="{C3380CC4-5D6E-409C-BE32-E72D297353CC}">
                <c16:uniqueId val="{0000004F-AC26-7046-BA35-EF1CB25AFE8E}"/>
              </c:ext>
            </c:extLst>
          </c:dPt>
          <c:cat>
            <c:strRef>
              <c:f>'Annual Dashboard'!$B$82:$B$121</c:f>
              <c:strCache>
                <c:ptCount val="3"/>
                <c:pt idx="0">
                  <c:v>Rental Income</c:v>
                </c:pt>
                <c:pt idx="1">
                  <c:v>Late Fees</c:v>
                </c:pt>
                <c:pt idx="2">
                  <c:v>Other Income</c:v>
                </c:pt>
              </c:strCache>
            </c:strRef>
          </c:cat>
          <c:val>
            <c:numRef>
              <c:f>'Annual Dashboard'!$D$82:$D$121</c:f>
              <c:numCache>
                <c:formatCode>_(#,##0.00_);_(\(#,##0.00\);_("-"??_);_(@_)</c:formatCode>
                <c:ptCount val="40"/>
                <c:pt idx="0">
                  <c:v>300000</c:v>
                </c:pt>
                <c:pt idx="1">
                  <c:v>450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AC26-7046-BA35-EF1CB25AFE8E}"/>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E X P E N S E   B R E A K D O W N</a:t>
            </a:r>
          </a:p>
        </c:rich>
      </c:tx>
      <c:overlay val="0"/>
    </c:title>
    <c:autoTitleDeleted val="0"/>
    <c:plotArea>
      <c:layout/>
      <c:pieChart>
        <c:varyColors val="1"/>
        <c:ser>
          <c:idx val="0"/>
          <c:order val="0"/>
          <c:dPt>
            <c:idx val="0"/>
            <c:bubble3D val="0"/>
            <c:spPr>
              <a:solidFill>
                <a:srgbClr val="587988"/>
              </a:solidFill>
            </c:spPr>
            <c:extLst>
              <c:ext xmlns:c16="http://schemas.microsoft.com/office/drawing/2014/chart" uri="{C3380CC4-5D6E-409C-BE32-E72D297353CC}">
                <c16:uniqueId val="{00000001-D0F9-2A44-B182-A16331991539}"/>
              </c:ext>
            </c:extLst>
          </c:dPt>
          <c:dPt>
            <c:idx val="1"/>
            <c:bubble3D val="0"/>
            <c:spPr>
              <a:solidFill>
                <a:srgbClr val="FFF5F2"/>
              </a:solidFill>
            </c:spPr>
            <c:extLst>
              <c:ext xmlns:c16="http://schemas.microsoft.com/office/drawing/2014/chart" uri="{C3380CC4-5D6E-409C-BE32-E72D297353CC}">
                <c16:uniqueId val="{00000003-D0F9-2A44-B182-A16331991539}"/>
              </c:ext>
            </c:extLst>
          </c:dPt>
          <c:dPt>
            <c:idx val="2"/>
            <c:bubble3D val="0"/>
            <c:spPr>
              <a:solidFill>
                <a:srgbClr val="EBC2B9"/>
              </a:solidFill>
            </c:spPr>
            <c:extLst>
              <c:ext xmlns:c16="http://schemas.microsoft.com/office/drawing/2014/chart" uri="{C3380CC4-5D6E-409C-BE32-E72D297353CC}">
                <c16:uniqueId val="{00000005-D0F9-2A44-B182-A16331991539}"/>
              </c:ext>
            </c:extLst>
          </c:dPt>
          <c:dPt>
            <c:idx val="3"/>
            <c:bubble3D val="0"/>
            <c:spPr>
              <a:solidFill>
                <a:srgbClr val="FFF5F2"/>
              </a:solidFill>
            </c:spPr>
            <c:extLst>
              <c:ext xmlns:c16="http://schemas.microsoft.com/office/drawing/2014/chart" uri="{C3380CC4-5D6E-409C-BE32-E72D297353CC}">
                <c16:uniqueId val="{00000007-D0F9-2A44-B182-A16331991539}"/>
              </c:ext>
            </c:extLst>
          </c:dPt>
          <c:dPt>
            <c:idx val="4"/>
            <c:bubble3D val="0"/>
            <c:spPr>
              <a:solidFill>
                <a:srgbClr val="B2CBD7"/>
              </a:solidFill>
            </c:spPr>
            <c:extLst>
              <c:ext xmlns:c16="http://schemas.microsoft.com/office/drawing/2014/chart" uri="{C3380CC4-5D6E-409C-BE32-E72D297353CC}">
                <c16:uniqueId val="{00000009-D0F9-2A44-B182-A16331991539}"/>
              </c:ext>
            </c:extLst>
          </c:dPt>
          <c:dPt>
            <c:idx val="5"/>
            <c:bubble3D val="0"/>
            <c:spPr>
              <a:solidFill>
                <a:srgbClr val="E9F2F7"/>
              </a:solidFill>
            </c:spPr>
            <c:extLst>
              <c:ext xmlns:c16="http://schemas.microsoft.com/office/drawing/2014/chart" uri="{C3380CC4-5D6E-409C-BE32-E72D297353CC}">
                <c16:uniqueId val="{0000000B-D0F9-2A44-B182-A16331991539}"/>
              </c:ext>
            </c:extLst>
          </c:dPt>
          <c:dPt>
            <c:idx val="6"/>
            <c:bubble3D val="0"/>
            <c:spPr>
              <a:solidFill>
                <a:srgbClr val="587988"/>
              </a:solidFill>
            </c:spPr>
            <c:extLst>
              <c:ext xmlns:c16="http://schemas.microsoft.com/office/drawing/2014/chart" uri="{C3380CC4-5D6E-409C-BE32-E72D297353CC}">
                <c16:uniqueId val="{0000000D-D0F9-2A44-B182-A16331991539}"/>
              </c:ext>
            </c:extLst>
          </c:dPt>
          <c:dPt>
            <c:idx val="7"/>
            <c:bubble3D val="0"/>
            <c:spPr>
              <a:solidFill>
                <a:srgbClr val="EBC2B9"/>
              </a:solidFill>
            </c:spPr>
            <c:extLst>
              <c:ext xmlns:c16="http://schemas.microsoft.com/office/drawing/2014/chart" uri="{C3380CC4-5D6E-409C-BE32-E72D297353CC}">
                <c16:uniqueId val="{0000000F-D0F9-2A44-B182-A16331991539}"/>
              </c:ext>
            </c:extLst>
          </c:dPt>
          <c:dPt>
            <c:idx val="8"/>
            <c:bubble3D val="0"/>
            <c:spPr>
              <a:solidFill>
                <a:srgbClr val="FFF5F2"/>
              </a:solidFill>
            </c:spPr>
            <c:extLst>
              <c:ext xmlns:c16="http://schemas.microsoft.com/office/drawing/2014/chart" uri="{C3380CC4-5D6E-409C-BE32-E72D297353CC}">
                <c16:uniqueId val="{00000011-D0F9-2A44-B182-A16331991539}"/>
              </c:ext>
            </c:extLst>
          </c:dPt>
          <c:dPt>
            <c:idx val="9"/>
            <c:bubble3D val="0"/>
            <c:spPr>
              <a:solidFill>
                <a:srgbClr val="FFF5F2"/>
              </a:solidFill>
            </c:spPr>
            <c:extLst>
              <c:ext xmlns:c16="http://schemas.microsoft.com/office/drawing/2014/chart" uri="{C3380CC4-5D6E-409C-BE32-E72D297353CC}">
                <c16:uniqueId val="{00000013-D0F9-2A44-B182-A16331991539}"/>
              </c:ext>
            </c:extLst>
          </c:dPt>
          <c:dPt>
            <c:idx val="10"/>
            <c:bubble3D val="0"/>
            <c:spPr>
              <a:solidFill>
                <a:srgbClr val="587988"/>
              </a:solidFill>
            </c:spPr>
            <c:extLst>
              <c:ext xmlns:c16="http://schemas.microsoft.com/office/drawing/2014/chart" uri="{C3380CC4-5D6E-409C-BE32-E72D297353CC}">
                <c16:uniqueId val="{00000015-D0F9-2A44-B182-A16331991539}"/>
              </c:ext>
            </c:extLst>
          </c:dPt>
          <c:dPt>
            <c:idx val="11"/>
            <c:bubble3D val="0"/>
            <c:spPr>
              <a:solidFill>
                <a:srgbClr val="EBC2B9"/>
              </a:solidFill>
            </c:spPr>
            <c:extLst>
              <c:ext xmlns:c16="http://schemas.microsoft.com/office/drawing/2014/chart" uri="{C3380CC4-5D6E-409C-BE32-E72D297353CC}">
                <c16:uniqueId val="{00000017-D0F9-2A44-B182-A16331991539}"/>
              </c:ext>
            </c:extLst>
          </c:dPt>
          <c:dPt>
            <c:idx val="12"/>
            <c:bubble3D val="0"/>
            <c:spPr>
              <a:solidFill>
                <a:srgbClr val="FFF5F2"/>
              </a:solidFill>
            </c:spPr>
            <c:extLst>
              <c:ext xmlns:c16="http://schemas.microsoft.com/office/drawing/2014/chart" uri="{C3380CC4-5D6E-409C-BE32-E72D297353CC}">
                <c16:uniqueId val="{00000019-D0F9-2A44-B182-A16331991539}"/>
              </c:ext>
            </c:extLst>
          </c:dPt>
          <c:dPt>
            <c:idx val="13"/>
            <c:bubble3D val="0"/>
            <c:spPr>
              <a:solidFill>
                <a:srgbClr val="B2CBD7"/>
              </a:solidFill>
            </c:spPr>
            <c:extLst>
              <c:ext xmlns:c16="http://schemas.microsoft.com/office/drawing/2014/chart" uri="{C3380CC4-5D6E-409C-BE32-E72D297353CC}">
                <c16:uniqueId val="{0000001B-D0F9-2A44-B182-A16331991539}"/>
              </c:ext>
            </c:extLst>
          </c:dPt>
          <c:dPt>
            <c:idx val="14"/>
            <c:bubble3D val="0"/>
            <c:spPr>
              <a:solidFill>
                <a:srgbClr val="E9F2F7"/>
              </a:solidFill>
            </c:spPr>
            <c:extLst>
              <c:ext xmlns:c16="http://schemas.microsoft.com/office/drawing/2014/chart" uri="{C3380CC4-5D6E-409C-BE32-E72D297353CC}">
                <c16:uniqueId val="{0000001D-D0F9-2A44-B182-A16331991539}"/>
              </c:ext>
            </c:extLst>
          </c:dPt>
          <c:dPt>
            <c:idx val="15"/>
            <c:bubble3D val="0"/>
            <c:spPr>
              <a:solidFill>
                <a:srgbClr val="587988"/>
              </a:solidFill>
            </c:spPr>
            <c:extLst>
              <c:ext xmlns:c16="http://schemas.microsoft.com/office/drawing/2014/chart" uri="{C3380CC4-5D6E-409C-BE32-E72D297353CC}">
                <c16:uniqueId val="{0000001F-D0F9-2A44-B182-A16331991539}"/>
              </c:ext>
            </c:extLst>
          </c:dPt>
          <c:dPt>
            <c:idx val="16"/>
            <c:bubble3D val="0"/>
            <c:spPr>
              <a:solidFill>
                <a:srgbClr val="EBC2B9"/>
              </a:solidFill>
            </c:spPr>
            <c:extLst>
              <c:ext xmlns:c16="http://schemas.microsoft.com/office/drawing/2014/chart" uri="{C3380CC4-5D6E-409C-BE32-E72D297353CC}">
                <c16:uniqueId val="{00000021-D0F9-2A44-B182-A16331991539}"/>
              </c:ext>
            </c:extLst>
          </c:dPt>
          <c:dPt>
            <c:idx val="17"/>
            <c:bubble3D val="0"/>
            <c:spPr>
              <a:solidFill>
                <a:srgbClr val="FFF5F2"/>
              </a:solidFill>
            </c:spPr>
            <c:extLst>
              <c:ext xmlns:c16="http://schemas.microsoft.com/office/drawing/2014/chart" uri="{C3380CC4-5D6E-409C-BE32-E72D297353CC}">
                <c16:uniqueId val="{00000023-D0F9-2A44-B182-A16331991539}"/>
              </c:ext>
            </c:extLst>
          </c:dPt>
          <c:dPt>
            <c:idx val="18"/>
            <c:bubble3D val="0"/>
            <c:spPr>
              <a:solidFill>
                <a:srgbClr val="B2CBD7"/>
              </a:solidFill>
            </c:spPr>
            <c:extLst>
              <c:ext xmlns:c16="http://schemas.microsoft.com/office/drawing/2014/chart" uri="{C3380CC4-5D6E-409C-BE32-E72D297353CC}">
                <c16:uniqueId val="{00000025-D0F9-2A44-B182-A16331991539}"/>
              </c:ext>
            </c:extLst>
          </c:dPt>
          <c:dPt>
            <c:idx val="19"/>
            <c:bubble3D val="0"/>
            <c:spPr>
              <a:solidFill>
                <a:srgbClr val="E9F2F7"/>
              </a:solidFill>
            </c:spPr>
            <c:extLst>
              <c:ext xmlns:c16="http://schemas.microsoft.com/office/drawing/2014/chart" uri="{C3380CC4-5D6E-409C-BE32-E72D297353CC}">
                <c16:uniqueId val="{00000027-D0F9-2A44-B182-A16331991539}"/>
              </c:ext>
            </c:extLst>
          </c:dPt>
          <c:dPt>
            <c:idx val="20"/>
            <c:bubble3D val="0"/>
            <c:spPr>
              <a:solidFill>
                <a:srgbClr val="587988"/>
              </a:solidFill>
            </c:spPr>
            <c:extLst>
              <c:ext xmlns:c16="http://schemas.microsoft.com/office/drawing/2014/chart" uri="{C3380CC4-5D6E-409C-BE32-E72D297353CC}">
                <c16:uniqueId val="{00000029-D0F9-2A44-B182-A16331991539}"/>
              </c:ext>
            </c:extLst>
          </c:dPt>
          <c:dPt>
            <c:idx val="21"/>
            <c:bubble3D val="0"/>
            <c:spPr>
              <a:solidFill>
                <a:srgbClr val="EBC2B9"/>
              </a:solidFill>
            </c:spPr>
            <c:extLst>
              <c:ext xmlns:c16="http://schemas.microsoft.com/office/drawing/2014/chart" uri="{C3380CC4-5D6E-409C-BE32-E72D297353CC}">
                <c16:uniqueId val="{0000002B-D0F9-2A44-B182-A16331991539}"/>
              </c:ext>
            </c:extLst>
          </c:dPt>
          <c:dPt>
            <c:idx val="22"/>
            <c:bubble3D val="0"/>
            <c:spPr>
              <a:solidFill>
                <a:srgbClr val="FFF5F2"/>
              </a:solidFill>
            </c:spPr>
            <c:extLst>
              <c:ext xmlns:c16="http://schemas.microsoft.com/office/drawing/2014/chart" uri="{C3380CC4-5D6E-409C-BE32-E72D297353CC}">
                <c16:uniqueId val="{0000002D-D0F9-2A44-B182-A16331991539}"/>
              </c:ext>
            </c:extLst>
          </c:dPt>
          <c:dPt>
            <c:idx val="23"/>
            <c:bubble3D val="0"/>
            <c:spPr>
              <a:solidFill>
                <a:srgbClr val="B2CBD7"/>
              </a:solidFill>
            </c:spPr>
            <c:extLst>
              <c:ext xmlns:c16="http://schemas.microsoft.com/office/drawing/2014/chart" uri="{C3380CC4-5D6E-409C-BE32-E72D297353CC}">
                <c16:uniqueId val="{0000002F-D0F9-2A44-B182-A16331991539}"/>
              </c:ext>
            </c:extLst>
          </c:dPt>
          <c:dPt>
            <c:idx val="24"/>
            <c:bubble3D val="0"/>
            <c:spPr>
              <a:solidFill>
                <a:srgbClr val="E9F2F7"/>
              </a:solidFill>
            </c:spPr>
            <c:extLst>
              <c:ext xmlns:c16="http://schemas.microsoft.com/office/drawing/2014/chart" uri="{C3380CC4-5D6E-409C-BE32-E72D297353CC}">
                <c16:uniqueId val="{00000031-D0F9-2A44-B182-A16331991539}"/>
              </c:ext>
            </c:extLst>
          </c:dPt>
          <c:dPt>
            <c:idx val="25"/>
            <c:bubble3D val="0"/>
            <c:spPr>
              <a:solidFill>
                <a:srgbClr val="587988"/>
              </a:solidFill>
            </c:spPr>
            <c:extLst>
              <c:ext xmlns:c16="http://schemas.microsoft.com/office/drawing/2014/chart" uri="{C3380CC4-5D6E-409C-BE32-E72D297353CC}">
                <c16:uniqueId val="{00000033-D0F9-2A44-B182-A16331991539}"/>
              </c:ext>
            </c:extLst>
          </c:dPt>
          <c:dPt>
            <c:idx val="26"/>
            <c:bubble3D val="0"/>
            <c:spPr>
              <a:solidFill>
                <a:srgbClr val="FBF4E8"/>
              </a:solidFill>
            </c:spPr>
            <c:extLst>
              <c:ext xmlns:c16="http://schemas.microsoft.com/office/drawing/2014/chart" uri="{C3380CC4-5D6E-409C-BE32-E72D297353CC}">
                <c16:uniqueId val="{00000035-D0F9-2A44-B182-A16331991539}"/>
              </c:ext>
            </c:extLst>
          </c:dPt>
          <c:dPt>
            <c:idx val="27"/>
            <c:bubble3D val="0"/>
            <c:spPr>
              <a:solidFill>
                <a:srgbClr val="B2CBD7"/>
              </a:solidFill>
            </c:spPr>
            <c:extLst>
              <c:ext xmlns:c16="http://schemas.microsoft.com/office/drawing/2014/chart" uri="{C3380CC4-5D6E-409C-BE32-E72D297353CC}">
                <c16:uniqueId val="{00000037-D0F9-2A44-B182-A16331991539}"/>
              </c:ext>
            </c:extLst>
          </c:dPt>
          <c:dPt>
            <c:idx val="28"/>
            <c:bubble3D val="0"/>
            <c:spPr>
              <a:solidFill>
                <a:srgbClr val="F3FBFF"/>
              </a:solidFill>
            </c:spPr>
            <c:extLst>
              <c:ext xmlns:c16="http://schemas.microsoft.com/office/drawing/2014/chart" uri="{C3380CC4-5D6E-409C-BE32-E72D297353CC}">
                <c16:uniqueId val="{00000039-D0F9-2A44-B182-A16331991539}"/>
              </c:ext>
            </c:extLst>
          </c:dPt>
          <c:dPt>
            <c:idx val="29"/>
            <c:bubble3D val="0"/>
            <c:spPr>
              <a:solidFill>
                <a:srgbClr val="EBC2B9"/>
              </a:solidFill>
            </c:spPr>
            <c:extLst>
              <c:ext xmlns:c16="http://schemas.microsoft.com/office/drawing/2014/chart" uri="{C3380CC4-5D6E-409C-BE32-E72D297353CC}">
                <c16:uniqueId val="{0000003B-D0F9-2A44-B182-A16331991539}"/>
              </c:ext>
            </c:extLst>
          </c:dPt>
          <c:dPt>
            <c:idx val="30"/>
            <c:bubble3D val="0"/>
            <c:spPr>
              <a:solidFill>
                <a:srgbClr val="F8E2DD"/>
              </a:solidFill>
            </c:spPr>
            <c:extLst>
              <c:ext xmlns:c16="http://schemas.microsoft.com/office/drawing/2014/chart" uri="{C3380CC4-5D6E-409C-BE32-E72D297353CC}">
                <c16:uniqueId val="{0000003D-D0F9-2A44-B182-A16331991539}"/>
              </c:ext>
            </c:extLst>
          </c:dPt>
          <c:dPt>
            <c:idx val="31"/>
            <c:bubble3D val="0"/>
            <c:spPr>
              <a:solidFill>
                <a:srgbClr val="DFEEF5"/>
              </a:solidFill>
            </c:spPr>
            <c:extLst>
              <c:ext xmlns:c16="http://schemas.microsoft.com/office/drawing/2014/chart" uri="{C3380CC4-5D6E-409C-BE32-E72D297353CC}">
                <c16:uniqueId val="{0000003F-D0F9-2A44-B182-A16331991539}"/>
              </c:ext>
            </c:extLst>
          </c:dPt>
          <c:dPt>
            <c:idx val="32"/>
            <c:bubble3D val="0"/>
            <c:spPr>
              <a:solidFill>
                <a:srgbClr val="F8FDFF"/>
              </a:solidFill>
            </c:spPr>
            <c:extLst>
              <c:ext xmlns:c16="http://schemas.microsoft.com/office/drawing/2014/chart" uri="{C3380CC4-5D6E-409C-BE32-E72D297353CC}">
                <c16:uniqueId val="{00000041-D0F9-2A44-B182-A16331991539}"/>
              </c:ext>
            </c:extLst>
          </c:dPt>
          <c:dPt>
            <c:idx val="33"/>
            <c:bubble3D val="0"/>
            <c:spPr>
              <a:solidFill>
                <a:srgbClr val="FFF5F2"/>
              </a:solidFill>
            </c:spPr>
            <c:extLst>
              <c:ext xmlns:c16="http://schemas.microsoft.com/office/drawing/2014/chart" uri="{C3380CC4-5D6E-409C-BE32-E72D297353CC}">
                <c16:uniqueId val="{00000043-D0F9-2A44-B182-A16331991539}"/>
              </c:ext>
            </c:extLst>
          </c:dPt>
          <c:dPt>
            <c:idx val="34"/>
            <c:bubble3D val="0"/>
            <c:spPr>
              <a:solidFill>
                <a:srgbClr val="587988"/>
              </a:solidFill>
            </c:spPr>
            <c:extLst>
              <c:ext xmlns:c16="http://schemas.microsoft.com/office/drawing/2014/chart" uri="{C3380CC4-5D6E-409C-BE32-E72D297353CC}">
                <c16:uniqueId val="{00000045-D0F9-2A44-B182-A16331991539}"/>
              </c:ext>
            </c:extLst>
          </c:dPt>
          <c:dPt>
            <c:idx val="35"/>
            <c:bubble3D val="0"/>
            <c:spPr>
              <a:solidFill>
                <a:srgbClr val="FFFAF8"/>
              </a:solidFill>
            </c:spPr>
            <c:extLst>
              <c:ext xmlns:c16="http://schemas.microsoft.com/office/drawing/2014/chart" uri="{C3380CC4-5D6E-409C-BE32-E72D297353CC}">
                <c16:uniqueId val="{00000047-D0F9-2A44-B182-A16331991539}"/>
              </c:ext>
            </c:extLst>
          </c:dPt>
          <c:dPt>
            <c:idx val="36"/>
            <c:bubble3D val="0"/>
            <c:spPr>
              <a:solidFill>
                <a:srgbClr val="B2CBD7"/>
              </a:solidFill>
            </c:spPr>
            <c:extLst>
              <c:ext xmlns:c16="http://schemas.microsoft.com/office/drawing/2014/chart" uri="{C3380CC4-5D6E-409C-BE32-E72D297353CC}">
                <c16:uniqueId val="{00000049-D0F9-2A44-B182-A16331991539}"/>
              </c:ext>
            </c:extLst>
          </c:dPt>
          <c:dPt>
            <c:idx val="37"/>
            <c:bubble3D val="0"/>
            <c:spPr>
              <a:solidFill>
                <a:srgbClr val="B2CBD7"/>
              </a:solidFill>
            </c:spPr>
            <c:extLst>
              <c:ext xmlns:c16="http://schemas.microsoft.com/office/drawing/2014/chart" uri="{C3380CC4-5D6E-409C-BE32-E72D297353CC}">
                <c16:uniqueId val="{0000004B-D0F9-2A44-B182-A16331991539}"/>
              </c:ext>
            </c:extLst>
          </c:dPt>
          <c:dPt>
            <c:idx val="38"/>
            <c:bubble3D val="0"/>
            <c:spPr>
              <a:solidFill>
                <a:srgbClr val="F3FBFF"/>
              </a:solidFill>
            </c:spPr>
            <c:extLst>
              <c:ext xmlns:c16="http://schemas.microsoft.com/office/drawing/2014/chart" uri="{C3380CC4-5D6E-409C-BE32-E72D297353CC}">
                <c16:uniqueId val="{0000004D-D0F9-2A44-B182-A16331991539}"/>
              </c:ext>
            </c:extLst>
          </c:dPt>
          <c:dPt>
            <c:idx val="39"/>
            <c:bubble3D val="0"/>
            <c:spPr>
              <a:solidFill>
                <a:srgbClr val="EBC2B9"/>
              </a:solidFill>
            </c:spPr>
            <c:extLst>
              <c:ext xmlns:c16="http://schemas.microsoft.com/office/drawing/2014/chart" uri="{C3380CC4-5D6E-409C-BE32-E72D297353CC}">
                <c16:uniqueId val="{0000004F-D0F9-2A44-B182-A16331991539}"/>
              </c:ext>
            </c:extLst>
          </c:dPt>
          <c:cat>
            <c:strRef>
              <c:f>'Annual Dashboard'!$B$128:$B$167</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'Annual Dashboard'!$D$128:$D$167</c:f>
              <c:numCache>
                <c:formatCode>_(#,##0.00_);_(\(#,##0.00\);_("-"??_);_(@_)</c:formatCode>
                <c:ptCount val="40"/>
                <c:pt idx="0">
                  <c:v>83700</c:v>
                </c:pt>
                <c:pt idx="1">
                  <c:v>13102.5</c:v>
                </c:pt>
                <c:pt idx="2">
                  <c:v>12102.5</c:v>
                </c:pt>
                <c:pt idx="3">
                  <c:v>24375</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D0F9-2A44-B182-A16331991539}"/>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332D2D"/>
              </a:solidFill>
              <a:latin typeface="+mj-lt"/>
            </a:defRPr>
          </a:pPr>
          <a:endParaRPr lang="en-US"/>
        </a:p>
      </c:txPr>
    </c:legend>
    <c:plotVisOnly val="1"/>
    <c:dispBlanksAs val="zero"/>
    <c:showDLblsOverMax val="1"/>
  </c:chart>
  <c:spPr>
    <a:solidFill>
      <a:srgbClr val="FFFCF9"/>
    </a:solidFill>
    <a:ln>
      <a:solidFill>
        <a:srgbClr val="332D2D"/>
      </a:solidFill>
    </a:ln>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0.25036520434945631"/>
          <c:y val="0.12222222222222222"/>
          <c:w val="0.66415428149606304"/>
          <c:h val="0.79846612393789773"/>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FE64-E64F-ACD1-0A8CD1139839}"/>
              </c:ext>
            </c:extLst>
          </c:dPt>
          <c:dPt>
            <c:idx val="1"/>
            <c:invertIfNegative val="1"/>
            <c:bubble3D val="0"/>
            <c:spPr>
              <a:solidFill>
                <a:srgbClr val="EBC2B9"/>
              </a:solidFill>
              <a:ln cmpd="sng">
                <a:noFill/>
              </a:ln>
            </c:spPr>
            <c:extLst>
              <c:ext xmlns:c16="http://schemas.microsoft.com/office/drawing/2014/chart" uri="{C3380CC4-5D6E-409C-BE32-E72D297353CC}">
                <c16:uniqueId val="{00000003-FE64-E64F-ACD1-0A8CD1139839}"/>
              </c:ext>
            </c:extLst>
          </c:dPt>
          <c:dLbls>
            <c:spPr>
              <a:noFill/>
              <a:ln>
                <a:noFill/>
              </a:ln>
              <a:effectLst/>
            </c:spPr>
            <c:txPr>
              <a:bodyP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'Annual Dashboard'!$B$21:$B$22</c:f>
              <c:strCache>
                <c:ptCount val="2"/>
                <c:pt idx="0">
                  <c:v>Income</c:v>
                </c:pt>
                <c:pt idx="1">
                  <c:v>Expense</c:v>
                </c:pt>
              </c:strCache>
            </c:strRef>
          </c:cat>
          <c:val>
            <c:numRef>
              <c:f>'Annual Dashboard'!$C$21:$C$22</c:f>
              <c:numCache>
                <c:formatCode>#,##0.00</c:formatCode>
                <c:ptCount val="2"/>
                <c:pt idx="0">
                  <c:v>300450</c:v>
                </c:pt>
                <c:pt idx="1">
                  <c:v>133280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FE64-E64F-ACD1-0A8CD1139839}"/>
            </c:ext>
          </c:extLst>
        </c:ser>
        <c:dLbls>
          <c:showLegendKey val="0"/>
          <c:showVal val="0"/>
          <c:showCatName val="0"/>
          <c:showSerName val="0"/>
          <c:showPercent val="0"/>
          <c:showBubbleSize val="0"/>
        </c:dLbls>
        <c:gapWidth val="150"/>
        <c:axId val="1342882162"/>
        <c:axId val="1144378486"/>
      </c:barChart>
      <c:catAx>
        <c:axId val="1342882162"/>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1144378486"/>
        <c:crosses val="autoZero"/>
        <c:auto val="1"/>
        <c:lblAlgn val="ctr"/>
        <c:lblOffset val="100"/>
        <c:noMultiLvlLbl val="1"/>
      </c:catAx>
      <c:valAx>
        <c:axId val="1144378486"/>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1342882162"/>
        <c:crosses val="max"/>
        <c:crossBetween val="between"/>
      </c:valAx>
      <c:spPr>
        <a:noFill/>
      </c:spPr>
    </c:plotArea>
    <c:plotVisOnly val="1"/>
    <c:dispBlanksAs val="zero"/>
    <c:showDLblsOverMax val="1"/>
  </c:chart>
  <c:spPr>
    <a:noFill/>
    <a:ln>
      <a:noFill/>
    </a:ln>
  </c:sp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P R O F I T   M A R G I N</a:t>
            </a:r>
          </a:p>
        </c:rich>
      </c:tx>
      <c:overlay val="0"/>
    </c:title>
    <c:autoTitleDeleted val="0"/>
    <c:plotArea>
      <c:layout>
        <c:manualLayout>
          <c:xMode val="edge"/>
          <c:yMode val="edge"/>
          <c:x val="6.980874316939896E-2"/>
          <c:y val="0.17729083665338646"/>
          <c:w val="0.85173791495403151"/>
          <c:h val="0.74880478087649394"/>
        </c:manualLayout>
      </c:layout>
      <c:doughnutChart>
        <c:varyColors val="1"/>
        <c:ser>
          <c:idx val="0"/>
          <c:order val="0"/>
          <c:dPt>
            <c:idx val="0"/>
            <c:bubble3D val="0"/>
            <c:spPr>
              <a:solidFill>
                <a:srgbClr val="EBC2B9"/>
              </a:solidFill>
            </c:spPr>
            <c:extLst>
              <c:ext xmlns:c16="http://schemas.microsoft.com/office/drawing/2014/chart" uri="{C3380CC4-5D6E-409C-BE32-E72D297353CC}">
                <c16:uniqueId val="{00000001-F665-F84E-AAC9-E61BB2CF8092}"/>
              </c:ext>
            </c:extLst>
          </c:dPt>
          <c:dPt>
            <c:idx val="1"/>
            <c:bubble3D val="0"/>
            <c:spPr>
              <a:solidFill>
                <a:srgbClr val="F3F3F3"/>
              </a:solidFill>
            </c:spPr>
            <c:extLst>
              <c:ext xmlns:c16="http://schemas.microsoft.com/office/drawing/2014/chart" uri="{C3380CC4-5D6E-409C-BE32-E72D297353CC}">
                <c16:uniqueId val="{00000003-F665-F84E-AAC9-E61BB2CF8092}"/>
              </c:ext>
            </c:extLst>
          </c:dPt>
          <c:val>
            <c:numRef>
              <c:f>'Annual Dashboard'!$AE$21:$AE$22</c:f>
              <c:numCache>
                <c:formatCode>0.00%</c:formatCode>
                <c:ptCount val="2"/>
                <c:pt idx="0">
                  <c:v>0.55639873523048755</c:v>
                </c:pt>
                <c:pt idx="1">
                  <c:v>0.44360126476951245</c:v>
                </c:pt>
              </c:numCache>
            </c:numRef>
          </c:val>
          <c:extLst>
            <c:ext xmlns:c16="http://schemas.microsoft.com/office/drawing/2014/chart" uri="{C3380CC4-5D6E-409C-BE32-E72D297353CC}">
              <c16:uniqueId val="{00000004-F665-F84E-AAC9-E61BB2CF8092}"/>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G R O W T H</a:t>
            </a:r>
          </a:p>
        </c:rich>
      </c:tx>
      <c:overlay val="0"/>
    </c:title>
    <c:autoTitleDeleted val="0"/>
    <c:plotArea>
      <c:layout/>
      <c:areaChart>
        <c:grouping val="standard"/>
        <c:varyColors val="1"/>
        <c:ser>
          <c:idx val="0"/>
          <c:order val="0"/>
          <c:tx>
            <c:strRef>
              <c:f>'Annual Dashboard'!$L$21</c:f>
              <c:strCache>
                <c:ptCount val="1"/>
              </c:strCache>
            </c:strRef>
          </c:tx>
          <c:spPr>
            <a:solidFill>
              <a:srgbClr val="B2CBD7">
                <a:alpha val="30000"/>
              </a:srgbClr>
            </a:solidFill>
            <a:ln cmpd="sng">
              <a:solidFill>
                <a:srgbClr val="B2CBD7">
                  <a:alpha val="100000"/>
                </a:srgbClr>
              </a:solidFill>
              <a:prstDash val="solid"/>
            </a:ln>
          </c:spPr>
          <c:cat>
            <c:numRef>
              <c:f>'Annual Dashboard'!$H$22:$H$33</c:f>
              <c:numCache>
                <c:formatCode>mmmm</c:formatCode>
                <c:ptCount val="12"/>
                <c:pt idx="0">
                  <c:v>54789</c:v>
                </c:pt>
                <c:pt idx="1">
                  <c:v>54820</c:v>
                </c:pt>
                <c:pt idx="2">
                  <c:v>54848</c:v>
                </c:pt>
                <c:pt idx="3">
                  <c:v>54879</c:v>
                </c:pt>
                <c:pt idx="4">
                  <c:v>54909</c:v>
                </c:pt>
                <c:pt idx="5">
                  <c:v>54940</c:v>
                </c:pt>
                <c:pt idx="6">
                  <c:v>54970</c:v>
                </c:pt>
                <c:pt idx="7">
                  <c:v>55001</c:v>
                </c:pt>
                <c:pt idx="8">
                  <c:v>55032</c:v>
                </c:pt>
                <c:pt idx="9">
                  <c:v>55062</c:v>
                </c:pt>
                <c:pt idx="10">
                  <c:v>55093</c:v>
                </c:pt>
                <c:pt idx="11">
                  <c:v>55123</c:v>
                </c:pt>
              </c:numCache>
            </c:numRef>
          </c:cat>
          <c:val>
            <c:numRef>
              <c:f>'Annual Dashboard'!$L$22:$L$33</c:f>
              <c:numCache>
                <c:formatCode>_(#,##0.00_);_(\(#,##0.00\);_("-"??_);_(@_)</c:formatCode>
                <c:ptCount val="12"/>
                <c:pt idx="0">
                  <c:v>25000</c:v>
                </c:pt>
                <c:pt idx="1">
                  <c:v>25050</c:v>
                </c:pt>
                <c:pt idx="2">
                  <c:v>25050</c:v>
                </c:pt>
                <c:pt idx="3">
                  <c:v>25050</c:v>
                </c:pt>
                <c:pt idx="4">
                  <c:v>25050</c:v>
                </c:pt>
                <c:pt idx="5">
                  <c:v>25000</c:v>
                </c:pt>
                <c:pt idx="6">
                  <c:v>25000</c:v>
                </c:pt>
                <c:pt idx="7">
                  <c:v>25100</c:v>
                </c:pt>
                <c:pt idx="8">
                  <c:v>25000</c:v>
                </c:pt>
                <c:pt idx="9">
                  <c:v>25100</c:v>
                </c:pt>
                <c:pt idx="10">
                  <c:v>25000</c:v>
                </c:pt>
                <c:pt idx="11">
                  <c:v>25050</c:v>
                </c:pt>
              </c:numCache>
            </c:numRef>
          </c:val>
          <c:extLst>
            <c:ext xmlns:c16="http://schemas.microsoft.com/office/drawing/2014/chart" uri="{C3380CC4-5D6E-409C-BE32-E72D297353CC}">
              <c16:uniqueId val="{00000000-3671-8449-8482-C2E71A59FE0B}"/>
            </c:ext>
          </c:extLst>
        </c:ser>
        <c:dLbls>
          <c:showLegendKey val="0"/>
          <c:showVal val="0"/>
          <c:showCatName val="0"/>
          <c:showSerName val="0"/>
          <c:showPercent val="0"/>
          <c:showBubbleSize val="0"/>
        </c:dLbls>
        <c:axId val="1130170838"/>
        <c:axId val="1089595429"/>
      </c:areaChart>
      <c:dateAx>
        <c:axId val="1130170838"/>
        <c:scaling>
          <c:orientation val="minMax"/>
        </c:scaling>
        <c:delete val="0"/>
        <c:axPos val="b"/>
        <c:title>
          <c:tx>
            <c:rich>
              <a:bodyPr/>
              <a:lstStyle/>
              <a:p>
                <a:pPr lvl="0">
                  <a:defRPr b="0">
                    <a:solidFill>
                      <a:srgbClr val="000000"/>
                    </a:solidFill>
                    <a:latin typeface="+mn-lt"/>
                  </a:defRPr>
                </a:pPr>
                <a:endParaRPr lang="en-PH"/>
              </a:p>
            </c:rich>
          </c:tx>
          <c:overlay val="0"/>
        </c:title>
        <c:numFmt formatCode="mmmm" sourceLinked="1"/>
        <c:majorTickMark val="none"/>
        <c:minorTickMark val="none"/>
        <c:tickLblPos val="nextTo"/>
        <c:txPr>
          <a:bodyPr/>
          <a:lstStyle/>
          <a:p>
            <a:pPr lvl="0">
              <a:defRPr sz="800" b="0">
                <a:solidFill>
                  <a:srgbClr val="332D2D"/>
                </a:solidFill>
                <a:latin typeface="+mn-lt"/>
              </a:defRPr>
            </a:pPr>
            <a:endParaRPr lang="en-US"/>
          </a:p>
        </c:txPr>
        <c:crossAx val="1089595429"/>
        <c:crosses val="autoZero"/>
        <c:auto val="1"/>
        <c:lblOffset val="100"/>
        <c:baseTimeUnit val="months"/>
      </c:dateAx>
      <c:valAx>
        <c:axId val="1089595429"/>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c:spPr>
        <c:txPr>
          <a:bodyPr/>
          <a:lstStyle/>
          <a:p>
            <a:pPr lvl="0">
              <a:defRPr sz="800" b="0">
                <a:solidFill>
                  <a:srgbClr val="332D2D"/>
                </a:solidFill>
                <a:latin typeface="+mn-lt"/>
              </a:defRPr>
            </a:pPr>
            <a:endParaRPr lang="en-US"/>
          </a:p>
        </c:txPr>
        <c:crossAx val="1130170838"/>
        <c:crosses val="autoZero"/>
        <c:crossBetween val="midCat"/>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81E2-FD4F-B3C9-4B719C10CBFA}"/>
              </c:ext>
            </c:extLst>
          </c:dPt>
          <c:dPt>
            <c:idx val="1"/>
            <c:bubble3D val="0"/>
            <c:spPr>
              <a:solidFill>
                <a:srgbClr val="F3F3F3"/>
              </a:solidFill>
            </c:spPr>
            <c:extLst>
              <c:ext xmlns:c16="http://schemas.microsoft.com/office/drawing/2014/chart" uri="{C3380CC4-5D6E-409C-BE32-E72D297353CC}">
                <c16:uniqueId val="{00000003-81E2-FD4F-B3C9-4B719C10CBFA}"/>
              </c:ext>
            </c:extLst>
          </c:dPt>
          <c:val>
            <c:numRef>
              <c:f>'Annual Dashboard'!$AE$19:$AE$20</c:f>
              <c:numCache>
                <c:formatCode>General</c:formatCode>
                <c:ptCount val="2"/>
                <c:pt idx="0">
                  <c:v>1</c:v>
                </c:pt>
                <c:pt idx="1">
                  <c:v>0</c:v>
                </c:pt>
              </c:numCache>
            </c:numRef>
          </c:val>
          <c:extLst>
            <c:ext xmlns:c16="http://schemas.microsoft.com/office/drawing/2014/chart" uri="{C3380CC4-5D6E-409C-BE32-E72D297353CC}">
              <c16:uniqueId val="{00000004-81E2-FD4F-B3C9-4B719C10CBFA}"/>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G R O W T H</a:t>
            </a:r>
          </a:p>
        </c:rich>
      </c:tx>
      <c:overlay val="0"/>
    </c:title>
    <c:autoTitleDeleted val="0"/>
    <c:plotArea>
      <c:layout/>
      <c:areaChart>
        <c:grouping val="standard"/>
        <c:varyColors val="1"/>
        <c:ser>
          <c:idx val="0"/>
          <c:order val="0"/>
          <c:tx>
            <c:strRef>
              <c:f>'5-Year Dashboard'!$P$28</c:f>
              <c:strCache>
                <c:ptCount val="1"/>
              </c:strCache>
            </c:strRef>
          </c:tx>
          <c:spPr>
            <a:solidFill>
              <a:srgbClr val="B2CBD7">
                <a:alpha val="30000"/>
              </a:srgbClr>
            </a:solidFill>
            <a:ln cmpd="sng">
              <a:solidFill>
                <a:srgbClr val="B2CBD7">
                  <a:alpha val="100000"/>
                </a:srgbClr>
              </a:solidFill>
              <a:prstDash val="solid"/>
            </a:ln>
          </c:spPr>
          <c:cat>
            <c:numRef>
              <c:f>'5-Year Dashboard'!$M$29:$M$33</c:f>
              <c:numCache>
                <c:formatCode>0;\-0;;@</c:formatCode>
                <c:ptCount val="5"/>
                <c:pt idx="0">
                  <c:v>2025</c:v>
                </c:pt>
                <c:pt idx="1">
                  <c:v>2026</c:v>
                </c:pt>
                <c:pt idx="2">
                  <c:v>2027</c:v>
                </c:pt>
                <c:pt idx="3">
                  <c:v>2028</c:v>
                </c:pt>
                <c:pt idx="4">
                  <c:v>2029</c:v>
                </c:pt>
              </c:numCache>
            </c:numRef>
          </c:cat>
          <c:val>
            <c:numRef>
              <c:f>'5-Year Dashboard'!$P$29:$P$33</c:f>
              <c:numCache>
                <c:formatCode>_(#,##0.00_);_(\(#,##0.00\);_("-"??_);_(@_)</c:formatCode>
                <c:ptCount val="5"/>
                <c:pt idx="0">
                  <c:v>300450</c:v>
                </c:pt>
                <c:pt idx="1">
                  <c:v>300550</c:v>
                </c:pt>
                <c:pt idx="2">
                  <c:v>300750</c:v>
                </c:pt>
                <c:pt idx="3">
                  <c:v>300400</c:v>
                </c:pt>
                <c:pt idx="4">
                  <c:v>300700</c:v>
                </c:pt>
              </c:numCache>
            </c:numRef>
          </c:val>
          <c:extLst>
            <c:ext xmlns:c16="http://schemas.microsoft.com/office/drawing/2014/chart" uri="{C3380CC4-5D6E-409C-BE32-E72D297353CC}">
              <c16:uniqueId val="{00000000-A3AD-6940-9C08-928FA18A94B0}"/>
            </c:ext>
          </c:extLst>
        </c:ser>
        <c:dLbls>
          <c:showLegendKey val="0"/>
          <c:showVal val="0"/>
          <c:showCatName val="0"/>
          <c:showSerName val="0"/>
          <c:showPercent val="0"/>
          <c:showBubbleSize val="0"/>
        </c:dLbls>
        <c:axId val="1548240283"/>
        <c:axId val="988564438"/>
      </c:areaChart>
      <c:catAx>
        <c:axId val="1548240283"/>
        <c:scaling>
          <c:orientation val="minMax"/>
        </c:scaling>
        <c:delete val="0"/>
        <c:axPos val="b"/>
        <c:title>
          <c:tx>
            <c:rich>
              <a:bodyPr/>
              <a:lstStyle/>
              <a:p>
                <a:pPr lvl="0">
                  <a:defRPr b="0">
                    <a:solidFill>
                      <a:srgbClr val="000000"/>
                    </a:solidFill>
                    <a:latin typeface="+mn-lt"/>
                  </a:defRPr>
                </a:pPr>
                <a:endParaRPr lang="en-PH"/>
              </a:p>
            </c:rich>
          </c:tx>
          <c:overlay val="0"/>
        </c:title>
        <c:numFmt formatCode="0;\-0;;@" sourceLinked="1"/>
        <c:majorTickMark val="none"/>
        <c:minorTickMark val="none"/>
        <c:tickLblPos val="nextTo"/>
        <c:txPr>
          <a:bodyPr/>
          <a:lstStyle/>
          <a:p>
            <a:pPr lvl="0">
              <a:defRPr sz="800" b="0">
                <a:solidFill>
                  <a:srgbClr val="332D2D"/>
                </a:solidFill>
                <a:latin typeface="+mn-lt"/>
              </a:defRPr>
            </a:pPr>
            <a:endParaRPr lang="en-US"/>
          </a:p>
        </c:txPr>
        <c:crossAx val="988564438"/>
        <c:crosses val="autoZero"/>
        <c:auto val="1"/>
        <c:lblAlgn val="ctr"/>
        <c:lblOffset val="100"/>
        <c:noMultiLvlLbl val="1"/>
      </c:catAx>
      <c:valAx>
        <c:axId val="988564438"/>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548240283"/>
        <c:crosses val="autoZero"/>
        <c:crossBetween val="midCat"/>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0.18383459060624416"/>
          <c:y val="7.1544715447154475E-2"/>
          <c:w val="0.8105710037993501"/>
          <c:h val="0.75801600409704883"/>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5FEE-9A45-A734-395A1FD4F923}"/>
              </c:ext>
            </c:extLst>
          </c:dPt>
          <c:dPt>
            <c:idx val="1"/>
            <c:invertIfNegative val="1"/>
            <c:bubble3D val="0"/>
            <c:spPr>
              <a:solidFill>
                <a:srgbClr val="EBC2B9"/>
              </a:solidFill>
              <a:ln cmpd="sng">
                <a:noFill/>
              </a:ln>
            </c:spPr>
            <c:extLst>
              <c:ext xmlns:c16="http://schemas.microsoft.com/office/drawing/2014/chart" uri="{C3380CC4-5D6E-409C-BE32-E72D297353CC}">
                <c16:uniqueId val="{00000003-5FEE-9A45-A734-395A1FD4F923}"/>
              </c:ext>
            </c:extLst>
          </c:dPt>
          <c:dLbls>
            <c:spPr>
              <a:noFill/>
              <a:ln>
                <a:noFill/>
              </a:ln>
              <a:effectLst/>
            </c:spPr>
            <c:txPr>
              <a:bodyP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'5-Year Dashboard'!$B$29:$B$30</c:f>
              <c:strCache>
                <c:ptCount val="2"/>
                <c:pt idx="0">
                  <c:v>Income</c:v>
                </c:pt>
                <c:pt idx="1">
                  <c:v>Expense</c:v>
                </c:pt>
              </c:strCache>
            </c:strRef>
          </c:cat>
          <c:val>
            <c:numRef>
              <c:f>'5-Year Dashboard'!$C$29:$C$30</c:f>
              <c:numCache>
                <c:formatCode>#,##0.00</c:formatCode>
                <c:ptCount val="2"/>
                <c:pt idx="0">
                  <c:v>1502850</c:v>
                </c:pt>
                <c:pt idx="1">
                  <c:v>638462.5</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5FEE-9A45-A734-395A1FD4F923}"/>
            </c:ext>
          </c:extLst>
        </c:ser>
        <c:dLbls>
          <c:showLegendKey val="0"/>
          <c:showVal val="0"/>
          <c:showCatName val="0"/>
          <c:showSerName val="0"/>
          <c:showPercent val="0"/>
          <c:showBubbleSize val="0"/>
        </c:dLbls>
        <c:gapWidth val="150"/>
        <c:axId val="2064831998"/>
        <c:axId val="315134304"/>
      </c:barChart>
      <c:catAx>
        <c:axId val="2064831998"/>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315134304"/>
        <c:crosses val="autoZero"/>
        <c:auto val="1"/>
        <c:lblAlgn val="ctr"/>
        <c:lblOffset val="100"/>
        <c:noMultiLvlLbl val="1"/>
      </c:catAx>
      <c:valAx>
        <c:axId val="315134304"/>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2064831998"/>
        <c:crosses val="max"/>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A N N U A L   I N C O M E   A N D   E X P E N S E</a:t>
            </a:r>
          </a:p>
        </c:rich>
      </c:tx>
      <c:overlay val="0"/>
    </c:title>
    <c:autoTitleDeleted val="0"/>
    <c:plotArea>
      <c:layout/>
      <c:barChart>
        <c:barDir val="col"/>
        <c:grouping val="clustered"/>
        <c:varyColors val="1"/>
        <c:ser>
          <c:idx val="0"/>
          <c:order val="0"/>
          <c:tx>
            <c:v>Income</c:v>
          </c:tx>
          <c:spPr>
            <a:solidFill>
              <a:srgbClr val="587988"/>
            </a:solidFill>
            <a:ln w="9525" cmpd="sng">
              <a:noFill/>
            </a:ln>
          </c:spPr>
          <c:invertIfNegative val="1"/>
          <c:cat>
            <c:numRef>
              <c:f>'5-Year Dashboard'!$M$29:$M$33</c:f>
              <c:numCache>
                <c:formatCode>0;\-0;;@</c:formatCode>
                <c:ptCount val="5"/>
                <c:pt idx="0">
                  <c:v>2025</c:v>
                </c:pt>
                <c:pt idx="1">
                  <c:v>2026</c:v>
                </c:pt>
                <c:pt idx="2">
                  <c:v>2027</c:v>
                </c:pt>
                <c:pt idx="3">
                  <c:v>2028</c:v>
                </c:pt>
                <c:pt idx="4">
                  <c:v>2029</c:v>
                </c:pt>
              </c:numCache>
            </c:numRef>
          </c:cat>
          <c:val>
            <c:numRef>
              <c:f>'5-Year Dashboard'!$P$29:$P$33</c:f>
              <c:numCache>
                <c:formatCode>_(#,##0.00_);_(\(#,##0.00\);_("-"??_);_(@_)</c:formatCode>
                <c:ptCount val="5"/>
                <c:pt idx="0">
                  <c:v>300450</c:v>
                </c:pt>
                <c:pt idx="1">
                  <c:v>300550</c:v>
                </c:pt>
                <c:pt idx="2">
                  <c:v>300750</c:v>
                </c:pt>
                <c:pt idx="3">
                  <c:v>300400</c:v>
                </c:pt>
                <c:pt idx="4">
                  <c:v>300700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244E-5348-9028-5D3DF4282AE4}"/>
            </c:ext>
          </c:extLst>
        </c:ser>
        <c:ser>
          <c:idx val="1"/>
          <c:order val="1"/>
          <c:tx>
            <c:v>Expenses</c:v>
          </c:tx>
          <c:spPr>
            <a:solidFill>
              <a:srgbClr val="EBC2B9"/>
            </a:solidFill>
            <a:ln w="9525" cmpd="sng">
              <a:noFill/>
            </a:ln>
          </c:spPr>
          <c:invertIfNegative val="1"/>
          <c:cat>
            <c:numRef>
              <c:f>'5-Year Dashboard'!$M$29:$M$33</c:f>
              <c:numCache>
                <c:formatCode>0;\-0;;@</c:formatCode>
                <c:ptCount val="5"/>
                <c:pt idx="0">
                  <c:v>2025</c:v>
                </c:pt>
                <c:pt idx="1">
                  <c:v>2026</c:v>
                </c:pt>
                <c:pt idx="2">
                  <c:v>2027</c:v>
                </c:pt>
                <c:pt idx="3">
                  <c:v>2028</c:v>
                </c:pt>
                <c:pt idx="4">
                  <c:v>2029</c:v>
                </c:pt>
              </c:numCache>
            </c:numRef>
          </c:cat>
          <c:val>
            <c:numRef>
              <c:f>'5-Year Dashboard'!$S$29:$S$33</c:f>
              <c:numCache>
                <c:formatCode>_(#,##0.00_);_(\(#,##0.00\);_("-"??_);_(@_)</c:formatCode>
                <c:ptCount val="5"/>
                <c:pt idx="0">
                  <c:v>133280</c:v>
                </c:pt>
                <c:pt idx="1">
                  <c:v>102380</c:v>
                </c:pt>
                <c:pt idx="2">
                  <c:v>129242.5</c:v>
                </c:pt>
                <c:pt idx="3">
                  <c:v>116610</c:v>
                </c:pt>
                <c:pt idx="4">
                  <c:v>156950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244E-5348-9028-5D3DF4282AE4}"/>
            </c:ext>
          </c:extLst>
        </c:ser>
        <c:dLbls>
          <c:showLegendKey val="0"/>
          <c:showVal val="0"/>
          <c:showCatName val="0"/>
          <c:showSerName val="0"/>
          <c:showPercent val="0"/>
          <c:showBubbleSize val="0"/>
        </c:dLbls>
        <c:gapWidth val="150"/>
        <c:axId val="1820470988"/>
        <c:axId val="1877012781"/>
      </c:barChart>
      <c:lineChart>
        <c:grouping val="standard"/>
        <c:varyColors val="0"/>
        <c:ser>
          <c:idx val="2"/>
          <c:order val="2"/>
          <c:tx>
            <c:v>Profit</c:v>
          </c:tx>
          <c:spPr>
            <a:ln w="19050" cmpd="sng">
              <a:solidFill>
                <a:srgbClr val="AB6465">
                  <a:alpha val="100000"/>
                </a:srgbClr>
              </a:solidFill>
            </a:ln>
          </c:spPr>
          <c:marker>
            <c:symbol val="none"/>
          </c:marker>
          <c:cat>
            <c:numRef>
              <c:f>'5-Year Dashboard'!$M$29:$M$33</c:f>
              <c:numCache>
                <c:formatCode>0;\-0;;@</c:formatCode>
                <c:ptCount val="5"/>
                <c:pt idx="0">
                  <c:v>2025</c:v>
                </c:pt>
                <c:pt idx="1">
                  <c:v>2026</c:v>
                </c:pt>
                <c:pt idx="2">
                  <c:v>2027</c:v>
                </c:pt>
                <c:pt idx="3">
                  <c:v>2028</c:v>
                </c:pt>
                <c:pt idx="4">
                  <c:v>2029</c:v>
                </c:pt>
              </c:numCache>
            </c:numRef>
          </c:cat>
          <c:val>
            <c:numRef>
              <c:f>'5-Year Dashboard'!$V$29:$V$33</c:f>
              <c:numCache>
                <c:formatCode>_(#,##0.00_);_(\(#,##0.00\);_("-"??_);_(@_)</c:formatCode>
                <c:ptCount val="5"/>
                <c:pt idx="0">
                  <c:v>167170</c:v>
                </c:pt>
                <c:pt idx="1">
                  <c:v>198170</c:v>
                </c:pt>
                <c:pt idx="2">
                  <c:v>171507.5</c:v>
                </c:pt>
                <c:pt idx="3">
                  <c:v>183790</c:v>
                </c:pt>
                <c:pt idx="4">
                  <c:v>143750</c:v>
                </c:pt>
              </c:numCache>
            </c:numRef>
          </c:val>
          <c:smooth val="0"/>
          <c:extLst>
            <c:ext xmlns:c16="http://schemas.microsoft.com/office/drawing/2014/chart" uri="{C3380CC4-5D6E-409C-BE32-E72D297353CC}">
              <c16:uniqueId val="{00000002-244E-5348-9028-5D3DF4282AE4}"/>
            </c:ext>
          </c:extLst>
        </c:ser>
        <c:dLbls>
          <c:showLegendKey val="0"/>
          <c:showVal val="0"/>
          <c:showCatName val="0"/>
          <c:showSerName val="0"/>
          <c:showPercent val="0"/>
          <c:showBubbleSize val="0"/>
        </c:dLbls>
        <c:marker val="1"/>
        <c:smooth val="0"/>
        <c:axId val="1820470988"/>
        <c:axId val="1877012781"/>
      </c:lineChart>
      <c:catAx>
        <c:axId val="1820470988"/>
        <c:scaling>
          <c:orientation val="minMax"/>
        </c:scaling>
        <c:delete val="0"/>
        <c:axPos val="b"/>
        <c:title>
          <c:tx>
            <c:rich>
              <a:bodyPr/>
              <a:lstStyle/>
              <a:p>
                <a:pPr lvl="0">
                  <a:defRPr b="0">
                    <a:solidFill>
                      <a:srgbClr val="000000"/>
                    </a:solidFill>
                    <a:latin typeface="sans-serif"/>
                  </a:defRPr>
                </a:pPr>
                <a:endParaRPr lang="en-PH"/>
              </a:p>
            </c:rich>
          </c:tx>
          <c:overlay val="0"/>
        </c:title>
        <c:numFmt formatCode="0;\-0;;@" sourceLinked="1"/>
        <c:majorTickMark val="none"/>
        <c:minorTickMark val="none"/>
        <c:tickLblPos val="nextTo"/>
        <c:txPr>
          <a:bodyPr/>
          <a:lstStyle/>
          <a:p>
            <a:pPr lvl="0">
              <a:defRPr sz="800" b="0">
                <a:solidFill>
                  <a:srgbClr val="332D2D"/>
                </a:solidFill>
                <a:latin typeface="+mj-lt"/>
              </a:defRPr>
            </a:pPr>
            <a:endParaRPr lang="en-US"/>
          </a:p>
        </c:txPr>
        <c:crossAx val="1877012781"/>
        <c:crosses val="autoZero"/>
        <c:auto val="1"/>
        <c:lblAlgn val="ctr"/>
        <c:lblOffset val="100"/>
        <c:noMultiLvlLbl val="1"/>
      </c:catAx>
      <c:valAx>
        <c:axId val="1877012781"/>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820470988"/>
        <c:crosses val="autoZero"/>
        <c:crossBetween val="between"/>
      </c:valAx>
      <c:spPr>
        <a:noFill/>
        <a:ln>
          <a:noFill/>
        </a:ln>
      </c:spPr>
    </c:plotArea>
    <c:legend>
      <c:legendPos val="t"/>
      <c:overlay val="0"/>
      <c:txPr>
        <a:bodyPr/>
        <a:lstStyle/>
        <a:p>
          <a:pPr lvl="0">
            <a:defRPr sz="800" b="0">
              <a:solidFill>
                <a:srgbClr val="505052"/>
              </a:solidFill>
              <a:latin typeface="+mj-lt"/>
            </a:defRPr>
          </a:pPr>
          <a:endParaRPr lang="en-US"/>
        </a:p>
      </c:txPr>
    </c:legend>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2B27-6841-86AC-886F9E82A2D9}"/>
              </c:ext>
            </c:extLst>
          </c:dPt>
          <c:dPt>
            <c:idx val="1"/>
            <c:bubble3D val="0"/>
            <c:spPr>
              <a:solidFill>
                <a:srgbClr val="EBC2B9"/>
              </a:solidFill>
            </c:spPr>
            <c:extLst>
              <c:ext xmlns:c16="http://schemas.microsoft.com/office/drawing/2014/chart" uri="{C3380CC4-5D6E-409C-BE32-E72D297353CC}">
                <c16:uniqueId val="{00000003-2B27-6841-86AC-886F9E82A2D9}"/>
              </c:ext>
            </c:extLst>
          </c:dPt>
          <c:dPt>
            <c:idx val="2"/>
            <c:bubble3D val="0"/>
            <c:spPr>
              <a:solidFill>
                <a:srgbClr val="FFFCF9"/>
              </a:solidFill>
            </c:spPr>
            <c:extLst>
              <c:ext xmlns:c16="http://schemas.microsoft.com/office/drawing/2014/chart" uri="{C3380CC4-5D6E-409C-BE32-E72D297353CC}">
                <c16:uniqueId val="{00000005-2B27-6841-86AC-886F9E82A2D9}"/>
              </c:ext>
            </c:extLst>
          </c:dPt>
          <c:dPt>
            <c:idx val="3"/>
            <c:bubble3D val="0"/>
            <c:spPr>
              <a:solidFill>
                <a:srgbClr val="B2CBD7"/>
              </a:solidFill>
            </c:spPr>
            <c:extLst>
              <c:ext xmlns:c16="http://schemas.microsoft.com/office/drawing/2014/chart" uri="{C3380CC4-5D6E-409C-BE32-E72D297353CC}">
                <c16:uniqueId val="{00000007-2B27-6841-86AC-886F9E82A2D9}"/>
              </c:ext>
            </c:extLst>
          </c:dPt>
          <c:dPt>
            <c:idx val="4"/>
            <c:bubble3D val="0"/>
            <c:spPr>
              <a:solidFill>
                <a:srgbClr val="587988"/>
              </a:solidFill>
            </c:spPr>
            <c:extLst>
              <c:ext xmlns:c16="http://schemas.microsoft.com/office/drawing/2014/chart" uri="{C3380CC4-5D6E-409C-BE32-E72D297353CC}">
                <c16:uniqueId val="{00000009-2B27-6841-86AC-886F9E82A2D9}"/>
              </c:ext>
            </c:extLst>
          </c:dPt>
          <c:dPt>
            <c:idx val="5"/>
            <c:bubble3D val="0"/>
            <c:spPr>
              <a:solidFill>
                <a:srgbClr val="E9F2F7"/>
              </a:solidFill>
            </c:spPr>
            <c:extLst>
              <c:ext xmlns:c16="http://schemas.microsoft.com/office/drawing/2014/chart" uri="{C3380CC4-5D6E-409C-BE32-E72D297353CC}">
                <c16:uniqueId val="{0000000B-2B27-6841-86AC-886F9E82A2D9}"/>
              </c:ext>
            </c:extLst>
          </c:dPt>
          <c:dPt>
            <c:idx val="6"/>
            <c:bubble3D val="0"/>
            <c:spPr>
              <a:solidFill>
                <a:srgbClr val="587988"/>
              </a:solidFill>
            </c:spPr>
            <c:extLst>
              <c:ext xmlns:c16="http://schemas.microsoft.com/office/drawing/2014/chart" uri="{C3380CC4-5D6E-409C-BE32-E72D297353CC}">
                <c16:uniqueId val="{0000000D-2B27-6841-86AC-886F9E82A2D9}"/>
              </c:ext>
            </c:extLst>
          </c:dPt>
          <c:dPt>
            <c:idx val="7"/>
            <c:bubble3D val="0"/>
            <c:spPr>
              <a:solidFill>
                <a:srgbClr val="EBC2B9"/>
              </a:solidFill>
            </c:spPr>
            <c:extLst>
              <c:ext xmlns:c16="http://schemas.microsoft.com/office/drawing/2014/chart" uri="{C3380CC4-5D6E-409C-BE32-E72D297353CC}">
                <c16:uniqueId val="{0000000F-2B27-6841-86AC-886F9E82A2D9}"/>
              </c:ext>
            </c:extLst>
          </c:dPt>
          <c:dPt>
            <c:idx val="8"/>
            <c:bubble3D val="0"/>
            <c:spPr>
              <a:solidFill>
                <a:srgbClr val="FFFCF9"/>
              </a:solidFill>
            </c:spPr>
            <c:extLst>
              <c:ext xmlns:c16="http://schemas.microsoft.com/office/drawing/2014/chart" uri="{C3380CC4-5D6E-409C-BE32-E72D297353CC}">
                <c16:uniqueId val="{00000011-2B27-6841-86AC-886F9E82A2D9}"/>
              </c:ext>
            </c:extLst>
          </c:dPt>
          <c:dPt>
            <c:idx val="9"/>
            <c:bubble3D val="0"/>
            <c:spPr>
              <a:solidFill>
                <a:srgbClr val="B2CBD7"/>
              </a:solidFill>
            </c:spPr>
            <c:extLst>
              <c:ext xmlns:c16="http://schemas.microsoft.com/office/drawing/2014/chart" uri="{C3380CC4-5D6E-409C-BE32-E72D297353CC}">
                <c16:uniqueId val="{00000013-2B27-6841-86AC-886F9E82A2D9}"/>
              </c:ext>
            </c:extLst>
          </c:dPt>
          <c:dPt>
            <c:idx val="10"/>
            <c:bubble3D val="0"/>
            <c:spPr>
              <a:solidFill>
                <a:srgbClr val="E9F2F7"/>
              </a:solidFill>
            </c:spPr>
            <c:extLst>
              <c:ext xmlns:c16="http://schemas.microsoft.com/office/drawing/2014/chart" uri="{C3380CC4-5D6E-409C-BE32-E72D297353CC}">
                <c16:uniqueId val="{00000015-2B27-6841-86AC-886F9E82A2D9}"/>
              </c:ext>
            </c:extLst>
          </c:dPt>
          <c:dPt>
            <c:idx val="11"/>
            <c:bubble3D val="0"/>
            <c:spPr>
              <a:solidFill>
                <a:srgbClr val="587988"/>
              </a:solidFill>
            </c:spPr>
            <c:extLst>
              <c:ext xmlns:c16="http://schemas.microsoft.com/office/drawing/2014/chart" uri="{C3380CC4-5D6E-409C-BE32-E72D297353CC}">
                <c16:uniqueId val="{00000017-2B27-6841-86AC-886F9E82A2D9}"/>
              </c:ext>
            </c:extLst>
          </c:dPt>
          <c:dPt>
            <c:idx val="12"/>
            <c:bubble3D val="0"/>
            <c:spPr>
              <a:solidFill>
                <a:srgbClr val="EBC2B9"/>
              </a:solidFill>
            </c:spPr>
            <c:extLst>
              <c:ext xmlns:c16="http://schemas.microsoft.com/office/drawing/2014/chart" uri="{C3380CC4-5D6E-409C-BE32-E72D297353CC}">
                <c16:uniqueId val="{00000019-2B27-6841-86AC-886F9E82A2D9}"/>
              </c:ext>
            </c:extLst>
          </c:dPt>
          <c:dPt>
            <c:idx val="13"/>
            <c:bubble3D val="0"/>
            <c:spPr>
              <a:solidFill>
                <a:srgbClr val="FFFCF9"/>
              </a:solidFill>
            </c:spPr>
            <c:extLst>
              <c:ext xmlns:c16="http://schemas.microsoft.com/office/drawing/2014/chart" uri="{C3380CC4-5D6E-409C-BE32-E72D297353CC}">
                <c16:uniqueId val="{0000001B-2B27-6841-86AC-886F9E82A2D9}"/>
              </c:ext>
            </c:extLst>
          </c:dPt>
          <c:dPt>
            <c:idx val="14"/>
            <c:bubble3D val="0"/>
            <c:spPr>
              <a:solidFill>
                <a:srgbClr val="B2CBD7"/>
              </a:solidFill>
            </c:spPr>
            <c:extLst>
              <c:ext xmlns:c16="http://schemas.microsoft.com/office/drawing/2014/chart" uri="{C3380CC4-5D6E-409C-BE32-E72D297353CC}">
                <c16:uniqueId val="{0000001D-2B27-6841-86AC-886F9E82A2D9}"/>
              </c:ext>
            </c:extLst>
          </c:dPt>
          <c:dPt>
            <c:idx val="15"/>
            <c:bubble3D val="0"/>
            <c:spPr>
              <a:solidFill>
                <a:srgbClr val="E9F2F7"/>
              </a:solidFill>
            </c:spPr>
            <c:extLst>
              <c:ext xmlns:c16="http://schemas.microsoft.com/office/drawing/2014/chart" uri="{C3380CC4-5D6E-409C-BE32-E72D297353CC}">
                <c16:uniqueId val="{0000001F-2B27-6841-86AC-886F9E82A2D9}"/>
              </c:ext>
            </c:extLst>
          </c:dPt>
          <c:dPt>
            <c:idx val="16"/>
            <c:bubble3D val="0"/>
            <c:spPr>
              <a:solidFill>
                <a:srgbClr val="587988"/>
              </a:solidFill>
            </c:spPr>
            <c:extLst>
              <c:ext xmlns:c16="http://schemas.microsoft.com/office/drawing/2014/chart" uri="{C3380CC4-5D6E-409C-BE32-E72D297353CC}">
                <c16:uniqueId val="{00000021-2B27-6841-86AC-886F9E82A2D9}"/>
              </c:ext>
            </c:extLst>
          </c:dPt>
          <c:dPt>
            <c:idx val="17"/>
            <c:bubble3D val="0"/>
            <c:spPr>
              <a:solidFill>
                <a:srgbClr val="EBC2B9"/>
              </a:solidFill>
            </c:spPr>
            <c:extLst>
              <c:ext xmlns:c16="http://schemas.microsoft.com/office/drawing/2014/chart" uri="{C3380CC4-5D6E-409C-BE32-E72D297353CC}">
                <c16:uniqueId val="{00000023-2B27-6841-86AC-886F9E82A2D9}"/>
              </c:ext>
            </c:extLst>
          </c:dPt>
          <c:dPt>
            <c:idx val="18"/>
            <c:bubble3D val="0"/>
            <c:spPr>
              <a:solidFill>
                <a:srgbClr val="FFFCF9"/>
              </a:solidFill>
            </c:spPr>
            <c:extLst>
              <c:ext xmlns:c16="http://schemas.microsoft.com/office/drawing/2014/chart" uri="{C3380CC4-5D6E-409C-BE32-E72D297353CC}">
                <c16:uniqueId val="{00000025-2B27-6841-86AC-886F9E82A2D9}"/>
              </c:ext>
            </c:extLst>
          </c:dPt>
          <c:dPt>
            <c:idx val="19"/>
            <c:bubble3D val="0"/>
            <c:spPr>
              <a:solidFill>
                <a:srgbClr val="E9F2F7"/>
              </a:solidFill>
            </c:spPr>
            <c:extLst>
              <c:ext xmlns:c16="http://schemas.microsoft.com/office/drawing/2014/chart" uri="{C3380CC4-5D6E-409C-BE32-E72D297353CC}">
                <c16:uniqueId val="{00000027-2B27-6841-86AC-886F9E82A2D9}"/>
              </c:ext>
            </c:extLst>
          </c:dPt>
          <c:dPt>
            <c:idx val="20"/>
            <c:bubble3D val="0"/>
            <c:spPr>
              <a:solidFill>
                <a:srgbClr val="587988"/>
              </a:solidFill>
            </c:spPr>
            <c:extLst>
              <c:ext xmlns:c16="http://schemas.microsoft.com/office/drawing/2014/chart" uri="{C3380CC4-5D6E-409C-BE32-E72D297353CC}">
                <c16:uniqueId val="{00000029-2B27-6841-86AC-886F9E82A2D9}"/>
              </c:ext>
            </c:extLst>
          </c:dPt>
          <c:dPt>
            <c:idx val="21"/>
            <c:bubble3D val="0"/>
            <c:spPr>
              <a:solidFill>
                <a:srgbClr val="EBC2B9"/>
              </a:solidFill>
            </c:spPr>
            <c:extLst>
              <c:ext xmlns:c16="http://schemas.microsoft.com/office/drawing/2014/chart" uri="{C3380CC4-5D6E-409C-BE32-E72D297353CC}">
                <c16:uniqueId val="{0000002B-2B27-6841-86AC-886F9E82A2D9}"/>
              </c:ext>
            </c:extLst>
          </c:dPt>
          <c:dPt>
            <c:idx val="22"/>
            <c:bubble3D val="0"/>
            <c:spPr>
              <a:solidFill>
                <a:srgbClr val="FFFCF9"/>
              </a:solidFill>
            </c:spPr>
            <c:extLst>
              <c:ext xmlns:c16="http://schemas.microsoft.com/office/drawing/2014/chart" uri="{C3380CC4-5D6E-409C-BE32-E72D297353CC}">
                <c16:uniqueId val="{0000002D-2B27-6841-86AC-886F9E82A2D9}"/>
              </c:ext>
            </c:extLst>
          </c:dPt>
          <c:dPt>
            <c:idx val="23"/>
            <c:bubble3D val="0"/>
            <c:spPr>
              <a:solidFill>
                <a:srgbClr val="B2CBD7"/>
              </a:solidFill>
            </c:spPr>
            <c:extLst>
              <c:ext xmlns:c16="http://schemas.microsoft.com/office/drawing/2014/chart" uri="{C3380CC4-5D6E-409C-BE32-E72D297353CC}">
                <c16:uniqueId val="{0000002F-2B27-6841-86AC-886F9E82A2D9}"/>
              </c:ext>
            </c:extLst>
          </c:dPt>
          <c:dPt>
            <c:idx val="24"/>
            <c:bubble3D val="0"/>
            <c:spPr>
              <a:solidFill>
                <a:srgbClr val="E9F2F7"/>
              </a:solidFill>
            </c:spPr>
            <c:extLst>
              <c:ext xmlns:c16="http://schemas.microsoft.com/office/drawing/2014/chart" uri="{C3380CC4-5D6E-409C-BE32-E72D297353CC}">
                <c16:uniqueId val="{00000031-2B27-6841-86AC-886F9E82A2D9}"/>
              </c:ext>
            </c:extLst>
          </c:dPt>
          <c:dPt>
            <c:idx val="25"/>
            <c:bubble3D val="0"/>
            <c:spPr>
              <a:solidFill>
                <a:srgbClr val="587988"/>
              </a:solidFill>
            </c:spPr>
            <c:extLst>
              <c:ext xmlns:c16="http://schemas.microsoft.com/office/drawing/2014/chart" uri="{C3380CC4-5D6E-409C-BE32-E72D297353CC}">
                <c16:uniqueId val="{00000033-2B27-6841-86AC-886F9E82A2D9}"/>
              </c:ext>
            </c:extLst>
          </c:dPt>
          <c:dPt>
            <c:idx val="26"/>
            <c:bubble3D val="0"/>
            <c:spPr>
              <a:solidFill>
                <a:srgbClr val="B2CBD7"/>
              </a:solidFill>
            </c:spPr>
            <c:extLst>
              <c:ext xmlns:c16="http://schemas.microsoft.com/office/drawing/2014/chart" uri="{C3380CC4-5D6E-409C-BE32-E72D297353CC}">
                <c16:uniqueId val="{00000035-2B27-6841-86AC-886F9E82A2D9}"/>
              </c:ext>
            </c:extLst>
          </c:dPt>
          <c:dPt>
            <c:idx val="27"/>
            <c:bubble3D val="0"/>
            <c:spPr>
              <a:solidFill>
                <a:srgbClr val="F3FBFF"/>
              </a:solidFill>
            </c:spPr>
            <c:extLst>
              <c:ext xmlns:c16="http://schemas.microsoft.com/office/drawing/2014/chart" uri="{C3380CC4-5D6E-409C-BE32-E72D297353CC}">
                <c16:uniqueId val="{00000037-2B27-6841-86AC-886F9E82A2D9}"/>
              </c:ext>
            </c:extLst>
          </c:dPt>
          <c:dPt>
            <c:idx val="28"/>
            <c:bubble3D val="0"/>
            <c:spPr>
              <a:solidFill>
                <a:srgbClr val="EBC2B9"/>
              </a:solidFill>
            </c:spPr>
            <c:extLst>
              <c:ext xmlns:c16="http://schemas.microsoft.com/office/drawing/2014/chart" uri="{C3380CC4-5D6E-409C-BE32-E72D297353CC}">
                <c16:uniqueId val="{00000039-2B27-6841-86AC-886F9E82A2D9}"/>
              </c:ext>
            </c:extLst>
          </c:dPt>
          <c:dPt>
            <c:idx val="29"/>
            <c:bubble3D val="0"/>
            <c:spPr>
              <a:solidFill>
                <a:srgbClr val="F8E2DD"/>
              </a:solidFill>
            </c:spPr>
            <c:extLst>
              <c:ext xmlns:c16="http://schemas.microsoft.com/office/drawing/2014/chart" uri="{C3380CC4-5D6E-409C-BE32-E72D297353CC}">
                <c16:uniqueId val="{0000003B-2B27-6841-86AC-886F9E82A2D9}"/>
              </c:ext>
            </c:extLst>
          </c:dPt>
          <c:dPt>
            <c:idx val="30"/>
            <c:bubble3D val="0"/>
            <c:spPr>
              <a:solidFill>
                <a:srgbClr val="FFFCF9"/>
              </a:solidFill>
            </c:spPr>
            <c:extLst>
              <c:ext xmlns:c16="http://schemas.microsoft.com/office/drawing/2014/chart" uri="{C3380CC4-5D6E-409C-BE32-E72D297353CC}">
                <c16:uniqueId val="{0000003D-2B27-6841-86AC-886F9E82A2D9}"/>
              </c:ext>
            </c:extLst>
          </c:dPt>
          <c:dPt>
            <c:idx val="31"/>
            <c:bubble3D val="0"/>
            <c:spPr>
              <a:solidFill>
                <a:srgbClr val="587988"/>
              </a:solidFill>
            </c:spPr>
            <c:extLst>
              <c:ext xmlns:c16="http://schemas.microsoft.com/office/drawing/2014/chart" uri="{C3380CC4-5D6E-409C-BE32-E72D297353CC}">
                <c16:uniqueId val="{0000003F-2B27-6841-86AC-886F9E82A2D9}"/>
              </c:ext>
            </c:extLst>
          </c:dPt>
          <c:dPt>
            <c:idx val="32"/>
            <c:bubble3D val="0"/>
            <c:spPr>
              <a:solidFill>
                <a:srgbClr val="B2CBD7"/>
              </a:solidFill>
            </c:spPr>
            <c:extLst>
              <c:ext xmlns:c16="http://schemas.microsoft.com/office/drawing/2014/chart" uri="{C3380CC4-5D6E-409C-BE32-E72D297353CC}">
                <c16:uniqueId val="{00000041-2B27-6841-86AC-886F9E82A2D9}"/>
              </c:ext>
            </c:extLst>
          </c:dPt>
          <c:dPt>
            <c:idx val="33"/>
            <c:bubble3D val="0"/>
            <c:spPr>
              <a:solidFill>
                <a:srgbClr val="F3FBFF"/>
              </a:solidFill>
            </c:spPr>
            <c:extLst>
              <c:ext xmlns:c16="http://schemas.microsoft.com/office/drawing/2014/chart" uri="{C3380CC4-5D6E-409C-BE32-E72D297353CC}">
                <c16:uniqueId val="{00000043-2B27-6841-86AC-886F9E82A2D9}"/>
              </c:ext>
            </c:extLst>
          </c:dPt>
          <c:dPt>
            <c:idx val="34"/>
            <c:bubble3D val="0"/>
            <c:spPr>
              <a:solidFill>
                <a:srgbClr val="EBC2B9"/>
              </a:solidFill>
            </c:spPr>
            <c:extLst>
              <c:ext xmlns:c16="http://schemas.microsoft.com/office/drawing/2014/chart" uri="{C3380CC4-5D6E-409C-BE32-E72D297353CC}">
                <c16:uniqueId val="{00000045-2B27-6841-86AC-886F9E82A2D9}"/>
              </c:ext>
            </c:extLst>
          </c:dPt>
          <c:dPt>
            <c:idx val="35"/>
            <c:bubble3D val="0"/>
            <c:spPr>
              <a:solidFill>
                <a:srgbClr val="F8E2DD"/>
              </a:solidFill>
            </c:spPr>
            <c:extLst>
              <c:ext xmlns:c16="http://schemas.microsoft.com/office/drawing/2014/chart" uri="{C3380CC4-5D6E-409C-BE32-E72D297353CC}">
                <c16:uniqueId val="{00000047-2B27-6841-86AC-886F9E82A2D9}"/>
              </c:ext>
            </c:extLst>
          </c:dPt>
          <c:dPt>
            <c:idx val="36"/>
            <c:bubble3D val="0"/>
            <c:spPr>
              <a:solidFill>
                <a:srgbClr val="F8FDFF"/>
              </a:solidFill>
            </c:spPr>
            <c:extLst>
              <c:ext xmlns:c16="http://schemas.microsoft.com/office/drawing/2014/chart" uri="{C3380CC4-5D6E-409C-BE32-E72D297353CC}">
                <c16:uniqueId val="{00000049-2B27-6841-86AC-886F9E82A2D9}"/>
              </c:ext>
            </c:extLst>
          </c:dPt>
          <c:dPt>
            <c:idx val="37"/>
            <c:bubble3D val="0"/>
            <c:spPr>
              <a:solidFill>
                <a:srgbClr val="FFFCF9"/>
              </a:solidFill>
            </c:spPr>
            <c:extLst>
              <c:ext xmlns:c16="http://schemas.microsoft.com/office/drawing/2014/chart" uri="{C3380CC4-5D6E-409C-BE32-E72D297353CC}">
                <c16:uniqueId val="{0000004B-2B27-6841-86AC-886F9E82A2D9}"/>
              </c:ext>
            </c:extLst>
          </c:dPt>
          <c:dPt>
            <c:idx val="38"/>
            <c:bubble3D val="0"/>
            <c:spPr>
              <a:solidFill>
                <a:srgbClr val="587988"/>
              </a:solidFill>
            </c:spPr>
            <c:extLst>
              <c:ext xmlns:c16="http://schemas.microsoft.com/office/drawing/2014/chart" uri="{C3380CC4-5D6E-409C-BE32-E72D297353CC}">
                <c16:uniqueId val="{0000004D-2B27-6841-86AC-886F9E82A2D9}"/>
              </c:ext>
            </c:extLst>
          </c:dPt>
          <c:dPt>
            <c:idx val="39"/>
            <c:bubble3D val="0"/>
            <c:spPr>
              <a:solidFill>
                <a:srgbClr val="FFFCF9"/>
              </a:solidFill>
            </c:spPr>
            <c:extLst>
              <c:ext xmlns:c16="http://schemas.microsoft.com/office/drawing/2014/chart" uri="{C3380CC4-5D6E-409C-BE32-E72D297353CC}">
                <c16:uniqueId val="{0000004F-2B27-6841-86AC-886F9E82A2D9}"/>
              </c:ext>
            </c:extLst>
          </c:dPt>
          <c:cat>
            <c:strRef>
              <c:f>'5-Year Dashboard'!$B$151:$B$190</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'5-Year Dashboard'!$AB$151:$AB$190</c:f>
              <c:numCache>
                <c:formatCode>_(#,##0.00_);_(\(#,##0.00\);_("-"??_);_(@_)</c:formatCode>
                <c:ptCount val="40"/>
                <c:pt idx="0">
                  <c:v>403000</c:v>
                </c:pt>
                <c:pt idx="1">
                  <c:v>60080</c:v>
                </c:pt>
                <c:pt idx="2">
                  <c:v>57642.5</c:v>
                </c:pt>
                <c:pt idx="3">
                  <c:v>117740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2B27-6841-86AC-886F9E82A2D9}"/>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B9EA-064A-ABCE-B2E082E8EE3D}"/>
              </c:ext>
            </c:extLst>
          </c:dPt>
          <c:dPt>
            <c:idx val="4"/>
            <c:bubble3D val="0"/>
            <c:spPr>
              <a:solidFill>
                <a:srgbClr val="F3F3F3"/>
              </a:solidFill>
            </c:spPr>
            <c:extLst>
              <c:ext xmlns:c16="http://schemas.microsoft.com/office/drawing/2014/chart" uri="{C3380CC4-5D6E-409C-BE32-E72D297353CC}">
                <c16:uniqueId val="{00000002-0FF5-A445-9707-A860579478E3}"/>
              </c:ext>
            </c:extLst>
          </c:dPt>
          <c:val>
            <c:numRef>
              <c:f>'5-Year Dashboard'!$AC$22:$AG$22</c:f>
              <c:numCache>
                <c:formatCode>0%</c:formatCode>
                <c:ptCount val="5"/>
                <c:pt idx="0">
                  <c:v>1</c:v>
                </c:pt>
                <c:pt idx="4">
                  <c:v>0</c:v>
                </c:pt>
              </c:numCache>
            </c:numRef>
          </c:val>
          <c:extLst>
            <c:ext xmlns:c16="http://schemas.microsoft.com/office/drawing/2014/chart" uri="{C3380CC4-5D6E-409C-BE32-E72D297353CC}">
              <c16:uniqueId val="{00000002-B9EA-064A-ABCE-B2E082E8EE3D}"/>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A650-2D49-92A6-FA5899312E7C}"/>
              </c:ext>
            </c:extLst>
          </c:dPt>
          <c:dPt>
            <c:idx val="4"/>
            <c:bubble3D val="0"/>
            <c:spPr>
              <a:solidFill>
                <a:srgbClr val="F3F3F3"/>
              </a:solidFill>
            </c:spPr>
            <c:extLst>
              <c:ext xmlns:c16="http://schemas.microsoft.com/office/drawing/2014/chart" uri="{C3380CC4-5D6E-409C-BE32-E72D297353CC}">
                <c16:uniqueId val="{00000002-0218-FA45-8167-F7BED42F6BB1}"/>
              </c:ext>
            </c:extLst>
          </c:dPt>
          <c:val>
            <c:numRef>
              <c:f>'5-Year Dashboard'!$AC$31:$AG$31</c:f>
              <c:numCache>
                <c:formatCode>0%</c:formatCode>
                <c:ptCount val="5"/>
                <c:pt idx="0">
                  <c:v>1</c:v>
                </c:pt>
                <c:pt idx="4">
                  <c:v>0</c:v>
                </c:pt>
              </c:numCache>
            </c:numRef>
          </c:val>
          <c:extLst>
            <c:ext xmlns:c16="http://schemas.microsoft.com/office/drawing/2014/chart" uri="{C3380CC4-5D6E-409C-BE32-E72D297353CC}">
              <c16:uniqueId val="{00000002-A650-2D49-92A6-FA5899312E7C}"/>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D576-7C4D-8632-262D7774C6F6}"/>
              </c:ext>
            </c:extLst>
          </c:dPt>
          <c:dPt>
            <c:idx val="4"/>
            <c:bubble3D val="0"/>
            <c:spPr>
              <a:solidFill>
                <a:srgbClr val="F3F3F3"/>
              </a:solidFill>
            </c:spPr>
            <c:extLst>
              <c:ext xmlns:c16="http://schemas.microsoft.com/office/drawing/2014/chart" uri="{C3380CC4-5D6E-409C-BE32-E72D297353CC}">
                <c16:uniqueId val="{00000002-5914-C442-8266-A446E839D514}"/>
              </c:ext>
            </c:extLst>
          </c:dPt>
          <c:val>
            <c:numRef>
              <c:f>'5-Year Dashboard'!$AC$40:$AG$40</c:f>
              <c:numCache>
                <c:formatCode>0%</c:formatCode>
                <c:ptCount val="5"/>
                <c:pt idx="0">
                  <c:v>1</c:v>
                </c:pt>
                <c:pt idx="4">
                  <c:v>0</c:v>
                </c:pt>
              </c:numCache>
            </c:numRef>
          </c:val>
          <c:extLst>
            <c:ext xmlns:c16="http://schemas.microsoft.com/office/drawing/2014/chart" uri="{C3380CC4-5D6E-409C-BE32-E72D297353CC}">
              <c16:uniqueId val="{00000002-D576-7C4D-8632-262D7774C6F6}"/>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1FFE-D14E-8459-7AF8FC1DF803}"/>
              </c:ext>
            </c:extLst>
          </c:dPt>
          <c:dPt>
            <c:idx val="4"/>
            <c:bubble3D val="0"/>
            <c:spPr>
              <a:solidFill>
                <a:srgbClr val="F3F3F3"/>
              </a:solidFill>
            </c:spPr>
            <c:extLst>
              <c:ext xmlns:c16="http://schemas.microsoft.com/office/drawing/2014/chart" uri="{C3380CC4-5D6E-409C-BE32-E72D297353CC}">
                <c16:uniqueId val="{00000002-7D6F-0A40-91F4-7C65EAB71C09}"/>
              </c:ext>
            </c:extLst>
          </c:dPt>
          <c:val>
            <c:numRef>
              <c:f>'5-Year Dashboard'!$AC$49:$AG$49</c:f>
              <c:numCache>
                <c:formatCode>0%</c:formatCode>
                <c:ptCount val="5"/>
                <c:pt idx="0">
                  <c:v>0.81684444444444448</c:v>
                </c:pt>
                <c:pt idx="4">
                  <c:v>0.18315555555555552</c:v>
                </c:pt>
              </c:numCache>
            </c:numRef>
          </c:val>
          <c:extLst>
            <c:ext xmlns:c16="http://schemas.microsoft.com/office/drawing/2014/chart" uri="{C3380CC4-5D6E-409C-BE32-E72D297353CC}">
              <c16:uniqueId val="{00000002-1FFE-D14E-8459-7AF8FC1DF803}"/>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E704-EF4F-A521-436EB430098D}"/>
              </c:ext>
            </c:extLst>
          </c:dPt>
          <c:dPt>
            <c:idx val="4"/>
            <c:bubble3D val="0"/>
            <c:spPr>
              <a:solidFill>
                <a:srgbClr val="F3F3F3"/>
              </a:solidFill>
            </c:spPr>
            <c:extLst>
              <c:ext xmlns:c16="http://schemas.microsoft.com/office/drawing/2014/chart" uri="{C3380CC4-5D6E-409C-BE32-E72D297353CC}">
                <c16:uniqueId val="{00000002-90C0-B745-A5BD-C0832E51BC09}"/>
              </c:ext>
            </c:extLst>
          </c:dPt>
          <c:val>
            <c:numRef>
              <c:f>'5-Year Dashboard'!$AC$58:$AG$58</c:f>
              <c:numCache>
                <c:formatCode>0%</c:formatCode>
                <c:ptCount val="5"/>
                <c:pt idx="0">
                  <c:v>0.38956639566395662</c:v>
                </c:pt>
                <c:pt idx="4">
                  <c:v>0.61043360433604343</c:v>
                </c:pt>
              </c:numCache>
            </c:numRef>
          </c:val>
          <c:extLst>
            <c:ext xmlns:c16="http://schemas.microsoft.com/office/drawing/2014/chart" uri="{C3380CC4-5D6E-409C-BE32-E72D297353CC}">
              <c16:uniqueId val="{00000002-E704-EF4F-A521-436EB430098D}"/>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2"/>
          <c:order val="0"/>
          <c:tx>
            <c:strRef>
              <c:f>'5-Year Dashboard'!$AB$216</c:f>
              <c:strCache>
                <c:ptCount val="1"/>
              </c:strCache>
            </c:strRef>
          </c:tx>
          <c:dPt>
            <c:idx val="0"/>
            <c:bubble3D val="0"/>
            <c:spPr>
              <a:solidFill>
                <a:srgbClr val="587988"/>
              </a:solidFill>
            </c:spPr>
            <c:extLst>
              <c:ext xmlns:c16="http://schemas.microsoft.com/office/drawing/2014/chart" uri="{C3380CC4-5D6E-409C-BE32-E72D297353CC}">
                <c16:uniqueId val="{0000001A-655A-5049-8D4A-36DDD032CF4C}"/>
              </c:ext>
            </c:extLst>
          </c:dPt>
          <c:dPt>
            <c:idx val="1"/>
            <c:bubble3D val="0"/>
            <c:spPr>
              <a:solidFill>
                <a:srgbClr val="EBC2B9"/>
              </a:solidFill>
            </c:spPr>
            <c:extLst>
              <c:ext xmlns:c16="http://schemas.microsoft.com/office/drawing/2014/chart" uri="{C3380CC4-5D6E-409C-BE32-E72D297353CC}">
                <c16:uniqueId val="{0000001C-655A-5049-8D4A-36DDD032CF4C}"/>
              </c:ext>
            </c:extLst>
          </c:dPt>
          <c:dPt>
            <c:idx val="2"/>
            <c:bubble3D val="0"/>
            <c:spPr>
              <a:solidFill>
                <a:srgbClr val="FFF5F2"/>
              </a:solidFill>
            </c:spPr>
            <c:extLst>
              <c:ext xmlns:c16="http://schemas.microsoft.com/office/drawing/2014/chart" uri="{C3380CC4-5D6E-409C-BE32-E72D297353CC}">
                <c16:uniqueId val="{0000001E-655A-5049-8D4A-36DDD032CF4C}"/>
              </c:ext>
            </c:extLst>
          </c:dPt>
          <c:dPt>
            <c:idx val="3"/>
            <c:bubble3D val="0"/>
            <c:spPr>
              <a:solidFill>
                <a:srgbClr val="B2CBD7"/>
              </a:solidFill>
            </c:spPr>
            <c:extLst>
              <c:ext xmlns:c16="http://schemas.microsoft.com/office/drawing/2014/chart" uri="{C3380CC4-5D6E-409C-BE32-E72D297353CC}">
                <c16:uniqueId val="{00000020-655A-5049-8D4A-36DDD032CF4C}"/>
              </c:ext>
            </c:extLst>
          </c:dPt>
          <c:dPt>
            <c:idx val="4"/>
            <c:bubble3D val="0"/>
            <c:spPr>
              <a:solidFill>
                <a:srgbClr val="587988"/>
              </a:solidFill>
            </c:spPr>
            <c:extLst>
              <c:ext xmlns:c16="http://schemas.microsoft.com/office/drawing/2014/chart" uri="{C3380CC4-5D6E-409C-BE32-E72D297353CC}">
                <c16:uniqueId val="{00000022-655A-5049-8D4A-36DDD032CF4C}"/>
              </c:ext>
            </c:extLst>
          </c:dPt>
          <c:dPt>
            <c:idx val="5"/>
            <c:bubble3D val="0"/>
            <c:spPr>
              <a:solidFill>
                <a:srgbClr val="E9F2F7"/>
              </a:solidFill>
            </c:spPr>
            <c:extLst>
              <c:ext xmlns:c16="http://schemas.microsoft.com/office/drawing/2014/chart" uri="{C3380CC4-5D6E-409C-BE32-E72D297353CC}">
                <c16:uniqueId val="{00000024-655A-5049-8D4A-36DDD032CF4C}"/>
              </c:ext>
            </c:extLst>
          </c:dPt>
          <c:dPt>
            <c:idx val="6"/>
            <c:bubble3D val="0"/>
            <c:spPr>
              <a:solidFill>
                <a:srgbClr val="587988"/>
              </a:solidFill>
            </c:spPr>
            <c:extLst>
              <c:ext xmlns:c16="http://schemas.microsoft.com/office/drawing/2014/chart" uri="{C3380CC4-5D6E-409C-BE32-E72D297353CC}">
                <c16:uniqueId val="{00000026-655A-5049-8D4A-36DDD032CF4C}"/>
              </c:ext>
            </c:extLst>
          </c:dPt>
          <c:dPt>
            <c:idx val="7"/>
            <c:bubble3D val="0"/>
            <c:spPr>
              <a:solidFill>
                <a:srgbClr val="EBC2B9"/>
              </a:solidFill>
            </c:spPr>
            <c:extLst>
              <c:ext xmlns:c16="http://schemas.microsoft.com/office/drawing/2014/chart" uri="{C3380CC4-5D6E-409C-BE32-E72D297353CC}">
                <c16:uniqueId val="{00000028-655A-5049-8D4A-36DDD032CF4C}"/>
              </c:ext>
            </c:extLst>
          </c:dPt>
          <c:dPt>
            <c:idx val="8"/>
            <c:bubble3D val="0"/>
            <c:spPr>
              <a:solidFill>
                <a:srgbClr val="FFF5F2"/>
              </a:solidFill>
            </c:spPr>
            <c:extLst>
              <c:ext xmlns:c16="http://schemas.microsoft.com/office/drawing/2014/chart" uri="{C3380CC4-5D6E-409C-BE32-E72D297353CC}">
                <c16:uniqueId val="{0000002A-655A-5049-8D4A-36DDD032CF4C}"/>
              </c:ext>
            </c:extLst>
          </c:dPt>
          <c:dPt>
            <c:idx val="9"/>
            <c:bubble3D val="0"/>
            <c:spPr>
              <a:solidFill>
                <a:srgbClr val="B2CBD7"/>
              </a:solidFill>
            </c:spPr>
            <c:extLst>
              <c:ext xmlns:c16="http://schemas.microsoft.com/office/drawing/2014/chart" uri="{C3380CC4-5D6E-409C-BE32-E72D297353CC}">
                <c16:uniqueId val="{0000002C-655A-5049-8D4A-36DDD032CF4C}"/>
              </c:ext>
            </c:extLst>
          </c:dPt>
          <c:dPt>
            <c:idx val="10"/>
            <c:bubble3D val="0"/>
            <c:spPr>
              <a:solidFill>
                <a:srgbClr val="E9F2F7"/>
              </a:solidFill>
            </c:spPr>
            <c:extLst>
              <c:ext xmlns:c16="http://schemas.microsoft.com/office/drawing/2014/chart" uri="{C3380CC4-5D6E-409C-BE32-E72D297353CC}">
                <c16:uniqueId val="{0000002E-655A-5049-8D4A-36DDD032CF4C}"/>
              </c:ext>
            </c:extLst>
          </c:dPt>
          <c:dPt>
            <c:idx val="11"/>
            <c:bubble3D val="0"/>
            <c:spPr>
              <a:solidFill>
                <a:srgbClr val="587988"/>
              </a:solidFill>
            </c:spPr>
            <c:extLst>
              <c:ext xmlns:c16="http://schemas.microsoft.com/office/drawing/2014/chart" uri="{C3380CC4-5D6E-409C-BE32-E72D297353CC}">
                <c16:uniqueId val="{00000030-655A-5049-8D4A-36DDD032CF4C}"/>
              </c:ext>
            </c:extLst>
          </c:dPt>
          <c:dPt>
            <c:idx val="12"/>
            <c:bubble3D val="0"/>
            <c:spPr>
              <a:solidFill>
                <a:srgbClr val="EBC2B9"/>
              </a:solidFill>
            </c:spPr>
            <c:extLst>
              <c:ext xmlns:c16="http://schemas.microsoft.com/office/drawing/2014/chart" uri="{C3380CC4-5D6E-409C-BE32-E72D297353CC}">
                <c16:uniqueId val="{00000032-655A-5049-8D4A-36DDD032CF4C}"/>
              </c:ext>
            </c:extLst>
          </c:dPt>
          <c:dPt>
            <c:idx val="13"/>
            <c:bubble3D val="0"/>
            <c:spPr>
              <a:solidFill>
                <a:srgbClr val="F8E2DD"/>
              </a:solidFill>
            </c:spPr>
            <c:extLst>
              <c:ext xmlns:c16="http://schemas.microsoft.com/office/drawing/2014/chart" uri="{C3380CC4-5D6E-409C-BE32-E72D297353CC}">
                <c16:uniqueId val="{00000034-655A-5049-8D4A-36DDD032CF4C}"/>
              </c:ext>
            </c:extLst>
          </c:dPt>
          <c:dPt>
            <c:idx val="14"/>
            <c:bubble3D val="0"/>
            <c:spPr>
              <a:solidFill>
                <a:srgbClr val="B2CBD7"/>
              </a:solidFill>
            </c:spPr>
            <c:extLst>
              <c:ext xmlns:c16="http://schemas.microsoft.com/office/drawing/2014/chart" uri="{C3380CC4-5D6E-409C-BE32-E72D297353CC}">
                <c16:uniqueId val="{00000036-655A-5049-8D4A-36DDD032CF4C}"/>
              </c:ext>
            </c:extLst>
          </c:dPt>
          <c:dPt>
            <c:idx val="15"/>
            <c:bubble3D val="0"/>
            <c:spPr>
              <a:solidFill>
                <a:srgbClr val="DFEEF5"/>
              </a:solidFill>
            </c:spPr>
            <c:extLst>
              <c:ext xmlns:c16="http://schemas.microsoft.com/office/drawing/2014/chart" uri="{C3380CC4-5D6E-409C-BE32-E72D297353CC}">
                <c16:uniqueId val="{00000038-655A-5049-8D4A-36DDD032CF4C}"/>
              </c:ext>
            </c:extLst>
          </c:dPt>
          <c:dPt>
            <c:idx val="16"/>
            <c:bubble3D val="0"/>
            <c:spPr>
              <a:solidFill>
                <a:srgbClr val="587988"/>
              </a:solidFill>
            </c:spPr>
            <c:extLst>
              <c:ext xmlns:c16="http://schemas.microsoft.com/office/drawing/2014/chart" uri="{C3380CC4-5D6E-409C-BE32-E72D297353CC}">
                <c16:uniqueId val="{0000003A-655A-5049-8D4A-36DDD032CF4C}"/>
              </c:ext>
            </c:extLst>
          </c:dPt>
          <c:dPt>
            <c:idx val="17"/>
            <c:bubble3D val="0"/>
            <c:spPr>
              <a:solidFill>
                <a:srgbClr val="EBC2B9"/>
              </a:solidFill>
            </c:spPr>
            <c:extLst>
              <c:ext xmlns:c16="http://schemas.microsoft.com/office/drawing/2014/chart" uri="{C3380CC4-5D6E-409C-BE32-E72D297353CC}">
                <c16:uniqueId val="{0000003C-655A-5049-8D4A-36DDD032CF4C}"/>
              </c:ext>
            </c:extLst>
          </c:dPt>
          <c:dPt>
            <c:idx val="18"/>
            <c:bubble3D val="0"/>
            <c:spPr>
              <a:solidFill>
                <a:srgbClr val="F8E2DD"/>
              </a:solidFill>
            </c:spPr>
            <c:extLst>
              <c:ext xmlns:c16="http://schemas.microsoft.com/office/drawing/2014/chart" uri="{C3380CC4-5D6E-409C-BE32-E72D297353CC}">
                <c16:uniqueId val="{0000003E-655A-5049-8D4A-36DDD032CF4C}"/>
              </c:ext>
            </c:extLst>
          </c:dPt>
          <c:dPt>
            <c:idx val="19"/>
            <c:bubble3D val="0"/>
            <c:spPr>
              <a:solidFill>
                <a:srgbClr val="B2CBD7"/>
              </a:solidFill>
            </c:spPr>
            <c:extLst>
              <c:ext xmlns:c16="http://schemas.microsoft.com/office/drawing/2014/chart" uri="{C3380CC4-5D6E-409C-BE32-E72D297353CC}">
                <c16:uniqueId val="{00000040-655A-5049-8D4A-36DDD032CF4C}"/>
              </c:ext>
            </c:extLst>
          </c:dPt>
          <c:dPt>
            <c:idx val="20"/>
            <c:bubble3D val="0"/>
            <c:spPr>
              <a:solidFill>
                <a:srgbClr val="DFEEF5"/>
              </a:solidFill>
            </c:spPr>
            <c:extLst>
              <c:ext xmlns:c16="http://schemas.microsoft.com/office/drawing/2014/chart" uri="{C3380CC4-5D6E-409C-BE32-E72D297353CC}">
                <c16:uniqueId val="{00000042-655A-5049-8D4A-36DDD032CF4C}"/>
              </c:ext>
            </c:extLst>
          </c:dPt>
          <c:dPt>
            <c:idx val="21"/>
            <c:bubble3D val="0"/>
            <c:spPr>
              <a:solidFill>
                <a:srgbClr val="587988"/>
              </a:solidFill>
            </c:spPr>
            <c:extLst>
              <c:ext xmlns:c16="http://schemas.microsoft.com/office/drawing/2014/chart" uri="{C3380CC4-5D6E-409C-BE32-E72D297353CC}">
                <c16:uniqueId val="{00000044-655A-5049-8D4A-36DDD032CF4C}"/>
              </c:ext>
            </c:extLst>
          </c:dPt>
          <c:dPt>
            <c:idx val="22"/>
            <c:bubble3D val="0"/>
            <c:spPr>
              <a:solidFill>
                <a:srgbClr val="EBC2B9"/>
              </a:solidFill>
            </c:spPr>
            <c:extLst>
              <c:ext xmlns:c16="http://schemas.microsoft.com/office/drawing/2014/chart" uri="{C3380CC4-5D6E-409C-BE32-E72D297353CC}">
                <c16:uniqueId val="{00000046-655A-5049-8D4A-36DDD032CF4C}"/>
              </c:ext>
            </c:extLst>
          </c:dPt>
          <c:dPt>
            <c:idx val="23"/>
            <c:bubble3D val="0"/>
            <c:spPr>
              <a:solidFill>
                <a:srgbClr val="F8E2DD"/>
              </a:solidFill>
            </c:spPr>
            <c:extLst>
              <c:ext xmlns:c16="http://schemas.microsoft.com/office/drawing/2014/chart" uri="{C3380CC4-5D6E-409C-BE32-E72D297353CC}">
                <c16:uniqueId val="{00000048-655A-5049-8D4A-36DDD032CF4C}"/>
              </c:ext>
            </c:extLst>
          </c:dPt>
          <c:dPt>
            <c:idx val="24"/>
            <c:bubble3D val="0"/>
            <c:spPr>
              <a:solidFill>
                <a:srgbClr val="B2CBD7"/>
              </a:solidFill>
            </c:spPr>
            <c:extLst>
              <c:ext xmlns:c16="http://schemas.microsoft.com/office/drawing/2014/chart" uri="{C3380CC4-5D6E-409C-BE32-E72D297353CC}">
                <c16:uniqueId val="{0000004A-655A-5049-8D4A-36DDD032CF4C}"/>
              </c:ext>
            </c:extLst>
          </c:dPt>
          <c:dPt>
            <c:idx val="25"/>
            <c:bubble3D val="0"/>
            <c:spPr>
              <a:solidFill>
                <a:srgbClr val="DFEEF5"/>
              </a:solidFill>
            </c:spPr>
            <c:extLst>
              <c:ext xmlns:c16="http://schemas.microsoft.com/office/drawing/2014/chart" uri="{C3380CC4-5D6E-409C-BE32-E72D297353CC}">
                <c16:uniqueId val="{0000004C-655A-5049-8D4A-36DDD032CF4C}"/>
              </c:ext>
            </c:extLst>
          </c:dPt>
          <c:dPt>
            <c:idx val="26"/>
            <c:bubble3D val="0"/>
            <c:spPr>
              <a:solidFill>
                <a:srgbClr val="587988"/>
              </a:solidFill>
            </c:spPr>
            <c:extLst>
              <c:ext xmlns:c16="http://schemas.microsoft.com/office/drawing/2014/chart" uri="{C3380CC4-5D6E-409C-BE32-E72D297353CC}">
                <c16:uniqueId val="{0000004E-655A-5049-8D4A-36DDD032CF4C}"/>
              </c:ext>
            </c:extLst>
          </c:dPt>
          <c:dPt>
            <c:idx val="27"/>
            <c:bubble3D val="0"/>
            <c:spPr>
              <a:solidFill>
                <a:srgbClr val="EBC2B9"/>
              </a:solidFill>
            </c:spPr>
            <c:extLst>
              <c:ext xmlns:c16="http://schemas.microsoft.com/office/drawing/2014/chart" uri="{C3380CC4-5D6E-409C-BE32-E72D297353CC}">
                <c16:uniqueId val="{00000050-655A-5049-8D4A-36DDD032CF4C}"/>
              </c:ext>
            </c:extLst>
          </c:dPt>
          <c:dPt>
            <c:idx val="28"/>
            <c:bubble3D val="0"/>
            <c:spPr>
              <a:solidFill>
                <a:srgbClr val="F8E2DD"/>
              </a:solidFill>
            </c:spPr>
            <c:extLst>
              <c:ext xmlns:c16="http://schemas.microsoft.com/office/drawing/2014/chart" uri="{C3380CC4-5D6E-409C-BE32-E72D297353CC}">
                <c16:uniqueId val="{00000052-655A-5049-8D4A-36DDD032CF4C}"/>
              </c:ext>
            </c:extLst>
          </c:dPt>
          <c:dPt>
            <c:idx val="29"/>
            <c:bubble3D val="0"/>
            <c:spPr>
              <a:solidFill>
                <a:srgbClr val="B2CBD7"/>
              </a:solidFill>
            </c:spPr>
            <c:extLst>
              <c:ext xmlns:c16="http://schemas.microsoft.com/office/drawing/2014/chart" uri="{C3380CC4-5D6E-409C-BE32-E72D297353CC}">
                <c16:uniqueId val="{00000054-655A-5049-8D4A-36DDD032CF4C}"/>
              </c:ext>
            </c:extLst>
          </c:dPt>
          <c:dPt>
            <c:idx val="30"/>
            <c:bubble3D val="0"/>
            <c:spPr>
              <a:solidFill>
                <a:srgbClr val="DFEEF5"/>
              </a:solidFill>
            </c:spPr>
            <c:extLst>
              <c:ext xmlns:c16="http://schemas.microsoft.com/office/drawing/2014/chart" uri="{C3380CC4-5D6E-409C-BE32-E72D297353CC}">
                <c16:uniqueId val="{00000056-655A-5049-8D4A-36DDD032CF4C}"/>
              </c:ext>
            </c:extLst>
          </c:dPt>
          <c:dPt>
            <c:idx val="31"/>
            <c:bubble3D val="0"/>
            <c:spPr>
              <a:solidFill>
                <a:srgbClr val="587988"/>
              </a:solidFill>
            </c:spPr>
            <c:extLst>
              <c:ext xmlns:c16="http://schemas.microsoft.com/office/drawing/2014/chart" uri="{C3380CC4-5D6E-409C-BE32-E72D297353CC}">
                <c16:uniqueId val="{00000058-655A-5049-8D4A-36DDD032CF4C}"/>
              </c:ext>
            </c:extLst>
          </c:dPt>
          <c:dPt>
            <c:idx val="32"/>
            <c:bubble3D val="0"/>
            <c:spPr>
              <a:solidFill>
                <a:srgbClr val="EBC2B9"/>
              </a:solidFill>
            </c:spPr>
            <c:extLst>
              <c:ext xmlns:c16="http://schemas.microsoft.com/office/drawing/2014/chart" uri="{C3380CC4-5D6E-409C-BE32-E72D297353CC}">
                <c16:uniqueId val="{0000005A-655A-5049-8D4A-36DDD032CF4C}"/>
              </c:ext>
            </c:extLst>
          </c:dPt>
          <c:dPt>
            <c:idx val="33"/>
            <c:bubble3D val="0"/>
            <c:spPr>
              <a:solidFill>
                <a:srgbClr val="F8E2DD"/>
              </a:solidFill>
            </c:spPr>
            <c:extLst>
              <c:ext xmlns:c16="http://schemas.microsoft.com/office/drawing/2014/chart" uri="{C3380CC4-5D6E-409C-BE32-E72D297353CC}">
                <c16:uniqueId val="{0000005C-655A-5049-8D4A-36DDD032CF4C}"/>
              </c:ext>
            </c:extLst>
          </c:dPt>
          <c:dPt>
            <c:idx val="34"/>
            <c:bubble3D val="0"/>
            <c:spPr>
              <a:solidFill>
                <a:srgbClr val="B2CBD7"/>
              </a:solidFill>
            </c:spPr>
            <c:extLst>
              <c:ext xmlns:c16="http://schemas.microsoft.com/office/drawing/2014/chart" uri="{C3380CC4-5D6E-409C-BE32-E72D297353CC}">
                <c16:uniqueId val="{0000005E-655A-5049-8D4A-36DDD032CF4C}"/>
              </c:ext>
            </c:extLst>
          </c:dPt>
          <c:dPt>
            <c:idx val="35"/>
            <c:bubble3D val="0"/>
            <c:spPr>
              <a:solidFill>
                <a:srgbClr val="DFEEF5"/>
              </a:solidFill>
            </c:spPr>
            <c:extLst>
              <c:ext xmlns:c16="http://schemas.microsoft.com/office/drawing/2014/chart" uri="{C3380CC4-5D6E-409C-BE32-E72D297353CC}">
                <c16:uniqueId val="{00000060-655A-5049-8D4A-36DDD032CF4C}"/>
              </c:ext>
            </c:extLst>
          </c:dPt>
          <c:dPt>
            <c:idx val="36"/>
            <c:bubble3D val="0"/>
            <c:spPr>
              <a:solidFill>
                <a:srgbClr val="587988"/>
              </a:solidFill>
            </c:spPr>
            <c:extLst>
              <c:ext xmlns:c16="http://schemas.microsoft.com/office/drawing/2014/chart" uri="{C3380CC4-5D6E-409C-BE32-E72D297353CC}">
                <c16:uniqueId val="{00000062-655A-5049-8D4A-36DDD032CF4C}"/>
              </c:ext>
            </c:extLst>
          </c:dPt>
          <c:dPt>
            <c:idx val="37"/>
            <c:bubble3D val="0"/>
            <c:spPr>
              <a:solidFill>
                <a:srgbClr val="EBC2B9"/>
              </a:solidFill>
            </c:spPr>
            <c:extLst>
              <c:ext xmlns:c16="http://schemas.microsoft.com/office/drawing/2014/chart" uri="{C3380CC4-5D6E-409C-BE32-E72D297353CC}">
                <c16:uniqueId val="{00000064-655A-5049-8D4A-36DDD032CF4C}"/>
              </c:ext>
            </c:extLst>
          </c:dPt>
          <c:dPt>
            <c:idx val="38"/>
            <c:bubble3D val="0"/>
            <c:spPr>
              <a:solidFill>
                <a:srgbClr val="F8E2DD"/>
              </a:solidFill>
            </c:spPr>
            <c:extLst>
              <c:ext xmlns:c16="http://schemas.microsoft.com/office/drawing/2014/chart" uri="{C3380CC4-5D6E-409C-BE32-E72D297353CC}">
                <c16:uniqueId val="{00000066-655A-5049-8D4A-36DDD032CF4C}"/>
              </c:ext>
            </c:extLst>
          </c:dPt>
          <c:dPt>
            <c:idx val="39"/>
            <c:bubble3D val="0"/>
            <c:spPr>
              <a:solidFill>
                <a:srgbClr val="B2CBD7"/>
              </a:solidFill>
            </c:spPr>
            <c:extLst>
              <c:ext xmlns:c16="http://schemas.microsoft.com/office/drawing/2014/chart" uri="{C3380CC4-5D6E-409C-BE32-E72D297353CC}">
                <c16:uniqueId val="{00000068-655A-5049-8D4A-36DDD032CF4C}"/>
              </c:ext>
            </c:extLst>
          </c:dPt>
          <c:dPt>
            <c:idx val="40"/>
            <c:bubble3D val="0"/>
            <c:spPr>
              <a:solidFill>
                <a:srgbClr val="DFEEF5"/>
              </a:solidFill>
            </c:spPr>
            <c:extLst>
              <c:ext xmlns:c16="http://schemas.microsoft.com/office/drawing/2014/chart" uri="{C3380CC4-5D6E-409C-BE32-E72D297353CC}">
                <c16:uniqueId val="{0000006A-655A-5049-8D4A-36DDD032CF4C}"/>
              </c:ext>
            </c:extLst>
          </c:dPt>
          <c:dPt>
            <c:idx val="41"/>
            <c:bubble3D val="0"/>
            <c:spPr>
              <a:solidFill>
                <a:srgbClr val="587988"/>
              </a:solidFill>
            </c:spPr>
            <c:extLst>
              <c:ext xmlns:c16="http://schemas.microsoft.com/office/drawing/2014/chart" uri="{C3380CC4-5D6E-409C-BE32-E72D297353CC}">
                <c16:uniqueId val="{0000006C-655A-5049-8D4A-36DDD032CF4C}"/>
              </c:ext>
            </c:extLst>
          </c:dPt>
          <c:dPt>
            <c:idx val="42"/>
            <c:bubble3D val="0"/>
            <c:spPr>
              <a:solidFill>
                <a:srgbClr val="EBC2B9"/>
              </a:solidFill>
            </c:spPr>
            <c:extLst>
              <c:ext xmlns:c16="http://schemas.microsoft.com/office/drawing/2014/chart" uri="{C3380CC4-5D6E-409C-BE32-E72D297353CC}">
                <c16:uniqueId val="{0000006E-655A-5049-8D4A-36DDD032CF4C}"/>
              </c:ext>
            </c:extLst>
          </c:dPt>
          <c:dPt>
            <c:idx val="43"/>
            <c:bubble3D val="0"/>
            <c:spPr>
              <a:solidFill>
                <a:srgbClr val="F8E2DD"/>
              </a:solidFill>
            </c:spPr>
            <c:extLst>
              <c:ext xmlns:c16="http://schemas.microsoft.com/office/drawing/2014/chart" uri="{C3380CC4-5D6E-409C-BE32-E72D297353CC}">
                <c16:uniqueId val="{00000070-655A-5049-8D4A-36DDD032CF4C}"/>
              </c:ext>
            </c:extLst>
          </c:dPt>
          <c:dPt>
            <c:idx val="44"/>
            <c:bubble3D val="0"/>
            <c:spPr>
              <a:solidFill>
                <a:srgbClr val="B2CBD7"/>
              </a:solidFill>
            </c:spPr>
            <c:extLst>
              <c:ext xmlns:c16="http://schemas.microsoft.com/office/drawing/2014/chart" uri="{C3380CC4-5D6E-409C-BE32-E72D297353CC}">
                <c16:uniqueId val="{00000072-655A-5049-8D4A-36DDD032CF4C}"/>
              </c:ext>
            </c:extLst>
          </c:dPt>
          <c:dPt>
            <c:idx val="45"/>
            <c:bubble3D val="0"/>
            <c:spPr>
              <a:solidFill>
                <a:srgbClr val="DFEEF5"/>
              </a:solidFill>
            </c:spPr>
            <c:extLst>
              <c:ext xmlns:c16="http://schemas.microsoft.com/office/drawing/2014/chart" uri="{C3380CC4-5D6E-409C-BE32-E72D297353CC}">
                <c16:uniqueId val="{00000074-655A-5049-8D4A-36DDD032CF4C}"/>
              </c:ext>
            </c:extLst>
          </c:dPt>
          <c:dPt>
            <c:idx val="46"/>
            <c:bubble3D val="0"/>
            <c:spPr>
              <a:solidFill>
                <a:srgbClr val="587988"/>
              </a:solidFill>
            </c:spPr>
            <c:extLst>
              <c:ext xmlns:c16="http://schemas.microsoft.com/office/drawing/2014/chart" uri="{C3380CC4-5D6E-409C-BE32-E72D297353CC}">
                <c16:uniqueId val="{00000076-655A-5049-8D4A-36DDD032CF4C}"/>
              </c:ext>
            </c:extLst>
          </c:dPt>
          <c:dPt>
            <c:idx val="47"/>
            <c:bubble3D val="0"/>
            <c:spPr>
              <a:solidFill>
                <a:srgbClr val="EBC2B9"/>
              </a:solidFill>
            </c:spPr>
            <c:extLst>
              <c:ext xmlns:c16="http://schemas.microsoft.com/office/drawing/2014/chart" uri="{C3380CC4-5D6E-409C-BE32-E72D297353CC}">
                <c16:uniqueId val="{00000078-655A-5049-8D4A-36DDD032CF4C}"/>
              </c:ext>
            </c:extLst>
          </c:dPt>
          <c:dPt>
            <c:idx val="48"/>
            <c:bubble3D val="0"/>
            <c:spPr>
              <a:solidFill>
                <a:srgbClr val="F8E2DD"/>
              </a:solidFill>
            </c:spPr>
            <c:extLst>
              <c:ext xmlns:c16="http://schemas.microsoft.com/office/drawing/2014/chart" uri="{C3380CC4-5D6E-409C-BE32-E72D297353CC}">
                <c16:uniqueId val="{0000007A-655A-5049-8D4A-36DDD032CF4C}"/>
              </c:ext>
            </c:extLst>
          </c:dPt>
          <c:cat>
            <c:strRef>
              <c:f>'5-Year Dashboard'!$D$217:$D$266</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'5-Year Dashboard'!$AB$217:$AB$266</c:f>
              <c:numCache>
                <c:formatCode>_(#,##0.00_);_(\(#,##0.00\);_("-"??_);_(@_)</c:formatCode>
                <c:ptCount val="50"/>
                <c:pt idx="0">
                  <c:v>70242.5</c:v>
                </c:pt>
                <c:pt idx="1">
                  <c:v>65805</c:v>
                </c:pt>
                <c:pt idx="2">
                  <c:v>74545</c:v>
                </c:pt>
                <c:pt idx="3">
                  <c:v>53615</c:v>
                </c:pt>
                <c:pt idx="4">
                  <c:v>66177.5</c:v>
                </c:pt>
                <c:pt idx="5">
                  <c:v>113205</c:v>
                </c:pt>
                <c:pt idx="6">
                  <c:v>82590</c:v>
                </c:pt>
                <c:pt idx="7">
                  <c:v>35272.5</c:v>
                </c:pt>
                <c:pt idx="8">
                  <c:v>103790</c:v>
                </c:pt>
                <c:pt idx="9">
                  <c:v>49610</c:v>
                </c:pt>
                <c:pt idx="10">
                  <c:v>50242.5</c:v>
                </c:pt>
                <c:pt idx="11">
                  <c:v>99292.5</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7B-655A-5049-8D4A-36DDD032CF4C}"/>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2"/>
          <c:order val="0"/>
          <c:tx>
            <c:strRef>
              <c:f>'5-Year Dashboard'!$AB$276</c:f>
              <c:strCache>
                <c:ptCount val="1"/>
              </c:strCache>
            </c:strRef>
          </c:tx>
          <c:dPt>
            <c:idx val="0"/>
            <c:bubble3D val="0"/>
            <c:spPr>
              <a:solidFill>
                <a:srgbClr val="587988"/>
              </a:solidFill>
            </c:spPr>
            <c:extLst>
              <c:ext xmlns:c16="http://schemas.microsoft.com/office/drawing/2014/chart" uri="{C3380CC4-5D6E-409C-BE32-E72D297353CC}">
                <c16:uniqueId val="{0000001A-86AC-7345-800D-8E45C125F56C}"/>
              </c:ext>
            </c:extLst>
          </c:dPt>
          <c:dPt>
            <c:idx val="1"/>
            <c:bubble3D val="0"/>
            <c:spPr>
              <a:solidFill>
                <a:srgbClr val="EBC2B9"/>
              </a:solidFill>
            </c:spPr>
            <c:extLst>
              <c:ext xmlns:c16="http://schemas.microsoft.com/office/drawing/2014/chart" uri="{C3380CC4-5D6E-409C-BE32-E72D297353CC}">
                <c16:uniqueId val="{0000001C-86AC-7345-800D-8E45C125F56C}"/>
              </c:ext>
            </c:extLst>
          </c:dPt>
          <c:dPt>
            <c:idx val="2"/>
            <c:bubble3D val="0"/>
            <c:spPr>
              <a:solidFill>
                <a:srgbClr val="FFF5F2"/>
              </a:solidFill>
            </c:spPr>
            <c:extLst>
              <c:ext xmlns:c16="http://schemas.microsoft.com/office/drawing/2014/chart" uri="{C3380CC4-5D6E-409C-BE32-E72D297353CC}">
                <c16:uniqueId val="{0000001E-86AC-7345-800D-8E45C125F56C}"/>
              </c:ext>
            </c:extLst>
          </c:dPt>
          <c:dPt>
            <c:idx val="3"/>
            <c:bubble3D val="0"/>
            <c:spPr>
              <a:solidFill>
                <a:srgbClr val="B2CBD7"/>
              </a:solidFill>
            </c:spPr>
            <c:extLst>
              <c:ext xmlns:c16="http://schemas.microsoft.com/office/drawing/2014/chart" uri="{C3380CC4-5D6E-409C-BE32-E72D297353CC}">
                <c16:uniqueId val="{00000020-86AC-7345-800D-8E45C125F56C}"/>
              </c:ext>
            </c:extLst>
          </c:dPt>
          <c:dPt>
            <c:idx val="4"/>
            <c:bubble3D val="0"/>
            <c:spPr>
              <a:solidFill>
                <a:srgbClr val="587988"/>
              </a:solidFill>
            </c:spPr>
            <c:extLst>
              <c:ext xmlns:c16="http://schemas.microsoft.com/office/drawing/2014/chart" uri="{C3380CC4-5D6E-409C-BE32-E72D297353CC}">
                <c16:uniqueId val="{00000022-86AC-7345-800D-8E45C125F56C}"/>
              </c:ext>
            </c:extLst>
          </c:dPt>
          <c:dPt>
            <c:idx val="5"/>
            <c:bubble3D val="0"/>
            <c:spPr>
              <a:solidFill>
                <a:srgbClr val="E9F2F7"/>
              </a:solidFill>
            </c:spPr>
            <c:extLst>
              <c:ext xmlns:c16="http://schemas.microsoft.com/office/drawing/2014/chart" uri="{C3380CC4-5D6E-409C-BE32-E72D297353CC}">
                <c16:uniqueId val="{00000024-86AC-7345-800D-8E45C125F56C}"/>
              </c:ext>
            </c:extLst>
          </c:dPt>
          <c:dPt>
            <c:idx val="6"/>
            <c:bubble3D val="0"/>
            <c:spPr>
              <a:solidFill>
                <a:srgbClr val="587988"/>
              </a:solidFill>
            </c:spPr>
            <c:extLst>
              <c:ext xmlns:c16="http://schemas.microsoft.com/office/drawing/2014/chart" uri="{C3380CC4-5D6E-409C-BE32-E72D297353CC}">
                <c16:uniqueId val="{00000026-86AC-7345-800D-8E45C125F56C}"/>
              </c:ext>
            </c:extLst>
          </c:dPt>
          <c:dPt>
            <c:idx val="7"/>
            <c:bubble3D val="0"/>
            <c:spPr>
              <a:solidFill>
                <a:srgbClr val="EBC2B9"/>
              </a:solidFill>
            </c:spPr>
            <c:extLst>
              <c:ext xmlns:c16="http://schemas.microsoft.com/office/drawing/2014/chart" uri="{C3380CC4-5D6E-409C-BE32-E72D297353CC}">
                <c16:uniqueId val="{00000028-86AC-7345-800D-8E45C125F56C}"/>
              </c:ext>
            </c:extLst>
          </c:dPt>
          <c:dPt>
            <c:idx val="8"/>
            <c:bubble3D val="0"/>
            <c:spPr>
              <a:solidFill>
                <a:srgbClr val="FFF5F2"/>
              </a:solidFill>
            </c:spPr>
            <c:extLst>
              <c:ext xmlns:c16="http://schemas.microsoft.com/office/drawing/2014/chart" uri="{C3380CC4-5D6E-409C-BE32-E72D297353CC}">
                <c16:uniqueId val="{0000002A-86AC-7345-800D-8E45C125F56C}"/>
              </c:ext>
            </c:extLst>
          </c:dPt>
          <c:dPt>
            <c:idx val="9"/>
            <c:bubble3D val="0"/>
            <c:spPr>
              <a:solidFill>
                <a:srgbClr val="B2CBD7"/>
              </a:solidFill>
            </c:spPr>
            <c:extLst>
              <c:ext xmlns:c16="http://schemas.microsoft.com/office/drawing/2014/chart" uri="{C3380CC4-5D6E-409C-BE32-E72D297353CC}">
                <c16:uniqueId val="{0000002C-86AC-7345-800D-8E45C125F56C}"/>
              </c:ext>
            </c:extLst>
          </c:dPt>
          <c:dPt>
            <c:idx val="10"/>
            <c:bubble3D val="0"/>
            <c:spPr>
              <a:solidFill>
                <a:srgbClr val="E9F2F7"/>
              </a:solidFill>
            </c:spPr>
            <c:extLst>
              <c:ext xmlns:c16="http://schemas.microsoft.com/office/drawing/2014/chart" uri="{C3380CC4-5D6E-409C-BE32-E72D297353CC}">
                <c16:uniqueId val="{0000002E-86AC-7345-800D-8E45C125F56C}"/>
              </c:ext>
            </c:extLst>
          </c:dPt>
          <c:dPt>
            <c:idx val="11"/>
            <c:bubble3D val="0"/>
            <c:spPr>
              <a:solidFill>
                <a:srgbClr val="587988"/>
              </a:solidFill>
            </c:spPr>
            <c:extLst>
              <c:ext xmlns:c16="http://schemas.microsoft.com/office/drawing/2014/chart" uri="{C3380CC4-5D6E-409C-BE32-E72D297353CC}">
                <c16:uniqueId val="{00000030-86AC-7345-800D-8E45C125F56C}"/>
              </c:ext>
            </c:extLst>
          </c:dPt>
          <c:dPt>
            <c:idx val="12"/>
            <c:bubble3D val="0"/>
            <c:spPr>
              <a:solidFill>
                <a:srgbClr val="EBC2B9"/>
              </a:solidFill>
            </c:spPr>
            <c:extLst>
              <c:ext xmlns:c16="http://schemas.microsoft.com/office/drawing/2014/chart" uri="{C3380CC4-5D6E-409C-BE32-E72D297353CC}">
                <c16:uniqueId val="{00000032-86AC-7345-800D-8E45C125F56C}"/>
              </c:ext>
            </c:extLst>
          </c:dPt>
          <c:dPt>
            <c:idx val="13"/>
            <c:bubble3D val="0"/>
            <c:spPr>
              <a:solidFill>
                <a:srgbClr val="F8E2DD"/>
              </a:solidFill>
            </c:spPr>
            <c:extLst>
              <c:ext xmlns:c16="http://schemas.microsoft.com/office/drawing/2014/chart" uri="{C3380CC4-5D6E-409C-BE32-E72D297353CC}">
                <c16:uniqueId val="{00000034-86AC-7345-800D-8E45C125F56C}"/>
              </c:ext>
            </c:extLst>
          </c:dPt>
          <c:dPt>
            <c:idx val="14"/>
            <c:bubble3D val="0"/>
            <c:spPr>
              <a:solidFill>
                <a:srgbClr val="B2CBD7"/>
              </a:solidFill>
            </c:spPr>
            <c:extLst>
              <c:ext xmlns:c16="http://schemas.microsoft.com/office/drawing/2014/chart" uri="{C3380CC4-5D6E-409C-BE32-E72D297353CC}">
                <c16:uniqueId val="{00000036-86AC-7345-800D-8E45C125F56C}"/>
              </c:ext>
            </c:extLst>
          </c:dPt>
          <c:dPt>
            <c:idx val="15"/>
            <c:bubble3D val="0"/>
            <c:spPr>
              <a:solidFill>
                <a:srgbClr val="DFEEF5"/>
              </a:solidFill>
            </c:spPr>
            <c:extLst>
              <c:ext xmlns:c16="http://schemas.microsoft.com/office/drawing/2014/chart" uri="{C3380CC4-5D6E-409C-BE32-E72D297353CC}">
                <c16:uniqueId val="{00000038-86AC-7345-800D-8E45C125F56C}"/>
              </c:ext>
            </c:extLst>
          </c:dPt>
          <c:dPt>
            <c:idx val="16"/>
            <c:bubble3D val="0"/>
            <c:spPr>
              <a:solidFill>
                <a:srgbClr val="587988"/>
              </a:solidFill>
            </c:spPr>
            <c:extLst>
              <c:ext xmlns:c16="http://schemas.microsoft.com/office/drawing/2014/chart" uri="{C3380CC4-5D6E-409C-BE32-E72D297353CC}">
                <c16:uniqueId val="{0000003A-86AC-7345-800D-8E45C125F56C}"/>
              </c:ext>
            </c:extLst>
          </c:dPt>
          <c:dPt>
            <c:idx val="17"/>
            <c:bubble3D val="0"/>
            <c:spPr>
              <a:solidFill>
                <a:srgbClr val="EBC2B9"/>
              </a:solidFill>
            </c:spPr>
            <c:extLst>
              <c:ext xmlns:c16="http://schemas.microsoft.com/office/drawing/2014/chart" uri="{C3380CC4-5D6E-409C-BE32-E72D297353CC}">
                <c16:uniqueId val="{0000003C-86AC-7345-800D-8E45C125F56C}"/>
              </c:ext>
            </c:extLst>
          </c:dPt>
          <c:dPt>
            <c:idx val="18"/>
            <c:bubble3D val="0"/>
            <c:spPr>
              <a:solidFill>
                <a:srgbClr val="F8E2DD"/>
              </a:solidFill>
            </c:spPr>
            <c:extLst>
              <c:ext xmlns:c16="http://schemas.microsoft.com/office/drawing/2014/chart" uri="{C3380CC4-5D6E-409C-BE32-E72D297353CC}">
                <c16:uniqueId val="{0000003E-86AC-7345-800D-8E45C125F56C}"/>
              </c:ext>
            </c:extLst>
          </c:dPt>
          <c:dPt>
            <c:idx val="19"/>
            <c:bubble3D val="0"/>
            <c:spPr>
              <a:solidFill>
                <a:srgbClr val="B2CBD7"/>
              </a:solidFill>
            </c:spPr>
            <c:extLst>
              <c:ext xmlns:c16="http://schemas.microsoft.com/office/drawing/2014/chart" uri="{C3380CC4-5D6E-409C-BE32-E72D297353CC}">
                <c16:uniqueId val="{00000040-86AC-7345-800D-8E45C125F56C}"/>
              </c:ext>
            </c:extLst>
          </c:dPt>
          <c:dPt>
            <c:idx val="20"/>
            <c:bubble3D val="0"/>
            <c:spPr>
              <a:solidFill>
                <a:srgbClr val="DFEEF5"/>
              </a:solidFill>
            </c:spPr>
            <c:extLst>
              <c:ext xmlns:c16="http://schemas.microsoft.com/office/drawing/2014/chart" uri="{C3380CC4-5D6E-409C-BE32-E72D297353CC}">
                <c16:uniqueId val="{00000042-86AC-7345-800D-8E45C125F56C}"/>
              </c:ext>
            </c:extLst>
          </c:dPt>
          <c:dPt>
            <c:idx val="21"/>
            <c:bubble3D val="0"/>
            <c:spPr>
              <a:solidFill>
                <a:srgbClr val="587988"/>
              </a:solidFill>
            </c:spPr>
            <c:extLst>
              <c:ext xmlns:c16="http://schemas.microsoft.com/office/drawing/2014/chart" uri="{C3380CC4-5D6E-409C-BE32-E72D297353CC}">
                <c16:uniqueId val="{00000044-86AC-7345-800D-8E45C125F56C}"/>
              </c:ext>
            </c:extLst>
          </c:dPt>
          <c:dPt>
            <c:idx val="22"/>
            <c:bubble3D val="0"/>
            <c:spPr>
              <a:solidFill>
                <a:srgbClr val="EBC2B9"/>
              </a:solidFill>
            </c:spPr>
            <c:extLst>
              <c:ext xmlns:c16="http://schemas.microsoft.com/office/drawing/2014/chart" uri="{C3380CC4-5D6E-409C-BE32-E72D297353CC}">
                <c16:uniqueId val="{00000046-86AC-7345-800D-8E45C125F56C}"/>
              </c:ext>
            </c:extLst>
          </c:dPt>
          <c:dPt>
            <c:idx val="23"/>
            <c:bubble3D val="0"/>
            <c:spPr>
              <a:solidFill>
                <a:srgbClr val="F8E2DD"/>
              </a:solidFill>
            </c:spPr>
            <c:extLst>
              <c:ext xmlns:c16="http://schemas.microsoft.com/office/drawing/2014/chart" uri="{C3380CC4-5D6E-409C-BE32-E72D297353CC}">
                <c16:uniqueId val="{00000048-86AC-7345-800D-8E45C125F56C}"/>
              </c:ext>
            </c:extLst>
          </c:dPt>
          <c:dPt>
            <c:idx val="24"/>
            <c:bubble3D val="0"/>
            <c:spPr>
              <a:solidFill>
                <a:srgbClr val="B2CBD7"/>
              </a:solidFill>
            </c:spPr>
            <c:extLst>
              <c:ext xmlns:c16="http://schemas.microsoft.com/office/drawing/2014/chart" uri="{C3380CC4-5D6E-409C-BE32-E72D297353CC}">
                <c16:uniqueId val="{0000004A-86AC-7345-800D-8E45C125F56C}"/>
              </c:ext>
            </c:extLst>
          </c:dPt>
          <c:dPt>
            <c:idx val="25"/>
            <c:bubble3D val="0"/>
            <c:spPr>
              <a:solidFill>
                <a:srgbClr val="DFEEF5"/>
              </a:solidFill>
            </c:spPr>
            <c:extLst>
              <c:ext xmlns:c16="http://schemas.microsoft.com/office/drawing/2014/chart" uri="{C3380CC4-5D6E-409C-BE32-E72D297353CC}">
                <c16:uniqueId val="{0000004C-86AC-7345-800D-8E45C125F56C}"/>
              </c:ext>
            </c:extLst>
          </c:dPt>
          <c:dPt>
            <c:idx val="26"/>
            <c:bubble3D val="0"/>
            <c:spPr>
              <a:solidFill>
                <a:srgbClr val="587988"/>
              </a:solidFill>
            </c:spPr>
            <c:extLst>
              <c:ext xmlns:c16="http://schemas.microsoft.com/office/drawing/2014/chart" uri="{C3380CC4-5D6E-409C-BE32-E72D297353CC}">
                <c16:uniqueId val="{0000004E-86AC-7345-800D-8E45C125F56C}"/>
              </c:ext>
            </c:extLst>
          </c:dPt>
          <c:dPt>
            <c:idx val="27"/>
            <c:bubble3D val="0"/>
            <c:spPr>
              <a:solidFill>
                <a:srgbClr val="EBC2B9"/>
              </a:solidFill>
            </c:spPr>
            <c:extLst>
              <c:ext xmlns:c16="http://schemas.microsoft.com/office/drawing/2014/chart" uri="{C3380CC4-5D6E-409C-BE32-E72D297353CC}">
                <c16:uniqueId val="{00000050-86AC-7345-800D-8E45C125F56C}"/>
              </c:ext>
            </c:extLst>
          </c:dPt>
          <c:dPt>
            <c:idx val="28"/>
            <c:bubble3D val="0"/>
            <c:spPr>
              <a:solidFill>
                <a:srgbClr val="F8E2DD"/>
              </a:solidFill>
            </c:spPr>
            <c:extLst>
              <c:ext xmlns:c16="http://schemas.microsoft.com/office/drawing/2014/chart" uri="{C3380CC4-5D6E-409C-BE32-E72D297353CC}">
                <c16:uniqueId val="{00000052-86AC-7345-800D-8E45C125F56C}"/>
              </c:ext>
            </c:extLst>
          </c:dPt>
          <c:dPt>
            <c:idx val="29"/>
            <c:bubble3D val="0"/>
            <c:spPr>
              <a:solidFill>
                <a:srgbClr val="B2CBD7"/>
              </a:solidFill>
            </c:spPr>
            <c:extLst>
              <c:ext xmlns:c16="http://schemas.microsoft.com/office/drawing/2014/chart" uri="{C3380CC4-5D6E-409C-BE32-E72D297353CC}">
                <c16:uniqueId val="{00000054-86AC-7345-800D-8E45C125F56C}"/>
              </c:ext>
            </c:extLst>
          </c:dPt>
          <c:dPt>
            <c:idx val="30"/>
            <c:bubble3D val="0"/>
            <c:spPr>
              <a:solidFill>
                <a:srgbClr val="DFEEF5"/>
              </a:solidFill>
            </c:spPr>
            <c:extLst>
              <c:ext xmlns:c16="http://schemas.microsoft.com/office/drawing/2014/chart" uri="{C3380CC4-5D6E-409C-BE32-E72D297353CC}">
                <c16:uniqueId val="{00000056-86AC-7345-800D-8E45C125F56C}"/>
              </c:ext>
            </c:extLst>
          </c:dPt>
          <c:dPt>
            <c:idx val="31"/>
            <c:bubble3D val="0"/>
            <c:spPr>
              <a:solidFill>
                <a:srgbClr val="587988"/>
              </a:solidFill>
            </c:spPr>
            <c:extLst>
              <c:ext xmlns:c16="http://schemas.microsoft.com/office/drawing/2014/chart" uri="{C3380CC4-5D6E-409C-BE32-E72D297353CC}">
                <c16:uniqueId val="{00000058-86AC-7345-800D-8E45C125F56C}"/>
              </c:ext>
            </c:extLst>
          </c:dPt>
          <c:dPt>
            <c:idx val="32"/>
            <c:bubble3D val="0"/>
            <c:spPr>
              <a:solidFill>
                <a:srgbClr val="EBC2B9"/>
              </a:solidFill>
            </c:spPr>
            <c:extLst>
              <c:ext xmlns:c16="http://schemas.microsoft.com/office/drawing/2014/chart" uri="{C3380CC4-5D6E-409C-BE32-E72D297353CC}">
                <c16:uniqueId val="{0000005A-86AC-7345-800D-8E45C125F56C}"/>
              </c:ext>
            </c:extLst>
          </c:dPt>
          <c:dPt>
            <c:idx val="33"/>
            <c:bubble3D val="0"/>
            <c:spPr>
              <a:solidFill>
                <a:srgbClr val="F8E2DD"/>
              </a:solidFill>
            </c:spPr>
            <c:extLst>
              <c:ext xmlns:c16="http://schemas.microsoft.com/office/drawing/2014/chart" uri="{C3380CC4-5D6E-409C-BE32-E72D297353CC}">
                <c16:uniqueId val="{0000005C-86AC-7345-800D-8E45C125F56C}"/>
              </c:ext>
            </c:extLst>
          </c:dPt>
          <c:dPt>
            <c:idx val="34"/>
            <c:bubble3D val="0"/>
            <c:spPr>
              <a:solidFill>
                <a:srgbClr val="B2CBD7"/>
              </a:solidFill>
            </c:spPr>
            <c:extLst>
              <c:ext xmlns:c16="http://schemas.microsoft.com/office/drawing/2014/chart" uri="{C3380CC4-5D6E-409C-BE32-E72D297353CC}">
                <c16:uniqueId val="{0000005E-86AC-7345-800D-8E45C125F56C}"/>
              </c:ext>
            </c:extLst>
          </c:dPt>
          <c:dPt>
            <c:idx val="35"/>
            <c:bubble3D val="0"/>
            <c:spPr>
              <a:solidFill>
                <a:srgbClr val="DFEEF5"/>
              </a:solidFill>
            </c:spPr>
            <c:extLst>
              <c:ext xmlns:c16="http://schemas.microsoft.com/office/drawing/2014/chart" uri="{C3380CC4-5D6E-409C-BE32-E72D297353CC}">
                <c16:uniqueId val="{00000060-86AC-7345-800D-8E45C125F56C}"/>
              </c:ext>
            </c:extLst>
          </c:dPt>
          <c:dPt>
            <c:idx val="36"/>
            <c:bubble3D val="0"/>
            <c:spPr>
              <a:solidFill>
                <a:srgbClr val="587988"/>
              </a:solidFill>
            </c:spPr>
            <c:extLst>
              <c:ext xmlns:c16="http://schemas.microsoft.com/office/drawing/2014/chart" uri="{C3380CC4-5D6E-409C-BE32-E72D297353CC}">
                <c16:uniqueId val="{00000062-86AC-7345-800D-8E45C125F56C}"/>
              </c:ext>
            </c:extLst>
          </c:dPt>
          <c:dPt>
            <c:idx val="37"/>
            <c:bubble3D val="0"/>
            <c:spPr>
              <a:solidFill>
                <a:srgbClr val="EBC2B9"/>
              </a:solidFill>
            </c:spPr>
            <c:extLst>
              <c:ext xmlns:c16="http://schemas.microsoft.com/office/drawing/2014/chart" uri="{C3380CC4-5D6E-409C-BE32-E72D297353CC}">
                <c16:uniqueId val="{00000064-86AC-7345-800D-8E45C125F56C}"/>
              </c:ext>
            </c:extLst>
          </c:dPt>
          <c:dPt>
            <c:idx val="38"/>
            <c:bubble3D val="0"/>
            <c:spPr>
              <a:solidFill>
                <a:srgbClr val="F8E2DD"/>
              </a:solidFill>
            </c:spPr>
            <c:extLst>
              <c:ext xmlns:c16="http://schemas.microsoft.com/office/drawing/2014/chart" uri="{C3380CC4-5D6E-409C-BE32-E72D297353CC}">
                <c16:uniqueId val="{00000066-86AC-7345-800D-8E45C125F56C}"/>
              </c:ext>
            </c:extLst>
          </c:dPt>
          <c:dPt>
            <c:idx val="39"/>
            <c:bubble3D val="0"/>
            <c:spPr>
              <a:solidFill>
                <a:srgbClr val="B2CBD7"/>
              </a:solidFill>
            </c:spPr>
            <c:extLst>
              <c:ext xmlns:c16="http://schemas.microsoft.com/office/drawing/2014/chart" uri="{C3380CC4-5D6E-409C-BE32-E72D297353CC}">
                <c16:uniqueId val="{00000068-86AC-7345-800D-8E45C125F56C}"/>
              </c:ext>
            </c:extLst>
          </c:dPt>
          <c:dPt>
            <c:idx val="40"/>
            <c:bubble3D val="0"/>
            <c:spPr>
              <a:solidFill>
                <a:srgbClr val="DFEEF5"/>
              </a:solidFill>
            </c:spPr>
            <c:extLst>
              <c:ext xmlns:c16="http://schemas.microsoft.com/office/drawing/2014/chart" uri="{C3380CC4-5D6E-409C-BE32-E72D297353CC}">
                <c16:uniqueId val="{0000006A-86AC-7345-800D-8E45C125F56C}"/>
              </c:ext>
            </c:extLst>
          </c:dPt>
          <c:dPt>
            <c:idx val="41"/>
            <c:bubble3D val="0"/>
            <c:spPr>
              <a:solidFill>
                <a:srgbClr val="587988"/>
              </a:solidFill>
            </c:spPr>
            <c:extLst>
              <c:ext xmlns:c16="http://schemas.microsoft.com/office/drawing/2014/chart" uri="{C3380CC4-5D6E-409C-BE32-E72D297353CC}">
                <c16:uniqueId val="{0000006C-86AC-7345-800D-8E45C125F56C}"/>
              </c:ext>
            </c:extLst>
          </c:dPt>
          <c:dPt>
            <c:idx val="42"/>
            <c:bubble3D val="0"/>
            <c:spPr>
              <a:solidFill>
                <a:srgbClr val="EBC2B9"/>
              </a:solidFill>
            </c:spPr>
            <c:extLst>
              <c:ext xmlns:c16="http://schemas.microsoft.com/office/drawing/2014/chart" uri="{C3380CC4-5D6E-409C-BE32-E72D297353CC}">
                <c16:uniqueId val="{0000006E-86AC-7345-800D-8E45C125F56C}"/>
              </c:ext>
            </c:extLst>
          </c:dPt>
          <c:dPt>
            <c:idx val="43"/>
            <c:bubble3D val="0"/>
            <c:spPr>
              <a:solidFill>
                <a:srgbClr val="F8E2DD"/>
              </a:solidFill>
            </c:spPr>
            <c:extLst>
              <c:ext xmlns:c16="http://schemas.microsoft.com/office/drawing/2014/chart" uri="{C3380CC4-5D6E-409C-BE32-E72D297353CC}">
                <c16:uniqueId val="{00000070-86AC-7345-800D-8E45C125F56C}"/>
              </c:ext>
            </c:extLst>
          </c:dPt>
          <c:dPt>
            <c:idx val="44"/>
            <c:bubble3D val="0"/>
            <c:spPr>
              <a:solidFill>
                <a:srgbClr val="B2CBD7"/>
              </a:solidFill>
            </c:spPr>
            <c:extLst>
              <c:ext xmlns:c16="http://schemas.microsoft.com/office/drawing/2014/chart" uri="{C3380CC4-5D6E-409C-BE32-E72D297353CC}">
                <c16:uniqueId val="{00000072-86AC-7345-800D-8E45C125F56C}"/>
              </c:ext>
            </c:extLst>
          </c:dPt>
          <c:dPt>
            <c:idx val="45"/>
            <c:bubble3D val="0"/>
            <c:spPr>
              <a:solidFill>
                <a:srgbClr val="DFEEF5"/>
              </a:solidFill>
            </c:spPr>
            <c:extLst>
              <c:ext xmlns:c16="http://schemas.microsoft.com/office/drawing/2014/chart" uri="{C3380CC4-5D6E-409C-BE32-E72D297353CC}">
                <c16:uniqueId val="{00000074-86AC-7345-800D-8E45C125F56C}"/>
              </c:ext>
            </c:extLst>
          </c:dPt>
          <c:dPt>
            <c:idx val="46"/>
            <c:bubble3D val="0"/>
            <c:spPr>
              <a:solidFill>
                <a:srgbClr val="587988"/>
              </a:solidFill>
            </c:spPr>
            <c:extLst>
              <c:ext xmlns:c16="http://schemas.microsoft.com/office/drawing/2014/chart" uri="{C3380CC4-5D6E-409C-BE32-E72D297353CC}">
                <c16:uniqueId val="{00000076-86AC-7345-800D-8E45C125F56C}"/>
              </c:ext>
            </c:extLst>
          </c:dPt>
          <c:dPt>
            <c:idx val="47"/>
            <c:bubble3D val="0"/>
            <c:spPr>
              <a:solidFill>
                <a:srgbClr val="EBC2B9"/>
              </a:solidFill>
            </c:spPr>
            <c:extLst>
              <c:ext xmlns:c16="http://schemas.microsoft.com/office/drawing/2014/chart" uri="{C3380CC4-5D6E-409C-BE32-E72D297353CC}">
                <c16:uniqueId val="{00000078-86AC-7345-800D-8E45C125F56C}"/>
              </c:ext>
            </c:extLst>
          </c:dPt>
          <c:dPt>
            <c:idx val="48"/>
            <c:bubble3D val="0"/>
            <c:spPr>
              <a:solidFill>
                <a:srgbClr val="F8E2DD"/>
              </a:solidFill>
            </c:spPr>
            <c:extLst>
              <c:ext xmlns:c16="http://schemas.microsoft.com/office/drawing/2014/chart" uri="{C3380CC4-5D6E-409C-BE32-E72D297353CC}">
                <c16:uniqueId val="{0000007A-86AC-7345-800D-8E45C125F56C}"/>
              </c:ext>
            </c:extLst>
          </c:dPt>
          <c:cat>
            <c:strRef>
              <c:f>'5-Year Dashboard'!$B$277:$B$326</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'5-Year Dashboard'!$AB$277:$AB$326</c:f>
              <c:numCache>
                <c:formatCode>_(#,##0.00_);_(\(#,##0.00\);_("-"??_);_(@_)</c:formatCode>
                <c:ptCount val="50"/>
                <c:pt idx="0">
                  <c:v>135200</c:v>
                </c:pt>
                <c:pt idx="1">
                  <c:v>111150</c:v>
                </c:pt>
                <c:pt idx="2">
                  <c:v>147200</c:v>
                </c:pt>
                <c:pt idx="3">
                  <c:v>93300</c:v>
                </c:pt>
                <c:pt idx="4">
                  <c:v>105300</c:v>
                </c:pt>
                <c:pt idx="5">
                  <c:v>171200</c:v>
                </c:pt>
                <c:pt idx="6">
                  <c:v>135050</c:v>
                </c:pt>
                <c:pt idx="7">
                  <c:v>111450</c:v>
                </c:pt>
                <c:pt idx="8">
                  <c:v>147200</c:v>
                </c:pt>
                <c:pt idx="9">
                  <c:v>93250</c:v>
                </c:pt>
                <c:pt idx="10">
                  <c:v>105300</c:v>
                </c:pt>
                <c:pt idx="11">
                  <c:v>147250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7B-86AC-7345-800D-8E45C125F56C}"/>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2"/>
          <c:order val="0"/>
          <c:tx>
            <c:strRef>
              <c:f>'5-Year Dashboard'!$AB$331</c:f>
              <c:strCache>
                <c:ptCount val="1"/>
              </c:strCache>
            </c:strRef>
          </c:tx>
          <c:dPt>
            <c:idx val="0"/>
            <c:bubble3D val="0"/>
            <c:spPr>
              <a:solidFill>
                <a:srgbClr val="587988"/>
              </a:solidFill>
            </c:spPr>
            <c:extLst>
              <c:ext xmlns:c16="http://schemas.microsoft.com/office/drawing/2014/chart" uri="{C3380CC4-5D6E-409C-BE32-E72D297353CC}">
                <c16:uniqueId val="{0000001A-6C97-4D45-AEEE-50BC889D1BBB}"/>
              </c:ext>
            </c:extLst>
          </c:dPt>
          <c:dPt>
            <c:idx val="1"/>
            <c:bubble3D val="0"/>
            <c:spPr>
              <a:solidFill>
                <a:srgbClr val="EBC2B9"/>
              </a:solidFill>
            </c:spPr>
            <c:extLst>
              <c:ext xmlns:c16="http://schemas.microsoft.com/office/drawing/2014/chart" uri="{C3380CC4-5D6E-409C-BE32-E72D297353CC}">
                <c16:uniqueId val="{0000001C-6C97-4D45-AEEE-50BC889D1BBB}"/>
              </c:ext>
            </c:extLst>
          </c:dPt>
          <c:dPt>
            <c:idx val="2"/>
            <c:bubble3D val="0"/>
            <c:spPr>
              <a:solidFill>
                <a:srgbClr val="FFF5F2"/>
              </a:solidFill>
            </c:spPr>
            <c:extLst>
              <c:ext xmlns:c16="http://schemas.microsoft.com/office/drawing/2014/chart" uri="{C3380CC4-5D6E-409C-BE32-E72D297353CC}">
                <c16:uniqueId val="{0000001E-6C97-4D45-AEEE-50BC889D1BBB}"/>
              </c:ext>
            </c:extLst>
          </c:dPt>
          <c:dPt>
            <c:idx val="3"/>
            <c:bubble3D val="0"/>
            <c:spPr>
              <a:solidFill>
                <a:srgbClr val="B2CBD7"/>
              </a:solidFill>
            </c:spPr>
            <c:extLst>
              <c:ext xmlns:c16="http://schemas.microsoft.com/office/drawing/2014/chart" uri="{C3380CC4-5D6E-409C-BE32-E72D297353CC}">
                <c16:uniqueId val="{00000020-6C97-4D45-AEEE-50BC889D1BBB}"/>
              </c:ext>
            </c:extLst>
          </c:dPt>
          <c:dPt>
            <c:idx val="4"/>
            <c:bubble3D val="0"/>
            <c:spPr>
              <a:solidFill>
                <a:srgbClr val="587988"/>
              </a:solidFill>
            </c:spPr>
            <c:extLst>
              <c:ext xmlns:c16="http://schemas.microsoft.com/office/drawing/2014/chart" uri="{C3380CC4-5D6E-409C-BE32-E72D297353CC}">
                <c16:uniqueId val="{00000022-6C97-4D45-AEEE-50BC889D1BBB}"/>
              </c:ext>
            </c:extLst>
          </c:dPt>
          <c:dPt>
            <c:idx val="5"/>
            <c:bubble3D val="0"/>
            <c:spPr>
              <a:solidFill>
                <a:srgbClr val="E9F2F7"/>
              </a:solidFill>
            </c:spPr>
            <c:extLst>
              <c:ext xmlns:c16="http://schemas.microsoft.com/office/drawing/2014/chart" uri="{C3380CC4-5D6E-409C-BE32-E72D297353CC}">
                <c16:uniqueId val="{00000024-6C97-4D45-AEEE-50BC889D1BBB}"/>
              </c:ext>
            </c:extLst>
          </c:dPt>
          <c:dPt>
            <c:idx val="6"/>
            <c:bubble3D val="0"/>
            <c:spPr>
              <a:solidFill>
                <a:srgbClr val="587988"/>
              </a:solidFill>
            </c:spPr>
            <c:extLst>
              <c:ext xmlns:c16="http://schemas.microsoft.com/office/drawing/2014/chart" uri="{C3380CC4-5D6E-409C-BE32-E72D297353CC}">
                <c16:uniqueId val="{00000026-6C97-4D45-AEEE-50BC889D1BBB}"/>
              </c:ext>
            </c:extLst>
          </c:dPt>
          <c:dPt>
            <c:idx val="7"/>
            <c:bubble3D val="0"/>
            <c:spPr>
              <a:solidFill>
                <a:srgbClr val="EBC2B9"/>
              </a:solidFill>
            </c:spPr>
            <c:extLst>
              <c:ext xmlns:c16="http://schemas.microsoft.com/office/drawing/2014/chart" uri="{C3380CC4-5D6E-409C-BE32-E72D297353CC}">
                <c16:uniqueId val="{00000028-6C97-4D45-AEEE-50BC889D1BBB}"/>
              </c:ext>
            </c:extLst>
          </c:dPt>
          <c:dPt>
            <c:idx val="8"/>
            <c:bubble3D val="0"/>
            <c:spPr>
              <a:solidFill>
                <a:srgbClr val="FFF5F2"/>
              </a:solidFill>
            </c:spPr>
            <c:extLst>
              <c:ext xmlns:c16="http://schemas.microsoft.com/office/drawing/2014/chart" uri="{C3380CC4-5D6E-409C-BE32-E72D297353CC}">
                <c16:uniqueId val="{0000002A-6C97-4D45-AEEE-50BC889D1BBB}"/>
              </c:ext>
            </c:extLst>
          </c:dPt>
          <c:dPt>
            <c:idx val="9"/>
            <c:bubble3D val="0"/>
            <c:spPr>
              <a:solidFill>
                <a:srgbClr val="B2CBD7"/>
              </a:solidFill>
            </c:spPr>
            <c:extLst>
              <c:ext xmlns:c16="http://schemas.microsoft.com/office/drawing/2014/chart" uri="{C3380CC4-5D6E-409C-BE32-E72D297353CC}">
                <c16:uniqueId val="{0000002C-6C97-4D45-AEEE-50BC889D1BBB}"/>
              </c:ext>
            </c:extLst>
          </c:dPt>
          <c:dPt>
            <c:idx val="10"/>
            <c:bubble3D val="0"/>
            <c:spPr>
              <a:solidFill>
                <a:srgbClr val="E9F2F7"/>
              </a:solidFill>
            </c:spPr>
            <c:extLst>
              <c:ext xmlns:c16="http://schemas.microsoft.com/office/drawing/2014/chart" uri="{C3380CC4-5D6E-409C-BE32-E72D297353CC}">
                <c16:uniqueId val="{0000002E-6C97-4D45-AEEE-50BC889D1BBB}"/>
              </c:ext>
            </c:extLst>
          </c:dPt>
          <c:dPt>
            <c:idx val="11"/>
            <c:bubble3D val="0"/>
            <c:spPr>
              <a:solidFill>
                <a:srgbClr val="587988"/>
              </a:solidFill>
            </c:spPr>
            <c:extLst>
              <c:ext xmlns:c16="http://schemas.microsoft.com/office/drawing/2014/chart" uri="{C3380CC4-5D6E-409C-BE32-E72D297353CC}">
                <c16:uniqueId val="{00000030-6C97-4D45-AEEE-50BC889D1BBB}"/>
              </c:ext>
            </c:extLst>
          </c:dPt>
          <c:dPt>
            <c:idx val="12"/>
            <c:bubble3D val="0"/>
            <c:spPr>
              <a:solidFill>
                <a:srgbClr val="EBC2B9"/>
              </a:solidFill>
            </c:spPr>
            <c:extLst>
              <c:ext xmlns:c16="http://schemas.microsoft.com/office/drawing/2014/chart" uri="{C3380CC4-5D6E-409C-BE32-E72D297353CC}">
                <c16:uniqueId val="{00000032-6C97-4D45-AEEE-50BC889D1BBB}"/>
              </c:ext>
            </c:extLst>
          </c:dPt>
          <c:dPt>
            <c:idx val="13"/>
            <c:bubble3D val="0"/>
            <c:spPr>
              <a:solidFill>
                <a:srgbClr val="F8E2DD"/>
              </a:solidFill>
            </c:spPr>
            <c:extLst>
              <c:ext xmlns:c16="http://schemas.microsoft.com/office/drawing/2014/chart" uri="{C3380CC4-5D6E-409C-BE32-E72D297353CC}">
                <c16:uniqueId val="{00000034-6C97-4D45-AEEE-50BC889D1BBB}"/>
              </c:ext>
            </c:extLst>
          </c:dPt>
          <c:dPt>
            <c:idx val="14"/>
            <c:bubble3D val="0"/>
            <c:spPr>
              <a:solidFill>
                <a:srgbClr val="B2CBD7"/>
              </a:solidFill>
            </c:spPr>
            <c:extLst>
              <c:ext xmlns:c16="http://schemas.microsoft.com/office/drawing/2014/chart" uri="{C3380CC4-5D6E-409C-BE32-E72D297353CC}">
                <c16:uniqueId val="{00000036-6C97-4D45-AEEE-50BC889D1BBB}"/>
              </c:ext>
            </c:extLst>
          </c:dPt>
          <c:dPt>
            <c:idx val="15"/>
            <c:bubble3D val="0"/>
            <c:spPr>
              <a:solidFill>
                <a:srgbClr val="DFEEF5"/>
              </a:solidFill>
            </c:spPr>
            <c:extLst>
              <c:ext xmlns:c16="http://schemas.microsoft.com/office/drawing/2014/chart" uri="{C3380CC4-5D6E-409C-BE32-E72D297353CC}">
                <c16:uniqueId val="{00000038-6C97-4D45-AEEE-50BC889D1BBB}"/>
              </c:ext>
            </c:extLst>
          </c:dPt>
          <c:dPt>
            <c:idx val="16"/>
            <c:bubble3D val="0"/>
            <c:spPr>
              <a:solidFill>
                <a:srgbClr val="587988"/>
              </a:solidFill>
            </c:spPr>
            <c:extLst>
              <c:ext xmlns:c16="http://schemas.microsoft.com/office/drawing/2014/chart" uri="{C3380CC4-5D6E-409C-BE32-E72D297353CC}">
                <c16:uniqueId val="{0000003A-6C97-4D45-AEEE-50BC889D1BBB}"/>
              </c:ext>
            </c:extLst>
          </c:dPt>
          <c:dPt>
            <c:idx val="17"/>
            <c:bubble3D val="0"/>
            <c:spPr>
              <a:solidFill>
                <a:srgbClr val="EBC2B9"/>
              </a:solidFill>
            </c:spPr>
            <c:extLst>
              <c:ext xmlns:c16="http://schemas.microsoft.com/office/drawing/2014/chart" uri="{C3380CC4-5D6E-409C-BE32-E72D297353CC}">
                <c16:uniqueId val="{0000003C-6C97-4D45-AEEE-50BC889D1BBB}"/>
              </c:ext>
            </c:extLst>
          </c:dPt>
          <c:dPt>
            <c:idx val="18"/>
            <c:bubble3D val="0"/>
            <c:spPr>
              <a:solidFill>
                <a:srgbClr val="F8E2DD"/>
              </a:solidFill>
            </c:spPr>
            <c:extLst>
              <c:ext xmlns:c16="http://schemas.microsoft.com/office/drawing/2014/chart" uri="{C3380CC4-5D6E-409C-BE32-E72D297353CC}">
                <c16:uniqueId val="{0000003E-6C97-4D45-AEEE-50BC889D1BBB}"/>
              </c:ext>
            </c:extLst>
          </c:dPt>
          <c:dPt>
            <c:idx val="19"/>
            <c:bubble3D val="0"/>
            <c:spPr>
              <a:solidFill>
                <a:srgbClr val="B2CBD7"/>
              </a:solidFill>
            </c:spPr>
            <c:extLst>
              <c:ext xmlns:c16="http://schemas.microsoft.com/office/drawing/2014/chart" uri="{C3380CC4-5D6E-409C-BE32-E72D297353CC}">
                <c16:uniqueId val="{00000040-6C97-4D45-AEEE-50BC889D1BBB}"/>
              </c:ext>
            </c:extLst>
          </c:dPt>
          <c:dPt>
            <c:idx val="20"/>
            <c:bubble3D val="0"/>
            <c:spPr>
              <a:solidFill>
                <a:srgbClr val="DFEEF5"/>
              </a:solidFill>
            </c:spPr>
            <c:extLst>
              <c:ext xmlns:c16="http://schemas.microsoft.com/office/drawing/2014/chart" uri="{C3380CC4-5D6E-409C-BE32-E72D297353CC}">
                <c16:uniqueId val="{00000042-6C97-4D45-AEEE-50BC889D1BBB}"/>
              </c:ext>
            </c:extLst>
          </c:dPt>
          <c:dPt>
            <c:idx val="21"/>
            <c:bubble3D val="0"/>
            <c:spPr>
              <a:solidFill>
                <a:srgbClr val="587988"/>
              </a:solidFill>
            </c:spPr>
            <c:extLst>
              <c:ext xmlns:c16="http://schemas.microsoft.com/office/drawing/2014/chart" uri="{C3380CC4-5D6E-409C-BE32-E72D297353CC}">
                <c16:uniqueId val="{00000044-6C97-4D45-AEEE-50BC889D1BBB}"/>
              </c:ext>
            </c:extLst>
          </c:dPt>
          <c:dPt>
            <c:idx val="22"/>
            <c:bubble3D val="0"/>
            <c:spPr>
              <a:solidFill>
                <a:srgbClr val="EBC2B9"/>
              </a:solidFill>
            </c:spPr>
            <c:extLst>
              <c:ext xmlns:c16="http://schemas.microsoft.com/office/drawing/2014/chart" uri="{C3380CC4-5D6E-409C-BE32-E72D297353CC}">
                <c16:uniqueId val="{00000046-6C97-4D45-AEEE-50BC889D1BBB}"/>
              </c:ext>
            </c:extLst>
          </c:dPt>
          <c:dPt>
            <c:idx val="23"/>
            <c:bubble3D val="0"/>
            <c:spPr>
              <a:solidFill>
                <a:srgbClr val="F8E2DD"/>
              </a:solidFill>
            </c:spPr>
            <c:extLst>
              <c:ext xmlns:c16="http://schemas.microsoft.com/office/drawing/2014/chart" uri="{C3380CC4-5D6E-409C-BE32-E72D297353CC}">
                <c16:uniqueId val="{00000048-6C97-4D45-AEEE-50BC889D1BBB}"/>
              </c:ext>
            </c:extLst>
          </c:dPt>
          <c:dPt>
            <c:idx val="24"/>
            <c:bubble3D val="0"/>
            <c:spPr>
              <a:solidFill>
                <a:srgbClr val="B2CBD7"/>
              </a:solidFill>
            </c:spPr>
            <c:extLst>
              <c:ext xmlns:c16="http://schemas.microsoft.com/office/drawing/2014/chart" uri="{C3380CC4-5D6E-409C-BE32-E72D297353CC}">
                <c16:uniqueId val="{0000004A-6C97-4D45-AEEE-50BC889D1BBB}"/>
              </c:ext>
            </c:extLst>
          </c:dPt>
          <c:dPt>
            <c:idx val="25"/>
            <c:bubble3D val="0"/>
            <c:spPr>
              <a:solidFill>
                <a:srgbClr val="DFEEF5"/>
              </a:solidFill>
            </c:spPr>
            <c:extLst>
              <c:ext xmlns:c16="http://schemas.microsoft.com/office/drawing/2014/chart" uri="{C3380CC4-5D6E-409C-BE32-E72D297353CC}">
                <c16:uniqueId val="{0000004C-6C97-4D45-AEEE-50BC889D1BBB}"/>
              </c:ext>
            </c:extLst>
          </c:dPt>
          <c:dPt>
            <c:idx val="26"/>
            <c:bubble3D val="0"/>
            <c:spPr>
              <a:solidFill>
                <a:srgbClr val="587988"/>
              </a:solidFill>
            </c:spPr>
            <c:extLst>
              <c:ext xmlns:c16="http://schemas.microsoft.com/office/drawing/2014/chart" uri="{C3380CC4-5D6E-409C-BE32-E72D297353CC}">
                <c16:uniqueId val="{0000004E-6C97-4D45-AEEE-50BC889D1BBB}"/>
              </c:ext>
            </c:extLst>
          </c:dPt>
          <c:dPt>
            <c:idx val="27"/>
            <c:bubble3D val="0"/>
            <c:spPr>
              <a:solidFill>
                <a:srgbClr val="EBC2B9"/>
              </a:solidFill>
            </c:spPr>
            <c:extLst>
              <c:ext xmlns:c16="http://schemas.microsoft.com/office/drawing/2014/chart" uri="{C3380CC4-5D6E-409C-BE32-E72D297353CC}">
                <c16:uniqueId val="{00000050-6C97-4D45-AEEE-50BC889D1BBB}"/>
              </c:ext>
            </c:extLst>
          </c:dPt>
          <c:dPt>
            <c:idx val="28"/>
            <c:bubble3D val="0"/>
            <c:spPr>
              <a:solidFill>
                <a:srgbClr val="F8E2DD"/>
              </a:solidFill>
            </c:spPr>
            <c:extLst>
              <c:ext xmlns:c16="http://schemas.microsoft.com/office/drawing/2014/chart" uri="{C3380CC4-5D6E-409C-BE32-E72D297353CC}">
                <c16:uniqueId val="{00000052-6C97-4D45-AEEE-50BC889D1BBB}"/>
              </c:ext>
            </c:extLst>
          </c:dPt>
          <c:dPt>
            <c:idx val="29"/>
            <c:bubble3D val="0"/>
            <c:spPr>
              <a:solidFill>
                <a:srgbClr val="B2CBD7"/>
              </a:solidFill>
            </c:spPr>
            <c:extLst>
              <c:ext xmlns:c16="http://schemas.microsoft.com/office/drawing/2014/chart" uri="{C3380CC4-5D6E-409C-BE32-E72D297353CC}">
                <c16:uniqueId val="{00000054-6C97-4D45-AEEE-50BC889D1BBB}"/>
              </c:ext>
            </c:extLst>
          </c:dPt>
          <c:dPt>
            <c:idx val="30"/>
            <c:bubble3D val="0"/>
            <c:spPr>
              <a:solidFill>
                <a:srgbClr val="DFEEF5"/>
              </a:solidFill>
            </c:spPr>
            <c:extLst>
              <c:ext xmlns:c16="http://schemas.microsoft.com/office/drawing/2014/chart" uri="{C3380CC4-5D6E-409C-BE32-E72D297353CC}">
                <c16:uniqueId val="{00000056-6C97-4D45-AEEE-50BC889D1BBB}"/>
              </c:ext>
            </c:extLst>
          </c:dPt>
          <c:dPt>
            <c:idx val="31"/>
            <c:bubble3D val="0"/>
            <c:spPr>
              <a:solidFill>
                <a:srgbClr val="587988"/>
              </a:solidFill>
            </c:spPr>
            <c:extLst>
              <c:ext xmlns:c16="http://schemas.microsoft.com/office/drawing/2014/chart" uri="{C3380CC4-5D6E-409C-BE32-E72D297353CC}">
                <c16:uniqueId val="{00000058-6C97-4D45-AEEE-50BC889D1BBB}"/>
              </c:ext>
            </c:extLst>
          </c:dPt>
          <c:dPt>
            <c:idx val="32"/>
            <c:bubble3D val="0"/>
            <c:spPr>
              <a:solidFill>
                <a:srgbClr val="EBC2B9"/>
              </a:solidFill>
            </c:spPr>
            <c:extLst>
              <c:ext xmlns:c16="http://schemas.microsoft.com/office/drawing/2014/chart" uri="{C3380CC4-5D6E-409C-BE32-E72D297353CC}">
                <c16:uniqueId val="{0000005A-6C97-4D45-AEEE-50BC889D1BBB}"/>
              </c:ext>
            </c:extLst>
          </c:dPt>
          <c:dPt>
            <c:idx val="33"/>
            <c:bubble3D val="0"/>
            <c:spPr>
              <a:solidFill>
                <a:srgbClr val="F8E2DD"/>
              </a:solidFill>
            </c:spPr>
            <c:extLst>
              <c:ext xmlns:c16="http://schemas.microsoft.com/office/drawing/2014/chart" uri="{C3380CC4-5D6E-409C-BE32-E72D297353CC}">
                <c16:uniqueId val="{0000005C-6C97-4D45-AEEE-50BC889D1BBB}"/>
              </c:ext>
            </c:extLst>
          </c:dPt>
          <c:dPt>
            <c:idx val="34"/>
            <c:bubble3D val="0"/>
            <c:spPr>
              <a:solidFill>
                <a:srgbClr val="B2CBD7"/>
              </a:solidFill>
            </c:spPr>
            <c:extLst>
              <c:ext xmlns:c16="http://schemas.microsoft.com/office/drawing/2014/chart" uri="{C3380CC4-5D6E-409C-BE32-E72D297353CC}">
                <c16:uniqueId val="{0000005E-6C97-4D45-AEEE-50BC889D1BBB}"/>
              </c:ext>
            </c:extLst>
          </c:dPt>
          <c:dPt>
            <c:idx val="35"/>
            <c:bubble3D val="0"/>
            <c:spPr>
              <a:solidFill>
                <a:srgbClr val="DFEEF5"/>
              </a:solidFill>
            </c:spPr>
            <c:extLst>
              <c:ext xmlns:c16="http://schemas.microsoft.com/office/drawing/2014/chart" uri="{C3380CC4-5D6E-409C-BE32-E72D297353CC}">
                <c16:uniqueId val="{00000060-6C97-4D45-AEEE-50BC889D1BBB}"/>
              </c:ext>
            </c:extLst>
          </c:dPt>
          <c:dPt>
            <c:idx val="36"/>
            <c:bubble3D val="0"/>
            <c:spPr>
              <a:solidFill>
                <a:srgbClr val="587988"/>
              </a:solidFill>
            </c:spPr>
            <c:extLst>
              <c:ext xmlns:c16="http://schemas.microsoft.com/office/drawing/2014/chart" uri="{C3380CC4-5D6E-409C-BE32-E72D297353CC}">
                <c16:uniqueId val="{00000062-6C97-4D45-AEEE-50BC889D1BBB}"/>
              </c:ext>
            </c:extLst>
          </c:dPt>
          <c:dPt>
            <c:idx val="37"/>
            <c:bubble3D val="0"/>
            <c:spPr>
              <a:solidFill>
                <a:srgbClr val="EBC2B9"/>
              </a:solidFill>
            </c:spPr>
            <c:extLst>
              <c:ext xmlns:c16="http://schemas.microsoft.com/office/drawing/2014/chart" uri="{C3380CC4-5D6E-409C-BE32-E72D297353CC}">
                <c16:uniqueId val="{00000064-6C97-4D45-AEEE-50BC889D1BBB}"/>
              </c:ext>
            </c:extLst>
          </c:dPt>
          <c:dPt>
            <c:idx val="38"/>
            <c:bubble3D val="0"/>
            <c:spPr>
              <a:solidFill>
                <a:srgbClr val="F8E2DD"/>
              </a:solidFill>
            </c:spPr>
            <c:extLst>
              <c:ext xmlns:c16="http://schemas.microsoft.com/office/drawing/2014/chart" uri="{C3380CC4-5D6E-409C-BE32-E72D297353CC}">
                <c16:uniqueId val="{00000066-6C97-4D45-AEEE-50BC889D1BBB}"/>
              </c:ext>
            </c:extLst>
          </c:dPt>
          <c:dPt>
            <c:idx val="39"/>
            <c:bubble3D val="0"/>
            <c:spPr>
              <a:solidFill>
                <a:srgbClr val="B2CBD7"/>
              </a:solidFill>
            </c:spPr>
            <c:extLst>
              <c:ext xmlns:c16="http://schemas.microsoft.com/office/drawing/2014/chart" uri="{C3380CC4-5D6E-409C-BE32-E72D297353CC}">
                <c16:uniqueId val="{00000068-6C97-4D45-AEEE-50BC889D1BBB}"/>
              </c:ext>
            </c:extLst>
          </c:dPt>
          <c:dPt>
            <c:idx val="40"/>
            <c:bubble3D val="0"/>
            <c:spPr>
              <a:solidFill>
                <a:srgbClr val="DFEEF5"/>
              </a:solidFill>
            </c:spPr>
            <c:extLst>
              <c:ext xmlns:c16="http://schemas.microsoft.com/office/drawing/2014/chart" uri="{C3380CC4-5D6E-409C-BE32-E72D297353CC}">
                <c16:uniqueId val="{0000006A-6C97-4D45-AEEE-50BC889D1BBB}"/>
              </c:ext>
            </c:extLst>
          </c:dPt>
          <c:dPt>
            <c:idx val="41"/>
            <c:bubble3D val="0"/>
            <c:spPr>
              <a:solidFill>
                <a:srgbClr val="587988"/>
              </a:solidFill>
            </c:spPr>
            <c:extLst>
              <c:ext xmlns:c16="http://schemas.microsoft.com/office/drawing/2014/chart" uri="{C3380CC4-5D6E-409C-BE32-E72D297353CC}">
                <c16:uniqueId val="{0000006C-6C97-4D45-AEEE-50BC889D1BBB}"/>
              </c:ext>
            </c:extLst>
          </c:dPt>
          <c:dPt>
            <c:idx val="42"/>
            <c:bubble3D val="0"/>
            <c:spPr>
              <a:solidFill>
                <a:srgbClr val="EBC2B9"/>
              </a:solidFill>
            </c:spPr>
            <c:extLst>
              <c:ext xmlns:c16="http://schemas.microsoft.com/office/drawing/2014/chart" uri="{C3380CC4-5D6E-409C-BE32-E72D297353CC}">
                <c16:uniqueId val="{0000006E-6C97-4D45-AEEE-50BC889D1BBB}"/>
              </c:ext>
            </c:extLst>
          </c:dPt>
          <c:dPt>
            <c:idx val="43"/>
            <c:bubble3D val="0"/>
            <c:spPr>
              <a:solidFill>
                <a:srgbClr val="F8E2DD"/>
              </a:solidFill>
            </c:spPr>
            <c:extLst>
              <c:ext xmlns:c16="http://schemas.microsoft.com/office/drawing/2014/chart" uri="{C3380CC4-5D6E-409C-BE32-E72D297353CC}">
                <c16:uniqueId val="{00000070-6C97-4D45-AEEE-50BC889D1BBB}"/>
              </c:ext>
            </c:extLst>
          </c:dPt>
          <c:dPt>
            <c:idx val="44"/>
            <c:bubble3D val="0"/>
            <c:spPr>
              <a:solidFill>
                <a:srgbClr val="B2CBD7"/>
              </a:solidFill>
            </c:spPr>
            <c:extLst>
              <c:ext xmlns:c16="http://schemas.microsoft.com/office/drawing/2014/chart" uri="{C3380CC4-5D6E-409C-BE32-E72D297353CC}">
                <c16:uniqueId val="{00000072-6C97-4D45-AEEE-50BC889D1BBB}"/>
              </c:ext>
            </c:extLst>
          </c:dPt>
          <c:dPt>
            <c:idx val="45"/>
            <c:bubble3D val="0"/>
            <c:spPr>
              <a:solidFill>
                <a:srgbClr val="DFEEF5"/>
              </a:solidFill>
            </c:spPr>
            <c:extLst>
              <c:ext xmlns:c16="http://schemas.microsoft.com/office/drawing/2014/chart" uri="{C3380CC4-5D6E-409C-BE32-E72D297353CC}">
                <c16:uniqueId val="{00000074-6C97-4D45-AEEE-50BC889D1BBB}"/>
              </c:ext>
            </c:extLst>
          </c:dPt>
          <c:dPt>
            <c:idx val="46"/>
            <c:bubble3D val="0"/>
            <c:spPr>
              <a:solidFill>
                <a:srgbClr val="587988"/>
              </a:solidFill>
            </c:spPr>
            <c:extLst>
              <c:ext xmlns:c16="http://schemas.microsoft.com/office/drawing/2014/chart" uri="{C3380CC4-5D6E-409C-BE32-E72D297353CC}">
                <c16:uniqueId val="{00000076-6C97-4D45-AEEE-50BC889D1BBB}"/>
              </c:ext>
            </c:extLst>
          </c:dPt>
          <c:dPt>
            <c:idx val="47"/>
            <c:bubble3D val="0"/>
            <c:spPr>
              <a:solidFill>
                <a:srgbClr val="EBC2B9"/>
              </a:solidFill>
            </c:spPr>
            <c:extLst>
              <c:ext xmlns:c16="http://schemas.microsoft.com/office/drawing/2014/chart" uri="{C3380CC4-5D6E-409C-BE32-E72D297353CC}">
                <c16:uniqueId val="{00000078-6C97-4D45-AEEE-50BC889D1BBB}"/>
              </c:ext>
            </c:extLst>
          </c:dPt>
          <c:dPt>
            <c:idx val="48"/>
            <c:bubble3D val="0"/>
            <c:spPr>
              <a:solidFill>
                <a:srgbClr val="F8E2DD"/>
              </a:solidFill>
            </c:spPr>
            <c:extLst>
              <c:ext xmlns:c16="http://schemas.microsoft.com/office/drawing/2014/chart" uri="{C3380CC4-5D6E-409C-BE32-E72D297353CC}">
                <c16:uniqueId val="{0000007A-6C97-4D45-AEEE-50BC889D1BBB}"/>
              </c:ext>
            </c:extLst>
          </c:dPt>
          <c:cat>
            <c:strRef>
              <c:f>'5-Year Dashboard'!$B$332:$B$381</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'5-Year Dashboard'!$AB$332:$AB$381</c:f>
              <c:numCache>
                <c:formatCode>_(#,##0.00_);_(\(#,##0.00\);_("-"??_);_(@_)</c:formatCode>
                <c:ptCount val="50"/>
                <c:pt idx="0">
                  <c:v>64957.5</c:v>
                </c:pt>
                <c:pt idx="1">
                  <c:v>45345</c:v>
                </c:pt>
                <c:pt idx="2">
                  <c:v>72655</c:v>
                </c:pt>
                <c:pt idx="3">
                  <c:v>39685</c:v>
                </c:pt>
                <c:pt idx="4">
                  <c:v>39122.5</c:v>
                </c:pt>
                <c:pt idx="5">
                  <c:v>57995</c:v>
                </c:pt>
                <c:pt idx="6">
                  <c:v>52460</c:v>
                </c:pt>
                <c:pt idx="7">
                  <c:v>76177.5</c:v>
                </c:pt>
                <c:pt idx="8">
                  <c:v>43410</c:v>
                </c:pt>
                <c:pt idx="9">
                  <c:v>43640</c:v>
                </c:pt>
                <c:pt idx="10">
                  <c:v>55057.5</c:v>
                </c:pt>
                <c:pt idx="11">
                  <c:v>47957.5</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7B-6C97-4D45-AEEE-50BC889D1BBB}"/>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2C4A-4248-80FE-4252801BC4B4}"/>
              </c:ext>
            </c:extLst>
          </c:dPt>
          <c:dPt>
            <c:idx val="1"/>
            <c:bubble3D val="0"/>
            <c:spPr>
              <a:solidFill>
                <a:srgbClr val="EBC2B9"/>
              </a:solidFill>
            </c:spPr>
            <c:extLst>
              <c:ext xmlns:c16="http://schemas.microsoft.com/office/drawing/2014/chart" uri="{C3380CC4-5D6E-409C-BE32-E72D297353CC}">
                <c16:uniqueId val="{00000003-2C4A-4248-80FE-4252801BC4B4}"/>
              </c:ext>
            </c:extLst>
          </c:dPt>
          <c:dPt>
            <c:idx val="2"/>
            <c:bubble3D val="0"/>
            <c:spPr>
              <a:solidFill>
                <a:srgbClr val="FFFCF9"/>
              </a:solidFill>
            </c:spPr>
            <c:extLst>
              <c:ext xmlns:c16="http://schemas.microsoft.com/office/drawing/2014/chart" uri="{C3380CC4-5D6E-409C-BE32-E72D297353CC}">
                <c16:uniqueId val="{00000005-2C4A-4248-80FE-4252801BC4B4}"/>
              </c:ext>
            </c:extLst>
          </c:dPt>
          <c:dPt>
            <c:idx val="3"/>
            <c:bubble3D val="0"/>
            <c:spPr>
              <a:solidFill>
                <a:srgbClr val="B2CBD7"/>
              </a:solidFill>
            </c:spPr>
            <c:extLst>
              <c:ext xmlns:c16="http://schemas.microsoft.com/office/drawing/2014/chart" uri="{C3380CC4-5D6E-409C-BE32-E72D297353CC}">
                <c16:uniqueId val="{00000007-2C4A-4248-80FE-4252801BC4B4}"/>
              </c:ext>
            </c:extLst>
          </c:dPt>
          <c:dPt>
            <c:idx val="4"/>
            <c:bubble3D val="0"/>
            <c:spPr>
              <a:solidFill>
                <a:srgbClr val="587988"/>
              </a:solidFill>
            </c:spPr>
            <c:extLst>
              <c:ext xmlns:c16="http://schemas.microsoft.com/office/drawing/2014/chart" uri="{C3380CC4-5D6E-409C-BE32-E72D297353CC}">
                <c16:uniqueId val="{00000009-2C4A-4248-80FE-4252801BC4B4}"/>
              </c:ext>
            </c:extLst>
          </c:dPt>
          <c:dPt>
            <c:idx val="5"/>
            <c:bubble3D val="0"/>
            <c:spPr>
              <a:solidFill>
                <a:srgbClr val="E9F2F7"/>
              </a:solidFill>
            </c:spPr>
            <c:extLst>
              <c:ext xmlns:c16="http://schemas.microsoft.com/office/drawing/2014/chart" uri="{C3380CC4-5D6E-409C-BE32-E72D297353CC}">
                <c16:uniqueId val="{0000000B-2C4A-4248-80FE-4252801BC4B4}"/>
              </c:ext>
            </c:extLst>
          </c:dPt>
          <c:dPt>
            <c:idx val="6"/>
            <c:bubble3D val="0"/>
            <c:spPr>
              <a:solidFill>
                <a:srgbClr val="587988"/>
              </a:solidFill>
            </c:spPr>
            <c:extLst>
              <c:ext xmlns:c16="http://schemas.microsoft.com/office/drawing/2014/chart" uri="{C3380CC4-5D6E-409C-BE32-E72D297353CC}">
                <c16:uniqueId val="{0000000D-2C4A-4248-80FE-4252801BC4B4}"/>
              </c:ext>
            </c:extLst>
          </c:dPt>
          <c:dPt>
            <c:idx val="7"/>
            <c:bubble3D val="0"/>
            <c:spPr>
              <a:solidFill>
                <a:srgbClr val="EBC2B9"/>
              </a:solidFill>
            </c:spPr>
            <c:extLst>
              <c:ext xmlns:c16="http://schemas.microsoft.com/office/drawing/2014/chart" uri="{C3380CC4-5D6E-409C-BE32-E72D297353CC}">
                <c16:uniqueId val="{0000000F-2C4A-4248-80FE-4252801BC4B4}"/>
              </c:ext>
            </c:extLst>
          </c:dPt>
          <c:dPt>
            <c:idx val="8"/>
            <c:bubble3D val="0"/>
            <c:spPr>
              <a:solidFill>
                <a:srgbClr val="FFFCF9"/>
              </a:solidFill>
            </c:spPr>
            <c:extLst>
              <c:ext xmlns:c16="http://schemas.microsoft.com/office/drawing/2014/chart" uri="{C3380CC4-5D6E-409C-BE32-E72D297353CC}">
                <c16:uniqueId val="{00000011-2C4A-4248-80FE-4252801BC4B4}"/>
              </c:ext>
            </c:extLst>
          </c:dPt>
          <c:dPt>
            <c:idx val="9"/>
            <c:bubble3D val="0"/>
            <c:spPr>
              <a:solidFill>
                <a:srgbClr val="B2CBD7"/>
              </a:solidFill>
            </c:spPr>
            <c:extLst>
              <c:ext xmlns:c16="http://schemas.microsoft.com/office/drawing/2014/chart" uri="{C3380CC4-5D6E-409C-BE32-E72D297353CC}">
                <c16:uniqueId val="{00000013-2C4A-4248-80FE-4252801BC4B4}"/>
              </c:ext>
            </c:extLst>
          </c:dPt>
          <c:dPt>
            <c:idx val="10"/>
            <c:bubble3D val="0"/>
            <c:spPr>
              <a:solidFill>
                <a:srgbClr val="E9F2F7"/>
              </a:solidFill>
            </c:spPr>
            <c:extLst>
              <c:ext xmlns:c16="http://schemas.microsoft.com/office/drawing/2014/chart" uri="{C3380CC4-5D6E-409C-BE32-E72D297353CC}">
                <c16:uniqueId val="{00000015-2C4A-4248-80FE-4252801BC4B4}"/>
              </c:ext>
            </c:extLst>
          </c:dPt>
          <c:dPt>
            <c:idx val="11"/>
            <c:bubble3D val="0"/>
            <c:spPr>
              <a:solidFill>
                <a:srgbClr val="587988"/>
              </a:solidFill>
            </c:spPr>
            <c:extLst>
              <c:ext xmlns:c16="http://schemas.microsoft.com/office/drawing/2014/chart" uri="{C3380CC4-5D6E-409C-BE32-E72D297353CC}">
                <c16:uniqueId val="{00000017-2C4A-4248-80FE-4252801BC4B4}"/>
              </c:ext>
            </c:extLst>
          </c:dPt>
          <c:dPt>
            <c:idx val="12"/>
            <c:bubble3D val="0"/>
            <c:spPr>
              <a:solidFill>
                <a:srgbClr val="EBC2B9"/>
              </a:solidFill>
            </c:spPr>
            <c:extLst>
              <c:ext xmlns:c16="http://schemas.microsoft.com/office/drawing/2014/chart" uri="{C3380CC4-5D6E-409C-BE32-E72D297353CC}">
                <c16:uniqueId val="{00000019-2C4A-4248-80FE-4252801BC4B4}"/>
              </c:ext>
            </c:extLst>
          </c:dPt>
          <c:dPt>
            <c:idx val="13"/>
            <c:bubble3D val="0"/>
            <c:spPr>
              <a:solidFill>
                <a:srgbClr val="FFFCF9"/>
              </a:solidFill>
            </c:spPr>
            <c:extLst>
              <c:ext xmlns:c16="http://schemas.microsoft.com/office/drawing/2014/chart" uri="{C3380CC4-5D6E-409C-BE32-E72D297353CC}">
                <c16:uniqueId val="{0000001B-2C4A-4248-80FE-4252801BC4B4}"/>
              </c:ext>
            </c:extLst>
          </c:dPt>
          <c:dPt>
            <c:idx val="14"/>
            <c:bubble3D val="0"/>
            <c:spPr>
              <a:solidFill>
                <a:srgbClr val="B2CBD7"/>
              </a:solidFill>
            </c:spPr>
            <c:extLst>
              <c:ext xmlns:c16="http://schemas.microsoft.com/office/drawing/2014/chart" uri="{C3380CC4-5D6E-409C-BE32-E72D297353CC}">
                <c16:uniqueId val="{0000001D-2C4A-4248-80FE-4252801BC4B4}"/>
              </c:ext>
            </c:extLst>
          </c:dPt>
          <c:dPt>
            <c:idx val="15"/>
            <c:bubble3D val="0"/>
            <c:spPr>
              <a:solidFill>
                <a:srgbClr val="E9F2F7"/>
              </a:solidFill>
            </c:spPr>
            <c:extLst>
              <c:ext xmlns:c16="http://schemas.microsoft.com/office/drawing/2014/chart" uri="{C3380CC4-5D6E-409C-BE32-E72D297353CC}">
                <c16:uniqueId val="{0000001F-2C4A-4248-80FE-4252801BC4B4}"/>
              </c:ext>
            </c:extLst>
          </c:dPt>
          <c:dPt>
            <c:idx val="16"/>
            <c:bubble3D val="0"/>
            <c:spPr>
              <a:solidFill>
                <a:srgbClr val="587988"/>
              </a:solidFill>
            </c:spPr>
            <c:extLst>
              <c:ext xmlns:c16="http://schemas.microsoft.com/office/drawing/2014/chart" uri="{C3380CC4-5D6E-409C-BE32-E72D297353CC}">
                <c16:uniqueId val="{00000021-2C4A-4248-80FE-4252801BC4B4}"/>
              </c:ext>
            </c:extLst>
          </c:dPt>
          <c:dPt>
            <c:idx val="17"/>
            <c:bubble3D val="0"/>
            <c:spPr>
              <a:solidFill>
                <a:srgbClr val="EBC2B9"/>
              </a:solidFill>
            </c:spPr>
            <c:extLst>
              <c:ext xmlns:c16="http://schemas.microsoft.com/office/drawing/2014/chart" uri="{C3380CC4-5D6E-409C-BE32-E72D297353CC}">
                <c16:uniqueId val="{00000023-2C4A-4248-80FE-4252801BC4B4}"/>
              </c:ext>
            </c:extLst>
          </c:dPt>
          <c:dPt>
            <c:idx val="18"/>
            <c:bubble3D val="0"/>
            <c:spPr>
              <a:solidFill>
                <a:srgbClr val="FFFCF9"/>
              </a:solidFill>
            </c:spPr>
            <c:extLst>
              <c:ext xmlns:c16="http://schemas.microsoft.com/office/drawing/2014/chart" uri="{C3380CC4-5D6E-409C-BE32-E72D297353CC}">
                <c16:uniqueId val="{00000025-2C4A-4248-80FE-4252801BC4B4}"/>
              </c:ext>
            </c:extLst>
          </c:dPt>
          <c:dPt>
            <c:idx val="19"/>
            <c:bubble3D val="0"/>
            <c:spPr>
              <a:solidFill>
                <a:srgbClr val="E9F2F7"/>
              </a:solidFill>
            </c:spPr>
            <c:extLst>
              <c:ext xmlns:c16="http://schemas.microsoft.com/office/drawing/2014/chart" uri="{C3380CC4-5D6E-409C-BE32-E72D297353CC}">
                <c16:uniqueId val="{00000027-2C4A-4248-80FE-4252801BC4B4}"/>
              </c:ext>
            </c:extLst>
          </c:dPt>
          <c:dPt>
            <c:idx val="20"/>
            <c:bubble3D val="0"/>
            <c:spPr>
              <a:solidFill>
                <a:srgbClr val="587988"/>
              </a:solidFill>
            </c:spPr>
            <c:extLst>
              <c:ext xmlns:c16="http://schemas.microsoft.com/office/drawing/2014/chart" uri="{C3380CC4-5D6E-409C-BE32-E72D297353CC}">
                <c16:uniqueId val="{00000029-2C4A-4248-80FE-4252801BC4B4}"/>
              </c:ext>
            </c:extLst>
          </c:dPt>
          <c:dPt>
            <c:idx val="21"/>
            <c:bubble3D val="0"/>
            <c:spPr>
              <a:solidFill>
                <a:srgbClr val="EBC2B9"/>
              </a:solidFill>
            </c:spPr>
            <c:extLst>
              <c:ext xmlns:c16="http://schemas.microsoft.com/office/drawing/2014/chart" uri="{C3380CC4-5D6E-409C-BE32-E72D297353CC}">
                <c16:uniqueId val="{0000002B-2C4A-4248-80FE-4252801BC4B4}"/>
              </c:ext>
            </c:extLst>
          </c:dPt>
          <c:dPt>
            <c:idx val="22"/>
            <c:bubble3D val="0"/>
            <c:spPr>
              <a:solidFill>
                <a:srgbClr val="FFFCF9"/>
              </a:solidFill>
            </c:spPr>
            <c:extLst>
              <c:ext xmlns:c16="http://schemas.microsoft.com/office/drawing/2014/chart" uri="{C3380CC4-5D6E-409C-BE32-E72D297353CC}">
                <c16:uniqueId val="{0000002D-2C4A-4248-80FE-4252801BC4B4}"/>
              </c:ext>
            </c:extLst>
          </c:dPt>
          <c:dPt>
            <c:idx val="23"/>
            <c:bubble3D val="0"/>
            <c:spPr>
              <a:solidFill>
                <a:srgbClr val="B2CBD7"/>
              </a:solidFill>
            </c:spPr>
            <c:extLst>
              <c:ext xmlns:c16="http://schemas.microsoft.com/office/drawing/2014/chart" uri="{C3380CC4-5D6E-409C-BE32-E72D297353CC}">
                <c16:uniqueId val="{0000002F-2C4A-4248-80FE-4252801BC4B4}"/>
              </c:ext>
            </c:extLst>
          </c:dPt>
          <c:dPt>
            <c:idx val="24"/>
            <c:bubble3D val="0"/>
            <c:spPr>
              <a:solidFill>
                <a:srgbClr val="E9F2F7"/>
              </a:solidFill>
            </c:spPr>
            <c:extLst>
              <c:ext xmlns:c16="http://schemas.microsoft.com/office/drawing/2014/chart" uri="{C3380CC4-5D6E-409C-BE32-E72D297353CC}">
                <c16:uniqueId val="{00000031-2C4A-4248-80FE-4252801BC4B4}"/>
              </c:ext>
            </c:extLst>
          </c:dPt>
          <c:dPt>
            <c:idx val="25"/>
            <c:bubble3D val="0"/>
            <c:spPr>
              <a:solidFill>
                <a:srgbClr val="587988"/>
              </a:solidFill>
            </c:spPr>
            <c:extLst>
              <c:ext xmlns:c16="http://schemas.microsoft.com/office/drawing/2014/chart" uri="{C3380CC4-5D6E-409C-BE32-E72D297353CC}">
                <c16:uniqueId val="{00000033-2C4A-4248-80FE-4252801BC4B4}"/>
              </c:ext>
            </c:extLst>
          </c:dPt>
          <c:dPt>
            <c:idx val="26"/>
            <c:bubble3D val="0"/>
            <c:spPr>
              <a:solidFill>
                <a:srgbClr val="B2CBD7"/>
              </a:solidFill>
            </c:spPr>
            <c:extLst>
              <c:ext xmlns:c16="http://schemas.microsoft.com/office/drawing/2014/chart" uri="{C3380CC4-5D6E-409C-BE32-E72D297353CC}">
                <c16:uniqueId val="{00000035-2C4A-4248-80FE-4252801BC4B4}"/>
              </c:ext>
            </c:extLst>
          </c:dPt>
          <c:dPt>
            <c:idx val="27"/>
            <c:bubble3D val="0"/>
            <c:spPr>
              <a:solidFill>
                <a:srgbClr val="F3FBFF"/>
              </a:solidFill>
            </c:spPr>
            <c:extLst>
              <c:ext xmlns:c16="http://schemas.microsoft.com/office/drawing/2014/chart" uri="{C3380CC4-5D6E-409C-BE32-E72D297353CC}">
                <c16:uniqueId val="{00000037-2C4A-4248-80FE-4252801BC4B4}"/>
              </c:ext>
            </c:extLst>
          </c:dPt>
          <c:dPt>
            <c:idx val="28"/>
            <c:bubble3D val="0"/>
            <c:spPr>
              <a:solidFill>
                <a:srgbClr val="EBC2B9"/>
              </a:solidFill>
            </c:spPr>
            <c:extLst>
              <c:ext xmlns:c16="http://schemas.microsoft.com/office/drawing/2014/chart" uri="{C3380CC4-5D6E-409C-BE32-E72D297353CC}">
                <c16:uniqueId val="{00000039-2C4A-4248-80FE-4252801BC4B4}"/>
              </c:ext>
            </c:extLst>
          </c:dPt>
          <c:dPt>
            <c:idx val="29"/>
            <c:bubble3D val="0"/>
            <c:spPr>
              <a:solidFill>
                <a:srgbClr val="F8E2DD"/>
              </a:solidFill>
            </c:spPr>
            <c:extLst>
              <c:ext xmlns:c16="http://schemas.microsoft.com/office/drawing/2014/chart" uri="{C3380CC4-5D6E-409C-BE32-E72D297353CC}">
                <c16:uniqueId val="{0000003B-2C4A-4248-80FE-4252801BC4B4}"/>
              </c:ext>
            </c:extLst>
          </c:dPt>
          <c:dPt>
            <c:idx val="30"/>
            <c:bubble3D val="0"/>
            <c:spPr>
              <a:solidFill>
                <a:srgbClr val="FFFCF9"/>
              </a:solidFill>
            </c:spPr>
            <c:extLst>
              <c:ext xmlns:c16="http://schemas.microsoft.com/office/drawing/2014/chart" uri="{C3380CC4-5D6E-409C-BE32-E72D297353CC}">
                <c16:uniqueId val="{0000003D-2C4A-4248-80FE-4252801BC4B4}"/>
              </c:ext>
            </c:extLst>
          </c:dPt>
          <c:dPt>
            <c:idx val="31"/>
            <c:bubble3D val="0"/>
            <c:spPr>
              <a:solidFill>
                <a:srgbClr val="587988"/>
              </a:solidFill>
            </c:spPr>
            <c:extLst>
              <c:ext xmlns:c16="http://schemas.microsoft.com/office/drawing/2014/chart" uri="{C3380CC4-5D6E-409C-BE32-E72D297353CC}">
                <c16:uniqueId val="{0000003F-2C4A-4248-80FE-4252801BC4B4}"/>
              </c:ext>
            </c:extLst>
          </c:dPt>
          <c:dPt>
            <c:idx val="32"/>
            <c:bubble3D val="0"/>
            <c:spPr>
              <a:solidFill>
                <a:srgbClr val="B2CBD7"/>
              </a:solidFill>
            </c:spPr>
            <c:extLst>
              <c:ext xmlns:c16="http://schemas.microsoft.com/office/drawing/2014/chart" uri="{C3380CC4-5D6E-409C-BE32-E72D297353CC}">
                <c16:uniqueId val="{00000041-2C4A-4248-80FE-4252801BC4B4}"/>
              </c:ext>
            </c:extLst>
          </c:dPt>
          <c:dPt>
            <c:idx val="33"/>
            <c:bubble3D val="0"/>
            <c:spPr>
              <a:solidFill>
                <a:srgbClr val="F3FBFF"/>
              </a:solidFill>
            </c:spPr>
            <c:extLst>
              <c:ext xmlns:c16="http://schemas.microsoft.com/office/drawing/2014/chart" uri="{C3380CC4-5D6E-409C-BE32-E72D297353CC}">
                <c16:uniqueId val="{00000043-2C4A-4248-80FE-4252801BC4B4}"/>
              </c:ext>
            </c:extLst>
          </c:dPt>
          <c:dPt>
            <c:idx val="34"/>
            <c:bubble3D val="0"/>
            <c:spPr>
              <a:solidFill>
                <a:srgbClr val="EBC2B9"/>
              </a:solidFill>
            </c:spPr>
            <c:extLst>
              <c:ext xmlns:c16="http://schemas.microsoft.com/office/drawing/2014/chart" uri="{C3380CC4-5D6E-409C-BE32-E72D297353CC}">
                <c16:uniqueId val="{00000045-2C4A-4248-80FE-4252801BC4B4}"/>
              </c:ext>
            </c:extLst>
          </c:dPt>
          <c:dPt>
            <c:idx val="35"/>
            <c:bubble3D val="0"/>
            <c:spPr>
              <a:solidFill>
                <a:srgbClr val="F8E2DD"/>
              </a:solidFill>
            </c:spPr>
            <c:extLst>
              <c:ext xmlns:c16="http://schemas.microsoft.com/office/drawing/2014/chart" uri="{C3380CC4-5D6E-409C-BE32-E72D297353CC}">
                <c16:uniqueId val="{00000047-2C4A-4248-80FE-4252801BC4B4}"/>
              </c:ext>
            </c:extLst>
          </c:dPt>
          <c:dPt>
            <c:idx val="36"/>
            <c:bubble3D val="0"/>
            <c:spPr>
              <a:solidFill>
                <a:srgbClr val="F8FDFF"/>
              </a:solidFill>
            </c:spPr>
            <c:extLst>
              <c:ext xmlns:c16="http://schemas.microsoft.com/office/drawing/2014/chart" uri="{C3380CC4-5D6E-409C-BE32-E72D297353CC}">
                <c16:uniqueId val="{00000049-2C4A-4248-80FE-4252801BC4B4}"/>
              </c:ext>
            </c:extLst>
          </c:dPt>
          <c:dPt>
            <c:idx val="37"/>
            <c:bubble3D val="0"/>
            <c:spPr>
              <a:solidFill>
                <a:srgbClr val="FFFCF9"/>
              </a:solidFill>
            </c:spPr>
            <c:extLst>
              <c:ext xmlns:c16="http://schemas.microsoft.com/office/drawing/2014/chart" uri="{C3380CC4-5D6E-409C-BE32-E72D297353CC}">
                <c16:uniqueId val="{0000004B-2C4A-4248-80FE-4252801BC4B4}"/>
              </c:ext>
            </c:extLst>
          </c:dPt>
          <c:dPt>
            <c:idx val="38"/>
            <c:bubble3D val="0"/>
            <c:spPr>
              <a:solidFill>
                <a:srgbClr val="587988"/>
              </a:solidFill>
            </c:spPr>
            <c:extLst>
              <c:ext xmlns:c16="http://schemas.microsoft.com/office/drawing/2014/chart" uri="{C3380CC4-5D6E-409C-BE32-E72D297353CC}">
                <c16:uniqueId val="{0000004D-2C4A-4248-80FE-4252801BC4B4}"/>
              </c:ext>
            </c:extLst>
          </c:dPt>
          <c:dPt>
            <c:idx val="39"/>
            <c:bubble3D val="0"/>
            <c:spPr>
              <a:solidFill>
                <a:srgbClr val="FFFCF9"/>
              </a:solidFill>
            </c:spPr>
            <c:extLst>
              <c:ext xmlns:c16="http://schemas.microsoft.com/office/drawing/2014/chart" uri="{C3380CC4-5D6E-409C-BE32-E72D297353CC}">
                <c16:uniqueId val="{0000004F-2C4A-4248-80FE-4252801BC4B4}"/>
              </c:ext>
            </c:extLst>
          </c:dPt>
          <c:cat>
            <c:strRef>
              <c:f>'5-Year Dashboard'!$B$105:$K$144</c:f>
              <c:strCache>
                <c:ptCount val="3"/>
                <c:pt idx="0">
                  <c:v>Rental Income</c:v>
                </c:pt>
                <c:pt idx="1">
                  <c:v>Late Fees</c:v>
                </c:pt>
                <c:pt idx="2">
                  <c:v>Other Income</c:v>
                </c:pt>
              </c:strCache>
            </c:strRef>
          </c:cat>
          <c:val>
            <c:numRef>
              <c:f>'5-Year Dashboard'!$AB$105:$AB$144</c:f>
              <c:numCache>
                <c:formatCode>_(#,##0.00_);_(\(#,##0.00\);_("-"??_);_(@_)</c:formatCode>
                <c:ptCount val="40"/>
                <c:pt idx="0">
                  <c:v>1500000</c:v>
                </c:pt>
                <c:pt idx="1">
                  <c:v>2850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2C4A-4248-80FE-4252801BC4B4}"/>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n-lt"/>
              </a:defRPr>
            </a:pPr>
            <a:r>
              <a:rPr lang="en-PH" sz="1000" b="0">
                <a:solidFill>
                  <a:srgbClr val="332D2D"/>
                </a:solidFill>
                <a:latin typeface="+mn-lt"/>
              </a:rPr>
              <a:t>I N C O M E   G R O W T H</a:t>
            </a:r>
          </a:p>
        </c:rich>
      </c:tx>
      <c:overlay val="0"/>
    </c:title>
    <c:autoTitleDeleted val="0"/>
    <c:plotArea>
      <c:layout/>
      <c:areaChart>
        <c:grouping val="standard"/>
        <c:varyColors val="1"/>
        <c:ser>
          <c:idx val="0"/>
          <c:order val="0"/>
          <c:spPr>
            <a:solidFill>
              <a:srgbClr val="B2CBD7">
                <a:alpha val="30000"/>
              </a:srgbClr>
            </a:solidFill>
            <a:ln cmpd="sng">
              <a:solidFill>
                <a:srgbClr val="B2CBD7">
                  <a:alpha val="100000"/>
                </a:srgbClr>
              </a:solidFill>
              <a:prstDash val="solid"/>
            </a:ln>
          </c:spPr>
          <c:cat>
            <c:strRef>
              <c:f>'Comparison Dashboard'!$O$30:$P$32</c:f>
              <c:strCache>
                <c:ptCount val="3"/>
                <c:pt idx="0">
                  <c:v>01 Jan 2025</c:v>
                </c:pt>
                <c:pt idx="1">
                  <c:v>01 Jan 2026</c:v>
                </c:pt>
                <c:pt idx="2">
                  <c:v>01 Jan 2027</c:v>
                </c:pt>
              </c:strCache>
            </c:strRef>
          </c:cat>
          <c:val>
            <c:numRef>
              <c:f>'Comparison Dashboard'!$R$30:$R$32</c:f>
              <c:numCache>
                <c:formatCode>_(#,##0.00_);_(\(#,##0.00\);_("-"??_);_(@_)</c:formatCode>
                <c:ptCount val="3"/>
                <c:pt idx="0">
                  <c:v>300450</c:v>
                </c:pt>
                <c:pt idx="1">
                  <c:v>300550</c:v>
                </c:pt>
                <c:pt idx="2">
                  <c:v>300750</c:v>
                </c:pt>
              </c:numCache>
            </c:numRef>
          </c:val>
          <c:extLst>
            <c:ext xmlns:c16="http://schemas.microsoft.com/office/drawing/2014/chart" uri="{C3380CC4-5D6E-409C-BE32-E72D297353CC}">
              <c16:uniqueId val="{00000000-397E-7D4A-83C4-EB19412D5FEB}"/>
            </c:ext>
          </c:extLst>
        </c:ser>
        <c:dLbls>
          <c:showLegendKey val="0"/>
          <c:showVal val="0"/>
          <c:showCatName val="0"/>
          <c:showSerName val="0"/>
          <c:showPercent val="0"/>
          <c:showBubbleSize val="0"/>
        </c:dLbls>
        <c:axId val="969892149"/>
        <c:axId val="2087518101"/>
      </c:areaChart>
      <c:catAx>
        <c:axId val="969892149"/>
        <c:scaling>
          <c:orientation val="minMax"/>
        </c:scaling>
        <c:delete val="0"/>
        <c:axPos val="b"/>
        <c:title>
          <c:tx>
            <c:rich>
              <a:bodyPr/>
              <a:lstStyle/>
              <a:p>
                <a:pPr lvl="0">
                  <a:defRPr b="0">
                    <a:solidFill>
                      <a:srgbClr val="000000"/>
                    </a:solidFill>
                    <a:latin typeface="+mn-lt"/>
                  </a:defRPr>
                </a:pPr>
                <a:endParaRPr lang="en-PH"/>
              </a:p>
            </c:rich>
          </c:tx>
          <c:overlay val="0"/>
        </c:title>
        <c:numFmt formatCode="General" sourceLinked="1"/>
        <c:majorTickMark val="none"/>
        <c:minorTickMark val="none"/>
        <c:tickLblPos val="nextTo"/>
        <c:txPr>
          <a:bodyPr/>
          <a:lstStyle/>
          <a:p>
            <a:pPr lvl="0">
              <a:defRPr sz="800" b="0">
                <a:solidFill>
                  <a:srgbClr val="332D2D"/>
                </a:solidFill>
                <a:latin typeface="+mn-lt"/>
              </a:defRPr>
            </a:pPr>
            <a:endParaRPr lang="en-US"/>
          </a:p>
        </c:txPr>
        <c:crossAx val="2087518101"/>
        <c:crosses val="autoZero"/>
        <c:auto val="1"/>
        <c:lblAlgn val="ctr"/>
        <c:lblOffset val="100"/>
        <c:noMultiLvlLbl val="1"/>
      </c:catAx>
      <c:valAx>
        <c:axId val="2087518101"/>
        <c:scaling>
          <c:orientation val="minMax"/>
        </c:scaling>
        <c:delete val="0"/>
        <c:axPos val="l"/>
        <c:majorGridlines>
          <c:spPr>
            <a:ln>
              <a:solidFill>
                <a:srgbClr val="B7B7B7">
                  <a:alpha val="50196"/>
                </a:srgbClr>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969892149"/>
        <c:crosses val="autoZero"/>
        <c:crossBetween val="midCat"/>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manualLayout>
          <c:layoutTarget val="inner"/>
          <c:xMode val="edge"/>
          <c:yMode val="edge"/>
          <c:x val="0.14702654617837199"/>
          <c:y val="0.11924119241192412"/>
          <c:w val="0.82836495270305976"/>
          <c:h val="0.77013507457909225"/>
        </c:manualLayout>
      </c:layout>
      <c:barChart>
        <c:barDir val="bar"/>
        <c:grouping val="clustered"/>
        <c:varyColors val="1"/>
        <c:ser>
          <c:idx val="0"/>
          <c:order val="0"/>
          <c:spPr>
            <a:solidFill>
              <a:srgbClr val="587988"/>
            </a:solidFill>
            <a:ln w="9525"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2D07-DD43-8DF8-561D3D8536E4}"/>
              </c:ext>
            </c:extLst>
          </c:dPt>
          <c:dPt>
            <c:idx val="1"/>
            <c:invertIfNegative val="1"/>
            <c:bubble3D val="0"/>
            <c:spPr>
              <a:solidFill>
                <a:srgbClr val="EBC2B9"/>
              </a:solidFill>
              <a:ln cmpd="sng">
                <a:noFill/>
              </a:ln>
            </c:spPr>
            <c:extLst>
              <c:ext xmlns:c16="http://schemas.microsoft.com/office/drawing/2014/chart" uri="{C3380CC4-5D6E-409C-BE32-E72D297353CC}">
                <c16:uniqueId val="{00000003-2D07-DD43-8DF8-561D3D8536E4}"/>
              </c:ext>
            </c:extLst>
          </c:dPt>
          <c:dLbls>
            <c:spPr>
              <a:noFill/>
              <a:ln>
                <a:noFill/>
              </a:ln>
              <a:effectLst/>
            </c:spPr>
            <c:txPr>
              <a:bodyPr/>
              <a:lstStyle/>
              <a:p>
                <a:pPr lvl="0">
                  <a:defRPr sz="800" b="1">
                    <a:solidFill>
                      <a:srgbClr val="FFFFFF"/>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'Comparison Dashboard'!$B$29:$B$30</c:f>
              <c:strCache>
                <c:ptCount val="2"/>
                <c:pt idx="0">
                  <c:v>Income</c:v>
                </c:pt>
                <c:pt idx="1">
                  <c:v>Expense</c:v>
                </c:pt>
              </c:strCache>
            </c:strRef>
          </c:cat>
          <c:val>
            <c:numRef>
              <c:f>'Comparison Dashboard'!$C$29:$C$30</c:f>
              <c:numCache>
                <c:formatCode>#,##0.00</c:formatCode>
                <c:ptCount val="2"/>
                <c:pt idx="0">
                  <c:v>901750</c:v>
                </c:pt>
                <c:pt idx="1">
                  <c:v>364902.5</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4-2D07-DD43-8DF8-561D3D8536E4}"/>
            </c:ext>
          </c:extLst>
        </c:ser>
        <c:dLbls>
          <c:showLegendKey val="0"/>
          <c:showVal val="0"/>
          <c:showCatName val="0"/>
          <c:showSerName val="0"/>
          <c:showPercent val="0"/>
          <c:showBubbleSize val="0"/>
        </c:dLbls>
        <c:gapWidth val="150"/>
        <c:axId val="1326079685"/>
        <c:axId val="1898960670"/>
      </c:barChart>
      <c:catAx>
        <c:axId val="1326079685"/>
        <c:scaling>
          <c:orientation val="maxMin"/>
        </c:scaling>
        <c:delete val="0"/>
        <c:axPos val="l"/>
        <c:title>
          <c:tx>
            <c:rich>
              <a:bodyPr/>
              <a:lstStyle/>
              <a:p>
                <a:pPr lvl="0">
                  <a:defRPr b="0">
                    <a:solidFill>
                      <a:srgbClr val="000000"/>
                    </a:solidFill>
                    <a:latin typeface="sans-serif"/>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1898960670"/>
        <c:crosses val="autoZero"/>
        <c:auto val="1"/>
        <c:lblAlgn val="ctr"/>
        <c:lblOffset val="100"/>
        <c:noMultiLvlLbl val="1"/>
      </c:catAx>
      <c:valAx>
        <c:axId val="1898960670"/>
        <c:scaling>
          <c:orientation val="minMax"/>
        </c:scaling>
        <c:delete val="1"/>
        <c:axPos val="b"/>
        <c:title>
          <c:tx>
            <c:rich>
              <a:bodyPr/>
              <a:lstStyle/>
              <a:p>
                <a:pPr lvl="0">
                  <a:defRPr b="0">
                    <a:solidFill>
                      <a:srgbClr val="000000"/>
                    </a:solidFill>
                    <a:latin typeface="sans-serif"/>
                  </a:defRPr>
                </a:pPr>
                <a:endParaRPr lang="en-PH"/>
              </a:p>
            </c:rich>
          </c:tx>
          <c:overlay val="0"/>
        </c:title>
        <c:numFmt formatCode="#,##0.00" sourceLinked="1"/>
        <c:majorTickMark val="none"/>
        <c:minorTickMark val="none"/>
        <c:tickLblPos val="nextTo"/>
        <c:crossAx val="1326079685"/>
        <c:crosses val="max"/>
        <c:crossBetween val="between"/>
      </c:valAx>
      <c:spPr>
        <a:noFill/>
      </c:spPr>
    </c:plotArea>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mj-lt"/>
              </a:defRPr>
            </a:pPr>
            <a:r>
              <a:rPr lang="en-PH" sz="1000" b="0">
                <a:solidFill>
                  <a:srgbClr val="332D2D"/>
                </a:solidFill>
                <a:latin typeface="+mj-lt"/>
              </a:rPr>
              <a:t>I N C O M E   A N D   E X P E N S E   C O M P A R I S O N</a:t>
            </a:r>
          </a:p>
        </c:rich>
      </c:tx>
      <c:overlay val="0"/>
    </c:title>
    <c:autoTitleDeleted val="0"/>
    <c:plotArea>
      <c:layout/>
      <c:barChart>
        <c:barDir val="col"/>
        <c:grouping val="clustered"/>
        <c:varyColors val="1"/>
        <c:ser>
          <c:idx val="0"/>
          <c:order val="0"/>
          <c:tx>
            <c:v>Income</c:v>
          </c:tx>
          <c:spPr>
            <a:solidFill>
              <a:srgbClr val="587988"/>
            </a:solidFill>
            <a:ln w="9525" cmpd="sng">
              <a:noFill/>
            </a:ln>
          </c:spPr>
          <c:invertIfNegative val="1"/>
          <c:val>
            <c:numRef>
              <c:f>'Comparison Dashboard'!$R$30:$R$32</c:f>
              <c:numCache>
                <c:formatCode>_(#,##0.00_);_(\(#,##0.00\);_("-"??_);_(@_)</c:formatCode>
                <c:ptCount val="3"/>
                <c:pt idx="0">
                  <c:v>300450</c:v>
                </c:pt>
                <c:pt idx="1">
                  <c:v>300550</c:v>
                </c:pt>
                <c:pt idx="2">
                  <c:v>300750</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0-A0B6-3F4C-9429-D8410FE41D41}"/>
            </c:ext>
          </c:extLst>
        </c:ser>
        <c:ser>
          <c:idx val="1"/>
          <c:order val="1"/>
          <c:tx>
            <c:v>Expenses</c:v>
          </c:tx>
          <c:spPr>
            <a:solidFill>
              <a:srgbClr val="EBC2B9"/>
            </a:solidFill>
            <a:ln w="9525" cmpd="sng">
              <a:noFill/>
            </a:ln>
          </c:spPr>
          <c:invertIfNegative val="1"/>
          <c:val>
            <c:numRef>
              <c:f>'Comparison Dashboard'!$T$30:$T$32</c:f>
              <c:numCache>
                <c:formatCode>_(#,##0.00_);_(\(#,##0.00\);_("-"??_);_(@_)</c:formatCode>
                <c:ptCount val="3"/>
                <c:pt idx="0">
                  <c:v>133280</c:v>
                </c:pt>
                <c:pt idx="1">
                  <c:v>102380</c:v>
                </c:pt>
                <c:pt idx="2">
                  <c:v>129242.5</c:v>
                </c:pt>
              </c:numCache>
            </c:numRef>
          </c:val>
          <c:extLst>
            <c:ext xmlns:c14="http://schemas.microsoft.com/office/drawing/2007/8/2/chart" uri="{6F2FDCE9-48DA-4B69-8628-5D25D57E5C99}">
              <c14:invertSolidFillFmt>
                <c14:spPr xmlns:c14="http://schemas.microsoft.com/office/drawing/2007/8/2/chart">
                  <a:solidFill>
                    <a:srgbClr val="FFFFFF"/>
                  </a:solidFill>
                  <a:ln w="9525" cmpd="sng">
                    <a:noFill/>
                  </a:ln>
                </c14:spPr>
              </c14:invertSolidFillFmt>
            </c:ext>
            <c:ext xmlns:c16="http://schemas.microsoft.com/office/drawing/2014/chart" uri="{C3380CC4-5D6E-409C-BE32-E72D297353CC}">
              <c16:uniqueId val="{00000001-A0B6-3F4C-9429-D8410FE41D41}"/>
            </c:ext>
          </c:extLst>
        </c:ser>
        <c:dLbls>
          <c:showLegendKey val="0"/>
          <c:showVal val="0"/>
          <c:showCatName val="0"/>
          <c:showSerName val="0"/>
          <c:showPercent val="0"/>
          <c:showBubbleSize val="0"/>
        </c:dLbls>
        <c:gapWidth val="150"/>
        <c:axId val="967790672"/>
        <c:axId val="1565265889"/>
      </c:barChart>
      <c:lineChart>
        <c:grouping val="standard"/>
        <c:varyColors val="0"/>
        <c:ser>
          <c:idx val="2"/>
          <c:order val="2"/>
          <c:tx>
            <c:v>Profit</c:v>
          </c:tx>
          <c:spPr>
            <a:ln w="19050" cmpd="sng">
              <a:solidFill>
                <a:srgbClr val="AB6465">
                  <a:alpha val="100000"/>
                </a:srgbClr>
              </a:solidFill>
            </a:ln>
          </c:spPr>
          <c:marker>
            <c:symbol val="none"/>
          </c:marker>
          <c:cat>
            <c:strRef>
              <c:f>'Comparison Dashboard'!$O$30:$P$32</c:f>
              <c:strCache>
                <c:ptCount val="3"/>
                <c:pt idx="0">
                  <c:v>01 Jan 2025</c:v>
                </c:pt>
                <c:pt idx="1">
                  <c:v>01 Jan 2026</c:v>
                </c:pt>
                <c:pt idx="2">
                  <c:v>01 Jan 2027</c:v>
                </c:pt>
              </c:strCache>
            </c:strRef>
          </c:cat>
          <c:val>
            <c:numRef>
              <c:f>'Comparison Dashboard'!$V$30:$V$32</c:f>
              <c:numCache>
                <c:formatCode>_(#,##0.00_);_(\(#,##0.00\);_("-"??_);_(@_)</c:formatCode>
                <c:ptCount val="3"/>
                <c:pt idx="0">
                  <c:v>167170</c:v>
                </c:pt>
                <c:pt idx="1">
                  <c:v>198170</c:v>
                </c:pt>
                <c:pt idx="2">
                  <c:v>171507.5</c:v>
                </c:pt>
              </c:numCache>
            </c:numRef>
          </c:val>
          <c:smooth val="0"/>
          <c:extLst>
            <c:ext xmlns:c16="http://schemas.microsoft.com/office/drawing/2014/chart" uri="{C3380CC4-5D6E-409C-BE32-E72D297353CC}">
              <c16:uniqueId val="{00000002-A0B6-3F4C-9429-D8410FE41D41}"/>
            </c:ext>
          </c:extLst>
        </c:ser>
        <c:dLbls>
          <c:showLegendKey val="0"/>
          <c:showVal val="0"/>
          <c:showCatName val="0"/>
          <c:showSerName val="0"/>
          <c:showPercent val="0"/>
          <c:showBubbleSize val="0"/>
        </c:dLbls>
        <c:marker val="1"/>
        <c:smooth val="0"/>
        <c:axId val="967790672"/>
        <c:axId val="1565265889"/>
      </c:lineChart>
      <c:catAx>
        <c:axId val="967790672"/>
        <c:scaling>
          <c:orientation val="minMax"/>
        </c:scaling>
        <c:delete val="0"/>
        <c:axPos val="b"/>
        <c:title>
          <c:tx>
            <c:rich>
              <a:bodyPr/>
              <a:lstStyle/>
              <a:p>
                <a:pPr lvl="0">
                  <a:defRPr b="0">
                    <a:solidFill>
                      <a:srgbClr val="000000"/>
                    </a:solidFill>
                    <a:latin typeface="sans-serif"/>
                  </a:defRPr>
                </a:pPr>
                <a:endParaRPr lang="en-PH"/>
              </a:p>
            </c:rich>
          </c:tx>
          <c:overlay val="0"/>
        </c:title>
        <c:numFmt formatCode="dd&quot; &quot;mmm&quot; &quot;yyyy" sourceLinked="1"/>
        <c:majorTickMark val="none"/>
        <c:minorTickMark val="none"/>
        <c:tickLblPos val="nextTo"/>
        <c:txPr>
          <a:bodyPr/>
          <a:lstStyle/>
          <a:p>
            <a:pPr lvl="0">
              <a:defRPr sz="800" b="0">
                <a:solidFill>
                  <a:srgbClr val="332D2D"/>
                </a:solidFill>
                <a:latin typeface="+mj-lt"/>
              </a:defRPr>
            </a:pPr>
            <a:endParaRPr lang="en-US"/>
          </a:p>
        </c:txPr>
        <c:crossAx val="1565265889"/>
        <c:crosses val="autoZero"/>
        <c:auto val="1"/>
        <c:lblAlgn val="ctr"/>
        <c:lblOffset val="100"/>
        <c:noMultiLvlLbl val="1"/>
      </c:catAx>
      <c:valAx>
        <c:axId val="1565265889"/>
        <c:scaling>
          <c:orientation val="minMax"/>
        </c:scaling>
        <c:delete val="0"/>
        <c:axPos val="l"/>
        <c:majorGridlines>
          <c:spPr>
            <a:ln>
              <a:solidFill>
                <a:srgbClr val="B7B7B7">
                  <a:alpha val="50196"/>
                </a:srgbClr>
              </a:solidFill>
            </a:ln>
          </c:spPr>
        </c:majorGridlines>
        <c:title>
          <c:tx>
            <c:rich>
              <a:bodyPr/>
              <a:lstStyle/>
              <a:p>
                <a:pPr lvl="0">
                  <a:defRPr b="0">
                    <a:solidFill>
                      <a:srgbClr val="000000"/>
                    </a:solidFill>
                    <a:latin typeface="sans-serif"/>
                  </a:defRPr>
                </a:pPr>
                <a:endParaRPr lang="en-PH"/>
              </a:p>
            </c:rich>
          </c:tx>
          <c:overlay val="0"/>
        </c:title>
        <c:numFmt formatCode="_(#,##0.00_);_(\(#,##0.00\);_(&quot;-&quot;??_);_(@_)" sourceLinked="1"/>
        <c:majorTickMark val="none"/>
        <c:minorTickMark val="none"/>
        <c:tickLblPos val="nextTo"/>
        <c:spPr>
          <a:ln>
            <a:noFill/>
          </a:ln>
        </c:spPr>
        <c:txPr>
          <a:bodyPr/>
          <a:lstStyle/>
          <a:p>
            <a:pPr lvl="0">
              <a:defRPr sz="800" b="0">
                <a:solidFill>
                  <a:srgbClr val="332D2D"/>
                </a:solidFill>
                <a:latin typeface="+mj-lt"/>
              </a:defRPr>
            </a:pPr>
            <a:endParaRPr lang="en-US"/>
          </a:p>
        </c:txPr>
        <c:crossAx val="967790672"/>
        <c:crosses val="autoZero"/>
        <c:crossBetween val="between"/>
      </c:valAx>
      <c:spPr>
        <a:noFill/>
      </c:spPr>
    </c:plotArea>
    <c:legend>
      <c:legendPos val="t"/>
      <c:overlay val="0"/>
      <c:txPr>
        <a:bodyPr/>
        <a:lstStyle/>
        <a:p>
          <a:pPr lvl="0" rtl="0">
            <a:defRPr sz="800" b="0">
              <a:solidFill>
                <a:srgbClr val="332D2D"/>
              </a:solidFill>
              <a:latin typeface="+mj-lt"/>
            </a:defRPr>
          </a:pPr>
          <a:endParaRPr lang="en-US"/>
        </a:p>
      </c:txPr>
    </c:legend>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663605051664757E-2"/>
          <c:y val="8.6211308715720872E-2"/>
          <c:w val="0.82778415614236511"/>
          <c:h val="0.56065318818040433"/>
        </c:manualLayout>
      </c:layout>
      <c:doughnutChart>
        <c:varyColors val="1"/>
        <c:ser>
          <c:idx val="2"/>
          <c:order val="0"/>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74-722C-ED40-ADF4-AE9CA2218A85}"/>
              </c:ext>
            </c:extLst>
          </c:dPt>
          <c:dPt>
            <c:idx val="1"/>
            <c:bubble3D val="0"/>
            <c:spPr>
              <a:solidFill>
                <a:srgbClr val="EBC2B9"/>
              </a:solidFill>
            </c:spPr>
            <c:extLst>
              <c:ext xmlns:c16="http://schemas.microsoft.com/office/drawing/2014/chart" uri="{C3380CC4-5D6E-409C-BE32-E72D297353CC}">
                <c16:uniqueId val="{00000075-722C-ED40-ADF4-AE9CA2218A85}"/>
              </c:ext>
            </c:extLst>
          </c:dPt>
          <c:dPt>
            <c:idx val="2"/>
            <c:bubble3D val="0"/>
            <c:spPr>
              <a:solidFill>
                <a:srgbClr val="FFF5F2"/>
              </a:solidFill>
            </c:spPr>
            <c:extLst>
              <c:ext xmlns:c16="http://schemas.microsoft.com/office/drawing/2014/chart" uri="{C3380CC4-5D6E-409C-BE32-E72D297353CC}">
                <c16:uniqueId val="{00000076-722C-ED40-ADF4-AE9CA2218A85}"/>
              </c:ext>
            </c:extLst>
          </c:dPt>
          <c:dPt>
            <c:idx val="3"/>
            <c:bubble3D val="0"/>
            <c:spPr>
              <a:solidFill>
                <a:srgbClr val="B2CBD7"/>
              </a:solidFill>
            </c:spPr>
            <c:extLst>
              <c:ext xmlns:c16="http://schemas.microsoft.com/office/drawing/2014/chart" uri="{C3380CC4-5D6E-409C-BE32-E72D297353CC}">
                <c16:uniqueId val="{00000077-722C-ED40-ADF4-AE9CA2218A85}"/>
              </c:ext>
            </c:extLst>
          </c:dPt>
          <c:dPt>
            <c:idx val="4"/>
            <c:bubble3D val="0"/>
            <c:spPr>
              <a:solidFill>
                <a:srgbClr val="587988"/>
              </a:solidFill>
            </c:spPr>
            <c:extLst>
              <c:ext xmlns:c16="http://schemas.microsoft.com/office/drawing/2014/chart" uri="{C3380CC4-5D6E-409C-BE32-E72D297353CC}">
                <c16:uniqueId val="{00000078-722C-ED40-ADF4-AE9CA2218A85}"/>
              </c:ext>
            </c:extLst>
          </c:dPt>
          <c:dPt>
            <c:idx val="5"/>
            <c:bubble3D val="0"/>
            <c:spPr>
              <a:solidFill>
                <a:srgbClr val="E9F2F7"/>
              </a:solidFill>
            </c:spPr>
            <c:extLst>
              <c:ext xmlns:c16="http://schemas.microsoft.com/office/drawing/2014/chart" uri="{C3380CC4-5D6E-409C-BE32-E72D297353CC}">
                <c16:uniqueId val="{00000079-722C-ED40-ADF4-AE9CA2218A85}"/>
              </c:ext>
            </c:extLst>
          </c:dPt>
          <c:dPt>
            <c:idx val="6"/>
            <c:bubble3D val="0"/>
            <c:spPr>
              <a:solidFill>
                <a:srgbClr val="587988"/>
              </a:solidFill>
            </c:spPr>
            <c:extLst>
              <c:ext xmlns:c16="http://schemas.microsoft.com/office/drawing/2014/chart" uri="{C3380CC4-5D6E-409C-BE32-E72D297353CC}">
                <c16:uniqueId val="{0000007A-722C-ED40-ADF4-AE9CA2218A85}"/>
              </c:ext>
            </c:extLst>
          </c:dPt>
          <c:dPt>
            <c:idx val="7"/>
            <c:bubble3D val="0"/>
            <c:spPr>
              <a:solidFill>
                <a:srgbClr val="EBC2B9"/>
              </a:solidFill>
            </c:spPr>
            <c:extLst>
              <c:ext xmlns:c16="http://schemas.microsoft.com/office/drawing/2014/chart" uri="{C3380CC4-5D6E-409C-BE32-E72D297353CC}">
                <c16:uniqueId val="{0000007B-722C-ED40-ADF4-AE9CA2218A85}"/>
              </c:ext>
            </c:extLst>
          </c:dPt>
          <c:dPt>
            <c:idx val="8"/>
            <c:bubble3D val="0"/>
            <c:spPr>
              <a:solidFill>
                <a:srgbClr val="FFF5F2"/>
              </a:solidFill>
            </c:spPr>
            <c:extLst>
              <c:ext xmlns:c16="http://schemas.microsoft.com/office/drawing/2014/chart" uri="{C3380CC4-5D6E-409C-BE32-E72D297353CC}">
                <c16:uniqueId val="{0000007C-722C-ED40-ADF4-AE9CA2218A85}"/>
              </c:ext>
            </c:extLst>
          </c:dPt>
          <c:dPt>
            <c:idx val="9"/>
            <c:bubble3D val="0"/>
            <c:spPr>
              <a:solidFill>
                <a:srgbClr val="B2CBD7"/>
              </a:solidFill>
            </c:spPr>
            <c:extLst>
              <c:ext xmlns:c16="http://schemas.microsoft.com/office/drawing/2014/chart" uri="{C3380CC4-5D6E-409C-BE32-E72D297353CC}">
                <c16:uniqueId val="{0000007D-722C-ED40-ADF4-AE9CA2218A85}"/>
              </c:ext>
            </c:extLst>
          </c:dPt>
          <c:dPt>
            <c:idx val="10"/>
            <c:bubble3D val="0"/>
            <c:spPr>
              <a:solidFill>
                <a:srgbClr val="E9F2F7"/>
              </a:solidFill>
            </c:spPr>
            <c:extLst>
              <c:ext xmlns:c16="http://schemas.microsoft.com/office/drawing/2014/chart" uri="{C3380CC4-5D6E-409C-BE32-E72D297353CC}">
                <c16:uniqueId val="{0000007E-722C-ED40-ADF4-AE9CA2218A85}"/>
              </c:ext>
            </c:extLst>
          </c:dPt>
          <c:dPt>
            <c:idx val="11"/>
            <c:bubble3D val="0"/>
            <c:spPr>
              <a:solidFill>
                <a:srgbClr val="587988"/>
              </a:solidFill>
            </c:spPr>
            <c:extLst>
              <c:ext xmlns:c16="http://schemas.microsoft.com/office/drawing/2014/chart" uri="{C3380CC4-5D6E-409C-BE32-E72D297353CC}">
                <c16:uniqueId val="{0000007F-722C-ED40-ADF4-AE9CA2218A85}"/>
              </c:ext>
            </c:extLst>
          </c:dPt>
          <c:dPt>
            <c:idx val="12"/>
            <c:bubble3D val="0"/>
            <c:spPr>
              <a:solidFill>
                <a:srgbClr val="EBC2B9"/>
              </a:solidFill>
            </c:spPr>
            <c:extLst>
              <c:ext xmlns:c16="http://schemas.microsoft.com/office/drawing/2014/chart" uri="{C3380CC4-5D6E-409C-BE32-E72D297353CC}">
                <c16:uniqueId val="{0000008D-722C-ED40-ADF4-AE9CA2218A85}"/>
              </c:ext>
            </c:extLst>
          </c:dPt>
          <c:dPt>
            <c:idx val="13"/>
            <c:bubble3D val="0"/>
            <c:spPr>
              <a:solidFill>
                <a:srgbClr val="F8E2DD"/>
              </a:solidFill>
            </c:spPr>
            <c:extLst>
              <c:ext xmlns:c16="http://schemas.microsoft.com/office/drawing/2014/chart" uri="{C3380CC4-5D6E-409C-BE32-E72D297353CC}">
                <c16:uniqueId val="{00000095-722C-ED40-ADF4-AE9CA2218A85}"/>
              </c:ext>
            </c:extLst>
          </c:dPt>
          <c:dPt>
            <c:idx val="14"/>
            <c:bubble3D val="0"/>
            <c:spPr>
              <a:solidFill>
                <a:srgbClr val="B2CBD7"/>
              </a:solidFill>
            </c:spPr>
            <c:extLst>
              <c:ext xmlns:c16="http://schemas.microsoft.com/office/drawing/2014/chart" uri="{C3380CC4-5D6E-409C-BE32-E72D297353CC}">
                <c16:uniqueId val="{0000009D-722C-ED40-ADF4-AE9CA2218A85}"/>
              </c:ext>
            </c:extLst>
          </c:dPt>
          <c:dPt>
            <c:idx val="15"/>
            <c:bubble3D val="0"/>
            <c:spPr>
              <a:solidFill>
                <a:srgbClr val="DFEEF5"/>
              </a:solidFill>
            </c:spPr>
            <c:extLst>
              <c:ext xmlns:c16="http://schemas.microsoft.com/office/drawing/2014/chart" uri="{C3380CC4-5D6E-409C-BE32-E72D297353CC}">
                <c16:uniqueId val="{000000A4-722C-ED40-ADF4-AE9CA2218A85}"/>
              </c:ext>
            </c:extLst>
          </c:dPt>
          <c:dPt>
            <c:idx val="16"/>
            <c:bubble3D val="0"/>
            <c:spPr>
              <a:solidFill>
                <a:srgbClr val="587988"/>
              </a:solidFill>
            </c:spPr>
            <c:extLst>
              <c:ext xmlns:c16="http://schemas.microsoft.com/office/drawing/2014/chart" uri="{C3380CC4-5D6E-409C-BE32-E72D297353CC}">
                <c16:uniqueId val="{000000B1-722C-ED40-ADF4-AE9CA2218A85}"/>
              </c:ext>
            </c:extLst>
          </c:dPt>
          <c:dPt>
            <c:idx val="17"/>
            <c:bubble3D val="0"/>
            <c:spPr>
              <a:solidFill>
                <a:srgbClr val="EBC2B9"/>
              </a:solidFill>
            </c:spPr>
            <c:extLst>
              <c:ext xmlns:c16="http://schemas.microsoft.com/office/drawing/2014/chart" uri="{C3380CC4-5D6E-409C-BE32-E72D297353CC}">
                <c16:uniqueId val="{0000008E-722C-ED40-ADF4-AE9CA2218A85}"/>
              </c:ext>
            </c:extLst>
          </c:dPt>
          <c:dPt>
            <c:idx val="18"/>
            <c:bubble3D val="0"/>
            <c:spPr>
              <a:solidFill>
                <a:srgbClr val="F8E2DD"/>
              </a:solidFill>
            </c:spPr>
            <c:extLst>
              <c:ext xmlns:c16="http://schemas.microsoft.com/office/drawing/2014/chart" uri="{C3380CC4-5D6E-409C-BE32-E72D297353CC}">
                <c16:uniqueId val="{00000096-722C-ED40-ADF4-AE9CA2218A85}"/>
              </c:ext>
            </c:extLst>
          </c:dPt>
          <c:dPt>
            <c:idx val="19"/>
            <c:bubble3D val="0"/>
            <c:spPr>
              <a:solidFill>
                <a:srgbClr val="B2CBD7"/>
              </a:solidFill>
            </c:spPr>
            <c:extLst>
              <c:ext xmlns:c16="http://schemas.microsoft.com/office/drawing/2014/chart" uri="{C3380CC4-5D6E-409C-BE32-E72D297353CC}">
                <c16:uniqueId val="{0000009E-722C-ED40-ADF4-AE9CA2218A85}"/>
              </c:ext>
            </c:extLst>
          </c:dPt>
          <c:dPt>
            <c:idx val="20"/>
            <c:bubble3D val="0"/>
            <c:spPr>
              <a:solidFill>
                <a:srgbClr val="DFEEF5"/>
              </a:solidFill>
            </c:spPr>
            <c:extLst>
              <c:ext xmlns:c16="http://schemas.microsoft.com/office/drawing/2014/chart" uri="{C3380CC4-5D6E-409C-BE32-E72D297353CC}">
                <c16:uniqueId val="{000000A5-722C-ED40-ADF4-AE9CA2218A85}"/>
              </c:ext>
            </c:extLst>
          </c:dPt>
          <c:dPt>
            <c:idx val="21"/>
            <c:bubble3D val="0"/>
            <c:spPr>
              <a:solidFill>
                <a:srgbClr val="587988"/>
              </a:solidFill>
            </c:spPr>
            <c:extLst>
              <c:ext xmlns:c16="http://schemas.microsoft.com/office/drawing/2014/chart" uri="{C3380CC4-5D6E-409C-BE32-E72D297353CC}">
                <c16:uniqueId val="{000000B0-722C-ED40-ADF4-AE9CA2218A85}"/>
              </c:ext>
            </c:extLst>
          </c:dPt>
          <c:dPt>
            <c:idx val="22"/>
            <c:bubble3D val="0"/>
            <c:spPr>
              <a:solidFill>
                <a:srgbClr val="EBC2B9"/>
              </a:solidFill>
            </c:spPr>
            <c:extLst>
              <c:ext xmlns:c16="http://schemas.microsoft.com/office/drawing/2014/chart" uri="{C3380CC4-5D6E-409C-BE32-E72D297353CC}">
                <c16:uniqueId val="{0000008F-722C-ED40-ADF4-AE9CA2218A85}"/>
              </c:ext>
            </c:extLst>
          </c:dPt>
          <c:dPt>
            <c:idx val="23"/>
            <c:bubble3D val="0"/>
            <c:spPr>
              <a:solidFill>
                <a:srgbClr val="F8E2DD"/>
              </a:solidFill>
            </c:spPr>
            <c:extLst>
              <c:ext xmlns:c16="http://schemas.microsoft.com/office/drawing/2014/chart" uri="{C3380CC4-5D6E-409C-BE32-E72D297353CC}">
                <c16:uniqueId val="{00000097-722C-ED40-ADF4-AE9CA2218A85}"/>
              </c:ext>
            </c:extLst>
          </c:dPt>
          <c:dPt>
            <c:idx val="24"/>
            <c:bubble3D val="0"/>
            <c:spPr>
              <a:solidFill>
                <a:srgbClr val="B2CBD7"/>
              </a:solidFill>
            </c:spPr>
            <c:extLst>
              <c:ext xmlns:c16="http://schemas.microsoft.com/office/drawing/2014/chart" uri="{C3380CC4-5D6E-409C-BE32-E72D297353CC}">
                <c16:uniqueId val="{0000009F-722C-ED40-ADF4-AE9CA2218A85}"/>
              </c:ext>
            </c:extLst>
          </c:dPt>
          <c:dPt>
            <c:idx val="25"/>
            <c:bubble3D val="0"/>
            <c:spPr>
              <a:solidFill>
                <a:srgbClr val="DFEEF5"/>
              </a:solidFill>
            </c:spPr>
            <c:extLst>
              <c:ext xmlns:c16="http://schemas.microsoft.com/office/drawing/2014/chart" uri="{C3380CC4-5D6E-409C-BE32-E72D297353CC}">
                <c16:uniqueId val="{000000A6-722C-ED40-ADF4-AE9CA2218A85}"/>
              </c:ext>
            </c:extLst>
          </c:dPt>
          <c:dPt>
            <c:idx val="26"/>
            <c:bubble3D val="0"/>
            <c:spPr>
              <a:solidFill>
                <a:srgbClr val="587988"/>
              </a:solidFill>
            </c:spPr>
            <c:extLst>
              <c:ext xmlns:c16="http://schemas.microsoft.com/office/drawing/2014/chart" uri="{C3380CC4-5D6E-409C-BE32-E72D297353CC}">
                <c16:uniqueId val="{000000AF-722C-ED40-ADF4-AE9CA2218A85}"/>
              </c:ext>
            </c:extLst>
          </c:dPt>
          <c:dPt>
            <c:idx val="27"/>
            <c:bubble3D val="0"/>
            <c:spPr>
              <a:solidFill>
                <a:srgbClr val="EBC2B9"/>
              </a:solidFill>
            </c:spPr>
            <c:extLst>
              <c:ext xmlns:c16="http://schemas.microsoft.com/office/drawing/2014/chart" uri="{C3380CC4-5D6E-409C-BE32-E72D297353CC}">
                <c16:uniqueId val="{00000090-722C-ED40-ADF4-AE9CA2218A85}"/>
              </c:ext>
            </c:extLst>
          </c:dPt>
          <c:dPt>
            <c:idx val="28"/>
            <c:bubble3D val="0"/>
            <c:spPr>
              <a:solidFill>
                <a:srgbClr val="F8E2DD"/>
              </a:solidFill>
            </c:spPr>
            <c:extLst>
              <c:ext xmlns:c16="http://schemas.microsoft.com/office/drawing/2014/chart" uri="{C3380CC4-5D6E-409C-BE32-E72D297353CC}">
                <c16:uniqueId val="{00000098-722C-ED40-ADF4-AE9CA2218A85}"/>
              </c:ext>
            </c:extLst>
          </c:dPt>
          <c:dPt>
            <c:idx val="29"/>
            <c:bubble3D val="0"/>
            <c:spPr>
              <a:solidFill>
                <a:srgbClr val="B2CBD7"/>
              </a:solidFill>
            </c:spPr>
            <c:extLst>
              <c:ext xmlns:c16="http://schemas.microsoft.com/office/drawing/2014/chart" uri="{C3380CC4-5D6E-409C-BE32-E72D297353CC}">
                <c16:uniqueId val="{000000A0-722C-ED40-ADF4-AE9CA2218A85}"/>
              </c:ext>
            </c:extLst>
          </c:dPt>
          <c:dPt>
            <c:idx val="30"/>
            <c:bubble3D val="0"/>
            <c:spPr>
              <a:solidFill>
                <a:srgbClr val="DFEEF5"/>
              </a:solidFill>
            </c:spPr>
            <c:extLst>
              <c:ext xmlns:c16="http://schemas.microsoft.com/office/drawing/2014/chart" uri="{C3380CC4-5D6E-409C-BE32-E72D297353CC}">
                <c16:uniqueId val="{000000A7-722C-ED40-ADF4-AE9CA2218A85}"/>
              </c:ext>
            </c:extLst>
          </c:dPt>
          <c:dPt>
            <c:idx val="31"/>
            <c:bubble3D val="0"/>
            <c:spPr>
              <a:solidFill>
                <a:srgbClr val="587988"/>
              </a:solidFill>
            </c:spPr>
            <c:extLst>
              <c:ext xmlns:c16="http://schemas.microsoft.com/office/drawing/2014/chart" uri="{C3380CC4-5D6E-409C-BE32-E72D297353CC}">
                <c16:uniqueId val="{000000AE-722C-ED40-ADF4-AE9CA2218A85}"/>
              </c:ext>
            </c:extLst>
          </c:dPt>
          <c:dPt>
            <c:idx val="32"/>
            <c:bubble3D val="0"/>
            <c:spPr>
              <a:solidFill>
                <a:srgbClr val="EBC2B9"/>
              </a:solidFill>
            </c:spPr>
            <c:extLst>
              <c:ext xmlns:c16="http://schemas.microsoft.com/office/drawing/2014/chart" uri="{C3380CC4-5D6E-409C-BE32-E72D297353CC}">
                <c16:uniqueId val="{00000091-722C-ED40-ADF4-AE9CA2218A85}"/>
              </c:ext>
            </c:extLst>
          </c:dPt>
          <c:dPt>
            <c:idx val="33"/>
            <c:bubble3D val="0"/>
            <c:spPr>
              <a:solidFill>
                <a:srgbClr val="F8E2DD"/>
              </a:solidFill>
            </c:spPr>
            <c:extLst>
              <c:ext xmlns:c16="http://schemas.microsoft.com/office/drawing/2014/chart" uri="{C3380CC4-5D6E-409C-BE32-E72D297353CC}">
                <c16:uniqueId val="{00000099-722C-ED40-ADF4-AE9CA2218A85}"/>
              </c:ext>
            </c:extLst>
          </c:dPt>
          <c:dPt>
            <c:idx val="34"/>
            <c:bubble3D val="0"/>
            <c:spPr>
              <a:solidFill>
                <a:srgbClr val="B2CBD7"/>
              </a:solidFill>
            </c:spPr>
            <c:extLst>
              <c:ext xmlns:c16="http://schemas.microsoft.com/office/drawing/2014/chart" uri="{C3380CC4-5D6E-409C-BE32-E72D297353CC}">
                <c16:uniqueId val="{000000A1-722C-ED40-ADF4-AE9CA2218A85}"/>
              </c:ext>
            </c:extLst>
          </c:dPt>
          <c:dPt>
            <c:idx val="35"/>
            <c:bubble3D val="0"/>
            <c:spPr>
              <a:solidFill>
                <a:srgbClr val="DFEEF5"/>
              </a:solidFill>
            </c:spPr>
            <c:extLst>
              <c:ext xmlns:c16="http://schemas.microsoft.com/office/drawing/2014/chart" uri="{C3380CC4-5D6E-409C-BE32-E72D297353CC}">
                <c16:uniqueId val="{000000A8-722C-ED40-ADF4-AE9CA2218A85}"/>
              </c:ext>
            </c:extLst>
          </c:dPt>
          <c:dPt>
            <c:idx val="36"/>
            <c:bubble3D val="0"/>
            <c:spPr>
              <a:solidFill>
                <a:srgbClr val="587988"/>
              </a:solidFill>
            </c:spPr>
            <c:extLst>
              <c:ext xmlns:c16="http://schemas.microsoft.com/office/drawing/2014/chart" uri="{C3380CC4-5D6E-409C-BE32-E72D297353CC}">
                <c16:uniqueId val="{000000AD-722C-ED40-ADF4-AE9CA2218A85}"/>
              </c:ext>
            </c:extLst>
          </c:dPt>
          <c:dPt>
            <c:idx val="37"/>
            <c:bubble3D val="0"/>
            <c:spPr>
              <a:solidFill>
                <a:srgbClr val="EBC2B9"/>
              </a:solidFill>
            </c:spPr>
            <c:extLst>
              <c:ext xmlns:c16="http://schemas.microsoft.com/office/drawing/2014/chart" uri="{C3380CC4-5D6E-409C-BE32-E72D297353CC}">
                <c16:uniqueId val="{00000092-722C-ED40-ADF4-AE9CA2218A85}"/>
              </c:ext>
            </c:extLst>
          </c:dPt>
          <c:dPt>
            <c:idx val="38"/>
            <c:bubble3D val="0"/>
            <c:spPr>
              <a:solidFill>
                <a:srgbClr val="F8E2DD"/>
              </a:solidFill>
            </c:spPr>
            <c:extLst>
              <c:ext xmlns:c16="http://schemas.microsoft.com/office/drawing/2014/chart" uri="{C3380CC4-5D6E-409C-BE32-E72D297353CC}">
                <c16:uniqueId val="{0000009A-722C-ED40-ADF4-AE9CA2218A85}"/>
              </c:ext>
            </c:extLst>
          </c:dPt>
          <c:dPt>
            <c:idx val="39"/>
            <c:bubble3D val="0"/>
            <c:spPr>
              <a:solidFill>
                <a:srgbClr val="B2CBD7"/>
              </a:solidFill>
            </c:spPr>
            <c:extLst>
              <c:ext xmlns:c16="http://schemas.microsoft.com/office/drawing/2014/chart" uri="{C3380CC4-5D6E-409C-BE32-E72D297353CC}">
                <c16:uniqueId val="{000000A2-722C-ED40-ADF4-AE9CA2218A85}"/>
              </c:ext>
            </c:extLst>
          </c:dPt>
          <c:dPt>
            <c:idx val="40"/>
            <c:bubble3D val="0"/>
            <c:spPr>
              <a:solidFill>
                <a:srgbClr val="DFEEF5"/>
              </a:solidFill>
            </c:spPr>
            <c:extLst>
              <c:ext xmlns:c16="http://schemas.microsoft.com/office/drawing/2014/chart" uri="{C3380CC4-5D6E-409C-BE32-E72D297353CC}">
                <c16:uniqueId val="{000000A9-722C-ED40-ADF4-AE9CA2218A85}"/>
              </c:ext>
            </c:extLst>
          </c:dPt>
          <c:dPt>
            <c:idx val="41"/>
            <c:bubble3D val="0"/>
            <c:spPr>
              <a:solidFill>
                <a:srgbClr val="587988"/>
              </a:solidFill>
            </c:spPr>
            <c:extLst>
              <c:ext xmlns:c16="http://schemas.microsoft.com/office/drawing/2014/chart" uri="{C3380CC4-5D6E-409C-BE32-E72D297353CC}">
                <c16:uniqueId val="{000000AC-722C-ED40-ADF4-AE9CA2218A85}"/>
              </c:ext>
            </c:extLst>
          </c:dPt>
          <c:dPt>
            <c:idx val="42"/>
            <c:bubble3D val="0"/>
            <c:spPr>
              <a:solidFill>
                <a:srgbClr val="EBC2B9"/>
              </a:solidFill>
            </c:spPr>
            <c:extLst>
              <c:ext xmlns:c16="http://schemas.microsoft.com/office/drawing/2014/chart" uri="{C3380CC4-5D6E-409C-BE32-E72D297353CC}">
                <c16:uniqueId val="{00000093-722C-ED40-ADF4-AE9CA2218A85}"/>
              </c:ext>
            </c:extLst>
          </c:dPt>
          <c:dPt>
            <c:idx val="43"/>
            <c:bubble3D val="0"/>
            <c:spPr>
              <a:solidFill>
                <a:srgbClr val="F8E2DD"/>
              </a:solidFill>
            </c:spPr>
            <c:extLst>
              <c:ext xmlns:c16="http://schemas.microsoft.com/office/drawing/2014/chart" uri="{C3380CC4-5D6E-409C-BE32-E72D297353CC}">
                <c16:uniqueId val="{0000009B-722C-ED40-ADF4-AE9CA2218A85}"/>
              </c:ext>
            </c:extLst>
          </c:dPt>
          <c:dPt>
            <c:idx val="44"/>
            <c:bubble3D val="0"/>
            <c:spPr>
              <a:solidFill>
                <a:srgbClr val="B2CBD7"/>
              </a:solidFill>
            </c:spPr>
            <c:extLst>
              <c:ext xmlns:c16="http://schemas.microsoft.com/office/drawing/2014/chart" uri="{C3380CC4-5D6E-409C-BE32-E72D297353CC}">
                <c16:uniqueId val="{000000A3-722C-ED40-ADF4-AE9CA2218A85}"/>
              </c:ext>
            </c:extLst>
          </c:dPt>
          <c:dPt>
            <c:idx val="45"/>
            <c:bubble3D val="0"/>
            <c:spPr>
              <a:solidFill>
                <a:srgbClr val="DFEEF5"/>
              </a:solidFill>
            </c:spPr>
            <c:extLst>
              <c:ext xmlns:c16="http://schemas.microsoft.com/office/drawing/2014/chart" uri="{C3380CC4-5D6E-409C-BE32-E72D297353CC}">
                <c16:uniqueId val="{000000AA-722C-ED40-ADF4-AE9CA2218A85}"/>
              </c:ext>
            </c:extLst>
          </c:dPt>
          <c:dPt>
            <c:idx val="46"/>
            <c:bubble3D val="0"/>
            <c:spPr>
              <a:solidFill>
                <a:srgbClr val="587988"/>
              </a:solidFill>
            </c:spPr>
            <c:extLst>
              <c:ext xmlns:c16="http://schemas.microsoft.com/office/drawing/2014/chart" uri="{C3380CC4-5D6E-409C-BE32-E72D297353CC}">
                <c16:uniqueId val="{000000AB-722C-ED40-ADF4-AE9CA2218A85}"/>
              </c:ext>
            </c:extLst>
          </c:dPt>
          <c:dPt>
            <c:idx val="47"/>
            <c:bubble3D val="0"/>
            <c:spPr>
              <a:solidFill>
                <a:srgbClr val="EBC2B9"/>
              </a:solidFill>
            </c:spPr>
            <c:extLst>
              <c:ext xmlns:c16="http://schemas.microsoft.com/office/drawing/2014/chart" uri="{C3380CC4-5D6E-409C-BE32-E72D297353CC}">
                <c16:uniqueId val="{00000094-722C-ED40-ADF4-AE9CA2218A85}"/>
              </c:ext>
            </c:extLst>
          </c:dPt>
          <c:dPt>
            <c:idx val="48"/>
            <c:bubble3D val="0"/>
            <c:spPr>
              <a:solidFill>
                <a:srgbClr val="F8E2DD"/>
              </a:solidFill>
            </c:spPr>
            <c:extLst>
              <c:ext xmlns:c16="http://schemas.microsoft.com/office/drawing/2014/chart" uri="{C3380CC4-5D6E-409C-BE32-E72D297353CC}">
                <c16:uniqueId val="{0000009C-722C-ED40-ADF4-AE9CA2218A85}"/>
              </c:ext>
            </c:extLst>
          </c:dPt>
          <c:cat>
            <c:strRef>
              <c:f>'Comparison Dashboard'!$R$123:$R$172</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'Comparison Dashboard'!$AD$123:$AD$172</c:f>
              <c:numCache>
                <c:formatCode>_(#,##0.00_);_(\(#,##0.00\);_("-"??_);_(@_)</c:formatCode>
                <c:ptCount val="50"/>
                <c:pt idx="0">
                  <c:v>43992.5</c:v>
                </c:pt>
                <c:pt idx="1">
                  <c:v>40935</c:v>
                </c:pt>
                <c:pt idx="2">
                  <c:v>46325</c:v>
                </c:pt>
                <c:pt idx="3">
                  <c:v>33235</c:v>
                </c:pt>
                <c:pt idx="4">
                  <c:v>40637.5</c:v>
                </c:pt>
                <c:pt idx="5">
                  <c:v>69665</c:v>
                </c:pt>
                <c:pt idx="6">
                  <c:v>51250</c:v>
                </c:pt>
                <c:pt idx="7">
                  <c:v>23432.5</c:v>
                </c:pt>
                <c:pt idx="8">
                  <c:v>63770</c:v>
                </c:pt>
                <c:pt idx="9">
                  <c:v>30900</c:v>
                </c:pt>
                <c:pt idx="10">
                  <c:v>31742.5</c:v>
                </c:pt>
                <c:pt idx="11">
                  <c:v>60962.5</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73-722C-ED40-ADF4-AE9CA2218A85}"/>
            </c:ext>
          </c:extLst>
        </c:ser>
        <c:ser>
          <c:idx val="3"/>
          <c:order val="1"/>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81-722C-ED40-ADF4-AE9CA2218A85}"/>
              </c:ext>
            </c:extLst>
          </c:dPt>
          <c:dPt>
            <c:idx val="1"/>
            <c:bubble3D val="0"/>
            <c:spPr>
              <a:solidFill>
                <a:srgbClr val="EBC2B9"/>
              </a:solidFill>
            </c:spPr>
            <c:extLst>
              <c:ext xmlns:c16="http://schemas.microsoft.com/office/drawing/2014/chart" uri="{C3380CC4-5D6E-409C-BE32-E72D297353CC}">
                <c16:uniqueId val="{00000082-722C-ED40-ADF4-AE9CA2218A85}"/>
              </c:ext>
            </c:extLst>
          </c:dPt>
          <c:dPt>
            <c:idx val="2"/>
            <c:bubble3D val="0"/>
            <c:spPr>
              <a:solidFill>
                <a:srgbClr val="FFF5F2"/>
              </a:solidFill>
            </c:spPr>
            <c:extLst>
              <c:ext xmlns:c16="http://schemas.microsoft.com/office/drawing/2014/chart" uri="{C3380CC4-5D6E-409C-BE32-E72D297353CC}">
                <c16:uniqueId val="{00000083-722C-ED40-ADF4-AE9CA2218A85}"/>
              </c:ext>
            </c:extLst>
          </c:dPt>
          <c:dPt>
            <c:idx val="3"/>
            <c:bubble3D val="0"/>
            <c:spPr>
              <a:solidFill>
                <a:srgbClr val="B2CBD7"/>
              </a:solidFill>
            </c:spPr>
            <c:extLst>
              <c:ext xmlns:c16="http://schemas.microsoft.com/office/drawing/2014/chart" uri="{C3380CC4-5D6E-409C-BE32-E72D297353CC}">
                <c16:uniqueId val="{00000084-722C-ED40-ADF4-AE9CA2218A85}"/>
              </c:ext>
            </c:extLst>
          </c:dPt>
          <c:dPt>
            <c:idx val="4"/>
            <c:bubble3D val="0"/>
            <c:spPr>
              <a:solidFill>
                <a:srgbClr val="587988"/>
              </a:solidFill>
            </c:spPr>
            <c:extLst>
              <c:ext xmlns:c16="http://schemas.microsoft.com/office/drawing/2014/chart" uri="{C3380CC4-5D6E-409C-BE32-E72D297353CC}">
                <c16:uniqueId val="{00000085-722C-ED40-ADF4-AE9CA2218A85}"/>
              </c:ext>
            </c:extLst>
          </c:dPt>
          <c:dPt>
            <c:idx val="5"/>
            <c:bubble3D val="0"/>
            <c:spPr>
              <a:solidFill>
                <a:srgbClr val="E9F2F7"/>
              </a:solidFill>
            </c:spPr>
            <c:extLst>
              <c:ext xmlns:c16="http://schemas.microsoft.com/office/drawing/2014/chart" uri="{C3380CC4-5D6E-409C-BE32-E72D297353CC}">
                <c16:uniqueId val="{00000086-722C-ED40-ADF4-AE9CA2218A85}"/>
              </c:ext>
            </c:extLst>
          </c:dPt>
          <c:dPt>
            <c:idx val="6"/>
            <c:bubble3D val="0"/>
            <c:spPr>
              <a:solidFill>
                <a:srgbClr val="587988"/>
              </a:solidFill>
            </c:spPr>
            <c:extLst>
              <c:ext xmlns:c16="http://schemas.microsoft.com/office/drawing/2014/chart" uri="{C3380CC4-5D6E-409C-BE32-E72D297353CC}">
                <c16:uniqueId val="{00000087-722C-ED40-ADF4-AE9CA2218A85}"/>
              </c:ext>
            </c:extLst>
          </c:dPt>
          <c:dPt>
            <c:idx val="7"/>
            <c:bubble3D val="0"/>
            <c:spPr>
              <a:solidFill>
                <a:srgbClr val="EBC2B9"/>
              </a:solidFill>
            </c:spPr>
            <c:extLst>
              <c:ext xmlns:c16="http://schemas.microsoft.com/office/drawing/2014/chart" uri="{C3380CC4-5D6E-409C-BE32-E72D297353CC}">
                <c16:uniqueId val="{00000088-722C-ED40-ADF4-AE9CA2218A85}"/>
              </c:ext>
            </c:extLst>
          </c:dPt>
          <c:dPt>
            <c:idx val="8"/>
            <c:bubble3D val="0"/>
            <c:spPr>
              <a:solidFill>
                <a:srgbClr val="FFF5F2"/>
              </a:solidFill>
            </c:spPr>
            <c:extLst>
              <c:ext xmlns:c16="http://schemas.microsoft.com/office/drawing/2014/chart" uri="{C3380CC4-5D6E-409C-BE32-E72D297353CC}">
                <c16:uniqueId val="{00000089-722C-ED40-ADF4-AE9CA2218A85}"/>
              </c:ext>
            </c:extLst>
          </c:dPt>
          <c:dPt>
            <c:idx val="9"/>
            <c:bubble3D val="0"/>
            <c:spPr>
              <a:solidFill>
                <a:srgbClr val="B2CBD7"/>
              </a:solidFill>
            </c:spPr>
            <c:extLst>
              <c:ext xmlns:c16="http://schemas.microsoft.com/office/drawing/2014/chart" uri="{C3380CC4-5D6E-409C-BE32-E72D297353CC}">
                <c16:uniqueId val="{0000008A-722C-ED40-ADF4-AE9CA2218A85}"/>
              </c:ext>
            </c:extLst>
          </c:dPt>
          <c:dPt>
            <c:idx val="10"/>
            <c:bubble3D val="0"/>
            <c:spPr>
              <a:solidFill>
                <a:srgbClr val="E9F2F7"/>
              </a:solidFill>
            </c:spPr>
            <c:extLst>
              <c:ext xmlns:c16="http://schemas.microsoft.com/office/drawing/2014/chart" uri="{C3380CC4-5D6E-409C-BE32-E72D297353CC}">
                <c16:uniqueId val="{0000008B-722C-ED40-ADF4-AE9CA2218A85}"/>
              </c:ext>
            </c:extLst>
          </c:dPt>
          <c:dPt>
            <c:idx val="11"/>
            <c:bubble3D val="0"/>
            <c:spPr>
              <a:solidFill>
                <a:srgbClr val="587988"/>
              </a:solidFill>
            </c:spPr>
            <c:extLst>
              <c:ext xmlns:c16="http://schemas.microsoft.com/office/drawing/2014/chart" uri="{C3380CC4-5D6E-409C-BE32-E72D297353CC}">
                <c16:uniqueId val="{0000008C-722C-ED40-ADF4-AE9CA2218A85}"/>
              </c:ext>
            </c:extLst>
          </c:dPt>
          <c:cat>
            <c:strRef>
              <c:f>'Comparison Dashboard'!$R$123:$R$172</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'Comparison Dashboard'!$AD$123:$AD$172</c:f>
              <c:numCache>
                <c:formatCode>_(#,##0.00_);_(\(#,##0.00\);_("-"??_);_(@_)</c:formatCode>
                <c:ptCount val="50"/>
                <c:pt idx="0">
                  <c:v>43992.5</c:v>
                </c:pt>
                <c:pt idx="1">
                  <c:v>40935</c:v>
                </c:pt>
                <c:pt idx="2">
                  <c:v>46325</c:v>
                </c:pt>
                <c:pt idx="3">
                  <c:v>33235</c:v>
                </c:pt>
                <c:pt idx="4">
                  <c:v>40637.5</c:v>
                </c:pt>
                <c:pt idx="5">
                  <c:v>69665</c:v>
                </c:pt>
                <c:pt idx="6">
                  <c:v>51250</c:v>
                </c:pt>
                <c:pt idx="7">
                  <c:v>23432.5</c:v>
                </c:pt>
                <c:pt idx="8">
                  <c:v>63770</c:v>
                </c:pt>
                <c:pt idx="9">
                  <c:v>30900</c:v>
                </c:pt>
                <c:pt idx="10">
                  <c:v>31742.5</c:v>
                </c:pt>
                <c:pt idx="11">
                  <c:v>60962.5</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80-722C-ED40-ADF4-AE9CA2218A85}"/>
            </c:ext>
          </c:extLst>
        </c:ser>
        <c:ser>
          <c:idx val="1"/>
          <c:order val="2"/>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41-722C-ED40-ADF4-AE9CA2218A85}"/>
              </c:ext>
            </c:extLst>
          </c:dPt>
          <c:dPt>
            <c:idx val="1"/>
            <c:bubble3D val="0"/>
            <c:spPr>
              <a:solidFill>
                <a:srgbClr val="EBC2B9"/>
              </a:solidFill>
            </c:spPr>
            <c:extLst>
              <c:ext xmlns:c16="http://schemas.microsoft.com/office/drawing/2014/chart" uri="{C3380CC4-5D6E-409C-BE32-E72D297353CC}">
                <c16:uniqueId val="{00000043-722C-ED40-ADF4-AE9CA2218A85}"/>
              </c:ext>
            </c:extLst>
          </c:dPt>
          <c:dPt>
            <c:idx val="2"/>
            <c:bubble3D val="0"/>
            <c:spPr>
              <a:solidFill>
                <a:srgbClr val="FFF5F2"/>
              </a:solidFill>
            </c:spPr>
            <c:extLst>
              <c:ext xmlns:c16="http://schemas.microsoft.com/office/drawing/2014/chart" uri="{C3380CC4-5D6E-409C-BE32-E72D297353CC}">
                <c16:uniqueId val="{00000045-722C-ED40-ADF4-AE9CA2218A85}"/>
              </c:ext>
            </c:extLst>
          </c:dPt>
          <c:dPt>
            <c:idx val="3"/>
            <c:bubble3D val="0"/>
            <c:spPr>
              <a:solidFill>
                <a:srgbClr val="B2CBD7"/>
              </a:solidFill>
            </c:spPr>
            <c:extLst>
              <c:ext xmlns:c16="http://schemas.microsoft.com/office/drawing/2014/chart" uri="{C3380CC4-5D6E-409C-BE32-E72D297353CC}">
                <c16:uniqueId val="{00000047-722C-ED40-ADF4-AE9CA2218A85}"/>
              </c:ext>
            </c:extLst>
          </c:dPt>
          <c:dPt>
            <c:idx val="4"/>
            <c:bubble3D val="0"/>
            <c:spPr>
              <a:solidFill>
                <a:srgbClr val="587988"/>
              </a:solidFill>
            </c:spPr>
            <c:extLst>
              <c:ext xmlns:c16="http://schemas.microsoft.com/office/drawing/2014/chart" uri="{C3380CC4-5D6E-409C-BE32-E72D297353CC}">
                <c16:uniqueId val="{00000049-722C-ED40-ADF4-AE9CA2218A85}"/>
              </c:ext>
            </c:extLst>
          </c:dPt>
          <c:dPt>
            <c:idx val="5"/>
            <c:bubble3D val="0"/>
            <c:spPr>
              <a:solidFill>
                <a:srgbClr val="E9F2F7"/>
              </a:solidFill>
            </c:spPr>
            <c:extLst>
              <c:ext xmlns:c16="http://schemas.microsoft.com/office/drawing/2014/chart" uri="{C3380CC4-5D6E-409C-BE32-E72D297353CC}">
                <c16:uniqueId val="{0000004B-722C-ED40-ADF4-AE9CA2218A85}"/>
              </c:ext>
            </c:extLst>
          </c:dPt>
          <c:dPt>
            <c:idx val="6"/>
            <c:bubble3D val="0"/>
            <c:spPr>
              <a:solidFill>
                <a:srgbClr val="587988"/>
              </a:solidFill>
            </c:spPr>
            <c:extLst>
              <c:ext xmlns:c16="http://schemas.microsoft.com/office/drawing/2014/chart" uri="{C3380CC4-5D6E-409C-BE32-E72D297353CC}">
                <c16:uniqueId val="{0000004D-722C-ED40-ADF4-AE9CA2218A85}"/>
              </c:ext>
            </c:extLst>
          </c:dPt>
          <c:dPt>
            <c:idx val="7"/>
            <c:bubble3D val="0"/>
            <c:spPr>
              <a:solidFill>
                <a:srgbClr val="EBC2B9"/>
              </a:solidFill>
            </c:spPr>
            <c:extLst>
              <c:ext xmlns:c16="http://schemas.microsoft.com/office/drawing/2014/chart" uri="{C3380CC4-5D6E-409C-BE32-E72D297353CC}">
                <c16:uniqueId val="{0000004F-722C-ED40-ADF4-AE9CA2218A85}"/>
              </c:ext>
            </c:extLst>
          </c:dPt>
          <c:dPt>
            <c:idx val="8"/>
            <c:bubble3D val="0"/>
            <c:spPr>
              <a:solidFill>
                <a:srgbClr val="FFF5F2"/>
              </a:solidFill>
            </c:spPr>
            <c:extLst>
              <c:ext xmlns:c16="http://schemas.microsoft.com/office/drawing/2014/chart" uri="{C3380CC4-5D6E-409C-BE32-E72D297353CC}">
                <c16:uniqueId val="{00000051-722C-ED40-ADF4-AE9CA2218A85}"/>
              </c:ext>
            </c:extLst>
          </c:dPt>
          <c:dPt>
            <c:idx val="9"/>
            <c:bubble3D val="0"/>
            <c:spPr>
              <a:solidFill>
                <a:srgbClr val="B2CBD7"/>
              </a:solidFill>
            </c:spPr>
            <c:extLst>
              <c:ext xmlns:c16="http://schemas.microsoft.com/office/drawing/2014/chart" uri="{C3380CC4-5D6E-409C-BE32-E72D297353CC}">
                <c16:uniqueId val="{00000053-722C-ED40-ADF4-AE9CA2218A85}"/>
              </c:ext>
            </c:extLst>
          </c:dPt>
          <c:dPt>
            <c:idx val="10"/>
            <c:bubble3D val="0"/>
            <c:spPr>
              <a:solidFill>
                <a:srgbClr val="E9F2F7"/>
              </a:solidFill>
            </c:spPr>
            <c:extLst>
              <c:ext xmlns:c16="http://schemas.microsoft.com/office/drawing/2014/chart" uri="{C3380CC4-5D6E-409C-BE32-E72D297353CC}">
                <c16:uniqueId val="{00000055-722C-ED40-ADF4-AE9CA2218A85}"/>
              </c:ext>
            </c:extLst>
          </c:dPt>
          <c:dPt>
            <c:idx val="11"/>
            <c:bubble3D val="0"/>
            <c:spPr>
              <a:solidFill>
                <a:srgbClr val="587988"/>
              </a:solidFill>
            </c:spPr>
            <c:extLst>
              <c:ext xmlns:c16="http://schemas.microsoft.com/office/drawing/2014/chart" uri="{C3380CC4-5D6E-409C-BE32-E72D297353CC}">
                <c16:uniqueId val="{00000057-722C-ED40-ADF4-AE9CA2218A85}"/>
              </c:ext>
            </c:extLst>
          </c:dPt>
          <c:cat>
            <c:strRef>
              <c:f>'Comparison Dashboard'!$R$123:$R$172</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'Comparison Dashboard'!$AD$123:$AD$172</c:f>
              <c:numCache>
                <c:formatCode>_(#,##0.00_);_(\(#,##0.00\);_("-"??_);_(@_)</c:formatCode>
                <c:ptCount val="50"/>
                <c:pt idx="0">
                  <c:v>43992.5</c:v>
                </c:pt>
                <c:pt idx="1">
                  <c:v>40935</c:v>
                </c:pt>
                <c:pt idx="2">
                  <c:v>46325</c:v>
                </c:pt>
                <c:pt idx="3">
                  <c:v>33235</c:v>
                </c:pt>
                <c:pt idx="4">
                  <c:v>40637.5</c:v>
                </c:pt>
                <c:pt idx="5">
                  <c:v>69665</c:v>
                </c:pt>
                <c:pt idx="6">
                  <c:v>51250</c:v>
                </c:pt>
                <c:pt idx="7">
                  <c:v>23432.5</c:v>
                </c:pt>
                <c:pt idx="8">
                  <c:v>63770</c:v>
                </c:pt>
                <c:pt idx="9">
                  <c:v>30900</c:v>
                </c:pt>
                <c:pt idx="10">
                  <c:v>31742.5</c:v>
                </c:pt>
                <c:pt idx="11">
                  <c:v>60962.5</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58-722C-ED40-ADF4-AE9CA2218A85}"/>
            </c:ext>
          </c:extLst>
        </c:ser>
        <c:ser>
          <c:idx val="0"/>
          <c:order val="3"/>
          <c:tx>
            <c:strRef>
              <c:f>'Comparison Dashboard'!$AD$122</c:f>
              <c:strCache>
                <c:ptCount val="1"/>
              </c:strCache>
            </c:strRef>
          </c:tx>
          <c:dPt>
            <c:idx val="0"/>
            <c:bubble3D val="0"/>
            <c:spPr>
              <a:solidFill>
                <a:srgbClr val="587988"/>
              </a:solidFill>
            </c:spPr>
            <c:extLst>
              <c:ext xmlns:c16="http://schemas.microsoft.com/office/drawing/2014/chart" uri="{C3380CC4-5D6E-409C-BE32-E72D297353CC}">
                <c16:uniqueId val="{0000005B-722C-ED40-ADF4-AE9CA2218A85}"/>
              </c:ext>
            </c:extLst>
          </c:dPt>
          <c:dPt>
            <c:idx val="1"/>
            <c:bubble3D val="0"/>
            <c:spPr>
              <a:solidFill>
                <a:srgbClr val="EBC2B9"/>
              </a:solidFill>
            </c:spPr>
            <c:extLst>
              <c:ext xmlns:c16="http://schemas.microsoft.com/office/drawing/2014/chart" uri="{C3380CC4-5D6E-409C-BE32-E72D297353CC}">
                <c16:uniqueId val="{0000005D-722C-ED40-ADF4-AE9CA2218A85}"/>
              </c:ext>
            </c:extLst>
          </c:dPt>
          <c:dPt>
            <c:idx val="2"/>
            <c:bubble3D val="0"/>
            <c:spPr>
              <a:solidFill>
                <a:srgbClr val="FFF5F2"/>
              </a:solidFill>
            </c:spPr>
            <c:extLst>
              <c:ext xmlns:c16="http://schemas.microsoft.com/office/drawing/2014/chart" uri="{C3380CC4-5D6E-409C-BE32-E72D297353CC}">
                <c16:uniqueId val="{0000005F-722C-ED40-ADF4-AE9CA2218A85}"/>
              </c:ext>
            </c:extLst>
          </c:dPt>
          <c:dPt>
            <c:idx val="3"/>
            <c:bubble3D val="0"/>
            <c:spPr>
              <a:solidFill>
                <a:srgbClr val="B2CBD7"/>
              </a:solidFill>
            </c:spPr>
            <c:extLst>
              <c:ext xmlns:c16="http://schemas.microsoft.com/office/drawing/2014/chart" uri="{C3380CC4-5D6E-409C-BE32-E72D297353CC}">
                <c16:uniqueId val="{00000061-722C-ED40-ADF4-AE9CA2218A85}"/>
              </c:ext>
            </c:extLst>
          </c:dPt>
          <c:dPt>
            <c:idx val="4"/>
            <c:bubble3D val="0"/>
            <c:spPr>
              <a:solidFill>
                <a:srgbClr val="587988"/>
              </a:solidFill>
            </c:spPr>
            <c:extLst>
              <c:ext xmlns:c16="http://schemas.microsoft.com/office/drawing/2014/chart" uri="{C3380CC4-5D6E-409C-BE32-E72D297353CC}">
                <c16:uniqueId val="{00000063-722C-ED40-ADF4-AE9CA2218A85}"/>
              </c:ext>
            </c:extLst>
          </c:dPt>
          <c:dPt>
            <c:idx val="5"/>
            <c:bubble3D val="0"/>
            <c:spPr>
              <a:solidFill>
                <a:srgbClr val="E9F2F7"/>
              </a:solidFill>
            </c:spPr>
            <c:extLst>
              <c:ext xmlns:c16="http://schemas.microsoft.com/office/drawing/2014/chart" uri="{C3380CC4-5D6E-409C-BE32-E72D297353CC}">
                <c16:uniqueId val="{00000065-722C-ED40-ADF4-AE9CA2218A85}"/>
              </c:ext>
            </c:extLst>
          </c:dPt>
          <c:dPt>
            <c:idx val="6"/>
            <c:bubble3D val="0"/>
            <c:spPr>
              <a:solidFill>
                <a:srgbClr val="587988"/>
              </a:solidFill>
            </c:spPr>
            <c:extLst>
              <c:ext xmlns:c16="http://schemas.microsoft.com/office/drawing/2014/chart" uri="{C3380CC4-5D6E-409C-BE32-E72D297353CC}">
                <c16:uniqueId val="{00000067-722C-ED40-ADF4-AE9CA2218A85}"/>
              </c:ext>
            </c:extLst>
          </c:dPt>
          <c:dPt>
            <c:idx val="7"/>
            <c:bubble3D val="0"/>
            <c:spPr>
              <a:solidFill>
                <a:srgbClr val="EBC2B9"/>
              </a:solidFill>
            </c:spPr>
            <c:extLst>
              <c:ext xmlns:c16="http://schemas.microsoft.com/office/drawing/2014/chart" uri="{C3380CC4-5D6E-409C-BE32-E72D297353CC}">
                <c16:uniqueId val="{00000069-722C-ED40-ADF4-AE9CA2218A85}"/>
              </c:ext>
            </c:extLst>
          </c:dPt>
          <c:dPt>
            <c:idx val="8"/>
            <c:bubble3D val="0"/>
            <c:spPr>
              <a:solidFill>
                <a:srgbClr val="FFF5F2"/>
              </a:solidFill>
            </c:spPr>
            <c:extLst>
              <c:ext xmlns:c16="http://schemas.microsoft.com/office/drawing/2014/chart" uri="{C3380CC4-5D6E-409C-BE32-E72D297353CC}">
                <c16:uniqueId val="{0000006B-722C-ED40-ADF4-AE9CA2218A85}"/>
              </c:ext>
            </c:extLst>
          </c:dPt>
          <c:dPt>
            <c:idx val="9"/>
            <c:bubble3D val="0"/>
            <c:spPr>
              <a:solidFill>
                <a:srgbClr val="B2CBD7"/>
              </a:solidFill>
            </c:spPr>
            <c:extLst>
              <c:ext xmlns:c16="http://schemas.microsoft.com/office/drawing/2014/chart" uri="{C3380CC4-5D6E-409C-BE32-E72D297353CC}">
                <c16:uniqueId val="{0000006D-722C-ED40-ADF4-AE9CA2218A85}"/>
              </c:ext>
            </c:extLst>
          </c:dPt>
          <c:dPt>
            <c:idx val="10"/>
            <c:bubble3D val="0"/>
            <c:spPr>
              <a:solidFill>
                <a:srgbClr val="E9F2F7"/>
              </a:solidFill>
            </c:spPr>
            <c:extLst>
              <c:ext xmlns:c16="http://schemas.microsoft.com/office/drawing/2014/chart" uri="{C3380CC4-5D6E-409C-BE32-E72D297353CC}">
                <c16:uniqueId val="{0000006F-722C-ED40-ADF4-AE9CA2218A85}"/>
              </c:ext>
            </c:extLst>
          </c:dPt>
          <c:dPt>
            <c:idx val="11"/>
            <c:bubble3D val="0"/>
            <c:spPr>
              <a:solidFill>
                <a:srgbClr val="587988"/>
              </a:solidFill>
            </c:spPr>
            <c:extLst>
              <c:ext xmlns:c16="http://schemas.microsoft.com/office/drawing/2014/chart" uri="{C3380CC4-5D6E-409C-BE32-E72D297353CC}">
                <c16:uniqueId val="{00000071-722C-ED40-ADF4-AE9CA2218A85}"/>
              </c:ext>
            </c:extLst>
          </c:dPt>
          <c:cat>
            <c:strRef>
              <c:f>'Comparison Dashboard'!$R$123:$R$172</c:f>
              <c:strCache>
                <c:ptCount val="50"/>
                <c:pt idx="0">
                  <c:v>Property 1</c:v>
                </c:pt>
                <c:pt idx="1">
                  <c:v>Property 2</c:v>
                </c:pt>
                <c:pt idx="2">
                  <c:v>Property 3</c:v>
                </c:pt>
                <c:pt idx="3">
                  <c:v>Property 4</c:v>
                </c:pt>
                <c:pt idx="4">
                  <c:v>Property 5</c:v>
                </c:pt>
                <c:pt idx="5">
                  <c:v>Property 6</c:v>
                </c:pt>
                <c:pt idx="6">
                  <c:v>Property 7</c:v>
                </c:pt>
                <c:pt idx="7">
                  <c:v>Property 8</c:v>
                </c:pt>
                <c:pt idx="8">
                  <c:v>Property 9</c:v>
                </c:pt>
                <c:pt idx="9">
                  <c:v>Property 10</c:v>
                </c:pt>
                <c:pt idx="10">
                  <c:v>Property 11</c:v>
                </c:pt>
                <c:pt idx="11">
                  <c:v>Property 12</c:v>
                </c:pt>
                <c:pt idx="12">
                  <c:v>Property 13</c:v>
                </c:pt>
                <c:pt idx="13">
                  <c:v>Property 14</c:v>
                </c:pt>
                <c:pt idx="14">
                  <c:v>Property 15</c:v>
                </c:pt>
                <c:pt idx="15">
                  <c:v>Property 16</c:v>
                </c:pt>
                <c:pt idx="16">
                  <c:v>Property 17</c:v>
                </c:pt>
                <c:pt idx="17">
                  <c:v>Property 18</c:v>
                </c:pt>
                <c:pt idx="18">
                  <c:v>Property 19</c:v>
                </c:pt>
                <c:pt idx="19">
                  <c:v>Property 20</c:v>
                </c:pt>
                <c:pt idx="20">
                  <c:v>Property 21</c:v>
                </c:pt>
                <c:pt idx="21">
                  <c:v>Property 22</c:v>
                </c:pt>
                <c:pt idx="22">
                  <c:v>Property 23</c:v>
                </c:pt>
                <c:pt idx="23">
                  <c:v>Property 24</c:v>
                </c:pt>
                <c:pt idx="24">
                  <c:v>Property 25</c:v>
                </c:pt>
                <c:pt idx="25">
                  <c:v>Property 26</c:v>
                </c:pt>
                <c:pt idx="26">
                  <c:v>Property 27</c:v>
                </c:pt>
                <c:pt idx="27">
                  <c:v>Property 28</c:v>
                </c:pt>
                <c:pt idx="28">
                  <c:v>Property 29</c:v>
                </c:pt>
                <c:pt idx="29">
                  <c:v>Property 30</c:v>
                </c:pt>
                <c:pt idx="30">
                  <c:v>Property 31</c:v>
                </c:pt>
                <c:pt idx="31">
                  <c:v>Property 32</c:v>
                </c:pt>
                <c:pt idx="32">
                  <c:v>Property 33</c:v>
                </c:pt>
                <c:pt idx="33">
                  <c:v>Property 34</c:v>
                </c:pt>
                <c:pt idx="34">
                  <c:v>Property 35</c:v>
                </c:pt>
                <c:pt idx="35">
                  <c:v>Property 36</c:v>
                </c:pt>
                <c:pt idx="36">
                  <c:v>Property 37</c:v>
                </c:pt>
                <c:pt idx="37">
                  <c:v>Property 38</c:v>
                </c:pt>
                <c:pt idx="38">
                  <c:v>Property 39</c:v>
                </c:pt>
                <c:pt idx="39">
                  <c:v>Property 40</c:v>
                </c:pt>
                <c:pt idx="40">
                  <c:v>Property 41</c:v>
                </c:pt>
                <c:pt idx="41">
                  <c:v>Property 42</c:v>
                </c:pt>
                <c:pt idx="42">
                  <c:v>Property 43</c:v>
                </c:pt>
                <c:pt idx="43">
                  <c:v>Property 44</c:v>
                </c:pt>
                <c:pt idx="44">
                  <c:v>Property 45</c:v>
                </c:pt>
                <c:pt idx="45">
                  <c:v>Property 46</c:v>
                </c:pt>
                <c:pt idx="46">
                  <c:v>Property 47</c:v>
                </c:pt>
                <c:pt idx="47">
                  <c:v>Property 48</c:v>
                </c:pt>
                <c:pt idx="48">
                  <c:v>Property 49</c:v>
                </c:pt>
                <c:pt idx="49">
                  <c:v>Property 50</c:v>
                </c:pt>
              </c:strCache>
            </c:strRef>
          </c:cat>
          <c:val>
            <c:numRef>
              <c:f>'Comparison Dashboard'!$AD$123:$AD$172</c:f>
              <c:numCache>
                <c:formatCode>_(#,##0.00_);_(\(#,##0.00\);_("-"??_);_(@_)</c:formatCode>
                <c:ptCount val="50"/>
                <c:pt idx="0">
                  <c:v>43992.5</c:v>
                </c:pt>
                <c:pt idx="1">
                  <c:v>40935</c:v>
                </c:pt>
                <c:pt idx="2">
                  <c:v>46325</c:v>
                </c:pt>
                <c:pt idx="3">
                  <c:v>33235</c:v>
                </c:pt>
                <c:pt idx="4">
                  <c:v>40637.5</c:v>
                </c:pt>
                <c:pt idx="5">
                  <c:v>69665</c:v>
                </c:pt>
                <c:pt idx="6">
                  <c:v>51250</c:v>
                </c:pt>
                <c:pt idx="7">
                  <c:v>23432.5</c:v>
                </c:pt>
                <c:pt idx="8">
                  <c:v>63770</c:v>
                </c:pt>
                <c:pt idx="9">
                  <c:v>30900</c:v>
                </c:pt>
                <c:pt idx="10">
                  <c:v>31742.5</c:v>
                </c:pt>
                <c:pt idx="11">
                  <c:v>60962.5</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72-722C-ED40-ADF4-AE9CA2218A85}"/>
            </c:ext>
          </c:extLst>
        </c:ser>
        <c:dLbls>
          <c:showLegendKey val="0"/>
          <c:showVal val="0"/>
          <c:showCatName val="0"/>
          <c:showSerName val="0"/>
          <c:showPercent val="0"/>
          <c:showBubbleSize val="0"/>
          <c:showLeaderLines val="1"/>
        </c:dLbls>
        <c:firstSliceAng val="0"/>
        <c:holeSize val="75"/>
      </c:doughnutChart>
    </c:plotArea>
    <c:legend>
      <c:legendPos val="b"/>
      <c:layout>
        <c:manualLayout>
          <c:xMode val="edge"/>
          <c:yMode val="edge"/>
          <c:x val="7.2500705644180138E-2"/>
          <c:y val="0.63358479839804505"/>
          <c:w val="0.85499839405117628"/>
          <c:h val="0.25643802606570726"/>
        </c:manualLayout>
      </c:layout>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D040-8947-9262-ABAD071FAD31}"/>
              </c:ext>
            </c:extLst>
          </c:dPt>
          <c:dPt>
            <c:idx val="1"/>
            <c:bubble3D val="0"/>
            <c:spPr>
              <a:solidFill>
                <a:srgbClr val="EBC2B9"/>
              </a:solidFill>
            </c:spPr>
            <c:extLst>
              <c:ext xmlns:c16="http://schemas.microsoft.com/office/drawing/2014/chart" uri="{C3380CC4-5D6E-409C-BE32-E72D297353CC}">
                <c16:uniqueId val="{00000003-D040-8947-9262-ABAD071FAD31}"/>
              </c:ext>
            </c:extLst>
          </c:dPt>
          <c:dPt>
            <c:idx val="2"/>
            <c:bubble3D val="0"/>
            <c:spPr>
              <a:solidFill>
                <a:srgbClr val="FFFCF9"/>
              </a:solidFill>
            </c:spPr>
            <c:extLst>
              <c:ext xmlns:c16="http://schemas.microsoft.com/office/drawing/2014/chart" uri="{C3380CC4-5D6E-409C-BE32-E72D297353CC}">
                <c16:uniqueId val="{00000005-D040-8947-9262-ABAD071FAD31}"/>
              </c:ext>
            </c:extLst>
          </c:dPt>
          <c:dPt>
            <c:idx val="3"/>
            <c:bubble3D val="0"/>
            <c:spPr>
              <a:solidFill>
                <a:srgbClr val="B2CBD7"/>
              </a:solidFill>
            </c:spPr>
            <c:extLst>
              <c:ext xmlns:c16="http://schemas.microsoft.com/office/drawing/2014/chart" uri="{C3380CC4-5D6E-409C-BE32-E72D297353CC}">
                <c16:uniqueId val="{00000007-D040-8947-9262-ABAD071FAD31}"/>
              </c:ext>
            </c:extLst>
          </c:dPt>
          <c:dPt>
            <c:idx val="4"/>
            <c:bubble3D val="0"/>
            <c:spPr>
              <a:solidFill>
                <a:srgbClr val="587988"/>
              </a:solidFill>
            </c:spPr>
            <c:extLst>
              <c:ext xmlns:c16="http://schemas.microsoft.com/office/drawing/2014/chart" uri="{C3380CC4-5D6E-409C-BE32-E72D297353CC}">
                <c16:uniqueId val="{00000009-D040-8947-9262-ABAD071FAD31}"/>
              </c:ext>
            </c:extLst>
          </c:dPt>
          <c:dPt>
            <c:idx val="5"/>
            <c:bubble3D val="0"/>
            <c:spPr>
              <a:solidFill>
                <a:srgbClr val="E9F2F7"/>
              </a:solidFill>
            </c:spPr>
            <c:extLst>
              <c:ext xmlns:c16="http://schemas.microsoft.com/office/drawing/2014/chart" uri="{C3380CC4-5D6E-409C-BE32-E72D297353CC}">
                <c16:uniqueId val="{0000000B-D040-8947-9262-ABAD071FAD31}"/>
              </c:ext>
            </c:extLst>
          </c:dPt>
          <c:dPt>
            <c:idx val="6"/>
            <c:bubble3D val="0"/>
            <c:spPr>
              <a:solidFill>
                <a:srgbClr val="587988"/>
              </a:solidFill>
            </c:spPr>
            <c:extLst>
              <c:ext xmlns:c16="http://schemas.microsoft.com/office/drawing/2014/chart" uri="{C3380CC4-5D6E-409C-BE32-E72D297353CC}">
                <c16:uniqueId val="{0000000D-D040-8947-9262-ABAD071FAD31}"/>
              </c:ext>
            </c:extLst>
          </c:dPt>
          <c:dPt>
            <c:idx val="7"/>
            <c:bubble3D val="0"/>
            <c:spPr>
              <a:solidFill>
                <a:srgbClr val="EBC2B9"/>
              </a:solidFill>
            </c:spPr>
            <c:extLst>
              <c:ext xmlns:c16="http://schemas.microsoft.com/office/drawing/2014/chart" uri="{C3380CC4-5D6E-409C-BE32-E72D297353CC}">
                <c16:uniqueId val="{0000000F-D040-8947-9262-ABAD071FAD31}"/>
              </c:ext>
            </c:extLst>
          </c:dPt>
          <c:dPt>
            <c:idx val="8"/>
            <c:bubble3D val="0"/>
            <c:spPr>
              <a:solidFill>
                <a:srgbClr val="FFFCF9"/>
              </a:solidFill>
            </c:spPr>
            <c:extLst>
              <c:ext xmlns:c16="http://schemas.microsoft.com/office/drawing/2014/chart" uri="{C3380CC4-5D6E-409C-BE32-E72D297353CC}">
                <c16:uniqueId val="{00000011-D040-8947-9262-ABAD071FAD31}"/>
              </c:ext>
            </c:extLst>
          </c:dPt>
          <c:dPt>
            <c:idx val="9"/>
            <c:bubble3D val="0"/>
            <c:spPr>
              <a:solidFill>
                <a:srgbClr val="B2CBD7"/>
              </a:solidFill>
            </c:spPr>
            <c:extLst>
              <c:ext xmlns:c16="http://schemas.microsoft.com/office/drawing/2014/chart" uri="{C3380CC4-5D6E-409C-BE32-E72D297353CC}">
                <c16:uniqueId val="{00000013-D040-8947-9262-ABAD071FAD31}"/>
              </c:ext>
            </c:extLst>
          </c:dPt>
          <c:dPt>
            <c:idx val="10"/>
            <c:bubble3D val="0"/>
            <c:spPr>
              <a:solidFill>
                <a:srgbClr val="E9F2F7"/>
              </a:solidFill>
            </c:spPr>
            <c:extLst>
              <c:ext xmlns:c16="http://schemas.microsoft.com/office/drawing/2014/chart" uri="{C3380CC4-5D6E-409C-BE32-E72D297353CC}">
                <c16:uniqueId val="{00000015-D040-8947-9262-ABAD071FAD31}"/>
              </c:ext>
            </c:extLst>
          </c:dPt>
          <c:dPt>
            <c:idx val="11"/>
            <c:bubble3D val="0"/>
            <c:spPr>
              <a:solidFill>
                <a:srgbClr val="587988"/>
              </a:solidFill>
            </c:spPr>
            <c:extLst>
              <c:ext xmlns:c16="http://schemas.microsoft.com/office/drawing/2014/chart" uri="{C3380CC4-5D6E-409C-BE32-E72D297353CC}">
                <c16:uniqueId val="{00000017-D040-8947-9262-ABAD071FAD31}"/>
              </c:ext>
            </c:extLst>
          </c:dPt>
          <c:dPt>
            <c:idx val="12"/>
            <c:bubble3D val="0"/>
            <c:spPr>
              <a:solidFill>
                <a:srgbClr val="EBC2B9"/>
              </a:solidFill>
            </c:spPr>
            <c:extLst>
              <c:ext xmlns:c16="http://schemas.microsoft.com/office/drawing/2014/chart" uri="{C3380CC4-5D6E-409C-BE32-E72D297353CC}">
                <c16:uniqueId val="{00000019-D040-8947-9262-ABAD071FAD31}"/>
              </c:ext>
            </c:extLst>
          </c:dPt>
          <c:dPt>
            <c:idx val="13"/>
            <c:bubble3D val="0"/>
            <c:spPr>
              <a:solidFill>
                <a:srgbClr val="FFFCF9"/>
              </a:solidFill>
            </c:spPr>
            <c:extLst>
              <c:ext xmlns:c16="http://schemas.microsoft.com/office/drawing/2014/chart" uri="{C3380CC4-5D6E-409C-BE32-E72D297353CC}">
                <c16:uniqueId val="{0000001B-D040-8947-9262-ABAD071FAD31}"/>
              </c:ext>
            </c:extLst>
          </c:dPt>
          <c:dPt>
            <c:idx val="14"/>
            <c:bubble3D val="0"/>
            <c:spPr>
              <a:solidFill>
                <a:srgbClr val="B2CBD7"/>
              </a:solidFill>
            </c:spPr>
            <c:extLst>
              <c:ext xmlns:c16="http://schemas.microsoft.com/office/drawing/2014/chart" uri="{C3380CC4-5D6E-409C-BE32-E72D297353CC}">
                <c16:uniqueId val="{0000001D-D040-8947-9262-ABAD071FAD31}"/>
              </c:ext>
            </c:extLst>
          </c:dPt>
          <c:dPt>
            <c:idx val="15"/>
            <c:bubble3D val="0"/>
            <c:spPr>
              <a:solidFill>
                <a:srgbClr val="E9F2F7"/>
              </a:solidFill>
            </c:spPr>
            <c:extLst>
              <c:ext xmlns:c16="http://schemas.microsoft.com/office/drawing/2014/chart" uri="{C3380CC4-5D6E-409C-BE32-E72D297353CC}">
                <c16:uniqueId val="{0000001F-D040-8947-9262-ABAD071FAD31}"/>
              </c:ext>
            </c:extLst>
          </c:dPt>
          <c:dPt>
            <c:idx val="16"/>
            <c:bubble3D val="0"/>
            <c:spPr>
              <a:solidFill>
                <a:srgbClr val="587988"/>
              </a:solidFill>
            </c:spPr>
            <c:extLst>
              <c:ext xmlns:c16="http://schemas.microsoft.com/office/drawing/2014/chart" uri="{C3380CC4-5D6E-409C-BE32-E72D297353CC}">
                <c16:uniqueId val="{00000021-D040-8947-9262-ABAD071FAD31}"/>
              </c:ext>
            </c:extLst>
          </c:dPt>
          <c:dPt>
            <c:idx val="17"/>
            <c:bubble3D val="0"/>
            <c:spPr>
              <a:solidFill>
                <a:srgbClr val="EBC2B9"/>
              </a:solidFill>
            </c:spPr>
            <c:extLst>
              <c:ext xmlns:c16="http://schemas.microsoft.com/office/drawing/2014/chart" uri="{C3380CC4-5D6E-409C-BE32-E72D297353CC}">
                <c16:uniqueId val="{00000023-D040-8947-9262-ABAD071FAD31}"/>
              </c:ext>
            </c:extLst>
          </c:dPt>
          <c:dPt>
            <c:idx val="18"/>
            <c:bubble3D val="0"/>
            <c:spPr>
              <a:solidFill>
                <a:srgbClr val="FFFCF9"/>
              </a:solidFill>
            </c:spPr>
            <c:extLst>
              <c:ext xmlns:c16="http://schemas.microsoft.com/office/drawing/2014/chart" uri="{C3380CC4-5D6E-409C-BE32-E72D297353CC}">
                <c16:uniqueId val="{00000025-D040-8947-9262-ABAD071FAD31}"/>
              </c:ext>
            </c:extLst>
          </c:dPt>
          <c:dPt>
            <c:idx val="19"/>
            <c:bubble3D val="0"/>
            <c:spPr>
              <a:solidFill>
                <a:srgbClr val="E9F2F7"/>
              </a:solidFill>
            </c:spPr>
            <c:extLst>
              <c:ext xmlns:c16="http://schemas.microsoft.com/office/drawing/2014/chart" uri="{C3380CC4-5D6E-409C-BE32-E72D297353CC}">
                <c16:uniqueId val="{00000027-D040-8947-9262-ABAD071FAD31}"/>
              </c:ext>
            </c:extLst>
          </c:dPt>
          <c:dPt>
            <c:idx val="20"/>
            <c:bubble3D val="0"/>
            <c:spPr>
              <a:solidFill>
                <a:srgbClr val="587988"/>
              </a:solidFill>
            </c:spPr>
            <c:extLst>
              <c:ext xmlns:c16="http://schemas.microsoft.com/office/drawing/2014/chart" uri="{C3380CC4-5D6E-409C-BE32-E72D297353CC}">
                <c16:uniqueId val="{00000029-D040-8947-9262-ABAD071FAD31}"/>
              </c:ext>
            </c:extLst>
          </c:dPt>
          <c:dPt>
            <c:idx val="21"/>
            <c:bubble3D val="0"/>
            <c:spPr>
              <a:solidFill>
                <a:srgbClr val="EBC2B9"/>
              </a:solidFill>
            </c:spPr>
            <c:extLst>
              <c:ext xmlns:c16="http://schemas.microsoft.com/office/drawing/2014/chart" uri="{C3380CC4-5D6E-409C-BE32-E72D297353CC}">
                <c16:uniqueId val="{0000002B-D040-8947-9262-ABAD071FAD31}"/>
              </c:ext>
            </c:extLst>
          </c:dPt>
          <c:dPt>
            <c:idx val="22"/>
            <c:bubble3D val="0"/>
            <c:spPr>
              <a:solidFill>
                <a:srgbClr val="FFFCF9"/>
              </a:solidFill>
            </c:spPr>
            <c:extLst>
              <c:ext xmlns:c16="http://schemas.microsoft.com/office/drawing/2014/chart" uri="{C3380CC4-5D6E-409C-BE32-E72D297353CC}">
                <c16:uniqueId val="{0000002D-D040-8947-9262-ABAD071FAD31}"/>
              </c:ext>
            </c:extLst>
          </c:dPt>
          <c:dPt>
            <c:idx val="23"/>
            <c:bubble3D val="0"/>
            <c:spPr>
              <a:solidFill>
                <a:srgbClr val="B2CBD7"/>
              </a:solidFill>
            </c:spPr>
            <c:extLst>
              <c:ext xmlns:c16="http://schemas.microsoft.com/office/drawing/2014/chart" uri="{C3380CC4-5D6E-409C-BE32-E72D297353CC}">
                <c16:uniqueId val="{0000002F-D040-8947-9262-ABAD071FAD31}"/>
              </c:ext>
            </c:extLst>
          </c:dPt>
          <c:dPt>
            <c:idx val="24"/>
            <c:bubble3D val="0"/>
            <c:spPr>
              <a:solidFill>
                <a:srgbClr val="E9F2F7"/>
              </a:solidFill>
            </c:spPr>
            <c:extLst>
              <c:ext xmlns:c16="http://schemas.microsoft.com/office/drawing/2014/chart" uri="{C3380CC4-5D6E-409C-BE32-E72D297353CC}">
                <c16:uniqueId val="{00000031-D040-8947-9262-ABAD071FAD31}"/>
              </c:ext>
            </c:extLst>
          </c:dPt>
          <c:dPt>
            <c:idx val="25"/>
            <c:bubble3D val="0"/>
            <c:spPr>
              <a:solidFill>
                <a:srgbClr val="587988"/>
              </a:solidFill>
            </c:spPr>
            <c:extLst>
              <c:ext xmlns:c16="http://schemas.microsoft.com/office/drawing/2014/chart" uri="{C3380CC4-5D6E-409C-BE32-E72D297353CC}">
                <c16:uniqueId val="{00000033-D040-8947-9262-ABAD071FAD31}"/>
              </c:ext>
            </c:extLst>
          </c:dPt>
          <c:dPt>
            <c:idx val="26"/>
            <c:bubble3D val="0"/>
            <c:spPr>
              <a:solidFill>
                <a:srgbClr val="B2CBD7"/>
              </a:solidFill>
            </c:spPr>
            <c:extLst>
              <c:ext xmlns:c16="http://schemas.microsoft.com/office/drawing/2014/chart" uri="{C3380CC4-5D6E-409C-BE32-E72D297353CC}">
                <c16:uniqueId val="{00000035-D040-8947-9262-ABAD071FAD31}"/>
              </c:ext>
            </c:extLst>
          </c:dPt>
          <c:dPt>
            <c:idx val="27"/>
            <c:bubble3D val="0"/>
            <c:spPr>
              <a:solidFill>
                <a:srgbClr val="F3FBFF"/>
              </a:solidFill>
            </c:spPr>
            <c:extLst>
              <c:ext xmlns:c16="http://schemas.microsoft.com/office/drawing/2014/chart" uri="{C3380CC4-5D6E-409C-BE32-E72D297353CC}">
                <c16:uniqueId val="{00000037-D040-8947-9262-ABAD071FAD31}"/>
              </c:ext>
            </c:extLst>
          </c:dPt>
          <c:dPt>
            <c:idx val="28"/>
            <c:bubble3D val="0"/>
            <c:spPr>
              <a:solidFill>
                <a:srgbClr val="EBC2B9"/>
              </a:solidFill>
            </c:spPr>
            <c:extLst>
              <c:ext xmlns:c16="http://schemas.microsoft.com/office/drawing/2014/chart" uri="{C3380CC4-5D6E-409C-BE32-E72D297353CC}">
                <c16:uniqueId val="{00000039-D040-8947-9262-ABAD071FAD31}"/>
              </c:ext>
            </c:extLst>
          </c:dPt>
          <c:dPt>
            <c:idx val="29"/>
            <c:bubble3D val="0"/>
            <c:spPr>
              <a:solidFill>
                <a:srgbClr val="F8E2DD"/>
              </a:solidFill>
            </c:spPr>
            <c:extLst>
              <c:ext xmlns:c16="http://schemas.microsoft.com/office/drawing/2014/chart" uri="{C3380CC4-5D6E-409C-BE32-E72D297353CC}">
                <c16:uniqueId val="{0000003B-D040-8947-9262-ABAD071FAD31}"/>
              </c:ext>
            </c:extLst>
          </c:dPt>
          <c:dPt>
            <c:idx val="30"/>
            <c:bubble3D val="0"/>
            <c:spPr>
              <a:solidFill>
                <a:srgbClr val="FFFCF9"/>
              </a:solidFill>
            </c:spPr>
            <c:extLst>
              <c:ext xmlns:c16="http://schemas.microsoft.com/office/drawing/2014/chart" uri="{C3380CC4-5D6E-409C-BE32-E72D297353CC}">
                <c16:uniqueId val="{0000003D-D040-8947-9262-ABAD071FAD31}"/>
              </c:ext>
            </c:extLst>
          </c:dPt>
          <c:dPt>
            <c:idx val="31"/>
            <c:bubble3D val="0"/>
            <c:spPr>
              <a:solidFill>
                <a:srgbClr val="587988"/>
              </a:solidFill>
            </c:spPr>
            <c:extLst>
              <c:ext xmlns:c16="http://schemas.microsoft.com/office/drawing/2014/chart" uri="{C3380CC4-5D6E-409C-BE32-E72D297353CC}">
                <c16:uniqueId val="{0000003F-D040-8947-9262-ABAD071FAD31}"/>
              </c:ext>
            </c:extLst>
          </c:dPt>
          <c:dPt>
            <c:idx val="32"/>
            <c:bubble3D val="0"/>
            <c:spPr>
              <a:solidFill>
                <a:srgbClr val="B2CBD7"/>
              </a:solidFill>
            </c:spPr>
            <c:extLst>
              <c:ext xmlns:c16="http://schemas.microsoft.com/office/drawing/2014/chart" uri="{C3380CC4-5D6E-409C-BE32-E72D297353CC}">
                <c16:uniqueId val="{00000041-D040-8947-9262-ABAD071FAD31}"/>
              </c:ext>
            </c:extLst>
          </c:dPt>
          <c:dPt>
            <c:idx val="33"/>
            <c:bubble3D val="0"/>
            <c:spPr>
              <a:solidFill>
                <a:srgbClr val="F3FBFF"/>
              </a:solidFill>
            </c:spPr>
            <c:extLst>
              <c:ext xmlns:c16="http://schemas.microsoft.com/office/drawing/2014/chart" uri="{C3380CC4-5D6E-409C-BE32-E72D297353CC}">
                <c16:uniqueId val="{00000043-D040-8947-9262-ABAD071FAD31}"/>
              </c:ext>
            </c:extLst>
          </c:dPt>
          <c:dPt>
            <c:idx val="34"/>
            <c:bubble3D val="0"/>
            <c:spPr>
              <a:solidFill>
                <a:srgbClr val="EBC2B9"/>
              </a:solidFill>
            </c:spPr>
            <c:extLst>
              <c:ext xmlns:c16="http://schemas.microsoft.com/office/drawing/2014/chart" uri="{C3380CC4-5D6E-409C-BE32-E72D297353CC}">
                <c16:uniqueId val="{00000045-D040-8947-9262-ABAD071FAD31}"/>
              </c:ext>
            </c:extLst>
          </c:dPt>
          <c:dPt>
            <c:idx val="35"/>
            <c:bubble3D val="0"/>
            <c:spPr>
              <a:solidFill>
                <a:srgbClr val="F8E2DD"/>
              </a:solidFill>
            </c:spPr>
            <c:extLst>
              <c:ext xmlns:c16="http://schemas.microsoft.com/office/drawing/2014/chart" uri="{C3380CC4-5D6E-409C-BE32-E72D297353CC}">
                <c16:uniqueId val="{00000047-D040-8947-9262-ABAD071FAD31}"/>
              </c:ext>
            </c:extLst>
          </c:dPt>
          <c:dPt>
            <c:idx val="36"/>
            <c:bubble3D val="0"/>
            <c:spPr>
              <a:solidFill>
                <a:srgbClr val="F8FDFF"/>
              </a:solidFill>
            </c:spPr>
            <c:extLst>
              <c:ext xmlns:c16="http://schemas.microsoft.com/office/drawing/2014/chart" uri="{C3380CC4-5D6E-409C-BE32-E72D297353CC}">
                <c16:uniqueId val="{00000049-D040-8947-9262-ABAD071FAD31}"/>
              </c:ext>
            </c:extLst>
          </c:dPt>
          <c:dPt>
            <c:idx val="37"/>
            <c:bubble3D val="0"/>
            <c:spPr>
              <a:solidFill>
                <a:srgbClr val="FFFCF9"/>
              </a:solidFill>
            </c:spPr>
            <c:extLst>
              <c:ext xmlns:c16="http://schemas.microsoft.com/office/drawing/2014/chart" uri="{C3380CC4-5D6E-409C-BE32-E72D297353CC}">
                <c16:uniqueId val="{0000004B-D040-8947-9262-ABAD071FAD31}"/>
              </c:ext>
            </c:extLst>
          </c:dPt>
          <c:dPt>
            <c:idx val="38"/>
            <c:bubble3D val="0"/>
            <c:spPr>
              <a:solidFill>
                <a:srgbClr val="587988"/>
              </a:solidFill>
            </c:spPr>
            <c:extLst>
              <c:ext xmlns:c16="http://schemas.microsoft.com/office/drawing/2014/chart" uri="{C3380CC4-5D6E-409C-BE32-E72D297353CC}">
                <c16:uniqueId val="{0000004D-D040-8947-9262-ABAD071FAD31}"/>
              </c:ext>
            </c:extLst>
          </c:dPt>
          <c:dPt>
            <c:idx val="39"/>
            <c:bubble3D val="0"/>
            <c:spPr>
              <a:solidFill>
                <a:srgbClr val="FFFCF9"/>
              </a:solidFill>
            </c:spPr>
            <c:extLst>
              <c:ext xmlns:c16="http://schemas.microsoft.com/office/drawing/2014/chart" uri="{C3380CC4-5D6E-409C-BE32-E72D297353CC}">
                <c16:uniqueId val="{0000004F-D040-8947-9262-ABAD071FAD31}"/>
              </c:ext>
            </c:extLst>
          </c:dPt>
          <c:cat>
            <c:strRef>
              <c:f>'Comparison Dashboard'!$B$69:$E$108</c:f>
              <c:strCache>
                <c:ptCount val="3"/>
                <c:pt idx="0">
                  <c:v>Rental Income</c:v>
                </c:pt>
                <c:pt idx="1">
                  <c:v>Late Fees</c:v>
                </c:pt>
                <c:pt idx="2">
                  <c:v>Other Income</c:v>
                </c:pt>
              </c:strCache>
            </c:strRef>
          </c:cat>
          <c:val>
            <c:numRef>
              <c:f>'Comparison Dashboard'!$O$69:$O$108</c:f>
              <c:numCache>
                <c:formatCode>_(#,##0.00_);_(\(#,##0.00\);_("-"??_);_(@_)</c:formatCode>
                <c:ptCount val="40"/>
                <c:pt idx="0">
                  <c:v>900000</c:v>
                </c:pt>
                <c:pt idx="1">
                  <c:v>1750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D040-8947-9262-ABAD071FAD31}"/>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E61D-D44A-ADCA-616861F983EC}"/>
              </c:ext>
            </c:extLst>
          </c:dPt>
          <c:dPt>
            <c:idx val="1"/>
            <c:bubble3D val="0"/>
            <c:spPr>
              <a:solidFill>
                <a:srgbClr val="EBC2B9"/>
              </a:solidFill>
            </c:spPr>
            <c:extLst>
              <c:ext xmlns:c16="http://schemas.microsoft.com/office/drawing/2014/chart" uri="{C3380CC4-5D6E-409C-BE32-E72D297353CC}">
                <c16:uniqueId val="{00000003-E61D-D44A-ADCA-616861F983EC}"/>
              </c:ext>
            </c:extLst>
          </c:dPt>
          <c:dPt>
            <c:idx val="2"/>
            <c:bubble3D val="0"/>
            <c:spPr>
              <a:solidFill>
                <a:srgbClr val="FFFCF9"/>
              </a:solidFill>
            </c:spPr>
            <c:extLst>
              <c:ext xmlns:c16="http://schemas.microsoft.com/office/drawing/2014/chart" uri="{C3380CC4-5D6E-409C-BE32-E72D297353CC}">
                <c16:uniqueId val="{00000005-E61D-D44A-ADCA-616861F983EC}"/>
              </c:ext>
            </c:extLst>
          </c:dPt>
          <c:dPt>
            <c:idx val="3"/>
            <c:bubble3D val="0"/>
            <c:spPr>
              <a:solidFill>
                <a:srgbClr val="B2CBD7"/>
              </a:solidFill>
            </c:spPr>
            <c:extLst>
              <c:ext xmlns:c16="http://schemas.microsoft.com/office/drawing/2014/chart" uri="{C3380CC4-5D6E-409C-BE32-E72D297353CC}">
                <c16:uniqueId val="{00000007-E61D-D44A-ADCA-616861F983EC}"/>
              </c:ext>
            </c:extLst>
          </c:dPt>
          <c:dPt>
            <c:idx val="4"/>
            <c:bubble3D val="0"/>
            <c:spPr>
              <a:solidFill>
                <a:srgbClr val="587988"/>
              </a:solidFill>
            </c:spPr>
            <c:extLst>
              <c:ext xmlns:c16="http://schemas.microsoft.com/office/drawing/2014/chart" uri="{C3380CC4-5D6E-409C-BE32-E72D297353CC}">
                <c16:uniqueId val="{00000009-E61D-D44A-ADCA-616861F983EC}"/>
              </c:ext>
            </c:extLst>
          </c:dPt>
          <c:dPt>
            <c:idx val="5"/>
            <c:bubble3D val="0"/>
            <c:spPr>
              <a:solidFill>
                <a:srgbClr val="E9F2F7"/>
              </a:solidFill>
            </c:spPr>
            <c:extLst>
              <c:ext xmlns:c16="http://schemas.microsoft.com/office/drawing/2014/chart" uri="{C3380CC4-5D6E-409C-BE32-E72D297353CC}">
                <c16:uniqueId val="{0000000B-E61D-D44A-ADCA-616861F983EC}"/>
              </c:ext>
            </c:extLst>
          </c:dPt>
          <c:dPt>
            <c:idx val="6"/>
            <c:bubble3D val="0"/>
            <c:spPr>
              <a:solidFill>
                <a:srgbClr val="587988"/>
              </a:solidFill>
            </c:spPr>
            <c:extLst>
              <c:ext xmlns:c16="http://schemas.microsoft.com/office/drawing/2014/chart" uri="{C3380CC4-5D6E-409C-BE32-E72D297353CC}">
                <c16:uniqueId val="{0000000D-E61D-D44A-ADCA-616861F983EC}"/>
              </c:ext>
            </c:extLst>
          </c:dPt>
          <c:dPt>
            <c:idx val="7"/>
            <c:bubble3D val="0"/>
            <c:spPr>
              <a:solidFill>
                <a:srgbClr val="EBC2B9"/>
              </a:solidFill>
            </c:spPr>
            <c:extLst>
              <c:ext xmlns:c16="http://schemas.microsoft.com/office/drawing/2014/chart" uri="{C3380CC4-5D6E-409C-BE32-E72D297353CC}">
                <c16:uniqueId val="{0000000F-E61D-D44A-ADCA-616861F983EC}"/>
              </c:ext>
            </c:extLst>
          </c:dPt>
          <c:dPt>
            <c:idx val="8"/>
            <c:bubble3D val="0"/>
            <c:spPr>
              <a:solidFill>
                <a:srgbClr val="FFFCF9"/>
              </a:solidFill>
            </c:spPr>
            <c:extLst>
              <c:ext xmlns:c16="http://schemas.microsoft.com/office/drawing/2014/chart" uri="{C3380CC4-5D6E-409C-BE32-E72D297353CC}">
                <c16:uniqueId val="{00000011-E61D-D44A-ADCA-616861F983EC}"/>
              </c:ext>
            </c:extLst>
          </c:dPt>
          <c:dPt>
            <c:idx val="9"/>
            <c:bubble3D val="0"/>
            <c:spPr>
              <a:solidFill>
                <a:srgbClr val="B2CBD7"/>
              </a:solidFill>
            </c:spPr>
            <c:extLst>
              <c:ext xmlns:c16="http://schemas.microsoft.com/office/drawing/2014/chart" uri="{C3380CC4-5D6E-409C-BE32-E72D297353CC}">
                <c16:uniqueId val="{00000013-E61D-D44A-ADCA-616861F983EC}"/>
              </c:ext>
            </c:extLst>
          </c:dPt>
          <c:dPt>
            <c:idx val="10"/>
            <c:bubble3D val="0"/>
            <c:spPr>
              <a:solidFill>
                <a:srgbClr val="E9F2F7"/>
              </a:solidFill>
            </c:spPr>
            <c:extLst>
              <c:ext xmlns:c16="http://schemas.microsoft.com/office/drawing/2014/chart" uri="{C3380CC4-5D6E-409C-BE32-E72D297353CC}">
                <c16:uniqueId val="{00000015-E61D-D44A-ADCA-616861F983EC}"/>
              </c:ext>
            </c:extLst>
          </c:dPt>
          <c:dPt>
            <c:idx val="11"/>
            <c:bubble3D val="0"/>
            <c:spPr>
              <a:solidFill>
                <a:srgbClr val="587988"/>
              </a:solidFill>
            </c:spPr>
            <c:extLst>
              <c:ext xmlns:c16="http://schemas.microsoft.com/office/drawing/2014/chart" uri="{C3380CC4-5D6E-409C-BE32-E72D297353CC}">
                <c16:uniqueId val="{00000017-E61D-D44A-ADCA-616861F983EC}"/>
              </c:ext>
            </c:extLst>
          </c:dPt>
          <c:dPt>
            <c:idx val="12"/>
            <c:bubble3D val="0"/>
            <c:spPr>
              <a:solidFill>
                <a:srgbClr val="EBC2B9"/>
              </a:solidFill>
            </c:spPr>
            <c:extLst>
              <c:ext xmlns:c16="http://schemas.microsoft.com/office/drawing/2014/chart" uri="{C3380CC4-5D6E-409C-BE32-E72D297353CC}">
                <c16:uniqueId val="{00000019-E61D-D44A-ADCA-616861F983EC}"/>
              </c:ext>
            </c:extLst>
          </c:dPt>
          <c:dPt>
            <c:idx val="13"/>
            <c:bubble3D val="0"/>
            <c:spPr>
              <a:solidFill>
                <a:srgbClr val="FFFCF9"/>
              </a:solidFill>
            </c:spPr>
            <c:extLst>
              <c:ext xmlns:c16="http://schemas.microsoft.com/office/drawing/2014/chart" uri="{C3380CC4-5D6E-409C-BE32-E72D297353CC}">
                <c16:uniqueId val="{0000001B-E61D-D44A-ADCA-616861F983EC}"/>
              </c:ext>
            </c:extLst>
          </c:dPt>
          <c:dPt>
            <c:idx val="14"/>
            <c:bubble3D val="0"/>
            <c:spPr>
              <a:solidFill>
                <a:srgbClr val="B2CBD7"/>
              </a:solidFill>
            </c:spPr>
            <c:extLst>
              <c:ext xmlns:c16="http://schemas.microsoft.com/office/drawing/2014/chart" uri="{C3380CC4-5D6E-409C-BE32-E72D297353CC}">
                <c16:uniqueId val="{0000001D-E61D-D44A-ADCA-616861F983EC}"/>
              </c:ext>
            </c:extLst>
          </c:dPt>
          <c:dPt>
            <c:idx val="15"/>
            <c:bubble3D val="0"/>
            <c:spPr>
              <a:solidFill>
                <a:srgbClr val="E9F2F7"/>
              </a:solidFill>
            </c:spPr>
            <c:extLst>
              <c:ext xmlns:c16="http://schemas.microsoft.com/office/drawing/2014/chart" uri="{C3380CC4-5D6E-409C-BE32-E72D297353CC}">
                <c16:uniqueId val="{0000001F-E61D-D44A-ADCA-616861F983EC}"/>
              </c:ext>
            </c:extLst>
          </c:dPt>
          <c:dPt>
            <c:idx val="16"/>
            <c:bubble3D val="0"/>
            <c:spPr>
              <a:solidFill>
                <a:srgbClr val="587988"/>
              </a:solidFill>
            </c:spPr>
            <c:extLst>
              <c:ext xmlns:c16="http://schemas.microsoft.com/office/drawing/2014/chart" uri="{C3380CC4-5D6E-409C-BE32-E72D297353CC}">
                <c16:uniqueId val="{00000021-E61D-D44A-ADCA-616861F983EC}"/>
              </c:ext>
            </c:extLst>
          </c:dPt>
          <c:dPt>
            <c:idx val="17"/>
            <c:bubble3D val="0"/>
            <c:spPr>
              <a:solidFill>
                <a:srgbClr val="EBC2B9"/>
              </a:solidFill>
            </c:spPr>
            <c:extLst>
              <c:ext xmlns:c16="http://schemas.microsoft.com/office/drawing/2014/chart" uri="{C3380CC4-5D6E-409C-BE32-E72D297353CC}">
                <c16:uniqueId val="{00000023-E61D-D44A-ADCA-616861F983EC}"/>
              </c:ext>
            </c:extLst>
          </c:dPt>
          <c:dPt>
            <c:idx val="18"/>
            <c:bubble3D val="0"/>
            <c:spPr>
              <a:solidFill>
                <a:srgbClr val="FFFCF9"/>
              </a:solidFill>
            </c:spPr>
            <c:extLst>
              <c:ext xmlns:c16="http://schemas.microsoft.com/office/drawing/2014/chart" uri="{C3380CC4-5D6E-409C-BE32-E72D297353CC}">
                <c16:uniqueId val="{00000025-E61D-D44A-ADCA-616861F983EC}"/>
              </c:ext>
            </c:extLst>
          </c:dPt>
          <c:dPt>
            <c:idx val="19"/>
            <c:bubble3D val="0"/>
            <c:spPr>
              <a:solidFill>
                <a:srgbClr val="E9F2F7"/>
              </a:solidFill>
            </c:spPr>
            <c:extLst>
              <c:ext xmlns:c16="http://schemas.microsoft.com/office/drawing/2014/chart" uri="{C3380CC4-5D6E-409C-BE32-E72D297353CC}">
                <c16:uniqueId val="{00000027-E61D-D44A-ADCA-616861F983EC}"/>
              </c:ext>
            </c:extLst>
          </c:dPt>
          <c:dPt>
            <c:idx val="20"/>
            <c:bubble3D val="0"/>
            <c:spPr>
              <a:solidFill>
                <a:srgbClr val="587988"/>
              </a:solidFill>
            </c:spPr>
            <c:extLst>
              <c:ext xmlns:c16="http://schemas.microsoft.com/office/drawing/2014/chart" uri="{C3380CC4-5D6E-409C-BE32-E72D297353CC}">
                <c16:uniqueId val="{00000029-E61D-D44A-ADCA-616861F983EC}"/>
              </c:ext>
            </c:extLst>
          </c:dPt>
          <c:dPt>
            <c:idx val="21"/>
            <c:bubble3D val="0"/>
            <c:spPr>
              <a:solidFill>
                <a:srgbClr val="EBC2B9"/>
              </a:solidFill>
            </c:spPr>
            <c:extLst>
              <c:ext xmlns:c16="http://schemas.microsoft.com/office/drawing/2014/chart" uri="{C3380CC4-5D6E-409C-BE32-E72D297353CC}">
                <c16:uniqueId val="{0000002B-E61D-D44A-ADCA-616861F983EC}"/>
              </c:ext>
            </c:extLst>
          </c:dPt>
          <c:dPt>
            <c:idx val="22"/>
            <c:bubble3D val="0"/>
            <c:spPr>
              <a:solidFill>
                <a:srgbClr val="FFFCF9"/>
              </a:solidFill>
            </c:spPr>
            <c:extLst>
              <c:ext xmlns:c16="http://schemas.microsoft.com/office/drawing/2014/chart" uri="{C3380CC4-5D6E-409C-BE32-E72D297353CC}">
                <c16:uniqueId val="{0000002D-E61D-D44A-ADCA-616861F983EC}"/>
              </c:ext>
            </c:extLst>
          </c:dPt>
          <c:dPt>
            <c:idx val="23"/>
            <c:bubble3D val="0"/>
            <c:spPr>
              <a:solidFill>
                <a:srgbClr val="B2CBD7"/>
              </a:solidFill>
            </c:spPr>
            <c:extLst>
              <c:ext xmlns:c16="http://schemas.microsoft.com/office/drawing/2014/chart" uri="{C3380CC4-5D6E-409C-BE32-E72D297353CC}">
                <c16:uniqueId val="{0000002F-E61D-D44A-ADCA-616861F983EC}"/>
              </c:ext>
            </c:extLst>
          </c:dPt>
          <c:dPt>
            <c:idx val="24"/>
            <c:bubble3D val="0"/>
            <c:spPr>
              <a:solidFill>
                <a:srgbClr val="E9F2F7"/>
              </a:solidFill>
            </c:spPr>
            <c:extLst>
              <c:ext xmlns:c16="http://schemas.microsoft.com/office/drawing/2014/chart" uri="{C3380CC4-5D6E-409C-BE32-E72D297353CC}">
                <c16:uniqueId val="{00000031-E61D-D44A-ADCA-616861F983EC}"/>
              </c:ext>
            </c:extLst>
          </c:dPt>
          <c:dPt>
            <c:idx val="25"/>
            <c:bubble3D val="0"/>
            <c:spPr>
              <a:solidFill>
                <a:srgbClr val="587988"/>
              </a:solidFill>
            </c:spPr>
            <c:extLst>
              <c:ext xmlns:c16="http://schemas.microsoft.com/office/drawing/2014/chart" uri="{C3380CC4-5D6E-409C-BE32-E72D297353CC}">
                <c16:uniqueId val="{00000033-E61D-D44A-ADCA-616861F983EC}"/>
              </c:ext>
            </c:extLst>
          </c:dPt>
          <c:dPt>
            <c:idx val="26"/>
            <c:bubble3D val="0"/>
            <c:spPr>
              <a:solidFill>
                <a:srgbClr val="B2CBD7"/>
              </a:solidFill>
            </c:spPr>
            <c:extLst>
              <c:ext xmlns:c16="http://schemas.microsoft.com/office/drawing/2014/chart" uri="{C3380CC4-5D6E-409C-BE32-E72D297353CC}">
                <c16:uniqueId val="{00000035-E61D-D44A-ADCA-616861F983EC}"/>
              </c:ext>
            </c:extLst>
          </c:dPt>
          <c:dPt>
            <c:idx val="27"/>
            <c:bubble3D val="0"/>
            <c:spPr>
              <a:solidFill>
                <a:srgbClr val="F3FBFF"/>
              </a:solidFill>
            </c:spPr>
            <c:extLst>
              <c:ext xmlns:c16="http://schemas.microsoft.com/office/drawing/2014/chart" uri="{C3380CC4-5D6E-409C-BE32-E72D297353CC}">
                <c16:uniqueId val="{00000037-E61D-D44A-ADCA-616861F983EC}"/>
              </c:ext>
            </c:extLst>
          </c:dPt>
          <c:dPt>
            <c:idx val="28"/>
            <c:bubble3D val="0"/>
            <c:spPr>
              <a:solidFill>
                <a:srgbClr val="EBC2B9"/>
              </a:solidFill>
            </c:spPr>
            <c:extLst>
              <c:ext xmlns:c16="http://schemas.microsoft.com/office/drawing/2014/chart" uri="{C3380CC4-5D6E-409C-BE32-E72D297353CC}">
                <c16:uniqueId val="{00000039-E61D-D44A-ADCA-616861F983EC}"/>
              </c:ext>
            </c:extLst>
          </c:dPt>
          <c:dPt>
            <c:idx val="29"/>
            <c:bubble3D val="0"/>
            <c:spPr>
              <a:solidFill>
                <a:srgbClr val="F8E2DD"/>
              </a:solidFill>
            </c:spPr>
            <c:extLst>
              <c:ext xmlns:c16="http://schemas.microsoft.com/office/drawing/2014/chart" uri="{C3380CC4-5D6E-409C-BE32-E72D297353CC}">
                <c16:uniqueId val="{0000003B-E61D-D44A-ADCA-616861F983EC}"/>
              </c:ext>
            </c:extLst>
          </c:dPt>
          <c:dPt>
            <c:idx val="30"/>
            <c:bubble3D val="0"/>
            <c:spPr>
              <a:solidFill>
                <a:srgbClr val="FFFCF9"/>
              </a:solidFill>
            </c:spPr>
            <c:extLst>
              <c:ext xmlns:c16="http://schemas.microsoft.com/office/drawing/2014/chart" uri="{C3380CC4-5D6E-409C-BE32-E72D297353CC}">
                <c16:uniqueId val="{0000003D-E61D-D44A-ADCA-616861F983EC}"/>
              </c:ext>
            </c:extLst>
          </c:dPt>
          <c:dPt>
            <c:idx val="31"/>
            <c:bubble3D val="0"/>
            <c:spPr>
              <a:solidFill>
                <a:srgbClr val="587988"/>
              </a:solidFill>
            </c:spPr>
            <c:extLst>
              <c:ext xmlns:c16="http://schemas.microsoft.com/office/drawing/2014/chart" uri="{C3380CC4-5D6E-409C-BE32-E72D297353CC}">
                <c16:uniqueId val="{0000003F-E61D-D44A-ADCA-616861F983EC}"/>
              </c:ext>
            </c:extLst>
          </c:dPt>
          <c:dPt>
            <c:idx val="32"/>
            <c:bubble3D val="0"/>
            <c:spPr>
              <a:solidFill>
                <a:srgbClr val="B2CBD7"/>
              </a:solidFill>
            </c:spPr>
            <c:extLst>
              <c:ext xmlns:c16="http://schemas.microsoft.com/office/drawing/2014/chart" uri="{C3380CC4-5D6E-409C-BE32-E72D297353CC}">
                <c16:uniqueId val="{00000041-E61D-D44A-ADCA-616861F983EC}"/>
              </c:ext>
            </c:extLst>
          </c:dPt>
          <c:dPt>
            <c:idx val="33"/>
            <c:bubble3D val="0"/>
            <c:spPr>
              <a:solidFill>
                <a:srgbClr val="F3FBFF"/>
              </a:solidFill>
            </c:spPr>
            <c:extLst>
              <c:ext xmlns:c16="http://schemas.microsoft.com/office/drawing/2014/chart" uri="{C3380CC4-5D6E-409C-BE32-E72D297353CC}">
                <c16:uniqueId val="{00000043-E61D-D44A-ADCA-616861F983EC}"/>
              </c:ext>
            </c:extLst>
          </c:dPt>
          <c:dPt>
            <c:idx val="34"/>
            <c:bubble3D val="0"/>
            <c:spPr>
              <a:solidFill>
                <a:srgbClr val="EBC2B9"/>
              </a:solidFill>
            </c:spPr>
            <c:extLst>
              <c:ext xmlns:c16="http://schemas.microsoft.com/office/drawing/2014/chart" uri="{C3380CC4-5D6E-409C-BE32-E72D297353CC}">
                <c16:uniqueId val="{00000045-E61D-D44A-ADCA-616861F983EC}"/>
              </c:ext>
            </c:extLst>
          </c:dPt>
          <c:dPt>
            <c:idx val="35"/>
            <c:bubble3D val="0"/>
            <c:spPr>
              <a:solidFill>
                <a:srgbClr val="F8E2DD"/>
              </a:solidFill>
            </c:spPr>
            <c:extLst>
              <c:ext xmlns:c16="http://schemas.microsoft.com/office/drawing/2014/chart" uri="{C3380CC4-5D6E-409C-BE32-E72D297353CC}">
                <c16:uniqueId val="{00000047-E61D-D44A-ADCA-616861F983EC}"/>
              </c:ext>
            </c:extLst>
          </c:dPt>
          <c:dPt>
            <c:idx val="36"/>
            <c:bubble3D val="0"/>
            <c:spPr>
              <a:solidFill>
                <a:srgbClr val="F8FDFF"/>
              </a:solidFill>
            </c:spPr>
            <c:extLst>
              <c:ext xmlns:c16="http://schemas.microsoft.com/office/drawing/2014/chart" uri="{C3380CC4-5D6E-409C-BE32-E72D297353CC}">
                <c16:uniqueId val="{00000049-E61D-D44A-ADCA-616861F983EC}"/>
              </c:ext>
            </c:extLst>
          </c:dPt>
          <c:dPt>
            <c:idx val="37"/>
            <c:bubble3D val="0"/>
            <c:spPr>
              <a:solidFill>
                <a:srgbClr val="FFFCF9"/>
              </a:solidFill>
            </c:spPr>
            <c:extLst>
              <c:ext xmlns:c16="http://schemas.microsoft.com/office/drawing/2014/chart" uri="{C3380CC4-5D6E-409C-BE32-E72D297353CC}">
                <c16:uniqueId val="{0000004B-E61D-D44A-ADCA-616861F983EC}"/>
              </c:ext>
            </c:extLst>
          </c:dPt>
          <c:dPt>
            <c:idx val="38"/>
            <c:bubble3D val="0"/>
            <c:spPr>
              <a:solidFill>
                <a:srgbClr val="587988"/>
              </a:solidFill>
            </c:spPr>
            <c:extLst>
              <c:ext xmlns:c16="http://schemas.microsoft.com/office/drawing/2014/chart" uri="{C3380CC4-5D6E-409C-BE32-E72D297353CC}">
                <c16:uniqueId val="{0000004D-E61D-D44A-ADCA-616861F983EC}"/>
              </c:ext>
            </c:extLst>
          </c:dPt>
          <c:dPt>
            <c:idx val="39"/>
            <c:bubble3D val="0"/>
            <c:spPr>
              <a:solidFill>
                <a:srgbClr val="FFFCF9"/>
              </a:solidFill>
            </c:spPr>
            <c:extLst>
              <c:ext xmlns:c16="http://schemas.microsoft.com/office/drawing/2014/chart" uri="{C3380CC4-5D6E-409C-BE32-E72D297353CC}">
                <c16:uniqueId val="{0000004F-E61D-D44A-ADCA-616861F983EC}"/>
              </c:ext>
            </c:extLst>
          </c:dPt>
          <c:cat>
            <c:strRef>
              <c:f>'Comparison Dashboard'!$T$69:$W$108</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'Comparison Dashboard'!$AF$69:$AF$108</c:f>
              <c:numCache>
                <c:formatCode>_(#,##0.00_);_(\(#,##0.00\);_("-"??_);_(@_)</c:formatCode>
                <c:ptCount val="40"/>
                <c:pt idx="0">
                  <c:v>233240</c:v>
                </c:pt>
                <c:pt idx="1">
                  <c:v>33230</c:v>
                </c:pt>
                <c:pt idx="2">
                  <c:v>32242.5</c:v>
                </c:pt>
                <c:pt idx="3">
                  <c:v>66190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E61D-D44A-ADCA-616861F983EC}"/>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E X P E N S E   A S   %   O F   I N C O M E</a:t>
            </a:r>
          </a:p>
        </c:rich>
      </c:tx>
      <c:overlay val="0"/>
    </c:title>
    <c:autoTitleDeleted val="0"/>
    <c:plotArea>
      <c:layout/>
      <c:doughnutChart>
        <c:varyColors val="1"/>
        <c:ser>
          <c:idx val="0"/>
          <c:order val="0"/>
          <c:dPt>
            <c:idx val="0"/>
            <c:bubble3D val="0"/>
            <c:spPr>
              <a:solidFill>
                <a:srgbClr val="EBC2B9"/>
              </a:solidFill>
            </c:spPr>
            <c:extLst>
              <c:ext xmlns:c16="http://schemas.microsoft.com/office/drawing/2014/chart" uri="{C3380CC4-5D6E-409C-BE32-E72D297353CC}">
                <c16:uniqueId val="{00000001-BDDC-1F45-B1EE-EB53970AEE10}"/>
              </c:ext>
            </c:extLst>
          </c:dPt>
          <c:dPt>
            <c:idx val="1"/>
            <c:bubble3D val="0"/>
            <c:spPr>
              <a:solidFill>
                <a:srgbClr val="F3F3F3"/>
              </a:solidFill>
            </c:spPr>
            <c:extLst>
              <c:ext xmlns:c16="http://schemas.microsoft.com/office/drawing/2014/chart" uri="{C3380CC4-5D6E-409C-BE32-E72D297353CC}">
                <c16:uniqueId val="{00000004-74A6-EF44-A36B-68FFD648DD99}"/>
              </c:ext>
            </c:extLst>
          </c:dPt>
          <c:dPt>
            <c:idx val="6"/>
            <c:bubble3D val="0"/>
            <c:spPr>
              <a:solidFill>
                <a:srgbClr val="F3F3F3"/>
              </a:solidFill>
            </c:spPr>
            <c:extLst>
              <c:ext xmlns:c16="http://schemas.microsoft.com/office/drawing/2014/chart" uri="{C3380CC4-5D6E-409C-BE32-E72D297353CC}">
                <c16:uniqueId val="{00000002-8BC0-A94F-8519-5C610DC70019}"/>
              </c:ext>
            </c:extLst>
          </c:dPt>
          <c:val>
            <c:numRef>
              <c:f>'Custom Dashboard'!$I$19:$J$19</c:f>
              <c:numCache>
                <c:formatCode>0%</c:formatCode>
                <c:ptCount val="2"/>
                <c:pt idx="0">
                  <c:v>0.44360126476951239</c:v>
                </c:pt>
                <c:pt idx="1">
                  <c:v>0.55639873523048755</c:v>
                </c:pt>
              </c:numCache>
            </c:numRef>
          </c:val>
          <c:extLst>
            <c:ext xmlns:c16="http://schemas.microsoft.com/office/drawing/2014/chart" uri="{C3380CC4-5D6E-409C-BE32-E72D297353CC}">
              <c16:uniqueId val="{00000002-BDDC-1F45-B1EE-EB53970AEE10}"/>
            </c:ext>
          </c:extLst>
        </c:ser>
        <c:dLbls>
          <c:showLegendKey val="0"/>
          <c:showVal val="0"/>
          <c:showCatName val="0"/>
          <c:showSerName val="0"/>
          <c:showPercent val="0"/>
          <c:showBubbleSize val="0"/>
          <c:showLeaderLines val="1"/>
        </c:dLbls>
        <c:firstSliceAng val="0"/>
        <c:holeSize val="75"/>
      </c:doughnutChart>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lvl="0">
              <a:defRPr sz="1000" b="0">
                <a:solidFill>
                  <a:srgbClr val="332D2D"/>
                </a:solidFill>
                <a:latin typeface="Arial"/>
              </a:defRPr>
            </a:pPr>
            <a:r>
              <a:rPr lang="en-PH" sz="1000" b="0">
                <a:solidFill>
                  <a:srgbClr val="332D2D"/>
                </a:solidFill>
                <a:latin typeface="Arial"/>
              </a:rPr>
              <a:t>I N C O M E   V S .   E X P E N S E</a:t>
            </a:r>
          </a:p>
        </c:rich>
      </c:tx>
      <c:overlay val="0"/>
    </c:title>
    <c:autoTitleDeleted val="0"/>
    <c:plotArea>
      <c:layout/>
      <c:barChart>
        <c:barDir val="bar"/>
        <c:grouping val="clustered"/>
        <c:varyColors val="1"/>
        <c:ser>
          <c:idx val="0"/>
          <c:order val="0"/>
          <c:spPr>
            <a:solidFill>
              <a:srgbClr val="EBC2B9"/>
            </a:solidFill>
            <a:ln cmpd="sng">
              <a:noFill/>
            </a:ln>
          </c:spPr>
          <c:invertIfNegative val="1"/>
          <c:dPt>
            <c:idx val="0"/>
            <c:invertIfNegative val="1"/>
            <c:bubble3D val="0"/>
            <c:spPr>
              <a:solidFill>
                <a:srgbClr val="587988"/>
              </a:solidFill>
              <a:ln cmpd="sng">
                <a:noFill/>
              </a:ln>
            </c:spPr>
            <c:extLst>
              <c:ext xmlns:c16="http://schemas.microsoft.com/office/drawing/2014/chart" uri="{C3380CC4-5D6E-409C-BE32-E72D297353CC}">
                <c16:uniqueId val="{00000001-B1DE-114B-ACE8-2DE3817A215A}"/>
              </c:ext>
            </c:extLst>
          </c:dPt>
          <c:dPt>
            <c:idx val="1"/>
            <c:invertIfNegative val="1"/>
            <c:bubble3D val="0"/>
            <c:extLst>
              <c:ext xmlns:c16="http://schemas.microsoft.com/office/drawing/2014/chart" uri="{C3380CC4-5D6E-409C-BE32-E72D297353CC}">
                <c16:uniqueId val="{00000002-B1DE-114B-ACE8-2DE3817A215A}"/>
              </c:ext>
            </c:extLst>
          </c:dPt>
          <c:dLbls>
            <c:dLbl>
              <c:idx val="1"/>
              <c:spPr/>
              <c:txPr>
                <a:bodyPr/>
                <a:lstStyle/>
                <a:p>
                  <a:pPr lvl="0">
                    <a:defRPr sz="800" b="1">
                      <a:solidFill>
                        <a:schemeClr val="bg1"/>
                      </a:solidFill>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2-B1DE-114B-ACE8-2DE3817A215A}"/>
                </c:ext>
              </c:extLst>
            </c:dLbl>
            <c:spPr>
              <a:noFill/>
              <a:ln>
                <a:noFill/>
              </a:ln>
              <a:effectLst/>
            </c:spPr>
            <c:txPr>
              <a:bodyPr/>
              <a:lstStyle/>
              <a:p>
                <a:pPr lvl="0">
                  <a:defRPr sz="800" b="1">
                    <a:solidFill>
                      <a:schemeClr val="bg1"/>
                    </a:solidFill>
                    <a:latin typeface="Arial"/>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'Custom Dashboard'!$B$13:$B$14</c:f>
              <c:strCache>
                <c:ptCount val="2"/>
                <c:pt idx="0">
                  <c:v>Income</c:v>
                </c:pt>
                <c:pt idx="1">
                  <c:v>Expense</c:v>
                </c:pt>
              </c:strCache>
            </c:strRef>
          </c:cat>
          <c:val>
            <c:numRef>
              <c:f>'Custom Dashboard'!$C$13:$C$14</c:f>
              <c:numCache>
                <c:formatCode>#,##0.00</c:formatCode>
                <c:ptCount val="2"/>
                <c:pt idx="0">
                  <c:v>300450</c:v>
                </c:pt>
                <c:pt idx="1">
                  <c:v>133280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3-B1DE-114B-ACE8-2DE3817A215A}"/>
            </c:ext>
          </c:extLst>
        </c:ser>
        <c:dLbls>
          <c:showLegendKey val="0"/>
          <c:showVal val="0"/>
          <c:showCatName val="0"/>
          <c:showSerName val="0"/>
          <c:showPercent val="0"/>
          <c:showBubbleSize val="0"/>
        </c:dLbls>
        <c:gapWidth val="150"/>
        <c:axId val="1955262419"/>
        <c:axId val="758462736"/>
      </c:barChart>
      <c:catAx>
        <c:axId val="1955262419"/>
        <c:scaling>
          <c:orientation val="maxMin"/>
        </c:scaling>
        <c:delete val="0"/>
        <c:axPos val="l"/>
        <c:title>
          <c:tx>
            <c:rich>
              <a:bodyPr/>
              <a:lstStyle/>
              <a:p>
                <a:pPr lvl="0">
                  <a:defRPr b="0">
                    <a:solidFill>
                      <a:srgbClr val="000000"/>
                    </a:solidFill>
                    <a:latin typeface="+mn-lt"/>
                  </a:defRPr>
                </a:pPr>
                <a:endParaRPr lang="en-PH"/>
              </a:p>
            </c:rich>
          </c:tx>
          <c:overlay val="0"/>
        </c:title>
        <c:numFmt formatCode="General" sourceLinked="1"/>
        <c:majorTickMark val="none"/>
        <c:minorTickMark val="none"/>
        <c:tickLblPos val="nextTo"/>
        <c:spPr>
          <a:ln>
            <a:noFill/>
          </a:ln>
        </c:spPr>
        <c:txPr>
          <a:bodyPr/>
          <a:lstStyle/>
          <a:p>
            <a:pPr lvl="0">
              <a:defRPr sz="800" b="0">
                <a:solidFill>
                  <a:srgbClr val="332D2D"/>
                </a:solidFill>
                <a:latin typeface="+mn-lt"/>
              </a:defRPr>
            </a:pPr>
            <a:endParaRPr lang="en-US"/>
          </a:p>
        </c:txPr>
        <c:crossAx val="758462736"/>
        <c:crosses val="autoZero"/>
        <c:auto val="1"/>
        <c:lblAlgn val="ctr"/>
        <c:lblOffset val="100"/>
        <c:noMultiLvlLbl val="1"/>
      </c:catAx>
      <c:valAx>
        <c:axId val="758462736"/>
        <c:scaling>
          <c:orientation val="minMax"/>
        </c:scaling>
        <c:delete val="1"/>
        <c:axPos val="b"/>
        <c:minorGridlines>
          <c:spPr>
            <a:ln>
              <a:solidFill>
                <a:srgbClr val="CCCCCC">
                  <a:alpha val="0"/>
                </a:srgbClr>
              </a:solidFill>
            </a:ln>
          </c:spPr>
        </c:minorGridlines>
        <c:title>
          <c:tx>
            <c:rich>
              <a:bodyPr/>
              <a:lstStyle/>
              <a:p>
                <a:pPr lvl="0">
                  <a:defRPr b="0">
                    <a:solidFill>
                      <a:srgbClr val="000000"/>
                    </a:solidFill>
                    <a:latin typeface="+mn-lt"/>
                  </a:defRPr>
                </a:pPr>
                <a:endParaRPr lang="en-PH"/>
              </a:p>
            </c:rich>
          </c:tx>
          <c:overlay val="0"/>
        </c:title>
        <c:numFmt formatCode="#,##0.00" sourceLinked="1"/>
        <c:majorTickMark val="none"/>
        <c:minorTickMark val="none"/>
        <c:tickLblPos val="nextTo"/>
        <c:crossAx val="1955262419"/>
        <c:crosses val="max"/>
        <c:crossBetween val="between"/>
      </c:valAx>
      <c:spPr>
        <a:noFill/>
      </c:spPr>
    </c:plotArea>
    <c:plotVisOnly val="1"/>
    <c:dispBlanksAs val="zero"/>
    <c:showDLblsOverMax val="1"/>
  </c:chart>
  <c:spPr>
    <a:solidFill>
      <a:srgbClr val="FFFFFF">
        <a:alpha val="0"/>
      </a:srgbClr>
    </a:solidFill>
    <a:ln>
      <a:solidFill>
        <a:srgbClr val="332D2D"/>
      </a:solidFill>
    </a:ln>
  </c:sp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AB47-5E46-8BD4-AC201ACFDA3D}"/>
              </c:ext>
            </c:extLst>
          </c:dPt>
          <c:dPt>
            <c:idx val="1"/>
            <c:bubble3D val="0"/>
            <c:spPr>
              <a:solidFill>
                <a:srgbClr val="EBC2B9"/>
              </a:solidFill>
            </c:spPr>
            <c:extLst>
              <c:ext xmlns:c16="http://schemas.microsoft.com/office/drawing/2014/chart" uri="{C3380CC4-5D6E-409C-BE32-E72D297353CC}">
                <c16:uniqueId val="{00000003-AB47-5E46-8BD4-AC201ACFDA3D}"/>
              </c:ext>
            </c:extLst>
          </c:dPt>
          <c:dPt>
            <c:idx val="2"/>
            <c:bubble3D val="0"/>
            <c:spPr>
              <a:solidFill>
                <a:srgbClr val="FFFCF9"/>
              </a:solidFill>
            </c:spPr>
            <c:extLst>
              <c:ext xmlns:c16="http://schemas.microsoft.com/office/drawing/2014/chart" uri="{C3380CC4-5D6E-409C-BE32-E72D297353CC}">
                <c16:uniqueId val="{00000005-AB47-5E46-8BD4-AC201ACFDA3D}"/>
              </c:ext>
            </c:extLst>
          </c:dPt>
          <c:dPt>
            <c:idx val="3"/>
            <c:bubble3D val="0"/>
            <c:spPr>
              <a:solidFill>
                <a:srgbClr val="B2CBD7"/>
              </a:solidFill>
            </c:spPr>
            <c:extLst>
              <c:ext xmlns:c16="http://schemas.microsoft.com/office/drawing/2014/chart" uri="{C3380CC4-5D6E-409C-BE32-E72D297353CC}">
                <c16:uniqueId val="{00000007-AB47-5E46-8BD4-AC201ACFDA3D}"/>
              </c:ext>
            </c:extLst>
          </c:dPt>
          <c:dPt>
            <c:idx val="4"/>
            <c:bubble3D val="0"/>
            <c:spPr>
              <a:solidFill>
                <a:srgbClr val="587988"/>
              </a:solidFill>
            </c:spPr>
            <c:extLst>
              <c:ext xmlns:c16="http://schemas.microsoft.com/office/drawing/2014/chart" uri="{C3380CC4-5D6E-409C-BE32-E72D297353CC}">
                <c16:uniqueId val="{00000009-AB47-5E46-8BD4-AC201ACFDA3D}"/>
              </c:ext>
            </c:extLst>
          </c:dPt>
          <c:dPt>
            <c:idx val="5"/>
            <c:bubble3D val="0"/>
            <c:spPr>
              <a:solidFill>
                <a:srgbClr val="E9F2F7"/>
              </a:solidFill>
            </c:spPr>
            <c:extLst>
              <c:ext xmlns:c16="http://schemas.microsoft.com/office/drawing/2014/chart" uri="{C3380CC4-5D6E-409C-BE32-E72D297353CC}">
                <c16:uniqueId val="{0000000B-AB47-5E46-8BD4-AC201ACFDA3D}"/>
              </c:ext>
            </c:extLst>
          </c:dPt>
          <c:dPt>
            <c:idx val="6"/>
            <c:bubble3D val="0"/>
            <c:spPr>
              <a:solidFill>
                <a:srgbClr val="587988"/>
              </a:solidFill>
            </c:spPr>
            <c:extLst>
              <c:ext xmlns:c16="http://schemas.microsoft.com/office/drawing/2014/chart" uri="{C3380CC4-5D6E-409C-BE32-E72D297353CC}">
                <c16:uniqueId val="{0000000D-AB47-5E46-8BD4-AC201ACFDA3D}"/>
              </c:ext>
            </c:extLst>
          </c:dPt>
          <c:dPt>
            <c:idx val="7"/>
            <c:bubble3D val="0"/>
            <c:spPr>
              <a:solidFill>
                <a:srgbClr val="EBC2B9"/>
              </a:solidFill>
            </c:spPr>
            <c:extLst>
              <c:ext xmlns:c16="http://schemas.microsoft.com/office/drawing/2014/chart" uri="{C3380CC4-5D6E-409C-BE32-E72D297353CC}">
                <c16:uniqueId val="{0000000F-AB47-5E46-8BD4-AC201ACFDA3D}"/>
              </c:ext>
            </c:extLst>
          </c:dPt>
          <c:dPt>
            <c:idx val="8"/>
            <c:bubble3D val="0"/>
            <c:spPr>
              <a:solidFill>
                <a:srgbClr val="FFFCF9"/>
              </a:solidFill>
            </c:spPr>
            <c:extLst>
              <c:ext xmlns:c16="http://schemas.microsoft.com/office/drawing/2014/chart" uri="{C3380CC4-5D6E-409C-BE32-E72D297353CC}">
                <c16:uniqueId val="{00000011-AB47-5E46-8BD4-AC201ACFDA3D}"/>
              </c:ext>
            </c:extLst>
          </c:dPt>
          <c:dPt>
            <c:idx val="9"/>
            <c:bubble3D val="0"/>
            <c:spPr>
              <a:solidFill>
                <a:srgbClr val="B2CBD7"/>
              </a:solidFill>
            </c:spPr>
            <c:extLst>
              <c:ext xmlns:c16="http://schemas.microsoft.com/office/drawing/2014/chart" uri="{C3380CC4-5D6E-409C-BE32-E72D297353CC}">
                <c16:uniqueId val="{00000013-AB47-5E46-8BD4-AC201ACFDA3D}"/>
              </c:ext>
            </c:extLst>
          </c:dPt>
          <c:dPt>
            <c:idx val="10"/>
            <c:bubble3D val="0"/>
            <c:spPr>
              <a:solidFill>
                <a:srgbClr val="E9F2F7"/>
              </a:solidFill>
            </c:spPr>
            <c:extLst>
              <c:ext xmlns:c16="http://schemas.microsoft.com/office/drawing/2014/chart" uri="{C3380CC4-5D6E-409C-BE32-E72D297353CC}">
                <c16:uniqueId val="{00000015-AB47-5E46-8BD4-AC201ACFDA3D}"/>
              </c:ext>
            </c:extLst>
          </c:dPt>
          <c:dPt>
            <c:idx val="11"/>
            <c:bubble3D val="0"/>
            <c:spPr>
              <a:solidFill>
                <a:srgbClr val="587988"/>
              </a:solidFill>
            </c:spPr>
            <c:extLst>
              <c:ext xmlns:c16="http://schemas.microsoft.com/office/drawing/2014/chart" uri="{C3380CC4-5D6E-409C-BE32-E72D297353CC}">
                <c16:uniqueId val="{00000017-AB47-5E46-8BD4-AC201ACFDA3D}"/>
              </c:ext>
            </c:extLst>
          </c:dPt>
          <c:dPt>
            <c:idx val="12"/>
            <c:bubble3D val="0"/>
            <c:spPr>
              <a:solidFill>
                <a:srgbClr val="EBC2B9"/>
              </a:solidFill>
            </c:spPr>
            <c:extLst>
              <c:ext xmlns:c16="http://schemas.microsoft.com/office/drawing/2014/chart" uri="{C3380CC4-5D6E-409C-BE32-E72D297353CC}">
                <c16:uniqueId val="{00000019-AB47-5E46-8BD4-AC201ACFDA3D}"/>
              </c:ext>
            </c:extLst>
          </c:dPt>
          <c:dPt>
            <c:idx val="13"/>
            <c:bubble3D val="0"/>
            <c:spPr>
              <a:solidFill>
                <a:srgbClr val="FFFCF9"/>
              </a:solidFill>
            </c:spPr>
            <c:extLst>
              <c:ext xmlns:c16="http://schemas.microsoft.com/office/drawing/2014/chart" uri="{C3380CC4-5D6E-409C-BE32-E72D297353CC}">
                <c16:uniqueId val="{0000001B-AB47-5E46-8BD4-AC201ACFDA3D}"/>
              </c:ext>
            </c:extLst>
          </c:dPt>
          <c:dPt>
            <c:idx val="14"/>
            <c:bubble3D val="0"/>
            <c:spPr>
              <a:solidFill>
                <a:srgbClr val="B2CBD7"/>
              </a:solidFill>
            </c:spPr>
            <c:extLst>
              <c:ext xmlns:c16="http://schemas.microsoft.com/office/drawing/2014/chart" uri="{C3380CC4-5D6E-409C-BE32-E72D297353CC}">
                <c16:uniqueId val="{0000001D-AB47-5E46-8BD4-AC201ACFDA3D}"/>
              </c:ext>
            </c:extLst>
          </c:dPt>
          <c:dPt>
            <c:idx val="15"/>
            <c:bubble3D val="0"/>
            <c:spPr>
              <a:solidFill>
                <a:srgbClr val="E9F2F7"/>
              </a:solidFill>
            </c:spPr>
            <c:extLst>
              <c:ext xmlns:c16="http://schemas.microsoft.com/office/drawing/2014/chart" uri="{C3380CC4-5D6E-409C-BE32-E72D297353CC}">
                <c16:uniqueId val="{0000001F-AB47-5E46-8BD4-AC201ACFDA3D}"/>
              </c:ext>
            </c:extLst>
          </c:dPt>
          <c:dPt>
            <c:idx val="16"/>
            <c:bubble3D val="0"/>
            <c:spPr>
              <a:solidFill>
                <a:srgbClr val="587988"/>
              </a:solidFill>
            </c:spPr>
            <c:extLst>
              <c:ext xmlns:c16="http://schemas.microsoft.com/office/drawing/2014/chart" uri="{C3380CC4-5D6E-409C-BE32-E72D297353CC}">
                <c16:uniqueId val="{00000021-AB47-5E46-8BD4-AC201ACFDA3D}"/>
              </c:ext>
            </c:extLst>
          </c:dPt>
          <c:dPt>
            <c:idx val="17"/>
            <c:bubble3D val="0"/>
            <c:spPr>
              <a:solidFill>
                <a:srgbClr val="EBC2B9"/>
              </a:solidFill>
            </c:spPr>
            <c:extLst>
              <c:ext xmlns:c16="http://schemas.microsoft.com/office/drawing/2014/chart" uri="{C3380CC4-5D6E-409C-BE32-E72D297353CC}">
                <c16:uniqueId val="{00000023-AB47-5E46-8BD4-AC201ACFDA3D}"/>
              </c:ext>
            </c:extLst>
          </c:dPt>
          <c:dPt>
            <c:idx val="18"/>
            <c:bubble3D val="0"/>
            <c:spPr>
              <a:solidFill>
                <a:srgbClr val="FFFCF9"/>
              </a:solidFill>
            </c:spPr>
            <c:extLst>
              <c:ext xmlns:c16="http://schemas.microsoft.com/office/drawing/2014/chart" uri="{C3380CC4-5D6E-409C-BE32-E72D297353CC}">
                <c16:uniqueId val="{00000025-AB47-5E46-8BD4-AC201ACFDA3D}"/>
              </c:ext>
            </c:extLst>
          </c:dPt>
          <c:dPt>
            <c:idx val="19"/>
            <c:bubble3D val="0"/>
            <c:spPr>
              <a:solidFill>
                <a:srgbClr val="E9F2F7"/>
              </a:solidFill>
            </c:spPr>
            <c:extLst>
              <c:ext xmlns:c16="http://schemas.microsoft.com/office/drawing/2014/chart" uri="{C3380CC4-5D6E-409C-BE32-E72D297353CC}">
                <c16:uniqueId val="{00000027-AB47-5E46-8BD4-AC201ACFDA3D}"/>
              </c:ext>
            </c:extLst>
          </c:dPt>
          <c:dPt>
            <c:idx val="20"/>
            <c:bubble3D val="0"/>
            <c:spPr>
              <a:solidFill>
                <a:srgbClr val="587988"/>
              </a:solidFill>
            </c:spPr>
            <c:extLst>
              <c:ext xmlns:c16="http://schemas.microsoft.com/office/drawing/2014/chart" uri="{C3380CC4-5D6E-409C-BE32-E72D297353CC}">
                <c16:uniqueId val="{00000029-AB47-5E46-8BD4-AC201ACFDA3D}"/>
              </c:ext>
            </c:extLst>
          </c:dPt>
          <c:dPt>
            <c:idx val="21"/>
            <c:bubble3D val="0"/>
            <c:spPr>
              <a:solidFill>
                <a:srgbClr val="EBC2B9"/>
              </a:solidFill>
            </c:spPr>
            <c:extLst>
              <c:ext xmlns:c16="http://schemas.microsoft.com/office/drawing/2014/chart" uri="{C3380CC4-5D6E-409C-BE32-E72D297353CC}">
                <c16:uniqueId val="{0000002B-AB47-5E46-8BD4-AC201ACFDA3D}"/>
              </c:ext>
            </c:extLst>
          </c:dPt>
          <c:dPt>
            <c:idx val="22"/>
            <c:bubble3D val="0"/>
            <c:spPr>
              <a:solidFill>
                <a:srgbClr val="FFFCF9"/>
              </a:solidFill>
            </c:spPr>
            <c:extLst>
              <c:ext xmlns:c16="http://schemas.microsoft.com/office/drawing/2014/chart" uri="{C3380CC4-5D6E-409C-BE32-E72D297353CC}">
                <c16:uniqueId val="{0000002D-AB47-5E46-8BD4-AC201ACFDA3D}"/>
              </c:ext>
            </c:extLst>
          </c:dPt>
          <c:dPt>
            <c:idx val="23"/>
            <c:bubble3D val="0"/>
            <c:spPr>
              <a:solidFill>
                <a:srgbClr val="B2CBD7"/>
              </a:solidFill>
            </c:spPr>
            <c:extLst>
              <c:ext xmlns:c16="http://schemas.microsoft.com/office/drawing/2014/chart" uri="{C3380CC4-5D6E-409C-BE32-E72D297353CC}">
                <c16:uniqueId val="{0000002F-AB47-5E46-8BD4-AC201ACFDA3D}"/>
              </c:ext>
            </c:extLst>
          </c:dPt>
          <c:dPt>
            <c:idx val="24"/>
            <c:bubble3D val="0"/>
            <c:spPr>
              <a:solidFill>
                <a:srgbClr val="E9F2F7"/>
              </a:solidFill>
            </c:spPr>
            <c:extLst>
              <c:ext xmlns:c16="http://schemas.microsoft.com/office/drawing/2014/chart" uri="{C3380CC4-5D6E-409C-BE32-E72D297353CC}">
                <c16:uniqueId val="{00000031-AB47-5E46-8BD4-AC201ACFDA3D}"/>
              </c:ext>
            </c:extLst>
          </c:dPt>
          <c:dPt>
            <c:idx val="25"/>
            <c:bubble3D val="0"/>
            <c:spPr>
              <a:solidFill>
                <a:srgbClr val="587988"/>
              </a:solidFill>
            </c:spPr>
            <c:extLst>
              <c:ext xmlns:c16="http://schemas.microsoft.com/office/drawing/2014/chart" uri="{C3380CC4-5D6E-409C-BE32-E72D297353CC}">
                <c16:uniqueId val="{00000033-AB47-5E46-8BD4-AC201ACFDA3D}"/>
              </c:ext>
            </c:extLst>
          </c:dPt>
          <c:dPt>
            <c:idx val="26"/>
            <c:bubble3D val="0"/>
            <c:spPr>
              <a:solidFill>
                <a:srgbClr val="B2CBD7"/>
              </a:solidFill>
            </c:spPr>
            <c:extLst>
              <c:ext xmlns:c16="http://schemas.microsoft.com/office/drawing/2014/chart" uri="{C3380CC4-5D6E-409C-BE32-E72D297353CC}">
                <c16:uniqueId val="{00000035-AB47-5E46-8BD4-AC201ACFDA3D}"/>
              </c:ext>
            </c:extLst>
          </c:dPt>
          <c:dPt>
            <c:idx val="27"/>
            <c:bubble3D val="0"/>
            <c:spPr>
              <a:solidFill>
                <a:srgbClr val="F3FBFF"/>
              </a:solidFill>
            </c:spPr>
            <c:extLst>
              <c:ext xmlns:c16="http://schemas.microsoft.com/office/drawing/2014/chart" uri="{C3380CC4-5D6E-409C-BE32-E72D297353CC}">
                <c16:uniqueId val="{00000037-AB47-5E46-8BD4-AC201ACFDA3D}"/>
              </c:ext>
            </c:extLst>
          </c:dPt>
          <c:dPt>
            <c:idx val="28"/>
            <c:bubble3D val="0"/>
            <c:spPr>
              <a:solidFill>
                <a:srgbClr val="EBC2B9"/>
              </a:solidFill>
            </c:spPr>
            <c:extLst>
              <c:ext xmlns:c16="http://schemas.microsoft.com/office/drawing/2014/chart" uri="{C3380CC4-5D6E-409C-BE32-E72D297353CC}">
                <c16:uniqueId val="{00000039-AB47-5E46-8BD4-AC201ACFDA3D}"/>
              </c:ext>
            </c:extLst>
          </c:dPt>
          <c:dPt>
            <c:idx val="29"/>
            <c:bubble3D val="0"/>
            <c:spPr>
              <a:solidFill>
                <a:srgbClr val="F8E2DD"/>
              </a:solidFill>
            </c:spPr>
            <c:extLst>
              <c:ext xmlns:c16="http://schemas.microsoft.com/office/drawing/2014/chart" uri="{C3380CC4-5D6E-409C-BE32-E72D297353CC}">
                <c16:uniqueId val="{0000003B-AB47-5E46-8BD4-AC201ACFDA3D}"/>
              </c:ext>
            </c:extLst>
          </c:dPt>
          <c:dPt>
            <c:idx val="30"/>
            <c:bubble3D val="0"/>
            <c:spPr>
              <a:solidFill>
                <a:srgbClr val="FFFCF9"/>
              </a:solidFill>
            </c:spPr>
            <c:extLst>
              <c:ext xmlns:c16="http://schemas.microsoft.com/office/drawing/2014/chart" uri="{C3380CC4-5D6E-409C-BE32-E72D297353CC}">
                <c16:uniqueId val="{0000003D-AB47-5E46-8BD4-AC201ACFDA3D}"/>
              </c:ext>
            </c:extLst>
          </c:dPt>
          <c:dPt>
            <c:idx val="31"/>
            <c:bubble3D val="0"/>
            <c:spPr>
              <a:solidFill>
                <a:srgbClr val="587988"/>
              </a:solidFill>
            </c:spPr>
            <c:extLst>
              <c:ext xmlns:c16="http://schemas.microsoft.com/office/drawing/2014/chart" uri="{C3380CC4-5D6E-409C-BE32-E72D297353CC}">
                <c16:uniqueId val="{0000003F-AB47-5E46-8BD4-AC201ACFDA3D}"/>
              </c:ext>
            </c:extLst>
          </c:dPt>
          <c:dPt>
            <c:idx val="32"/>
            <c:bubble3D val="0"/>
            <c:spPr>
              <a:solidFill>
                <a:srgbClr val="B2CBD7"/>
              </a:solidFill>
            </c:spPr>
            <c:extLst>
              <c:ext xmlns:c16="http://schemas.microsoft.com/office/drawing/2014/chart" uri="{C3380CC4-5D6E-409C-BE32-E72D297353CC}">
                <c16:uniqueId val="{00000041-AB47-5E46-8BD4-AC201ACFDA3D}"/>
              </c:ext>
            </c:extLst>
          </c:dPt>
          <c:dPt>
            <c:idx val="33"/>
            <c:bubble3D val="0"/>
            <c:spPr>
              <a:solidFill>
                <a:srgbClr val="F3FBFF"/>
              </a:solidFill>
            </c:spPr>
            <c:extLst>
              <c:ext xmlns:c16="http://schemas.microsoft.com/office/drawing/2014/chart" uri="{C3380CC4-5D6E-409C-BE32-E72D297353CC}">
                <c16:uniqueId val="{00000043-AB47-5E46-8BD4-AC201ACFDA3D}"/>
              </c:ext>
            </c:extLst>
          </c:dPt>
          <c:dPt>
            <c:idx val="34"/>
            <c:bubble3D val="0"/>
            <c:spPr>
              <a:solidFill>
                <a:srgbClr val="EBC2B9"/>
              </a:solidFill>
            </c:spPr>
            <c:extLst>
              <c:ext xmlns:c16="http://schemas.microsoft.com/office/drawing/2014/chart" uri="{C3380CC4-5D6E-409C-BE32-E72D297353CC}">
                <c16:uniqueId val="{00000045-AB47-5E46-8BD4-AC201ACFDA3D}"/>
              </c:ext>
            </c:extLst>
          </c:dPt>
          <c:dPt>
            <c:idx val="35"/>
            <c:bubble3D val="0"/>
            <c:spPr>
              <a:solidFill>
                <a:srgbClr val="F8E2DD"/>
              </a:solidFill>
            </c:spPr>
            <c:extLst>
              <c:ext xmlns:c16="http://schemas.microsoft.com/office/drawing/2014/chart" uri="{C3380CC4-5D6E-409C-BE32-E72D297353CC}">
                <c16:uniqueId val="{00000047-AB47-5E46-8BD4-AC201ACFDA3D}"/>
              </c:ext>
            </c:extLst>
          </c:dPt>
          <c:dPt>
            <c:idx val="36"/>
            <c:bubble3D val="0"/>
            <c:spPr>
              <a:solidFill>
                <a:srgbClr val="F8FDFF"/>
              </a:solidFill>
            </c:spPr>
            <c:extLst>
              <c:ext xmlns:c16="http://schemas.microsoft.com/office/drawing/2014/chart" uri="{C3380CC4-5D6E-409C-BE32-E72D297353CC}">
                <c16:uniqueId val="{00000049-AB47-5E46-8BD4-AC201ACFDA3D}"/>
              </c:ext>
            </c:extLst>
          </c:dPt>
          <c:dPt>
            <c:idx val="37"/>
            <c:bubble3D val="0"/>
            <c:spPr>
              <a:solidFill>
                <a:srgbClr val="FFFCF9"/>
              </a:solidFill>
            </c:spPr>
            <c:extLst>
              <c:ext xmlns:c16="http://schemas.microsoft.com/office/drawing/2014/chart" uri="{C3380CC4-5D6E-409C-BE32-E72D297353CC}">
                <c16:uniqueId val="{0000004B-AB47-5E46-8BD4-AC201ACFDA3D}"/>
              </c:ext>
            </c:extLst>
          </c:dPt>
          <c:dPt>
            <c:idx val="38"/>
            <c:bubble3D val="0"/>
            <c:spPr>
              <a:solidFill>
                <a:srgbClr val="587988"/>
              </a:solidFill>
            </c:spPr>
            <c:extLst>
              <c:ext xmlns:c16="http://schemas.microsoft.com/office/drawing/2014/chart" uri="{C3380CC4-5D6E-409C-BE32-E72D297353CC}">
                <c16:uniqueId val="{0000004D-AB47-5E46-8BD4-AC201ACFDA3D}"/>
              </c:ext>
            </c:extLst>
          </c:dPt>
          <c:dPt>
            <c:idx val="39"/>
            <c:bubble3D val="0"/>
            <c:spPr>
              <a:solidFill>
                <a:srgbClr val="FFFCF9"/>
              </a:solidFill>
            </c:spPr>
            <c:extLst>
              <c:ext xmlns:c16="http://schemas.microsoft.com/office/drawing/2014/chart" uri="{C3380CC4-5D6E-409C-BE32-E72D297353CC}">
                <c16:uniqueId val="{0000004F-AB47-5E46-8BD4-AC201ACFDA3D}"/>
              </c:ext>
            </c:extLst>
          </c:dPt>
          <c:cat>
            <c:strRef>
              <c:f>'Custom Dashboard'!$B$48:$B$87</c:f>
              <c:strCache>
                <c:ptCount val="3"/>
                <c:pt idx="0">
                  <c:v>Rental Income</c:v>
                </c:pt>
                <c:pt idx="1">
                  <c:v>Late Fees</c:v>
                </c:pt>
                <c:pt idx="2">
                  <c:v>Other Income</c:v>
                </c:pt>
              </c:strCache>
            </c:strRef>
          </c:cat>
          <c:val>
            <c:numRef>
              <c:f>'Custom Dashboard'!$F$48:$F$87</c:f>
              <c:numCache>
                <c:formatCode>_(#,##0.00_);_(\(#,##0.00\);_("-"??_);_(@_)</c:formatCode>
                <c:ptCount val="40"/>
                <c:pt idx="0">
                  <c:v>300000</c:v>
                </c:pt>
                <c:pt idx="1">
                  <c:v>450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AB47-5E46-8BD4-AC201ACFDA3D}"/>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autoTitleDeleted val="1"/>
    <c:plotArea>
      <c:layout/>
      <c:doughnutChart>
        <c:varyColors val="1"/>
        <c:ser>
          <c:idx val="0"/>
          <c:order val="0"/>
          <c:dPt>
            <c:idx val="0"/>
            <c:bubble3D val="0"/>
            <c:spPr>
              <a:solidFill>
                <a:srgbClr val="587988"/>
              </a:solidFill>
            </c:spPr>
            <c:extLst>
              <c:ext xmlns:c16="http://schemas.microsoft.com/office/drawing/2014/chart" uri="{C3380CC4-5D6E-409C-BE32-E72D297353CC}">
                <c16:uniqueId val="{00000001-00A6-4B40-B99E-48DB9CA26174}"/>
              </c:ext>
            </c:extLst>
          </c:dPt>
          <c:dPt>
            <c:idx val="1"/>
            <c:bubble3D val="0"/>
            <c:spPr>
              <a:solidFill>
                <a:srgbClr val="EBC2B9"/>
              </a:solidFill>
            </c:spPr>
            <c:extLst>
              <c:ext xmlns:c16="http://schemas.microsoft.com/office/drawing/2014/chart" uri="{C3380CC4-5D6E-409C-BE32-E72D297353CC}">
                <c16:uniqueId val="{00000003-00A6-4B40-B99E-48DB9CA26174}"/>
              </c:ext>
            </c:extLst>
          </c:dPt>
          <c:dPt>
            <c:idx val="2"/>
            <c:bubble3D val="0"/>
            <c:spPr>
              <a:solidFill>
                <a:srgbClr val="FFFCF9"/>
              </a:solidFill>
            </c:spPr>
            <c:extLst>
              <c:ext xmlns:c16="http://schemas.microsoft.com/office/drawing/2014/chart" uri="{C3380CC4-5D6E-409C-BE32-E72D297353CC}">
                <c16:uniqueId val="{00000005-00A6-4B40-B99E-48DB9CA26174}"/>
              </c:ext>
            </c:extLst>
          </c:dPt>
          <c:dPt>
            <c:idx val="3"/>
            <c:bubble3D val="0"/>
            <c:spPr>
              <a:solidFill>
                <a:srgbClr val="B2CBD7"/>
              </a:solidFill>
            </c:spPr>
            <c:extLst>
              <c:ext xmlns:c16="http://schemas.microsoft.com/office/drawing/2014/chart" uri="{C3380CC4-5D6E-409C-BE32-E72D297353CC}">
                <c16:uniqueId val="{00000007-00A6-4B40-B99E-48DB9CA26174}"/>
              </c:ext>
            </c:extLst>
          </c:dPt>
          <c:dPt>
            <c:idx val="4"/>
            <c:bubble3D val="0"/>
            <c:spPr>
              <a:solidFill>
                <a:srgbClr val="587988"/>
              </a:solidFill>
            </c:spPr>
            <c:extLst>
              <c:ext xmlns:c16="http://schemas.microsoft.com/office/drawing/2014/chart" uri="{C3380CC4-5D6E-409C-BE32-E72D297353CC}">
                <c16:uniqueId val="{00000009-00A6-4B40-B99E-48DB9CA26174}"/>
              </c:ext>
            </c:extLst>
          </c:dPt>
          <c:dPt>
            <c:idx val="5"/>
            <c:bubble3D val="0"/>
            <c:spPr>
              <a:solidFill>
                <a:srgbClr val="E9F2F7"/>
              </a:solidFill>
            </c:spPr>
            <c:extLst>
              <c:ext xmlns:c16="http://schemas.microsoft.com/office/drawing/2014/chart" uri="{C3380CC4-5D6E-409C-BE32-E72D297353CC}">
                <c16:uniqueId val="{0000000B-00A6-4B40-B99E-48DB9CA26174}"/>
              </c:ext>
            </c:extLst>
          </c:dPt>
          <c:dPt>
            <c:idx val="6"/>
            <c:bubble3D val="0"/>
            <c:spPr>
              <a:solidFill>
                <a:srgbClr val="587988"/>
              </a:solidFill>
            </c:spPr>
            <c:extLst>
              <c:ext xmlns:c16="http://schemas.microsoft.com/office/drawing/2014/chart" uri="{C3380CC4-5D6E-409C-BE32-E72D297353CC}">
                <c16:uniqueId val="{0000000D-00A6-4B40-B99E-48DB9CA26174}"/>
              </c:ext>
            </c:extLst>
          </c:dPt>
          <c:dPt>
            <c:idx val="7"/>
            <c:bubble3D val="0"/>
            <c:spPr>
              <a:solidFill>
                <a:srgbClr val="EBC2B9"/>
              </a:solidFill>
            </c:spPr>
            <c:extLst>
              <c:ext xmlns:c16="http://schemas.microsoft.com/office/drawing/2014/chart" uri="{C3380CC4-5D6E-409C-BE32-E72D297353CC}">
                <c16:uniqueId val="{0000000F-00A6-4B40-B99E-48DB9CA26174}"/>
              </c:ext>
            </c:extLst>
          </c:dPt>
          <c:dPt>
            <c:idx val="8"/>
            <c:bubble3D val="0"/>
            <c:spPr>
              <a:solidFill>
                <a:srgbClr val="FFFCF9"/>
              </a:solidFill>
            </c:spPr>
            <c:extLst>
              <c:ext xmlns:c16="http://schemas.microsoft.com/office/drawing/2014/chart" uri="{C3380CC4-5D6E-409C-BE32-E72D297353CC}">
                <c16:uniqueId val="{00000011-00A6-4B40-B99E-48DB9CA26174}"/>
              </c:ext>
            </c:extLst>
          </c:dPt>
          <c:dPt>
            <c:idx val="9"/>
            <c:bubble3D val="0"/>
            <c:spPr>
              <a:solidFill>
                <a:srgbClr val="B2CBD7"/>
              </a:solidFill>
            </c:spPr>
            <c:extLst>
              <c:ext xmlns:c16="http://schemas.microsoft.com/office/drawing/2014/chart" uri="{C3380CC4-5D6E-409C-BE32-E72D297353CC}">
                <c16:uniqueId val="{00000013-00A6-4B40-B99E-48DB9CA26174}"/>
              </c:ext>
            </c:extLst>
          </c:dPt>
          <c:dPt>
            <c:idx val="10"/>
            <c:bubble3D val="0"/>
            <c:spPr>
              <a:solidFill>
                <a:srgbClr val="E9F2F7"/>
              </a:solidFill>
            </c:spPr>
            <c:extLst>
              <c:ext xmlns:c16="http://schemas.microsoft.com/office/drawing/2014/chart" uri="{C3380CC4-5D6E-409C-BE32-E72D297353CC}">
                <c16:uniqueId val="{00000015-00A6-4B40-B99E-48DB9CA26174}"/>
              </c:ext>
            </c:extLst>
          </c:dPt>
          <c:dPt>
            <c:idx val="11"/>
            <c:bubble3D val="0"/>
            <c:spPr>
              <a:solidFill>
                <a:srgbClr val="587988"/>
              </a:solidFill>
            </c:spPr>
            <c:extLst>
              <c:ext xmlns:c16="http://schemas.microsoft.com/office/drawing/2014/chart" uri="{C3380CC4-5D6E-409C-BE32-E72D297353CC}">
                <c16:uniqueId val="{00000017-00A6-4B40-B99E-48DB9CA26174}"/>
              </c:ext>
            </c:extLst>
          </c:dPt>
          <c:dPt>
            <c:idx val="12"/>
            <c:bubble3D val="0"/>
            <c:spPr>
              <a:solidFill>
                <a:srgbClr val="EBC2B9"/>
              </a:solidFill>
            </c:spPr>
            <c:extLst>
              <c:ext xmlns:c16="http://schemas.microsoft.com/office/drawing/2014/chart" uri="{C3380CC4-5D6E-409C-BE32-E72D297353CC}">
                <c16:uniqueId val="{00000019-00A6-4B40-B99E-48DB9CA26174}"/>
              </c:ext>
            </c:extLst>
          </c:dPt>
          <c:dPt>
            <c:idx val="13"/>
            <c:bubble3D val="0"/>
            <c:spPr>
              <a:solidFill>
                <a:srgbClr val="FFFCF9"/>
              </a:solidFill>
            </c:spPr>
            <c:extLst>
              <c:ext xmlns:c16="http://schemas.microsoft.com/office/drawing/2014/chart" uri="{C3380CC4-5D6E-409C-BE32-E72D297353CC}">
                <c16:uniqueId val="{0000001B-00A6-4B40-B99E-48DB9CA26174}"/>
              </c:ext>
            </c:extLst>
          </c:dPt>
          <c:dPt>
            <c:idx val="14"/>
            <c:bubble3D val="0"/>
            <c:spPr>
              <a:solidFill>
                <a:srgbClr val="B2CBD7"/>
              </a:solidFill>
            </c:spPr>
            <c:extLst>
              <c:ext xmlns:c16="http://schemas.microsoft.com/office/drawing/2014/chart" uri="{C3380CC4-5D6E-409C-BE32-E72D297353CC}">
                <c16:uniqueId val="{0000001D-00A6-4B40-B99E-48DB9CA26174}"/>
              </c:ext>
            </c:extLst>
          </c:dPt>
          <c:dPt>
            <c:idx val="15"/>
            <c:bubble3D val="0"/>
            <c:spPr>
              <a:solidFill>
                <a:srgbClr val="E9F2F7"/>
              </a:solidFill>
            </c:spPr>
            <c:extLst>
              <c:ext xmlns:c16="http://schemas.microsoft.com/office/drawing/2014/chart" uri="{C3380CC4-5D6E-409C-BE32-E72D297353CC}">
                <c16:uniqueId val="{0000001F-00A6-4B40-B99E-48DB9CA26174}"/>
              </c:ext>
            </c:extLst>
          </c:dPt>
          <c:dPt>
            <c:idx val="16"/>
            <c:bubble3D val="0"/>
            <c:spPr>
              <a:solidFill>
                <a:srgbClr val="587988"/>
              </a:solidFill>
            </c:spPr>
            <c:extLst>
              <c:ext xmlns:c16="http://schemas.microsoft.com/office/drawing/2014/chart" uri="{C3380CC4-5D6E-409C-BE32-E72D297353CC}">
                <c16:uniqueId val="{00000021-00A6-4B40-B99E-48DB9CA26174}"/>
              </c:ext>
            </c:extLst>
          </c:dPt>
          <c:dPt>
            <c:idx val="17"/>
            <c:bubble3D val="0"/>
            <c:spPr>
              <a:solidFill>
                <a:srgbClr val="EBC2B9"/>
              </a:solidFill>
            </c:spPr>
            <c:extLst>
              <c:ext xmlns:c16="http://schemas.microsoft.com/office/drawing/2014/chart" uri="{C3380CC4-5D6E-409C-BE32-E72D297353CC}">
                <c16:uniqueId val="{00000023-00A6-4B40-B99E-48DB9CA26174}"/>
              </c:ext>
            </c:extLst>
          </c:dPt>
          <c:dPt>
            <c:idx val="18"/>
            <c:bubble3D val="0"/>
            <c:spPr>
              <a:solidFill>
                <a:srgbClr val="FFFCF9"/>
              </a:solidFill>
            </c:spPr>
            <c:extLst>
              <c:ext xmlns:c16="http://schemas.microsoft.com/office/drawing/2014/chart" uri="{C3380CC4-5D6E-409C-BE32-E72D297353CC}">
                <c16:uniqueId val="{00000025-00A6-4B40-B99E-48DB9CA26174}"/>
              </c:ext>
            </c:extLst>
          </c:dPt>
          <c:dPt>
            <c:idx val="19"/>
            <c:bubble3D val="0"/>
            <c:spPr>
              <a:solidFill>
                <a:srgbClr val="E9F2F7"/>
              </a:solidFill>
            </c:spPr>
            <c:extLst>
              <c:ext xmlns:c16="http://schemas.microsoft.com/office/drawing/2014/chart" uri="{C3380CC4-5D6E-409C-BE32-E72D297353CC}">
                <c16:uniqueId val="{00000027-00A6-4B40-B99E-48DB9CA26174}"/>
              </c:ext>
            </c:extLst>
          </c:dPt>
          <c:dPt>
            <c:idx val="20"/>
            <c:bubble3D val="0"/>
            <c:spPr>
              <a:solidFill>
                <a:srgbClr val="587988"/>
              </a:solidFill>
            </c:spPr>
            <c:extLst>
              <c:ext xmlns:c16="http://schemas.microsoft.com/office/drawing/2014/chart" uri="{C3380CC4-5D6E-409C-BE32-E72D297353CC}">
                <c16:uniqueId val="{00000029-00A6-4B40-B99E-48DB9CA26174}"/>
              </c:ext>
            </c:extLst>
          </c:dPt>
          <c:dPt>
            <c:idx val="21"/>
            <c:bubble3D val="0"/>
            <c:spPr>
              <a:solidFill>
                <a:srgbClr val="EBC2B9"/>
              </a:solidFill>
            </c:spPr>
            <c:extLst>
              <c:ext xmlns:c16="http://schemas.microsoft.com/office/drawing/2014/chart" uri="{C3380CC4-5D6E-409C-BE32-E72D297353CC}">
                <c16:uniqueId val="{0000002B-00A6-4B40-B99E-48DB9CA26174}"/>
              </c:ext>
            </c:extLst>
          </c:dPt>
          <c:dPt>
            <c:idx val="22"/>
            <c:bubble3D val="0"/>
            <c:spPr>
              <a:solidFill>
                <a:srgbClr val="FFFCF9"/>
              </a:solidFill>
            </c:spPr>
            <c:extLst>
              <c:ext xmlns:c16="http://schemas.microsoft.com/office/drawing/2014/chart" uri="{C3380CC4-5D6E-409C-BE32-E72D297353CC}">
                <c16:uniqueId val="{0000002D-00A6-4B40-B99E-48DB9CA26174}"/>
              </c:ext>
            </c:extLst>
          </c:dPt>
          <c:dPt>
            <c:idx val="23"/>
            <c:bubble3D val="0"/>
            <c:spPr>
              <a:solidFill>
                <a:srgbClr val="B2CBD7"/>
              </a:solidFill>
            </c:spPr>
            <c:extLst>
              <c:ext xmlns:c16="http://schemas.microsoft.com/office/drawing/2014/chart" uri="{C3380CC4-5D6E-409C-BE32-E72D297353CC}">
                <c16:uniqueId val="{0000002F-00A6-4B40-B99E-48DB9CA26174}"/>
              </c:ext>
            </c:extLst>
          </c:dPt>
          <c:dPt>
            <c:idx val="24"/>
            <c:bubble3D val="0"/>
            <c:spPr>
              <a:solidFill>
                <a:srgbClr val="E9F2F7"/>
              </a:solidFill>
            </c:spPr>
            <c:extLst>
              <c:ext xmlns:c16="http://schemas.microsoft.com/office/drawing/2014/chart" uri="{C3380CC4-5D6E-409C-BE32-E72D297353CC}">
                <c16:uniqueId val="{00000031-00A6-4B40-B99E-48DB9CA26174}"/>
              </c:ext>
            </c:extLst>
          </c:dPt>
          <c:dPt>
            <c:idx val="25"/>
            <c:bubble3D val="0"/>
            <c:spPr>
              <a:solidFill>
                <a:srgbClr val="587988"/>
              </a:solidFill>
            </c:spPr>
            <c:extLst>
              <c:ext xmlns:c16="http://schemas.microsoft.com/office/drawing/2014/chart" uri="{C3380CC4-5D6E-409C-BE32-E72D297353CC}">
                <c16:uniqueId val="{00000033-00A6-4B40-B99E-48DB9CA26174}"/>
              </c:ext>
            </c:extLst>
          </c:dPt>
          <c:dPt>
            <c:idx val="26"/>
            <c:bubble3D val="0"/>
            <c:spPr>
              <a:solidFill>
                <a:srgbClr val="B2CBD7"/>
              </a:solidFill>
            </c:spPr>
            <c:extLst>
              <c:ext xmlns:c16="http://schemas.microsoft.com/office/drawing/2014/chart" uri="{C3380CC4-5D6E-409C-BE32-E72D297353CC}">
                <c16:uniqueId val="{00000035-00A6-4B40-B99E-48DB9CA26174}"/>
              </c:ext>
            </c:extLst>
          </c:dPt>
          <c:dPt>
            <c:idx val="27"/>
            <c:bubble3D val="0"/>
            <c:spPr>
              <a:solidFill>
                <a:srgbClr val="F3FBFF"/>
              </a:solidFill>
            </c:spPr>
            <c:extLst>
              <c:ext xmlns:c16="http://schemas.microsoft.com/office/drawing/2014/chart" uri="{C3380CC4-5D6E-409C-BE32-E72D297353CC}">
                <c16:uniqueId val="{00000037-00A6-4B40-B99E-48DB9CA26174}"/>
              </c:ext>
            </c:extLst>
          </c:dPt>
          <c:dPt>
            <c:idx val="28"/>
            <c:bubble3D val="0"/>
            <c:spPr>
              <a:solidFill>
                <a:srgbClr val="EBC2B9"/>
              </a:solidFill>
            </c:spPr>
            <c:extLst>
              <c:ext xmlns:c16="http://schemas.microsoft.com/office/drawing/2014/chart" uri="{C3380CC4-5D6E-409C-BE32-E72D297353CC}">
                <c16:uniqueId val="{00000039-00A6-4B40-B99E-48DB9CA26174}"/>
              </c:ext>
            </c:extLst>
          </c:dPt>
          <c:dPt>
            <c:idx val="29"/>
            <c:bubble3D val="0"/>
            <c:spPr>
              <a:solidFill>
                <a:srgbClr val="F8E2DD"/>
              </a:solidFill>
            </c:spPr>
            <c:extLst>
              <c:ext xmlns:c16="http://schemas.microsoft.com/office/drawing/2014/chart" uri="{C3380CC4-5D6E-409C-BE32-E72D297353CC}">
                <c16:uniqueId val="{0000003B-00A6-4B40-B99E-48DB9CA26174}"/>
              </c:ext>
            </c:extLst>
          </c:dPt>
          <c:dPt>
            <c:idx val="30"/>
            <c:bubble3D val="0"/>
            <c:spPr>
              <a:solidFill>
                <a:srgbClr val="FFFCF9"/>
              </a:solidFill>
            </c:spPr>
            <c:extLst>
              <c:ext xmlns:c16="http://schemas.microsoft.com/office/drawing/2014/chart" uri="{C3380CC4-5D6E-409C-BE32-E72D297353CC}">
                <c16:uniqueId val="{0000003D-00A6-4B40-B99E-48DB9CA26174}"/>
              </c:ext>
            </c:extLst>
          </c:dPt>
          <c:dPt>
            <c:idx val="31"/>
            <c:bubble3D val="0"/>
            <c:spPr>
              <a:solidFill>
                <a:srgbClr val="587988"/>
              </a:solidFill>
            </c:spPr>
            <c:extLst>
              <c:ext xmlns:c16="http://schemas.microsoft.com/office/drawing/2014/chart" uri="{C3380CC4-5D6E-409C-BE32-E72D297353CC}">
                <c16:uniqueId val="{0000003F-00A6-4B40-B99E-48DB9CA26174}"/>
              </c:ext>
            </c:extLst>
          </c:dPt>
          <c:dPt>
            <c:idx val="32"/>
            <c:bubble3D val="0"/>
            <c:spPr>
              <a:solidFill>
                <a:srgbClr val="B2CBD7"/>
              </a:solidFill>
            </c:spPr>
            <c:extLst>
              <c:ext xmlns:c16="http://schemas.microsoft.com/office/drawing/2014/chart" uri="{C3380CC4-5D6E-409C-BE32-E72D297353CC}">
                <c16:uniqueId val="{00000041-00A6-4B40-B99E-48DB9CA26174}"/>
              </c:ext>
            </c:extLst>
          </c:dPt>
          <c:dPt>
            <c:idx val="33"/>
            <c:bubble3D val="0"/>
            <c:spPr>
              <a:solidFill>
                <a:srgbClr val="F3FBFF"/>
              </a:solidFill>
            </c:spPr>
            <c:extLst>
              <c:ext xmlns:c16="http://schemas.microsoft.com/office/drawing/2014/chart" uri="{C3380CC4-5D6E-409C-BE32-E72D297353CC}">
                <c16:uniqueId val="{00000043-00A6-4B40-B99E-48DB9CA26174}"/>
              </c:ext>
            </c:extLst>
          </c:dPt>
          <c:dPt>
            <c:idx val="34"/>
            <c:bubble3D val="0"/>
            <c:spPr>
              <a:solidFill>
                <a:srgbClr val="EBC2B9"/>
              </a:solidFill>
            </c:spPr>
            <c:extLst>
              <c:ext xmlns:c16="http://schemas.microsoft.com/office/drawing/2014/chart" uri="{C3380CC4-5D6E-409C-BE32-E72D297353CC}">
                <c16:uniqueId val="{00000045-00A6-4B40-B99E-48DB9CA26174}"/>
              </c:ext>
            </c:extLst>
          </c:dPt>
          <c:dPt>
            <c:idx val="35"/>
            <c:bubble3D val="0"/>
            <c:spPr>
              <a:solidFill>
                <a:srgbClr val="F8E2DD"/>
              </a:solidFill>
            </c:spPr>
            <c:extLst>
              <c:ext xmlns:c16="http://schemas.microsoft.com/office/drawing/2014/chart" uri="{C3380CC4-5D6E-409C-BE32-E72D297353CC}">
                <c16:uniqueId val="{00000047-00A6-4B40-B99E-48DB9CA26174}"/>
              </c:ext>
            </c:extLst>
          </c:dPt>
          <c:dPt>
            <c:idx val="36"/>
            <c:bubble3D val="0"/>
            <c:spPr>
              <a:solidFill>
                <a:srgbClr val="F8FDFF"/>
              </a:solidFill>
            </c:spPr>
            <c:extLst>
              <c:ext xmlns:c16="http://schemas.microsoft.com/office/drawing/2014/chart" uri="{C3380CC4-5D6E-409C-BE32-E72D297353CC}">
                <c16:uniqueId val="{00000049-00A6-4B40-B99E-48DB9CA26174}"/>
              </c:ext>
            </c:extLst>
          </c:dPt>
          <c:dPt>
            <c:idx val="37"/>
            <c:bubble3D val="0"/>
            <c:spPr>
              <a:solidFill>
                <a:srgbClr val="FFFCF9"/>
              </a:solidFill>
            </c:spPr>
            <c:extLst>
              <c:ext xmlns:c16="http://schemas.microsoft.com/office/drawing/2014/chart" uri="{C3380CC4-5D6E-409C-BE32-E72D297353CC}">
                <c16:uniqueId val="{0000004B-00A6-4B40-B99E-48DB9CA26174}"/>
              </c:ext>
            </c:extLst>
          </c:dPt>
          <c:dPt>
            <c:idx val="38"/>
            <c:bubble3D val="0"/>
            <c:spPr>
              <a:solidFill>
                <a:srgbClr val="587988"/>
              </a:solidFill>
            </c:spPr>
            <c:extLst>
              <c:ext xmlns:c16="http://schemas.microsoft.com/office/drawing/2014/chart" uri="{C3380CC4-5D6E-409C-BE32-E72D297353CC}">
                <c16:uniqueId val="{0000004D-00A6-4B40-B99E-48DB9CA26174}"/>
              </c:ext>
            </c:extLst>
          </c:dPt>
          <c:dPt>
            <c:idx val="39"/>
            <c:bubble3D val="0"/>
            <c:spPr>
              <a:solidFill>
                <a:srgbClr val="FFFCF9"/>
              </a:solidFill>
            </c:spPr>
            <c:extLst>
              <c:ext xmlns:c16="http://schemas.microsoft.com/office/drawing/2014/chart" uri="{C3380CC4-5D6E-409C-BE32-E72D297353CC}">
                <c16:uniqueId val="{0000004F-00A6-4B40-B99E-48DB9CA26174}"/>
              </c:ext>
            </c:extLst>
          </c:dPt>
          <c:cat>
            <c:strRef>
              <c:f>'Custom Dashboard'!$N$48:$N$87</c:f>
              <c:strCache>
                <c:ptCount val="16"/>
                <c:pt idx="0">
                  <c:v>Mortgage Payment</c:v>
                </c:pt>
                <c:pt idx="1">
                  <c:v>Accounting</c:v>
                </c:pt>
                <c:pt idx="2">
                  <c:v>Advertising &amp; Marketing</c:v>
                </c:pt>
                <c:pt idx="3">
                  <c:v>Electricity</c:v>
                </c:pt>
                <c:pt idx="4">
                  <c:v>Gas</c:v>
                </c:pt>
                <c:pt idx="5">
                  <c:v>Landscaping</c:v>
                </c:pt>
                <c:pt idx="6">
                  <c:v>Legal Fees</c:v>
                </c:pt>
                <c:pt idx="7">
                  <c:v>Management Fee</c:v>
                </c:pt>
                <c:pt idx="8">
                  <c:v>Payroll</c:v>
                </c:pt>
                <c:pt idx="9">
                  <c:v>Permits &amp; Licenses</c:v>
                </c:pt>
                <c:pt idx="10">
                  <c:v>Property Insurance</c:v>
                </c:pt>
                <c:pt idx="11">
                  <c:v>Property Taxes</c:v>
                </c:pt>
                <c:pt idx="12">
                  <c:v>Repairs &amp; Maintenance</c:v>
                </c:pt>
                <c:pt idx="13">
                  <c:v>Subscriptions</c:v>
                </c:pt>
                <c:pt idx="14">
                  <c:v>Water</c:v>
                </c:pt>
                <c:pt idx="15">
                  <c:v>Other Expenses</c:v>
                </c:pt>
              </c:strCache>
            </c:strRef>
          </c:cat>
          <c:val>
            <c:numRef>
              <c:f>'Custom Dashboard'!$T$48:$T$87</c:f>
              <c:numCache>
                <c:formatCode>_(#,##0.00_);_(\(#,##0.00\);_("-"??_);_(@_)</c:formatCode>
                <c:ptCount val="40"/>
                <c:pt idx="0">
                  <c:v>83700</c:v>
                </c:pt>
                <c:pt idx="1">
                  <c:v>13102.5</c:v>
                </c:pt>
                <c:pt idx="2">
                  <c:v>12102.5</c:v>
                </c:pt>
                <c:pt idx="3">
                  <c:v>24375</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extLst>
            <c:ext xmlns:c16="http://schemas.microsoft.com/office/drawing/2014/chart" uri="{C3380CC4-5D6E-409C-BE32-E72D297353CC}">
              <c16:uniqueId val="{00000050-00A6-4B40-B99E-48DB9CA26174}"/>
            </c:ext>
          </c:extLst>
        </c:ser>
        <c:dLbls>
          <c:showLegendKey val="0"/>
          <c:showVal val="0"/>
          <c:showCatName val="0"/>
          <c:showSerName val="0"/>
          <c:showPercent val="0"/>
          <c:showBubbleSize val="0"/>
          <c:showLeaderLines val="1"/>
        </c:dLbls>
        <c:firstSliceAng val="0"/>
        <c:holeSize val="75"/>
      </c:doughnutChart>
    </c:plotArea>
    <c:legend>
      <c:legendPos val="r"/>
      <c:overlay val="0"/>
      <c:txPr>
        <a:bodyPr/>
        <a:lstStyle/>
        <a:p>
          <a:pPr lvl="0">
            <a:defRPr sz="800" b="0">
              <a:solidFill>
                <a:srgbClr val="332D2D"/>
              </a:solidFill>
              <a:latin typeface="+mn-lt"/>
            </a:defRPr>
          </a:pPr>
          <a:endParaRPr lang="en-US"/>
        </a:p>
      </c:txPr>
    </c:legend>
    <c:plotVisOnly val="1"/>
    <c:dispBlanksAs val="zero"/>
    <c:showDLblsOverMax val="1"/>
  </c:chart>
  <c:spPr>
    <a:solidFill>
      <a:srgbClr val="FFFFFF">
        <a:alpha val="0"/>
      </a:srgbClr>
    </a:solid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chart" Target="../charts/chart5.xml"/><Relationship Id="rId7" Type="http://schemas.openxmlformats.org/officeDocument/2006/relationships/chart" Target="../charts/chart9.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5" Type="http://schemas.openxmlformats.org/officeDocument/2006/relationships/chart" Target="../charts/chart7.xml"/><Relationship Id="rId4" Type="http://schemas.openxmlformats.org/officeDocument/2006/relationships/chart" Target="../charts/chart6.xml"/><Relationship Id="rId9" Type="http://schemas.openxmlformats.org/officeDocument/2006/relationships/chart" Target="../charts/chart1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4" Type="http://schemas.openxmlformats.org/officeDocument/2006/relationships/chart" Target="../charts/chart15.xml"/></Relationships>
</file>

<file path=xl/drawings/_rels/drawing5.xml.rels><?xml version="1.0" encoding="UTF-8" standalone="yes"?>
<Relationships xmlns="http://schemas.openxmlformats.org/package/2006/relationships"><Relationship Id="rId8" Type="http://schemas.openxmlformats.org/officeDocument/2006/relationships/chart" Target="../charts/chart23.xml"/><Relationship Id="rId3" Type="http://schemas.openxmlformats.org/officeDocument/2006/relationships/chart" Target="../charts/chart18.xml"/><Relationship Id="rId7" Type="http://schemas.openxmlformats.org/officeDocument/2006/relationships/chart" Target="../charts/chart22.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6.xml.rels><?xml version="1.0" encoding="UTF-8" standalone="yes"?>
<Relationships xmlns="http://schemas.openxmlformats.org/package/2006/relationships"><Relationship Id="rId8" Type="http://schemas.openxmlformats.org/officeDocument/2006/relationships/chart" Target="../charts/chart31.xml"/><Relationship Id="rId13" Type="http://schemas.openxmlformats.org/officeDocument/2006/relationships/chart" Target="../charts/chart36.xml"/><Relationship Id="rId3" Type="http://schemas.openxmlformats.org/officeDocument/2006/relationships/chart" Target="../charts/chart26.xml"/><Relationship Id="rId7" Type="http://schemas.openxmlformats.org/officeDocument/2006/relationships/chart" Target="../charts/chart30.xml"/><Relationship Id="rId12" Type="http://schemas.openxmlformats.org/officeDocument/2006/relationships/chart" Target="../charts/chart35.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chart" Target="../charts/chart29.xml"/><Relationship Id="rId11" Type="http://schemas.openxmlformats.org/officeDocument/2006/relationships/chart" Target="../charts/chart34.xml"/><Relationship Id="rId5" Type="http://schemas.openxmlformats.org/officeDocument/2006/relationships/chart" Target="../charts/chart28.xml"/><Relationship Id="rId10" Type="http://schemas.openxmlformats.org/officeDocument/2006/relationships/chart" Target="../charts/chart33.xml"/><Relationship Id="rId4" Type="http://schemas.openxmlformats.org/officeDocument/2006/relationships/chart" Target="../charts/chart27.xml"/><Relationship Id="rId9" Type="http://schemas.openxmlformats.org/officeDocument/2006/relationships/chart" Target="../charts/chart3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6" Type="http://schemas.openxmlformats.org/officeDocument/2006/relationships/chart" Target="../charts/chart42.xml"/><Relationship Id="rId5" Type="http://schemas.openxmlformats.org/officeDocument/2006/relationships/chart" Target="../charts/chart41.xml"/><Relationship Id="rId4" Type="http://schemas.openxmlformats.org/officeDocument/2006/relationships/chart" Target="../charts/chart40.xml"/></Relationships>
</file>

<file path=xl/drawings/_rels/drawing8.xml.rels><?xml version="1.0" encoding="UTF-8" standalone="yes"?>
<Relationships xmlns="http://schemas.openxmlformats.org/package/2006/relationships"><Relationship Id="rId3" Type="http://schemas.openxmlformats.org/officeDocument/2006/relationships/chart" Target="../charts/chart45.xml"/><Relationship Id="rId2" Type="http://schemas.openxmlformats.org/officeDocument/2006/relationships/chart" Target="../charts/chart44.xml"/><Relationship Id="rId1" Type="http://schemas.openxmlformats.org/officeDocument/2006/relationships/chart" Target="../charts/chart43.xml"/><Relationship Id="rId4" Type="http://schemas.openxmlformats.org/officeDocument/2006/relationships/chart" Target="../charts/chart46.xml"/></Relationships>
</file>

<file path=xl/drawings/drawing1.xml><?xml version="1.0" encoding="utf-8"?>
<xdr:wsDr xmlns:xdr="http://schemas.openxmlformats.org/drawingml/2006/spreadsheetDrawing" xmlns:a="http://schemas.openxmlformats.org/drawingml/2006/main">
  <xdr:twoCellAnchor editAs="absolute">
    <xdr:from>
      <xdr:col>2</xdr:col>
      <xdr:colOff>161925</xdr:colOff>
      <xdr:row>75</xdr:row>
      <xdr:rowOff>123825</xdr:rowOff>
    </xdr:from>
    <xdr:to>
      <xdr:col>4</xdr:col>
      <xdr:colOff>1520825</xdr:colOff>
      <xdr:row>86</xdr:row>
      <xdr:rowOff>47625</xdr:rowOff>
    </xdr:to>
    <xdr:pic>
      <xdr:nvPicPr>
        <xdr:cNvPr id="8" name="image22.png" title="Image">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xdr:twoCellAnchor>
  <xdr:twoCellAnchor editAs="absolute">
    <xdr:from>
      <xdr:col>2</xdr:col>
      <xdr:colOff>161925</xdr:colOff>
      <xdr:row>89</xdr:row>
      <xdr:rowOff>76200</xdr:rowOff>
    </xdr:from>
    <xdr:to>
      <xdr:col>4</xdr:col>
      <xdr:colOff>1520825</xdr:colOff>
      <xdr:row>92</xdr:row>
      <xdr:rowOff>104775</xdr:rowOff>
    </xdr:to>
    <xdr:pic>
      <xdr:nvPicPr>
        <xdr:cNvPr id="9" name="image20.png" title="Image">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xdr:twoCellAnchor>
  <xdr:twoCellAnchor editAs="absolute">
    <xdr:from>
      <xdr:col>2</xdr:col>
      <xdr:colOff>161925</xdr:colOff>
      <xdr:row>107</xdr:row>
      <xdr:rowOff>238125</xdr:rowOff>
    </xdr:from>
    <xdr:to>
      <xdr:col>4</xdr:col>
      <xdr:colOff>1473200</xdr:colOff>
      <xdr:row>117</xdr:row>
      <xdr:rowOff>152400</xdr:rowOff>
    </xdr:to>
    <xdr:pic>
      <xdr:nvPicPr>
        <xdr:cNvPr id="36" name="image25.png" title="Image">
          <a:extLst>
            <a:ext uri="{FF2B5EF4-FFF2-40B4-BE49-F238E27FC236}">
              <a16:creationId xmlns:a16="http://schemas.microsoft.com/office/drawing/2014/main" id="{00000000-0008-0000-0000-00002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xdr:twoCellAnchor>
  <xdr:twoCellAnchor editAs="absolute">
    <xdr:from>
      <xdr:col>2</xdr:col>
      <xdr:colOff>501650</xdr:colOff>
      <xdr:row>637</xdr:row>
      <xdr:rowOff>28575</xdr:rowOff>
    </xdr:from>
    <xdr:to>
      <xdr:col>4</xdr:col>
      <xdr:colOff>1356230</xdr:colOff>
      <xdr:row>643</xdr:row>
      <xdr:rowOff>22225</xdr:rowOff>
    </xdr:to>
    <xdr:pic>
      <xdr:nvPicPr>
        <xdr:cNvPr id="41" name="Picture 40">
          <a:extLst>
            <a:ext uri="{FF2B5EF4-FFF2-40B4-BE49-F238E27FC236}">
              <a16:creationId xmlns:a16="http://schemas.microsoft.com/office/drawing/2014/main" id="{EBBE7FA8-F86E-3640-A1CD-815E5EEA898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28750" y="169916475"/>
          <a:ext cx="3077080" cy="1593850"/>
        </a:xfrm>
        <a:prstGeom prst="rect">
          <a:avLst/>
        </a:prstGeom>
      </xdr:spPr>
    </xdr:pic>
    <xdr:clientData/>
  </xdr:twoCellAnchor>
  <xdr:twoCellAnchor editAs="absolute">
    <xdr:from>
      <xdr:col>2</xdr:col>
      <xdr:colOff>536575</xdr:colOff>
      <xdr:row>628</xdr:row>
      <xdr:rowOff>73025</xdr:rowOff>
    </xdr:from>
    <xdr:to>
      <xdr:col>4</xdr:col>
      <xdr:colOff>1395247</xdr:colOff>
      <xdr:row>633</xdr:row>
      <xdr:rowOff>48557</xdr:rowOff>
    </xdr:to>
    <xdr:pic>
      <xdr:nvPicPr>
        <xdr:cNvPr id="42" name="Picture 41">
          <a:extLst>
            <a:ext uri="{FF2B5EF4-FFF2-40B4-BE49-F238E27FC236}">
              <a16:creationId xmlns:a16="http://schemas.microsoft.com/office/drawing/2014/main" id="{5072280C-83C8-654C-8C10-6D7299B051C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463675" y="167560625"/>
          <a:ext cx="3081172" cy="1309032"/>
        </a:xfrm>
        <a:prstGeom prst="rect">
          <a:avLst/>
        </a:prstGeom>
      </xdr:spPr>
    </xdr:pic>
    <xdr:clientData/>
  </xdr:twoCellAnchor>
  <xdr:twoCellAnchor editAs="absolute">
    <xdr:from>
      <xdr:col>2</xdr:col>
      <xdr:colOff>511176</xdr:colOff>
      <xdr:row>617</xdr:row>
      <xdr:rowOff>69851</xdr:rowOff>
    </xdr:from>
    <xdr:to>
      <xdr:col>4</xdr:col>
      <xdr:colOff>1395785</xdr:colOff>
      <xdr:row>625</xdr:row>
      <xdr:rowOff>197207</xdr:rowOff>
    </xdr:to>
    <xdr:pic>
      <xdr:nvPicPr>
        <xdr:cNvPr id="43" name="Picture 42">
          <a:extLst>
            <a:ext uri="{FF2B5EF4-FFF2-40B4-BE49-F238E27FC236}">
              <a16:creationId xmlns:a16="http://schemas.microsoft.com/office/drawing/2014/main" id="{3BF31EAD-5B98-E146-82DE-19C8DC2148C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38276" y="164623751"/>
          <a:ext cx="3107109" cy="2260956"/>
        </a:xfrm>
        <a:prstGeom prst="rect">
          <a:avLst/>
        </a:prstGeom>
      </xdr:spPr>
    </xdr:pic>
    <xdr:clientData/>
  </xdr:twoCellAnchor>
  <xdr:twoCellAnchor editAs="absolute">
    <xdr:from>
      <xdr:col>2</xdr:col>
      <xdr:colOff>482600</xdr:colOff>
      <xdr:row>603</xdr:row>
      <xdr:rowOff>25400</xdr:rowOff>
    </xdr:from>
    <xdr:to>
      <xdr:col>4</xdr:col>
      <xdr:colOff>1377635</xdr:colOff>
      <xdr:row>607</xdr:row>
      <xdr:rowOff>25116</xdr:rowOff>
    </xdr:to>
    <xdr:pic>
      <xdr:nvPicPr>
        <xdr:cNvPr id="44" name="Picture 43">
          <a:extLst>
            <a:ext uri="{FF2B5EF4-FFF2-40B4-BE49-F238E27FC236}">
              <a16:creationId xmlns:a16="http://schemas.microsoft.com/office/drawing/2014/main" id="{4889A6BC-AE1A-4D4A-BF56-78EBF7FC51CD}"/>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b="40100"/>
        <a:stretch/>
      </xdr:blipFill>
      <xdr:spPr>
        <a:xfrm>
          <a:off x="1409700" y="160845500"/>
          <a:ext cx="3117535" cy="1066516"/>
        </a:xfrm>
        <a:prstGeom prst="rect">
          <a:avLst/>
        </a:prstGeom>
      </xdr:spPr>
    </xdr:pic>
    <xdr:clientData/>
  </xdr:twoCellAnchor>
  <xdr:twoCellAnchor editAs="absolute">
    <xdr:from>
      <xdr:col>2</xdr:col>
      <xdr:colOff>492125</xdr:colOff>
      <xdr:row>610</xdr:row>
      <xdr:rowOff>158751</xdr:rowOff>
    </xdr:from>
    <xdr:to>
      <xdr:col>4</xdr:col>
      <xdr:colOff>1378184</xdr:colOff>
      <xdr:row>613</xdr:row>
      <xdr:rowOff>250878</xdr:rowOff>
    </xdr:to>
    <xdr:pic>
      <xdr:nvPicPr>
        <xdr:cNvPr id="45" name="Picture 44">
          <a:extLst>
            <a:ext uri="{FF2B5EF4-FFF2-40B4-BE49-F238E27FC236}">
              <a16:creationId xmlns:a16="http://schemas.microsoft.com/office/drawing/2014/main" id="{CB7AE974-C819-EB4A-A202-08A1F05A7A9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419225" y="162845751"/>
          <a:ext cx="3108559" cy="892227"/>
        </a:xfrm>
        <a:prstGeom prst="rect">
          <a:avLst/>
        </a:prstGeom>
      </xdr:spPr>
    </xdr:pic>
    <xdr:clientData/>
  </xdr:twoCellAnchor>
  <xdr:twoCellAnchor editAs="absolute">
    <xdr:from>
      <xdr:col>2</xdr:col>
      <xdr:colOff>177800</xdr:colOff>
      <xdr:row>96</xdr:row>
      <xdr:rowOff>34925</xdr:rowOff>
    </xdr:from>
    <xdr:to>
      <xdr:col>4</xdr:col>
      <xdr:colOff>1536700</xdr:colOff>
      <xdr:row>104</xdr:row>
      <xdr:rowOff>53975</xdr:rowOff>
    </xdr:to>
    <xdr:pic>
      <xdr:nvPicPr>
        <xdr:cNvPr id="2" name="image11.png" title="Image">
          <a:extLst>
            <a:ext uri="{FF2B5EF4-FFF2-40B4-BE49-F238E27FC236}">
              <a16:creationId xmlns:a16="http://schemas.microsoft.com/office/drawing/2014/main" id="{108F1C1F-8FF3-3F4C-AA39-85B3BE64CA8C}"/>
            </a:ext>
          </a:extLst>
        </xdr:cNvPr>
        <xdr:cNvPicPr preferRelativeResize="0"/>
      </xdr:nvPicPr>
      <xdr:blipFill>
        <a:blip xmlns:r="http://schemas.openxmlformats.org/officeDocument/2006/relationships" r:embed="rId9" cstate="print"/>
        <a:stretch>
          <a:fillRect/>
        </a:stretch>
      </xdr:blipFill>
      <xdr:spPr>
        <a:xfrm>
          <a:off x="1104900" y="25638125"/>
          <a:ext cx="3581400" cy="2152650"/>
        </a:xfrm>
        <a:prstGeom prst="rect">
          <a:avLst/>
        </a:prstGeom>
        <a:noFill/>
      </xdr:spPr>
    </xdr:pic>
    <xdr:clientData/>
  </xdr:twoCellAnchor>
  <xdr:twoCellAnchor editAs="absolute">
    <xdr:from>
      <xdr:col>2</xdr:col>
      <xdr:colOff>165100</xdr:colOff>
      <xdr:row>119</xdr:row>
      <xdr:rowOff>127000</xdr:rowOff>
    </xdr:from>
    <xdr:to>
      <xdr:col>4</xdr:col>
      <xdr:colOff>1476375</xdr:colOff>
      <xdr:row>127</xdr:row>
      <xdr:rowOff>31750</xdr:rowOff>
    </xdr:to>
    <xdr:pic>
      <xdr:nvPicPr>
        <xdr:cNvPr id="3" name="image7.png" title="Image">
          <a:extLst>
            <a:ext uri="{FF2B5EF4-FFF2-40B4-BE49-F238E27FC236}">
              <a16:creationId xmlns:a16="http://schemas.microsoft.com/office/drawing/2014/main" id="{41D2A0F7-C074-F948-A748-C4A5EEB70952}"/>
            </a:ext>
          </a:extLst>
        </xdr:cNvPr>
        <xdr:cNvPicPr preferRelativeResize="0"/>
      </xdr:nvPicPr>
      <xdr:blipFill>
        <a:blip xmlns:r="http://schemas.openxmlformats.org/officeDocument/2006/relationships" r:embed="rId10" cstate="print"/>
        <a:stretch>
          <a:fillRect/>
        </a:stretch>
      </xdr:blipFill>
      <xdr:spPr>
        <a:xfrm>
          <a:off x="1092200" y="31864300"/>
          <a:ext cx="3533775" cy="2038350"/>
        </a:xfrm>
        <a:prstGeom prst="rect">
          <a:avLst/>
        </a:prstGeom>
        <a:noFill/>
      </xdr:spPr>
    </xdr:pic>
    <xdr:clientData/>
  </xdr:twoCellAnchor>
  <xdr:twoCellAnchor editAs="absolute">
    <xdr:from>
      <xdr:col>2</xdr:col>
      <xdr:colOff>177800</xdr:colOff>
      <xdr:row>129</xdr:row>
      <xdr:rowOff>127000</xdr:rowOff>
    </xdr:from>
    <xdr:to>
      <xdr:col>4</xdr:col>
      <xdr:colOff>1489075</xdr:colOff>
      <xdr:row>137</xdr:row>
      <xdr:rowOff>231775</xdr:rowOff>
    </xdr:to>
    <xdr:pic>
      <xdr:nvPicPr>
        <xdr:cNvPr id="4" name="image21.png" title="Image">
          <a:extLst>
            <a:ext uri="{FF2B5EF4-FFF2-40B4-BE49-F238E27FC236}">
              <a16:creationId xmlns:a16="http://schemas.microsoft.com/office/drawing/2014/main" id="{F5D7C570-2288-024D-9B43-659B241F1A96}"/>
            </a:ext>
          </a:extLst>
        </xdr:cNvPr>
        <xdr:cNvPicPr preferRelativeResize="0"/>
      </xdr:nvPicPr>
      <xdr:blipFill>
        <a:blip xmlns:r="http://schemas.openxmlformats.org/officeDocument/2006/relationships" r:embed="rId11" cstate="print"/>
        <a:stretch>
          <a:fillRect/>
        </a:stretch>
      </xdr:blipFill>
      <xdr:spPr>
        <a:xfrm>
          <a:off x="1104900" y="34531300"/>
          <a:ext cx="3533775" cy="2238375"/>
        </a:xfrm>
        <a:prstGeom prst="rect">
          <a:avLst/>
        </a:prstGeom>
        <a:noFill/>
      </xdr:spPr>
    </xdr:pic>
    <xdr:clientData/>
  </xdr:twoCellAnchor>
  <xdr:twoCellAnchor editAs="absolute">
    <xdr:from>
      <xdr:col>2</xdr:col>
      <xdr:colOff>215900</xdr:colOff>
      <xdr:row>149</xdr:row>
      <xdr:rowOff>0</xdr:rowOff>
    </xdr:from>
    <xdr:to>
      <xdr:col>4</xdr:col>
      <xdr:colOff>1527175</xdr:colOff>
      <xdr:row>158</xdr:row>
      <xdr:rowOff>95250</xdr:rowOff>
    </xdr:to>
    <xdr:pic>
      <xdr:nvPicPr>
        <xdr:cNvPr id="5" name="image10.png" title="Image">
          <a:extLst>
            <a:ext uri="{FF2B5EF4-FFF2-40B4-BE49-F238E27FC236}">
              <a16:creationId xmlns:a16="http://schemas.microsoft.com/office/drawing/2014/main" id="{3101B511-C8CD-C149-B3C9-97C235BBA459}"/>
            </a:ext>
          </a:extLst>
        </xdr:cNvPr>
        <xdr:cNvPicPr preferRelativeResize="0"/>
      </xdr:nvPicPr>
      <xdr:blipFill>
        <a:blip xmlns:r="http://schemas.openxmlformats.org/officeDocument/2006/relationships" r:embed="rId12" cstate="print"/>
        <a:stretch>
          <a:fillRect/>
        </a:stretch>
      </xdr:blipFill>
      <xdr:spPr>
        <a:xfrm>
          <a:off x="1143000" y="39738300"/>
          <a:ext cx="3533775" cy="2495550"/>
        </a:xfrm>
        <a:prstGeom prst="rect">
          <a:avLst/>
        </a:prstGeom>
        <a:noFill/>
      </xdr:spPr>
    </xdr:pic>
    <xdr:clientData/>
  </xdr:twoCellAnchor>
  <xdr:twoCellAnchor editAs="absolute">
    <xdr:from>
      <xdr:col>2</xdr:col>
      <xdr:colOff>304800</xdr:colOff>
      <xdr:row>169</xdr:row>
      <xdr:rowOff>215900</xdr:rowOff>
    </xdr:from>
    <xdr:to>
      <xdr:col>4</xdr:col>
      <xdr:colOff>1616075</xdr:colOff>
      <xdr:row>172</xdr:row>
      <xdr:rowOff>25400</xdr:rowOff>
    </xdr:to>
    <xdr:pic>
      <xdr:nvPicPr>
        <xdr:cNvPr id="6" name="image22.png" title="Image">
          <a:extLst>
            <a:ext uri="{FF2B5EF4-FFF2-40B4-BE49-F238E27FC236}">
              <a16:creationId xmlns:a16="http://schemas.microsoft.com/office/drawing/2014/main" id="{9A680D02-99D4-3E48-A995-913594ED899A}"/>
            </a:ext>
          </a:extLst>
        </xdr:cNvPr>
        <xdr:cNvPicPr preferRelativeResize="0"/>
      </xdr:nvPicPr>
      <xdr:blipFill>
        <a:blip xmlns:r="http://schemas.openxmlformats.org/officeDocument/2006/relationships" r:embed="rId13" cstate="print"/>
        <a:stretch>
          <a:fillRect/>
        </a:stretch>
      </xdr:blipFill>
      <xdr:spPr>
        <a:xfrm>
          <a:off x="1231900" y="45288200"/>
          <a:ext cx="3533775" cy="609600"/>
        </a:xfrm>
        <a:prstGeom prst="rect">
          <a:avLst/>
        </a:prstGeom>
        <a:noFill/>
      </xdr:spPr>
    </xdr:pic>
    <xdr:clientData/>
  </xdr:twoCellAnchor>
  <xdr:twoCellAnchor editAs="absolute">
    <xdr:from>
      <xdr:col>2</xdr:col>
      <xdr:colOff>279400</xdr:colOff>
      <xdr:row>174</xdr:row>
      <xdr:rowOff>228600</xdr:rowOff>
    </xdr:from>
    <xdr:to>
      <xdr:col>4</xdr:col>
      <xdr:colOff>1590675</xdr:colOff>
      <xdr:row>184</xdr:row>
      <xdr:rowOff>190500</xdr:rowOff>
    </xdr:to>
    <xdr:pic>
      <xdr:nvPicPr>
        <xdr:cNvPr id="7" name="image20.png" title="Image">
          <a:extLst>
            <a:ext uri="{FF2B5EF4-FFF2-40B4-BE49-F238E27FC236}">
              <a16:creationId xmlns:a16="http://schemas.microsoft.com/office/drawing/2014/main" id="{81049EB2-3CE6-A049-A967-62847EA53A20}"/>
            </a:ext>
          </a:extLst>
        </xdr:cNvPr>
        <xdr:cNvPicPr preferRelativeResize="0"/>
      </xdr:nvPicPr>
      <xdr:blipFill>
        <a:blip xmlns:r="http://schemas.openxmlformats.org/officeDocument/2006/relationships" r:embed="rId14" cstate="print"/>
        <a:stretch>
          <a:fillRect/>
        </a:stretch>
      </xdr:blipFill>
      <xdr:spPr>
        <a:xfrm>
          <a:off x="1206500" y="46634400"/>
          <a:ext cx="3533775" cy="2628900"/>
        </a:xfrm>
        <a:prstGeom prst="rect">
          <a:avLst/>
        </a:prstGeom>
        <a:noFill/>
      </xdr:spPr>
    </xdr:pic>
    <xdr:clientData/>
  </xdr:twoCellAnchor>
  <xdr:twoCellAnchor editAs="absolute">
    <xdr:from>
      <xdr:col>2</xdr:col>
      <xdr:colOff>279400</xdr:colOff>
      <xdr:row>185</xdr:row>
      <xdr:rowOff>19050</xdr:rowOff>
    </xdr:from>
    <xdr:to>
      <xdr:col>4</xdr:col>
      <xdr:colOff>1590675</xdr:colOff>
      <xdr:row>194</xdr:row>
      <xdr:rowOff>200025</xdr:rowOff>
    </xdr:to>
    <xdr:pic>
      <xdr:nvPicPr>
        <xdr:cNvPr id="19" name="image23.png" title="Image">
          <a:extLst>
            <a:ext uri="{FF2B5EF4-FFF2-40B4-BE49-F238E27FC236}">
              <a16:creationId xmlns:a16="http://schemas.microsoft.com/office/drawing/2014/main" id="{3866AE88-03F8-114A-B01F-933F2B5F54E4}"/>
            </a:ext>
          </a:extLst>
        </xdr:cNvPr>
        <xdr:cNvPicPr preferRelativeResize="0"/>
      </xdr:nvPicPr>
      <xdr:blipFill>
        <a:blip xmlns:r="http://schemas.openxmlformats.org/officeDocument/2006/relationships" r:embed="rId15" cstate="print"/>
        <a:stretch>
          <a:fillRect/>
        </a:stretch>
      </xdr:blipFill>
      <xdr:spPr>
        <a:xfrm>
          <a:off x="1206500" y="49358550"/>
          <a:ext cx="3533775" cy="2581275"/>
        </a:xfrm>
        <a:prstGeom prst="rect">
          <a:avLst/>
        </a:prstGeom>
        <a:noFill/>
      </xdr:spPr>
    </xdr:pic>
    <xdr:clientData/>
  </xdr:twoCellAnchor>
  <xdr:twoCellAnchor editAs="absolute">
    <xdr:from>
      <xdr:col>2</xdr:col>
      <xdr:colOff>292100</xdr:colOff>
      <xdr:row>197</xdr:row>
      <xdr:rowOff>38100</xdr:rowOff>
    </xdr:from>
    <xdr:to>
      <xdr:col>4</xdr:col>
      <xdr:colOff>1603375</xdr:colOff>
      <xdr:row>212</xdr:row>
      <xdr:rowOff>200025</xdr:rowOff>
    </xdr:to>
    <xdr:pic>
      <xdr:nvPicPr>
        <xdr:cNvPr id="20" name="image30.png" title="Image">
          <a:extLst>
            <a:ext uri="{FF2B5EF4-FFF2-40B4-BE49-F238E27FC236}">
              <a16:creationId xmlns:a16="http://schemas.microsoft.com/office/drawing/2014/main" id="{EF49A756-936A-9441-AB74-CE3B7048345A}"/>
            </a:ext>
          </a:extLst>
        </xdr:cNvPr>
        <xdr:cNvPicPr preferRelativeResize="0"/>
      </xdr:nvPicPr>
      <xdr:blipFill>
        <a:blip xmlns:r="http://schemas.openxmlformats.org/officeDocument/2006/relationships" r:embed="rId16" cstate="print"/>
        <a:stretch>
          <a:fillRect/>
        </a:stretch>
      </xdr:blipFill>
      <xdr:spPr>
        <a:xfrm>
          <a:off x="1219200" y="52578000"/>
          <a:ext cx="3533775" cy="4162425"/>
        </a:xfrm>
        <a:prstGeom prst="rect">
          <a:avLst/>
        </a:prstGeom>
        <a:noFill/>
      </xdr:spPr>
    </xdr:pic>
    <xdr:clientData/>
  </xdr:twoCellAnchor>
  <xdr:twoCellAnchor editAs="absolute">
    <xdr:from>
      <xdr:col>2</xdr:col>
      <xdr:colOff>317500</xdr:colOff>
      <xdr:row>215</xdr:row>
      <xdr:rowOff>0</xdr:rowOff>
    </xdr:from>
    <xdr:to>
      <xdr:col>4</xdr:col>
      <xdr:colOff>1628775</xdr:colOff>
      <xdr:row>230</xdr:row>
      <xdr:rowOff>57150</xdr:rowOff>
    </xdr:to>
    <xdr:pic>
      <xdr:nvPicPr>
        <xdr:cNvPr id="21" name="image24.png" title="Image">
          <a:extLst>
            <a:ext uri="{FF2B5EF4-FFF2-40B4-BE49-F238E27FC236}">
              <a16:creationId xmlns:a16="http://schemas.microsoft.com/office/drawing/2014/main" id="{CC55B9ED-BA44-E24F-A3C7-10E52D535492}"/>
            </a:ext>
          </a:extLst>
        </xdr:cNvPr>
        <xdr:cNvPicPr preferRelativeResize="0"/>
      </xdr:nvPicPr>
      <xdr:blipFill>
        <a:blip xmlns:r="http://schemas.openxmlformats.org/officeDocument/2006/relationships" r:embed="rId17" cstate="print"/>
        <a:stretch>
          <a:fillRect/>
        </a:stretch>
      </xdr:blipFill>
      <xdr:spPr>
        <a:xfrm>
          <a:off x="1244600" y="57340500"/>
          <a:ext cx="3533775" cy="4057650"/>
        </a:xfrm>
        <a:prstGeom prst="rect">
          <a:avLst/>
        </a:prstGeom>
        <a:noFill/>
      </xdr:spPr>
    </xdr:pic>
    <xdr:clientData/>
  </xdr:twoCellAnchor>
  <xdr:twoCellAnchor editAs="absolute">
    <xdr:from>
      <xdr:col>2</xdr:col>
      <xdr:colOff>317500</xdr:colOff>
      <xdr:row>233</xdr:row>
      <xdr:rowOff>88900</xdr:rowOff>
    </xdr:from>
    <xdr:to>
      <xdr:col>4</xdr:col>
      <xdr:colOff>1628775</xdr:colOff>
      <xdr:row>240</xdr:row>
      <xdr:rowOff>212725</xdr:rowOff>
    </xdr:to>
    <xdr:pic>
      <xdr:nvPicPr>
        <xdr:cNvPr id="23" name="image39.png" title="Image">
          <a:extLst>
            <a:ext uri="{FF2B5EF4-FFF2-40B4-BE49-F238E27FC236}">
              <a16:creationId xmlns:a16="http://schemas.microsoft.com/office/drawing/2014/main" id="{6B4B1E50-AD14-0544-90B5-2BA604D85B52}"/>
            </a:ext>
          </a:extLst>
        </xdr:cNvPr>
        <xdr:cNvPicPr preferRelativeResize="0"/>
      </xdr:nvPicPr>
      <xdr:blipFill>
        <a:blip xmlns:r="http://schemas.openxmlformats.org/officeDocument/2006/relationships" r:embed="rId18" cstate="print"/>
        <a:stretch>
          <a:fillRect/>
        </a:stretch>
      </xdr:blipFill>
      <xdr:spPr>
        <a:xfrm>
          <a:off x="1244600" y="62230000"/>
          <a:ext cx="3533775" cy="1990725"/>
        </a:xfrm>
        <a:prstGeom prst="rect">
          <a:avLst/>
        </a:prstGeom>
        <a:noFill/>
      </xdr:spPr>
    </xdr:pic>
    <xdr:clientData/>
  </xdr:twoCellAnchor>
  <xdr:twoCellAnchor editAs="absolute">
    <xdr:from>
      <xdr:col>2</xdr:col>
      <xdr:colOff>917575</xdr:colOff>
      <xdr:row>238</xdr:row>
      <xdr:rowOff>88900</xdr:rowOff>
    </xdr:from>
    <xdr:to>
      <xdr:col>4</xdr:col>
      <xdr:colOff>1981200</xdr:colOff>
      <xdr:row>241</xdr:row>
      <xdr:rowOff>241300</xdr:rowOff>
    </xdr:to>
    <xdr:pic>
      <xdr:nvPicPr>
        <xdr:cNvPr id="25" name="image19.png" title="Image">
          <a:extLst>
            <a:ext uri="{FF2B5EF4-FFF2-40B4-BE49-F238E27FC236}">
              <a16:creationId xmlns:a16="http://schemas.microsoft.com/office/drawing/2014/main" id="{704FB27C-9DA4-BC4C-BF7C-4773511EDBDC}"/>
            </a:ext>
          </a:extLst>
        </xdr:cNvPr>
        <xdr:cNvPicPr preferRelativeResize="0"/>
      </xdr:nvPicPr>
      <xdr:blipFill>
        <a:blip xmlns:r="http://schemas.openxmlformats.org/officeDocument/2006/relationships" r:embed="rId19" cstate="print"/>
        <a:stretch>
          <a:fillRect/>
        </a:stretch>
      </xdr:blipFill>
      <xdr:spPr>
        <a:xfrm>
          <a:off x="1844675" y="63563500"/>
          <a:ext cx="3286125" cy="952500"/>
        </a:xfrm>
        <a:prstGeom prst="rect">
          <a:avLst/>
        </a:prstGeom>
        <a:noFill/>
      </xdr:spPr>
    </xdr:pic>
    <xdr:clientData/>
  </xdr:twoCellAnchor>
  <xdr:twoCellAnchor editAs="absolute">
    <xdr:from>
      <xdr:col>2</xdr:col>
      <xdr:colOff>342900</xdr:colOff>
      <xdr:row>245</xdr:row>
      <xdr:rowOff>0</xdr:rowOff>
    </xdr:from>
    <xdr:to>
      <xdr:col>4</xdr:col>
      <xdr:colOff>1654175</xdr:colOff>
      <xdr:row>261</xdr:row>
      <xdr:rowOff>66675</xdr:rowOff>
    </xdr:to>
    <xdr:pic>
      <xdr:nvPicPr>
        <xdr:cNvPr id="46" name="image26.png" title="Image">
          <a:extLst>
            <a:ext uri="{FF2B5EF4-FFF2-40B4-BE49-F238E27FC236}">
              <a16:creationId xmlns:a16="http://schemas.microsoft.com/office/drawing/2014/main" id="{4ED4D7AB-E3E3-5043-BF03-E4820C23FA73}"/>
            </a:ext>
          </a:extLst>
        </xdr:cNvPr>
        <xdr:cNvPicPr preferRelativeResize="0"/>
      </xdr:nvPicPr>
      <xdr:blipFill>
        <a:blip xmlns:r="http://schemas.openxmlformats.org/officeDocument/2006/relationships" r:embed="rId20" cstate="print"/>
        <a:stretch>
          <a:fillRect/>
        </a:stretch>
      </xdr:blipFill>
      <xdr:spPr>
        <a:xfrm>
          <a:off x="1270000" y="65341500"/>
          <a:ext cx="3533775" cy="4333875"/>
        </a:xfrm>
        <a:prstGeom prst="rect">
          <a:avLst/>
        </a:prstGeom>
        <a:noFill/>
      </xdr:spPr>
    </xdr:pic>
    <xdr:clientData/>
  </xdr:twoCellAnchor>
  <xdr:twoCellAnchor editAs="absolute">
    <xdr:from>
      <xdr:col>3</xdr:col>
      <xdr:colOff>323850</xdr:colOff>
      <xdr:row>253</xdr:row>
      <xdr:rowOff>104775</xdr:rowOff>
    </xdr:from>
    <xdr:to>
      <xdr:col>4</xdr:col>
      <xdr:colOff>2009775</xdr:colOff>
      <xdr:row>262</xdr:row>
      <xdr:rowOff>142875</xdr:rowOff>
    </xdr:to>
    <xdr:pic>
      <xdr:nvPicPr>
        <xdr:cNvPr id="53" name="image29.png" title="Image">
          <a:extLst>
            <a:ext uri="{FF2B5EF4-FFF2-40B4-BE49-F238E27FC236}">
              <a16:creationId xmlns:a16="http://schemas.microsoft.com/office/drawing/2014/main" id="{F93909F2-ABFE-484A-8394-566ED9EBD781}"/>
            </a:ext>
          </a:extLst>
        </xdr:cNvPr>
        <xdr:cNvPicPr preferRelativeResize="0"/>
      </xdr:nvPicPr>
      <xdr:blipFill>
        <a:blip xmlns:r="http://schemas.openxmlformats.org/officeDocument/2006/relationships" r:embed="rId21" cstate="print"/>
        <a:stretch>
          <a:fillRect/>
        </a:stretch>
      </xdr:blipFill>
      <xdr:spPr>
        <a:xfrm>
          <a:off x="3130550" y="67579875"/>
          <a:ext cx="2028825" cy="2438400"/>
        </a:xfrm>
        <a:prstGeom prst="rect">
          <a:avLst/>
        </a:prstGeom>
        <a:noFill/>
      </xdr:spPr>
    </xdr:pic>
    <xdr:clientData/>
  </xdr:twoCellAnchor>
  <xdr:twoCellAnchor editAs="absolute">
    <xdr:from>
      <xdr:col>2</xdr:col>
      <xdr:colOff>355600</xdr:colOff>
      <xdr:row>264</xdr:row>
      <xdr:rowOff>215900</xdr:rowOff>
    </xdr:from>
    <xdr:to>
      <xdr:col>4</xdr:col>
      <xdr:colOff>1666875</xdr:colOff>
      <xdr:row>272</xdr:row>
      <xdr:rowOff>120650</xdr:rowOff>
    </xdr:to>
    <xdr:pic>
      <xdr:nvPicPr>
        <xdr:cNvPr id="54" name="image41.png" title="Image">
          <a:extLst>
            <a:ext uri="{FF2B5EF4-FFF2-40B4-BE49-F238E27FC236}">
              <a16:creationId xmlns:a16="http://schemas.microsoft.com/office/drawing/2014/main" id="{8FD5BBEA-7897-DB45-84A4-368551B4D275}"/>
            </a:ext>
          </a:extLst>
        </xdr:cNvPr>
        <xdr:cNvPicPr preferRelativeResize="0"/>
      </xdr:nvPicPr>
      <xdr:blipFill>
        <a:blip xmlns:r="http://schemas.openxmlformats.org/officeDocument/2006/relationships" r:embed="rId22" cstate="print"/>
        <a:stretch>
          <a:fillRect/>
        </a:stretch>
      </xdr:blipFill>
      <xdr:spPr>
        <a:xfrm>
          <a:off x="1282700" y="70624700"/>
          <a:ext cx="3533775" cy="2038350"/>
        </a:xfrm>
        <a:prstGeom prst="rect">
          <a:avLst/>
        </a:prstGeom>
        <a:noFill/>
      </xdr:spPr>
    </xdr:pic>
    <xdr:clientData/>
  </xdr:twoCellAnchor>
  <xdr:twoCellAnchor editAs="absolute">
    <xdr:from>
      <xdr:col>2</xdr:col>
      <xdr:colOff>355600</xdr:colOff>
      <xdr:row>275</xdr:row>
      <xdr:rowOff>25400</xdr:rowOff>
    </xdr:from>
    <xdr:to>
      <xdr:col>4</xdr:col>
      <xdr:colOff>1666875</xdr:colOff>
      <xdr:row>279</xdr:row>
      <xdr:rowOff>25400</xdr:rowOff>
    </xdr:to>
    <xdr:pic>
      <xdr:nvPicPr>
        <xdr:cNvPr id="55" name="image31.png" title="Image">
          <a:extLst>
            <a:ext uri="{FF2B5EF4-FFF2-40B4-BE49-F238E27FC236}">
              <a16:creationId xmlns:a16="http://schemas.microsoft.com/office/drawing/2014/main" id="{E50CB914-A090-9F46-85F7-F9CC41418373}"/>
            </a:ext>
          </a:extLst>
        </xdr:cNvPr>
        <xdr:cNvPicPr preferRelativeResize="0"/>
      </xdr:nvPicPr>
      <xdr:blipFill>
        <a:blip xmlns:r="http://schemas.openxmlformats.org/officeDocument/2006/relationships" r:embed="rId23" cstate="print"/>
        <a:stretch>
          <a:fillRect/>
        </a:stretch>
      </xdr:blipFill>
      <xdr:spPr>
        <a:xfrm>
          <a:off x="1282700" y="73367900"/>
          <a:ext cx="3533775" cy="1066800"/>
        </a:xfrm>
        <a:prstGeom prst="rect">
          <a:avLst/>
        </a:prstGeom>
        <a:noFill/>
      </xdr:spPr>
    </xdr:pic>
    <xdr:clientData/>
  </xdr:twoCellAnchor>
  <xdr:twoCellAnchor editAs="absolute">
    <xdr:from>
      <xdr:col>2</xdr:col>
      <xdr:colOff>355600</xdr:colOff>
      <xdr:row>282</xdr:row>
      <xdr:rowOff>139700</xdr:rowOff>
    </xdr:from>
    <xdr:to>
      <xdr:col>4</xdr:col>
      <xdr:colOff>1666875</xdr:colOff>
      <xdr:row>288</xdr:row>
      <xdr:rowOff>187325</xdr:rowOff>
    </xdr:to>
    <xdr:pic>
      <xdr:nvPicPr>
        <xdr:cNvPr id="56" name="image35.png" title="Image">
          <a:extLst>
            <a:ext uri="{FF2B5EF4-FFF2-40B4-BE49-F238E27FC236}">
              <a16:creationId xmlns:a16="http://schemas.microsoft.com/office/drawing/2014/main" id="{2BFD3F32-64BA-5041-8D81-B88EAA332A5A}"/>
            </a:ext>
          </a:extLst>
        </xdr:cNvPr>
        <xdr:cNvPicPr preferRelativeResize="0"/>
      </xdr:nvPicPr>
      <xdr:blipFill>
        <a:blip xmlns:r="http://schemas.openxmlformats.org/officeDocument/2006/relationships" r:embed="rId24" cstate="print"/>
        <a:stretch>
          <a:fillRect/>
        </a:stretch>
      </xdr:blipFill>
      <xdr:spPr>
        <a:xfrm>
          <a:off x="1282700" y="75082400"/>
          <a:ext cx="3533775" cy="1647825"/>
        </a:xfrm>
        <a:prstGeom prst="rect">
          <a:avLst/>
        </a:prstGeom>
        <a:noFill/>
      </xdr:spPr>
    </xdr:pic>
    <xdr:clientData/>
  </xdr:twoCellAnchor>
  <xdr:twoCellAnchor editAs="absolute">
    <xdr:from>
      <xdr:col>2</xdr:col>
      <xdr:colOff>342900</xdr:colOff>
      <xdr:row>291</xdr:row>
      <xdr:rowOff>127000</xdr:rowOff>
    </xdr:from>
    <xdr:to>
      <xdr:col>4</xdr:col>
      <xdr:colOff>1654175</xdr:colOff>
      <xdr:row>295</xdr:row>
      <xdr:rowOff>174625</xdr:rowOff>
    </xdr:to>
    <xdr:pic>
      <xdr:nvPicPr>
        <xdr:cNvPr id="57" name="image38.png" title="Image">
          <a:extLst>
            <a:ext uri="{FF2B5EF4-FFF2-40B4-BE49-F238E27FC236}">
              <a16:creationId xmlns:a16="http://schemas.microsoft.com/office/drawing/2014/main" id="{3DFA5FF2-124E-3B4C-8C84-49CB1AC2C160}"/>
            </a:ext>
          </a:extLst>
        </xdr:cNvPr>
        <xdr:cNvPicPr preferRelativeResize="0"/>
      </xdr:nvPicPr>
      <xdr:blipFill>
        <a:blip xmlns:r="http://schemas.openxmlformats.org/officeDocument/2006/relationships" r:embed="rId25" cstate="print"/>
        <a:stretch>
          <a:fillRect/>
        </a:stretch>
      </xdr:blipFill>
      <xdr:spPr>
        <a:xfrm>
          <a:off x="1270000" y="77736700"/>
          <a:ext cx="3533775" cy="1114425"/>
        </a:xfrm>
        <a:prstGeom prst="rect">
          <a:avLst/>
        </a:prstGeom>
        <a:noFill/>
      </xdr:spPr>
    </xdr:pic>
    <xdr:clientData/>
  </xdr:twoCellAnchor>
  <xdr:twoCellAnchor editAs="absolute">
    <xdr:from>
      <xdr:col>2</xdr:col>
      <xdr:colOff>352425</xdr:colOff>
      <xdr:row>296</xdr:row>
      <xdr:rowOff>50800</xdr:rowOff>
    </xdr:from>
    <xdr:to>
      <xdr:col>4</xdr:col>
      <xdr:colOff>1663700</xdr:colOff>
      <xdr:row>301</xdr:row>
      <xdr:rowOff>193675</xdr:rowOff>
    </xdr:to>
    <xdr:pic>
      <xdr:nvPicPr>
        <xdr:cNvPr id="58" name="image37.png" title="Image">
          <a:extLst>
            <a:ext uri="{FF2B5EF4-FFF2-40B4-BE49-F238E27FC236}">
              <a16:creationId xmlns:a16="http://schemas.microsoft.com/office/drawing/2014/main" id="{1FA691B4-7ECD-6C4D-9157-35380B7AE28D}"/>
            </a:ext>
          </a:extLst>
        </xdr:cNvPr>
        <xdr:cNvPicPr preferRelativeResize="0"/>
      </xdr:nvPicPr>
      <xdr:blipFill>
        <a:blip xmlns:r="http://schemas.openxmlformats.org/officeDocument/2006/relationships" r:embed="rId26" cstate="print"/>
        <a:stretch>
          <a:fillRect/>
        </a:stretch>
      </xdr:blipFill>
      <xdr:spPr>
        <a:xfrm>
          <a:off x="1279525" y="78994000"/>
          <a:ext cx="3533775" cy="1476375"/>
        </a:xfrm>
        <a:prstGeom prst="rect">
          <a:avLst/>
        </a:prstGeom>
        <a:noFill/>
      </xdr:spPr>
    </xdr:pic>
    <xdr:clientData/>
  </xdr:twoCellAnchor>
  <xdr:twoCellAnchor editAs="absolute">
    <xdr:from>
      <xdr:col>2</xdr:col>
      <xdr:colOff>317500</xdr:colOff>
      <xdr:row>313</xdr:row>
      <xdr:rowOff>165100</xdr:rowOff>
    </xdr:from>
    <xdr:to>
      <xdr:col>4</xdr:col>
      <xdr:colOff>1628775</xdr:colOff>
      <xdr:row>320</xdr:row>
      <xdr:rowOff>41275</xdr:rowOff>
    </xdr:to>
    <xdr:pic>
      <xdr:nvPicPr>
        <xdr:cNvPr id="59" name="image25.png" title="Image">
          <a:extLst>
            <a:ext uri="{FF2B5EF4-FFF2-40B4-BE49-F238E27FC236}">
              <a16:creationId xmlns:a16="http://schemas.microsoft.com/office/drawing/2014/main" id="{44CDE9FF-E05F-0347-9B52-925ADFB2398E}"/>
            </a:ext>
          </a:extLst>
        </xdr:cNvPr>
        <xdr:cNvPicPr preferRelativeResize="0"/>
      </xdr:nvPicPr>
      <xdr:blipFill>
        <a:blip xmlns:r="http://schemas.openxmlformats.org/officeDocument/2006/relationships" r:embed="rId27" cstate="print"/>
        <a:stretch>
          <a:fillRect/>
        </a:stretch>
      </xdr:blipFill>
      <xdr:spPr>
        <a:xfrm>
          <a:off x="1244600" y="83642200"/>
          <a:ext cx="3533775" cy="1743075"/>
        </a:xfrm>
        <a:prstGeom prst="rect">
          <a:avLst/>
        </a:prstGeom>
        <a:noFill/>
      </xdr:spPr>
    </xdr:pic>
    <xdr:clientData/>
  </xdr:twoCellAnchor>
  <xdr:twoCellAnchor editAs="absolute">
    <xdr:from>
      <xdr:col>2</xdr:col>
      <xdr:colOff>311402</xdr:colOff>
      <xdr:row>322</xdr:row>
      <xdr:rowOff>203201</xdr:rowOff>
    </xdr:from>
    <xdr:to>
      <xdr:col>4</xdr:col>
      <xdr:colOff>1620200</xdr:colOff>
      <xdr:row>330</xdr:row>
      <xdr:rowOff>76200</xdr:rowOff>
    </xdr:to>
    <xdr:pic>
      <xdr:nvPicPr>
        <xdr:cNvPr id="61" name="Picture 60">
          <a:extLst>
            <a:ext uri="{FF2B5EF4-FFF2-40B4-BE49-F238E27FC236}">
              <a16:creationId xmlns:a16="http://schemas.microsoft.com/office/drawing/2014/main" id="{2320B8E9-D2CB-D70A-613A-72F221D2D679}"/>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238502" y="86080601"/>
          <a:ext cx="3531298" cy="2006599"/>
        </a:xfrm>
        <a:prstGeom prst="rect">
          <a:avLst/>
        </a:prstGeom>
      </xdr:spPr>
    </xdr:pic>
    <xdr:clientData/>
  </xdr:twoCellAnchor>
  <xdr:twoCellAnchor editAs="absolute">
    <xdr:from>
      <xdr:col>2</xdr:col>
      <xdr:colOff>292100</xdr:colOff>
      <xdr:row>349</xdr:row>
      <xdr:rowOff>0</xdr:rowOff>
    </xdr:from>
    <xdr:to>
      <xdr:col>4</xdr:col>
      <xdr:colOff>1603375</xdr:colOff>
      <xdr:row>356</xdr:row>
      <xdr:rowOff>219075</xdr:rowOff>
    </xdr:to>
    <xdr:pic>
      <xdr:nvPicPr>
        <xdr:cNvPr id="62" name="image28.png" title="Image">
          <a:extLst>
            <a:ext uri="{FF2B5EF4-FFF2-40B4-BE49-F238E27FC236}">
              <a16:creationId xmlns:a16="http://schemas.microsoft.com/office/drawing/2014/main" id="{77E5EABC-71D8-5A4C-92BA-802AC77FF032}"/>
            </a:ext>
          </a:extLst>
        </xdr:cNvPr>
        <xdr:cNvPicPr preferRelativeResize="0"/>
      </xdr:nvPicPr>
      <xdr:blipFill>
        <a:blip xmlns:r="http://schemas.openxmlformats.org/officeDocument/2006/relationships" r:embed="rId29" cstate="print"/>
        <a:stretch>
          <a:fillRect/>
        </a:stretch>
      </xdr:blipFill>
      <xdr:spPr>
        <a:xfrm>
          <a:off x="1219200" y="93078300"/>
          <a:ext cx="3533775" cy="2085975"/>
        </a:xfrm>
        <a:prstGeom prst="rect">
          <a:avLst/>
        </a:prstGeom>
        <a:noFill/>
      </xdr:spPr>
    </xdr:pic>
    <xdr:clientData/>
  </xdr:twoCellAnchor>
  <xdr:twoCellAnchor editAs="absolute">
    <xdr:from>
      <xdr:col>2</xdr:col>
      <xdr:colOff>292100</xdr:colOff>
      <xdr:row>357</xdr:row>
      <xdr:rowOff>168275</xdr:rowOff>
    </xdr:from>
    <xdr:to>
      <xdr:col>4</xdr:col>
      <xdr:colOff>1603375</xdr:colOff>
      <xdr:row>363</xdr:row>
      <xdr:rowOff>120650</xdr:rowOff>
    </xdr:to>
    <xdr:pic>
      <xdr:nvPicPr>
        <xdr:cNvPr id="63" name="image33.png" title="Image">
          <a:extLst>
            <a:ext uri="{FF2B5EF4-FFF2-40B4-BE49-F238E27FC236}">
              <a16:creationId xmlns:a16="http://schemas.microsoft.com/office/drawing/2014/main" id="{2C5302A3-A64E-2345-B4D3-FF8848D7B822}"/>
            </a:ext>
          </a:extLst>
        </xdr:cNvPr>
        <xdr:cNvPicPr preferRelativeResize="0"/>
      </xdr:nvPicPr>
      <xdr:blipFill>
        <a:blip xmlns:r="http://schemas.openxmlformats.org/officeDocument/2006/relationships" r:embed="rId30" cstate="print"/>
        <a:stretch>
          <a:fillRect/>
        </a:stretch>
      </xdr:blipFill>
      <xdr:spPr>
        <a:xfrm>
          <a:off x="1219200" y="95646875"/>
          <a:ext cx="3533775" cy="1552575"/>
        </a:xfrm>
        <a:prstGeom prst="rect">
          <a:avLst/>
        </a:prstGeom>
        <a:noFill/>
      </xdr:spPr>
    </xdr:pic>
    <xdr:clientData/>
  </xdr:twoCellAnchor>
  <xdr:twoCellAnchor editAs="absolute">
    <xdr:from>
      <xdr:col>2</xdr:col>
      <xdr:colOff>311150</xdr:colOff>
      <xdr:row>365</xdr:row>
      <xdr:rowOff>6350</xdr:rowOff>
    </xdr:from>
    <xdr:to>
      <xdr:col>4</xdr:col>
      <xdr:colOff>1670050</xdr:colOff>
      <xdr:row>378</xdr:row>
      <xdr:rowOff>244475</xdr:rowOff>
    </xdr:to>
    <xdr:pic>
      <xdr:nvPicPr>
        <xdr:cNvPr id="64" name="image32.png" title="Image">
          <a:extLst>
            <a:ext uri="{FF2B5EF4-FFF2-40B4-BE49-F238E27FC236}">
              <a16:creationId xmlns:a16="http://schemas.microsoft.com/office/drawing/2014/main" id="{A862A306-086A-714B-94FF-D55696146931}"/>
            </a:ext>
          </a:extLst>
        </xdr:cNvPr>
        <xdr:cNvPicPr preferRelativeResize="0"/>
      </xdr:nvPicPr>
      <xdr:blipFill>
        <a:blip xmlns:r="http://schemas.openxmlformats.org/officeDocument/2006/relationships" r:embed="rId31" cstate="print"/>
        <a:stretch>
          <a:fillRect/>
        </a:stretch>
      </xdr:blipFill>
      <xdr:spPr>
        <a:xfrm>
          <a:off x="1238250" y="97618550"/>
          <a:ext cx="3581400" cy="3705225"/>
        </a:xfrm>
        <a:prstGeom prst="rect">
          <a:avLst/>
        </a:prstGeom>
        <a:noFill/>
      </xdr:spPr>
    </xdr:pic>
    <xdr:clientData/>
  </xdr:twoCellAnchor>
  <xdr:twoCellAnchor editAs="absolute">
    <xdr:from>
      <xdr:col>2</xdr:col>
      <xdr:colOff>393700</xdr:colOff>
      <xdr:row>391</xdr:row>
      <xdr:rowOff>25400</xdr:rowOff>
    </xdr:from>
    <xdr:to>
      <xdr:col>4</xdr:col>
      <xdr:colOff>1619250</xdr:colOff>
      <xdr:row>393</xdr:row>
      <xdr:rowOff>15875</xdr:rowOff>
    </xdr:to>
    <xdr:pic>
      <xdr:nvPicPr>
        <xdr:cNvPr id="67" name="image4.png" title="Image">
          <a:extLst>
            <a:ext uri="{FF2B5EF4-FFF2-40B4-BE49-F238E27FC236}">
              <a16:creationId xmlns:a16="http://schemas.microsoft.com/office/drawing/2014/main" id="{F424C364-E384-024A-B571-DE2B62CF98FB}"/>
            </a:ext>
          </a:extLst>
        </xdr:cNvPr>
        <xdr:cNvPicPr preferRelativeResize="0"/>
      </xdr:nvPicPr>
      <xdr:blipFill>
        <a:blip xmlns:r="http://schemas.openxmlformats.org/officeDocument/2006/relationships" r:embed="rId32" cstate="print"/>
        <a:stretch>
          <a:fillRect/>
        </a:stretch>
      </xdr:blipFill>
      <xdr:spPr>
        <a:xfrm>
          <a:off x="1320800" y="104305100"/>
          <a:ext cx="3448050" cy="523875"/>
        </a:xfrm>
        <a:prstGeom prst="rect">
          <a:avLst/>
        </a:prstGeom>
        <a:noFill/>
      </xdr:spPr>
    </xdr:pic>
    <xdr:clientData/>
  </xdr:twoCellAnchor>
  <xdr:twoCellAnchor editAs="absolute">
    <xdr:from>
      <xdr:col>2</xdr:col>
      <xdr:colOff>393700</xdr:colOff>
      <xdr:row>394</xdr:row>
      <xdr:rowOff>254000</xdr:rowOff>
    </xdr:from>
    <xdr:to>
      <xdr:col>4</xdr:col>
      <xdr:colOff>1619250</xdr:colOff>
      <xdr:row>402</xdr:row>
      <xdr:rowOff>25400</xdr:rowOff>
    </xdr:to>
    <xdr:pic>
      <xdr:nvPicPr>
        <xdr:cNvPr id="68" name="image34.png" title="Image">
          <a:extLst>
            <a:ext uri="{FF2B5EF4-FFF2-40B4-BE49-F238E27FC236}">
              <a16:creationId xmlns:a16="http://schemas.microsoft.com/office/drawing/2014/main" id="{12C463AE-66AD-0540-A7E2-A9B5353BB2EA}"/>
            </a:ext>
          </a:extLst>
        </xdr:cNvPr>
        <xdr:cNvPicPr preferRelativeResize="0"/>
      </xdr:nvPicPr>
      <xdr:blipFill>
        <a:blip xmlns:r="http://schemas.openxmlformats.org/officeDocument/2006/relationships" r:embed="rId33" cstate="print"/>
        <a:stretch>
          <a:fillRect/>
        </a:stretch>
      </xdr:blipFill>
      <xdr:spPr>
        <a:xfrm>
          <a:off x="1320800" y="105333800"/>
          <a:ext cx="3448050" cy="1905000"/>
        </a:xfrm>
        <a:prstGeom prst="rect">
          <a:avLst/>
        </a:prstGeom>
        <a:noFill/>
      </xdr:spPr>
    </xdr:pic>
    <xdr:clientData/>
  </xdr:twoCellAnchor>
  <xdr:twoCellAnchor editAs="absolute">
    <xdr:from>
      <xdr:col>2</xdr:col>
      <xdr:colOff>393700</xdr:colOff>
      <xdr:row>418</xdr:row>
      <xdr:rowOff>88900</xdr:rowOff>
    </xdr:from>
    <xdr:to>
      <xdr:col>4</xdr:col>
      <xdr:colOff>1323975</xdr:colOff>
      <xdr:row>424</xdr:row>
      <xdr:rowOff>184150</xdr:rowOff>
    </xdr:to>
    <xdr:pic>
      <xdr:nvPicPr>
        <xdr:cNvPr id="69" name="image3.png" title="Image">
          <a:extLst>
            <a:ext uri="{FF2B5EF4-FFF2-40B4-BE49-F238E27FC236}">
              <a16:creationId xmlns:a16="http://schemas.microsoft.com/office/drawing/2014/main" id="{31CE48C1-7926-0F4B-A2FE-691301B22048}"/>
            </a:ext>
          </a:extLst>
        </xdr:cNvPr>
        <xdr:cNvPicPr preferRelativeResize="0"/>
      </xdr:nvPicPr>
      <xdr:blipFill>
        <a:blip xmlns:r="http://schemas.openxmlformats.org/officeDocument/2006/relationships" r:embed="rId34" cstate="print"/>
        <a:stretch>
          <a:fillRect/>
        </a:stretch>
      </xdr:blipFill>
      <xdr:spPr>
        <a:xfrm>
          <a:off x="1320800" y="111569500"/>
          <a:ext cx="3152775" cy="1695450"/>
        </a:xfrm>
        <a:prstGeom prst="rect">
          <a:avLst/>
        </a:prstGeom>
        <a:noFill/>
      </xdr:spPr>
    </xdr:pic>
    <xdr:clientData/>
  </xdr:twoCellAnchor>
  <xdr:twoCellAnchor editAs="absolute">
    <xdr:from>
      <xdr:col>2</xdr:col>
      <xdr:colOff>412750</xdr:colOff>
      <xdr:row>426</xdr:row>
      <xdr:rowOff>165100</xdr:rowOff>
    </xdr:from>
    <xdr:to>
      <xdr:col>4</xdr:col>
      <xdr:colOff>1343025</xdr:colOff>
      <xdr:row>432</xdr:row>
      <xdr:rowOff>260350</xdr:rowOff>
    </xdr:to>
    <xdr:pic>
      <xdr:nvPicPr>
        <xdr:cNvPr id="70" name="image40.png" title="Image">
          <a:extLst>
            <a:ext uri="{FF2B5EF4-FFF2-40B4-BE49-F238E27FC236}">
              <a16:creationId xmlns:a16="http://schemas.microsoft.com/office/drawing/2014/main" id="{4CD2B640-F4AF-C64E-9597-1AA6DCA81970}"/>
            </a:ext>
          </a:extLst>
        </xdr:cNvPr>
        <xdr:cNvPicPr preferRelativeResize="0"/>
      </xdr:nvPicPr>
      <xdr:blipFill>
        <a:blip xmlns:r="http://schemas.openxmlformats.org/officeDocument/2006/relationships" r:embed="rId35" cstate="print"/>
        <a:stretch>
          <a:fillRect/>
        </a:stretch>
      </xdr:blipFill>
      <xdr:spPr>
        <a:xfrm>
          <a:off x="1339850" y="113779300"/>
          <a:ext cx="3152775" cy="1695450"/>
        </a:xfrm>
        <a:prstGeom prst="rect">
          <a:avLst/>
        </a:prstGeom>
        <a:noFill/>
      </xdr:spPr>
    </xdr:pic>
    <xdr:clientData/>
  </xdr:twoCellAnchor>
  <xdr:twoCellAnchor editAs="absolute">
    <xdr:from>
      <xdr:col>2</xdr:col>
      <xdr:colOff>482600</xdr:colOff>
      <xdr:row>450</xdr:row>
      <xdr:rowOff>12700</xdr:rowOff>
    </xdr:from>
    <xdr:to>
      <xdr:col>4</xdr:col>
      <xdr:colOff>1412875</xdr:colOff>
      <xdr:row>454</xdr:row>
      <xdr:rowOff>260350</xdr:rowOff>
    </xdr:to>
    <xdr:pic>
      <xdr:nvPicPr>
        <xdr:cNvPr id="71" name="image12.png" title="Image">
          <a:extLst>
            <a:ext uri="{FF2B5EF4-FFF2-40B4-BE49-F238E27FC236}">
              <a16:creationId xmlns:a16="http://schemas.microsoft.com/office/drawing/2014/main" id="{90F79619-B2CD-884C-8B80-12784D1997D2}"/>
            </a:ext>
          </a:extLst>
        </xdr:cNvPr>
        <xdr:cNvPicPr preferRelativeResize="0"/>
      </xdr:nvPicPr>
      <xdr:blipFill>
        <a:blip xmlns:r="http://schemas.openxmlformats.org/officeDocument/2006/relationships" r:embed="rId36" cstate="print"/>
        <a:stretch>
          <a:fillRect/>
        </a:stretch>
      </xdr:blipFill>
      <xdr:spPr>
        <a:xfrm>
          <a:off x="1409700" y="120027700"/>
          <a:ext cx="3152775" cy="1314450"/>
        </a:xfrm>
        <a:prstGeom prst="rect">
          <a:avLst/>
        </a:prstGeom>
        <a:noFill/>
      </xdr:spPr>
    </xdr:pic>
    <xdr:clientData/>
  </xdr:twoCellAnchor>
  <xdr:twoCellAnchor editAs="absolute">
    <xdr:from>
      <xdr:col>2</xdr:col>
      <xdr:colOff>511175</xdr:colOff>
      <xdr:row>458</xdr:row>
      <xdr:rowOff>146050</xdr:rowOff>
    </xdr:from>
    <xdr:to>
      <xdr:col>4</xdr:col>
      <xdr:colOff>1441450</xdr:colOff>
      <xdr:row>465</xdr:row>
      <xdr:rowOff>22225</xdr:rowOff>
    </xdr:to>
    <xdr:pic>
      <xdr:nvPicPr>
        <xdr:cNvPr id="72" name="image27.png" title="Image">
          <a:extLst>
            <a:ext uri="{FF2B5EF4-FFF2-40B4-BE49-F238E27FC236}">
              <a16:creationId xmlns:a16="http://schemas.microsoft.com/office/drawing/2014/main" id="{9036C863-1C06-B14C-9FC9-8826DD6CD2CD}"/>
            </a:ext>
          </a:extLst>
        </xdr:cNvPr>
        <xdr:cNvPicPr preferRelativeResize="0"/>
      </xdr:nvPicPr>
      <xdr:blipFill>
        <a:blip xmlns:r="http://schemas.openxmlformats.org/officeDocument/2006/relationships" r:embed="rId37" cstate="print"/>
        <a:stretch>
          <a:fillRect/>
        </a:stretch>
      </xdr:blipFill>
      <xdr:spPr>
        <a:xfrm>
          <a:off x="1438275" y="122294650"/>
          <a:ext cx="3152775" cy="1743075"/>
        </a:xfrm>
        <a:prstGeom prst="rect">
          <a:avLst/>
        </a:prstGeom>
        <a:noFill/>
      </xdr:spPr>
    </xdr:pic>
    <xdr:clientData/>
  </xdr:twoCellAnchor>
  <xdr:twoCellAnchor editAs="absolute">
    <xdr:from>
      <xdr:col>2</xdr:col>
      <xdr:colOff>381000</xdr:colOff>
      <xdr:row>483</xdr:row>
      <xdr:rowOff>12700</xdr:rowOff>
    </xdr:from>
    <xdr:to>
      <xdr:col>4</xdr:col>
      <xdr:colOff>1606550</xdr:colOff>
      <xdr:row>484</xdr:row>
      <xdr:rowOff>212725</xdr:rowOff>
    </xdr:to>
    <xdr:pic>
      <xdr:nvPicPr>
        <xdr:cNvPr id="73" name="image2.png" title="Image">
          <a:extLst>
            <a:ext uri="{FF2B5EF4-FFF2-40B4-BE49-F238E27FC236}">
              <a16:creationId xmlns:a16="http://schemas.microsoft.com/office/drawing/2014/main" id="{FD7A3FEC-D955-D84C-B1AD-95CEE31A3F12}"/>
            </a:ext>
          </a:extLst>
        </xdr:cNvPr>
        <xdr:cNvPicPr preferRelativeResize="0"/>
      </xdr:nvPicPr>
      <xdr:blipFill>
        <a:blip xmlns:r="http://schemas.openxmlformats.org/officeDocument/2006/relationships" r:embed="rId38" cstate="print"/>
        <a:stretch>
          <a:fillRect/>
        </a:stretch>
      </xdr:blipFill>
      <xdr:spPr>
        <a:xfrm>
          <a:off x="1308100" y="128828800"/>
          <a:ext cx="3448050" cy="466725"/>
        </a:xfrm>
        <a:prstGeom prst="rect">
          <a:avLst/>
        </a:prstGeom>
        <a:noFill/>
      </xdr:spPr>
    </xdr:pic>
    <xdr:clientData/>
  </xdr:twoCellAnchor>
  <xdr:twoCellAnchor editAs="absolute">
    <xdr:from>
      <xdr:col>2</xdr:col>
      <xdr:colOff>460375</xdr:colOff>
      <xdr:row>489</xdr:row>
      <xdr:rowOff>161925</xdr:rowOff>
    </xdr:from>
    <xdr:to>
      <xdr:col>4</xdr:col>
      <xdr:colOff>1524000</xdr:colOff>
      <xdr:row>497</xdr:row>
      <xdr:rowOff>114300</xdr:rowOff>
    </xdr:to>
    <xdr:pic>
      <xdr:nvPicPr>
        <xdr:cNvPr id="74" name="image42.png" title="Image">
          <a:extLst>
            <a:ext uri="{FF2B5EF4-FFF2-40B4-BE49-F238E27FC236}">
              <a16:creationId xmlns:a16="http://schemas.microsoft.com/office/drawing/2014/main" id="{97E93BE9-DC02-0641-B239-9B1CD6322E2F}"/>
            </a:ext>
          </a:extLst>
        </xdr:cNvPr>
        <xdr:cNvPicPr preferRelativeResize="0"/>
      </xdr:nvPicPr>
      <xdr:blipFill>
        <a:blip xmlns:r="http://schemas.openxmlformats.org/officeDocument/2006/relationships" r:embed="rId39" cstate="print"/>
        <a:stretch>
          <a:fillRect/>
        </a:stretch>
      </xdr:blipFill>
      <xdr:spPr>
        <a:xfrm>
          <a:off x="1387475" y="130578225"/>
          <a:ext cx="3286125" cy="2085975"/>
        </a:xfrm>
        <a:prstGeom prst="rect">
          <a:avLst/>
        </a:prstGeom>
        <a:noFill/>
      </xdr:spPr>
    </xdr:pic>
    <xdr:clientData/>
  </xdr:twoCellAnchor>
  <xdr:twoCellAnchor editAs="absolute">
    <xdr:from>
      <xdr:col>2</xdr:col>
      <xdr:colOff>355600</xdr:colOff>
      <xdr:row>514</xdr:row>
      <xdr:rowOff>241300</xdr:rowOff>
    </xdr:from>
    <xdr:to>
      <xdr:col>4</xdr:col>
      <xdr:colOff>1628775</xdr:colOff>
      <xdr:row>517</xdr:row>
      <xdr:rowOff>117475</xdr:rowOff>
    </xdr:to>
    <xdr:pic>
      <xdr:nvPicPr>
        <xdr:cNvPr id="75" name="image14.png" title="Image">
          <a:extLst>
            <a:ext uri="{FF2B5EF4-FFF2-40B4-BE49-F238E27FC236}">
              <a16:creationId xmlns:a16="http://schemas.microsoft.com/office/drawing/2014/main" id="{45C8CD63-FE97-FD4D-87B7-1388CE38D995}"/>
            </a:ext>
          </a:extLst>
        </xdr:cNvPr>
        <xdr:cNvPicPr preferRelativeResize="0"/>
      </xdr:nvPicPr>
      <xdr:blipFill>
        <a:blip xmlns:r="http://schemas.openxmlformats.org/officeDocument/2006/relationships" r:embed="rId40" cstate="print"/>
        <a:stretch>
          <a:fillRect/>
        </a:stretch>
      </xdr:blipFill>
      <xdr:spPr>
        <a:xfrm>
          <a:off x="1282700" y="137325100"/>
          <a:ext cx="3495675" cy="676275"/>
        </a:xfrm>
        <a:prstGeom prst="rect">
          <a:avLst/>
        </a:prstGeom>
        <a:noFill/>
      </xdr:spPr>
    </xdr:pic>
    <xdr:clientData/>
  </xdr:twoCellAnchor>
  <xdr:twoCellAnchor editAs="absolute">
    <xdr:from>
      <xdr:col>2</xdr:col>
      <xdr:colOff>431800</xdr:colOff>
      <xdr:row>522</xdr:row>
      <xdr:rowOff>136525</xdr:rowOff>
    </xdr:from>
    <xdr:to>
      <xdr:col>4</xdr:col>
      <xdr:colOff>1657350</xdr:colOff>
      <xdr:row>529</xdr:row>
      <xdr:rowOff>174625</xdr:rowOff>
    </xdr:to>
    <xdr:pic>
      <xdr:nvPicPr>
        <xdr:cNvPr id="76" name="image44.png" title="Image">
          <a:extLst>
            <a:ext uri="{FF2B5EF4-FFF2-40B4-BE49-F238E27FC236}">
              <a16:creationId xmlns:a16="http://schemas.microsoft.com/office/drawing/2014/main" id="{F2D5F868-7CAA-504A-B072-7CCC7D5A5A88}"/>
            </a:ext>
          </a:extLst>
        </xdr:cNvPr>
        <xdr:cNvPicPr preferRelativeResize="0"/>
      </xdr:nvPicPr>
      <xdr:blipFill>
        <a:blip xmlns:r="http://schemas.openxmlformats.org/officeDocument/2006/relationships" r:embed="rId41" cstate="print"/>
        <a:stretch>
          <a:fillRect/>
        </a:stretch>
      </xdr:blipFill>
      <xdr:spPr>
        <a:xfrm>
          <a:off x="1358900" y="139353925"/>
          <a:ext cx="3448050" cy="1905000"/>
        </a:xfrm>
        <a:prstGeom prst="rect">
          <a:avLst/>
        </a:prstGeom>
        <a:noFill/>
      </xdr:spPr>
    </xdr:pic>
    <xdr:clientData/>
  </xdr:twoCellAnchor>
  <xdr:twoCellAnchor editAs="absolute">
    <xdr:from>
      <xdr:col>2</xdr:col>
      <xdr:colOff>422275</xdr:colOff>
      <xdr:row>545</xdr:row>
      <xdr:rowOff>254000</xdr:rowOff>
    </xdr:from>
    <xdr:to>
      <xdr:col>4</xdr:col>
      <xdr:colOff>1524000</xdr:colOff>
      <xdr:row>551</xdr:row>
      <xdr:rowOff>206375</xdr:rowOff>
    </xdr:to>
    <xdr:pic>
      <xdr:nvPicPr>
        <xdr:cNvPr id="77" name="image16.png" title="Image">
          <a:extLst>
            <a:ext uri="{FF2B5EF4-FFF2-40B4-BE49-F238E27FC236}">
              <a16:creationId xmlns:a16="http://schemas.microsoft.com/office/drawing/2014/main" id="{0032D943-A851-8149-BBBF-CE67BDD1DAC1}"/>
            </a:ext>
          </a:extLst>
        </xdr:cNvPr>
        <xdr:cNvPicPr preferRelativeResize="0"/>
      </xdr:nvPicPr>
      <xdr:blipFill>
        <a:blip xmlns:r="http://schemas.openxmlformats.org/officeDocument/2006/relationships" r:embed="rId42" cstate="print"/>
        <a:stretch>
          <a:fillRect/>
        </a:stretch>
      </xdr:blipFill>
      <xdr:spPr>
        <a:xfrm>
          <a:off x="1349375" y="145605500"/>
          <a:ext cx="3324225" cy="1552575"/>
        </a:xfrm>
        <a:prstGeom prst="rect">
          <a:avLst/>
        </a:prstGeom>
        <a:noFill/>
      </xdr:spPr>
    </xdr:pic>
    <xdr:clientData/>
  </xdr:twoCellAnchor>
  <xdr:twoCellAnchor editAs="absolute">
    <xdr:from>
      <xdr:col>2</xdr:col>
      <xdr:colOff>393700</xdr:colOff>
      <xdr:row>554</xdr:row>
      <xdr:rowOff>161925</xdr:rowOff>
    </xdr:from>
    <xdr:to>
      <xdr:col>4</xdr:col>
      <xdr:colOff>1457325</xdr:colOff>
      <xdr:row>560</xdr:row>
      <xdr:rowOff>257175</xdr:rowOff>
    </xdr:to>
    <xdr:pic>
      <xdr:nvPicPr>
        <xdr:cNvPr id="78" name="image43.png" title="Image">
          <a:extLst>
            <a:ext uri="{FF2B5EF4-FFF2-40B4-BE49-F238E27FC236}">
              <a16:creationId xmlns:a16="http://schemas.microsoft.com/office/drawing/2014/main" id="{F33E551D-0F6C-CF49-94BD-339A50B522E8}"/>
            </a:ext>
          </a:extLst>
        </xdr:cNvPr>
        <xdr:cNvPicPr preferRelativeResize="0"/>
      </xdr:nvPicPr>
      <xdr:blipFill>
        <a:blip xmlns:r="http://schemas.openxmlformats.org/officeDocument/2006/relationships" r:embed="rId43" cstate="print"/>
        <a:stretch>
          <a:fillRect/>
        </a:stretch>
      </xdr:blipFill>
      <xdr:spPr>
        <a:xfrm>
          <a:off x="1320800" y="147913725"/>
          <a:ext cx="3286125" cy="16954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2</xdr:col>
      <xdr:colOff>257175</xdr:colOff>
      <xdr:row>222</xdr:row>
      <xdr:rowOff>257175</xdr:rowOff>
    </xdr:from>
    <xdr:to>
      <xdr:col>28</xdr:col>
      <xdr:colOff>234950</xdr:colOff>
      <xdr:row>233</xdr:row>
      <xdr:rowOff>19050</xdr:rowOff>
    </xdr:to>
    <xdr:graphicFrame macro="">
      <xdr:nvGraphicFramePr>
        <xdr:cNvPr id="2" name="Chart 1" title="Chart">
          <a:extLst>
            <a:ext uri="{FF2B5EF4-FFF2-40B4-BE49-F238E27FC236}">
              <a16:creationId xmlns:a16="http://schemas.microsoft.com/office/drawing/2014/main" id="{628D6AE7-9FE7-C741-8F5A-754318674E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15</xdr:col>
      <xdr:colOff>114300</xdr:colOff>
      <xdr:row>84</xdr:row>
      <xdr:rowOff>25400</xdr:rowOff>
    </xdr:from>
    <xdr:to>
      <xdr:col>29</xdr:col>
      <xdr:colOff>130175</xdr:colOff>
      <xdr:row>100</xdr:row>
      <xdr:rowOff>12700</xdr:rowOff>
    </xdr:to>
    <xdr:graphicFrame macro="">
      <xdr:nvGraphicFramePr>
        <xdr:cNvPr id="3" name="Chart 2" title="Chart">
          <a:extLst>
            <a:ext uri="{FF2B5EF4-FFF2-40B4-BE49-F238E27FC236}">
              <a16:creationId xmlns:a16="http://schemas.microsoft.com/office/drawing/2014/main" id="{048FDECF-C005-6947-8179-E9DE037324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18</xdr:col>
      <xdr:colOff>254000</xdr:colOff>
      <xdr:row>19</xdr:row>
      <xdr:rowOff>257174</xdr:rowOff>
    </xdr:from>
    <xdr:to>
      <xdr:col>30</xdr:col>
      <xdr:colOff>0</xdr:colOff>
      <xdr:row>71</xdr:row>
      <xdr:rowOff>241300</xdr:rowOff>
    </xdr:to>
    <xdr:graphicFrame macro="">
      <xdr:nvGraphicFramePr>
        <xdr:cNvPr id="2" name="Chart 1" title="Chart">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11</xdr:col>
      <xdr:colOff>215900</xdr:colOff>
      <xdr:row>146</xdr:row>
      <xdr:rowOff>193675</xdr:rowOff>
    </xdr:from>
    <xdr:to>
      <xdr:col>17</xdr:col>
      <xdr:colOff>311150</xdr:colOff>
      <xdr:row>153</xdr:row>
      <xdr:rowOff>212725</xdr:rowOff>
    </xdr:to>
    <xdr:graphicFrame macro="">
      <xdr:nvGraphicFramePr>
        <xdr:cNvPr id="3" name="Chart 2" title="Chart">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11</xdr:col>
      <xdr:colOff>215900</xdr:colOff>
      <xdr:row>154</xdr:row>
      <xdr:rowOff>241300</xdr:rowOff>
    </xdr:from>
    <xdr:to>
      <xdr:col>17</xdr:col>
      <xdr:colOff>311150</xdr:colOff>
      <xdr:row>161</xdr:row>
      <xdr:rowOff>260350</xdr:rowOff>
    </xdr:to>
    <xdr:graphicFrame macro="">
      <xdr:nvGraphicFramePr>
        <xdr:cNvPr id="4" name="Chart 3" title="Chart">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xdr:col>
      <xdr:colOff>0</xdr:colOff>
      <xdr:row>19</xdr:row>
      <xdr:rowOff>133350</xdr:rowOff>
    </xdr:from>
    <xdr:to>
      <xdr:col>6</xdr:col>
      <xdr:colOff>0</xdr:colOff>
      <xdr:row>23</xdr:row>
      <xdr:rowOff>215900</xdr:rowOff>
    </xdr:to>
    <xdr:graphicFrame macro="">
      <xdr:nvGraphicFramePr>
        <xdr:cNvPr id="5" name="Chart 4" title="Chart">
          <a:extLst>
            <a:ext uri="{FF2B5EF4-FFF2-40B4-BE49-F238E27FC236}">
              <a16:creationId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0</xdr:col>
      <xdr:colOff>581024</xdr:colOff>
      <xdr:row>8</xdr:row>
      <xdr:rowOff>257175</xdr:rowOff>
    </xdr:from>
    <xdr:to>
      <xdr:col>5</xdr:col>
      <xdr:colOff>838199</xdr:colOff>
      <xdr:row>16</xdr:row>
      <xdr:rowOff>247650</xdr:rowOff>
    </xdr:to>
    <xdr:graphicFrame macro="">
      <xdr:nvGraphicFramePr>
        <xdr:cNvPr id="6" name="Chart 5" title="Chart">
          <a:extLst>
            <a:ext uri="{FF2B5EF4-FFF2-40B4-BE49-F238E27FC236}">
              <a16:creationId xmlns:a16="http://schemas.microsoft.com/office/drawing/2014/main" id="{00000000-0008-0000-05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25</xdr:col>
      <xdr:colOff>609600</xdr:colOff>
      <xdr:row>9</xdr:row>
      <xdr:rowOff>114300</xdr:rowOff>
    </xdr:from>
    <xdr:to>
      <xdr:col>29</xdr:col>
      <xdr:colOff>193675</xdr:colOff>
      <xdr:row>16</xdr:row>
      <xdr:rowOff>133350</xdr:rowOff>
    </xdr:to>
    <xdr:graphicFrame macro="">
      <xdr:nvGraphicFramePr>
        <xdr:cNvPr id="9" name="Chart 8" title="Chart">
          <a:extLst>
            <a:ext uri="{FF2B5EF4-FFF2-40B4-BE49-F238E27FC236}">
              <a16:creationId xmlns:a16="http://schemas.microsoft.com/office/drawing/2014/main" id="{00000000-0008-0000-05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1</xdr:col>
      <xdr:colOff>174625</xdr:colOff>
      <xdr:row>27</xdr:row>
      <xdr:rowOff>215900</xdr:rowOff>
    </xdr:from>
    <xdr:to>
      <xdr:col>5</xdr:col>
      <xdr:colOff>612775</xdr:colOff>
      <xdr:row>48</xdr:row>
      <xdr:rowOff>12700</xdr:rowOff>
    </xdr:to>
    <xdr:graphicFrame macro="">
      <xdr:nvGraphicFramePr>
        <xdr:cNvPr id="10" name="Chart 9" title="Chart">
          <a:extLst>
            <a:ext uri="{FF2B5EF4-FFF2-40B4-BE49-F238E27FC236}">
              <a16:creationId xmlns:a16="http://schemas.microsoft.com/office/drawing/2014/main" id="{00000000-0008-0000-05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6</xdr:col>
      <xdr:colOff>269875</xdr:colOff>
      <xdr:row>8</xdr:row>
      <xdr:rowOff>257175</xdr:rowOff>
    </xdr:from>
    <xdr:to>
      <xdr:col>18</xdr:col>
      <xdr:colOff>0</xdr:colOff>
      <xdr:row>16</xdr:row>
      <xdr:rowOff>247650</xdr:rowOff>
    </xdr:to>
    <xdr:graphicFrame macro="">
      <xdr:nvGraphicFramePr>
        <xdr:cNvPr id="11" name="Chart 10" title="Chart">
          <a:extLst>
            <a:ext uri="{FF2B5EF4-FFF2-40B4-BE49-F238E27FC236}">
              <a16:creationId xmlns:a16="http://schemas.microsoft.com/office/drawing/2014/main" id="{00000000-0008-0000-05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absolute">
    <xdr:from>
      <xdr:col>1</xdr:col>
      <xdr:colOff>203200</xdr:colOff>
      <xdr:row>52</xdr:row>
      <xdr:rowOff>203200</xdr:rowOff>
    </xdr:from>
    <xdr:to>
      <xdr:col>5</xdr:col>
      <xdr:colOff>641350</xdr:colOff>
      <xdr:row>71</xdr:row>
      <xdr:rowOff>88900</xdr:rowOff>
    </xdr:to>
    <xdr:graphicFrame macro="">
      <xdr:nvGraphicFramePr>
        <xdr:cNvPr id="12" name="Chart 11" title="Chart">
          <a:extLst>
            <a:ext uri="{FF2B5EF4-FFF2-40B4-BE49-F238E27FC236}">
              <a16:creationId xmlns:a16="http://schemas.microsoft.com/office/drawing/2014/main" id="{BB9A097E-BBB4-624F-B254-871D97307F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0</xdr:colOff>
      <xdr:row>9</xdr:row>
      <xdr:rowOff>257175</xdr:rowOff>
    </xdr:from>
    <xdr:to>
      <xdr:col>6</xdr:col>
      <xdr:colOff>361950</xdr:colOff>
      <xdr:row>17</xdr:row>
      <xdr:rowOff>247650</xdr:rowOff>
    </xdr:to>
    <xdr:graphicFrame macro="">
      <xdr:nvGraphicFramePr>
        <xdr:cNvPr id="11" name="Chart 11" title="Chart">
          <a:extLst>
            <a:ext uri="{FF2B5EF4-FFF2-40B4-BE49-F238E27FC236}">
              <a16:creationId xmlns:a16="http://schemas.microsoft.com/office/drawing/2014/main" id="{00000000-0008-0000-06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13</xdr:col>
      <xdr:colOff>73025</xdr:colOff>
      <xdr:row>11</xdr:row>
      <xdr:rowOff>200025</xdr:rowOff>
    </xdr:from>
    <xdr:to>
      <xdr:col>14</xdr:col>
      <xdr:colOff>555625</xdr:colOff>
      <xdr:row>16</xdr:row>
      <xdr:rowOff>38100</xdr:rowOff>
    </xdr:to>
    <xdr:graphicFrame macro="">
      <xdr:nvGraphicFramePr>
        <xdr:cNvPr id="12" name="Chart 12" title="Chart">
          <a:extLst>
            <a:ext uri="{FF2B5EF4-FFF2-40B4-BE49-F238E27FC236}">
              <a16:creationId xmlns:a16="http://schemas.microsoft.com/office/drawing/2014/main" id="{00000000-0008-0000-06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552450</xdr:colOff>
      <xdr:row>22</xdr:row>
      <xdr:rowOff>57150</xdr:rowOff>
    </xdr:from>
    <xdr:to>
      <xdr:col>6</xdr:col>
      <xdr:colOff>168275</xdr:colOff>
      <xdr:row>28</xdr:row>
      <xdr:rowOff>95250</xdr:rowOff>
    </xdr:to>
    <xdr:graphicFrame macro="">
      <xdr:nvGraphicFramePr>
        <xdr:cNvPr id="13" name="Chart 13" title="Chart">
          <a:extLst>
            <a:ext uri="{FF2B5EF4-FFF2-40B4-BE49-F238E27FC236}">
              <a16:creationId xmlns:a16="http://schemas.microsoft.com/office/drawing/2014/main" id="{00000000-0008-0000-06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xdr:col>
      <xdr:colOff>114300</xdr:colOff>
      <xdr:row>33</xdr:row>
      <xdr:rowOff>152400</xdr:rowOff>
    </xdr:from>
    <xdr:to>
      <xdr:col>6</xdr:col>
      <xdr:colOff>257175</xdr:colOff>
      <xdr:row>39</xdr:row>
      <xdr:rowOff>190500</xdr:rowOff>
    </xdr:to>
    <xdr:graphicFrame macro="">
      <xdr:nvGraphicFramePr>
        <xdr:cNvPr id="14" name="Chart 14" title="Chart">
          <a:extLst>
            <a:ext uri="{FF2B5EF4-FFF2-40B4-BE49-F238E27FC236}">
              <a16:creationId xmlns:a16="http://schemas.microsoft.com/office/drawing/2014/main" id="{00000000-0008-0000-06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76200</xdr:colOff>
      <xdr:row>26</xdr:row>
      <xdr:rowOff>104775</xdr:rowOff>
    </xdr:from>
    <xdr:to>
      <xdr:col>5</xdr:col>
      <xdr:colOff>584200</xdr:colOff>
      <xdr:row>33</xdr:row>
      <xdr:rowOff>123825</xdr:rowOff>
    </xdr:to>
    <xdr:graphicFrame macro="">
      <xdr:nvGraphicFramePr>
        <xdr:cNvPr id="15" name="Chart 15" title="Chart">
          <a:extLst>
            <a:ext uri="{FF2B5EF4-FFF2-40B4-BE49-F238E27FC236}">
              <a16:creationId xmlns:a16="http://schemas.microsoft.com/office/drawing/2014/main" id="{00000000-0008-0000-07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19</xdr:col>
      <xdr:colOff>190500</xdr:colOff>
      <xdr:row>20</xdr:row>
      <xdr:rowOff>66675</xdr:rowOff>
    </xdr:from>
    <xdr:to>
      <xdr:col>29</xdr:col>
      <xdr:colOff>673100</xdr:colOff>
      <xdr:row>33</xdr:row>
      <xdr:rowOff>76200</xdr:rowOff>
    </xdr:to>
    <xdr:graphicFrame macro="">
      <xdr:nvGraphicFramePr>
        <xdr:cNvPr id="16" name="Chart 16" title="Chart">
          <a:extLst>
            <a:ext uri="{FF2B5EF4-FFF2-40B4-BE49-F238E27FC236}">
              <a16:creationId xmlns:a16="http://schemas.microsoft.com/office/drawing/2014/main" id="{00000000-0008-0000-0700-00001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11</xdr:col>
      <xdr:colOff>228600</xdr:colOff>
      <xdr:row>44</xdr:row>
      <xdr:rowOff>152400</xdr:rowOff>
    </xdr:from>
    <xdr:to>
      <xdr:col>17</xdr:col>
      <xdr:colOff>323850</xdr:colOff>
      <xdr:row>51</xdr:row>
      <xdr:rowOff>171450</xdr:rowOff>
    </xdr:to>
    <xdr:graphicFrame macro="">
      <xdr:nvGraphicFramePr>
        <xdr:cNvPr id="17" name="Chart 17" title="Chart">
          <a:extLst>
            <a:ext uri="{FF2B5EF4-FFF2-40B4-BE49-F238E27FC236}">
              <a16:creationId xmlns:a16="http://schemas.microsoft.com/office/drawing/2014/main" id="{00000000-0008-0000-0700-00001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11</xdr:col>
      <xdr:colOff>228600</xdr:colOff>
      <xdr:row>52</xdr:row>
      <xdr:rowOff>180975</xdr:rowOff>
    </xdr:from>
    <xdr:to>
      <xdr:col>17</xdr:col>
      <xdr:colOff>323850</xdr:colOff>
      <xdr:row>59</xdr:row>
      <xdr:rowOff>200025</xdr:rowOff>
    </xdr:to>
    <xdr:graphicFrame macro="">
      <xdr:nvGraphicFramePr>
        <xdr:cNvPr id="18" name="Chart 18" title="Chart">
          <a:extLst>
            <a:ext uri="{FF2B5EF4-FFF2-40B4-BE49-F238E27FC236}">
              <a16:creationId xmlns:a16="http://schemas.microsoft.com/office/drawing/2014/main" id="{00000000-0008-0000-0700-00001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1</xdr:col>
      <xdr:colOff>0</xdr:colOff>
      <xdr:row>19</xdr:row>
      <xdr:rowOff>133350</xdr:rowOff>
    </xdr:from>
    <xdr:to>
      <xdr:col>5</xdr:col>
      <xdr:colOff>825500</xdr:colOff>
      <xdr:row>23</xdr:row>
      <xdr:rowOff>152400</xdr:rowOff>
    </xdr:to>
    <xdr:graphicFrame macro="">
      <xdr:nvGraphicFramePr>
        <xdr:cNvPr id="19" name="Chart 19" title="Chart">
          <a:extLst>
            <a:ext uri="{FF2B5EF4-FFF2-40B4-BE49-F238E27FC236}">
              <a16:creationId xmlns:a16="http://schemas.microsoft.com/office/drawing/2014/main" id="{00000000-0008-0000-07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0</xdr:col>
      <xdr:colOff>581024</xdr:colOff>
      <xdr:row>8</xdr:row>
      <xdr:rowOff>257175</xdr:rowOff>
    </xdr:from>
    <xdr:to>
      <xdr:col>5</xdr:col>
      <xdr:colOff>838199</xdr:colOff>
      <xdr:row>16</xdr:row>
      <xdr:rowOff>247650</xdr:rowOff>
    </xdr:to>
    <xdr:graphicFrame macro="">
      <xdr:nvGraphicFramePr>
        <xdr:cNvPr id="20" name="Chart 20" title="Chart">
          <a:extLst>
            <a:ext uri="{FF2B5EF4-FFF2-40B4-BE49-F238E27FC236}">
              <a16:creationId xmlns:a16="http://schemas.microsoft.com/office/drawing/2014/main" id="{00000000-0008-0000-07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7</xdr:col>
      <xdr:colOff>0</xdr:colOff>
      <xdr:row>8</xdr:row>
      <xdr:rowOff>257175</xdr:rowOff>
    </xdr:from>
    <xdr:to>
      <xdr:col>17</xdr:col>
      <xdr:colOff>825500</xdr:colOff>
      <xdr:row>16</xdr:row>
      <xdr:rowOff>247650</xdr:rowOff>
    </xdr:to>
    <xdr:graphicFrame macro="">
      <xdr:nvGraphicFramePr>
        <xdr:cNvPr id="21" name="Chart 21" title="Chart">
          <a:extLst>
            <a:ext uri="{FF2B5EF4-FFF2-40B4-BE49-F238E27FC236}">
              <a16:creationId xmlns:a16="http://schemas.microsoft.com/office/drawing/2014/main" id="{00000000-0008-0000-0700-00001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25</xdr:col>
      <xdr:colOff>609600</xdr:colOff>
      <xdr:row>9</xdr:row>
      <xdr:rowOff>114300</xdr:rowOff>
    </xdr:from>
    <xdr:to>
      <xdr:col>29</xdr:col>
      <xdr:colOff>193675</xdr:colOff>
      <xdr:row>16</xdr:row>
      <xdr:rowOff>133350</xdr:rowOff>
    </xdr:to>
    <xdr:graphicFrame macro="">
      <xdr:nvGraphicFramePr>
        <xdr:cNvPr id="22" name="Chart 22" title="Chart">
          <a:extLst>
            <a:ext uri="{FF2B5EF4-FFF2-40B4-BE49-F238E27FC236}">
              <a16:creationId xmlns:a16="http://schemas.microsoft.com/office/drawing/2014/main" id="{00000000-0008-0000-07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absolute">
    <xdr:from>
      <xdr:col>11</xdr:col>
      <xdr:colOff>266700</xdr:colOff>
      <xdr:row>10</xdr:row>
      <xdr:rowOff>247650</xdr:rowOff>
    </xdr:from>
    <xdr:to>
      <xdr:col>26</xdr:col>
      <xdr:colOff>0</xdr:colOff>
      <xdr:row>23</xdr:row>
      <xdr:rowOff>238125</xdr:rowOff>
    </xdr:to>
    <xdr:graphicFrame macro="">
      <xdr:nvGraphicFramePr>
        <xdr:cNvPr id="25" name="Chart 25" title="Chart">
          <a:extLst>
            <a:ext uri="{FF2B5EF4-FFF2-40B4-BE49-F238E27FC236}">
              <a16:creationId xmlns:a16="http://schemas.microsoft.com/office/drawing/2014/main" id="{00000000-0008-0000-0800-00001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558800</xdr:colOff>
      <xdr:row>27</xdr:row>
      <xdr:rowOff>9525</xdr:rowOff>
    </xdr:from>
    <xdr:to>
      <xdr:col>10</xdr:col>
      <xdr:colOff>336550</xdr:colOff>
      <xdr:row>34</xdr:row>
      <xdr:rowOff>95250</xdr:rowOff>
    </xdr:to>
    <xdr:graphicFrame macro="">
      <xdr:nvGraphicFramePr>
        <xdr:cNvPr id="26" name="Chart 26" title="Chart">
          <a:extLst>
            <a:ext uri="{FF2B5EF4-FFF2-40B4-BE49-F238E27FC236}">
              <a16:creationId xmlns:a16="http://schemas.microsoft.com/office/drawing/2014/main" id="{00000000-0008-0000-0800-00001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581025</xdr:colOff>
      <xdr:row>10</xdr:row>
      <xdr:rowOff>238125</xdr:rowOff>
    </xdr:from>
    <xdr:to>
      <xdr:col>10</xdr:col>
      <xdr:colOff>400050</xdr:colOff>
      <xdr:row>23</xdr:row>
      <xdr:rowOff>247650</xdr:rowOff>
    </xdr:to>
    <xdr:graphicFrame macro="">
      <xdr:nvGraphicFramePr>
        <xdr:cNvPr id="27" name="Chart 27" title="Chart">
          <a:extLst>
            <a:ext uri="{FF2B5EF4-FFF2-40B4-BE49-F238E27FC236}">
              <a16:creationId xmlns:a16="http://schemas.microsoft.com/office/drawing/2014/main" id="{00000000-0008-0000-0800-00001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17</xdr:col>
      <xdr:colOff>76200</xdr:colOff>
      <xdr:row>62</xdr:row>
      <xdr:rowOff>123825</xdr:rowOff>
    </xdr:from>
    <xdr:to>
      <xdr:col>32</xdr:col>
      <xdr:colOff>266700</xdr:colOff>
      <xdr:row>70</xdr:row>
      <xdr:rowOff>19050</xdr:rowOff>
    </xdr:to>
    <xdr:graphicFrame macro="">
      <xdr:nvGraphicFramePr>
        <xdr:cNvPr id="28" name="Chart 28" title="Chart">
          <a:extLst>
            <a:ext uri="{FF2B5EF4-FFF2-40B4-BE49-F238E27FC236}">
              <a16:creationId xmlns:a16="http://schemas.microsoft.com/office/drawing/2014/main" id="{00000000-0008-0000-0800-00001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28</xdr:col>
      <xdr:colOff>142875</xdr:colOff>
      <xdr:row>13</xdr:row>
      <xdr:rowOff>161925</xdr:rowOff>
    </xdr:from>
    <xdr:to>
      <xdr:col>33</xdr:col>
      <xdr:colOff>304800</xdr:colOff>
      <xdr:row>18</xdr:row>
      <xdr:rowOff>171450</xdr:rowOff>
    </xdr:to>
    <xdr:graphicFrame macro="">
      <xdr:nvGraphicFramePr>
        <xdr:cNvPr id="29" name="Chart 29" title="Chart">
          <a:extLst>
            <a:ext uri="{FF2B5EF4-FFF2-40B4-BE49-F238E27FC236}">
              <a16:creationId xmlns:a16="http://schemas.microsoft.com/office/drawing/2014/main" id="{00000000-0008-0000-0800-00001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28</xdr:col>
      <xdr:colOff>133350</xdr:colOff>
      <xdr:row>22</xdr:row>
      <xdr:rowOff>161925</xdr:rowOff>
    </xdr:from>
    <xdr:to>
      <xdr:col>33</xdr:col>
      <xdr:colOff>295275</xdr:colOff>
      <xdr:row>27</xdr:row>
      <xdr:rowOff>171450</xdr:rowOff>
    </xdr:to>
    <xdr:graphicFrame macro="">
      <xdr:nvGraphicFramePr>
        <xdr:cNvPr id="30" name="Chart 30" title="Chart">
          <a:extLst>
            <a:ext uri="{FF2B5EF4-FFF2-40B4-BE49-F238E27FC236}">
              <a16:creationId xmlns:a16="http://schemas.microsoft.com/office/drawing/2014/main" id="{00000000-0008-0000-0800-00001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28</xdr:col>
      <xdr:colOff>133350</xdr:colOff>
      <xdr:row>31</xdr:row>
      <xdr:rowOff>161925</xdr:rowOff>
    </xdr:from>
    <xdr:to>
      <xdr:col>33</xdr:col>
      <xdr:colOff>295275</xdr:colOff>
      <xdr:row>36</xdr:row>
      <xdr:rowOff>171450</xdr:rowOff>
    </xdr:to>
    <xdr:graphicFrame macro="">
      <xdr:nvGraphicFramePr>
        <xdr:cNvPr id="31" name="Chart 31" title="Chart">
          <a:extLst>
            <a:ext uri="{FF2B5EF4-FFF2-40B4-BE49-F238E27FC236}">
              <a16:creationId xmlns:a16="http://schemas.microsoft.com/office/drawing/2014/main" id="{00000000-0008-0000-0800-00001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28</xdr:col>
      <xdr:colOff>133350</xdr:colOff>
      <xdr:row>40</xdr:row>
      <xdr:rowOff>152400</xdr:rowOff>
    </xdr:from>
    <xdr:to>
      <xdr:col>33</xdr:col>
      <xdr:colOff>295275</xdr:colOff>
      <xdr:row>45</xdr:row>
      <xdr:rowOff>161925</xdr:rowOff>
    </xdr:to>
    <xdr:graphicFrame macro="">
      <xdr:nvGraphicFramePr>
        <xdr:cNvPr id="32" name="Chart 32" title="Chart">
          <a:extLst>
            <a:ext uri="{FF2B5EF4-FFF2-40B4-BE49-F238E27FC236}">
              <a16:creationId xmlns:a16="http://schemas.microsoft.com/office/drawing/2014/main" id="{00000000-0008-0000-0800-00002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absolute">
    <xdr:from>
      <xdr:col>27</xdr:col>
      <xdr:colOff>438150</xdr:colOff>
      <xdr:row>49</xdr:row>
      <xdr:rowOff>142875</xdr:rowOff>
    </xdr:from>
    <xdr:to>
      <xdr:col>34</xdr:col>
      <xdr:colOff>25400</xdr:colOff>
      <xdr:row>54</xdr:row>
      <xdr:rowOff>152400</xdr:rowOff>
    </xdr:to>
    <xdr:graphicFrame macro="">
      <xdr:nvGraphicFramePr>
        <xdr:cNvPr id="33" name="Chart 33" title="Chart">
          <a:extLst>
            <a:ext uri="{FF2B5EF4-FFF2-40B4-BE49-F238E27FC236}">
              <a16:creationId xmlns:a16="http://schemas.microsoft.com/office/drawing/2014/main" id="{00000000-0008-0000-0800-00002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absolute">
    <xdr:from>
      <xdr:col>3</xdr:col>
      <xdr:colOff>127000</xdr:colOff>
      <xdr:row>203</xdr:row>
      <xdr:rowOff>171450</xdr:rowOff>
    </xdr:from>
    <xdr:to>
      <xdr:col>9</xdr:col>
      <xdr:colOff>349250</xdr:colOff>
      <xdr:row>210</xdr:row>
      <xdr:rowOff>133350</xdr:rowOff>
    </xdr:to>
    <xdr:graphicFrame macro="">
      <xdr:nvGraphicFramePr>
        <xdr:cNvPr id="34" name="Chart 34" title="Chart">
          <a:extLst>
            <a:ext uri="{FF2B5EF4-FFF2-40B4-BE49-F238E27FC236}">
              <a16:creationId xmlns:a16="http://schemas.microsoft.com/office/drawing/2014/main" id="{00000000-0008-0000-0800-00002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absolute">
    <xdr:from>
      <xdr:col>12</xdr:col>
      <xdr:colOff>381000</xdr:colOff>
      <xdr:row>203</xdr:row>
      <xdr:rowOff>171450</xdr:rowOff>
    </xdr:from>
    <xdr:to>
      <xdr:col>21</xdr:col>
      <xdr:colOff>168275</xdr:colOff>
      <xdr:row>210</xdr:row>
      <xdr:rowOff>133350</xdr:rowOff>
    </xdr:to>
    <xdr:graphicFrame macro="">
      <xdr:nvGraphicFramePr>
        <xdr:cNvPr id="35" name="Chart 35" title="Chart">
          <a:extLst>
            <a:ext uri="{FF2B5EF4-FFF2-40B4-BE49-F238E27FC236}">
              <a16:creationId xmlns:a16="http://schemas.microsoft.com/office/drawing/2014/main" id="{00000000-0008-0000-0800-00002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absolute">
    <xdr:from>
      <xdr:col>23</xdr:col>
      <xdr:colOff>165100</xdr:colOff>
      <xdr:row>203</xdr:row>
      <xdr:rowOff>184150</xdr:rowOff>
    </xdr:from>
    <xdr:to>
      <xdr:col>32</xdr:col>
      <xdr:colOff>225425</xdr:colOff>
      <xdr:row>210</xdr:row>
      <xdr:rowOff>146050</xdr:rowOff>
    </xdr:to>
    <xdr:graphicFrame macro="">
      <xdr:nvGraphicFramePr>
        <xdr:cNvPr id="36" name="Chart 36" title="Chart">
          <a:extLst>
            <a:ext uri="{FF2B5EF4-FFF2-40B4-BE49-F238E27FC236}">
              <a16:creationId xmlns:a16="http://schemas.microsoft.com/office/drawing/2014/main" id="{00000000-0008-0000-0800-00002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absolute">
    <xdr:from>
      <xdr:col>1</xdr:col>
      <xdr:colOff>165100</xdr:colOff>
      <xdr:row>62</xdr:row>
      <xdr:rowOff>123825</xdr:rowOff>
    </xdr:from>
    <xdr:to>
      <xdr:col>13</xdr:col>
      <xdr:colOff>177800</xdr:colOff>
      <xdr:row>70</xdr:row>
      <xdr:rowOff>19050</xdr:rowOff>
    </xdr:to>
    <xdr:graphicFrame macro="">
      <xdr:nvGraphicFramePr>
        <xdr:cNvPr id="3" name="Chart 28" title="Chart">
          <a:extLst>
            <a:ext uri="{FF2B5EF4-FFF2-40B4-BE49-F238E27FC236}">
              <a16:creationId xmlns:a16="http://schemas.microsoft.com/office/drawing/2014/main" id="{24AC4C80-8B6D-3B41-A0F5-1BDFDA0183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absolute">
    <xdr:from>
      <xdr:col>13</xdr:col>
      <xdr:colOff>266700</xdr:colOff>
      <xdr:row>11</xdr:row>
      <xdr:rowOff>247650</xdr:rowOff>
    </xdr:from>
    <xdr:to>
      <xdr:col>24</xdr:col>
      <xdr:colOff>520700</xdr:colOff>
      <xdr:row>24</xdr:row>
      <xdr:rowOff>238125</xdr:rowOff>
    </xdr:to>
    <xdr:graphicFrame macro="">
      <xdr:nvGraphicFramePr>
        <xdr:cNvPr id="39" name="Chart 39" title="Chart">
          <a:extLst>
            <a:ext uri="{FF2B5EF4-FFF2-40B4-BE49-F238E27FC236}">
              <a16:creationId xmlns:a16="http://schemas.microsoft.com/office/drawing/2014/main" id="{00000000-0008-0000-0900-00002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101600</xdr:colOff>
      <xdr:row>28</xdr:row>
      <xdr:rowOff>57150</xdr:rowOff>
    </xdr:from>
    <xdr:to>
      <xdr:col>12</xdr:col>
      <xdr:colOff>419100</xdr:colOff>
      <xdr:row>32</xdr:row>
      <xdr:rowOff>161925</xdr:rowOff>
    </xdr:to>
    <xdr:graphicFrame macro="">
      <xdr:nvGraphicFramePr>
        <xdr:cNvPr id="40" name="Chart 40" title="Chart">
          <a:extLst>
            <a:ext uri="{FF2B5EF4-FFF2-40B4-BE49-F238E27FC236}">
              <a16:creationId xmlns:a16="http://schemas.microsoft.com/office/drawing/2014/main" id="{00000000-0008-0000-0900-00002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0</xdr:col>
      <xdr:colOff>581024</xdr:colOff>
      <xdr:row>11</xdr:row>
      <xdr:rowOff>238125</xdr:rowOff>
    </xdr:from>
    <xdr:to>
      <xdr:col>12</xdr:col>
      <xdr:colOff>457199</xdr:colOff>
      <xdr:row>24</xdr:row>
      <xdr:rowOff>247650</xdr:rowOff>
    </xdr:to>
    <xdr:graphicFrame macro="">
      <xdr:nvGraphicFramePr>
        <xdr:cNvPr id="41" name="Chart 41" title="Chart">
          <a:extLst>
            <a:ext uri="{FF2B5EF4-FFF2-40B4-BE49-F238E27FC236}">
              <a16:creationId xmlns:a16="http://schemas.microsoft.com/office/drawing/2014/main" id="{00000000-0008-0000-0900-00002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4</xdr:col>
      <xdr:colOff>285750</xdr:colOff>
      <xdr:row>116</xdr:row>
      <xdr:rowOff>88900</xdr:rowOff>
    </xdr:from>
    <xdr:to>
      <xdr:col>15</xdr:col>
      <xdr:colOff>508000</xdr:colOff>
      <xdr:row>160</xdr:row>
      <xdr:rowOff>139700</xdr:rowOff>
    </xdr:to>
    <xdr:graphicFrame macro="">
      <xdr:nvGraphicFramePr>
        <xdr:cNvPr id="45" name="Chart 45" title="Chart">
          <a:extLst>
            <a:ext uri="{FF2B5EF4-FFF2-40B4-BE49-F238E27FC236}">
              <a16:creationId xmlns:a16="http://schemas.microsoft.com/office/drawing/2014/main" id="{00000000-0008-0000-0900-00002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26</xdr:col>
      <xdr:colOff>76200</xdr:colOff>
      <xdr:row>14</xdr:row>
      <xdr:rowOff>190501</xdr:rowOff>
    </xdr:from>
    <xdr:to>
      <xdr:col>33</xdr:col>
      <xdr:colOff>495300</xdr:colOff>
      <xdr:row>21</xdr:row>
      <xdr:rowOff>101601</xdr:rowOff>
    </xdr:to>
    <xdr:graphicFrame macro="">
      <xdr:nvGraphicFramePr>
        <xdr:cNvPr id="3" name="Chart 28" title="Chart">
          <a:extLst>
            <a:ext uri="{FF2B5EF4-FFF2-40B4-BE49-F238E27FC236}">
              <a16:creationId xmlns:a16="http://schemas.microsoft.com/office/drawing/2014/main" id="{BD51B33B-6187-604A-B07D-3DDD41315F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26</xdr:col>
      <xdr:colOff>76200</xdr:colOff>
      <xdr:row>24</xdr:row>
      <xdr:rowOff>190500</xdr:rowOff>
    </xdr:from>
    <xdr:to>
      <xdr:col>33</xdr:col>
      <xdr:colOff>495300</xdr:colOff>
      <xdr:row>31</xdr:row>
      <xdr:rowOff>101600</xdr:rowOff>
    </xdr:to>
    <xdr:graphicFrame macro="">
      <xdr:nvGraphicFramePr>
        <xdr:cNvPr id="4" name="Chart 28" title="Chart">
          <a:extLst>
            <a:ext uri="{FF2B5EF4-FFF2-40B4-BE49-F238E27FC236}">
              <a16:creationId xmlns:a16="http://schemas.microsoft.com/office/drawing/2014/main" id="{C0394F27-32BD-C84C-BA41-F96690AFE7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absolute">
    <xdr:from>
      <xdr:col>7</xdr:col>
      <xdr:colOff>285750</xdr:colOff>
      <xdr:row>9</xdr:row>
      <xdr:rowOff>257175</xdr:rowOff>
    </xdr:from>
    <xdr:to>
      <xdr:col>14</xdr:col>
      <xdr:colOff>860425</xdr:colOff>
      <xdr:row>17</xdr:row>
      <xdr:rowOff>247650</xdr:rowOff>
    </xdr:to>
    <xdr:graphicFrame macro="">
      <xdr:nvGraphicFramePr>
        <xdr:cNvPr id="46" name="Chart 46" title="Chart">
          <a:extLst>
            <a:ext uri="{FF2B5EF4-FFF2-40B4-BE49-F238E27FC236}">
              <a16:creationId xmlns:a16="http://schemas.microsoft.com/office/drawing/2014/main" id="{00000000-0008-0000-0A00-00002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0</xdr:colOff>
      <xdr:row>9</xdr:row>
      <xdr:rowOff>257175</xdr:rowOff>
    </xdr:from>
    <xdr:to>
      <xdr:col>6</xdr:col>
      <xdr:colOff>361950</xdr:colOff>
      <xdr:row>17</xdr:row>
      <xdr:rowOff>247650</xdr:rowOff>
    </xdr:to>
    <xdr:graphicFrame macro="">
      <xdr:nvGraphicFramePr>
        <xdr:cNvPr id="47" name="Chart 47" title="Chart">
          <a:extLst>
            <a:ext uri="{FF2B5EF4-FFF2-40B4-BE49-F238E27FC236}">
              <a16:creationId xmlns:a16="http://schemas.microsoft.com/office/drawing/2014/main" id="{00000000-0008-0000-0A00-00002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38100</xdr:colOff>
      <xdr:row>22</xdr:row>
      <xdr:rowOff>19050</xdr:rowOff>
    </xdr:from>
    <xdr:to>
      <xdr:col>6</xdr:col>
      <xdr:colOff>180975</xdr:colOff>
      <xdr:row>28</xdr:row>
      <xdr:rowOff>123825</xdr:rowOff>
    </xdr:to>
    <xdr:graphicFrame macro="">
      <xdr:nvGraphicFramePr>
        <xdr:cNvPr id="48" name="Chart 48" title="Chart">
          <a:extLst>
            <a:ext uri="{FF2B5EF4-FFF2-40B4-BE49-F238E27FC236}">
              <a16:creationId xmlns:a16="http://schemas.microsoft.com/office/drawing/2014/main" id="{00000000-0008-0000-0A00-00003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xdr:col>
      <xdr:colOff>38100</xdr:colOff>
      <xdr:row>33</xdr:row>
      <xdr:rowOff>28575</xdr:rowOff>
    </xdr:from>
    <xdr:to>
      <xdr:col>6</xdr:col>
      <xdr:colOff>180975</xdr:colOff>
      <xdr:row>39</xdr:row>
      <xdr:rowOff>133350</xdr:rowOff>
    </xdr:to>
    <xdr:graphicFrame macro="">
      <xdr:nvGraphicFramePr>
        <xdr:cNvPr id="49" name="Chart 49" title="Chart">
          <a:extLst>
            <a:ext uri="{FF2B5EF4-FFF2-40B4-BE49-F238E27FC236}">
              <a16:creationId xmlns:a16="http://schemas.microsoft.com/office/drawing/2014/main" id="{00000000-0008-0000-0A00-00003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theweeklycrew.etsy.com/"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K659"/>
  <sheetViews>
    <sheetView showGridLines="0" tabSelected="1" workbookViewId="0"/>
  </sheetViews>
  <sheetFormatPr baseColWidth="10" defaultColWidth="12.6640625" defaultRowHeight="21" customHeight="1"/>
  <cols>
    <col min="1" max="1" width="7.6640625" style="278" customWidth="1"/>
    <col min="2" max="2" width="4.5" style="278" customWidth="1"/>
    <col min="3" max="3" width="24.6640625" style="278" customWidth="1"/>
    <col min="4" max="4" width="4.5" style="278" customWidth="1"/>
    <col min="5" max="5" width="29" style="278" customWidth="1"/>
    <col min="6" max="6" width="4.5" style="278" customWidth="1"/>
    <col min="7" max="7" width="3.1640625" style="278" customWidth="1"/>
    <col min="8" max="8" width="5.6640625" style="278" customWidth="1"/>
    <col min="9" max="9" width="60" style="278" customWidth="1"/>
    <col min="10" max="10" width="5.6640625" style="278" customWidth="1"/>
    <col min="11" max="11" width="7.6640625" style="278" customWidth="1"/>
    <col min="12" max="16384" width="12.6640625" style="278"/>
  </cols>
  <sheetData>
    <row r="1" spans="1:11" ht="21" customHeight="1">
      <c r="A1" s="1"/>
      <c r="B1" s="1"/>
      <c r="C1" s="1"/>
      <c r="D1" s="1"/>
      <c r="E1" s="1"/>
      <c r="F1" s="1"/>
      <c r="G1" s="2"/>
      <c r="H1" s="1"/>
      <c r="I1" s="1"/>
      <c r="J1" s="1"/>
      <c r="K1" s="1"/>
    </row>
    <row r="2" spans="1:11" ht="21" customHeight="1">
      <c r="A2" s="2"/>
      <c r="B2" s="2"/>
      <c r="C2" s="2"/>
      <c r="D2" s="2"/>
      <c r="E2" s="2"/>
      <c r="F2" s="2"/>
      <c r="G2" s="2"/>
      <c r="H2" s="2"/>
      <c r="I2" s="2"/>
      <c r="J2" s="2"/>
      <c r="K2" s="2"/>
    </row>
    <row r="3" spans="1:11" ht="21" customHeight="1">
      <c r="A3" s="1"/>
      <c r="B3" s="671" t="s">
        <v>0</v>
      </c>
      <c r="C3" s="672"/>
      <c r="D3" s="672"/>
      <c r="E3" s="672"/>
      <c r="F3" s="319"/>
      <c r="G3" s="319"/>
      <c r="H3" s="319"/>
      <c r="I3" s="673" t="s">
        <v>1</v>
      </c>
      <c r="J3" s="625"/>
      <c r="K3" s="1"/>
    </row>
    <row r="4" spans="1:11" ht="21" customHeight="1">
      <c r="A4" s="1"/>
      <c r="B4" s="672"/>
      <c r="C4" s="672"/>
      <c r="D4" s="672"/>
      <c r="E4" s="672"/>
      <c r="F4" s="319"/>
      <c r="G4" s="319"/>
      <c r="H4" s="319"/>
      <c r="I4" s="674" t="s">
        <v>2</v>
      </c>
      <c r="J4" s="625"/>
      <c r="K4" s="1"/>
    </row>
    <row r="5" spans="1:11" ht="21" customHeight="1">
      <c r="A5" s="1"/>
      <c r="B5" s="637" t="s">
        <v>247</v>
      </c>
      <c r="C5" s="625"/>
      <c r="D5" s="625"/>
      <c r="E5" s="625"/>
      <c r="F5" s="625"/>
      <c r="G5" s="625"/>
      <c r="H5" s="625"/>
      <c r="I5" s="625"/>
      <c r="J5" s="625"/>
      <c r="K5" s="1"/>
    </row>
    <row r="6" spans="1:11" ht="21" customHeight="1">
      <c r="A6" s="1"/>
      <c r="B6" s="625"/>
      <c r="C6" s="625"/>
      <c r="D6" s="625"/>
      <c r="E6" s="625"/>
      <c r="F6" s="625"/>
      <c r="G6" s="625"/>
      <c r="H6" s="625"/>
      <c r="I6" s="625"/>
      <c r="J6" s="625"/>
      <c r="K6" s="1"/>
    </row>
    <row r="7" spans="1:11" ht="21" customHeight="1">
      <c r="A7" s="1"/>
      <c r="B7" s="625"/>
      <c r="C7" s="625"/>
      <c r="D7" s="625"/>
      <c r="E7" s="625"/>
      <c r="F7" s="625"/>
      <c r="G7" s="625"/>
      <c r="H7" s="625"/>
      <c r="I7" s="625"/>
      <c r="J7" s="625"/>
      <c r="K7" s="1"/>
    </row>
    <row r="8" spans="1:11" ht="21" customHeight="1">
      <c r="A8" s="1"/>
      <c r="B8" s="1"/>
      <c r="C8" s="1"/>
      <c r="D8" s="1"/>
      <c r="E8" s="1"/>
      <c r="F8" s="1"/>
      <c r="G8" s="1"/>
      <c r="H8" s="1"/>
      <c r="I8" s="1"/>
      <c r="J8" s="1"/>
      <c r="K8" s="1"/>
    </row>
    <row r="9" spans="1:11" ht="21" customHeight="1">
      <c r="A9" s="1"/>
      <c r="B9" s="3"/>
      <c r="C9" s="4"/>
      <c r="D9" s="4"/>
      <c r="E9" s="4"/>
      <c r="F9" s="5"/>
      <c r="G9" s="1"/>
      <c r="H9" s="632" t="s">
        <v>3</v>
      </c>
      <c r="I9" s="633"/>
      <c r="J9" s="634"/>
      <c r="K9" s="1"/>
    </row>
    <row r="10" spans="1:11" ht="21" customHeight="1">
      <c r="A10" s="1"/>
      <c r="B10" s="6"/>
      <c r="C10" s="675" t="s">
        <v>4</v>
      </c>
      <c r="D10" s="625"/>
      <c r="E10" s="625"/>
      <c r="F10" s="7"/>
      <c r="G10" s="1"/>
      <c r="H10" s="635"/>
      <c r="I10" s="625"/>
      <c r="J10" s="636"/>
      <c r="K10" s="1"/>
    </row>
    <row r="11" spans="1:11" ht="21" customHeight="1">
      <c r="A11" s="8"/>
      <c r="B11" s="9"/>
      <c r="C11" s="625"/>
      <c r="D11" s="625"/>
      <c r="E11" s="625"/>
      <c r="F11" s="10"/>
      <c r="G11" s="1"/>
      <c r="H11" s="627" t="s">
        <v>5</v>
      </c>
      <c r="I11" s="628"/>
      <c r="J11" s="629"/>
      <c r="K11" s="1"/>
    </row>
    <row r="12" spans="1:11" ht="21" customHeight="1">
      <c r="A12" s="8"/>
      <c r="B12" s="9"/>
      <c r="C12" s="11"/>
      <c r="D12" s="11"/>
      <c r="E12" s="11"/>
      <c r="F12" s="10"/>
      <c r="G12" s="1"/>
      <c r="H12" s="12"/>
      <c r="I12" s="1"/>
      <c r="J12" s="13"/>
      <c r="K12" s="1"/>
    </row>
    <row r="13" spans="1:11" ht="21" customHeight="1">
      <c r="A13" s="8"/>
      <c r="B13" s="9"/>
      <c r="C13" s="678" t="s">
        <v>6</v>
      </c>
      <c r="D13" s="11"/>
      <c r="E13" s="678" t="s">
        <v>7</v>
      </c>
      <c r="F13" s="10"/>
      <c r="G13" s="1"/>
      <c r="H13" s="12"/>
      <c r="I13" s="14"/>
      <c r="J13" s="13"/>
      <c r="K13" s="1"/>
    </row>
    <row r="14" spans="1:11" ht="21" customHeight="1">
      <c r="A14" s="8"/>
      <c r="B14" s="9"/>
      <c r="C14" s="631"/>
      <c r="D14" s="11"/>
      <c r="E14" s="631"/>
      <c r="F14" s="10"/>
      <c r="G14" s="1"/>
      <c r="H14" s="12"/>
      <c r="I14" s="316" t="s">
        <v>239</v>
      </c>
      <c r="J14" s="15"/>
      <c r="K14" s="1"/>
    </row>
    <row r="15" spans="1:11" ht="21" customHeight="1">
      <c r="A15" s="8"/>
      <c r="B15" s="9"/>
      <c r="C15" s="11"/>
      <c r="D15" s="11"/>
      <c r="E15" s="11"/>
      <c r="F15" s="10"/>
      <c r="G15" s="1"/>
      <c r="H15" s="12"/>
      <c r="I15" s="679" t="s">
        <v>240</v>
      </c>
      <c r="J15" s="15"/>
      <c r="K15" s="1"/>
    </row>
    <row r="16" spans="1:11" ht="21" customHeight="1">
      <c r="A16" s="8"/>
      <c r="B16" s="9"/>
      <c r="C16" s="678" t="s">
        <v>8</v>
      </c>
      <c r="D16" s="11"/>
      <c r="E16" s="678" t="s">
        <v>9</v>
      </c>
      <c r="F16" s="10"/>
      <c r="G16" s="1"/>
      <c r="H16" s="12"/>
      <c r="I16" s="679"/>
      <c r="J16" s="15"/>
      <c r="K16" s="1"/>
    </row>
    <row r="17" spans="1:11" ht="21" customHeight="1">
      <c r="A17" s="8"/>
      <c r="B17" s="9"/>
      <c r="C17" s="631"/>
      <c r="D17" s="11"/>
      <c r="E17" s="631"/>
      <c r="F17" s="10"/>
      <c r="G17" s="1"/>
      <c r="H17" s="12"/>
      <c r="I17" s="317" t="s">
        <v>241</v>
      </c>
      <c r="J17" s="15"/>
      <c r="K17" s="1"/>
    </row>
    <row r="18" spans="1:11" ht="21" customHeight="1">
      <c r="A18" s="8"/>
      <c r="B18" s="9"/>
      <c r="C18" s="11"/>
      <c r="D18" s="11"/>
      <c r="E18" s="11"/>
      <c r="F18" s="10"/>
      <c r="G18" s="1"/>
      <c r="H18" s="12"/>
      <c r="I18" s="318" t="s">
        <v>242</v>
      </c>
      <c r="J18" s="15"/>
      <c r="K18" s="1"/>
    </row>
    <row r="19" spans="1:11" ht="21" customHeight="1">
      <c r="A19" s="8"/>
      <c r="B19" s="9"/>
      <c r="C19" s="676" t="s">
        <v>433</v>
      </c>
      <c r="D19" s="11"/>
      <c r="E19" s="676" t="s">
        <v>11</v>
      </c>
      <c r="F19" s="10"/>
      <c r="G19" s="1"/>
      <c r="H19" s="12"/>
      <c r="J19" s="15"/>
      <c r="K19" s="1"/>
    </row>
    <row r="20" spans="1:11" ht="21" customHeight="1">
      <c r="A20" s="8"/>
      <c r="B20" s="9"/>
      <c r="C20" s="677"/>
      <c r="D20" s="11"/>
      <c r="E20" s="677"/>
      <c r="F20" s="10"/>
      <c r="G20" s="1"/>
      <c r="H20" s="12"/>
      <c r="I20" s="317" t="s">
        <v>243</v>
      </c>
      <c r="J20" s="680"/>
      <c r="K20" s="1"/>
    </row>
    <row r="21" spans="1:11" ht="21" customHeight="1">
      <c r="A21" s="8"/>
      <c r="B21" s="9"/>
      <c r="C21" s="576"/>
      <c r="D21" s="11"/>
      <c r="E21" s="576"/>
      <c r="F21" s="10"/>
      <c r="G21" s="1"/>
      <c r="H21" s="12"/>
      <c r="I21" s="318" t="s">
        <v>244</v>
      </c>
      <c r="J21" s="636"/>
      <c r="K21" s="1"/>
    </row>
    <row r="22" spans="1:11" ht="21" customHeight="1">
      <c r="A22" s="8"/>
      <c r="B22" s="9"/>
      <c r="C22" s="676" t="s">
        <v>550</v>
      </c>
      <c r="D22" s="11"/>
      <c r="E22" s="676" t="s">
        <v>13</v>
      </c>
      <c r="F22" s="10"/>
      <c r="G22" s="1"/>
      <c r="H22" s="12"/>
      <c r="J22" s="636"/>
      <c r="K22" s="1"/>
    </row>
    <row r="23" spans="1:11" ht="21" customHeight="1">
      <c r="A23" s="8"/>
      <c r="B23" s="9"/>
      <c r="C23" s="677"/>
      <c r="D23" s="11"/>
      <c r="E23" s="677"/>
      <c r="F23" s="10"/>
      <c r="G23" s="1"/>
      <c r="H23" s="12"/>
      <c r="I23" s="316" t="s">
        <v>245</v>
      </c>
      <c r="J23" s="636"/>
      <c r="K23" s="1"/>
    </row>
    <row r="24" spans="1:11" ht="21" customHeight="1">
      <c r="A24" s="8"/>
      <c r="B24" s="9"/>
      <c r="C24" s="11"/>
      <c r="D24" s="11"/>
      <c r="E24" s="11"/>
      <c r="F24" s="10"/>
      <c r="G24" s="1"/>
      <c r="H24" s="12"/>
      <c r="I24" s="681" t="s">
        <v>246</v>
      </c>
      <c r="J24" s="636"/>
      <c r="K24" s="1"/>
    </row>
    <row r="25" spans="1:11" ht="21" customHeight="1">
      <c r="A25" s="8"/>
      <c r="B25" s="9"/>
      <c r="C25" s="678" t="s">
        <v>551</v>
      </c>
      <c r="D25" s="11"/>
      <c r="E25" s="678" t="s">
        <v>15</v>
      </c>
      <c r="F25" s="10"/>
      <c r="G25" s="1"/>
      <c r="H25" s="12"/>
      <c r="I25" s="681"/>
      <c r="J25" s="636"/>
      <c r="K25" s="1"/>
    </row>
    <row r="26" spans="1:11" ht="21" customHeight="1">
      <c r="A26" s="8"/>
      <c r="B26" s="9"/>
      <c r="C26" s="631"/>
      <c r="D26" s="11"/>
      <c r="E26" s="631"/>
      <c r="F26" s="10"/>
      <c r="G26" s="1"/>
      <c r="H26" s="12"/>
      <c r="I26" s="681"/>
      <c r="J26" s="636"/>
      <c r="K26" s="1"/>
    </row>
    <row r="27" spans="1:11" ht="21" customHeight="1">
      <c r="A27" s="8"/>
      <c r="B27" s="9"/>
      <c r="C27" s="11"/>
      <c r="D27" s="11"/>
      <c r="E27" s="11"/>
      <c r="F27" s="10"/>
      <c r="G27" s="1"/>
      <c r="H27" s="12"/>
      <c r="I27" s="1"/>
      <c r="J27" s="636"/>
      <c r="K27" s="1"/>
    </row>
    <row r="28" spans="1:11" ht="21" customHeight="1">
      <c r="A28" s="8"/>
      <c r="B28" s="9"/>
      <c r="C28" s="678" t="s">
        <v>14</v>
      </c>
      <c r="D28" s="11"/>
      <c r="E28" s="678" t="s">
        <v>16</v>
      </c>
      <c r="F28" s="10"/>
      <c r="G28" s="1"/>
      <c r="H28" s="12"/>
      <c r="I28" s="1"/>
      <c r="J28" s="636"/>
      <c r="K28" s="1"/>
    </row>
    <row r="29" spans="1:11" ht="21" customHeight="1">
      <c r="A29" s="8"/>
      <c r="B29" s="9"/>
      <c r="C29" s="631"/>
      <c r="D29" s="11"/>
      <c r="E29" s="631"/>
      <c r="F29" s="10"/>
      <c r="G29" s="1"/>
      <c r="H29" s="12"/>
      <c r="I29" s="1"/>
      <c r="J29" s="636"/>
      <c r="K29" s="1"/>
    </row>
    <row r="30" spans="1:11" ht="21" customHeight="1">
      <c r="A30" s="8"/>
      <c r="B30" s="9"/>
      <c r="C30" s="11"/>
      <c r="D30" s="11"/>
      <c r="E30" s="11"/>
      <c r="F30" s="10"/>
      <c r="G30" s="1"/>
      <c r="H30" s="12"/>
      <c r="I30" s="1"/>
      <c r="J30" s="636"/>
      <c r="K30" s="1"/>
    </row>
    <row r="31" spans="1:11" ht="21" customHeight="1">
      <c r="A31" s="8"/>
      <c r="B31" s="17"/>
      <c r="C31" s="18"/>
      <c r="D31" s="18"/>
      <c r="E31" s="18"/>
      <c r="F31" s="19"/>
      <c r="G31" s="1"/>
      <c r="H31" s="20"/>
      <c r="I31" s="21"/>
      <c r="J31" s="22"/>
      <c r="K31" s="1"/>
    </row>
    <row r="32" spans="1:11" ht="21" customHeight="1">
      <c r="A32" s="8"/>
      <c r="B32" s="8"/>
      <c r="C32" s="8"/>
      <c r="D32" s="8"/>
      <c r="E32" s="8"/>
      <c r="F32" s="8"/>
      <c r="G32" s="1"/>
      <c r="H32" s="1"/>
      <c r="I32" s="1"/>
      <c r="J32" s="1"/>
      <c r="K32" s="1"/>
    </row>
    <row r="33" spans="1:11" ht="21" customHeight="1">
      <c r="A33" s="8"/>
      <c r="B33" s="632" t="s">
        <v>17</v>
      </c>
      <c r="C33" s="633"/>
      <c r="D33" s="633"/>
      <c r="E33" s="633"/>
      <c r="F33" s="633"/>
      <c r="G33" s="633"/>
      <c r="H33" s="633"/>
      <c r="I33" s="633"/>
      <c r="J33" s="634"/>
      <c r="K33" s="1"/>
    </row>
    <row r="34" spans="1:11" ht="21" customHeight="1">
      <c r="A34" s="8"/>
      <c r="B34" s="635"/>
      <c r="C34" s="625"/>
      <c r="D34" s="625"/>
      <c r="E34" s="625"/>
      <c r="F34" s="625"/>
      <c r="G34" s="625"/>
      <c r="H34" s="625"/>
      <c r="I34" s="625"/>
      <c r="J34" s="636"/>
      <c r="K34" s="1"/>
    </row>
    <row r="35" spans="1:11" ht="21" customHeight="1">
      <c r="A35" s="8"/>
      <c r="B35" s="627" t="s">
        <v>18</v>
      </c>
      <c r="C35" s="628"/>
      <c r="D35" s="628"/>
      <c r="E35" s="628"/>
      <c r="F35" s="628"/>
      <c r="G35" s="628"/>
      <c r="H35" s="628"/>
      <c r="I35" s="628"/>
      <c r="J35" s="629"/>
      <c r="K35" s="1"/>
    </row>
    <row r="36" spans="1:11" ht="21" customHeight="1">
      <c r="A36" s="8"/>
      <c r="B36" s="12"/>
      <c r="C36" s="1"/>
      <c r="D36" s="8"/>
      <c r="E36" s="8"/>
      <c r="F36" s="8"/>
      <c r="G36" s="8"/>
      <c r="H36" s="8"/>
      <c r="I36" s="8"/>
      <c r="J36" s="23"/>
      <c r="K36" s="1"/>
    </row>
    <row r="37" spans="1:11" ht="21" customHeight="1">
      <c r="A37" s="8"/>
      <c r="B37" s="12"/>
      <c r="C37" s="24" t="s">
        <v>19</v>
      </c>
      <c r="D37" s="13"/>
      <c r="E37" s="8"/>
      <c r="F37" s="8"/>
      <c r="G37" s="8"/>
      <c r="H37" s="8"/>
      <c r="I37" s="8"/>
      <c r="J37" s="23"/>
      <c r="K37" s="1"/>
    </row>
    <row r="38" spans="1:11" ht="21" customHeight="1">
      <c r="A38" s="8"/>
      <c r="B38" s="12"/>
      <c r="C38" s="626" t="s">
        <v>20</v>
      </c>
      <c r="D38" s="625"/>
      <c r="E38" s="625"/>
      <c r="F38" s="625"/>
      <c r="G38" s="625"/>
      <c r="H38" s="625"/>
      <c r="I38" s="625"/>
      <c r="J38" s="23"/>
      <c r="K38" s="1"/>
    </row>
    <row r="39" spans="1:11" ht="21" customHeight="1">
      <c r="A39" s="8"/>
      <c r="B39" s="12"/>
      <c r="C39" s="625"/>
      <c r="D39" s="625"/>
      <c r="E39" s="625"/>
      <c r="F39" s="625"/>
      <c r="G39" s="625"/>
      <c r="H39" s="625"/>
      <c r="I39" s="625"/>
      <c r="J39" s="23"/>
      <c r="K39" s="1"/>
    </row>
    <row r="40" spans="1:11" ht="21" customHeight="1">
      <c r="A40" s="8"/>
      <c r="B40" s="12"/>
      <c r="C40" s="24" t="s">
        <v>21</v>
      </c>
      <c r="D40" s="13"/>
      <c r="E40" s="8"/>
      <c r="F40" s="8"/>
      <c r="G40" s="8"/>
      <c r="H40" s="8"/>
      <c r="I40" s="8"/>
      <c r="J40" s="23"/>
      <c r="K40" s="1"/>
    </row>
    <row r="41" spans="1:11" ht="21" customHeight="1">
      <c r="A41" s="8"/>
      <c r="B41" s="12"/>
      <c r="C41" s="679" t="s">
        <v>265</v>
      </c>
      <c r="D41" s="682"/>
      <c r="E41" s="682"/>
      <c r="F41" s="682"/>
      <c r="G41" s="682"/>
      <c r="H41" s="682"/>
      <c r="I41" s="682"/>
      <c r="J41" s="23"/>
      <c r="K41" s="1"/>
    </row>
    <row r="42" spans="1:11" ht="21" customHeight="1">
      <c r="A42" s="8"/>
      <c r="B42" s="12"/>
      <c r="C42" s="682"/>
      <c r="D42" s="682"/>
      <c r="E42" s="682"/>
      <c r="F42" s="682"/>
      <c r="G42" s="682"/>
      <c r="H42" s="682"/>
      <c r="I42" s="682"/>
      <c r="J42" s="23"/>
      <c r="K42" s="1"/>
    </row>
    <row r="43" spans="1:11" ht="21" customHeight="1">
      <c r="A43" s="8"/>
      <c r="B43" s="20"/>
      <c r="C43" s="21"/>
      <c r="D43" s="25"/>
      <c r="E43" s="25"/>
      <c r="F43" s="25"/>
      <c r="G43" s="25"/>
      <c r="H43" s="25"/>
      <c r="I43" s="25"/>
      <c r="J43" s="26"/>
      <c r="K43" s="1"/>
    </row>
    <row r="44" spans="1:11" ht="21" customHeight="1">
      <c r="A44" s="1"/>
      <c r="B44" s="1"/>
      <c r="C44" s="1"/>
      <c r="D44" s="8"/>
      <c r="E44" s="8"/>
      <c r="F44" s="8"/>
      <c r="G44" s="8"/>
      <c r="H44" s="8"/>
      <c r="I44" s="8"/>
      <c r="J44" s="8"/>
      <c r="K44" s="1"/>
    </row>
    <row r="45" spans="1:11" ht="21" customHeight="1">
      <c r="A45" s="1"/>
      <c r="B45" s="632" t="s">
        <v>22</v>
      </c>
      <c r="C45" s="633"/>
      <c r="D45" s="633"/>
      <c r="E45" s="633"/>
      <c r="F45" s="633"/>
      <c r="G45" s="633"/>
      <c r="H45" s="633"/>
      <c r="I45" s="633"/>
      <c r="J45" s="634"/>
      <c r="K45" s="1"/>
    </row>
    <row r="46" spans="1:11" ht="21" customHeight="1">
      <c r="A46" s="1"/>
      <c r="B46" s="687"/>
      <c r="C46" s="688"/>
      <c r="D46" s="688"/>
      <c r="E46" s="688"/>
      <c r="F46" s="688"/>
      <c r="G46" s="688"/>
      <c r="H46" s="688"/>
      <c r="I46" s="688"/>
      <c r="J46" s="689"/>
      <c r="K46" s="1"/>
    </row>
    <row r="47" spans="1:11" ht="21" customHeight="1">
      <c r="A47" s="1"/>
      <c r="B47" s="12"/>
      <c r="C47" s="1"/>
      <c r="D47" s="8"/>
      <c r="E47" s="8"/>
      <c r="F47" s="8"/>
      <c r="G47" s="8"/>
      <c r="H47" s="8"/>
      <c r="I47" s="8"/>
      <c r="J47" s="23"/>
      <c r="K47" s="1"/>
    </row>
    <row r="48" spans="1:11" ht="21" customHeight="1">
      <c r="A48" s="1"/>
      <c r="B48" s="12"/>
      <c r="C48" s="690" t="s">
        <v>552</v>
      </c>
      <c r="D48" s="625"/>
      <c r="E48" s="625"/>
      <c r="F48" s="625"/>
      <c r="G48" s="625"/>
      <c r="H48" s="625"/>
      <c r="I48" s="625"/>
      <c r="J48" s="23"/>
      <c r="K48" s="1"/>
    </row>
    <row r="49" spans="1:11" ht="21" customHeight="1">
      <c r="A49" s="1"/>
      <c r="B49" s="12"/>
      <c r="C49" s="625"/>
      <c r="D49" s="625"/>
      <c r="E49" s="625"/>
      <c r="F49" s="625"/>
      <c r="G49" s="625"/>
      <c r="H49" s="625"/>
      <c r="I49" s="625"/>
      <c r="J49" s="23"/>
      <c r="K49" s="1"/>
    </row>
    <row r="50" spans="1:11" ht="21" customHeight="1">
      <c r="A50" s="1"/>
      <c r="B50" s="12"/>
      <c r="C50" s="625"/>
      <c r="D50" s="625"/>
      <c r="E50" s="625"/>
      <c r="F50" s="625"/>
      <c r="G50" s="625"/>
      <c r="H50" s="625"/>
      <c r="I50" s="625"/>
      <c r="J50" s="23"/>
      <c r="K50" s="1"/>
    </row>
    <row r="51" spans="1:11" ht="21" customHeight="1">
      <c r="A51" s="1"/>
      <c r="B51" s="12"/>
      <c r="C51" s="625"/>
      <c r="D51" s="625"/>
      <c r="E51" s="625"/>
      <c r="F51" s="625"/>
      <c r="G51" s="625"/>
      <c r="H51" s="625"/>
      <c r="I51" s="625"/>
      <c r="J51" s="23"/>
      <c r="K51" s="1"/>
    </row>
    <row r="52" spans="1:11" ht="21" customHeight="1">
      <c r="A52" s="1"/>
      <c r="B52" s="12"/>
      <c r="C52" s="625"/>
      <c r="D52" s="625"/>
      <c r="E52" s="625"/>
      <c r="F52" s="625"/>
      <c r="G52" s="625"/>
      <c r="H52" s="625"/>
      <c r="I52" s="625"/>
      <c r="J52" s="23"/>
      <c r="K52" s="1"/>
    </row>
    <row r="53" spans="1:11" ht="21" customHeight="1">
      <c r="A53" s="1"/>
      <c r="B53" s="12"/>
      <c r="C53" s="625"/>
      <c r="D53" s="625"/>
      <c r="E53" s="625"/>
      <c r="F53" s="625"/>
      <c r="G53" s="625"/>
      <c r="H53" s="625"/>
      <c r="I53" s="625"/>
      <c r="J53" s="23"/>
      <c r="K53" s="1"/>
    </row>
    <row r="54" spans="1:11" ht="21" customHeight="1">
      <c r="A54" s="1"/>
      <c r="B54" s="20"/>
      <c r="C54" s="21"/>
      <c r="D54" s="25"/>
      <c r="E54" s="25"/>
      <c r="F54" s="25"/>
      <c r="G54" s="25"/>
      <c r="H54" s="25"/>
      <c r="I54" s="25"/>
      <c r="J54" s="26"/>
      <c r="K54" s="1"/>
    </row>
    <row r="55" spans="1:11" ht="21" customHeight="1">
      <c r="A55" s="1"/>
      <c r="B55" s="1"/>
      <c r="C55" s="1"/>
      <c r="D55" s="8"/>
      <c r="E55" s="8"/>
      <c r="F55" s="8"/>
      <c r="G55" s="8"/>
      <c r="H55" s="8"/>
      <c r="I55" s="8"/>
      <c r="J55" s="8"/>
      <c r="K55" s="1"/>
    </row>
    <row r="56" spans="1:11" ht="21" customHeight="1">
      <c r="A56" s="1"/>
      <c r="B56" s="632" t="s">
        <v>23</v>
      </c>
      <c r="C56" s="633"/>
      <c r="D56" s="633"/>
      <c r="E56" s="633"/>
      <c r="F56" s="633"/>
      <c r="G56" s="633"/>
      <c r="H56" s="633"/>
      <c r="I56" s="633"/>
      <c r="J56" s="634"/>
      <c r="K56" s="1"/>
    </row>
    <row r="57" spans="1:11" ht="21" customHeight="1">
      <c r="A57" s="1"/>
      <c r="B57" s="687"/>
      <c r="C57" s="688"/>
      <c r="D57" s="688"/>
      <c r="E57" s="688"/>
      <c r="F57" s="688"/>
      <c r="G57" s="688"/>
      <c r="H57" s="688"/>
      <c r="I57" s="688"/>
      <c r="J57" s="689"/>
      <c r="K57" s="1"/>
    </row>
    <row r="58" spans="1:11" ht="21" customHeight="1">
      <c r="A58" s="1"/>
      <c r="B58" s="12"/>
      <c r="C58" s="1"/>
      <c r="D58" s="8"/>
      <c r="E58" s="8"/>
      <c r="F58" s="8"/>
      <c r="G58" s="8"/>
      <c r="H58" s="8"/>
      <c r="I58" s="8"/>
      <c r="J58" s="23"/>
      <c r="K58" s="1"/>
    </row>
    <row r="59" spans="1:11" ht="21" customHeight="1">
      <c r="A59" s="1"/>
      <c r="B59" s="12"/>
      <c r="C59" s="626" t="s">
        <v>248</v>
      </c>
      <c r="D59" s="625"/>
      <c r="E59" s="625"/>
      <c r="F59" s="625"/>
      <c r="G59" s="625"/>
      <c r="H59" s="625"/>
      <c r="I59" s="625"/>
      <c r="J59" s="23"/>
      <c r="K59" s="1"/>
    </row>
    <row r="60" spans="1:11" ht="21" customHeight="1">
      <c r="A60" s="1"/>
      <c r="B60" s="12"/>
      <c r="C60" s="625"/>
      <c r="D60" s="625"/>
      <c r="E60" s="625"/>
      <c r="F60" s="625"/>
      <c r="G60" s="625"/>
      <c r="H60" s="625"/>
      <c r="I60" s="625"/>
      <c r="J60" s="23"/>
      <c r="K60" s="1"/>
    </row>
    <row r="61" spans="1:11" ht="21" customHeight="1">
      <c r="A61" s="1"/>
      <c r="B61" s="12"/>
      <c r="C61" s="625"/>
      <c r="D61" s="625"/>
      <c r="E61" s="625"/>
      <c r="F61" s="625"/>
      <c r="G61" s="625"/>
      <c r="H61" s="625"/>
      <c r="I61" s="625"/>
      <c r="J61" s="23"/>
      <c r="K61" s="1"/>
    </row>
    <row r="62" spans="1:11" ht="21" customHeight="1">
      <c r="A62" s="1"/>
      <c r="B62" s="12"/>
      <c r="C62" s="691" t="s">
        <v>24</v>
      </c>
      <c r="D62" s="633"/>
      <c r="E62" s="692" t="s">
        <v>25</v>
      </c>
      <c r="F62" s="634"/>
      <c r="G62" s="27"/>
      <c r="H62" s="693" t="s">
        <v>249</v>
      </c>
      <c r="I62" s="694"/>
      <c r="J62" s="23"/>
      <c r="K62" s="1"/>
    </row>
    <row r="63" spans="1:11" ht="21" customHeight="1">
      <c r="A63" s="1"/>
      <c r="B63" s="12"/>
      <c r="C63" s="683" t="s">
        <v>26</v>
      </c>
      <c r="D63" s="684"/>
      <c r="E63" s="685" t="s">
        <v>27</v>
      </c>
      <c r="F63" s="686"/>
      <c r="G63" s="27"/>
      <c r="H63" s="694"/>
      <c r="I63" s="694"/>
      <c r="J63" s="23"/>
      <c r="K63" s="1"/>
    </row>
    <row r="64" spans="1:11" ht="21" customHeight="1">
      <c r="A64" s="1"/>
      <c r="B64" s="12"/>
      <c r="C64" s="683" t="s">
        <v>28</v>
      </c>
      <c r="D64" s="684"/>
      <c r="E64" s="685" t="s">
        <v>29</v>
      </c>
      <c r="F64" s="686"/>
      <c r="G64" s="27"/>
      <c r="H64" s="694"/>
      <c r="I64" s="694"/>
      <c r="J64" s="23"/>
      <c r="K64" s="1"/>
    </row>
    <row r="65" spans="1:11" ht="21" customHeight="1">
      <c r="A65" s="1"/>
      <c r="B65" s="12"/>
      <c r="C65" s="695" t="s">
        <v>30</v>
      </c>
      <c r="D65" s="696"/>
      <c r="E65" s="697" t="s">
        <v>31</v>
      </c>
      <c r="F65" s="698"/>
      <c r="G65" s="27"/>
      <c r="H65" s="694"/>
      <c r="I65" s="694"/>
      <c r="J65" s="23"/>
      <c r="K65" s="1"/>
    </row>
    <row r="66" spans="1:11" ht="21" customHeight="1">
      <c r="A66" s="1"/>
      <c r="B66" s="12"/>
      <c r="C66" s="27"/>
      <c r="D66" s="27"/>
      <c r="E66" s="27"/>
      <c r="F66" s="27"/>
      <c r="G66" s="27"/>
      <c r="H66" s="27"/>
      <c r="I66" s="27"/>
      <c r="J66" s="23"/>
      <c r="K66" s="1"/>
    </row>
    <row r="67" spans="1:11" ht="21" customHeight="1">
      <c r="A67" s="1"/>
      <c r="B67" s="12"/>
      <c r="C67" s="638" t="s">
        <v>250</v>
      </c>
      <c r="D67" s="639"/>
      <c r="E67" s="639"/>
      <c r="F67" s="639"/>
      <c r="G67" s="639"/>
      <c r="H67" s="639"/>
      <c r="I67" s="640"/>
      <c r="J67" s="23"/>
      <c r="K67" s="1"/>
    </row>
    <row r="68" spans="1:11" ht="21" customHeight="1">
      <c r="A68" s="1"/>
      <c r="B68" s="12"/>
      <c r="C68" s="641"/>
      <c r="D68" s="625"/>
      <c r="E68" s="625"/>
      <c r="F68" s="625"/>
      <c r="G68" s="625"/>
      <c r="H68" s="625"/>
      <c r="I68" s="642"/>
      <c r="J68" s="23"/>
      <c r="K68" s="1"/>
    </row>
    <row r="69" spans="1:11" ht="21" customHeight="1">
      <c r="A69" s="1"/>
      <c r="B69" s="12"/>
      <c r="C69" s="643"/>
      <c r="D69" s="628"/>
      <c r="E69" s="628"/>
      <c r="F69" s="628"/>
      <c r="G69" s="628"/>
      <c r="H69" s="628"/>
      <c r="I69" s="644"/>
      <c r="J69" s="23"/>
      <c r="K69" s="1"/>
    </row>
    <row r="70" spans="1:11" ht="21" customHeight="1">
      <c r="A70" s="1"/>
      <c r="B70" s="20"/>
      <c r="C70" s="21"/>
      <c r="D70" s="25"/>
      <c r="E70" s="25"/>
      <c r="F70" s="25"/>
      <c r="G70" s="25"/>
      <c r="H70" s="25"/>
      <c r="I70" s="25"/>
      <c r="J70" s="26"/>
      <c r="K70" s="1"/>
    </row>
    <row r="71" spans="1:11" ht="21" customHeight="1">
      <c r="A71" s="1"/>
      <c r="B71" s="1"/>
      <c r="C71" s="1"/>
      <c r="D71" s="8"/>
      <c r="E71" s="8"/>
      <c r="F71" s="8"/>
      <c r="G71" s="8"/>
      <c r="H71" s="8"/>
      <c r="I71" s="8"/>
      <c r="J71" s="8"/>
      <c r="K71" s="1"/>
    </row>
    <row r="72" spans="1:11" ht="21" customHeight="1">
      <c r="A72" s="1"/>
      <c r="B72" s="632" t="s">
        <v>32</v>
      </c>
      <c r="C72" s="633"/>
      <c r="D72" s="633"/>
      <c r="E72" s="633"/>
      <c r="F72" s="633"/>
      <c r="G72" s="633"/>
      <c r="H72" s="633"/>
      <c r="I72" s="633"/>
      <c r="J72" s="634"/>
      <c r="K72" s="1"/>
    </row>
    <row r="73" spans="1:11" ht="21" customHeight="1">
      <c r="A73" s="1"/>
      <c r="B73" s="635"/>
      <c r="C73" s="625"/>
      <c r="D73" s="625"/>
      <c r="E73" s="625"/>
      <c r="F73" s="625"/>
      <c r="G73" s="625"/>
      <c r="H73" s="625"/>
      <c r="I73" s="625"/>
      <c r="J73" s="636"/>
      <c r="K73" s="1"/>
    </row>
    <row r="74" spans="1:11" ht="21" customHeight="1">
      <c r="A74" s="8"/>
      <c r="B74" s="627" t="s">
        <v>33</v>
      </c>
      <c r="C74" s="628"/>
      <c r="D74" s="628"/>
      <c r="E74" s="628"/>
      <c r="F74" s="628"/>
      <c r="G74" s="628"/>
      <c r="H74" s="628"/>
      <c r="I74" s="628"/>
      <c r="J74" s="629"/>
      <c r="K74" s="1"/>
    </row>
    <row r="75" spans="1:11" ht="21" customHeight="1">
      <c r="A75" s="8"/>
      <c r="B75" s="28"/>
      <c r="C75" s="8"/>
      <c r="D75" s="8"/>
      <c r="E75" s="8"/>
      <c r="F75" s="8"/>
      <c r="G75" s="8"/>
      <c r="H75" s="1"/>
      <c r="I75" s="8"/>
      <c r="J75" s="13"/>
      <c r="K75" s="1"/>
    </row>
    <row r="76" spans="1:11" ht="21" customHeight="1">
      <c r="A76" s="8"/>
      <c r="B76" s="28"/>
      <c r="C76" s="29"/>
      <c r="D76" s="8"/>
      <c r="E76" s="8"/>
      <c r="F76" s="8"/>
      <c r="G76" s="8"/>
      <c r="H76" s="1"/>
      <c r="I76" s="8"/>
      <c r="J76" s="13"/>
      <c r="K76" s="1"/>
    </row>
    <row r="77" spans="1:11" ht="21" customHeight="1">
      <c r="A77" s="8"/>
      <c r="B77" s="28"/>
      <c r="C77" s="8"/>
      <c r="D77" s="8"/>
      <c r="E77" s="8"/>
      <c r="F77" s="8"/>
      <c r="G77" s="8"/>
      <c r="H77" s="1"/>
      <c r="I77" s="8"/>
      <c r="J77" s="13"/>
      <c r="K77" s="1"/>
    </row>
    <row r="78" spans="1:11" ht="21" customHeight="1">
      <c r="A78" s="8"/>
      <c r="B78" s="28"/>
      <c r="C78" s="8"/>
      <c r="D78" s="30"/>
      <c r="E78" s="1"/>
      <c r="F78" s="1"/>
      <c r="G78" s="1"/>
      <c r="H78" s="1"/>
      <c r="I78" s="8"/>
      <c r="J78" s="13"/>
      <c r="K78" s="1"/>
    </row>
    <row r="79" spans="1:11" ht="21" customHeight="1">
      <c r="A79" s="8"/>
      <c r="B79" s="28"/>
      <c r="C79" s="8"/>
      <c r="D79" s="30"/>
      <c r="E79" s="1"/>
      <c r="F79" s="1"/>
      <c r="G79" s="1"/>
      <c r="H79" s="1"/>
      <c r="I79" s="1"/>
      <c r="J79" s="13"/>
      <c r="K79" s="1"/>
    </row>
    <row r="80" spans="1:11" ht="21" customHeight="1">
      <c r="A80" s="8"/>
      <c r="B80" s="28"/>
      <c r="C80" s="8"/>
      <c r="D80" s="8"/>
      <c r="E80" s="1"/>
      <c r="F80" s="31" t="s">
        <v>34</v>
      </c>
      <c r="G80" s="1"/>
      <c r="H80" s="1"/>
      <c r="I80" s="8"/>
      <c r="J80" s="13"/>
      <c r="K80" s="1"/>
    </row>
    <row r="81" spans="1:11" ht="21" customHeight="1">
      <c r="A81" s="8"/>
      <c r="B81" s="28"/>
      <c r="C81" s="8"/>
      <c r="D81" s="8"/>
      <c r="E81" s="16"/>
      <c r="F81" s="626" t="s">
        <v>251</v>
      </c>
      <c r="G81" s="625"/>
      <c r="H81" s="625"/>
      <c r="I81" s="625"/>
      <c r="J81" s="13"/>
      <c r="K81" s="1"/>
    </row>
    <row r="82" spans="1:11" ht="21" customHeight="1">
      <c r="A82" s="8"/>
      <c r="B82" s="28"/>
      <c r="C82" s="8"/>
      <c r="D82" s="16"/>
      <c r="E82" s="16"/>
      <c r="F82" s="625"/>
      <c r="G82" s="625"/>
      <c r="H82" s="625"/>
      <c r="I82" s="625"/>
      <c r="J82" s="13"/>
      <c r="K82" s="1"/>
    </row>
    <row r="83" spans="1:11" ht="21" customHeight="1">
      <c r="A83" s="8"/>
      <c r="B83" s="28"/>
      <c r="C83" s="8"/>
      <c r="D83" s="16"/>
      <c r="E83" s="16"/>
      <c r="F83" s="625"/>
      <c r="G83" s="625"/>
      <c r="H83" s="625"/>
      <c r="I83" s="625"/>
      <c r="J83" s="13"/>
      <c r="K83" s="1"/>
    </row>
    <row r="84" spans="1:11" ht="21" customHeight="1">
      <c r="A84" s="8"/>
      <c r="B84" s="28"/>
      <c r="C84" s="8"/>
      <c r="D84" s="8"/>
      <c r="E84" s="8"/>
      <c r="F84" s="8"/>
      <c r="G84" s="8"/>
      <c r="H84" s="1"/>
      <c r="I84" s="8"/>
      <c r="J84" s="13"/>
      <c r="K84" s="1"/>
    </row>
    <row r="85" spans="1:11" ht="21" customHeight="1">
      <c r="A85" s="8"/>
      <c r="B85" s="28"/>
      <c r="C85" s="8"/>
      <c r="D85" s="8"/>
      <c r="E85" s="8"/>
      <c r="F85" s="8"/>
      <c r="G85" s="8"/>
      <c r="H85" s="1"/>
      <c r="I85" s="8"/>
      <c r="J85" s="13"/>
      <c r="K85" s="1"/>
    </row>
    <row r="86" spans="1:11" ht="21" customHeight="1">
      <c r="A86" s="8"/>
      <c r="B86" s="28"/>
      <c r="C86" s="8"/>
      <c r="D86" s="8"/>
      <c r="E86" s="8"/>
      <c r="F86" s="8"/>
      <c r="G86" s="8"/>
      <c r="H86" s="1"/>
      <c r="I86" s="8"/>
      <c r="J86" s="23"/>
      <c r="K86" s="1"/>
    </row>
    <row r="87" spans="1:11" ht="21" customHeight="1">
      <c r="A87" s="8"/>
      <c r="B87" s="28"/>
      <c r="C87" s="8"/>
      <c r="D87" s="8"/>
      <c r="E87" s="8"/>
      <c r="F87" s="8"/>
      <c r="G87" s="8"/>
      <c r="H87" s="1"/>
      <c r="I87" s="8"/>
      <c r="J87" s="23"/>
      <c r="K87" s="1"/>
    </row>
    <row r="88" spans="1:11" ht="21" customHeight="1">
      <c r="A88" s="8"/>
      <c r="B88" s="28"/>
      <c r="C88" s="1"/>
      <c r="D88" s="1"/>
      <c r="E88" s="1"/>
      <c r="F88" s="1"/>
      <c r="G88" s="1"/>
      <c r="H88" s="1"/>
      <c r="I88" s="8"/>
      <c r="J88" s="23"/>
      <c r="K88" s="1"/>
    </row>
    <row r="89" spans="1:11" ht="21" customHeight="1">
      <c r="A89" s="8"/>
      <c r="B89" s="28"/>
      <c r="C89" s="1"/>
      <c r="D89" s="1"/>
      <c r="E89" s="1"/>
      <c r="F89" s="1"/>
      <c r="G89" s="1"/>
      <c r="H89" s="1"/>
      <c r="I89" s="8"/>
      <c r="J89" s="23"/>
      <c r="K89" s="1"/>
    </row>
    <row r="90" spans="1:11" ht="21" customHeight="1">
      <c r="A90" s="8"/>
      <c r="B90" s="28"/>
      <c r="C90" s="1"/>
      <c r="D90" s="1"/>
      <c r="E90" s="1"/>
      <c r="F90" s="31" t="s">
        <v>35</v>
      </c>
      <c r="G90" s="1"/>
      <c r="H90" s="1"/>
      <c r="I90" s="1"/>
      <c r="J90" s="13"/>
      <c r="K90" s="1"/>
    </row>
    <row r="91" spans="1:11" ht="21" customHeight="1">
      <c r="A91" s="8"/>
      <c r="B91" s="28"/>
      <c r="C91" s="1"/>
      <c r="D91" s="1"/>
      <c r="E91" s="1"/>
      <c r="F91" s="626" t="s">
        <v>553</v>
      </c>
      <c r="G91" s="625"/>
      <c r="H91" s="625"/>
      <c r="I91" s="625"/>
      <c r="J91" s="13"/>
      <c r="K91" s="1"/>
    </row>
    <row r="92" spans="1:11" ht="21" customHeight="1">
      <c r="A92" s="8"/>
      <c r="B92" s="28"/>
      <c r="C92" s="8"/>
      <c r="D92" s="8"/>
      <c r="E92" s="8"/>
      <c r="F92" s="625"/>
      <c r="G92" s="625"/>
      <c r="H92" s="625"/>
      <c r="I92" s="625"/>
      <c r="J92" s="13"/>
      <c r="K92" s="1"/>
    </row>
    <row r="93" spans="1:11" ht="21" customHeight="1">
      <c r="A93" s="8"/>
      <c r="B93" s="28"/>
      <c r="C93" s="8"/>
      <c r="D93" s="8"/>
      <c r="E93" s="8"/>
      <c r="F93" s="625"/>
      <c r="G93" s="625"/>
      <c r="H93" s="625"/>
      <c r="I93" s="625"/>
      <c r="J93" s="13"/>
      <c r="K93" s="1"/>
    </row>
    <row r="94" spans="1:11" ht="21" customHeight="1">
      <c r="A94" s="8"/>
      <c r="B94" s="28"/>
      <c r="C94" s="8"/>
      <c r="D94" s="8"/>
      <c r="E94" s="8"/>
      <c r="F94" s="8"/>
      <c r="G94" s="8"/>
      <c r="H94" s="1"/>
      <c r="I94" s="8"/>
      <c r="J94" s="13"/>
      <c r="K94" s="1"/>
    </row>
    <row r="95" spans="1:11" ht="21" customHeight="1">
      <c r="A95" s="8"/>
      <c r="B95" s="28"/>
      <c r="C95" s="8"/>
      <c r="D95" s="8"/>
      <c r="E95" s="8"/>
      <c r="F95" s="8"/>
      <c r="G95" s="8"/>
      <c r="H95" s="1"/>
      <c r="I95" s="8"/>
      <c r="J95" s="13"/>
      <c r="K95" s="1"/>
    </row>
    <row r="96" spans="1:11" ht="21" customHeight="1">
      <c r="A96" s="8"/>
      <c r="B96" s="28"/>
      <c r="C96" s="8"/>
      <c r="D96" s="8"/>
      <c r="E96" s="8"/>
      <c r="F96" s="31" t="s">
        <v>36</v>
      </c>
      <c r="G96" s="1"/>
      <c r="H96" s="1"/>
      <c r="I96" s="1"/>
      <c r="J96" s="13"/>
      <c r="K96" s="1"/>
    </row>
    <row r="97" spans="1:11" ht="21" customHeight="1">
      <c r="A97" s="8"/>
      <c r="B97" s="28"/>
      <c r="C97" s="8"/>
      <c r="D97" s="8"/>
      <c r="E97" s="8"/>
      <c r="F97" s="626" t="s">
        <v>554</v>
      </c>
      <c r="G97" s="625"/>
      <c r="H97" s="625"/>
      <c r="I97" s="625"/>
      <c r="J97" s="13"/>
      <c r="K97" s="1"/>
    </row>
    <row r="98" spans="1:11" ht="21" customHeight="1">
      <c r="A98" s="8"/>
      <c r="B98" s="28"/>
      <c r="C98" s="8"/>
      <c r="D98" s="8"/>
      <c r="E98" s="8"/>
      <c r="F98" s="625"/>
      <c r="G98" s="625"/>
      <c r="H98" s="625"/>
      <c r="I98" s="625"/>
      <c r="J98" s="13"/>
      <c r="K98" s="1"/>
    </row>
    <row r="99" spans="1:11" ht="21" customHeight="1">
      <c r="A99" s="8"/>
      <c r="B99" s="28"/>
      <c r="C99" s="8"/>
      <c r="D99" s="8"/>
      <c r="E99" s="8"/>
      <c r="F99" s="625"/>
      <c r="G99" s="625"/>
      <c r="H99" s="625"/>
      <c r="I99" s="625"/>
      <c r="J99" s="13"/>
      <c r="K99" s="1"/>
    </row>
    <row r="100" spans="1:11" ht="21" customHeight="1">
      <c r="A100" s="8"/>
      <c r="B100" s="28"/>
      <c r="C100" s="8"/>
      <c r="D100" s="8"/>
      <c r="E100" s="8"/>
      <c r="F100" s="625"/>
      <c r="G100" s="625"/>
      <c r="H100" s="625"/>
      <c r="I100" s="625"/>
      <c r="J100" s="13"/>
      <c r="K100" s="1"/>
    </row>
    <row r="101" spans="1:11" ht="21" customHeight="1">
      <c r="A101" s="8"/>
      <c r="B101" s="28"/>
      <c r="C101" s="8"/>
      <c r="D101" s="8"/>
      <c r="E101" s="8"/>
      <c r="F101" s="625"/>
      <c r="G101" s="625"/>
      <c r="H101" s="625"/>
      <c r="I101" s="625"/>
      <c r="J101" s="13"/>
      <c r="K101" s="1"/>
    </row>
    <row r="102" spans="1:11" ht="21" customHeight="1">
      <c r="A102" s="8"/>
      <c r="B102" s="28"/>
      <c r="C102" s="8"/>
      <c r="D102" s="8"/>
      <c r="E102" s="8"/>
      <c r="F102" s="625"/>
      <c r="G102" s="625"/>
      <c r="H102" s="625"/>
      <c r="I102" s="625"/>
      <c r="J102" s="13"/>
      <c r="K102" s="1"/>
    </row>
    <row r="103" spans="1:11" ht="21" customHeight="1">
      <c r="A103" s="8"/>
      <c r="B103" s="28"/>
      <c r="C103" s="8"/>
      <c r="D103" s="8"/>
      <c r="E103" s="8"/>
      <c r="F103" s="625"/>
      <c r="G103" s="625"/>
      <c r="H103" s="625"/>
      <c r="I103" s="625"/>
      <c r="J103" s="13"/>
      <c r="K103" s="1"/>
    </row>
    <row r="104" spans="1:11" ht="21" customHeight="1">
      <c r="A104" s="8"/>
      <c r="B104" s="28"/>
      <c r="C104" s="8"/>
      <c r="D104" s="8"/>
      <c r="E104" s="8"/>
      <c r="F104" s="625"/>
      <c r="G104" s="625"/>
      <c r="H104" s="625"/>
      <c r="I104" s="625"/>
      <c r="J104" s="13"/>
      <c r="K104" s="1"/>
    </row>
    <row r="105" spans="1:11" ht="21" customHeight="1">
      <c r="A105" s="8"/>
      <c r="B105" s="28"/>
      <c r="C105" s="8"/>
      <c r="D105" s="8"/>
      <c r="E105" s="8"/>
      <c r="F105" s="625"/>
      <c r="G105" s="625"/>
      <c r="H105" s="625"/>
      <c r="I105" s="625"/>
      <c r="J105" s="13"/>
      <c r="K105" s="1"/>
    </row>
    <row r="106" spans="1:11" ht="21" customHeight="1">
      <c r="A106" s="8"/>
      <c r="B106" s="28"/>
      <c r="C106" s="8"/>
      <c r="D106" s="8"/>
      <c r="E106" s="8"/>
      <c r="F106" s="625"/>
      <c r="G106" s="625"/>
      <c r="H106" s="625"/>
      <c r="I106" s="625"/>
      <c r="J106" s="13"/>
      <c r="K106" s="1"/>
    </row>
    <row r="107" spans="1:11" ht="21" customHeight="1">
      <c r="A107" s="8"/>
      <c r="B107" s="28"/>
      <c r="C107" s="8"/>
      <c r="D107" s="8"/>
      <c r="E107" s="8"/>
      <c r="F107" s="8"/>
      <c r="G107" s="8"/>
      <c r="H107" s="8"/>
      <c r="I107" s="8"/>
      <c r="J107" s="13"/>
      <c r="K107" s="1"/>
    </row>
    <row r="108" spans="1:11" ht="21" customHeight="1">
      <c r="A108" s="8"/>
      <c r="B108" s="28"/>
      <c r="C108" s="8"/>
      <c r="D108" s="8"/>
      <c r="E108" s="8"/>
      <c r="F108" s="8"/>
      <c r="G108" s="8"/>
      <c r="H108" s="8"/>
      <c r="I108" s="8"/>
      <c r="J108" s="13"/>
      <c r="K108" s="1"/>
    </row>
    <row r="109" spans="1:11" ht="21" customHeight="1">
      <c r="A109" s="8"/>
      <c r="B109" s="28"/>
      <c r="C109" s="8"/>
      <c r="D109" s="1"/>
      <c r="E109" s="1"/>
      <c r="F109" s="8"/>
      <c r="G109" s="8"/>
      <c r="H109" s="8"/>
      <c r="I109" s="8"/>
      <c r="J109" s="13"/>
      <c r="K109" s="1"/>
    </row>
    <row r="110" spans="1:11" ht="21" customHeight="1">
      <c r="A110" s="8"/>
      <c r="B110" s="28"/>
      <c r="C110" s="8"/>
      <c r="D110" s="1"/>
      <c r="E110" s="1"/>
      <c r="F110" s="16"/>
      <c r="G110" s="16"/>
      <c r="H110" s="16"/>
      <c r="I110" s="16"/>
      <c r="J110" s="13"/>
      <c r="K110" s="1"/>
    </row>
    <row r="111" spans="1:11" ht="21" customHeight="1">
      <c r="A111" s="8"/>
      <c r="B111" s="28"/>
      <c r="C111" s="8"/>
      <c r="D111" s="1"/>
      <c r="E111" s="1"/>
      <c r="F111" s="16"/>
      <c r="G111" s="16"/>
      <c r="H111" s="16"/>
      <c r="I111" s="16"/>
      <c r="J111" s="13"/>
      <c r="K111" s="1"/>
    </row>
    <row r="112" spans="1:11" ht="21" customHeight="1">
      <c r="A112" s="8"/>
      <c r="B112" s="28"/>
      <c r="C112" s="8"/>
      <c r="D112" s="1"/>
      <c r="E112" s="1"/>
      <c r="F112" s="31" t="s">
        <v>37</v>
      </c>
      <c r="G112" s="1"/>
      <c r="H112" s="1"/>
      <c r="I112" s="1"/>
      <c r="J112" s="13"/>
      <c r="K112" s="1"/>
    </row>
    <row r="113" spans="1:11" ht="21" customHeight="1">
      <c r="A113" s="8"/>
      <c r="B113" s="28"/>
      <c r="C113" s="8"/>
      <c r="D113" s="1"/>
      <c r="E113" s="1"/>
      <c r="F113" s="626" t="s">
        <v>38</v>
      </c>
      <c r="G113" s="625"/>
      <c r="H113" s="625"/>
      <c r="I113" s="625"/>
      <c r="J113" s="13"/>
      <c r="K113" s="1"/>
    </row>
    <row r="114" spans="1:11" ht="21" customHeight="1">
      <c r="A114" s="8"/>
      <c r="B114" s="28"/>
      <c r="C114" s="8"/>
      <c r="D114" s="1"/>
      <c r="E114" s="1"/>
      <c r="F114" s="625"/>
      <c r="G114" s="625"/>
      <c r="H114" s="625"/>
      <c r="I114" s="625"/>
      <c r="J114" s="13"/>
      <c r="K114" s="1"/>
    </row>
    <row r="115" spans="1:11" ht="21" customHeight="1">
      <c r="A115" s="8"/>
      <c r="B115" s="28"/>
      <c r="C115" s="8"/>
      <c r="D115" s="1"/>
      <c r="E115" s="1"/>
      <c r="F115" s="625"/>
      <c r="G115" s="625"/>
      <c r="H115" s="625"/>
      <c r="I115" s="625"/>
      <c r="J115" s="13"/>
      <c r="K115" s="1"/>
    </row>
    <row r="116" spans="1:11" ht="21" customHeight="1">
      <c r="A116" s="8"/>
      <c r="B116" s="28"/>
      <c r="C116" s="8"/>
      <c r="D116" s="1"/>
      <c r="E116" s="1"/>
      <c r="F116" s="16"/>
      <c r="G116" s="16"/>
      <c r="H116" s="16"/>
      <c r="I116" s="16"/>
      <c r="J116" s="13"/>
      <c r="K116" s="1"/>
    </row>
    <row r="117" spans="1:11" ht="21" customHeight="1">
      <c r="A117" s="8"/>
      <c r="B117" s="28"/>
      <c r="C117" s="8"/>
      <c r="D117" s="1"/>
      <c r="E117" s="1"/>
      <c r="F117" s="16"/>
      <c r="G117" s="16"/>
      <c r="H117" s="16"/>
      <c r="I117" s="16"/>
      <c r="J117" s="13"/>
      <c r="K117" s="1"/>
    </row>
    <row r="118" spans="1:11" ht="21" customHeight="1">
      <c r="A118" s="8"/>
      <c r="B118" s="28"/>
      <c r="C118" s="8"/>
      <c r="D118" s="1"/>
      <c r="E118" s="1"/>
      <c r="F118" s="16"/>
      <c r="G118" s="16"/>
      <c r="H118" s="16"/>
      <c r="I118" s="16"/>
      <c r="J118" s="13"/>
      <c r="K118" s="1"/>
    </row>
    <row r="119" spans="1:11" ht="21" customHeight="1">
      <c r="A119" s="8"/>
      <c r="B119" s="28"/>
      <c r="C119" s="8"/>
      <c r="D119" s="1"/>
      <c r="E119" s="1"/>
      <c r="F119" s="16"/>
      <c r="G119" s="16"/>
      <c r="H119" s="16"/>
      <c r="I119" s="16"/>
      <c r="J119" s="13"/>
      <c r="K119" s="1"/>
    </row>
    <row r="120" spans="1:11" ht="21" customHeight="1">
      <c r="A120" s="8"/>
      <c r="B120" s="28"/>
      <c r="C120" s="8"/>
      <c r="D120" s="1"/>
      <c r="E120" s="1"/>
      <c r="F120" s="16"/>
      <c r="G120" s="16"/>
      <c r="H120" s="16"/>
      <c r="I120" s="16"/>
      <c r="J120" s="13"/>
      <c r="K120" s="1"/>
    </row>
    <row r="121" spans="1:11" ht="21" customHeight="1">
      <c r="A121" s="8"/>
      <c r="B121" s="28"/>
      <c r="C121" s="8"/>
      <c r="D121" s="1"/>
      <c r="E121" s="1"/>
      <c r="F121" s="16"/>
      <c r="G121" s="16"/>
      <c r="H121" s="16"/>
      <c r="I121" s="16"/>
      <c r="J121" s="13"/>
      <c r="K121" s="1"/>
    </row>
    <row r="122" spans="1:11" ht="21" customHeight="1">
      <c r="A122" s="8"/>
      <c r="B122" s="28"/>
      <c r="C122" s="8"/>
      <c r="D122" s="1"/>
      <c r="E122" s="1"/>
      <c r="F122" s="31" t="s">
        <v>556</v>
      </c>
      <c r="G122" s="1"/>
      <c r="H122" s="1"/>
      <c r="I122" s="1"/>
      <c r="J122" s="13"/>
      <c r="K122" s="1"/>
    </row>
    <row r="123" spans="1:11" ht="21" customHeight="1">
      <c r="A123" s="8"/>
      <c r="B123" s="28"/>
      <c r="C123" s="8"/>
      <c r="D123" s="1"/>
      <c r="E123" s="1"/>
      <c r="F123" s="626" t="s">
        <v>555</v>
      </c>
      <c r="G123" s="625"/>
      <c r="H123" s="625"/>
      <c r="I123" s="625"/>
      <c r="J123" s="13"/>
      <c r="K123" s="1"/>
    </row>
    <row r="124" spans="1:11" ht="21" customHeight="1">
      <c r="A124" s="8"/>
      <c r="B124" s="28"/>
      <c r="C124" s="8"/>
      <c r="D124" s="1"/>
      <c r="E124" s="1"/>
      <c r="F124" s="625"/>
      <c r="G124" s="625"/>
      <c r="H124" s="625"/>
      <c r="I124" s="625"/>
      <c r="J124" s="13"/>
      <c r="K124" s="1"/>
    </row>
    <row r="125" spans="1:11" ht="21" customHeight="1">
      <c r="A125" s="8"/>
      <c r="B125" s="28"/>
      <c r="C125" s="8"/>
      <c r="D125" s="1"/>
      <c r="E125" s="1"/>
      <c r="F125" s="625"/>
      <c r="G125" s="625"/>
      <c r="H125" s="625"/>
      <c r="I125" s="625"/>
      <c r="J125" s="13"/>
      <c r="K125" s="1"/>
    </row>
    <row r="126" spans="1:11" ht="21" customHeight="1">
      <c r="A126" s="8"/>
      <c r="B126" s="28"/>
      <c r="C126" s="8"/>
      <c r="D126" s="1"/>
      <c r="E126" s="1"/>
      <c r="F126" s="16"/>
      <c r="G126" s="16"/>
      <c r="H126" s="16"/>
      <c r="I126" s="16"/>
      <c r="J126" s="13"/>
      <c r="K126" s="1"/>
    </row>
    <row r="127" spans="1:11" ht="21" customHeight="1">
      <c r="A127" s="8"/>
      <c r="B127" s="28"/>
      <c r="C127" s="8"/>
      <c r="D127" s="1"/>
      <c r="E127" s="1"/>
      <c r="F127" s="16"/>
      <c r="G127" s="16"/>
      <c r="H127" s="16"/>
      <c r="I127" s="16"/>
      <c r="J127" s="13"/>
      <c r="K127" s="1"/>
    </row>
    <row r="128" spans="1:11" ht="21" customHeight="1">
      <c r="A128" s="8"/>
      <c r="B128" s="28"/>
      <c r="C128" s="8"/>
      <c r="D128" s="1"/>
      <c r="E128" s="1"/>
      <c r="F128" s="16"/>
      <c r="G128" s="16"/>
      <c r="H128" s="16"/>
      <c r="I128" s="16"/>
      <c r="J128" s="13"/>
      <c r="K128" s="1"/>
    </row>
    <row r="129" spans="1:11" ht="21" customHeight="1">
      <c r="A129" s="8"/>
      <c r="B129" s="28"/>
      <c r="C129" s="8"/>
      <c r="D129" s="1"/>
      <c r="E129" s="1"/>
      <c r="F129" s="16"/>
      <c r="G129" s="16"/>
      <c r="H129" s="16"/>
      <c r="I129" s="16"/>
      <c r="J129" s="13"/>
      <c r="K129" s="1"/>
    </row>
    <row r="130" spans="1:11" ht="21" customHeight="1">
      <c r="A130" s="8"/>
      <c r="B130" s="28"/>
      <c r="C130" s="8"/>
      <c r="D130" s="1"/>
      <c r="E130" s="1"/>
      <c r="F130" s="16"/>
      <c r="G130" s="16"/>
      <c r="H130" s="16"/>
      <c r="I130" s="16"/>
      <c r="J130" s="13"/>
      <c r="K130" s="1"/>
    </row>
    <row r="131" spans="1:11" ht="21" customHeight="1">
      <c r="A131" s="8"/>
      <c r="B131" s="28"/>
      <c r="C131" s="8"/>
      <c r="D131" s="1"/>
      <c r="E131" s="1"/>
      <c r="F131" s="16"/>
      <c r="G131" s="16"/>
      <c r="H131" s="16"/>
      <c r="I131" s="16"/>
      <c r="J131" s="13"/>
      <c r="K131" s="1"/>
    </row>
    <row r="132" spans="1:11" ht="21" customHeight="1">
      <c r="A132" s="8"/>
      <c r="B132" s="28"/>
      <c r="C132" s="8"/>
      <c r="D132" s="1"/>
      <c r="E132" s="1"/>
      <c r="F132" s="31" t="s">
        <v>558</v>
      </c>
      <c r="G132" s="1"/>
      <c r="H132" s="1"/>
      <c r="I132" s="1"/>
      <c r="J132" s="13"/>
      <c r="K132" s="1"/>
    </row>
    <row r="133" spans="1:11" ht="21" customHeight="1">
      <c r="A133" s="8"/>
      <c r="B133" s="28"/>
      <c r="C133" s="8"/>
      <c r="D133" s="1"/>
      <c r="E133" s="1"/>
      <c r="F133" s="637" t="s">
        <v>557</v>
      </c>
      <c r="G133" s="637"/>
      <c r="H133" s="637"/>
      <c r="I133" s="637"/>
      <c r="J133" s="13"/>
      <c r="K133" s="1"/>
    </row>
    <row r="134" spans="1:11" ht="21" customHeight="1">
      <c r="A134" s="8"/>
      <c r="B134" s="28"/>
      <c r="C134" s="8"/>
      <c r="D134" s="1"/>
      <c r="E134" s="1"/>
      <c r="F134" s="637"/>
      <c r="G134" s="637"/>
      <c r="H134" s="637"/>
      <c r="I134" s="637"/>
      <c r="J134" s="13"/>
      <c r="K134" s="1"/>
    </row>
    <row r="135" spans="1:11" ht="21" customHeight="1">
      <c r="A135" s="8"/>
      <c r="B135" s="28"/>
      <c r="C135" s="8"/>
      <c r="D135" s="1"/>
      <c r="E135" s="1"/>
      <c r="F135" s="637"/>
      <c r="G135" s="637"/>
      <c r="H135" s="637"/>
      <c r="I135" s="637"/>
      <c r="J135" s="13"/>
      <c r="K135" s="1"/>
    </row>
    <row r="136" spans="1:11" ht="21" customHeight="1">
      <c r="A136" s="8"/>
      <c r="B136" s="28"/>
      <c r="C136" s="8"/>
      <c r="D136" s="1"/>
      <c r="E136" s="1"/>
      <c r="F136" s="637"/>
      <c r="G136" s="637"/>
      <c r="H136" s="637"/>
      <c r="I136" s="637"/>
      <c r="J136" s="13"/>
      <c r="K136" s="1"/>
    </row>
    <row r="137" spans="1:11" ht="21" customHeight="1">
      <c r="A137" s="8"/>
      <c r="B137" s="28"/>
      <c r="C137" s="8"/>
      <c r="D137" s="1"/>
      <c r="E137" s="1"/>
      <c r="F137" s="637"/>
      <c r="G137" s="637"/>
      <c r="H137" s="637"/>
      <c r="I137" s="637"/>
      <c r="J137" s="13"/>
      <c r="K137" s="1"/>
    </row>
    <row r="138" spans="1:11" ht="21" customHeight="1">
      <c r="A138" s="8"/>
      <c r="B138" s="28"/>
      <c r="C138" s="8"/>
      <c r="D138" s="1"/>
      <c r="E138" s="1"/>
      <c r="F138" s="16"/>
      <c r="G138" s="16"/>
      <c r="H138" s="16"/>
      <c r="I138" s="16"/>
      <c r="J138" s="13"/>
      <c r="K138" s="1"/>
    </row>
    <row r="139" spans="1:11" ht="21" customHeight="1">
      <c r="A139" s="8"/>
      <c r="B139" s="28"/>
      <c r="C139" s="8"/>
      <c r="D139" s="1"/>
      <c r="E139" s="1"/>
      <c r="F139" s="16"/>
      <c r="G139" s="16"/>
      <c r="H139" s="16"/>
      <c r="I139" s="16"/>
      <c r="J139" s="13"/>
      <c r="K139" s="1"/>
    </row>
    <row r="140" spans="1:11" ht="21" customHeight="1">
      <c r="A140" s="8"/>
      <c r="B140" s="28"/>
      <c r="C140" s="8"/>
      <c r="D140" s="1"/>
      <c r="E140" s="1"/>
      <c r="F140" s="16"/>
      <c r="G140" s="16"/>
      <c r="H140" s="16"/>
      <c r="I140" s="16"/>
      <c r="J140" s="13"/>
      <c r="K140" s="1"/>
    </row>
    <row r="141" spans="1:11" ht="21" customHeight="1">
      <c r="A141" s="8"/>
      <c r="B141" s="28"/>
      <c r="C141" s="630" t="s">
        <v>39</v>
      </c>
      <c r="D141" s="8"/>
      <c r="E141" s="8"/>
      <c r="F141" s="8"/>
      <c r="G141" s="1"/>
      <c r="H141" s="8"/>
      <c r="I141" s="8"/>
      <c r="J141" s="13"/>
      <c r="K141" s="1"/>
    </row>
    <row r="142" spans="1:11" ht="21" customHeight="1">
      <c r="A142" s="8"/>
      <c r="B142" s="28"/>
      <c r="C142" s="631"/>
      <c r="D142" s="8"/>
      <c r="E142" s="8"/>
      <c r="F142" s="8"/>
      <c r="G142" s="1"/>
      <c r="H142" s="8"/>
      <c r="I142" s="8"/>
      <c r="J142" s="13"/>
      <c r="K142" s="1"/>
    </row>
    <row r="143" spans="1:11" ht="21" customHeight="1">
      <c r="A143" s="8"/>
      <c r="B143" s="32"/>
      <c r="C143" s="25"/>
      <c r="D143" s="25"/>
      <c r="E143" s="25"/>
      <c r="F143" s="25"/>
      <c r="G143" s="21"/>
      <c r="H143" s="25"/>
      <c r="I143" s="25"/>
      <c r="J143" s="22"/>
      <c r="K143" s="1"/>
    </row>
    <row r="144" spans="1:11" ht="21" customHeight="1">
      <c r="A144" s="8"/>
      <c r="B144" s="8"/>
      <c r="C144" s="8"/>
      <c r="D144" s="8"/>
      <c r="E144" s="8"/>
      <c r="F144" s="8"/>
      <c r="G144" s="1"/>
      <c r="H144" s="8"/>
      <c r="I144" s="8"/>
      <c r="J144" s="1"/>
      <c r="K144" s="1"/>
    </row>
    <row r="145" spans="1:11" ht="21" customHeight="1">
      <c r="A145" s="8"/>
      <c r="B145" s="632" t="s">
        <v>40</v>
      </c>
      <c r="C145" s="633"/>
      <c r="D145" s="633"/>
      <c r="E145" s="633"/>
      <c r="F145" s="633"/>
      <c r="G145" s="633"/>
      <c r="H145" s="633"/>
      <c r="I145" s="633"/>
      <c r="J145" s="634"/>
      <c r="K145" s="1"/>
    </row>
    <row r="146" spans="1:11" ht="21" customHeight="1">
      <c r="A146" s="8"/>
      <c r="B146" s="635"/>
      <c r="C146" s="625"/>
      <c r="D146" s="625"/>
      <c r="E146" s="625"/>
      <c r="F146" s="625"/>
      <c r="G146" s="625"/>
      <c r="H146" s="625"/>
      <c r="I146" s="625"/>
      <c r="J146" s="636"/>
      <c r="K146" s="1"/>
    </row>
    <row r="147" spans="1:11" ht="21" customHeight="1">
      <c r="A147" s="8"/>
      <c r="B147" s="627" t="s">
        <v>41</v>
      </c>
      <c r="C147" s="628"/>
      <c r="D147" s="628"/>
      <c r="E147" s="628"/>
      <c r="F147" s="628"/>
      <c r="G147" s="628"/>
      <c r="H147" s="628"/>
      <c r="I147" s="628"/>
      <c r="J147" s="629"/>
      <c r="K147" s="1"/>
    </row>
    <row r="148" spans="1:11" ht="21" customHeight="1">
      <c r="A148" s="8"/>
      <c r="B148" s="28"/>
      <c r="C148" s="8"/>
      <c r="D148" s="8"/>
      <c r="E148" s="8"/>
      <c r="F148" s="8"/>
      <c r="G148" s="1"/>
      <c r="H148" s="8"/>
      <c r="I148" s="8"/>
      <c r="J148" s="13"/>
      <c r="K148" s="1"/>
    </row>
    <row r="149" spans="1:11" ht="21" customHeight="1">
      <c r="A149" s="8"/>
      <c r="B149" s="28"/>
      <c r="C149" s="8"/>
      <c r="D149" s="8"/>
      <c r="E149" s="8"/>
      <c r="F149" s="8"/>
      <c r="G149" s="1"/>
      <c r="H149" s="8"/>
      <c r="I149" s="8"/>
      <c r="J149" s="13"/>
      <c r="K149" s="1"/>
    </row>
    <row r="150" spans="1:11" ht="21" customHeight="1">
      <c r="A150" s="8"/>
      <c r="B150" s="28"/>
      <c r="C150" s="8"/>
      <c r="D150" s="8"/>
      <c r="E150" s="8"/>
      <c r="F150" s="31" t="s">
        <v>560</v>
      </c>
      <c r="G150" s="1"/>
      <c r="H150" s="1"/>
      <c r="I150" s="8"/>
      <c r="J150" s="13"/>
      <c r="K150" s="1"/>
    </row>
    <row r="151" spans="1:11" ht="21" customHeight="1">
      <c r="A151" s="8"/>
      <c r="B151" s="28"/>
      <c r="C151" s="8"/>
      <c r="D151" s="8"/>
      <c r="E151" s="8"/>
      <c r="F151" s="637" t="s">
        <v>559</v>
      </c>
      <c r="G151" s="637"/>
      <c r="H151" s="637"/>
      <c r="I151" s="637"/>
      <c r="J151" s="13"/>
      <c r="K151" s="1"/>
    </row>
    <row r="152" spans="1:11" ht="21" customHeight="1">
      <c r="A152" s="8"/>
      <c r="B152" s="28"/>
      <c r="C152" s="8"/>
      <c r="D152" s="8"/>
      <c r="E152" s="8"/>
      <c r="F152" s="637"/>
      <c r="G152" s="637"/>
      <c r="H152" s="637"/>
      <c r="I152" s="637"/>
      <c r="J152" s="13"/>
      <c r="K152" s="1"/>
    </row>
    <row r="153" spans="1:11" ht="21" customHeight="1">
      <c r="A153" s="8"/>
      <c r="B153" s="28"/>
      <c r="C153" s="8"/>
      <c r="D153" s="8"/>
      <c r="E153" s="8"/>
      <c r="F153" s="637"/>
      <c r="G153" s="637"/>
      <c r="H153" s="637"/>
      <c r="I153" s="637"/>
      <c r="J153" s="13"/>
      <c r="K153" s="1"/>
    </row>
    <row r="154" spans="1:11" ht="21" customHeight="1">
      <c r="A154" s="8"/>
      <c r="B154" s="28"/>
      <c r="C154" s="8"/>
      <c r="D154" s="8"/>
      <c r="E154" s="8"/>
      <c r="F154" s="637"/>
      <c r="G154" s="637"/>
      <c r="H154" s="637"/>
      <c r="I154" s="637"/>
      <c r="J154" s="13"/>
      <c r="K154" s="1"/>
    </row>
    <row r="155" spans="1:11" ht="21" customHeight="1">
      <c r="A155" s="8"/>
      <c r="B155" s="28"/>
      <c r="C155" s="8"/>
      <c r="D155" s="8"/>
      <c r="E155" s="8"/>
      <c r="F155" s="637"/>
      <c r="G155" s="637"/>
      <c r="H155" s="637"/>
      <c r="I155" s="637"/>
      <c r="J155" s="13"/>
      <c r="K155" s="1"/>
    </row>
    <row r="156" spans="1:11" ht="21" customHeight="1">
      <c r="A156" s="8"/>
      <c r="B156" s="28"/>
      <c r="C156" s="8"/>
      <c r="D156" s="8"/>
      <c r="E156" s="8"/>
      <c r="F156" s="638" t="s">
        <v>561</v>
      </c>
      <c r="G156" s="639"/>
      <c r="H156" s="639"/>
      <c r="I156" s="640"/>
      <c r="J156" s="13"/>
      <c r="K156" s="1"/>
    </row>
    <row r="157" spans="1:11" ht="21" customHeight="1">
      <c r="A157" s="8"/>
      <c r="B157" s="28"/>
      <c r="C157" s="8"/>
      <c r="D157" s="8"/>
      <c r="E157" s="8"/>
      <c r="F157" s="641"/>
      <c r="G157" s="625"/>
      <c r="H157" s="625"/>
      <c r="I157" s="642"/>
      <c r="J157" s="13"/>
      <c r="K157" s="1"/>
    </row>
    <row r="158" spans="1:11" ht="21" customHeight="1">
      <c r="A158" s="8"/>
      <c r="B158" s="28"/>
      <c r="C158" s="8"/>
      <c r="D158" s="8"/>
      <c r="E158" s="8"/>
      <c r="F158" s="643"/>
      <c r="G158" s="628"/>
      <c r="H158" s="628"/>
      <c r="I158" s="644"/>
      <c r="J158" s="13"/>
      <c r="K158" s="1"/>
    </row>
    <row r="159" spans="1:11" ht="21" customHeight="1">
      <c r="A159" s="8"/>
      <c r="B159" s="28"/>
      <c r="C159" s="8"/>
      <c r="D159" s="8"/>
      <c r="E159" s="8"/>
      <c r="J159" s="13"/>
      <c r="K159" s="1"/>
    </row>
    <row r="160" spans="1:11" ht="21" customHeight="1">
      <c r="A160" s="8"/>
      <c r="B160" s="28"/>
      <c r="C160" s="8"/>
      <c r="D160" s="8"/>
      <c r="E160" s="8"/>
      <c r="J160" s="13"/>
      <c r="K160" s="1"/>
    </row>
    <row r="161" spans="1:11" ht="21" customHeight="1">
      <c r="A161" s="8"/>
      <c r="B161" s="28"/>
      <c r="C161" s="8"/>
      <c r="D161" s="8"/>
      <c r="E161" s="8"/>
      <c r="F161" s="8"/>
      <c r="G161" s="1"/>
      <c r="H161" s="8"/>
      <c r="I161" s="8"/>
      <c r="J161" s="13"/>
      <c r="K161" s="1"/>
    </row>
    <row r="162" spans="1:11" ht="21" customHeight="1">
      <c r="A162" s="8"/>
      <c r="B162" s="28"/>
      <c r="C162" s="630" t="s">
        <v>39</v>
      </c>
      <c r="D162" s="8"/>
      <c r="E162" s="8"/>
      <c r="F162" s="8"/>
      <c r="G162" s="1"/>
      <c r="H162" s="8"/>
      <c r="I162" s="8"/>
      <c r="J162" s="13"/>
      <c r="K162" s="1"/>
    </row>
    <row r="163" spans="1:11" ht="21" customHeight="1">
      <c r="A163" s="8"/>
      <c r="B163" s="28"/>
      <c r="C163" s="631"/>
      <c r="D163" s="8"/>
      <c r="E163" s="8"/>
      <c r="F163" s="8"/>
      <c r="G163" s="1"/>
      <c r="H163" s="8"/>
      <c r="I163" s="8"/>
      <c r="J163" s="13"/>
      <c r="K163" s="1"/>
    </row>
    <row r="164" spans="1:11" ht="21" customHeight="1">
      <c r="A164" s="8"/>
      <c r="B164" s="32"/>
      <c r="C164" s="25"/>
      <c r="D164" s="25"/>
      <c r="E164" s="25"/>
      <c r="F164" s="25"/>
      <c r="G164" s="21"/>
      <c r="H164" s="25"/>
      <c r="I164" s="25"/>
      <c r="J164" s="22"/>
      <c r="K164" s="1"/>
    </row>
    <row r="165" spans="1:11" ht="21" customHeight="1">
      <c r="A165" s="8"/>
      <c r="B165" s="8"/>
      <c r="C165" s="8"/>
      <c r="D165" s="8"/>
      <c r="E165" s="8"/>
      <c r="F165" s="8"/>
      <c r="G165" s="1"/>
      <c r="H165" s="8"/>
      <c r="I165" s="8"/>
      <c r="J165" s="1"/>
      <c r="K165" s="1"/>
    </row>
    <row r="166" spans="1:11" ht="21" customHeight="1">
      <c r="A166" s="8"/>
      <c r="B166" s="632" t="s">
        <v>562</v>
      </c>
      <c r="C166" s="633"/>
      <c r="D166" s="633"/>
      <c r="E166" s="633"/>
      <c r="F166" s="633"/>
      <c r="G166" s="633"/>
      <c r="H166" s="633"/>
      <c r="I166" s="633"/>
      <c r="J166" s="634"/>
      <c r="K166" s="1"/>
    </row>
    <row r="167" spans="1:11" ht="21" customHeight="1">
      <c r="A167" s="8"/>
      <c r="B167" s="635"/>
      <c r="C167" s="625"/>
      <c r="D167" s="625"/>
      <c r="E167" s="625"/>
      <c r="F167" s="625"/>
      <c r="G167" s="625"/>
      <c r="H167" s="625"/>
      <c r="I167" s="625"/>
      <c r="J167" s="636"/>
      <c r="K167" s="1"/>
    </row>
    <row r="168" spans="1:11" ht="21" customHeight="1">
      <c r="A168" s="8"/>
      <c r="B168" s="627" t="s">
        <v>563</v>
      </c>
      <c r="C168" s="628"/>
      <c r="D168" s="628"/>
      <c r="E168" s="628"/>
      <c r="F168" s="628"/>
      <c r="G168" s="628"/>
      <c r="H168" s="628"/>
      <c r="I168" s="628"/>
      <c r="J168" s="629"/>
      <c r="K168" s="1"/>
    </row>
    <row r="169" spans="1:11" ht="21" customHeight="1">
      <c r="A169" s="8"/>
      <c r="B169" s="28"/>
      <c r="C169" s="8"/>
      <c r="D169" s="8"/>
      <c r="E169" s="8"/>
      <c r="F169" s="8"/>
      <c r="G169" s="1"/>
      <c r="H169" s="8"/>
      <c r="I169" s="8"/>
      <c r="J169" s="13"/>
      <c r="K169" s="1"/>
    </row>
    <row r="170" spans="1:11" ht="21" customHeight="1">
      <c r="A170" s="8"/>
      <c r="B170" s="28"/>
      <c r="C170" s="8"/>
      <c r="D170" s="8"/>
      <c r="E170" s="8"/>
      <c r="F170" s="8"/>
      <c r="G170" s="1"/>
      <c r="H170" s="8"/>
      <c r="I170" s="8"/>
      <c r="J170" s="13"/>
      <c r="K170" s="1"/>
    </row>
    <row r="171" spans="1:11" ht="21" customHeight="1">
      <c r="A171" s="8"/>
      <c r="B171" s="28"/>
      <c r="C171" s="8"/>
      <c r="D171" s="8"/>
      <c r="E171" s="8"/>
      <c r="F171" s="31" t="s">
        <v>560</v>
      </c>
      <c r="G171" s="1"/>
      <c r="H171" s="1"/>
      <c r="I171" s="8"/>
      <c r="J171" s="13"/>
      <c r="K171" s="1"/>
    </row>
    <row r="172" spans="1:11" ht="21" customHeight="1">
      <c r="A172" s="8"/>
      <c r="B172" s="28"/>
      <c r="C172" s="8"/>
      <c r="D172" s="8"/>
      <c r="E172" s="8"/>
      <c r="F172" s="637" t="s">
        <v>564</v>
      </c>
      <c r="G172" s="637"/>
      <c r="H172" s="637"/>
      <c r="I172" s="637"/>
      <c r="J172" s="13"/>
      <c r="K172" s="1"/>
    </row>
    <row r="173" spans="1:11" ht="21" customHeight="1">
      <c r="A173" s="8"/>
      <c r="B173" s="28"/>
      <c r="C173" s="8"/>
      <c r="D173" s="8"/>
      <c r="E173" s="8"/>
      <c r="F173" s="637"/>
      <c r="G173" s="637"/>
      <c r="H173" s="637"/>
      <c r="I173" s="637"/>
      <c r="J173" s="13"/>
      <c r="K173" s="1"/>
    </row>
    <row r="174" spans="1:11" ht="21" customHeight="1">
      <c r="A174" s="8"/>
      <c r="B174" s="28"/>
      <c r="C174" s="8"/>
      <c r="D174" s="8"/>
      <c r="E174" s="8"/>
      <c r="F174" s="16"/>
      <c r="G174" s="16"/>
      <c r="H174" s="16"/>
      <c r="I174" s="16"/>
      <c r="J174" s="13"/>
      <c r="K174" s="1"/>
    </row>
    <row r="175" spans="1:11" ht="21" customHeight="1">
      <c r="A175" s="8"/>
      <c r="B175" s="28"/>
      <c r="C175" s="8"/>
      <c r="D175" s="8"/>
      <c r="E175" s="8"/>
      <c r="F175" s="16"/>
      <c r="G175" s="16"/>
      <c r="H175" s="16"/>
      <c r="I175" s="16"/>
      <c r="J175" s="13"/>
      <c r="K175" s="1"/>
    </row>
    <row r="176" spans="1:11" ht="21" customHeight="1">
      <c r="A176" s="8"/>
      <c r="B176" s="28"/>
      <c r="C176" s="8"/>
      <c r="D176" s="8"/>
      <c r="E176" s="8"/>
      <c r="F176" s="31" t="s">
        <v>565</v>
      </c>
      <c r="G176" s="1"/>
      <c r="H176" s="1"/>
      <c r="I176" s="8"/>
      <c r="J176" s="13"/>
      <c r="K176" s="1"/>
    </row>
    <row r="177" spans="1:11" ht="21" customHeight="1">
      <c r="A177" s="8"/>
      <c r="B177" s="28"/>
      <c r="C177" s="8"/>
      <c r="D177" s="8"/>
      <c r="E177" s="8"/>
      <c r="F177" s="637" t="s">
        <v>566</v>
      </c>
      <c r="G177" s="637"/>
      <c r="H177" s="637"/>
      <c r="I177" s="637"/>
      <c r="J177" s="13"/>
      <c r="K177" s="1"/>
    </row>
    <row r="178" spans="1:11" ht="21" customHeight="1">
      <c r="A178" s="8"/>
      <c r="B178" s="28"/>
      <c r="C178" s="8"/>
      <c r="D178" s="8"/>
      <c r="E178" s="8"/>
      <c r="F178" s="637"/>
      <c r="G178" s="637"/>
      <c r="H178" s="637"/>
      <c r="I178" s="637"/>
      <c r="J178" s="13"/>
      <c r="K178" s="1"/>
    </row>
    <row r="179" spans="1:11" ht="21" customHeight="1">
      <c r="A179" s="8"/>
      <c r="B179" s="28"/>
      <c r="C179" s="8"/>
      <c r="D179" s="8"/>
      <c r="E179" s="8"/>
      <c r="F179" s="637"/>
      <c r="G179" s="637"/>
      <c r="H179" s="637"/>
      <c r="I179" s="637"/>
      <c r="J179" s="13"/>
      <c r="K179" s="1"/>
    </row>
    <row r="180" spans="1:11" ht="21" customHeight="1">
      <c r="A180" s="8"/>
      <c r="B180" s="28"/>
      <c r="C180" s="8"/>
      <c r="D180" s="8"/>
      <c r="E180" s="8"/>
      <c r="F180" s="637"/>
      <c r="G180" s="637"/>
      <c r="H180" s="637"/>
      <c r="I180" s="637"/>
      <c r="J180" s="13"/>
      <c r="K180" s="1"/>
    </row>
    <row r="181" spans="1:11" ht="21" customHeight="1">
      <c r="A181" s="8"/>
      <c r="B181" s="28"/>
      <c r="C181" s="8"/>
      <c r="D181" s="8"/>
      <c r="E181" s="8"/>
      <c r="F181" s="637"/>
      <c r="G181" s="637"/>
      <c r="H181" s="637"/>
      <c r="I181" s="637"/>
      <c r="J181" s="13"/>
      <c r="K181" s="1"/>
    </row>
    <row r="182" spans="1:11" ht="21" customHeight="1">
      <c r="A182" s="8"/>
      <c r="B182" s="28"/>
      <c r="C182" s="8"/>
      <c r="D182" s="8"/>
      <c r="E182" s="8"/>
      <c r="F182" s="637"/>
      <c r="G182" s="637"/>
      <c r="H182" s="637"/>
      <c r="I182" s="637"/>
      <c r="J182" s="13"/>
      <c r="K182" s="1"/>
    </row>
    <row r="183" spans="1:11" ht="21" customHeight="1">
      <c r="A183" s="8"/>
      <c r="B183" s="28"/>
      <c r="C183" s="8"/>
      <c r="D183" s="8"/>
      <c r="E183" s="8"/>
      <c r="F183" s="637"/>
      <c r="G183" s="637"/>
      <c r="H183" s="637"/>
      <c r="I183" s="637"/>
      <c r="J183" s="13"/>
      <c r="K183" s="1"/>
    </row>
    <row r="184" spans="1:11" ht="21" customHeight="1">
      <c r="A184" s="8"/>
      <c r="B184" s="28"/>
      <c r="C184" s="8"/>
      <c r="D184" s="8"/>
      <c r="E184" s="8"/>
      <c r="F184" s="637"/>
      <c r="G184" s="637"/>
      <c r="H184" s="637"/>
      <c r="I184" s="637"/>
      <c r="J184" s="13"/>
      <c r="K184" s="1"/>
    </row>
    <row r="185" spans="1:11" ht="21" customHeight="1">
      <c r="A185" s="8"/>
      <c r="B185" s="28"/>
      <c r="C185" s="8"/>
      <c r="D185" s="8"/>
      <c r="E185" s="8"/>
      <c r="F185" s="637"/>
      <c r="G185" s="637"/>
      <c r="H185" s="637"/>
      <c r="I185" s="637"/>
      <c r="J185" s="13"/>
      <c r="K185" s="1"/>
    </row>
    <row r="186" spans="1:11" ht="21" customHeight="1">
      <c r="A186" s="8"/>
      <c r="B186" s="28"/>
      <c r="C186" s="8"/>
      <c r="D186" s="8"/>
      <c r="E186" s="8"/>
      <c r="F186" s="637"/>
      <c r="G186" s="637"/>
      <c r="H186" s="637"/>
      <c r="I186" s="637"/>
      <c r="J186" s="13"/>
      <c r="K186" s="1"/>
    </row>
    <row r="187" spans="1:11" ht="21" customHeight="1">
      <c r="A187" s="8"/>
      <c r="B187" s="28"/>
      <c r="C187" s="8"/>
      <c r="D187" s="8"/>
      <c r="E187" s="8"/>
      <c r="F187" s="637"/>
      <c r="G187" s="637"/>
      <c r="H187" s="637"/>
      <c r="I187" s="637"/>
      <c r="J187" s="13"/>
      <c r="K187" s="1"/>
    </row>
    <row r="188" spans="1:11" ht="21" customHeight="1">
      <c r="A188" s="8"/>
      <c r="B188" s="28"/>
      <c r="C188" s="8"/>
      <c r="D188" s="8"/>
      <c r="E188" s="8"/>
      <c r="F188" s="637"/>
      <c r="G188" s="637"/>
      <c r="H188" s="637"/>
      <c r="I188" s="637"/>
      <c r="J188" s="13"/>
      <c r="K188" s="1"/>
    </row>
    <row r="189" spans="1:11" ht="21" customHeight="1">
      <c r="A189" s="8"/>
      <c r="B189" s="28"/>
      <c r="C189" s="8"/>
      <c r="D189" s="8"/>
      <c r="E189" s="8"/>
      <c r="F189" s="637"/>
      <c r="G189" s="637"/>
      <c r="H189" s="637"/>
      <c r="I189" s="637"/>
      <c r="J189" s="13"/>
      <c r="K189" s="1"/>
    </row>
    <row r="190" spans="1:11" ht="21" customHeight="1">
      <c r="A190" s="8"/>
      <c r="B190" s="28"/>
      <c r="C190" s="8"/>
      <c r="D190" s="8"/>
      <c r="E190" s="8"/>
      <c r="F190" s="637"/>
      <c r="G190" s="637"/>
      <c r="H190" s="637"/>
      <c r="I190" s="637"/>
      <c r="J190" s="13"/>
      <c r="K190" s="1"/>
    </row>
    <row r="191" spans="1:11" ht="21" customHeight="1">
      <c r="A191" s="8"/>
      <c r="B191" s="28"/>
      <c r="C191" s="8"/>
      <c r="D191" s="8"/>
      <c r="E191" s="8"/>
      <c r="F191" s="637"/>
      <c r="G191" s="637"/>
      <c r="H191" s="637"/>
      <c r="I191" s="637"/>
      <c r="J191" s="13"/>
      <c r="K191" s="1"/>
    </row>
    <row r="192" spans="1:11" ht="21" customHeight="1">
      <c r="A192" s="8"/>
      <c r="B192" s="28"/>
      <c r="C192" s="8"/>
      <c r="D192" s="8"/>
      <c r="E192" s="8"/>
      <c r="F192" s="638" t="s">
        <v>567</v>
      </c>
      <c r="G192" s="639"/>
      <c r="H192" s="639"/>
      <c r="I192" s="640"/>
      <c r="J192" s="13"/>
      <c r="K192" s="1"/>
    </row>
    <row r="193" spans="1:11" ht="21" customHeight="1">
      <c r="A193" s="8"/>
      <c r="B193" s="28"/>
      <c r="C193" s="8"/>
      <c r="D193" s="8"/>
      <c r="E193" s="8"/>
      <c r="F193" s="641"/>
      <c r="G193" s="625"/>
      <c r="H193" s="625"/>
      <c r="I193" s="642"/>
      <c r="J193" s="13"/>
      <c r="K193" s="1"/>
    </row>
    <row r="194" spans="1:11" ht="21" customHeight="1">
      <c r="A194" s="8"/>
      <c r="B194" s="28"/>
      <c r="C194" s="8"/>
      <c r="D194" s="8"/>
      <c r="E194" s="8"/>
      <c r="F194" s="643"/>
      <c r="G194" s="628"/>
      <c r="H194" s="628"/>
      <c r="I194" s="644"/>
      <c r="J194" s="13"/>
      <c r="K194" s="1"/>
    </row>
    <row r="195" spans="1:11" ht="21" customHeight="1">
      <c r="A195" s="8"/>
      <c r="B195" s="28"/>
      <c r="C195" s="8"/>
      <c r="D195" s="8"/>
      <c r="E195" s="8"/>
      <c r="F195" s="8"/>
      <c r="G195" s="1"/>
      <c r="H195" s="8"/>
      <c r="I195" s="8"/>
      <c r="J195" s="13"/>
      <c r="K195" s="1"/>
    </row>
    <row r="196" spans="1:11" ht="21" customHeight="1">
      <c r="A196" s="8"/>
      <c r="B196" s="28"/>
      <c r="C196" s="8"/>
      <c r="D196" s="8"/>
      <c r="E196" s="8"/>
      <c r="F196" s="8"/>
      <c r="G196" s="1"/>
      <c r="H196" s="8"/>
      <c r="I196" s="8"/>
      <c r="J196" s="13"/>
      <c r="K196" s="1"/>
    </row>
    <row r="197" spans="1:11" ht="21" customHeight="1">
      <c r="A197" s="8"/>
      <c r="B197" s="28"/>
      <c r="C197" s="8"/>
      <c r="D197" s="8"/>
      <c r="E197" s="8"/>
      <c r="F197" s="8"/>
      <c r="G197" s="1"/>
      <c r="H197" s="8"/>
      <c r="I197" s="8"/>
      <c r="J197" s="13"/>
      <c r="K197" s="1"/>
    </row>
    <row r="198" spans="1:11" ht="21" customHeight="1">
      <c r="A198" s="8"/>
      <c r="B198" s="28"/>
      <c r="C198" s="8"/>
      <c r="D198" s="8"/>
      <c r="E198" s="8"/>
      <c r="J198" s="13"/>
      <c r="K198" s="1"/>
    </row>
    <row r="199" spans="1:11" ht="21" customHeight="1">
      <c r="A199" s="8"/>
      <c r="B199" s="28"/>
      <c r="C199" s="8"/>
      <c r="D199" s="8"/>
      <c r="E199" s="8"/>
      <c r="J199" s="13"/>
      <c r="K199" s="1"/>
    </row>
    <row r="200" spans="1:11" ht="21" customHeight="1">
      <c r="A200" s="8"/>
      <c r="B200" s="28"/>
      <c r="C200" s="8"/>
      <c r="D200" s="8"/>
      <c r="E200" s="8"/>
      <c r="F200" s="31" t="s">
        <v>569</v>
      </c>
      <c r="G200" s="1"/>
      <c r="H200" s="1"/>
      <c r="I200" s="8"/>
      <c r="J200" s="13"/>
      <c r="K200" s="1"/>
    </row>
    <row r="201" spans="1:11" ht="21" customHeight="1">
      <c r="A201" s="8"/>
      <c r="B201" s="28"/>
      <c r="C201" s="8"/>
      <c r="D201" s="8"/>
      <c r="E201" s="8"/>
      <c r="F201" s="637" t="s">
        <v>568</v>
      </c>
      <c r="G201" s="637"/>
      <c r="H201" s="637"/>
      <c r="I201" s="637"/>
      <c r="J201" s="13"/>
      <c r="K201" s="1"/>
    </row>
    <row r="202" spans="1:11" ht="21" customHeight="1">
      <c r="A202" s="8"/>
      <c r="B202" s="28"/>
      <c r="C202" s="8"/>
      <c r="D202" s="8"/>
      <c r="E202" s="8"/>
      <c r="F202" s="637"/>
      <c r="G202" s="637"/>
      <c r="H202" s="637"/>
      <c r="I202" s="637"/>
      <c r="J202" s="13"/>
      <c r="K202" s="1"/>
    </row>
    <row r="203" spans="1:11" ht="21" customHeight="1">
      <c r="A203" s="8"/>
      <c r="B203" s="28"/>
      <c r="C203" s="8"/>
      <c r="D203" s="8"/>
      <c r="E203" s="8"/>
      <c r="F203" s="637"/>
      <c r="G203" s="637"/>
      <c r="H203" s="637"/>
      <c r="I203" s="637"/>
      <c r="J203" s="13"/>
      <c r="K203" s="1"/>
    </row>
    <row r="204" spans="1:11" ht="21" customHeight="1">
      <c r="A204" s="8"/>
      <c r="B204" s="28"/>
      <c r="C204" s="8"/>
      <c r="D204" s="8"/>
      <c r="E204" s="8"/>
      <c r="F204" s="637"/>
      <c r="G204" s="637"/>
      <c r="H204" s="637"/>
      <c r="I204" s="637"/>
      <c r="J204" s="13"/>
      <c r="K204" s="1"/>
    </row>
    <row r="205" spans="1:11" ht="21" customHeight="1">
      <c r="A205" s="8"/>
      <c r="B205" s="28"/>
      <c r="C205" s="8"/>
      <c r="D205" s="8"/>
      <c r="E205" s="8"/>
      <c r="F205" s="637"/>
      <c r="G205" s="637"/>
      <c r="H205" s="637"/>
      <c r="I205" s="637"/>
      <c r="J205" s="13"/>
      <c r="K205" s="1"/>
    </row>
    <row r="206" spans="1:11" ht="21" customHeight="1">
      <c r="A206" s="8"/>
      <c r="B206" s="28"/>
      <c r="C206" s="8"/>
      <c r="D206" s="8"/>
      <c r="E206" s="8"/>
      <c r="F206" s="637"/>
      <c r="G206" s="637"/>
      <c r="H206" s="637"/>
      <c r="I206" s="637"/>
      <c r="J206" s="13"/>
      <c r="K206" s="1"/>
    </row>
    <row r="207" spans="1:11" ht="21" customHeight="1">
      <c r="A207" s="8"/>
      <c r="B207" s="28"/>
      <c r="C207" s="8"/>
      <c r="D207" s="8"/>
      <c r="E207" s="8"/>
      <c r="F207" s="637"/>
      <c r="G207" s="637"/>
      <c r="H207" s="637"/>
      <c r="I207" s="637"/>
      <c r="J207" s="13"/>
      <c r="K207" s="1"/>
    </row>
    <row r="208" spans="1:11" ht="21" customHeight="1">
      <c r="A208" s="8"/>
      <c r="B208" s="28"/>
      <c r="C208" s="8"/>
      <c r="D208" s="8"/>
      <c r="E208" s="8"/>
      <c r="F208" s="712"/>
      <c r="G208" s="712"/>
      <c r="H208" s="712"/>
      <c r="I208" s="712"/>
      <c r="J208" s="13"/>
      <c r="K208" s="1"/>
    </row>
    <row r="209" spans="1:11" ht="21" customHeight="1">
      <c r="A209" s="8"/>
      <c r="B209" s="28"/>
      <c r="C209" s="8"/>
      <c r="D209" s="8"/>
      <c r="E209" s="8"/>
      <c r="F209" s="638" t="s">
        <v>570</v>
      </c>
      <c r="G209" s="639"/>
      <c r="H209" s="639"/>
      <c r="I209" s="640"/>
      <c r="J209" s="13"/>
      <c r="K209" s="1"/>
    </row>
    <row r="210" spans="1:11" ht="21" customHeight="1">
      <c r="A210" s="8"/>
      <c r="B210" s="28"/>
      <c r="C210" s="8"/>
      <c r="D210" s="8"/>
      <c r="E210" s="8"/>
      <c r="F210" s="641"/>
      <c r="G210" s="625"/>
      <c r="H210" s="625"/>
      <c r="I210" s="642"/>
      <c r="J210" s="13"/>
      <c r="K210" s="1"/>
    </row>
    <row r="211" spans="1:11" ht="21" customHeight="1">
      <c r="A211" s="8"/>
      <c r="B211" s="28"/>
      <c r="C211" s="8"/>
      <c r="D211" s="8"/>
      <c r="E211" s="8"/>
      <c r="F211" s="643"/>
      <c r="G211" s="628"/>
      <c r="H211" s="628"/>
      <c r="I211" s="644"/>
      <c r="J211" s="13"/>
      <c r="K211" s="1"/>
    </row>
    <row r="212" spans="1:11" ht="21" customHeight="1">
      <c r="A212" s="8"/>
      <c r="B212" s="28"/>
      <c r="C212" s="8"/>
      <c r="D212" s="8"/>
      <c r="E212" s="8"/>
      <c r="J212" s="13"/>
      <c r="K212" s="1"/>
    </row>
    <row r="213" spans="1:11" ht="21" customHeight="1">
      <c r="A213" s="8"/>
      <c r="B213" s="28"/>
      <c r="C213" s="8"/>
      <c r="D213" s="8"/>
      <c r="E213" s="8"/>
      <c r="F213" s="8"/>
      <c r="G213" s="1"/>
      <c r="H213" s="8"/>
      <c r="I213" s="8"/>
      <c r="J213" s="13"/>
      <c r="K213" s="1"/>
    </row>
    <row r="214" spans="1:11" ht="21" customHeight="1">
      <c r="A214" s="8"/>
      <c r="B214" s="28"/>
      <c r="C214" s="8"/>
      <c r="D214" s="8"/>
      <c r="E214" s="8"/>
      <c r="F214" s="8"/>
      <c r="G214" s="1"/>
      <c r="H214" s="8"/>
      <c r="I214" s="8"/>
      <c r="J214" s="13"/>
      <c r="K214" s="1"/>
    </row>
    <row r="215" spans="1:11" ht="21" customHeight="1">
      <c r="A215" s="8"/>
      <c r="B215" s="28"/>
      <c r="C215" s="8"/>
      <c r="D215" s="8"/>
      <c r="E215" s="8"/>
      <c r="F215" s="8"/>
      <c r="G215" s="1"/>
      <c r="H215" s="8"/>
      <c r="I215" s="8"/>
      <c r="J215" s="13"/>
      <c r="K215" s="1"/>
    </row>
    <row r="216" spans="1:11" ht="21" customHeight="1">
      <c r="A216" s="8"/>
      <c r="B216" s="28"/>
      <c r="C216" s="8"/>
      <c r="D216" s="8"/>
      <c r="E216" s="8"/>
      <c r="F216" s="8"/>
      <c r="G216" s="1"/>
      <c r="H216" s="8"/>
      <c r="I216" s="8"/>
      <c r="J216" s="13"/>
      <c r="K216" s="1"/>
    </row>
    <row r="217" spans="1:11" ht="21" customHeight="1">
      <c r="A217" s="8"/>
      <c r="B217" s="28"/>
      <c r="C217" s="8"/>
      <c r="D217" s="8"/>
      <c r="E217" s="8"/>
      <c r="F217" s="8"/>
      <c r="G217" s="1"/>
      <c r="H217" s="8"/>
      <c r="I217" s="8"/>
      <c r="J217" s="13"/>
      <c r="K217" s="1"/>
    </row>
    <row r="218" spans="1:11" ht="21" customHeight="1">
      <c r="A218" s="8"/>
      <c r="B218" s="28"/>
      <c r="C218" s="8"/>
      <c r="D218" s="8"/>
      <c r="E218" s="8"/>
      <c r="F218" s="31" t="s">
        <v>571</v>
      </c>
      <c r="G218" s="1"/>
      <c r="H218" s="1"/>
      <c r="I218" s="8"/>
      <c r="J218" s="13"/>
      <c r="K218" s="1"/>
    </row>
    <row r="219" spans="1:11" ht="21" customHeight="1">
      <c r="A219" s="8"/>
      <c r="B219" s="28"/>
      <c r="C219" s="8"/>
      <c r="D219" s="8"/>
      <c r="E219" s="8"/>
      <c r="F219" s="637" t="s">
        <v>572</v>
      </c>
      <c r="G219" s="637"/>
      <c r="H219" s="637"/>
      <c r="I219" s="637"/>
      <c r="J219" s="13"/>
      <c r="K219" s="1"/>
    </row>
    <row r="220" spans="1:11" ht="21" customHeight="1">
      <c r="A220" s="8"/>
      <c r="B220" s="28"/>
      <c r="C220" s="8"/>
      <c r="D220" s="8"/>
      <c r="E220" s="8"/>
      <c r="F220" s="637"/>
      <c r="G220" s="637"/>
      <c r="H220" s="637"/>
      <c r="I220" s="637"/>
      <c r="J220" s="13"/>
      <c r="K220" s="1"/>
    </row>
    <row r="221" spans="1:11" ht="21" customHeight="1">
      <c r="A221" s="8"/>
      <c r="B221" s="28"/>
      <c r="C221" s="8"/>
      <c r="D221" s="8"/>
      <c r="E221" s="8"/>
      <c r="F221" s="637"/>
      <c r="G221" s="637"/>
      <c r="H221" s="637"/>
      <c r="I221" s="637"/>
      <c r="J221" s="13"/>
      <c r="K221" s="1"/>
    </row>
    <row r="222" spans="1:11" ht="21" customHeight="1">
      <c r="A222" s="8"/>
      <c r="B222" s="28"/>
      <c r="C222" s="8"/>
      <c r="D222" s="8"/>
      <c r="E222" s="8"/>
      <c r="F222" s="637"/>
      <c r="G222" s="637"/>
      <c r="H222" s="637"/>
      <c r="I222" s="637"/>
      <c r="J222" s="13"/>
      <c r="K222" s="1"/>
    </row>
    <row r="223" spans="1:11" ht="21" customHeight="1">
      <c r="A223" s="8"/>
      <c r="B223" s="28"/>
      <c r="C223" s="8"/>
      <c r="D223" s="8"/>
      <c r="E223" s="8"/>
      <c r="F223" s="637"/>
      <c r="G223" s="637"/>
      <c r="H223" s="637"/>
      <c r="I223" s="637"/>
      <c r="J223" s="13"/>
      <c r="K223" s="1"/>
    </row>
    <row r="224" spans="1:11" ht="21" customHeight="1">
      <c r="A224" s="8"/>
      <c r="B224" s="28"/>
      <c r="C224" s="8"/>
      <c r="D224" s="8"/>
      <c r="E224" s="8"/>
      <c r="F224" s="637"/>
      <c r="G224" s="637"/>
      <c r="H224" s="637"/>
      <c r="I224" s="637"/>
      <c r="J224" s="13"/>
      <c r="K224" s="1"/>
    </row>
    <row r="225" spans="1:11" ht="21" customHeight="1">
      <c r="A225" s="8"/>
      <c r="B225" s="28"/>
      <c r="C225" s="8"/>
      <c r="D225" s="8"/>
      <c r="E225" s="8"/>
      <c r="F225" s="637"/>
      <c r="G225" s="637"/>
      <c r="H225" s="637"/>
      <c r="I225" s="637"/>
      <c r="J225" s="13"/>
      <c r="K225" s="1"/>
    </row>
    <row r="226" spans="1:11" ht="21" customHeight="1">
      <c r="A226" s="8"/>
      <c r="B226" s="28"/>
      <c r="C226" s="8"/>
      <c r="D226" s="8"/>
      <c r="E226" s="8"/>
      <c r="F226" s="637"/>
      <c r="G226" s="637"/>
      <c r="H226" s="637"/>
      <c r="I226" s="637"/>
      <c r="J226" s="13"/>
      <c r="K226" s="1"/>
    </row>
    <row r="227" spans="1:11" ht="21" customHeight="1">
      <c r="A227" s="8"/>
      <c r="B227" s="28"/>
      <c r="C227" s="8"/>
      <c r="D227" s="8"/>
      <c r="E227" s="8"/>
      <c r="F227" s="637"/>
      <c r="G227" s="637"/>
      <c r="H227" s="637"/>
      <c r="I227" s="637"/>
      <c r="J227" s="13"/>
      <c r="K227" s="1"/>
    </row>
    <row r="228" spans="1:11" ht="21" customHeight="1">
      <c r="A228" s="8"/>
      <c r="B228" s="28"/>
      <c r="C228" s="8"/>
      <c r="D228" s="8"/>
      <c r="E228" s="8"/>
      <c r="F228" s="637"/>
      <c r="G228" s="637"/>
      <c r="H228" s="637"/>
      <c r="I228" s="637"/>
      <c r="J228" s="13"/>
      <c r="K228" s="1"/>
    </row>
    <row r="229" spans="1:11" ht="21" customHeight="1">
      <c r="A229" s="8"/>
      <c r="B229" s="28"/>
      <c r="C229" s="8"/>
      <c r="D229" s="8"/>
      <c r="E229" s="8"/>
      <c r="F229" s="637"/>
      <c r="G229" s="637"/>
      <c r="H229" s="637"/>
      <c r="I229" s="637"/>
      <c r="J229" s="13"/>
      <c r="K229" s="1"/>
    </row>
    <row r="230" spans="1:11" ht="21" customHeight="1">
      <c r="A230" s="8"/>
      <c r="B230" s="28"/>
      <c r="C230" s="8"/>
      <c r="D230" s="8"/>
      <c r="E230" s="8"/>
      <c r="F230" s="439"/>
      <c r="G230" s="439"/>
      <c r="H230" s="439"/>
      <c r="I230" s="439"/>
      <c r="J230" s="13"/>
      <c r="K230" s="1"/>
    </row>
    <row r="231" spans="1:11" ht="21" customHeight="1">
      <c r="A231" s="8"/>
      <c r="B231" s="28"/>
      <c r="C231" s="8"/>
      <c r="D231" s="8"/>
      <c r="E231" s="8"/>
      <c r="F231" s="439"/>
      <c r="G231" s="439"/>
      <c r="H231" s="439"/>
      <c r="I231" s="439"/>
      <c r="J231" s="13"/>
      <c r="K231" s="1"/>
    </row>
    <row r="232" spans="1:11" ht="21" customHeight="1">
      <c r="A232" s="8"/>
      <c r="B232" s="28"/>
      <c r="C232" s="8"/>
      <c r="D232" s="8"/>
      <c r="E232" s="8"/>
      <c r="F232" s="439"/>
      <c r="G232" s="439"/>
      <c r="H232" s="439"/>
      <c r="I232" s="439"/>
      <c r="J232" s="13"/>
      <c r="K232" s="1"/>
    </row>
    <row r="233" spans="1:11" ht="21" customHeight="1">
      <c r="A233" s="8"/>
      <c r="B233" s="28"/>
      <c r="C233" s="8"/>
      <c r="D233" s="8"/>
      <c r="E233" s="8"/>
      <c r="F233" s="439"/>
      <c r="G233" s="439"/>
      <c r="H233" s="439"/>
      <c r="I233" s="439"/>
      <c r="J233" s="13"/>
      <c r="K233" s="1"/>
    </row>
    <row r="234" spans="1:11" ht="21" customHeight="1">
      <c r="A234" s="8"/>
      <c r="B234" s="28"/>
      <c r="C234" s="8"/>
      <c r="D234" s="8"/>
      <c r="E234" s="8"/>
      <c r="F234" s="439"/>
      <c r="G234" s="439"/>
      <c r="H234" s="439"/>
      <c r="I234" s="439"/>
      <c r="J234" s="13"/>
      <c r="K234" s="1"/>
    </row>
    <row r="235" spans="1:11" ht="21" customHeight="1">
      <c r="A235" s="8"/>
      <c r="B235" s="28"/>
      <c r="C235" s="8"/>
      <c r="D235" s="8"/>
      <c r="E235" s="8"/>
      <c r="F235" s="439"/>
      <c r="G235" s="439"/>
      <c r="H235" s="439"/>
      <c r="I235" s="439"/>
      <c r="J235" s="13"/>
      <c r="K235" s="1"/>
    </row>
    <row r="236" spans="1:11" ht="21" customHeight="1">
      <c r="A236" s="8"/>
      <c r="B236" s="28"/>
      <c r="C236" s="8"/>
      <c r="D236" s="8"/>
      <c r="E236" s="8"/>
      <c r="F236" s="31" t="s">
        <v>574</v>
      </c>
      <c r="G236" s="1"/>
      <c r="H236" s="1"/>
      <c r="I236" s="8"/>
      <c r="J236" s="13"/>
      <c r="K236" s="1"/>
    </row>
    <row r="237" spans="1:11" ht="21" customHeight="1">
      <c r="A237" s="8"/>
      <c r="B237" s="28"/>
      <c r="C237" s="8"/>
      <c r="D237" s="8"/>
      <c r="E237" s="8"/>
      <c r="F237" s="637" t="s">
        <v>573</v>
      </c>
      <c r="G237" s="637"/>
      <c r="H237" s="637"/>
      <c r="I237" s="637"/>
      <c r="J237" s="13"/>
      <c r="K237" s="1"/>
    </row>
    <row r="238" spans="1:11" ht="21" customHeight="1">
      <c r="A238" s="8"/>
      <c r="B238" s="28"/>
      <c r="C238" s="8"/>
      <c r="D238" s="8"/>
      <c r="E238" s="8"/>
      <c r="F238" s="637"/>
      <c r="G238" s="637"/>
      <c r="H238" s="637"/>
      <c r="I238" s="637"/>
      <c r="J238" s="13"/>
      <c r="K238" s="1"/>
    </row>
    <row r="239" spans="1:11" ht="21" customHeight="1">
      <c r="A239" s="8"/>
      <c r="B239" s="28"/>
      <c r="C239" s="8"/>
      <c r="D239" s="8"/>
      <c r="E239" s="8"/>
      <c r="F239" s="637"/>
      <c r="G239" s="637"/>
      <c r="H239" s="637"/>
      <c r="I239" s="637"/>
      <c r="J239" s="13"/>
      <c r="K239" s="1"/>
    </row>
    <row r="240" spans="1:11" ht="21" customHeight="1">
      <c r="A240" s="8"/>
      <c r="B240" s="28"/>
      <c r="C240" s="8"/>
      <c r="D240" s="8"/>
      <c r="E240" s="8"/>
      <c r="F240" s="439"/>
      <c r="G240" s="439"/>
      <c r="H240" s="439"/>
      <c r="I240" s="439"/>
      <c r="J240" s="13"/>
      <c r="K240" s="1"/>
    </row>
    <row r="241" spans="1:11" ht="21" customHeight="1">
      <c r="A241" s="8"/>
      <c r="B241" s="28"/>
      <c r="C241" s="8"/>
      <c r="D241" s="8"/>
      <c r="E241" s="8"/>
      <c r="F241" s="439"/>
      <c r="G241" s="439"/>
      <c r="H241" s="439"/>
      <c r="I241" s="439"/>
      <c r="J241" s="13"/>
      <c r="K241" s="1"/>
    </row>
    <row r="242" spans="1:11" ht="21" customHeight="1">
      <c r="A242" s="8"/>
      <c r="B242" s="28"/>
      <c r="C242" s="8"/>
      <c r="D242" s="8"/>
      <c r="E242" s="8"/>
      <c r="F242" s="439"/>
      <c r="G242" s="439"/>
      <c r="H242" s="439"/>
      <c r="I242" s="439"/>
      <c r="J242" s="13"/>
      <c r="K242" s="1"/>
    </row>
    <row r="243" spans="1:11" ht="21" customHeight="1">
      <c r="A243" s="8"/>
      <c r="B243" s="28"/>
      <c r="C243" s="8"/>
      <c r="D243" s="8"/>
      <c r="E243" s="8"/>
      <c r="F243" s="439"/>
      <c r="G243" s="439"/>
      <c r="H243" s="439"/>
      <c r="I243" s="439"/>
      <c r="J243" s="13"/>
      <c r="K243" s="1"/>
    </row>
    <row r="244" spans="1:11" ht="21" customHeight="1">
      <c r="A244" s="8"/>
      <c r="B244" s="28"/>
      <c r="C244" s="8"/>
      <c r="D244" s="8"/>
      <c r="E244" s="8"/>
      <c r="F244" s="439"/>
      <c r="G244" s="439"/>
      <c r="H244" s="439"/>
      <c r="I244" s="439"/>
      <c r="J244" s="13"/>
      <c r="K244" s="1"/>
    </row>
    <row r="245" spans="1:11" ht="21" customHeight="1">
      <c r="A245" s="8"/>
      <c r="B245" s="28"/>
      <c r="C245" s="8"/>
      <c r="D245" s="8"/>
      <c r="E245" s="8"/>
      <c r="F245" s="439"/>
      <c r="G245" s="439"/>
      <c r="H245" s="439"/>
      <c r="I245" s="439"/>
      <c r="J245" s="13"/>
      <c r="K245" s="1"/>
    </row>
    <row r="246" spans="1:11" ht="21" customHeight="1">
      <c r="A246" s="8"/>
      <c r="B246" s="28"/>
      <c r="C246" s="8"/>
      <c r="D246" s="8"/>
      <c r="E246" s="8"/>
      <c r="F246" s="439"/>
      <c r="G246" s="439"/>
      <c r="H246" s="439"/>
      <c r="I246" s="439"/>
      <c r="J246" s="13"/>
      <c r="K246" s="1"/>
    </row>
    <row r="247" spans="1:11" ht="21" customHeight="1">
      <c r="A247" s="8"/>
      <c r="B247" s="28"/>
      <c r="C247" s="8"/>
      <c r="D247" s="8"/>
      <c r="E247" s="8"/>
      <c r="F247" s="439"/>
      <c r="G247" s="439"/>
      <c r="H247" s="439"/>
      <c r="I247" s="439"/>
      <c r="J247" s="13"/>
      <c r="K247" s="1"/>
    </row>
    <row r="248" spans="1:11" ht="21" customHeight="1">
      <c r="A248" s="8"/>
      <c r="B248" s="28"/>
      <c r="C248" s="8"/>
      <c r="D248" s="8"/>
      <c r="E248" s="8"/>
      <c r="F248" s="31" t="s">
        <v>576</v>
      </c>
      <c r="G248" s="1"/>
      <c r="H248" s="1"/>
      <c r="I248" s="8"/>
      <c r="J248" s="13"/>
      <c r="K248" s="1"/>
    </row>
    <row r="249" spans="1:11" ht="21" customHeight="1">
      <c r="A249" s="8"/>
      <c r="B249" s="28"/>
      <c r="C249" s="8"/>
      <c r="D249" s="8"/>
      <c r="E249" s="8"/>
      <c r="F249" s="637" t="s">
        <v>575</v>
      </c>
      <c r="G249" s="637"/>
      <c r="H249" s="637"/>
      <c r="I249" s="637"/>
      <c r="J249" s="13"/>
      <c r="K249" s="1"/>
    </row>
    <row r="250" spans="1:11" ht="21" customHeight="1">
      <c r="A250" s="8"/>
      <c r="B250" s="28"/>
      <c r="C250" s="8"/>
      <c r="D250" s="8"/>
      <c r="E250" s="8"/>
      <c r="F250" s="637"/>
      <c r="G250" s="637"/>
      <c r="H250" s="637"/>
      <c r="I250" s="637"/>
      <c r="J250" s="13"/>
      <c r="K250" s="1"/>
    </row>
    <row r="251" spans="1:11" ht="21" customHeight="1">
      <c r="A251" s="8"/>
      <c r="B251" s="28"/>
      <c r="C251" s="8"/>
      <c r="D251" s="8"/>
      <c r="E251" s="8"/>
      <c r="F251" s="637"/>
      <c r="G251" s="637"/>
      <c r="H251" s="637"/>
      <c r="I251" s="637"/>
      <c r="J251" s="13"/>
      <c r="K251" s="1"/>
    </row>
    <row r="252" spans="1:11" ht="21" customHeight="1">
      <c r="A252" s="8"/>
      <c r="B252" s="28"/>
      <c r="C252" s="8"/>
      <c r="D252" s="8"/>
      <c r="E252" s="8"/>
      <c r="F252" s="637"/>
      <c r="G252" s="637"/>
      <c r="H252" s="637"/>
      <c r="I252" s="637"/>
      <c r="J252" s="13"/>
      <c r="K252" s="1"/>
    </row>
    <row r="253" spans="1:11" ht="21" customHeight="1">
      <c r="A253" s="8"/>
      <c r="B253" s="28"/>
      <c r="C253" s="8"/>
      <c r="D253" s="8"/>
      <c r="E253" s="8"/>
      <c r="F253" s="637"/>
      <c r="G253" s="637"/>
      <c r="H253" s="637"/>
      <c r="I253" s="637"/>
      <c r="J253" s="13"/>
      <c r="K253" s="1"/>
    </row>
    <row r="254" spans="1:11" ht="21" customHeight="1">
      <c r="A254" s="8"/>
      <c r="B254" s="28"/>
      <c r="C254" s="8"/>
      <c r="D254" s="8"/>
      <c r="E254" s="8"/>
      <c r="F254" s="637"/>
      <c r="G254" s="637"/>
      <c r="H254" s="637"/>
      <c r="I254" s="637"/>
      <c r="J254" s="13"/>
      <c r="K254" s="1"/>
    </row>
    <row r="255" spans="1:11" ht="21" customHeight="1">
      <c r="A255" s="8"/>
      <c r="B255" s="28"/>
      <c r="C255" s="8"/>
      <c r="D255" s="8"/>
      <c r="E255" s="8"/>
      <c r="F255" s="637"/>
      <c r="G255" s="637"/>
      <c r="H255" s="637"/>
      <c r="I255" s="637"/>
      <c r="J255" s="13"/>
      <c r="K255" s="1"/>
    </row>
    <row r="256" spans="1:11" ht="21" customHeight="1">
      <c r="A256" s="8"/>
      <c r="B256" s="28"/>
      <c r="C256" s="8"/>
      <c r="D256" s="8"/>
      <c r="E256" s="8"/>
      <c r="F256" s="439"/>
      <c r="G256" s="439"/>
      <c r="H256" s="439"/>
      <c r="I256" s="439"/>
      <c r="J256" s="13"/>
      <c r="K256" s="1"/>
    </row>
    <row r="257" spans="1:11" ht="21" customHeight="1">
      <c r="A257" s="8"/>
      <c r="B257" s="28"/>
      <c r="C257" s="8"/>
      <c r="D257" s="8"/>
      <c r="E257" s="8"/>
      <c r="F257" s="439"/>
      <c r="G257" s="439"/>
      <c r="H257" s="439"/>
      <c r="I257" s="439"/>
      <c r="J257" s="13"/>
      <c r="K257" s="1"/>
    </row>
    <row r="258" spans="1:11" ht="21" customHeight="1">
      <c r="A258" s="8"/>
      <c r="B258" s="28"/>
      <c r="C258" s="8"/>
      <c r="D258" s="8"/>
      <c r="E258" s="8"/>
      <c r="F258" s="439"/>
      <c r="G258" s="439"/>
      <c r="H258" s="439"/>
      <c r="I258" s="439"/>
      <c r="J258" s="13"/>
      <c r="K258" s="1"/>
    </row>
    <row r="259" spans="1:11" ht="21" customHeight="1">
      <c r="A259" s="8"/>
      <c r="B259" s="28"/>
      <c r="C259" s="8"/>
      <c r="D259" s="8"/>
      <c r="E259" s="8"/>
      <c r="F259" s="439"/>
      <c r="G259" s="439"/>
      <c r="H259" s="439"/>
      <c r="I259" s="439"/>
      <c r="J259" s="13"/>
      <c r="K259" s="1"/>
    </row>
    <row r="260" spans="1:11" ht="21" customHeight="1">
      <c r="A260" s="8"/>
      <c r="B260" s="28"/>
      <c r="C260" s="8"/>
      <c r="D260" s="8"/>
      <c r="E260" s="8"/>
      <c r="F260" s="439"/>
      <c r="G260" s="439"/>
      <c r="H260" s="439"/>
      <c r="I260" s="439"/>
      <c r="J260" s="13"/>
      <c r="K260" s="1"/>
    </row>
    <row r="261" spans="1:11" ht="21" customHeight="1">
      <c r="A261" s="8"/>
      <c r="B261" s="28"/>
      <c r="C261" s="8"/>
      <c r="D261" s="8"/>
      <c r="E261" s="8"/>
      <c r="F261" s="439"/>
      <c r="G261" s="439"/>
      <c r="H261" s="439"/>
      <c r="I261" s="439"/>
      <c r="J261" s="13"/>
      <c r="K261" s="1"/>
    </row>
    <row r="262" spans="1:11" ht="21" customHeight="1">
      <c r="A262" s="8"/>
      <c r="B262" s="28"/>
      <c r="C262" s="8"/>
      <c r="D262" s="8"/>
      <c r="E262" s="8"/>
      <c r="F262" s="439"/>
      <c r="G262" s="439"/>
      <c r="H262" s="439"/>
      <c r="I262" s="439"/>
      <c r="J262" s="13"/>
      <c r="K262" s="1"/>
    </row>
    <row r="263" spans="1:11" ht="21" customHeight="1">
      <c r="A263" s="8"/>
      <c r="B263" s="28"/>
      <c r="C263" s="8"/>
      <c r="D263" s="8"/>
      <c r="E263" s="8"/>
      <c r="F263" s="439"/>
      <c r="G263" s="439"/>
      <c r="H263" s="439"/>
      <c r="I263" s="439"/>
      <c r="J263" s="13"/>
      <c r="K263" s="1"/>
    </row>
    <row r="264" spans="1:11" ht="21" customHeight="1">
      <c r="A264" s="8"/>
      <c r="B264" s="28"/>
      <c r="C264" s="8"/>
      <c r="D264" s="8"/>
      <c r="E264" s="8"/>
      <c r="F264" s="439"/>
      <c r="G264" s="439"/>
      <c r="H264" s="439"/>
      <c r="I264" s="439"/>
      <c r="J264" s="13"/>
      <c r="K264" s="1"/>
    </row>
    <row r="265" spans="1:11" ht="21" customHeight="1">
      <c r="A265" s="8"/>
      <c r="B265" s="28"/>
      <c r="C265" s="8"/>
      <c r="D265" s="8"/>
      <c r="E265" s="8"/>
      <c r="F265" s="439"/>
      <c r="G265" s="439"/>
      <c r="H265" s="439"/>
      <c r="I265" s="439"/>
      <c r="J265" s="13"/>
      <c r="K265" s="1"/>
    </row>
    <row r="266" spans="1:11" ht="21" customHeight="1">
      <c r="A266" s="8"/>
      <c r="B266" s="28"/>
      <c r="C266" s="8"/>
      <c r="D266" s="8"/>
      <c r="E266" s="8"/>
      <c r="F266" s="31" t="s">
        <v>578</v>
      </c>
      <c r="G266" s="1"/>
      <c r="H266" s="1"/>
      <c r="I266" s="8"/>
      <c r="J266" s="13"/>
      <c r="K266" s="1"/>
    </row>
    <row r="267" spans="1:11" ht="21" customHeight="1">
      <c r="A267" s="8"/>
      <c r="B267" s="28"/>
      <c r="C267" s="8"/>
      <c r="D267" s="8"/>
      <c r="E267" s="8"/>
      <c r="F267" s="637" t="s">
        <v>577</v>
      </c>
      <c r="G267" s="637"/>
      <c r="H267" s="637"/>
      <c r="I267" s="637"/>
      <c r="J267" s="13"/>
      <c r="K267" s="1"/>
    </row>
    <row r="268" spans="1:11" ht="21" customHeight="1">
      <c r="A268" s="8"/>
      <c r="B268" s="28"/>
      <c r="C268" s="8"/>
      <c r="D268" s="8"/>
      <c r="E268" s="8"/>
      <c r="F268" s="637"/>
      <c r="G268" s="637"/>
      <c r="H268" s="637"/>
      <c r="I268" s="637"/>
      <c r="J268" s="13"/>
      <c r="K268" s="1"/>
    </row>
    <row r="269" spans="1:11" ht="21" customHeight="1">
      <c r="A269" s="8"/>
      <c r="B269" s="28"/>
      <c r="C269" s="8"/>
      <c r="D269" s="8"/>
      <c r="E269" s="8"/>
      <c r="F269" s="637"/>
      <c r="G269" s="637"/>
      <c r="H269" s="637"/>
      <c r="I269" s="637"/>
      <c r="J269" s="13"/>
      <c r="K269" s="1"/>
    </row>
    <row r="270" spans="1:11" ht="21" customHeight="1">
      <c r="A270" s="8"/>
      <c r="B270" s="28"/>
      <c r="C270" s="8"/>
      <c r="D270" s="8"/>
      <c r="E270" s="8"/>
      <c r="F270" s="637"/>
      <c r="G270" s="637"/>
      <c r="H270" s="637"/>
      <c r="I270" s="637"/>
      <c r="J270" s="13"/>
      <c r="K270" s="1"/>
    </row>
    <row r="271" spans="1:11" ht="21" customHeight="1">
      <c r="A271" s="8"/>
      <c r="B271" s="28"/>
      <c r="C271" s="8"/>
      <c r="D271" s="8"/>
      <c r="E271" s="8"/>
      <c r="F271" s="637"/>
      <c r="G271" s="637"/>
      <c r="H271" s="637"/>
      <c r="I271" s="637"/>
      <c r="J271" s="13"/>
      <c r="K271" s="1"/>
    </row>
    <row r="272" spans="1:11" ht="21" customHeight="1">
      <c r="A272" s="8"/>
      <c r="B272" s="28"/>
      <c r="C272" s="8"/>
      <c r="D272" s="8"/>
      <c r="E272" s="8"/>
      <c r="F272" s="637"/>
      <c r="G272" s="637"/>
      <c r="H272" s="637"/>
      <c r="I272" s="637"/>
      <c r="J272" s="13"/>
      <c r="K272" s="1"/>
    </row>
    <row r="273" spans="1:11" ht="21" customHeight="1">
      <c r="A273" s="8"/>
      <c r="B273" s="28"/>
      <c r="C273" s="8"/>
      <c r="D273" s="8"/>
      <c r="E273" s="8"/>
      <c r="F273" s="637"/>
      <c r="G273" s="637"/>
      <c r="H273" s="637"/>
      <c r="I273" s="637"/>
      <c r="J273" s="13"/>
      <c r="K273" s="1"/>
    </row>
    <row r="274" spans="1:11" ht="21" customHeight="1">
      <c r="A274" s="8"/>
      <c r="B274" s="28"/>
      <c r="C274" s="8"/>
      <c r="D274" s="8"/>
      <c r="E274" s="8"/>
      <c r="F274" s="439"/>
      <c r="G274" s="439"/>
      <c r="H274" s="439"/>
      <c r="I274" s="439"/>
      <c r="J274" s="13"/>
      <c r="K274" s="1"/>
    </row>
    <row r="275" spans="1:11" ht="21" customHeight="1">
      <c r="A275" s="8"/>
      <c r="B275" s="28"/>
      <c r="C275" s="8"/>
      <c r="D275" s="8"/>
      <c r="E275" s="8"/>
      <c r="F275" s="439"/>
      <c r="G275" s="439"/>
      <c r="H275" s="439"/>
      <c r="I275" s="439"/>
      <c r="J275" s="13"/>
      <c r="K275" s="1"/>
    </row>
    <row r="276" spans="1:11" ht="21" customHeight="1">
      <c r="A276" s="8"/>
      <c r="B276" s="28"/>
      <c r="C276" s="8"/>
      <c r="D276" s="8"/>
      <c r="E276" s="8"/>
      <c r="F276" s="31" t="s">
        <v>580</v>
      </c>
      <c r="G276" s="1"/>
      <c r="H276" s="1"/>
      <c r="I276" s="8"/>
      <c r="J276" s="13"/>
      <c r="K276" s="1"/>
    </row>
    <row r="277" spans="1:11" ht="21" customHeight="1">
      <c r="A277" s="8"/>
      <c r="B277" s="28"/>
      <c r="C277" s="8"/>
      <c r="D277" s="8"/>
      <c r="E277" s="8"/>
      <c r="F277" s="637" t="s">
        <v>579</v>
      </c>
      <c r="G277" s="637"/>
      <c r="H277" s="637"/>
      <c r="I277" s="637"/>
      <c r="J277" s="13"/>
      <c r="K277" s="1"/>
    </row>
    <row r="278" spans="1:11" ht="21" customHeight="1">
      <c r="A278" s="8"/>
      <c r="B278" s="28"/>
      <c r="C278" s="8"/>
      <c r="D278" s="8"/>
      <c r="E278" s="8"/>
      <c r="F278" s="637"/>
      <c r="G278" s="637"/>
      <c r="H278" s="637"/>
      <c r="I278" s="637"/>
      <c r="J278" s="13"/>
      <c r="K278" s="1"/>
    </row>
    <row r="279" spans="1:11" ht="21" customHeight="1">
      <c r="A279" s="8"/>
      <c r="B279" s="28"/>
      <c r="C279" s="8"/>
      <c r="D279" s="8"/>
      <c r="E279" s="8"/>
      <c r="F279" s="637"/>
      <c r="G279" s="637"/>
      <c r="H279" s="637"/>
      <c r="I279" s="637"/>
      <c r="J279" s="13"/>
      <c r="K279" s="1"/>
    </row>
    <row r="280" spans="1:11" ht="21" customHeight="1">
      <c r="A280" s="8"/>
      <c r="B280" s="28"/>
      <c r="C280" s="8"/>
      <c r="D280" s="8"/>
      <c r="E280" s="8"/>
      <c r="F280" s="637"/>
      <c r="G280" s="637"/>
      <c r="H280" s="637"/>
      <c r="I280" s="637"/>
      <c r="J280" s="13"/>
      <c r="K280" s="1"/>
    </row>
    <row r="281" spans="1:11" ht="21" customHeight="1">
      <c r="A281" s="8"/>
      <c r="B281" s="28"/>
      <c r="C281" s="8"/>
      <c r="D281" s="8"/>
      <c r="E281" s="8"/>
      <c r="F281" s="637"/>
      <c r="G281" s="637"/>
      <c r="H281" s="637"/>
      <c r="I281" s="637"/>
      <c r="J281" s="13"/>
      <c r="K281" s="1"/>
    </row>
    <row r="282" spans="1:11" ht="21" customHeight="1">
      <c r="A282" s="8"/>
      <c r="B282" s="28"/>
      <c r="C282" s="8"/>
      <c r="D282" s="8"/>
      <c r="E282" s="8"/>
      <c r="F282" s="637"/>
      <c r="G282" s="637"/>
      <c r="H282" s="637"/>
      <c r="I282" s="637"/>
      <c r="J282" s="13"/>
      <c r="K282" s="1"/>
    </row>
    <row r="283" spans="1:11" ht="21" customHeight="1">
      <c r="A283" s="8"/>
      <c r="B283" s="28"/>
      <c r="C283" s="8"/>
      <c r="D283" s="8"/>
      <c r="E283" s="8"/>
      <c r="F283" s="16"/>
      <c r="G283" s="16"/>
      <c r="H283" s="16"/>
      <c r="I283" s="16"/>
      <c r="J283" s="13"/>
      <c r="K283" s="1"/>
    </row>
    <row r="284" spans="1:11" ht="21" customHeight="1">
      <c r="A284" s="8"/>
      <c r="B284" s="28"/>
      <c r="C284" s="8"/>
      <c r="D284" s="8"/>
      <c r="E284" s="8"/>
      <c r="F284" s="31" t="s">
        <v>582</v>
      </c>
      <c r="G284" s="1"/>
      <c r="H284" s="1"/>
      <c r="I284" s="8"/>
      <c r="J284" s="13"/>
      <c r="K284" s="1"/>
    </row>
    <row r="285" spans="1:11" ht="21" customHeight="1">
      <c r="A285" s="8"/>
      <c r="B285" s="28"/>
      <c r="C285" s="8"/>
      <c r="D285" s="8"/>
      <c r="E285" s="8"/>
      <c r="F285" s="637" t="s">
        <v>581</v>
      </c>
      <c r="G285" s="637"/>
      <c r="H285" s="637"/>
      <c r="I285" s="637"/>
      <c r="J285" s="13"/>
      <c r="K285" s="1"/>
    </row>
    <row r="286" spans="1:11" ht="21" customHeight="1">
      <c r="A286" s="8"/>
      <c r="B286" s="28"/>
      <c r="C286" s="8"/>
      <c r="D286" s="8"/>
      <c r="E286" s="8"/>
      <c r="F286" s="637"/>
      <c r="G286" s="637"/>
      <c r="H286" s="637"/>
      <c r="I286" s="637"/>
      <c r="J286" s="13"/>
      <c r="K286" s="1"/>
    </row>
    <row r="287" spans="1:11" ht="21" customHeight="1">
      <c r="A287" s="8"/>
      <c r="B287" s="28"/>
      <c r="C287" s="8"/>
      <c r="D287" s="8"/>
      <c r="E287" s="8"/>
      <c r="F287" s="637"/>
      <c r="G287" s="637"/>
      <c r="H287" s="637"/>
      <c r="I287" s="637"/>
      <c r="J287" s="13"/>
      <c r="K287" s="1"/>
    </row>
    <row r="288" spans="1:11" ht="21" customHeight="1">
      <c r="A288" s="8"/>
      <c r="B288" s="28"/>
      <c r="C288" s="8"/>
      <c r="D288" s="8"/>
      <c r="E288" s="8"/>
      <c r="F288" s="637"/>
      <c r="G288" s="637"/>
      <c r="H288" s="637"/>
      <c r="I288" s="637"/>
      <c r="J288" s="13"/>
      <c r="K288" s="1"/>
    </row>
    <row r="289" spans="1:11" ht="21" customHeight="1">
      <c r="A289" s="8"/>
      <c r="B289" s="28"/>
      <c r="C289" s="8"/>
      <c r="D289" s="8"/>
      <c r="E289" s="8"/>
      <c r="F289" s="637"/>
      <c r="G289" s="637"/>
      <c r="H289" s="637"/>
      <c r="I289" s="637"/>
      <c r="J289" s="13"/>
      <c r="K289" s="1"/>
    </row>
    <row r="290" spans="1:11" ht="21" customHeight="1">
      <c r="A290" s="8"/>
      <c r="B290" s="28"/>
      <c r="C290" s="8"/>
      <c r="D290" s="8"/>
      <c r="E290" s="8"/>
      <c r="F290" s="637"/>
      <c r="G290" s="637"/>
      <c r="H290" s="637"/>
      <c r="I290" s="637"/>
      <c r="J290" s="13"/>
      <c r="K290" s="1"/>
    </row>
    <row r="291" spans="1:11" ht="21" customHeight="1">
      <c r="A291" s="8"/>
      <c r="B291" s="28"/>
      <c r="C291" s="8"/>
      <c r="D291" s="8"/>
      <c r="E291" s="8"/>
      <c r="F291" s="439"/>
      <c r="G291" s="439"/>
      <c r="H291" s="439"/>
      <c r="I291" s="439"/>
      <c r="J291" s="13"/>
      <c r="K291" s="1"/>
    </row>
    <row r="292" spans="1:11" ht="21" customHeight="1">
      <c r="A292" s="8"/>
      <c r="B292" s="28"/>
      <c r="C292" s="8"/>
      <c r="D292" s="8"/>
      <c r="E292" s="8"/>
      <c r="J292" s="13"/>
      <c r="K292" s="1"/>
    </row>
    <row r="293" spans="1:11" ht="21" customHeight="1">
      <c r="A293" s="8"/>
      <c r="B293" s="28"/>
      <c r="C293" s="8"/>
      <c r="D293" s="8"/>
      <c r="E293" s="8"/>
      <c r="J293" s="13"/>
      <c r="K293" s="1"/>
    </row>
    <row r="294" spans="1:11" ht="21" customHeight="1">
      <c r="A294" s="8"/>
      <c r="B294" s="28"/>
      <c r="C294" s="8"/>
      <c r="D294" s="8"/>
      <c r="E294" s="8"/>
      <c r="J294" s="13"/>
      <c r="K294" s="1"/>
    </row>
    <row r="295" spans="1:11" ht="21" customHeight="1">
      <c r="A295" s="8"/>
      <c r="B295" s="28"/>
      <c r="C295" s="8"/>
      <c r="D295" s="8"/>
      <c r="E295" s="8"/>
      <c r="F295" s="31" t="s">
        <v>584</v>
      </c>
      <c r="G295" s="1"/>
      <c r="H295" s="1"/>
      <c r="I295" s="8"/>
      <c r="J295" s="13"/>
      <c r="K295" s="1"/>
    </row>
    <row r="296" spans="1:11" ht="21" customHeight="1">
      <c r="A296" s="8"/>
      <c r="B296" s="28"/>
      <c r="C296" s="8"/>
      <c r="D296" s="8"/>
      <c r="E296" s="8"/>
      <c r="F296" s="637" t="s">
        <v>583</v>
      </c>
      <c r="G296" s="637"/>
      <c r="H296" s="637"/>
      <c r="I296" s="637"/>
      <c r="J296" s="13"/>
      <c r="K296" s="1"/>
    </row>
    <row r="297" spans="1:11" ht="21" customHeight="1">
      <c r="A297" s="8"/>
      <c r="B297" s="28"/>
      <c r="C297" s="8"/>
      <c r="D297" s="8"/>
      <c r="E297" s="8"/>
      <c r="F297" s="637"/>
      <c r="G297" s="637"/>
      <c r="H297" s="637"/>
      <c r="I297" s="637"/>
      <c r="J297" s="13"/>
      <c r="K297" s="1"/>
    </row>
    <row r="298" spans="1:11" ht="21" customHeight="1">
      <c r="A298" s="8"/>
      <c r="B298" s="28"/>
      <c r="C298" s="8"/>
      <c r="D298" s="8"/>
      <c r="E298" s="8"/>
      <c r="F298" s="637"/>
      <c r="G298" s="637"/>
      <c r="H298" s="637"/>
      <c r="I298" s="637"/>
      <c r="J298" s="13"/>
      <c r="K298" s="1"/>
    </row>
    <row r="299" spans="1:11" ht="21" customHeight="1">
      <c r="A299" s="8"/>
      <c r="B299" s="28"/>
      <c r="C299" s="8"/>
      <c r="D299" s="8"/>
      <c r="E299" s="8"/>
      <c r="J299" s="13"/>
      <c r="K299" s="1"/>
    </row>
    <row r="300" spans="1:11" ht="21" customHeight="1">
      <c r="A300" s="8"/>
      <c r="B300" s="28"/>
      <c r="C300" s="8"/>
      <c r="D300" s="8"/>
      <c r="E300" s="8"/>
      <c r="F300" s="439"/>
      <c r="G300" s="439"/>
      <c r="H300" s="439"/>
      <c r="I300" s="439"/>
      <c r="J300" s="13"/>
      <c r="K300" s="1"/>
    </row>
    <row r="301" spans="1:11" ht="21" customHeight="1">
      <c r="A301" s="8"/>
      <c r="B301" s="28"/>
      <c r="C301" s="8"/>
      <c r="D301" s="8"/>
      <c r="E301" s="8"/>
      <c r="F301" s="439"/>
      <c r="G301" s="439"/>
      <c r="H301" s="439"/>
      <c r="I301" s="439"/>
      <c r="J301" s="13"/>
      <c r="K301" s="1"/>
    </row>
    <row r="302" spans="1:11" ht="21" customHeight="1">
      <c r="A302" s="8"/>
      <c r="B302" s="28"/>
      <c r="C302" s="8"/>
      <c r="D302" s="8"/>
      <c r="E302" s="8"/>
      <c r="F302" s="439"/>
      <c r="G302" s="439"/>
      <c r="H302" s="439"/>
      <c r="I302" s="439"/>
      <c r="J302" s="13"/>
      <c r="K302" s="1"/>
    </row>
    <row r="303" spans="1:11" ht="21" customHeight="1">
      <c r="A303" s="8"/>
      <c r="B303" s="28"/>
      <c r="C303" s="8"/>
      <c r="D303" s="8"/>
      <c r="E303" s="8"/>
      <c r="F303" s="8"/>
      <c r="G303" s="1"/>
      <c r="H303" s="8"/>
      <c r="I303" s="8"/>
      <c r="J303" s="13"/>
      <c r="K303" s="1"/>
    </row>
    <row r="304" spans="1:11" ht="21" customHeight="1">
      <c r="A304" s="8"/>
      <c r="B304" s="28"/>
      <c r="C304" s="8"/>
      <c r="D304" s="8"/>
      <c r="E304" s="8"/>
      <c r="F304" s="8"/>
      <c r="G304" s="1"/>
      <c r="H304" s="8"/>
      <c r="I304" s="8"/>
      <c r="J304" s="13"/>
      <c r="K304" s="1"/>
    </row>
    <row r="305" spans="1:11" ht="21" customHeight="1">
      <c r="A305" s="8"/>
      <c r="B305" s="28"/>
      <c r="C305" s="630" t="s">
        <v>39</v>
      </c>
      <c r="D305" s="8"/>
      <c r="E305" s="8"/>
      <c r="F305" s="8"/>
      <c r="G305" s="1"/>
      <c r="H305" s="8"/>
      <c r="I305" s="8"/>
      <c r="J305" s="13"/>
      <c r="K305" s="1"/>
    </row>
    <row r="306" spans="1:11" ht="21" customHeight="1">
      <c r="A306" s="8"/>
      <c r="B306" s="28"/>
      <c r="C306" s="631"/>
      <c r="D306" s="8"/>
      <c r="E306" s="8"/>
      <c r="F306" s="8"/>
      <c r="G306" s="1"/>
      <c r="H306" s="8"/>
      <c r="I306" s="8"/>
      <c r="J306" s="13"/>
      <c r="K306" s="1"/>
    </row>
    <row r="307" spans="1:11" ht="21" customHeight="1">
      <c r="A307" s="8"/>
      <c r="B307" s="32"/>
      <c r="C307" s="25"/>
      <c r="D307" s="25"/>
      <c r="E307" s="25"/>
      <c r="F307" s="25"/>
      <c r="G307" s="21"/>
      <c r="H307" s="25"/>
      <c r="I307" s="25"/>
      <c r="J307" s="22"/>
      <c r="K307" s="1"/>
    </row>
    <row r="308" spans="1:11" ht="21" customHeight="1">
      <c r="A308" s="8"/>
      <c r="B308" s="8"/>
      <c r="C308" s="8"/>
      <c r="D308" s="8"/>
      <c r="E308" s="8"/>
      <c r="F308" s="8"/>
      <c r="G308" s="1"/>
      <c r="H308" s="8"/>
      <c r="I308" s="8"/>
      <c r="J308" s="1"/>
      <c r="K308" s="1"/>
    </row>
    <row r="309" spans="1:11" ht="21" customHeight="1">
      <c r="A309" s="8"/>
      <c r="B309" s="632" t="s">
        <v>585</v>
      </c>
      <c r="C309" s="633"/>
      <c r="D309" s="633"/>
      <c r="E309" s="633"/>
      <c r="F309" s="633"/>
      <c r="G309" s="633"/>
      <c r="H309" s="633"/>
      <c r="I309" s="633"/>
      <c r="J309" s="634"/>
      <c r="K309" s="1"/>
    </row>
    <row r="310" spans="1:11" ht="21" customHeight="1">
      <c r="A310" s="8"/>
      <c r="B310" s="635"/>
      <c r="C310" s="625"/>
      <c r="D310" s="625"/>
      <c r="E310" s="625"/>
      <c r="F310" s="625"/>
      <c r="G310" s="625"/>
      <c r="H310" s="625"/>
      <c r="I310" s="625"/>
      <c r="J310" s="636"/>
      <c r="K310" s="1"/>
    </row>
    <row r="311" spans="1:11" ht="21" customHeight="1">
      <c r="A311" s="8"/>
      <c r="B311" s="627" t="s">
        <v>586</v>
      </c>
      <c r="C311" s="628"/>
      <c r="D311" s="628"/>
      <c r="E311" s="628"/>
      <c r="F311" s="628"/>
      <c r="G311" s="628"/>
      <c r="H311" s="628"/>
      <c r="I311" s="628"/>
      <c r="J311" s="629"/>
      <c r="K311" s="1"/>
    </row>
    <row r="312" spans="1:11" ht="21" customHeight="1">
      <c r="A312" s="8"/>
      <c r="B312" s="28"/>
      <c r="C312" s="8"/>
      <c r="D312" s="8"/>
      <c r="E312" s="8"/>
      <c r="F312" s="8"/>
      <c r="G312" s="1"/>
      <c r="H312" s="8"/>
      <c r="I312" s="8"/>
      <c r="J312" s="13"/>
      <c r="K312" s="1"/>
    </row>
    <row r="313" spans="1:11" ht="21" customHeight="1">
      <c r="A313" s="8"/>
      <c r="B313" s="28"/>
      <c r="C313" s="8"/>
      <c r="D313" s="8"/>
      <c r="E313" s="8"/>
      <c r="F313" s="8"/>
      <c r="G313" s="1"/>
      <c r="H313" s="8"/>
      <c r="I313" s="8"/>
      <c r="J313" s="13"/>
      <c r="K313" s="1"/>
    </row>
    <row r="314" spans="1:11" ht="21" customHeight="1">
      <c r="A314" s="8"/>
      <c r="B314" s="28"/>
      <c r="C314" s="8"/>
      <c r="D314" s="8"/>
      <c r="E314" s="8"/>
      <c r="F314" s="8"/>
      <c r="G314" s="1"/>
      <c r="H314" s="8"/>
      <c r="I314" s="8"/>
      <c r="J314" s="13"/>
      <c r="K314" s="1"/>
    </row>
    <row r="315" spans="1:11" ht="21" customHeight="1">
      <c r="A315" s="8"/>
      <c r="B315" s="28"/>
      <c r="C315" s="8"/>
      <c r="D315" s="8"/>
      <c r="E315" s="8"/>
      <c r="F315" s="31" t="s">
        <v>588</v>
      </c>
      <c r="G315" s="1"/>
      <c r="H315" s="1"/>
      <c r="I315" s="8"/>
      <c r="J315" s="13"/>
      <c r="K315" s="1"/>
    </row>
    <row r="316" spans="1:11" ht="21" customHeight="1">
      <c r="A316" s="8"/>
      <c r="B316" s="28"/>
      <c r="C316" s="8"/>
      <c r="D316" s="8"/>
      <c r="E316" s="8"/>
      <c r="F316" s="626" t="s">
        <v>587</v>
      </c>
      <c r="G316" s="625"/>
      <c r="H316" s="625"/>
      <c r="I316" s="625"/>
      <c r="J316" s="13"/>
      <c r="K316" s="1"/>
    </row>
    <row r="317" spans="1:11" ht="21" customHeight="1">
      <c r="A317" s="8"/>
      <c r="B317" s="28"/>
      <c r="C317" s="8"/>
      <c r="D317" s="8"/>
      <c r="E317" s="8"/>
      <c r="F317" s="625"/>
      <c r="G317" s="625"/>
      <c r="H317" s="625"/>
      <c r="I317" s="625"/>
      <c r="J317" s="13"/>
      <c r="K317" s="1"/>
    </row>
    <row r="318" spans="1:11" ht="21" customHeight="1">
      <c r="A318" s="8"/>
      <c r="B318" s="28"/>
      <c r="C318" s="8"/>
      <c r="D318" s="8"/>
      <c r="E318" s="8"/>
      <c r="F318" s="638" t="s">
        <v>570</v>
      </c>
      <c r="G318" s="639"/>
      <c r="H318" s="639"/>
      <c r="I318" s="640"/>
      <c r="J318" s="13"/>
      <c r="K318" s="1"/>
    </row>
    <row r="319" spans="1:11" ht="21" customHeight="1">
      <c r="A319" s="8"/>
      <c r="B319" s="28"/>
      <c r="C319" s="8"/>
      <c r="D319" s="8"/>
      <c r="E319" s="8"/>
      <c r="F319" s="641"/>
      <c r="G319" s="625"/>
      <c r="H319" s="625"/>
      <c r="I319" s="642"/>
      <c r="J319" s="13"/>
      <c r="K319" s="1"/>
    </row>
    <row r="320" spans="1:11" ht="21" customHeight="1">
      <c r="A320" s="8"/>
      <c r="B320" s="28"/>
      <c r="C320" s="8"/>
      <c r="D320" s="8"/>
      <c r="E320" s="8"/>
      <c r="F320" s="643"/>
      <c r="G320" s="628"/>
      <c r="H320" s="628"/>
      <c r="I320" s="644"/>
      <c r="J320" s="13"/>
      <c r="K320" s="1"/>
    </row>
    <row r="321" spans="1:11" ht="21" customHeight="1">
      <c r="A321" s="8"/>
      <c r="B321" s="28"/>
      <c r="C321" s="8"/>
      <c r="D321" s="8"/>
      <c r="E321" s="8"/>
      <c r="F321" s="8"/>
      <c r="G321" s="1"/>
      <c r="H321" s="8"/>
      <c r="I321" s="8"/>
      <c r="J321" s="13"/>
      <c r="K321" s="1"/>
    </row>
    <row r="322" spans="1:11" ht="21" customHeight="1">
      <c r="A322" s="8"/>
      <c r="B322" s="28"/>
      <c r="C322" s="8"/>
      <c r="D322" s="8"/>
      <c r="E322" s="8"/>
      <c r="G322" s="1"/>
      <c r="H322" s="1"/>
      <c r="I322" s="8"/>
      <c r="J322" s="13"/>
      <c r="K322" s="1"/>
    </row>
    <row r="323" spans="1:11" ht="21" customHeight="1">
      <c r="A323" s="8"/>
      <c r="B323" s="28"/>
      <c r="C323" s="8"/>
      <c r="D323" s="8"/>
      <c r="E323" s="8"/>
      <c r="G323" s="1"/>
      <c r="H323" s="1"/>
      <c r="I323" s="8"/>
      <c r="J323" s="13"/>
      <c r="K323" s="1"/>
    </row>
    <row r="324" spans="1:11" ht="21" customHeight="1">
      <c r="A324" s="8"/>
      <c r="B324" s="28"/>
      <c r="C324" s="8"/>
      <c r="D324" s="8"/>
      <c r="E324" s="8"/>
      <c r="F324" s="16"/>
      <c r="G324" s="16"/>
      <c r="H324" s="16"/>
      <c r="I324" s="16"/>
      <c r="J324" s="13"/>
      <c r="K324" s="1"/>
    </row>
    <row r="325" spans="1:11" s="326" customFormat="1" ht="21" customHeight="1">
      <c r="A325" s="324"/>
      <c r="B325" s="327"/>
      <c r="C325" s="324"/>
      <c r="D325" s="324"/>
      <c r="E325" s="324"/>
      <c r="J325" s="328"/>
      <c r="K325" s="325"/>
    </row>
    <row r="326" spans="1:11" s="326" customFormat="1" ht="21" customHeight="1">
      <c r="A326" s="324"/>
      <c r="B326" s="327"/>
      <c r="C326" s="324"/>
      <c r="D326" s="324"/>
      <c r="E326" s="324"/>
      <c r="F326" s="31" t="s">
        <v>43</v>
      </c>
      <c r="G326" s="325"/>
      <c r="H326" s="324"/>
      <c r="I326" s="324"/>
      <c r="J326" s="328"/>
      <c r="K326" s="325"/>
    </row>
    <row r="327" spans="1:11" s="326" customFormat="1" ht="21" customHeight="1">
      <c r="A327" s="324"/>
      <c r="B327" s="327"/>
      <c r="C327" s="324"/>
      <c r="D327" s="324"/>
      <c r="E327" s="324"/>
      <c r="F327" s="670" t="s">
        <v>42</v>
      </c>
      <c r="G327" s="670"/>
      <c r="H327" s="670"/>
      <c r="I327" s="670"/>
      <c r="J327" s="328"/>
      <c r="K327" s="325"/>
    </row>
    <row r="328" spans="1:11" s="326" customFormat="1" ht="21" customHeight="1">
      <c r="A328" s="324"/>
      <c r="B328" s="327"/>
      <c r="C328" s="324"/>
      <c r="D328" s="324"/>
      <c r="E328" s="324"/>
      <c r="F328" s="670"/>
      <c r="G328" s="670"/>
      <c r="H328" s="670"/>
      <c r="I328" s="670"/>
      <c r="J328" s="328"/>
      <c r="K328" s="325"/>
    </row>
    <row r="329" spans="1:11" s="326" customFormat="1" ht="21" customHeight="1">
      <c r="A329" s="324"/>
      <c r="B329" s="327"/>
      <c r="C329" s="324"/>
      <c r="D329" s="324"/>
      <c r="E329" s="324"/>
      <c r="F329" s="670"/>
      <c r="G329" s="670"/>
      <c r="H329" s="670"/>
      <c r="I329" s="670"/>
      <c r="J329" s="328"/>
      <c r="K329" s="325"/>
    </row>
    <row r="330" spans="1:11" s="326" customFormat="1" ht="21" customHeight="1">
      <c r="A330" s="324"/>
      <c r="B330" s="327"/>
      <c r="C330" s="324"/>
      <c r="D330" s="324"/>
      <c r="E330" s="324"/>
      <c r="F330" s="330"/>
      <c r="G330" s="325"/>
      <c r="H330" s="324"/>
      <c r="I330" s="324"/>
      <c r="J330" s="328"/>
      <c r="K330" s="325"/>
    </row>
    <row r="331" spans="1:11" s="326" customFormat="1" ht="21" customHeight="1">
      <c r="A331" s="324"/>
      <c r="B331" s="327"/>
      <c r="C331" s="324"/>
      <c r="D331" s="324"/>
      <c r="E331" s="324"/>
      <c r="F331" s="330"/>
      <c r="G331" s="325"/>
      <c r="H331" s="324"/>
      <c r="I331" s="324"/>
      <c r="J331" s="328"/>
      <c r="K331" s="325"/>
    </row>
    <row r="332" spans="1:11" s="326" customFormat="1" ht="21" customHeight="1">
      <c r="A332" s="324"/>
      <c r="B332" s="327"/>
      <c r="C332" s="324"/>
      <c r="D332" s="324"/>
      <c r="E332" s="324"/>
      <c r="F332" s="330"/>
      <c r="G332" s="325"/>
      <c r="H332" s="324"/>
      <c r="I332" s="324"/>
      <c r="J332" s="328"/>
      <c r="K332" s="325"/>
    </row>
    <row r="333" spans="1:11" s="326" customFormat="1" ht="21" customHeight="1">
      <c r="A333" s="324"/>
      <c r="B333" s="327"/>
      <c r="C333" s="324"/>
      <c r="D333" s="324"/>
      <c r="E333" s="324"/>
      <c r="F333" s="330"/>
      <c r="G333" s="325"/>
      <c r="H333" s="324"/>
      <c r="I333" s="324"/>
      <c r="J333" s="328"/>
      <c r="K333" s="325"/>
    </row>
    <row r="334" spans="1:11" s="326" customFormat="1" ht="21" customHeight="1">
      <c r="A334" s="324"/>
      <c r="B334" s="327"/>
      <c r="C334" s="699" t="s">
        <v>589</v>
      </c>
      <c r="D334" s="700"/>
      <c r="E334" s="700"/>
      <c r="F334" s="700"/>
      <c r="G334" s="700"/>
      <c r="H334" s="700"/>
      <c r="I334" s="701"/>
      <c r="J334" s="328"/>
      <c r="K334" s="325"/>
    </row>
    <row r="335" spans="1:11" s="326" customFormat="1" ht="21" customHeight="1">
      <c r="A335" s="324"/>
      <c r="B335" s="327"/>
      <c r="C335" s="702"/>
      <c r="D335" s="703"/>
      <c r="E335" s="703"/>
      <c r="F335" s="703"/>
      <c r="G335" s="703"/>
      <c r="H335" s="703"/>
      <c r="I335" s="704"/>
      <c r="J335" s="328"/>
      <c r="K335" s="325"/>
    </row>
    <row r="336" spans="1:11" s="326" customFormat="1" ht="21" customHeight="1">
      <c r="A336" s="324"/>
      <c r="B336" s="327"/>
      <c r="C336" s="705" t="s">
        <v>590</v>
      </c>
      <c r="D336" s="706"/>
      <c r="E336" s="706"/>
      <c r="F336" s="706"/>
      <c r="G336" s="706"/>
      <c r="H336" s="706"/>
      <c r="I336" s="707"/>
      <c r="J336" s="328"/>
      <c r="K336" s="325"/>
    </row>
    <row r="337" spans="1:11" s="326" customFormat="1" ht="21" customHeight="1">
      <c r="A337" s="324"/>
      <c r="B337" s="327"/>
      <c r="C337" s="708"/>
      <c r="D337" s="706"/>
      <c r="E337" s="706"/>
      <c r="F337" s="706"/>
      <c r="G337" s="706"/>
      <c r="H337" s="706"/>
      <c r="I337" s="707"/>
      <c r="J337" s="328"/>
      <c r="K337" s="325"/>
    </row>
    <row r="338" spans="1:11" s="326" customFormat="1" ht="21" customHeight="1">
      <c r="A338" s="324"/>
      <c r="B338" s="327"/>
      <c r="C338" s="709"/>
      <c r="D338" s="710"/>
      <c r="E338" s="710"/>
      <c r="F338" s="710"/>
      <c r="G338" s="710"/>
      <c r="H338" s="710"/>
      <c r="I338" s="711"/>
      <c r="J338" s="328"/>
      <c r="K338" s="325"/>
    </row>
    <row r="339" spans="1:11" s="326" customFormat="1" ht="21" customHeight="1">
      <c r="A339" s="324"/>
      <c r="B339" s="327"/>
      <c r="C339" s="324"/>
      <c r="D339" s="324"/>
      <c r="E339" s="324"/>
      <c r="F339" s="323"/>
      <c r="G339" s="323"/>
      <c r="H339" s="323"/>
      <c r="I339" s="323"/>
      <c r="J339" s="328"/>
      <c r="K339" s="325"/>
    </row>
    <row r="340" spans="1:11" s="326" customFormat="1" ht="21" customHeight="1">
      <c r="A340" s="324"/>
      <c r="B340" s="327"/>
      <c r="C340" s="324"/>
      <c r="D340" s="324"/>
      <c r="E340" s="324"/>
      <c r="F340" s="330"/>
      <c r="G340" s="325"/>
      <c r="H340" s="324"/>
      <c r="I340" s="324"/>
      <c r="J340" s="328"/>
      <c r="K340" s="325"/>
    </row>
    <row r="341" spans="1:11" ht="21" customHeight="1">
      <c r="A341" s="8"/>
      <c r="B341" s="28"/>
      <c r="C341" s="630" t="s">
        <v>39</v>
      </c>
      <c r="D341" s="8"/>
      <c r="E341" s="8"/>
      <c r="F341" s="8"/>
      <c r="G341" s="1"/>
      <c r="H341" s="8"/>
      <c r="I341" s="8"/>
      <c r="J341" s="13"/>
      <c r="K341" s="1"/>
    </row>
    <row r="342" spans="1:11" ht="21" customHeight="1">
      <c r="A342" s="8"/>
      <c r="B342" s="28"/>
      <c r="C342" s="631"/>
      <c r="D342" s="8"/>
      <c r="E342" s="8"/>
      <c r="F342" s="8"/>
      <c r="G342" s="1"/>
      <c r="H342" s="8"/>
      <c r="I342" s="8"/>
      <c r="J342" s="13"/>
      <c r="K342" s="1"/>
    </row>
    <row r="343" spans="1:11" ht="21" customHeight="1">
      <c r="A343" s="8"/>
      <c r="B343" s="32"/>
      <c r="C343" s="25"/>
      <c r="D343" s="25"/>
      <c r="E343" s="25"/>
      <c r="F343" s="25"/>
      <c r="G343" s="25"/>
      <c r="H343" s="25"/>
      <c r="I343" s="25"/>
      <c r="J343" s="22"/>
      <c r="K343" s="1"/>
    </row>
    <row r="344" spans="1:11" s="326" customFormat="1" ht="21" customHeight="1">
      <c r="A344" s="324"/>
      <c r="K344" s="325"/>
    </row>
    <row r="345" spans="1:11" s="326" customFormat="1" ht="21" customHeight="1">
      <c r="A345" s="324"/>
      <c r="B345" s="632" t="s">
        <v>591</v>
      </c>
      <c r="C345" s="633"/>
      <c r="D345" s="633"/>
      <c r="E345" s="633"/>
      <c r="F345" s="633"/>
      <c r="G345" s="633"/>
      <c r="H345" s="633"/>
      <c r="I345" s="633"/>
      <c r="J345" s="634"/>
      <c r="K345" s="325"/>
    </row>
    <row r="346" spans="1:11" s="326" customFormat="1" ht="21" customHeight="1">
      <c r="A346" s="324"/>
      <c r="B346" s="635"/>
      <c r="C346" s="625"/>
      <c r="D346" s="625"/>
      <c r="E346" s="625"/>
      <c r="F346" s="625"/>
      <c r="G346" s="625"/>
      <c r="H346" s="625"/>
      <c r="I346" s="625"/>
      <c r="J346" s="636"/>
      <c r="K346" s="325"/>
    </row>
    <row r="347" spans="1:11" s="326" customFormat="1" ht="21" customHeight="1">
      <c r="A347" s="324"/>
      <c r="B347" s="627" t="s">
        <v>592</v>
      </c>
      <c r="C347" s="628"/>
      <c r="D347" s="628"/>
      <c r="E347" s="628"/>
      <c r="F347" s="628"/>
      <c r="G347" s="628"/>
      <c r="H347" s="628"/>
      <c r="I347" s="628"/>
      <c r="J347" s="629"/>
      <c r="K347" s="325"/>
    </row>
    <row r="348" spans="1:11" s="326" customFormat="1" ht="21" customHeight="1">
      <c r="A348" s="324"/>
      <c r="B348" s="327"/>
      <c r="C348" s="324"/>
      <c r="D348" s="324"/>
      <c r="E348" s="324"/>
      <c r="F348" s="330"/>
      <c r="G348" s="325"/>
      <c r="H348" s="324"/>
      <c r="I348" s="324"/>
      <c r="J348" s="328"/>
      <c r="K348" s="325"/>
    </row>
    <row r="349" spans="1:11" s="326" customFormat="1" ht="21" customHeight="1">
      <c r="A349" s="324"/>
      <c r="B349" s="327"/>
      <c r="C349" s="324"/>
      <c r="D349" s="324"/>
      <c r="E349" s="324"/>
      <c r="F349" s="330"/>
      <c r="G349" s="325"/>
      <c r="H349" s="324"/>
      <c r="I349" s="324"/>
      <c r="J349" s="328"/>
      <c r="K349" s="325"/>
    </row>
    <row r="350" spans="1:11" s="326" customFormat="1" ht="21" customHeight="1">
      <c r="A350" s="324"/>
      <c r="B350" s="327"/>
      <c r="C350" s="324"/>
      <c r="D350" s="324"/>
      <c r="E350" s="324"/>
      <c r="J350" s="328"/>
      <c r="K350" s="325"/>
    </row>
    <row r="351" spans="1:11" s="326" customFormat="1" ht="21" customHeight="1">
      <c r="A351" s="324"/>
      <c r="B351" s="327"/>
      <c r="C351" s="324"/>
      <c r="D351" s="324"/>
      <c r="E351" s="324"/>
      <c r="F351" s="329" t="s">
        <v>594</v>
      </c>
      <c r="G351" s="325"/>
      <c r="H351" s="324"/>
      <c r="I351" s="324"/>
      <c r="J351" s="328"/>
      <c r="K351" s="325"/>
    </row>
    <row r="352" spans="1:11" s="326" customFormat="1" ht="21" customHeight="1">
      <c r="A352" s="324"/>
      <c r="B352" s="327"/>
      <c r="C352" s="324"/>
      <c r="D352" s="324"/>
      <c r="E352" s="324"/>
      <c r="F352" s="670" t="s">
        <v>593</v>
      </c>
      <c r="G352" s="670"/>
      <c r="H352" s="670"/>
      <c r="I352" s="670"/>
      <c r="J352" s="328"/>
      <c r="K352" s="325"/>
    </row>
    <row r="353" spans="1:11" s="326" customFormat="1" ht="21" customHeight="1">
      <c r="A353" s="324"/>
      <c r="B353" s="327"/>
      <c r="C353" s="324"/>
      <c r="D353" s="324"/>
      <c r="E353" s="324"/>
      <c r="F353" s="713"/>
      <c r="G353" s="713"/>
      <c r="H353" s="713"/>
      <c r="I353" s="713"/>
      <c r="J353" s="328"/>
      <c r="K353" s="325"/>
    </row>
    <row r="354" spans="1:11" s="326" customFormat="1" ht="21" customHeight="1">
      <c r="A354" s="324"/>
      <c r="B354" s="327"/>
      <c r="C354" s="324"/>
      <c r="D354" s="324"/>
      <c r="E354" s="324"/>
      <c r="F354" s="638" t="s">
        <v>595</v>
      </c>
      <c r="G354" s="714"/>
      <c r="H354" s="714"/>
      <c r="I354" s="715"/>
      <c r="J354" s="328"/>
      <c r="K354" s="325"/>
    </row>
    <row r="355" spans="1:11" s="326" customFormat="1" ht="21" customHeight="1">
      <c r="A355" s="324"/>
      <c r="B355" s="327"/>
      <c r="C355" s="324"/>
      <c r="D355" s="324"/>
      <c r="E355" s="324"/>
      <c r="F355" s="716"/>
      <c r="G355" s="717"/>
      <c r="H355" s="717"/>
      <c r="I355" s="718"/>
      <c r="J355" s="328"/>
      <c r="K355" s="325"/>
    </row>
    <row r="356" spans="1:11" s="326" customFormat="1" ht="21" customHeight="1">
      <c r="A356" s="324"/>
      <c r="B356" s="327"/>
      <c r="C356" s="324"/>
      <c r="D356" s="324"/>
      <c r="E356" s="324"/>
      <c r="J356" s="328"/>
      <c r="K356" s="325"/>
    </row>
    <row r="357" spans="1:11" s="326" customFormat="1" ht="21" customHeight="1">
      <c r="A357" s="324"/>
      <c r="B357" s="327"/>
      <c r="C357" s="324"/>
      <c r="D357" s="324"/>
      <c r="E357" s="324"/>
      <c r="F357" s="330"/>
      <c r="G357" s="325"/>
      <c r="H357" s="324"/>
      <c r="I357" s="324"/>
      <c r="J357" s="328"/>
      <c r="K357" s="325"/>
    </row>
    <row r="358" spans="1:11" s="326" customFormat="1" ht="21" customHeight="1">
      <c r="A358" s="324"/>
      <c r="B358" s="327"/>
      <c r="C358" s="324"/>
      <c r="D358" s="324"/>
      <c r="E358" s="324"/>
      <c r="J358" s="328"/>
      <c r="K358" s="325"/>
    </row>
    <row r="359" spans="1:11" s="326" customFormat="1" ht="21" customHeight="1">
      <c r="A359" s="324"/>
      <c r="B359" s="327"/>
      <c r="C359" s="324"/>
      <c r="D359" s="324"/>
      <c r="E359" s="324"/>
      <c r="J359" s="328"/>
      <c r="K359" s="325"/>
    </row>
    <row r="360" spans="1:11" s="326" customFormat="1" ht="21" customHeight="1">
      <c r="A360" s="324"/>
      <c r="B360" s="327"/>
      <c r="C360" s="324"/>
      <c r="D360" s="324"/>
      <c r="E360" s="324"/>
      <c r="F360" s="329" t="s">
        <v>597</v>
      </c>
      <c r="G360" s="325"/>
      <c r="H360" s="324"/>
      <c r="I360" s="324"/>
      <c r="J360" s="328"/>
      <c r="K360" s="325"/>
    </row>
    <row r="361" spans="1:11" s="326" customFormat="1" ht="21" customHeight="1">
      <c r="A361" s="324"/>
      <c r="B361" s="327"/>
      <c r="C361" s="324"/>
      <c r="D361" s="324"/>
      <c r="E361" s="324"/>
      <c r="F361" s="670" t="s">
        <v>596</v>
      </c>
      <c r="G361" s="670"/>
      <c r="H361" s="670"/>
      <c r="I361" s="670"/>
      <c r="J361" s="328"/>
      <c r="K361" s="325"/>
    </row>
    <row r="362" spans="1:11" s="326" customFormat="1" ht="21" customHeight="1">
      <c r="A362" s="324"/>
      <c r="B362" s="327"/>
      <c r="C362" s="324"/>
      <c r="D362" s="324"/>
      <c r="E362" s="324"/>
      <c r="F362" s="670"/>
      <c r="G362" s="670"/>
      <c r="H362" s="670"/>
      <c r="I362" s="670"/>
      <c r="J362" s="328"/>
      <c r="K362" s="325"/>
    </row>
    <row r="363" spans="1:11" s="326" customFormat="1" ht="21" customHeight="1">
      <c r="A363" s="324"/>
      <c r="B363" s="327"/>
      <c r="C363" s="324"/>
      <c r="D363" s="324"/>
      <c r="E363" s="324"/>
      <c r="F363" s="323"/>
      <c r="G363" s="323"/>
      <c r="H363" s="323"/>
      <c r="I363" s="323"/>
      <c r="J363" s="328"/>
      <c r="K363" s="325"/>
    </row>
    <row r="364" spans="1:11" s="326" customFormat="1" ht="21" customHeight="1">
      <c r="A364" s="324"/>
      <c r="B364" s="327"/>
      <c r="C364" s="324"/>
      <c r="D364" s="324"/>
      <c r="E364" s="324"/>
      <c r="F364" s="323"/>
      <c r="G364" s="323"/>
      <c r="H364" s="323"/>
      <c r="I364" s="323"/>
      <c r="J364" s="328"/>
      <c r="K364" s="325"/>
    </row>
    <row r="365" spans="1:11" s="326" customFormat="1" ht="21" customHeight="1">
      <c r="A365" s="324"/>
      <c r="B365" s="327"/>
      <c r="C365" s="324"/>
      <c r="D365" s="324"/>
      <c r="E365" s="324"/>
      <c r="F365" s="323"/>
      <c r="G365" s="323"/>
      <c r="H365" s="323"/>
      <c r="I365" s="323"/>
      <c r="J365" s="328"/>
      <c r="K365" s="325"/>
    </row>
    <row r="366" spans="1:11" s="326" customFormat="1" ht="21" customHeight="1">
      <c r="A366" s="324"/>
      <c r="B366" s="327"/>
      <c r="C366" s="324"/>
      <c r="D366" s="324"/>
      <c r="E366" s="324"/>
      <c r="F366" s="323"/>
      <c r="G366" s="323"/>
      <c r="H366" s="323"/>
      <c r="I366" s="323"/>
      <c r="J366" s="328"/>
      <c r="K366" s="325"/>
    </row>
    <row r="367" spans="1:11" s="326" customFormat="1" ht="21" customHeight="1">
      <c r="A367" s="324"/>
      <c r="B367" s="327"/>
      <c r="C367" s="324"/>
      <c r="D367" s="324"/>
      <c r="E367" s="324"/>
      <c r="F367" s="329"/>
      <c r="G367" s="325"/>
      <c r="H367" s="324"/>
      <c r="I367" s="324"/>
      <c r="J367" s="328"/>
      <c r="K367" s="325"/>
    </row>
    <row r="368" spans="1:11" ht="21" customHeight="1">
      <c r="A368" s="8"/>
      <c r="B368" s="28"/>
      <c r="C368" s="8"/>
      <c r="D368" s="8"/>
      <c r="E368" s="8"/>
      <c r="F368" s="8"/>
      <c r="G368" s="1"/>
      <c r="H368" s="8"/>
      <c r="I368" s="8"/>
      <c r="J368" s="13"/>
      <c r="K368" s="1"/>
    </row>
    <row r="369" spans="1:11" ht="21" customHeight="1">
      <c r="A369" s="8"/>
      <c r="B369" s="28"/>
      <c r="C369" s="8"/>
      <c r="D369" s="8"/>
      <c r="E369" s="8"/>
      <c r="F369" s="31" t="s">
        <v>599</v>
      </c>
      <c r="G369" s="1"/>
      <c r="H369" s="8"/>
      <c r="I369" s="8"/>
      <c r="J369" s="13"/>
      <c r="K369" s="1"/>
    </row>
    <row r="370" spans="1:11" ht="21" customHeight="1">
      <c r="A370" s="8"/>
      <c r="B370" s="28"/>
      <c r="C370" s="8"/>
      <c r="D370" s="8"/>
      <c r="E370" s="8"/>
      <c r="F370" s="637" t="s">
        <v>598</v>
      </c>
      <c r="G370" s="637"/>
      <c r="H370" s="637"/>
      <c r="I370" s="637"/>
      <c r="J370" s="13"/>
      <c r="K370" s="1"/>
    </row>
    <row r="371" spans="1:11" ht="21" customHeight="1">
      <c r="A371" s="8"/>
      <c r="B371" s="28"/>
      <c r="C371" s="8"/>
      <c r="D371" s="8"/>
      <c r="E371" s="8"/>
      <c r="F371" s="637"/>
      <c r="G371" s="637"/>
      <c r="H371" s="637"/>
      <c r="I371" s="637"/>
      <c r="J371" s="13"/>
      <c r="K371" s="1"/>
    </row>
    <row r="372" spans="1:11" ht="21" customHeight="1">
      <c r="A372" s="8"/>
      <c r="B372" s="28"/>
      <c r="C372" s="8"/>
      <c r="D372" s="8"/>
      <c r="E372" s="8"/>
      <c r="F372" s="712"/>
      <c r="G372" s="712"/>
      <c r="H372" s="712"/>
      <c r="I372" s="712"/>
      <c r="J372" s="13"/>
      <c r="K372" s="1"/>
    </row>
    <row r="373" spans="1:11" ht="21" customHeight="1">
      <c r="A373" s="8"/>
      <c r="B373" s="28"/>
      <c r="C373" s="8"/>
      <c r="D373" s="8"/>
      <c r="E373" s="8"/>
      <c r="F373" s="638" t="s">
        <v>600</v>
      </c>
      <c r="G373" s="714"/>
      <c r="H373" s="714"/>
      <c r="I373" s="715"/>
      <c r="J373" s="13"/>
      <c r="K373" s="1"/>
    </row>
    <row r="374" spans="1:11" ht="21" customHeight="1">
      <c r="A374" s="8"/>
      <c r="B374" s="28"/>
      <c r="C374" s="8"/>
      <c r="D374" s="8"/>
      <c r="E374" s="8"/>
      <c r="F374" s="719"/>
      <c r="G374" s="720"/>
      <c r="H374" s="720"/>
      <c r="I374" s="721"/>
      <c r="J374" s="13"/>
      <c r="K374" s="1"/>
    </row>
    <row r="375" spans="1:11" ht="21" customHeight="1">
      <c r="A375" s="8"/>
      <c r="B375" s="28"/>
      <c r="C375" s="8"/>
      <c r="D375" s="8"/>
      <c r="E375" s="8"/>
      <c r="F375" s="716"/>
      <c r="G375" s="717"/>
      <c r="H375" s="717"/>
      <c r="I375" s="718"/>
      <c r="J375" s="13"/>
      <c r="K375" s="1"/>
    </row>
    <row r="376" spans="1:11" ht="21" customHeight="1">
      <c r="A376" s="8"/>
      <c r="B376" s="28"/>
      <c r="C376" s="8"/>
      <c r="D376" s="8"/>
      <c r="E376" s="8"/>
      <c r="J376" s="13"/>
      <c r="K376" s="1"/>
    </row>
    <row r="377" spans="1:11" ht="21" customHeight="1">
      <c r="A377" s="8"/>
      <c r="B377" s="28"/>
      <c r="C377" s="8"/>
      <c r="D377" s="8"/>
      <c r="E377" s="8"/>
      <c r="F377" s="8"/>
      <c r="G377" s="1"/>
      <c r="H377" s="8"/>
      <c r="I377" s="8"/>
      <c r="J377" s="13"/>
      <c r="K377" s="1"/>
    </row>
    <row r="378" spans="1:11" ht="21" customHeight="1">
      <c r="A378" s="8"/>
      <c r="B378" s="28"/>
      <c r="C378" s="8"/>
      <c r="D378" s="8"/>
      <c r="E378" s="8"/>
      <c r="F378" s="8"/>
      <c r="G378" s="1"/>
      <c r="H378" s="8"/>
      <c r="I378" s="8"/>
      <c r="J378" s="13"/>
      <c r="K378" s="1"/>
    </row>
    <row r="379" spans="1:11" ht="21" customHeight="1">
      <c r="A379" s="8"/>
      <c r="B379" s="28"/>
      <c r="C379" s="8"/>
      <c r="D379" s="8"/>
      <c r="E379" s="8"/>
      <c r="F379" s="8"/>
      <c r="G379" s="1"/>
      <c r="H379" s="8"/>
      <c r="I379" s="8"/>
      <c r="J379" s="13"/>
      <c r="K379" s="1"/>
    </row>
    <row r="380" spans="1:11" ht="21" customHeight="1">
      <c r="A380" s="8"/>
      <c r="B380" s="28"/>
      <c r="C380" s="8"/>
      <c r="D380" s="8"/>
      <c r="E380" s="8"/>
      <c r="F380" s="8"/>
      <c r="G380" s="1"/>
      <c r="H380" s="8"/>
      <c r="I380" s="8"/>
      <c r="J380" s="13"/>
      <c r="K380" s="1"/>
    </row>
    <row r="381" spans="1:11" ht="21" customHeight="1">
      <c r="A381" s="8"/>
      <c r="B381" s="28"/>
      <c r="C381" s="8"/>
      <c r="D381" s="8"/>
      <c r="E381" s="8"/>
      <c r="F381" s="8"/>
      <c r="G381" s="1"/>
      <c r="H381" s="8"/>
      <c r="I381" s="8"/>
      <c r="J381" s="13"/>
      <c r="K381" s="1"/>
    </row>
    <row r="382" spans="1:11" ht="21" customHeight="1">
      <c r="A382" s="8"/>
      <c r="B382" s="28"/>
      <c r="C382" s="8"/>
      <c r="D382" s="8"/>
      <c r="E382" s="8"/>
      <c r="F382" s="8"/>
      <c r="G382" s="1"/>
      <c r="H382" s="8"/>
      <c r="I382" s="8"/>
      <c r="J382" s="13"/>
      <c r="K382" s="1"/>
    </row>
    <row r="383" spans="1:11" ht="21" customHeight="1">
      <c r="A383" s="8"/>
      <c r="B383" s="28"/>
      <c r="C383" s="630" t="s">
        <v>39</v>
      </c>
      <c r="D383" s="8"/>
      <c r="E383" s="8"/>
      <c r="F383" s="8"/>
      <c r="G383" s="1"/>
      <c r="H383" s="8"/>
      <c r="I383" s="8"/>
      <c r="J383" s="13"/>
      <c r="K383" s="1"/>
    </row>
    <row r="384" spans="1:11" ht="21" customHeight="1">
      <c r="A384" s="8"/>
      <c r="B384" s="28"/>
      <c r="C384" s="631"/>
      <c r="D384" s="8"/>
      <c r="E384" s="8"/>
      <c r="F384" s="8"/>
      <c r="G384" s="1"/>
      <c r="H384" s="8"/>
      <c r="I384" s="8"/>
      <c r="J384" s="13"/>
      <c r="K384" s="1"/>
    </row>
    <row r="385" spans="1:11" ht="21" customHeight="1">
      <c r="A385" s="8"/>
      <c r="B385" s="32"/>
      <c r="C385" s="25"/>
      <c r="D385" s="25"/>
      <c r="E385" s="25"/>
      <c r="F385" s="25"/>
      <c r="G385" s="21"/>
      <c r="H385" s="25"/>
      <c r="I385" s="25"/>
      <c r="J385" s="22"/>
      <c r="K385" s="1"/>
    </row>
    <row r="386" spans="1:11" ht="21" customHeight="1">
      <c r="A386" s="8"/>
      <c r="B386" s="8"/>
      <c r="C386" s="8"/>
      <c r="D386" s="8"/>
      <c r="E386" s="8"/>
      <c r="F386" s="8"/>
      <c r="G386" s="1"/>
      <c r="H386" s="8"/>
      <c r="I386" s="8"/>
      <c r="J386" s="1"/>
      <c r="K386" s="1"/>
    </row>
    <row r="387" spans="1:11" ht="21" customHeight="1">
      <c r="A387" s="8"/>
      <c r="B387" s="632" t="s">
        <v>44</v>
      </c>
      <c r="C387" s="633"/>
      <c r="D387" s="633"/>
      <c r="E387" s="633"/>
      <c r="F387" s="633"/>
      <c r="G387" s="633"/>
      <c r="H387" s="633"/>
      <c r="I387" s="633"/>
      <c r="J387" s="634"/>
      <c r="K387" s="1"/>
    </row>
    <row r="388" spans="1:11" ht="21" customHeight="1">
      <c r="A388" s="8"/>
      <c r="B388" s="635"/>
      <c r="C388" s="625"/>
      <c r="D388" s="625"/>
      <c r="E388" s="625"/>
      <c r="F388" s="625"/>
      <c r="G388" s="625"/>
      <c r="H388" s="625"/>
      <c r="I388" s="625"/>
      <c r="J388" s="636"/>
      <c r="K388" s="1"/>
    </row>
    <row r="389" spans="1:11" ht="21" customHeight="1">
      <c r="A389" s="8"/>
      <c r="B389" s="627" t="s">
        <v>45</v>
      </c>
      <c r="C389" s="628"/>
      <c r="D389" s="628"/>
      <c r="E389" s="628"/>
      <c r="F389" s="628"/>
      <c r="G389" s="628"/>
      <c r="H389" s="628"/>
      <c r="I389" s="628"/>
      <c r="J389" s="629"/>
      <c r="K389" s="1"/>
    </row>
    <row r="390" spans="1:11" ht="21" customHeight="1">
      <c r="A390" s="8"/>
      <c r="B390" s="28"/>
      <c r="C390" s="8"/>
      <c r="D390" s="8"/>
      <c r="E390" s="8"/>
      <c r="F390" s="8"/>
      <c r="G390" s="1"/>
      <c r="H390" s="8"/>
      <c r="I390" s="8"/>
      <c r="J390" s="13"/>
      <c r="K390" s="1"/>
    </row>
    <row r="391" spans="1:11" ht="21" customHeight="1">
      <c r="A391" s="8"/>
      <c r="B391" s="28"/>
      <c r="C391" s="8"/>
      <c r="D391" s="8"/>
      <c r="E391" s="8"/>
      <c r="F391" s="8"/>
      <c r="G391" s="1"/>
      <c r="H391" s="8"/>
      <c r="I391" s="8"/>
      <c r="J391" s="13"/>
      <c r="K391" s="1"/>
    </row>
    <row r="392" spans="1:11" ht="21" customHeight="1">
      <c r="A392" s="8"/>
      <c r="B392" s="28"/>
      <c r="C392" s="8"/>
      <c r="D392" s="8"/>
      <c r="E392" s="8"/>
      <c r="F392" s="31" t="s">
        <v>46</v>
      </c>
      <c r="G392" s="1"/>
      <c r="H392" s="1"/>
      <c r="I392" s="8"/>
      <c r="J392" s="13"/>
      <c r="K392" s="1"/>
    </row>
    <row r="393" spans="1:11" ht="21" customHeight="1">
      <c r="A393" s="8"/>
      <c r="B393" s="28"/>
      <c r="C393" s="8"/>
      <c r="D393" s="8"/>
      <c r="E393" s="8"/>
      <c r="F393" s="626" t="s">
        <v>47</v>
      </c>
      <c r="G393" s="625"/>
      <c r="H393" s="625"/>
      <c r="I393" s="625"/>
      <c r="J393" s="13"/>
      <c r="K393" s="1"/>
    </row>
    <row r="394" spans="1:11" ht="21" customHeight="1">
      <c r="A394" s="8"/>
      <c r="B394" s="28"/>
      <c r="C394" s="8"/>
      <c r="D394" s="8"/>
      <c r="E394" s="8"/>
      <c r="F394" s="625"/>
      <c r="G394" s="625"/>
      <c r="H394" s="625"/>
      <c r="I394" s="625"/>
      <c r="J394" s="13"/>
      <c r="K394" s="1"/>
    </row>
    <row r="395" spans="1:11" ht="21" customHeight="1">
      <c r="A395" s="8"/>
      <c r="B395" s="28"/>
      <c r="C395" s="8"/>
      <c r="D395" s="8"/>
      <c r="E395" s="8"/>
      <c r="F395" s="16"/>
      <c r="G395" s="16"/>
      <c r="H395" s="16"/>
      <c r="I395" s="16"/>
      <c r="J395" s="13"/>
      <c r="K395" s="1"/>
    </row>
    <row r="396" spans="1:11" ht="21" customHeight="1">
      <c r="A396" s="8"/>
      <c r="B396" s="28"/>
      <c r="C396" s="8"/>
      <c r="D396" s="8"/>
      <c r="E396" s="8"/>
      <c r="F396" s="16"/>
      <c r="G396" s="16"/>
      <c r="H396" s="16"/>
      <c r="I396" s="16"/>
      <c r="J396" s="13"/>
      <c r="K396" s="1"/>
    </row>
    <row r="397" spans="1:11" ht="21" customHeight="1">
      <c r="A397" s="8"/>
      <c r="B397" s="28"/>
      <c r="C397" s="8"/>
      <c r="D397" s="8"/>
      <c r="E397" s="8"/>
      <c r="F397" s="16"/>
      <c r="G397" s="16"/>
      <c r="H397" s="16"/>
      <c r="I397" s="16"/>
      <c r="J397" s="13"/>
      <c r="K397" s="1"/>
    </row>
    <row r="398" spans="1:11" ht="21" customHeight="1">
      <c r="A398" s="8"/>
      <c r="B398" s="28"/>
      <c r="C398" s="8"/>
      <c r="D398" s="8"/>
      <c r="E398" s="8"/>
      <c r="F398" s="31" t="s">
        <v>48</v>
      </c>
      <c r="G398" s="1"/>
      <c r="H398" s="1"/>
      <c r="I398" s="8"/>
      <c r="J398" s="13"/>
      <c r="K398" s="1"/>
    </row>
    <row r="399" spans="1:11" ht="21" customHeight="1">
      <c r="A399" s="8"/>
      <c r="B399" s="28"/>
      <c r="C399" s="8"/>
      <c r="D399" s="8"/>
      <c r="E399" s="8"/>
      <c r="F399" s="626" t="s">
        <v>601</v>
      </c>
      <c r="G399" s="625"/>
      <c r="H399" s="625"/>
      <c r="I399" s="625"/>
      <c r="J399" s="13"/>
      <c r="K399" s="1"/>
    </row>
    <row r="400" spans="1:11" ht="21" customHeight="1">
      <c r="A400" s="8"/>
      <c r="B400" s="28"/>
      <c r="C400" s="8"/>
      <c r="D400" s="8"/>
      <c r="E400" s="8"/>
      <c r="F400" s="625"/>
      <c r="G400" s="625"/>
      <c r="H400" s="625"/>
      <c r="I400" s="625"/>
      <c r="J400" s="13"/>
      <c r="K400" s="1"/>
    </row>
    <row r="401" spans="1:11" ht="21" customHeight="1">
      <c r="A401" s="8"/>
      <c r="B401" s="28"/>
      <c r="C401" s="8"/>
      <c r="D401" s="8"/>
      <c r="E401" s="8"/>
      <c r="F401" s="625"/>
      <c r="G401" s="625"/>
      <c r="H401" s="625"/>
      <c r="I401" s="625"/>
      <c r="J401" s="13"/>
      <c r="K401" s="1"/>
    </row>
    <row r="402" spans="1:11" ht="21" customHeight="1">
      <c r="A402" s="8"/>
      <c r="B402" s="28"/>
      <c r="C402" s="8"/>
      <c r="D402" s="8"/>
      <c r="E402" s="8"/>
      <c r="F402" s="8"/>
      <c r="G402" s="1"/>
      <c r="H402" s="8"/>
      <c r="I402" s="8"/>
      <c r="J402" s="13"/>
      <c r="K402" s="1"/>
    </row>
    <row r="403" spans="1:11" ht="21" customHeight="1">
      <c r="A403" s="8"/>
      <c r="B403" s="28"/>
      <c r="C403" s="8"/>
      <c r="D403" s="8"/>
      <c r="E403" s="8"/>
      <c r="F403" s="8"/>
      <c r="G403" s="1"/>
      <c r="H403" s="8"/>
      <c r="I403" s="8"/>
      <c r="J403" s="13"/>
      <c r="K403" s="1"/>
    </row>
    <row r="404" spans="1:11" ht="21" customHeight="1">
      <c r="A404" s="8"/>
      <c r="B404" s="28"/>
      <c r="C404" s="8"/>
      <c r="D404" s="8"/>
      <c r="E404" s="8"/>
      <c r="F404" s="8"/>
      <c r="G404" s="1"/>
      <c r="H404" s="8"/>
      <c r="I404" s="8"/>
      <c r="J404" s="13"/>
      <c r="K404" s="1"/>
    </row>
    <row r="405" spans="1:11" ht="21" customHeight="1">
      <c r="A405" s="8"/>
      <c r="B405" s="28"/>
      <c r="C405" s="8"/>
      <c r="D405" s="8"/>
      <c r="E405" s="8"/>
      <c r="F405" s="8"/>
      <c r="G405" s="1"/>
      <c r="H405" s="8"/>
      <c r="I405" s="8"/>
      <c r="J405" s="13"/>
      <c r="K405" s="1"/>
    </row>
    <row r="406" spans="1:11" ht="21" customHeight="1">
      <c r="A406" s="8"/>
      <c r="B406" s="28"/>
      <c r="C406" s="638" t="s">
        <v>252</v>
      </c>
      <c r="D406" s="639"/>
      <c r="E406" s="639"/>
      <c r="F406" s="639"/>
      <c r="G406" s="639"/>
      <c r="H406" s="639"/>
      <c r="I406" s="640"/>
      <c r="J406" s="13"/>
      <c r="K406" s="1"/>
    </row>
    <row r="407" spans="1:11" ht="21" customHeight="1">
      <c r="A407" s="8"/>
      <c r="B407" s="28"/>
      <c r="C407" s="643"/>
      <c r="D407" s="628"/>
      <c r="E407" s="628"/>
      <c r="F407" s="628"/>
      <c r="G407" s="628"/>
      <c r="H407" s="628"/>
      <c r="I407" s="644"/>
      <c r="J407" s="13"/>
      <c r="K407" s="1"/>
    </row>
    <row r="408" spans="1:11" ht="21" customHeight="1">
      <c r="A408" s="8"/>
      <c r="B408" s="28"/>
      <c r="C408" s="8"/>
      <c r="D408" s="8"/>
      <c r="E408" s="8"/>
      <c r="F408" s="8"/>
      <c r="G408" s="1"/>
      <c r="H408" s="8"/>
      <c r="I408" s="8"/>
      <c r="J408" s="13"/>
      <c r="K408" s="1"/>
    </row>
    <row r="409" spans="1:11" ht="21" customHeight="1">
      <c r="A409" s="8"/>
      <c r="B409" s="28"/>
      <c r="C409" s="8"/>
      <c r="D409" s="8"/>
      <c r="E409" s="8"/>
      <c r="F409" s="8"/>
      <c r="G409" s="1"/>
      <c r="H409" s="8"/>
      <c r="I409" s="8"/>
      <c r="J409" s="13"/>
      <c r="K409" s="1"/>
    </row>
    <row r="410" spans="1:11" ht="21" customHeight="1">
      <c r="A410" s="8"/>
      <c r="B410" s="28"/>
      <c r="C410" s="630" t="s">
        <v>39</v>
      </c>
      <c r="D410" s="8"/>
      <c r="E410" s="8"/>
      <c r="F410" s="8"/>
      <c r="G410" s="1"/>
      <c r="H410" s="8"/>
      <c r="I410" s="8"/>
      <c r="J410" s="13"/>
      <c r="K410" s="1"/>
    </row>
    <row r="411" spans="1:11" ht="21" customHeight="1">
      <c r="A411" s="8"/>
      <c r="B411" s="28"/>
      <c r="C411" s="631"/>
      <c r="D411" s="8"/>
      <c r="E411" s="8"/>
      <c r="F411" s="8"/>
      <c r="G411" s="1"/>
      <c r="H411" s="8"/>
      <c r="I411" s="8"/>
      <c r="J411" s="13"/>
      <c r="K411" s="1"/>
    </row>
    <row r="412" spans="1:11" ht="21" customHeight="1">
      <c r="A412" s="8"/>
      <c r="B412" s="32"/>
      <c r="C412" s="25"/>
      <c r="D412" s="25"/>
      <c r="E412" s="25"/>
      <c r="F412" s="25"/>
      <c r="G412" s="21"/>
      <c r="H412" s="25"/>
      <c r="I412" s="25"/>
      <c r="J412" s="22"/>
      <c r="K412" s="1"/>
    </row>
    <row r="413" spans="1:11" ht="21" customHeight="1">
      <c r="A413" s="8"/>
      <c r="B413" s="8"/>
      <c r="C413" s="8"/>
      <c r="D413" s="8"/>
      <c r="E413" s="8"/>
      <c r="F413" s="8"/>
      <c r="G413" s="1"/>
      <c r="H413" s="8"/>
      <c r="I413" s="8"/>
      <c r="J413" s="1"/>
      <c r="K413" s="1"/>
    </row>
    <row r="414" spans="1:11" ht="21" customHeight="1">
      <c r="A414" s="8"/>
      <c r="B414" s="632" t="s">
        <v>49</v>
      </c>
      <c r="C414" s="633"/>
      <c r="D414" s="633"/>
      <c r="E414" s="633"/>
      <c r="F414" s="633"/>
      <c r="G414" s="633"/>
      <c r="H414" s="633"/>
      <c r="I414" s="633"/>
      <c r="J414" s="634"/>
      <c r="K414" s="1"/>
    </row>
    <row r="415" spans="1:11" ht="21" customHeight="1">
      <c r="A415" s="8"/>
      <c r="B415" s="635"/>
      <c r="C415" s="625"/>
      <c r="D415" s="625"/>
      <c r="E415" s="625"/>
      <c r="F415" s="625"/>
      <c r="G415" s="625"/>
      <c r="H415" s="625"/>
      <c r="I415" s="625"/>
      <c r="J415" s="636"/>
      <c r="K415" s="1"/>
    </row>
    <row r="416" spans="1:11" ht="21" customHeight="1">
      <c r="A416" s="8"/>
      <c r="B416" s="627" t="s">
        <v>50</v>
      </c>
      <c r="C416" s="628"/>
      <c r="D416" s="628"/>
      <c r="E416" s="628"/>
      <c r="F416" s="628"/>
      <c r="G416" s="628"/>
      <c r="H416" s="628"/>
      <c r="I416" s="628"/>
      <c r="J416" s="629"/>
      <c r="K416" s="1"/>
    </row>
    <row r="417" spans="1:11" ht="21" customHeight="1">
      <c r="A417" s="8"/>
      <c r="B417" s="28"/>
      <c r="C417" s="8"/>
      <c r="D417" s="8"/>
      <c r="E417" s="8"/>
      <c r="F417" s="8"/>
      <c r="G417" s="1"/>
      <c r="H417" s="8"/>
      <c r="I417" s="8"/>
      <c r="J417" s="13"/>
      <c r="K417" s="1"/>
    </row>
    <row r="418" spans="1:11" ht="21" customHeight="1">
      <c r="A418" s="8"/>
      <c r="B418" s="28"/>
      <c r="C418" s="8"/>
      <c r="D418" s="8"/>
      <c r="E418" s="8"/>
      <c r="F418" s="8"/>
      <c r="G418" s="1"/>
      <c r="H418" s="8"/>
      <c r="I418" s="8"/>
      <c r="J418" s="13"/>
      <c r="K418" s="1"/>
    </row>
    <row r="419" spans="1:11" ht="21" customHeight="1">
      <c r="A419" s="8"/>
      <c r="B419" s="28"/>
      <c r="C419" s="8"/>
      <c r="D419" s="8"/>
      <c r="E419" s="8"/>
      <c r="F419" s="31" t="s">
        <v>51</v>
      </c>
      <c r="G419" s="1"/>
      <c r="H419" s="1"/>
      <c r="I419" s="8"/>
      <c r="J419" s="13"/>
      <c r="K419" s="1"/>
    </row>
    <row r="420" spans="1:11" ht="21" customHeight="1">
      <c r="A420" s="8"/>
      <c r="B420" s="28"/>
      <c r="C420" s="8"/>
      <c r="D420" s="8"/>
      <c r="E420" s="8"/>
      <c r="F420" s="626" t="s">
        <v>52</v>
      </c>
      <c r="G420" s="625"/>
      <c r="H420" s="625"/>
      <c r="I420" s="625"/>
      <c r="J420" s="13"/>
      <c r="K420" s="1"/>
    </row>
    <row r="421" spans="1:11" ht="21" customHeight="1">
      <c r="A421" s="8"/>
      <c r="B421" s="28"/>
      <c r="C421" s="8"/>
      <c r="D421" s="8"/>
      <c r="E421" s="8"/>
      <c r="F421" s="625"/>
      <c r="G421" s="625"/>
      <c r="H421" s="625"/>
      <c r="I421" s="625"/>
      <c r="J421" s="13"/>
      <c r="K421" s="1"/>
    </row>
    <row r="422" spans="1:11" ht="21" customHeight="1">
      <c r="A422" s="8"/>
      <c r="B422" s="28"/>
      <c r="C422" s="8"/>
      <c r="D422" s="8"/>
      <c r="E422" s="8"/>
      <c r="F422" s="16"/>
      <c r="G422" s="16"/>
      <c r="H422" s="16"/>
      <c r="I422" s="16"/>
      <c r="J422" s="13"/>
      <c r="K422" s="1"/>
    </row>
    <row r="423" spans="1:11" ht="21" customHeight="1">
      <c r="A423" s="8"/>
      <c r="B423" s="28"/>
      <c r="C423" s="8"/>
      <c r="D423" s="8"/>
      <c r="E423" s="8"/>
      <c r="F423" s="31" t="s">
        <v>53</v>
      </c>
      <c r="G423" s="1"/>
      <c r="H423" s="1"/>
      <c r="I423" s="8"/>
      <c r="J423" s="13"/>
      <c r="K423" s="1"/>
    </row>
    <row r="424" spans="1:11" ht="21" customHeight="1">
      <c r="A424" s="8"/>
      <c r="B424" s="28"/>
      <c r="C424" s="8"/>
      <c r="D424" s="8"/>
      <c r="E424" s="8"/>
      <c r="F424" s="626" t="s">
        <v>253</v>
      </c>
      <c r="G424" s="625"/>
      <c r="H424" s="625"/>
      <c r="I424" s="625"/>
      <c r="J424" s="13"/>
      <c r="K424" s="1"/>
    </row>
    <row r="425" spans="1:11" ht="21" customHeight="1">
      <c r="A425" s="8"/>
      <c r="B425" s="28"/>
      <c r="C425" s="8"/>
      <c r="D425" s="8"/>
      <c r="E425" s="8"/>
      <c r="F425" s="625"/>
      <c r="G425" s="625"/>
      <c r="H425" s="625"/>
      <c r="I425" s="625"/>
      <c r="J425" s="13"/>
      <c r="K425" s="1"/>
    </row>
    <row r="426" spans="1:11" ht="21" customHeight="1">
      <c r="A426" s="8"/>
      <c r="B426" s="28"/>
      <c r="C426" s="8"/>
      <c r="D426" s="8"/>
      <c r="E426" s="8"/>
      <c r="F426" s="625"/>
      <c r="G426" s="625"/>
      <c r="H426" s="625"/>
      <c r="I426" s="625"/>
      <c r="J426" s="13"/>
      <c r="K426" s="1"/>
    </row>
    <row r="427" spans="1:11" ht="21" customHeight="1">
      <c r="A427" s="8"/>
      <c r="B427" s="28"/>
      <c r="C427" s="8"/>
      <c r="D427" s="8"/>
      <c r="E427" s="8"/>
      <c r="F427" s="8"/>
      <c r="G427" s="1"/>
      <c r="H427" s="8"/>
      <c r="I427" s="8"/>
      <c r="J427" s="13"/>
      <c r="K427" s="1"/>
    </row>
    <row r="428" spans="1:11" ht="21" customHeight="1">
      <c r="A428" s="8"/>
      <c r="B428" s="28"/>
      <c r="C428" s="8"/>
      <c r="D428" s="8"/>
      <c r="E428" s="8"/>
      <c r="F428" s="8"/>
      <c r="G428" s="1"/>
      <c r="H428" s="8"/>
      <c r="I428" s="8"/>
      <c r="J428" s="13"/>
      <c r="K428" s="1"/>
    </row>
    <row r="429" spans="1:11" ht="21" customHeight="1">
      <c r="A429" s="8"/>
      <c r="B429" s="28"/>
      <c r="C429" s="8"/>
      <c r="D429" s="8"/>
      <c r="E429" s="8"/>
      <c r="F429" s="31" t="s">
        <v>54</v>
      </c>
      <c r="G429" s="1"/>
      <c r="H429" s="1"/>
      <c r="I429" s="8"/>
      <c r="J429" s="13"/>
      <c r="K429" s="1"/>
    </row>
    <row r="430" spans="1:11" ht="21" customHeight="1">
      <c r="A430" s="8"/>
      <c r="B430" s="28"/>
      <c r="C430" s="8"/>
      <c r="D430" s="8"/>
      <c r="E430" s="8"/>
      <c r="F430" s="626" t="s">
        <v>602</v>
      </c>
      <c r="G430" s="625"/>
      <c r="H430" s="625"/>
      <c r="I430" s="625"/>
      <c r="J430" s="13"/>
      <c r="K430" s="1"/>
    </row>
    <row r="431" spans="1:11" ht="21" customHeight="1">
      <c r="A431" s="8"/>
      <c r="B431" s="28"/>
      <c r="C431" s="8"/>
      <c r="D431" s="8"/>
      <c r="E431" s="8"/>
      <c r="F431" s="625"/>
      <c r="G431" s="625"/>
      <c r="H431" s="625"/>
      <c r="I431" s="625"/>
      <c r="J431" s="13"/>
      <c r="K431" s="1"/>
    </row>
    <row r="432" spans="1:11" ht="21" customHeight="1">
      <c r="A432" s="8"/>
      <c r="B432" s="28"/>
      <c r="C432" s="8"/>
      <c r="D432" s="8"/>
      <c r="E432" s="8"/>
      <c r="F432" s="625"/>
      <c r="G432" s="625"/>
      <c r="H432" s="625"/>
      <c r="I432" s="625"/>
      <c r="J432" s="13"/>
      <c r="K432" s="1"/>
    </row>
    <row r="433" spans="1:11" ht="21" customHeight="1">
      <c r="A433" s="8"/>
      <c r="B433" s="28"/>
      <c r="C433" s="8"/>
      <c r="D433" s="8"/>
      <c r="E433" s="8"/>
      <c r="F433" s="625"/>
      <c r="G433" s="625"/>
      <c r="H433" s="625"/>
      <c r="I433" s="625"/>
      <c r="J433" s="13"/>
      <c r="K433" s="1"/>
    </row>
    <row r="434" spans="1:11" ht="21" customHeight="1">
      <c r="A434" s="8"/>
      <c r="B434" s="28"/>
      <c r="C434" s="8"/>
      <c r="D434" s="8"/>
      <c r="E434" s="8"/>
      <c r="F434" s="8"/>
      <c r="G434" s="1"/>
      <c r="H434" s="8"/>
      <c r="I434" s="8"/>
      <c r="J434" s="13"/>
      <c r="K434" s="1"/>
    </row>
    <row r="435" spans="1:11" ht="21" customHeight="1">
      <c r="A435" s="8"/>
      <c r="B435" s="28"/>
      <c r="C435" s="8"/>
      <c r="D435" s="8"/>
      <c r="E435" s="8"/>
      <c r="F435" s="8"/>
      <c r="G435" s="1"/>
      <c r="H435" s="8"/>
      <c r="I435" s="8"/>
      <c r="J435" s="13"/>
      <c r="K435" s="1"/>
    </row>
    <row r="436" spans="1:11" ht="21" customHeight="1">
      <c r="A436" s="8"/>
      <c r="B436" s="28"/>
      <c r="C436" s="8"/>
      <c r="D436" s="8"/>
      <c r="E436" s="8"/>
      <c r="F436" s="8"/>
      <c r="G436" s="1"/>
      <c r="H436" s="8"/>
      <c r="I436" s="8"/>
      <c r="J436" s="13"/>
      <c r="K436" s="1"/>
    </row>
    <row r="437" spans="1:11" ht="21" customHeight="1">
      <c r="A437" s="8"/>
      <c r="B437" s="28"/>
      <c r="C437" s="638" t="s">
        <v>254</v>
      </c>
      <c r="D437" s="639"/>
      <c r="E437" s="639"/>
      <c r="F437" s="639"/>
      <c r="G437" s="639"/>
      <c r="H437" s="639"/>
      <c r="I437" s="640"/>
      <c r="J437" s="13"/>
      <c r="K437" s="1"/>
    </row>
    <row r="438" spans="1:11" ht="21" customHeight="1">
      <c r="A438" s="8"/>
      <c r="B438" s="28"/>
      <c r="C438" s="643"/>
      <c r="D438" s="628"/>
      <c r="E438" s="628"/>
      <c r="F438" s="628"/>
      <c r="G438" s="628"/>
      <c r="H438" s="628"/>
      <c r="I438" s="644"/>
      <c r="J438" s="13"/>
      <c r="K438" s="1"/>
    </row>
    <row r="439" spans="1:11" ht="21" customHeight="1">
      <c r="A439" s="8"/>
      <c r="B439" s="28"/>
      <c r="C439" s="8"/>
      <c r="D439" s="8"/>
      <c r="E439" s="8"/>
      <c r="F439" s="8"/>
      <c r="G439" s="1"/>
      <c r="H439" s="8"/>
      <c r="I439" s="8"/>
      <c r="J439" s="13"/>
      <c r="K439" s="1"/>
    </row>
    <row r="440" spans="1:11" ht="21" customHeight="1">
      <c r="A440" s="8"/>
      <c r="B440" s="28"/>
      <c r="C440" s="8"/>
      <c r="D440" s="8"/>
      <c r="E440" s="8"/>
      <c r="F440" s="8"/>
      <c r="G440" s="1"/>
      <c r="H440" s="8"/>
      <c r="I440" s="8"/>
      <c r="J440" s="13"/>
      <c r="K440" s="1"/>
    </row>
    <row r="441" spans="1:11" ht="21" customHeight="1">
      <c r="A441" s="8"/>
      <c r="B441" s="28"/>
      <c r="C441" s="630" t="s">
        <v>39</v>
      </c>
      <c r="D441" s="8"/>
      <c r="E441" s="8"/>
      <c r="F441" s="8"/>
      <c r="G441" s="1"/>
      <c r="H441" s="8"/>
      <c r="I441" s="8"/>
      <c r="J441" s="13"/>
      <c r="K441" s="1"/>
    </row>
    <row r="442" spans="1:11" ht="21" customHeight="1">
      <c r="A442" s="8"/>
      <c r="B442" s="28"/>
      <c r="C442" s="631"/>
      <c r="D442" s="8"/>
      <c r="E442" s="8"/>
      <c r="F442" s="8"/>
      <c r="G442" s="1"/>
      <c r="H442" s="8"/>
      <c r="I442" s="8"/>
      <c r="J442" s="13"/>
      <c r="K442" s="1"/>
    </row>
    <row r="443" spans="1:11" ht="21" customHeight="1">
      <c r="A443" s="8"/>
      <c r="B443" s="32"/>
      <c r="C443" s="25"/>
      <c r="D443" s="25"/>
      <c r="E443" s="25"/>
      <c r="F443" s="25"/>
      <c r="G443" s="21"/>
      <c r="H443" s="25"/>
      <c r="I443" s="25"/>
      <c r="J443" s="22"/>
      <c r="K443" s="1"/>
    </row>
    <row r="444" spans="1:11" ht="21" customHeight="1">
      <c r="A444" s="8"/>
      <c r="B444" s="8"/>
      <c r="C444" s="8"/>
      <c r="D444" s="8"/>
      <c r="E444" s="8"/>
      <c r="F444" s="8"/>
      <c r="G444" s="1"/>
      <c r="H444" s="8"/>
      <c r="I444" s="8"/>
      <c r="J444" s="1"/>
      <c r="K444" s="1"/>
    </row>
    <row r="445" spans="1:11" ht="21" customHeight="1">
      <c r="A445" s="8"/>
      <c r="B445" s="632" t="s">
        <v>55</v>
      </c>
      <c r="C445" s="633"/>
      <c r="D445" s="633"/>
      <c r="E445" s="633"/>
      <c r="F445" s="633"/>
      <c r="G445" s="633"/>
      <c r="H445" s="633"/>
      <c r="I445" s="633"/>
      <c r="J445" s="634"/>
      <c r="K445" s="1"/>
    </row>
    <row r="446" spans="1:11" ht="21" customHeight="1">
      <c r="A446" s="8"/>
      <c r="B446" s="635"/>
      <c r="C446" s="625"/>
      <c r="D446" s="625"/>
      <c r="E446" s="625"/>
      <c r="F446" s="625"/>
      <c r="G446" s="625"/>
      <c r="H446" s="625"/>
      <c r="I446" s="625"/>
      <c r="J446" s="636"/>
      <c r="K446" s="1"/>
    </row>
    <row r="447" spans="1:11" ht="21" customHeight="1">
      <c r="A447" s="8"/>
      <c r="B447" s="627" t="s">
        <v>56</v>
      </c>
      <c r="C447" s="628"/>
      <c r="D447" s="628"/>
      <c r="E447" s="628"/>
      <c r="F447" s="628"/>
      <c r="G447" s="628"/>
      <c r="H447" s="628"/>
      <c r="I447" s="628"/>
      <c r="J447" s="629"/>
      <c r="K447" s="1"/>
    </row>
    <row r="448" spans="1:11" ht="21" customHeight="1">
      <c r="A448" s="8"/>
      <c r="B448" s="28"/>
      <c r="C448" s="8"/>
      <c r="D448" s="8"/>
      <c r="E448" s="8"/>
      <c r="F448" s="8"/>
      <c r="G448" s="1"/>
      <c r="H448" s="8"/>
      <c r="I448" s="8"/>
      <c r="J448" s="13"/>
      <c r="K448" s="1"/>
    </row>
    <row r="449" spans="1:11" ht="21" customHeight="1">
      <c r="A449" s="8"/>
      <c r="B449" s="28"/>
      <c r="C449" s="8"/>
      <c r="D449" s="8"/>
      <c r="E449" s="8"/>
      <c r="F449" s="1"/>
      <c r="G449" s="280"/>
      <c r="H449" s="280"/>
      <c r="I449" s="280"/>
      <c r="J449" s="13"/>
      <c r="K449" s="1"/>
    </row>
    <row r="450" spans="1:11" ht="21" customHeight="1">
      <c r="A450" s="8"/>
      <c r="B450" s="28"/>
      <c r="C450" s="8"/>
      <c r="D450" s="8"/>
      <c r="E450" s="8"/>
      <c r="F450" s="31" t="s">
        <v>57</v>
      </c>
      <c r="G450" s="1"/>
      <c r="H450" s="1"/>
      <c r="I450" s="8"/>
      <c r="J450" s="13"/>
      <c r="K450" s="1"/>
    </row>
    <row r="451" spans="1:11" ht="21" customHeight="1">
      <c r="A451" s="8"/>
      <c r="B451" s="28"/>
      <c r="C451" s="8"/>
      <c r="D451" s="8"/>
      <c r="E451" s="8"/>
      <c r="F451" s="626" t="s">
        <v>58</v>
      </c>
      <c r="G451" s="625"/>
      <c r="H451" s="625"/>
      <c r="I451" s="625"/>
      <c r="J451" s="13"/>
      <c r="K451" s="1"/>
    </row>
    <row r="452" spans="1:11" ht="21" customHeight="1">
      <c r="A452" s="8"/>
      <c r="B452" s="28"/>
      <c r="C452" s="8"/>
      <c r="D452" s="8"/>
      <c r="E452" s="8"/>
      <c r="F452" s="625"/>
      <c r="G452" s="625"/>
      <c r="H452" s="625"/>
      <c r="I452" s="625"/>
      <c r="J452" s="13"/>
      <c r="K452" s="1"/>
    </row>
    <row r="453" spans="1:11" ht="21" customHeight="1">
      <c r="A453" s="8"/>
      <c r="B453" s="28"/>
      <c r="C453" s="8"/>
      <c r="D453" s="8"/>
      <c r="E453" s="8"/>
      <c r="F453" s="1"/>
      <c r="G453" s="1"/>
      <c r="H453" s="1"/>
      <c r="I453" s="1"/>
      <c r="J453" s="13"/>
      <c r="K453" s="1"/>
    </row>
    <row r="454" spans="1:11" ht="21" customHeight="1">
      <c r="A454" s="8"/>
      <c r="B454" s="28"/>
      <c r="C454" s="8"/>
      <c r="D454" s="8"/>
      <c r="E454" s="8"/>
      <c r="F454" s="31" t="s">
        <v>53</v>
      </c>
      <c r="G454" s="1"/>
      <c r="H454" s="1"/>
      <c r="I454" s="8"/>
      <c r="J454" s="13"/>
      <c r="K454" s="1"/>
    </row>
    <row r="455" spans="1:11" ht="21" customHeight="1">
      <c r="A455" s="8"/>
      <c r="B455" s="28"/>
      <c r="C455" s="8"/>
      <c r="D455" s="8"/>
      <c r="E455" s="8"/>
      <c r="F455" s="626" t="s">
        <v>253</v>
      </c>
      <c r="G455" s="625"/>
      <c r="H455" s="625"/>
      <c r="I455" s="625"/>
      <c r="J455" s="13"/>
      <c r="K455" s="1"/>
    </row>
    <row r="456" spans="1:11" ht="21" customHeight="1">
      <c r="A456" s="8"/>
      <c r="B456" s="28"/>
      <c r="C456" s="8"/>
      <c r="D456" s="8"/>
      <c r="E456" s="8"/>
      <c r="F456" s="625"/>
      <c r="G456" s="625"/>
      <c r="H456" s="625"/>
      <c r="I456" s="625"/>
      <c r="J456" s="13"/>
      <c r="K456" s="1"/>
    </row>
    <row r="457" spans="1:11" ht="21" customHeight="1">
      <c r="A457" s="8"/>
      <c r="B457" s="28"/>
      <c r="C457" s="8"/>
      <c r="D457" s="8"/>
      <c r="E457" s="8"/>
      <c r="F457" s="625"/>
      <c r="G457" s="625"/>
      <c r="H457" s="625"/>
      <c r="I457" s="625"/>
      <c r="J457" s="13"/>
      <c r="K457" s="1"/>
    </row>
    <row r="458" spans="1:11" ht="21" customHeight="1">
      <c r="A458" s="8"/>
      <c r="B458" s="28"/>
      <c r="C458" s="8"/>
      <c r="D458" s="8"/>
      <c r="E458" s="8"/>
      <c r="F458" s="8"/>
      <c r="G458" s="1"/>
      <c r="H458" s="8"/>
      <c r="I458" s="8"/>
      <c r="J458" s="13"/>
      <c r="K458" s="1"/>
    </row>
    <row r="459" spans="1:11" ht="21" customHeight="1">
      <c r="A459" s="8"/>
      <c r="B459" s="28"/>
      <c r="C459" s="8"/>
      <c r="D459" s="8"/>
      <c r="E459" s="8"/>
      <c r="F459" s="8"/>
      <c r="G459" s="1"/>
      <c r="H459" s="8"/>
      <c r="I459" s="8"/>
      <c r="J459" s="13"/>
      <c r="K459" s="1"/>
    </row>
    <row r="460" spans="1:11" ht="21" customHeight="1">
      <c r="A460" s="8"/>
      <c r="B460" s="28"/>
      <c r="C460" s="8"/>
      <c r="D460" s="8"/>
      <c r="E460" s="8"/>
      <c r="F460" s="31" t="s">
        <v>59</v>
      </c>
      <c r="G460" s="1"/>
      <c r="H460" s="1"/>
      <c r="I460" s="8"/>
      <c r="J460" s="13"/>
      <c r="K460" s="1"/>
    </row>
    <row r="461" spans="1:11" ht="21" customHeight="1">
      <c r="A461" s="8"/>
      <c r="B461" s="28"/>
      <c r="C461" s="8"/>
      <c r="D461" s="8"/>
      <c r="E461" s="8"/>
      <c r="F461" s="626" t="s">
        <v>603</v>
      </c>
      <c r="G461" s="625"/>
      <c r="H461" s="625"/>
      <c r="I461" s="625"/>
      <c r="J461" s="13"/>
      <c r="K461" s="1"/>
    </row>
    <row r="462" spans="1:11" ht="21" customHeight="1">
      <c r="A462" s="8"/>
      <c r="B462" s="28"/>
      <c r="C462" s="8"/>
      <c r="D462" s="8"/>
      <c r="E462" s="8"/>
      <c r="F462" s="625"/>
      <c r="G462" s="625"/>
      <c r="H462" s="625"/>
      <c r="I462" s="625"/>
      <c r="J462" s="13"/>
      <c r="K462" s="1"/>
    </row>
    <row r="463" spans="1:11" ht="21" customHeight="1">
      <c r="A463" s="8"/>
      <c r="B463" s="28"/>
      <c r="C463" s="8"/>
      <c r="D463" s="8"/>
      <c r="E463" s="8"/>
      <c r="F463" s="625"/>
      <c r="G463" s="625"/>
      <c r="H463" s="625"/>
      <c r="I463" s="625"/>
      <c r="J463" s="13"/>
      <c r="K463" s="1"/>
    </row>
    <row r="464" spans="1:11" ht="21" customHeight="1">
      <c r="A464" s="8"/>
      <c r="B464" s="28"/>
      <c r="C464" s="8"/>
      <c r="D464" s="8"/>
      <c r="E464" s="8"/>
      <c r="F464" s="625"/>
      <c r="G464" s="625"/>
      <c r="H464" s="625"/>
      <c r="I464" s="625"/>
      <c r="J464" s="13"/>
      <c r="K464" s="1"/>
    </row>
    <row r="465" spans="1:11" ht="21" customHeight="1">
      <c r="A465" s="8"/>
      <c r="B465" s="28"/>
      <c r="C465" s="8"/>
      <c r="D465" s="8"/>
      <c r="E465" s="8"/>
      <c r="F465" s="625"/>
      <c r="G465" s="625"/>
      <c r="H465" s="625"/>
      <c r="I465" s="625"/>
      <c r="J465" s="13"/>
      <c r="K465" s="1"/>
    </row>
    <row r="466" spans="1:11" ht="21" customHeight="1">
      <c r="A466" s="8"/>
      <c r="B466" s="28"/>
      <c r="C466" s="8"/>
      <c r="D466" s="8"/>
      <c r="E466" s="8"/>
      <c r="F466" s="625"/>
      <c r="G466" s="625"/>
      <c r="H466" s="625"/>
      <c r="I466" s="625"/>
      <c r="J466" s="13"/>
      <c r="K466" s="1"/>
    </row>
    <row r="467" spans="1:11" ht="21" customHeight="1">
      <c r="A467" s="8"/>
      <c r="B467" s="28"/>
      <c r="C467" s="8"/>
      <c r="D467" s="8"/>
      <c r="E467" s="8"/>
      <c r="F467" s="33"/>
      <c r="G467" s="33"/>
      <c r="H467" s="33"/>
      <c r="I467" s="33"/>
      <c r="J467" s="13"/>
      <c r="K467" s="1"/>
    </row>
    <row r="468" spans="1:11" ht="21" customHeight="1">
      <c r="A468" s="8"/>
      <c r="B468" s="28"/>
      <c r="C468" s="8"/>
      <c r="D468" s="8"/>
      <c r="E468" s="8"/>
      <c r="F468" s="33"/>
      <c r="G468" s="33"/>
      <c r="H468" s="33"/>
      <c r="I468" s="33"/>
      <c r="J468" s="13"/>
      <c r="K468" s="1"/>
    </row>
    <row r="469" spans="1:11" ht="21" customHeight="1">
      <c r="A469" s="8"/>
      <c r="B469" s="28"/>
      <c r="C469" s="638" t="s">
        <v>255</v>
      </c>
      <c r="D469" s="639"/>
      <c r="E469" s="639"/>
      <c r="F469" s="639"/>
      <c r="G469" s="639"/>
      <c r="H469" s="639"/>
      <c r="I469" s="640"/>
      <c r="J469" s="13"/>
      <c r="K469" s="1"/>
    </row>
    <row r="470" spans="1:11" ht="21" customHeight="1">
      <c r="A470" s="8"/>
      <c r="B470" s="28"/>
      <c r="C470" s="643"/>
      <c r="D470" s="628"/>
      <c r="E470" s="628"/>
      <c r="F470" s="628"/>
      <c r="G470" s="628"/>
      <c r="H470" s="628"/>
      <c r="I470" s="644"/>
      <c r="J470" s="13"/>
      <c r="K470" s="1"/>
    </row>
    <row r="471" spans="1:11" ht="21" customHeight="1">
      <c r="A471" s="8"/>
      <c r="B471" s="28"/>
      <c r="C471" s="8"/>
      <c r="D471" s="8"/>
      <c r="E471" s="8"/>
      <c r="F471" s="8"/>
      <c r="G471" s="1"/>
      <c r="H471" s="8"/>
      <c r="I471" s="8"/>
      <c r="J471" s="13"/>
      <c r="K471" s="1"/>
    </row>
    <row r="472" spans="1:11" ht="21" customHeight="1">
      <c r="A472" s="8"/>
      <c r="B472" s="28"/>
      <c r="C472" s="8"/>
      <c r="D472" s="8"/>
      <c r="E472" s="8"/>
      <c r="F472" s="8"/>
      <c r="G472" s="1"/>
      <c r="H472" s="8"/>
      <c r="I472" s="8"/>
      <c r="J472" s="13"/>
      <c r="K472" s="1"/>
    </row>
    <row r="473" spans="1:11" ht="21" customHeight="1">
      <c r="A473" s="8"/>
      <c r="B473" s="28"/>
      <c r="C473" s="630" t="s">
        <v>39</v>
      </c>
      <c r="D473" s="8"/>
      <c r="E473" s="8"/>
      <c r="F473" s="8"/>
      <c r="G473" s="1"/>
      <c r="H473" s="8"/>
      <c r="I473" s="8"/>
      <c r="J473" s="13"/>
      <c r="K473" s="1"/>
    </row>
    <row r="474" spans="1:11" ht="21" customHeight="1">
      <c r="A474" s="8"/>
      <c r="B474" s="28"/>
      <c r="C474" s="631"/>
      <c r="D474" s="8"/>
      <c r="E474" s="8"/>
      <c r="F474" s="8"/>
      <c r="G474" s="1"/>
      <c r="H474" s="8"/>
      <c r="I474" s="8"/>
      <c r="J474" s="13"/>
      <c r="K474" s="1"/>
    </row>
    <row r="475" spans="1:11" ht="21" customHeight="1">
      <c r="A475" s="8"/>
      <c r="B475" s="32"/>
      <c r="C475" s="25"/>
      <c r="D475" s="25"/>
      <c r="E475" s="25"/>
      <c r="F475" s="25"/>
      <c r="G475" s="21"/>
      <c r="H475" s="25"/>
      <c r="I475" s="25"/>
      <c r="J475" s="22"/>
      <c r="K475" s="1"/>
    </row>
    <row r="476" spans="1:11" ht="21" customHeight="1">
      <c r="A476" s="8"/>
      <c r="B476" s="8"/>
      <c r="C476" s="8"/>
      <c r="D476" s="8"/>
      <c r="E476" s="8"/>
      <c r="F476" s="8"/>
      <c r="G476" s="1"/>
      <c r="H476" s="8"/>
      <c r="I476" s="8"/>
      <c r="J476" s="1"/>
      <c r="K476" s="1"/>
    </row>
    <row r="477" spans="1:11" ht="21" customHeight="1">
      <c r="A477" s="8"/>
      <c r="B477" s="632" t="s">
        <v>60</v>
      </c>
      <c r="C477" s="633"/>
      <c r="D477" s="633"/>
      <c r="E477" s="633"/>
      <c r="F477" s="633"/>
      <c r="G477" s="633"/>
      <c r="H477" s="633"/>
      <c r="I477" s="633"/>
      <c r="J477" s="634"/>
      <c r="K477" s="1"/>
    </row>
    <row r="478" spans="1:11" ht="21" customHeight="1">
      <c r="A478" s="8"/>
      <c r="B478" s="635"/>
      <c r="C478" s="625"/>
      <c r="D478" s="625"/>
      <c r="E478" s="625"/>
      <c r="F478" s="625"/>
      <c r="G478" s="625"/>
      <c r="H478" s="625"/>
      <c r="I478" s="625"/>
      <c r="J478" s="636"/>
      <c r="K478" s="1"/>
    </row>
    <row r="479" spans="1:11" ht="21" customHeight="1">
      <c r="A479" s="8"/>
      <c r="B479" s="627" t="s">
        <v>61</v>
      </c>
      <c r="C479" s="628"/>
      <c r="D479" s="628"/>
      <c r="E479" s="628"/>
      <c r="F479" s="628"/>
      <c r="G479" s="628"/>
      <c r="H479" s="628"/>
      <c r="I479" s="628"/>
      <c r="J479" s="629"/>
      <c r="K479" s="1"/>
    </row>
    <row r="480" spans="1:11" ht="21" customHeight="1">
      <c r="A480" s="8"/>
      <c r="B480" s="28"/>
      <c r="C480" s="8"/>
      <c r="D480" s="8"/>
      <c r="E480" s="8"/>
      <c r="F480" s="8"/>
      <c r="G480" s="1"/>
      <c r="H480" s="8"/>
      <c r="I480" s="8"/>
      <c r="J480" s="13"/>
      <c r="K480" s="1"/>
    </row>
    <row r="481" spans="1:11" ht="21" customHeight="1">
      <c r="A481" s="8"/>
      <c r="B481" s="28"/>
      <c r="C481" s="8"/>
      <c r="D481" s="8"/>
      <c r="E481" s="8"/>
      <c r="F481" s="8"/>
      <c r="G481" s="1"/>
      <c r="H481" s="8"/>
      <c r="I481" s="8"/>
      <c r="J481" s="13"/>
      <c r="K481" s="1"/>
    </row>
    <row r="482" spans="1:11" ht="21" customHeight="1">
      <c r="A482" s="8"/>
      <c r="B482" s="28"/>
      <c r="C482" s="8"/>
      <c r="D482" s="8"/>
      <c r="E482" s="8"/>
      <c r="F482" s="31" t="s">
        <v>62</v>
      </c>
      <c r="G482" s="1"/>
      <c r="H482" s="1"/>
      <c r="I482" s="8"/>
      <c r="J482" s="13"/>
      <c r="K482" s="1"/>
    </row>
    <row r="483" spans="1:11" ht="21" customHeight="1">
      <c r="A483" s="8"/>
      <c r="B483" s="28"/>
      <c r="C483" s="8"/>
      <c r="D483" s="8"/>
      <c r="E483" s="8"/>
      <c r="F483" s="626" t="s">
        <v>63</v>
      </c>
      <c r="G483" s="625"/>
      <c r="H483" s="625"/>
      <c r="I483" s="625"/>
      <c r="J483" s="13"/>
      <c r="K483" s="1"/>
    </row>
    <row r="484" spans="1:11" ht="21" customHeight="1">
      <c r="A484" s="8"/>
      <c r="B484" s="28"/>
      <c r="C484" s="8"/>
      <c r="D484" s="8"/>
      <c r="E484" s="8"/>
      <c r="F484" s="625"/>
      <c r="G484" s="625"/>
      <c r="H484" s="625"/>
      <c r="I484" s="625"/>
      <c r="J484" s="13"/>
      <c r="K484" s="1"/>
    </row>
    <row r="485" spans="1:11" ht="21" customHeight="1">
      <c r="A485" s="8"/>
      <c r="B485" s="28"/>
      <c r="C485" s="8"/>
      <c r="D485" s="8"/>
      <c r="E485" s="8"/>
      <c r="F485" s="8"/>
      <c r="G485" s="8"/>
      <c r="H485" s="8"/>
      <c r="I485" s="8"/>
      <c r="J485" s="13"/>
      <c r="K485" s="1"/>
    </row>
    <row r="486" spans="1:11" ht="21" customHeight="1">
      <c r="A486" s="8"/>
      <c r="B486" s="28"/>
      <c r="C486" s="8"/>
      <c r="D486" s="8"/>
      <c r="E486" s="8"/>
      <c r="F486" s="31" t="s">
        <v>53</v>
      </c>
      <c r="G486" s="1"/>
      <c r="H486" s="1"/>
      <c r="I486" s="8"/>
      <c r="J486" s="13"/>
      <c r="K486" s="1"/>
    </row>
    <row r="487" spans="1:11" ht="21" customHeight="1">
      <c r="A487" s="8"/>
      <c r="B487" s="28"/>
      <c r="C487" s="8"/>
      <c r="D487" s="8"/>
      <c r="E487" s="8"/>
      <c r="F487" s="626" t="s">
        <v>253</v>
      </c>
      <c r="G487" s="625"/>
      <c r="H487" s="625"/>
      <c r="I487" s="625"/>
      <c r="J487" s="13"/>
      <c r="K487" s="1"/>
    </row>
    <row r="488" spans="1:11" ht="21" customHeight="1">
      <c r="A488" s="8"/>
      <c r="B488" s="28"/>
      <c r="C488" s="8"/>
      <c r="D488" s="8"/>
      <c r="E488" s="8"/>
      <c r="F488" s="625"/>
      <c r="G488" s="625"/>
      <c r="H488" s="625"/>
      <c r="I488" s="625"/>
      <c r="J488" s="13"/>
      <c r="K488" s="1"/>
    </row>
    <row r="489" spans="1:11" ht="21" customHeight="1">
      <c r="A489" s="8"/>
      <c r="B489" s="28"/>
      <c r="C489" s="8"/>
      <c r="D489" s="8"/>
      <c r="E489" s="8"/>
      <c r="F489" s="625"/>
      <c r="G489" s="625"/>
      <c r="H489" s="625"/>
      <c r="I489" s="625"/>
      <c r="J489" s="13"/>
      <c r="K489" s="1"/>
    </row>
    <row r="490" spans="1:11" ht="21" customHeight="1">
      <c r="A490" s="8"/>
      <c r="B490" s="28"/>
      <c r="C490" s="8"/>
      <c r="D490" s="8"/>
      <c r="E490" s="8"/>
      <c r="F490" s="16"/>
      <c r="G490" s="16"/>
      <c r="H490" s="16"/>
      <c r="I490" s="16"/>
      <c r="J490" s="13"/>
      <c r="K490" s="1"/>
    </row>
    <row r="491" spans="1:11" ht="21" customHeight="1">
      <c r="A491" s="8"/>
      <c r="B491" s="28"/>
      <c r="C491" s="8"/>
      <c r="D491" s="8"/>
      <c r="E491" s="8"/>
      <c r="F491" s="16"/>
      <c r="G491" s="16"/>
      <c r="H491" s="16"/>
      <c r="I491" s="16"/>
      <c r="J491" s="13"/>
      <c r="K491" s="1"/>
    </row>
    <row r="492" spans="1:11" ht="21" customHeight="1">
      <c r="A492" s="8"/>
      <c r="B492" s="28"/>
      <c r="C492" s="8"/>
      <c r="D492" s="8"/>
      <c r="E492" s="8"/>
      <c r="F492" s="31"/>
      <c r="G492" s="1"/>
      <c r="H492" s="1"/>
      <c r="I492" s="8"/>
      <c r="J492" s="13"/>
      <c r="K492" s="1"/>
    </row>
    <row r="493" spans="1:11" ht="21" customHeight="1">
      <c r="A493" s="8"/>
      <c r="B493" s="28"/>
      <c r="C493" s="8"/>
      <c r="D493" s="8"/>
      <c r="E493" s="8"/>
      <c r="F493" s="31" t="s">
        <v>64</v>
      </c>
      <c r="G493" s="1"/>
      <c r="H493" s="1"/>
      <c r="I493" s="8"/>
      <c r="J493" s="13"/>
      <c r="K493" s="1"/>
    </row>
    <row r="494" spans="1:11" ht="21" customHeight="1">
      <c r="A494" s="8"/>
      <c r="B494" s="28"/>
      <c r="C494" s="8"/>
      <c r="D494" s="8"/>
      <c r="E494" s="8"/>
      <c r="F494" s="626" t="s">
        <v>604</v>
      </c>
      <c r="G494" s="625"/>
      <c r="H494" s="625"/>
      <c r="I494" s="625"/>
      <c r="J494" s="13"/>
      <c r="K494" s="1"/>
    </row>
    <row r="495" spans="1:11" ht="21" customHeight="1">
      <c r="A495" s="8"/>
      <c r="B495" s="28"/>
      <c r="C495" s="8"/>
      <c r="D495" s="8"/>
      <c r="E495" s="8"/>
      <c r="F495" s="625"/>
      <c r="G495" s="625"/>
      <c r="H495" s="625"/>
      <c r="I495" s="625"/>
      <c r="J495" s="13"/>
      <c r="K495" s="1"/>
    </row>
    <row r="496" spans="1:11" ht="21" customHeight="1">
      <c r="A496" s="8"/>
      <c r="B496" s="28"/>
      <c r="C496" s="8"/>
      <c r="D496" s="8"/>
      <c r="E496" s="8"/>
      <c r="F496" s="625"/>
      <c r="G496" s="625"/>
      <c r="H496" s="625"/>
      <c r="I496" s="625"/>
      <c r="J496" s="13"/>
      <c r="K496" s="1"/>
    </row>
    <row r="497" spans="1:11" ht="21" customHeight="1">
      <c r="A497" s="8"/>
      <c r="B497" s="28"/>
      <c r="C497" s="8"/>
      <c r="D497" s="8"/>
      <c r="E497" s="8"/>
      <c r="F497" s="625"/>
      <c r="G497" s="625"/>
      <c r="H497" s="625"/>
      <c r="I497" s="625"/>
      <c r="J497" s="13"/>
      <c r="K497" s="1"/>
    </row>
    <row r="498" spans="1:11" ht="21" customHeight="1">
      <c r="A498" s="8"/>
      <c r="B498" s="28"/>
      <c r="C498" s="8"/>
      <c r="D498" s="8"/>
      <c r="E498" s="8"/>
      <c r="F498" s="8"/>
      <c r="G498" s="8"/>
      <c r="H498" s="8"/>
      <c r="I498" s="8"/>
      <c r="J498" s="13"/>
      <c r="K498" s="1"/>
    </row>
    <row r="499" spans="1:11" ht="21" customHeight="1">
      <c r="A499" s="8"/>
      <c r="B499" s="28"/>
      <c r="C499" s="8"/>
      <c r="D499" s="8"/>
      <c r="E499" s="8"/>
      <c r="F499" s="8"/>
      <c r="G499" s="8"/>
      <c r="H499" s="8"/>
      <c r="I499" s="8"/>
      <c r="J499" s="13"/>
      <c r="K499" s="1"/>
    </row>
    <row r="500" spans="1:11" ht="21" customHeight="1">
      <c r="A500" s="8"/>
      <c r="B500" s="28"/>
      <c r="C500" s="8"/>
      <c r="D500" s="8"/>
      <c r="E500" s="8"/>
      <c r="F500" s="8"/>
      <c r="G500" s="8"/>
      <c r="H500" s="8"/>
      <c r="I500" s="8"/>
      <c r="J500" s="13"/>
      <c r="K500" s="1"/>
    </row>
    <row r="501" spans="1:11" ht="21" customHeight="1">
      <c r="A501" s="8"/>
      <c r="B501" s="28"/>
      <c r="C501" s="638" t="s">
        <v>256</v>
      </c>
      <c r="D501" s="639"/>
      <c r="E501" s="639"/>
      <c r="F501" s="639"/>
      <c r="G501" s="639"/>
      <c r="H501" s="639"/>
      <c r="I501" s="640"/>
      <c r="J501" s="13"/>
      <c r="K501" s="1"/>
    </row>
    <row r="502" spans="1:11" ht="21" customHeight="1">
      <c r="A502" s="8"/>
      <c r="B502" s="28"/>
      <c r="C502" s="643"/>
      <c r="D502" s="628"/>
      <c r="E502" s="628"/>
      <c r="F502" s="628"/>
      <c r="G502" s="628"/>
      <c r="H502" s="628"/>
      <c r="I502" s="644"/>
      <c r="J502" s="13"/>
      <c r="K502" s="1"/>
    </row>
    <row r="503" spans="1:11" ht="21" customHeight="1">
      <c r="A503" s="8"/>
      <c r="B503" s="28"/>
      <c r="C503" s="8"/>
      <c r="D503" s="8"/>
      <c r="E503" s="8"/>
      <c r="F503" s="8"/>
      <c r="G503" s="8"/>
      <c r="H503" s="8"/>
      <c r="I503" s="8"/>
      <c r="J503" s="13"/>
      <c r="K503" s="1"/>
    </row>
    <row r="504" spans="1:11" ht="21" customHeight="1">
      <c r="A504" s="8"/>
      <c r="B504" s="28"/>
      <c r="C504" s="8"/>
      <c r="D504" s="8"/>
      <c r="E504" s="8"/>
      <c r="F504" s="8"/>
      <c r="G504" s="1"/>
      <c r="H504" s="8"/>
      <c r="I504" s="8"/>
      <c r="J504" s="13"/>
      <c r="K504" s="1"/>
    </row>
    <row r="505" spans="1:11" ht="21" customHeight="1">
      <c r="A505" s="8"/>
      <c r="B505" s="28"/>
      <c r="C505" s="630" t="s">
        <v>39</v>
      </c>
      <c r="D505" s="8"/>
      <c r="E505" s="8"/>
      <c r="F505" s="8"/>
      <c r="G505" s="1"/>
      <c r="H505" s="8"/>
      <c r="I505" s="8"/>
      <c r="J505" s="13"/>
      <c r="K505" s="1"/>
    </row>
    <row r="506" spans="1:11" ht="21" customHeight="1">
      <c r="A506" s="8"/>
      <c r="B506" s="28"/>
      <c r="C506" s="631"/>
      <c r="D506" s="8"/>
      <c r="E506" s="8"/>
      <c r="F506" s="8"/>
      <c r="G506" s="1"/>
      <c r="H506" s="8"/>
      <c r="I506" s="8"/>
      <c r="J506" s="13"/>
      <c r="K506" s="1"/>
    </row>
    <row r="507" spans="1:11" ht="21" customHeight="1">
      <c r="A507" s="8"/>
      <c r="B507" s="32"/>
      <c r="C507" s="25"/>
      <c r="D507" s="25"/>
      <c r="E507" s="25"/>
      <c r="F507" s="25"/>
      <c r="G507" s="21"/>
      <c r="H507" s="25"/>
      <c r="I507" s="25"/>
      <c r="J507" s="22"/>
      <c r="K507" s="1"/>
    </row>
    <row r="508" spans="1:11" ht="21" customHeight="1">
      <c r="A508" s="8"/>
      <c r="B508" s="8"/>
      <c r="C508" s="8"/>
      <c r="D508" s="8"/>
      <c r="E508" s="8"/>
      <c r="F508" s="8"/>
      <c r="G508" s="1"/>
      <c r="H508" s="8"/>
      <c r="I508" s="8"/>
      <c r="J508" s="1"/>
      <c r="K508" s="1"/>
    </row>
    <row r="509" spans="1:11" ht="21" customHeight="1">
      <c r="A509" s="8"/>
      <c r="B509" s="632" t="s">
        <v>65</v>
      </c>
      <c r="C509" s="633"/>
      <c r="D509" s="633"/>
      <c r="E509" s="633"/>
      <c r="F509" s="633"/>
      <c r="G509" s="633"/>
      <c r="H509" s="633"/>
      <c r="I509" s="633"/>
      <c r="J509" s="634"/>
      <c r="K509" s="1"/>
    </row>
    <row r="510" spans="1:11" ht="21" customHeight="1">
      <c r="A510" s="8"/>
      <c r="B510" s="635"/>
      <c r="C510" s="625"/>
      <c r="D510" s="625"/>
      <c r="E510" s="625"/>
      <c r="F510" s="625"/>
      <c r="G510" s="625"/>
      <c r="H510" s="625"/>
      <c r="I510" s="625"/>
      <c r="J510" s="636"/>
      <c r="K510" s="1"/>
    </row>
    <row r="511" spans="1:11" ht="21" customHeight="1">
      <c r="A511" s="8"/>
      <c r="B511" s="627" t="s">
        <v>66</v>
      </c>
      <c r="C511" s="628"/>
      <c r="D511" s="628"/>
      <c r="E511" s="628"/>
      <c r="F511" s="628"/>
      <c r="G511" s="628"/>
      <c r="H511" s="628"/>
      <c r="I511" s="628"/>
      <c r="J511" s="629"/>
      <c r="K511" s="1"/>
    </row>
    <row r="512" spans="1:11" ht="21" customHeight="1">
      <c r="A512" s="8"/>
      <c r="B512" s="28"/>
      <c r="C512" s="8"/>
      <c r="D512" s="8"/>
      <c r="E512" s="8"/>
      <c r="F512" s="8"/>
      <c r="G512" s="1"/>
      <c r="H512" s="8"/>
      <c r="I512" s="8"/>
      <c r="J512" s="13"/>
      <c r="K512" s="1"/>
    </row>
    <row r="513" spans="1:11" ht="21" customHeight="1">
      <c r="A513" s="8"/>
      <c r="B513" s="28"/>
      <c r="C513" s="8"/>
      <c r="D513" s="8"/>
      <c r="E513" s="8"/>
      <c r="F513" s="8"/>
      <c r="G513" s="1"/>
      <c r="H513" s="8"/>
      <c r="I513" s="8"/>
      <c r="J513" s="13"/>
      <c r="K513" s="1"/>
    </row>
    <row r="514" spans="1:11" ht="21" customHeight="1">
      <c r="A514" s="8"/>
      <c r="B514" s="28"/>
      <c r="C514" s="8"/>
      <c r="D514" s="8"/>
      <c r="E514" s="8"/>
      <c r="F514" s="31" t="s">
        <v>67</v>
      </c>
      <c r="G514" s="1"/>
      <c r="H514" s="1"/>
      <c r="I514" s="8"/>
      <c r="J514" s="13"/>
      <c r="K514" s="1"/>
    </row>
    <row r="515" spans="1:11" ht="21" customHeight="1">
      <c r="A515" s="8"/>
      <c r="B515" s="28"/>
      <c r="C515" s="8"/>
      <c r="D515" s="8"/>
      <c r="E515" s="8"/>
      <c r="F515" s="626" t="s">
        <v>257</v>
      </c>
      <c r="G515" s="625"/>
      <c r="H515" s="625"/>
      <c r="I515" s="625"/>
      <c r="J515" s="13"/>
      <c r="K515" s="1"/>
    </row>
    <row r="516" spans="1:11" ht="21" customHeight="1">
      <c r="A516" s="8"/>
      <c r="B516" s="28"/>
      <c r="C516" s="8"/>
      <c r="D516" s="8"/>
      <c r="E516" s="8"/>
      <c r="F516" s="625"/>
      <c r="G516" s="625"/>
      <c r="H516" s="625"/>
      <c r="I516" s="625"/>
      <c r="J516" s="13"/>
      <c r="K516" s="1"/>
    </row>
    <row r="517" spans="1:11" ht="21" customHeight="1">
      <c r="A517" s="8"/>
      <c r="B517" s="28"/>
      <c r="C517" s="8"/>
      <c r="D517" s="8"/>
      <c r="E517" s="8"/>
      <c r="F517" s="625"/>
      <c r="G517" s="625"/>
      <c r="H517" s="625"/>
      <c r="I517" s="625"/>
      <c r="J517" s="13"/>
      <c r="K517" s="1"/>
    </row>
    <row r="518" spans="1:11" ht="21" customHeight="1">
      <c r="A518" s="8"/>
      <c r="B518" s="28"/>
      <c r="C518" s="8"/>
      <c r="D518" s="8"/>
      <c r="E518" s="8"/>
      <c r="F518" s="625"/>
      <c r="G518" s="625"/>
      <c r="H518" s="625"/>
      <c r="I518" s="625"/>
      <c r="J518" s="13"/>
      <c r="K518" s="1"/>
    </row>
    <row r="519" spans="1:11" ht="21" customHeight="1">
      <c r="A519" s="8"/>
      <c r="B519" s="28"/>
      <c r="C519" s="8"/>
      <c r="D519" s="8"/>
      <c r="E519" s="8"/>
      <c r="F519" s="31" t="s">
        <v>53</v>
      </c>
      <c r="G519" s="1"/>
      <c r="H519" s="1"/>
      <c r="I519" s="8"/>
      <c r="J519" s="13"/>
      <c r="K519" s="1"/>
    </row>
    <row r="520" spans="1:11" ht="21" customHeight="1">
      <c r="A520" s="8"/>
      <c r="B520" s="28"/>
      <c r="C520" s="8"/>
      <c r="D520" s="8"/>
      <c r="E520" s="8"/>
      <c r="F520" s="626" t="s">
        <v>68</v>
      </c>
      <c r="G520" s="625"/>
      <c r="H520" s="625"/>
      <c r="I520" s="625"/>
      <c r="J520" s="13"/>
      <c r="K520" s="1"/>
    </row>
    <row r="521" spans="1:11" ht="21" customHeight="1">
      <c r="A521" s="8"/>
      <c r="B521" s="28"/>
      <c r="C521" s="8"/>
      <c r="D521" s="8"/>
      <c r="E521" s="8"/>
      <c r="F521" s="625"/>
      <c r="G521" s="625"/>
      <c r="H521" s="625"/>
      <c r="I521" s="625"/>
      <c r="J521" s="13"/>
      <c r="K521" s="1"/>
    </row>
    <row r="522" spans="1:11" ht="21" customHeight="1">
      <c r="A522" s="8"/>
      <c r="B522" s="28"/>
      <c r="C522" s="8"/>
      <c r="D522" s="8"/>
      <c r="E522" s="8"/>
      <c r="F522" s="625"/>
      <c r="G522" s="625"/>
      <c r="H522" s="625"/>
      <c r="I522" s="625"/>
      <c r="J522" s="13"/>
      <c r="K522" s="1"/>
    </row>
    <row r="523" spans="1:11" ht="21" customHeight="1">
      <c r="A523" s="8"/>
      <c r="B523" s="28"/>
      <c r="C523" s="8"/>
      <c r="D523" s="8"/>
      <c r="E523" s="8"/>
      <c r="F523" s="8"/>
      <c r="G523" s="8"/>
      <c r="H523" s="8"/>
      <c r="I523" s="8"/>
      <c r="J523" s="13"/>
      <c r="K523" s="1"/>
    </row>
    <row r="524" spans="1:11" ht="21" customHeight="1">
      <c r="A524" s="8"/>
      <c r="B524" s="28"/>
      <c r="C524" s="8"/>
      <c r="D524" s="8"/>
      <c r="E524" s="8"/>
      <c r="F524" s="31"/>
      <c r="G524" s="1"/>
      <c r="H524" s="1"/>
      <c r="I524" s="8"/>
      <c r="J524" s="13"/>
      <c r="K524" s="1"/>
    </row>
    <row r="525" spans="1:11" ht="21" customHeight="1">
      <c r="A525" s="8"/>
      <c r="B525" s="28"/>
      <c r="C525" s="8"/>
      <c r="D525" s="8"/>
      <c r="E525" s="8"/>
      <c r="F525" s="31" t="s">
        <v>69</v>
      </c>
      <c r="G525" s="1"/>
      <c r="H525" s="1"/>
      <c r="I525" s="8"/>
      <c r="J525" s="13"/>
      <c r="K525" s="1"/>
    </row>
    <row r="526" spans="1:11" ht="21" customHeight="1">
      <c r="A526" s="8"/>
      <c r="B526" s="28"/>
      <c r="C526" s="8"/>
      <c r="D526" s="8"/>
      <c r="E526" s="8"/>
      <c r="F526" s="626" t="s">
        <v>605</v>
      </c>
      <c r="G526" s="625"/>
      <c r="H526" s="625"/>
      <c r="I526" s="625"/>
      <c r="J526" s="13"/>
      <c r="K526" s="1"/>
    </row>
    <row r="527" spans="1:11" ht="21" customHeight="1">
      <c r="A527" s="8"/>
      <c r="B527" s="28"/>
      <c r="C527" s="8"/>
      <c r="D527" s="8"/>
      <c r="E527" s="8"/>
      <c r="F527" s="625"/>
      <c r="G527" s="625"/>
      <c r="H527" s="625"/>
      <c r="I527" s="625"/>
      <c r="J527" s="13"/>
      <c r="K527" s="1"/>
    </row>
    <row r="528" spans="1:11" ht="21" customHeight="1">
      <c r="A528" s="8"/>
      <c r="B528" s="28"/>
      <c r="C528" s="8"/>
      <c r="D528" s="8"/>
      <c r="E528" s="8"/>
      <c r="F528" s="625"/>
      <c r="G528" s="625"/>
      <c r="H528" s="625"/>
      <c r="I528" s="625"/>
      <c r="J528" s="13"/>
      <c r="K528" s="1"/>
    </row>
    <row r="529" spans="1:11" ht="21" customHeight="1">
      <c r="A529" s="8"/>
      <c r="B529" s="28"/>
      <c r="C529" s="8"/>
      <c r="D529" s="8"/>
      <c r="E529" s="8"/>
      <c r="F529" s="625"/>
      <c r="G529" s="625"/>
      <c r="H529" s="625"/>
      <c r="I529" s="625"/>
      <c r="J529" s="13"/>
      <c r="K529" s="1"/>
    </row>
    <row r="530" spans="1:11" ht="21" customHeight="1">
      <c r="A530" s="8"/>
      <c r="B530" s="28"/>
      <c r="C530" s="8"/>
      <c r="D530" s="8"/>
      <c r="E530" s="8"/>
      <c r="F530" s="8"/>
      <c r="G530" s="8"/>
      <c r="H530" s="8"/>
      <c r="I530" s="8"/>
      <c r="J530" s="13"/>
      <c r="K530" s="1"/>
    </row>
    <row r="531" spans="1:11" ht="21" customHeight="1">
      <c r="A531" s="8"/>
      <c r="B531" s="28"/>
      <c r="C531" s="8"/>
      <c r="D531" s="8"/>
      <c r="E531" s="8"/>
      <c r="F531" s="8"/>
      <c r="G531" s="8"/>
      <c r="H531" s="8"/>
      <c r="I531" s="8"/>
      <c r="J531" s="13"/>
      <c r="K531" s="1"/>
    </row>
    <row r="532" spans="1:11" ht="21" customHeight="1">
      <c r="A532" s="8"/>
      <c r="B532" s="28"/>
      <c r="C532" s="8"/>
      <c r="D532" s="8"/>
      <c r="E532" s="8"/>
      <c r="F532" s="8"/>
      <c r="G532" s="8"/>
      <c r="H532" s="8"/>
      <c r="I532" s="8"/>
      <c r="J532" s="13"/>
      <c r="K532" s="1"/>
    </row>
    <row r="533" spans="1:11" ht="21" customHeight="1">
      <c r="A533" s="8"/>
      <c r="B533" s="28"/>
      <c r="C533" s="638" t="s">
        <v>258</v>
      </c>
      <c r="D533" s="639"/>
      <c r="E533" s="639"/>
      <c r="F533" s="639"/>
      <c r="G533" s="639"/>
      <c r="H533" s="639"/>
      <c r="I533" s="640"/>
      <c r="J533" s="13"/>
      <c r="K533" s="1"/>
    </row>
    <row r="534" spans="1:11" ht="21" customHeight="1">
      <c r="A534" s="8"/>
      <c r="B534" s="28"/>
      <c r="C534" s="643"/>
      <c r="D534" s="628"/>
      <c r="E534" s="628"/>
      <c r="F534" s="628"/>
      <c r="G534" s="628"/>
      <c r="H534" s="628"/>
      <c r="I534" s="644"/>
      <c r="J534" s="13"/>
      <c r="K534" s="1"/>
    </row>
    <row r="535" spans="1:11" ht="21" customHeight="1">
      <c r="A535" s="8"/>
      <c r="B535" s="28"/>
      <c r="C535" s="8"/>
      <c r="D535" s="8"/>
      <c r="E535" s="8"/>
      <c r="F535" s="8"/>
      <c r="G535" s="8"/>
      <c r="H535" s="8"/>
      <c r="I535" s="8"/>
      <c r="J535" s="13"/>
      <c r="K535" s="1"/>
    </row>
    <row r="536" spans="1:11" ht="21" customHeight="1">
      <c r="A536" s="8"/>
      <c r="B536" s="28"/>
      <c r="C536" s="8"/>
      <c r="D536" s="8"/>
      <c r="E536" s="8"/>
      <c r="F536" s="8"/>
      <c r="G536" s="1"/>
      <c r="H536" s="8"/>
      <c r="I536" s="8"/>
      <c r="J536" s="13"/>
      <c r="K536" s="1"/>
    </row>
    <row r="537" spans="1:11" ht="21" customHeight="1">
      <c r="A537" s="8"/>
      <c r="B537" s="28"/>
      <c r="C537" s="630" t="s">
        <v>39</v>
      </c>
      <c r="D537" s="8"/>
      <c r="E537" s="8"/>
      <c r="F537" s="8"/>
      <c r="G537" s="1"/>
      <c r="H537" s="8"/>
      <c r="I537" s="8"/>
      <c r="J537" s="13"/>
      <c r="K537" s="1"/>
    </row>
    <row r="538" spans="1:11" ht="21" customHeight="1">
      <c r="A538" s="8"/>
      <c r="B538" s="28"/>
      <c r="C538" s="631"/>
      <c r="D538" s="8"/>
      <c r="E538" s="8"/>
      <c r="F538" s="8"/>
      <c r="G538" s="1"/>
      <c r="H538" s="8"/>
      <c r="I538" s="8"/>
      <c r="J538" s="13"/>
      <c r="K538" s="1"/>
    </row>
    <row r="539" spans="1:11" ht="21" customHeight="1">
      <c r="A539" s="8"/>
      <c r="B539" s="32"/>
      <c r="C539" s="25"/>
      <c r="D539" s="25"/>
      <c r="E539" s="25"/>
      <c r="F539" s="25"/>
      <c r="G539" s="21"/>
      <c r="H539" s="25"/>
      <c r="I539" s="25"/>
      <c r="J539" s="22"/>
      <c r="K539" s="1"/>
    </row>
    <row r="540" spans="1:11" ht="21" customHeight="1">
      <c r="A540" s="8"/>
      <c r="B540" s="8"/>
      <c r="C540" s="8"/>
      <c r="D540" s="8"/>
      <c r="E540" s="8"/>
      <c r="F540" s="8"/>
      <c r="G540" s="1"/>
      <c r="H540" s="8"/>
      <c r="I540" s="8"/>
      <c r="J540" s="1"/>
      <c r="K540" s="1"/>
    </row>
    <row r="541" spans="1:11" ht="21" customHeight="1">
      <c r="A541" s="8"/>
      <c r="B541" s="632" t="s">
        <v>70</v>
      </c>
      <c r="C541" s="633"/>
      <c r="D541" s="633"/>
      <c r="E541" s="633"/>
      <c r="F541" s="633"/>
      <c r="G541" s="633"/>
      <c r="H541" s="633"/>
      <c r="I541" s="633"/>
      <c r="J541" s="634"/>
      <c r="K541" s="1"/>
    </row>
    <row r="542" spans="1:11" ht="21" customHeight="1">
      <c r="A542" s="8"/>
      <c r="B542" s="635"/>
      <c r="C542" s="625"/>
      <c r="D542" s="625"/>
      <c r="E542" s="625"/>
      <c r="F542" s="625"/>
      <c r="G542" s="625"/>
      <c r="H542" s="625"/>
      <c r="I542" s="625"/>
      <c r="J542" s="636"/>
      <c r="K542" s="1"/>
    </row>
    <row r="543" spans="1:11" ht="21" customHeight="1">
      <c r="A543" s="8"/>
      <c r="B543" s="627" t="s">
        <v>71</v>
      </c>
      <c r="C543" s="628"/>
      <c r="D543" s="628"/>
      <c r="E543" s="628"/>
      <c r="F543" s="628"/>
      <c r="G543" s="628"/>
      <c r="H543" s="628"/>
      <c r="I543" s="628"/>
      <c r="J543" s="629"/>
      <c r="K543" s="1"/>
    </row>
    <row r="544" spans="1:11" ht="21" customHeight="1">
      <c r="A544" s="8"/>
      <c r="B544" s="28"/>
      <c r="C544" s="8"/>
      <c r="D544" s="8"/>
      <c r="E544" s="8"/>
      <c r="F544" s="8"/>
      <c r="G544" s="1"/>
      <c r="H544" s="8"/>
      <c r="I544" s="8"/>
      <c r="J544" s="13"/>
      <c r="K544" s="1"/>
    </row>
    <row r="545" spans="1:11" ht="21" customHeight="1">
      <c r="A545" s="8"/>
      <c r="B545" s="28"/>
      <c r="C545" s="8"/>
      <c r="D545" s="8"/>
      <c r="E545" s="8"/>
      <c r="F545" s="1"/>
      <c r="G545" s="280"/>
      <c r="H545" s="280"/>
      <c r="I545" s="280"/>
      <c r="J545" s="13"/>
      <c r="K545" s="1"/>
    </row>
    <row r="546" spans="1:11" ht="21" customHeight="1">
      <c r="A546" s="8"/>
      <c r="B546" s="28"/>
      <c r="C546" s="8"/>
      <c r="D546" s="8"/>
      <c r="E546" s="8"/>
      <c r="F546" s="31" t="s">
        <v>72</v>
      </c>
      <c r="G546" s="1"/>
      <c r="H546" s="1"/>
      <c r="I546" s="8"/>
      <c r="J546" s="13"/>
      <c r="K546" s="1"/>
    </row>
    <row r="547" spans="1:11" ht="21" customHeight="1">
      <c r="A547" s="8"/>
      <c r="B547" s="28"/>
      <c r="C547" s="8"/>
      <c r="D547" s="8"/>
      <c r="E547" s="8"/>
      <c r="F547" s="626" t="s">
        <v>259</v>
      </c>
      <c r="G547" s="625"/>
      <c r="H547" s="625"/>
      <c r="I547" s="625"/>
      <c r="J547" s="13"/>
      <c r="K547" s="1"/>
    </row>
    <row r="548" spans="1:11" ht="21" customHeight="1">
      <c r="A548" s="8"/>
      <c r="B548" s="28"/>
      <c r="C548" s="8"/>
      <c r="D548" s="8"/>
      <c r="E548" s="8"/>
      <c r="F548" s="625"/>
      <c r="G548" s="625"/>
      <c r="H548" s="625"/>
      <c r="I548" s="625"/>
      <c r="J548" s="13"/>
      <c r="K548" s="1"/>
    </row>
    <row r="549" spans="1:11" ht="21" customHeight="1">
      <c r="A549" s="8"/>
      <c r="B549" s="28"/>
      <c r="C549" s="8"/>
      <c r="D549" s="8"/>
      <c r="E549" s="8"/>
      <c r="F549" s="8"/>
      <c r="G549" s="8"/>
      <c r="H549" s="8"/>
      <c r="I549" s="8"/>
      <c r="J549" s="13"/>
      <c r="K549" s="1"/>
    </row>
    <row r="550" spans="1:11" ht="21" customHeight="1">
      <c r="A550" s="8"/>
      <c r="B550" s="28"/>
      <c r="C550" s="8"/>
      <c r="D550" s="8"/>
      <c r="E550" s="8"/>
      <c r="F550" s="31" t="s">
        <v>53</v>
      </c>
      <c r="G550" s="1"/>
      <c r="H550" s="1"/>
      <c r="I550" s="8"/>
      <c r="J550" s="13"/>
      <c r="K550" s="1"/>
    </row>
    <row r="551" spans="1:11" ht="21" customHeight="1">
      <c r="A551" s="8"/>
      <c r="B551" s="28"/>
      <c r="C551" s="8"/>
      <c r="D551" s="8"/>
      <c r="E551" s="8"/>
      <c r="F551" s="626" t="s">
        <v>253</v>
      </c>
      <c r="G551" s="625"/>
      <c r="H551" s="625"/>
      <c r="I551" s="625"/>
      <c r="J551" s="13"/>
      <c r="K551" s="1"/>
    </row>
    <row r="552" spans="1:11" ht="21" customHeight="1">
      <c r="A552" s="8"/>
      <c r="B552" s="28"/>
      <c r="C552" s="8"/>
      <c r="D552" s="8"/>
      <c r="E552" s="8"/>
      <c r="F552" s="625"/>
      <c r="G552" s="625"/>
      <c r="H552" s="625"/>
      <c r="I552" s="625"/>
      <c r="J552" s="13"/>
      <c r="K552" s="1"/>
    </row>
    <row r="553" spans="1:11" ht="21" customHeight="1">
      <c r="A553" s="8"/>
      <c r="B553" s="28"/>
      <c r="C553" s="8"/>
      <c r="D553" s="8"/>
      <c r="E553" s="8"/>
      <c r="F553" s="625"/>
      <c r="G553" s="625"/>
      <c r="H553" s="625"/>
      <c r="I553" s="625"/>
      <c r="J553" s="13"/>
      <c r="K553" s="1"/>
    </row>
    <row r="554" spans="1:11" ht="21" customHeight="1">
      <c r="A554" s="8"/>
      <c r="B554" s="28"/>
      <c r="C554" s="8"/>
      <c r="D554" s="8"/>
      <c r="E554" s="8"/>
      <c r="F554" s="8"/>
      <c r="G554" s="8"/>
      <c r="H554" s="8"/>
      <c r="I554" s="8"/>
      <c r="J554" s="13"/>
      <c r="K554" s="1"/>
    </row>
    <row r="555" spans="1:11" ht="21" customHeight="1">
      <c r="A555" s="8"/>
      <c r="B555" s="28"/>
      <c r="C555" s="8"/>
      <c r="D555" s="8"/>
      <c r="E555" s="8"/>
      <c r="F555" s="8"/>
      <c r="G555" s="8"/>
      <c r="H555" s="8"/>
      <c r="I555" s="8"/>
      <c r="J555" s="13"/>
      <c r="K555" s="1"/>
    </row>
    <row r="556" spans="1:11" ht="21" customHeight="1">
      <c r="A556" s="8"/>
      <c r="B556" s="28"/>
      <c r="C556" s="8"/>
      <c r="D556" s="8"/>
      <c r="E556" s="8"/>
      <c r="F556" s="8"/>
      <c r="G556" s="8"/>
      <c r="H556" s="8"/>
      <c r="I556" s="8"/>
      <c r="J556" s="13"/>
      <c r="K556" s="1"/>
    </row>
    <row r="557" spans="1:11" ht="21" customHeight="1">
      <c r="A557" s="8"/>
      <c r="B557" s="28"/>
      <c r="C557" s="8"/>
      <c r="D557" s="8"/>
      <c r="E557" s="8"/>
      <c r="F557" s="8"/>
      <c r="G557" s="8"/>
      <c r="H557" s="8"/>
      <c r="I557" s="8"/>
      <c r="J557" s="13"/>
      <c r="K557" s="1"/>
    </row>
    <row r="558" spans="1:11" ht="21" customHeight="1">
      <c r="A558" s="8"/>
      <c r="B558" s="28"/>
      <c r="C558" s="8"/>
      <c r="D558" s="8"/>
      <c r="E558" s="8"/>
      <c r="F558" s="31" t="s">
        <v>73</v>
      </c>
      <c r="G558" s="1"/>
      <c r="H558" s="1"/>
      <c r="I558" s="8"/>
      <c r="J558" s="13"/>
      <c r="K558" s="1"/>
    </row>
    <row r="559" spans="1:11" ht="21" customHeight="1">
      <c r="A559" s="8"/>
      <c r="B559" s="28"/>
      <c r="C559" s="8"/>
      <c r="D559" s="8"/>
      <c r="E559" s="8"/>
      <c r="F559" s="626" t="s">
        <v>606</v>
      </c>
      <c r="G559" s="625"/>
      <c r="H559" s="625"/>
      <c r="I559" s="625"/>
      <c r="J559" s="13"/>
      <c r="K559" s="1"/>
    </row>
    <row r="560" spans="1:11" ht="21" customHeight="1">
      <c r="A560" s="8"/>
      <c r="B560" s="28"/>
      <c r="C560" s="8"/>
      <c r="D560" s="8"/>
      <c r="E560" s="8"/>
      <c r="F560" s="625"/>
      <c r="G560" s="625"/>
      <c r="H560" s="625"/>
      <c r="I560" s="625"/>
      <c r="J560" s="13"/>
      <c r="K560" s="1"/>
    </row>
    <row r="561" spans="1:11" ht="21" customHeight="1">
      <c r="A561" s="8"/>
      <c r="B561" s="28"/>
      <c r="C561" s="8"/>
      <c r="D561" s="8"/>
      <c r="E561" s="8"/>
      <c r="F561" s="625"/>
      <c r="G561" s="625"/>
      <c r="H561" s="625"/>
      <c r="I561" s="625"/>
      <c r="J561" s="13"/>
      <c r="K561" s="1"/>
    </row>
    <row r="562" spans="1:11" ht="21" customHeight="1">
      <c r="A562" s="8"/>
      <c r="B562" s="28"/>
      <c r="C562" s="8"/>
      <c r="D562" s="8"/>
      <c r="E562" s="8"/>
      <c r="F562" s="8"/>
      <c r="G562" s="8"/>
      <c r="H562" s="8"/>
      <c r="I562" s="8"/>
      <c r="J562" s="13"/>
      <c r="K562" s="1"/>
    </row>
    <row r="563" spans="1:11" ht="21" customHeight="1">
      <c r="A563" s="8"/>
      <c r="B563" s="28"/>
      <c r="C563" s="8"/>
      <c r="D563" s="8"/>
      <c r="E563" s="8"/>
      <c r="F563" s="8"/>
      <c r="G563" s="8"/>
      <c r="H563" s="8"/>
      <c r="I563" s="8"/>
      <c r="J563" s="13"/>
      <c r="K563" s="1"/>
    </row>
    <row r="564" spans="1:11" ht="21" customHeight="1">
      <c r="A564" s="8"/>
      <c r="B564" s="28"/>
      <c r="C564" s="8"/>
      <c r="D564" s="8"/>
      <c r="E564" s="8"/>
      <c r="F564" s="8"/>
      <c r="G564" s="8"/>
      <c r="H564" s="8"/>
      <c r="I564" s="8"/>
      <c r="J564" s="13"/>
      <c r="K564" s="1"/>
    </row>
    <row r="565" spans="1:11" ht="21" customHeight="1">
      <c r="A565" s="8"/>
      <c r="B565" s="28"/>
      <c r="C565" s="638" t="s">
        <v>260</v>
      </c>
      <c r="D565" s="639"/>
      <c r="E565" s="639"/>
      <c r="F565" s="639"/>
      <c r="G565" s="639"/>
      <c r="H565" s="639"/>
      <c r="I565" s="640"/>
      <c r="J565" s="13"/>
      <c r="K565" s="1"/>
    </row>
    <row r="566" spans="1:11" ht="21" customHeight="1">
      <c r="A566" s="8"/>
      <c r="B566" s="28"/>
      <c r="C566" s="643"/>
      <c r="D566" s="628"/>
      <c r="E566" s="628"/>
      <c r="F566" s="628"/>
      <c r="G566" s="628"/>
      <c r="H566" s="628"/>
      <c r="I566" s="644"/>
      <c r="J566" s="13"/>
      <c r="K566" s="1"/>
    </row>
    <row r="567" spans="1:11" ht="21" customHeight="1">
      <c r="A567" s="8"/>
      <c r="B567" s="28"/>
      <c r="C567" s="8"/>
      <c r="D567" s="8"/>
      <c r="E567" s="8"/>
      <c r="F567" s="8"/>
      <c r="G567" s="8"/>
      <c r="H567" s="8"/>
      <c r="I567" s="8"/>
      <c r="J567" s="13"/>
      <c r="K567" s="1"/>
    </row>
    <row r="568" spans="1:11" ht="21" customHeight="1">
      <c r="A568" s="8"/>
      <c r="B568" s="28"/>
      <c r="C568" s="8"/>
      <c r="D568" s="8"/>
      <c r="E568" s="8"/>
      <c r="F568" s="8"/>
      <c r="G568" s="1"/>
      <c r="H568" s="8"/>
      <c r="I568" s="8"/>
      <c r="J568" s="13"/>
      <c r="K568" s="1"/>
    </row>
    <row r="569" spans="1:11" ht="21" customHeight="1">
      <c r="A569" s="8"/>
      <c r="B569" s="28"/>
      <c r="C569" s="630" t="s">
        <v>39</v>
      </c>
      <c r="D569" s="8"/>
      <c r="E569" s="8"/>
      <c r="F569" s="8"/>
      <c r="G569" s="1"/>
      <c r="H569" s="8"/>
      <c r="I569" s="8"/>
      <c r="J569" s="13"/>
      <c r="K569" s="1"/>
    </row>
    <row r="570" spans="1:11" ht="21" customHeight="1">
      <c r="A570" s="8"/>
      <c r="B570" s="28"/>
      <c r="C570" s="631"/>
      <c r="D570" s="8"/>
      <c r="E570" s="8"/>
      <c r="F570" s="8"/>
      <c r="G570" s="1"/>
      <c r="H570" s="8"/>
      <c r="I570" s="8"/>
      <c r="J570" s="13"/>
      <c r="K570" s="1"/>
    </row>
    <row r="571" spans="1:11" ht="21" customHeight="1">
      <c r="A571" s="8"/>
      <c r="B571" s="32"/>
      <c r="C571" s="25"/>
      <c r="D571" s="25"/>
      <c r="E571" s="25"/>
      <c r="F571" s="25"/>
      <c r="G571" s="21"/>
      <c r="H571" s="25"/>
      <c r="I571" s="25"/>
      <c r="J571" s="22"/>
      <c r="K571" s="1"/>
    </row>
    <row r="572" spans="1:11" ht="21" customHeight="1">
      <c r="A572" s="8"/>
      <c r="B572" s="8"/>
      <c r="C572" s="8"/>
      <c r="D572" s="8"/>
      <c r="E572" s="8"/>
      <c r="F572" s="8"/>
      <c r="G572" s="1"/>
      <c r="H572" s="8"/>
      <c r="I572" s="8"/>
      <c r="J572" s="1"/>
      <c r="K572" s="1"/>
    </row>
    <row r="573" spans="1:11" ht="21" customHeight="1">
      <c r="A573" s="8"/>
      <c r="B573" s="660" t="s">
        <v>261</v>
      </c>
      <c r="C573" s="633"/>
      <c r="D573" s="633"/>
      <c r="E573" s="633"/>
      <c r="F573" s="633"/>
      <c r="G573" s="633"/>
      <c r="H573" s="633"/>
      <c r="I573" s="633"/>
      <c r="J573" s="634"/>
      <c r="K573" s="1"/>
    </row>
    <row r="574" spans="1:11" ht="21" customHeight="1">
      <c r="A574" s="8"/>
      <c r="B574" s="635"/>
      <c r="C574" s="625"/>
      <c r="D574" s="625"/>
      <c r="E574" s="625"/>
      <c r="F574" s="625"/>
      <c r="G574" s="625"/>
      <c r="H574" s="625"/>
      <c r="I574" s="625"/>
      <c r="J574" s="636"/>
      <c r="K574" s="1"/>
    </row>
    <row r="575" spans="1:11" ht="21" customHeight="1">
      <c r="A575" s="8"/>
      <c r="B575" s="627" t="s">
        <v>74</v>
      </c>
      <c r="C575" s="628"/>
      <c r="D575" s="628"/>
      <c r="E575" s="628"/>
      <c r="F575" s="628"/>
      <c r="G575" s="628"/>
      <c r="H575" s="628"/>
      <c r="I575" s="628"/>
      <c r="J575" s="629"/>
      <c r="K575" s="1"/>
    </row>
    <row r="576" spans="1:11" ht="21" customHeight="1">
      <c r="A576" s="8"/>
      <c r="B576" s="28"/>
      <c r="C576" s="8"/>
      <c r="D576" s="8"/>
      <c r="E576" s="8"/>
      <c r="F576" s="8"/>
      <c r="G576" s="1"/>
      <c r="H576" s="8"/>
      <c r="I576" s="8"/>
      <c r="J576" s="13"/>
      <c r="K576" s="1"/>
    </row>
    <row r="577" spans="1:11" ht="21" customHeight="1">
      <c r="A577" s="8"/>
      <c r="B577" s="320" t="s">
        <v>75</v>
      </c>
      <c r="C577" s="659" t="s">
        <v>76</v>
      </c>
      <c r="D577" s="625"/>
      <c r="E577" s="625"/>
      <c r="F577" s="625"/>
      <c r="G577" s="625"/>
      <c r="H577" s="625"/>
      <c r="I577" s="625"/>
      <c r="J577" s="13"/>
      <c r="K577" s="1"/>
    </row>
    <row r="578" spans="1:11" ht="21" customHeight="1">
      <c r="A578" s="8"/>
      <c r="B578" s="28"/>
      <c r="C578" s="645" t="s">
        <v>266</v>
      </c>
      <c r="D578" s="645"/>
      <c r="E578" s="645"/>
      <c r="F578" s="645"/>
      <c r="G578" s="645"/>
      <c r="H578" s="645"/>
      <c r="I578" s="645"/>
      <c r="J578" s="13"/>
      <c r="K578" s="1"/>
    </row>
    <row r="579" spans="1:11" ht="21" customHeight="1">
      <c r="A579" s="8"/>
      <c r="B579" s="28"/>
      <c r="C579" s="645"/>
      <c r="D579" s="645"/>
      <c r="E579" s="645"/>
      <c r="F579" s="645"/>
      <c r="G579" s="645"/>
      <c r="H579" s="645"/>
      <c r="I579" s="645"/>
      <c r="J579" s="13"/>
      <c r="K579" s="1"/>
    </row>
    <row r="580" spans="1:11" ht="21" customHeight="1">
      <c r="A580" s="8"/>
      <c r="B580" s="28"/>
      <c r="C580" s="645"/>
      <c r="D580" s="645"/>
      <c r="E580" s="645"/>
      <c r="F580" s="645"/>
      <c r="G580" s="645"/>
      <c r="H580" s="645"/>
      <c r="I580" s="645"/>
      <c r="J580" s="13"/>
      <c r="K580" s="1"/>
    </row>
    <row r="581" spans="1:11" ht="21" customHeight="1">
      <c r="A581" s="8"/>
      <c r="B581" s="28"/>
      <c r="C581" s="645"/>
      <c r="D581" s="645"/>
      <c r="E581" s="645"/>
      <c r="F581" s="645"/>
      <c r="G581" s="645"/>
      <c r="H581" s="645"/>
      <c r="I581" s="645"/>
      <c r="J581" s="13"/>
      <c r="K581" s="1"/>
    </row>
    <row r="582" spans="1:11" ht="21" customHeight="1">
      <c r="A582" s="8"/>
      <c r="B582" s="28"/>
      <c r="C582" s="321"/>
      <c r="D582" s="321"/>
      <c r="E582" s="321"/>
      <c r="F582" s="321"/>
      <c r="G582" s="321"/>
      <c r="H582" s="321"/>
      <c r="I582" s="321"/>
      <c r="J582" s="13"/>
      <c r="K582" s="1"/>
    </row>
    <row r="583" spans="1:11" ht="21" customHeight="1">
      <c r="A583" s="8"/>
      <c r="B583" s="320" t="s">
        <v>77</v>
      </c>
      <c r="C583" s="29" t="s">
        <v>78</v>
      </c>
      <c r="D583" s="321"/>
      <c r="E583" s="321"/>
      <c r="F583" s="321"/>
      <c r="G583" s="321"/>
      <c r="H583" s="321"/>
      <c r="I583" s="321"/>
      <c r="J583" s="13"/>
      <c r="K583" s="1"/>
    </row>
    <row r="584" spans="1:11" ht="21" customHeight="1">
      <c r="A584" s="8"/>
      <c r="B584" s="28"/>
      <c r="C584" s="624" t="s">
        <v>79</v>
      </c>
      <c r="D584" s="625"/>
      <c r="E584" s="625"/>
      <c r="F584" s="625"/>
      <c r="G584" s="625"/>
      <c r="H584" s="625"/>
      <c r="I584" s="625"/>
      <c r="J584" s="13"/>
      <c r="K584" s="1"/>
    </row>
    <row r="585" spans="1:11" ht="21" customHeight="1">
      <c r="A585" s="8"/>
      <c r="B585" s="28"/>
      <c r="C585" s="625"/>
      <c r="D585" s="625"/>
      <c r="E585" s="625"/>
      <c r="F585" s="625"/>
      <c r="G585" s="625"/>
      <c r="H585" s="625"/>
      <c r="I585" s="625"/>
      <c r="J585" s="13"/>
      <c r="K585" s="1"/>
    </row>
    <row r="586" spans="1:11" ht="21" customHeight="1">
      <c r="A586" s="8"/>
      <c r="B586" s="28"/>
      <c r="C586" s="321"/>
      <c r="D586" s="321"/>
      <c r="E586" s="321"/>
      <c r="F586" s="321"/>
      <c r="G586" s="321"/>
      <c r="H586" s="321"/>
      <c r="I586" s="321"/>
      <c r="J586" s="13"/>
      <c r="K586" s="1"/>
    </row>
    <row r="587" spans="1:11" ht="21" customHeight="1">
      <c r="A587" s="8"/>
      <c r="B587" s="320" t="s">
        <v>80</v>
      </c>
      <c r="C587" s="29" t="s">
        <v>81</v>
      </c>
      <c r="D587" s="8"/>
      <c r="E587" s="8"/>
      <c r="F587" s="8"/>
      <c r="G587" s="1"/>
      <c r="H587" s="8"/>
      <c r="I587" s="8"/>
      <c r="J587" s="13"/>
      <c r="K587" s="1"/>
    </row>
    <row r="588" spans="1:11" ht="21" customHeight="1">
      <c r="A588" s="8"/>
      <c r="B588" s="322"/>
      <c r="C588" s="624" t="s">
        <v>82</v>
      </c>
      <c r="D588" s="625"/>
      <c r="E588" s="625"/>
      <c r="F588" s="625"/>
      <c r="G588" s="625"/>
      <c r="H588" s="625"/>
      <c r="I588" s="625"/>
      <c r="J588" s="13"/>
      <c r="K588" s="1"/>
    </row>
    <row r="589" spans="1:11" ht="21" customHeight="1">
      <c r="A589" s="8"/>
      <c r="B589" s="322"/>
      <c r="C589" s="625"/>
      <c r="D589" s="625"/>
      <c r="E589" s="625"/>
      <c r="F589" s="625"/>
      <c r="G589" s="625"/>
      <c r="H589" s="625"/>
      <c r="I589" s="625"/>
      <c r="J589" s="13"/>
      <c r="K589" s="1"/>
    </row>
    <row r="590" spans="1:11" ht="21" customHeight="1">
      <c r="A590" s="8"/>
      <c r="B590" s="320" t="s">
        <v>83</v>
      </c>
      <c r="C590" s="29" t="s">
        <v>607</v>
      </c>
      <c r="D590" s="8"/>
      <c r="E590" s="8"/>
      <c r="F590" s="8"/>
      <c r="G590" s="1"/>
      <c r="H590" s="8"/>
      <c r="I590" s="8"/>
      <c r="J590" s="13"/>
      <c r="K590" s="1"/>
    </row>
    <row r="591" spans="1:11" ht="21" customHeight="1">
      <c r="A591" s="8"/>
      <c r="B591" s="322"/>
      <c r="C591" s="624" t="s">
        <v>608</v>
      </c>
      <c r="D591" s="625"/>
      <c r="E591" s="625"/>
      <c r="F591" s="625"/>
      <c r="G591" s="625"/>
      <c r="H591" s="625"/>
      <c r="I591" s="625"/>
      <c r="J591" s="13"/>
      <c r="K591" s="1"/>
    </row>
    <row r="592" spans="1:11" ht="21" customHeight="1">
      <c r="A592" s="8"/>
      <c r="B592" s="322"/>
      <c r="C592" s="625"/>
      <c r="D592" s="625"/>
      <c r="E592" s="625"/>
      <c r="F592" s="625"/>
      <c r="G592" s="625"/>
      <c r="H592" s="625"/>
      <c r="I592" s="625"/>
      <c r="J592" s="13"/>
      <c r="K592" s="1"/>
    </row>
    <row r="593" spans="1:11" ht="21" customHeight="1">
      <c r="A593" s="8"/>
      <c r="B593" s="320" t="s">
        <v>609</v>
      </c>
      <c r="C593" s="29" t="s">
        <v>84</v>
      </c>
      <c r="D593" s="8"/>
      <c r="E593" s="8"/>
      <c r="F593" s="8"/>
      <c r="G593" s="1"/>
      <c r="H593" s="8"/>
      <c r="I593" s="8"/>
      <c r="J593" s="13"/>
      <c r="K593" s="1"/>
    </row>
    <row r="594" spans="1:11" ht="21" customHeight="1">
      <c r="A594" s="8"/>
      <c r="B594" s="322"/>
      <c r="C594" s="624" t="s">
        <v>610</v>
      </c>
      <c r="D594" s="625"/>
      <c r="E594" s="625"/>
      <c r="F594" s="625"/>
      <c r="G594" s="625"/>
      <c r="H594" s="625"/>
      <c r="I594" s="625"/>
      <c r="J594" s="13"/>
      <c r="K594" s="1"/>
    </row>
    <row r="595" spans="1:11" ht="21" customHeight="1">
      <c r="A595" s="8"/>
      <c r="B595" s="322"/>
      <c r="C595" s="625"/>
      <c r="D595" s="625"/>
      <c r="E595" s="625"/>
      <c r="F595" s="625"/>
      <c r="G595" s="625"/>
      <c r="H595" s="625"/>
      <c r="I595" s="625"/>
      <c r="J595" s="13"/>
      <c r="K595" s="1"/>
    </row>
    <row r="596" spans="1:11" ht="21" customHeight="1">
      <c r="A596" s="8"/>
      <c r="B596" s="32"/>
      <c r="C596" s="25"/>
      <c r="D596" s="25"/>
      <c r="E596" s="25"/>
      <c r="F596" s="25"/>
      <c r="G596" s="21"/>
      <c r="H596" s="25"/>
      <c r="I596" s="25"/>
      <c r="J596" s="22"/>
      <c r="K596" s="1"/>
    </row>
    <row r="597" spans="1:11" ht="21" customHeight="1">
      <c r="A597" s="8"/>
      <c r="B597" s="8"/>
      <c r="C597" s="8"/>
      <c r="D597" s="8"/>
      <c r="E597" s="8"/>
      <c r="F597" s="8"/>
      <c r="G597" s="1"/>
      <c r="H597" s="8"/>
      <c r="I597" s="8"/>
      <c r="J597" s="1"/>
      <c r="K597" s="1"/>
    </row>
    <row r="598" spans="1:11" s="326" customFormat="1" ht="21" customHeight="1">
      <c r="A598" s="324"/>
      <c r="B598" s="661" t="s">
        <v>262</v>
      </c>
      <c r="C598" s="662"/>
      <c r="D598" s="662"/>
      <c r="E598" s="662"/>
      <c r="F598" s="662"/>
      <c r="G598" s="662"/>
      <c r="H598" s="662"/>
      <c r="I598" s="662"/>
      <c r="J598" s="663"/>
      <c r="K598" s="325"/>
    </row>
    <row r="599" spans="1:11" s="326" customFormat="1" ht="21" customHeight="1">
      <c r="A599" s="324"/>
      <c r="B599" s="664"/>
      <c r="C599" s="665"/>
      <c r="D599" s="665"/>
      <c r="E599" s="665"/>
      <c r="F599" s="665"/>
      <c r="G599" s="665"/>
      <c r="H599" s="665"/>
      <c r="I599" s="665"/>
      <c r="J599" s="666"/>
      <c r="K599" s="325"/>
    </row>
    <row r="600" spans="1:11" s="326" customFormat="1" ht="21" customHeight="1">
      <c r="A600" s="324"/>
      <c r="B600" s="667" t="s">
        <v>85</v>
      </c>
      <c r="C600" s="668"/>
      <c r="D600" s="668"/>
      <c r="E600" s="668"/>
      <c r="F600" s="668"/>
      <c r="G600" s="668"/>
      <c r="H600" s="668"/>
      <c r="I600" s="668"/>
      <c r="J600" s="669"/>
      <c r="K600" s="325"/>
    </row>
    <row r="601" spans="1:11" s="326" customFormat="1" ht="21" customHeight="1">
      <c r="A601" s="324"/>
      <c r="B601" s="327"/>
      <c r="C601" s="324"/>
      <c r="D601" s="324"/>
      <c r="E601" s="324"/>
      <c r="F601" s="324"/>
      <c r="G601" s="325"/>
      <c r="H601" s="324"/>
      <c r="I601" s="324"/>
      <c r="J601" s="328"/>
      <c r="K601" s="325"/>
    </row>
    <row r="602" spans="1:11" s="326" customFormat="1" ht="21" customHeight="1">
      <c r="A602" s="324"/>
      <c r="B602" s="327"/>
      <c r="C602" s="324"/>
      <c r="D602" s="324"/>
      <c r="E602" s="324"/>
      <c r="F602" s="324"/>
      <c r="G602" s="325"/>
      <c r="H602" s="324"/>
      <c r="I602" s="324"/>
      <c r="J602" s="328"/>
      <c r="K602" s="325"/>
    </row>
    <row r="603" spans="1:11" s="326" customFormat="1" ht="21" customHeight="1">
      <c r="A603" s="324"/>
      <c r="B603" s="327"/>
      <c r="C603" s="324"/>
      <c r="D603" s="324"/>
      <c r="E603" s="324"/>
      <c r="F603" s="324"/>
      <c r="G603" s="325"/>
      <c r="H603" s="324"/>
      <c r="I603" s="324"/>
      <c r="J603" s="328"/>
      <c r="K603" s="325"/>
    </row>
    <row r="604" spans="1:11" s="326" customFormat="1" ht="21" customHeight="1">
      <c r="A604" s="324"/>
      <c r="B604" s="327"/>
      <c r="C604" s="324"/>
      <c r="D604" s="324"/>
      <c r="E604" s="324"/>
      <c r="F604" s="324"/>
      <c r="G604" s="325"/>
      <c r="H604" s="324"/>
      <c r="I604" s="324"/>
      <c r="J604" s="328"/>
      <c r="K604" s="325"/>
    </row>
    <row r="605" spans="1:11" s="326" customFormat="1" ht="21" customHeight="1">
      <c r="A605" s="324"/>
      <c r="B605" s="327"/>
      <c r="C605" s="324"/>
      <c r="D605" s="324"/>
      <c r="E605" s="324"/>
      <c r="F605" s="329" t="s">
        <v>267</v>
      </c>
      <c r="G605" s="325"/>
      <c r="H605" s="324"/>
      <c r="I605" s="324"/>
      <c r="J605" s="328"/>
      <c r="K605" s="325"/>
    </row>
    <row r="606" spans="1:11" s="326" customFormat="1" ht="21" customHeight="1">
      <c r="A606" s="324"/>
      <c r="B606" s="327"/>
      <c r="C606" s="324"/>
      <c r="D606" s="324"/>
      <c r="E606" s="324"/>
      <c r="F606" s="645" t="s">
        <v>268</v>
      </c>
      <c r="G606" s="645"/>
      <c r="H606" s="645"/>
      <c r="I606" s="645"/>
      <c r="J606" s="328"/>
      <c r="K606" s="325"/>
    </row>
    <row r="607" spans="1:11" s="326" customFormat="1" ht="21" customHeight="1">
      <c r="A607" s="324"/>
      <c r="B607" s="327"/>
      <c r="C607" s="324"/>
      <c r="D607" s="324"/>
      <c r="E607" s="324"/>
      <c r="F607" s="645"/>
      <c r="G607" s="645"/>
      <c r="H607" s="645"/>
      <c r="I607" s="645"/>
      <c r="J607" s="328"/>
      <c r="K607" s="325"/>
    </row>
    <row r="608" spans="1:11" s="326" customFormat="1" ht="21" customHeight="1">
      <c r="A608" s="324"/>
      <c r="B608" s="327"/>
      <c r="C608" s="324"/>
      <c r="D608" s="324"/>
      <c r="E608" s="324"/>
      <c r="F608" s="645"/>
      <c r="G608" s="645"/>
      <c r="H608" s="645"/>
      <c r="I608" s="645"/>
      <c r="J608" s="328"/>
      <c r="K608" s="325"/>
    </row>
    <row r="609" spans="1:11" s="326" customFormat="1" ht="21" customHeight="1">
      <c r="A609" s="324"/>
      <c r="B609" s="327"/>
      <c r="C609" s="324"/>
      <c r="D609" s="324"/>
      <c r="E609" s="324"/>
      <c r="F609" s="330"/>
      <c r="G609" s="325"/>
      <c r="H609" s="324"/>
      <c r="I609" s="324"/>
      <c r="J609" s="328"/>
      <c r="K609" s="325"/>
    </row>
    <row r="610" spans="1:11" s="326" customFormat="1" ht="21" customHeight="1">
      <c r="A610" s="324"/>
      <c r="B610" s="327"/>
      <c r="C610" s="324"/>
      <c r="D610" s="324"/>
      <c r="E610" s="324"/>
      <c r="F610" s="330"/>
      <c r="G610" s="325"/>
      <c r="H610" s="324"/>
      <c r="I610" s="324"/>
      <c r="J610" s="328"/>
      <c r="K610" s="325"/>
    </row>
    <row r="611" spans="1:11" s="326" customFormat="1" ht="21" customHeight="1">
      <c r="A611" s="324"/>
      <c r="B611" s="327"/>
      <c r="C611" s="324"/>
      <c r="D611" s="324"/>
      <c r="E611" s="324"/>
      <c r="F611" s="330"/>
      <c r="G611" s="325"/>
      <c r="H611" s="324"/>
      <c r="I611" s="324"/>
      <c r="J611" s="328"/>
      <c r="K611" s="325"/>
    </row>
    <row r="612" spans="1:11" s="326" customFormat="1" ht="21" customHeight="1">
      <c r="A612" s="324"/>
      <c r="B612" s="327"/>
      <c r="C612" s="324"/>
      <c r="D612" s="324"/>
      <c r="E612" s="324"/>
      <c r="F612" s="329" t="s">
        <v>269</v>
      </c>
      <c r="G612" s="325"/>
      <c r="H612" s="324"/>
      <c r="I612" s="324"/>
      <c r="J612" s="328"/>
      <c r="K612" s="325"/>
    </row>
    <row r="613" spans="1:11" s="326" customFormat="1" ht="21" customHeight="1">
      <c r="A613" s="324"/>
      <c r="B613" s="327"/>
      <c r="C613" s="324"/>
      <c r="D613" s="324"/>
      <c r="E613" s="324"/>
      <c r="F613" s="645" t="s">
        <v>270</v>
      </c>
      <c r="G613" s="645"/>
      <c r="H613" s="645"/>
      <c r="I613" s="645"/>
      <c r="J613" s="328"/>
      <c r="K613" s="325"/>
    </row>
    <row r="614" spans="1:11" s="326" customFormat="1" ht="21" customHeight="1">
      <c r="A614" s="324"/>
      <c r="B614" s="327"/>
      <c r="C614" s="324"/>
      <c r="D614" s="324"/>
      <c r="E614" s="324"/>
      <c r="F614" s="645"/>
      <c r="G614" s="645"/>
      <c r="H614" s="645"/>
      <c r="I614" s="645"/>
      <c r="J614" s="328"/>
      <c r="K614" s="325"/>
    </row>
    <row r="615" spans="1:11" s="326" customFormat="1" ht="21" customHeight="1">
      <c r="A615" s="324"/>
      <c r="B615" s="327"/>
      <c r="C615" s="324"/>
      <c r="D615" s="324"/>
      <c r="E615" s="324"/>
      <c r="F615" s="645"/>
      <c r="G615" s="645"/>
      <c r="H615" s="645"/>
      <c r="I615" s="645"/>
      <c r="J615" s="328"/>
      <c r="K615" s="325"/>
    </row>
    <row r="616" spans="1:11" s="326" customFormat="1" ht="21" customHeight="1">
      <c r="A616" s="324"/>
      <c r="B616" s="327"/>
      <c r="C616" s="324"/>
      <c r="D616" s="324"/>
      <c r="E616" s="324"/>
      <c r="F616" s="645"/>
      <c r="G616" s="645"/>
      <c r="H616" s="645"/>
      <c r="I616" s="645"/>
      <c r="J616" s="328"/>
      <c r="K616" s="325"/>
    </row>
    <row r="617" spans="1:11" s="326" customFormat="1" ht="21" customHeight="1">
      <c r="A617" s="324"/>
      <c r="B617" s="327"/>
      <c r="C617" s="324"/>
      <c r="D617" s="324"/>
      <c r="E617" s="324"/>
      <c r="F617" s="645"/>
      <c r="G617" s="645"/>
      <c r="H617" s="645"/>
      <c r="I617" s="645"/>
      <c r="J617" s="328"/>
      <c r="K617" s="325"/>
    </row>
    <row r="618" spans="1:11" s="326" customFormat="1" ht="21" customHeight="1">
      <c r="A618" s="324"/>
      <c r="B618" s="327"/>
      <c r="C618" s="324"/>
      <c r="D618" s="324"/>
      <c r="E618" s="324"/>
      <c r="F618" s="330"/>
      <c r="G618" s="325"/>
      <c r="H618" s="324"/>
      <c r="I618" s="324"/>
      <c r="J618" s="328"/>
      <c r="K618" s="325"/>
    </row>
    <row r="619" spans="1:11" s="326" customFormat="1" ht="21" customHeight="1">
      <c r="A619" s="324"/>
      <c r="B619" s="327"/>
      <c r="C619" s="324"/>
      <c r="D619" s="324"/>
      <c r="E619" s="324"/>
      <c r="F619" s="330"/>
      <c r="G619" s="325"/>
      <c r="H619" s="324"/>
      <c r="I619" s="324"/>
      <c r="J619" s="328"/>
      <c r="K619" s="325"/>
    </row>
    <row r="620" spans="1:11" s="326" customFormat="1" ht="21" customHeight="1">
      <c r="A620" s="324"/>
      <c r="B620" s="327"/>
      <c r="C620" s="324"/>
      <c r="D620" s="324"/>
      <c r="E620" s="324"/>
      <c r="F620" s="329" t="s">
        <v>271</v>
      </c>
      <c r="G620" s="325"/>
      <c r="H620" s="324"/>
      <c r="I620" s="324"/>
      <c r="J620" s="328"/>
      <c r="K620" s="325"/>
    </row>
    <row r="621" spans="1:11" s="326" customFormat="1" ht="21" customHeight="1">
      <c r="A621" s="324"/>
      <c r="B621" s="327"/>
      <c r="C621" s="324"/>
      <c r="D621" s="324"/>
      <c r="E621" s="324"/>
      <c r="F621" s="670" t="s">
        <v>272</v>
      </c>
      <c r="G621" s="670"/>
      <c r="H621" s="670"/>
      <c r="I621" s="670"/>
      <c r="J621" s="328"/>
      <c r="K621" s="325"/>
    </row>
    <row r="622" spans="1:11" s="326" customFormat="1" ht="21" customHeight="1">
      <c r="A622" s="324"/>
      <c r="B622" s="327"/>
      <c r="C622" s="324"/>
      <c r="D622" s="324"/>
      <c r="E622" s="324"/>
      <c r="F622" s="670"/>
      <c r="G622" s="670"/>
      <c r="H622" s="670"/>
      <c r="I622" s="670"/>
      <c r="J622" s="328"/>
      <c r="K622" s="325"/>
    </row>
    <row r="623" spans="1:11" s="326" customFormat="1" ht="21" customHeight="1">
      <c r="A623" s="324"/>
      <c r="B623" s="327"/>
      <c r="C623" s="324"/>
      <c r="D623" s="324"/>
      <c r="E623" s="324"/>
      <c r="F623" s="670"/>
      <c r="G623" s="670"/>
      <c r="H623" s="670"/>
      <c r="I623" s="670"/>
      <c r="J623" s="328"/>
      <c r="K623" s="325"/>
    </row>
    <row r="624" spans="1:11" s="326" customFormat="1" ht="21" customHeight="1">
      <c r="A624" s="324"/>
      <c r="B624" s="327"/>
      <c r="C624" s="324"/>
      <c r="D624" s="324"/>
      <c r="E624" s="324"/>
      <c r="F624" s="670"/>
      <c r="G624" s="670"/>
      <c r="H624" s="670"/>
      <c r="I624" s="670"/>
      <c r="J624" s="328"/>
      <c r="K624" s="325"/>
    </row>
    <row r="625" spans="1:11" s="326" customFormat="1" ht="21" customHeight="1">
      <c r="A625" s="324"/>
      <c r="B625" s="327"/>
      <c r="C625" s="324"/>
      <c r="D625" s="324"/>
      <c r="E625" s="324"/>
      <c r="F625" s="670"/>
      <c r="G625" s="670"/>
      <c r="H625" s="670"/>
      <c r="I625" s="670"/>
      <c r="J625" s="328"/>
      <c r="K625" s="325"/>
    </row>
    <row r="626" spans="1:11" s="326" customFormat="1" ht="21" customHeight="1">
      <c r="A626" s="324"/>
      <c r="B626" s="327"/>
      <c r="C626" s="324"/>
      <c r="D626" s="324"/>
      <c r="E626" s="324"/>
      <c r="F626" s="330"/>
      <c r="G626" s="325"/>
      <c r="H626" s="324"/>
      <c r="I626" s="324"/>
      <c r="J626" s="328"/>
      <c r="K626" s="325"/>
    </row>
    <row r="627" spans="1:11" s="326" customFormat="1" ht="21" customHeight="1">
      <c r="A627" s="324"/>
      <c r="B627" s="327"/>
      <c r="C627" s="324"/>
      <c r="D627" s="324"/>
      <c r="E627" s="324"/>
      <c r="F627" s="330"/>
      <c r="G627" s="325"/>
      <c r="H627" s="324"/>
      <c r="I627" s="324"/>
      <c r="J627" s="328"/>
      <c r="K627" s="325"/>
    </row>
    <row r="628" spans="1:11" s="326" customFormat="1" ht="21" customHeight="1">
      <c r="A628" s="324"/>
      <c r="B628" s="327"/>
      <c r="C628" s="324"/>
      <c r="D628" s="324"/>
      <c r="E628" s="324"/>
      <c r="F628" s="330"/>
      <c r="G628" s="325"/>
      <c r="H628" s="324"/>
      <c r="I628" s="324"/>
      <c r="J628" s="328"/>
      <c r="K628" s="325"/>
    </row>
    <row r="629" spans="1:11" s="326" customFormat="1" ht="21" customHeight="1">
      <c r="A629" s="324"/>
      <c r="B629" s="327"/>
      <c r="C629" s="324"/>
      <c r="D629" s="324"/>
      <c r="E629" s="324"/>
      <c r="F629" s="330"/>
      <c r="G629" s="325"/>
      <c r="H629" s="324"/>
      <c r="I629" s="324"/>
      <c r="J629" s="328"/>
      <c r="K629" s="325"/>
    </row>
    <row r="630" spans="1:11" s="326" customFormat="1" ht="21" customHeight="1">
      <c r="A630" s="324"/>
      <c r="B630" s="327"/>
      <c r="C630" s="324"/>
      <c r="D630" s="324"/>
      <c r="E630" s="324"/>
      <c r="F630" s="329" t="s">
        <v>273</v>
      </c>
      <c r="G630" s="325"/>
      <c r="H630" s="324"/>
      <c r="I630" s="324"/>
      <c r="J630" s="328"/>
      <c r="K630" s="325"/>
    </row>
    <row r="631" spans="1:11" s="326" customFormat="1" ht="21" customHeight="1">
      <c r="A631" s="324"/>
      <c r="B631" s="327"/>
      <c r="C631" s="324"/>
      <c r="D631" s="324"/>
      <c r="E631" s="324"/>
      <c r="F631" s="645" t="s">
        <v>274</v>
      </c>
      <c r="G631" s="645"/>
      <c r="H631" s="645"/>
      <c r="I631" s="645"/>
      <c r="J631" s="328"/>
      <c r="K631" s="325"/>
    </row>
    <row r="632" spans="1:11" s="326" customFormat="1" ht="21" customHeight="1">
      <c r="A632" s="324"/>
      <c r="B632" s="327"/>
      <c r="C632" s="324"/>
      <c r="D632" s="324"/>
      <c r="E632" s="324"/>
      <c r="F632" s="645"/>
      <c r="G632" s="645"/>
      <c r="H632" s="645"/>
      <c r="I632" s="645"/>
      <c r="J632" s="328"/>
      <c r="K632" s="325"/>
    </row>
    <row r="633" spans="1:11" s="326" customFormat="1" ht="21" customHeight="1">
      <c r="A633" s="324"/>
      <c r="B633" s="327"/>
      <c r="C633" s="324"/>
      <c r="D633" s="324"/>
      <c r="E633" s="324"/>
      <c r="F633" s="645"/>
      <c r="G633" s="645"/>
      <c r="H633" s="645"/>
      <c r="I633" s="645"/>
      <c r="J633" s="328"/>
      <c r="K633" s="325"/>
    </row>
    <row r="634" spans="1:11" s="326" customFormat="1" ht="21" customHeight="1">
      <c r="A634" s="324"/>
      <c r="B634" s="327"/>
      <c r="C634" s="324"/>
      <c r="D634" s="324"/>
      <c r="E634" s="324"/>
      <c r="F634" s="645"/>
      <c r="G634" s="645"/>
      <c r="H634" s="645"/>
      <c r="I634" s="645"/>
      <c r="J634" s="328"/>
      <c r="K634" s="325"/>
    </row>
    <row r="635" spans="1:11" s="326" customFormat="1" ht="21" customHeight="1">
      <c r="A635" s="324"/>
      <c r="B635" s="327"/>
      <c r="C635" s="324"/>
      <c r="D635" s="324"/>
      <c r="E635" s="324"/>
      <c r="F635" s="645"/>
      <c r="G635" s="645"/>
      <c r="H635" s="645"/>
      <c r="I635" s="645"/>
      <c r="J635" s="328"/>
      <c r="K635" s="325"/>
    </row>
    <row r="636" spans="1:11" s="326" customFormat="1" ht="21" customHeight="1">
      <c r="A636" s="324"/>
      <c r="B636" s="327"/>
      <c r="C636" s="324"/>
      <c r="D636" s="324"/>
      <c r="E636" s="324"/>
      <c r="F636" s="645"/>
      <c r="G636" s="645"/>
      <c r="H636" s="645"/>
      <c r="I636" s="645"/>
      <c r="J636" s="328"/>
      <c r="K636" s="325"/>
    </row>
    <row r="637" spans="1:11" s="326" customFormat="1" ht="21" customHeight="1">
      <c r="A637" s="324"/>
      <c r="B637" s="327"/>
      <c r="C637" s="324"/>
      <c r="D637" s="324"/>
      <c r="E637" s="324"/>
      <c r="F637" s="329"/>
      <c r="G637" s="325"/>
      <c r="H637" s="324"/>
      <c r="I637" s="324"/>
      <c r="J637" s="328"/>
      <c r="K637" s="325"/>
    </row>
    <row r="638" spans="1:11" s="326" customFormat="1" ht="21" customHeight="1">
      <c r="A638" s="324"/>
      <c r="B638" s="327"/>
      <c r="C638" s="324"/>
      <c r="D638" s="324"/>
      <c r="E638" s="324"/>
      <c r="F638" s="331" t="s">
        <v>275</v>
      </c>
      <c r="G638" s="325"/>
      <c r="H638" s="324"/>
      <c r="I638" s="324"/>
      <c r="J638" s="328"/>
      <c r="K638" s="325"/>
    </row>
    <row r="639" spans="1:11" s="326" customFormat="1" ht="21" customHeight="1">
      <c r="A639" s="324"/>
      <c r="B639" s="327"/>
      <c r="C639" s="324"/>
      <c r="D639" s="324"/>
      <c r="E639" s="324"/>
      <c r="F639" s="646" t="s">
        <v>276</v>
      </c>
      <c r="G639" s="646"/>
      <c r="H639" s="646"/>
      <c r="I639" s="646"/>
      <c r="J639" s="328"/>
      <c r="K639" s="325"/>
    </row>
    <row r="640" spans="1:11" s="326" customFormat="1" ht="21" customHeight="1">
      <c r="A640" s="324"/>
      <c r="B640" s="327"/>
      <c r="C640" s="324"/>
      <c r="D640" s="324"/>
      <c r="E640" s="324"/>
      <c r="F640" s="646"/>
      <c r="G640" s="646"/>
      <c r="H640" s="646"/>
      <c r="I640" s="646"/>
      <c r="J640" s="328"/>
      <c r="K640" s="325"/>
    </row>
    <row r="641" spans="1:11" s="326" customFormat="1" ht="21" customHeight="1">
      <c r="A641" s="324"/>
      <c r="B641" s="327"/>
      <c r="C641" s="324"/>
      <c r="D641" s="324"/>
      <c r="E641" s="324"/>
      <c r="F641" s="646"/>
      <c r="G641" s="646"/>
      <c r="H641" s="646"/>
      <c r="I641" s="646"/>
      <c r="J641" s="328"/>
      <c r="K641" s="325"/>
    </row>
    <row r="642" spans="1:11" s="326" customFormat="1" ht="21" customHeight="1">
      <c r="A642" s="324"/>
      <c r="B642" s="327"/>
      <c r="C642" s="324"/>
      <c r="D642" s="324"/>
      <c r="E642" s="324"/>
      <c r="F642" s="646"/>
      <c r="G642" s="646"/>
      <c r="H642" s="646"/>
      <c r="I642" s="646"/>
      <c r="J642" s="328"/>
      <c r="K642" s="325"/>
    </row>
    <row r="643" spans="1:11" s="326" customFormat="1" ht="21" customHeight="1">
      <c r="A643" s="324"/>
      <c r="B643" s="327"/>
      <c r="C643" s="324"/>
      <c r="D643" s="324"/>
      <c r="E643" s="324"/>
      <c r="F643" s="646"/>
      <c r="G643" s="646"/>
      <c r="H643" s="646"/>
      <c r="I643" s="646"/>
      <c r="J643" s="328"/>
      <c r="K643" s="325"/>
    </row>
    <row r="644" spans="1:11" s="326" customFormat="1" ht="21" customHeight="1">
      <c r="A644" s="324"/>
      <c r="B644" s="327"/>
      <c r="C644" s="324"/>
      <c r="D644" s="324"/>
      <c r="E644" s="324"/>
      <c r="F644" s="646"/>
      <c r="G644" s="646"/>
      <c r="H644" s="646"/>
      <c r="I644" s="646"/>
      <c r="J644" s="328"/>
      <c r="K644" s="325"/>
    </row>
    <row r="645" spans="1:11" s="326" customFormat="1" ht="21" customHeight="1">
      <c r="A645" s="324"/>
      <c r="B645" s="327"/>
      <c r="C645" s="324"/>
      <c r="D645" s="324"/>
      <c r="E645" s="324"/>
      <c r="F645" s="329"/>
      <c r="G645" s="329"/>
      <c r="H645" s="329"/>
      <c r="I645" s="329"/>
      <c r="J645" s="328"/>
      <c r="K645" s="325"/>
    </row>
    <row r="646" spans="1:11" s="326" customFormat="1" ht="21" customHeight="1">
      <c r="A646" s="324"/>
      <c r="B646" s="327"/>
      <c r="C646" s="324"/>
      <c r="D646" s="324"/>
      <c r="E646" s="324"/>
      <c r="F646" s="332"/>
      <c r="G646" s="325"/>
      <c r="H646" s="324"/>
      <c r="I646" s="324"/>
      <c r="J646" s="328"/>
      <c r="K646" s="325"/>
    </row>
    <row r="647" spans="1:11" s="326" customFormat="1" ht="21" customHeight="1">
      <c r="A647" s="324"/>
      <c r="B647" s="327"/>
      <c r="C647" s="647" t="s">
        <v>263</v>
      </c>
      <c r="D647" s="648"/>
      <c r="E647" s="648"/>
      <c r="F647" s="648"/>
      <c r="G647" s="648"/>
      <c r="H647" s="648"/>
      <c r="I647" s="649"/>
      <c r="J647" s="328"/>
      <c r="K647" s="325"/>
    </row>
    <row r="648" spans="1:11" s="326" customFormat="1" ht="21" customHeight="1">
      <c r="A648" s="324"/>
      <c r="B648" s="327"/>
      <c r="C648" s="650"/>
      <c r="D648" s="651"/>
      <c r="E648" s="651"/>
      <c r="F648" s="651"/>
      <c r="G648" s="651"/>
      <c r="H648" s="651"/>
      <c r="I648" s="652"/>
      <c r="J648" s="328"/>
      <c r="K648" s="325"/>
    </row>
    <row r="649" spans="1:11" s="326" customFormat="1" ht="21" customHeight="1">
      <c r="A649" s="324"/>
      <c r="B649" s="327"/>
      <c r="C649" s="653" t="s">
        <v>264</v>
      </c>
      <c r="D649" s="654"/>
      <c r="E649" s="654"/>
      <c r="F649" s="654"/>
      <c r="G649" s="654"/>
      <c r="H649" s="654"/>
      <c r="I649" s="655"/>
      <c r="J649" s="328"/>
      <c r="K649" s="325"/>
    </row>
    <row r="650" spans="1:11" s="326" customFormat="1" ht="21" customHeight="1">
      <c r="A650" s="324"/>
      <c r="B650" s="327"/>
      <c r="C650" s="656"/>
      <c r="D650" s="657"/>
      <c r="E650" s="657"/>
      <c r="F650" s="657"/>
      <c r="G650" s="657"/>
      <c r="H650" s="657"/>
      <c r="I650" s="658"/>
      <c r="J650" s="328"/>
      <c r="K650" s="325"/>
    </row>
    <row r="651" spans="1:11" s="326" customFormat="1" ht="21" customHeight="1">
      <c r="A651" s="324"/>
      <c r="B651" s="327"/>
      <c r="C651" s="324"/>
      <c r="D651" s="324"/>
      <c r="E651" s="324"/>
      <c r="F651" s="323"/>
      <c r="G651" s="325"/>
      <c r="H651" s="324"/>
      <c r="I651" s="324"/>
      <c r="J651" s="328"/>
      <c r="K651" s="325"/>
    </row>
    <row r="652" spans="1:11" s="326" customFormat="1" ht="21" customHeight="1">
      <c r="A652" s="324"/>
      <c r="B652" s="327"/>
      <c r="C652" s="324"/>
      <c r="D652" s="324"/>
      <c r="E652" s="324"/>
      <c r="F652" s="323"/>
      <c r="G652" s="325"/>
      <c r="H652" s="324"/>
      <c r="I652" s="324"/>
      <c r="J652" s="328"/>
      <c r="K652" s="325"/>
    </row>
    <row r="653" spans="1:11" s="326" customFormat="1" ht="21" customHeight="1">
      <c r="A653" s="324"/>
      <c r="B653" s="327"/>
      <c r="C653" s="630" t="s">
        <v>39</v>
      </c>
      <c r="D653" s="324"/>
      <c r="E653" s="324"/>
      <c r="F653" s="323"/>
      <c r="G653" s="325"/>
      <c r="H653" s="324"/>
      <c r="I653" s="324"/>
      <c r="J653" s="328"/>
      <c r="K653" s="325"/>
    </row>
    <row r="654" spans="1:11" s="326" customFormat="1" ht="21" customHeight="1">
      <c r="A654" s="324"/>
      <c r="B654" s="327"/>
      <c r="C654" s="631"/>
      <c r="D654" s="324"/>
      <c r="E654" s="324"/>
      <c r="F654" s="323"/>
      <c r="G654" s="325"/>
      <c r="H654" s="324"/>
      <c r="I654" s="324"/>
      <c r="J654" s="328"/>
      <c r="K654" s="325"/>
    </row>
    <row r="655" spans="1:11" s="326" customFormat="1" ht="21" customHeight="1">
      <c r="A655" s="324"/>
      <c r="B655" s="333"/>
      <c r="C655" s="334"/>
      <c r="D655" s="334"/>
      <c r="E655" s="334"/>
      <c r="F655" s="335"/>
      <c r="G655" s="336"/>
      <c r="H655" s="334"/>
      <c r="I655" s="334"/>
      <c r="J655" s="337"/>
      <c r="K655" s="325"/>
    </row>
    <row r="656" spans="1:11" ht="21" customHeight="1">
      <c r="A656" s="8"/>
      <c r="B656" s="8"/>
      <c r="C656" s="8"/>
      <c r="D656" s="8"/>
      <c r="E656" s="8"/>
      <c r="F656" s="321"/>
      <c r="G656" s="1"/>
      <c r="H656" s="8"/>
      <c r="I656" s="8"/>
      <c r="J656" s="1"/>
      <c r="K656" s="1"/>
    </row>
    <row r="657" spans="1:11" ht="21" customHeight="1">
      <c r="A657" s="8"/>
      <c r="B657" s="8"/>
      <c r="C657" s="8"/>
      <c r="D657" s="8"/>
      <c r="E657" s="8"/>
      <c r="F657" s="321"/>
      <c r="G657" s="1"/>
      <c r="H657" s="8"/>
      <c r="I657" s="8"/>
      <c r="J657" s="1"/>
      <c r="K657" s="1"/>
    </row>
    <row r="658" spans="1:11" ht="21" customHeight="1">
      <c r="A658" s="8"/>
      <c r="B658" s="8"/>
      <c r="C658" s="8"/>
      <c r="D658" s="8"/>
      <c r="E658" s="8"/>
      <c r="F658" s="321"/>
      <c r="G658" s="1"/>
      <c r="H658" s="8"/>
      <c r="I658" s="8"/>
      <c r="J658" s="1"/>
      <c r="K658" s="1"/>
    </row>
    <row r="659" spans="1:11" ht="21" customHeight="1">
      <c r="A659" s="8"/>
      <c r="B659" s="8"/>
      <c r="C659" s="8"/>
      <c r="D659" s="8"/>
      <c r="E659" s="8"/>
      <c r="F659" s="321"/>
      <c r="G659" s="1"/>
      <c r="H659" s="8"/>
      <c r="I659" s="8"/>
      <c r="J659" s="1"/>
      <c r="K659" s="1"/>
    </row>
  </sheetData>
  <mergeCells count="144">
    <mergeCell ref="F420:I421"/>
    <mergeCell ref="B309:J310"/>
    <mergeCell ref="B311:J311"/>
    <mergeCell ref="F316:I317"/>
    <mergeCell ref="F327:I329"/>
    <mergeCell ref="F430:I433"/>
    <mergeCell ref="F201:I208"/>
    <mergeCell ref="F209:I211"/>
    <mergeCell ref="F219:I229"/>
    <mergeCell ref="F352:I353"/>
    <mergeCell ref="F354:I355"/>
    <mergeCell ref="F361:I362"/>
    <mergeCell ref="F370:I372"/>
    <mergeCell ref="F373:I375"/>
    <mergeCell ref="F249:I255"/>
    <mergeCell ref="F267:I273"/>
    <mergeCell ref="F277:I282"/>
    <mergeCell ref="F285:I290"/>
    <mergeCell ref="F296:I298"/>
    <mergeCell ref="C341:C342"/>
    <mergeCell ref="B345:J346"/>
    <mergeCell ref="B347:J347"/>
    <mergeCell ref="C383:C384"/>
    <mergeCell ref="F551:I553"/>
    <mergeCell ref="F559:I561"/>
    <mergeCell ref="C565:I566"/>
    <mergeCell ref="B447:J447"/>
    <mergeCell ref="F451:I452"/>
    <mergeCell ref="F455:I457"/>
    <mergeCell ref="F461:I466"/>
    <mergeCell ref="F424:I426"/>
    <mergeCell ref="B387:J388"/>
    <mergeCell ref="B389:J389"/>
    <mergeCell ref="F393:I394"/>
    <mergeCell ref="F399:I401"/>
    <mergeCell ref="C406:I407"/>
    <mergeCell ref="C410:C411"/>
    <mergeCell ref="B414:J415"/>
    <mergeCell ref="B479:J479"/>
    <mergeCell ref="C437:I438"/>
    <mergeCell ref="B445:J446"/>
    <mergeCell ref="C533:I534"/>
    <mergeCell ref="B416:J416"/>
    <mergeCell ref="B33:J34"/>
    <mergeCell ref="B35:J35"/>
    <mergeCell ref="C38:I39"/>
    <mergeCell ref="C41:I42"/>
    <mergeCell ref="C63:D63"/>
    <mergeCell ref="E63:F63"/>
    <mergeCell ref="C25:C26"/>
    <mergeCell ref="E25:E26"/>
    <mergeCell ref="F237:I239"/>
    <mergeCell ref="C64:D64"/>
    <mergeCell ref="E64:F64"/>
    <mergeCell ref="B45:J46"/>
    <mergeCell ref="C48:I53"/>
    <mergeCell ref="B56:J57"/>
    <mergeCell ref="C59:I61"/>
    <mergeCell ref="C62:D62"/>
    <mergeCell ref="E62:F62"/>
    <mergeCell ref="H62:I65"/>
    <mergeCell ref="C65:D65"/>
    <mergeCell ref="E65:F65"/>
    <mergeCell ref="C67:I69"/>
    <mergeCell ref="B72:J73"/>
    <mergeCell ref="B74:J74"/>
    <mergeCell ref="F81:I83"/>
    <mergeCell ref="B3:E4"/>
    <mergeCell ref="I3:J3"/>
    <mergeCell ref="I4:J4"/>
    <mergeCell ref="B5:J7"/>
    <mergeCell ref="H9:J10"/>
    <mergeCell ref="C10:E11"/>
    <mergeCell ref="H11:J11"/>
    <mergeCell ref="C19:C20"/>
    <mergeCell ref="C22:C23"/>
    <mergeCell ref="C16:C17"/>
    <mergeCell ref="C13:C14"/>
    <mergeCell ref="E13:E14"/>
    <mergeCell ref="I15:I16"/>
    <mergeCell ref="E16:E17"/>
    <mergeCell ref="E19:E20"/>
    <mergeCell ref="J20:J30"/>
    <mergeCell ref="E22:E23"/>
    <mergeCell ref="I24:I26"/>
    <mergeCell ref="E28:E29"/>
    <mergeCell ref="C28:C29"/>
    <mergeCell ref="F91:I93"/>
    <mergeCell ref="F97:I106"/>
    <mergeCell ref="F113:I115"/>
    <mergeCell ref="C141:C142"/>
    <mergeCell ref="B145:J146"/>
    <mergeCell ref="F123:I125"/>
    <mergeCell ref="F133:I137"/>
    <mergeCell ref="F151:I155"/>
    <mergeCell ref="B166:J167"/>
    <mergeCell ref="B147:J147"/>
    <mergeCell ref="F156:I158"/>
    <mergeCell ref="C162:C163"/>
    <mergeCell ref="C653:C654"/>
    <mergeCell ref="F631:I636"/>
    <mergeCell ref="F639:I644"/>
    <mergeCell ref="C647:I648"/>
    <mergeCell ref="C649:I650"/>
    <mergeCell ref="C577:I577"/>
    <mergeCell ref="C578:I581"/>
    <mergeCell ref="B509:J510"/>
    <mergeCell ref="B511:J511"/>
    <mergeCell ref="F515:I518"/>
    <mergeCell ref="C569:C570"/>
    <mergeCell ref="B573:J574"/>
    <mergeCell ref="B598:J599"/>
    <mergeCell ref="B600:J600"/>
    <mergeCell ref="F606:I608"/>
    <mergeCell ref="F613:I617"/>
    <mergeCell ref="F621:I625"/>
    <mergeCell ref="C584:I585"/>
    <mergeCell ref="B543:J543"/>
    <mergeCell ref="F547:I548"/>
    <mergeCell ref="C591:I592"/>
    <mergeCell ref="C588:I589"/>
    <mergeCell ref="C594:I595"/>
    <mergeCell ref="F520:I522"/>
    <mergeCell ref="B575:J575"/>
    <mergeCell ref="C537:C538"/>
    <mergeCell ref="B541:J542"/>
    <mergeCell ref="C441:C442"/>
    <mergeCell ref="F526:I529"/>
    <mergeCell ref="B168:J168"/>
    <mergeCell ref="F172:I173"/>
    <mergeCell ref="F177:I191"/>
    <mergeCell ref="F192:I194"/>
    <mergeCell ref="C469:I470"/>
    <mergeCell ref="F483:I484"/>
    <mergeCell ref="F487:I489"/>
    <mergeCell ref="F494:I497"/>
    <mergeCell ref="C501:I502"/>
    <mergeCell ref="C505:C506"/>
    <mergeCell ref="C473:C474"/>
    <mergeCell ref="B477:J478"/>
    <mergeCell ref="C305:C306"/>
    <mergeCell ref="F318:I320"/>
    <mergeCell ref="C334:I335"/>
    <mergeCell ref="C336:I338"/>
  </mergeCells>
  <hyperlinks>
    <hyperlink ref="I4" r:id="rId1" xr:uid="{00000000-0004-0000-0000-000000000000}"/>
    <hyperlink ref="C141" location="Instructions!A1" display="GO BACK TO TOP" xr:uid="{00000000-0004-0000-0000-00000D000000}"/>
    <hyperlink ref="C162" location="Instructions!A1" display="GO BACK TO TOP" xr:uid="{00000000-0004-0000-0000-00000E000000}"/>
    <hyperlink ref="C383" location="Instructions!A1" display="GO BACK TO TOP" xr:uid="{00000000-0004-0000-0000-00000F000000}"/>
    <hyperlink ref="C410" location="Instructions!A1" display="GO BACK TO TOP" xr:uid="{00000000-0004-0000-0000-000011000000}"/>
    <hyperlink ref="C441" location="Instructions!A1" display="GO BACK TO TOP" xr:uid="{00000000-0004-0000-0000-000012000000}"/>
    <hyperlink ref="C473" location="Instructions!A1" display="GO BACK TO TOP" xr:uid="{00000000-0004-0000-0000-000013000000}"/>
    <hyperlink ref="C505" location="Instructions!A1" display="GO BACK TO TOP" xr:uid="{00000000-0004-0000-0000-000014000000}"/>
    <hyperlink ref="C537" location="Instructions!A1" display="GO BACK TO TOP" xr:uid="{00000000-0004-0000-0000-000015000000}"/>
    <hyperlink ref="C569" location="Instructions!A1" display="GO BACK TO TOP" xr:uid="{00000000-0004-0000-0000-000016000000}"/>
    <hyperlink ref="C653" location="Instructions!A1" display="GO BACK TO TOP" xr:uid="{7BDAB631-1FE3-2746-872F-931F1CDB892B}"/>
    <hyperlink ref="C305" location="Instructions!A1" display="GO BACK TO TOP" xr:uid="{5F0C4B13-2875-174A-96AA-24AED59222FA}"/>
    <hyperlink ref="C341" location="Instructions!A1" display="GO BACK TO TOP" xr:uid="{F8A9D07F-D29F-8249-BADB-F65333DD1F57}"/>
    <hyperlink ref="C13:C14" location="Instructions!B72" display="SETUP" xr:uid="{0F7F1935-A61A-814D-8381-42DC9C4B5B16}"/>
    <hyperlink ref="C16:C17" location="Instructions!B145" display="PROPERTIES" xr:uid="{82CA755A-E9CE-B54E-9F11-342F5F92DAF5}"/>
    <hyperlink ref="C19:C20" location="Instructions!B166" display="INVESTMENT PROPERTY CALCULATOR" xr:uid="{CED20006-D284-334E-93AC-C6467C92747E}"/>
    <hyperlink ref="C22:C23" location="Instructions!B309" display="INCOME, EXPENSES &amp; BALANCE" xr:uid="{E3E74394-0599-E34C-8432-428F63DDC6F5}"/>
    <hyperlink ref="C28:C29" location="Instructions!B387" display="PROPERTY DASHBOARD" xr:uid="{C0C844E7-9174-F44C-BB3D-B1BB4A7347A3}"/>
    <hyperlink ref="C25:C26" location="Instructions!B345" display="ACCOUNTS" xr:uid="{E90FD92B-4187-3C44-B86E-04364D22F75C}"/>
    <hyperlink ref="E13:E14" location="Instructions!B414" display="MONTHLY DASHBOARD" xr:uid="{B00E80F7-8937-4743-86E7-4FCD72FD3F7E}"/>
    <hyperlink ref="E16:E17" location="Instructions!B445" display="ANNUAL DASHBOARD" xr:uid="{9399C755-A419-B942-B43D-184C3FB01150}"/>
    <hyperlink ref="E19:E20" location="Instructions!B477" display="5-YEAR DASHBOARD" xr:uid="{94B29889-A020-EE4E-A744-9D04BF2B8ED0}"/>
    <hyperlink ref="E22:E23" location="Instructions!B509" display="COMPARISON DASHBOARD" xr:uid="{4922D0D9-DCB2-6544-ADA5-0A6DCAD80E30}"/>
    <hyperlink ref="E25:E26" location="Instructions!B541" display="CUSTOM DASHBOARD" xr:uid="{7577D86F-2095-C14D-A0C8-27E069E16F6C}"/>
    <hyperlink ref="E28:E29" location="Instructions!B573" display="FAQs" xr:uid="{43BEF1B0-08D6-B848-9296-B9A6B6A6D8D0}"/>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AG52"/>
  <sheetViews>
    <sheetView showGridLines="0" workbookViewId="0"/>
  </sheetViews>
  <sheetFormatPr baseColWidth="10" defaultColWidth="12.6640625" defaultRowHeight="21" customHeight="1"/>
  <cols>
    <col min="1" max="1" width="7.6640625" style="278" customWidth="1"/>
    <col min="2" max="2" width="4.5" style="278" customWidth="1"/>
    <col min="3" max="3" width="10.33203125" style="278" customWidth="1"/>
    <col min="4" max="4" width="3.6640625" style="278" customWidth="1"/>
    <col min="5" max="5" width="10.33203125" style="278" customWidth="1"/>
    <col min="6" max="6" width="3.6640625" style="278" customWidth="1"/>
    <col min="7" max="7" width="10.33203125" style="278" customWidth="1"/>
    <col min="8" max="8" width="3.6640625" style="278" customWidth="1"/>
    <col min="9" max="10" width="10.33203125" style="278" customWidth="1"/>
    <col min="11" max="11" width="4.5" style="278" customWidth="1"/>
    <col min="12" max="12" width="3.6640625" style="278" customWidth="1"/>
    <col min="13" max="14" width="29.5" style="278" customWidth="1"/>
    <col min="15" max="15" width="3.6640625" style="278" customWidth="1"/>
    <col min="16" max="16" width="42.6640625" style="281" customWidth="1"/>
    <col min="17" max="17" width="3.6640625" style="297" customWidth="1"/>
    <col min="18" max="18" width="20.5" style="281" customWidth="1"/>
    <col min="19" max="19" width="3.33203125" style="281" customWidth="1"/>
    <col min="20" max="20" width="11.5" style="281" customWidth="1"/>
    <col min="21" max="21" width="3.33203125" style="281" customWidth="1"/>
    <col min="22" max="22" width="11.5" style="281" customWidth="1"/>
    <col min="23" max="23" width="3.33203125" style="281" customWidth="1"/>
    <col min="24" max="24" width="11.5" style="281" customWidth="1"/>
    <col min="25" max="25" width="3.33203125" style="281" customWidth="1"/>
    <col min="26" max="26" width="11.5" style="281" customWidth="1"/>
    <col min="27" max="27" width="3.33203125" style="281" customWidth="1"/>
    <col min="28" max="28" width="11.5" style="281" customWidth="1"/>
    <col min="29" max="29" width="7.6640625" style="281" customWidth="1"/>
    <col min="30" max="31" width="12.6640625" style="297"/>
    <col min="32" max="33" width="12.6640625" style="281"/>
    <col min="34" max="16384" width="12.6640625" style="278"/>
  </cols>
  <sheetData>
    <row r="1" spans="1:31" ht="21" customHeight="1">
      <c r="A1" s="1"/>
      <c r="B1" s="2"/>
      <c r="C1" s="1"/>
      <c r="D1" s="1"/>
      <c r="E1" s="1"/>
      <c r="F1" s="1"/>
      <c r="G1" s="1"/>
      <c r="H1" s="1"/>
      <c r="I1" s="1"/>
      <c r="J1" s="1"/>
      <c r="K1" s="1"/>
      <c r="L1" s="1"/>
      <c r="M1" s="1"/>
      <c r="N1" s="1"/>
      <c r="O1" s="1"/>
      <c r="P1" s="1"/>
      <c r="Q1" s="36"/>
      <c r="R1" s="1"/>
      <c r="S1" s="1"/>
      <c r="T1" s="1"/>
      <c r="U1" s="1"/>
      <c r="V1" s="1"/>
      <c r="W1" s="1"/>
      <c r="X1" s="1"/>
      <c r="Y1" s="1"/>
      <c r="Z1" s="1"/>
      <c r="AA1" s="1"/>
      <c r="AB1" s="1"/>
      <c r="AC1" s="1"/>
    </row>
    <row r="2" spans="1:31" ht="21" customHeight="1">
      <c r="A2" s="1"/>
      <c r="B2" s="30"/>
      <c r="C2" s="1"/>
      <c r="D2" s="1"/>
      <c r="E2" s="1"/>
      <c r="F2" s="1"/>
      <c r="G2" s="1"/>
      <c r="H2" s="1"/>
      <c r="I2" s="1"/>
      <c r="J2" s="1"/>
      <c r="K2" s="1"/>
      <c r="L2" s="1"/>
      <c r="M2" s="1"/>
      <c r="N2" s="1"/>
      <c r="O2" s="1"/>
      <c r="P2" s="1"/>
      <c r="Q2" s="36"/>
      <c r="R2" s="1"/>
      <c r="S2" s="1"/>
      <c r="T2" s="1"/>
      <c r="U2" s="1"/>
      <c r="V2" s="1"/>
      <c r="W2" s="1"/>
      <c r="X2" s="1"/>
      <c r="Y2" s="1"/>
      <c r="Z2" s="1"/>
      <c r="AA2" s="1"/>
      <c r="AB2" s="1"/>
      <c r="AC2" s="1"/>
    </row>
    <row r="3" spans="1:31" ht="21" customHeight="1">
      <c r="A3" s="1"/>
      <c r="B3" s="768" t="s">
        <v>280</v>
      </c>
      <c r="C3" s="768"/>
      <c r="D3" s="768"/>
      <c r="E3" s="768"/>
      <c r="F3" s="768"/>
      <c r="G3" s="768"/>
      <c r="H3" s="768"/>
      <c r="I3" s="768"/>
      <c r="J3" s="768"/>
      <c r="K3" s="768"/>
      <c r="L3" s="768"/>
      <c r="M3" s="768"/>
      <c r="N3" s="768"/>
      <c r="O3" s="345"/>
      <c r="P3" s="1"/>
      <c r="Q3" s="36"/>
      <c r="R3" s="1"/>
      <c r="S3" s="1"/>
      <c r="T3" s="1"/>
      <c r="U3" s="1"/>
      <c r="V3" s="1"/>
      <c r="W3" s="1"/>
      <c r="X3" s="1"/>
      <c r="Y3" s="1"/>
      <c r="Z3" s="1"/>
      <c r="AA3" s="1"/>
      <c r="AB3" s="1"/>
      <c r="AC3" s="1"/>
    </row>
    <row r="4" spans="1:31" ht="21" customHeight="1">
      <c r="A4" s="1"/>
      <c r="B4" s="768"/>
      <c r="C4" s="768"/>
      <c r="D4" s="768"/>
      <c r="E4" s="768"/>
      <c r="F4" s="768"/>
      <c r="G4" s="768"/>
      <c r="H4" s="768"/>
      <c r="I4" s="768"/>
      <c r="J4" s="768"/>
      <c r="K4" s="768"/>
      <c r="L4" s="768"/>
      <c r="M4" s="768"/>
      <c r="N4" s="768"/>
      <c r="O4" s="345"/>
      <c r="P4" s="1"/>
      <c r="Q4" s="36"/>
      <c r="R4" s="1"/>
      <c r="S4" s="1"/>
      <c r="T4" s="1"/>
      <c r="U4" s="1"/>
      <c r="V4" s="1"/>
      <c r="W4" s="1"/>
      <c r="X4" s="1"/>
      <c r="Y4" s="1"/>
      <c r="Z4" s="1"/>
      <c r="AA4" s="1"/>
      <c r="AB4" s="1"/>
      <c r="AC4" s="1"/>
    </row>
    <row r="5" spans="1:31" ht="21" customHeight="1">
      <c r="A5" s="1"/>
      <c r="B5" s="2"/>
      <c r="C5" s="1"/>
      <c r="D5" s="1"/>
      <c r="E5" s="1"/>
      <c r="F5" s="1"/>
      <c r="G5" s="1"/>
      <c r="H5" s="1"/>
      <c r="I5" s="1"/>
      <c r="J5" s="1"/>
      <c r="K5" s="1"/>
      <c r="L5" s="1"/>
      <c r="M5" s="1"/>
      <c r="N5" s="1"/>
      <c r="O5" s="1"/>
      <c r="P5" s="1"/>
      <c r="Q5" s="36"/>
      <c r="R5" s="1"/>
      <c r="S5" s="1"/>
      <c r="T5" s="1"/>
      <c r="U5" s="1"/>
      <c r="V5" s="1"/>
      <c r="W5" s="1"/>
      <c r="X5" s="1"/>
      <c r="Y5" s="1"/>
      <c r="Z5" s="1"/>
      <c r="AA5" s="1"/>
      <c r="AB5" s="1"/>
      <c r="AC5" s="1"/>
    </row>
    <row r="6" spans="1:31" ht="21" customHeight="1">
      <c r="A6" s="1"/>
      <c r="B6" s="745" t="s">
        <v>86</v>
      </c>
      <c r="C6" s="633"/>
      <c r="D6" s="633"/>
      <c r="E6" s="633"/>
      <c r="F6" s="633"/>
      <c r="G6" s="633"/>
      <c r="H6" s="633"/>
      <c r="I6" s="633"/>
      <c r="J6" s="633"/>
      <c r="K6" s="634"/>
      <c r="L6" s="1"/>
      <c r="M6" s="760" t="s">
        <v>222</v>
      </c>
      <c r="N6" s="634"/>
      <c r="O6" s="1"/>
      <c r="P6" s="731" t="s">
        <v>303</v>
      </c>
      <c r="Q6" s="36"/>
      <c r="R6" s="745" t="s">
        <v>293</v>
      </c>
      <c r="S6" s="633"/>
      <c r="T6" s="633"/>
      <c r="U6" s="633"/>
      <c r="V6" s="633"/>
      <c r="W6" s="633"/>
      <c r="X6" s="633"/>
      <c r="Y6" s="633"/>
      <c r="Z6" s="633"/>
      <c r="AA6" s="633"/>
      <c r="AB6" s="634"/>
      <c r="AC6" s="1"/>
      <c r="AD6" s="340" t="str">
        <f>TEXT(AE6,"MMMM")</f>
        <v>January</v>
      </c>
      <c r="AE6" s="341">
        <v>54789</v>
      </c>
    </row>
    <row r="7" spans="1:31" ht="21" customHeight="1">
      <c r="A7" s="1"/>
      <c r="B7" s="687"/>
      <c r="C7" s="688"/>
      <c r="D7" s="688"/>
      <c r="E7" s="688"/>
      <c r="F7" s="688"/>
      <c r="G7" s="688"/>
      <c r="H7" s="688"/>
      <c r="I7" s="688"/>
      <c r="J7" s="688"/>
      <c r="K7" s="689"/>
      <c r="L7" s="1"/>
      <c r="M7" s="687"/>
      <c r="N7" s="689"/>
      <c r="O7" s="1"/>
      <c r="P7" s="732"/>
      <c r="Q7" s="36"/>
      <c r="R7" s="687"/>
      <c r="S7" s="688"/>
      <c r="T7" s="688"/>
      <c r="U7" s="688"/>
      <c r="V7" s="688"/>
      <c r="W7" s="688"/>
      <c r="X7" s="688"/>
      <c r="Y7" s="688"/>
      <c r="Z7" s="688"/>
      <c r="AA7" s="688"/>
      <c r="AB7" s="689"/>
      <c r="AC7" s="1"/>
      <c r="AD7" s="340" t="str">
        <f t="shared" ref="AD7:AD17" si="0">TEXT(AE7,"MMMM")</f>
        <v>February</v>
      </c>
      <c r="AE7" s="341">
        <v>54820</v>
      </c>
    </row>
    <row r="8" spans="1:31" ht="21" customHeight="1">
      <c r="A8" s="1"/>
      <c r="B8" s="271"/>
      <c r="C8" s="109"/>
      <c r="D8" s="109"/>
      <c r="E8" s="109"/>
      <c r="F8" s="109"/>
      <c r="G8" s="109"/>
      <c r="H8" s="109"/>
      <c r="I8" s="272"/>
      <c r="J8" s="272"/>
      <c r="K8" s="273"/>
      <c r="L8" s="1"/>
      <c r="M8" s="120" t="s">
        <v>10</v>
      </c>
      <c r="N8" s="172" t="s">
        <v>87</v>
      </c>
      <c r="O8" s="1"/>
      <c r="P8" s="377" t="s">
        <v>298</v>
      </c>
      <c r="Q8" s="36"/>
      <c r="R8" s="43" t="s">
        <v>119</v>
      </c>
      <c r="S8" s="744" t="s">
        <v>122</v>
      </c>
      <c r="T8" s="625"/>
      <c r="U8" s="625"/>
      <c r="V8" s="625"/>
      <c r="W8" s="625"/>
      <c r="X8" s="625"/>
      <c r="Y8" s="625"/>
      <c r="Z8" s="625"/>
      <c r="AA8" s="625"/>
      <c r="AB8" s="636"/>
      <c r="AC8" s="1"/>
      <c r="AD8" s="340" t="str">
        <f t="shared" si="0"/>
        <v>March</v>
      </c>
      <c r="AE8" s="341">
        <v>54848</v>
      </c>
    </row>
    <row r="9" spans="1:31" ht="21" customHeight="1">
      <c r="A9" s="1"/>
      <c r="B9" s="274"/>
      <c r="C9" s="761" t="s">
        <v>88</v>
      </c>
      <c r="D9" s="762"/>
      <c r="E9" s="762"/>
      <c r="F9" s="762"/>
      <c r="G9" s="762"/>
      <c r="H9" s="762"/>
      <c r="I9" s="762"/>
      <c r="J9" s="763"/>
      <c r="K9" s="273"/>
      <c r="L9" s="1"/>
      <c r="M9" s="312" t="s">
        <v>281</v>
      </c>
      <c r="N9" s="313" t="s">
        <v>89</v>
      </c>
      <c r="O9" s="1"/>
      <c r="P9" s="378" t="s">
        <v>299</v>
      </c>
      <c r="Q9" s="36"/>
      <c r="R9" s="347" t="str">
        <f>IF(MONTH(DATEVALUE(Setup!$B$18&amp;"1"))&lt;&gt;1,"Fiscal Year-End","Calendar Year")</f>
        <v>Calendar Year</v>
      </c>
      <c r="S9" s="746">
        <f>IF(MONTH(DATEVALUE(Setup!$B$18&amp;"1"))&lt;&gt;1,Setup!G18+1,Setup!G18)</f>
        <v>2025</v>
      </c>
      <c r="T9" s="625"/>
      <c r="U9" s="746">
        <f>S9+1</f>
        <v>2026</v>
      </c>
      <c r="V9" s="625"/>
      <c r="W9" s="746">
        <f>U9+1</f>
        <v>2027</v>
      </c>
      <c r="X9" s="625"/>
      <c r="Y9" s="746">
        <f>W9+1</f>
        <v>2028</v>
      </c>
      <c r="Z9" s="625"/>
      <c r="AA9" s="746">
        <f>Y9+1</f>
        <v>2029</v>
      </c>
      <c r="AB9" s="636"/>
      <c r="AC9" s="1"/>
      <c r="AD9" s="340" t="str">
        <f t="shared" si="0"/>
        <v>April</v>
      </c>
      <c r="AE9" s="341">
        <v>54879</v>
      </c>
    </row>
    <row r="10" spans="1:31" ht="21" customHeight="1">
      <c r="A10" s="1"/>
      <c r="B10" s="274"/>
      <c r="C10" s="764"/>
      <c r="D10" s="765"/>
      <c r="E10" s="765"/>
      <c r="F10" s="765"/>
      <c r="G10" s="765"/>
      <c r="H10" s="765"/>
      <c r="I10" s="765"/>
      <c r="J10" s="766"/>
      <c r="K10" s="273"/>
      <c r="L10" s="1"/>
      <c r="M10" s="312" t="s">
        <v>282</v>
      </c>
      <c r="N10" s="313" t="s">
        <v>283</v>
      </c>
      <c r="O10" s="1"/>
      <c r="P10" s="378" t="s">
        <v>300</v>
      </c>
      <c r="Q10" s="36" t="str">
        <f>TEXT(Setup!R10,"MMM")</f>
        <v>Jan</v>
      </c>
      <c r="R10" s="351">
        <f>DATE(2050, MONTH(Setup!B18&amp;1),1)</f>
        <v>54789</v>
      </c>
      <c r="S10" s="352" t="str">
        <f>Setup!$C$9</f>
        <v>$</v>
      </c>
      <c r="T10" s="311">
        <v>7000</v>
      </c>
      <c r="U10" s="353" t="str">
        <f>Setup!$C$9</f>
        <v>$</v>
      </c>
      <c r="V10" s="311">
        <v>7000</v>
      </c>
      <c r="W10" s="353" t="str">
        <f>Setup!$C$9</f>
        <v>$</v>
      </c>
      <c r="X10" s="311">
        <v>10000</v>
      </c>
      <c r="Y10" s="353" t="str">
        <f>Setup!$C$9</f>
        <v>$</v>
      </c>
      <c r="Z10" s="311">
        <v>17000</v>
      </c>
      <c r="AA10" s="353" t="str">
        <f>Setup!$C$9</f>
        <v>$</v>
      </c>
      <c r="AB10" s="359">
        <v>29000</v>
      </c>
      <c r="AC10" s="1"/>
      <c r="AD10" s="340" t="str">
        <f t="shared" si="0"/>
        <v>May</v>
      </c>
      <c r="AE10" s="341">
        <v>54909</v>
      </c>
    </row>
    <row r="11" spans="1:31" ht="21" customHeight="1">
      <c r="A11" s="1"/>
      <c r="B11" s="271"/>
      <c r="C11" s="767" t="s">
        <v>223</v>
      </c>
      <c r="D11" s="639"/>
      <c r="E11" s="639"/>
      <c r="F11" s="639"/>
      <c r="G11" s="639"/>
      <c r="H11" s="639"/>
      <c r="I11" s="639"/>
      <c r="J11" s="639"/>
      <c r="K11" s="273"/>
      <c r="L11" s="1"/>
      <c r="M11" s="312" t="s">
        <v>284</v>
      </c>
      <c r="N11" s="313" t="s">
        <v>285</v>
      </c>
      <c r="O11" s="1"/>
      <c r="P11" s="378" t="s">
        <v>301</v>
      </c>
      <c r="Q11" s="36" t="str">
        <f>TEXT(Setup!R11,"MMM")</f>
        <v>Feb</v>
      </c>
      <c r="R11" s="351">
        <f t="shared" ref="R11:R21" si="1">EDATE(R10,1)</f>
        <v>54820</v>
      </c>
      <c r="S11" s="352" t="str">
        <f>Setup!$C$9</f>
        <v>$</v>
      </c>
      <c r="T11" s="311">
        <v>8000</v>
      </c>
      <c r="U11" s="353" t="str">
        <f>Setup!$C$9</f>
        <v>$</v>
      </c>
      <c r="V11" s="311">
        <v>8000</v>
      </c>
      <c r="W11" s="353" t="str">
        <f>Setup!$C$9</f>
        <v>$</v>
      </c>
      <c r="X11" s="311">
        <v>10000</v>
      </c>
      <c r="Y11" s="353" t="str">
        <f>Setup!$C$9</f>
        <v>$</v>
      </c>
      <c r="Z11" s="311">
        <v>17000</v>
      </c>
      <c r="AA11" s="353" t="str">
        <f>Setup!$C$9</f>
        <v>$</v>
      </c>
      <c r="AB11" s="359">
        <v>29000</v>
      </c>
      <c r="AC11" s="1"/>
      <c r="AD11" s="340" t="str">
        <f t="shared" si="0"/>
        <v>June</v>
      </c>
      <c r="AE11" s="341">
        <v>54940</v>
      </c>
    </row>
    <row r="12" spans="1:31" ht="21" customHeight="1">
      <c r="A12" s="1"/>
      <c r="B12" s="271"/>
      <c r="C12" s="625"/>
      <c r="D12" s="625"/>
      <c r="E12" s="625"/>
      <c r="F12" s="625"/>
      <c r="G12" s="625"/>
      <c r="H12" s="625"/>
      <c r="I12" s="625"/>
      <c r="J12" s="625"/>
      <c r="K12" s="273"/>
      <c r="L12" s="1"/>
      <c r="M12" s="312"/>
      <c r="N12" s="313" t="s">
        <v>90</v>
      </c>
      <c r="O12" s="1"/>
      <c r="P12" s="378" t="s">
        <v>302</v>
      </c>
      <c r="Q12" s="36" t="str">
        <f>TEXT(Setup!R12,"MMM")</f>
        <v>Mar</v>
      </c>
      <c r="R12" s="351">
        <f t="shared" si="1"/>
        <v>54848</v>
      </c>
      <c r="S12" s="352" t="str">
        <f>Setup!$C$9</f>
        <v>$</v>
      </c>
      <c r="T12" s="311">
        <v>7000</v>
      </c>
      <c r="U12" s="353" t="str">
        <f>Setup!$C$9</f>
        <v>$</v>
      </c>
      <c r="V12" s="311">
        <v>7000</v>
      </c>
      <c r="W12" s="353" t="str">
        <f>Setup!$C$9</f>
        <v>$</v>
      </c>
      <c r="X12" s="311">
        <v>10000</v>
      </c>
      <c r="Y12" s="353" t="str">
        <f>Setup!$C$9</f>
        <v>$</v>
      </c>
      <c r="Z12" s="311">
        <v>17000</v>
      </c>
      <c r="AA12" s="353" t="str">
        <f>Setup!$C$9</f>
        <v>$</v>
      </c>
      <c r="AB12" s="359">
        <v>29000</v>
      </c>
      <c r="AC12" s="1"/>
      <c r="AD12" s="340" t="str">
        <f t="shared" si="0"/>
        <v>July</v>
      </c>
      <c r="AE12" s="341">
        <v>54970</v>
      </c>
    </row>
    <row r="13" spans="1:31" ht="21" customHeight="1">
      <c r="A13" s="1"/>
      <c r="B13" s="271"/>
      <c r="C13" s="750" t="s">
        <v>92</v>
      </c>
      <c r="D13" s="625"/>
      <c r="E13" s="625"/>
      <c r="F13" s="625"/>
      <c r="G13" s="625"/>
      <c r="H13" s="625"/>
      <c r="I13" s="625"/>
      <c r="J13" s="625"/>
      <c r="K13" s="273"/>
      <c r="L13" s="1"/>
      <c r="M13" s="312"/>
      <c r="N13" s="313" t="s">
        <v>286</v>
      </c>
      <c r="O13" s="1"/>
      <c r="P13" s="378" t="s">
        <v>304</v>
      </c>
      <c r="Q13" s="36" t="str">
        <f>TEXT(Setup!R13,"MMM")</f>
        <v>Apr</v>
      </c>
      <c r="R13" s="351">
        <f t="shared" si="1"/>
        <v>54879</v>
      </c>
      <c r="S13" s="352" t="str">
        <f>Setup!$C$9</f>
        <v>$</v>
      </c>
      <c r="T13" s="311">
        <v>8000</v>
      </c>
      <c r="U13" s="353" t="str">
        <f>Setup!$C$9</f>
        <v>$</v>
      </c>
      <c r="V13" s="311">
        <v>8000</v>
      </c>
      <c r="W13" s="353" t="str">
        <f>Setup!$C$9</f>
        <v>$</v>
      </c>
      <c r="X13" s="311">
        <v>11000</v>
      </c>
      <c r="Y13" s="353" t="str">
        <f>Setup!$C$9</f>
        <v>$</v>
      </c>
      <c r="Z13" s="311">
        <v>19000</v>
      </c>
      <c r="AA13" s="353" t="str">
        <f>Setup!$C$9</f>
        <v>$</v>
      </c>
      <c r="AB13" s="359">
        <v>31000</v>
      </c>
      <c r="AC13" s="1"/>
      <c r="AD13" s="340" t="str">
        <f t="shared" si="0"/>
        <v>August</v>
      </c>
      <c r="AE13" s="341">
        <v>55001</v>
      </c>
    </row>
    <row r="14" spans="1:31" ht="21" customHeight="1">
      <c r="A14" s="1"/>
      <c r="B14" s="275"/>
      <c r="C14" s="178"/>
      <c r="D14" s="178"/>
      <c r="E14" s="178"/>
      <c r="F14" s="178"/>
      <c r="G14" s="178"/>
      <c r="H14" s="178"/>
      <c r="I14" s="276"/>
      <c r="J14" s="276"/>
      <c r="K14" s="277"/>
      <c r="L14" s="1"/>
      <c r="M14" s="312"/>
      <c r="N14" s="313" t="s">
        <v>287</v>
      </c>
      <c r="O14" s="1"/>
      <c r="P14" s="378"/>
      <c r="Q14" s="36" t="str">
        <f>TEXT(Setup!R14,"MMM")</f>
        <v>May</v>
      </c>
      <c r="R14" s="351">
        <f t="shared" si="1"/>
        <v>54909</v>
      </c>
      <c r="S14" s="352" t="str">
        <f>Setup!$C$9</f>
        <v>$</v>
      </c>
      <c r="T14" s="311">
        <v>8000</v>
      </c>
      <c r="U14" s="353" t="str">
        <f>Setup!$C$9</f>
        <v>$</v>
      </c>
      <c r="V14" s="311">
        <v>8000</v>
      </c>
      <c r="W14" s="353" t="str">
        <f>Setup!$C$9</f>
        <v>$</v>
      </c>
      <c r="X14" s="311">
        <v>11000</v>
      </c>
      <c r="Y14" s="353" t="str">
        <f>Setup!$C$9</f>
        <v>$</v>
      </c>
      <c r="Z14" s="311">
        <v>19000</v>
      </c>
      <c r="AA14" s="353" t="str">
        <f>Setup!$C$9</f>
        <v>$</v>
      </c>
      <c r="AB14" s="359">
        <v>31000</v>
      </c>
      <c r="AC14" s="1"/>
      <c r="AD14" s="340" t="str">
        <f t="shared" si="0"/>
        <v>September</v>
      </c>
      <c r="AE14" s="341">
        <v>55032</v>
      </c>
    </row>
    <row r="15" spans="1:31" ht="21" customHeight="1">
      <c r="A15" s="1"/>
      <c r="B15" s="2"/>
      <c r="C15" s="1"/>
      <c r="D15" s="1"/>
      <c r="E15" s="1"/>
      <c r="F15" s="1"/>
      <c r="G15" s="1"/>
      <c r="H15" s="1"/>
      <c r="I15" s="1"/>
      <c r="J15" s="1"/>
      <c r="K15" s="1"/>
      <c r="L15" s="1"/>
      <c r="M15" s="312"/>
      <c r="N15" s="313" t="s">
        <v>288</v>
      </c>
      <c r="O15" s="1"/>
      <c r="P15" s="378"/>
      <c r="Q15" s="36" t="str">
        <f>TEXT(Setup!R15,"MMM")</f>
        <v>Jun</v>
      </c>
      <c r="R15" s="351">
        <f t="shared" si="1"/>
        <v>54940</v>
      </c>
      <c r="S15" s="352" t="str">
        <f>Setup!$C$9</f>
        <v>$</v>
      </c>
      <c r="T15" s="311">
        <v>8000</v>
      </c>
      <c r="U15" s="353" t="str">
        <f>Setup!$C$9</f>
        <v>$</v>
      </c>
      <c r="V15" s="311">
        <v>8000</v>
      </c>
      <c r="W15" s="353" t="str">
        <f>Setup!$C$9</f>
        <v>$</v>
      </c>
      <c r="X15" s="311">
        <v>11000</v>
      </c>
      <c r="Y15" s="353" t="str">
        <f>Setup!$C$9</f>
        <v>$</v>
      </c>
      <c r="Z15" s="311">
        <v>19000</v>
      </c>
      <c r="AA15" s="353" t="str">
        <f>Setup!$C$9</f>
        <v>$</v>
      </c>
      <c r="AB15" s="359">
        <v>31000</v>
      </c>
      <c r="AC15" s="1"/>
      <c r="AD15" s="340" t="str">
        <f t="shared" si="0"/>
        <v>October</v>
      </c>
      <c r="AE15" s="341">
        <v>55062</v>
      </c>
    </row>
    <row r="16" spans="1:31" ht="21" customHeight="1">
      <c r="A16" s="1"/>
      <c r="B16" s="751" t="s">
        <v>93</v>
      </c>
      <c r="C16" s="633"/>
      <c r="D16" s="633"/>
      <c r="E16" s="634"/>
      <c r="F16" s="1"/>
      <c r="G16" s="751" t="s">
        <v>94</v>
      </c>
      <c r="H16" s="633"/>
      <c r="I16" s="633"/>
      <c r="J16" s="633"/>
      <c r="K16" s="634"/>
      <c r="L16" s="1"/>
      <c r="M16" s="312"/>
      <c r="N16" s="313" t="s">
        <v>289</v>
      </c>
      <c r="O16" s="1"/>
      <c r="P16" s="378"/>
      <c r="Q16" s="36" t="str">
        <f>TEXT(Setup!R16,"MMM")</f>
        <v>Jul</v>
      </c>
      <c r="R16" s="351">
        <f t="shared" si="1"/>
        <v>54970</v>
      </c>
      <c r="S16" s="352" t="str">
        <f>Setup!$C$9</f>
        <v>$</v>
      </c>
      <c r="T16" s="311">
        <v>8000</v>
      </c>
      <c r="U16" s="353" t="str">
        <f>Setup!$C$9</f>
        <v>$</v>
      </c>
      <c r="V16" s="311">
        <v>8000</v>
      </c>
      <c r="W16" s="353" t="str">
        <f>Setup!$C$9</f>
        <v>$</v>
      </c>
      <c r="X16" s="311">
        <v>12000</v>
      </c>
      <c r="Y16" s="353" t="str">
        <f>Setup!$C$9</f>
        <v>$</v>
      </c>
      <c r="Z16" s="311">
        <v>19000</v>
      </c>
      <c r="AA16" s="353" t="str">
        <f>Setup!$C$9</f>
        <v>$</v>
      </c>
      <c r="AB16" s="359">
        <v>31000</v>
      </c>
      <c r="AC16" s="1"/>
      <c r="AD16" s="340" t="str">
        <f t="shared" si="0"/>
        <v>November</v>
      </c>
      <c r="AE16" s="341">
        <v>55093</v>
      </c>
    </row>
    <row r="17" spans="1:31" ht="21" customHeight="1">
      <c r="A17" s="1"/>
      <c r="B17" s="687"/>
      <c r="C17" s="688"/>
      <c r="D17" s="688"/>
      <c r="E17" s="689"/>
      <c r="F17" s="1"/>
      <c r="G17" s="687"/>
      <c r="H17" s="688"/>
      <c r="I17" s="688"/>
      <c r="J17" s="688"/>
      <c r="K17" s="689"/>
      <c r="L17" s="1"/>
      <c r="M17" s="312"/>
      <c r="N17" s="313" t="s">
        <v>290</v>
      </c>
      <c r="O17" s="1"/>
      <c r="P17" s="378"/>
      <c r="Q17" s="36" t="str">
        <f>TEXT(Setup!R17,"MMM")</f>
        <v>Aug</v>
      </c>
      <c r="R17" s="351">
        <f t="shared" si="1"/>
        <v>55001</v>
      </c>
      <c r="S17" s="352" t="str">
        <f>Setup!$C$9</f>
        <v>$</v>
      </c>
      <c r="T17" s="311">
        <v>9000</v>
      </c>
      <c r="U17" s="353" t="str">
        <f>Setup!$C$9</f>
        <v>$</v>
      </c>
      <c r="V17" s="311">
        <v>9000</v>
      </c>
      <c r="W17" s="353" t="str">
        <f>Setup!$C$9</f>
        <v>$</v>
      </c>
      <c r="X17" s="311">
        <v>12000</v>
      </c>
      <c r="Y17" s="353" t="str">
        <f>Setup!$C$9</f>
        <v>$</v>
      </c>
      <c r="Z17" s="311">
        <v>19000</v>
      </c>
      <c r="AA17" s="353" t="str">
        <f>Setup!$C$9</f>
        <v>$</v>
      </c>
      <c r="AB17" s="359">
        <v>31000</v>
      </c>
      <c r="AC17" s="1"/>
      <c r="AD17" s="340" t="str">
        <f t="shared" si="0"/>
        <v>December</v>
      </c>
      <c r="AE17" s="341">
        <v>55123</v>
      </c>
    </row>
    <row r="18" spans="1:31" ht="21" customHeight="1">
      <c r="A18" s="1"/>
      <c r="B18" s="753" t="s">
        <v>279</v>
      </c>
      <c r="C18" s="754"/>
      <c r="D18" s="754"/>
      <c r="E18" s="755"/>
      <c r="F18" s="1"/>
      <c r="G18" s="753">
        <v>2025</v>
      </c>
      <c r="H18" s="754"/>
      <c r="I18" s="754"/>
      <c r="J18" s="754"/>
      <c r="K18" s="755"/>
      <c r="L18" s="1"/>
      <c r="M18" s="312"/>
      <c r="N18" s="313" t="s">
        <v>291</v>
      </c>
      <c r="O18" s="1"/>
      <c r="P18" s="378"/>
      <c r="Q18" s="36" t="str">
        <f>TEXT(Setup!R18,"MMM")</f>
        <v>Sep</v>
      </c>
      <c r="R18" s="351">
        <f t="shared" si="1"/>
        <v>55032</v>
      </c>
      <c r="S18" s="352" t="str">
        <f>Setup!$C$9</f>
        <v>$</v>
      </c>
      <c r="T18" s="311">
        <v>8000</v>
      </c>
      <c r="U18" s="353" t="str">
        <f>Setup!$C$9</f>
        <v>$</v>
      </c>
      <c r="V18" s="311">
        <v>8000</v>
      </c>
      <c r="W18" s="353" t="str">
        <f>Setup!$C$9</f>
        <v>$</v>
      </c>
      <c r="X18" s="311">
        <v>12000</v>
      </c>
      <c r="Y18" s="353" t="str">
        <f>Setup!$C$9</f>
        <v>$</v>
      </c>
      <c r="Z18" s="311">
        <v>19000</v>
      </c>
      <c r="AA18" s="353" t="str">
        <f>Setup!$C$9</f>
        <v>$</v>
      </c>
      <c r="AB18" s="359">
        <v>31000</v>
      </c>
      <c r="AC18" s="1"/>
    </row>
    <row r="19" spans="1:31" ht="21" customHeight="1">
      <c r="A19" s="1"/>
      <c r="B19" s="756"/>
      <c r="C19" s="757"/>
      <c r="D19" s="757"/>
      <c r="E19" s="758"/>
      <c r="F19" s="1"/>
      <c r="G19" s="756"/>
      <c r="H19" s="757"/>
      <c r="I19" s="757"/>
      <c r="J19" s="757"/>
      <c r="K19" s="758"/>
      <c r="L19" s="1"/>
      <c r="M19" s="312"/>
      <c r="N19" s="313" t="s">
        <v>95</v>
      </c>
      <c r="O19" s="1"/>
      <c r="P19" s="378"/>
      <c r="Q19" s="36" t="str">
        <f>TEXT(Setup!R19,"MMM")</f>
        <v>Oct</v>
      </c>
      <c r="R19" s="351">
        <f t="shared" si="1"/>
        <v>55062</v>
      </c>
      <c r="S19" s="352" t="str">
        <f>Setup!$C$9</f>
        <v>$</v>
      </c>
      <c r="T19" s="311">
        <v>9000</v>
      </c>
      <c r="U19" s="353" t="str">
        <f>Setup!$C$9</f>
        <v>$</v>
      </c>
      <c r="V19" s="311">
        <v>9000</v>
      </c>
      <c r="W19" s="353" t="str">
        <f>Setup!$C$9</f>
        <v>$</v>
      </c>
      <c r="X19" s="311">
        <v>13000</v>
      </c>
      <c r="Y19" s="353" t="str">
        <f>Setup!$C$9</f>
        <v>$</v>
      </c>
      <c r="Z19" s="311">
        <v>20000</v>
      </c>
      <c r="AA19" s="353" t="str">
        <f>Setup!$C$9</f>
        <v>$</v>
      </c>
      <c r="AB19" s="359">
        <v>32000</v>
      </c>
      <c r="AC19" s="1"/>
    </row>
    <row r="20" spans="1:31" ht="21" customHeight="1">
      <c r="A20" s="1"/>
      <c r="B20" s="2"/>
      <c r="C20" s="1"/>
      <c r="D20" s="1"/>
      <c r="E20" s="1"/>
      <c r="F20" s="1"/>
      <c r="G20" s="1"/>
      <c r="H20" s="1"/>
      <c r="I20" s="1"/>
      <c r="J20" s="1"/>
      <c r="K20" s="1"/>
      <c r="L20" s="1"/>
      <c r="M20" s="312"/>
      <c r="N20" s="313" t="s">
        <v>96</v>
      </c>
      <c r="O20" s="1"/>
      <c r="P20" s="378"/>
      <c r="Q20" s="36" t="str">
        <f>TEXT(Setup!R20,"MMM")</f>
        <v>Nov</v>
      </c>
      <c r="R20" s="351">
        <f t="shared" si="1"/>
        <v>55093</v>
      </c>
      <c r="S20" s="352" t="str">
        <f>Setup!$C$9</f>
        <v>$</v>
      </c>
      <c r="T20" s="311">
        <v>10000</v>
      </c>
      <c r="U20" s="353" t="str">
        <f>Setup!$C$9</f>
        <v>$</v>
      </c>
      <c r="V20" s="311">
        <v>11000</v>
      </c>
      <c r="W20" s="353" t="str">
        <f>Setup!$C$9</f>
        <v>$</v>
      </c>
      <c r="X20" s="311">
        <v>13000</v>
      </c>
      <c r="Y20" s="353" t="str">
        <f>Setup!$C$9</f>
        <v>$</v>
      </c>
      <c r="Z20" s="311">
        <v>20000</v>
      </c>
      <c r="AA20" s="353" t="str">
        <f>Setup!$C$9</f>
        <v>$</v>
      </c>
      <c r="AB20" s="359">
        <v>32000</v>
      </c>
      <c r="AC20" s="1"/>
    </row>
    <row r="21" spans="1:31" ht="21" customHeight="1">
      <c r="A21" s="1"/>
      <c r="B21" s="745" t="s">
        <v>99</v>
      </c>
      <c r="C21" s="633"/>
      <c r="D21" s="633"/>
      <c r="E21" s="633"/>
      <c r="F21" s="633"/>
      <c r="G21" s="633"/>
      <c r="H21" s="633"/>
      <c r="I21" s="633"/>
      <c r="J21" s="633"/>
      <c r="K21" s="634"/>
      <c r="L21" s="1"/>
      <c r="M21" s="312"/>
      <c r="N21" s="313" t="s">
        <v>97</v>
      </c>
      <c r="O21" s="1"/>
      <c r="P21" s="378"/>
      <c r="Q21" s="36" t="str">
        <f>TEXT(Setup!R21,"MMM")</f>
        <v>Dec</v>
      </c>
      <c r="R21" s="351">
        <f t="shared" si="1"/>
        <v>55123</v>
      </c>
      <c r="S21" s="352" t="str">
        <f>Setup!$C$9</f>
        <v>$</v>
      </c>
      <c r="T21" s="311">
        <v>10000</v>
      </c>
      <c r="U21" s="353" t="str">
        <f>Setup!$C$9</f>
        <v>$</v>
      </c>
      <c r="V21" s="311">
        <v>11000</v>
      </c>
      <c r="W21" s="353" t="str">
        <f>Setup!$C$9</f>
        <v>$</v>
      </c>
      <c r="X21" s="311">
        <v>13000</v>
      </c>
      <c r="Y21" s="353" t="str">
        <f>Setup!$C$9</f>
        <v>$</v>
      </c>
      <c r="Z21" s="311">
        <v>20000</v>
      </c>
      <c r="AA21" s="353" t="str">
        <f>Setup!$C$9</f>
        <v>$</v>
      </c>
      <c r="AB21" s="359">
        <v>32000</v>
      </c>
      <c r="AC21" s="1"/>
    </row>
    <row r="22" spans="1:31" ht="21" customHeight="1">
      <c r="A22" s="1"/>
      <c r="B22" s="687"/>
      <c r="C22" s="688"/>
      <c r="D22" s="688"/>
      <c r="E22" s="688"/>
      <c r="F22" s="688"/>
      <c r="G22" s="688"/>
      <c r="H22" s="688"/>
      <c r="I22" s="688"/>
      <c r="J22" s="688"/>
      <c r="K22" s="689"/>
      <c r="L22" s="1"/>
      <c r="M22" s="312"/>
      <c r="N22" s="313" t="s">
        <v>98</v>
      </c>
      <c r="O22" s="1"/>
      <c r="P22" s="378"/>
      <c r="Q22" s="36"/>
      <c r="R22" s="348" t="s">
        <v>121</v>
      </c>
      <c r="S22" s="45" t="str">
        <f>Setup!$C$9</f>
        <v>$</v>
      </c>
      <c r="T22" s="46">
        <f>SUM(T10:T21)</f>
        <v>100000</v>
      </c>
      <c r="U22" s="45" t="str">
        <f>Setup!$C$9</f>
        <v>$</v>
      </c>
      <c r="V22" s="46">
        <f>SUM(V10:V21)</f>
        <v>102000</v>
      </c>
      <c r="W22" s="45" t="str">
        <f>Setup!$C$9</f>
        <v>$</v>
      </c>
      <c r="X22" s="46">
        <f>SUM(X10:X21)</f>
        <v>138000</v>
      </c>
      <c r="Y22" s="45" t="str">
        <f>Setup!$C$9</f>
        <v>$</v>
      </c>
      <c r="Z22" s="46">
        <f>SUM(Z10:Z21)</f>
        <v>225000</v>
      </c>
      <c r="AA22" s="45" t="str">
        <f>Setup!$C$9</f>
        <v>$</v>
      </c>
      <c r="AB22" s="47">
        <f>SUM(AB10:AB21)</f>
        <v>369000</v>
      </c>
      <c r="AC22" s="1"/>
    </row>
    <row r="23" spans="1:31" ht="21" customHeight="1">
      <c r="A23" s="1"/>
      <c r="B23" s="759">
        <f>IF(MONTH(DATEVALUE(Setup!$B$18&amp;"1"))&lt;&gt;1,Setup!G18+1,Setup!G18)</f>
        <v>2025</v>
      </c>
      <c r="C23" s="625"/>
      <c r="D23" s="752">
        <f>B23+1</f>
        <v>2026</v>
      </c>
      <c r="E23" s="625"/>
      <c r="F23" s="752">
        <f>D23+1</f>
        <v>2027</v>
      </c>
      <c r="G23" s="625"/>
      <c r="H23" s="752">
        <f>F23+1</f>
        <v>2028</v>
      </c>
      <c r="I23" s="625"/>
      <c r="J23" s="752">
        <f>H23+1</f>
        <v>2029</v>
      </c>
      <c r="K23" s="636"/>
      <c r="L23" s="1"/>
      <c r="M23" s="312"/>
      <c r="N23" s="313" t="s">
        <v>91</v>
      </c>
      <c r="O23" s="1"/>
      <c r="P23" s="378"/>
      <c r="Q23" s="36"/>
      <c r="R23" s="1"/>
      <c r="S23" s="1"/>
      <c r="T23" s="1"/>
      <c r="U23" s="1"/>
      <c r="V23" s="1"/>
      <c r="W23" s="1"/>
      <c r="X23" s="1"/>
      <c r="Y23" s="1"/>
      <c r="Z23" s="280"/>
      <c r="AA23" s="280"/>
      <c r="AB23" s="280"/>
      <c r="AC23" s="1"/>
    </row>
    <row r="24" spans="1:31" ht="21" customHeight="1">
      <c r="A24" s="1"/>
      <c r="B24" s="749">
        <f>DATE(G18, MONTH(Setup!B18&amp;1),1)</f>
        <v>45658</v>
      </c>
      <c r="C24" s="748"/>
      <c r="D24" s="747">
        <f>EDATE(B35,1)</f>
        <v>46023</v>
      </c>
      <c r="E24" s="748"/>
      <c r="F24" s="747">
        <f>EDATE(D35,1)</f>
        <v>46388</v>
      </c>
      <c r="G24" s="748"/>
      <c r="H24" s="747">
        <f>EDATE(F35,1)</f>
        <v>46753</v>
      </c>
      <c r="I24" s="748"/>
      <c r="J24" s="747">
        <f>EDATE(H35,1)</f>
        <v>47119</v>
      </c>
      <c r="K24" s="686"/>
      <c r="L24" s="1"/>
      <c r="M24" s="312"/>
      <c r="N24" s="313" t="s">
        <v>292</v>
      </c>
      <c r="O24" s="1"/>
      <c r="P24" s="378"/>
      <c r="Q24" s="36"/>
      <c r="R24" s="349" t="s">
        <v>124</v>
      </c>
      <c r="S24" s="49" t="str">
        <f>Setup!$C$9</f>
        <v>$</v>
      </c>
      <c r="T24" s="50">
        <f>IFERROR(AVERAGE(T10:T21),0)</f>
        <v>8333.3333333333339</v>
      </c>
      <c r="U24" s="49" t="str">
        <f>Setup!$C$9</f>
        <v>$</v>
      </c>
      <c r="V24" s="50">
        <f>IFERROR(AVERAGE(V10:V21),0)</f>
        <v>8500</v>
      </c>
      <c r="W24" s="49" t="str">
        <f>Setup!$C$9</f>
        <v>$</v>
      </c>
      <c r="X24" s="50">
        <f>IFERROR(AVERAGE(X10:X21),0)</f>
        <v>11500</v>
      </c>
      <c r="Y24" s="49" t="str">
        <f>Setup!$C$9</f>
        <v>$</v>
      </c>
      <c r="Z24" s="50">
        <f>IFERROR(AVERAGE(Z10:Z21),0)</f>
        <v>18750</v>
      </c>
      <c r="AA24" s="49" t="str">
        <f>Setup!$C$9</f>
        <v>$</v>
      </c>
      <c r="AB24" s="51">
        <f>IFERROR(AVERAGE(AB10:AB21),0)</f>
        <v>30750</v>
      </c>
      <c r="AC24" s="1"/>
    </row>
    <row r="25" spans="1:31" ht="21" customHeight="1">
      <c r="A25" s="1"/>
      <c r="B25" s="749">
        <f t="shared" ref="B25:B35" si="2">EDATE(B24,1)</f>
        <v>45689</v>
      </c>
      <c r="C25" s="748"/>
      <c r="D25" s="747">
        <f t="shared" ref="D25:D35" si="3">EDATE(D24,1)</f>
        <v>46054</v>
      </c>
      <c r="E25" s="748"/>
      <c r="F25" s="747">
        <f t="shared" ref="F25:F35" si="4">EDATE(F24,1)</f>
        <v>46419</v>
      </c>
      <c r="G25" s="748"/>
      <c r="H25" s="747">
        <f t="shared" ref="H25:H35" si="5">EDATE(H24,1)</f>
        <v>46784</v>
      </c>
      <c r="I25" s="748"/>
      <c r="J25" s="747">
        <f t="shared" ref="J25:J35" si="6">EDATE(J24,1)</f>
        <v>47150</v>
      </c>
      <c r="K25" s="686"/>
      <c r="L25" s="1"/>
      <c r="M25" s="312"/>
      <c r="N25" s="313"/>
      <c r="O25" s="1"/>
      <c r="P25" s="378"/>
      <c r="Q25" s="36"/>
      <c r="R25" s="350" t="s">
        <v>125</v>
      </c>
      <c r="S25" s="52" t="str">
        <f>Setup!$C$9</f>
        <v>$</v>
      </c>
      <c r="T25" s="53">
        <f>MIN(T10:T21)</f>
        <v>7000</v>
      </c>
      <c r="U25" s="52" t="str">
        <f>Setup!$C$9</f>
        <v>$</v>
      </c>
      <c r="V25" s="53">
        <f>MIN(V10:V21)</f>
        <v>7000</v>
      </c>
      <c r="W25" s="52" t="str">
        <f>Setup!$C$9</f>
        <v>$</v>
      </c>
      <c r="X25" s="53">
        <f>MIN(X10:X21)</f>
        <v>10000</v>
      </c>
      <c r="Y25" s="52" t="str">
        <f>Setup!$C$9</f>
        <v>$</v>
      </c>
      <c r="Z25" s="53">
        <f>MIN(Z10:Z21)</f>
        <v>17000</v>
      </c>
      <c r="AA25" s="52" t="str">
        <f>Setup!$C$9</f>
        <v>$</v>
      </c>
      <c r="AB25" s="54">
        <f>MIN(AB10:AB21)</f>
        <v>29000</v>
      </c>
      <c r="AC25" s="1"/>
    </row>
    <row r="26" spans="1:31" ht="21" customHeight="1">
      <c r="A26" s="1"/>
      <c r="B26" s="749">
        <f t="shared" si="2"/>
        <v>45717</v>
      </c>
      <c r="C26" s="748"/>
      <c r="D26" s="747">
        <f t="shared" si="3"/>
        <v>46082</v>
      </c>
      <c r="E26" s="748"/>
      <c r="F26" s="747">
        <f t="shared" si="4"/>
        <v>46447</v>
      </c>
      <c r="G26" s="748"/>
      <c r="H26" s="747">
        <f t="shared" si="5"/>
        <v>46813</v>
      </c>
      <c r="I26" s="748"/>
      <c r="J26" s="747">
        <f t="shared" si="6"/>
        <v>47178</v>
      </c>
      <c r="K26" s="686"/>
      <c r="L26" s="1"/>
      <c r="M26" s="312"/>
      <c r="N26" s="313"/>
      <c r="O26" s="1"/>
      <c r="P26" s="378"/>
      <c r="Q26" s="36"/>
      <c r="R26" s="346" t="s">
        <v>126</v>
      </c>
      <c r="S26" s="55" t="str">
        <f>Setup!$C$9</f>
        <v>$</v>
      </c>
      <c r="T26" s="56">
        <f>MAX(T10:T21)</f>
        <v>10000</v>
      </c>
      <c r="U26" s="55" t="str">
        <f>Setup!$C$9</f>
        <v>$</v>
      </c>
      <c r="V26" s="56">
        <f>MAX(V10:V21)</f>
        <v>11000</v>
      </c>
      <c r="W26" s="55" t="str">
        <f>Setup!$C$9</f>
        <v>$</v>
      </c>
      <c r="X26" s="56">
        <f>MAX(X10:X21)</f>
        <v>13000</v>
      </c>
      <c r="Y26" s="55" t="str">
        <f>Setup!$C$9</f>
        <v>$</v>
      </c>
      <c r="Z26" s="56">
        <f>MAX(Z10:Z21)</f>
        <v>20000</v>
      </c>
      <c r="AA26" s="55" t="str">
        <f>Setup!$C$9</f>
        <v>$</v>
      </c>
      <c r="AB26" s="57">
        <f>MAX(AB10:AB21)</f>
        <v>32000</v>
      </c>
      <c r="AC26" s="1"/>
    </row>
    <row r="27" spans="1:31" ht="21" customHeight="1">
      <c r="A27" s="1"/>
      <c r="B27" s="749">
        <f t="shared" si="2"/>
        <v>45748</v>
      </c>
      <c r="C27" s="748"/>
      <c r="D27" s="747">
        <f t="shared" si="3"/>
        <v>46113</v>
      </c>
      <c r="E27" s="748"/>
      <c r="F27" s="747">
        <f t="shared" si="4"/>
        <v>46478</v>
      </c>
      <c r="G27" s="748"/>
      <c r="H27" s="747">
        <f t="shared" si="5"/>
        <v>46844</v>
      </c>
      <c r="I27" s="748"/>
      <c r="J27" s="747">
        <f t="shared" si="6"/>
        <v>47209</v>
      </c>
      <c r="K27" s="686"/>
      <c r="L27" s="1"/>
      <c r="M27" s="312"/>
      <c r="N27" s="313"/>
      <c r="O27" s="1"/>
      <c r="P27" s="378"/>
      <c r="Q27" s="36"/>
      <c r="R27" s="1"/>
      <c r="S27" s="1"/>
      <c r="T27" s="1"/>
      <c r="U27" s="1"/>
      <c r="V27" s="1"/>
      <c r="W27" s="1"/>
      <c r="X27" s="1"/>
      <c r="Y27" s="1"/>
      <c r="Z27" s="1"/>
      <c r="AA27" s="1"/>
      <c r="AB27" s="1"/>
      <c r="AC27" s="1"/>
    </row>
    <row r="28" spans="1:31" ht="21" customHeight="1">
      <c r="A28" s="1"/>
      <c r="B28" s="749">
        <f t="shared" si="2"/>
        <v>45778</v>
      </c>
      <c r="C28" s="748"/>
      <c r="D28" s="747">
        <f t="shared" si="3"/>
        <v>46143</v>
      </c>
      <c r="E28" s="748"/>
      <c r="F28" s="747">
        <f t="shared" si="4"/>
        <v>46508</v>
      </c>
      <c r="G28" s="748"/>
      <c r="H28" s="747">
        <f t="shared" si="5"/>
        <v>46874</v>
      </c>
      <c r="I28" s="748"/>
      <c r="J28" s="747">
        <f t="shared" si="6"/>
        <v>47239</v>
      </c>
      <c r="K28" s="686"/>
      <c r="L28" s="1"/>
      <c r="M28" s="312"/>
      <c r="N28" s="313"/>
      <c r="O28" s="1"/>
      <c r="P28" s="378"/>
      <c r="Q28" s="36"/>
      <c r="R28" s="738" t="s">
        <v>294</v>
      </c>
      <c r="S28" s="739"/>
      <c r="T28" s="739"/>
      <c r="U28" s="739"/>
      <c r="V28" s="739"/>
      <c r="W28" s="739"/>
      <c r="X28" s="739"/>
      <c r="Y28" s="739"/>
      <c r="Z28" s="739"/>
      <c r="AA28" s="739"/>
      <c r="AB28" s="740"/>
      <c r="AC28" s="1"/>
    </row>
    <row r="29" spans="1:31" ht="21" customHeight="1">
      <c r="A29" s="1"/>
      <c r="B29" s="749">
        <f t="shared" si="2"/>
        <v>45809</v>
      </c>
      <c r="C29" s="748"/>
      <c r="D29" s="747">
        <f t="shared" si="3"/>
        <v>46174</v>
      </c>
      <c r="E29" s="748"/>
      <c r="F29" s="747">
        <f t="shared" si="4"/>
        <v>46539</v>
      </c>
      <c r="G29" s="748"/>
      <c r="H29" s="747">
        <f t="shared" si="5"/>
        <v>46905</v>
      </c>
      <c r="I29" s="748"/>
      <c r="J29" s="747">
        <f t="shared" si="6"/>
        <v>47270</v>
      </c>
      <c r="K29" s="686"/>
      <c r="L29" s="1"/>
      <c r="M29" s="312"/>
      <c r="N29" s="313"/>
      <c r="O29" s="1"/>
      <c r="P29" s="378"/>
      <c r="Q29" s="36"/>
      <c r="R29" s="741"/>
      <c r="S29" s="742"/>
      <c r="T29" s="742"/>
      <c r="U29" s="742"/>
      <c r="V29" s="742"/>
      <c r="W29" s="742"/>
      <c r="X29" s="742"/>
      <c r="Y29" s="742"/>
      <c r="Z29" s="742"/>
      <c r="AA29" s="742"/>
      <c r="AB29" s="743"/>
      <c r="AC29" s="1"/>
    </row>
    <row r="30" spans="1:31" ht="21" customHeight="1">
      <c r="A30" s="1"/>
      <c r="B30" s="749">
        <f t="shared" si="2"/>
        <v>45839</v>
      </c>
      <c r="C30" s="748"/>
      <c r="D30" s="747">
        <f t="shared" si="3"/>
        <v>46204</v>
      </c>
      <c r="E30" s="748"/>
      <c r="F30" s="747">
        <f t="shared" si="4"/>
        <v>46569</v>
      </c>
      <c r="G30" s="748"/>
      <c r="H30" s="747">
        <f t="shared" si="5"/>
        <v>46935</v>
      </c>
      <c r="I30" s="748"/>
      <c r="J30" s="747">
        <f t="shared" si="6"/>
        <v>47300</v>
      </c>
      <c r="K30" s="686"/>
      <c r="L30" s="1"/>
      <c r="M30" s="312"/>
      <c r="N30" s="313"/>
      <c r="O30" s="1"/>
      <c r="P30" s="378"/>
      <c r="Q30" s="36"/>
      <c r="R30" s="354" t="s">
        <v>127</v>
      </c>
      <c r="S30" s="736" t="s">
        <v>128</v>
      </c>
      <c r="T30" s="736"/>
      <c r="U30" s="736"/>
      <c r="V30" s="736"/>
      <c r="W30" s="736"/>
      <c r="X30" s="736"/>
      <c r="Y30" s="736"/>
      <c r="Z30" s="736"/>
      <c r="AA30" s="736"/>
      <c r="AB30" s="737"/>
      <c r="AC30" s="1"/>
    </row>
    <row r="31" spans="1:31" ht="21" customHeight="1">
      <c r="A31" s="1"/>
      <c r="B31" s="749">
        <f t="shared" si="2"/>
        <v>45870</v>
      </c>
      <c r="C31" s="748"/>
      <c r="D31" s="747">
        <f t="shared" si="3"/>
        <v>46235</v>
      </c>
      <c r="E31" s="748"/>
      <c r="F31" s="747">
        <f t="shared" si="4"/>
        <v>46600</v>
      </c>
      <c r="G31" s="748"/>
      <c r="H31" s="747">
        <f t="shared" si="5"/>
        <v>46966</v>
      </c>
      <c r="I31" s="748"/>
      <c r="J31" s="747">
        <f t="shared" si="6"/>
        <v>47331</v>
      </c>
      <c r="K31" s="686"/>
      <c r="L31" s="1"/>
      <c r="M31" s="312"/>
      <c r="N31" s="313"/>
      <c r="O31" s="1"/>
      <c r="P31" s="378"/>
      <c r="Q31" s="36"/>
      <c r="R31" s="722">
        <f>B23</f>
        <v>2025</v>
      </c>
      <c r="S31" s="355" t="s">
        <v>295</v>
      </c>
      <c r="T31" s="725"/>
      <c r="U31" s="725"/>
      <c r="V31" s="725"/>
      <c r="W31" s="725"/>
      <c r="X31" s="725"/>
      <c r="Y31" s="725"/>
      <c r="Z31" s="725"/>
      <c r="AA31" s="725"/>
      <c r="AB31" s="726"/>
      <c r="AC31" s="1"/>
    </row>
    <row r="32" spans="1:31" ht="21" customHeight="1">
      <c r="A32" s="1"/>
      <c r="B32" s="749">
        <f t="shared" si="2"/>
        <v>45901</v>
      </c>
      <c r="C32" s="748"/>
      <c r="D32" s="747">
        <f t="shared" si="3"/>
        <v>46266</v>
      </c>
      <c r="E32" s="748"/>
      <c r="F32" s="747">
        <f t="shared" si="4"/>
        <v>46631</v>
      </c>
      <c r="G32" s="748"/>
      <c r="H32" s="747">
        <f t="shared" si="5"/>
        <v>46997</v>
      </c>
      <c r="I32" s="748"/>
      <c r="J32" s="747">
        <f t="shared" si="6"/>
        <v>47362</v>
      </c>
      <c r="K32" s="686"/>
      <c r="L32" s="1"/>
      <c r="M32" s="312"/>
      <c r="N32" s="313"/>
      <c r="O32" s="1"/>
      <c r="P32" s="378"/>
      <c r="Q32" s="36"/>
      <c r="R32" s="723"/>
      <c r="S32" s="356"/>
      <c r="T32" s="727"/>
      <c r="U32" s="727"/>
      <c r="V32" s="727"/>
      <c r="W32" s="727"/>
      <c r="X32" s="727"/>
      <c r="Y32" s="727"/>
      <c r="Z32" s="727"/>
      <c r="AA32" s="727"/>
      <c r="AB32" s="728"/>
      <c r="AC32" s="1"/>
    </row>
    <row r="33" spans="1:29" ht="21" customHeight="1">
      <c r="A33" s="1"/>
      <c r="B33" s="749">
        <f t="shared" si="2"/>
        <v>45931</v>
      </c>
      <c r="C33" s="748"/>
      <c r="D33" s="747">
        <f t="shared" si="3"/>
        <v>46296</v>
      </c>
      <c r="E33" s="748"/>
      <c r="F33" s="747">
        <f t="shared" si="4"/>
        <v>46661</v>
      </c>
      <c r="G33" s="748"/>
      <c r="H33" s="747">
        <f t="shared" si="5"/>
        <v>47027</v>
      </c>
      <c r="I33" s="748"/>
      <c r="J33" s="747">
        <f t="shared" si="6"/>
        <v>47392</v>
      </c>
      <c r="K33" s="686"/>
      <c r="L33" s="1"/>
      <c r="M33" s="312"/>
      <c r="N33" s="313"/>
      <c r="O33" s="1"/>
      <c r="P33" s="378"/>
      <c r="Q33" s="36"/>
      <c r="R33" s="733"/>
      <c r="S33" s="357"/>
      <c r="T33" s="734"/>
      <c r="U33" s="734"/>
      <c r="V33" s="734"/>
      <c r="W33" s="734"/>
      <c r="X33" s="734"/>
      <c r="Y33" s="734"/>
      <c r="Z33" s="734"/>
      <c r="AA33" s="734"/>
      <c r="AB33" s="735"/>
      <c r="AC33" s="1"/>
    </row>
    <row r="34" spans="1:29" ht="21" customHeight="1">
      <c r="A34" s="1"/>
      <c r="B34" s="749">
        <f t="shared" si="2"/>
        <v>45962</v>
      </c>
      <c r="C34" s="748"/>
      <c r="D34" s="747">
        <f t="shared" si="3"/>
        <v>46327</v>
      </c>
      <c r="E34" s="748"/>
      <c r="F34" s="747">
        <f t="shared" si="4"/>
        <v>46692</v>
      </c>
      <c r="G34" s="748"/>
      <c r="H34" s="747">
        <f t="shared" si="5"/>
        <v>47058</v>
      </c>
      <c r="I34" s="748"/>
      <c r="J34" s="747">
        <f t="shared" si="6"/>
        <v>47423</v>
      </c>
      <c r="K34" s="686"/>
      <c r="L34" s="1"/>
      <c r="M34" s="312"/>
      <c r="N34" s="313"/>
      <c r="O34" s="1"/>
      <c r="P34" s="378"/>
      <c r="Q34" s="36"/>
      <c r="R34" s="722">
        <f>D23</f>
        <v>2026</v>
      </c>
      <c r="S34" s="355" t="s">
        <v>295</v>
      </c>
      <c r="T34" s="725"/>
      <c r="U34" s="725"/>
      <c r="V34" s="725"/>
      <c r="W34" s="725"/>
      <c r="X34" s="725"/>
      <c r="Y34" s="725"/>
      <c r="Z34" s="725"/>
      <c r="AA34" s="725"/>
      <c r="AB34" s="726"/>
      <c r="AC34" s="1"/>
    </row>
    <row r="35" spans="1:29" ht="21" customHeight="1">
      <c r="A35" s="1"/>
      <c r="B35" s="778">
        <f t="shared" si="2"/>
        <v>45992</v>
      </c>
      <c r="C35" s="779"/>
      <c r="D35" s="780">
        <f t="shared" si="3"/>
        <v>46357</v>
      </c>
      <c r="E35" s="779"/>
      <c r="F35" s="780">
        <f t="shared" si="4"/>
        <v>46722</v>
      </c>
      <c r="G35" s="779"/>
      <c r="H35" s="780">
        <f t="shared" si="5"/>
        <v>47088</v>
      </c>
      <c r="I35" s="779"/>
      <c r="J35" s="780">
        <f t="shared" si="6"/>
        <v>47453</v>
      </c>
      <c r="K35" s="698"/>
      <c r="L35" s="1"/>
      <c r="M35" s="312"/>
      <c r="N35" s="313"/>
      <c r="O35" s="1"/>
      <c r="P35" s="378"/>
      <c r="Q35" s="36"/>
      <c r="R35" s="723"/>
      <c r="S35" s="356"/>
      <c r="T35" s="727"/>
      <c r="U35" s="727"/>
      <c r="V35" s="727"/>
      <c r="W35" s="727"/>
      <c r="X35" s="727"/>
      <c r="Y35" s="727"/>
      <c r="Z35" s="727"/>
      <c r="AA35" s="727"/>
      <c r="AB35" s="728"/>
      <c r="AC35" s="1"/>
    </row>
    <row r="36" spans="1:29" ht="21" customHeight="1">
      <c r="A36" s="1"/>
      <c r="B36" s="1"/>
      <c r="C36" s="1"/>
      <c r="D36" s="1"/>
      <c r="E36" s="1"/>
      <c r="F36" s="1"/>
      <c r="G36" s="1"/>
      <c r="H36" s="1"/>
      <c r="I36" s="1"/>
      <c r="J36" s="1"/>
      <c r="K36" s="1"/>
      <c r="L36" s="1"/>
      <c r="M36" s="312"/>
      <c r="N36" s="313"/>
      <c r="O36" s="1"/>
      <c r="P36" s="378"/>
      <c r="Q36" s="36"/>
      <c r="R36" s="733"/>
      <c r="S36" s="357"/>
      <c r="T36" s="734"/>
      <c r="U36" s="734"/>
      <c r="V36" s="734"/>
      <c r="W36" s="734"/>
      <c r="X36" s="734"/>
      <c r="Y36" s="734"/>
      <c r="Z36" s="734"/>
      <c r="AA36" s="734"/>
      <c r="AB36" s="735"/>
      <c r="AC36" s="1"/>
    </row>
    <row r="37" spans="1:29" ht="21" customHeight="1">
      <c r="A37" s="1"/>
      <c r="B37" s="769" t="s">
        <v>100</v>
      </c>
      <c r="C37" s="754"/>
      <c r="D37" s="754"/>
      <c r="E37" s="754"/>
      <c r="F37" s="754"/>
      <c r="G37" s="754"/>
      <c r="H37" s="754"/>
      <c r="I37" s="754"/>
      <c r="J37" s="754"/>
      <c r="K37" s="755"/>
      <c r="L37" s="1"/>
      <c r="M37" s="312"/>
      <c r="N37" s="313"/>
      <c r="O37" s="1"/>
      <c r="P37" s="378"/>
      <c r="Q37" s="36"/>
      <c r="R37" s="722">
        <f>F23</f>
        <v>2027</v>
      </c>
      <c r="S37" s="355" t="s">
        <v>295</v>
      </c>
      <c r="T37" s="725"/>
      <c r="U37" s="725"/>
      <c r="V37" s="725"/>
      <c r="W37" s="725"/>
      <c r="X37" s="725"/>
      <c r="Y37" s="725"/>
      <c r="Z37" s="725"/>
      <c r="AA37" s="725"/>
      <c r="AB37" s="726"/>
      <c r="AC37" s="1"/>
    </row>
    <row r="38" spans="1:29" ht="21" customHeight="1">
      <c r="A38" s="1"/>
      <c r="B38" s="770"/>
      <c r="C38" s="771"/>
      <c r="D38" s="771"/>
      <c r="E38" s="771"/>
      <c r="F38" s="771"/>
      <c r="G38" s="771"/>
      <c r="H38" s="771"/>
      <c r="I38" s="771"/>
      <c r="J38" s="771"/>
      <c r="K38" s="772"/>
      <c r="L38" s="1"/>
      <c r="M38" s="312"/>
      <c r="N38" s="313"/>
      <c r="O38" s="1"/>
      <c r="P38" s="378"/>
      <c r="Q38" s="36"/>
      <c r="R38" s="723"/>
      <c r="S38" s="356"/>
      <c r="T38" s="727"/>
      <c r="U38" s="727"/>
      <c r="V38" s="727"/>
      <c r="W38" s="727"/>
      <c r="X38" s="727"/>
      <c r="Y38" s="727"/>
      <c r="Z38" s="727"/>
      <c r="AA38" s="727"/>
      <c r="AB38" s="728"/>
      <c r="AC38" s="1"/>
    </row>
    <row r="39" spans="1:29" ht="21" customHeight="1">
      <c r="A39" s="1"/>
      <c r="B39" s="770"/>
      <c r="C39" s="771"/>
      <c r="D39" s="771"/>
      <c r="E39" s="771"/>
      <c r="F39" s="771"/>
      <c r="G39" s="771"/>
      <c r="H39" s="771"/>
      <c r="I39" s="771"/>
      <c r="J39" s="771"/>
      <c r="K39" s="772"/>
      <c r="L39" s="1"/>
      <c r="M39" s="312"/>
      <c r="N39" s="313"/>
      <c r="O39" s="1"/>
      <c r="P39" s="378"/>
      <c r="Q39" s="36"/>
      <c r="R39" s="733"/>
      <c r="S39" s="357"/>
      <c r="T39" s="734"/>
      <c r="U39" s="734"/>
      <c r="V39" s="734"/>
      <c r="W39" s="734"/>
      <c r="X39" s="734"/>
      <c r="Y39" s="734"/>
      <c r="Z39" s="734"/>
      <c r="AA39" s="734"/>
      <c r="AB39" s="735"/>
      <c r="AC39" s="1"/>
    </row>
    <row r="40" spans="1:29" ht="21" customHeight="1">
      <c r="A40" s="1"/>
      <c r="B40" s="773"/>
      <c r="C40" s="762"/>
      <c r="D40" s="762"/>
      <c r="E40" s="762"/>
      <c r="F40" s="762"/>
      <c r="G40" s="762"/>
      <c r="H40" s="762"/>
      <c r="I40" s="762"/>
      <c r="J40" s="762"/>
      <c r="K40" s="774"/>
      <c r="L40" s="1"/>
      <c r="M40" s="312"/>
      <c r="N40" s="313"/>
      <c r="O40" s="1"/>
      <c r="P40" s="378"/>
      <c r="Q40" s="36"/>
      <c r="R40" s="722">
        <f>H23</f>
        <v>2028</v>
      </c>
      <c r="S40" s="355" t="s">
        <v>295</v>
      </c>
      <c r="T40" s="725"/>
      <c r="U40" s="725"/>
      <c r="V40" s="725"/>
      <c r="W40" s="725"/>
      <c r="X40" s="725"/>
      <c r="Y40" s="725"/>
      <c r="Z40" s="725"/>
      <c r="AA40" s="725"/>
      <c r="AB40" s="726"/>
      <c r="AC40" s="1"/>
    </row>
    <row r="41" spans="1:29" ht="21" customHeight="1">
      <c r="A41" s="1"/>
      <c r="B41" s="770"/>
      <c r="C41" s="771"/>
      <c r="D41" s="771"/>
      <c r="E41" s="771"/>
      <c r="F41" s="771"/>
      <c r="G41" s="771"/>
      <c r="H41" s="771"/>
      <c r="I41" s="771"/>
      <c r="J41" s="771"/>
      <c r="K41" s="772"/>
      <c r="L41" s="1"/>
      <c r="M41" s="312"/>
      <c r="N41" s="313"/>
      <c r="O41" s="1"/>
      <c r="P41" s="378"/>
      <c r="Q41" s="36"/>
      <c r="R41" s="723"/>
      <c r="S41" s="356"/>
      <c r="T41" s="727"/>
      <c r="U41" s="727"/>
      <c r="V41" s="727"/>
      <c r="W41" s="727"/>
      <c r="X41" s="727"/>
      <c r="Y41" s="727"/>
      <c r="Z41" s="727"/>
      <c r="AA41" s="727"/>
      <c r="AB41" s="728"/>
      <c r="AC41" s="1"/>
    </row>
    <row r="42" spans="1:29" ht="21" customHeight="1">
      <c r="A42" s="1"/>
      <c r="B42" s="770"/>
      <c r="C42" s="771"/>
      <c r="D42" s="771"/>
      <c r="E42" s="771"/>
      <c r="F42" s="771"/>
      <c r="G42" s="771"/>
      <c r="H42" s="771"/>
      <c r="I42" s="771"/>
      <c r="J42" s="771"/>
      <c r="K42" s="772"/>
      <c r="L42" s="1"/>
      <c r="M42" s="312"/>
      <c r="N42" s="313"/>
      <c r="O42" s="1"/>
      <c r="P42" s="378"/>
      <c r="Q42" s="36"/>
      <c r="R42" s="733"/>
      <c r="S42" s="357"/>
      <c r="T42" s="734"/>
      <c r="U42" s="734"/>
      <c r="V42" s="734"/>
      <c r="W42" s="734"/>
      <c r="X42" s="734"/>
      <c r="Y42" s="734"/>
      <c r="Z42" s="734"/>
      <c r="AA42" s="734"/>
      <c r="AB42" s="735"/>
      <c r="AC42" s="1"/>
    </row>
    <row r="43" spans="1:29" ht="21" customHeight="1">
      <c r="A43" s="1"/>
      <c r="B43" s="770"/>
      <c r="C43" s="771"/>
      <c r="D43" s="771"/>
      <c r="E43" s="771"/>
      <c r="F43" s="771"/>
      <c r="G43" s="771"/>
      <c r="H43" s="771"/>
      <c r="I43" s="771"/>
      <c r="J43" s="771"/>
      <c r="K43" s="772"/>
      <c r="L43" s="1"/>
      <c r="M43" s="312"/>
      <c r="N43" s="313"/>
      <c r="O43" s="1"/>
      <c r="P43" s="378"/>
      <c r="Q43" s="36"/>
      <c r="R43" s="722">
        <f>J23</f>
        <v>2029</v>
      </c>
      <c r="S43" s="355" t="s">
        <v>295</v>
      </c>
      <c r="T43" s="725"/>
      <c r="U43" s="725"/>
      <c r="V43" s="725"/>
      <c r="W43" s="725"/>
      <c r="X43" s="725"/>
      <c r="Y43" s="725"/>
      <c r="Z43" s="725"/>
      <c r="AA43" s="725"/>
      <c r="AB43" s="726"/>
      <c r="AC43" s="1"/>
    </row>
    <row r="44" spans="1:29" ht="21" customHeight="1">
      <c r="A44" s="1"/>
      <c r="B44" s="770"/>
      <c r="C44" s="771"/>
      <c r="D44" s="771"/>
      <c r="E44" s="771"/>
      <c r="F44" s="771"/>
      <c r="G44" s="771"/>
      <c r="H44" s="771"/>
      <c r="I44" s="771"/>
      <c r="J44" s="771"/>
      <c r="K44" s="772"/>
      <c r="L44" s="1"/>
      <c r="M44" s="312"/>
      <c r="N44" s="313"/>
      <c r="O44" s="1"/>
      <c r="P44" s="378"/>
      <c r="Q44" s="36"/>
      <c r="R44" s="723"/>
      <c r="S44" s="356"/>
      <c r="T44" s="727"/>
      <c r="U44" s="727"/>
      <c r="V44" s="727"/>
      <c r="W44" s="727"/>
      <c r="X44" s="727"/>
      <c r="Y44" s="727"/>
      <c r="Z44" s="727"/>
      <c r="AA44" s="727"/>
      <c r="AB44" s="728"/>
      <c r="AC44" s="1"/>
    </row>
    <row r="45" spans="1:29" ht="21" customHeight="1">
      <c r="A45" s="1"/>
      <c r="B45" s="770"/>
      <c r="C45" s="771"/>
      <c r="D45" s="771"/>
      <c r="E45" s="771"/>
      <c r="F45" s="771"/>
      <c r="G45" s="771"/>
      <c r="H45" s="771"/>
      <c r="I45" s="771"/>
      <c r="J45" s="771"/>
      <c r="K45" s="772"/>
      <c r="L45" s="1"/>
      <c r="M45" s="312"/>
      <c r="N45" s="313"/>
      <c r="O45" s="1"/>
      <c r="P45" s="378"/>
      <c r="Q45" s="36"/>
      <c r="R45" s="733"/>
      <c r="S45" s="357"/>
      <c r="T45" s="734"/>
      <c r="U45" s="734"/>
      <c r="V45" s="734"/>
      <c r="W45" s="734"/>
      <c r="X45" s="734"/>
      <c r="Y45" s="734"/>
      <c r="Z45" s="734"/>
      <c r="AA45" s="734"/>
      <c r="AB45" s="735"/>
      <c r="AC45" s="1"/>
    </row>
    <row r="46" spans="1:29" ht="21" customHeight="1">
      <c r="A46" s="1"/>
      <c r="B46" s="775"/>
      <c r="C46" s="765"/>
      <c r="D46" s="765"/>
      <c r="E46" s="765"/>
      <c r="F46" s="765"/>
      <c r="G46" s="765"/>
      <c r="H46" s="765"/>
      <c r="I46" s="765"/>
      <c r="J46" s="765"/>
      <c r="K46" s="776"/>
      <c r="L46" s="1"/>
      <c r="M46" s="312"/>
      <c r="N46" s="313"/>
      <c r="O46" s="1"/>
      <c r="P46" s="378"/>
      <c r="Q46" s="36"/>
      <c r="R46" s="722">
        <f>R43+1</f>
        <v>2030</v>
      </c>
      <c r="S46" s="355" t="s">
        <v>295</v>
      </c>
      <c r="T46" s="725"/>
      <c r="U46" s="725"/>
      <c r="V46" s="725"/>
      <c r="W46" s="725"/>
      <c r="X46" s="725"/>
      <c r="Y46" s="725"/>
      <c r="Z46" s="725"/>
      <c r="AA46" s="725"/>
      <c r="AB46" s="726"/>
      <c r="AC46" s="1"/>
    </row>
    <row r="47" spans="1:29" ht="21" customHeight="1">
      <c r="A47" s="1"/>
      <c r="B47" s="777"/>
      <c r="C47" s="771"/>
      <c r="D47" s="771"/>
      <c r="E47" s="771"/>
      <c r="F47" s="771"/>
      <c r="G47" s="771"/>
      <c r="H47" s="771"/>
      <c r="I47" s="771"/>
      <c r="J47" s="771"/>
      <c r="K47" s="772"/>
      <c r="L47" s="1"/>
      <c r="M47" s="312"/>
      <c r="N47" s="313"/>
      <c r="O47" s="1"/>
      <c r="P47" s="378"/>
      <c r="Q47" s="36"/>
      <c r="R47" s="723"/>
      <c r="S47" s="356"/>
      <c r="T47" s="727"/>
      <c r="U47" s="727"/>
      <c r="V47" s="727"/>
      <c r="W47" s="727"/>
      <c r="X47" s="727"/>
      <c r="Y47" s="727"/>
      <c r="Z47" s="727"/>
      <c r="AA47" s="727"/>
      <c r="AB47" s="728"/>
      <c r="AC47" s="1"/>
    </row>
    <row r="48" spans="1:29" ht="21" customHeight="1">
      <c r="A48" s="1"/>
      <c r="B48" s="756"/>
      <c r="C48" s="757"/>
      <c r="D48" s="757"/>
      <c r="E48" s="757"/>
      <c r="F48" s="757"/>
      <c r="G48" s="757"/>
      <c r="H48" s="757"/>
      <c r="I48" s="757"/>
      <c r="J48" s="757"/>
      <c r="K48" s="758"/>
      <c r="L48" s="1"/>
      <c r="M48" s="314"/>
      <c r="N48" s="315"/>
      <c r="O48" s="1"/>
      <c r="P48" s="379"/>
      <c r="Q48" s="36"/>
      <c r="R48" s="724"/>
      <c r="S48" s="358"/>
      <c r="T48" s="729"/>
      <c r="U48" s="729"/>
      <c r="V48" s="729"/>
      <c r="W48" s="729"/>
      <c r="X48" s="729"/>
      <c r="Y48" s="729"/>
      <c r="Z48" s="729"/>
      <c r="AA48" s="729"/>
      <c r="AB48" s="730"/>
      <c r="AC48" s="1"/>
    </row>
    <row r="49" spans="1:29" ht="21" customHeight="1">
      <c r="A49" s="1"/>
      <c r="B49" s="1"/>
      <c r="C49" s="1"/>
      <c r="D49" s="1"/>
      <c r="E49" s="1"/>
      <c r="F49" s="1"/>
      <c r="G49" s="1"/>
      <c r="H49" s="1"/>
      <c r="I49" s="1"/>
      <c r="J49" s="1"/>
      <c r="K49" s="1"/>
      <c r="L49" s="1"/>
      <c r="M49" s="1"/>
      <c r="N49" s="1"/>
      <c r="O49" s="1"/>
      <c r="P49" s="1"/>
      <c r="Q49" s="36"/>
      <c r="R49" s="1"/>
      <c r="S49" s="1"/>
      <c r="T49" s="1"/>
      <c r="U49" s="1"/>
      <c r="V49" s="1"/>
      <c r="W49" s="1"/>
      <c r="X49" s="1"/>
      <c r="Y49" s="1"/>
      <c r="Z49" s="1"/>
      <c r="AA49" s="1"/>
      <c r="AB49" s="1"/>
      <c r="AC49" s="1"/>
    </row>
    <row r="50" spans="1:29" ht="21" customHeight="1">
      <c r="A50" s="1"/>
      <c r="B50" s="1"/>
      <c r="C50" s="1"/>
      <c r="D50" s="1"/>
      <c r="E50" s="1"/>
      <c r="F50" s="1"/>
      <c r="G50" s="1"/>
      <c r="H50" s="1"/>
      <c r="I50" s="1"/>
      <c r="J50" s="1"/>
      <c r="K50" s="1"/>
      <c r="L50" s="1"/>
      <c r="M50" s="1"/>
      <c r="N50" s="1"/>
      <c r="O50" s="1"/>
      <c r="P50" s="1"/>
      <c r="Q50" s="36"/>
      <c r="R50" s="1"/>
      <c r="S50" s="1"/>
      <c r="T50" s="1"/>
      <c r="U50" s="1"/>
      <c r="V50" s="1"/>
      <c r="W50" s="1"/>
      <c r="X50" s="1"/>
      <c r="Y50" s="1"/>
      <c r="Z50" s="1"/>
      <c r="AA50" s="1"/>
      <c r="AB50" s="1"/>
      <c r="AC50" s="1"/>
    </row>
    <row r="51" spans="1:29" ht="21" customHeight="1">
      <c r="A51" s="1"/>
      <c r="B51" s="1"/>
      <c r="C51" s="1"/>
      <c r="D51" s="1"/>
      <c r="E51" s="1"/>
      <c r="F51" s="1"/>
      <c r="G51" s="1"/>
      <c r="H51" s="1"/>
      <c r="I51" s="1"/>
      <c r="J51" s="1"/>
      <c r="K51" s="1"/>
      <c r="L51" s="1"/>
      <c r="M51" s="1"/>
      <c r="N51" s="1"/>
      <c r="O51" s="1"/>
      <c r="P51" s="1"/>
      <c r="Q51" s="36"/>
      <c r="R51" s="1"/>
      <c r="S51" s="1"/>
      <c r="T51" s="1"/>
      <c r="U51" s="1"/>
      <c r="V51" s="1"/>
      <c r="W51" s="1"/>
      <c r="X51" s="1"/>
      <c r="Y51" s="1"/>
      <c r="Z51" s="1"/>
      <c r="AA51" s="1"/>
      <c r="AB51" s="1"/>
      <c r="AC51" s="1"/>
    </row>
    <row r="52" spans="1:29" ht="21" customHeight="1">
      <c r="A52" s="1"/>
      <c r="B52" s="2"/>
      <c r="C52" s="2"/>
      <c r="D52" s="1"/>
      <c r="E52" s="1"/>
      <c r="F52" s="1"/>
      <c r="G52" s="1"/>
      <c r="H52" s="1"/>
      <c r="I52" s="1"/>
      <c r="J52" s="1"/>
      <c r="K52" s="1"/>
      <c r="L52" s="1"/>
      <c r="M52" s="1"/>
      <c r="N52" s="1"/>
      <c r="O52" s="1"/>
      <c r="P52" s="1"/>
      <c r="Q52" s="36"/>
      <c r="R52" s="1"/>
      <c r="S52" s="1"/>
      <c r="T52" s="1"/>
      <c r="U52" s="1"/>
      <c r="V52" s="1"/>
      <c r="W52" s="1"/>
      <c r="X52" s="1"/>
      <c r="Y52" s="1"/>
      <c r="Z52" s="1"/>
      <c r="AA52" s="1"/>
      <c r="AB52" s="1"/>
      <c r="AC52" s="1"/>
    </row>
  </sheetData>
  <sheetProtection sheet="1" objects="1" scenarios="1"/>
  <mergeCells count="113">
    <mergeCell ref="D27:E27"/>
    <mergeCell ref="F27:G27"/>
    <mergeCell ref="B28:C28"/>
    <mergeCell ref="D28:E28"/>
    <mergeCell ref="F28:G28"/>
    <mergeCell ref="B27:C27"/>
    <mergeCell ref="H27:I27"/>
    <mergeCell ref="J27:K27"/>
    <mergeCell ref="H28:I28"/>
    <mergeCell ref="J28:K28"/>
    <mergeCell ref="B32:C32"/>
    <mergeCell ref="D32:E32"/>
    <mergeCell ref="F32:G32"/>
    <mergeCell ref="H32:I32"/>
    <mergeCell ref="D29:E29"/>
    <mergeCell ref="F29:G29"/>
    <mergeCell ref="H31:I31"/>
    <mergeCell ref="J31:K31"/>
    <mergeCell ref="B29:C29"/>
    <mergeCell ref="B30:C30"/>
    <mergeCell ref="D30:E30"/>
    <mergeCell ref="F30:G30"/>
    <mergeCell ref="H30:I30"/>
    <mergeCell ref="J30:K30"/>
    <mergeCell ref="B31:C31"/>
    <mergeCell ref="D31:E31"/>
    <mergeCell ref="F31:G31"/>
    <mergeCell ref="H29:I29"/>
    <mergeCell ref="J29:K29"/>
    <mergeCell ref="B6:K7"/>
    <mergeCell ref="M6:N7"/>
    <mergeCell ref="C9:J10"/>
    <mergeCell ref="C11:J12"/>
    <mergeCell ref="B3:N4"/>
    <mergeCell ref="B37:K39"/>
    <mergeCell ref="B40:K46"/>
    <mergeCell ref="B47:K48"/>
    <mergeCell ref="B33:C33"/>
    <mergeCell ref="B34:C34"/>
    <mergeCell ref="D34:E34"/>
    <mergeCell ref="F34:G34"/>
    <mergeCell ref="H34:I34"/>
    <mergeCell ref="J34:K34"/>
    <mergeCell ref="B35:C35"/>
    <mergeCell ref="J32:K32"/>
    <mergeCell ref="D33:E33"/>
    <mergeCell ref="J33:K33"/>
    <mergeCell ref="D35:E35"/>
    <mergeCell ref="F35:G35"/>
    <mergeCell ref="H35:I35"/>
    <mergeCell ref="J35:K35"/>
    <mergeCell ref="F33:G33"/>
    <mergeCell ref="H33:I33"/>
    <mergeCell ref="C13:J13"/>
    <mergeCell ref="G16:K17"/>
    <mergeCell ref="H23:I23"/>
    <mergeCell ref="J23:K23"/>
    <mergeCell ref="B16:E17"/>
    <mergeCell ref="B18:E19"/>
    <mergeCell ref="G18:K19"/>
    <mergeCell ref="B21:K22"/>
    <mergeCell ref="B23:C23"/>
    <mergeCell ref="D23:E23"/>
    <mergeCell ref="F23:G23"/>
    <mergeCell ref="J24:K24"/>
    <mergeCell ref="D25:E25"/>
    <mergeCell ref="J25:K25"/>
    <mergeCell ref="B25:C25"/>
    <mergeCell ref="B26:C26"/>
    <mergeCell ref="D26:E26"/>
    <mergeCell ref="F26:G26"/>
    <mergeCell ref="H26:I26"/>
    <mergeCell ref="J26:K26"/>
    <mergeCell ref="F25:G25"/>
    <mergeCell ref="H25:I25"/>
    <mergeCell ref="B24:C24"/>
    <mergeCell ref="D24:E24"/>
    <mergeCell ref="F24:G24"/>
    <mergeCell ref="H24:I24"/>
    <mergeCell ref="T32:AB32"/>
    <mergeCell ref="T33:AB33"/>
    <mergeCell ref="R28:AB29"/>
    <mergeCell ref="S8:AB8"/>
    <mergeCell ref="R6:AB7"/>
    <mergeCell ref="S9:T9"/>
    <mergeCell ref="U9:V9"/>
    <mergeCell ref="W9:X9"/>
    <mergeCell ref="Y9:Z9"/>
    <mergeCell ref="AA9:AB9"/>
    <mergeCell ref="R46:R48"/>
    <mergeCell ref="T46:AB46"/>
    <mergeCell ref="T47:AB47"/>
    <mergeCell ref="T48:AB48"/>
    <mergeCell ref="P6:P7"/>
    <mergeCell ref="R40:R42"/>
    <mergeCell ref="T40:AB40"/>
    <mergeCell ref="T41:AB41"/>
    <mergeCell ref="T42:AB42"/>
    <mergeCell ref="R43:R45"/>
    <mergeCell ref="T43:AB43"/>
    <mergeCell ref="T44:AB44"/>
    <mergeCell ref="T45:AB45"/>
    <mergeCell ref="R34:R36"/>
    <mergeCell ref="T34:AB34"/>
    <mergeCell ref="T35:AB35"/>
    <mergeCell ref="T36:AB36"/>
    <mergeCell ref="R37:R39"/>
    <mergeCell ref="T37:AB37"/>
    <mergeCell ref="T38:AB38"/>
    <mergeCell ref="T39:AB39"/>
    <mergeCell ref="S30:AB30"/>
    <mergeCell ref="R31:R33"/>
    <mergeCell ref="T31:AB31"/>
  </mergeCells>
  <dataValidations count="2">
    <dataValidation type="list" allowBlank="1" showInputMessage="1" showErrorMessage="1" prompt="Click and enter a value from the list of items" sqref="B18:E19" xr:uid="{9D69B6E4-34FA-9945-B8AD-1DA940E33362}">
      <formula1>$AD$6:$AD$17</formula1>
    </dataValidation>
    <dataValidation type="list" allowBlank="1" showInputMessage="1" showErrorMessage="1" sqref="S31:S48" xr:uid="{C5FB6D60-4579-CE4C-8F1F-303912681F26}">
      <formula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outlinePr summaryBelow="0" summaryRight="0"/>
  </sheetPr>
  <dimension ref="A1:S62"/>
  <sheetViews>
    <sheetView showGridLines="0" workbookViewId="0"/>
  </sheetViews>
  <sheetFormatPr baseColWidth="10" defaultColWidth="12.6640625" defaultRowHeight="20" customHeight="1"/>
  <cols>
    <col min="1" max="1" width="7.6640625" style="278" customWidth="1"/>
    <col min="2" max="2" width="6" style="278" customWidth="1"/>
    <col min="3" max="3" width="42.33203125" style="278" customWidth="1"/>
    <col min="4" max="4" width="59.5" style="278" customWidth="1"/>
    <col min="5" max="5" width="3.33203125" style="278" customWidth="1"/>
    <col min="6" max="6" width="11.5" style="278" customWidth="1"/>
    <col min="7" max="8" width="33.33203125" style="278" customWidth="1"/>
    <col min="9" max="10" width="16.6640625" style="278" customWidth="1"/>
    <col min="11" max="11" width="40.6640625" style="278" customWidth="1"/>
    <col min="12" max="12" width="3.33203125" style="278" customWidth="1"/>
    <col min="13" max="13" width="11.5" style="278" customWidth="1"/>
    <col min="14" max="14" width="3.33203125" style="278" customWidth="1"/>
    <col min="15" max="15" width="11.5" style="278" customWidth="1"/>
    <col min="16" max="16" width="3.33203125" style="278" customWidth="1"/>
    <col min="17" max="17" width="11.5" style="278" customWidth="1"/>
    <col min="18" max="18" width="7.6640625" style="297" customWidth="1"/>
    <col min="19" max="19" width="12.6640625" style="297"/>
    <col min="20" max="16384" width="12.6640625" style="278"/>
  </cols>
  <sheetData>
    <row r="1" spans="1:18" ht="21" customHeight="1">
      <c r="A1" s="36"/>
      <c r="B1" s="2"/>
      <c r="C1" s="2"/>
      <c r="D1" s="1"/>
      <c r="E1" s="1"/>
      <c r="F1" s="1"/>
      <c r="G1" s="1"/>
      <c r="H1" s="1"/>
      <c r="I1" s="1"/>
      <c r="J1" s="1"/>
      <c r="K1" s="1"/>
      <c r="L1" s="1"/>
      <c r="M1" s="1"/>
      <c r="N1" s="1"/>
      <c r="O1" s="1"/>
      <c r="P1" s="1"/>
      <c r="Q1" s="1"/>
      <c r="R1" s="36"/>
    </row>
    <row r="2" spans="1:18" ht="21" customHeight="1">
      <c r="A2" s="36"/>
      <c r="B2" s="2"/>
      <c r="C2" s="2"/>
      <c r="D2" s="1"/>
      <c r="E2" s="1"/>
      <c r="F2" s="1"/>
      <c r="G2" s="1"/>
      <c r="H2" s="1"/>
      <c r="I2" s="1"/>
      <c r="J2" s="1"/>
      <c r="K2" s="1"/>
      <c r="L2" s="1"/>
      <c r="M2" s="1"/>
      <c r="N2" s="1"/>
      <c r="O2" s="1"/>
      <c r="P2" s="1"/>
      <c r="Q2" s="1"/>
      <c r="R2" s="36"/>
    </row>
    <row r="3" spans="1:18" ht="21" customHeight="1">
      <c r="A3" s="36"/>
      <c r="B3" s="768" t="s">
        <v>101</v>
      </c>
      <c r="C3" s="672"/>
      <c r="D3" s="672"/>
      <c r="E3" s="672"/>
      <c r="F3" s="672"/>
      <c r="G3" s="672"/>
      <c r="H3" s="279"/>
      <c r="I3" s="279"/>
      <c r="J3" s="279"/>
      <c r="K3" s="279"/>
      <c r="L3" s="279"/>
      <c r="M3" s="279"/>
      <c r="N3" s="279"/>
      <c r="O3" s="279"/>
      <c r="P3" s="279"/>
      <c r="Q3" s="279"/>
      <c r="R3" s="36"/>
    </row>
    <row r="4" spans="1:18" ht="21" customHeight="1">
      <c r="A4" s="36"/>
      <c r="B4" s="672"/>
      <c r="C4" s="672"/>
      <c r="D4" s="672"/>
      <c r="E4" s="672"/>
      <c r="F4" s="672"/>
      <c r="G4" s="672"/>
      <c r="H4" s="279"/>
      <c r="I4" s="279"/>
      <c r="J4" s="279"/>
      <c r="K4" s="279"/>
      <c r="L4" s="279"/>
      <c r="M4" s="279"/>
      <c r="N4" s="279"/>
      <c r="O4" s="279"/>
      <c r="P4" s="279"/>
      <c r="Q4" s="279"/>
      <c r="R4" s="36"/>
    </row>
    <row r="5" spans="1:18" ht="21" customHeight="1">
      <c r="A5" s="36"/>
      <c r="B5" s="2"/>
      <c r="C5" s="2"/>
      <c r="D5" s="1"/>
      <c r="E5" s="1"/>
      <c r="F5" s="1"/>
      <c r="G5" s="1"/>
      <c r="H5" s="1"/>
      <c r="I5" s="1"/>
      <c r="J5" s="1"/>
      <c r="K5" s="1"/>
      <c r="L5" s="1"/>
      <c r="M5" s="1"/>
      <c r="N5" s="1"/>
      <c r="O5" s="1"/>
      <c r="P5" s="1"/>
      <c r="Q5" s="1"/>
      <c r="R5" s="36"/>
    </row>
    <row r="6" spans="1:18" ht="21" customHeight="1">
      <c r="A6" s="36"/>
      <c r="B6" s="760" t="s">
        <v>224</v>
      </c>
      <c r="C6" s="633"/>
      <c r="D6" s="633"/>
      <c r="E6" s="633"/>
      <c r="F6" s="633"/>
      <c r="G6" s="633"/>
      <c r="H6" s="633"/>
      <c r="I6" s="633"/>
      <c r="J6" s="633"/>
      <c r="K6" s="634"/>
      <c r="L6" s="1"/>
      <c r="M6" s="279"/>
      <c r="N6" s="279"/>
      <c r="O6" s="279"/>
      <c r="P6" s="279"/>
      <c r="Q6" s="279"/>
      <c r="R6" s="36"/>
    </row>
    <row r="7" spans="1:18" ht="21" customHeight="1">
      <c r="A7" s="36"/>
      <c r="B7" s="687"/>
      <c r="C7" s="688"/>
      <c r="D7" s="688"/>
      <c r="E7" s="688"/>
      <c r="F7" s="688"/>
      <c r="G7" s="688"/>
      <c r="H7" s="688"/>
      <c r="I7" s="688"/>
      <c r="J7" s="688"/>
      <c r="K7" s="689"/>
      <c r="L7" s="1"/>
      <c r="M7" s="279"/>
      <c r="N7" s="279"/>
      <c r="O7" s="279"/>
      <c r="P7" s="279"/>
      <c r="Q7" s="279"/>
      <c r="R7" s="36"/>
    </row>
    <row r="8" spans="1:18" ht="21" customHeight="1">
      <c r="A8" s="36"/>
      <c r="B8" s="120" t="s">
        <v>102</v>
      </c>
      <c r="C8" s="440" t="s">
        <v>103</v>
      </c>
      <c r="D8" s="440" t="s">
        <v>394</v>
      </c>
      <c r="E8" s="781" t="s">
        <v>395</v>
      </c>
      <c r="F8" s="625"/>
      <c r="G8" s="440" t="s">
        <v>104</v>
      </c>
      <c r="H8" s="440" t="s">
        <v>408</v>
      </c>
      <c r="I8" s="440" t="s">
        <v>409</v>
      </c>
      <c r="J8" s="440" t="s">
        <v>410</v>
      </c>
      <c r="K8" s="172" t="s">
        <v>105</v>
      </c>
      <c r="L8" s="1"/>
      <c r="M8" s="279"/>
      <c r="N8" s="279"/>
      <c r="O8" s="279"/>
      <c r="P8" s="279"/>
      <c r="Q8" s="279"/>
      <c r="R8" s="444" t="s">
        <v>106</v>
      </c>
    </row>
    <row r="9" spans="1:18" ht="21" customHeight="1">
      <c r="A9" s="36"/>
      <c r="B9" s="38">
        <v>1</v>
      </c>
      <c r="C9" s="435" t="s">
        <v>107</v>
      </c>
      <c r="D9" s="433" t="s">
        <v>396</v>
      </c>
      <c r="E9" s="470" t="str">
        <f>Setup!$C$9</f>
        <v>$</v>
      </c>
      <c r="F9" s="311">
        <v>2250</v>
      </c>
      <c r="G9" s="434" t="s">
        <v>411</v>
      </c>
      <c r="H9" s="434" t="s">
        <v>412</v>
      </c>
      <c r="I9" s="471"/>
      <c r="J9" s="471"/>
      <c r="K9" s="475"/>
      <c r="L9" s="1"/>
      <c r="M9" s="279"/>
      <c r="N9" s="279"/>
      <c r="O9" s="279"/>
      <c r="P9" s="279"/>
      <c r="Q9" s="279"/>
      <c r="R9" s="444" t="str">
        <f t="shared" ref="R9:R58" si="0">C9</f>
        <v>Property 1</v>
      </c>
    </row>
    <row r="10" spans="1:18" ht="21" customHeight="1">
      <c r="A10" s="36"/>
      <c r="B10" s="38">
        <v>2</v>
      </c>
      <c r="C10" s="435" t="s">
        <v>108</v>
      </c>
      <c r="D10" s="433" t="s">
        <v>397</v>
      </c>
      <c r="E10" s="470" t="str">
        <f>Setup!$C$9</f>
        <v>$</v>
      </c>
      <c r="F10" s="311">
        <v>1850</v>
      </c>
      <c r="G10" s="434" t="s">
        <v>413</v>
      </c>
      <c r="H10" s="434" t="s">
        <v>414</v>
      </c>
      <c r="I10" s="471"/>
      <c r="J10" s="471"/>
      <c r="K10" s="475"/>
      <c r="L10" s="1"/>
      <c r="M10" s="279"/>
      <c r="N10" s="279"/>
      <c r="O10" s="279"/>
      <c r="P10" s="279"/>
      <c r="Q10" s="279"/>
      <c r="R10" s="444" t="str">
        <f t="shared" si="0"/>
        <v>Property 2</v>
      </c>
    </row>
    <row r="11" spans="1:18" ht="21" customHeight="1">
      <c r="A11" s="36"/>
      <c r="B11" s="38">
        <v>3</v>
      </c>
      <c r="C11" s="435" t="s">
        <v>109</v>
      </c>
      <c r="D11" s="433" t="s">
        <v>398</v>
      </c>
      <c r="E11" s="470" t="str">
        <f>Setup!$C$9</f>
        <v>$</v>
      </c>
      <c r="F11" s="311">
        <v>2450</v>
      </c>
      <c r="G11" s="434" t="s">
        <v>415</v>
      </c>
      <c r="H11" s="434" t="s">
        <v>416</v>
      </c>
      <c r="I11" s="471"/>
      <c r="J11" s="471"/>
      <c r="K11" s="475"/>
      <c r="L11" s="1"/>
      <c r="M11" s="279"/>
      <c r="N11" s="279"/>
      <c r="O11" s="279"/>
      <c r="P11" s="279"/>
      <c r="Q11" s="279"/>
      <c r="R11" s="444" t="str">
        <f t="shared" si="0"/>
        <v>Property 3</v>
      </c>
    </row>
    <row r="12" spans="1:18" ht="21" customHeight="1">
      <c r="A12" s="36"/>
      <c r="B12" s="38">
        <v>4</v>
      </c>
      <c r="C12" s="435" t="s">
        <v>110</v>
      </c>
      <c r="D12" s="433" t="s">
        <v>399</v>
      </c>
      <c r="E12" s="470" t="str">
        <f>Setup!$C$9</f>
        <v>$</v>
      </c>
      <c r="F12" s="311">
        <v>1550</v>
      </c>
      <c r="G12" s="434" t="s">
        <v>417</v>
      </c>
      <c r="H12" s="434" t="s">
        <v>418</v>
      </c>
      <c r="I12" s="471"/>
      <c r="J12" s="471"/>
      <c r="K12" s="475"/>
      <c r="L12" s="1"/>
      <c r="M12" s="279"/>
      <c r="N12" s="279"/>
      <c r="O12" s="279"/>
      <c r="P12" s="279"/>
      <c r="Q12" s="279"/>
      <c r="R12" s="444" t="str">
        <f t="shared" si="0"/>
        <v>Property 4</v>
      </c>
    </row>
    <row r="13" spans="1:18" ht="21" customHeight="1">
      <c r="A13" s="36"/>
      <c r="B13" s="38">
        <v>5</v>
      </c>
      <c r="C13" s="435" t="s">
        <v>111</v>
      </c>
      <c r="D13" s="433" t="s">
        <v>400</v>
      </c>
      <c r="E13" s="470" t="str">
        <f>Setup!$C$9</f>
        <v>$</v>
      </c>
      <c r="F13" s="311">
        <v>1750</v>
      </c>
      <c r="G13" s="434" t="s">
        <v>419</v>
      </c>
      <c r="H13" s="434" t="s">
        <v>420</v>
      </c>
      <c r="I13" s="471"/>
      <c r="J13" s="471"/>
      <c r="K13" s="475"/>
      <c r="L13" s="1"/>
      <c r="M13" s="279"/>
      <c r="N13" s="279"/>
      <c r="O13" s="279"/>
      <c r="P13" s="279"/>
      <c r="Q13" s="279"/>
      <c r="R13" s="444" t="str">
        <f t="shared" si="0"/>
        <v>Property 5</v>
      </c>
    </row>
    <row r="14" spans="1:18" ht="21" customHeight="1">
      <c r="A14" s="36"/>
      <c r="B14" s="38">
        <v>6</v>
      </c>
      <c r="C14" s="435" t="s">
        <v>112</v>
      </c>
      <c r="D14" s="433" t="s">
        <v>401</v>
      </c>
      <c r="E14" s="470" t="str">
        <f>Setup!$C$9</f>
        <v>$</v>
      </c>
      <c r="F14" s="311">
        <v>2850</v>
      </c>
      <c r="G14" s="434" t="s">
        <v>421</v>
      </c>
      <c r="H14" s="434" t="s">
        <v>422</v>
      </c>
      <c r="I14" s="471"/>
      <c r="J14" s="471"/>
      <c r="K14" s="475"/>
      <c r="L14" s="1"/>
      <c r="M14" s="279"/>
      <c r="N14" s="279"/>
      <c r="O14" s="279"/>
      <c r="P14" s="279"/>
      <c r="Q14" s="279"/>
      <c r="R14" s="444" t="str">
        <f t="shared" si="0"/>
        <v>Property 6</v>
      </c>
    </row>
    <row r="15" spans="1:18" ht="21" customHeight="1">
      <c r="A15" s="36"/>
      <c r="B15" s="38">
        <v>7</v>
      </c>
      <c r="C15" s="435" t="s">
        <v>113</v>
      </c>
      <c r="D15" s="433" t="s">
        <v>402</v>
      </c>
      <c r="E15" s="470" t="str">
        <f>Setup!$C$9</f>
        <v>$</v>
      </c>
      <c r="F15" s="311">
        <v>2250</v>
      </c>
      <c r="G15" s="434" t="s">
        <v>423</v>
      </c>
      <c r="H15" s="434" t="s">
        <v>424</v>
      </c>
      <c r="I15" s="471"/>
      <c r="J15" s="471"/>
      <c r="K15" s="475"/>
      <c r="L15" s="1"/>
      <c r="M15" s="279"/>
      <c r="N15" s="279"/>
      <c r="O15" s="279"/>
      <c r="P15" s="279"/>
      <c r="Q15" s="279"/>
      <c r="R15" s="444" t="str">
        <f t="shared" si="0"/>
        <v>Property 7</v>
      </c>
    </row>
    <row r="16" spans="1:18" ht="21" customHeight="1">
      <c r="A16" s="36"/>
      <c r="B16" s="38">
        <v>8</v>
      </c>
      <c r="C16" s="435" t="s">
        <v>114</v>
      </c>
      <c r="D16" s="433" t="s">
        <v>403</v>
      </c>
      <c r="E16" s="470" t="str">
        <f>Setup!$C$9</f>
        <v>$</v>
      </c>
      <c r="F16" s="311">
        <v>1850</v>
      </c>
      <c r="G16" s="434" t="s">
        <v>425</v>
      </c>
      <c r="H16" s="434" t="s">
        <v>426</v>
      </c>
      <c r="I16" s="471"/>
      <c r="J16" s="471"/>
      <c r="K16" s="475"/>
      <c r="L16" s="1"/>
      <c r="M16" s="279"/>
      <c r="N16" s="279"/>
      <c r="O16" s="279"/>
      <c r="P16" s="279"/>
      <c r="Q16" s="279"/>
      <c r="R16" s="444" t="str">
        <f t="shared" si="0"/>
        <v>Property 8</v>
      </c>
    </row>
    <row r="17" spans="1:18" ht="21" customHeight="1">
      <c r="A17" s="36"/>
      <c r="B17" s="38">
        <v>9</v>
      </c>
      <c r="C17" s="435" t="s">
        <v>115</v>
      </c>
      <c r="D17" s="433" t="s">
        <v>404</v>
      </c>
      <c r="E17" s="470" t="str">
        <f>Setup!$C$9</f>
        <v>$</v>
      </c>
      <c r="F17" s="311">
        <v>2450</v>
      </c>
      <c r="G17" s="434" t="s">
        <v>427</v>
      </c>
      <c r="H17" s="434" t="s">
        <v>428</v>
      </c>
      <c r="I17" s="471"/>
      <c r="J17" s="471"/>
      <c r="K17" s="475"/>
      <c r="L17" s="1"/>
      <c r="M17" s="279"/>
      <c r="N17" s="279"/>
      <c r="O17" s="279"/>
      <c r="P17" s="279"/>
      <c r="Q17" s="279"/>
      <c r="R17" s="444" t="str">
        <f t="shared" si="0"/>
        <v>Property 9</v>
      </c>
    </row>
    <row r="18" spans="1:18" ht="21" customHeight="1">
      <c r="A18" s="36"/>
      <c r="B18" s="38">
        <v>10</v>
      </c>
      <c r="C18" s="435" t="s">
        <v>116</v>
      </c>
      <c r="D18" s="433" t="s">
        <v>405</v>
      </c>
      <c r="E18" s="470" t="str">
        <f>Setup!$C$9</f>
        <v>$</v>
      </c>
      <c r="F18" s="311">
        <v>1550</v>
      </c>
      <c r="G18" s="434" t="s">
        <v>429</v>
      </c>
      <c r="H18" s="434" t="s">
        <v>430</v>
      </c>
      <c r="I18" s="471"/>
      <c r="J18" s="471"/>
      <c r="K18" s="475"/>
      <c r="L18" s="1"/>
      <c r="M18" s="279"/>
      <c r="N18" s="279"/>
      <c r="O18" s="279"/>
      <c r="P18" s="279"/>
      <c r="Q18" s="279"/>
      <c r="R18" s="444" t="str">
        <f t="shared" si="0"/>
        <v>Property 10</v>
      </c>
    </row>
    <row r="19" spans="1:18" ht="21" customHeight="1">
      <c r="A19" s="36"/>
      <c r="B19" s="38">
        <v>11</v>
      </c>
      <c r="C19" s="435" t="s">
        <v>117</v>
      </c>
      <c r="D19" s="433" t="s">
        <v>406</v>
      </c>
      <c r="E19" s="470" t="str">
        <f>Setup!$C$9</f>
        <v>$</v>
      </c>
      <c r="F19" s="311">
        <v>1750</v>
      </c>
      <c r="G19" s="434" t="s">
        <v>431</v>
      </c>
      <c r="H19" s="434" t="s">
        <v>412</v>
      </c>
      <c r="I19" s="471"/>
      <c r="J19" s="471"/>
      <c r="K19" s="475"/>
      <c r="L19" s="1"/>
      <c r="M19" s="279"/>
      <c r="N19" s="279"/>
      <c r="O19" s="279"/>
      <c r="P19" s="279"/>
      <c r="Q19" s="279"/>
      <c r="R19" s="444" t="str">
        <f t="shared" si="0"/>
        <v>Property 11</v>
      </c>
    </row>
    <row r="20" spans="1:18" ht="21" customHeight="1">
      <c r="A20" s="36"/>
      <c r="B20" s="38">
        <v>12</v>
      </c>
      <c r="C20" s="435" t="s">
        <v>118</v>
      </c>
      <c r="D20" s="433" t="s">
        <v>407</v>
      </c>
      <c r="E20" s="470" t="str">
        <f>Setup!$C$9</f>
        <v>$</v>
      </c>
      <c r="F20" s="311">
        <v>2450</v>
      </c>
      <c r="G20" s="434" t="s">
        <v>432</v>
      </c>
      <c r="H20" s="434" t="s">
        <v>414</v>
      </c>
      <c r="I20" s="471"/>
      <c r="J20" s="471"/>
      <c r="K20" s="475"/>
      <c r="L20" s="1"/>
      <c r="M20" s="279"/>
      <c r="N20" s="279"/>
      <c r="O20" s="279"/>
      <c r="P20" s="279"/>
      <c r="Q20" s="279"/>
      <c r="R20" s="444" t="str">
        <f t="shared" si="0"/>
        <v>Property 12</v>
      </c>
    </row>
    <row r="21" spans="1:18" ht="21" customHeight="1">
      <c r="A21" s="36"/>
      <c r="B21" s="38">
        <v>13</v>
      </c>
      <c r="C21" s="435" t="s">
        <v>317</v>
      </c>
      <c r="D21" s="433"/>
      <c r="E21" s="470" t="str">
        <f>Setup!$C$9</f>
        <v>$</v>
      </c>
      <c r="F21" s="311"/>
      <c r="G21" s="434"/>
      <c r="H21" s="434"/>
      <c r="I21" s="471"/>
      <c r="J21" s="471"/>
      <c r="K21" s="475"/>
      <c r="L21" s="1"/>
      <c r="M21" s="279"/>
      <c r="N21" s="279"/>
      <c r="O21" s="279"/>
      <c r="P21" s="279"/>
      <c r="Q21" s="279"/>
      <c r="R21" s="444" t="str">
        <f t="shared" si="0"/>
        <v>Property 13</v>
      </c>
    </row>
    <row r="22" spans="1:18" ht="21" customHeight="1">
      <c r="A22" s="36"/>
      <c r="B22" s="38">
        <v>14</v>
      </c>
      <c r="C22" s="435" t="s">
        <v>318</v>
      </c>
      <c r="D22" s="433"/>
      <c r="E22" s="470" t="str">
        <f>Setup!$C$9</f>
        <v>$</v>
      </c>
      <c r="F22" s="311"/>
      <c r="G22" s="434"/>
      <c r="H22" s="434"/>
      <c r="I22" s="471"/>
      <c r="J22" s="471"/>
      <c r="K22" s="475"/>
      <c r="L22" s="1"/>
      <c r="M22" s="279"/>
      <c r="N22" s="279"/>
      <c r="O22" s="279"/>
      <c r="P22" s="279"/>
      <c r="Q22" s="279"/>
      <c r="R22" s="444" t="str">
        <f t="shared" si="0"/>
        <v>Property 14</v>
      </c>
    </row>
    <row r="23" spans="1:18" ht="21" customHeight="1">
      <c r="A23" s="36"/>
      <c r="B23" s="38">
        <v>15</v>
      </c>
      <c r="C23" s="435" t="s">
        <v>319</v>
      </c>
      <c r="D23" s="433"/>
      <c r="E23" s="470" t="str">
        <f>Setup!$C$9</f>
        <v>$</v>
      </c>
      <c r="F23" s="311"/>
      <c r="G23" s="434"/>
      <c r="H23" s="434"/>
      <c r="I23" s="471"/>
      <c r="J23" s="471"/>
      <c r="K23" s="475"/>
      <c r="L23" s="1"/>
      <c r="M23" s="279"/>
      <c r="N23" s="279"/>
      <c r="O23" s="279"/>
      <c r="P23" s="279"/>
      <c r="Q23" s="279"/>
      <c r="R23" s="444" t="str">
        <f t="shared" si="0"/>
        <v>Property 15</v>
      </c>
    </row>
    <row r="24" spans="1:18" ht="21" customHeight="1">
      <c r="A24" s="36"/>
      <c r="B24" s="38">
        <v>16</v>
      </c>
      <c r="C24" s="435" t="s">
        <v>320</v>
      </c>
      <c r="D24" s="433"/>
      <c r="E24" s="470" t="str">
        <f>Setup!$C$9</f>
        <v>$</v>
      </c>
      <c r="F24" s="311"/>
      <c r="G24" s="434"/>
      <c r="H24" s="434"/>
      <c r="I24" s="471"/>
      <c r="J24" s="471"/>
      <c r="K24" s="475"/>
      <c r="L24" s="1"/>
      <c r="M24" s="279"/>
      <c r="N24" s="279"/>
      <c r="O24" s="279"/>
      <c r="P24" s="279"/>
      <c r="Q24" s="279"/>
      <c r="R24" s="444" t="str">
        <f t="shared" si="0"/>
        <v>Property 16</v>
      </c>
    </row>
    <row r="25" spans="1:18" ht="21" customHeight="1">
      <c r="A25" s="36"/>
      <c r="B25" s="38">
        <v>17</v>
      </c>
      <c r="C25" s="435" t="s">
        <v>321</v>
      </c>
      <c r="D25" s="433"/>
      <c r="E25" s="470" t="str">
        <f>Setup!$C$9</f>
        <v>$</v>
      </c>
      <c r="F25" s="311"/>
      <c r="G25" s="434"/>
      <c r="H25" s="434"/>
      <c r="I25" s="471"/>
      <c r="J25" s="471"/>
      <c r="K25" s="475"/>
      <c r="L25" s="1"/>
      <c r="M25" s="279"/>
      <c r="N25" s="279"/>
      <c r="O25" s="279"/>
      <c r="P25" s="279"/>
      <c r="Q25" s="279"/>
      <c r="R25" s="444" t="str">
        <f t="shared" si="0"/>
        <v>Property 17</v>
      </c>
    </row>
    <row r="26" spans="1:18" ht="21" customHeight="1">
      <c r="A26" s="36"/>
      <c r="B26" s="38">
        <v>18</v>
      </c>
      <c r="C26" s="435" t="s">
        <v>322</v>
      </c>
      <c r="D26" s="433"/>
      <c r="E26" s="470" t="str">
        <f>Setup!$C$9</f>
        <v>$</v>
      </c>
      <c r="F26" s="311"/>
      <c r="G26" s="434"/>
      <c r="H26" s="434"/>
      <c r="I26" s="471"/>
      <c r="J26" s="471"/>
      <c r="K26" s="475"/>
      <c r="L26" s="1"/>
      <c r="M26" s="279"/>
      <c r="N26" s="279"/>
      <c r="O26" s="279"/>
      <c r="P26" s="279"/>
      <c r="Q26" s="279"/>
      <c r="R26" s="444" t="str">
        <f t="shared" si="0"/>
        <v>Property 18</v>
      </c>
    </row>
    <row r="27" spans="1:18" ht="21" customHeight="1">
      <c r="A27" s="36"/>
      <c r="B27" s="38">
        <v>19</v>
      </c>
      <c r="C27" s="435" t="s">
        <v>323</v>
      </c>
      <c r="D27" s="433"/>
      <c r="E27" s="470" t="str">
        <f>Setup!$C$9</f>
        <v>$</v>
      </c>
      <c r="F27" s="311"/>
      <c r="G27" s="434"/>
      <c r="H27" s="434"/>
      <c r="I27" s="471"/>
      <c r="J27" s="471"/>
      <c r="K27" s="475"/>
      <c r="L27" s="1"/>
      <c r="M27" s="279"/>
      <c r="N27" s="279"/>
      <c r="O27" s="279"/>
      <c r="P27" s="279"/>
      <c r="Q27" s="279"/>
      <c r="R27" s="444" t="str">
        <f t="shared" si="0"/>
        <v>Property 19</v>
      </c>
    </row>
    <row r="28" spans="1:18" ht="21" customHeight="1">
      <c r="A28" s="36"/>
      <c r="B28" s="38">
        <v>20</v>
      </c>
      <c r="C28" s="435" t="s">
        <v>324</v>
      </c>
      <c r="D28" s="433"/>
      <c r="E28" s="470" t="str">
        <f>Setup!$C$9</f>
        <v>$</v>
      </c>
      <c r="F28" s="311"/>
      <c r="G28" s="434"/>
      <c r="H28" s="434"/>
      <c r="I28" s="471"/>
      <c r="J28" s="471"/>
      <c r="K28" s="475"/>
      <c r="L28" s="1"/>
      <c r="M28" s="279"/>
      <c r="N28" s="279"/>
      <c r="O28" s="279"/>
      <c r="P28" s="279"/>
      <c r="Q28" s="279"/>
      <c r="R28" s="444" t="str">
        <f t="shared" si="0"/>
        <v>Property 20</v>
      </c>
    </row>
    <row r="29" spans="1:18" ht="21" customHeight="1">
      <c r="A29" s="36"/>
      <c r="B29" s="38">
        <v>21</v>
      </c>
      <c r="C29" s="435" t="s">
        <v>325</v>
      </c>
      <c r="D29" s="433"/>
      <c r="E29" s="470" t="str">
        <f>Setup!$C$9</f>
        <v>$</v>
      </c>
      <c r="F29" s="311"/>
      <c r="G29" s="434"/>
      <c r="H29" s="434"/>
      <c r="I29" s="471"/>
      <c r="J29" s="471"/>
      <c r="K29" s="475"/>
      <c r="L29" s="1"/>
      <c r="M29" s="279"/>
      <c r="N29" s="279"/>
      <c r="O29" s="279"/>
      <c r="P29" s="279"/>
      <c r="Q29" s="279"/>
      <c r="R29" s="444" t="str">
        <f t="shared" si="0"/>
        <v>Property 21</v>
      </c>
    </row>
    <row r="30" spans="1:18" ht="21" customHeight="1">
      <c r="A30" s="36"/>
      <c r="B30" s="38">
        <v>22</v>
      </c>
      <c r="C30" s="435" t="s">
        <v>326</v>
      </c>
      <c r="D30" s="433"/>
      <c r="E30" s="470" t="str">
        <f>Setup!$C$9</f>
        <v>$</v>
      </c>
      <c r="F30" s="311"/>
      <c r="G30" s="434"/>
      <c r="H30" s="434"/>
      <c r="I30" s="471"/>
      <c r="J30" s="471"/>
      <c r="K30" s="475"/>
      <c r="L30" s="1"/>
      <c r="M30" s="279"/>
      <c r="N30" s="279"/>
      <c r="O30" s="279"/>
      <c r="P30" s="279"/>
      <c r="Q30" s="279"/>
      <c r="R30" s="444" t="str">
        <f t="shared" si="0"/>
        <v>Property 22</v>
      </c>
    </row>
    <row r="31" spans="1:18" ht="21" customHeight="1">
      <c r="A31" s="36"/>
      <c r="B31" s="38">
        <v>23</v>
      </c>
      <c r="C31" s="435" t="s">
        <v>327</v>
      </c>
      <c r="D31" s="433"/>
      <c r="E31" s="470" t="str">
        <f>Setup!$C$9</f>
        <v>$</v>
      </c>
      <c r="F31" s="311"/>
      <c r="G31" s="434"/>
      <c r="H31" s="434"/>
      <c r="I31" s="471"/>
      <c r="J31" s="471"/>
      <c r="K31" s="475"/>
      <c r="L31" s="1"/>
      <c r="M31" s="279"/>
      <c r="N31" s="279"/>
      <c r="O31" s="279"/>
      <c r="P31" s="279"/>
      <c r="Q31" s="279"/>
      <c r="R31" s="444" t="str">
        <f t="shared" si="0"/>
        <v>Property 23</v>
      </c>
    </row>
    <row r="32" spans="1:18" ht="21" customHeight="1">
      <c r="A32" s="36"/>
      <c r="B32" s="38">
        <v>24</v>
      </c>
      <c r="C32" s="435" t="s">
        <v>328</v>
      </c>
      <c r="D32" s="433"/>
      <c r="E32" s="470" t="str">
        <f>Setup!$C$9</f>
        <v>$</v>
      </c>
      <c r="F32" s="311"/>
      <c r="G32" s="434"/>
      <c r="H32" s="434"/>
      <c r="I32" s="471"/>
      <c r="J32" s="471"/>
      <c r="K32" s="475"/>
      <c r="L32" s="1"/>
      <c r="M32" s="279"/>
      <c r="N32" s="279"/>
      <c r="O32" s="279"/>
      <c r="P32" s="279"/>
      <c r="Q32" s="279"/>
      <c r="R32" s="444" t="str">
        <f t="shared" si="0"/>
        <v>Property 24</v>
      </c>
    </row>
    <row r="33" spans="1:18" ht="21" customHeight="1">
      <c r="A33" s="36"/>
      <c r="B33" s="38">
        <v>25</v>
      </c>
      <c r="C33" s="435" t="s">
        <v>329</v>
      </c>
      <c r="D33" s="433"/>
      <c r="E33" s="470" t="str">
        <f>Setup!$C$9</f>
        <v>$</v>
      </c>
      <c r="F33" s="311"/>
      <c r="G33" s="434"/>
      <c r="H33" s="434"/>
      <c r="I33" s="471"/>
      <c r="J33" s="471"/>
      <c r="K33" s="475"/>
      <c r="L33" s="1"/>
      <c r="M33" s="279"/>
      <c r="N33" s="279"/>
      <c r="O33" s="279"/>
      <c r="P33" s="279"/>
      <c r="Q33" s="279"/>
      <c r="R33" s="444" t="str">
        <f t="shared" si="0"/>
        <v>Property 25</v>
      </c>
    </row>
    <row r="34" spans="1:18" ht="21" customHeight="1">
      <c r="A34" s="36"/>
      <c r="B34" s="38">
        <v>26</v>
      </c>
      <c r="C34" s="435" t="s">
        <v>330</v>
      </c>
      <c r="D34" s="433"/>
      <c r="E34" s="470" t="str">
        <f>Setup!$C$9</f>
        <v>$</v>
      </c>
      <c r="F34" s="311"/>
      <c r="G34" s="434"/>
      <c r="H34" s="434"/>
      <c r="I34" s="471"/>
      <c r="J34" s="471"/>
      <c r="K34" s="475"/>
      <c r="L34" s="1"/>
      <c r="M34" s="279"/>
      <c r="N34" s="279"/>
      <c r="O34" s="279"/>
      <c r="P34" s="279"/>
      <c r="Q34" s="279"/>
      <c r="R34" s="444" t="str">
        <f t="shared" si="0"/>
        <v>Property 26</v>
      </c>
    </row>
    <row r="35" spans="1:18" ht="21" customHeight="1">
      <c r="A35" s="36"/>
      <c r="B35" s="38">
        <v>27</v>
      </c>
      <c r="C35" s="435" t="s">
        <v>331</v>
      </c>
      <c r="D35" s="433"/>
      <c r="E35" s="470" t="str">
        <f>Setup!$C$9</f>
        <v>$</v>
      </c>
      <c r="F35" s="311"/>
      <c r="G35" s="434"/>
      <c r="H35" s="434"/>
      <c r="I35" s="471"/>
      <c r="J35" s="471"/>
      <c r="K35" s="475"/>
      <c r="L35" s="1"/>
      <c r="M35" s="279"/>
      <c r="N35" s="279"/>
      <c r="O35" s="279"/>
      <c r="P35" s="279"/>
      <c r="Q35" s="279"/>
      <c r="R35" s="444" t="str">
        <f t="shared" si="0"/>
        <v>Property 27</v>
      </c>
    </row>
    <row r="36" spans="1:18" ht="21" customHeight="1">
      <c r="A36" s="36"/>
      <c r="B36" s="38">
        <v>28</v>
      </c>
      <c r="C36" s="435" t="s">
        <v>332</v>
      </c>
      <c r="D36" s="433"/>
      <c r="E36" s="470" t="str">
        <f>Setup!$C$9</f>
        <v>$</v>
      </c>
      <c r="F36" s="311"/>
      <c r="G36" s="434"/>
      <c r="H36" s="434"/>
      <c r="I36" s="471"/>
      <c r="J36" s="471"/>
      <c r="K36" s="475"/>
      <c r="L36" s="1"/>
      <c r="M36" s="279"/>
      <c r="N36" s="279"/>
      <c r="O36" s="279"/>
      <c r="P36" s="279"/>
      <c r="Q36" s="279"/>
      <c r="R36" s="444" t="str">
        <f t="shared" si="0"/>
        <v>Property 28</v>
      </c>
    </row>
    <row r="37" spans="1:18" ht="21" customHeight="1">
      <c r="A37" s="36"/>
      <c r="B37" s="38">
        <v>29</v>
      </c>
      <c r="C37" s="435" t="s">
        <v>333</v>
      </c>
      <c r="D37" s="433"/>
      <c r="E37" s="470" t="str">
        <f>Setup!$C$9</f>
        <v>$</v>
      </c>
      <c r="F37" s="311"/>
      <c r="G37" s="434"/>
      <c r="H37" s="434"/>
      <c r="I37" s="471"/>
      <c r="J37" s="471"/>
      <c r="K37" s="475"/>
      <c r="L37" s="1"/>
      <c r="M37" s="279"/>
      <c r="N37" s="279"/>
      <c r="O37" s="279"/>
      <c r="P37" s="279"/>
      <c r="Q37" s="279"/>
      <c r="R37" s="444" t="str">
        <f t="shared" si="0"/>
        <v>Property 29</v>
      </c>
    </row>
    <row r="38" spans="1:18" ht="21" customHeight="1">
      <c r="A38" s="36"/>
      <c r="B38" s="38">
        <v>30</v>
      </c>
      <c r="C38" s="435" t="s">
        <v>334</v>
      </c>
      <c r="D38" s="433"/>
      <c r="E38" s="470" t="str">
        <f>Setup!$C$9</f>
        <v>$</v>
      </c>
      <c r="F38" s="311"/>
      <c r="G38" s="434"/>
      <c r="H38" s="434"/>
      <c r="I38" s="471"/>
      <c r="J38" s="471"/>
      <c r="K38" s="475"/>
      <c r="L38" s="1"/>
      <c r="M38" s="279"/>
      <c r="N38" s="279"/>
      <c r="O38" s="279"/>
      <c r="P38" s="279"/>
      <c r="Q38" s="279"/>
      <c r="R38" s="444" t="str">
        <f t="shared" si="0"/>
        <v>Property 30</v>
      </c>
    </row>
    <row r="39" spans="1:18" ht="21" customHeight="1">
      <c r="A39" s="36"/>
      <c r="B39" s="38">
        <v>31</v>
      </c>
      <c r="C39" s="435" t="s">
        <v>335</v>
      </c>
      <c r="D39" s="433"/>
      <c r="E39" s="470" t="str">
        <f>Setup!$C$9</f>
        <v>$</v>
      </c>
      <c r="F39" s="311"/>
      <c r="G39" s="434"/>
      <c r="H39" s="434"/>
      <c r="I39" s="471"/>
      <c r="J39" s="471"/>
      <c r="K39" s="475"/>
      <c r="L39" s="1"/>
      <c r="M39" s="279"/>
      <c r="N39" s="279"/>
      <c r="O39" s="279"/>
      <c r="P39" s="279"/>
      <c r="Q39" s="279"/>
      <c r="R39" s="444" t="str">
        <f t="shared" si="0"/>
        <v>Property 31</v>
      </c>
    </row>
    <row r="40" spans="1:18" ht="21" customHeight="1">
      <c r="A40" s="36"/>
      <c r="B40" s="38">
        <v>32</v>
      </c>
      <c r="C40" s="435" t="s">
        <v>336</v>
      </c>
      <c r="D40" s="433"/>
      <c r="E40" s="470" t="str">
        <f>Setup!$C$9</f>
        <v>$</v>
      </c>
      <c r="F40" s="311"/>
      <c r="G40" s="434"/>
      <c r="H40" s="434"/>
      <c r="I40" s="471"/>
      <c r="J40" s="471"/>
      <c r="K40" s="475"/>
      <c r="L40" s="1"/>
      <c r="M40" s="279"/>
      <c r="N40" s="279"/>
      <c r="O40" s="279"/>
      <c r="P40" s="279"/>
      <c r="Q40" s="279"/>
      <c r="R40" s="444" t="str">
        <f t="shared" si="0"/>
        <v>Property 32</v>
      </c>
    </row>
    <row r="41" spans="1:18" ht="21" customHeight="1">
      <c r="A41" s="36"/>
      <c r="B41" s="38">
        <v>33</v>
      </c>
      <c r="C41" s="435" t="s">
        <v>337</v>
      </c>
      <c r="D41" s="433"/>
      <c r="E41" s="470" t="str">
        <f>Setup!$C$9</f>
        <v>$</v>
      </c>
      <c r="F41" s="311"/>
      <c r="G41" s="434"/>
      <c r="H41" s="434"/>
      <c r="I41" s="471"/>
      <c r="J41" s="471"/>
      <c r="K41" s="475"/>
      <c r="L41" s="1"/>
      <c r="M41" s="279"/>
      <c r="N41" s="279"/>
      <c r="O41" s="279"/>
      <c r="P41" s="279"/>
      <c r="Q41" s="279"/>
      <c r="R41" s="444" t="str">
        <f t="shared" si="0"/>
        <v>Property 33</v>
      </c>
    </row>
    <row r="42" spans="1:18" ht="21" customHeight="1">
      <c r="A42" s="36"/>
      <c r="B42" s="38">
        <v>34</v>
      </c>
      <c r="C42" s="435" t="s">
        <v>338</v>
      </c>
      <c r="D42" s="433"/>
      <c r="E42" s="470" t="str">
        <f>Setup!$C$9</f>
        <v>$</v>
      </c>
      <c r="F42" s="311"/>
      <c r="G42" s="434"/>
      <c r="H42" s="434"/>
      <c r="I42" s="471"/>
      <c r="J42" s="471"/>
      <c r="K42" s="475"/>
      <c r="L42" s="1"/>
      <c r="M42" s="279"/>
      <c r="N42" s="279"/>
      <c r="O42" s="279"/>
      <c r="P42" s="279"/>
      <c r="Q42" s="279"/>
      <c r="R42" s="444" t="str">
        <f t="shared" si="0"/>
        <v>Property 34</v>
      </c>
    </row>
    <row r="43" spans="1:18" ht="21" customHeight="1">
      <c r="A43" s="36"/>
      <c r="B43" s="38">
        <v>35</v>
      </c>
      <c r="C43" s="435" t="s">
        <v>339</v>
      </c>
      <c r="D43" s="433"/>
      <c r="E43" s="470" t="str">
        <f>Setup!$C$9</f>
        <v>$</v>
      </c>
      <c r="F43" s="311"/>
      <c r="G43" s="434"/>
      <c r="H43" s="434"/>
      <c r="I43" s="471"/>
      <c r="J43" s="471"/>
      <c r="K43" s="475"/>
      <c r="L43" s="1"/>
      <c r="M43" s="279"/>
      <c r="N43" s="279"/>
      <c r="O43" s="279"/>
      <c r="P43" s="279"/>
      <c r="Q43" s="279"/>
      <c r="R43" s="444" t="str">
        <f t="shared" si="0"/>
        <v>Property 35</v>
      </c>
    </row>
    <row r="44" spans="1:18" ht="21" customHeight="1">
      <c r="A44" s="36"/>
      <c r="B44" s="38">
        <v>36</v>
      </c>
      <c r="C44" s="435" t="s">
        <v>340</v>
      </c>
      <c r="D44" s="433"/>
      <c r="E44" s="470" t="str">
        <f>Setup!$C$9</f>
        <v>$</v>
      </c>
      <c r="F44" s="311"/>
      <c r="G44" s="434"/>
      <c r="H44" s="434"/>
      <c r="I44" s="471"/>
      <c r="J44" s="471"/>
      <c r="K44" s="475"/>
      <c r="L44" s="1"/>
      <c r="M44" s="279"/>
      <c r="N44" s="279"/>
      <c r="O44" s="279"/>
      <c r="P44" s="279"/>
      <c r="Q44" s="279"/>
      <c r="R44" s="444" t="str">
        <f t="shared" si="0"/>
        <v>Property 36</v>
      </c>
    </row>
    <row r="45" spans="1:18" ht="21" customHeight="1">
      <c r="A45" s="36"/>
      <c r="B45" s="38">
        <v>37</v>
      </c>
      <c r="C45" s="435" t="s">
        <v>341</v>
      </c>
      <c r="D45" s="433"/>
      <c r="E45" s="470" t="str">
        <f>Setup!$C$9</f>
        <v>$</v>
      </c>
      <c r="F45" s="311"/>
      <c r="G45" s="434"/>
      <c r="H45" s="434"/>
      <c r="I45" s="471"/>
      <c r="J45" s="471"/>
      <c r="K45" s="475"/>
      <c r="L45" s="1"/>
      <c r="M45" s="279"/>
      <c r="N45" s="279"/>
      <c r="O45" s="279"/>
      <c r="P45" s="279"/>
      <c r="Q45" s="279"/>
      <c r="R45" s="444" t="str">
        <f t="shared" si="0"/>
        <v>Property 37</v>
      </c>
    </row>
    <row r="46" spans="1:18" ht="21" customHeight="1">
      <c r="A46" s="36"/>
      <c r="B46" s="38">
        <v>38</v>
      </c>
      <c r="C46" s="435" t="s">
        <v>342</v>
      </c>
      <c r="D46" s="433"/>
      <c r="E46" s="470" t="str">
        <f>Setup!$C$9</f>
        <v>$</v>
      </c>
      <c r="F46" s="311"/>
      <c r="G46" s="434"/>
      <c r="H46" s="434"/>
      <c r="I46" s="471"/>
      <c r="J46" s="471"/>
      <c r="K46" s="475"/>
      <c r="L46" s="1"/>
      <c r="M46" s="279"/>
      <c r="N46" s="279"/>
      <c r="O46" s="279"/>
      <c r="P46" s="279"/>
      <c r="Q46" s="279"/>
      <c r="R46" s="444" t="str">
        <f t="shared" si="0"/>
        <v>Property 38</v>
      </c>
    </row>
    <row r="47" spans="1:18" ht="21" customHeight="1">
      <c r="A47" s="36"/>
      <c r="B47" s="38">
        <v>39</v>
      </c>
      <c r="C47" s="435" t="s">
        <v>343</v>
      </c>
      <c r="D47" s="433"/>
      <c r="E47" s="470" t="str">
        <f>Setup!$C$9</f>
        <v>$</v>
      </c>
      <c r="F47" s="311"/>
      <c r="G47" s="434"/>
      <c r="H47" s="434"/>
      <c r="I47" s="471"/>
      <c r="J47" s="471"/>
      <c r="K47" s="475"/>
      <c r="L47" s="1"/>
      <c r="M47" s="279"/>
      <c r="N47" s="279"/>
      <c r="O47" s="279"/>
      <c r="P47" s="279"/>
      <c r="Q47" s="279"/>
      <c r="R47" s="444" t="str">
        <f t="shared" si="0"/>
        <v>Property 39</v>
      </c>
    </row>
    <row r="48" spans="1:18" ht="21" customHeight="1">
      <c r="A48" s="36"/>
      <c r="B48" s="38">
        <v>40</v>
      </c>
      <c r="C48" s="435" t="s">
        <v>344</v>
      </c>
      <c r="D48" s="433"/>
      <c r="E48" s="470" t="str">
        <f>Setup!$C$9</f>
        <v>$</v>
      </c>
      <c r="F48" s="311"/>
      <c r="G48" s="434"/>
      <c r="H48" s="434"/>
      <c r="I48" s="471"/>
      <c r="J48" s="471"/>
      <c r="K48" s="475"/>
      <c r="L48" s="1"/>
      <c r="M48" s="279"/>
      <c r="N48" s="279"/>
      <c r="O48" s="279"/>
      <c r="P48" s="279"/>
      <c r="Q48" s="279"/>
      <c r="R48" s="444" t="str">
        <f t="shared" si="0"/>
        <v>Property 40</v>
      </c>
    </row>
    <row r="49" spans="1:18" ht="21" customHeight="1">
      <c r="A49" s="36"/>
      <c r="B49" s="38">
        <v>41</v>
      </c>
      <c r="C49" s="435" t="s">
        <v>345</v>
      </c>
      <c r="D49" s="433"/>
      <c r="E49" s="470" t="str">
        <f>Setup!$C$9</f>
        <v>$</v>
      </c>
      <c r="F49" s="311"/>
      <c r="G49" s="434"/>
      <c r="H49" s="434"/>
      <c r="I49" s="471"/>
      <c r="J49" s="471"/>
      <c r="K49" s="475"/>
      <c r="L49" s="1"/>
      <c r="M49" s="279"/>
      <c r="N49" s="279"/>
      <c r="O49" s="279"/>
      <c r="P49" s="279"/>
      <c r="Q49" s="279"/>
      <c r="R49" s="444" t="str">
        <f t="shared" si="0"/>
        <v>Property 41</v>
      </c>
    </row>
    <row r="50" spans="1:18" ht="21" customHeight="1">
      <c r="A50" s="36"/>
      <c r="B50" s="38">
        <v>42</v>
      </c>
      <c r="C50" s="435" t="s">
        <v>346</v>
      </c>
      <c r="D50" s="433"/>
      <c r="E50" s="470" t="str">
        <f>Setup!$C$9</f>
        <v>$</v>
      </c>
      <c r="F50" s="311"/>
      <c r="G50" s="434"/>
      <c r="H50" s="434"/>
      <c r="I50" s="471"/>
      <c r="J50" s="471"/>
      <c r="K50" s="475"/>
      <c r="L50" s="1"/>
      <c r="M50" s="279"/>
      <c r="N50" s="279"/>
      <c r="O50" s="279"/>
      <c r="P50" s="279"/>
      <c r="Q50" s="279"/>
      <c r="R50" s="444" t="str">
        <f t="shared" si="0"/>
        <v>Property 42</v>
      </c>
    </row>
    <row r="51" spans="1:18" ht="21" customHeight="1">
      <c r="A51" s="36"/>
      <c r="B51" s="38">
        <v>43</v>
      </c>
      <c r="C51" s="435" t="s">
        <v>347</v>
      </c>
      <c r="D51" s="433"/>
      <c r="E51" s="470" t="str">
        <f>Setup!$C$9</f>
        <v>$</v>
      </c>
      <c r="F51" s="311"/>
      <c r="G51" s="434"/>
      <c r="H51" s="434"/>
      <c r="I51" s="471"/>
      <c r="J51" s="471"/>
      <c r="K51" s="475"/>
      <c r="L51" s="1"/>
      <c r="M51" s="279"/>
      <c r="N51" s="279"/>
      <c r="O51" s="279"/>
      <c r="P51" s="279"/>
      <c r="Q51" s="279"/>
      <c r="R51" s="444" t="str">
        <f t="shared" si="0"/>
        <v>Property 43</v>
      </c>
    </row>
    <row r="52" spans="1:18" ht="21" customHeight="1">
      <c r="A52" s="36"/>
      <c r="B52" s="38">
        <v>44</v>
      </c>
      <c r="C52" s="435" t="s">
        <v>348</v>
      </c>
      <c r="D52" s="433"/>
      <c r="E52" s="470" t="str">
        <f>Setup!$C$9</f>
        <v>$</v>
      </c>
      <c r="F52" s="311"/>
      <c r="G52" s="434"/>
      <c r="H52" s="434"/>
      <c r="I52" s="471"/>
      <c r="J52" s="471"/>
      <c r="K52" s="475"/>
      <c r="L52" s="1"/>
      <c r="M52" s="279"/>
      <c r="N52" s="279"/>
      <c r="O52" s="279"/>
      <c r="P52" s="279"/>
      <c r="Q52" s="279"/>
      <c r="R52" s="444" t="str">
        <f t="shared" si="0"/>
        <v>Property 44</v>
      </c>
    </row>
    <row r="53" spans="1:18" ht="21" customHeight="1">
      <c r="A53" s="36"/>
      <c r="B53" s="38">
        <v>45</v>
      </c>
      <c r="C53" s="435" t="s">
        <v>349</v>
      </c>
      <c r="D53" s="433"/>
      <c r="E53" s="470" t="str">
        <f>Setup!$C$9</f>
        <v>$</v>
      </c>
      <c r="F53" s="311"/>
      <c r="G53" s="434"/>
      <c r="H53" s="434"/>
      <c r="I53" s="471"/>
      <c r="J53" s="471"/>
      <c r="K53" s="475"/>
      <c r="L53" s="1"/>
      <c r="M53" s="279"/>
      <c r="N53" s="279"/>
      <c r="O53" s="279"/>
      <c r="P53" s="279"/>
      <c r="Q53" s="279"/>
      <c r="R53" s="444" t="str">
        <f t="shared" si="0"/>
        <v>Property 45</v>
      </c>
    </row>
    <row r="54" spans="1:18" ht="21" customHeight="1">
      <c r="A54" s="36"/>
      <c r="B54" s="38">
        <v>46</v>
      </c>
      <c r="C54" s="435" t="s">
        <v>350</v>
      </c>
      <c r="D54" s="433"/>
      <c r="E54" s="470" t="str">
        <f>Setup!$C$9</f>
        <v>$</v>
      </c>
      <c r="F54" s="311"/>
      <c r="G54" s="434"/>
      <c r="H54" s="434"/>
      <c r="I54" s="471"/>
      <c r="J54" s="471"/>
      <c r="K54" s="475"/>
      <c r="L54" s="1"/>
      <c r="M54" s="279"/>
      <c r="N54" s="279"/>
      <c r="O54" s="279"/>
      <c r="P54" s="279"/>
      <c r="Q54" s="279"/>
      <c r="R54" s="444" t="str">
        <f t="shared" si="0"/>
        <v>Property 46</v>
      </c>
    </row>
    <row r="55" spans="1:18" ht="21" customHeight="1">
      <c r="A55" s="36"/>
      <c r="B55" s="38">
        <v>47</v>
      </c>
      <c r="C55" s="435" t="s">
        <v>351</v>
      </c>
      <c r="D55" s="433"/>
      <c r="E55" s="470" t="str">
        <f>Setup!$C$9</f>
        <v>$</v>
      </c>
      <c r="F55" s="311"/>
      <c r="G55" s="434"/>
      <c r="H55" s="434"/>
      <c r="I55" s="471"/>
      <c r="J55" s="471"/>
      <c r="K55" s="475"/>
      <c r="L55" s="1"/>
      <c r="M55" s="279"/>
      <c r="N55" s="279"/>
      <c r="O55" s="279"/>
      <c r="P55" s="279"/>
      <c r="Q55" s="279"/>
      <c r="R55" s="444" t="str">
        <f t="shared" si="0"/>
        <v>Property 47</v>
      </c>
    </row>
    <row r="56" spans="1:18" ht="21" customHeight="1">
      <c r="A56" s="36"/>
      <c r="B56" s="38">
        <v>48</v>
      </c>
      <c r="C56" s="435" t="s">
        <v>352</v>
      </c>
      <c r="D56" s="433"/>
      <c r="E56" s="470" t="str">
        <f>Setup!$C$9</f>
        <v>$</v>
      </c>
      <c r="F56" s="311"/>
      <c r="G56" s="434"/>
      <c r="H56" s="434"/>
      <c r="I56" s="471"/>
      <c r="J56" s="471"/>
      <c r="K56" s="475"/>
      <c r="L56" s="1"/>
      <c r="M56" s="279"/>
      <c r="N56" s="279"/>
      <c r="O56" s="279"/>
      <c r="P56" s="279"/>
      <c r="Q56" s="279"/>
      <c r="R56" s="444" t="str">
        <f t="shared" si="0"/>
        <v>Property 48</v>
      </c>
    </row>
    <row r="57" spans="1:18" ht="21" customHeight="1">
      <c r="A57" s="36"/>
      <c r="B57" s="38">
        <v>49</v>
      </c>
      <c r="C57" s="435" t="s">
        <v>353</v>
      </c>
      <c r="D57" s="433"/>
      <c r="E57" s="470" t="str">
        <f>Setup!$C$9</f>
        <v>$</v>
      </c>
      <c r="F57" s="311"/>
      <c r="G57" s="434"/>
      <c r="H57" s="434"/>
      <c r="I57" s="471"/>
      <c r="J57" s="471"/>
      <c r="K57" s="475"/>
      <c r="L57" s="1"/>
      <c r="M57" s="279"/>
      <c r="N57" s="279"/>
      <c r="O57" s="279"/>
      <c r="P57" s="279"/>
      <c r="Q57" s="279"/>
      <c r="R57" s="444" t="str">
        <f t="shared" si="0"/>
        <v>Property 49</v>
      </c>
    </row>
    <row r="58" spans="1:18" ht="21" customHeight="1">
      <c r="A58" s="36"/>
      <c r="B58" s="39">
        <v>50</v>
      </c>
      <c r="C58" s="436" t="s">
        <v>354</v>
      </c>
      <c r="D58" s="437"/>
      <c r="E58" s="473" t="str">
        <f>Setup!$C$9</f>
        <v>$</v>
      </c>
      <c r="F58" s="474"/>
      <c r="G58" s="438"/>
      <c r="H58" s="438"/>
      <c r="I58" s="472"/>
      <c r="J58" s="472"/>
      <c r="K58" s="476"/>
      <c r="L58" s="1"/>
      <c r="M58" s="279"/>
      <c r="N58" s="279"/>
      <c r="O58" s="279"/>
      <c r="P58" s="279"/>
      <c r="Q58" s="279"/>
      <c r="R58" s="444" t="str">
        <f t="shared" si="0"/>
        <v>Property 50</v>
      </c>
    </row>
    <row r="59" spans="1:18" ht="21" customHeight="1">
      <c r="A59" s="36"/>
      <c r="B59" s="2"/>
      <c r="C59" s="2"/>
      <c r="D59" s="1"/>
      <c r="E59" s="1"/>
      <c r="F59" s="1"/>
      <c r="G59" s="1"/>
      <c r="H59" s="1"/>
      <c r="I59" s="1"/>
      <c r="J59" s="1"/>
      <c r="K59" s="1"/>
      <c r="L59" s="1"/>
      <c r="M59" s="1"/>
      <c r="N59" s="1"/>
      <c r="O59" s="1"/>
      <c r="P59" s="1"/>
      <c r="Q59" s="1"/>
      <c r="R59" s="36"/>
    </row>
    <row r="60" spans="1:18" ht="21" customHeight="1">
      <c r="A60" s="36"/>
      <c r="B60" s="1"/>
      <c r="C60" s="1"/>
      <c r="D60" s="1"/>
      <c r="E60" s="1"/>
      <c r="F60" s="1"/>
      <c r="G60" s="1"/>
      <c r="H60" s="1"/>
      <c r="I60" s="1"/>
      <c r="J60" s="1"/>
      <c r="K60" s="1"/>
      <c r="L60" s="1"/>
      <c r="M60" s="1"/>
      <c r="N60" s="1"/>
      <c r="O60" s="1"/>
      <c r="P60" s="1"/>
      <c r="Q60" s="1"/>
      <c r="R60" s="36"/>
    </row>
    <row r="61" spans="1:18" ht="21" customHeight="1">
      <c r="A61" s="36"/>
      <c r="B61" s="1"/>
      <c r="C61" s="1"/>
      <c r="D61" s="1"/>
      <c r="E61" s="1"/>
      <c r="F61" s="1"/>
      <c r="G61" s="1"/>
      <c r="H61" s="1"/>
      <c r="I61" s="1"/>
      <c r="J61" s="1"/>
      <c r="K61" s="1"/>
      <c r="L61" s="1"/>
      <c r="M61" s="1"/>
      <c r="N61" s="1"/>
      <c r="O61" s="1"/>
      <c r="P61" s="1"/>
      <c r="Q61" s="1"/>
      <c r="R61" s="36"/>
    </row>
    <row r="62" spans="1:18" ht="20" customHeight="1">
      <c r="A62" s="36"/>
      <c r="B62" s="1"/>
      <c r="C62" s="1"/>
      <c r="D62" s="1"/>
      <c r="E62" s="1"/>
      <c r="F62" s="1"/>
      <c r="G62" s="1"/>
      <c r="H62" s="1"/>
      <c r="I62" s="1"/>
      <c r="J62" s="1"/>
      <c r="K62" s="1"/>
      <c r="L62" s="1"/>
      <c r="M62" s="1"/>
      <c r="N62" s="1"/>
      <c r="O62" s="1"/>
      <c r="P62" s="1"/>
      <c r="Q62" s="1"/>
      <c r="R62" s="36"/>
    </row>
  </sheetData>
  <sheetProtection sheet="1" objects="1" scenarios="1"/>
  <mergeCells count="3">
    <mergeCell ref="B3:G4"/>
    <mergeCell ref="B6:K7"/>
    <mergeCell ref="E8:F8"/>
  </mergeCells>
  <phoneticPr fontId="5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72E6E-826B-6D4C-BDC8-DE602F90CB29}">
  <sheetPr codeName="Sheet4">
    <outlinePr summaryBelow="0" summaryRight="0"/>
  </sheetPr>
  <dimension ref="A1:CM241"/>
  <sheetViews>
    <sheetView showGridLines="0" zoomScaleNormal="100" workbookViewId="0"/>
  </sheetViews>
  <sheetFormatPr baseColWidth="10" defaultColWidth="12.6640625" defaultRowHeight="21" customHeight="1"/>
  <cols>
    <col min="1" max="1" width="7.6640625" style="386" customWidth="1"/>
    <col min="2" max="5" width="6.5" style="386" customWidth="1"/>
    <col min="6" max="6" width="4.83203125" style="386" customWidth="1"/>
    <col min="7" max="7" width="3.33203125" style="386" customWidth="1"/>
    <col min="8" max="8" width="1.83203125" style="386" customWidth="1"/>
    <col min="9" max="9" width="4.83203125" style="386" customWidth="1"/>
    <col min="10" max="10" width="6.33203125" style="386" customWidth="1"/>
    <col min="11" max="11" width="3.33203125" style="386" customWidth="1"/>
    <col min="12" max="12" width="5.83203125" style="386" customWidth="1"/>
    <col min="13" max="14" width="3.33203125" style="386" customWidth="1"/>
    <col min="15" max="15" width="5.83203125" style="386" customWidth="1"/>
    <col min="16" max="17" width="3.33203125" style="386" customWidth="1"/>
    <col min="18" max="18" width="4.5" style="386" customWidth="1"/>
    <col min="19" max="19" width="6.5" style="386" customWidth="1"/>
    <col min="20" max="24" width="3.33203125" style="386" customWidth="1"/>
    <col min="25" max="25" width="6.5" style="386" customWidth="1"/>
    <col min="26" max="30" width="3.33203125" style="386" customWidth="1"/>
    <col min="31" max="31" width="6.5" style="386" customWidth="1"/>
    <col min="32" max="32" width="7.6640625" style="384" customWidth="1"/>
    <col min="33" max="38" width="7.6640625" style="572" hidden="1" customWidth="1"/>
    <col min="39" max="39" width="2.6640625" style="572" hidden="1" customWidth="1"/>
    <col min="40" max="89" width="9.33203125" style="572" hidden="1" customWidth="1"/>
    <col min="90" max="90" width="7.6640625" style="384" customWidth="1"/>
    <col min="91" max="91" width="12.6640625" style="384"/>
    <col min="92" max="16384" width="12.6640625" style="386"/>
  </cols>
  <sheetData>
    <row r="1" spans="1:90" ht="21" customHeight="1">
      <c r="A1" s="325"/>
      <c r="B1" s="325"/>
      <c r="C1" s="325"/>
      <c r="D1" s="325"/>
      <c r="E1" s="381"/>
      <c r="F1" s="381"/>
      <c r="G1" s="381"/>
      <c r="H1" s="381"/>
      <c r="I1" s="381"/>
      <c r="J1" s="325"/>
      <c r="K1" s="325"/>
      <c r="L1" s="381"/>
      <c r="M1" s="381"/>
      <c r="N1" s="381"/>
      <c r="O1" s="381"/>
      <c r="P1" s="381"/>
      <c r="Q1" s="381"/>
      <c r="R1" s="381"/>
      <c r="S1" s="381"/>
      <c r="T1" s="381"/>
      <c r="U1" s="381"/>
      <c r="V1" s="381"/>
      <c r="W1" s="381"/>
      <c r="X1" s="381"/>
      <c r="Y1" s="381"/>
      <c r="Z1" s="325"/>
      <c r="AA1" s="381"/>
      <c r="AB1" s="381"/>
      <c r="AC1" s="381"/>
      <c r="AD1" s="381"/>
      <c r="AE1" s="381"/>
      <c r="AF1" s="325"/>
      <c r="AG1" s="477"/>
      <c r="AH1" s="477"/>
      <c r="AI1" s="477"/>
      <c r="AJ1" s="477"/>
      <c r="AK1" s="477"/>
      <c r="AL1" s="477"/>
      <c r="AM1" s="477"/>
      <c r="AN1" s="478"/>
      <c r="AO1" s="478"/>
      <c r="AP1" s="478"/>
      <c r="AQ1" s="478"/>
      <c r="AR1" s="478"/>
      <c r="AS1" s="478"/>
      <c r="AT1" s="478"/>
      <c r="AU1" s="478"/>
      <c r="AV1" s="478"/>
      <c r="AW1" s="478"/>
      <c r="AX1" s="478"/>
      <c r="AY1" s="478"/>
      <c r="AZ1" s="478"/>
      <c r="BA1" s="478"/>
      <c r="BB1" s="478"/>
      <c r="BC1" s="478"/>
      <c r="BD1" s="478"/>
      <c r="BE1" s="478"/>
      <c r="BF1" s="478"/>
      <c r="BG1" s="478"/>
      <c r="BH1" s="478"/>
      <c r="BI1" s="478"/>
      <c r="BJ1" s="478"/>
      <c r="BK1" s="478"/>
      <c r="BL1" s="478"/>
      <c r="BM1" s="478"/>
      <c r="BN1" s="478"/>
      <c r="BO1" s="478"/>
      <c r="BP1" s="478"/>
      <c r="BQ1" s="478"/>
      <c r="BR1" s="478"/>
      <c r="BS1" s="478"/>
      <c r="BT1" s="478"/>
      <c r="BU1" s="478"/>
      <c r="BV1" s="478"/>
      <c r="BW1" s="478"/>
      <c r="BX1" s="478"/>
      <c r="BY1" s="478"/>
      <c r="BZ1" s="478"/>
      <c r="CA1" s="478"/>
      <c r="CB1" s="478"/>
      <c r="CC1" s="478"/>
      <c r="CD1" s="478"/>
      <c r="CE1" s="478"/>
      <c r="CF1" s="478"/>
      <c r="CG1" s="478"/>
      <c r="CH1" s="478"/>
      <c r="CI1" s="478"/>
      <c r="CJ1" s="478"/>
      <c r="CK1" s="478"/>
      <c r="CL1" s="569"/>
    </row>
    <row r="2" spans="1:90" ht="21" customHeight="1">
      <c r="A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c r="AE2" s="325"/>
      <c r="AF2" s="325"/>
      <c r="AG2" s="477"/>
      <c r="AH2" s="477"/>
      <c r="AI2" s="477"/>
      <c r="AJ2" s="477"/>
      <c r="AK2" s="477"/>
      <c r="AL2" s="477"/>
      <c r="AM2" s="477"/>
      <c r="AN2" s="478"/>
      <c r="AO2" s="478"/>
      <c r="AP2" s="478"/>
      <c r="AQ2" s="478"/>
      <c r="AR2" s="478"/>
      <c r="AS2" s="478"/>
      <c r="AT2" s="478"/>
      <c r="AU2" s="478"/>
      <c r="AV2" s="478"/>
      <c r="AW2" s="478"/>
      <c r="AX2" s="478"/>
      <c r="AY2" s="478"/>
      <c r="AZ2" s="478"/>
      <c r="BA2" s="478"/>
      <c r="BB2" s="478"/>
      <c r="BC2" s="478"/>
      <c r="BD2" s="478"/>
      <c r="BE2" s="478"/>
      <c r="BF2" s="478"/>
      <c r="BG2" s="478"/>
      <c r="BH2" s="478"/>
      <c r="BI2" s="478"/>
      <c r="BJ2" s="478"/>
      <c r="BK2" s="478"/>
      <c r="BL2" s="478"/>
      <c r="BM2" s="478"/>
      <c r="BN2" s="478"/>
      <c r="BO2" s="478"/>
      <c r="BP2" s="478"/>
      <c r="BQ2" s="478"/>
      <c r="BR2" s="478"/>
      <c r="BS2" s="478"/>
      <c r="BT2" s="478"/>
      <c r="BU2" s="478"/>
      <c r="BV2" s="478"/>
      <c r="BW2" s="478"/>
      <c r="BX2" s="478"/>
      <c r="BY2" s="478"/>
      <c r="BZ2" s="478"/>
      <c r="CA2" s="478"/>
      <c r="CB2" s="478"/>
      <c r="CC2" s="478"/>
      <c r="CD2" s="478"/>
      <c r="CE2" s="478"/>
      <c r="CF2" s="478"/>
      <c r="CG2" s="478"/>
      <c r="CH2" s="478"/>
      <c r="CI2" s="478"/>
      <c r="CJ2" s="478"/>
      <c r="CK2" s="478"/>
      <c r="CL2" s="569"/>
    </row>
    <row r="3" spans="1:90" ht="21" customHeight="1">
      <c r="A3" s="325"/>
      <c r="B3" s="782" t="s">
        <v>433</v>
      </c>
      <c r="C3" s="783"/>
      <c r="D3" s="783"/>
      <c r="E3" s="783"/>
      <c r="F3" s="783"/>
      <c r="G3" s="783"/>
      <c r="H3" s="783"/>
      <c r="I3" s="783"/>
      <c r="J3" s="783"/>
      <c r="K3" s="783"/>
      <c r="L3" s="783"/>
      <c r="M3" s="783"/>
      <c r="N3" s="783"/>
      <c r="O3" s="783"/>
      <c r="P3" s="783"/>
      <c r="Q3" s="783"/>
      <c r="R3" s="783"/>
      <c r="S3" s="783"/>
      <c r="T3" s="783"/>
      <c r="U3" s="783"/>
      <c r="V3" s="783"/>
      <c r="W3" s="783"/>
      <c r="X3" s="783"/>
      <c r="Y3" s="783"/>
      <c r="Z3" s="783"/>
      <c r="AA3" s="783"/>
      <c r="AB3" s="385"/>
      <c r="AC3" s="325"/>
      <c r="AD3" s="325"/>
      <c r="AE3" s="325"/>
      <c r="AF3" s="325"/>
      <c r="AG3" s="477"/>
      <c r="AH3" s="477"/>
      <c r="AI3" s="477"/>
      <c r="AJ3" s="477"/>
      <c r="AK3" s="477"/>
      <c r="AL3" s="477"/>
      <c r="AM3" s="477"/>
      <c r="AN3" s="478"/>
      <c r="AO3" s="478"/>
      <c r="AP3" s="478"/>
      <c r="AQ3" s="478"/>
      <c r="AR3" s="478"/>
      <c r="AS3" s="478"/>
      <c r="AT3" s="478"/>
      <c r="AU3" s="478"/>
      <c r="AV3" s="478"/>
      <c r="AW3" s="478"/>
      <c r="AX3" s="478"/>
      <c r="AY3" s="478"/>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8"/>
      <c r="CA3" s="478"/>
      <c r="CB3" s="478"/>
      <c r="CC3" s="478"/>
      <c r="CD3" s="478"/>
      <c r="CE3" s="478"/>
      <c r="CF3" s="478"/>
      <c r="CG3" s="478"/>
      <c r="CH3" s="478"/>
      <c r="CI3" s="478"/>
      <c r="CJ3" s="478"/>
      <c r="CK3" s="478"/>
      <c r="CL3" s="569"/>
    </row>
    <row r="4" spans="1:90" ht="21" customHeight="1">
      <c r="A4" s="325"/>
      <c r="B4" s="783"/>
      <c r="C4" s="783"/>
      <c r="D4" s="783"/>
      <c r="E4" s="783"/>
      <c r="F4" s="783"/>
      <c r="G4" s="783"/>
      <c r="H4" s="783"/>
      <c r="I4" s="783"/>
      <c r="J4" s="783"/>
      <c r="K4" s="783"/>
      <c r="L4" s="783"/>
      <c r="M4" s="783"/>
      <c r="N4" s="783"/>
      <c r="O4" s="783"/>
      <c r="P4" s="783"/>
      <c r="Q4" s="783"/>
      <c r="R4" s="783"/>
      <c r="S4" s="783"/>
      <c r="T4" s="783"/>
      <c r="U4" s="783"/>
      <c r="V4" s="783"/>
      <c r="W4" s="783"/>
      <c r="X4" s="783"/>
      <c r="Y4" s="783"/>
      <c r="Z4" s="783"/>
      <c r="AA4" s="783"/>
      <c r="AB4" s="385"/>
      <c r="AC4" s="325"/>
      <c r="AD4" s="325"/>
      <c r="AE4" s="325"/>
      <c r="AF4" s="325"/>
      <c r="AG4" s="477"/>
      <c r="AH4" s="477"/>
      <c r="AI4" s="477"/>
      <c r="AJ4" s="477"/>
      <c r="AK4" s="477"/>
      <c r="AL4" s="477"/>
      <c r="AM4" s="477"/>
      <c r="AN4" s="478"/>
      <c r="AO4" s="478"/>
      <c r="AP4" s="478"/>
      <c r="AQ4" s="478"/>
      <c r="AR4" s="478"/>
      <c r="AS4" s="478"/>
      <c r="AT4" s="478"/>
      <c r="AU4" s="478"/>
      <c r="AV4" s="478"/>
      <c r="AW4" s="478"/>
      <c r="AX4" s="478"/>
      <c r="AY4" s="478"/>
      <c r="AZ4" s="478"/>
      <c r="BA4" s="478"/>
      <c r="BB4" s="478"/>
      <c r="BC4" s="478"/>
      <c r="BD4" s="478"/>
      <c r="BE4" s="478"/>
      <c r="BF4" s="478"/>
      <c r="BG4" s="478"/>
      <c r="BH4" s="478"/>
      <c r="BI4" s="478"/>
      <c r="BJ4" s="478"/>
      <c r="BK4" s="478"/>
      <c r="BL4" s="478"/>
      <c r="BM4" s="478"/>
      <c r="BN4" s="478"/>
      <c r="BO4" s="478"/>
      <c r="BP4" s="478"/>
      <c r="BQ4" s="478"/>
      <c r="BR4" s="478"/>
      <c r="BS4" s="478"/>
      <c r="BT4" s="478"/>
      <c r="BU4" s="478"/>
      <c r="BV4" s="478"/>
      <c r="BW4" s="478"/>
      <c r="BX4" s="478"/>
      <c r="BY4" s="478"/>
      <c r="BZ4" s="478"/>
      <c r="CA4" s="478"/>
      <c r="CB4" s="478"/>
      <c r="CC4" s="478"/>
      <c r="CD4" s="478"/>
      <c r="CE4" s="478"/>
      <c r="CF4" s="478"/>
      <c r="CG4" s="478"/>
      <c r="CH4" s="478"/>
      <c r="CI4" s="478"/>
      <c r="CJ4" s="478"/>
      <c r="CK4" s="478"/>
      <c r="CL4" s="569"/>
    </row>
    <row r="5" spans="1:90" ht="21" customHeight="1">
      <c r="A5" s="325"/>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477"/>
      <c r="AH5" s="477"/>
      <c r="AI5" s="477"/>
      <c r="AJ5" s="477"/>
      <c r="AK5" s="477"/>
      <c r="AL5" s="477"/>
      <c r="AM5" s="477"/>
      <c r="AN5" s="478"/>
      <c r="AO5" s="478"/>
      <c r="AP5" s="478"/>
      <c r="AQ5" s="478"/>
      <c r="AR5" s="478"/>
      <c r="AS5" s="478"/>
      <c r="AT5" s="478"/>
      <c r="AU5" s="478"/>
      <c r="AV5" s="478"/>
      <c r="AW5" s="478"/>
      <c r="AX5" s="478"/>
      <c r="AY5" s="478"/>
      <c r="AZ5" s="478"/>
      <c r="BA5" s="478"/>
      <c r="BB5" s="478"/>
      <c r="BC5" s="478"/>
      <c r="BD5" s="478"/>
      <c r="BE5" s="478"/>
      <c r="BF5" s="478"/>
      <c r="BG5" s="478"/>
      <c r="BH5" s="478"/>
      <c r="BI5" s="478"/>
      <c r="BJ5" s="478"/>
      <c r="BK5" s="478"/>
      <c r="BL5" s="478"/>
      <c r="BM5" s="478"/>
      <c r="BN5" s="478"/>
      <c r="BO5" s="478"/>
      <c r="BP5" s="478"/>
      <c r="BQ5" s="478"/>
      <c r="BR5" s="478"/>
      <c r="BS5" s="478"/>
      <c r="BT5" s="478"/>
      <c r="BU5" s="478"/>
      <c r="BV5" s="478"/>
      <c r="BW5" s="478"/>
      <c r="BX5" s="478"/>
      <c r="BY5" s="478"/>
      <c r="BZ5" s="478"/>
      <c r="CA5" s="478"/>
      <c r="CB5" s="478"/>
      <c r="CC5" s="478"/>
      <c r="CD5" s="478"/>
      <c r="CE5" s="478"/>
      <c r="CF5" s="478"/>
      <c r="CG5" s="478"/>
      <c r="CH5" s="478"/>
      <c r="CI5" s="478"/>
      <c r="CJ5" s="478"/>
      <c r="CK5" s="478"/>
      <c r="CL5" s="569"/>
    </row>
    <row r="6" spans="1:90" ht="21" customHeight="1">
      <c r="A6" s="325"/>
      <c r="B6" s="784" t="s">
        <v>434</v>
      </c>
      <c r="C6" s="785"/>
      <c r="D6" s="785"/>
      <c r="E6" s="785"/>
      <c r="F6" s="785"/>
      <c r="G6" s="785"/>
      <c r="H6" s="785"/>
      <c r="I6" s="785"/>
      <c r="J6" s="785"/>
      <c r="K6" s="785"/>
      <c r="L6" s="785"/>
      <c r="M6" s="785"/>
      <c r="N6" s="785"/>
      <c r="O6" s="785"/>
      <c r="P6" s="785"/>
      <c r="Q6" s="785"/>
      <c r="R6" s="785"/>
      <c r="S6" s="785"/>
      <c r="T6" s="785"/>
      <c r="U6" s="785"/>
      <c r="V6" s="785"/>
      <c r="W6" s="785"/>
      <c r="X6" s="785"/>
      <c r="Y6" s="785"/>
      <c r="Z6" s="785"/>
      <c r="AA6" s="785"/>
      <c r="AB6" s="785"/>
      <c r="AC6" s="785"/>
      <c r="AD6" s="785"/>
      <c r="AE6" s="786"/>
      <c r="AF6" s="325"/>
      <c r="AG6" s="477"/>
      <c r="AH6" s="477"/>
      <c r="AI6" s="477"/>
      <c r="AJ6" s="477"/>
      <c r="AK6" s="477"/>
      <c r="AL6" s="477"/>
      <c r="AM6" s="477"/>
      <c r="AN6" s="478"/>
      <c r="AO6" s="478"/>
      <c r="AP6" s="478"/>
      <c r="AQ6" s="478"/>
      <c r="AR6" s="478"/>
      <c r="AS6" s="478"/>
      <c r="AT6" s="478"/>
      <c r="AU6" s="478"/>
      <c r="AV6" s="478"/>
      <c r="AW6" s="478"/>
      <c r="AX6" s="478"/>
      <c r="AY6" s="478"/>
      <c r="AZ6" s="478"/>
      <c r="BA6" s="478"/>
      <c r="BB6" s="478"/>
      <c r="BC6" s="478"/>
      <c r="BD6" s="478"/>
      <c r="BE6" s="478"/>
      <c r="BF6" s="478"/>
      <c r="BG6" s="478"/>
      <c r="BH6" s="478"/>
      <c r="BI6" s="478"/>
      <c r="BJ6" s="478"/>
      <c r="BK6" s="478"/>
      <c r="BL6" s="478"/>
      <c r="BM6" s="478"/>
      <c r="BN6" s="478"/>
      <c r="BO6" s="478"/>
      <c r="BP6" s="478"/>
      <c r="BQ6" s="478"/>
      <c r="BR6" s="478"/>
      <c r="BS6" s="478"/>
      <c r="BT6" s="478"/>
      <c r="BU6" s="478"/>
      <c r="BV6" s="478"/>
      <c r="BW6" s="478"/>
      <c r="BX6" s="478"/>
      <c r="BY6" s="478"/>
      <c r="BZ6" s="478"/>
      <c r="CA6" s="478"/>
      <c r="CB6" s="478"/>
      <c r="CC6" s="478"/>
      <c r="CD6" s="478"/>
      <c r="CE6" s="478"/>
      <c r="CF6" s="478"/>
      <c r="CG6" s="478"/>
      <c r="CH6" s="478"/>
      <c r="CI6" s="478"/>
      <c r="CJ6" s="478"/>
      <c r="CK6" s="478"/>
      <c r="CL6" s="569"/>
    </row>
    <row r="7" spans="1:90" ht="21" customHeight="1">
      <c r="A7" s="325"/>
      <c r="B7" s="787"/>
      <c r="C7" s="788"/>
      <c r="D7" s="788"/>
      <c r="E7" s="788"/>
      <c r="F7" s="788"/>
      <c r="G7" s="788"/>
      <c r="H7" s="788"/>
      <c r="I7" s="788"/>
      <c r="J7" s="788"/>
      <c r="K7" s="788"/>
      <c r="L7" s="788"/>
      <c r="M7" s="788"/>
      <c r="N7" s="788"/>
      <c r="O7" s="788"/>
      <c r="P7" s="788"/>
      <c r="Q7" s="788"/>
      <c r="R7" s="788"/>
      <c r="S7" s="788"/>
      <c r="T7" s="788"/>
      <c r="U7" s="788"/>
      <c r="V7" s="788"/>
      <c r="W7" s="788"/>
      <c r="X7" s="788"/>
      <c r="Y7" s="788"/>
      <c r="Z7" s="788"/>
      <c r="AA7" s="788"/>
      <c r="AB7" s="788"/>
      <c r="AC7" s="788"/>
      <c r="AD7" s="788"/>
      <c r="AE7" s="789"/>
      <c r="AF7" s="325"/>
      <c r="AG7" s="477"/>
      <c r="AH7" s="477"/>
      <c r="AI7" s="477"/>
      <c r="AJ7" s="477"/>
      <c r="AK7" s="477"/>
      <c r="AL7" s="477"/>
      <c r="AM7" s="477"/>
      <c r="AN7" s="478"/>
      <c r="AO7" s="478"/>
      <c r="AP7" s="478"/>
      <c r="AQ7" s="478"/>
      <c r="AR7" s="478"/>
      <c r="AS7" s="478"/>
      <c r="AT7" s="478"/>
      <c r="AU7" s="478"/>
      <c r="AV7" s="478"/>
      <c r="AW7" s="478"/>
      <c r="AX7" s="478"/>
      <c r="AY7" s="478"/>
      <c r="AZ7" s="478"/>
      <c r="BA7" s="478"/>
      <c r="BB7" s="478"/>
      <c r="BC7" s="478"/>
      <c r="BD7" s="478"/>
      <c r="BE7" s="478"/>
      <c r="BF7" s="478"/>
      <c r="BG7" s="478"/>
      <c r="BH7" s="478"/>
      <c r="BI7" s="478"/>
      <c r="BJ7" s="478"/>
      <c r="BK7" s="478"/>
      <c r="BL7" s="478"/>
      <c r="BM7" s="478"/>
      <c r="BN7" s="478"/>
      <c r="BO7" s="478"/>
      <c r="BP7" s="478"/>
      <c r="BQ7" s="478"/>
      <c r="BR7" s="478"/>
      <c r="BS7" s="478"/>
      <c r="BT7" s="478"/>
      <c r="BU7" s="478"/>
      <c r="BV7" s="478"/>
      <c r="BW7" s="478"/>
      <c r="BX7" s="478"/>
      <c r="BY7" s="478"/>
      <c r="BZ7" s="478"/>
      <c r="CA7" s="478"/>
      <c r="CB7" s="478"/>
      <c r="CC7" s="478"/>
      <c r="CD7" s="478"/>
      <c r="CE7" s="478"/>
      <c r="CF7" s="478"/>
      <c r="CG7" s="478"/>
      <c r="CH7" s="478"/>
      <c r="CI7" s="478"/>
      <c r="CJ7" s="478"/>
      <c r="CK7" s="478"/>
      <c r="CL7" s="569"/>
    </row>
    <row r="8" spans="1:90" ht="21" customHeight="1">
      <c r="A8" s="325"/>
      <c r="B8" s="790" t="s">
        <v>435</v>
      </c>
      <c r="C8" s="791"/>
      <c r="D8" s="791"/>
      <c r="E8" s="792"/>
      <c r="F8" s="793" t="s">
        <v>436</v>
      </c>
      <c r="G8" s="794"/>
      <c r="H8" s="794"/>
      <c r="I8" s="794"/>
      <c r="J8" s="794"/>
      <c r="K8" s="794"/>
      <c r="L8" s="794"/>
      <c r="M8" s="794"/>
      <c r="N8" s="794"/>
      <c r="O8" s="794"/>
      <c r="P8" s="794"/>
      <c r="Q8" s="795"/>
      <c r="R8" s="796" t="s">
        <v>437</v>
      </c>
      <c r="S8" s="791"/>
      <c r="T8" s="791"/>
      <c r="U8" s="791"/>
      <c r="V8" s="792"/>
      <c r="W8" s="797" t="s">
        <v>438</v>
      </c>
      <c r="X8" s="794"/>
      <c r="Y8" s="794"/>
      <c r="Z8" s="794"/>
      <c r="AA8" s="794"/>
      <c r="AB8" s="794"/>
      <c r="AC8" s="794"/>
      <c r="AD8" s="794"/>
      <c r="AE8" s="798"/>
      <c r="AF8" s="325"/>
      <c r="AG8" s="477"/>
      <c r="AH8" s="477"/>
      <c r="AI8" s="477"/>
      <c r="AJ8" s="477"/>
      <c r="AK8" s="477"/>
      <c r="AL8" s="477"/>
      <c r="AM8" s="477"/>
      <c r="AN8" s="478"/>
      <c r="AO8" s="478"/>
      <c r="AP8" s="478"/>
      <c r="AQ8" s="478"/>
      <c r="AR8" s="478"/>
      <c r="AS8" s="478"/>
      <c r="AT8" s="478"/>
      <c r="AU8" s="478"/>
      <c r="AV8" s="478"/>
      <c r="AW8" s="478"/>
      <c r="AX8" s="478"/>
      <c r="AY8" s="478"/>
      <c r="AZ8" s="478"/>
      <c r="BA8" s="478"/>
      <c r="BB8" s="478"/>
      <c r="BC8" s="478"/>
      <c r="BD8" s="478"/>
      <c r="BE8" s="478"/>
      <c r="BF8" s="478"/>
      <c r="BG8" s="478"/>
      <c r="BH8" s="478"/>
      <c r="BI8" s="478"/>
      <c r="BJ8" s="478"/>
      <c r="BK8" s="478"/>
      <c r="BL8" s="478"/>
      <c r="BM8" s="478"/>
      <c r="BN8" s="478"/>
      <c r="BO8" s="478"/>
      <c r="BP8" s="478"/>
      <c r="BQ8" s="478"/>
      <c r="BR8" s="478"/>
      <c r="BS8" s="478"/>
      <c r="BT8" s="478"/>
      <c r="BU8" s="478"/>
      <c r="BV8" s="478"/>
      <c r="BW8" s="478"/>
      <c r="BX8" s="478"/>
      <c r="BY8" s="478"/>
      <c r="BZ8" s="478"/>
      <c r="CA8" s="478"/>
      <c r="CB8" s="478"/>
      <c r="CC8" s="478"/>
      <c r="CD8" s="478"/>
      <c r="CE8" s="478"/>
      <c r="CF8" s="478"/>
      <c r="CG8" s="478"/>
      <c r="CH8" s="478"/>
      <c r="CI8" s="478"/>
      <c r="CJ8" s="478"/>
      <c r="CK8" s="478"/>
      <c r="CL8" s="569"/>
    </row>
    <row r="9" spans="1:90" ht="21" customHeight="1">
      <c r="A9" s="325"/>
      <c r="B9" s="802" t="s">
        <v>439</v>
      </c>
      <c r="C9" s="803"/>
      <c r="D9" s="803"/>
      <c r="E9" s="804"/>
      <c r="F9" s="573">
        <v>9</v>
      </c>
      <c r="G9" s="813" t="s">
        <v>440</v>
      </c>
      <c r="H9" s="814"/>
      <c r="I9" s="574">
        <v>6</v>
      </c>
      <c r="J9" s="575" t="s">
        <v>441</v>
      </c>
      <c r="K9" s="815">
        <v>1250</v>
      </c>
      <c r="L9" s="800"/>
      <c r="M9" s="813" t="s">
        <v>442</v>
      </c>
      <c r="N9" s="814"/>
      <c r="O9" s="574">
        <v>0.3</v>
      </c>
      <c r="P9" s="813" t="s">
        <v>443</v>
      </c>
      <c r="Q9" s="800"/>
      <c r="R9" s="816" t="s">
        <v>444</v>
      </c>
      <c r="S9" s="803"/>
      <c r="T9" s="803"/>
      <c r="U9" s="803"/>
      <c r="V9" s="804"/>
      <c r="W9" s="799"/>
      <c r="X9" s="800"/>
      <c r="Y9" s="800"/>
      <c r="Z9" s="800"/>
      <c r="AA9" s="800"/>
      <c r="AB9" s="800"/>
      <c r="AC9" s="800"/>
      <c r="AD9" s="800"/>
      <c r="AE9" s="801"/>
      <c r="AF9" s="325"/>
      <c r="AG9" s="477"/>
      <c r="AH9" s="477"/>
      <c r="AI9" s="477"/>
      <c r="AJ9" s="477"/>
      <c r="AK9" s="477"/>
      <c r="AL9" s="477"/>
      <c r="AM9" s="477"/>
      <c r="AN9" s="478"/>
      <c r="AO9" s="478"/>
      <c r="AP9" s="478"/>
      <c r="AQ9" s="478"/>
      <c r="AR9" s="478"/>
      <c r="AS9" s="478"/>
      <c r="AT9" s="478"/>
      <c r="AU9" s="478"/>
      <c r="AV9" s="478"/>
      <c r="AW9" s="478"/>
      <c r="AX9" s="478"/>
      <c r="AY9" s="478"/>
      <c r="AZ9" s="478"/>
      <c r="BA9" s="478"/>
      <c r="BB9" s="478"/>
      <c r="BC9" s="478"/>
      <c r="BD9" s="478"/>
      <c r="BE9" s="478"/>
      <c r="BF9" s="478"/>
      <c r="BG9" s="478"/>
      <c r="BH9" s="478"/>
      <c r="BI9" s="478"/>
      <c r="BJ9" s="478"/>
      <c r="BK9" s="478"/>
      <c r="BL9" s="478"/>
      <c r="BM9" s="478"/>
      <c r="BN9" s="478"/>
      <c r="BO9" s="478"/>
      <c r="BP9" s="478"/>
      <c r="BQ9" s="478"/>
      <c r="BR9" s="478"/>
      <c r="BS9" s="478"/>
      <c r="BT9" s="478"/>
      <c r="BU9" s="478"/>
      <c r="BV9" s="478"/>
      <c r="BW9" s="478"/>
      <c r="BX9" s="478"/>
      <c r="BY9" s="478"/>
      <c r="BZ9" s="478"/>
      <c r="CA9" s="478"/>
      <c r="CB9" s="478"/>
      <c r="CC9" s="478"/>
      <c r="CD9" s="478"/>
      <c r="CE9" s="478"/>
      <c r="CF9" s="478"/>
      <c r="CG9" s="478"/>
      <c r="CH9" s="478"/>
      <c r="CI9" s="478"/>
      <c r="CJ9" s="478"/>
      <c r="CK9" s="478"/>
      <c r="CL9" s="569"/>
    </row>
    <row r="10" spans="1:90" ht="21" customHeight="1">
      <c r="A10" s="325"/>
      <c r="B10" s="802" t="s">
        <v>445</v>
      </c>
      <c r="C10" s="803"/>
      <c r="D10" s="803"/>
      <c r="E10" s="804"/>
      <c r="F10" s="805"/>
      <c r="G10" s="800"/>
      <c r="H10" s="800"/>
      <c r="I10" s="800"/>
      <c r="J10" s="800"/>
      <c r="K10" s="800"/>
      <c r="L10" s="800"/>
      <c r="M10" s="800"/>
      <c r="N10" s="800"/>
      <c r="O10" s="800"/>
      <c r="P10" s="800"/>
      <c r="Q10" s="800"/>
      <c r="R10" s="800"/>
      <c r="S10" s="800"/>
      <c r="T10" s="800"/>
      <c r="U10" s="800"/>
      <c r="V10" s="800"/>
      <c r="W10" s="800"/>
      <c r="X10" s="800"/>
      <c r="Y10" s="800"/>
      <c r="Z10" s="800"/>
      <c r="AA10" s="800"/>
      <c r="AB10" s="800"/>
      <c r="AC10" s="800"/>
      <c r="AD10" s="800"/>
      <c r="AE10" s="801"/>
      <c r="AF10" s="325"/>
      <c r="AG10" s="477"/>
      <c r="AH10" s="477"/>
      <c r="AI10" s="477"/>
      <c r="AJ10" s="477"/>
      <c r="AK10" s="477"/>
      <c r="AL10" s="477"/>
      <c r="AM10" s="477"/>
      <c r="AN10" s="478"/>
      <c r="AO10" s="478"/>
      <c r="AP10" s="478"/>
      <c r="AQ10" s="478"/>
      <c r="AR10" s="478"/>
      <c r="AS10" s="478"/>
      <c r="AT10" s="478"/>
      <c r="AU10" s="478"/>
      <c r="AV10" s="478"/>
      <c r="AW10" s="478"/>
      <c r="AX10" s="478"/>
      <c r="AY10" s="478"/>
      <c r="AZ10" s="478"/>
      <c r="BA10" s="478"/>
      <c r="BB10" s="478"/>
      <c r="BC10" s="478"/>
      <c r="BD10" s="478"/>
      <c r="BE10" s="478"/>
      <c r="BF10" s="478"/>
      <c r="BG10" s="478"/>
      <c r="BH10" s="478"/>
      <c r="BI10" s="478"/>
      <c r="BJ10" s="478"/>
      <c r="BK10" s="478"/>
      <c r="BL10" s="478"/>
      <c r="BM10" s="478"/>
      <c r="BN10" s="478"/>
      <c r="BO10" s="478"/>
      <c r="BP10" s="478"/>
      <c r="BQ10" s="478"/>
      <c r="BR10" s="478"/>
      <c r="BS10" s="478"/>
      <c r="BT10" s="478"/>
      <c r="BU10" s="478"/>
      <c r="BV10" s="478"/>
      <c r="BW10" s="478"/>
      <c r="BX10" s="478"/>
      <c r="BY10" s="478"/>
      <c r="BZ10" s="478"/>
      <c r="CA10" s="478"/>
      <c r="CB10" s="478"/>
      <c r="CC10" s="478"/>
      <c r="CD10" s="478"/>
      <c r="CE10" s="478"/>
      <c r="CF10" s="478"/>
      <c r="CG10" s="478"/>
      <c r="CH10" s="478"/>
      <c r="CI10" s="478"/>
      <c r="CJ10" s="478"/>
      <c r="CK10" s="478"/>
      <c r="CL10" s="569"/>
    </row>
    <row r="11" spans="1:90" ht="21" customHeight="1">
      <c r="A11" s="325"/>
      <c r="B11" s="806" t="s">
        <v>446</v>
      </c>
      <c r="C11" s="807"/>
      <c r="D11" s="807"/>
      <c r="E11" s="808"/>
      <c r="F11" s="809"/>
      <c r="G11" s="810"/>
      <c r="H11" s="810"/>
      <c r="I11" s="810"/>
      <c r="J11" s="810"/>
      <c r="K11" s="810"/>
      <c r="L11" s="810"/>
      <c r="M11" s="810"/>
      <c r="N11" s="810"/>
      <c r="O11" s="810"/>
      <c r="P11" s="810"/>
      <c r="Q11" s="810"/>
      <c r="R11" s="810"/>
      <c r="S11" s="810"/>
      <c r="T11" s="810"/>
      <c r="U11" s="810"/>
      <c r="V11" s="810"/>
      <c r="W11" s="810"/>
      <c r="X11" s="810"/>
      <c r="Y11" s="810"/>
      <c r="Z11" s="810"/>
      <c r="AA11" s="810"/>
      <c r="AB11" s="810"/>
      <c r="AC11" s="810"/>
      <c r="AD11" s="810"/>
      <c r="AE11" s="811"/>
      <c r="AF11" s="325"/>
      <c r="AG11" s="477"/>
      <c r="AH11" s="477"/>
      <c r="AI11" s="477"/>
      <c r="AJ11" s="477"/>
      <c r="AK11" s="477"/>
      <c r="AL11" s="477"/>
      <c r="AM11" s="477"/>
      <c r="AN11" s="478"/>
      <c r="AO11" s="478"/>
      <c r="AP11" s="478"/>
      <c r="AQ11" s="478"/>
      <c r="AR11" s="478"/>
      <c r="AS11" s="478"/>
      <c r="AT11" s="478"/>
      <c r="AU11" s="478"/>
      <c r="AV11" s="478"/>
      <c r="AW11" s="478"/>
      <c r="AX11" s="478"/>
      <c r="AY11" s="478"/>
      <c r="AZ11" s="478"/>
      <c r="BA11" s="478"/>
      <c r="BB11" s="478"/>
      <c r="BC11" s="478"/>
      <c r="BD11" s="478"/>
      <c r="BE11" s="478"/>
      <c r="BF11" s="478"/>
      <c r="BG11" s="478"/>
      <c r="BH11" s="478"/>
      <c r="BI11" s="478"/>
      <c r="BJ11" s="478"/>
      <c r="BK11" s="478"/>
      <c r="BL11" s="478"/>
      <c r="BM11" s="478"/>
      <c r="BN11" s="478"/>
      <c r="BO11" s="478"/>
      <c r="BP11" s="478"/>
      <c r="BQ11" s="478"/>
      <c r="BR11" s="478"/>
      <c r="BS11" s="478"/>
      <c r="BT11" s="478"/>
      <c r="BU11" s="478"/>
      <c r="BV11" s="478"/>
      <c r="BW11" s="478"/>
      <c r="BX11" s="478"/>
      <c r="BY11" s="478"/>
      <c r="BZ11" s="478"/>
      <c r="CA11" s="478"/>
      <c r="CB11" s="478"/>
      <c r="CC11" s="478"/>
      <c r="CD11" s="478"/>
      <c r="CE11" s="478"/>
      <c r="CF11" s="478"/>
      <c r="CG11" s="478"/>
      <c r="CH11" s="478"/>
      <c r="CI11" s="478"/>
      <c r="CJ11" s="478"/>
      <c r="CK11" s="478"/>
      <c r="CL11" s="569"/>
    </row>
    <row r="12" spans="1:90" ht="21" customHeight="1">
      <c r="A12" s="325"/>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477"/>
      <c r="AH12" s="477"/>
      <c r="AI12" s="477"/>
      <c r="AJ12" s="477"/>
      <c r="AK12" s="477"/>
      <c r="AL12" s="477"/>
      <c r="AM12" s="477"/>
      <c r="AN12" s="478"/>
      <c r="AO12" s="478"/>
      <c r="AP12" s="478"/>
      <c r="AQ12" s="478"/>
      <c r="AR12" s="478"/>
      <c r="AS12" s="478"/>
      <c r="AT12" s="478"/>
      <c r="AU12" s="478"/>
      <c r="AV12" s="478"/>
      <c r="AW12" s="478"/>
      <c r="AX12" s="478"/>
      <c r="AY12" s="478"/>
      <c r="AZ12" s="478"/>
      <c r="BA12" s="478"/>
      <c r="BB12" s="478"/>
      <c r="BC12" s="478"/>
      <c r="BD12" s="478"/>
      <c r="BE12" s="478"/>
      <c r="BF12" s="478"/>
      <c r="BG12" s="478"/>
      <c r="BH12" s="478"/>
      <c r="BI12" s="478"/>
      <c r="BJ12" s="478"/>
      <c r="BK12" s="478"/>
      <c r="BL12" s="478"/>
      <c r="BM12" s="478"/>
      <c r="BN12" s="478"/>
      <c r="BO12" s="478"/>
      <c r="BP12" s="478"/>
      <c r="BQ12" s="478"/>
      <c r="BR12" s="478"/>
      <c r="BS12" s="478"/>
      <c r="BT12" s="478"/>
      <c r="BU12" s="478"/>
      <c r="BV12" s="478"/>
      <c r="BW12" s="478"/>
      <c r="BX12" s="478"/>
      <c r="BY12" s="478"/>
      <c r="BZ12" s="478"/>
      <c r="CA12" s="478"/>
      <c r="CB12" s="478"/>
      <c r="CC12" s="478"/>
      <c r="CD12" s="478"/>
      <c r="CE12" s="478"/>
      <c r="CF12" s="478"/>
      <c r="CG12" s="478"/>
      <c r="CH12" s="478"/>
      <c r="CI12" s="478"/>
      <c r="CJ12" s="478"/>
      <c r="CK12" s="478"/>
      <c r="CL12" s="569"/>
    </row>
    <row r="13" spans="1:90" ht="21" customHeight="1">
      <c r="A13" s="325"/>
      <c r="B13" s="479"/>
      <c r="C13" s="479"/>
      <c r="D13" s="479"/>
      <c r="E13" s="479"/>
      <c r="F13" s="479"/>
      <c r="G13" s="479"/>
      <c r="H13" s="479"/>
      <c r="I13" s="479"/>
      <c r="J13" s="479"/>
      <c r="K13" s="479"/>
      <c r="L13" s="479"/>
      <c r="M13" s="479"/>
      <c r="N13" s="479"/>
      <c r="O13" s="479"/>
      <c r="P13" s="479"/>
      <c r="Q13" s="479"/>
      <c r="R13" s="479"/>
      <c r="S13" s="479"/>
      <c r="T13" s="479"/>
      <c r="U13" s="479"/>
      <c r="V13" s="479"/>
      <c r="W13" s="479"/>
      <c r="X13" s="479"/>
      <c r="Y13" s="479"/>
      <c r="Z13" s="479"/>
      <c r="AA13" s="479"/>
      <c r="AB13" s="479"/>
      <c r="AC13" s="479"/>
      <c r="AD13" s="479"/>
      <c r="AE13" s="479"/>
      <c r="AF13" s="325"/>
      <c r="AG13" s="477"/>
      <c r="AH13" s="477"/>
      <c r="AI13" s="477"/>
      <c r="AJ13" s="477"/>
      <c r="AK13" s="477"/>
      <c r="AL13" s="477"/>
      <c r="AM13" s="477"/>
      <c r="AN13" s="478"/>
      <c r="AO13" s="478"/>
      <c r="AP13" s="478"/>
      <c r="AQ13" s="478"/>
      <c r="AR13" s="478"/>
      <c r="AS13" s="478"/>
      <c r="AT13" s="478"/>
      <c r="AU13" s="478"/>
      <c r="AV13" s="478"/>
      <c r="AW13" s="478"/>
      <c r="AX13" s="478"/>
      <c r="AY13" s="478"/>
      <c r="AZ13" s="478"/>
      <c r="BA13" s="478"/>
      <c r="BB13" s="478"/>
      <c r="BC13" s="478"/>
      <c r="BD13" s="478"/>
      <c r="BE13" s="478"/>
      <c r="BF13" s="478"/>
      <c r="BG13" s="478"/>
      <c r="BH13" s="478"/>
      <c r="BI13" s="478"/>
      <c r="BJ13" s="478"/>
      <c r="BK13" s="478"/>
      <c r="BL13" s="478"/>
      <c r="BM13" s="478"/>
      <c r="BN13" s="478"/>
      <c r="BO13" s="478"/>
      <c r="BP13" s="478"/>
      <c r="BQ13" s="478"/>
      <c r="BR13" s="478"/>
      <c r="BS13" s="478"/>
      <c r="BT13" s="478"/>
      <c r="BU13" s="478"/>
      <c r="BV13" s="478"/>
      <c r="BW13" s="478"/>
      <c r="BX13" s="478"/>
      <c r="BY13" s="478"/>
      <c r="BZ13" s="478"/>
      <c r="CA13" s="478"/>
      <c r="CB13" s="478"/>
      <c r="CC13" s="478"/>
      <c r="CD13" s="478"/>
      <c r="CE13" s="478"/>
      <c r="CF13" s="478"/>
      <c r="CG13" s="478"/>
      <c r="CH13" s="478"/>
      <c r="CI13" s="478"/>
      <c r="CJ13" s="478"/>
      <c r="CK13" s="478"/>
      <c r="CL13" s="569"/>
    </row>
    <row r="14" spans="1:90" ht="21" customHeight="1">
      <c r="A14" s="325"/>
      <c r="B14" s="812" t="s">
        <v>447</v>
      </c>
      <c r="C14" s="783"/>
      <c r="D14" s="783"/>
      <c r="E14" s="783"/>
      <c r="F14" s="783"/>
      <c r="G14" s="783"/>
      <c r="H14" s="783"/>
      <c r="I14" s="783"/>
      <c r="J14" s="783"/>
      <c r="K14" s="783"/>
      <c r="L14" s="783"/>
      <c r="M14" s="783"/>
      <c r="N14" s="783"/>
      <c r="O14" s="783"/>
      <c r="P14" s="783"/>
      <c r="Q14" s="783"/>
      <c r="R14" s="783"/>
      <c r="S14" s="783"/>
      <c r="T14" s="783"/>
      <c r="U14" s="783"/>
      <c r="V14" s="783"/>
      <c r="W14" s="783"/>
      <c r="X14" s="783"/>
      <c r="Y14" s="783"/>
      <c r="Z14" s="783"/>
      <c r="AA14" s="783"/>
      <c r="AB14" s="783"/>
      <c r="AC14" s="783"/>
      <c r="AD14" s="783"/>
      <c r="AE14" s="783"/>
      <c r="AF14" s="325"/>
      <c r="AG14" s="477"/>
      <c r="AH14" s="477"/>
      <c r="AI14" s="477"/>
      <c r="AJ14" s="477"/>
      <c r="AK14" s="477"/>
      <c r="AL14" s="477"/>
      <c r="AM14" s="477"/>
      <c r="AN14" s="478"/>
      <c r="AO14" s="478"/>
      <c r="AP14" s="478"/>
      <c r="AQ14" s="478"/>
      <c r="AR14" s="478"/>
      <c r="AS14" s="478"/>
      <c r="AT14" s="478"/>
      <c r="AU14" s="478"/>
      <c r="AV14" s="478"/>
      <c r="AW14" s="478"/>
      <c r="AX14" s="478"/>
      <c r="AY14" s="478"/>
      <c r="AZ14" s="478"/>
      <c r="BA14" s="478"/>
      <c r="BB14" s="478"/>
      <c r="BC14" s="478"/>
      <c r="BD14" s="478"/>
      <c r="BE14" s="478"/>
      <c r="BF14" s="478"/>
      <c r="BG14" s="478"/>
      <c r="BH14" s="478"/>
      <c r="BI14" s="478"/>
      <c r="BJ14" s="478"/>
      <c r="BK14" s="478"/>
      <c r="BL14" s="478"/>
      <c r="BM14" s="478"/>
      <c r="BN14" s="478"/>
      <c r="BO14" s="478"/>
      <c r="BP14" s="478"/>
      <c r="BQ14" s="478"/>
      <c r="BR14" s="478"/>
      <c r="BS14" s="478"/>
      <c r="BT14" s="478"/>
      <c r="BU14" s="478"/>
      <c r="BV14" s="478"/>
      <c r="BW14" s="478"/>
      <c r="BX14" s="478"/>
      <c r="BY14" s="478"/>
      <c r="BZ14" s="478"/>
      <c r="CA14" s="478"/>
      <c r="CB14" s="478"/>
      <c r="CC14" s="478"/>
      <c r="CD14" s="478"/>
      <c r="CE14" s="478"/>
      <c r="CF14" s="478"/>
      <c r="CG14" s="478"/>
      <c r="CH14" s="478"/>
      <c r="CI14" s="478"/>
      <c r="CJ14" s="478"/>
      <c r="CK14" s="478"/>
      <c r="CL14" s="569"/>
    </row>
    <row r="15" spans="1:90" ht="21" customHeight="1">
      <c r="A15" s="325"/>
      <c r="B15" s="819" t="s">
        <v>448</v>
      </c>
      <c r="C15" s="783"/>
      <c r="D15" s="783"/>
      <c r="E15" s="783"/>
      <c r="F15" s="783"/>
      <c r="G15" s="783"/>
      <c r="H15" s="783"/>
      <c r="I15" s="783"/>
      <c r="J15" s="783"/>
      <c r="K15" s="783"/>
      <c r="L15" s="783"/>
      <c r="M15" s="783"/>
      <c r="N15" s="783"/>
      <c r="O15" s="783"/>
      <c r="P15" s="783"/>
      <c r="Q15" s="783"/>
      <c r="R15" s="783"/>
      <c r="S15" s="783"/>
      <c r="T15" s="783"/>
      <c r="U15" s="783"/>
      <c r="V15" s="783"/>
      <c r="W15" s="783"/>
      <c r="X15" s="783"/>
      <c r="Y15" s="783"/>
      <c r="Z15" s="783"/>
      <c r="AA15" s="783"/>
      <c r="AB15" s="783"/>
      <c r="AC15" s="783"/>
      <c r="AD15" s="783"/>
      <c r="AE15" s="783"/>
      <c r="AF15" s="325"/>
      <c r="AG15" s="477"/>
      <c r="AH15" s="477"/>
      <c r="AI15" s="477"/>
      <c r="AJ15" s="477"/>
      <c r="AK15" s="477"/>
      <c r="AL15" s="477"/>
      <c r="AM15" s="477"/>
      <c r="AN15" s="478"/>
      <c r="AO15" s="478"/>
      <c r="AP15" s="478"/>
      <c r="AQ15" s="478"/>
      <c r="AR15" s="478"/>
      <c r="AS15" s="478"/>
      <c r="AT15" s="478"/>
      <c r="AU15" s="478"/>
      <c r="AV15" s="478"/>
      <c r="AW15" s="478"/>
      <c r="AX15" s="478"/>
      <c r="AY15" s="478"/>
      <c r="AZ15" s="478"/>
      <c r="BA15" s="478"/>
      <c r="BB15" s="478"/>
      <c r="BC15" s="478"/>
      <c r="BD15" s="478"/>
      <c r="BE15" s="478"/>
      <c r="BF15" s="478"/>
      <c r="BG15" s="478"/>
      <c r="BH15" s="478"/>
      <c r="BI15" s="478"/>
      <c r="BJ15" s="478"/>
      <c r="BK15" s="478"/>
      <c r="BL15" s="478"/>
      <c r="BM15" s="478"/>
      <c r="BN15" s="478"/>
      <c r="BO15" s="478"/>
      <c r="BP15" s="478"/>
      <c r="BQ15" s="478"/>
      <c r="BR15" s="478"/>
      <c r="BS15" s="478"/>
      <c r="BT15" s="478"/>
      <c r="BU15" s="478"/>
      <c r="BV15" s="478"/>
      <c r="BW15" s="478"/>
      <c r="BX15" s="478"/>
      <c r="BY15" s="478"/>
      <c r="BZ15" s="478"/>
      <c r="CA15" s="478"/>
      <c r="CB15" s="478"/>
      <c r="CC15" s="478"/>
      <c r="CD15" s="478"/>
      <c r="CE15" s="478"/>
      <c r="CF15" s="478"/>
      <c r="CG15" s="478"/>
      <c r="CH15" s="478"/>
      <c r="CI15" s="478"/>
      <c r="CJ15" s="478"/>
      <c r="CK15" s="478"/>
      <c r="CL15" s="569"/>
    </row>
    <row r="16" spans="1:90" ht="21" customHeight="1">
      <c r="A16" s="325"/>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325"/>
      <c r="AG16" s="477"/>
      <c r="AH16" s="477"/>
      <c r="AI16" s="477"/>
      <c r="AJ16" s="477"/>
      <c r="AK16" s="477"/>
      <c r="AL16" s="477"/>
      <c r="AM16" s="477"/>
      <c r="AN16" s="478"/>
      <c r="AO16" s="478"/>
      <c r="AP16" s="478"/>
      <c r="AQ16" s="478"/>
      <c r="AR16" s="478"/>
      <c r="AS16" s="478"/>
      <c r="AT16" s="478"/>
      <c r="AU16" s="478"/>
      <c r="AV16" s="478"/>
      <c r="AW16" s="478"/>
      <c r="AX16" s="478"/>
      <c r="AY16" s="478"/>
      <c r="AZ16" s="478"/>
      <c r="BA16" s="478"/>
      <c r="BB16" s="478"/>
      <c r="BC16" s="478"/>
      <c r="BD16" s="478"/>
      <c r="BE16" s="478"/>
      <c r="BF16" s="478"/>
      <c r="BG16" s="478"/>
      <c r="BH16" s="478"/>
      <c r="BI16" s="478"/>
      <c r="BJ16" s="478"/>
      <c r="BK16" s="478"/>
      <c r="BL16" s="478"/>
      <c r="BM16" s="478"/>
      <c r="BN16" s="478"/>
      <c r="BO16" s="478"/>
      <c r="BP16" s="478"/>
      <c r="BQ16" s="478"/>
      <c r="BR16" s="478"/>
      <c r="BS16" s="478"/>
      <c r="BT16" s="478"/>
      <c r="BU16" s="478"/>
      <c r="BV16" s="478"/>
      <c r="BW16" s="478"/>
      <c r="BX16" s="478"/>
      <c r="BY16" s="478"/>
      <c r="BZ16" s="478"/>
      <c r="CA16" s="478"/>
      <c r="CB16" s="478"/>
      <c r="CC16" s="478"/>
      <c r="CD16" s="478"/>
      <c r="CE16" s="478"/>
      <c r="CF16" s="478"/>
      <c r="CG16" s="478"/>
      <c r="CH16" s="478"/>
      <c r="CI16" s="478"/>
      <c r="CJ16" s="478"/>
      <c r="CK16" s="478"/>
      <c r="CL16" s="569"/>
    </row>
    <row r="17" spans="1:90" ht="21" customHeight="1">
      <c r="A17" s="481"/>
      <c r="B17" s="482"/>
      <c r="C17" s="820" t="s">
        <v>449</v>
      </c>
      <c r="D17" s="785"/>
      <c r="E17" s="785"/>
      <c r="F17" s="785"/>
      <c r="G17" s="785"/>
      <c r="H17" s="785"/>
      <c r="I17" s="785"/>
      <c r="J17" s="785"/>
      <c r="K17" s="785"/>
      <c r="L17" s="785"/>
      <c r="M17" s="785"/>
      <c r="N17" s="786"/>
      <c r="O17" s="482"/>
      <c r="P17" s="820" t="s">
        <v>450</v>
      </c>
      <c r="Q17" s="785"/>
      <c r="R17" s="785"/>
      <c r="S17" s="785"/>
      <c r="T17" s="785"/>
      <c r="U17" s="785"/>
      <c r="V17" s="785"/>
      <c r="W17" s="785"/>
      <c r="X17" s="785"/>
      <c r="Y17" s="785"/>
      <c r="Z17" s="785"/>
      <c r="AA17" s="785"/>
      <c r="AB17" s="785"/>
      <c r="AC17" s="785"/>
      <c r="AD17" s="786"/>
      <c r="AE17" s="482"/>
      <c r="AF17" s="481"/>
      <c r="AG17" s="483"/>
      <c r="AH17" s="483"/>
      <c r="AI17" s="483"/>
      <c r="AJ17" s="483"/>
      <c r="AK17" s="483"/>
      <c r="AL17" s="483"/>
      <c r="AM17" s="483"/>
      <c r="AN17" s="484"/>
      <c r="AO17" s="484"/>
      <c r="AP17" s="484"/>
      <c r="AQ17" s="484"/>
      <c r="AR17" s="484"/>
      <c r="AS17" s="484"/>
      <c r="AT17" s="484"/>
      <c r="AU17" s="484"/>
      <c r="AV17" s="484"/>
      <c r="AW17" s="484"/>
      <c r="AX17" s="484"/>
      <c r="AY17" s="484"/>
      <c r="AZ17" s="484"/>
      <c r="BA17" s="484"/>
      <c r="BB17" s="484"/>
      <c r="BC17" s="484"/>
      <c r="BD17" s="484"/>
      <c r="BE17" s="484"/>
      <c r="BF17" s="484"/>
      <c r="BG17" s="484"/>
      <c r="BH17" s="484"/>
      <c r="BI17" s="484"/>
      <c r="BJ17" s="484"/>
      <c r="BK17" s="484"/>
      <c r="BL17" s="484"/>
      <c r="BM17" s="484"/>
      <c r="BN17" s="484"/>
      <c r="BO17" s="484"/>
      <c r="BP17" s="484"/>
      <c r="BQ17" s="484"/>
      <c r="BR17" s="484"/>
      <c r="BS17" s="484"/>
      <c r="BT17" s="484"/>
      <c r="BU17" s="484"/>
      <c r="BV17" s="484"/>
      <c r="BW17" s="484"/>
      <c r="BX17" s="484"/>
      <c r="BY17" s="484"/>
      <c r="BZ17" s="484"/>
      <c r="CA17" s="484"/>
      <c r="CB17" s="484"/>
      <c r="CC17" s="484"/>
      <c r="CD17" s="484"/>
      <c r="CE17" s="484"/>
      <c r="CF17" s="484"/>
      <c r="CG17" s="484"/>
      <c r="CH17" s="484"/>
      <c r="CI17" s="484"/>
      <c r="CJ17" s="484"/>
      <c r="CK17" s="484"/>
      <c r="CL17" s="570"/>
    </row>
    <row r="18" spans="1:90" ht="21" customHeight="1">
      <c r="A18" s="481"/>
      <c r="B18" s="482"/>
      <c r="C18" s="787"/>
      <c r="D18" s="788"/>
      <c r="E18" s="788"/>
      <c r="F18" s="788"/>
      <c r="G18" s="788"/>
      <c r="H18" s="788"/>
      <c r="I18" s="788"/>
      <c r="J18" s="788"/>
      <c r="K18" s="788"/>
      <c r="L18" s="788"/>
      <c r="M18" s="788"/>
      <c r="N18" s="789"/>
      <c r="O18" s="482"/>
      <c r="P18" s="787"/>
      <c r="Q18" s="788"/>
      <c r="R18" s="788"/>
      <c r="S18" s="788"/>
      <c r="T18" s="788"/>
      <c r="U18" s="788"/>
      <c r="V18" s="788"/>
      <c r="W18" s="788"/>
      <c r="X18" s="788"/>
      <c r="Y18" s="788"/>
      <c r="Z18" s="788"/>
      <c r="AA18" s="788"/>
      <c r="AB18" s="788"/>
      <c r="AC18" s="788"/>
      <c r="AD18" s="789"/>
      <c r="AE18" s="482"/>
      <c r="AF18" s="481"/>
      <c r="AG18" s="483"/>
      <c r="AH18" s="483"/>
      <c r="AI18" s="483"/>
      <c r="AJ18" s="483"/>
      <c r="AK18" s="483"/>
      <c r="AL18" s="483"/>
      <c r="AM18" s="483"/>
      <c r="AN18" s="484"/>
      <c r="AO18" s="484"/>
      <c r="AP18" s="484"/>
      <c r="AQ18" s="484"/>
      <c r="AR18" s="484"/>
      <c r="AS18" s="484"/>
      <c r="AT18" s="484"/>
      <c r="AU18" s="484"/>
      <c r="AV18" s="484"/>
      <c r="AW18" s="484"/>
      <c r="AX18" s="484"/>
      <c r="AY18" s="484"/>
      <c r="AZ18" s="484"/>
      <c r="BA18" s="484"/>
      <c r="BB18" s="484"/>
      <c r="BC18" s="484"/>
      <c r="BD18" s="484"/>
      <c r="BE18" s="484"/>
      <c r="BF18" s="484"/>
      <c r="BG18" s="484"/>
      <c r="BH18" s="484"/>
      <c r="BI18" s="484"/>
      <c r="BJ18" s="484"/>
      <c r="BK18" s="484"/>
      <c r="BL18" s="484"/>
      <c r="BM18" s="484"/>
      <c r="BN18" s="484"/>
      <c r="BO18" s="484"/>
      <c r="BP18" s="484"/>
      <c r="BQ18" s="484"/>
      <c r="BR18" s="484"/>
      <c r="BS18" s="484"/>
      <c r="BT18" s="484"/>
      <c r="BU18" s="484"/>
      <c r="BV18" s="484"/>
      <c r="BW18" s="484"/>
      <c r="BX18" s="484"/>
      <c r="BY18" s="484"/>
      <c r="BZ18" s="484"/>
      <c r="CA18" s="484"/>
      <c r="CB18" s="484"/>
      <c r="CC18" s="484"/>
      <c r="CD18" s="484"/>
      <c r="CE18" s="484"/>
      <c r="CF18" s="484"/>
      <c r="CG18" s="484"/>
      <c r="CH18" s="484"/>
      <c r="CI18" s="484"/>
      <c r="CJ18" s="484"/>
      <c r="CK18" s="484"/>
      <c r="CL18" s="570"/>
    </row>
    <row r="19" spans="1:90" ht="21" customHeight="1">
      <c r="A19" s="481"/>
      <c r="B19" s="482"/>
      <c r="C19" s="821" t="s">
        <v>451</v>
      </c>
      <c r="D19" s="785"/>
      <c r="E19" s="785"/>
      <c r="F19" s="785"/>
      <c r="G19" s="785"/>
      <c r="H19" s="785"/>
      <c r="I19" s="785"/>
      <c r="J19" s="785"/>
      <c r="K19" s="785"/>
      <c r="L19" s="785"/>
      <c r="M19" s="785"/>
      <c r="N19" s="786"/>
      <c r="O19" s="482"/>
      <c r="P19" s="822" t="s">
        <v>452</v>
      </c>
      <c r="Q19" s="823"/>
      <c r="R19" s="823"/>
      <c r="S19" s="823"/>
      <c r="T19" s="823"/>
      <c r="U19" s="823"/>
      <c r="V19" s="823"/>
      <c r="W19" s="823"/>
      <c r="X19" s="823"/>
      <c r="Y19" s="823"/>
      <c r="Z19" s="823"/>
      <c r="AA19" s="823"/>
      <c r="AB19" s="823"/>
      <c r="AC19" s="823"/>
      <c r="AD19" s="824"/>
      <c r="AE19" s="482"/>
      <c r="AF19" s="481"/>
      <c r="AG19" s="483"/>
      <c r="AH19" s="483"/>
      <c r="AI19" s="483"/>
      <c r="AJ19" s="483"/>
      <c r="AK19" s="483"/>
      <c r="AL19" s="483"/>
      <c r="AM19" s="483"/>
      <c r="AN19" s="484"/>
      <c r="AO19" s="484"/>
      <c r="AP19" s="484"/>
      <c r="AQ19" s="484"/>
      <c r="AR19" s="484"/>
      <c r="AS19" s="484"/>
      <c r="AT19" s="484"/>
      <c r="AU19" s="484"/>
      <c r="AV19" s="484"/>
      <c r="AW19" s="484"/>
      <c r="AX19" s="484"/>
      <c r="AY19" s="484"/>
      <c r="AZ19" s="484"/>
      <c r="BA19" s="484"/>
      <c r="BB19" s="484"/>
      <c r="BC19" s="484"/>
      <c r="BD19" s="484"/>
      <c r="BE19" s="484"/>
      <c r="BF19" s="484"/>
      <c r="BG19" s="484"/>
      <c r="BH19" s="484"/>
      <c r="BI19" s="484"/>
      <c r="BJ19" s="484"/>
      <c r="BK19" s="484"/>
      <c r="BL19" s="484"/>
      <c r="BM19" s="484"/>
      <c r="BN19" s="484"/>
      <c r="BO19" s="484"/>
      <c r="BP19" s="484"/>
      <c r="BQ19" s="484"/>
      <c r="BR19" s="484"/>
      <c r="BS19" s="484"/>
      <c r="BT19" s="484"/>
      <c r="BU19" s="484"/>
      <c r="BV19" s="484"/>
      <c r="BW19" s="484"/>
      <c r="BX19" s="484"/>
      <c r="BY19" s="484"/>
      <c r="BZ19" s="484"/>
      <c r="CA19" s="484"/>
      <c r="CB19" s="484"/>
      <c r="CC19" s="484"/>
      <c r="CD19" s="484"/>
      <c r="CE19" s="484"/>
      <c r="CF19" s="484"/>
      <c r="CG19" s="484"/>
      <c r="CH19" s="484"/>
      <c r="CI19" s="484"/>
      <c r="CJ19" s="484"/>
      <c r="CK19" s="484"/>
      <c r="CL19" s="570"/>
    </row>
    <row r="20" spans="1:90" ht="21" customHeight="1">
      <c r="A20" s="481"/>
      <c r="B20" s="482"/>
      <c r="C20" s="817" t="s">
        <v>453</v>
      </c>
      <c r="D20" s="803"/>
      <c r="E20" s="803"/>
      <c r="F20" s="803"/>
      <c r="G20" s="803"/>
      <c r="H20" s="803"/>
      <c r="I20" s="803"/>
      <c r="J20" s="804"/>
      <c r="K20" s="416" t="str">
        <f>Setup!$C$9</f>
        <v>$</v>
      </c>
      <c r="L20" s="825">
        <v>450000</v>
      </c>
      <c r="M20" s="800"/>
      <c r="N20" s="801"/>
      <c r="O20" s="482"/>
      <c r="P20" s="817" t="s">
        <v>454</v>
      </c>
      <c r="Q20" s="803"/>
      <c r="R20" s="803"/>
      <c r="S20" s="803"/>
      <c r="T20" s="803"/>
      <c r="U20" s="803"/>
      <c r="V20" s="803"/>
      <c r="W20" s="803"/>
      <c r="X20" s="803"/>
      <c r="Y20" s="804"/>
      <c r="Z20" s="485" t="str">
        <f>Setup!$C$9</f>
        <v>$</v>
      </c>
      <c r="AA20" s="826">
        <f>L20-L24</f>
        <v>382500</v>
      </c>
      <c r="AB20" s="823"/>
      <c r="AC20" s="823"/>
      <c r="AD20" s="824"/>
      <c r="AE20" s="482"/>
      <c r="AF20" s="481"/>
      <c r="AG20" s="483"/>
      <c r="AH20" s="483"/>
      <c r="AI20" s="483"/>
      <c r="AJ20" s="483"/>
      <c r="AK20" s="483"/>
      <c r="AL20" s="483"/>
      <c r="AM20" s="483"/>
      <c r="AN20" s="484"/>
      <c r="AO20" s="484"/>
      <c r="AP20" s="484"/>
      <c r="AQ20" s="484"/>
      <c r="AR20" s="484"/>
      <c r="AS20" s="484"/>
      <c r="AT20" s="484"/>
      <c r="AU20" s="484"/>
      <c r="AV20" s="484"/>
      <c r="AW20" s="484"/>
      <c r="AX20" s="484"/>
      <c r="AY20" s="484"/>
      <c r="AZ20" s="484"/>
      <c r="BA20" s="484"/>
      <c r="BB20" s="484"/>
      <c r="BC20" s="484"/>
      <c r="BD20" s="484"/>
      <c r="BE20" s="484"/>
      <c r="BF20" s="484"/>
      <c r="BG20" s="484"/>
      <c r="BH20" s="484"/>
      <c r="BI20" s="484"/>
      <c r="BJ20" s="484"/>
      <c r="BK20" s="484"/>
      <c r="BL20" s="484"/>
      <c r="BM20" s="484"/>
      <c r="BN20" s="484"/>
      <c r="BO20" s="484"/>
      <c r="BP20" s="484"/>
      <c r="BQ20" s="484"/>
      <c r="BR20" s="484"/>
      <c r="BS20" s="484"/>
      <c r="BT20" s="484"/>
      <c r="BU20" s="484"/>
      <c r="BV20" s="484"/>
      <c r="BW20" s="484"/>
      <c r="BX20" s="484"/>
      <c r="BY20" s="484"/>
      <c r="BZ20" s="484"/>
      <c r="CA20" s="484"/>
      <c r="CB20" s="484"/>
      <c r="CC20" s="484"/>
      <c r="CD20" s="484"/>
      <c r="CE20" s="484"/>
      <c r="CF20" s="484"/>
      <c r="CG20" s="484"/>
      <c r="CH20" s="484"/>
      <c r="CI20" s="484"/>
      <c r="CJ20" s="484"/>
      <c r="CK20" s="484"/>
      <c r="CL20" s="570"/>
    </row>
    <row r="21" spans="1:90" ht="21" customHeight="1">
      <c r="A21" s="481"/>
      <c r="B21" s="482"/>
      <c r="C21" s="817" t="s">
        <v>455</v>
      </c>
      <c r="D21" s="803"/>
      <c r="E21" s="803"/>
      <c r="F21" s="803"/>
      <c r="G21" s="803"/>
      <c r="H21" s="803"/>
      <c r="I21" s="803"/>
      <c r="J21" s="804"/>
      <c r="K21" s="818">
        <v>0.15</v>
      </c>
      <c r="L21" s="800"/>
      <c r="M21" s="800"/>
      <c r="N21" s="801"/>
      <c r="O21" s="482"/>
      <c r="P21" s="817" t="s">
        <v>456</v>
      </c>
      <c r="Q21" s="803"/>
      <c r="R21" s="803"/>
      <c r="S21" s="803"/>
      <c r="T21" s="803"/>
      <c r="U21" s="803"/>
      <c r="V21" s="803"/>
      <c r="W21" s="803"/>
      <c r="X21" s="803"/>
      <c r="Y21" s="804"/>
      <c r="Z21" s="818">
        <v>7.0999999999999994E-2</v>
      </c>
      <c r="AA21" s="800"/>
      <c r="AB21" s="800"/>
      <c r="AC21" s="800"/>
      <c r="AD21" s="801"/>
      <c r="AE21" s="482"/>
      <c r="AF21" s="481"/>
      <c r="AG21" s="483"/>
      <c r="AH21" s="483"/>
      <c r="AI21" s="483"/>
      <c r="AJ21" s="483"/>
      <c r="AK21" s="483"/>
      <c r="AL21" s="483"/>
      <c r="AM21" s="483"/>
      <c r="AN21" s="484"/>
      <c r="AO21" s="484"/>
      <c r="AP21" s="484"/>
      <c r="AQ21" s="484"/>
      <c r="AR21" s="484"/>
      <c r="AS21" s="484"/>
      <c r="AT21" s="484"/>
      <c r="AU21" s="484"/>
      <c r="AV21" s="484"/>
      <c r="AW21" s="484"/>
      <c r="AX21" s="484"/>
      <c r="AY21" s="484"/>
      <c r="AZ21" s="484"/>
      <c r="BA21" s="484"/>
      <c r="BB21" s="484"/>
      <c r="BC21" s="484"/>
      <c r="BD21" s="484"/>
      <c r="BE21" s="484"/>
      <c r="BF21" s="484"/>
      <c r="BG21" s="484"/>
      <c r="BH21" s="484"/>
      <c r="BI21" s="484"/>
      <c r="BJ21" s="484"/>
      <c r="BK21" s="484"/>
      <c r="BL21" s="484"/>
      <c r="BM21" s="484"/>
      <c r="BN21" s="484"/>
      <c r="BO21" s="484"/>
      <c r="BP21" s="484"/>
      <c r="BQ21" s="484"/>
      <c r="BR21" s="484"/>
      <c r="BS21" s="484"/>
      <c r="BT21" s="484"/>
      <c r="BU21" s="484"/>
      <c r="BV21" s="484"/>
      <c r="BW21" s="484"/>
      <c r="BX21" s="484"/>
      <c r="BY21" s="484"/>
      <c r="BZ21" s="484"/>
      <c r="CA21" s="484"/>
      <c r="CB21" s="484"/>
      <c r="CC21" s="484"/>
      <c r="CD21" s="484"/>
      <c r="CE21" s="484"/>
      <c r="CF21" s="484"/>
      <c r="CG21" s="484"/>
      <c r="CH21" s="484"/>
      <c r="CI21" s="484"/>
      <c r="CJ21" s="484"/>
      <c r="CK21" s="484"/>
      <c r="CL21" s="570"/>
    </row>
    <row r="22" spans="1:90" ht="21" customHeight="1">
      <c r="A22" s="481"/>
      <c r="B22" s="482"/>
      <c r="C22" s="817" t="s">
        <v>457</v>
      </c>
      <c r="D22" s="803"/>
      <c r="E22" s="803"/>
      <c r="F22" s="803"/>
      <c r="G22" s="803"/>
      <c r="H22" s="803"/>
      <c r="I22" s="803"/>
      <c r="J22" s="804"/>
      <c r="K22" s="818">
        <v>5.7777777777699997E-2</v>
      </c>
      <c r="L22" s="800"/>
      <c r="M22" s="800"/>
      <c r="N22" s="801"/>
      <c r="O22" s="482"/>
      <c r="P22" s="817" t="s">
        <v>458</v>
      </c>
      <c r="Q22" s="803"/>
      <c r="R22" s="803"/>
      <c r="S22" s="803"/>
      <c r="T22" s="803"/>
      <c r="U22" s="803"/>
      <c r="V22" s="803"/>
      <c r="W22" s="803"/>
      <c r="X22" s="803"/>
      <c r="Y22" s="804"/>
      <c r="Z22" s="818">
        <v>0</v>
      </c>
      <c r="AA22" s="800"/>
      <c r="AB22" s="800"/>
      <c r="AC22" s="800"/>
      <c r="AD22" s="801"/>
      <c r="AE22" s="482"/>
      <c r="AF22" s="481"/>
      <c r="AG22" s="483"/>
      <c r="AH22" s="483"/>
      <c r="AI22" s="483"/>
      <c r="AJ22" s="483"/>
      <c r="AK22" s="483"/>
      <c r="AL22" s="483"/>
      <c r="AM22" s="483"/>
      <c r="AN22" s="484"/>
      <c r="AO22" s="484"/>
      <c r="AP22" s="484"/>
      <c r="AQ22" s="484"/>
      <c r="AR22" s="484"/>
      <c r="AS22" s="484"/>
      <c r="AT22" s="484"/>
      <c r="AU22" s="484"/>
      <c r="AV22" s="484"/>
      <c r="AW22" s="484"/>
      <c r="AX22" s="484"/>
      <c r="AY22" s="484"/>
      <c r="AZ22" s="484"/>
      <c r="BA22" s="484"/>
      <c r="BB22" s="484"/>
      <c r="BC22" s="484"/>
      <c r="BD22" s="484"/>
      <c r="BE22" s="484"/>
      <c r="BF22" s="484"/>
      <c r="BG22" s="484"/>
      <c r="BH22" s="484"/>
      <c r="BI22" s="484"/>
      <c r="BJ22" s="484"/>
      <c r="BK22" s="484"/>
      <c r="BL22" s="484"/>
      <c r="BM22" s="484"/>
      <c r="BN22" s="484"/>
      <c r="BO22" s="484"/>
      <c r="BP22" s="484"/>
      <c r="BQ22" s="484"/>
      <c r="BR22" s="484"/>
      <c r="BS22" s="484"/>
      <c r="BT22" s="484"/>
      <c r="BU22" s="484"/>
      <c r="BV22" s="484"/>
      <c r="BW22" s="484"/>
      <c r="BX22" s="484"/>
      <c r="BY22" s="484"/>
      <c r="BZ22" s="484"/>
      <c r="CA22" s="484"/>
      <c r="CB22" s="484"/>
      <c r="CC22" s="484"/>
      <c r="CD22" s="484"/>
      <c r="CE22" s="484"/>
      <c r="CF22" s="484"/>
      <c r="CG22" s="484"/>
      <c r="CH22" s="484"/>
      <c r="CI22" s="484"/>
      <c r="CJ22" s="484"/>
      <c r="CK22" s="484"/>
      <c r="CL22" s="570"/>
    </row>
    <row r="23" spans="1:90" ht="21" customHeight="1">
      <c r="A23" s="481"/>
      <c r="B23" s="482"/>
      <c r="C23" s="822" t="s">
        <v>459</v>
      </c>
      <c r="D23" s="823"/>
      <c r="E23" s="823"/>
      <c r="F23" s="823"/>
      <c r="G23" s="823"/>
      <c r="H23" s="823"/>
      <c r="I23" s="823"/>
      <c r="J23" s="823"/>
      <c r="K23" s="823"/>
      <c r="L23" s="823"/>
      <c r="M23" s="823"/>
      <c r="N23" s="824"/>
      <c r="O23" s="482"/>
      <c r="P23" s="817" t="s">
        <v>460</v>
      </c>
      <c r="Q23" s="803"/>
      <c r="R23" s="803"/>
      <c r="S23" s="803"/>
      <c r="T23" s="803"/>
      <c r="U23" s="803"/>
      <c r="V23" s="803"/>
      <c r="W23" s="803"/>
      <c r="X23" s="803"/>
      <c r="Y23" s="804"/>
      <c r="Z23" s="830">
        <v>30</v>
      </c>
      <c r="AA23" s="800"/>
      <c r="AB23" s="800"/>
      <c r="AC23" s="831" t="s">
        <v>461</v>
      </c>
      <c r="AD23" s="832"/>
      <c r="AE23" s="482"/>
      <c r="AF23" s="481"/>
      <c r="AG23" s="483"/>
      <c r="AH23" s="483"/>
      <c r="AI23" s="483"/>
      <c r="AJ23" s="483"/>
      <c r="AK23" s="483"/>
      <c r="AL23" s="483"/>
      <c r="AM23" s="483"/>
      <c r="AN23" s="484"/>
      <c r="AO23" s="484"/>
      <c r="AP23" s="484"/>
      <c r="AQ23" s="484"/>
      <c r="AR23" s="484"/>
      <c r="AS23" s="484"/>
      <c r="AT23" s="484"/>
      <c r="AU23" s="484"/>
      <c r="AV23" s="484"/>
      <c r="AW23" s="484"/>
      <c r="AX23" s="484"/>
      <c r="AY23" s="484"/>
      <c r="AZ23" s="484"/>
      <c r="BA23" s="484"/>
      <c r="BB23" s="484"/>
      <c r="BC23" s="484"/>
      <c r="BD23" s="484"/>
      <c r="BE23" s="484"/>
      <c r="BF23" s="484"/>
      <c r="BG23" s="484"/>
      <c r="BH23" s="484"/>
      <c r="BI23" s="484"/>
      <c r="BJ23" s="484"/>
      <c r="BK23" s="484"/>
      <c r="BL23" s="484"/>
      <c r="BM23" s="484"/>
      <c r="BN23" s="484"/>
      <c r="BO23" s="484"/>
      <c r="BP23" s="484"/>
      <c r="BQ23" s="484"/>
      <c r="BR23" s="484"/>
      <c r="BS23" s="484"/>
      <c r="BT23" s="484"/>
      <c r="BU23" s="484"/>
      <c r="BV23" s="484"/>
      <c r="BW23" s="484"/>
      <c r="BX23" s="484"/>
      <c r="BY23" s="484"/>
      <c r="BZ23" s="484"/>
      <c r="CA23" s="484"/>
      <c r="CB23" s="484"/>
      <c r="CC23" s="484"/>
      <c r="CD23" s="484"/>
      <c r="CE23" s="484"/>
      <c r="CF23" s="484"/>
      <c r="CG23" s="484"/>
      <c r="CH23" s="484"/>
      <c r="CI23" s="484"/>
      <c r="CJ23" s="484"/>
      <c r="CK23" s="484"/>
      <c r="CL23" s="570"/>
    </row>
    <row r="24" spans="1:90" ht="21" customHeight="1">
      <c r="A24" s="481"/>
      <c r="B24" s="482"/>
      <c r="C24" s="817" t="s">
        <v>462</v>
      </c>
      <c r="D24" s="803"/>
      <c r="E24" s="803"/>
      <c r="F24" s="803"/>
      <c r="G24" s="803"/>
      <c r="H24" s="803"/>
      <c r="I24" s="803"/>
      <c r="J24" s="804"/>
      <c r="K24" s="414" t="str">
        <f>Setup!$C$9</f>
        <v>$</v>
      </c>
      <c r="L24" s="833">
        <f>L20*K21</f>
        <v>67500</v>
      </c>
      <c r="M24" s="803"/>
      <c r="N24" s="832"/>
      <c r="O24" s="482"/>
      <c r="P24" s="822" t="s">
        <v>463</v>
      </c>
      <c r="Q24" s="823"/>
      <c r="R24" s="823"/>
      <c r="S24" s="823"/>
      <c r="T24" s="823"/>
      <c r="U24" s="823"/>
      <c r="V24" s="823"/>
      <c r="W24" s="823"/>
      <c r="X24" s="823"/>
      <c r="Y24" s="823"/>
      <c r="Z24" s="823"/>
      <c r="AA24" s="823"/>
      <c r="AB24" s="823"/>
      <c r="AC24" s="823"/>
      <c r="AD24" s="824"/>
      <c r="AE24" s="482"/>
      <c r="AF24" s="481"/>
      <c r="AG24" s="483"/>
      <c r="AH24" s="483"/>
      <c r="AI24" s="483"/>
      <c r="AJ24" s="483"/>
      <c r="AK24" s="483"/>
      <c r="AL24" s="483"/>
      <c r="AM24" s="483"/>
      <c r="AN24" s="484"/>
      <c r="AO24" s="484"/>
      <c r="AP24" s="484"/>
      <c r="AQ24" s="484"/>
      <c r="AR24" s="484"/>
      <c r="AS24" s="484"/>
      <c r="AT24" s="484"/>
      <c r="AU24" s="484"/>
      <c r="AV24" s="484"/>
      <c r="AW24" s="484"/>
      <c r="AX24" s="484"/>
      <c r="AY24" s="484"/>
      <c r="AZ24" s="484"/>
      <c r="BA24" s="484"/>
      <c r="BB24" s="484"/>
      <c r="BC24" s="484"/>
      <c r="BD24" s="484"/>
      <c r="BE24" s="484"/>
      <c r="BF24" s="484"/>
      <c r="BG24" s="484"/>
      <c r="BH24" s="484"/>
      <c r="BI24" s="484"/>
      <c r="BJ24" s="484"/>
      <c r="BK24" s="484"/>
      <c r="BL24" s="484"/>
      <c r="BM24" s="484"/>
      <c r="BN24" s="484"/>
      <c r="BO24" s="484"/>
      <c r="BP24" s="484"/>
      <c r="BQ24" s="484"/>
      <c r="BR24" s="484"/>
      <c r="BS24" s="484"/>
      <c r="BT24" s="484"/>
      <c r="BU24" s="484"/>
      <c r="BV24" s="484"/>
      <c r="BW24" s="484"/>
      <c r="BX24" s="484"/>
      <c r="BY24" s="484"/>
      <c r="BZ24" s="484"/>
      <c r="CA24" s="484"/>
      <c r="CB24" s="484"/>
      <c r="CC24" s="484"/>
      <c r="CD24" s="484"/>
      <c r="CE24" s="484"/>
      <c r="CF24" s="484"/>
      <c r="CG24" s="484"/>
      <c r="CH24" s="484"/>
      <c r="CI24" s="484"/>
      <c r="CJ24" s="484"/>
      <c r="CK24" s="484"/>
      <c r="CL24" s="570"/>
    </row>
    <row r="25" spans="1:90" ht="21" customHeight="1">
      <c r="A25" s="481"/>
      <c r="B25" s="482"/>
      <c r="C25" s="817" t="s">
        <v>464</v>
      </c>
      <c r="D25" s="803"/>
      <c r="E25" s="803"/>
      <c r="F25" s="803"/>
      <c r="G25" s="803"/>
      <c r="H25" s="803"/>
      <c r="I25" s="803"/>
      <c r="J25" s="804"/>
      <c r="K25" s="485" t="str">
        <f>Setup!$C$9</f>
        <v>$</v>
      </c>
      <c r="L25" s="826">
        <f>L20*K22</f>
        <v>25999.999999964999</v>
      </c>
      <c r="M25" s="823"/>
      <c r="N25" s="824"/>
      <c r="O25" s="482"/>
      <c r="P25" s="817" t="s">
        <v>465</v>
      </c>
      <c r="Q25" s="803"/>
      <c r="R25" s="803"/>
      <c r="S25" s="803"/>
      <c r="T25" s="803"/>
      <c r="U25" s="803"/>
      <c r="V25" s="803"/>
      <c r="W25" s="803"/>
      <c r="X25" s="803"/>
      <c r="Y25" s="804"/>
      <c r="Z25" s="818">
        <v>0.03</v>
      </c>
      <c r="AA25" s="800"/>
      <c r="AB25" s="800"/>
      <c r="AC25" s="800"/>
      <c r="AD25" s="801"/>
      <c r="AE25" s="482"/>
      <c r="AF25" s="481"/>
      <c r="AG25" s="483"/>
      <c r="AH25" s="483"/>
      <c r="AI25" s="483"/>
      <c r="AJ25" s="483"/>
      <c r="AK25" s="483"/>
      <c r="AL25" s="483"/>
      <c r="AM25" s="483"/>
      <c r="AN25" s="484"/>
      <c r="AO25" s="484"/>
      <c r="AP25" s="484"/>
      <c r="AQ25" s="484"/>
      <c r="AR25" s="484"/>
      <c r="AS25" s="484"/>
      <c r="AT25" s="484"/>
      <c r="AU25" s="484"/>
      <c r="AV25" s="484"/>
      <c r="AW25" s="484"/>
      <c r="AX25" s="484"/>
      <c r="AY25" s="484"/>
      <c r="AZ25" s="484"/>
      <c r="BA25" s="484"/>
      <c r="BB25" s="484"/>
      <c r="BC25" s="484"/>
      <c r="BD25" s="484"/>
      <c r="BE25" s="484"/>
      <c r="BF25" s="484"/>
      <c r="BG25" s="484"/>
      <c r="BH25" s="484"/>
      <c r="BI25" s="484"/>
      <c r="BJ25" s="484"/>
      <c r="BK25" s="484"/>
      <c r="BL25" s="484"/>
      <c r="BM25" s="484"/>
      <c r="BN25" s="484"/>
      <c r="BO25" s="484"/>
      <c r="BP25" s="484"/>
      <c r="BQ25" s="484"/>
      <c r="BR25" s="484"/>
      <c r="BS25" s="484"/>
      <c r="BT25" s="484"/>
      <c r="BU25" s="484"/>
      <c r="BV25" s="484"/>
      <c r="BW25" s="484"/>
      <c r="BX25" s="484"/>
      <c r="BY25" s="484"/>
      <c r="BZ25" s="484"/>
      <c r="CA25" s="484"/>
      <c r="CB25" s="484"/>
      <c r="CC25" s="484"/>
      <c r="CD25" s="484"/>
      <c r="CE25" s="484"/>
      <c r="CF25" s="484"/>
      <c r="CG25" s="484"/>
      <c r="CH25" s="484"/>
      <c r="CI25" s="484"/>
      <c r="CJ25" s="484"/>
      <c r="CK25" s="484"/>
      <c r="CL25" s="570"/>
    </row>
    <row r="26" spans="1:90" ht="21" customHeight="1">
      <c r="A26" s="481"/>
      <c r="B26" s="482"/>
      <c r="C26" s="817" t="s">
        <v>466</v>
      </c>
      <c r="D26" s="803"/>
      <c r="E26" s="803"/>
      <c r="F26" s="803"/>
      <c r="G26" s="803"/>
      <c r="H26" s="803"/>
      <c r="I26" s="803"/>
      <c r="J26" s="804"/>
      <c r="K26" s="486" t="str">
        <f>Setup!$C$9</f>
        <v>$</v>
      </c>
      <c r="L26" s="827">
        <v>0</v>
      </c>
      <c r="M26" s="828"/>
      <c r="N26" s="829"/>
      <c r="O26" s="482"/>
      <c r="P26" s="817" t="s">
        <v>467</v>
      </c>
      <c r="Q26" s="803"/>
      <c r="R26" s="803"/>
      <c r="S26" s="803"/>
      <c r="T26" s="803"/>
      <c r="U26" s="803"/>
      <c r="V26" s="803"/>
      <c r="W26" s="803"/>
      <c r="X26" s="803"/>
      <c r="Y26" s="804"/>
      <c r="Z26" s="818">
        <v>0.08</v>
      </c>
      <c r="AA26" s="800"/>
      <c r="AB26" s="800"/>
      <c r="AC26" s="800"/>
      <c r="AD26" s="801"/>
      <c r="AE26" s="482"/>
      <c r="AF26" s="481"/>
      <c r="AG26" s="483"/>
      <c r="AH26" s="483"/>
      <c r="AI26" s="483"/>
      <c r="AJ26" s="483"/>
      <c r="AK26" s="483"/>
      <c r="AL26" s="483"/>
      <c r="AM26" s="483"/>
      <c r="AN26" s="484"/>
      <c r="AO26" s="484"/>
      <c r="AP26" s="484"/>
      <c r="AQ26" s="484"/>
      <c r="AR26" s="484"/>
      <c r="AS26" s="484"/>
      <c r="AT26" s="484"/>
      <c r="AU26" s="484"/>
      <c r="AV26" s="484"/>
      <c r="AW26" s="484"/>
      <c r="AX26" s="484"/>
      <c r="AY26" s="484"/>
      <c r="AZ26" s="484"/>
      <c r="BA26" s="484"/>
      <c r="BB26" s="484"/>
      <c r="BC26" s="484"/>
      <c r="BD26" s="484"/>
      <c r="BE26" s="484"/>
      <c r="BF26" s="484"/>
      <c r="BG26" s="484"/>
      <c r="BH26" s="484"/>
      <c r="BI26" s="484"/>
      <c r="BJ26" s="484"/>
      <c r="BK26" s="484"/>
      <c r="BL26" s="484"/>
      <c r="BM26" s="484"/>
      <c r="BN26" s="484"/>
      <c r="BO26" s="484"/>
      <c r="BP26" s="484"/>
      <c r="BQ26" s="484"/>
      <c r="BR26" s="484"/>
      <c r="BS26" s="484"/>
      <c r="BT26" s="484"/>
      <c r="BU26" s="484"/>
      <c r="BV26" s="484"/>
      <c r="BW26" s="484"/>
      <c r="BX26" s="484"/>
      <c r="BY26" s="484"/>
      <c r="BZ26" s="484"/>
      <c r="CA26" s="484"/>
      <c r="CB26" s="484"/>
      <c r="CC26" s="484"/>
      <c r="CD26" s="484"/>
      <c r="CE26" s="484"/>
      <c r="CF26" s="484"/>
      <c r="CG26" s="484"/>
      <c r="CH26" s="484"/>
      <c r="CI26" s="484"/>
      <c r="CJ26" s="484"/>
      <c r="CK26" s="484"/>
      <c r="CL26" s="570"/>
    </row>
    <row r="27" spans="1:90" ht="21" customHeight="1">
      <c r="A27" s="481"/>
      <c r="B27" s="482"/>
      <c r="C27" s="817" t="s">
        <v>468</v>
      </c>
      <c r="D27" s="803"/>
      <c r="E27" s="803"/>
      <c r="F27" s="803"/>
      <c r="G27" s="803"/>
      <c r="H27" s="803"/>
      <c r="I27" s="803"/>
      <c r="J27" s="804"/>
      <c r="K27" s="416" t="str">
        <f>Setup!$C$9</f>
        <v>$</v>
      </c>
      <c r="L27" s="825">
        <v>0</v>
      </c>
      <c r="M27" s="800"/>
      <c r="N27" s="801"/>
      <c r="O27" s="482"/>
      <c r="P27" s="817" t="s">
        <v>469</v>
      </c>
      <c r="Q27" s="803"/>
      <c r="R27" s="803"/>
      <c r="S27" s="803"/>
      <c r="T27" s="803"/>
      <c r="U27" s="803"/>
      <c r="V27" s="803"/>
      <c r="W27" s="803"/>
      <c r="X27" s="803"/>
      <c r="Y27" s="804"/>
      <c r="Z27" s="830">
        <v>30</v>
      </c>
      <c r="AA27" s="800"/>
      <c r="AB27" s="800"/>
      <c r="AC27" s="831" t="s">
        <v>461</v>
      </c>
      <c r="AD27" s="832"/>
      <c r="AE27" s="482"/>
      <c r="AF27" s="481"/>
      <c r="AG27" s="483"/>
      <c r="AH27" s="483"/>
      <c r="AI27" s="483"/>
      <c r="AJ27" s="483"/>
      <c r="AK27" s="483"/>
      <c r="AL27" s="483"/>
      <c r="AM27" s="483"/>
      <c r="AN27" s="484"/>
      <c r="AO27" s="484"/>
      <c r="AP27" s="484"/>
      <c r="AQ27" s="484"/>
      <c r="AR27" s="484"/>
      <c r="AS27" s="484"/>
      <c r="AT27" s="484"/>
      <c r="AU27" s="484"/>
      <c r="AV27" s="484"/>
      <c r="AW27" s="484"/>
      <c r="AX27" s="484"/>
      <c r="AY27" s="484"/>
      <c r="AZ27" s="484"/>
      <c r="BA27" s="484"/>
      <c r="BB27" s="484"/>
      <c r="BC27" s="484"/>
      <c r="BD27" s="484"/>
      <c r="BE27" s="484"/>
      <c r="BF27" s="484"/>
      <c r="BG27" s="484"/>
      <c r="BH27" s="484"/>
      <c r="BI27" s="484"/>
      <c r="BJ27" s="484"/>
      <c r="BK27" s="484"/>
      <c r="BL27" s="484"/>
      <c r="BM27" s="484"/>
      <c r="BN27" s="484"/>
      <c r="BO27" s="484"/>
      <c r="BP27" s="484"/>
      <c r="BQ27" s="484"/>
      <c r="BR27" s="484"/>
      <c r="BS27" s="484"/>
      <c r="BT27" s="484"/>
      <c r="BU27" s="484"/>
      <c r="BV27" s="484"/>
      <c r="BW27" s="484"/>
      <c r="BX27" s="484"/>
      <c r="BY27" s="484"/>
      <c r="BZ27" s="484"/>
      <c r="CA27" s="484"/>
      <c r="CB27" s="484"/>
      <c r="CC27" s="484"/>
      <c r="CD27" s="484"/>
      <c r="CE27" s="484"/>
      <c r="CF27" s="484"/>
      <c r="CG27" s="484"/>
      <c r="CH27" s="484"/>
      <c r="CI27" s="484"/>
      <c r="CJ27" s="484"/>
      <c r="CK27" s="484"/>
      <c r="CL27" s="570"/>
    </row>
    <row r="28" spans="1:90" ht="21" customHeight="1">
      <c r="A28" s="481"/>
      <c r="B28" s="482"/>
      <c r="C28" s="834" t="s">
        <v>470</v>
      </c>
      <c r="D28" s="788"/>
      <c r="E28" s="788"/>
      <c r="F28" s="788"/>
      <c r="G28" s="788"/>
      <c r="H28" s="788"/>
      <c r="I28" s="788"/>
      <c r="J28" s="788"/>
      <c r="K28" s="487" t="str">
        <f>Setup!$C$9</f>
        <v>$</v>
      </c>
      <c r="L28" s="835">
        <f>SUM(L24:N27)</f>
        <v>93499.999999965003</v>
      </c>
      <c r="M28" s="788"/>
      <c r="N28" s="789"/>
      <c r="O28" s="482"/>
      <c r="P28" s="836" t="s">
        <v>471</v>
      </c>
      <c r="Q28" s="788"/>
      <c r="R28" s="788"/>
      <c r="S28" s="788"/>
      <c r="T28" s="788"/>
      <c r="U28" s="788"/>
      <c r="V28" s="788"/>
      <c r="W28" s="788"/>
      <c r="X28" s="788"/>
      <c r="Y28" s="788"/>
      <c r="Z28" s="488" t="str">
        <f>Setup!$C$9</f>
        <v>$</v>
      </c>
      <c r="AA28" s="837">
        <f>($L$20*(1+$Z$25)^$Z$27)*(1-Z26)</f>
        <v>1004886.663072519</v>
      </c>
      <c r="AB28" s="807"/>
      <c r="AC28" s="807"/>
      <c r="AD28" s="838"/>
      <c r="AE28" s="482"/>
      <c r="AF28" s="481"/>
      <c r="AG28" s="483"/>
      <c r="AH28" s="483"/>
      <c r="AI28" s="483"/>
      <c r="AJ28" s="483"/>
      <c r="AK28" s="483"/>
      <c r="AL28" s="483"/>
      <c r="AM28" s="483"/>
      <c r="AN28" s="484"/>
      <c r="AO28" s="484"/>
      <c r="AP28" s="484"/>
      <c r="AQ28" s="484"/>
      <c r="AR28" s="484"/>
      <c r="AS28" s="484"/>
      <c r="AT28" s="484"/>
      <c r="AU28" s="484"/>
      <c r="AV28" s="484"/>
      <c r="AW28" s="484"/>
      <c r="AX28" s="484"/>
      <c r="AY28" s="484"/>
      <c r="AZ28" s="484"/>
      <c r="BA28" s="484"/>
      <c r="BB28" s="484"/>
      <c r="BC28" s="484"/>
      <c r="BD28" s="484"/>
      <c r="BE28" s="484"/>
      <c r="BF28" s="484"/>
      <c r="BG28" s="484"/>
      <c r="BH28" s="484"/>
      <c r="BI28" s="484"/>
      <c r="BJ28" s="484"/>
      <c r="BK28" s="484"/>
      <c r="BL28" s="484"/>
      <c r="BM28" s="484"/>
      <c r="BN28" s="484"/>
      <c r="BO28" s="484"/>
      <c r="BP28" s="484"/>
      <c r="BQ28" s="484"/>
      <c r="BR28" s="484"/>
      <c r="BS28" s="484"/>
      <c r="BT28" s="484"/>
      <c r="BU28" s="484"/>
      <c r="BV28" s="484"/>
      <c r="BW28" s="484"/>
      <c r="BX28" s="484"/>
      <c r="BY28" s="484"/>
      <c r="BZ28" s="484"/>
      <c r="CA28" s="484"/>
      <c r="CB28" s="484"/>
      <c r="CC28" s="484"/>
      <c r="CD28" s="484"/>
      <c r="CE28" s="484"/>
      <c r="CF28" s="484"/>
      <c r="CG28" s="484"/>
      <c r="CH28" s="484"/>
      <c r="CI28" s="484"/>
      <c r="CJ28" s="484"/>
      <c r="CK28" s="484"/>
      <c r="CL28" s="570"/>
    </row>
    <row r="29" spans="1:90" ht="21" customHeight="1">
      <c r="A29" s="481"/>
      <c r="B29" s="482"/>
      <c r="C29" s="482"/>
      <c r="D29" s="482"/>
      <c r="E29" s="482"/>
      <c r="F29" s="482"/>
      <c r="G29" s="482"/>
      <c r="H29" s="482"/>
      <c r="I29" s="482"/>
      <c r="J29" s="482"/>
      <c r="K29" s="482"/>
      <c r="L29" s="482"/>
      <c r="M29" s="482"/>
      <c r="N29" s="482"/>
      <c r="O29" s="482"/>
      <c r="P29" s="482"/>
      <c r="Q29" s="482"/>
      <c r="R29" s="482"/>
      <c r="S29" s="482"/>
      <c r="T29" s="482"/>
      <c r="U29" s="482"/>
      <c r="V29" s="482"/>
      <c r="W29" s="482"/>
      <c r="X29" s="482"/>
      <c r="Y29" s="482"/>
      <c r="Z29" s="482"/>
      <c r="AA29" s="482"/>
      <c r="AB29" s="482"/>
      <c r="AC29" s="482"/>
      <c r="AD29" s="482"/>
      <c r="AE29" s="482"/>
      <c r="AF29" s="481"/>
      <c r="AG29" s="483"/>
      <c r="AH29" s="483"/>
      <c r="AI29" s="483"/>
      <c r="AJ29" s="483"/>
      <c r="AK29" s="483"/>
      <c r="AL29" s="483"/>
      <c r="AM29" s="483"/>
      <c r="AN29" s="484"/>
      <c r="AO29" s="484"/>
      <c r="AP29" s="484"/>
      <c r="AQ29" s="484"/>
      <c r="AR29" s="484"/>
      <c r="AS29" s="484"/>
      <c r="AT29" s="484"/>
      <c r="AU29" s="484"/>
      <c r="AV29" s="484"/>
      <c r="AW29" s="484"/>
      <c r="AX29" s="484"/>
      <c r="AY29" s="484"/>
      <c r="AZ29" s="484"/>
      <c r="BA29" s="484"/>
      <c r="BB29" s="484"/>
      <c r="BC29" s="484"/>
      <c r="BD29" s="484"/>
      <c r="BE29" s="484"/>
      <c r="BF29" s="484"/>
      <c r="BG29" s="484"/>
      <c r="BH29" s="484"/>
      <c r="BI29" s="484"/>
      <c r="BJ29" s="484"/>
      <c r="BK29" s="484"/>
      <c r="BL29" s="484"/>
      <c r="BM29" s="484"/>
      <c r="BN29" s="484"/>
      <c r="BO29" s="484"/>
      <c r="BP29" s="484"/>
      <c r="BQ29" s="484"/>
      <c r="BR29" s="484"/>
      <c r="BS29" s="484"/>
      <c r="BT29" s="484"/>
      <c r="BU29" s="484"/>
      <c r="BV29" s="484"/>
      <c r="BW29" s="484"/>
      <c r="BX29" s="484"/>
      <c r="BY29" s="484"/>
      <c r="BZ29" s="484"/>
      <c r="CA29" s="484"/>
      <c r="CB29" s="484"/>
      <c r="CC29" s="484"/>
      <c r="CD29" s="484"/>
      <c r="CE29" s="484"/>
      <c r="CF29" s="484"/>
      <c r="CG29" s="484"/>
      <c r="CH29" s="484"/>
      <c r="CI29" s="484"/>
      <c r="CJ29" s="484"/>
      <c r="CK29" s="484"/>
      <c r="CL29" s="570"/>
    </row>
    <row r="30" spans="1:90" ht="21" customHeight="1">
      <c r="A30" s="481"/>
      <c r="B30" s="482"/>
      <c r="C30" s="489"/>
      <c r="D30" s="490"/>
      <c r="E30" s="490"/>
      <c r="F30" s="490"/>
      <c r="G30" s="490"/>
      <c r="H30" s="490"/>
      <c r="I30" s="490"/>
      <c r="J30" s="490"/>
      <c r="K30" s="490"/>
      <c r="L30" s="490"/>
      <c r="M30" s="490"/>
      <c r="N30" s="490"/>
      <c r="O30" s="490"/>
      <c r="P30" s="490"/>
      <c r="Q30" s="490"/>
      <c r="R30" s="490"/>
      <c r="S30" s="490"/>
      <c r="T30" s="490"/>
      <c r="U30" s="490"/>
      <c r="V30" s="490"/>
      <c r="W30" s="490"/>
      <c r="X30" s="490"/>
      <c r="Y30" s="490"/>
      <c r="Z30" s="490"/>
      <c r="AA30" s="490"/>
      <c r="AB30" s="490"/>
      <c r="AC30" s="490"/>
      <c r="AD30" s="491"/>
      <c r="AE30" s="482"/>
      <c r="AF30" s="481"/>
      <c r="AG30" s="483"/>
      <c r="AH30" s="483"/>
      <c r="AI30" s="483"/>
      <c r="AJ30" s="483"/>
      <c r="AK30" s="483"/>
      <c r="AL30" s="483"/>
      <c r="AM30" s="483"/>
      <c r="AN30" s="484"/>
      <c r="AO30" s="484"/>
      <c r="AP30" s="484"/>
      <c r="AQ30" s="484"/>
      <c r="AR30" s="484"/>
      <c r="AS30" s="484"/>
      <c r="AT30" s="484"/>
      <c r="AU30" s="484"/>
      <c r="AV30" s="484"/>
      <c r="AW30" s="484"/>
      <c r="AX30" s="484"/>
      <c r="AY30" s="484"/>
      <c r="AZ30" s="484"/>
      <c r="BA30" s="484"/>
      <c r="BB30" s="484"/>
      <c r="BC30" s="484"/>
      <c r="BD30" s="484"/>
      <c r="BE30" s="484"/>
      <c r="BF30" s="484"/>
      <c r="BG30" s="484"/>
      <c r="BH30" s="484"/>
      <c r="BI30" s="484"/>
      <c r="BJ30" s="484"/>
      <c r="BK30" s="484"/>
      <c r="BL30" s="484"/>
      <c r="BM30" s="484"/>
      <c r="BN30" s="484"/>
      <c r="BO30" s="484"/>
      <c r="BP30" s="484"/>
      <c r="BQ30" s="484"/>
      <c r="BR30" s="484"/>
      <c r="BS30" s="484"/>
      <c r="BT30" s="484"/>
      <c r="BU30" s="484"/>
      <c r="BV30" s="484"/>
      <c r="BW30" s="484"/>
      <c r="BX30" s="484"/>
      <c r="BY30" s="484"/>
      <c r="BZ30" s="484"/>
      <c r="CA30" s="484"/>
      <c r="CB30" s="484"/>
      <c r="CC30" s="484"/>
      <c r="CD30" s="484"/>
      <c r="CE30" s="484"/>
      <c r="CF30" s="484"/>
      <c r="CG30" s="484"/>
      <c r="CH30" s="484"/>
      <c r="CI30" s="484"/>
      <c r="CJ30" s="484"/>
      <c r="CK30" s="484"/>
      <c r="CL30" s="570"/>
    </row>
    <row r="31" spans="1:90" ht="21" customHeight="1">
      <c r="A31" s="481"/>
      <c r="B31" s="482"/>
      <c r="C31" s="847" t="str">
        <f>IF(OR(Z22=0,Z22=""),"M O R T G A G E","M O R T G A G E   W I T H   P M I")</f>
        <v>M O R T G A G E</v>
      </c>
      <c r="D31" s="783"/>
      <c r="E31" s="783"/>
      <c r="F31" s="783"/>
      <c r="G31" s="783"/>
      <c r="H31" s="783"/>
      <c r="I31" s="848" t="s">
        <v>472</v>
      </c>
      <c r="J31" s="783"/>
      <c r="K31" s="783"/>
      <c r="L31" s="783"/>
      <c r="M31" s="783"/>
      <c r="N31" s="783"/>
      <c r="O31" s="783"/>
      <c r="P31" s="848" t="s">
        <v>473</v>
      </c>
      <c r="Q31" s="783"/>
      <c r="R31" s="783"/>
      <c r="S31" s="783"/>
      <c r="T31" s="783"/>
      <c r="U31" s="783"/>
      <c r="V31" s="783"/>
      <c r="W31" s="848" t="s">
        <v>474</v>
      </c>
      <c r="X31" s="783"/>
      <c r="Y31" s="783"/>
      <c r="Z31" s="783"/>
      <c r="AA31" s="783"/>
      <c r="AB31" s="783"/>
      <c r="AC31" s="783"/>
      <c r="AD31" s="846"/>
      <c r="AE31" s="482"/>
      <c r="AF31" s="481"/>
      <c r="AG31" s="483"/>
      <c r="AH31" s="483"/>
      <c r="AI31" s="483"/>
      <c r="AJ31" s="483"/>
      <c r="AK31" s="483"/>
      <c r="AL31" s="483"/>
      <c r="AM31" s="483"/>
      <c r="AN31" s="484"/>
      <c r="AO31" s="484"/>
      <c r="AP31" s="484"/>
      <c r="AQ31" s="484"/>
      <c r="AR31" s="484"/>
      <c r="AS31" s="484"/>
      <c r="AT31" s="484"/>
      <c r="AU31" s="484"/>
      <c r="AV31" s="484"/>
      <c r="AW31" s="484"/>
      <c r="AX31" s="484"/>
      <c r="AY31" s="484"/>
      <c r="AZ31" s="484"/>
      <c r="BA31" s="484"/>
      <c r="BB31" s="484"/>
      <c r="BC31" s="484"/>
      <c r="BD31" s="484"/>
      <c r="BE31" s="484"/>
      <c r="BF31" s="484"/>
      <c r="BG31" s="484"/>
      <c r="BH31" s="484"/>
      <c r="BI31" s="484"/>
      <c r="BJ31" s="484"/>
      <c r="BK31" s="484"/>
      <c r="BL31" s="484"/>
      <c r="BM31" s="484"/>
      <c r="BN31" s="484"/>
      <c r="BO31" s="484"/>
      <c r="BP31" s="484"/>
      <c r="BQ31" s="484"/>
      <c r="BR31" s="484"/>
      <c r="BS31" s="484"/>
      <c r="BT31" s="484"/>
      <c r="BU31" s="484"/>
      <c r="BV31" s="484"/>
      <c r="BW31" s="484"/>
      <c r="BX31" s="484"/>
      <c r="BY31" s="484"/>
      <c r="BZ31" s="484"/>
      <c r="CA31" s="484"/>
      <c r="CB31" s="484"/>
      <c r="CC31" s="484"/>
      <c r="CD31" s="484"/>
      <c r="CE31" s="484"/>
      <c r="CF31" s="484"/>
      <c r="CG31" s="484"/>
      <c r="CH31" s="484"/>
      <c r="CI31" s="484"/>
      <c r="CJ31" s="484"/>
      <c r="CK31" s="484"/>
      <c r="CL31" s="570"/>
    </row>
    <row r="32" spans="1:90" ht="21" customHeight="1">
      <c r="A32" s="481"/>
      <c r="B32" s="482"/>
      <c r="C32" s="849">
        <f>G130</f>
        <v>2570.5222455097623</v>
      </c>
      <c r="D32" s="783"/>
      <c r="E32" s="783"/>
      <c r="F32" s="783"/>
      <c r="G32" s="783"/>
      <c r="H32" s="783"/>
      <c r="I32" s="851">
        <f>AA20</f>
        <v>382500</v>
      </c>
      <c r="J32" s="783"/>
      <c r="K32" s="783"/>
      <c r="L32" s="783"/>
      <c r="M32" s="783"/>
      <c r="N32" s="783"/>
      <c r="O32" s="783"/>
      <c r="P32" s="851">
        <f>L24</f>
        <v>67500</v>
      </c>
      <c r="Q32" s="783"/>
      <c r="R32" s="783"/>
      <c r="S32" s="783"/>
      <c r="T32" s="783"/>
      <c r="U32" s="783"/>
      <c r="V32" s="493"/>
      <c r="W32" s="851">
        <f>L28</f>
        <v>93499.999999965003</v>
      </c>
      <c r="X32" s="783"/>
      <c r="Y32" s="783"/>
      <c r="Z32" s="783"/>
      <c r="AA32" s="783"/>
      <c r="AB32" s="783"/>
      <c r="AC32" s="783"/>
      <c r="AD32" s="846"/>
      <c r="AE32" s="482"/>
      <c r="AF32" s="481"/>
      <c r="AG32" s="483"/>
      <c r="AH32" s="483"/>
      <c r="AI32" s="483"/>
      <c r="AJ32" s="483"/>
      <c r="AK32" s="483"/>
      <c r="AL32" s="483"/>
      <c r="AM32" s="483"/>
      <c r="AN32" s="484"/>
      <c r="AO32" s="484"/>
      <c r="AP32" s="484"/>
      <c r="AQ32" s="484"/>
      <c r="AR32" s="484"/>
      <c r="AS32" s="484"/>
      <c r="AT32" s="484"/>
      <c r="AU32" s="484"/>
      <c r="AV32" s="484"/>
      <c r="AW32" s="484"/>
      <c r="AX32" s="484"/>
      <c r="AY32" s="484"/>
      <c r="AZ32" s="484"/>
      <c r="BA32" s="484"/>
      <c r="BB32" s="484"/>
      <c r="BC32" s="484"/>
      <c r="BD32" s="484"/>
      <c r="BE32" s="484"/>
      <c r="BF32" s="484"/>
      <c r="BG32" s="484"/>
      <c r="BH32" s="484"/>
      <c r="BI32" s="484"/>
      <c r="BJ32" s="484"/>
      <c r="BK32" s="484"/>
      <c r="BL32" s="484"/>
      <c r="BM32" s="484"/>
      <c r="BN32" s="484"/>
      <c r="BO32" s="484"/>
      <c r="BP32" s="484"/>
      <c r="BQ32" s="484"/>
      <c r="BR32" s="484"/>
      <c r="BS32" s="484"/>
      <c r="BT32" s="484"/>
      <c r="BU32" s="484"/>
      <c r="BV32" s="484"/>
      <c r="BW32" s="484"/>
      <c r="BX32" s="484"/>
      <c r="BY32" s="484"/>
      <c r="BZ32" s="484"/>
      <c r="CA32" s="484"/>
      <c r="CB32" s="484"/>
      <c r="CC32" s="484"/>
      <c r="CD32" s="484"/>
      <c r="CE32" s="484"/>
      <c r="CF32" s="484"/>
      <c r="CG32" s="484"/>
      <c r="CH32" s="484"/>
      <c r="CI32" s="484"/>
      <c r="CJ32" s="484"/>
      <c r="CK32" s="484"/>
      <c r="CL32" s="570"/>
    </row>
    <row r="33" spans="1:90" ht="21" customHeight="1">
      <c r="A33" s="481"/>
      <c r="B33" s="482"/>
      <c r="C33" s="850"/>
      <c r="D33" s="783"/>
      <c r="E33" s="783"/>
      <c r="F33" s="783"/>
      <c r="G33" s="783"/>
      <c r="H33" s="783"/>
      <c r="I33" s="783"/>
      <c r="J33" s="783"/>
      <c r="K33" s="783"/>
      <c r="L33" s="783"/>
      <c r="M33" s="783"/>
      <c r="N33" s="783"/>
      <c r="O33" s="783"/>
      <c r="P33" s="783"/>
      <c r="Q33" s="783"/>
      <c r="R33" s="783"/>
      <c r="S33" s="783"/>
      <c r="T33" s="783"/>
      <c r="U33" s="783"/>
      <c r="V33" s="493"/>
      <c r="W33" s="783"/>
      <c r="X33" s="783"/>
      <c r="Y33" s="783"/>
      <c r="Z33" s="783"/>
      <c r="AA33" s="783"/>
      <c r="AB33" s="783"/>
      <c r="AC33" s="783"/>
      <c r="AD33" s="846"/>
      <c r="AE33" s="482"/>
      <c r="AF33" s="481"/>
      <c r="AG33" s="483"/>
      <c r="AH33" s="483"/>
      <c r="AI33" s="483"/>
      <c r="AJ33" s="483"/>
      <c r="AK33" s="483"/>
      <c r="AL33" s="483"/>
      <c r="AM33" s="483"/>
      <c r="AN33" s="484"/>
      <c r="AO33" s="484"/>
      <c r="AP33" s="484"/>
      <c r="AQ33" s="484"/>
      <c r="AR33" s="484"/>
      <c r="AS33" s="484"/>
      <c r="AT33" s="484"/>
      <c r="AU33" s="484"/>
      <c r="AV33" s="484"/>
      <c r="AW33" s="484"/>
      <c r="AX33" s="484"/>
      <c r="AY33" s="484"/>
      <c r="AZ33" s="484"/>
      <c r="BA33" s="484"/>
      <c r="BB33" s="484"/>
      <c r="BC33" s="484"/>
      <c r="BD33" s="484"/>
      <c r="BE33" s="484"/>
      <c r="BF33" s="484"/>
      <c r="BG33" s="484"/>
      <c r="BH33" s="484"/>
      <c r="BI33" s="484"/>
      <c r="BJ33" s="484"/>
      <c r="BK33" s="484"/>
      <c r="BL33" s="484"/>
      <c r="BM33" s="484"/>
      <c r="BN33" s="484"/>
      <c r="BO33" s="484"/>
      <c r="BP33" s="484"/>
      <c r="BQ33" s="484"/>
      <c r="BR33" s="484"/>
      <c r="BS33" s="484"/>
      <c r="BT33" s="484"/>
      <c r="BU33" s="484"/>
      <c r="BV33" s="484"/>
      <c r="BW33" s="484"/>
      <c r="BX33" s="484"/>
      <c r="BY33" s="484"/>
      <c r="BZ33" s="484"/>
      <c r="CA33" s="484"/>
      <c r="CB33" s="484"/>
      <c r="CC33" s="484"/>
      <c r="CD33" s="484"/>
      <c r="CE33" s="484"/>
      <c r="CF33" s="484"/>
      <c r="CG33" s="484"/>
      <c r="CH33" s="484"/>
      <c r="CI33" s="484"/>
      <c r="CJ33" s="484"/>
      <c r="CK33" s="484"/>
      <c r="CL33" s="570"/>
    </row>
    <row r="34" spans="1:90" ht="21" customHeight="1">
      <c r="A34" s="481"/>
      <c r="B34" s="482"/>
      <c r="C34" s="494"/>
      <c r="D34" s="495"/>
      <c r="E34" s="495"/>
      <c r="F34" s="495"/>
      <c r="G34" s="495"/>
      <c r="H34" s="495"/>
      <c r="I34" s="495"/>
      <c r="J34" s="495"/>
      <c r="K34" s="495"/>
      <c r="L34" s="495"/>
      <c r="M34" s="495"/>
      <c r="N34" s="495"/>
      <c r="O34" s="495"/>
      <c r="P34" s="495"/>
      <c r="Q34" s="495"/>
      <c r="R34" s="495"/>
      <c r="S34" s="495"/>
      <c r="T34" s="495"/>
      <c r="U34" s="495"/>
      <c r="V34" s="495"/>
      <c r="W34" s="495"/>
      <c r="X34" s="495"/>
      <c r="Y34" s="495"/>
      <c r="Z34" s="495"/>
      <c r="AA34" s="495"/>
      <c r="AB34" s="495"/>
      <c r="AC34" s="495"/>
      <c r="AD34" s="496"/>
      <c r="AE34" s="482"/>
      <c r="AF34" s="481"/>
      <c r="AG34" s="483"/>
      <c r="AH34" s="483"/>
      <c r="AI34" s="483"/>
      <c r="AJ34" s="483"/>
      <c r="AK34" s="483"/>
      <c r="AL34" s="483"/>
      <c r="AM34" s="483"/>
      <c r="AN34" s="484"/>
      <c r="AO34" s="484"/>
      <c r="AP34" s="484"/>
      <c r="AQ34" s="484"/>
      <c r="AR34" s="484"/>
      <c r="AS34" s="484"/>
      <c r="AT34" s="484"/>
      <c r="AU34" s="484"/>
      <c r="AV34" s="484"/>
      <c r="AW34" s="484"/>
      <c r="AX34" s="484"/>
      <c r="AY34" s="484"/>
      <c r="AZ34" s="484"/>
      <c r="BA34" s="484"/>
      <c r="BB34" s="484"/>
      <c r="BC34" s="484"/>
      <c r="BD34" s="484"/>
      <c r="BE34" s="484"/>
      <c r="BF34" s="484"/>
      <c r="BG34" s="484"/>
      <c r="BH34" s="484"/>
      <c r="BI34" s="484"/>
      <c r="BJ34" s="484"/>
      <c r="BK34" s="484"/>
      <c r="BL34" s="484"/>
      <c r="BM34" s="484"/>
      <c r="BN34" s="484"/>
      <c r="BO34" s="484"/>
      <c r="BP34" s="484"/>
      <c r="BQ34" s="484"/>
      <c r="BR34" s="484"/>
      <c r="BS34" s="484"/>
      <c r="BT34" s="484"/>
      <c r="BU34" s="484"/>
      <c r="BV34" s="484"/>
      <c r="BW34" s="484"/>
      <c r="BX34" s="484"/>
      <c r="BY34" s="484"/>
      <c r="BZ34" s="484"/>
      <c r="CA34" s="484"/>
      <c r="CB34" s="484"/>
      <c r="CC34" s="484"/>
      <c r="CD34" s="484"/>
      <c r="CE34" s="484"/>
      <c r="CF34" s="484"/>
      <c r="CG34" s="484"/>
      <c r="CH34" s="484"/>
      <c r="CI34" s="484"/>
      <c r="CJ34" s="484"/>
      <c r="CK34" s="484"/>
      <c r="CL34" s="570"/>
    </row>
    <row r="35" spans="1:90" ht="21" customHeight="1">
      <c r="A35" s="481"/>
      <c r="B35" s="482"/>
      <c r="C35" s="482"/>
      <c r="D35" s="482"/>
      <c r="E35" s="482"/>
      <c r="F35" s="482"/>
      <c r="G35" s="482"/>
      <c r="H35" s="482"/>
      <c r="I35" s="482"/>
      <c r="J35" s="482"/>
      <c r="K35" s="482"/>
      <c r="L35" s="482"/>
      <c r="M35" s="482"/>
      <c r="N35" s="482"/>
      <c r="O35" s="482"/>
      <c r="P35" s="482"/>
      <c r="Q35" s="482"/>
      <c r="R35" s="482"/>
      <c r="S35" s="482"/>
      <c r="T35" s="482"/>
      <c r="U35" s="482"/>
      <c r="V35" s="482"/>
      <c r="W35" s="482"/>
      <c r="X35" s="482"/>
      <c r="Y35" s="482"/>
      <c r="Z35" s="482"/>
      <c r="AA35" s="482"/>
      <c r="AB35" s="482"/>
      <c r="AC35" s="482"/>
      <c r="AD35" s="482"/>
      <c r="AE35" s="482"/>
      <c r="AF35" s="481"/>
      <c r="AG35" s="483"/>
      <c r="AH35" s="483"/>
      <c r="AI35" s="483"/>
      <c r="AJ35" s="483"/>
      <c r="AK35" s="483"/>
      <c r="AL35" s="483"/>
      <c r="AM35" s="483"/>
      <c r="AN35" s="484"/>
      <c r="AO35" s="484"/>
      <c r="AP35" s="484"/>
      <c r="AQ35" s="484"/>
      <c r="AR35" s="484"/>
      <c r="AS35" s="484"/>
      <c r="AT35" s="484"/>
      <c r="AU35" s="484"/>
      <c r="AV35" s="484"/>
      <c r="AW35" s="484"/>
      <c r="AX35" s="484"/>
      <c r="AY35" s="484"/>
      <c r="AZ35" s="484"/>
      <c r="BA35" s="484"/>
      <c r="BB35" s="484"/>
      <c r="BC35" s="484"/>
      <c r="BD35" s="484"/>
      <c r="BE35" s="484"/>
      <c r="BF35" s="484"/>
      <c r="BG35" s="484"/>
      <c r="BH35" s="484"/>
      <c r="BI35" s="484"/>
      <c r="BJ35" s="484"/>
      <c r="BK35" s="484"/>
      <c r="BL35" s="484"/>
      <c r="BM35" s="484"/>
      <c r="BN35" s="484"/>
      <c r="BO35" s="484"/>
      <c r="BP35" s="484"/>
      <c r="BQ35" s="484"/>
      <c r="BR35" s="484"/>
      <c r="BS35" s="484"/>
      <c r="BT35" s="484"/>
      <c r="BU35" s="484"/>
      <c r="BV35" s="484"/>
      <c r="BW35" s="484"/>
      <c r="BX35" s="484"/>
      <c r="BY35" s="484"/>
      <c r="BZ35" s="484"/>
      <c r="CA35" s="484"/>
      <c r="CB35" s="484"/>
      <c r="CC35" s="484"/>
      <c r="CD35" s="484"/>
      <c r="CE35" s="484"/>
      <c r="CF35" s="484"/>
      <c r="CG35" s="484"/>
      <c r="CH35" s="484"/>
      <c r="CI35" s="484"/>
      <c r="CJ35" s="484"/>
      <c r="CK35" s="484"/>
      <c r="CL35" s="570"/>
    </row>
    <row r="36" spans="1:90" ht="21" customHeight="1">
      <c r="A36" s="481"/>
      <c r="B36" s="482"/>
      <c r="C36" s="482"/>
      <c r="D36" s="482"/>
      <c r="E36" s="482"/>
      <c r="F36" s="482"/>
      <c r="G36" s="482"/>
      <c r="H36" s="482"/>
      <c r="I36" s="482"/>
      <c r="J36" s="482"/>
      <c r="K36" s="482"/>
      <c r="L36" s="482"/>
      <c r="M36" s="482"/>
      <c r="N36" s="482"/>
      <c r="O36" s="482"/>
      <c r="P36" s="482"/>
      <c r="Q36" s="482"/>
      <c r="R36" s="482"/>
      <c r="S36" s="482"/>
      <c r="T36" s="482"/>
      <c r="U36" s="482"/>
      <c r="V36" s="482"/>
      <c r="W36" s="482"/>
      <c r="X36" s="482"/>
      <c r="Y36" s="482"/>
      <c r="Z36" s="482"/>
      <c r="AA36" s="482"/>
      <c r="AB36" s="482"/>
      <c r="AC36" s="482"/>
      <c r="AD36" s="482"/>
      <c r="AE36" s="482"/>
      <c r="AF36" s="481"/>
      <c r="AG36" s="483"/>
      <c r="AH36" s="483"/>
      <c r="AI36" s="483"/>
      <c r="AJ36" s="483"/>
      <c r="AK36" s="483"/>
      <c r="AL36" s="483"/>
      <c r="AM36" s="483"/>
      <c r="AN36" s="484"/>
      <c r="AO36" s="484"/>
      <c r="AP36" s="484"/>
      <c r="AQ36" s="484"/>
      <c r="AR36" s="484"/>
      <c r="AS36" s="484"/>
      <c r="AT36" s="484"/>
      <c r="AU36" s="484"/>
      <c r="AV36" s="484"/>
      <c r="AW36" s="484"/>
      <c r="AX36" s="484"/>
      <c r="AY36" s="484"/>
      <c r="AZ36" s="484"/>
      <c r="BA36" s="484"/>
      <c r="BB36" s="484"/>
      <c r="BC36" s="484"/>
      <c r="BD36" s="484"/>
      <c r="BE36" s="484"/>
      <c r="BF36" s="484"/>
      <c r="BG36" s="484"/>
      <c r="BH36" s="484"/>
      <c r="BI36" s="484"/>
      <c r="BJ36" s="484"/>
      <c r="BK36" s="484"/>
      <c r="BL36" s="484"/>
      <c r="BM36" s="484"/>
      <c r="BN36" s="484"/>
      <c r="BO36" s="484"/>
      <c r="BP36" s="484"/>
      <c r="BQ36" s="484"/>
      <c r="BR36" s="484"/>
      <c r="BS36" s="484"/>
      <c r="BT36" s="484"/>
      <c r="BU36" s="484"/>
      <c r="BV36" s="484"/>
      <c r="BW36" s="484"/>
      <c r="BX36" s="484"/>
      <c r="BY36" s="484"/>
      <c r="BZ36" s="484"/>
      <c r="CA36" s="484"/>
      <c r="CB36" s="484"/>
      <c r="CC36" s="484"/>
      <c r="CD36" s="484"/>
      <c r="CE36" s="484"/>
      <c r="CF36" s="484"/>
      <c r="CG36" s="484"/>
      <c r="CH36" s="484"/>
      <c r="CI36" s="484"/>
      <c r="CJ36" s="484"/>
      <c r="CK36" s="484"/>
      <c r="CL36" s="570"/>
    </row>
    <row r="37" spans="1:90" ht="21" customHeight="1">
      <c r="A37" s="481"/>
      <c r="B37" s="482"/>
      <c r="C37" s="820" t="s">
        <v>475</v>
      </c>
      <c r="D37" s="785"/>
      <c r="E37" s="785"/>
      <c r="F37" s="785"/>
      <c r="G37" s="785"/>
      <c r="H37" s="785"/>
      <c r="I37" s="785"/>
      <c r="J37" s="785"/>
      <c r="K37" s="785"/>
      <c r="L37" s="785"/>
      <c r="M37" s="785"/>
      <c r="N37" s="786"/>
      <c r="O37" s="482"/>
      <c r="P37" s="839" t="s">
        <v>476</v>
      </c>
      <c r="Q37" s="785"/>
      <c r="R37" s="785"/>
      <c r="S37" s="785"/>
      <c r="T37" s="785"/>
      <c r="U37" s="785"/>
      <c r="V37" s="785"/>
      <c r="W37" s="785"/>
      <c r="X37" s="785"/>
      <c r="Y37" s="785"/>
      <c r="Z37" s="785"/>
      <c r="AA37" s="785"/>
      <c r="AB37" s="785"/>
      <c r="AC37" s="785"/>
      <c r="AD37" s="786"/>
      <c r="AE37" s="482"/>
      <c r="AF37" s="481"/>
      <c r="AG37" s="483"/>
      <c r="AH37" s="483"/>
      <c r="AI37" s="483"/>
      <c r="AJ37" s="483"/>
      <c r="AK37" s="483"/>
      <c r="AL37" s="483"/>
      <c r="AM37" s="483"/>
      <c r="AN37" s="484"/>
      <c r="AO37" s="484"/>
      <c r="AP37" s="484"/>
      <c r="AQ37" s="484"/>
      <c r="AR37" s="484"/>
      <c r="AS37" s="484"/>
      <c r="AT37" s="484"/>
      <c r="AU37" s="484"/>
      <c r="AV37" s="484"/>
      <c r="AW37" s="484"/>
      <c r="AX37" s="484"/>
      <c r="AY37" s="484"/>
      <c r="AZ37" s="484"/>
      <c r="BA37" s="484"/>
      <c r="BB37" s="484"/>
      <c r="BC37" s="484"/>
      <c r="BD37" s="484"/>
      <c r="BE37" s="484"/>
      <c r="BF37" s="484"/>
      <c r="BG37" s="484"/>
      <c r="BH37" s="484"/>
      <c r="BI37" s="484"/>
      <c r="BJ37" s="484"/>
      <c r="BK37" s="484"/>
      <c r="BL37" s="484"/>
      <c r="BM37" s="484"/>
      <c r="BN37" s="484"/>
      <c r="BO37" s="484"/>
      <c r="BP37" s="484"/>
      <c r="BQ37" s="484"/>
      <c r="BR37" s="484"/>
      <c r="BS37" s="484"/>
      <c r="BT37" s="484"/>
      <c r="BU37" s="484"/>
      <c r="BV37" s="484"/>
      <c r="BW37" s="484"/>
      <c r="BX37" s="484"/>
      <c r="BY37" s="484"/>
      <c r="BZ37" s="484"/>
      <c r="CA37" s="484"/>
      <c r="CB37" s="484"/>
      <c r="CC37" s="484"/>
      <c r="CD37" s="484"/>
      <c r="CE37" s="484"/>
      <c r="CF37" s="484"/>
      <c r="CG37" s="484"/>
      <c r="CH37" s="484"/>
      <c r="CI37" s="484"/>
      <c r="CJ37" s="484"/>
      <c r="CK37" s="484"/>
      <c r="CL37" s="570"/>
    </row>
    <row r="38" spans="1:90" ht="21" customHeight="1">
      <c r="A38" s="481"/>
      <c r="B38" s="482"/>
      <c r="C38" s="787"/>
      <c r="D38" s="788"/>
      <c r="E38" s="788"/>
      <c r="F38" s="788"/>
      <c r="G38" s="788"/>
      <c r="H38" s="788"/>
      <c r="I38" s="788"/>
      <c r="J38" s="788"/>
      <c r="K38" s="788"/>
      <c r="L38" s="788"/>
      <c r="M38" s="788"/>
      <c r="N38" s="789"/>
      <c r="O38" s="482"/>
      <c r="P38" s="787"/>
      <c r="Q38" s="788"/>
      <c r="R38" s="788"/>
      <c r="S38" s="788"/>
      <c r="T38" s="788"/>
      <c r="U38" s="788"/>
      <c r="V38" s="788"/>
      <c r="W38" s="788"/>
      <c r="X38" s="788"/>
      <c r="Y38" s="788"/>
      <c r="Z38" s="788"/>
      <c r="AA38" s="788"/>
      <c r="AB38" s="788"/>
      <c r="AC38" s="788"/>
      <c r="AD38" s="789"/>
      <c r="AE38" s="482"/>
      <c r="AF38" s="481"/>
      <c r="AG38" s="483"/>
      <c r="AH38" s="483"/>
      <c r="AI38" s="483"/>
      <c r="AJ38" s="483"/>
      <c r="AK38" s="483"/>
      <c r="AL38" s="483"/>
      <c r="AM38" s="483"/>
      <c r="AN38" s="484"/>
      <c r="AO38" s="484"/>
      <c r="AP38" s="484"/>
      <c r="AQ38" s="484"/>
      <c r="AR38" s="484"/>
      <c r="AS38" s="484"/>
      <c r="AT38" s="484"/>
      <c r="AU38" s="484"/>
      <c r="AV38" s="484"/>
      <c r="AW38" s="484"/>
      <c r="AX38" s="484"/>
      <c r="AY38" s="484"/>
      <c r="AZ38" s="484"/>
      <c r="BA38" s="484"/>
      <c r="BB38" s="484"/>
      <c r="BC38" s="484"/>
      <c r="BD38" s="484"/>
      <c r="BE38" s="484"/>
      <c r="BF38" s="484"/>
      <c r="BG38" s="484"/>
      <c r="BH38" s="484"/>
      <c r="BI38" s="484"/>
      <c r="BJ38" s="484"/>
      <c r="BK38" s="484"/>
      <c r="BL38" s="484"/>
      <c r="BM38" s="484"/>
      <c r="BN38" s="484"/>
      <c r="BO38" s="484"/>
      <c r="BP38" s="484"/>
      <c r="BQ38" s="484"/>
      <c r="BR38" s="484"/>
      <c r="BS38" s="484"/>
      <c r="BT38" s="484"/>
      <c r="BU38" s="484"/>
      <c r="BV38" s="484"/>
      <c r="BW38" s="484"/>
      <c r="BX38" s="484"/>
      <c r="BY38" s="484"/>
      <c r="BZ38" s="484"/>
      <c r="CA38" s="484"/>
      <c r="CB38" s="484"/>
      <c r="CC38" s="484"/>
      <c r="CD38" s="484"/>
      <c r="CE38" s="484"/>
      <c r="CF38" s="484"/>
      <c r="CG38" s="484"/>
      <c r="CH38" s="484"/>
      <c r="CI38" s="484"/>
      <c r="CJ38" s="484"/>
      <c r="CK38" s="484"/>
      <c r="CL38" s="570"/>
    </row>
    <row r="39" spans="1:90" ht="21" customHeight="1">
      <c r="A39" s="481"/>
      <c r="B39" s="482"/>
      <c r="C39" s="840"/>
      <c r="D39" s="791"/>
      <c r="E39" s="791"/>
      <c r="F39" s="791"/>
      <c r="G39" s="841" t="s">
        <v>477</v>
      </c>
      <c r="H39" s="791"/>
      <c r="I39" s="791"/>
      <c r="J39" s="791"/>
      <c r="K39" s="842" t="s">
        <v>478</v>
      </c>
      <c r="L39" s="791"/>
      <c r="M39" s="791"/>
      <c r="N39" s="843"/>
      <c r="O39" s="482"/>
      <c r="P39" s="844"/>
      <c r="Q39" s="783"/>
      <c r="R39" s="783"/>
      <c r="S39" s="783"/>
      <c r="T39" s="783"/>
      <c r="U39" s="783"/>
      <c r="V39" s="845" t="s">
        <v>477</v>
      </c>
      <c r="W39" s="783"/>
      <c r="X39" s="783"/>
      <c r="Y39" s="783"/>
      <c r="Z39" s="845" t="s">
        <v>478</v>
      </c>
      <c r="AA39" s="783"/>
      <c r="AB39" s="783"/>
      <c r="AC39" s="783"/>
      <c r="AD39" s="846"/>
      <c r="AE39" s="482"/>
      <c r="AF39" s="481"/>
      <c r="AG39" s="483"/>
      <c r="AH39" s="483"/>
      <c r="AI39" s="483"/>
      <c r="AJ39" s="483"/>
      <c r="AK39" s="483"/>
      <c r="AL39" s="483"/>
      <c r="AM39" s="483"/>
      <c r="AN39" s="484"/>
      <c r="AO39" s="484"/>
      <c r="AP39" s="484"/>
      <c r="AQ39" s="484"/>
      <c r="AR39" s="484"/>
      <c r="AS39" s="484"/>
      <c r="AT39" s="484"/>
      <c r="AU39" s="484"/>
      <c r="AV39" s="484"/>
      <c r="AW39" s="484"/>
      <c r="AX39" s="484"/>
      <c r="AY39" s="484"/>
      <c r="AZ39" s="484"/>
      <c r="BA39" s="484"/>
      <c r="BB39" s="484"/>
      <c r="BC39" s="484"/>
      <c r="BD39" s="484"/>
      <c r="BE39" s="484"/>
      <c r="BF39" s="484"/>
      <c r="BG39" s="484"/>
      <c r="BH39" s="484"/>
      <c r="BI39" s="484"/>
      <c r="BJ39" s="484"/>
      <c r="BK39" s="484"/>
      <c r="BL39" s="484"/>
      <c r="BM39" s="484"/>
      <c r="BN39" s="484"/>
      <c r="BO39" s="484"/>
      <c r="BP39" s="484"/>
      <c r="BQ39" s="484"/>
      <c r="BR39" s="484"/>
      <c r="BS39" s="484"/>
      <c r="BT39" s="484"/>
      <c r="BU39" s="484"/>
      <c r="BV39" s="484"/>
      <c r="BW39" s="484"/>
      <c r="BX39" s="484"/>
      <c r="BY39" s="484"/>
      <c r="BZ39" s="484"/>
      <c r="CA39" s="484"/>
      <c r="CB39" s="484"/>
      <c r="CC39" s="484"/>
      <c r="CD39" s="484"/>
      <c r="CE39" s="484"/>
      <c r="CF39" s="484"/>
      <c r="CG39" s="484"/>
      <c r="CH39" s="484"/>
      <c r="CI39" s="484"/>
      <c r="CJ39" s="484"/>
      <c r="CK39" s="484"/>
      <c r="CL39" s="570"/>
    </row>
    <row r="40" spans="1:90" ht="21" customHeight="1">
      <c r="A40" s="481"/>
      <c r="B40" s="482"/>
      <c r="C40" s="817" t="s">
        <v>479</v>
      </c>
      <c r="D40" s="803"/>
      <c r="E40" s="803"/>
      <c r="F40" s="803"/>
      <c r="G40" s="416" t="str">
        <f>Setup!$C$9</f>
        <v>$</v>
      </c>
      <c r="H40" s="825">
        <v>2900</v>
      </c>
      <c r="I40" s="800"/>
      <c r="J40" s="800"/>
      <c r="K40" s="414" t="str">
        <f>Setup!$C$9</f>
        <v>$</v>
      </c>
      <c r="L40" s="833">
        <f t="shared" ref="L40:L52" si="0">H40*12</f>
        <v>34800</v>
      </c>
      <c r="M40" s="803"/>
      <c r="N40" s="832"/>
      <c r="O40" s="482"/>
      <c r="P40" s="854" t="s">
        <v>480</v>
      </c>
      <c r="Q40" s="783"/>
      <c r="R40" s="783"/>
      <c r="S40" s="783"/>
      <c r="T40" s="783"/>
      <c r="U40" s="783"/>
      <c r="V40" s="783"/>
      <c r="W40" s="783"/>
      <c r="X40" s="783"/>
      <c r="Y40" s="783"/>
      <c r="Z40" s="783"/>
      <c r="AA40" s="783"/>
      <c r="AB40" s="783"/>
      <c r="AC40" s="783"/>
      <c r="AD40" s="846"/>
      <c r="AE40" s="482"/>
      <c r="AF40" s="481"/>
      <c r="AG40" s="483"/>
      <c r="AH40" s="483"/>
      <c r="AI40" s="483"/>
      <c r="AJ40" s="483"/>
      <c r="AK40" s="483"/>
      <c r="AL40" s="483"/>
      <c r="AM40" s="483"/>
      <c r="AN40" s="484"/>
      <c r="AO40" s="484"/>
      <c r="AP40" s="484"/>
      <c r="AQ40" s="484"/>
      <c r="AR40" s="484"/>
      <c r="AS40" s="484"/>
      <c r="AT40" s="484"/>
      <c r="AU40" s="484"/>
      <c r="AV40" s="484"/>
      <c r="AW40" s="484"/>
      <c r="AX40" s="484"/>
      <c r="AY40" s="484"/>
      <c r="AZ40" s="484"/>
      <c r="BA40" s="484"/>
      <c r="BB40" s="484"/>
      <c r="BC40" s="484"/>
      <c r="BD40" s="484"/>
      <c r="BE40" s="484"/>
      <c r="BF40" s="484"/>
      <c r="BG40" s="484"/>
      <c r="BH40" s="484"/>
      <c r="BI40" s="484"/>
      <c r="BJ40" s="484"/>
      <c r="BK40" s="484"/>
      <c r="BL40" s="484"/>
      <c r="BM40" s="484"/>
      <c r="BN40" s="484"/>
      <c r="BO40" s="484"/>
      <c r="BP40" s="484"/>
      <c r="BQ40" s="484"/>
      <c r="BR40" s="484"/>
      <c r="BS40" s="484"/>
      <c r="BT40" s="484"/>
      <c r="BU40" s="484"/>
      <c r="BV40" s="484"/>
      <c r="BW40" s="484"/>
      <c r="BX40" s="484"/>
      <c r="BY40" s="484"/>
      <c r="BZ40" s="484"/>
      <c r="CA40" s="484"/>
      <c r="CB40" s="484"/>
      <c r="CC40" s="484"/>
      <c r="CD40" s="484"/>
      <c r="CE40" s="484"/>
      <c r="CF40" s="484"/>
      <c r="CG40" s="484"/>
      <c r="CH40" s="484"/>
      <c r="CI40" s="484"/>
      <c r="CJ40" s="484"/>
      <c r="CK40" s="484"/>
      <c r="CL40" s="570"/>
    </row>
    <row r="41" spans="1:90" ht="21" customHeight="1">
      <c r="A41" s="481"/>
      <c r="B41" s="482"/>
      <c r="C41" s="817" t="s">
        <v>481</v>
      </c>
      <c r="D41" s="803"/>
      <c r="E41" s="803"/>
      <c r="F41" s="803"/>
      <c r="G41" s="416" t="str">
        <f>Setup!$C$9</f>
        <v>$</v>
      </c>
      <c r="H41" s="825">
        <v>0</v>
      </c>
      <c r="I41" s="800"/>
      <c r="J41" s="800"/>
      <c r="K41" s="414" t="str">
        <f>Setup!$C$9</f>
        <v>$</v>
      </c>
      <c r="L41" s="833">
        <f t="shared" si="0"/>
        <v>0</v>
      </c>
      <c r="M41" s="803"/>
      <c r="N41" s="832"/>
      <c r="O41" s="482"/>
      <c r="P41" s="852" t="str">
        <f>IF(OR(Z22=0,Z22=""),"Mortgage","Mortgage with PMI")</f>
        <v>Mortgage</v>
      </c>
      <c r="Q41" s="803"/>
      <c r="R41" s="803"/>
      <c r="S41" s="803"/>
      <c r="T41" s="803"/>
      <c r="U41" s="804"/>
      <c r="V41" s="418" t="str">
        <f>Setup!$C$9</f>
        <v>$</v>
      </c>
      <c r="W41" s="853">
        <f>C32</f>
        <v>2570.5222455097623</v>
      </c>
      <c r="X41" s="803"/>
      <c r="Y41" s="804"/>
      <c r="Z41" s="418" t="str">
        <f>Setup!$C$9</f>
        <v>$</v>
      </c>
      <c r="AA41" s="853">
        <f t="shared" ref="AA41:AA47" si="1">W41*12</f>
        <v>30846.266946117146</v>
      </c>
      <c r="AB41" s="803"/>
      <c r="AC41" s="803"/>
      <c r="AD41" s="832"/>
      <c r="AE41" s="482"/>
      <c r="AF41" s="481"/>
      <c r="AG41" s="483"/>
      <c r="AH41" s="483"/>
      <c r="AI41" s="483"/>
      <c r="AJ41" s="483"/>
      <c r="AK41" s="483"/>
      <c r="AL41" s="483"/>
      <c r="AM41" s="483"/>
      <c r="AN41" s="484"/>
      <c r="AO41" s="484"/>
      <c r="AP41" s="484"/>
      <c r="AQ41" s="484"/>
      <c r="AR41" s="484"/>
      <c r="AS41" s="484"/>
      <c r="AT41" s="484"/>
      <c r="AU41" s="484"/>
      <c r="AV41" s="484"/>
      <c r="AW41" s="484"/>
      <c r="AX41" s="484"/>
      <c r="AY41" s="484"/>
      <c r="AZ41" s="484"/>
      <c r="BA41" s="484"/>
      <c r="BB41" s="484"/>
      <c r="BC41" s="484"/>
      <c r="BD41" s="484"/>
      <c r="BE41" s="484"/>
      <c r="BF41" s="484"/>
      <c r="BG41" s="484"/>
      <c r="BH41" s="484"/>
      <c r="BI41" s="484"/>
      <c r="BJ41" s="484"/>
      <c r="BK41" s="484"/>
      <c r="BL41" s="484"/>
      <c r="BM41" s="484"/>
      <c r="BN41" s="484"/>
      <c r="BO41" s="484"/>
      <c r="BP41" s="484"/>
      <c r="BQ41" s="484"/>
      <c r="BR41" s="484"/>
      <c r="BS41" s="484"/>
      <c r="BT41" s="484"/>
      <c r="BU41" s="484"/>
      <c r="BV41" s="484"/>
      <c r="BW41" s="484"/>
      <c r="BX41" s="484"/>
      <c r="BY41" s="484"/>
      <c r="BZ41" s="484"/>
      <c r="CA41" s="484"/>
      <c r="CB41" s="484"/>
      <c r="CC41" s="484"/>
      <c r="CD41" s="484"/>
      <c r="CE41" s="484"/>
      <c r="CF41" s="484"/>
      <c r="CG41" s="484"/>
      <c r="CH41" s="484"/>
      <c r="CI41" s="484"/>
      <c r="CJ41" s="484"/>
      <c r="CK41" s="484"/>
      <c r="CL41" s="570"/>
    </row>
    <row r="42" spans="1:90" ht="21" customHeight="1">
      <c r="A42" s="481"/>
      <c r="B42" s="482"/>
      <c r="C42" s="817" t="s">
        <v>482</v>
      </c>
      <c r="D42" s="803"/>
      <c r="E42" s="803"/>
      <c r="F42" s="803"/>
      <c r="G42" s="416" t="str">
        <f>Setup!$C$9</f>
        <v>$</v>
      </c>
      <c r="H42" s="825">
        <v>0</v>
      </c>
      <c r="I42" s="800"/>
      <c r="J42" s="800"/>
      <c r="K42" s="414" t="str">
        <f>Setup!$C$9</f>
        <v>$</v>
      </c>
      <c r="L42" s="833">
        <f t="shared" si="0"/>
        <v>0</v>
      </c>
      <c r="M42" s="803"/>
      <c r="N42" s="832"/>
      <c r="O42" s="482"/>
      <c r="P42" s="852" t="s">
        <v>96</v>
      </c>
      <c r="Q42" s="803"/>
      <c r="R42" s="803"/>
      <c r="S42" s="803"/>
      <c r="T42" s="803"/>
      <c r="U42" s="804"/>
      <c r="V42" s="416" t="str">
        <f>Setup!$C$9</f>
        <v>$</v>
      </c>
      <c r="W42" s="825">
        <v>308</v>
      </c>
      <c r="X42" s="800"/>
      <c r="Y42" s="814"/>
      <c r="Z42" s="418" t="str">
        <f>Setup!$C$9</f>
        <v>$</v>
      </c>
      <c r="AA42" s="853">
        <f t="shared" si="1"/>
        <v>3696</v>
      </c>
      <c r="AB42" s="803"/>
      <c r="AC42" s="803"/>
      <c r="AD42" s="832"/>
      <c r="AE42" s="482"/>
      <c r="AF42" s="481"/>
      <c r="AG42" s="483"/>
      <c r="AH42" s="483"/>
      <c r="AI42" s="483"/>
      <c r="AJ42" s="483"/>
      <c r="AK42" s="483"/>
      <c r="AL42" s="483"/>
      <c r="AM42" s="483"/>
      <c r="AN42" s="484"/>
      <c r="AO42" s="484"/>
      <c r="AP42" s="484"/>
      <c r="AQ42" s="484"/>
      <c r="AR42" s="484"/>
      <c r="AS42" s="484"/>
      <c r="AT42" s="484"/>
      <c r="AU42" s="484"/>
      <c r="AV42" s="484"/>
      <c r="AW42" s="484"/>
      <c r="AX42" s="484"/>
      <c r="AY42" s="484"/>
      <c r="AZ42" s="484"/>
      <c r="BA42" s="484"/>
      <c r="BB42" s="484"/>
      <c r="BC42" s="484"/>
      <c r="BD42" s="484"/>
      <c r="BE42" s="484"/>
      <c r="BF42" s="484"/>
      <c r="BG42" s="484"/>
      <c r="BH42" s="484"/>
      <c r="BI42" s="484"/>
      <c r="BJ42" s="484"/>
      <c r="BK42" s="484"/>
      <c r="BL42" s="484"/>
      <c r="BM42" s="484"/>
      <c r="BN42" s="484"/>
      <c r="BO42" s="484"/>
      <c r="BP42" s="484"/>
      <c r="BQ42" s="484"/>
      <c r="BR42" s="484"/>
      <c r="BS42" s="484"/>
      <c r="BT42" s="484"/>
      <c r="BU42" s="484"/>
      <c r="BV42" s="484"/>
      <c r="BW42" s="484"/>
      <c r="BX42" s="484"/>
      <c r="BY42" s="484"/>
      <c r="BZ42" s="484"/>
      <c r="CA42" s="484"/>
      <c r="CB42" s="484"/>
      <c r="CC42" s="484"/>
      <c r="CD42" s="484"/>
      <c r="CE42" s="484"/>
      <c r="CF42" s="484"/>
      <c r="CG42" s="484"/>
      <c r="CH42" s="484"/>
      <c r="CI42" s="484"/>
      <c r="CJ42" s="484"/>
      <c r="CK42" s="484"/>
      <c r="CL42" s="570"/>
    </row>
    <row r="43" spans="1:90" ht="21" customHeight="1">
      <c r="A43" s="481"/>
      <c r="B43" s="482"/>
      <c r="C43" s="817" t="s">
        <v>483</v>
      </c>
      <c r="D43" s="803"/>
      <c r="E43" s="803"/>
      <c r="F43" s="803"/>
      <c r="G43" s="416" t="str">
        <f>Setup!$C$9</f>
        <v>$</v>
      </c>
      <c r="H43" s="825">
        <v>0</v>
      </c>
      <c r="I43" s="800"/>
      <c r="J43" s="800"/>
      <c r="K43" s="414" t="str">
        <f>Setup!$C$9</f>
        <v>$</v>
      </c>
      <c r="L43" s="833">
        <f t="shared" si="0"/>
        <v>0</v>
      </c>
      <c r="M43" s="803"/>
      <c r="N43" s="832"/>
      <c r="O43" s="482"/>
      <c r="P43" s="852" t="s">
        <v>484</v>
      </c>
      <c r="Q43" s="803"/>
      <c r="R43" s="803"/>
      <c r="S43" s="803"/>
      <c r="T43" s="803"/>
      <c r="U43" s="804"/>
      <c r="V43" s="416" t="str">
        <f>Setup!$C$9</f>
        <v>$</v>
      </c>
      <c r="W43" s="825">
        <v>95</v>
      </c>
      <c r="X43" s="800"/>
      <c r="Y43" s="814"/>
      <c r="Z43" s="418" t="str">
        <f>Setup!$C$9</f>
        <v>$</v>
      </c>
      <c r="AA43" s="853">
        <f t="shared" si="1"/>
        <v>1140</v>
      </c>
      <c r="AB43" s="803"/>
      <c r="AC43" s="803"/>
      <c r="AD43" s="832"/>
      <c r="AE43" s="482"/>
      <c r="AF43" s="481"/>
      <c r="AG43" s="483"/>
      <c r="AH43" s="483"/>
      <c r="AI43" s="483"/>
      <c r="AJ43" s="483"/>
      <c r="AK43" s="483"/>
      <c r="AL43" s="483"/>
      <c r="AM43" s="483"/>
      <c r="AN43" s="484"/>
      <c r="AO43" s="484"/>
      <c r="AP43" s="484"/>
      <c r="AQ43" s="484"/>
      <c r="AR43" s="484"/>
      <c r="AS43" s="484"/>
      <c r="AT43" s="484"/>
      <c r="AU43" s="484"/>
      <c r="AV43" s="484"/>
      <c r="AW43" s="484"/>
      <c r="AX43" s="484"/>
      <c r="AY43" s="484"/>
      <c r="AZ43" s="484"/>
      <c r="BA43" s="484"/>
      <c r="BB43" s="484"/>
      <c r="BC43" s="484"/>
      <c r="BD43" s="484"/>
      <c r="BE43" s="484"/>
      <c r="BF43" s="484"/>
      <c r="BG43" s="484"/>
      <c r="BH43" s="484"/>
      <c r="BI43" s="484"/>
      <c r="BJ43" s="484"/>
      <c r="BK43" s="484"/>
      <c r="BL43" s="484"/>
      <c r="BM43" s="484"/>
      <c r="BN43" s="484"/>
      <c r="BO43" s="484"/>
      <c r="BP43" s="484"/>
      <c r="BQ43" s="484"/>
      <c r="BR43" s="484"/>
      <c r="BS43" s="484"/>
      <c r="BT43" s="484"/>
      <c r="BU43" s="484"/>
      <c r="BV43" s="484"/>
      <c r="BW43" s="484"/>
      <c r="BX43" s="484"/>
      <c r="BY43" s="484"/>
      <c r="BZ43" s="484"/>
      <c r="CA43" s="484"/>
      <c r="CB43" s="484"/>
      <c r="CC43" s="484"/>
      <c r="CD43" s="484"/>
      <c r="CE43" s="484"/>
      <c r="CF43" s="484"/>
      <c r="CG43" s="484"/>
      <c r="CH43" s="484"/>
      <c r="CI43" s="484"/>
      <c r="CJ43" s="484"/>
      <c r="CK43" s="484"/>
      <c r="CL43" s="570"/>
    </row>
    <row r="44" spans="1:90" ht="21" customHeight="1">
      <c r="A44" s="481"/>
      <c r="B44" s="482"/>
      <c r="C44" s="817" t="s">
        <v>485</v>
      </c>
      <c r="D44" s="803"/>
      <c r="E44" s="803"/>
      <c r="F44" s="803"/>
      <c r="G44" s="416" t="str">
        <f>Setup!$C$9</f>
        <v>$</v>
      </c>
      <c r="H44" s="825">
        <v>0</v>
      </c>
      <c r="I44" s="800"/>
      <c r="J44" s="800"/>
      <c r="K44" s="414" t="str">
        <f>Setup!$C$9</f>
        <v>$</v>
      </c>
      <c r="L44" s="833">
        <f t="shared" si="0"/>
        <v>0</v>
      </c>
      <c r="M44" s="803"/>
      <c r="N44" s="832"/>
      <c r="O44" s="482"/>
      <c r="P44" s="852" t="s">
        <v>97</v>
      </c>
      <c r="Q44" s="803"/>
      <c r="R44" s="803"/>
      <c r="S44" s="803"/>
      <c r="T44" s="803"/>
      <c r="U44" s="804"/>
      <c r="V44" s="416" t="str">
        <f>Setup!$C$9</f>
        <v>$</v>
      </c>
      <c r="W44" s="825">
        <v>80</v>
      </c>
      <c r="X44" s="800"/>
      <c r="Y44" s="814"/>
      <c r="Z44" s="418" t="str">
        <f>Setup!$C$9</f>
        <v>$</v>
      </c>
      <c r="AA44" s="853">
        <f t="shared" si="1"/>
        <v>960</v>
      </c>
      <c r="AB44" s="803"/>
      <c r="AC44" s="803"/>
      <c r="AD44" s="832"/>
      <c r="AE44" s="482"/>
      <c r="AF44" s="481"/>
      <c r="AG44" s="483"/>
      <c r="AH44" s="483"/>
      <c r="AI44" s="483"/>
      <c r="AJ44" s="483"/>
      <c r="AK44" s="483"/>
      <c r="AL44" s="483"/>
      <c r="AM44" s="483"/>
      <c r="AN44" s="484"/>
      <c r="AO44" s="484"/>
      <c r="AP44" s="484"/>
      <c r="AQ44" s="484"/>
      <c r="AR44" s="484"/>
      <c r="AS44" s="484"/>
      <c r="AT44" s="484"/>
      <c r="AU44" s="484"/>
      <c r="AV44" s="484"/>
      <c r="AW44" s="484"/>
      <c r="AX44" s="484"/>
      <c r="AY44" s="484"/>
      <c r="AZ44" s="484"/>
      <c r="BA44" s="484"/>
      <c r="BB44" s="484"/>
      <c r="BC44" s="484"/>
      <c r="BD44" s="484"/>
      <c r="BE44" s="484"/>
      <c r="BF44" s="484"/>
      <c r="BG44" s="484"/>
      <c r="BH44" s="484"/>
      <c r="BI44" s="484"/>
      <c r="BJ44" s="484"/>
      <c r="BK44" s="484"/>
      <c r="BL44" s="484"/>
      <c r="BM44" s="484"/>
      <c r="BN44" s="484"/>
      <c r="BO44" s="484"/>
      <c r="BP44" s="484"/>
      <c r="BQ44" s="484"/>
      <c r="BR44" s="484"/>
      <c r="BS44" s="484"/>
      <c r="BT44" s="484"/>
      <c r="BU44" s="484"/>
      <c r="BV44" s="484"/>
      <c r="BW44" s="484"/>
      <c r="BX44" s="484"/>
      <c r="BY44" s="484"/>
      <c r="BZ44" s="484"/>
      <c r="CA44" s="484"/>
      <c r="CB44" s="484"/>
      <c r="CC44" s="484"/>
      <c r="CD44" s="484"/>
      <c r="CE44" s="484"/>
      <c r="CF44" s="484"/>
      <c r="CG44" s="484"/>
      <c r="CH44" s="484"/>
      <c r="CI44" s="484"/>
      <c r="CJ44" s="484"/>
      <c r="CK44" s="484"/>
      <c r="CL44" s="570"/>
    </row>
    <row r="45" spans="1:90" ht="21" customHeight="1">
      <c r="A45" s="481"/>
      <c r="B45" s="482"/>
      <c r="C45" s="817" t="s">
        <v>486</v>
      </c>
      <c r="D45" s="803"/>
      <c r="E45" s="803"/>
      <c r="F45" s="803"/>
      <c r="G45" s="416" t="str">
        <f>Setup!$C$9</f>
        <v>$</v>
      </c>
      <c r="H45" s="825">
        <v>0</v>
      </c>
      <c r="I45" s="800"/>
      <c r="J45" s="800"/>
      <c r="K45" s="414" t="str">
        <f>Setup!$C$9</f>
        <v>$</v>
      </c>
      <c r="L45" s="833">
        <f t="shared" si="0"/>
        <v>0</v>
      </c>
      <c r="M45" s="803"/>
      <c r="N45" s="832"/>
      <c r="O45" s="482"/>
      <c r="P45" s="852" t="s">
        <v>487</v>
      </c>
      <c r="Q45" s="803"/>
      <c r="R45" s="803"/>
      <c r="S45" s="803"/>
      <c r="T45" s="803"/>
      <c r="U45" s="804"/>
      <c r="V45" s="416" t="str">
        <f>Setup!$C$9</f>
        <v>$</v>
      </c>
      <c r="W45" s="825">
        <v>40</v>
      </c>
      <c r="X45" s="800"/>
      <c r="Y45" s="814"/>
      <c r="Z45" s="418" t="str">
        <f>Setup!$C$9</f>
        <v>$</v>
      </c>
      <c r="AA45" s="853">
        <f t="shared" si="1"/>
        <v>480</v>
      </c>
      <c r="AB45" s="803"/>
      <c r="AC45" s="803"/>
      <c r="AD45" s="832"/>
      <c r="AE45" s="482"/>
      <c r="AF45" s="481"/>
      <c r="AG45" s="483"/>
      <c r="AH45" s="483"/>
      <c r="AI45" s="483"/>
      <c r="AJ45" s="483"/>
      <c r="AK45" s="483"/>
      <c r="AL45" s="483"/>
      <c r="AM45" s="483"/>
      <c r="AN45" s="484"/>
      <c r="AO45" s="484"/>
      <c r="AP45" s="484"/>
      <c r="AQ45" s="484"/>
      <c r="AR45" s="484"/>
      <c r="AS45" s="484"/>
      <c r="AT45" s="484"/>
      <c r="AU45" s="484"/>
      <c r="AV45" s="484"/>
      <c r="AW45" s="484"/>
      <c r="AX45" s="484"/>
      <c r="AY45" s="484"/>
      <c r="AZ45" s="484"/>
      <c r="BA45" s="484"/>
      <c r="BB45" s="484"/>
      <c r="BC45" s="484"/>
      <c r="BD45" s="484"/>
      <c r="BE45" s="484"/>
      <c r="BF45" s="484"/>
      <c r="BG45" s="484"/>
      <c r="BH45" s="484"/>
      <c r="BI45" s="484"/>
      <c r="BJ45" s="484"/>
      <c r="BK45" s="484"/>
      <c r="BL45" s="484"/>
      <c r="BM45" s="484"/>
      <c r="BN45" s="484"/>
      <c r="BO45" s="484"/>
      <c r="BP45" s="484"/>
      <c r="BQ45" s="484"/>
      <c r="BR45" s="484"/>
      <c r="BS45" s="484"/>
      <c r="BT45" s="484"/>
      <c r="BU45" s="484"/>
      <c r="BV45" s="484"/>
      <c r="BW45" s="484"/>
      <c r="BX45" s="484"/>
      <c r="BY45" s="484"/>
      <c r="BZ45" s="484"/>
      <c r="CA45" s="484"/>
      <c r="CB45" s="484"/>
      <c r="CC45" s="484"/>
      <c r="CD45" s="484"/>
      <c r="CE45" s="484"/>
      <c r="CF45" s="484"/>
      <c r="CG45" s="484"/>
      <c r="CH45" s="484"/>
      <c r="CI45" s="484"/>
      <c r="CJ45" s="484"/>
      <c r="CK45" s="484"/>
      <c r="CL45" s="570"/>
    </row>
    <row r="46" spans="1:90" ht="21" customHeight="1">
      <c r="A46" s="481"/>
      <c r="B46" s="482"/>
      <c r="C46" s="817" t="s">
        <v>488</v>
      </c>
      <c r="D46" s="803"/>
      <c r="E46" s="803"/>
      <c r="F46" s="803"/>
      <c r="G46" s="416" t="str">
        <f>Setup!$C$9</f>
        <v>$</v>
      </c>
      <c r="H46" s="825">
        <v>0</v>
      </c>
      <c r="I46" s="800"/>
      <c r="J46" s="800"/>
      <c r="K46" s="414" t="str">
        <f>Setup!$C$9</f>
        <v>$</v>
      </c>
      <c r="L46" s="833">
        <f t="shared" si="0"/>
        <v>0</v>
      </c>
      <c r="M46" s="803"/>
      <c r="N46" s="832"/>
      <c r="O46" s="482"/>
      <c r="P46" s="852" t="s">
        <v>489</v>
      </c>
      <c r="Q46" s="803"/>
      <c r="R46" s="803"/>
      <c r="S46" s="803"/>
      <c r="T46" s="803"/>
      <c r="U46" s="804"/>
      <c r="V46" s="416" t="str">
        <f>Setup!$C$9</f>
        <v>$</v>
      </c>
      <c r="W46" s="825">
        <v>0</v>
      </c>
      <c r="X46" s="800"/>
      <c r="Y46" s="814"/>
      <c r="Z46" s="418" t="str">
        <f>Setup!$C$9</f>
        <v>$</v>
      </c>
      <c r="AA46" s="853">
        <f t="shared" si="1"/>
        <v>0</v>
      </c>
      <c r="AB46" s="803"/>
      <c r="AC46" s="803"/>
      <c r="AD46" s="832"/>
      <c r="AE46" s="482"/>
      <c r="AF46" s="481"/>
      <c r="AG46" s="483"/>
      <c r="AH46" s="483"/>
      <c r="AI46" s="483"/>
      <c r="AJ46" s="483"/>
      <c r="AK46" s="483"/>
      <c r="AL46" s="483"/>
      <c r="AM46" s="483"/>
      <c r="AN46" s="484"/>
      <c r="AO46" s="484"/>
      <c r="AP46" s="484"/>
      <c r="AQ46" s="484"/>
      <c r="AR46" s="484"/>
      <c r="AS46" s="484"/>
      <c r="AT46" s="484"/>
      <c r="AU46" s="484"/>
      <c r="AV46" s="484"/>
      <c r="AW46" s="484"/>
      <c r="AX46" s="484"/>
      <c r="AY46" s="484"/>
      <c r="AZ46" s="484"/>
      <c r="BA46" s="484"/>
      <c r="BB46" s="484"/>
      <c r="BC46" s="484"/>
      <c r="BD46" s="484"/>
      <c r="BE46" s="484"/>
      <c r="BF46" s="484"/>
      <c r="BG46" s="484"/>
      <c r="BH46" s="484"/>
      <c r="BI46" s="484"/>
      <c r="BJ46" s="484"/>
      <c r="BK46" s="484"/>
      <c r="BL46" s="484"/>
      <c r="BM46" s="484"/>
      <c r="BN46" s="484"/>
      <c r="BO46" s="484"/>
      <c r="BP46" s="484"/>
      <c r="BQ46" s="484"/>
      <c r="BR46" s="484"/>
      <c r="BS46" s="484"/>
      <c r="BT46" s="484"/>
      <c r="BU46" s="484"/>
      <c r="BV46" s="484"/>
      <c r="BW46" s="484"/>
      <c r="BX46" s="484"/>
      <c r="BY46" s="484"/>
      <c r="BZ46" s="484"/>
      <c r="CA46" s="484"/>
      <c r="CB46" s="484"/>
      <c r="CC46" s="484"/>
      <c r="CD46" s="484"/>
      <c r="CE46" s="484"/>
      <c r="CF46" s="484"/>
      <c r="CG46" s="484"/>
      <c r="CH46" s="484"/>
      <c r="CI46" s="484"/>
      <c r="CJ46" s="484"/>
      <c r="CK46" s="484"/>
      <c r="CL46" s="570"/>
    </row>
    <row r="47" spans="1:90" ht="21" customHeight="1">
      <c r="A47" s="481"/>
      <c r="B47" s="482"/>
      <c r="C47" s="817" t="s">
        <v>490</v>
      </c>
      <c r="D47" s="803"/>
      <c r="E47" s="803"/>
      <c r="F47" s="803"/>
      <c r="G47" s="416" t="str">
        <f>Setup!$C$9</f>
        <v>$</v>
      </c>
      <c r="H47" s="825">
        <v>0</v>
      </c>
      <c r="I47" s="800"/>
      <c r="J47" s="800"/>
      <c r="K47" s="414" t="str">
        <f>Setup!$C$9</f>
        <v>$</v>
      </c>
      <c r="L47" s="833">
        <f t="shared" si="0"/>
        <v>0</v>
      </c>
      <c r="M47" s="803"/>
      <c r="N47" s="832"/>
      <c r="O47" s="482"/>
      <c r="P47" s="852" t="s">
        <v>292</v>
      </c>
      <c r="Q47" s="803"/>
      <c r="R47" s="803"/>
      <c r="S47" s="803"/>
      <c r="T47" s="803"/>
      <c r="U47" s="804"/>
      <c r="V47" s="416" t="str">
        <f>Setup!$C$9</f>
        <v>$</v>
      </c>
      <c r="W47" s="825">
        <v>0</v>
      </c>
      <c r="X47" s="800"/>
      <c r="Y47" s="814"/>
      <c r="Z47" s="418" t="str">
        <f>Setup!$C$9</f>
        <v>$</v>
      </c>
      <c r="AA47" s="853">
        <f t="shared" si="1"/>
        <v>0</v>
      </c>
      <c r="AB47" s="803"/>
      <c r="AC47" s="803"/>
      <c r="AD47" s="832"/>
      <c r="AE47" s="482"/>
      <c r="AF47" s="481"/>
      <c r="AG47" s="483"/>
      <c r="AH47" s="483"/>
      <c r="AI47" s="483"/>
      <c r="AJ47" s="483"/>
      <c r="AK47" s="483"/>
      <c r="AL47" s="483"/>
      <c r="AM47" s="483"/>
      <c r="AN47" s="484"/>
      <c r="AO47" s="484"/>
      <c r="AP47" s="484"/>
      <c r="AQ47" s="484"/>
      <c r="AR47" s="484"/>
      <c r="AS47" s="484"/>
      <c r="AT47" s="484"/>
      <c r="AU47" s="484"/>
      <c r="AV47" s="484"/>
      <c r="AW47" s="484"/>
      <c r="AX47" s="484"/>
      <c r="AY47" s="484"/>
      <c r="AZ47" s="484"/>
      <c r="BA47" s="484"/>
      <c r="BB47" s="484"/>
      <c r="BC47" s="484"/>
      <c r="BD47" s="484"/>
      <c r="BE47" s="484"/>
      <c r="BF47" s="484"/>
      <c r="BG47" s="484"/>
      <c r="BH47" s="484"/>
      <c r="BI47" s="484"/>
      <c r="BJ47" s="484"/>
      <c r="BK47" s="484"/>
      <c r="BL47" s="484"/>
      <c r="BM47" s="484"/>
      <c r="BN47" s="484"/>
      <c r="BO47" s="484"/>
      <c r="BP47" s="484"/>
      <c r="BQ47" s="484"/>
      <c r="BR47" s="484"/>
      <c r="BS47" s="484"/>
      <c r="BT47" s="484"/>
      <c r="BU47" s="484"/>
      <c r="BV47" s="484"/>
      <c r="BW47" s="484"/>
      <c r="BX47" s="484"/>
      <c r="BY47" s="484"/>
      <c r="BZ47" s="484"/>
      <c r="CA47" s="484"/>
      <c r="CB47" s="484"/>
      <c r="CC47" s="484"/>
      <c r="CD47" s="484"/>
      <c r="CE47" s="484"/>
      <c r="CF47" s="484"/>
      <c r="CG47" s="484"/>
      <c r="CH47" s="484"/>
      <c r="CI47" s="484"/>
      <c r="CJ47" s="484"/>
      <c r="CK47" s="484"/>
      <c r="CL47" s="570"/>
    </row>
    <row r="48" spans="1:90" ht="21" customHeight="1">
      <c r="A48" s="481"/>
      <c r="B48" s="482"/>
      <c r="C48" s="817" t="s">
        <v>491</v>
      </c>
      <c r="D48" s="803"/>
      <c r="E48" s="803"/>
      <c r="F48" s="803"/>
      <c r="G48" s="416" t="str">
        <f>Setup!$C$9</f>
        <v>$</v>
      </c>
      <c r="H48" s="825">
        <v>0</v>
      </c>
      <c r="I48" s="800"/>
      <c r="J48" s="800"/>
      <c r="K48" s="414" t="str">
        <f>Setup!$C$9</f>
        <v>$</v>
      </c>
      <c r="L48" s="833">
        <f t="shared" si="0"/>
        <v>0</v>
      </c>
      <c r="M48" s="803"/>
      <c r="N48" s="832"/>
      <c r="O48" s="482"/>
      <c r="P48" s="855" t="s">
        <v>492</v>
      </c>
      <c r="Q48" s="788"/>
      <c r="R48" s="788"/>
      <c r="S48" s="788"/>
      <c r="T48" s="788"/>
      <c r="U48" s="788"/>
      <c r="V48" s="498" t="str">
        <f>Setup!$C$9</f>
        <v>$</v>
      </c>
      <c r="W48" s="856">
        <f>SUM(W41:Y47)</f>
        <v>3093.5222455097623</v>
      </c>
      <c r="X48" s="788"/>
      <c r="Y48" s="788"/>
      <c r="Z48" s="498" t="str">
        <f>Setup!$C$9</f>
        <v>$</v>
      </c>
      <c r="AA48" s="857">
        <f>SUM(AA41:AD47)</f>
        <v>37122.266946117146</v>
      </c>
      <c r="AB48" s="788"/>
      <c r="AC48" s="788"/>
      <c r="AD48" s="789"/>
      <c r="AE48" s="482"/>
      <c r="AF48" s="481"/>
      <c r="AG48" s="483"/>
      <c r="AH48" s="483"/>
      <c r="AI48" s="483"/>
      <c r="AJ48" s="483"/>
      <c r="AK48" s="483"/>
      <c r="AL48" s="483"/>
      <c r="AM48" s="483"/>
      <c r="AN48" s="484"/>
      <c r="AO48" s="484"/>
      <c r="AP48" s="484"/>
      <c r="AQ48" s="484"/>
      <c r="AR48" s="484"/>
      <c r="AS48" s="484"/>
      <c r="AT48" s="484"/>
      <c r="AU48" s="484"/>
      <c r="AV48" s="484"/>
      <c r="AW48" s="484"/>
      <c r="AX48" s="484"/>
      <c r="AY48" s="484"/>
      <c r="AZ48" s="484"/>
      <c r="BA48" s="484"/>
      <c r="BB48" s="484"/>
      <c r="BC48" s="484"/>
      <c r="BD48" s="484"/>
      <c r="BE48" s="484"/>
      <c r="BF48" s="484"/>
      <c r="BG48" s="484"/>
      <c r="BH48" s="484"/>
      <c r="BI48" s="484"/>
      <c r="BJ48" s="484"/>
      <c r="BK48" s="484"/>
      <c r="BL48" s="484"/>
      <c r="BM48" s="484"/>
      <c r="BN48" s="484"/>
      <c r="BO48" s="484"/>
      <c r="BP48" s="484"/>
      <c r="BQ48" s="484"/>
      <c r="BR48" s="484"/>
      <c r="BS48" s="484"/>
      <c r="BT48" s="484"/>
      <c r="BU48" s="484"/>
      <c r="BV48" s="484"/>
      <c r="BW48" s="484"/>
      <c r="BX48" s="484"/>
      <c r="BY48" s="484"/>
      <c r="BZ48" s="484"/>
      <c r="CA48" s="484"/>
      <c r="CB48" s="484"/>
      <c r="CC48" s="484"/>
      <c r="CD48" s="484"/>
      <c r="CE48" s="484"/>
      <c r="CF48" s="484"/>
      <c r="CG48" s="484"/>
      <c r="CH48" s="484"/>
      <c r="CI48" s="484"/>
      <c r="CJ48" s="484"/>
      <c r="CK48" s="484"/>
      <c r="CL48" s="570"/>
    </row>
    <row r="49" spans="1:90" ht="21" customHeight="1">
      <c r="A49" s="481"/>
      <c r="B49" s="482"/>
      <c r="C49" s="817" t="s">
        <v>493</v>
      </c>
      <c r="D49" s="803"/>
      <c r="E49" s="803"/>
      <c r="F49" s="803"/>
      <c r="G49" s="416" t="str">
        <f>Setup!$C$9</f>
        <v>$</v>
      </c>
      <c r="H49" s="825">
        <v>0</v>
      </c>
      <c r="I49" s="800"/>
      <c r="J49" s="800"/>
      <c r="K49" s="414" t="str">
        <f>Setup!$C$9</f>
        <v>$</v>
      </c>
      <c r="L49" s="833">
        <f t="shared" si="0"/>
        <v>0</v>
      </c>
      <c r="M49" s="803"/>
      <c r="N49" s="832"/>
      <c r="O49" s="482"/>
      <c r="P49" s="499"/>
      <c r="Q49" s="500"/>
      <c r="R49" s="500"/>
      <c r="S49" s="500"/>
      <c r="T49" s="500"/>
      <c r="U49" s="500"/>
      <c r="V49" s="500"/>
      <c r="W49" s="500"/>
      <c r="X49" s="500"/>
      <c r="Y49" s="500"/>
      <c r="Z49" s="500"/>
      <c r="AA49" s="500"/>
      <c r="AB49" s="500"/>
      <c r="AC49" s="500"/>
      <c r="AD49" s="501"/>
      <c r="AE49" s="482"/>
      <c r="AF49" s="481"/>
      <c r="AG49" s="483"/>
      <c r="AH49" s="483"/>
      <c r="AI49" s="483"/>
      <c r="AJ49" s="483"/>
      <c r="AK49" s="483"/>
      <c r="AL49" s="483"/>
      <c r="AM49" s="483"/>
      <c r="AN49" s="484"/>
      <c r="AO49" s="484"/>
      <c r="AP49" s="484"/>
      <c r="AQ49" s="484"/>
      <c r="AR49" s="484"/>
      <c r="AS49" s="484"/>
      <c r="AT49" s="484"/>
      <c r="AU49" s="484"/>
      <c r="AV49" s="484"/>
      <c r="AW49" s="484"/>
      <c r="AX49" s="484"/>
      <c r="AY49" s="484"/>
      <c r="AZ49" s="484"/>
      <c r="BA49" s="484"/>
      <c r="BB49" s="484"/>
      <c r="BC49" s="484"/>
      <c r="BD49" s="484"/>
      <c r="BE49" s="484"/>
      <c r="BF49" s="484"/>
      <c r="BG49" s="484"/>
      <c r="BH49" s="484"/>
      <c r="BI49" s="484"/>
      <c r="BJ49" s="484"/>
      <c r="BK49" s="484"/>
      <c r="BL49" s="484"/>
      <c r="BM49" s="484"/>
      <c r="BN49" s="484"/>
      <c r="BO49" s="484"/>
      <c r="BP49" s="484"/>
      <c r="BQ49" s="484"/>
      <c r="BR49" s="484"/>
      <c r="BS49" s="484"/>
      <c r="BT49" s="484"/>
      <c r="BU49" s="484"/>
      <c r="BV49" s="484"/>
      <c r="BW49" s="484"/>
      <c r="BX49" s="484"/>
      <c r="BY49" s="484"/>
      <c r="BZ49" s="484"/>
      <c r="CA49" s="484"/>
      <c r="CB49" s="484"/>
      <c r="CC49" s="484"/>
      <c r="CD49" s="484"/>
      <c r="CE49" s="484"/>
      <c r="CF49" s="484"/>
      <c r="CG49" s="484"/>
      <c r="CH49" s="484"/>
      <c r="CI49" s="484"/>
      <c r="CJ49" s="484"/>
      <c r="CK49" s="484"/>
      <c r="CL49" s="570"/>
    </row>
    <row r="50" spans="1:90" ht="21" customHeight="1">
      <c r="A50" s="481"/>
      <c r="B50" s="482"/>
      <c r="C50" s="817" t="s">
        <v>494</v>
      </c>
      <c r="D50" s="803"/>
      <c r="E50" s="803"/>
      <c r="F50" s="803"/>
      <c r="G50" s="416" t="str">
        <f>Setup!$C$9</f>
        <v>$</v>
      </c>
      <c r="H50" s="825">
        <v>0</v>
      </c>
      <c r="I50" s="800"/>
      <c r="J50" s="800"/>
      <c r="K50" s="414" t="str">
        <f>Setup!$C$9</f>
        <v>$</v>
      </c>
      <c r="L50" s="833">
        <f t="shared" si="0"/>
        <v>0</v>
      </c>
      <c r="M50" s="803"/>
      <c r="N50" s="832"/>
      <c r="O50" s="482"/>
      <c r="P50" s="854" t="s">
        <v>495</v>
      </c>
      <c r="Q50" s="783"/>
      <c r="R50" s="783"/>
      <c r="S50" s="783"/>
      <c r="T50" s="783"/>
      <c r="U50" s="783"/>
      <c r="V50" s="783"/>
      <c r="W50" s="783"/>
      <c r="X50" s="783"/>
      <c r="Y50" s="783"/>
      <c r="Z50" s="783"/>
      <c r="AA50" s="783"/>
      <c r="AB50" s="783"/>
      <c r="AC50" s="783"/>
      <c r="AD50" s="846"/>
      <c r="AE50" s="482"/>
      <c r="AF50" s="481"/>
      <c r="AG50" s="483"/>
      <c r="AH50" s="483"/>
      <c r="AI50" s="483"/>
      <c r="AJ50" s="483"/>
      <c r="AK50" s="483"/>
      <c r="AL50" s="483"/>
      <c r="AM50" s="483"/>
      <c r="AN50" s="484"/>
      <c r="AO50" s="484"/>
      <c r="AP50" s="484"/>
      <c r="AQ50" s="484"/>
      <c r="AR50" s="484"/>
      <c r="AS50" s="484"/>
      <c r="AT50" s="484"/>
      <c r="AU50" s="484"/>
      <c r="AV50" s="484"/>
      <c r="AW50" s="484"/>
      <c r="AX50" s="484"/>
      <c r="AY50" s="484"/>
      <c r="AZ50" s="484"/>
      <c r="BA50" s="484"/>
      <c r="BB50" s="484"/>
      <c r="BC50" s="484"/>
      <c r="BD50" s="484"/>
      <c r="BE50" s="484"/>
      <c r="BF50" s="484"/>
      <c r="BG50" s="484"/>
      <c r="BH50" s="484"/>
      <c r="BI50" s="484"/>
      <c r="BJ50" s="484"/>
      <c r="BK50" s="484"/>
      <c r="BL50" s="484"/>
      <c r="BM50" s="484"/>
      <c r="BN50" s="484"/>
      <c r="BO50" s="484"/>
      <c r="BP50" s="484"/>
      <c r="BQ50" s="484"/>
      <c r="BR50" s="484"/>
      <c r="BS50" s="484"/>
      <c r="BT50" s="484"/>
      <c r="BU50" s="484"/>
      <c r="BV50" s="484"/>
      <c r="BW50" s="484"/>
      <c r="BX50" s="484"/>
      <c r="BY50" s="484"/>
      <c r="BZ50" s="484"/>
      <c r="CA50" s="484"/>
      <c r="CB50" s="484"/>
      <c r="CC50" s="484"/>
      <c r="CD50" s="484"/>
      <c r="CE50" s="484"/>
      <c r="CF50" s="484"/>
      <c r="CG50" s="484"/>
      <c r="CH50" s="484"/>
      <c r="CI50" s="484"/>
      <c r="CJ50" s="484"/>
      <c r="CK50" s="484"/>
      <c r="CL50" s="570"/>
    </row>
    <row r="51" spans="1:90" ht="21" customHeight="1">
      <c r="A51" s="481"/>
      <c r="B51" s="482"/>
      <c r="C51" s="817" t="s">
        <v>496</v>
      </c>
      <c r="D51" s="803"/>
      <c r="E51" s="803"/>
      <c r="F51" s="803"/>
      <c r="G51" s="416" t="str">
        <f>Setup!$C$9</f>
        <v>$</v>
      </c>
      <c r="H51" s="825">
        <v>0</v>
      </c>
      <c r="I51" s="800"/>
      <c r="J51" s="800"/>
      <c r="K51" s="414" t="str">
        <f>Setup!$C$9</f>
        <v>$</v>
      </c>
      <c r="L51" s="833">
        <f t="shared" si="0"/>
        <v>0</v>
      </c>
      <c r="M51" s="803"/>
      <c r="N51" s="832"/>
      <c r="O51" s="482"/>
      <c r="P51" s="852" t="s">
        <v>497</v>
      </c>
      <c r="Q51" s="803"/>
      <c r="R51" s="803"/>
      <c r="S51" s="803"/>
      <c r="T51" s="803"/>
      <c r="U51" s="804"/>
      <c r="V51" s="818">
        <v>0.1</v>
      </c>
      <c r="W51" s="800"/>
      <c r="X51" s="800"/>
      <c r="Y51" s="800"/>
      <c r="Z51" s="800"/>
      <c r="AA51" s="800"/>
      <c r="AB51" s="800"/>
      <c r="AC51" s="800"/>
      <c r="AD51" s="801"/>
      <c r="AE51" s="482"/>
      <c r="AF51" s="481"/>
      <c r="AG51" s="483"/>
      <c r="AH51" s="483"/>
      <c r="AI51" s="483"/>
      <c r="AJ51" s="483"/>
      <c r="AK51" s="483"/>
      <c r="AL51" s="483"/>
      <c r="AM51" s="483"/>
      <c r="AN51" s="484"/>
      <c r="AO51" s="484"/>
      <c r="AP51" s="484"/>
      <c r="AQ51" s="484"/>
      <c r="AR51" s="484"/>
      <c r="AS51" s="484"/>
      <c r="AT51" s="484"/>
      <c r="AU51" s="484"/>
      <c r="AV51" s="484"/>
      <c r="AW51" s="484"/>
      <c r="AX51" s="484"/>
      <c r="AY51" s="484"/>
      <c r="AZ51" s="484"/>
      <c r="BA51" s="484"/>
      <c r="BB51" s="484"/>
      <c r="BC51" s="484"/>
      <c r="BD51" s="484"/>
      <c r="BE51" s="484"/>
      <c r="BF51" s="484"/>
      <c r="BG51" s="484"/>
      <c r="BH51" s="484"/>
      <c r="BI51" s="484"/>
      <c r="BJ51" s="484"/>
      <c r="BK51" s="484"/>
      <c r="BL51" s="484"/>
      <c r="BM51" s="484"/>
      <c r="BN51" s="484"/>
      <c r="BO51" s="484"/>
      <c r="BP51" s="484"/>
      <c r="BQ51" s="484"/>
      <c r="BR51" s="484"/>
      <c r="BS51" s="484"/>
      <c r="BT51" s="484"/>
      <c r="BU51" s="484"/>
      <c r="BV51" s="484"/>
      <c r="BW51" s="484"/>
      <c r="BX51" s="484"/>
      <c r="BY51" s="484"/>
      <c r="BZ51" s="484"/>
      <c r="CA51" s="484"/>
      <c r="CB51" s="484"/>
      <c r="CC51" s="484"/>
      <c r="CD51" s="484"/>
      <c r="CE51" s="484"/>
      <c r="CF51" s="484"/>
      <c r="CG51" s="484"/>
      <c r="CH51" s="484"/>
      <c r="CI51" s="484"/>
      <c r="CJ51" s="484"/>
      <c r="CK51" s="484"/>
      <c r="CL51" s="570"/>
    </row>
    <row r="52" spans="1:90" ht="21" customHeight="1">
      <c r="A52" s="481"/>
      <c r="B52" s="482"/>
      <c r="C52" s="817" t="s">
        <v>284</v>
      </c>
      <c r="D52" s="803"/>
      <c r="E52" s="803"/>
      <c r="F52" s="803"/>
      <c r="G52" s="416" t="str">
        <f>Setup!$C$9</f>
        <v>$</v>
      </c>
      <c r="H52" s="825">
        <v>0</v>
      </c>
      <c r="I52" s="800"/>
      <c r="J52" s="800"/>
      <c r="K52" s="414" t="str">
        <f>Setup!$C$9</f>
        <v>$</v>
      </c>
      <c r="L52" s="833">
        <f t="shared" si="0"/>
        <v>0</v>
      </c>
      <c r="M52" s="803"/>
      <c r="N52" s="832"/>
      <c r="O52" s="482"/>
      <c r="P52" s="852" t="s">
        <v>498</v>
      </c>
      <c r="Q52" s="803"/>
      <c r="R52" s="803"/>
      <c r="S52" s="803"/>
      <c r="T52" s="803"/>
      <c r="U52" s="804"/>
      <c r="V52" s="818">
        <v>0</v>
      </c>
      <c r="W52" s="800"/>
      <c r="X52" s="800"/>
      <c r="Y52" s="800"/>
      <c r="Z52" s="800"/>
      <c r="AA52" s="800"/>
      <c r="AB52" s="800"/>
      <c r="AC52" s="800"/>
      <c r="AD52" s="801"/>
      <c r="AE52" s="482"/>
      <c r="AF52" s="481"/>
      <c r="AG52" s="483"/>
      <c r="AH52" s="483"/>
      <c r="AI52" s="483"/>
      <c r="AJ52" s="483"/>
      <c r="AK52" s="483"/>
      <c r="AL52" s="483"/>
      <c r="AM52" s="483"/>
      <c r="AN52" s="484"/>
      <c r="AO52" s="484"/>
      <c r="AP52" s="484"/>
      <c r="AQ52" s="484"/>
      <c r="AR52" s="484"/>
      <c r="AS52" s="484"/>
      <c r="AT52" s="484"/>
      <c r="AU52" s="484"/>
      <c r="AV52" s="484"/>
      <c r="AW52" s="484"/>
      <c r="AX52" s="484"/>
      <c r="AY52" s="484"/>
      <c r="AZ52" s="484"/>
      <c r="BA52" s="484"/>
      <c r="BB52" s="484"/>
      <c r="BC52" s="484"/>
      <c r="BD52" s="484"/>
      <c r="BE52" s="484"/>
      <c r="BF52" s="484"/>
      <c r="BG52" s="484"/>
      <c r="BH52" s="484"/>
      <c r="BI52" s="484"/>
      <c r="BJ52" s="484"/>
      <c r="BK52" s="484"/>
      <c r="BL52" s="484"/>
      <c r="BM52" s="484"/>
      <c r="BN52" s="484"/>
      <c r="BO52" s="484"/>
      <c r="BP52" s="484"/>
      <c r="BQ52" s="484"/>
      <c r="BR52" s="484"/>
      <c r="BS52" s="484"/>
      <c r="BT52" s="484"/>
      <c r="BU52" s="484"/>
      <c r="BV52" s="484"/>
      <c r="BW52" s="484"/>
      <c r="BX52" s="484"/>
      <c r="BY52" s="484"/>
      <c r="BZ52" s="484"/>
      <c r="CA52" s="484"/>
      <c r="CB52" s="484"/>
      <c r="CC52" s="484"/>
      <c r="CD52" s="484"/>
      <c r="CE52" s="484"/>
      <c r="CF52" s="484"/>
      <c r="CG52" s="484"/>
      <c r="CH52" s="484"/>
      <c r="CI52" s="484"/>
      <c r="CJ52" s="484"/>
      <c r="CK52" s="484"/>
      <c r="CL52" s="570"/>
    </row>
    <row r="53" spans="1:90" ht="21" customHeight="1">
      <c r="A53" s="481"/>
      <c r="B53" s="482"/>
      <c r="C53" s="834" t="s">
        <v>173</v>
      </c>
      <c r="D53" s="788"/>
      <c r="E53" s="788"/>
      <c r="F53" s="788"/>
      <c r="G53" s="502" t="str">
        <f>Setup!$C$9</f>
        <v>$</v>
      </c>
      <c r="H53" s="837">
        <f>SUM(H40:J52)</f>
        <v>2900</v>
      </c>
      <c r="I53" s="807"/>
      <c r="J53" s="807"/>
      <c r="K53" s="502" t="str">
        <f>Setup!$C$9</f>
        <v>$</v>
      </c>
      <c r="L53" s="835">
        <f>SUM(L40:N52)</f>
        <v>34800</v>
      </c>
      <c r="M53" s="788"/>
      <c r="N53" s="789"/>
      <c r="O53" s="482"/>
      <c r="P53" s="858" t="s">
        <v>499</v>
      </c>
      <c r="Q53" s="807"/>
      <c r="R53" s="807"/>
      <c r="S53" s="807"/>
      <c r="T53" s="807"/>
      <c r="U53" s="808"/>
      <c r="V53" s="859">
        <v>0.1</v>
      </c>
      <c r="W53" s="810"/>
      <c r="X53" s="810"/>
      <c r="Y53" s="810"/>
      <c r="Z53" s="810"/>
      <c r="AA53" s="810"/>
      <c r="AB53" s="810"/>
      <c r="AC53" s="810"/>
      <c r="AD53" s="811"/>
      <c r="AE53" s="482"/>
      <c r="AF53" s="481"/>
      <c r="AG53" s="483"/>
      <c r="AH53" s="483"/>
      <c r="AI53" s="483"/>
      <c r="AJ53" s="483"/>
      <c r="AK53" s="483"/>
      <c r="AL53" s="483"/>
      <c r="AM53" s="483"/>
      <c r="AN53" s="484"/>
      <c r="AO53" s="484"/>
      <c r="AP53" s="484"/>
      <c r="AQ53" s="484"/>
      <c r="AR53" s="484"/>
      <c r="AS53" s="484"/>
      <c r="AT53" s="484"/>
      <c r="AU53" s="484"/>
      <c r="AV53" s="484"/>
      <c r="AW53" s="484"/>
      <c r="AX53" s="484"/>
      <c r="AY53" s="484"/>
      <c r="AZ53" s="484"/>
      <c r="BA53" s="484"/>
      <c r="BB53" s="484"/>
      <c r="BC53" s="484"/>
      <c r="BD53" s="484"/>
      <c r="BE53" s="484"/>
      <c r="BF53" s="484"/>
      <c r="BG53" s="484"/>
      <c r="BH53" s="484"/>
      <c r="BI53" s="484"/>
      <c r="BJ53" s="484"/>
      <c r="BK53" s="484"/>
      <c r="BL53" s="484"/>
      <c r="BM53" s="484"/>
      <c r="BN53" s="484"/>
      <c r="BO53" s="484"/>
      <c r="BP53" s="484"/>
      <c r="BQ53" s="484"/>
      <c r="BR53" s="484"/>
      <c r="BS53" s="484"/>
      <c r="BT53" s="484"/>
      <c r="BU53" s="484"/>
      <c r="BV53" s="484"/>
      <c r="BW53" s="484"/>
      <c r="BX53" s="484"/>
      <c r="BY53" s="484"/>
      <c r="BZ53" s="484"/>
      <c r="CA53" s="484"/>
      <c r="CB53" s="484"/>
      <c r="CC53" s="484"/>
      <c r="CD53" s="484"/>
      <c r="CE53" s="484"/>
      <c r="CF53" s="484"/>
      <c r="CG53" s="484"/>
      <c r="CH53" s="484"/>
      <c r="CI53" s="484"/>
      <c r="CJ53" s="484"/>
      <c r="CK53" s="484"/>
      <c r="CL53" s="570"/>
    </row>
    <row r="54" spans="1:90" ht="21" customHeight="1">
      <c r="A54" s="481"/>
      <c r="B54" s="482"/>
      <c r="C54" s="482"/>
      <c r="D54" s="482"/>
      <c r="E54" s="482"/>
      <c r="F54" s="482"/>
      <c r="G54" s="482"/>
      <c r="H54" s="482"/>
      <c r="I54" s="482"/>
      <c r="J54" s="482"/>
      <c r="K54" s="482"/>
      <c r="L54" s="482"/>
      <c r="M54" s="482"/>
      <c r="N54" s="482"/>
      <c r="O54" s="482"/>
      <c r="P54" s="482"/>
      <c r="Q54" s="482"/>
      <c r="R54" s="482"/>
      <c r="S54" s="482"/>
      <c r="T54" s="482"/>
      <c r="U54" s="482"/>
      <c r="V54" s="482"/>
      <c r="W54" s="482"/>
      <c r="X54" s="482"/>
      <c r="Y54" s="482"/>
      <c r="Z54" s="482"/>
      <c r="AA54" s="482"/>
      <c r="AB54" s="482"/>
      <c r="AC54" s="482"/>
      <c r="AD54" s="482"/>
      <c r="AE54" s="482"/>
      <c r="AF54" s="481"/>
      <c r="AG54" s="483"/>
      <c r="AH54" s="483"/>
      <c r="AI54" s="483"/>
      <c r="AJ54" s="483"/>
      <c r="AK54" s="483"/>
      <c r="AL54" s="483"/>
      <c r="AM54" s="483"/>
      <c r="AN54" s="484"/>
      <c r="AO54" s="484"/>
      <c r="AP54" s="484"/>
      <c r="AQ54" s="484"/>
      <c r="AR54" s="484"/>
      <c r="AS54" s="484"/>
      <c r="AT54" s="484"/>
      <c r="AU54" s="484"/>
      <c r="AV54" s="484"/>
      <c r="AW54" s="484"/>
      <c r="AX54" s="484"/>
      <c r="AY54" s="484"/>
      <c r="AZ54" s="484"/>
      <c r="BA54" s="484"/>
      <c r="BB54" s="484"/>
      <c r="BC54" s="484"/>
      <c r="BD54" s="484"/>
      <c r="BE54" s="484"/>
      <c r="BF54" s="484"/>
      <c r="BG54" s="484"/>
      <c r="BH54" s="484"/>
      <c r="BI54" s="484"/>
      <c r="BJ54" s="484"/>
      <c r="BK54" s="484"/>
      <c r="BL54" s="484"/>
      <c r="BM54" s="484"/>
      <c r="BN54" s="484"/>
      <c r="BO54" s="484"/>
      <c r="BP54" s="484"/>
      <c r="BQ54" s="484"/>
      <c r="BR54" s="484"/>
      <c r="BS54" s="484"/>
      <c r="BT54" s="484"/>
      <c r="BU54" s="484"/>
      <c r="BV54" s="484"/>
      <c r="BW54" s="484"/>
      <c r="BX54" s="484"/>
      <c r="BY54" s="484"/>
      <c r="BZ54" s="484"/>
      <c r="CA54" s="484"/>
      <c r="CB54" s="484"/>
      <c r="CC54" s="484"/>
      <c r="CD54" s="484"/>
      <c r="CE54" s="484"/>
      <c r="CF54" s="484"/>
      <c r="CG54" s="484"/>
      <c r="CH54" s="484"/>
      <c r="CI54" s="484"/>
      <c r="CJ54" s="484"/>
      <c r="CK54" s="484"/>
      <c r="CL54" s="570"/>
    </row>
    <row r="55" spans="1:90" ht="21" customHeight="1">
      <c r="A55" s="481"/>
      <c r="B55" s="482"/>
      <c r="C55" s="863" t="s">
        <v>500</v>
      </c>
      <c r="D55" s="864"/>
      <c r="E55" s="864"/>
      <c r="F55" s="864"/>
      <c r="G55" s="864"/>
      <c r="H55" s="864"/>
      <c r="I55" s="864"/>
      <c r="J55" s="864"/>
      <c r="K55" s="865">
        <v>0.03</v>
      </c>
      <c r="L55" s="866"/>
      <c r="M55" s="866"/>
      <c r="N55" s="867"/>
      <c r="O55" s="482"/>
      <c r="P55" s="868" t="s">
        <v>501</v>
      </c>
      <c r="Q55" s="864"/>
      <c r="R55" s="864"/>
      <c r="S55" s="864"/>
      <c r="T55" s="864"/>
      <c r="U55" s="864"/>
      <c r="V55" s="864"/>
      <c r="W55" s="864"/>
      <c r="X55" s="864"/>
      <c r="Y55" s="864"/>
      <c r="Z55" s="865">
        <v>0.03</v>
      </c>
      <c r="AA55" s="866"/>
      <c r="AB55" s="866"/>
      <c r="AC55" s="866"/>
      <c r="AD55" s="867"/>
      <c r="AE55" s="482"/>
      <c r="AF55" s="481"/>
      <c r="AG55" s="483"/>
      <c r="AH55" s="483"/>
      <c r="AI55" s="483"/>
      <c r="AJ55" s="483"/>
      <c r="AK55" s="483"/>
      <c r="AL55" s="483"/>
      <c r="AM55" s="483"/>
      <c r="AN55" s="484"/>
      <c r="AO55" s="484"/>
      <c r="AP55" s="484"/>
      <c r="AQ55" s="484"/>
      <c r="AR55" s="484"/>
      <c r="AS55" s="484"/>
      <c r="AT55" s="484"/>
      <c r="AU55" s="484"/>
      <c r="AV55" s="484"/>
      <c r="AW55" s="484"/>
      <c r="AX55" s="484"/>
      <c r="AY55" s="484"/>
      <c r="AZ55" s="484"/>
      <c r="BA55" s="484"/>
      <c r="BB55" s="484"/>
      <c r="BC55" s="484"/>
      <c r="BD55" s="484"/>
      <c r="BE55" s="484"/>
      <c r="BF55" s="484"/>
      <c r="BG55" s="484"/>
      <c r="BH55" s="484"/>
      <c r="BI55" s="484"/>
      <c r="BJ55" s="484"/>
      <c r="BK55" s="484"/>
      <c r="BL55" s="484"/>
      <c r="BM55" s="484"/>
      <c r="BN55" s="484"/>
      <c r="BO55" s="484"/>
      <c r="BP55" s="484"/>
      <c r="BQ55" s="484"/>
      <c r="BR55" s="484"/>
      <c r="BS55" s="484"/>
      <c r="BT55" s="484"/>
      <c r="BU55" s="484"/>
      <c r="BV55" s="484"/>
      <c r="BW55" s="484"/>
      <c r="BX55" s="484"/>
      <c r="BY55" s="484"/>
      <c r="BZ55" s="484"/>
      <c r="CA55" s="484"/>
      <c r="CB55" s="484"/>
      <c r="CC55" s="484"/>
      <c r="CD55" s="484"/>
      <c r="CE55" s="484"/>
      <c r="CF55" s="484"/>
      <c r="CG55" s="484"/>
      <c r="CH55" s="484"/>
      <c r="CI55" s="484"/>
      <c r="CJ55" s="484"/>
      <c r="CK55" s="484"/>
      <c r="CL55" s="570"/>
    </row>
    <row r="56" spans="1:90" ht="21" customHeight="1">
      <c r="A56" s="481"/>
      <c r="B56" s="482"/>
      <c r="C56" s="482"/>
      <c r="D56" s="482"/>
      <c r="E56" s="482"/>
      <c r="F56" s="482"/>
      <c r="G56" s="482"/>
      <c r="H56" s="482"/>
      <c r="I56" s="482"/>
      <c r="J56" s="482"/>
      <c r="K56" s="482"/>
      <c r="L56" s="482"/>
      <c r="M56" s="482"/>
      <c r="N56" s="482"/>
      <c r="O56" s="482"/>
      <c r="P56" s="482"/>
      <c r="Q56" s="482"/>
      <c r="R56" s="482"/>
      <c r="S56" s="482"/>
      <c r="T56" s="482"/>
      <c r="U56" s="482"/>
      <c r="V56" s="482"/>
      <c r="W56" s="482"/>
      <c r="X56" s="482"/>
      <c r="Y56" s="482"/>
      <c r="Z56" s="482"/>
      <c r="AA56" s="482"/>
      <c r="AB56" s="482"/>
      <c r="AC56" s="482"/>
      <c r="AD56" s="482"/>
      <c r="AE56" s="482"/>
      <c r="AF56" s="481"/>
      <c r="AG56" s="483"/>
      <c r="AH56" s="483"/>
      <c r="AI56" s="483"/>
      <c r="AJ56" s="483"/>
      <c r="AK56" s="483"/>
      <c r="AL56" s="483"/>
      <c r="AM56" s="483"/>
      <c r="AN56" s="484"/>
      <c r="AO56" s="484"/>
      <c r="AP56" s="484"/>
      <c r="AQ56" s="484"/>
      <c r="AR56" s="484"/>
      <c r="AS56" s="484"/>
      <c r="AT56" s="484"/>
      <c r="AU56" s="484"/>
      <c r="AV56" s="484"/>
      <c r="AW56" s="484"/>
      <c r="AX56" s="484"/>
      <c r="AY56" s="484"/>
      <c r="AZ56" s="484"/>
      <c r="BA56" s="484"/>
      <c r="BB56" s="484"/>
      <c r="BC56" s="484"/>
      <c r="BD56" s="484"/>
      <c r="BE56" s="484"/>
      <c r="BF56" s="484"/>
      <c r="BG56" s="484"/>
      <c r="BH56" s="484"/>
      <c r="BI56" s="484"/>
      <c r="BJ56" s="484"/>
      <c r="BK56" s="484"/>
      <c r="BL56" s="484"/>
      <c r="BM56" s="484"/>
      <c r="BN56" s="484"/>
      <c r="BO56" s="484"/>
      <c r="BP56" s="484"/>
      <c r="BQ56" s="484"/>
      <c r="BR56" s="484"/>
      <c r="BS56" s="484"/>
      <c r="BT56" s="484"/>
      <c r="BU56" s="484"/>
      <c r="BV56" s="484"/>
      <c r="BW56" s="484"/>
      <c r="BX56" s="484"/>
      <c r="BY56" s="484"/>
      <c r="BZ56" s="484"/>
      <c r="CA56" s="484"/>
      <c r="CB56" s="484"/>
      <c r="CC56" s="484"/>
      <c r="CD56" s="484"/>
      <c r="CE56" s="484"/>
      <c r="CF56" s="484"/>
      <c r="CG56" s="484"/>
      <c r="CH56" s="484"/>
      <c r="CI56" s="484"/>
      <c r="CJ56" s="484"/>
      <c r="CK56" s="484"/>
      <c r="CL56" s="570"/>
    </row>
    <row r="57" spans="1:90" ht="21" customHeight="1">
      <c r="A57" s="481"/>
      <c r="B57" s="482"/>
      <c r="C57" s="482"/>
      <c r="D57" s="482"/>
      <c r="E57" s="482"/>
      <c r="F57" s="482"/>
      <c r="G57" s="482"/>
      <c r="H57" s="482"/>
      <c r="I57" s="482"/>
      <c r="J57" s="482"/>
      <c r="K57" s="482"/>
      <c r="L57" s="482"/>
      <c r="M57" s="482"/>
      <c r="N57" s="482"/>
      <c r="O57" s="482"/>
      <c r="P57" s="482"/>
      <c r="Q57" s="482"/>
      <c r="R57" s="482"/>
      <c r="S57" s="482"/>
      <c r="T57" s="482"/>
      <c r="U57" s="482"/>
      <c r="V57" s="482"/>
      <c r="W57" s="482"/>
      <c r="X57" s="482"/>
      <c r="Y57" s="482"/>
      <c r="Z57" s="482"/>
      <c r="AA57" s="482"/>
      <c r="AB57" s="482"/>
      <c r="AC57" s="482"/>
      <c r="AD57" s="482"/>
      <c r="AE57" s="482"/>
      <c r="AF57" s="481"/>
      <c r="AG57" s="483"/>
      <c r="AH57" s="483"/>
      <c r="AI57" s="483"/>
      <c r="AJ57" s="483"/>
      <c r="AK57" s="483"/>
      <c r="AL57" s="483"/>
      <c r="AM57" s="483"/>
      <c r="AN57" s="484"/>
      <c r="AO57" s="484"/>
      <c r="AP57" s="484"/>
      <c r="AQ57" s="484"/>
      <c r="AR57" s="484"/>
      <c r="AS57" s="484"/>
      <c r="AT57" s="484"/>
      <c r="AU57" s="484"/>
      <c r="AV57" s="484"/>
      <c r="AW57" s="484"/>
      <c r="AX57" s="484"/>
      <c r="AY57" s="484"/>
      <c r="AZ57" s="484"/>
      <c r="BA57" s="484"/>
      <c r="BB57" s="484"/>
      <c r="BC57" s="484"/>
      <c r="BD57" s="484"/>
      <c r="BE57" s="484"/>
      <c r="BF57" s="484"/>
      <c r="BG57" s="484"/>
      <c r="BH57" s="484"/>
      <c r="BI57" s="484"/>
      <c r="BJ57" s="484"/>
      <c r="BK57" s="484"/>
      <c r="BL57" s="484"/>
      <c r="BM57" s="484"/>
      <c r="BN57" s="484"/>
      <c r="BO57" s="484"/>
      <c r="BP57" s="484"/>
      <c r="BQ57" s="484"/>
      <c r="BR57" s="484"/>
      <c r="BS57" s="484"/>
      <c r="BT57" s="484"/>
      <c r="BU57" s="484"/>
      <c r="BV57" s="484"/>
      <c r="BW57" s="484"/>
      <c r="BX57" s="484"/>
      <c r="BY57" s="484"/>
      <c r="BZ57" s="484"/>
      <c r="CA57" s="484"/>
      <c r="CB57" s="484"/>
      <c r="CC57" s="484"/>
      <c r="CD57" s="484"/>
      <c r="CE57" s="484"/>
      <c r="CF57" s="484"/>
      <c r="CG57" s="484"/>
      <c r="CH57" s="484"/>
      <c r="CI57" s="484"/>
      <c r="CJ57" s="484"/>
      <c r="CK57" s="484"/>
      <c r="CL57" s="570"/>
    </row>
    <row r="58" spans="1:90" ht="21" customHeight="1">
      <c r="A58" s="481"/>
      <c r="B58" s="482"/>
      <c r="C58" s="482"/>
      <c r="D58" s="482"/>
      <c r="E58" s="482"/>
      <c r="F58" s="482"/>
      <c r="G58" s="482"/>
      <c r="H58" s="482"/>
      <c r="I58" s="497"/>
      <c r="J58" s="497"/>
      <c r="K58" s="503"/>
      <c r="L58" s="503"/>
      <c r="M58" s="503"/>
      <c r="N58" s="503"/>
      <c r="O58" s="503"/>
      <c r="P58" s="503"/>
      <c r="Q58" s="503"/>
      <c r="R58" s="503"/>
      <c r="S58" s="503"/>
      <c r="T58" s="503"/>
      <c r="U58" s="503"/>
      <c r="V58" s="503"/>
      <c r="W58" s="503"/>
      <c r="X58" s="503"/>
      <c r="Y58" s="503"/>
      <c r="Z58" s="503"/>
      <c r="AA58" s="503"/>
      <c r="AB58" s="503"/>
      <c r="AC58" s="503"/>
      <c r="AD58" s="503"/>
      <c r="AE58" s="482"/>
      <c r="AF58" s="481"/>
      <c r="AG58" s="483"/>
      <c r="AH58" s="483"/>
      <c r="AI58" s="483"/>
      <c r="AJ58" s="483"/>
      <c r="AK58" s="483"/>
      <c r="AL58" s="483"/>
      <c r="AM58" s="483"/>
      <c r="AN58" s="484"/>
      <c r="AO58" s="484"/>
      <c r="AP58" s="484"/>
      <c r="AQ58" s="484"/>
      <c r="AR58" s="484"/>
      <c r="AS58" s="484"/>
      <c r="AT58" s="484"/>
      <c r="AU58" s="484"/>
      <c r="AV58" s="484"/>
      <c r="AW58" s="484"/>
      <c r="AX58" s="484"/>
      <c r="AY58" s="484"/>
      <c r="AZ58" s="484"/>
      <c r="BA58" s="484"/>
      <c r="BB58" s="484"/>
      <c r="BC58" s="484"/>
      <c r="BD58" s="484"/>
      <c r="BE58" s="484"/>
      <c r="BF58" s="484"/>
      <c r="BG58" s="484"/>
      <c r="BH58" s="484"/>
      <c r="BI58" s="484"/>
      <c r="BJ58" s="484"/>
      <c r="BK58" s="484"/>
      <c r="BL58" s="484"/>
      <c r="BM58" s="484"/>
      <c r="BN58" s="484"/>
      <c r="BO58" s="484"/>
      <c r="BP58" s="484"/>
      <c r="BQ58" s="484"/>
      <c r="BR58" s="484"/>
      <c r="BS58" s="484"/>
      <c r="BT58" s="484"/>
      <c r="BU58" s="484"/>
      <c r="BV58" s="484"/>
      <c r="BW58" s="484"/>
      <c r="BX58" s="484"/>
      <c r="BY58" s="484"/>
      <c r="BZ58" s="484"/>
      <c r="CA58" s="484"/>
      <c r="CB58" s="484"/>
      <c r="CC58" s="484"/>
      <c r="CD58" s="484"/>
      <c r="CE58" s="484"/>
      <c r="CF58" s="484"/>
      <c r="CG58" s="484"/>
      <c r="CH58" s="484"/>
      <c r="CI58" s="484"/>
      <c r="CJ58" s="484"/>
      <c r="CK58" s="484"/>
      <c r="CL58" s="570"/>
    </row>
    <row r="59" spans="1:90" ht="21" customHeight="1">
      <c r="A59" s="481"/>
      <c r="B59" s="482"/>
      <c r="C59" s="482"/>
      <c r="D59" s="482"/>
      <c r="E59" s="482"/>
      <c r="F59" s="482"/>
      <c r="G59" s="482"/>
      <c r="H59" s="482"/>
      <c r="I59" s="497"/>
      <c r="J59" s="497"/>
      <c r="K59" s="503"/>
      <c r="L59" s="503"/>
      <c r="M59" s="503"/>
      <c r="N59" s="503"/>
      <c r="O59" s="503"/>
      <c r="P59" s="503"/>
      <c r="Q59" s="503"/>
      <c r="R59" s="503"/>
      <c r="S59" s="503"/>
      <c r="T59" s="503"/>
      <c r="U59" s="503"/>
      <c r="V59" s="503"/>
      <c r="W59" s="503"/>
      <c r="X59" s="503"/>
      <c r="Y59" s="503"/>
      <c r="Z59" s="503"/>
      <c r="AA59" s="503"/>
      <c r="AB59" s="503"/>
      <c r="AC59" s="503"/>
      <c r="AD59" s="503"/>
      <c r="AE59" s="482"/>
      <c r="AF59" s="481"/>
      <c r="AG59" s="483"/>
      <c r="AH59" s="483"/>
      <c r="AI59" s="483"/>
      <c r="AJ59" s="483"/>
      <c r="AK59" s="483"/>
      <c r="AL59" s="483"/>
      <c r="AM59" s="483"/>
      <c r="AN59" s="484"/>
      <c r="AO59" s="484"/>
      <c r="AP59" s="484"/>
      <c r="AQ59" s="484"/>
      <c r="AR59" s="484"/>
      <c r="AS59" s="484"/>
      <c r="AT59" s="484"/>
      <c r="AU59" s="484"/>
      <c r="AV59" s="484"/>
      <c r="AW59" s="484"/>
      <c r="AX59" s="484"/>
      <c r="AY59" s="484"/>
      <c r="AZ59" s="484"/>
      <c r="BA59" s="484"/>
      <c r="BB59" s="484"/>
      <c r="BC59" s="484"/>
      <c r="BD59" s="484"/>
      <c r="BE59" s="484"/>
      <c r="BF59" s="484"/>
      <c r="BG59" s="484"/>
      <c r="BH59" s="484"/>
      <c r="BI59" s="484"/>
      <c r="BJ59" s="484"/>
      <c r="BK59" s="484"/>
      <c r="BL59" s="484"/>
      <c r="BM59" s="484"/>
      <c r="BN59" s="484"/>
      <c r="BO59" s="484"/>
      <c r="BP59" s="484"/>
      <c r="BQ59" s="484"/>
      <c r="BR59" s="484"/>
      <c r="BS59" s="484"/>
      <c r="BT59" s="484"/>
      <c r="BU59" s="484"/>
      <c r="BV59" s="484"/>
      <c r="BW59" s="484"/>
      <c r="BX59" s="484"/>
      <c r="BY59" s="484"/>
      <c r="BZ59" s="484"/>
      <c r="CA59" s="484"/>
      <c r="CB59" s="484"/>
      <c r="CC59" s="484"/>
      <c r="CD59" s="484"/>
      <c r="CE59" s="484"/>
      <c r="CF59" s="484"/>
      <c r="CG59" s="484"/>
      <c r="CH59" s="484"/>
      <c r="CI59" s="484"/>
      <c r="CJ59" s="484"/>
      <c r="CK59" s="484"/>
      <c r="CL59" s="570"/>
    </row>
    <row r="60" spans="1:90" ht="21" customHeight="1">
      <c r="A60" s="481"/>
      <c r="B60" s="869" t="s">
        <v>502</v>
      </c>
      <c r="C60" s="783"/>
      <c r="D60" s="783"/>
      <c r="E60" s="783"/>
      <c r="F60" s="783"/>
      <c r="G60" s="783"/>
      <c r="H60" s="783"/>
      <c r="I60" s="783"/>
      <c r="J60" s="783"/>
      <c r="K60" s="783"/>
      <c r="L60" s="783"/>
      <c r="M60" s="783"/>
      <c r="N60" s="783"/>
      <c r="O60" s="783"/>
      <c r="P60" s="783"/>
      <c r="Q60" s="783"/>
      <c r="R60" s="783"/>
      <c r="S60" s="783"/>
      <c r="T60" s="783"/>
      <c r="U60" s="783"/>
      <c r="V60" s="783"/>
      <c r="W60" s="783"/>
      <c r="X60" s="783"/>
      <c r="Y60" s="783"/>
      <c r="Z60" s="783"/>
      <c r="AA60" s="783"/>
      <c r="AB60" s="783"/>
      <c r="AC60" s="783"/>
      <c r="AD60" s="783"/>
      <c r="AE60" s="783"/>
      <c r="AF60" s="481"/>
      <c r="AG60" s="483"/>
      <c r="AH60" s="483"/>
      <c r="AI60" s="483"/>
      <c r="AJ60" s="483"/>
      <c r="AK60" s="483"/>
      <c r="AL60" s="483"/>
      <c r="AM60" s="483"/>
      <c r="AN60" s="484"/>
      <c r="AO60" s="484"/>
      <c r="AP60" s="484"/>
      <c r="AQ60" s="484"/>
      <c r="AR60" s="484"/>
      <c r="AS60" s="484"/>
      <c r="AT60" s="484"/>
      <c r="AU60" s="484"/>
      <c r="AV60" s="484"/>
      <c r="AW60" s="484"/>
      <c r="AX60" s="484"/>
      <c r="AY60" s="484"/>
      <c r="AZ60" s="484"/>
      <c r="BA60" s="484"/>
      <c r="BB60" s="484"/>
      <c r="BC60" s="484"/>
      <c r="BD60" s="484"/>
      <c r="BE60" s="484"/>
      <c r="BF60" s="484"/>
      <c r="BG60" s="484"/>
      <c r="BH60" s="484"/>
      <c r="BI60" s="484"/>
      <c r="BJ60" s="484"/>
      <c r="BK60" s="484"/>
      <c r="BL60" s="484"/>
      <c r="BM60" s="484"/>
      <c r="BN60" s="484"/>
      <c r="BO60" s="484"/>
      <c r="BP60" s="484"/>
      <c r="BQ60" s="484"/>
      <c r="BR60" s="484"/>
      <c r="BS60" s="484"/>
      <c r="BT60" s="484"/>
      <c r="BU60" s="484"/>
      <c r="BV60" s="484"/>
      <c r="BW60" s="484"/>
      <c r="BX60" s="484"/>
      <c r="BY60" s="484"/>
      <c r="BZ60" s="484"/>
      <c r="CA60" s="484"/>
      <c r="CB60" s="484"/>
      <c r="CC60" s="484"/>
      <c r="CD60" s="484"/>
      <c r="CE60" s="484"/>
      <c r="CF60" s="484"/>
      <c r="CG60" s="484"/>
      <c r="CH60" s="484"/>
      <c r="CI60" s="484"/>
      <c r="CJ60" s="484"/>
      <c r="CK60" s="484"/>
      <c r="CL60" s="570"/>
    </row>
    <row r="61" spans="1:90" ht="21" customHeight="1">
      <c r="A61" s="481"/>
      <c r="B61" s="783"/>
      <c r="C61" s="783"/>
      <c r="D61" s="783"/>
      <c r="E61" s="783"/>
      <c r="F61" s="783"/>
      <c r="G61" s="783"/>
      <c r="H61" s="783"/>
      <c r="I61" s="783"/>
      <c r="J61" s="783"/>
      <c r="K61" s="783"/>
      <c r="L61" s="783"/>
      <c r="M61" s="783"/>
      <c r="N61" s="783"/>
      <c r="O61" s="783"/>
      <c r="P61" s="783"/>
      <c r="Q61" s="783"/>
      <c r="R61" s="783"/>
      <c r="S61" s="783"/>
      <c r="T61" s="783"/>
      <c r="U61" s="783"/>
      <c r="V61" s="783"/>
      <c r="W61" s="783"/>
      <c r="X61" s="783"/>
      <c r="Y61" s="783"/>
      <c r="Z61" s="783"/>
      <c r="AA61" s="783"/>
      <c r="AB61" s="783"/>
      <c r="AC61" s="783"/>
      <c r="AD61" s="783"/>
      <c r="AE61" s="783"/>
      <c r="AF61" s="481"/>
      <c r="AG61" s="483"/>
      <c r="AH61" s="483"/>
      <c r="AI61" s="483"/>
      <c r="AJ61" s="483"/>
      <c r="AK61" s="483"/>
      <c r="AL61" s="483"/>
      <c r="AM61" s="483"/>
      <c r="AN61" s="484"/>
      <c r="AO61" s="484"/>
      <c r="AP61" s="484"/>
      <c r="AQ61" s="484"/>
      <c r="AR61" s="484"/>
      <c r="AS61" s="484"/>
      <c r="AT61" s="484"/>
      <c r="AU61" s="484"/>
      <c r="AV61" s="484"/>
      <c r="AW61" s="484"/>
      <c r="AX61" s="484"/>
      <c r="AY61" s="484"/>
      <c r="AZ61" s="484"/>
      <c r="BA61" s="484"/>
      <c r="BB61" s="484"/>
      <c r="BC61" s="484"/>
      <c r="BD61" s="484"/>
      <c r="BE61" s="484"/>
      <c r="BF61" s="484"/>
      <c r="BG61" s="484"/>
      <c r="BH61" s="484"/>
      <c r="BI61" s="484"/>
      <c r="BJ61" s="484"/>
      <c r="BK61" s="484"/>
      <c r="BL61" s="484"/>
      <c r="BM61" s="484"/>
      <c r="BN61" s="484"/>
      <c r="BO61" s="484"/>
      <c r="BP61" s="484"/>
      <c r="BQ61" s="484"/>
      <c r="BR61" s="484"/>
      <c r="BS61" s="484"/>
      <c r="BT61" s="484"/>
      <c r="BU61" s="484"/>
      <c r="BV61" s="484"/>
      <c r="BW61" s="484"/>
      <c r="BX61" s="484"/>
      <c r="BY61" s="484"/>
      <c r="BZ61" s="484"/>
      <c r="CA61" s="484"/>
      <c r="CB61" s="484"/>
      <c r="CC61" s="484"/>
      <c r="CD61" s="484"/>
      <c r="CE61" s="484"/>
      <c r="CF61" s="484"/>
      <c r="CG61" s="484"/>
      <c r="CH61" s="484"/>
      <c r="CI61" s="484"/>
      <c r="CJ61" s="484"/>
      <c r="CK61" s="484"/>
      <c r="CL61" s="570"/>
    </row>
    <row r="62" spans="1:90" ht="21" customHeight="1">
      <c r="A62" s="481"/>
      <c r="B62" s="482"/>
      <c r="C62" s="482"/>
      <c r="D62" s="482"/>
      <c r="E62" s="482"/>
      <c r="F62" s="482"/>
      <c r="G62" s="482"/>
      <c r="H62" s="482"/>
      <c r="I62" s="497"/>
      <c r="J62" s="497"/>
      <c r="K62" s="503"/>
      <c r="L62" s="503"/>
      <c r="M62" s="503"/>
      <c r="N62" s="503"/>
      <c r="O62" s="503"/>
      <c r="P62" s="503"/>
      <c r="Q62" s="503"/>
      <c r="R62" s="503"/>
      <c r="S62" s="503"/>
      <c r="T62" s="503"/>
      <c r="U62" s="503"/>
      <c r="V62" s="503"/>
      <c r="W62" s="503"/>
      <c r="X62" s="503"/>
      <c r="Y62" s="503"/>
      <c r="Z62" s="503"/>
      <c r="AA62" s="503"/>
      <c r="AB62" s="503"/>
      <c r="AC62" s="503"/>
      <c r="AD62" s="503"/>
      <c r="AE62" s="482"/>
      <c r="AF62" s="481"/>
      <c r="AG62" s="483"/>
      <c r="AH62" s="483"/>
      <c r="AI62" s="483"/>
      <c r="AJ62" s="483"/>
      <c r="AK62" s="483"/>
      <c r="AL62" s="483"/>
      <c r="AM62" s="483"/>
      <c r="AN62" s="484"/>
      <c r="AO62" s="484"/>
      <c r="AP62" s="484"/>
      <c r="AQ62" s="484"/>
      <c r="AR62" s="484"/>
      <c r="AS62" s="484"/>
      <c r="AT62" s="484"/>
      <c r="AU62" s="484"/>
      <c r="AV62" s="484"/>
      <c r="AW62" s="484"/>
      <c r="AX62" s="484"/>
      <c r="AY62" s="484"/>
      <c r="AZ62" s="484"/>
      <c r="BA62" s="484"/>
      <c r="BB62" s="484"/>
      <c r="BC62" s="484"/>
      <c r="BD62" s="484"/>
      <c r="BE62" s="484"/>
      <c r="BF62" s="484"/>
      <c r="BG62" s="484"/>
      <c r="BH62" s="484"/>
      <c r="BI62" s="484"/>
      <c r="BJ62" s="484"/>
      <c r="BK62" s="484"/>
      <c r="BL62" s="484"/>
      <c r="BM62" s="484"/>
      <c r="BN62" s="484"/>
      <c r="BO62" s="484"/>
      <c r="BP62" s="484"/>
      <c r="BQ62" s="484"/>
      <c r="BR62" s="484"/>
      <c r="BS62" s="484"/>
      <c r="BT62" s="484"/>
      <c r="BU62" s="484"/>
      <c r="BV62" s="484"/>
      <c r="BW62" s="484"/>
      <c r="BX62" s="484"/>
      <c r="BY62" s="484"/>
      <c r="BZ62" s="484"/>
      <c r="CA62" s="484"/>
      <c r="CB62" s="484"/>
      <c r="CC62" s="484"/>
      <c r="CD62" s="484"/>
      <c r="CE62" s="484"/>
      <c r="CF62" s="484"/>
      <c r="CG62" s="484"/>
      <c r="CH62" s="484"/>
      <c r="CI62" s="484"/>
      <c r="CJ62" s="484"/>
      <c r="CK62" s="484"/>
      <c r="CL62" s="570"/>
    </row>
    <row r="63" spans="1:90" ht="21" customHeight="1">
      <c r="A63" s="481"/>
      <c r="B63" s="482"/>
      <c r="C63" s="504"/>
      <c r="D63" s="505"/>
      <c r="E63" s="505"/>
      <c r="F63" s="505"/>
      <c r="G63" s="505"/>
      <c r="H63" s="505"/>
      <c r="I63" s="506"/>
      <c r="J63" s="507"/>
      <c r="K63" s="503"/>
      <c r="L63" s="508"/>
      <c r="M63" s="509"/>
      <c r="N63" s="509"/>
      <c r="O63" s="509"/>
      <c r="P63" s="509"/>
      <c r="Q63" s="509"/>
      <c r="R63" s="509"/>
      <c r="S63" s="507"/>
      <c r="T63" s="503"/>
      <c r="U63" s="508"/>
      <c r="V63" s="509"/>
      <c r="W63" s="509"/>
      <c r="X63" s="509"/>
      <c r="Y63" s="509"/>
      <c r="Z63" s="509"/>
      <c r="AA63" s="509"/>
      <c r="AB63" s="509"/>
      <c r="AC63" s="509"/>
      <c r="AD63" s="507"/>
      <c r="AE63" s="482"/>
      <c r="AF63" s="481"/>
      <c r="AG63" s="483"/>
      <c r="AH63" s="483"/>
      <c r="AI63" s="483"/>
      <c r="AJ63" s="483"/>
      <c r="AK63" s="483"/>
      <c r="AL63" s="483"/>
      <c r="AM63" s="483"/>
      <c r="AN63" s="484"/>
      <c r="AO63" s="484"/>
      <c r="AP63" s="484"/>
      <c r="AQ63" s="484"/>
      <c r="AR63" s="484"/>
      <c r="AS63" s="484"/>
      <c r="AT63" s="484"/>
      <c r="AU63" s="484"/>
      <c r="AV63" s="484"/>
      <c r="AW63" s="484"/>
      <c r="AX63" s="484"/>
      <c r="AY63" s="484"/>
      <c r="AZ63" s="484"/>
      <c r="BA63" s="484"/>
      <c r="BB63" s="484"/>
      <c r="BC63" s="484"/>
      <c r="BD63" s="484"/>
      <c r="BE63" s="484"/>
      <c r="BF63" s="484"/>
      <c r="BG63" s="484"/>
      <c r="BH63" s="484"/>
      <c r="BI63" s="484"/>
      <c r="BJ63" s="484"/>
      <c r="BK63" s="484"/>
      <c r="BL63" s="484"/>
      <c r="BM63" s="484"/>
      <c r="BN63" s="484"/>
      <c r="BO63" s="484"/>
      <c r="BP63" s="484"/>
      <c r="BQ63" s="484"/>
      <c r="BR63" s="484"/>
      <c r="BS63" s="484"/>
      <c r="BT63" s="484"/>
      <c r="BU63" s="484"/>
      <c r="BV63" s="484"/>
      <c r="BW63" s="484"/>
      <c r="BX63" s="484"/>
      <c r="BY63" s="484"/>
      <c r="BZ63" s="484"/>
      <c r="CA63" s="484"/>
      <c r="CB63" s="484"/>
      <c r="CC63" s="484"/>
      <c r="CD63" s="484"/>
      <c r="CE63" s="484"/>
      <c r="CF63" s="484"/>
      <c r="CG63" s="484"/>
      <c r="CH63" s="484"/>
      <c r="CI63" s="484"/>
      <c r="CJ63" s="484"/>
      <c r="CK63" s="484"/>
      <c r="CL63" s="570"/>
    </row>
    <row r="64" spans="1:90" ht="21" customHeight="1">
      <c r="A64" s="481"/>
      <c r="B64" s="482"/>
      <c r="C64" s="862" t="s">
        <v>503</v>
      </c>
      <c r="D64" s="783"/>
      <c r="E64" s="783"/>
      <c r="F64" s="783"/>
      <c r="G64" s="783"/>
      <c r="H64" s="783"/>
      <c r="I64" s="783"/>
      <c r="J64" s="846"/>
      <c r="K64" s="503"/>
      <c r="L64" s="862" t="s">
        <v>504</v>
      </c>
      <c r="M64" s="783"/>
      <c r="N64" s="783"/>
      <c r="O64" s="783"/>
      <c r="P64" s="783"/>
      <c r="Q64" s="783"/>
      <c r="R64" s="783"/>
      <c r="S64" s="846"/>
      <c r="T64" s="503"/>
      <c r="U64" s="862" t="s">
        <v>505</v>
      </c>
      <c r="V64" s="783"/>
      <c r="W64" s="783"/>
      <c r="X64" s="783"/>
      <c r="Y64" s="783"/>
      <c r="Z64" s="783"/>
      <c r="AA64" s="783"/>
      <c r="AB64" s="783"/>
      <c r="AC64" s="783"/>
      <c r="AD64" s="846"/>
      <c r="AE64" s="482"/>
      <c r="AF64" s="481"/>
      <c r="AG64" s="483"/>
      <c r="AH64" s="483"/>
      <c r="AI64" s="483"/>
      <c r="AJ64" s="483"/>
      <c r="AK64" s="483"/>
      <c r="AL64" s="483"/>
      <c r="AM64" s="483"/>
      <c r="AN64" s="484"/>
      <c r="AO64" s="484"/>
      <c r="AP64" s="484"/>
      <c r="AQ64" s="484"/>
      <c r="AR64" s="484"/>
      <c r="AS64" s="484"/>
      <c r="AT64" s="484"/>
      <c r="AU64" s="484"/>
      <c r="AV64" s="484"/>
      <c r="AW64" s="484"/>
      <c r="AX64" s="484"/>
      <c r="AY64" s="484"/>
      <c r="AZ64" s="484"/>
      <c r="BA64" s="484"/>
      <c r="BB64" s="484"/>
      <c r="BC64" s="484"/>
      <c r="BD64" s="484"/>
      <c r="BE64" s="484"/>
      <c r="BF64" s="484"/>
      <c r="BG64" s="484"/>
      <c r="BH64" s="484"/>
      <c r="BI64" s="484"/>
      <c r="BJ64" s="484"/>
      <c r="BK64" s="484"/>
      <c r="BL64" s="484"/>
      <c r="BM64" s="484"/>
      <c r="BN64" s="484"/>
      <c r="BO64" s="484"/>
      <c r="BP64" s="484"/>
      <c r="BQ64" s="484"/>
      <c r="BR64" s="484"/>
      <c r="BS64" s="484"/>
      <c r="BT64" s="484"/>
      <c r="BU64" s="484"/>
      <c r="BV64" s="484"/>
      <c r="BW64" s="484"/>
      <c r="BX64" s="484"/>
      <c r="BY64" s="484"/>
      <c r="BZ64" s="484"/>
      <c r="CA64" s="484"/>
      <c r="CB64" s="484"/>
      <c r="CC64" s="484"/>
      <c r="CD64" s="484"/>
      <c r="CE64" s="484"/>
      <c r="CF64" s="484"/>
      <c r="CG64" s="484"/>
      <c r="CH64" s="484"/>
      <c r="CI64" s="484"/>
      <c r="CJ64" s="484"/>
      <c r="CK64" s="484"/>
      <c r="CL64" s="570"/>
    </row>
    <row r="65" spans="1:90" ht="21" customHeight="1">
      <c r="A65" s="481"/>
      <c r="B65" s="482"/>
      <c r="C65" s="860">
        <f ca="1">IFERROR(IF(C144="","",(D144-F144-J144)/-$M$143),"")</f>
        <v>-9.5553657177759252E-2</v>
      </c>
      <c r="D65" s="783"/>
      <c r="E65" s="783"/>
      <c r="F65" s="783"/>
      <c r="G65" s="783"/>
      <c r="H65" s="783"/>
      <c r="I65" s="783"/>
      <c r="J65" s="846"/>
      <c r="K65" s="510"/>
      <c r="L65" s="861">
        <f ca="1">IFERROR(IF(C144="","",IF(C144=$Z$27,$L$99+D144-F144-J144,D144-F144-J144)),"")</f>
        <v>-8934.2669461171463</v>
      </c>
      <c r="M65" s="783"/>
      <c r="N65" s="783"/>
      <c r="O65" s="783"/>
      <c r="P65" s="783"/>
      <c r="Q65" s="783"/>
      <c r="R65" s="783"/>
      <c r="S65" s="846"/>
      <c r="T65" s="510"/>
      <c r="U65" s="861">
        <f>K124</f>
        <v>21912</v>
      </c>
      <c r="V65" s="783"/>
      <c r="W65" s="783"/>
      <c r="X65" s="783"/>
      <c r="Y65" s="783"/>
      <c r="Z65" s="783"/>
      <c r="AA65" s="783"/>
      <c r="AB65" s="783"/>
      <c r="AC65" s="783"/>
      <c r="AD65" s="846"/>
      <c r="AE65" s="482"/>
      <c r="AF65" s="481"/>
      <c r="AG65" s="483"/>
      <c r="AH65" s="483"/>
      <c r="AI65" s="483"/>
      <c r="AJ65" s="483"/>
      <c r="AK65" s="483"/>
      <c r="AL65" s="483"/>
      <c r="AM65" s="483"/>
      <c r="AN65" s="484"/>
      <c r="AO65" s="484"/>
      <c r="AP65" s="484"/>
      <c r="AQ65" s="484"/>
      <c r="AR65" s="484"/>
      <c r="AS65" s="484"/>
      <c r="AT65" s="484"/>
      <c r="AU65" s="484"/>
      <c r="AV65" s="484"/>
      <c r="AW65" s="484"/>
      <c r="AX65" s="484"/>
      <c r="AY65" s="484"/>
      <c r="AZ65" s="484"/>
      <c r="BA65" s="484"/>
      <c r="BB65" s="484"/>
      <c r="BC65" s="484"/>
      <c r="BD65" s="484"/>
      <c r="BE65" s="484"/>
      <c r="BF65" s="484"/>
      <c r="BG65" s="484"/>
      <c r="BH65" s="484"/>
      <c r="BI65" s="484"/>
      <c r="BJ65" s="484"/>
      <c r="BK65" s="484"/>
      <c r="BL65" s="484"/>
      <c r="BM65" s="484"/>
      <c r="BN65" s="484"/>
      <c r="BO65" s="484"/>
      <c r="BP65" s="484"/>
      <c r="BQ65" s="484"/>
      <c r="BR65" s="484"/>
      <c r="BS65" s="484"/>
      <c r="BT65" s="484"/>
      <c r="BU65" s="484"/>
      <c r="BV65" s="484"/>
      <c r="BW65" s="484"/>
      <c r="BX65" s="484"/>
      <c r="BY65" s="484"/>
      <c r="BZ65" s="484"/>
      <c r="CA65" s="484"/>
      <c r="CB65" s="484"/>
      <c r="CC65" s="484"/>
      <c r="CD65" s="484"/>
      <c r="CE65" s="484"/>
      <c r="CF65" s="484"/>
      <c r="CG65" s="484"/>
      <c r="CH65" s="484"/>
      <c r="CI65" s="484"/>
      <c r="CJ65" s="484"/>
      <c r="CK65" s="484"/>
      <c r="CL65" s="570"/>
    </row>
    <row r="66" spans="1:90" ht="21" customHeight="1">
      <c r="A66" s="481"/>
      <c r="B66" s="482"/>
      <c r="C66" s="850"/>
      <c r="D66" s="783"/>
      <c r="E66" s="783"/>
      <c r="F66" s="783"/>
      <c r="G66" s="783"/>
      <c r="H66" s="783"/>
      <c r="I66" s="783"/>
      <c r="J66" s="846"/>
      <c r="K66" s="510"/>
      <c r="L66" s="850"/>
      <c r="M66" s="783"/>
      <c r="N66" s="783"/>
      <c r="O66" s="783"/>
      <c r="P66" s="783"/>
      <c r="Q66" s="783"/>
      <c r="R66" s="783"/>
      <c r="S66" s="846"/>
      <c r="T66" s="510"/>
      <c r="U66" s="850"/>
      <c r="V66" s="783"/>
      <c r="W66" s="783"/>
      <c r="X66" s="783"/>
      <c r="Y66" s="783"/>
      <c r="Z66" s="783"/>
      <c r="AA66" s="783"/>
      <c r="AB66" s="783"/>
      <c r="AC66" s="783"/>
      <c r="AD66" s="846"/>
      <c r="AE66" s="482"/>
      <c r="AF66" s="481"/>
      <c r="AG66" s="483"/>
      <c r="AH66" s="483"/>
      <c r="AI66" s="483"/>
      <c r="AJ66" s="483"/>
      <c r="AK66" s="483"/>
      <c r="AL66" s="483"/>
      <c r="AM66" s="483"/>
      <c r="AN66" s="484"/>
      <c r="AO66" s="484"/>
      <c r="AP66" s="484"/>
      <c r="AQ66" s="484"/>
      <c r="AR66" s="484"/>
      <c r="AS66" s="484"/>
      <c r="AT66" s="484"/>
      <c r="AU66" s="484"/>
      <c r="AV66" s="484"/>
      <c r="AW66" s="484"/>
      <c r="AX66" s="484"/>
      <c r="AY66" s="484"/>
      <c r="AZ66" s="484"/>
      <c r="BA66" s="484"/>
      <c r="BB66" s="484"/>
      <c r="BC66" s="484"/>
      <c r="BD66" s="484"/>
      <c r="BE66" s="484"/>
      <c r="BF66" s="484"/>
      <c r="BG66" s="484"/>
      <c r="BH66" s="484"/>
      <c r="BI66" s="484"/>
      <c r="BJ66" s="484"/>
      <c r="BK66" s="484"/>
      <c r="BL66" s="484"/>
      <c r="BM66" s="484"/>
      <c r="BN66" s="484"/>
      <c r="BO66" s="484"/>
      <c r="BP66" s="484"/>
      <c r="BQ66" s="484"/>
      <c r="BR66" s="484"/>
      <c r="BS66" s="484"/>
      <c r="BT66" s="484"/>
      <c r="BU66" s="484"/>
      <c r="BV66" s="484"/>
      <c r="BW66" s="484"/>
      <c r="BX66" s="484"/>
      <c r="BY66" s="484"/>
      <c r="BZ66" s="484"/>
      <c r="CA66" s="484"/>
      <c r="CB66" s="484"/>
      <c r="CC66" s="484"/>
      <c r="CD66" s="484"/>
      <c r="CE66" s="484"/>
      <c r="CF66" s="484"/>
      <c r="CG66" s="484"/>
      <c r="CH66" s="484"/>
      <c r="CI66" s="484"/>
      <c r="CJ66" s="484"/>
      <c r="CK66" s="484"/>
      <c r="CL66" s="570"/>
    </row>
    <row r="67" spans="1:90" ht="21" customHeight="1">
      <c r="A67" s="481"/>
      <c r="B67" s="482"/>
      <c r="C67" s="511"/>
      <c r="D67" s="512"/>
      <c r="E67" s="512"/>
      <c r="F67" s="512"/>
      <c r="G67" s="512"/>
      <c r="H67" s="512"/>
      <c r="I67" s="513"/>
      <c r="J67" s="514"/>
      <c r="K67" s="503"/>
      <c r="L67" s="515"/>
      <c r="M67" s="516"/>
      <c r="N67" s="516"/>
      <c r="O67" s="516"/>
      <c r="P67" s="516"/>
      <c r="Q67" s="516"/>
      <c r="R67" s="516"/>
      <c r="S67" s="514"/>
      <c r="T67" s="503"/>
      <c r="U67" s="515"/>
      <c r="V67" s="516"/>
      <c r="W67" s="516"/>
      <c r="X67" s="516"/>
      <c r="Y67" s="516"/>
      <c r="Z67" s="516"/>
      <c r="AA67" s="516"/>
      <c r="AB67" s="516"/>
      <c r="AC67" s="516"/>
      <c r="AD67" s="514"/>
      <c r="AE67" s="482"/>
      <c r="AF67" s="481"/>
      <c r="AG67" s="483"/>
      <c r="AH67" s="483"/>
      <c r="AI67" s="483"/>
      <c r="AJ67" s="483"/>
      <c r="AK67" s="483"/>
      <c r="AL67" s="483"/>
      <c r="AM67" s="483"/>
      <c r="AN67" s="484"/>
      <c r="AO67" s="484"/>
      <c r="AP67" s="484"/>
      <c r="AQ67" s="484"/>
      <c r="AR67" s="484"/>
      <c r="AS67" s="484"/>
      <c r="AT67" s="484"/>
      <c r="AU67" s="484"/>
      <c r="AV67" s="484"/>
      <c r="AW67" s="484"/>
      <c r="AX67" s="484"/>
      <c r="AY67" s="484"/>
      <c r="AZ67" s="484"/>
      <c r="BA67" s="484"/>
      <c r="BB67" s="484"/>
      <c r="BC67" s="484"/>
      <c r="BD67" s="484"/>
      <c r="BE67" s="484"/>
      <c r="BF67" s="484"/>
      <c r="BG67" s="484"/>
      <c r="BH67" s="484"/>
      <c r="BI67" s="484"/>
      <c r="BJ67" s="484"/>
      <c r="BK67" s="484"/>
      <c r="BL67" s="484"/>
      <c r="BM67" s="484"/>
      <c r="BN67" s="484"/>
      <c r="BO67" s="484"/>
      <c r="BP67" s="484"/>
      <c r="BQ67" s="484"/>
      <c r="BR67" s="484"/>
      <c r="BS67" s="484"/>
      <c r="BT67" s="484"/>
      <c r="BU67" s="484"/>
      <c r="BV67" s="484"/>
      <c r="BW67" s="484"/>
      <c r="BX67" s="484"/>
      <c r="BY67" s="484"/>
      <c r="BZ67" s="484"/>
      <c r="CA67" s="484"/>
      <c r="CB67" s="484"/>
      <c r="CC67" s="484"/>
      <c r="CD67" s="484"/>
      <c r="CE67" s="484"/>
      <c r="CF67" s="484"/>
      <c r="CG67" s="484"/>
      <c r="CH67" s="484"/>
      <c r="CI67" s="484"/>
      <c r="CJ67" s="484"/>
      <c r="CK67" s="484"/>
      <c r="CL67" s="570"/>
    </row>
    <row r="68" spans="1:90" ht="21" customHeight="1">
      <c r="A68" s="481"/>
      <c r="B68" s="482"/>
      <c r="C68" s="482"/>
      <c r="D68" s="482"/>
      <c r="E68" s="482"/>
      <c r="F68" s="482"/>
      <c r="G68" s="482"/>
      <c r="H68" s="482"/>
      <c r="I68" s="497"/>
      <c r="J68" s="497"/>
      <c r="K68" s="503"/>
      <c r="L68" s="503"/>
      <c r="M68" s="503"/>
      <c r="N68" s="503"/>
      <c r="O68" s="503"/>
      <c r="P68" s="503"/>
      <c r="Q68" s="503"/>
      <c r="R68" s="503"/>
      <c r="S68" s="503"/>
      <c r="T68" s="503"/>
      <c r="U68" s="503"/>
      <c r="V68" s="503"/>
      <c r="W68" s="503"/>
      <c r="X68" s="503"/>
      <c r="Y68" s="503"/>
      <c r="Z68" s="503"/>
      <c r="AA68" s="503"/>
      <c r="AB68" s="503"/>
      <c r="AC68" s="503"/>
      <c r="AD68" s="503"/>
      <c r="AE68" s="482"/>
      <c r="AF68" s="481"/>
      <c r="AG68" s="483"/>
      <c r="AH68" s="483"/>
      <c r="AI68" s="483"/>
      <c r="AJ68" s="483"/>
      <c r="AK68" s="483"/>
      <c r="AL68" s="483"/>
      <c r="AM68" s="483"/>
      <c r="AN68" s="484"/>
      <c r="AO68" s="484"/>
      <c r="AP68" s="484"/>
      <c r="AQ68" s="484"/>
      <c r="AR68" s="484"/>
      <c r="AS68" s="484"/>
      <c r="AT68" s="484"/>
      <c r="AU68" s="484"/>
      <c r="AV68" s="484"/>
      <c r="AW68" s="484"/>
      <c r="AX68" s="484"/>
      <c r="AY68" s="484"/>
      <c r="AZ68" s="484"/>
      <c r="BA68" s="484"/>
      <c r="BB68" s="484"/>
      <c r="BC68" s="484"/>
      <c r="BD68" s="484"/>
      <c r="BE68" s="484"/>
      <c r="BF68" s="484"/>
      <c r="BG68" s="484"/>
      <c r="BH68" s="484"/>
      <c r="BI68" s="484"/>
      <c r="BJ68" s="484"/>
      <c r="BK68" s="484"/>
      <c r="BL68" s="484"/>
      <c r="BM68" s="484"/>
      <c r="BN68" s="484"/>
      <c r="BO68" s="484"/>
      <c r="BP68" s="484"/>
      <c r="BQ68" s="484"/>
      <c r="BR68" s="484"/>
      <c r="BS68" s="484"/>
      <c r="BT68" s="484"/>
      <c r="BU68" s="484"/>
      <c r="BV68" s="484"/>
      <c r="BW68" s="484"/>
      <c r="BX68" s="484"/>
      <c r="BY68" s="484"/>
      <c r="BZ68" s="484"/>
      <c r="CA68" s="484"/>
      <c r="CB68" s="484"/>
      <c r="CC68" s="484"/>
      <c r="CD68" s="484"/>
      <c r="CE68" s="484"/>
      <c r="CF68" s="484"/>
      <c r="CG68" s="484"/>
      <c r="CH68" s="484"/>
      <c r="CI68" s="484"/>
      <c r="CJ68" s="484"/>
      <c r="CK68" s="484"/>
      <c r="CL68" s="570"/>
    </row>
    <row r="69" spans="1:90" ht="21" customHeight="1">
      <c r="A69" s="481"/>
      <c r="B69" s="482"/>
      <c r="C69" s="504"/>
      <c r="D69" s="505"/>
      <c r="E69" s="505"/>
      <c r="F69" s="505"/>
      <c r="G69" s="505"/>
      <c r="H69" s="505"/>
      <c r="I69" s="506"/>
      <c r="J69" s="507"/>
      <c r="K69" s="503"/>
      <c r="L69" s="508"/>
      <c r="M69" s="509"/>
      <c r="N69" s="509"/>
      <c r="O69" s="509"/>
      <c r="P69" s="509"/>
      <c r="Q69" s="509"/>
      <c r="R69" s="509"/>
      <c r="S69" s="507"/>
      <c r="T69" s="503"/>
      <c r="U69" s="508"/>
      <c r="V69" s="509"/>
      <c r="W69" s="509"/>
      <c r="X69" s="509"/>
      <c r="Y69" s="509"/>
      <c r="Z69" s="509"/>
      <c r="AA69" s="509"/>
      <c r="AB69" s="509"/>
      <c r="AC69" s="509"/>
      <c r="AD69" s="507"/>
      <c r="AE69" s="482"/>
      <c r="AF69" s="481"/>
      <c r="AG69" s="483"/>
      <c r="AH69" s="483"/>
      <c r="AI69" s="483"/>
      <c r="AJ69" s="483"/>
      <c r="AK69" s="483"/>
      <c r="AL69" s="483"/>
      <c r="AM69" s="483"/>
      <c r="AN69" s="484"/>
      <c r="AO69" s="484"/>
      <c r="AP69" s="484"/>
      <c r="AQ69" s="484"/>
      <c r="AR69" s="484"/>
      <c r="AS69" s="484"/>
      <c r="AT69" s="484"/>
      <c r="AU69" s="484"/>
      <c r="AV69" s="484"/>
      <c r="AW69" s="484"/>
      <c r="AX69" s="484"/>
      <c r="AY69" s="484"/>
      <c r="AZ69" s="484"/>
      <c r="BA69" s="484"/>
      <c r="BB69" s="484"/>
      <c r="BC69" s="484"/>
      <c r="BD69" s="484"/>
      <c r="BE69" s="484"/>
      <c r="BF69" s="484"/>
      <c r="BG69" s="484"/>
      <c r="BH69" s="484"/>
      <c r="BI69" s="484"/>
      <c r="BJ69" s="484"/>
      <c r="BK69" s="484"/>
      <c r="BL69" s="484"/>
      <c r="BM69" s="484"/>
      <c r="BN69" s="484"/>
      <c r="BO69" s="484"/>
      <c r="BP69" s="484"/>
      <c r="BQ69" s="484"/>
      <c r="BR69" s="484"/>
      <c r="BS69" s="484"/>
      <c r="BT69" s="484"/>
      <c r="BU69" s="484"/>
      <c r="BV69" s="484"/>
      <c r="BW69" s="484"/>
      <c r="BX69" s="484"/>
      <c r="BY69" s="484"/>
      <c r="BZ69" s="484"/>
      <c r="CA69" s="484"/>
      <c r="CB69" s="484"/>
      <c r="CC69" s="484"/>
      <c r="CD69" s="484"/>
      <c r="CE69" s="484"/>
      <c r="CF69" s="484"/>
      <c r="CG69" s="484"/>
      <c r="CH69" s="484"/>
      <c r="CI69" s="484"/>
      <c r="CJ69" s="484"/>
      <c r="CK69" s="484"/>
      <c r="CL69" s="570"/>
    </row>
    <row r="70" spans="1:90" ht="21" customHeight="1">
      <c r="A70" s="481"/>
      <c r="B70" s="482"/>
      <c r="C70" s="862" t="s">
        <v>506</v>
      </c>
      <c r="D70" s="783"/>
      <c r="E70" s="783"/>
      <c r="F70" s="783"/>
      <c r="G70" s="783"/>
      <c r="H70" s="783"/>
      <c r="I70" s="783"/>
      <c r="J70" s="846"/>
      <c r="K70" s="503"/>
      <c r="L70" s="862" t="s">
        <v>507</v>
      </c>
      <c r="M70" s="783"/>
      <c r="N70" s="783"/>
      <c r="O70" s="783"/>
      <c r="P70" s="783"/>
      <c r="Q70" s="783"/>
      <c r="R70" s="783"/>
      <c r="S70" s="846"/>
      <c r="T70" s="503"/>
      <c r="U70" s="862" t="s">
        <v>508</v>
      </c>
      <c r="V70" s="783"/>
      <c r="W70" s="783"/>
      <c r="X70" s="783"/>
      <c r="Y70" s="783"/>
      <c r="Z70" s="783"/>
      <c r="AA70" s="783"/>
      <c r="AB70" s="783"/>
      <c r="AC70" s="783"/>
      <c r="AD70" s="846"/>
      <c r="AE70" s="482"/>
      <c r="AF70" s="481"/>
      <c r="AG70" s="483"/>
      <c r="AH70" s="483"/>
      <c r="AI70" s="483"/>
      <c r="AJ70" s="483"/>
      <c r="AK70" s="483"/>
      <c r="AL70" s="483"/>
      <c r="AM70" s="483"/>
      <c r="AN70" s="484"/>
      <c r="AO70" s="484"/>
      <c r="AP70" s="484"/>
      <c r="AQ70" s="484"/>
      <c r="AR70" s="484"/>
      <c r="AS70" s="484"/>
      <c r="AT70" s="484"/>
      <c r="AU70" s="484"/>
      <c r="AV70" s="484"/>
      <c r="AW70" s="484"/>
      <c r="AX70" s="484"/>
      <c r="AY70" s="484"/>
      <c r="AZ70" s="484"/>
      <c r="BA70" s="484"/>
      <c r="BB70" s="484"/>
      <c r="BC70" s="484"/>
      <c r="BD70" s="484"/>
      <c r="BE70" s="484"/>
      <c r="BF70" s="484"/>
      <c r="BG70" s="484"/>
      <c r="BH70" s="484"/>
      <c r="BI70" s="484"/>
      <c r="BJ70" s="484"/>
      <c r="BK70" s="484"/>
      <c r="BL70" s="484"/>
      <c r="BM70" s="484"/>
      <c r="BN70" s="484"/>
      <c r="BO70" s="484"/>
      <c r="BP70" s="484"/>
      <c r="BQ70" s="484"/>
      <c r="BR70" s="484"/>
      <c r="BS70" s="484"/>
      <c r="BT70" s="484"/>
      <c r="BU70" s="484"/>
      <c r="BV70" s="484"/>
      <c r="BW70" s="484"/>
      <c r="BX70" s="484"/>
      <c r="BY70" s="484"/>
      <c r="BZ70" s="484"/>
      <c r="CA70" s="484"/>
      <c r="CB70" s="484"/>
      <c r="CC70" s="484"/>
      <c r="CD70" s="484"/>
      <c r="CE70" s="484"/>
      <c r="CF70" s="484"/>
      <c r="CG70" s="484"/>
      <c r="CH70" s="484"/>
      <c r="CI70" s="484"/>
      <c r="CJ70" s="484"/>
      <c r="CK70" s="484"/>
      <c r="CL70" s="570"/>
    </row>
    <row r="71" spans="1:90" ht="21" customHeight="1">
      <c r="A71" s="481"/>
      <c r="B71" s="482"/>
      <c r="C71" s="860">
        <f ca="1">IFERROR(IRR(M143:P193),"")</f>
        <v>7.7487907876637285E-2</v>
      </c>
      <c r="D71" s="783"/>
      <c r="E71" s="783"/>
      <c r="F71" s="783"/>
      <c r="G71" s="783"/>
      <c r="H71" s="783"/>
      <c r="I71" s="783"/>
      <c r="J71" s="846"/>
      <c r="K71" s="510"/>
      <c r="L71" s="860">
        <f>IFERROR($L$87/$L$20,"")</f>
        <v>4.8693333333333332E-2</v>
      </c>
      <c r="M71" s="783"/>
      <c r="N71" s="783"/>
      <c r="O71" s="783"/>
      <c r="P71" s="783"/>
      <c r="Q71" s="783"/>
      <c r="R71" s="783"/>
      <c r="S71" s="846"/>
      <c r="T71" s="510"/>
      <c r="U71" s="861">
        <f>IFERROR(K124/K130,"")</f>
        <v>0.71036148517667641</v>
      </c>
      <c r="V71" s="783"/>
      <c r="W71" s="783"/>
      <c r="X71" s="783"/>
      <c r="Y71" s="783"/>
      <c r="Z71" s="783"/>
      <c r="AA71" s="783"/>
      <c r="AB71" s="783"/>
      <c r="AC71" s="783"/>
      <c r="AD71" s="846"/>
      <c r="AE71" s="482"/>
      <c r="AF71" s="481"/>
      <c r="AG71" s="483"/>
      <c r="AH71" s="483"/>
      <c r="AI71" s="483"/>
      <c r="AJ71" s="483"/>
      <c r="AK71" s="483"/>
      <c r="AL71" s="483"/>
      <c r="AM71" s="483"/>
      <c r="AN71" s="484"/>
      <c r="AO71" s="484"/>
      <c r="AP71" s="484"/>
      <c r="AQ71" s="484"/>
      <c r="AR71" s="484"/>
      <c r="AS71" s="484"/>
      <c r="AT71" s="484"/>
      <c r="AU71" s="484"/>
      <c r="AV71" s="484"/>
      <c r="AW71" s="484"/>
      <c r="AX71" s="484"/>
      <c r="AY71" s="484"/>
      <c r="AZ71" s="484"/>
      <c r="BA71" s="484"/>
      <c r="BB71" s="484"/>
      <c r="BC71" s="484"/>
      <c r="BD71" s="484"/>
      <c r="BE71" s="484"/>
      <c r="BF71" s="484"/>
      <c r="BG71" s="484"/>
      <c r="BH71" s="484"/>
      <c r="BI71" s="484"/>
      <c r="BJ71" s="484"/>
      <c r="BK71" s="484"/>
      <c r="BL71" s="484"/>
      <c r="BM71" s="484"/>
      <c r="BN71" s="484"/>
      <c r="BO71" s="484"/>
      <c r="BP71" s="484"/>
      <c r="BQ71" s="484"/>
      <c r="BR71" s="484"/>
      <c r="BS71" s="484"/>
      <c r="BT71" s="484"/>
      <c r="BU71" s="484"/>
      <c r="BV71" s="484"/>
      <c r="BW71" s="484"/>
      <c r="BX71" s="484"/>
      <c r="BY71" s="484"/>
      <c r="BZ71" s="484"/>
      <c r="CA71" s="484"/>
      <c r="CB71" s="484"/>
      <c r="CC71" s="484"/>
      <c r="CD71" s="484"/>
      <c r="CE71" s="484"/>
      <c r="CF71" s="484"/>
      <c r="CG71" s="484"/>
      <c r="CH71" s="484"/>
      <c r="CI71" s="484"/>
      <c r="CJ71" s="484"/>
      <c r="CK71" s="484"/>
      <c r="CL71" s="570"/>
    </row>
    <row r="72" spans="1:90" ht="21" customHeight="1">
      <c r="A72" s="481"/>
      <c r="B72" s="482"/>
      <c r="C72" s="850"/>
      <c r="D72" s="783"/>
      <c r="E72" s="783"/>
      <c r="F72" s="783"/>
      <c r="G72" s="783"/>
      <c r="H72" s="783"/>
      <c r="I72" s="783"/>
      <c r="J72" s="846"/>
      <c r="K72" s="510"/>
      <c r="L72" s="850"/>
      <c r="M72" s="783"/>
      <c r="N72" s="783"/>
      <c r="O72" s="783"/>
      <c r="P72" s="783"/>
      <c r="Q72" s="783"/>
      <c r="R72" s="783"/>
      <c r="S72" s="846"/>
      <c r="T72" s="510"/>
      <c r="U72" s="850"/>
      <c r="V72" s="783"/>
      <c r="W72" s="783"/>
      <c r="X72" s="783"/>
      <c r="Y72" s="783"/>
      <c r="Z72" s="783"/>
      <c r="AA72" s="783"/>
      <c r="AB72" s="783"/>
      <c r="AC72" s="783"/>
      <c r="AD72" s="846"/>
      <c r="AE72" s="482"/>
      <c r="AF72" s="481"/>
      <c r="AG72" s="483"/>
      <c r="AH72" s="483"/>
      <c r="AI72" s="483"/>
      <c r="AJ72" s="483"/>
      <c r="AK72" s="483"/>
      <c r="AL72" s="483"/>
      <c r="AM72" s="483"/>
      <c r="AN72" s="484"/>
      <c r="AO72" s="484"/>
      <c r="AP72" s="484"/>
      <c r="AQ72" s="484"/>
      <c r="AR72" s="484"/>
      <c r="AS72" s="484"/>
      <c r="AT72" s="484"/>
      <c r="AU72" s="484"/>
      <c r="AV72" s="484"/>
      <c r="AW72" s="484"/>
      <c r="AX72" s="484"/>
      <c r="AY72" s="484"/>
      <c r="AZ72" s="484"/>
      <c r="BA72" s="484"/>
      <c r="BB72" s="484"/>
      <c r="BC72" s="484"/>
      <c r="BD72" s="484"/>
      <c r="BE72" s="484"/>
      <c r="BF72" s="484"/>
      <c r="BG72" s="484"/>
      <c r="BH72" s="484"/>
      <c r="BI72" s="484"/>
      <c r="BJ72" s="484"/>
      <c r="BK72" s="484"/>
      <c r="BL72" s="484"/>
      <c r="BM72" s="484"/>
      <c r="BN72" s="484"/>
      <c r="BO72" s="484"/>
      <c r="BP72" s="484"/>
      <c r="BQ72" s="484"/>
      <c r="BR72" s="484"/>
      <c r="BS72" s="484"/>
      <c r="BT72" s="484"/>
      <c r="BU72" s="484"/>
      <c r="BV72" s="484"/>
      <c r="BW72" s="484"/>
      <c r="BX72" s="484"/>
      <c r="BY72" s="484"/>
      <c r="BZ72" s="484"/>
      <c r="CA72" s="484"/>
      <c r="CB72" s="484"/>
      <c r="CC72" s="484"/>
      <c r="CD72" s="484"/>
      <c r="CE72" s="484"/>
      <c r="CF72" s="484"/>
      <c r="CG72" s="484"/>
      <c r="CH72" s="484"/>
      <c r="CI72" s="484"/>
      <c r="CJ72" s="484"/>
      <c r="CK72" s="484"/>
      <c r="CL72" s="570"/>
    </row>
    <row r="73" spans="1:90" ht="21" customHeight="1">
      <c r="A73" s="481"/>
      <c r="B73" s="482"/>
      <c r="C73" s="511"/>
      <c r="D73" s="512"/>
      <c r="E73" s="512"/>
      <c r="F73" s="512"/>
      <c r="G73" s="512"/>
      <c r="H73" s="512"/>
      <c r="I73" s="513"/>
      <c r="J73" s="514"/>
      <c r="K73" s="503"/>
      <c r="L73" s="515"/>
      <c r="M73" s="516"/>
      <c r="N73" s="516"/>
      <c r="O73" s="516"/>
      <c r="P73" s="516"/>
      <c r="Q73" s="516"/>
      <c r="R73" s="516"/>
      <c r="S73" s="514"/>
      <c r="T73" s="503"/>
      <c r="U73" s="515"/>
      <c r="V73" s="516"/>
      <c r="W73" s="516"/>
      <c r="X73" s="516"/>
      <c r="Y73" s="516"/>
      <c r="Z73" s="516"/>
      <c r="AA73" s="516"/>
      <c r="AB73" s="516"/>
      <c r="AC73" s="516"/>
      <c r="AD73" s="514"/>
      <c r="AE73" s="482"/>
      <c r="AF73" s="481"/>
      <c r="AG73" s="483"/>
      <c r="AH73" s="483"/>
      <c r="AI73" s="483"/>
      <c r="AJ73" s="483"/>
      <c r="AK73" s="483"/>
      <c r="AL73" s="483"/>
      <c r="AM73" s="483"/>
      <c r="AN73" s="484"/>
      <c r="AO73" s="484"/>
      <c r="AP73" s="484"/>
      <c r="AQ73" s="484"/>
      <c r="AR73" s="484"/>
      <c r="AS73" s="484"/>
      <c r="AT73" s="484"/>
      <c r="AU73" s="484"/>
      <c r="AV73" s="484"/>
      <c r="AW73" s="484"/>
      <c r="AX73" s="484"/>
      <c r="AY73" s="484"/>
      <c r="AZ73" s="484"/>
      <c r="BA73" s="484"/>
      <c r="BB73" s="484"/>
      <c r="BC73" s="484"/>
      <c r="BD73" s="484"/>
      <c r="BE73" s="484"/>
      <c r="BF73" s="484"/>
      <c r="BG73" s="484"/>
      <c r="BH73" s="484"/>
      <c r="BI73" s="484"/>
      <c r="BJ73" s="484"/>
      <c r="BK73" s="484"/>
      <c r="BL73" s="484"/>
      <c r="BM73" s="484"/>
      <c r="BN73" s="484"/>
      <c r="BO73" s="484"/>
      <c r="BP73" s="484"/>
      <c r="BQ73" s="484"/>
      <c r="BR73" s="484"/>
      <c r="BS73" s="484"/>
      <c r="BT73" s="484"/>
      <c r="BU73" s="484"/>
      <c r="BV73" s="484"/>
      <c r="BW73" s="484"/>
      <c r="BX73" s="484"/>
      <c r="BY73" s="484"/>
      <c r="BZ73" s="484"/>
      <c r="CA73" s="484"/>
      <c r="CB73" s="484"/>
      <c r="CC73" s="484"/>
      <c r="CD73" s="484"/>
      <c r="CE73" s="484"/>
      <c r="CF73" s="484"/>
      <c r="CG73" s="484"/>
      <c r="CH73" s="484"/>
      <c r="CI73" s="484"/>
      <c r="CJ73" s="484"/>
      <c r="CK73" s="484"/>
      <c r="CL73" s="570"/>
    </row>
    <row r="74" spans="1:90" ht="21" customHeight="1">
      <c r="A74" s="481"/>
      <c r="B74" s="482"/>
      <c r="C74" s="482"/>
      <c r="D74" s="482"/>
      <c r="E74" s="482"/>
      <c r="F74" s="482"/>
      <c r="G74" s="482"/>
      <c r="H74" s="482"/>
      <c r="I74" s="497"/>
      <c r="J74" s="497"/>
      <c r="K74" s="503"/>
      <c r="L74" s="503"/>
      <c r="M74" s="503"/>
      <c r="N74" s="503"/>
      <c r="O74" s="503"/>
      <c r="P74" s="503"/>
      <c r="Q74" s="503"/>
      <c r="R74" s="503"/>
      <c r="S74" s="503"/>
      <c r="T74" s="503"/>
      <c r="U74" s="503"/>
      <c r="V74" s="503"/>
      <c r="W74" s="503"/>
      <c r="X74" s="503"/>
      <c r="Y74" s="503"/>
      <c r="Z74" s="503"/>
      <c r="AA74" s="503"/>
      <c r="AB74" s="503"/>
      <c r="AC74" s="503"/>
      <c r="AD74" s="503"/>
      <c r="AE74" s="482"/>
      <c r="AF74" s="481"/>
      <c r="AG74" s="483"/>
      <c r="AH74" s="483"/>
      <c r="AI74" s="483"/>
      <c r="AJ74" s="483"/>
      <c r="AK74" s="483"/>
      <c r="AL74" s="483"/>
      <c r="AM74" s="483"/>
      <c r="AN74" s="484"/>
      <c r="AO74" s="484"/>
      <c r="AP74" s="484"/>
      <c r="AQ74" s="484"/>
      <c r="AR74" s="484"/>
      <c r="AS74" s="484"/>
      <c r="AT74" s="484"/>
      <c r="AU74" s="484"/>
      <c r="AV74" s="484"/>
      <c r="AW74" s="484"/>
      <c r="AX74" s="484"/>
      <c r="AY74" s="484"/>
      <c r="AZ74" s="484"/>
      <c r="BA74" s="484"/>
      <c r="BB74" s="484"/>
      <c r="BC74" s="484"/>
      <c r="BD74" s="484"/>
      <c r="BE74" s="484"/>
      <c r="BF74" s="484"/>
      <c r="BG74" s="484"/>
      <c r="BH74" s="484"/>
      <c r="BI74" s="484"/>
      <c r="BJ74" s="484"/>
      <c r="BK74" s="484"/>
      <c r="BL74" s="484"/>
      <c r="BM74" s="484"/>
      <c r="BN74" s="484"/>
      <c r="BO74" s="484"/>
      <c r="BP74" s="484"/>
      <c r="BQ74" s="484"/>
      <c r="BR74" s="484"/>
      <c r="BS74" s="484"/>
      <c r="BT74" s="484"/>
      <c r="BU74" s="484"/>
      <c r="BV74" s="484"/>
      <c r="BW74" s="484"/>
      <c r="BX74" s="484"/>
      <c r="BY74" s="484"/>
      <c r="BZ74" s="484"/>
      <c r="CA74" s="484"/>
      <c r="CB74" s="484"/>
      <c r="CC74" s="484"/>
      <c r="CD74" s="484"/>
      <c r="CE74" s="484"/>
      <c r="CF74" s="484"/>
      <c r="CG74" s="484"/>
      <c r="CH74" s="484"/>
      <c r="CI74" s="484"/>
      <c r="CJ74" s="484"/>
      <c r="CK74" s="484"/>
      <c r="CL74" s="570"/>
    </row>
    <row r="75" spans="1:90" ht="21" customHeight="1">
      <c r="A75" s="481"/>
      <c r="B75" s="482"/>
      <c r="C75" s="504"/>
      <c r="D75" s="505"/>
      <c r="E75" s="505"/>
      <c r="F75" s="505"/>
      <c r="G75" s="505"/>
      <c r="H75" s="505"/>
      <c r="I75" s="506"/>
      <c r="J75" s="507"/>
      <c r="K75" s="503"/>
      <c r="L75" s="508"/>
      <c r="M75" s="509"/>
      <c r="N75" s="509"/>
      <c r="O75" s="509"/>
      <c r="P75" s="509"/>
      <c r="Q75" s="509"/>
      <c r="R75" s="509"/>
      <c r="S75" s="507"/>
      <c r="T75" s="503"/>
      <c r="U75" s="508"/>
      <c r="V75" s="509"/>
      <c r="W75" s="509"/>
      <c r="X75" s="509"/>
      <c r="Y75" s="509"/>
      <c r="Z75" s="509"/>
      <c r="AA75" s="509"/>
      <c r="AB75" s="509"/>
      <c r="AC75" s="509"/>
      <c r="AD75" s="507"/>
      <c r="AE75" s="482"/>
      <c r="AF75" s="481"/>
      <c r="AG75" s="483"/>
      <c r="AH75" s="483"/>
      <c r="AI75" s="483"/>
      <c r="AJ75" s="483"/>
      <c r="AK75" s="483"/>
      <c r="AL75" s="483"/>
      <c r="AM75" s="483"/>
      <c r="AN75" s="484"/>
      <c r="AO75" s="484"/>
      <c r="AP75" s="484"/>
      <c r="AQ75" s="484"/>
      <c r="AR75" s="484"/>
      <c r="AS75" s="484"/>
      <c r="AT75" s="484"/>
      <c r="AU75" s="484"/>
      <c r="AV75" s="484"/>
      <c r="AW75" s="484"/>
      <c r="AX75" s="484"/>
      <c r="AY75" s="484"/>
      <c r="AZ75" s="484"/>
      <c r="BA75" s="484"/>
      <c r="BB75" s="484"/>
      <c r="BC75" s="484"/>
      <c r="BD75" s="484"/>
      <c r="BE75" s="484"/>
      <c r="BF75" s="484"/>
      <c r="BG75" s="484"/>
      <c r="BH75" s="484"/>
      <c r="BI75" s="484"/>
      <c r="BJ75" s="484"/>
      <c r="BK75" s="484"/>
      <c r="BL75" s="484"/>
      <c r="BM75" s="484"/>
      <c r="BN75" s="484"/>
      <c r="BO75" s="484"/>
      <c r="BP75" s="484"/>
      <c r="BQ75" s="484"/>
      <c r="BR75" s="484"/>
      <c r="BS75" s="484"/>
      <c r="BT75" s="484"/>
      <c r="BU75" s="484"/>
      <c r="BV75" s="484"/>
      <c r="BW75" s="484"/>
      <c r="BX75" s="484"/>
      <c r="BY75" s="484"/>
      <c r="BZ75" s="484"/>
      <c r="CA75" s="484"/>
      <c r="CB75" s="484"/>
      <c r="CC75" s="484"/>
      <c r="CD75" s="484"/>
      <c r="CE75" s="484"/>
      <c r="CF75" s="484"/>
      <c r="CG75" s="484"/>
      <c r="CH75" s="484"/>
      <c r="CI75" s="484"/>
      <c r="CJ75" s="484"/>
      <c r="CK75" s="484"/>
      <c r="CL75" s="570"/>
    </row>
    <row r="76" spans="1:90" ht="21" customHeight="1">
      <c r="A76" s="481"/>
      <c r="B76" s="482"/>
      <c r="C76" s="862" t="s">
        <v>509</v>
      </c>
      <c r="D76" s="783"/>
      <c r="E76" s="783"/>
      <c r="F76" s="783"/>
      <c r="G76" s="783"/>
      <c r="H76" s="783"/>
      <c r="I76" s="783"/>
      <c r="J76" s="846"/>
      <c r="K76" s="503"/>
      <c r="L76" s="862" t="s">
        <v>510</v>
      </c>
      <c r="M76" s="783"/>
      <c r="N76" s="783"/>
      <c r="O76" s="783"/>
      <c r="P76" s="783"/>
      <c r="Q76" s="783"/>
      <c r="R76" s="783"/>
      <c r="S76" s="846"/>
      <c r="T76" s="503"/>
      <c r="U76" s="862" t="s">
        <v>511</v>
      </c>
      <c r="V76" s="783"/>
      <c r="W76" s="783"/>
      <c r="X76" s="783"/>
      <c r="Y76" s="783"/>
      <c r="Z76" s="783"/>
      <c r="AA76" s="783"/>
      <c r="AB76" s="783"/>
      <c r="AC76" s="783"/>
      <c r="AD76" s="846"/>
      <c r="AE76" s="482"/>
      <c r="AF76" s="481"/>
      <c r="AG76" s="483"/>
      <c r="AH76" s="483"/>
      <c r="AI76" s="483"/>
      <c r="AJ76" s="483"/>
      <c r="AK76" s="483"/>
      <c r="AL76" s="483"/>
      <c r="AM76" s="483"/>
      <c r="AN76" s="484"/>
      <c r="AO76" s="484"/>
      <c r="AP76" s="484"/>
      <c r="AQ76" s="484"/>
      <c r="AR76" s="484"/>
      <c r="AS76" s="484"/>
      <c r="AT76" s="484"/>
      <c r="AU76" s="484"/>
      <c r="AV76" s="484"/>
      <c r="AW76" s="484"/>
      <c r="AX76" s="484"/>
      <c r="AY76" s="484"/>
      <c r="AZ76" s="484"/>
      <c r="BA76" s="484"/>
      <c r="BB76" s="484"/>
      <c r="BC76" s="484"/>
      <c r="BD76" s="484"/>
      <c r="BE76" s="484"/>
      <c r="BF76" s="484"/>
      <c r="BG76" s="484"/>
      <c r="BH76" s="484"/>
      <c r="BI76" s="484"/>
      <c r="BJ76" s="484"/>
      <c r="BK76" s="484"/>
      <c r="BL76" s="484"/>
      <c r="BM76" s="484"/>
      <c r="BN76" s="484"/>
      <c r="BO76" s="484"/>
      <c r="BP76" s="484"/>
      <c r="BQ76" s="484"/>
      <c r="BR76" s="484"/>
      <c r="BS76" s="484"/>
      <c r="BT76" s="484"/>
      <c r="BU76" s="484"/>
      <c r="BV76" s="484"/>
      <c r="BW76" s="484"/>
      <c r="BX76" s="484"/>
      <c r="BY76" s="484"/>
      <c r="BZ76" s="484"/>
      <c r="CA76" s="484"/>
      <c r="CB76" s="484"/>
      <c r="CC76" s="484"/>
      <c r="CD76" s="484"/>
      <c r="CE76" s="484"/>
      <c r="CF76" s="484"/>
      <c r="CG76" s="484"/>
      <c r="CH76" s="484"/>
      <c r="CI76" s="484"/>
      <c r="CJ76" s="484"/>
      <c r="CK76" s="484"/>
      <c r="CL76" s="570"/>
    </row>
    <row r="77" spans="1:90" ht="21" customHeight="1">
      <c r="A77" s="481"/>
      <c r="B77" s="482"/>
      <c r="C77" s="861">
        <f>IFERROR(L20/K107,"")</f>
        <v>12.931034482758621</v>
      </c>
      <c r="D77" s="783"/>
      <c r="E77" s="783"/>
      <c r="F77" s="783"/>
      <c r="G77" s="783"/>
      <c r="H77" s="783"/>
      <c r="I77" s="783"/>
      <c r="J77" s="846"/>
      <c r="K77" s="510"/>
      <c r="L77" s="860">
        <f>IFERROR(G107/L20,"")</f>
        <v>6.4444444444444445E-3</v>
      </c>
      <c r="M77" s="783"/>
      <c r="N77" s="783"/>
      <c r="O77" s="783"/>
      <c r="P77" s="783"/>
      <c r="Q77" s="783"/>
      <c r="R77" s="783"/>
      <c r="S77" s="846"/>
      <c r="T77" s="510"/>
      <c r="U77" s="870">
        <f>L28</f>
        <v>93499.999999965003</v>
      </c>
      <c r="V77" s="783"/>
      <c r="W77" s="783"/>
      <c r="X77" s="783"/>
      <c r="Y77" s="783"/>
      <c r="Z77" s="783"/>
      <c r="AA77" s="783"/>
      <c r="AB77" s="783"/>
      <c r="AC77" s="783"/>
      <c r="AD77" s="846"/>
      <c r="AE77" s="482"/>
      <c r="AF77" s="481"/>
      <c r="AG77" s="483"/>
      <c r="AH77" s="483"/>
      <c r="AI77" s="483"/>
      <c r="AJ77" s="483"/>
      <c r="AK77" s="483"/>
      <c r="AL77" s="483"/>
      <c r="AM77" s="483"/>
      <c r="AN77" s="484"/>
      <c r="AO77" s="484"/>
      <c r="AP77" s="484"/>
      <c r="AQ77" s="484"/>
      <c r="AR77" s="484"/>
      <c r="AS77" s="484"/>
      <c r="AT77" s="484"/>
      <c r="AU77" s="484"/>
      <c r="AV77" s="484"/>
      <c r="AW77" s="484"/>
      <c r="AX77" s="484"/>
      <c r="AY77" s="484"/>
      <c r="AZ77" s="484"/>
      <c r="BA77" s="484"/>
      <c r="BB77" s="484"/>
      <c r="BC77" s="484"/>
      <c r="BD77" s="484"/>
      <c r="BE77" s="484"/>
      <c r="BF77" s="484"/>
      <c r="BG77" s="484"/>
      <c r="BH77" s="484"/>
      <c r="BI77" s="484"/>
      <c r="BJ77" s="484"/>
      <c r="BK77" s="484"/>
      <c r="BL77" s="484"/>
      <c r="BM77" s="484"/>
      <c r="BN77" s="484"/>
      <c r="BO77" s="484"/>
      <c r="BP77" s="484"/>
      <c r="BQ77" s="484"/>
      <c r="BR77" s="484"/>
      <c r="BS77" s="484"/>
      <c r="BT77" s="484"/>
      <c r="BU77" s="484"/>
      <c r="BV77" s="484"/>
      <c r="BW77" s="484"/>
      <c r="BX77" s="484"/>
      <c r="BY77" s="484"/>
      <c r="BZ77" s="484"/>
      <c r="CA77" s="484"/>
      <c r="CB77" s="484"/>
      <c r="CC77" s="484"/>
      <c r="CD77" s="484"/>
      <c r="CE77" s="484"/>
      <c r="CF77" s="484"/>
      <c r="CG77" s="484"/>
      <c r="CH77" s="484"/>
      <c r="CI77" s="484"/>
      <c r="CJ77" s="484"/>
      <c r="CK77" s="484"/>
      <c r="CL77" s="570"/>
    </row>
    <row r="78" spans="1:90" ht="21" customHeight="1">
      <c r="A78" s="481"/>
      <c r="B78" s="482"/>
      <c r="C78" s="850"/>
      <c r="D78" s="783"/>
      <c r="E78" s="783"/>
      <c r="F78" s="783"/>
      <c r="G78" s="783"/>
      <c r="H78" s="783"/>
      <c r="I78" s="783"/>
      <c r="J78" s="846"/>
      <c r="K78" s="510"/>
      <c r="L78" s="850"/>
      <c r="M78" s="783"/>
      <c r="N78" s="783"/>
      <c r="O78" s="783"/>
      <c r="P78" s="783"/>
      <c r="Q78" s="783"/>
      <c r="R78" s="783"/>
      <c r="S78" s="846"/>
      <c r="T78" s="510"/>
      <c r="U78" s="850"/>
      <c r="V78" s="783"/>
      <c r="W78" s="783"/>
      <c r="X78" s="783"/>
      <c r="Y78" s="783"/>
      <c r="Z78" s="783"/>
      <c r="AA78" s="783"/>
      <c r="AB78" s="783"/>
      <c r="AC78" s="783"/>
      <c r="AD78" s="846"/>
      <c r="AE78" s="482"/>
      <c r="AF78" s="481"/>
      <c r="AG78" s="483"/>
      <c r="AH78" s="483"/>
      <c r="AI78" s="483"/>
      <c r="AJ78" s="483"/>
      <c r="AK78" s="483"/>
      <c r="AL78" s="483"/>
      <c r="AM78" s="483"/>
      <c r="AN78" s="484"/>
      <c r="AO78" s="484"/>
      <c r="AP78" s="484"/>
      <c r="AQ78" s="484"/>
      <c r="AR78" s="484"/>
      <c r="AS78" s="484"/>
      <c r="AT78" s="484"/>
      <c r="AU78" s="484"/>
      <c r="AV78" s="484"/>
      <c r="AW78" s="484"/>
      <c r="AX78" s="484"/>
      <c r="AY78" s="484"/>
      <c r="AZ78" s="484"/>
      <c r="BA78" s="484"/>
      <c r="BB78" s="484"/>
      <c r="BC78" s="484"/>
      <c r="BD78" s="484"/>
      <c r="BE78" s="484"/>
      <c r="BF78" s="484"/>
      <c r="BG78" s="484"/>
      <c r="BH78" s="484"/>
      <c r="BI78" s="484"/>
      <c r="BJ78" s="484"/>
      <c r="BK78" s="484"/>
      <c r="BL78" s="484"/>
      <c r="BM78" s="484"/>
      <c r="BN78" s="484"/>
      <c r="BO78" s="484"/>
      <c r="BP78" s="484"/>
      <c r="BQ78" s="484"/>
      <c r="BR78" s="484"/>
      <c r="BS78" s="484"/>
      <c r="BT78" s="484"/>
      <c r="BU78" s="484"/>
      <c r="BV78" s="484"/>
      <c r="BW78" s="484"/>
      <c r="BX78" s="484"/>
      <c r="BY78" s="484"/>
      <c r="BZ78" s="484"/>
      <c r="CA78" s="484"/>
      <c r="CB78" s="484"/>
      <c r="CC78" s="484"/>
      <c r="CD78" s="484"/>
      <c r="CE78" s="484"/>
      <c r="CF78" s="484"/>
      <c r="CG78" s="484"/>
      <c r="CH78" s="484"/>
      <c r="CI78" s="484"/>
      <c r="CJ78" s="484"/>
      <c r="CK78" s="484"/>
      <c r="CL78" s="570"/>
    </row>
    <row r="79" spans="1:90" ht="21" customHeight="1">
      <c r="A79" s="481"/>
      <c r="B79" s="482"/>
      <c r="C79" s="511"/>
      <c r="D79" s="512"/>
      <c r="E79" s="512"/>
      <c r="F79" s="512"/>
      <c r="G79" s="512"/>
      <c r="H79" s="512"/>
      <c r="I79" s="513"/>
      <c r="J79" s="514"/>
      <c r="K79" s="503"/>
      <c r="L79" s="515"/>
      <c r="M79" s="516"/>
      <c r="N79" s="516"/>
      <c r="O79" s="516"/>
      <c r="P79" s="516"/>
      <c r="Q79" s="516"/>
      <c r="R79" s="516"/>
      <c r="S79" s="514"/>
      <c r="T79" s="503"/>
      <c r="U79" s="515"/>
      <c r="V79" s="516"/>
      <c r="W79" s="516"/>
      <c r="X79" s="516"/>
      <c r="Y79" s="516"/>
      <c r="Z79" s="516"/>
      <c r="AA79" s="516"/>
      <c r="AB79" s="516"/>
      <c r="AC79" s="516"/>
      <c r="AD79" s="514"/>
      <c r="AE79" s="482"/>
      <c r="AF79" s="481"/>
      <c r="AG79" s="483"/>
      <c r="AH79" s="483"/>
      <c r="AI79" s="483"/>
      <c r="AJ79" s="483"/>
      <c r="AK79" s="483"/>
      <c r="AL79" s="483"/>
      <c r="AM79" s="483"/>
      <c r="AN79" s="484"/>
      <c r="AO79" s="484"/>
      <c r="AP79" s="484"/>
      <c r="AQ79" s="484"/>
      <c r="AR79" s="484"/>
      <c r="AS79" s="484"/>
      <c r="AT79" s="484"/>
      <c r="AU79" s="484"/>
      <c r="AV79" s="484"/>
      <c r="AW79" s="484"/>
      <c r="AX79" s="484"/>
      <c r="AY79" s="484"/>
      <c r="AZ79" s="484"/>
      <c r="BA79" s="484"/>
      <c r="BB79" s="484"/>
      <c r="BC79" s="484"/>
      <c r="BD79" s="484"/>
      <c r="BE79" s="484"/>
      <c r="BF79" s="484"/>
      <c r="BG79" s="484"/>
      <c r="BH79" s="484"/>
      <c r="BI79" s="484"/>
      <c r="BJ79" s="484"/>
      <c r="BK79" s="484"/>
      <c r="BL79" s="484"/>
      <c r="BM79" s="484"/>
      <c r="BN79" s="484"/>
      <c r="BO79" s="484"/>
      <c r="BP79" s="484"/>
      <c r="BQ79" s="484"/>
      <c r="BR79" s="484"/>
      <c r="BS79" s="484"/>
      <c r="BT79" s="484"/>
      <c r="BU79" s="484"/>
      <c r="BV79" s="484"/>
      <c r="BW79" s="484"/>
      <c r="BX79" s="484"/>
      <c r="BY79" s="484"/>
      <c r="BZ79" s="484"/>
      <c r="CA79" s="484"/>
      <c r="CB79" s="484"/>
      <c r="CC79" s="484"/>
      <c r="CD79" s="484"/>
      <c r="CE79" s="484"/>
      <c r="CF79" s="484"/>
      <c r="CG79" s="484"/>
      <c r="CH79" s="484"/>
      <c r="CI79" s="484"/>
      <c r="CJ79" s="484"/>
      <c r="CK79" s="484"/>
      <c r="CL79" s="570"/>
    </row>
    <row r="80" spans="1:90" ht="21" customHeight="1">
      <c r="A80" s="481"/>
      <c r="B80" s="482"/>
      <c r="C80" s="482"/>
      <c r="D80" s="482"/>
      <c r="E80" s="482"/>
      <c r="F80" s="482"/>
      <c r="G80" s="482"/>
      <c r="H80" s="482"/>
      <c r="I80" s="497"/>
      <c r="J80" s="497"/>
      <c r="K80" s="503"/>
      <c r="L80" s="503"/>
      <c r="M80" s="503"/>
      <c r="N80" s="503"/>
      <c r="O80" s="503"/>
      <c r="P80" s="503"/>
      <c r="Q80" s="503"/>
      <c r="R80" s="503"/>
      <c r="S80" s="503"/>
      <c r="T80" s="503"/>
      <c r="U80" s="503"/>
      <c r="V80" s="503"/>
      <c r="W80" s="503"/>
      <c r="X80" s="503"/>
      <c r="Y80" s="503"/>
      <c r="Z80" s="503"/>
      <c r="AA80" s="503"/>
      <c r="AB80" s="503"/>
      <c r="AC80" s="503"/>
      <c r="AD80" s="503"/>
      <c r="AE80" s="482"/>
      <c r="AF80" s="481"/>
      <c r="AG80" s="483"/>
      <c r="AH80" s="483"/>
      <c r="AI80" s="483"/>
      <c r="AJ80" s="483"/>
      <c r="AK80" s="483"/>
      <c r="AL80" s="483"/>
      <c r="AM80" s="483"/>
      <c r="AN80" s="484"/>
      <c r="AO80" s="484"/>
      <c r="AP80" s="484"/>
      <c r="AQ80" s="484"/>
      <c r="AR80" s="484"/>
      <c r="AS80" s="484"/>
      <c r="AT80" s="484"/>
      <c r="AU80" s="484"/>
      <c r="AV80" s="484"/>
      <c r="AW80" s="484"/>
      <c r="AX80" s="484"/>
      <c r="AY80" s="484"/>
      <c r="AZ80" s="484"/>
      <c r="BA80" s="484"/>
      <c r="BB80" s="484"/>
      <c r="BC80" s="484"/>
      <c r="BD80" s="484"/>
      <c r="BE80" s="484"/>
      <c r="BF80" s="484"/>
      <c r="BG80" s="484"/>
      <c r="BH80" s="484"/>
      <c r="BI80" s="484"/>
      <c r="BJ80" s="484"/>
      <c r="BK80" s="484"/>
      <c r="BL80" s="484"/>
      <c r="BM80" s="484"/>
      <c r="BN80" s="484"/>
      <c r="BO80" s="484"/>
      <c r="BP80" s="484"/>
      <c r="BQ80" s="484"/>
      <c r="BR80" s="484"/>
      <c r="BS80" s="484"/>
      <c r="BT80" s="484"/>
      <c r="BU80" s="484"/>
      <c r="BV80" s="484"/>
      <c r="BW80" s="484"/>
      <c r="BX80" s="484"/>
      <c r="BY80" s="484"/>
      <c r="BZ80" s="484"/>
      <c r="CA80" s="484"/>
      <c r="CB80" s="484"/>
      <c r="CC80" s="484"/>
      <c r="CD80" s="484"/>
      <c r="CE80" s="484"/>
      <c r="CF80" s="484"/>
      <c r="CG80" s="484"/>
      <c r="CH80" s="484"/>
      <c r="CI80" s="484"/>
      <c r="CJ80" s="484"/>
      <c r="CK80" s="484"/>
      <c r="CL80" s="570"/>
    </row>
    <row r="81" spans="1:90" ht="21" customHeight="1">
      <c r="A81" s="481"/>
      <c r="B81" s="482"/>
      <c r="C81" s="482"/>
      <c r="D81" s="482"/>
      <c r="E81" s="482"/>
      <c r="F81" s="482"/>
      <c r="G81" s="482"/>
      <c r="H81" s="482"/>
      <c r="I81" s="497"/>
      <c r="J81" s="497"/>
      <c r="K81" s="503"/>
      <c r="L81" s="503"/>
      <c r="M81" s="503"/>
      <c r="N81" s="503"/>
      <c r="O81" s="503"/>
      <c r="P81" s="503"/>
      <c r="Q81" s="503"/>
      <c r="R81" s="503"/>
      <c r="S81" s="503"/>
      <c r="T81" s="503"/>
      <c r="U81" s="503"/>
      <c r="V81" s="503"/>
      <c r="W81" s="503"/>
      <c r="X81" s="503"/>
      <c r="Y81" s="503"/>
      <c r="Z81" s="503"/>
      <c r="AA81" s="503"/>
      <c r="AB81" s="503"/>
      <c r="AC81" s="503"/>
      <c r="AD81" s="503"/>
      <c r="AE81" s="482"/>
      <c r="AF81" s="481"/>
      <c r="AG81" s="483"/>
      <c r="AH81" s="483"/>
      <c r="AI81" s="483"/>
      <c r="AJ81" s="483"/>
      <c r="AK81" s="483"/>
      <c r="AL81" s="483"/>
      <c r="AM81" s="483"/>
      <c r="AN81" s="484"/>
      <c r="AO81" s="484"/>
      <c r="AP81" s="484"/>
      <c r="AQ81" s="484"/>
      <c r="AR81" s="484"/>
      <c r="AS81" s="484"/>
      <c r="AT81" s="484"/>
      <c r="AU81" s="484"/>
      <c r="AV81" s="484"/>
      <c r="AW81" s="484"/>
      <c r="AX81" s="484"/>
      <c r="AY81" s="484"/>
      <c r="AZ81" s="484"/>
      <c r="BA81" s="484"/>
      <c r="BB81" s="484"/>
      <c r="BC81" s="484"/>
      <c r="BD81" s="484"/>
      <c r="BE81" s="484"/>
      <c r="BF81" s="484"/>
      <c r="BG81" s="484"/>
      <c r="BH81" s="484"/>
      <c r="BI81" s="484"/>
      <c r="BJ81" s="484"/>
      <c r="BK81" s="484"/>
      <c r="BL81" s="484"/>
      <c r="BM81" s="484"/>
      <c r="BN81" s="484"/>
      <c r="BO81" s="484"/>
      <c r="BP81" s="484"/>
      <c r="BQ81" s="484"/>
      <c r="BR81" s="484"/>
      <c r="BS81" s="484"/>
      <c r="BT81" s="484"/>
      <c r="BU81" s="484"/>
      <c r="BV81" s="484"/>
      <c r="BW81" s="484"/>
      <c r="BX81" s="484"/>
      <c r="BY81" s="484"/>
      <c r="BZ81" s="484"/>
      <c r="CA81" s="484"/>
      <c r="CB81" s="484"/>
      <c r="CC81" s="484"/>
      <c r="CD81" s="484"/>
      <c r="CE81" s="484"/>
      <c r="CF81" s="484"/>
      <c r="CG81" s="484"/>
      <c r="CH81" s="484"/>
      <c r="CI81" s="484"/>
      <c r="CJ81" s="484"/>
      <c r="CK81" s="484"/>
      <c r="CL81" s="570"/>
    </row>
    <row r="82" spans="1:90" ht="21" customHeight="1">
      <c r="A82" s="481"/>
      <c r="B82" s="482"/>
      <c r="C82" s="871" t="s">
        <v>512</v>
      </c>
      <c r="D82" s="785"/>
      <c r="E82" s="785"/>
      <c r="F82" s="785"/>
      <c r="G82" s="785"/>
      <c r="H82" s="785"/>
      <c r="I82" s="785"/>
      <c r="J82" s="785"/>
      <c r="K82" s="785"/>
      <c r="L82" s="785"/>
      <c r="M82" s="785"/>
      <c r="N82" s="786"/>
      <c r="O82" s="503"/>
      <c r="P82" s="517"/>
      <c r="Q82" s="518"/>
      <c r="R82" s="518"/>
      <c r="S82" s="518"/>
      <c r="T82" s="518"/>
      <c r="U82" s="518"/>
      <c r="V82" s="518"/>
      <c r="W82" s="518"/>
      <c r="X82" s="518"/>
      <c r="Y82" s="518"/>
      <c r="Z82" s="519"/>
      <c r="AA82" s="519"/>
      <c r="AB82" s="519"/>
      <c r="AC82" s="519"/>
      <c r="AD82" s="520"/>
      <c r="AE82" s="482"/>
      <c r="AF82" s="481"/>
      <c r="AG82" s="483"/>
      <c r="AH82" s="483"/>
      <c r="AI82" s="483"/>
      <c r="AJ82" s="483"/>
      <c r="AK82" s="483"/>
      <c r="AL82" s="483"/>
      <c r="AM82" s="483"/>
      <c r="AN82" s="484"/>
      <c r="AO82" s="484"/>
      <c r="AP82" s="484"/>
      <c r="AQ82" s="484"/>
      <c r="AR82" s="484"/>
      <c r="AS82" s="484"/>
      <c r="AT82" s="484"/>
      <c r="AU82" s="484"/>
      <c r="AV82" s="484"/>
      <c r="AW82" s="484"/>
      <c r="AX82" s="484"/>
      <c r="AY82" s="484"/>
      <c r="AZ82" s="484"/>
      <c r="BA82" s="484"/>
      <c r="BB82" s="484"/>
      <c r="BC82" s="484"/>
      <c r="BD82" s="484"/>
      <c r="BE82" s="484"/>
      <c r="BF82" s="484"/>
      <c r="BG82" s="484"/>
      <c r="BH82" s="484"/>
      <c r="BI82" s="484"/>
      <c r="BJ82" s="484"/>
      <c r="BK82" s="484"/>
      <c r="BL82" s="484"/>
      <c r="BM82" s="484"/>
      <c r="BN82" s="484"/>
      <c r="BO82" s="484"/>
      <c r="BP82" s="484"/>
      <c r="BQ82" s="484"/>
      <c r="BR82" s="484"/>
      <c r="BS82" s="484"/>
      <c r="BT82" s="484"/>
      <c r="BU82" s="484"/>
      <c r="BV82" s="484"/>
      <c r="BW82" s="484"/>
      <c r="BX82" s="484"/>
      <c r="BY82" s="484"/>
      <c r="BZ82" s="484"/>
      <c r="CA82" s="484"/>
      <c r="CB82" s="484"/>
      <c r="CC82" s="484"/>
      <c r="CD82" s="484"/>
      <c r="CE82" s="484"/>
      <c r="CF82" s="484"/>
      <c r="CG82" s="484"/>
      <c r="CH82" s="484"/>
      <c r="CI82" s="484"/>
      <c r="CJ82" s="484"/>
      <c r="CK82" s="484"/>
      <c r="CL82" s="570"/>
    </row>
    <row r="83" spans="1:90" ht="21" customHeight="1">
      <c r="A83" s="481"/>
      <c r="B83" s="482"/>
      <c r="C83" s="787"/>
      <c r="D83" s="788"/>
      <c r="E83" s="788"/>
      <c r="F83" s="788"/>
      <c r="G83" s="788"/>
      <c r="H83" s="788"/>
      <c r="I83" s="788"/>
      <c r="J83" s="788"/>
      <c r="K83" s="788"/>
      <c r="L83" s="788"/>
      <c r="M83" s="788"/>
      <c r="N83" s="789"/>
      <c r="O83" s="503"/>
      <c r="P83" s="872" t="s">
        <v>176</v>
      </c>
      <c r="Q83" s="783"/>
      <c r="R83" s="783"/>
      <c r="S83" s="783"/>
      <c r="T83" s="783"/>
      <c r="U83" s="783"/>
      <c r="V83" s="783"/>
      <c r="W83" s="783"/>
      <c r="X83" s="783"/>
      <c r="Y83" s="783"/>
      <c r="Z83" s="783"/>
      <c r="AA83" s="783"/>
      <c r="AB83" s="783"/>
      <c r="AC83" s="783"/>
      <c r="AD83" s="873"/>
      <c r="AE83" s="482"/>
      <c r="AF83" s="481"/>
      <c r="AG83" s="483"/>
      <c r="AH83" s="483"/>
      <c r="AI83" s="483"/>
      <c r="AJ83" s="483"/>
      <c r="AK83" s="483"/>
      <c r="AL83" s="483"/>
      <c r="AM83" s="483"/>
      <c r="AN83" s="484"/>
      <c r="AO83" s="484"/>
      <c r="AP83" s="484"/>
      <c r="AQ83" s="484"/>
      <c r="AR83" s="484"/>
      <c r="AS83" s="484"/>
      <c r="AT83" s="484"/>
      <c r="AU83" s="484"/>
      <c r="AV83" s="484"/>
      <c r="AW83" s="484"/>
      <c r="AX83" s="484"/>
      <c r="AY83" s="484"/>
      <c r="AZ83" s="484"/>
      <c r="BA83" s="484"/>
      <c r="BB83" s="484"/>
      <c r="BC83" s="484"/>
      <c r="BD83" s="484"/>
      <c r="BE83" s="484"/>
      <c r="BF83" s="484"/>
      <c r="BG83" s="484"/>
      <c r="BH83" s="484"/>
      <c r="BI83" s="484"/>
      <c r="BJ83" s="484"/>
      <c r="BK83" s="484"/>
      <c r="BL83" s="484"/>
      <c r="BM83" s="484"/>
      <c r="BN83" s="484"/>
      <c r="BO83" s="484"/>
      <c r="BP83" s="484"/>
      <c r="BQ83" s="484"/>
      <c r="BR83" s="484"/>
      <c r="BS83" s="484"/>
      <c r="BT83" s="484"/>
      <c r="BU83" s="484"/>
      <c r="BV83" s="484"/>
      <c r="BW83" s="484"/>
      <c r="BX83" s="484"/>
      <c r="BY83" s="484"/>
      <c r="BZ83" s="484"/>
      <c r="CA83" s="484"/>
      <c r="CB83" s="484"/>
      <c r="CC83" s="484"/>
      <c r="CD83" s="484"/>
      <c r="CE83" s="484"/>
      <c r="CF83" s="484"/>
      <c r="CG83" s="484"/>
      <c r="CH83" s="484"/>
      <c r="CI83" s="484"/>
      <c r="CJ83" s="484"/>
      <c r="CK83" s="484"/>
      <c r="CL83" s="570"/>
    </row>
    <row r="84" spans="1:90" ht="21" customHeight="1">
      <c r="A84" s="481"/>
      <c r="B84" s="482"/>
      <c r="C84" s="521"/>
      <c r="D84" s="522"/>
      <c r="E84" s="522"/>
      <c r="F84" s="522"/>
      <c r="G84" s="874" t="s">
        <v>477</v>
      </c>
      <c r="H84" s="783"/>
      <c r="I84" s="783"/>
      <c r="J84" s="783"/>
      <c r="K84" s="874" t="s">
        <v>478</v>
      </c>
      <c r="L84" s="783"/>
      <c r="M84" s="783"/>
      <c r="N84" s="846"/>
      <c r="O84" s="503"/>
      <c r="P84" s="875" t="s">
        <v>513</v>
      </c>
      <c r="Q84" s="783"/>
      <c r="R84" s="783"/>
      <c r="S84" s="783"/>
      <c r="T84" s="783"/>
      <c r="U84" s="783"/>
      <c r="V84" s="783"/>
      <c r="W84" s="783"/>
      <c r="X84" s="783"/>
      <c r="Y84" s="783"/>
      <c r="Z84" s="783"/>
      <c r="AA84" s="783"/>
      <c r="AB84" s="783"/>
      <c r="AC84" s="783"/>
      <c r="AD84" s="873"/>
      <c r="AE84" s="482"/>
      <c r="AF84" s="481"/>
      <c r="AG84" s="483"/>
      <c r="AH84" s="483"/>
      <c r="AI84" s="483"/>
      <c r="AJ84" s="483"/>
      <c r="AK84" s="483"/>
      <c r="AL84" s="483"/>
      <c r="AM84" s="483"/>
      <c r="AN84" s="484"/>
      <c r="AO84" s="484"/>
      <c r="AP84" s="484"/>
      <c r="AQ84" s="484"/>
      <c r="AR84" s="484"/>
      <c r="AS84" s="484"/>
      <c r="AT84" s="484"/>
      <c r="AU84" s="484"/>
      <c r="AV84" s="484"/>
      <c r="AW84" s="484"/>
      <c r="AX84" s="484"/>
      <c r="AY84" s="484"/>
      <c r="AZ84" s="484"/>
      <c r="BA84" s="484"/>
      <c r="BB84" s="484"/>
      <c r="BC84" s="484"/>
      <c r="BD84" s="484"/>
      <c r="BE84" s="484"/>
      <c r="BF84" s="484"/>
      <c r="BG84" s="484"/>
      <c r="BH84" s="484"/>
      <c r="BI84" s="484"/>
      <c r="BJ84" s="484"/>
      <c r="BK84" s="484"/>
      <c r="BL84" s="484"/>
      <c r="BM84" s="484"/>
      <c r="BN84" s="484"/>
      <c r="BO84" s="484"/>
      <c r="BP84" s="484"/>
      <c r="BQ84" s="484"/>
      <c r="BR84" s="484"/>
      <c r="BS84" s="484"/>
      <c r="BT84" s="484"/>
      <c r="BU84" s="484"/>
      <c r="BV84" s="484"/>
      <c r="BW84" s="484"/>
      <c r="BX84" s="484"/>
      <c r="BY84" s="484"/>
      <c r="BZ84" s="484"/>
      <c r="CA84" s="484"/>
      <c r="CB84" s="484"/>
      <c r="CC84" s="484"/>
      <c r="CD84" s="484"/>
      <c r="CE84" s="484"/>
      <c r="CF84" s="484"/>
      <c r="CG84" s="484"/>
      <c r="CH84" s="484"/>
      <c r="CI84" s="484"/>
      <c r="CJ84" s="484"/>
      <c r="CK84" s="484"/>
      <c r="CL84" s="570"/>
    </row>
    <row r="85" spans="1:90" ht="21" customHeight="1">
      <c r="A85" s="481"/>
      <c r="B85" s="482"/>
      <c r="C85" s="852" t="s">
        <v>514</v>
      </c>
      <c r="D85" s="803"/>
      <c r="E85" s="803"/>
      <c r="F85" s="803"/>
      <c r="G85" s="418" t="str">
        <f>Setup!$C$9</f>
        <v>$</v>
      </c>
      <c r="H85" s="878">
        <f>G110</f>
        <v>2610</v>
      </c>
      <c r="I85" s="803"/>
      <c r="J85" s="804"/>
      <c r="K85" s="418" t="str">
        <f>Setup!$C$9</f>
        <v>$</v>
      </c>
      <c r="L85" s="853">
        <f t="shared" ref="L85:L86" si="2">H85*12</f>
        <v>31320</v>
      </c>
      <c r="M85" s="803"/>
      <c r="N85" s="832"/>
      <c r="O85" s="503"/>
      <c r="P85" s="523"/>
      <c r="Q85" s="524"/>
      <c r="R85" s="524"/>
      <c r="S85" s="524"/>
      <c r="T85" s="524"/>
      <c r="U85" s="524"/>
      <c r="V85" s="524"/>
      <c r="W85" s="524"/>
      <c r="X85" s="524"/>
      <c r="Y85" s="524"/>
      <c r="Z85" s="524"/>
      <c r="AA85" s="524"/>
      <c r="AB85" s="524"/>
      <c r="AC85" s="524"/>
      <c r="AD85" s="525"/>
      <c r="AE85" s="482"/>
      <c r="AF85" s="481"/>
      <c r="AG85" s="483"/>
      <c r="AH85" s="483"/>
      <c r="AI85" s="483"/>
      <c r="AJ85" s="483"/>
      <c r="AK85" s="483"/>
      <c r="AL85" s="483"/>
      <c r="AM85" s="483"/>
      <c r="AN85" s="484"/>
      <c r="AO85" s="484"/>
      <c r="AP85" s="484"/>
      <c r="AQ85" s="484"/>
      <c r="AR85" s="484"/>
      <c r="AS85" s="484"/>
      <c r="AT85" s="484"/>
      <c r="AU85" s="484"/>
      <c r="AV85" s="484"/>
      <c r="AW85" s="484"/>
      <c r="AX85" s="484"/>
      <c r="AY85" s="484"/>
      <c r="AZ85" s="484"/>
      <c r="BA85" s="484"/>
      <c r="BB85" s="484"/>
      <c r="BC85" s="484"/>
      <c r="BD85" s="484"/>
      <c r="BE85" s="484"/>
      <c r="BF85" s="484"/>
      <c r="BG85" s="484"/>
      <c r="BH85" s="484"/>
      <c r="BI85" s="484"/>
      <c r="BJ85" s="484"/>
      <c r="BK85" s="484"/>
      <c r="BL85" s="484"/>
      <c r="BM85" s="484"/>
      <c r="BN85" s="484"/>
      <c r="BO85" s="484"/>
      <c r="BP85" s="484"/>
      <c r="BQ85" s="484"/>
      <c r="BR85" s="484"/>
      <c r="BS85" s="484"/>
      <c r="BT85" s="484"/>
      <c r="BU85" s="484"/>
      <c r="BV85" s="484"/>
      <c r="BW85" s="484"/>
      <c r="BX85" s="484"/>
      <c r="BY85" s="484"/>
      <c r="BZ85" s="484"/>
      <c r="CA85" s="484"/>
      <c r="CB85" s="484"/>
      <c r="CC85" s="484"/>
      <c r="CD85" s="484"/>
      <c r="CE85" s="484"/>
      <c r="CF85" s="484"/>
      <c r="CG85" s="484"/>
      <c r="CH85" s="484"/>
      <c r="CI85" s="484"/>
      <c r="CJ85" s="484"/>
      <c r="CK85" s="484"/>
      <c r="CL85" s="570"/>
    </row>
    <row r="86" spans="1:90" ht="21" customHeight="1">
      <c r="A86" s="481"/>
      <c r="B86" s="482"/>
      <c r="C86" s="852" t="s">
        <v>515</v>
      </c>
      <c r="D86" s="803"/>
      <c r="E86" s="803"/>
      <c r="F86" s="803"/>
      <c r="G86" s="418" t="str">
        <f>Setup!$C$9</f>
        <v>$</v>
      </c>
      <c r="H86" s="878">
        <f>G121</f>
        <v>784</v>
      </c>
      <c r="I86" s="803"/>
      <c r="J86" s="804"/>
      <c r="K86" s="418" t="str">
        <f>Setup!$C$9</f>
        <v>$</v>
      </c>
      <c r="L86" s="853">
        <f t="shared" si="2"/>
        <v>9408</v>
      </c>
      <c r="M86" s="803"/>
      <c r="N86" s="832"/>
      <c r="O86" s="503"/>
      <c r="P86" s="526"/>
      <c r="Q86" s="492"/>
      <c r="R86" s="492"/>
      <c r="S86" s="492"/>
      <c r="T86" s="492"/>
      <c r="U86" s="492"/>
      <c r="V86" s="492"/>
      <c r="W86" s="492"/>
      <c r="X86" s="492"/>
      <c r="Y86" s="492"/>
      <c r="Z86" s="527"/>
      <c r="AA86" s="527"/>
      <c r="AB86" s="527"/>
      <c r="AC86" s="527"/>
      <c r="AD86" s="528"/>
      <c r="AE86" s="482"/>
      <c r="AF86" s="481"/>
      <c r="AG86" s="483"/>
      <c r="AH86" s="483"/>
      <c r="AI86" s="483"/>
      <c r="AJ86" s="483"/>
      <c r="AK86" s="483"/>
      <c r="AL86" s="483"/>
      <c r="AM86" s="483"/>
      <c r="AN86" s="484"/>
      <c r="AO86" s="484"/>
      <c r="AP86" s="484"/>
      <c r="AQ86" s="484"/>
      <c r="AR86" s="484"/>
      <c r="AS86" s="484"/>
      <c r="AT86" s="484"/>
      <c r="AU86" s="484"/>
      <c r="AV86" s="484"/>
      <c r="AW86" s="484"/>
      <c r="AX86" s="484"/>
      <c r="AY86" s="484"/>
      <c r="AZ86" s="484"/>
      <c r="BA86" s="484"/>
      <c r="BB86" s="484"/>
      <c r="BC86" s="484"/>
      <c r="BD86" s="484"/>
      <c r="BE86" s="484"/>
      <c r="BF86" s="484"/>
      <c r="BG86" s="484"/>
      <c r="BH86" s="484"/>
      <c r="BI86" s="484"/>
      <c r="BJ86" s="484"/>
      <c r="BK86" s="484"/>
      <c r="BL86" s="484"/>
      <c r="BM86" s="484"/>
      <c r="BN86" s="484"/>
      <c r="BO86" s="484"/>
      <c r="BP86" s="484"/>
      <c r="BQ86" s="484"/>
      <c r="BR86" s="484"/>
      <c r="BS86" s="484"/>
      <c r="BT86" s="484"/>
      <c r="BU86" s="484"/>
      <c r="BV86" s="484"/>
      <c r="BW86" s="484"/>
      <c r="BX86" s="484"/>
      <c r="BY86" s="484"/>
      <c r="BZ86" s="484"/>
      <c r="CA86" s="484"/>
      <c r="CB86" s="484"/>
      <c r="CC86" s="484"/>
      <c r="CD86" s="484"/>
      <c r="CE86" s="484"/>
      <c r="CF86" s="484"/>
      <c r="CG86" s="484"/>
      <c r="CH86" s="484"/>
      <c r="CI86" s="484"/>
      <c r="CJ86" s="484"/>
      <c r="CK86" s="484"/>
      <c r="CL86" s="570"/>
    </row>
    <row r="87" spans="1:90" ht="21" customHeight="1">
      <c r="A87" s="481"/>
      <c r="B87" s="482"/>
      <c r="C87" s="876" t="s">
        <v>516</v>
      </c>
      <c r="D87" s="783"/>
      <c r="E87" s="783"/>
      <c r="F87" s="783"/>
      <c r="G87" s="529" t="str">
        <f>Setup!$C$9</f>
        <v>$</v>
      </c>
      <c r="H87" s="877">
        <f>H85-H86</f>
        <v>1826</v>
      </c>
      <c r="I87" s="783"/>
      <c r="J87" s="783"/>
      <c r="K87" s="529" t="str">
        <f>Setup!$C$9</f>
        <v>$</v>
      </c>
      <c r="L87" s="877">
        <f>L85-L86</f>
        <v>21912</v>
      </c>
      <c r="M87" s="783"/>
      <c r="N87" s="846"/>
      <c r="O87" s="503"/>
      <c r="P87" s="526"/>
      <c r="Q87" s="492"/>
      <c r="R87" s="492"/>
      <c r="S87" s="492"/>
      <c r="T87" s="492"/>
      <c r="U87" s="492"/>
      <c r="V87" s="492"/>
      <c r="W87" s="492"/>
      <c r="X87" s="492"/>
      <c r="Y87" s="492"/>
      <c r="Z87" s="527"/>
      <c r="AA87" s="527"/>
      <c r="AB87" s="527"/>
      <c r="AC87" s="527"/>
      <c r="AD87" s="528"/>
      <c r="AE87" s="482"/>
      <c r="AF87" s="481"/>
      <c r="AG87" s="483"/>
      <c r="AH87" s="483"/>
      <c r="AI87" s="483"/>
      <c r="AJ87" s="483"/>
      <c r="AK87" s="483"/>
      <c r="AL87" s="483"/>
      <c r="AM87" s="483"/>
      <c r="AN87" s="484"/>
      <c r="AO87" s="484"/>
      <c r="AP87" s="484"/>
      <c r="AQ87" s="484"/>
      <c r="AR87" s="484"/>
      <c r="AS87" s="484"/>
      <c r="AT87" s="484"/>
      <c r="AU87" s="484"/>
      <c r="AV87" s="484"/>
      <c r="AW87" s="484"/>
      <c r="AX87" s="484"/>
      <c r="AY87" s="484"/>
      <c r="AZ87" s="484"/>
      <c r="BA87" s="484"/>
      <c r="BB87" s="484"/>
      <c r="BC87" s="484"/>
      <c r="BD87" s="484"/>
      <c r="BE87" s="484"/>
      <c r="BF87" s="484"/>
      <c r="BG87" s="484"/>
      <c r="BH87" s="484"/>
      <c r="BI87" s="484"/>
      <c r="BJ87" s="484"/>
      <c r="BK87" s="484"/>
      <c r="BL87" s="484"/>
      <c r="BM87" s="484"/>
      <c r="BN87" s="484"/>
      <c r="BO87" s="484"/>
      <c r="BP87" s="484"/>
      <c r="BQ87" s="484"/>
      <c r="BR87" s="484"/>
      <c r="BS87" s="484"/>
      <c r="BT87" s="484"/>
      <c r="BU87" s="484"/>
      <c r="BV87" s="484"/>
      <c r="BW87" s="484"/>
      <c r="BX87" s="484"/>
      <c r="BY87" s="484"/>
      <c r="BZ87" s="484"/>
      <c r="CA87" s="484"/>
      <c r="CB87" s="484"/>
      <c r="CC87" s="484"/>
      <c r="CD87" s="484"/>
      <c r="CE87" s="484"/>
      <c r="CF87" s="484"/>
      <c r="CG87" s="484"/>
      <c r="CH87" s="484"/>
      <c r="CI87" s="484"/>
      <c r="CJ87" s="484"/>
      <c r="CK87" s="484"/>
      <c r="CL87" s="570"/>
    </row>
    <row r="88" spans="1:90" ht="21" customHeight="1">
      <c r="A88" s="481"/>
      <c r="B88" s="482"/>
      <c r="C88" s="852" t="s">
        <v>517</v>
      </c>
      <c r="D88" s="803"/>
      <c r="E88" s="803"/>
      <c r="F88" s="803"/>
      <c r="G88" s="418" t="str">
        <f>Setup!$C$9</f>
        <v>$</v>
      </c>
      <c r="H88" s="878">
        <f>G130</f>
        <v>2570.5222455097623</v>
      </c>
      <c r="I88" s="803"/>
      <c r="J88" s="804"/>
      <c r="K88" s="418" t="str">
        <f>Setup!$C$9</f>
        <v>$</v>
      </c>
      <c r="L88" s="853">
        <f t="shared" ref="L88:L89" si="3">H88*12</f>
        <v>30846.266946117146</v>
      </c>
      <c r="M88" s="803"/>
      <c r="N88" s="832"/>
      <c r="O88" s="503"/>
      <c r="P88" s="526"/>
      <c r="Q88" s="492"/>
      <c r="R88" s="492"/>
      <c r="S88" s="492"/>
      <c r="T88" s="492"/>
      <c r="U88" s="492"/>
      <c r="V88" s="492"/>
      <c r="W88" s="492"/>
      <c r="X88" s="492"/>
      <c r="Y88" s="492"/>
      <c r="Z88" s="527"/>
      <c r="AA88" s="527"/>
      <c r="AB88" s="527"/>
      <c r="AC88" s="527"/>
      <c r="AD88" s="528"/>
      <c r="AE88" s="482"/>
      <c r="AF88" s="481"/>
      <c r="AG88" s="483"/>
      <c r="AH88" s="483"/>
      <c r="AI88" s="483"/>
      <c r="AJ88" s="483"/>
      <c r="AK88" s="483"/>
      <c r="AL88" s="483"/>
      <c r="AM88" s="483"/>
      <c r="AN88" s="484"/>
      <c r="AO88" s="484"/>
      <c r="AP88" s="484"/>
      <c r="AQ88" s="484"/>
      <c r="AR88" s="484"/>
      <c r="AS88" s="484"/>
      <c r="AT88" s="484"/>
      <c r="AU88" s="484"/>
      <c r="AV88" s="484"/>
      <c r="AW88" s="484"/>
      <c r="AX88" s="484"/>
      <c r="AY88" s="484"/>
      <c r="AZ88" s="484"/>
      <c r="BA88" s="484"/>
      <c r="BB88" s="484"/>
      <c r="BC88" s="484"/>
      <c r="BD88" s="484"/>
      <c r="BE88" s="484"/>
      <c r="BF88" s="484"/>
      <c r="BG88" s="484"/>
      <c r="BH88" s="484"/>
      <c r="BI88" s="484"/>
      <c r="BJ88" s="484"/>
      <c r="BK88" s="484"/>
      <c r="BL88" s="484"/>
      <c r="BM88" s="484"/>
      <c r="BN88" s="484"/>
      <c r="BO88" s="484"/>
      <c r="BP88" s="484"/>
      <c r="BQ88" s="484"/>
      <c r="BR88" s="484"/>
      <c r="BS88" s="484"/>
      <c r="BT88" s="484"/>
      <c r="BU88" s="484"/>
      <c r="BV88" s="484"/>
      <c r="BW88" s="484"/>
      <c r="BX88" s="484"/>
      <c r="BY88" s="484"/>
      <c r="BZ88" s="484"/>
      <c r="CA88" s="484"/>
      <c r="CB88" s="484"/>
      <c r="CC88" s="484"/>
      <c r="CD88" s="484"/>
      <c r="CE88" s="484"/>
      <c r="CF88" s="484"/>
      <c r="CG88" s="484"/>
      <c r="CH88" s="484"/>
      <c r="CI88" s="484"/>
      <c r="CJ88" s="484"/>
      <c r="CK88" s="484"/>
      <c r="CL88" s="570"/>
    </row>
    <row r="89" spans="1:90" ht="21" customHeight="1">
      <c r="A89" s="481"/>
      <c r="B89" s="482"/>
      <c r="C89" s="879" t="s">
        <v>518</v>
      </c>
      <c r="D89" s="807"/>
      <c r="E89" s="807"/>
      <c r="F89" s="807"/>
      <c r="G89" s="530" t="str">
        <f>Setup!$C$9</f>
        <v>$</v>
      </c>
      <c r="H89" s="880">
        <f>H87-H88</f>
        <v>-744.52224550976234</v>
      </c>
      <c r="I89" s="807"/>
      <c r="J89" s="807"/>
      <c r="K89" s="530" t="str">
        <f>Setup!$C$9</f>
        <v>$</v>
      </c>
      <c r="L89" s="881">
        <f t="shared" si="3"/>
        <v>-8934.2669461171481</v>
      </c>
      <c r="M89" s="807"/>
      <c r="N89" s="838"/>
      <c r="O89" s="503"/>
      <c r="P89" s="526"/>
      <c r="Q89" s="492"/>
      <c r="R89" s="492"/>
      <c r="S89" s="492"/>
      <c r="T89" s="492"/>
      <c r="U89" s="492"/>
      <c r="V89" s="492"/>
      <c r="W89" s="492"/>
      <c r="X89" s="492"/>
      <c r="Y89" s="492"/>
      <c r="Z89" s="527"/>
      <c r="AA89" s="527"/>
      <c r="AB89" s="527"/>
      <c r="AC89" s="527"/>
      <c r="AD89" s="528"/>
      <c r="AE89" s="482"/>
      <c r="AF89" s="481"/>
      <c r="AG89" s="483"/>
      <c r="AH89" s="483"/>
      <c r="AI89" s="483"/>
      <c r="AJ89" s="483"/>
      <c r="AK89" s="483"/>
      <c r="AL89" s="483"/>
      <c r="AM89" s="483"/>
      <c r="AN89" s="484"/>
      <c r="AO89" s="484"/>
      <c r="AP89" s="484"/>
      <c r="AQ89" s="484"/>
      <c r="AR89" s="484"/>
      <c r="AS89" s="484"/>
      <c r="AT89" s="484"/>
      <c r="AU89" s="484"/>
      <c r="AV89" s="484"/>
      <c r="AW89" s="484"/>
      <c r="AX89" s="484"/>
      <c r="AY89" s="484"/>
      <c r="AZ89" s="484"/>
      <c r="BA89" s="484"/>
      <c r="BB89" s="484"/>
      <c r="BC89" s="484"/>
      <c r="BD89" s="484"/>
      <c r="BE89" s="484"/>
      <c r="BF89" s="484"/>
      <c r="BG89" s="484"/>
      <c r="BH89" s="484"/>
      <c r="BI89" s="484"/>
      <c r="BJ89" s="484"/>
      <c r="BK89" s="484"/>
      <c r="BL89" s="484"/>
      <c r="BM89" s="484"/>
      <c r="BN89" s="484"/>
      <c r="BO89" s="484"/>
      <c r="BP89" s="484"/>
      <c r="BQ89" s="484"/>
      <c r="BR89" s="484"/>
      <c r="BS89" s="484"/>
      <c r="BT89" s="484"/>
      <c r="BU89" s="484"/>
      <c r="BV89" s="484"/>
      <c r="BW89" s="484"/>
      <c r="BX89" s="484"/>
      <c r="BY89" s="484"/>
      <c r="BZ89" s="484"/>
      <c r="CA89" s="484"/>
      <c r="CB89" s="484"/>
      <c r="CC89" s="484"/>
      <c r="CD89" s="484"/>
      <c r="CE89" s="484"/>
      <c r="CF89" s="484"/>
      <c r="CG89" s="484"/>
      <c r="CH89" s="484"/>
      <c r="CI89" s="484"/>
      <c r="CJ89" s="484"/>
      <c r="CK89" s="484"/>
      <c r="CL89" s="570"/>
    </row>
    <row r="90" spans="1:90" ht="21" customHeight="1">
      <c r="A90" s="481"/>
      <c r="B90" s="482"/>
      <c r="C90" s="482"/>
      <c r="D90" s="482"/>
      <c r="E90" s="482"/>
      <c r="F90" s="482"/>
      <c r="G90" s="482"/>
      <c r="H90" s="482"/>
      <c r="I90" s="482"/>
      <c r="J90" s="482"/>
      <c r="K90" s="482"/>
      <c r="L90" s="482"/>
      <c r="M90" s="482"/>
      <c r="N90" s="482"/>
      <c r="O90" s="503"/>
      <c r="P90" s="526"/>
      <c r="Q90" s="492"/>
      <c r="R90" s="492"/>
      <c r="S90" s="492"/>
      <c r="T90" s="492"/>
      <c r="U90" s="492"/>
      <c r="V90" s="492"/>
      <c r="W90" s="492"/>
      <c r="X90" s="492"/>
      <c r="Y90" s="492"/>
      <c r="Z90" s="527"/>
      <c r="AA90" s="527"/>
      <c r="AB90" s="527"/>
      <c r="AC90" s="527"/>
      <c r="AD90" s="528"/>
      <c r="AE90" s="482"/>
      <c r="AF90" s="481"/>
      <c r="AG90" s="483"/>
      <c r="AH90" s="483"/>
      <c r="AI90" s="483"/>
      <c r="AJ90" s="483"/>
      <c r="AK90" s="483"/>
      <c r="AL90" s="483"/>
      <c r="AM90" s="483"/>
      <c r="AN90" s="484"/>
      <c r="AO90" s="484"/>
      <c r="AP90" s="484"/>
      <c r="AQ90" s="484"/>
      <c r="AR90" s="484"/>
      <c r="AS90" s="484"/>
      <c r="AT90" s="484"/>
      <c r="AU90" s="484"/>
      <c r="AV90" s="484"/>
      <c r="AW90" s="484"/>
      <c r="AX90" s="484"/>
      <c r="AY90" s="484"/>
      <c r="AZ90" s="484"/>
      <c r="BA90" s="484"/>
      <c r="BB90" s="484"/>
      <c r="BC90" s="484"/>
      <c r="BD90" s="484"/>
      <c r="BE90" s="484"/>
      <c r="BF90" s="484"/>
      <c r="BG90" s="484"/>
      <c r="BH90" s="484"/>
      <c r="BI90" s="484"/>
      <c r="BJ90" s="484"/>
      <c r="BK90" s="484"/>
      <c r="BL90" s="484"/>
      <c r="BM90" s="484"/>
      <c r="BN90" s="484"/>
      <c r="BO90" s="484"/>
      <c r="BP90" s="484"/>
      <c r="BQ90" s="484"/>
      <c r="BR90" s="484"/>
      <c r="BS90" s="484"/>
      <c r="BT90" s="484"/>
      <c r="BU90" s="484"/>
      <c r="BV90" s="484"/>
      <c r="BW90" s="484"/>
      <c r="BX90" s="484"/>
      <c r="BY90" s="484"/>
      <c r="BZ90" s="484"/>
      <c r="CA90" s="484"/>
      <c r="CB90" s="484"/>
      <c r="CC90" s="484"/>
      <c r="CD90" s="484"/>
      <c r="CE90" s="484"/>
      <c r="CF90" s="484"/>
      <c r="CG90" s="484"/>
      <c r="CH90" s="484"/>
      <c r="CI90" s="484"/>
      <c r="CJ90" s="484"/>
      <c r="CK90" s="484"/>
      <c r="CL90" s="570"/>
    </row>
    <row r="91" spans="1:90" ht="21" customHeight="1">
      <c r="A91" s="481"/>
      <c r="B91" s="482"/>
      <c r="C91" s="871" t="s">
        <v>519</v>
      </c>
      <c r="D91" s="785"/>
      <c r="E91" s="785"/>
      <c r="F91" s="785"/>
      <c r="G91" s="785"/>
      <c r="H91" s="785"/>
      <c r="I91" s="785"/>
      <c r="J91" s="785"/>
      <c r="K91" s="785"/>
      <c r="L91" s="785"/>
      <c r="M91" s="785"/>
      <c r="N91" s="786"/>
      <c r="O91" s="503"/>
      <c r="P91" s="526"/>
      <c r="Q91" s="492"/>
      <c r="R91" s="492"/>
      <c r="S91" s="492"/>
      <c r="T91" s="492"/>
      <c r="U91" s="492"/>
      <c r="V91" s="492"/>
      <c r="W91" s="492"/>
      <c r="X91" s="492"/>
      <c r="Y91" s="492"/>
      <c r="Z91" s="527"/>
      <c r="AA91" s="527"/>
      <c r="AB91" s="527"/>
      <c r="AC91" s="527"/>
      <c r="AD91" s="528"/>
      <c r="AE91" s="482"/>
      <c r="AF91" s="481"/>
      <c r="AG91" s="483"/>
      <c r="AH91" s="483"/>
      <c r="AI91" s="483"/>
      <c r="AJ91" s="483"/>
      <c r="AK91" s="483"/>
      <c r="AL91" s="483"/>
      <c r="AM91" s="483"/>
      <c r="AN91" s="484"/>
      <c r="AO91" s="484"/>
      <c r="AP91" s="484"/>
      <c r="AQ91" s="484"/>
      <c r="AR91" s="484"/>
      <c r="AS91" s="484"/>
      <c r="AT91" s="484"/>
      <c r="AU91" s="484"/>
      <c r="AV91" s="484"/>
      <c r="AW91" s="484"/>
      <c r="AX91" s="484"/>
      <c r="AY91" s="484"/>
      <c r="AZ91" s="484"/>
      <c r="BA91" s="484"/>
      <c r="BB91" s="484"/>
      <c r="BC91" s="484"/>
      <c r="BD91" s="484"/>
      <c r="BE91" s="484"/>
      <c r="BF91" s="484"/>
      <c r="BG91" s="484"/>
      <c r="BH91" s="484"/>
      <c r="BI91" s="484"/>
      <c r="BJ91" s="484"/>
      <c r="BK91" s="484"/>
      <c r="BL91" s="484"/>
      <c r="BM91" s="484"/>
      <c r="BN91" s="484"/>
      <c r="BO91" s="484"/>
      <c r="BP91" s="484"/>
      <c r="BQ91" s="484"/>
      <c r="BR91" s="484"/>
      <c r="BS91" s="484"/>
      <c r="BT91" s="484"/>
      <c r="BU91" s="484"/>
      <c r="BV91" s="484"/>
      <c r="BW91" s="484"/>
      <c r="BX91" s="484"/>
      <c r="BY91" s="484"/>
      <c r="BZ91" s="484"/>
      <c r="CA91" s="484"/>
      <c r="CB91" s="484"/>
      <c r="CC91" s="484"/>
      <c r="CD91" s="484"/>
      <c r="CE91" s="484"/>
      <c r="CF91" s="484"/>
      <c r="CG91" s="484"/>
      <c r="CH91" s="484"/>
      <c r="CI91" s="484"/>
      <c r="CJ91" s="484"/>
      <c r="CK91" s="484"/>
      <c r="CL91" s="570"/>
    </row>
    <row r="92" spans="1:90" ht="21" customHeight="1">
      <c r="A92" s="481"/>
      <c r="B92" s="482"/>
      <c r="C92" s="787"/>
      <c r="D92" s="788"/>
      <c r="E92" s="788"/>
      <c r="F92" s="788"/>
      <c r="G92" s="788"/>
      <c r="H92" s="788"/>
      <c r="I92" s="788"/>
      <c r="J92" s="788"/>
      <c r="K92" s="788"/>
      <c r="L92" s="788"/>
      <c r="M92" s="788"/>
      <c r="N92" s="789"/>
      <c r="O92" s="503"/>
      <c r="P92" s="526"/>
      <c r="Q92" s="492"/>
      <c r="R92" s="492"/>
      <c r="S92" s="492"/>
      <c r="T92" s="492"/>
      <c r="U92" s="492"/>
      <c r="V92" s="492"/>
      <c r="W92" s="492"/>
      <c r="X92" s="492"/>
      <c r="Y92" s="492"/>
      <c r="Z92" s="527"/>
      <c r="AA92" s="527"/>
      <c r="AB92" s="527"/>
      <c r="AC92" s="527"/>
      <c r="AD92" s="528"/>
      <c r="AE92" s="482"/>
      <c r="AF92" s="481"/>
      <c r="AG92" s="483"/>
      <c r="AH92" s="483"/>
      <c r="AI92" s="483"/>
      <c r="AJ92" s="483"/>
      <c r="AK92" s="483"/>
      <c r="AL92" s="483"/>
      <c r="AM92" s="483"/>
      <c r="AN92" s="484"/>
      <c r="AO92" s="484"/>
      <c r="AP92" s="484"/>
      <c r="AQ92" s="484"/>
      <c r="AR92" s="484"/>
      <c r="AS92" s="484"/>
      <c r="AT92" s="484"/>
      <c r="AU92" s="484"/>
      <c r="AV92" s="484"/>
      <c r="AW92" s="484"/>
      <c r="AX92" s="484"/>
      <c r="AY92" s="484"/>
      <c r="AZ92" s="484"/>
      <c r="BA92" s="484"/>
      <c r="BB92" s="484"/>
      <c r="BC92" s="484"/>
      <c r="BD92" s="484"/>
      <c r="BE92" s="484"/>
      <c r="BF92" s="484"/>
      <c r="BG92" s="484"/>
      <c r="BH92" s="484"/>
      <c r="BI92" s="484"/>
      <c r="BJ92" s="484"/>
      <c r="BK92" s="484"/>
      <c r="BL92" s="484"/>
      <c r="BM92" s="484"/>
      <c r="BN92" s="484"/>
      <c r="BO92" s="484"/>
      <c r="BP92" s="484"/>
      <c r="BQ92" s="484"/>
      <c r="BR92" s="484"/>
      <c r="BS92" s="484"/>
      <c r="BT92" s="484"/>
      <c r="BU92" s="484"/>
      <c r="BV92" s="484"/>
      <c r="BW92" s="484"/>
      <c r="BX92" s="484"/>
      <c r="BY92" s="484"/>
      <c r="BZ92" s="484"/>
      <c r="CA92" s="484"/>
      <c r="CB92" s="484"/>
      <c r="CC92" s="484"/>
      <c r="CD92" s="484"/>
      <c r="CE92" s="484"/>
      <c r="CF92" s="484"/>
      <c r="CG92" s="484"/>
      <c r="CH92" s="484"/>
      <c r="CI92" s="484"/>
      <c r="CJ92" s="484"/>
      <c r="CK92" s="484"/>
      <c r="CL92" s="570"/>
    </row>
    <row r="93" spans="1:90" ht="21" customHeight="1">
      <c r="A93" s="481"/>
      <c r="B93" s="482"/>
      <c r="C93" s="521"/>
      <c r="D93" s="522"/>
      <c r="E93" s="522"/>
      <c r="F93" s="522"/>
      <c r="G93" s="874"/>
      <c r="H93" s="783"/>
      <c r="I93" s="783"/>
      <c r="J93" s="783"/>
      <c r="K93" s="874" t="s">
        <v>132</v>
      </c>
      <c r="L93" s="783"/>
      <c r="M93" s="783"/>
      <c r="N93" s="846"/>
      <c r="O93" s="503"/>
      <c r="P93" s="526"/>
      <c r="Q93" s="492"/>
      <c r="R93" s="492"/>
      <c r="S93" s="492"/>
      <c r="T93" s="492"/>
      <c r="U93" s="492"/>
      <c r="V93" s="492"/>
      <c r="W93" s="492"/>
      <c r="X93" s="492"/>
      <c r="Y93" s="492"/>
      <c r="Z93" s="527"/>
      <c r="AA93" s="527"/>
      <c r="AB93" s="527"/>
      <c r="AC93" s="527"/>
      <c r="AD93" s="528"/>
      <c r="AE93" s="482"/>
      <c r="AF93" s="481"/>
      <c r="AG93" s="483"/>
      <c r="AH93" s="483"/>
      <c r="AI93" s="483"/>
      <c r="AJ93" s="483"/>
      <c r="AK93" s="483"/>
      <c r="AL93" s="483"/>
      <c r="AM93" s="483"/>
      <c r="AN93" s="484"/>
      <c r="AO93" s="484"/>
      <c r="AP93" s="484"/>
      <c r="AQ93" s="484"/>
      <c r="AR93" s="484"/>
      <c r="AS93" s="484"/>
      <c r="AT93" s="484"/>
      <c r="AU93" s="484"/>
      <c r="AV93" s="484"/>
      <c r="AW93" s="484"/>
      <c r="AX93" s="484"/>
      <c r="AY93" s="484"/>
      <c r="AZ93" s="484"/>
      <c r="BA93" s="484"/>
      <c r="BB93" s="484"/>
      <c r="BC93" s="484"/>
      <c r="BD93" s="484"/>
      <c r="BE93" s="484"/>
      <c r="BF93" s="484"/>
      <c r="BG93" s="484"/>
      <c r="BH93" s="484"/>
      <c r="BI93" s="484"/>
      <c r="BJ93" s="484"/>
      <c r="BK93" s="484"/>
      <c r="BL93" s="484"/>
      <c r="BM93" s="484"/>
      <c r="BN93" s="484"/>
      <c r="BO93" s="484"/>
      <c r="BP93" s="484"/>
      <c r="BQ93" s="484"/>
      <c r="BR93" s="484"/>
      <c r="BS93" s="484"/>
      <c r="BT93" s="484"/>
      <c r="BU93" s="484"/>
      <c r="BV93" s="484"/>
      <c r="BW93" s="484"/>
      <c r="BX93" s="484"/>
      <c r="BY93" s="484"/>
      <c r="BZ93" s="484"/>
      <c r="CA93" s="484"/>
      <c r="CB93" s="484"/>
      <c r="CC93" s="484"/>
      <c r="CD93" s="484"/>
      <c r="CE93" s="484"/>
      <c r="CF93" s="484"/>
      <c r="CG93" s="484"/>
      <c r="CH93" s="484"/>
      <c r="CI93" s="484"/>
      <c r="CJ93" s="484"/>
      <c r="CK93" s="484"/>
      <c r="CL93" s="570"/>
    </row>
    <row r="94" spans="1:90" ht="21" customHeight="1">
      <c r="A94" s="481"/>
      <c r="B94" s="482"/>
      <c r="C94" s="852" t="s">
        <v>520</v>
      </c>
      <c r="D94" s="803"/>
      <c r="E94" s="803"/>
      <c r="F94" s="803"/>
      <c r="G94" s="803"/>
      <c r="H94" s="803"/>
      <c r="I94" s="803"/>
      <c r="J94" s="803"/>
      <c r="K94" s="418" t="str">
        <f>Setup!$C$9</f>
        <v>$</v>
      </c>
      <c r="L94" s="853">
        <f>IFERROR(-FV(K55,Z27,L85),"")</f>
        <v>1490062.0199220041</v>
      </c>
      <c r="M94" s="803"/>
      <c r="N94" s="832"/>
      <c r="O94" s="503"/>
      <c r="P94" s="526"/>
      <c r="Q94" s="492"/>
      <c r="R94" s="492"/>
      <c r="S94" s="492"/>
      <c r="T94" s="492"/>
      <c r="U94" s="492"/>
      <c r="V94" s="492"/>
      <c r="W94" s="492"/>
      <c r="X94" s="492"/>
      <c r="Y94" s="492"/>
      <c r="Z94" s="527"/>
      <c r="AA94" s="527"/>
      <c r="AB94" s="527"/>
      <c r="AC94" s="527"/>
      <c r="AD94" s="528"/>
      <c r="AE94" s="482"/>
      <c r="AF94" s="481"/>
      <c r="AG94" s="483"/>
      <c r="AH94" s="483"/>
      <c r="AI94" s="483"/>
      <c r="AJ94" s="483"/>
      <c r="AK94" s="483"/>
      <c r="AL94" s="483"/>
      <c r="AM94" s="483"/>
      <c r="AN94" s="484"/>
      <c r="AO94" s="484"/>
      <c r="AP94" s="484"/>
      <c r="AQ94" s="484"/>
      <c r="AR94" s="484"/>
      <c r="AS94" s="484"/>
      <c r="AT94" s="484"/>
      <c r="AU94" s="484"/>
      <c r="AV94" s="484"/>
      <c r="AW94" s="484"/>
      <c r="AX94" s="484"/>
      <c r="AY94" s="484"/>
      <c r="AZ94" s="484"/>
      <c r="BA94" s="484"/>
      <c r="BB94" s="484"/>
      <c r="BC94" s="484"/>
      <c r="BD94" s="484"/>
      <c r="BE94" s="484"/>
      <c r="BF94" s="484"/>
      <c r="BG94" s="484"/>
      <c r="BH94" s="484"/>
      <c r="BI94" s="484"/>
      <c r="BJ94" s="484"/>
      <c r="BK94" s="484"/>
      <c r="BL94" s="484"/>
      <c r="BM94" s="484"/>
      <c r="BN94" s="484"/>
      <c r="BO94" s="484"/>
      <c r="BP94" s="484"/>
      <c r="BQ94" s="484"/>
      <c r="BR94" s="484"/>
      <c r="BS94" s="484"/>
      <c r="BT94" s="484"/>
      <c r="BU94" s="484"/>
      <c r="BV94" s="484"/>
      <c r="BW94" s="484"/>
      <c r="BX94" s="484"/>
      <c r="BY94" s="484"/>
      <c r="BZ94" s="484"/>
      <c r="CA94" s="484"/>
      <c r="CB94" s="484"/>
      <c r="CC94" s="484"/>
      <c r="CD94" s="484"/>
      <c r="CE94" s="484"/>
      <c r="CF94" s="484"/>
      <c r="CG94" s="484"/>
      <c r="CH94" s="484"/>
      <c r="CI94" s="484"/>
      <c r="CJ94" s="484"/>
      <c r="CK94" s="484"/>
      <c r="CL94" s="570"/>
    </row>
    <row r="95" spans="1:90" ht="21" customHeight="1">
      <c r="A95" s="481"/>
      <c r="B95" s="482"/>
      <c r="C95" s="852" t="s">
        <v>521</v>
      </c>
      <c r="D95" s="803"/>
      <c r="E95" s="803"/>
      <c r="F95" s="803"/>
      <c r="G95" s="803"/>
      <c r="H95" s="803"/>
      <c r="I95" s="803"/>
      <c r="J95" s="803"/>
      <c r="K95" s="418" t="str">
        <f>Setup!$C$9</f>
        <v>$</v>
      </c>
      <c r="L95" s="853">
        <f>IFERROR(-FV(Z55,Z27,L86),"")</f>
        <v>447589.51096507709</v>
      </c>
      <c r="M95" s="803"/>
      <c r="N95" s="832"/>
      <c r="O95" s="503"/>
      <c r="P95" s="526"/>
      <c r="Q95" s="492"/>
      <c r="R95" s="492"/>
      <c r="S95" s="492"/>
      <c r="T95" s="492"/>
      <c r="U95" s="492"/>
      <c r="V95" s="492"/>
      <c r="W95" s="492"/>
      <c r="X95" s="492"/>
      <c r="Y95" s="492"/>
      <c r="Z95" s="527"/>
      <c r="AA95" s="527"/>
      <c r="AB95" s="527"/>
      <c r="AC95" s="527"/>
      <c r="AD95" s="528"/>
      <c r="AE95" s="482"/>
      <c r="AF95" s="481"/>
      <c r="AG95" s="483"/>
      <c r="AH95" s="483"/>
      <c r="AI95" s="483"/>
      <c r="AJ95" s="483"/>
      <c r="AK95" s="483"/>
      <c r="AL95" s="483"/>
      <c r="AM95" s="483"/>
      <c r="AN95" s="484"/>
      <c r="AO95" s="484"/>
      <c r="AP95" s="484"/>
      <c r="AQ95" s="484"/>
      <c r="AR95" s="484"/>
      <c r="AS95" s="484"/>
      <c r="AT95" s="484"/>
      <c r="AU95" s="484"/>
      <c r="AV95" s="484"/>
      <c r="AW95" s="484"/>
      <c r="AX95" s="484"/>
      <c r="AY95" s="484"/>
      <c r="AZ95" s="484"/>
      <c r="BA95" s="484"/>
      <c r="BB95" s="484"/>
      <c r="BC95" s="484"/>
      <c r="BD95" s="484"/>
      <c r="BE95" s="484"/>
      <c r="BF95" s="484"/>
      <c r="BG95" s="484"/>
      <c r="BH95" s="484"/>
      <c r="BI95" s="484"/>
      <c r="BJ95" s="484"/>
      <c r="BK95" s="484"/>
      <c r="BL95" s="484"/>
      <c r="BM95" s="484"/>
      <c r="BN95" s="484"/>
      <c r="BO95" s="484"/>
      <c r="BP95" s="484"/>
      <c r="BQ95" s="484"/>
      <c r="BR95" s="484"/>
      <c r="BS95" s="484"/>
      <c r="BT95" s="484"/>
      <c r="BU95" s="484"/>
      <c r="BV95" s="484"/>
      <c r="BW95" s="484"/>
      <c r="BX95" s="484"/>
      <c r="BY95" s="484"/>
      <c r="BZ95" s="484"/>
      <c r="CA95" s="484"/>
      <c r="CB95" s="484"/>
      <c r="CC95" s="484"/>
      <c r="CD95" s="484"/>
      <c r="CE95" s="484"/>
      <c r="CF95" s="484"/>
      <c r="CG95" s="484"/>
      <c r="CH95" s="484"/>
      <c r="CI95" s="484"/>
      <c r="CJ95" s="484"/>
      <c r="CK95" s="484"/>
      <c r="CL95" s="570"/>
    </row>
    <row r="96" spans="1:90" ht="21" customHeight="1">
      <c r="A96" s="481"/>
      <c r="B96" s="482"/>
      <c r="C96" s="876" t="s">
        <v>522</v>
      </c>
      <c r="D96" s="783"/>
      <c r="E96" s="783"/>
      <c r="F96" s="783"/>
      <c r="G96" s="783"/>
      <c r="H96" s="783"/>
      <c r="I96" s="783"/>
      <c r="J96" s="783"/>
      <c r="K96" s="529" t="str">
        <f>Setup!$C$9</f>
        <v>$</v>
      </c>
      <c r="L96" s="877">
        <f>L94-L95</f>
        <v>1042472.508956927</v>
      </c>
      <c r="M96" s="783"/>
      <c r="N96" s="846"/>
      <c r="O96" s="503"/>
      <c r="P96" s="526"/>
      <c r="Q96" s="492"/>
      <c r="R96" s="492"/>
      <c r="S96" s="492"/>
      <c r="T96" s="492"/>
      <c r="U96" s="492"/>
      <c r="V96" s="492"/>
      <c r="W96" s="492"/>
      <c r="X96" s="492"/>
      <c r="Y96" s="492"/>
      <c r="Z96" s="527"/>
      <c r="AA96" s="527"/>
      <c r="AB96" s="527"/>
      <c r="AC96" s="527"/>
      <c r="AD96" s="528"/>
      <c r="AE96" s="482"/>
      <c r="AF96" s="481"/>
      <c r="AG96" s="483"/>
      <c r="AH96" s="483"/>
      <c r="AI96" s="483"/>
      <c r="AJ96" s="483"/>
      <c r="AK96" s="483"/>
      <c r="AL96" s="483"/>
      <c r="AM96" s="483"/>
      <c r="AN96" s="484"/>
      <c r="AO96" s="484"/>
      <c r="AP96" s="484"/>
      <c r="AQ96" s="484"/>
      <c r="AR96" s="484"/>
      <c r="AS96" s="484"/>
      <c r="AT96" s="484"/>
      <c r="AU96" s="484"/>
      <c r="AV96" s="484"/>
      <c r="AW96" s="484"/>
      <c r="AX96" s="484"/>
      <c r="AY96" s="484"/>
      <c r="AZ96" s="484"/>
      <c r="BA96" s="484"/>
      <c r="BB96" s="484"/>
      <c r="BC96" s="484"/>
      <c r="BD96" s="484"/>
      <c r="BE96" s="484"/>
      <c r="BF96" s="484"/>
      <c r="BG96" s="484"/>
      <c r="BH96" s="484"/>
      <c r="BI96" s="484"/>
      <c r="BJ96" s="484"/>
      <c r="BK96" s="484"/>
      <c r="BL96" s="484"/>
      <c r="BM96" s="484"/>
      <c r="BN96" s="484"/>
      <c r="BO96" s="484"/>
      <c r="BP96" s="484"/>
      <c r="BQ96" s="484"/>
      <c r="BR96" s="484"/>
      <c r="BS96" s="484"/>
      <c r="BT96" s="484"/>
      <c r="BU96" s="484"/>
      <c r="BV96" s="484"/>
      <c r="BW96" s="484"/>
      <c r="BX96" s="484"/>
      <c r="BY96" s="484"/>
      <c r="BZ96" s="484"/>
      <c r="CA96" s="484"/>
      <c r="CB96" s="484"/>
      <c r="CC96" s="484"/>
      <c r="CD96" s="484"/>
      <c r="CE96" s="484"/>
      <c r="CF96" s="484"/>
      <c r="CG96" s="484"/>
      <c r="CH96" s="484"/>
      <c r="CI96" s="484"/>
      <c r="CJ96" s="484"/>
      <c r="CK96" s="484"/>
      <c r="CL96" s="570"/>
    </row>
    <row r="97" spans="1:90" ht="21" customHeight="1">
      <c r="A97" s="481"/>
      <c r="B97" s="482"/>
      <c r="C97" s="852" t="s">
        <v>523</v>
      </c>
      <c r="D97" s="803"/>
      <c r="E97" s="803"/>
      <c r="F97" s="803"/>
      <c r="G97" s="803"/>
      <c r="H97" s="803"/>
      <c r="I97" s="803"/>
      <c r="J97" s="803"/>
      <c r="K97" s="418" t="str">
        <f>Setup!$C$9</f>
        <v>$</v>
      </c>
      <c r="L97" s="853">
        <f>IFERROR(L88*$Z$23,"")</f>
        <v>925388.00838351436</v>
      </c>
      <c r="M97" s="803"/>
      <c r="N97" s="832"/>
      <c r="O97" s="503"/>
      <c r="P97" s="526"/>
      <c r="Q97" s="492"/>
      <c r="R97" s="492"/>
      <c r="S97" s="492"/>
      <c r="T97" s="492"/>
      <c r="U97" s="492"/>
      <c r="V97" s="492"/>
      <c r="W97" s="492"/>
      <c r="X97" s="492"/>
      <c r="Y97" s="492"/>
      <c r="Z97" s="527"/>
      <c r="AA97" s="527"/>
      <c r="AB97" s="527"/>
      <c r="AC97" s="527"/>
      <c r="AD97" s="528"/>
      <c r="AE97" s="482"/>
      <c r="AF97" s="481"/>
      <c r="AG97" s="483"/>
      <c r="AH97" s="483"/>
      <c r="AI97" s="483"/>
      <c r="AJ97" s="483"/>
      <c r="AK97" s="483"/>
      <c r="AL97" s="483"/>
      <c r="AM97" s="483"/>
      <c r="AN97" s="484"/>
      <c r="AO97" s="484"/>
      <c r="AP97" s="484"/>
      <c r="AQ97" s="484"/>
      <c r="AR97" s="484"/>
      <c r="AS97" s="484"/>
      <c r="AT97" s="484"/>
      <c r="AU97" s="484"/>
      <c r="AV97" s="484"/>
      <c r="AW97" s="484"/>
      <c r="AX97" s="484"/>
      <c r="AY97" s="484"/>
      <c r="AZ97" s="484"/>
      <c r="BA97" s="484"/>
      <c r="BB97" s="484"/>
      <c r="BC97" s="484"/>
      <c r="BD97" s="484"/>
      <c r="BE97" s="484"/>
      <c r="BF97" s="484"/>
      <c r="BG97" s="484"/>
      <c r="BH97" s="484"/>
      <c r="BI97" s="484"/>
      <c r="BJ97" s="484"/>
      <c r="BK97" s="484"/>
      <c r="BL97" s="484"/>
      <c r="BM97" s="484"/>
      <c r="BN97" s="484"/>
      <c r="BO97" s="484"/>
      <c r="BP97" s="484"/>
      <c r="BQ97" s="484"/>
      <c r="BR97" s="484"/>
      <c r="BS97" s="484"/>
      <c r="BT97" s="484"/>
      <c r="BU97" s="484"/>
      <c r="BV97" s="484"/>
      <c r="BW97" s="484"/>
      <c r="BX97" s="484"/>
      <c r="BY97" s="484"/>
      <c r="BZ97" s="484"/>
      <c r="CA97" s="484"/>
      <c r="CB97" s="484"/>
      <c r="CC97" s="484"/>
      <c r="CD97" s="484"/>
      <c r="CE97" s="484"/>
      <c r="CF97" s="484"/>
      <c r="CG97" s="484"/>
      <c r="CH97" s="484"/>
      <c r="CI97" s="484"/>
      <c r="CJ97" s="484"/>
      <c r="CK97" s="484"/>
      <c r="CL97" s="570"/>
    </row>
    <row r="98" spans="1:90" ht="21" customHeight="1">
      <c r="A98" s="481"/>
      <c r="B98" s="482"/>
      <c r="C98" s="852" t="s">
        <v>524</v>
      </c>
      <c r="D98" s="803"/>
      <c r="E98" s="803"/>
      <c r="F98" s="803"/>
      <c r="G98" s="803"/>
      <c r="H98" s="803"/>
      <c r="I98" s="803"/>
      <c r="J98" s="803"/>
      <c r="K98" s="418" t="str">
        <f>Setup!$C$9</f>
        <v>$</v>
      </c>
      <c r="L98" s="853">
        <f>L28</f>
        <v>93499.999999965003</v>
      </c>
      <c r="M98" s="803"/>
      <c r="N98" s="832"/>
      <c r="O98" s="503"/>
      <c r="P98" s="526"/>
      <c r="Q98" s="492"/>
      <c r="R98" s="492"/>
      <c r="S98" s="492"/>
      <c r="T98" s="492"/>
      <c r="U98" s="492"/>
      <c r="V98" s="492"/>
      <c r="W98" s="492"/>
      <c r="X98" s="492"/>
      <c r="Y98" s="492"/>
      <c r="Z98" s="527"/>
      <c r="AA98" s="527"/>
      <c r="AB98" s="527"/>
      <c r="AC98" s="527"/>
      <c r="AD98" s="528"/>
      <c r="AE98" s="482"/>
      <c r="AF98" s="481"/>
      <c r="AG98" s="483"/>
      <c r="AH98" s="483"/>
      <c r="AI98" s="483"/>
      <c r="AJ98" s="483"/>
      <c r="AK98" s="483"/>
      <c r="AL98" s="483"/>
      <c r="AM98" s="483"/>
      <c r="AN98" s="484"/>
      <c r="AO98" s="484"/>
      <c r="AP98" s="484"/>
      <c r="AQ98" s="484"/>
      <c r="AR98" s="484"/>
      <c r="AS98" s="484"/>
      <c r="AT98" s="484"/>
      <c r="AU98" s="484"/>
      <c r="AV98" s="484"/>
      <c r="AW98" s="484"/>
      <c r="AX98" s="484"/>
      <c r="AY98" s="484"/>
      <c r="AZ98" s="484"/>
      <c r="BA98" s="484"/>
      <c r="BB98" s="484"/>
      <c r="BC98" s="484"/>
      <c r="BD98" s="484"/>
      <c r="BE98" s="484"/>
      <c r="BF98" s="484"/>
      <c r="BG98" s="484"/>
      <c r="BH98" s="484"/>
      <c r="BI98" s="484"/>
      <c r="BJ98" s="484"/>
      <c r="BK98" s="484"/>
      <c r="BL98" s="484"/>
      <c r="BM98" s="484"/>
      <c r="BN98" s="484"/>
      <c r="BO98" s="484"/>
      <c r="BP98" s="484"/>
      <c r="BQ98" s="484"/>
      <c r="BR98" s="484"/>
      <c r="BS98" s="484"/>
      <c r="BT98" s="484"/>
      <c r="BU98" s="484"/>
      <c r="BV98" s="484"/>
      <c r="BW98" s="484"/>
      <c r="BX98" s="484"/>
      <c r="BY98" s="484"/>
      <c r="BZ98" s="484"/>
      <c r="CA98" s="484"/>
      <c r="CB98" s="484"/>
      <c r="CC98" s="484"/>
      <c r="CD98" s="484"/>
      <c r="CE98" s="484"/>
      <c r="CF98" s="484"/>
      <c r="CG98" s="484"/>
      <c r="CH98" s="484"/>
      <c r="CI98" s="484"/>
      <c r="CJ98" s="484"/>
      <c r="CK98" s="484"/>
      <c r="CL98" s="570"/>
    </row>
    <row r="99" spans="1:90" ht="21" customHeight="1">
      <c r="A99" s="481"/>
      <c r="B99" s="482"/>
      <c r="C99" s="852" t="s">
        <v>525</v>
      </c>
      <c r="D99" s="803"/>
      <c r="E99" s="803"/>
      <c r="F99" s="803"/>
      <c r="G99" s="803"/>
      <c r="H99" s="803"/>
      <c r="I99" s="803"/>
      <c r="J99" s="803"/>
      <c r="K99" s="418" t="str">
        <f>Setup!$C$9</f>
        <v>$</v>
      </c>
      <c r="L99" s="853">
        <f>AA28</f>
        <v>1004886.663072519</v>
      </c>
      <c r="M99" s="803"/>
      <c r="N99" s="832"/>
      <c r="O99" s="503"/>
      <c r="P99" s="526"/>
      <c r="Q99" s="492"/>
      <c r="R99" s="492"/>
      <c r="S99" s="492"/>
      <c r="T99" s="492"/>
      <c r="U99" s="492"/>
      <c r="V99" s="492"/>
      <c r="W99" s="492"/>
      <c r="X99" s="492"/>
      <c r="Y99" s="492"/>
      <c r="Z99" s="527"/>
      <c r="AA99" s="527"/>
      <c r="AB99" s="527"/>
      <c r="AC99" s="527"/>
      <c r="AD99" s="528"/>
      <c r="AE99" s="482"/>
      <c r="AF99" s="481"/>
      <c r="AG99" s="483"/>
      <c r="AH99" s="483"/>
      <c r="AI99" s="483"/>
      <c r="AJ99" s="483"/>
      <c r="AK99" s="483"/>
      <c r="AL99" s="483"/>
      <c r="AM99" s="483"/>
      <c r="AN99" s="484"/>
      <c r="AO99" s="484"/>
      <c r="AP99" s="484"/>
      <c r="AQ99" s="484"/>
      <c r="AR99" s="484"/>
      <c r="AS99" s="484"/>
      <c r="AT99" s="484"/>
      <c r="AU99" s="484"/>
      <c r="AV99" s="484"/>
      <c r="AW99" s="484"/>
      <c r="AX99" s="484"/>
      <c r="AY99" s="484"/>
      <c r="AZ99" s="484"/>
      <c r="BA99" s="484"/>
      <c r="BB99" s="484"/>
      <c r="BC99" s="484"/>
      <c r="BD99" s="484"/>
      <c r="BE99" s="484"/>
      <c r="BF99" s="484"/>
      <c r="BG99" s="484"/>
      <c r="BH99" s="484"/>
      <c r="BI99" s="484"/>
      <c r="BJ99" s="484"/>
      <c r="BK99" s="484"/>
      <c r="BL99" s="484"/>
      <c r="BM99" s="484"/>
      <c r="BN99" s="484"/>
      <c r="BO99" s="484"/>
      <c r="BP99" s="484"/>
      <c r="BQ99" s="484"/>
      <c r="BR99" s="484"/>
      <c r="BS99" s="484"/>
      <c r="BT99" s="484"/>
      <c r="BU99" s="484"/>
      <c r="BV99" s="484"/>
      <c r="BW99" s="484"/>
      <c r="BX99" s="484"/>
      <c r="BY99" s="484"/>
      <c r="BZ99" s="484"/>
      <c r="CA99" s="484"/>
      <c r="CB99" s="484"/>
      <c r="CC99" s="484"/>
      <c r="CD99" s="484"/>
      <c r="CE99" s="484"/>
      <c r="CF99" s="484"/>
      <c r="CG99" s="484"/>
      <c r="CH99" s="484"/>
      <c r="CI99" s="484"/>
      <c r="CJ99" s="484"/>
      <c r="CK99" s="484"/>
      <c r="CL99" s="570"/>
    </row>
    <row r="100" spans="1:90" ht="21" customHeight="1">
      <c r="A100" s="481"/>
      <c r="B100" s="482"/>
      <c r="C100" s="822" t="s">
        <v>526</v>
      </c>
      <c r="D100" s="823"/>
      <c r="E100" s="823"/>
      <c r="F100" s="823"/>
      <c r="G100" s="823"/>
      <c r="H100" s="823"/>
      <c r="I100" s="823"/>
      <c r="J100" s="823"/>
      <c r="K100" s="531" t="str">
        <f>Setup!$C$9</f>
        <v>$</v>
      </c>
      <c r="L100" s="882">
        <f>SUM(L96,L99)-SUM(L97:L98)</f>
        <v>1028471.1636459666</v>
      </c>
      <c r="M100" s="823"/>
      <c r="N100" s="824"/>
      <c r="O100" s="503"/>
      <c r="P100" s="526"/>
      <c r="Q100" s="492"/>
      <c r="R100" s="492"/>
      <c r="S100" s="492"/>
      <c r="T100" s="492"/>
      <c r="U100" s="492"/>
      <c r="V100" s="492"/>
      <c r="W100" s="492"/>
      <c r="X100" s="492"/>
      <c r="Y100" s="492"/>
      <c r="Z100" s="527"/>
      <c r="AA100" s="527"/>
      <c r="AB100" s="527"/>
      <c r="AC100" s="527"/>
      <c r="AD100" s="528"/>
      <c r="AE100" s="482"/>
      <c r="AF100" s="481"/>
      <c r="AG100" s="483"/>
      <c r="AH100" s="483"/>
      <c r="AI100" s="483"/>
      <c r="AJ100" s="483"/>
      <c r="AK100" s="483"/>
      <c r="AL100" s="483"/>
      <c r="AM100" s="483"/>
      <c r="AN100" s="484"/>
      <c r="AO100" s="484"/>
      <c r="AP100" s="484"/>
      <c r="AQ100" s="484"/>
      <c r="AR100" s="484"/>
      <c r="AS100" s="484"/>
      <c r="AT100" s="484"/>
      <c r="AU100" s="484"/>
      <c r="AV100" s="484"/>
      <c r="AW100" s="484"/>
      <c r="AX100" s="484"/>
      <c r="AY100" s="484"/>
      <c r="AZ100" s="484"/>
      <c r="BA100" s="484"/>
      <c r="BB100" s="484"/>
      <c r="BC100" s="484"/>
      <c r="BD100" s="484"/>
      <c r="BE100" s="484"/>
      <c r="BF100" s="484"/>
      <c r="BG100" s="484"/>
      <c r="BH100" s="484"/>
      <c r="BI100" s="484"/>
      <c r="BJ100" s="484"/>
      <c r="BK100" s="484"/>
      <c r="BL100" s="484"/>
      <c r="BM100" s="484"/>
      <c r="BN100" s="484"/>
      <c r="BO100" s="484"/>
      <c r="BP100" s="484"/>
      <c r="BQ100" s="484"/>
      <c r="BR100" s="484"/>
      <c r="BS100" s="484"/>
      <c r="BT100" s="484"/>
      <c r="BU100" s="484"/>
      <c r="BV100" s="484"/>
      <c r="BW100" s="484"/>
      <c r="BX100" s="484"/>
      <c r="BY100" s="484"/>
      <c r="BZ100" s="484"/>
      <c r="CA100" s="484"/>
      <c r="CB100" s="484"/>
      <c r="CC100" s="484"/>
      <c r="CD100" s="484"/>
      <c r="CE100" s="484"/>
      <c r="CF100" s="484"/>
      <c r="CG100" s="484"/>
      <c r="CH100" s="484"/>
      <c r="CI100" s="484"/>
      <c r="CJ100" s="484"/>
      <c r="CK100" s="484"/>
      <c r="CL100" s="570"/>
    </row>
    <row r="101" spans="1:90" ht="21" customHeight="1">
      <c r="A101" s="481"/>
      <c r="B101" s="482"/>
      <c r="C101" s="883" t="s">
        <v>527</v>
      </c>
      <c r="D101" s="788"/>
      <c r="E101" s="788"/>
      <c r="F101" s="788"/>
      <c r="G101" s="788"/>
      <c r="H101" s="788"/>
      <c r="I101" s="788"/>
      <c r="J101" s="788"/>
      <c r="K101" s="513"/>
      <c r="L101" s="884">
        <f>IFERROR(L100/L98,"")</f>
        <v>10.999691589800552</v>
      </c>
      <c r="M101" s="788"/>
      <c r="N101" s="789"/>
      <c r="O101" s="503"/>
      <c r="P101" s="533"/>
      <c r="Q101" s="534"/>
      <c r="R101" s="534"/>
      <c r="S101" s="534"/>
      <c r="T101" s="534"/>
      <c r="U101" s="534"/>
      <c r="V101" s="534"/>
      <c r="W101" s="534"/>
      <c r="X101" s="534"/>
      <c r="Y101" s="534"/>
      <c r="Z101" s="535"/>
      <c r="AA101" s="535"/>
      <c r="AB101" s="535"/>
      <c r="AC101" s="535"/>
      <c r="AD101" s="536"/>
      <c r="AE101" s="482"/>
      <c r="AF101" s="481"/>
      <c r="AG101" s="483"/>
      <c r="AH101" s="483"/>
      <c r="AI101" s="483"/>
      <c r="AJ101" s="483"/>
      <c r="AK101" s="483"/>
      <c r="AL101" s="483"/>
      <c r="AM101" s="483"/>
      <c r="AN101" s="484"/>
      <c r="AO101" s="484"/>
      <c r="AP101" s="484"/>
      <c r="AQ101" s="484"/>
      <c r="AR101" s="484"/>
      <c r="AS101" s="484"/>
      <c r="AT101" s="484"/>
      <c r="AU101" s="484"/>
      <c r="AV101" s="484"/>
      <c r="AW101" s="484"/>
      <c r="AX101" s="484"/>
      <c r="AY101" s="484"/>
      <c r="AZ101" s="484"/>
      <c r="BA101" s="484"/>
      <c r="BB101" s="484"/>
      <c r="BC101" s="484"/>
      <c r="BD101" s="484"/>
      <c r="BE101" s="484"/>
      <c r="BF101" s="484"/>
      <c r="BG101" s="484"/>
      <c r="BH101" s="484"/>
      <c r="BI101" s="484"/>
      <c r="BJ101" s="484"/>
      <c r="BK101" s="484"/>
      <c r="BL101" s="484"/>
      <c r="BM101" s="484"/>
      <c r="BN101" s="484"/>
      <c r="BO101" s="484"/>
      <c r="BP101" s="484"/>
      <c r="BQ101" s="484"/>
      <c r="BR101" s="484"/>
      <c r="BS101" s="484"/>
      <c r="BT101" s="484"/>
      <c r="BU101" s="484"/>
      <c r="BV101" s="484"/>
      <c r="BW101" s="484"/>
      <c r="BX101" s="484"/>
      <c r="BY101" s="484"/>
      <c r="BZ101" s="484"/>
      <c r="CA101" s="484"/>
      <c r="CB101" s="484"/>
      <c r="CC101" s="484"/>
      <c r="CD101" s="484"/>
      <c r="CE101" s="484"/>
      <c r="CF101" s="484"/>
      <c r="CG101" s="484"/>
      <c r="CH101" s="484"/>
      <c r="CI101" s="484"/>
      <c r="CJ101" s="484"/>
      <c r="CK101" s="484"/>
      <c r="CL101" s="570"/>
    </row>
    <row r="102" spans="1:90" ht="21" customHeight="1">
      <c r="A102" s="481"/>
      <c r="B102" s="482"/>
      <c r="C102" s="482"/>
      <c r="D102" s="482"/>
      <c r="E102" s="482"/>
      <c r="F102" s="482"/>
      <c r="G102" s="482"/>
      <c r="H102" s="482"/>
      <c r="I102" s="497"/>
      <c r="J102" s="497"/>
      <c r="K102" s="537"/>
      <c r="L102" s="537"/>
      <c r="M102" s="537"/>
      <c r="N102" s="537"/>
      <c r="O102" s="537"/>
      <c r="P102" s="537"/>
      <c r="Q102" s="537"/>
      <c r="R102" s="537"/>
      <c r="S102" s="537"/>
      <c r="T102" s="537"/>
      <c r="U102" s="537"/>
      <c r="V102" s="537"/>
      <c r="W102" s="537"/>
      <c r="X102" s="537"/>
      <c r="Y102" s="537"/>
      <c r="Z102" s="537"/>
      <c r="AA102" s="537"/>
      <c r="AB102" s="537"/>
      <c r="AC102" s="537"/>
      <c r="AD102" s="537"/>
      <c r="AE102" s="482"/>
      <c r="AF102" s="481"/>
      <c r="AG102" s="483"/>
      <c r="AH102" s="483"/>
      <c r="AI102" s="483"/>
      <c r="AJ102" s="483"/>
      <c r="AK102" s="483"/>
      <c r="AL102" s="483"/>
      <c r="AM102" s="483"/>
      <c r="AN102" s="484"/>
      <c r="AO102" s="484"/>
      <c r="AP102" s="484"/>
      <c r="AQ102" s="484"/>
      <c r="AR102" s="484"/>
      <c r="AS102" s="484"/>
      <c r="AT102" s="484"/>
      <c r="AU102" s="484"/>
      <c r="AV102" s="484"/>
      <c r="AW102" s="484"/>
      <c r="AX102" s="484"/>
      <c r="AY102" s="484"/>
      <c r="AZ102" s="484"/>
      <c r="BA102" s="484"/>
      <c r="BB102" s="484"/>
      <c r="BC102" s="484"/>
      <c r="BD102" s="484"/>
      <c r="BE102" s="484"/>
      <c r="BF102" s="484"/>
      <c r="BG102" s="484"/>
      <c r="BH102" s="484"/>
      <c r="BI102" s="484"/>
      <c r="BJ102" s="484"/>
      <c r="BK102" s="484"/>
      <c r="BL102" s="484"/>
      <c r="BM102" s="484"/>
      <c r="BN102" s="484"/>
      <c r="BO102" s="484"/>
      <c r="BP102" s="484"/>
      <c r="BQ102" s="484"/>
      <c r="BR102" s="484"/>
      <c r="BS102" s="484"/>
      <c r="BT102" s="484"/>
      <c r="BU102" s="484"/>
      <c r="BV102" s="484"/>
      <c r="BW102" s="484"/>
      <c r="BX102" s="484"/>
      <c r="BY102" s="484"/>
      <c r="BZ102" s="484"/>
      <c r="CA102" s="484"/>
      <c r="CB102" s="484"/>
      <c r="CC102" s="484"/>
      <c r="CD102" s="484"/>
      <c r="CE102" s="484"/>
      <c r="CF102" s="484"/>
      <c r="CG102" s="484"/>
      <c r="CH102" s="484"/>
      <c r="CI102" s="484"/>
      <c r="CJ102" s="484"/>
      <c r="CK102" s="484"/>
      <c r="CL102" s="570"/>
    </row>
    <row r="103" spans="1:90" ht="21" customHeight="1">
      <c r="A103" s="481"/>
      <c r="B103" s="482"/>
      <c r="C103" s="482"/>
      <c r="D103" s="482"/>
      <c r="E103" s="482"/>
      <c r="F103" s="482"/>
      <c r="G103" s="482"/>
      <c r="H103" s="482"/>
      <c r="I103" s="497"/>
      <c r="J103" s="497"/>
      <c r="K103" s="537"/>
      <c r="L103" s="537"/>
      <c r="M103" s="537"/>
      <c r="N103" s="537"/>
      <c r="O103" s="537"/>
      <c r="P103" s="537"/>
      <c r="Q103" s="537"/>
      <c r="R103" s="537"/>
      <c r="S103" s="537"/>
      <c r="T103" s="537"/>
      <c r="U103" s="537"/>
      <c r="V103" s="537"/>
      <c r="W103" s="537"/>
      <c r="X103" s="537"/>
      <c r="Y103" s="537"/>
      <c r="Z103" s="537"/>
      <c r="AA103" s="537"/>
      <c r="AB103" s="537"/>
      <c r="AC103" s="537"/>
      <c r="AD103" s="537"/>
      <c r="AE103" s="482"/>
      <c r="AF103" s="481"/>
      <c r="AG103" s="483"/>
      <c r="AH103" s="483"/>
      <c r="AI103" s="483"/>
      <c r="AJ103" s="483"/>
      <c r="AK103" s="483"/>
      <c r="AL103" s="483"/>
      <c r="AM103" s="483"/>
      <c r="AN103" s="484"/>
      <c r="AO103" s="484"/>
      <c r="AP103" s="484"/>
      <c r="AQ103" s="484"/>
      <c r="AR103" s="484"/>
      <c r="AS103" s="484"/>
      <c r="AT103" s="484"/>
      <c r="AU103" s="484"/>
      <c r="AV103" s="484"/>
      <c r="AW103" s="484"/>
      <c r="AX103" s="484"/>
      <c r="AY103" s="484"/>
      <c r="AZ103" s="484"/>
      <c r="BA103" s="484"/>
      <c r="BB103" s="484"/>
      <c r="BC103" s="484"/>
      <c r="BD103" s="484"/>
      <c r="BE103" s="484"/>
      <c r="BF103" s="484"/>
      <c r="BG103" s="484"/>
      <c r="BH103" s="484"/>
      <c r="BI103" s="484"/>
      <c r="BJ103" s="484"/>
      <c r="BK103" s="484"/>
      <c r="BL103" s="484"/>
      <c r="BM103" s="484"/>
      <c r="BN103" s="484"/>
      <c r="BO103" s="484"/>
      <c r="BP103" s="484"/>
      <c r="BQ103" s="484"/>
      <c r="BR103" s="484"/>
      <c r="BS103" s="484"/>
      <c r="BT103" s="484"/>
      <c r="BU103" s="484"/>
      <c r="BV103" s="484"/>
      <c r="BW103" s="484"/>
      <c r="BX103" s="484"/>
      <c r="BY103" s="484"/>
      <c r="BZ103" s="484"/>
      <c r="CA103" s="484"/>
      <c r="CB103" s="484"/>
      <c r="CC103" s="484"/>
      <c r="CD103" s="484"/>
      <c r="CE103" s="484"/>
      <c r="CF103" s="484"/>
      <c r="CG103" s="484"/>
      <c r="CH103" s="484"/>
      <c r="CI103" s="484"/>
      <c r="CJ103" s="484"/>
      <c r="CK103" s="484"/>
      <c r="CL103" s="570"/>
    </row>
    <row r="104" spans="1:90" ht="21" customHeight="1">
      <c r="A104" s="481"/>
      <c r="B104" s="482"/>
      <c r="C104" s="482"/>
      <c r="D104" s="482"/>
      <c r="E104" s="482"/>
      <c r="F104" s="482"/>
      <c r="G104" s="482"/>
      <c r="H104" s="482"/>
      <c r="I104" s="482"/>
      <c r="J104" s="482"/>
      <c r="K104" s="885">
        <v>1</v>
      </c>
      <c r="L104" s="783"/>
      <c r="M104" s="783"/>
      <c r="N104" s="783"/>
      <c r="O104" s="885">
        <v>2</v>
      </c>
      <c r="P104" s="783"/>
      <c r="Q104" s="783"/>
      <c r="R104" s="783"/>
      <c r="S104" s="885">
        <f>IF(Z27&lt;=6,3, ROUNDUP($AA$104/3*1,0))</f>
        <v>10</v>
      </c>
      <c r="T104" s="783"/>
      <c r="U104" s="783"/>
      <c r="V104" s="783"/>
      <c r="W104" s="885">
        <f>IF(Z27=4,4,IF(Z27&lt;=3,"", ROUNDUP($AA$104/3*2,0)))</f>
        <v>20</v>
      </c>
      <c r="X104" s="783"/>
      <c r="Y104" s="783"/>
      <c r="Z104" s="783"/>
      <c r="AA104" s="885">
        <f>IF(Z27=4,"",IF(Z27&lt;=3,"",Z27))</f>
        <v>30</v>
      </c>
      <c r="AB104" s="783"/>
      <c r="AC104" s="783"/>
      <c r="AD104" s="783"/>
      <c r="AE104" s="482"/>
      <c r="AF104" s="481"/>
      <c r="AG104" s="483"/>
      <c r="AH104" s="483"/>
      <c r="AI104" s="483"/>
      <c r="AJ104" s="483"/>
      <c r="AK104" s="483"/>
      <c r="AL104" s="483"/>
      <c r="AM104" s="483"/>
      <c r="AN104" s="484"/>
      <c r="AO104" s="484"/>
      <c r="AP104" s="484"/>
      <c r="AQ104" s="484"/>
      <c r="AR104" s="484"/>
      <c r="AS104" s="484"/>
      <c r="AT104" s="484"/>
      <c r="AU104" s="484"/>
      <c r="AV104" s="484"/>
      <c r="AW104" s="484"/>
      <c r="AX104" s="484"/>
      <c r="AY104" s="484"/>
      <c r="AZ104" s="484"/>
      <c r="BA104" s="484"/>
      <c r="BB104" s="484"/>
      <c r="BC104" s="484"/>
      <c r="BD104" s="484"/>
      <c r="BE104" s="484"/>
      <c r="BF104" s="484"/>
      <c r="BG104" s="484"/>
      <c r="BH104" s="484"/>
      <c r="BI104" s="484"/>
      <c r="BJ104" s="484"/>
      <c r="BK104" s="484"/>
      <c r="BL104" s="484"/>
      <c r="BM104" s="484"/>
      <c r="BN104" s="484"/>
      <c r="BO104" s="484"/>
      <c r="BP104" s="484"/>
      <c r="BQ104" s="484"/>
      <c r="BR104" s="484"/>
      <c r="BS104" s="484"/>
      <c r="BT104" s="484"/>
      <c r="BU104" s="484"/>
      <c r="BV104" s="484"/>
      <c r="BW104" s="484"/>
      <c r="BX104" s="484"/>
      <c r="BY104" s="484"/>
      <c r="BZ104" s="484"/>
      <c r="CA104" s="484"/>
      <c r="CB104" s="484"/>
      <c r="CC104" s="484"/>
      <c r="CD104" s="484"/>
      <c r="CE104" s="484"/>
      <c r="CF104" s="484"/>
      <c r="CG104" s="484"/>
      <c r="CH104" s="484"/>
      <c r="CI104" s="484"/>
      <c r="CJ104" s="484"/>
      <c r="CK104" s="484"/>
      <c r="CL104" s="570"/>
    </row>
    <row r="105" spans="1:90" ht="21" customHeight="1">
      <c r="A105" s="481"/>
      <c r="B105" s="482"/>
      <c r="C105" s="482"/>
      <c r="D105" s="482"/>
      <c r="E105" s="482"/>
      <c r="F105" s="482"/>
      <c r="G105" s="845" t="s">
        <v>477</v>
      </c>
      <c r="H105" s="783"/>
      <c r="I105" s="783"/>
      <c r="J105" s="783"/>
      <c r="K105" s="845" t="str">
        <f>IF(K$104="","","YEAR "&amp;K$104)</f>
        <v>YEAR 1</v>
      </c>
      <c r="L105" s="783"/>
      <c r="M105" s="783"/>
      <c r="N105" s="783"/>
      <c r="O105" s="845" t="str">
        <f>IF(O$104="","","YEAR "&amp;O$104)</f>
        <v>YEAR 2</v>
      </c>
      <c r="P105" s="783"/>
      <c r="Q105" s="783"/>
      <c r="R105" s="783"/>
      <c r="S105" s="845" t="str">
        <f>IF(S104&lt;3,"", IF(S$104="","","YEAR "&amp;S$104))</f>
        <v>YEAR 10</v>
      </c>
      <c r="T105" s="783"/>
      <c r="U105" s="783"/>
      <c r="V105" s="783"/>
      <c r="W105" s="845" t="str">
        <f>IF(W104&lt;4,"", IF(W$104="","","YEAR "&amp;W$104))</f>
        <v>YEAR 20</v>
      </c>
      <c r="X105" s="783"/>
      <c r="Y105" s="783"/>
      <c r="Z105" s="783"/>
      <c r="AA105" s="845" t="str">
        <f>IF(AA$104="","","YEAR "&amp;AA$104)</f>
        <v>YEAR 30</v>
      </c>
      <c r="AB105" s="783"/>
      <c r="AC105" s="783"/>
      <c r="AD105" s="783"/>
      <c r="AE105" s="482"/>
      <c r="AF105" s="481"/>
      <c r="AG105" s="483"/>
      <c r="AH105" s="483"/>
      <c r="AI105" s="483"/>
      <c r="AJ105" s="483"/>
      <c r="AK105" s="483"/>
      <c r="AL105" s="483"/>
      <c r="AM105" s="483"/>
      <c r="AN105" s="484"/>
      <c r="AO105" s="484"/>
      <c r="AP105" s="484"/>
      <c r="AQ105" s="484"/>
      <c r="AR105" s="484"/>
      <c r="AS105" s="484"/>
      <c r="AT105" s="484"/>
      <c r="AU105" s="484"/>
      <c r="AV105" s="484"/>
      <c r="AW105" s="484"/>
      <c r="AX105" s="484"/>
      <c r="AY105" s="484"/>
      <c r="AZ105" s="484"/>
      <c r="BA105" s="484"/>
      <c r="BB105" s="484"/>
      <c r="BC105" s="484"/>
      <c r="BD105" s="484"/>
      <c r="BE105" s="484"/>
      <c r="BF105" s="484"/>
      <c r="BG105" s="484"/>
      <c r="BH105" s="484"/>
      <c r="BI105" s="484"/>
      <c r="BJ105" s="484"/>
      <c r="BK105" s="484"/>
      <c r="BL105" s="484"/>
      <c r="BM105" s="484"/>
      <c r="BN105" s="484"/>
      <c r="BO105" s="484"/>
      <c r="BP105" s="484"/>
      <c r="BQ105" s="484"/>
      <c r="BR105" s="484"/>
      <c r="BS105" s="484"/>
      <c r="BT105" s="484"/>
      <c r="BU105" s="484"/>
      <c r="BV105" s="484"/>
      <c r="BW105" s="484"/>
      <c r="BX105" s="484"/>
      <c r="BY105" s="484"/>
      <c r="BZ105" s="484"/>
      <c r="CA105" s="484"/>
      <c r="CB105" s="484"/>
      <c r="CC105" s="484"/>
      <c r="CD105" s="484"/>
      <c r="CE105" s="484"/>
      <c r="CF105" s="484"/>
      <c r="CG105" s="484"/>
      <c r="CH105" s="484"/>
      <c r="CI105" s="484"/>
      <c r="CJ105" s="484"/>
      <c r="CK105" s="484"/>
      <c r="CL105" s="570"/>
    </row>
    <row r="106" spans="1:90" ht="21" customHeight="1">
      <c r="A106" s="481"/>
      <c r="B106" s="482"/>
      <c r="C106" s="538" t="s">
        <v>10</v>
      </c>
      <c r="D106" s="539"/>
      <c r="E106" s="539"/>
      <c r="F106" s="539"/>
      <c r="G106" s="539"/>
      <c r="H106" s="539"/>
      <c r="I106" s="539"/>
      <c r="J106" s="539"/>
      <c r="K106" s="539"/>
      <c r="L106" s="539"/>
      <c r="M106" s="539"/>
      <c r="N106" s="539"/>
      <c r="O106" s="539"/>
      <c r="P106" s="539"/>
      <c r="Q106" s="539"/>
      <c r="R106" s="539"/>
      <c r="S106" s="539"/>
      <c r="T106" s="539"/>
      <c r="U106" s="539"/>
      <c r="V106" s="539"/>
      <c r="W106" s="539"/>
      <c r="X106" s="539"/>
      <c r="Y106" s="539"/>
      <c r="Z106" s="539"/>
      <c r="AA106" s="539"/>
      <c r="AB106" s="539"/>
      <c r="AC106" s="539"/>
      <c r="AD106" s="540"/>
      <c r="AE106" s="482"/>
      <c r="AF106" s="481"/>
      <c r="AG106" s="483"/>
      <c r="AH106" s="483"/>
      <c r="AI106" s="483"/>
      <c r="AJ106" s="483"/>
      <c r="AK106" s="483"/>
      <c r="AL106" s="483"/>
      <c r="AM106" s="483"/>
      <c r="AN106" s="484"/>
      <c r="AO106" s="484"/>
      <c r="AP106" s="484"/>
      <c r="AQ106" s="484"/>
      <c r="AR106" s="484"/>
      <c r="AS106" s="484"/>
      <c r="AT106" s="484"/>
      <c r="AU106" s="484"/>
      <c r="AV106" s="484"/>
      <c r="AW106" s="484"/>
      <c r="AX106" s="484"/>
      <c r="AY106" s="484"/>
      <c r="AZ106" s="484"/>
      <c r="BA106" s="484"/>
      <c r="BB106" s="484"/>
      <c r="BC106" s="484"/>
      <c r="BD106" s="484"/>
      <c r="BE106" s="484"/>
      <c r="BF106" s="484"/>
      <c r="BG106" s="484"/>
      <c r="BH106" s="484"/>
      <c r="BI106" s="484"/>
      <c r="BJ106" s="484"/>
      <c r="BK106" s="484"/>
      <c r="BL106" s="484"/>
      <c r="BM106" s="484"/>
      <c r="BN106" s="484"/>
      <c r="BO106" s="484"/>
      <c r="BP106" s="484"/>
      <c r="BQ106" s="484"/>
      <c r="BR106" s="484"/>
      <c r="BS106" s="484"/>
      <c r="BT106" s="484"/>
      <c r="BU106" s="484"/>
      <c r="BV106" s="484"/>
      <c r="BW106" s="484"/>
      <c r="BX106" s="484"/>
      <c r="BY106" s="484"/>
      <c r="BZ106" s="484"/>
      <c r="CA106" s="484"/>
      <c r="CB106" s="484"/>
      <c r="CC106" s="484"/>
      <c r="CD106" s="484"/>
      <c r="CE106" s="484"/>
      <c r="CF106" s="484"/>
      <c r="CG106" s="484"/>
      <c r="CH106" s="484"/>
      <c r="CI106" s="484"/>
      <c r="CJ106" s="484"/>
      <c r="CK106" s="484"/>
      <c r="CL106" s="570"/>
    </row>
    <row r="107" spans="1:90" ht="21" customHeight="1">
      <c r="A107" s="481"/>
      <c r="B107" s="482"/>
      <c r="C107" s="817" t="s">
        <v>281</v>
      </c>
      <c r="D107" s="803"/>
      <c r="E107" s="803"/>
      <c r="F107" s="804"/>
      <c r="G107" s="886">
        <f>SUM(H40:J51)</f>
        <v>2900</v>
      </c>
      <c r="H107" s="803"/>
      <c r="I107" s="803"/>
      <c r="J107" s="804"/>
      <c r="K107" s="886">
        <f t="shared" ref="K107:K109" si="4">G107*12</f>
        <v>34800</v>
      </c>
      <c r="L107" s="803"/>
      <c r="M107" s="803"/>
      <c r="N107" s="803"/>
      <c r="O107" s="886">
        <f t="shared" ref="O107:O108" si="5">IFERROR(FV($K$55,O$104-1,0,-$K107),0)</f>
        <v>35844</v>
      </c>
      <c r="P107" s="803"/>
      <c r="Q107" s="803"/>
      <c r="R107" s="804"/>
      <c r="S107" s="886">
        <f t="shared" ref="S107:S108" si="6">IFERROR(FV($K$55,S$104-1,0,-$K107),0)</f>
        <v>45406.106797257708</v>
      </c>
      <c r="T107" s="803"/>
      <c r="U107" s="803"/>
      <c r="V107" s="804"/>
      <c r="W107" s="886">
        <f t="shared" ref="W107:W108" si="7">IFERROR(FV($K$55,W$104-1,0,-$K107),0)</f>
        <v>61022.010647083087</v>
      </c>
      <c r="X107" s="803"/>
      <c r="Y107" s="803"/>
      <c r="Z107" s="804"/>
      <c r="AA107" s="886">
        <f t="shared" ref="AA107:AA108" si="8">IFERROR(FV($K$55,AA$104-1,0,-$K107),0)</f>
        <v>82008.479609126342</v>
      </c>
      <c r="AB107" s="803"/>
      <c r="AC107" s="803"/>
      <c r="AD107" s="832"/>
      <c r="AE107" s="482"/>
      <c r="AF107" s="481"/>
      <c r="AG107" s="483"/>
      <c r="AH107" s="483"/>
      <c r="AI107" s="483"/>
      <c r="AJ107" s="483"/>
      <c r="AK107" s="483"/>
      <c r="AL107" s="483"/>
      <c r="AM107" s="483"/>
      <c r="AN107" s="484"/>
      <c r="AO107" s="484"/>
      <c r="AP107" s="484"/>
      <c r="AQ107" s="484"/>
      <c r="AR107" s="484"/>
      <c r="AS107" s="484"/>
      <c r="AT107" s="484"/>
      <c r="AU107" s="484"/>
      <c r="AV107" s="484"/>
      <c r="AW107" s="484"/>
      <c r="AX107" s="484"/>
      <c r="AY107" s="484"/>
      <c r="AZ107" s="484"/>
      <c r="BA107" s="484"/>
      <c r="BB107" s="484"/>
      <c r="BC107" s="484"/>
      <c r="BD107" s="484"/>
      <c r="BE107" s="484"/>
      <c r="BF107" s="484"/>
      <c r="BG107" s="484"/>
      <c r="BH107" s="484"/>
      <c r="BI107" s="484"/>
      <c r="BJ107" s="484"/>
      <c r="BK107" s="484"/>
      <c r="BL107" s="484"/>
      <c r="BM107" s="484"/>
      <c r="BN107" s="484"/>
      <c r="BO107" s="484"/>
      <c r="BP107" s="484"/>
      <c r="BQ107" s="484"/>
      <c r="BR107" s="484"/>
      <c r="BS107" s="484"/>
      <c r="BT107" s="484"/>
      <c r="BU107" s="484"/>
      <c r="BV107" s="484"/>
      <c r="BW107" s="484"/>
      <c r="BX107" s="484"/>
      <c r="BY107" s="484"/>
      <c r="BZ107" s="484"/>
      <c r="CA107" s="484"/>
      <c r="CB107" s="484"/>
      <c r="CC107" s="484"/>
      <c r="CD107" s="484"/>
      <c r="CE107" s="484"/>
      <c r="CF107" s="484"/>
      <c r="CG107" s="484"/>
      <c r="CH107" s="484"/>
      <c r="CI107" s="484"/>
      <c r="CJ107" s="484"/>
      <c r="CK107" s="484"/>
      <c r="CL107" s="570"/>
    </row>
    <row r="108" spans="1:90" ht="21" customHeight="1">
      <c r="A108" s="481"/>
      <c r="B108" s="482"/>
      <c r="C108" s="817" t="s">
        <v>284</v>
      </c>
      <c r="D108" s="803"/>
      <c r="E108" s="803"/>
      <c r="F108" s="804"/>
      <c r="G108" s="886">
        <f>H52</f>
        <v>0</v>
      </c>
      <c r="H108" s="803"/>
      <c r="I108" s="803"/>
      <c r="J108" s="804"/>
      <c r="K108" s="886">
        <f t="shared" si="4"/>
        <v>0</v>
      </c>
      <c r="L108" s="803"/>
      <c r="M108" s="803"/>
      <c r="N108" s="803"/>
      <c r="O108" s="886">
        <f t="shared" si="5"/>
        <v>0</v>
      </c>
      <c r="P108" s="803"/>
      <c r="Q108" s="803"/>
      <c r="R108" s="804"/>
      <c r="S108" s="886">
        <f t="shared" si="6"/>
        <v>0</v>
      </c>
      <c r="T108" s="803"/>
      <c r="U108" s="803"/>
      <c r="V108" s="804"/>
      <c r="W108" s="886">
        <f t="shared" si="7"/>
        <v>0</v>
      </c>
      <c r="X108" s="803"/>
      <c r="Y108" s="803"/>
      <c r="Z108" s="804"/>
      <c r="AA108" s="886">
        <f t="shared" si="8"/>
        <v>0</v>
      </c>
      <c r="AB108" s="803"/>
      <c r="AC108" s="803"/>
      <c r="AD108" s="832"/>
      <c r="AE108" s="482"/>
      <c r="AF108" s="481"/>
      <c r="AG108" s="483"/>
      <c r="AH108" s="483"/>
      <c r="AI108" s="483"/>
      <c r="AJ108" s="483"/>
      <c r="AK108" s="483"/>
      <c r="AL108" s="483"/>
      <c r="AM108" s="483"/>
      <c r="AN108" s="484"/>
      <c r="AO108" s="484"/>
      <c r="AP108" s="484"/>
      <c r="AQ108" s="484"/>
      <c r="AR108" s="484"/>
      <c r="AS108" s="484"/>
      <c r="AT108" s="484"/>
      <c r="AU108" s="484"/>
      <c r="AV108" s="484"/>
      <c r="AW108" s="484"/>
      <c r="AX108" s="484"/>
      <c r="AY108" s="484"/>
      <c r="AZ108" s="484"/>
      <c r="BA108" s="484"/>
      <c r="BB108" s="484"/>
      <c r="BC108" s="484"/>
      <c r="BD108" s="484"/>
      <c r="BE108" s="484"/>
      <c r="BF108" s="484"/>
      <c r="BG108" s="484"/>
      <c r="BH108" s="484"/>
      <c r="BI108" s="484"/>
      <c r="BJ108" s="484"/>
      <c r="BK108" s="484"/>
      <c r="BL108" s="484"/>
      <c r="BM108" s="484"/>
      <c r="BN108" s="484"/>
      <c r="BO108" s="484"/>
      <c r="BP108" s="484"/>
      <c r="BQ108" s="484"/>
      <c r="BR108" s="484"/>
      <c r="BS108" s="484"/>
      <c r="BT108" s="484"/>
      <c r="BU108" s="484"/>
      <c r="BV108" s="484"/>
      <c r="BW108" s="484"/>
      <c r="BX108" s="484"/>
      <c r="BY108" s="484"/>
      <c r="BZ108" s="484"/>
      <c r="CA108" s="484"/>
      <c r="CB108" s="484"/>
      <c r="CC108" s="484"/>
      <c r="CD108" s="484"/>
      <c r="CE108" s="484"/>
      <c r="CF108" s="484"/>
      <c r="CG108" s="484"/>
      <c r="CH108" s="484"/>
      <c r="CI108" s="484"/>
      <c r="CJ108" s="484"/>
      <c r="CK108" s="484"/>
      <c r="CL108" s="570"/>
    </row>
    <row r="109" spans="1:90" ht="21" customHeight="1">
      <c r="A109" s="481"/>
      <c r="B109" s="482"/>
      <c r="C109" s="817" t="str">
        <f>"Vacancy  ("&amp;TEXT(V53,"0.00%")&amp;")"</f>
        <v>Vacancy  (10.00%)</v>
      </c>
      <c r="D109" s="803"/>
      <c r="E109" s="803"/>
      <c r="F109" s="804"/>
      <c r="G109" s="886">
        <f>G$107*$V53</f>
        <v>290</v>
      </c>
      <c r="H109" s="803"/>
      <c r="I109" s="803"/>
      <c r="J109" s="804"/>
      <c r="K109" s="886">
        <f t="shared" si="4"/>
        <v>3480</v>
      </c>
      <c r="L109" s="803"/>
      <c r="M109" s="803"/>
      <c r="N109" s="803"/>
      <c r="O109" s="886">
        <f>O107*$V$53</f>
        <v>3584.4</v>
      </c>
      <c r="P109" s="803"/>
      <c r="Q109" s="803"/>
      <c r="R109" s="804"/>
      <c r="S109" s="886">
        <f>S107*$V$53</f>
        <v>4540.6106797257708</v>
      </c>
      <c r="T109" s="803"/>
      <c r="U109" s="803"/>
      <c r="V109" s="804"/>
      <c r="W109" s="886">
        <f>W107*$V$53</f>
        <v>6102.2010647083089</v>
      </c>
      <c r="X109" s="803"/>
      <c r="Y109" s="803"/>
      <c r="Z109" s="804"/>
      <c r="AA109" s="886">
        <f>AA107*$V$53</f>
        <v>8200.8479609126352</v>
      </c>
      <c r="AB109" s="803"/>
      <c r="AC109" s="803"/>
      <c r="AD109" s="832"/>
      <c r="AE109" s="482"/>
      <c r="AF109" s="481"/>
      <c r="AG109" s="483"/>
      <c r="AH109" s="483"/>
      <c r="AI109" s="483"/>
      <c r="AJ109" s="483"/>
      <c r="AK109" s="483"/>
      <c r="AL109" s="483"/>
      <c r="AM109" s="483"/>
      <c r="AN109" s="484"/>
      <c r="AO109" s="484"/>
      <c r="AP109" s="484"/>
      <c r="AQ109" s="484"/>
      <c r="AR109" s="484"/>
      <c r="AS109" s="484"/>
      <c r="AT109" s="484"/>
      <c r="AU109" s="484"/>
      <c r="AV109" s="484"/>
      <c r="AW109" s="484"/>
      <c r="AX109" s="484"/>
      <c r="AY109" s="484"/>
      <c r="AZ109" s="484"/>
      <c r="BA109" s="484"/>
      <c r="BB109" s="484"/>
      <c r="BC109" s="484"/>
      <c r="BD109" s="484"/>
      <c r="BE109" s="484"/>
      <c r="BF109" s="484"/>
      <c r="BG109" s="484"/>
      <c r="BH109" s="484"/>
      <c r="BI109" s="484"/>
      <c r="BJ109" s="484"/>
      <c r="BK109" s="484"/>
      <c r="BL109" s="484"/>
      <c r="BM109" s="484"/>
      <c r="BN109" s="484"/>
      <c r="BO109" s="484"/>
      <c r="BP109" s="484"/>
      <c r="BQ109" s="484"/>
      <c r="BR109" s="484"/>
      <c r="BS109" s="484"/>
      <c r="BT109" s="484"/>
      <c r="BU109" s="484"/>
      <c r="BV109" s="484"/>
      <c r="BW109" s="484"/>
      <c r="BX109" s="484"/>
      <c r="BY109" s="484"/>
      <c r="BZ109" s="484"/>
      <c r="CA109" s="484"/>
      <c r="CB109" s="484"/>
      <c r="CC109" s="484"/>
      <c r="CD109" s="484"/>
      <c r="CE109" s="484"/>
      <c r="CF109" s="484"/>
      <c r="CG109" s="484"/>
      <c r="CH109" s="484"/>
      <c r="CI109" s="484"/>
      <c r="CJ109" s="484"/>
      <c r="CK109" s="484"/>
      <c r="CL109" s="570"/>
    </row>
    <row r="110" spans="1:90" ht="21" customHeight="1">
      <c r="A110" s="481"/>
      <c r="B110" s="482"/>
      <c r="C110" s="855" t="s">
        <v>528</v>
      </c>
      <c r="D110" s="788"/>
      <c r="E110" s="788"/>
      <c r="F110" s="788"/>
      <c r="G110" s="887">
        <f>SUM(G107:J108)-G109</f>
        <v>2610</v>
      </c>
      <c r="H110" s="788"/>
      <c r="I110" s="788"/>
      <c r="J110" s="788"/>
      <c r="K110" s="887">
        <f>SUM(K107:N108)-K109</f>
        <v>31320</v>
      </c>
      <c r="L110" s="788"/>
      <c r="M110" s="788"/>
      <c r="N110" s="788"/>
      <c r="O110" s="887">
        <f>SUM(O107:R108)-O109</f>
        <v>32259.599999999999</v>
      </c>
      <c r="P110" s="788"/>
      <c r="Q110" s="788"/>
      <c r="R110" s="788"/>
      <c r="S110" s="887">
        <f>SUM(S107:V108)-S109</f>
        <v>40865.496117531933</v>
      </c>
      <c r="T110" s="788"/>
      <c r="U110" s="788"/>
      <c r="V110" s="788"/>
      <c r="W110" s="887">
        <f>SUM(W107:Z108)-W109</f>
        <v>54919.809582374779</v>
      </c>
      <c r="X110" s="788"/>
      <c r="Y110" s="788"/>
      <c r="Z110" s="788"/>
      <c r="AA110" s="887">
        <f>SUM(AA107:AD108)-AA109</f>
        <v>73807.631648213704</v>
      </c>
      <c r="AB110" s="788"/>
      <c r="AC110" s="788"/>
      <c r="AD110" s="789"/>
      <c r="AE110" s="482"/>
      <c r="AF110" s="481"/>
      <c r="AG110" s="483"/>
      <c r="AH110" s="483"/>
      <c r="AI110" s="483"/>
      <c r="AJ110" s="483"/>
      <c r="AK110" s="483"/>
      <c r="AL110" s="483"/>
      <c r="AM110" s="483"/>
      <c r="AN110" s="484"/>
      <c r="AO110" s="484"/>
      <c r="AP110" s="484"/>
      <c r="AQ110" s="484"/>
      <c r="AR110" s="484"/>
      <c r="AS110" s="484"/>
      <c r="AT110" s="484"/>
      <c r="AU110" s="484"/>
      <c r="AV110" s="484"/>
      <c r="AW110" s="484"/>
      <c r="AX110" s="484"/>
      <c r="AY110" s="484"/>
      <c r="AZ110" s="484"/>
      <c r="BA110" s="484"/>
      <c r="BB110" s="484"/>
      <c r="BC110" s="484"/>
      <c r="BD110" s="484"/>
      <c r="BE110" s="484"/>
      <c r="BF110" s="484"/>
      <c r="BG110" s="484"/>
      <c r="BH110" s="484"/>
      <c r="BI110" s="484"/>
      <c r="BJ110" s="484"/>
      <c r="BK110" s="484"/>
      <c r="BL110" s="484"/>
      <c r="BM110" s="484"/>
      <c r="BN110" s="484"/>
      <c r="BO110" s="484"/>
      <c r="BP110" s="484"/>
      <c r="BQ110" s="484"/>
      <c r="BR110" s="484"/>
      <c r="BS110" s="484"/>
      <c r="BT110" s="484"/>
      <c r="BU110" s="484"/>
      <c r="BV110" s="484"/>
      <c r="BW110" s="484"/>
      <c r="BX110" s="484"/>
      <c r="BY110" s="484"/>
      <c r="BZ110" s="484"/>
      <c r="CA110" s="484"/>
      <c r="CB110" s="484"/>
      <c r="CC110" s="484"/>
      <c r="CD110" s="484"/>
      <c r="CE110" s="484"/>
      <c r="CF110" s="484"/>
      <c r="CG110" s="484"/>
      <c r="CH110" s="484"/>
      <c r="CI110" s="484"/>
      <c r="CJ110" s="484"/>
      <c r="CK110" s="484"/>
      <c r="CL110" s="570"/>
    </row>
    <row r="111" spans="1:90" ht="21" customHeight="1">
      <c r="A111" s="481"/>
      <c r="B111" s="482"/>
      <c r="C111" s="482"/>
      <c r="D111" s="482"/>
      <c r="E111" s="482"/>
      <c r="F111" s="482"/>
      <c r="G111" s="541"/>
      <c r="H111" s="541"/>
      <c r="I111" s="541"/>
      <c r="J111" s="541"/>
      <c r="K111" s="541"/>
      <c r="L111" s="541"/>
      <c r="M111" s="541"/>
      <c r="N111" s="541"/>
      <c r="O111" s="541"/>
      <c r="P111" s="541"/>
      <c r="Q111" s="541"/>
      <c r="R111" s="541"/>
      <c r="S111" s="541"/>
      <c r="T111" s="541"/>
      <c r="U111" s="541"/>
      <c r="V111" s="541"/>
      <c r="W111" s="541"/>
      <c r="X111" s="541"/>
      <c r="Y111" s="541"/>
      <c r="Z111" s="541"/>
      <c r="AA111" s="541"/>
      <c r="AB111" s="541"/>
      <c r="AC111" s="541"/>
      <c r="AD111" s="541"/>
      <c r="AE111" s="482"/>
      <c r="AF111" s="481"/>
      <c r="AG111" s="483"/>
      <c r="AH111" s="483"/>
      <c r="AI111" s="483"/>
      <c r="AJ111" s="483"/>
      <c r="AK111" s="483"/>
      <c r="AL111" s="483"/>
      <c r="AM111" s="483"/>
      <c r="AN111" s="484"/>
      <c r="AO111" s="484"/>
      <c r="AP111" s="484"/>
      <c r="AQ111" s="484"/>
      <c r="AR111" s="484"/>
      <c r="AS111" s="484"/>
      <c r="AT111" s="484"/>
      <c r="AU111" s="484"/>
      <c r="AV111" s="484"/>
      <c r="AW111" s="484"/>
      <c r="AX111" s="484"/>
      <c r="AY111" s="484"/>
      <c r="AZ111" s="484"/>
      <c r="BA111" s="484"/>
      <c r="BB111" s="484"/>
      <c r="BC111" s="484"/>
      <c r="BD111" s="484"/>
      <c r="BE111" s="484"/>
      <c r="BF111" s="484"/>
      <c r="BG111" s="484"/>
      <c r="BH111" s="484"/>
      <c r="BI111" s="484"/>
      <c r="BJ111" s="484"/>
      <c r="BK111" s="484"/>
      <c r="BL111" s="484"/>
      <c r="BM111" s="484"/>
      <c r="BN111" s="484"/>
      <c r="BO111" s="484"/>
      <c r="BP111" s="484"/>
      <c r="BQ111" s="484"/>
      <c r="BR111" s="484"/>
      <c r="BS111" s="484"/>
      <c r="BT111" s="484"/>
      <c r="BU111" s="484"/>
      <c r="BV111" s="484"/>
      <c r="BW111" s="484"/>
      <c r="BX111" s="484"/>
      <c r="BY111" s="484"/>
      <c r="BZ111" s="484"/>
      <c r="CA111" s="484"/>
      <c r="CB111" s="484"/>
      <c r="CC111" s="484"/>
      <c r="CD111" s="484"/>
      <c r="CE111" s="484"/>
      <c r="CF111" s="484"/>
      <c r="CG111" s="484"/>
      <c r="CH111" s="484"/>
      <c r="CI111" s="484"/>
      <c r="CJ111" s="484"/>
      <c r="CK111" s="484"/>
      <c r="CL111" s="570"/>
    </row>
    <row r="112" spans="1:90" ht="21" customHeight="1">
      <c r="A112" s="481"/>
      <c r="B112" s="482"/>
      <c r="C112" s="542" t="s">
        <v>12</v>
      </c>
      <c r="D112" s="543"/>
      <c r="E112" s="543"/>
      <c r="F112" s="543"/>
      <c r="G112" s="544"/>
      <c r="H112" s="544"/>
      <c r="I112" s="544"/>
      <c r="J112" s="544"/>
      <c r="K112" s="544"/>
      <c r="L112" s="544"/>
      <c r="M112" s="544"/>
      <c r="N112" s="544"/>
      <c r="O112" s="544"/>
      <c r="P112" s="544"/>
      <c r="Q112" s="544"/>
      <c r="R112" s="544"/>
      <c r="S112" s="544"/>
      <c r="T112" s="544"/>
      <c r="U112" s="544"/>
      <c r="V112" s="544"/>
      <c r="W112" s="544"/>
      <c r="X112" s="544"/>
      <c r="Y112" s="544"/>
      <c r="Z112" s="544"/>
      <c r="AA112" s="544"/>
      <c r="AB112" s="544"/>
      <c r="AC112" s="544"/>
      <c r="AD112" s="545"/>
      <c r="AE112" s="482"/>
      <c r="AF112" s="481"/>
      <c r="AG112" s="483"/>
      <c r="AH112" s="483"/>
      <c r="AI112" s="483"/>
      <c r="AJ112" s="483"/>
      <c r="AK112" s="483"/>
      <c r="AL112" s="483"/>
      <c r="AM112" s="483"/>
      <c r="AN112" s="484"/>
      <c r="AO112" s="484"/>
      <c r="AP112" s="484"/>
      <c r="AQ112" s="484"/>
      <c r="AR112" s="484"/>
      <c r="AS112" s="484"/>
      <c r="AT112" s="484"/>
      <c r="AU112" s="484"/>
      <c r="AV112" s="484"/>
      <c r="AW112" s="484"/>
      <c r="AX112" s="484"/>
      <c r="AY112" s="484"/>
      <c r="AZ112" s="484"/>
      <c r="BA112" s="484"/>
      <c r="BB112" s="484"/>
      <c r="BC112" s="484"/>
      <c r="BD112" s="484"/>
      <c r="BE112" s="484"/>
      <c r="BF112" s="484"/>
      <c r="BG112" s="484"/>
      <c r="BH112" s="484"/>
      <c r="BI112" s="484"/>
      <c r="BJ112" s="484"/>
      <c r="BK112" s="484"/>
      <c r="BL112" s="484"/>
      <c r="BM112" s="484"/>
      <c r="BN112" s="484"/>
      <c r="BO112" s="484"/>
      <c r="BP112" s="484"/>
      <c r="BQ112" s="484"/>
      <c r="BR112" s="484"/>
      <c r="BS112" s="484"/>
      <c r="BT112" s="484"/>
      <c r="BU112" s="484"/>
      <c r="BV112" s="484"/>
      <c r="BW112" s="484"/>
      <c r="BX112" s="484"/>
      <c r="BY112" s="484"/>
      <c r="BZ112" s="484"/>
      <c r="CA112" s="484"/>
      <c r="CB112" s="484"/>
      <c r="CC112" s="484"/>
      <c r="CD112" s="484"/>
      <c r="CE112" s="484"/>
      <c r="CF112" s="484"/>
      <c r="CG112" s="484"/>
      <c r="CH112" s="484"/>
      <c r="CI112" s="484"/>
      <c r="CJ112" s="484"/>
      <c r="CK112" s="484"/>
      <c r="CL112" s="570"/>
    </row>
    <row r="113" spans="1:90" ht="21" customHeight="1">
      <c r="A113" s="481"/>
      <c r="B113" s="482"/>
      <c r="C113" s="852" t="str">
        <f>"Property Management  ("&amp;TEXT(V51,"0.00%")&amp;")"</f>
        <v>Property Management  (10.00%)</v>
      </c>
      <c r="D113" s="803"/>
      <c r="E113" s="803"/>
      <c r="F113" s="804"/>
      <c r="G113" s="888">
        <f t="shared" ref="G113:G114" si="9">G$110*$V51</f>
        <v>261</v>
      </c>
      <c r="H113" s="803"/>
      <c r="I113" s="803"/>
      <c r="J113" s="804"/>
      <c r="K113" s="888">
        <f t="shared" ref="K113:K114" si="10">K$110*$V51</f>
        <v>3132</v>
      </c>
      <c r="L113" s="803"/>
      <c r="M113" s="803"/>
      <c r="N113" s="803"/>
      <c r="O113" s="888">
        <f t="shared" ref="O113:O114" si="11">O$110*$V51</f>
        <v>3225.96</v>
      </c>
      <c r="P113" s="803"/>
      <c r="Q113" s="803"/>
      <c r="R113" s="803"/>
      <c r="S113" s="888">
        <f t="shared" ref="S113:S114" si="12">S$110*$V51</f>
        <v>4086.5496117531934</v>
      </c>
      <c r="T113" s="803"/>
      <c r="U113" s="803"/>
      <c r="V113" s="803"/>
      <c r="W113" s="888">
        <f t="shared" ref="W113:W114" si="13">W$110*$V51</f>
        <v>5491.9809582374783</v>
      </c>
      <c r="X113" s="803"/>
      <c r="Y113" s="803"/>
      <c r="Z113" s="803"/>
      <c r="AA113" s="888">
        <f t="shared" ref="AA113:AA114" si="14">AA$110*$V51</f>
        <v>7380.763164821371</v>
      </c>
      <c r="AB113" s="803"/>
      <c r="AC113" s="803"/>
      <c r="AD113" s="832"/>
      <c r="AE113" s="482"/>
      <c r="AF113" s="481"/>
      <c r="AG113" s="483"/>
      <c r="AH113" s="483"/>
      <c r="AI113" s="483"/>
      <c r="AJ113" s="483"/>
      <c r="AK113" s="483"/>
      <c r="AL113" s="483"/>
      <c r="AM113" s="483"/>
      <c r="AN113" s="484"/>
      <c r="AO113" s="484"/>
      <c r="AP113" s="484"/>
      <c r="AQ113" s="484"/>
      <c r="AR113" s="484"/>
      <c r="AS113" s="484"/>
      <c r="AT113" s="484"/>
      <c r="AU113" s="484"/>
      <c r="AV113" s="484"/>
      <c r="AW113" s="484"/>
      <c r="AX113" s="484"/>
      <c r="AY113" s="484"/>
      <c r="AZ113" s="484"/>
      <c r="BA113" s="484"/>
      <c r="BB113" s="484"/>
      <c r="BC113" s="484"/>
      <c r="BD113" s="484"/>
      <c r="BE113" s="484"/>
      <c r="BF113" s="484"/>
      <c r="BG113" s="484"/>
      <c r="BH113" s="484"/>
      <c r="BI113" s="484"/>
      <c r="BJ113" s="484"/>
      <c r="BK113" s="484"/>
      <c r="BL113" s="484"/>
      <c r="BM113" s="484"/>
      <c r="BN113" s="484"/>
      <c r="BO113" s="484"/>
      <c r="BP113" s="484"/>
      <c r="BQ113" s="484"/>
      <c r="BR113" s="484"/>
      <c r="BS113" s="484"/>
      <c r="BT113" s="484"/>
      <c r="BU113" s="484"/>
      <c r="BV113" s="484"/>
      <c r="BW113" s="484"/>
      <c r="BX113" s="484"/>
      <c r="BY113" s="484"/>
      <c r="BZ113" s="484"/>
      <c r="CA113" s="484"/>
      <c r="CB113" s="484"/>
      <c r="CC113" s="484"/>
      <c r="CD113" s="484"/>
      <c r="CE113" s="484"/>
      <c r="CF113" s="484"/>
      <c r="CG113" s="484"/>
      <c r="CH113" s="484"/>
      <c r="CI113" s="484"/>
      <c r="CJ113" s="484"/>
      <c r="CK113" s="484"/>
      <c r="CL113" s="570"/>
    </row>
    <row r="114" spans="1:90" ht="21" customHeight="1">
      <c r="A114" s="481"/>
      <c r="B114" s="482"/>
      <c r="C114" s="852" t="str">
        <f>"Other Variable Expenses  ("&amp;TEXT(V52,"0.00%")&amp;")"</f>
        <v>Other Variable Expenses  (0.00%)</v>
      </c>
      <c r="D114" s="803"/>
      <c r="E114" s="803"/>
      <c r="F114" s="804"/>
      <c r="G114" s="888">
        <f t="shared" si="9"/>
        <v>0</v>
      </c>
      <c r="H114" s="803"/>
      <c r="I114" s="803"/>
      <c r="J114" s="804"/>
      <c r="K114" s="888">
        <f t="shared" si="10"/>
        <v>0</v>
      </c>
      <c r="L114" s="803"/>
      <c r="M114" s="803"/>
      <c r="N114" s="803"/>
      <c r="O114" s="888">
        <f t="shared" si="11"/>
        <v>0</v>
      </c>
      <c r="P114" s="803"/>
      <c r="Q114" s="803"/>
      <c r="R114" s="803"/>
      <c r="S114" s="888">
        <f t="shared" si="12"/>
        <v>0</v>
      </c>
      <c r="T114" s="803"/>
      <c r="U114" s="803"/>
      <c r="V114" s="803"/>
      <c r="W114" s="888">
        <f t="shared" si="13"/>
        <v>0</v>
      </c>
      <c r="X114" s="803"/>
      <c r="Y114" s="803"/>
      <c r="Z114" s="803"/>
      <c r="AA114" s="888">
        <f t="shared" si="14"/>
        <v>0</v>
      </c>
      <c r="AB114" s="803"/>
      <c r="AC114" s="803"/>
      <c r="AD114" s="832"/>
      <c r="AE114" s="482"/>
      <c r="AF114" s="481"/>
      <c r="AG114" s="483"/>
      <c r="AH114" s="483"/>
      <c r="AI114" s="483"/>
      <c r="AJ114" s="483"/>
      <c r="AK114" s="483"/>
      <c r="AL114" s="483"/>
      <c r="AM114" s="483"/>
      <c r="AN114" s="484"/>
      <c r="AO114" s="484"/>
      <c r="AP114" s="484"/>
      <c r="AQ114" s="484"/>
      <c r="AR114" s="484"/>
      <c r="AS114" s="484"/>
      <c r="AT114" s="484"/>
      <c r="AU114" s="484"/>
      <c r="AV114" s="484"/>
      <c r="AW114" s="484"/>
      <c r="AX114" s="484"/>
      <c r="AY114" s="484"/>
      <c r="AZ114" s="484"/>
      <c r="BA114" s="484"/>
      <c r="BB114" s="484"/>
      <c r="BC114" s="484"/>
      <c r="BD114" s="484"/>
      <c r="BE114" s="484"/>
      <c r="BF114" s="484"/>
      <c r="BG114" s="484"/>
      <c r="BH114" s="484"/>
      <c r="BI114" s="484"/>
      <c r="BJ114" s="484"/>
      <c r="BK114" s="484"/>
      <c r="BL114" s="484"/>
      <c r="BM114" s="484"/>
      <c r="BN114" s="484"/>
      <c r="BO114" s="484"/>
      <c r="BP114" s="484"/>
      <c r="BQ114" s="484"/>
      <c r="BR114" s="484"/>
      <c r="BS114" s="484"/>
      <c r="BT114" s="484"/>
      <c r="BU114" s="484"/>
      <c r="BV114" s="484"/>
      <c r="BW114" s="484"/>
      <c r="BX114" s="484"/>
      <c r="BY114" s="484"/>
      <c r="BZ114" s="484"/>
      <c r="CA114" s="484"/>
      <c r="CB114" s="484"/>
      <c r="CC114" s="484"/>
      <c r="CD114" s="484"/>
      <c r="CE114" s="484"/>
      <c r="CF114" s="484"/>
      <c r="CG114" s="484"/>
      <c r="CH114" s="484"/>
      <c r="CI114" s="484"/>
      <c r="CJ114" s="484"/>
      <c r="CK114" s="484"/>
      <c r="CL114" s="570"/>
    </row>
    <row r="115" spans="1:90" ht="21" customHeight="1">
      <c r="A115" s="481"/>
      <c r="B115" s="482"/>
      <c r="C115" s="852" t="str">
        <f t="shared" ref="C115:C120" si="15">P42</f>
        <v>Property Taxes</v>
      </c>
      <c r="D115" s="803"/>
      <c r="E115" s="803"/>
      <c r="F115" s="804"/>
      <c r="G115" s="888">
        <f t="shared" ref="G115:G120" si="16">W42</f>
        <v>308</v>
      </c>
      <c r="H115" s="803"/>
      <c r="I115" s="803"/>
      <c r="J115" s="804"/>
      <c r="K115" s="888">
        <f t="shared" ref="K115:K120" si="17">G115*12</f>
        <v>3696</v>
      </c>
      <c r="L115" s="803"/>
      <c r="M115" s="803"/>
      <c r="N115" s="803"/>
      <c r="O115" s="888">
        <f>IFERROR(FV($Z$55,O$104-1,0,-$K115),0)</f>
        <v>3806.88</v>
      </c>
      <c r="P115" s="803"/>
      <c r="Q115" s="803"/>
      <c r="R115" s="804"/>
      <c r="S115" s="888">
        <f t="shared" ref="S115:S120" si="18">IFERROR(FV($Z$55,S$104-1,0,-$K115),0)</f>
        <v>4822.4416874328872</v>
      </c>
      <c r="T115" s="803"/>
      <c r="U115" s="803"/>
      <c r="V115" s="804"/>
      <c r="W115" s="888">
        <f t="shared" ref="W115:W120" si="19">IFERROR(FV($Z$55,W$104-1,0,-$K115),0)</f>
        <v>6480.9583721729623</v>
      </c>
      <c r="X115" s="803"/>
      <c r="Y115" s="803"/>
      <c r="Z115" s="804"/>
      <c r="AA115" s="888">
        <f t="shared" ref="AA115:AA120" si="20">IFERROR(FV($Z$55,AA$104-1,0,-$K115),0)</f>
        <v>8709.8661102106598</v>
      </c>
      <c r="AB115" s="803"/>
      <c r="AC115" s="803"/>
      <c r="AD115" s="832"/>
      <c r="AE115" s="482"/>
      <c r="AF115" s="481"/>
      <c r="AG115" s="483"/>
      <c r="AH115" s="483"/>
      <c r="AI115" s="483"/>
      <c r="AJ115" s="483"/>
      <c r="AK115" s="483"/>
      <c r="AL115" s="483"/>
      <c r="AM115" s="483"/>
      <c r="AN115" s="484"/>
      <c r="AO115" s="484"/>
      <c r="AP115" s="484"/>
      <c r="AQ115" s="484"/>
      <c r="AR115" s="484"/>
      <c r="AS115" s="484"/>
      <c r="AT115" s="484"/>
      <c r="AU115" s="484"/>
      <c r="AV115" s="484"/>
      <c r="AW115" s="484"/>
      <c r="AX115" s="484"/>
      <c r="AY115" s="484"/>
      <c r="AZ115" s="484"/>
      <c r="BA115" s="484"/>
      <c r="BB115" s="484"/>
      <c r="BC115" s="484"/>
      <c r="BD115" s="484"/>
      <c r="BE115" s="484"/>
      <c r="BF115" s="484"/>
      <c r="BG115" s="484"/>
      <c r="BH115" s="484"/>
      <c r="BI115" s="484"/>
      <c r="BJ115" s="484"/>
      <c r="BK115" s="484"/>
      <c r="BL115" s="484"/>
      <c r="BM115" s="484"/>
      <c r="BN115" s="484"/>
      <c r="BO115" s="484"/>
      <c r="BP115" s="484"/>
      <c r="BQ115" s="484"/>
      <c r="BR115" s="484"/>
      <c r="BS115" s="484"/>
      <c r="BT115" s="484"/>
      <c r="BU115" s="484"/>
      <c r="BV115" s="484"/>
      <c r="BW115" s="484"/>
      <c r="BX115" s="484"/>
      <c r="BY115" s="484"/>
      <c r="BZ115" s="484"/>
      <c r="CA115" s="484"/>
      <c r="CB115" s="484"/>
      <c r="CC115" s="484"/>
      <c r="CD115" s="484"/>
      <c r="CE115" s="484"/>
      <c r="CF115" s="484"/>
      <c r="CG115" s="484"/>
      <c r="CH115" s="484"/>
      <c r="CI115" s="484"/>
      <c r="CJ115" s="484"/>
      <c r="CK115" s="484"/>
      <c r="CL115" s="570"/>
    </row>
    <row r="116" spans="1:90" ht="21" customHeight="1">
      <c r="A116" s="481"/>
      <c r="B116" s="482"/>
      <c r="C116" s="852" t="str">
        <f t="shared" si="15"/>
        <v>Insurance</v>
      </c>
      <c r="D116" s="803"/>
      <c r="E116" s="803"/>
      <c r="F116" s="804"/>
      <c r="G116" s="888">
        <f t="shared" si="16"/>
        <v>95</v>
      </c>
      <c r="H116" s="803"/>
      <c r="I116" s="803"/>
      <c r="J116" s="804"/>
      <c r="K116" s="888">
        <f t="shared" si="17"/>
        <v>1140</v>
      </c>
      <c r="L116" s="803"/>
      <c r="M116" s="803"/>
      <c r="N116" s="803"/>
      <c r="O116" s="888">
        <f t="shared" ref="O116:O120" si="21">IFERROR(FV($Z$55,O$104-1,0,-$K116),0)</f>
        <v>1174.2</v>
      </c>
      <c r="P116" s="803"/>
      <c r="Q116" s="803"/>
      <c r="R116" s="804"/>
      <c r="S116" s="888">
        <f t="shared" si="18"/>
        <v>1487.4414295653387</v>
      </c>
      <c r="T116" s="803"/>
      <c r="U116" s="803"/>
      <c r="V116" s="804"/>
      <c r="W116" s="888">
        <f t="shared" si="19"/>
        <v>1998.9969005078942</v>
      </c>
      <c r="X116" s="803"/>
      <c r="Y116" s="803"/>
      <c r="Z116" s="804"/>
      <c r="AA116" s="888">
        <f t="shared" si="20"/>
        <v>2686.4846768506904</v>
      </c>
      <c r="AB116" s="803"/>
      <c r="AC116" s="803"/>
      <c r="AD116" s="832"/>
      <c r="AE116" s="482"/>
      <c r="AF116" s="481"/>
      <c r="AG116" s="483"/>
      <c r="AH116" s="483"/>
      <c r="AI116" s="483"/>
      <c r="AJ116" s="483"/>
      <c r="AK116" s="483"/>
      <c r="AL116" s="483"/>
      <c r="AM116" s="483"/>
      <c r="AN116" s="484"/>
      <c r="AO116" s="484"/>
      <c r="AP116" s="484"/>
      <c r="AQ116" s="484"/>
      <c r="AR116" s="484"/>
      <c r="AS116" s="484"/>
      <c r="AT116" s="484"/>
      <c r="AU116" s="484"/>
      <c r="AV116" s="484"/>
      <c r="AW116" s="484"/>
      <c r="AX116" s="484"/>
      <c r="AY116" s="484"/>
      <c r="AZ116" s="484"/>
      <c r="BA116" s="484"/>
      <c r="BB116" s="484"/>
      <c r="BC116" s="484"/>
      <c r="BD116" s="484"/>
      <c r="BE116" s="484"/>
      <c r="BF116" s="484"/>
      <c r="BG116" s="484"/>
      <c r="BH116" s="484"/>
      <c r="BI116" s="484"/>
      <c r="BJ116" s="484"/>
      <c r="BK116" s="484"/>
      <c r="BL116" s="484"/>
      <c r="BM116" s="484"/>
      <c r="BN116" s="484"/>
      <c r="BO116" s="484"/>
      <c r="BP116" s="484"/>
      <c r="BQ116" s="484"/>
      <c r="BR116" s="484"/>
      <c r="BS116" s="484"/>
      <c r="BT116" s="484"/>
      <c r="BU116" s="484"/>
      <c r="BV116" s="484"/>
      <c r="BW116" s="484"/>
      <c r="BX116" s="484"/>
      <c r="BY116" s="484"/>
      <c r="BZ116" s="484"/>
      <c r="CA116" s="484"/>
      <c r="CB116" s="484"/>
      <c r="CC116" s="484"/>
      <c r="CD116" s="484"/>
      <c r="CE116" s="484"/>
      <c r="CF116" s="484"/>
      <c r="CG116" s="484"/>
      <c r="CH116" s="484"/>
      <c r="CI116" s="484"/>
      <c r="CJ116" s="484"/>
      <c r="CK116" s="484"/>
      <c r="CL116" s="570"/>
    </row>
    <row r="117" spans="1:90" ht="21" customHeight="1">
      <c r="A117" s="481"/>
      <c r="B117" s="482"/>
      <c r="C117" s="852" t="str">
        <f t="shared" si="15"/>
        <v>Repairs &amp; Maintenance</v>
      </c>
      <c r="D117" s="803"/>
      <c r="E117" s="803"/>
      <c r="F117" s="804"/>
      <c r="G117" s="888">
        <f t="shared" si="16"/>
        <v>80</v>
      </c>
      <c r="H117" s="803"/>
      <c r="I117" s="803"/>
      <c r="J117" s="804"/>
      <c r="K117" s="888">
        <f t="shared" si="17"/>
        <v>960</v>
      </c>
      <c r="L117" s="803"/>
      <c r="M117" s="803"/>
      <c r="N117" s="803"/>
      <c r="O117" s="888">
        <f t="shared" si="21"/>
        <v>988.80000000000007</v>
      </c>
      <c r="P117" s="803"/>
      <c r="Q117" s="803"/>
      <c r="R117" s="804"/>
      <c r="S117" s="888">
        <f t="shared" si="18"/>
        <v>1252.5822564760747</v>
      </c>
      <c r="T117" s="803"/>
      <c r="U117" s="803"/>
      <c r="V117" s="804"/>
      <c r="W117" s="888">
        <f t="shared" si="19"/>
        <v>1683.3658109540163</v>
      </c>
      <c r="X117" s="803"/>
      <c r="Y117" s="803"/>
      <c r="Z117" s="804"/>
      <c r="AA117" s="888">
        <f t="shared" si="20"/>
        <v>2262.3028857690028</v>
      </c>
      <c r="AB117" s="803"/>
      <c r="AC117" s="803"/>
      <c r="AD117" s="832"/>
      <c r="AE117" s="482"/>
      <c r="AF117" s="481"/>
      <c r="AG117" s="483"/>
      <c r="AH117" s="483"/>
      <c r="AI117" s="483"/>
      <c r="AJ117" s="483"/>
      <c r="AK117" s="483"/>
      <c r="AL117" s="483"/>
      <c r="AM117" s="483"/>
      <c r="AN117" s="484"/>
      <c r="AO117" s="484"/>
      <c r="AP117" s="484"/>
      <c r="AQ117" s="484"/>
      <c r="AR117" s="484"/>
      <c r="AS117" s="484"/>
      <c r="AT117" s="484"/>
      <c r="AU117" s="484"/>
      <c r="AV117" s="484"/>
      <c r="AW117" s="484"/>
      <c r="AX117" s="484"/>
      <c r="AY117" s="484"/>
      <c r="AZ117" s="484"/>
      <c r="BA117" s="484"/>
      <c r="BB117" s="484"/>
      <c r="BC117" s="484"/>
      <c r="BD117" s="484"/>
      <c r="BE117" s="484"/>
      <c r="BF117" s="484"/>
      <c r="BG117" s="484"/>
      <c r="BH117" s="484"/>
      <c r="BI117" s="484"/>
      <c r="BJ117" s="484"/>
      <c r="BK117" s="484"/>
      <c r="BL117" s="484"/>
      <c r="BM117" s="484"/>
      <c r="BN117" s="484"/>
      <c r="BO117" s="484"/>
      <c r="BP117" s="484"/>
      <c r="BQ117" s="484"/>
      <c r="BR117" s="484"/>
      <c r="BS117" s="484"/>
      <c r="BT117" s="484"/>
      <c r="BU117" s="484"/>
      <c r="BV117" s="484"/>
      <c r="BW117" s="484"/>
      <c r="BX117" s="484"/>
      <c r="BY117" s="484"/>
      <c r="BZ117" s="484"/>
      <c r="CA117" s="484"/>
      <c r="CB117" s="484"/>
      <c r="CC117" s="484"/>
      <c r="CD117" s="484"/>
      <c r="CE117" s="484"/>
      <c r="CF117" s="484"/>
      <c r="CG117" s="484"/>
      <c r="CH117" s="484"/>
      <c r="CI117" s="484"/>
      <c r="CJ117" s="484"/>
      <c r="CK117" s="484"/>
      <c r="CL117" s="570"/>
    </row>
    <row r="118" spans="1:90" ht="21" customHeight="1">
      <c r="A118" s="481"/>
      <c r="B118" s="482"/>
      <c r="C118" s="852" t="str">
        <f t="shared" si="15"/>
        <v>Utilities</v>
      </c>
      <c r="D118" s="803"/>
      <c r="E118" s="803"/>
      <c r="F118" s="804"/>
      <c r="G118" s="888">
        <f t="shared" si="16"/>
        <v>40</v>
      </c>
      <c r="H118" s="803"/>
      <c r="I118" s="803"/>
      <c r="J118" s="804"/>
      <c r="K118" s="888">
        <f t="shared" si="17"/>
        <v>480</v>
      </c>
      <c r="L118" s="803"/>
      <c r="M118" s="803"/>
      <c r="N118" s="803"/>
      <c r="O118" s="888">
        <f t="shared" si="21"/>
        <v>494.40000000000003</v>
      </c>
      <c r="P118" s="803"/>
      <c r="Q118" s="803"/>
      <c r="R118" s="804"/>
      <c r="S118" s="888">
        <f t="shared" si="18"/>
        <v>626.29112823803734</v>
      </c>
      <c r="T118" s="803"/>
      <c r="U118" s="803"/>
      <c r="V118" s="804"/>
      <c r="W118" s="888">
        <f t="shared" si="19"/>
        <v>841.68290547700815</v>
      </c>
      <c r="X118" s="803"/>
      <c r="Y118" s="803"/>
      <c r="Z118" s="804"/>
      <c r="AA118" s="888">
        <f t="shared" si="20"/>
        <v>1131.1514428845014</v>
      </c>
      <c r="AB118" s="803"/>
      <c r="AC118" s="803"/>
      <c r="AD118" s="832"/>
      <c r="AE118" s="482"/>
      <c r="AF118" s="481"/>
      <c r="AG118" s="483"/>
      <c r="AH118" s="483"/>
      <c r="AI118" s="483"/>
      <c r="AJ118" s="483"/>
      <c r="AK118" s="483"/>
      <c r="AL118" s="483"/>
      <c r="AM118" s="483"/>
      <c r="AN118" s="484"/>
      <c r="AO118" s="484"/>
      <c r="AP118" s="484"/>
      <c r="AQ118" s="484"/>
      <c r="AR118" s="484"/>
      <c r="AS118" s="484"/>
      <c r="AT118" s="484"/>
      <c r="AU118" s="484"/>
      <c r="AV118" s="484"/>
      <c r="AW118" s="484"/>
      <c r="AX118" s="484"/>
      <c r="AY118" s="484"/>
      <c r="AZ118" s="484"/>
      <c r="BA118" s="484"/>
      <c r="BB118" s="484"/>
      <c r="BC118" s="484"/>
      <c r="BD118" s="484"/>
      <c r="BE118" s="484"/>
      <c r="BF118" s="484"/>
      <c r="BG118" s="484"/>
      <c r="BH118" s="484"/>
      <c r="BI118" s="484"/>
      <c r="BJ118" s="484"/>
      <c r="BK118" s="484"/>
      <c r="BL118" s="484"/>
      <c r="BM118" s="484"/>
      <c r="BN118" s="484"/>
      <c r="BO118" s="484"/>
      <c r="BP118" s="484"/>
      <c r="BQ118" s="484"/>
      <c r="BR118" s="484"/>
      <c r="BS118" s="484"/>
      <c r="BT118" s="484"/>
      <c r="BU118" s="484"/>
      <c r="BV118" s="484"/>
      <c r="BW118" s="484"/>
      <c r="BX118" s="484"/>
      <c r="BY118" s="484"/>
      <c r="BZ118" s="484"/>
      <c r="CA118" s="484"/>
      <c r="CB118" s="484"/>
      <c r="CC118" s="484"/>
      <c r="CD118" s="484"/>
      <c r="CE118" s="484"/>
      <c r="CF118" s="484"/>
      <c r="CG118" s="484"/>
      <c r="CH118" s="484"/>
      <c r="CI118" s="484"/>
      <c r="CJ118" s="484"/>
      <c r="CK118" s="484"/>
      <c r="CL118" s="570"/>
    </row>
    <row r="119" spans="1:90" ht="21" customHeight="1">
      <c r="A119" s="481"/>
      <c r="B119" s="482"/>
      <c r="C119" s="852" t="str">
        <f t="shared" si="15"/>
        <v>HOA Fees</v>
      </c>
      <c r="D119" s="803"/>
      <c r="E119" s="803"/>
      <c r="F119" s="804"/>
      <c r="G119" s="888">
        <f t="shared" si="16"/>
        <v>0</v>
      </c>
      <c r="H119" s="803"/>
      <c r="I119" s="803"/>
      <c r="J119" s="804"/>
      <c r="K119" s="888">
        <f t="shared" si="17"/>
        <v>0</v>
      </c>
      <c r="L119" s="803"/>
      <c r="M119" s="803"/>
      <c r="N119" s="803"/>
      <c r="O119" s="888">
        <f t="shared" si="21"/>
        <v>0</v>
      </c>
      <c r="P119" s="803"/>
      <c r="Q119" s="803"/>
      <c r="R119" s="804"/>
      <c r="S119" s="888">
        <f t="shared" si="18"/>
        <v>0</v>
      </c>
      <c r="T119" s="803"/>
      <c r="U119" s="803"/>
      <c r="V119" s="804"/>
      <c r="W119" s="888">
        <f t="shared" si="19"/>
        <v>0</v>
      </c>
      <c r="X119" s="803"/>
      <c r="Y119" s="803"/>
      <c r="Z119" s="804"/>
      <c r="AA119" s="888">
        <f t="shared" si="20"/>
        <v>0</v>
      </c>
      <c r="AB119" s="803"/>
      <c r="AC119" s="803"/>
      <c r="AD119" s="832"/>
      <c r="AE119" s="482"/>
      <c r="AF119" s="481"/>
      <c r="AG119" s="483"/>
      <c r="AH119" s="483"/>
      <c r="AI119" s="483"/>
      <c r="AJ119" s="483"/>
      <c r="AK119" s="483"/>
      <c r="AL119" s="483"/>
      <c r="AM119" s="483"/>
      <c r="AN119" s="484"/>
      <c r="AO119" s="484"/>
      <c r="AP119" s="484"/>
      <c r="AQ119" s="484"/>
      <c r="AR119" s="484"/>
      <c r="AS119" s="484"/>
      <c r="AT119" s="484"/>
      <c r="AU119" s="484"/>
      <c r="AV119" s="484"/>
      <c r="AW119" s="484"/>
      <c r="AX119" s="484"/>
      <c r="AY119" s="484"/>
      <c r="AZ119" s="484"/>
      <c r="BA119" s="484"/>
      <c r="BB119" s="484"/>
      <c r="BC119" s="484"/>
      <c r="BD119" s="484"/>
      <c r="BE119" s="484"/>
      <c r="BF119" s="484"/>
      <c r="BG119" s="484"/>
      <c r="BH119" s="484"/>
      <c r="BI119" s="484"/>
      <c r="BJ119" s="484"/>
      <c r="BK119" s="484"/>
      <c r="BL119" s="484"/>
      <c r="BM119" s="484"/>
      <c r="BN119" s="484"/>
      <c r="BO119" s="484"/>
      <c r="BP119" s="484"/>
      <c r="BQ119" s="484"/>
      <c r="BR119" s="484"/>
      <c r="BS119" s="484"/>
      <c r="BT119" s="484"/>
      <c r="BU119" s="484"/>
      <c r="BV119" s="484"/>
      <c r="BW119" s="484"/>
      <c r="BX119" s="484"/>
      <c r="BY119" s="484"/>
      <c r="BZ119" s="484"/>
      <c r="CA119" s="484"/>
      <c r="CB119" s="484"/>
      <c r="CC119" s="484"/>
      <c r="CD119" s="484"/>
      <c r="CE119" s="484"/>
      <c r="CF119" s="484"/>
      <c r="CG119" s="484"/>
      <c r="CH119" s="484"/>
      <c r="CI119" s="484"/>
      <c r="CJ119" s="484"/>
      <c r="CK119" s="484"/>
      <c r="CL119" s="570"/>
    </row>
    <row r="120" spans="1:90" ht="21" customHeight="1">
      <c r="A120" s="481"/>
      <c r="B120" s="482"/>
      <c r="C120" s="852" t="str">
        <f t="shared" si="15"/>
        <v>Other Expenses</v>
      </c>
      <c r="D120" s="803"/>
      <c r="E120" s="803"/>
      <c r="F120" s="804"/>
      <c r="G120" s="888">
        <f t="shared" si="16"/>
        <v>0</v>
      </c>
      <c r="H120" s="803"/>
      <c r="I120" s="803"/>
      <c r="J120" s="804"/>
      <c r="K120" s="888">
        <f t="shared" si="17"/>
        <v>0</v>
      </c>
      <c r="L120" s="803"/>
      <c r="M120" s="803"/>
      <c r="N120" s="803"/>
      <c r="O120" s="888">
        <f t="shared" si="21"/>
        <v>0</v>
      </c>
      <c r="P120" s="803"/>
      <c r="Q120" s="803"/>
      <c r="R120" s="804"/>
      <c r="S120" s="888">
        <f t="shared" si="18"/>
        <v>0</v>
      </c>
      <c r="T120" s="803"/>
      <c r="U120" s="803"/>
      <c r="V120" s="804"/>
      <c r="W120" s="888">
        <f t="shared" si="19"/>
        <v>0</v>
      </c>
      <c r="X120" s="803"/>
      <c r="Y120" s="803"/>
      <c r="Z120" s="804"/>
      <c r="AA120" s="888">
        <f t="shared" si="20"/>
        <v>0</v>
      </c>
      <c r="AB120" s="803"/>
      <c r="AC120" s="803"/>
      <c r="AD120" s="832"/>
      <c r="AE120" s="482"/>
      <c r="AF120" s="481"/>
      <c r="AG120" s="483"/>
      <c r="AH120" s="483"/>
      <c r="AI120" s="483"/>
      <c r="AJ120" s="483"/>
      <c r="AK120" s="483"/>
      <c r="AL120" s="483"/>
      <c r="AM120" s="483"/>
      <c r="AN120" s="484"/>
      <c r="AO120" s="484"/>
      <c r="AP120" s="484"/>
      <c r="AQ120" s="484"/>
      <c r="AR120" s="484"/>
      <c r="AS120" s="484"/>
      <c r="AT120" s="484"/>
      <c r="AU120" s="484"/>
      <c r="AV120" s="484"/>
      <c r="AW120" s="484"/>
      <c r="AX120" s="484"/>
      <c r="AY120" s="484"/>
      <c r="AZ120" s="484"/>
      <c r="BA120" s="484"/>
      <c r="BB120" s="484"/>
      <c r="BC120" s="484"/>
      <c r="BD120" s="484"/>
      <c r="BE120" s="484"/>
      <c r="BF120" s="484"/>
      <c r="BG120" s="484"/>
      <c r="BH120" s="484"/>
      <c r="BI120" s="484"/>
      <c r="BJ120" s="484"/>
      <c r="BK120" s="484"/>
      <c r="BL120" s="484"/>
      <c r="BM120" s="484"/>
      <c r="BN120" s="484"/>
      <c r="BO120" s="484"/>
      <c r="BP120" s="484"/>
      <c r="BQ120" s="484"/>
      <c r="BR120" s="484"/>
      <c r="BS120" s="484"/>
      <c r="BT120" s="484"/>
      <c r="BU120" s="484"/>
      <c r="BV120" s="484"/>
      <c r="BW120" s="484"/>
      <c r="BX120" s="484"/>
      <c r="BY120" s="484"/>
      <c r="BZ120" s="484"/>
      <c r="CA120" s="484"/>
      <c r="CB120" s="484"/>
      <c r="CC120" s="484"/>
      <c r="CD120" s="484"/>
      <c r="CE120" s="484"/>
      <c r="CF120" s="484"/>
      <c r="CG120" s="484"/>
      <c r="CH120" s="484"/>
      <c r="CI120" s="484"/>
      <c r="CJ120" s="484"/>
      <c r="CK120" s="484"/>
      <c r="CL120" s="570"/>
    </row>
    <row r="121" spans="1:90" ht="21" customHeight="1">
      <c r="A121" s="481"/>
      <c r="B121" s="482"/>
      <c r="C121" s="892" t="s">
        <v>174</v>
      </c>
      <c r="D121" s="783"/>
      <c r="E121" s="783"/>
      <c r="F121" s="783"/>
      <c r="G121" s="889">
        <f>SUM(G113:J120)</f>
        <v>784</v>
      </c>
      <c r="H121" s="783"/>
      <c r="I121" s="783"/>
      <c r="J121" s="783"/>
      <c r="K121" s="889">
        <f>SUM(K113:N120)</f>
        <v>9408</v>
      </c>
      <c r="L121" s="783"/>
      <c r="M121" s="783"/>
      <c r="N121" s="783"/>
      <c r="O121" s="889">
        <f>SUM(O113:R120)</f>
        <v>9690.24</v>
      </c>
      <c r="P121" s="783"/>
      <c r="Q121" s="783"/>
      <c r="R121" s="783"/>
      <c r="S121" s="889">
        <f>SUM(S113:V120)</f>
        <v>12275.306113465531</v>
      </c>
      <c r="T121" s="783"/>
      <c r="U121" s="783"/>
      <c r="V121" s="783"/>
      <c r="W121" s="889">
        <f>SUM(W113:Z120)</f>
        <v>16496.98494734936</v>
      </c>
      <c r="X121" s="783"/>
      <c r="Y121" s="783"/>
      <c r="Z121" s="783"/>
      <c r="AA121" s="889">
        <f>SUM(AA113:AD120)</f>
        <v>22170.568280536227</v>
      </c>
      <c r="AB121" s="783"/>
      <c r="AC121" s="783"/>
      <c r="AD121" s="846"/>
      <c r="AE121" s="482"/>
      <c r="AF121" s="481"/>
      <c r="AG121" s="483"/>
      <c r="AH121" s="483"/>
      <c r="AI121" s="483"/>
      <c r="AJ121" s="483"/>
      <c r="AK121" s="483"/>
      <c r="AL121" s="483"/>
      <c r="AM121" s="483"/>
      <c r="AN121" s="484"/>
      <c r="AO121" s="484"/>
      <c r="AP121" s="484"/>
      <c r="AQ121" s="484"/>
      <c r="AR121" s="484"/>
      <c r="AS121" s="484"/>
      <c r="AT121" s="484"/>
      <c r="AU121" s="484"/>
      <c r="AV121" s="484"/>
      <c r="AW121" s="484"/>
      <c r="AX121" s="484"/>
      <c r="AY121" s="484"/>
      <c r="AZ121" s="484"/>
      <c r="BA121" s="484"/>
      <c r="BB121" s="484"/>
      <c r="BC121" s="484"/>
      <c r="BD121" s="484"/>
      <c r="BE121" s="484"/>
      <c r="BF121" s="484"/>
      <c r="BG121" s="484"/>
      <c r="BH121" s="484"/>
      <c r="BI121" s="484"/>
      <c r="BJ121" s="484"/>
      <c r="BK121" s="484"/>
      <c r="BL121" s="484"/>
      <c r="BM121" s="484"/>
      <c r="BN121" s="484"/>
      <c r="BO121" s="484"/>
      <c r="BP121" s="484"/>
      <c r="BQ121" s="484"/>
      <c r="BR121" s="484"/>
      <c r="BS121" s="484"/>
      <c r="BT121" s="484"/>
      <c r="BU121" s="484"/>
      <c r="BV121" s="484"/>
      <c r="BW121" s="484"/>
      <c r="BX121" s="484"/>
      <c r="BY121" s="484"/>
      <c r="BZ121" s="484"/>
      <c r="CA121" s="484"/>
      <c r="CB121" s="484"/>
      <c r="CC121" s="484"/>
      <c r="CD121" s="484"/>
      <c r="CE121" s="484"/>
      <c r="CF121" s="484"/>
      <c r="CG121" s="484"/>
      <c r="CH121" s="484"/>
      <c r="CI121" s="484"/>
      <c r="CJ121" s="484"/>
      <c r="CK121" s="484"/>
      <c r="CL121" s="570"/>
    </row>
    <row r="122" spans="1:90" ht="21" customHeight="1">
      <c r="A122" s="481"/>
      <c r="B122" s="482"/>
      <c r="C122" s="890" t="s">
        <v>529</v>
      </c>
      <c r="D122" s="788"/>
      <c r="E122" s="788"/>
      <c r="F122" s="788"/>
      <c r="G122" s="891">
        <f>IFERROR(G121/G110,"")</f>
        <v>0.30038314176245212</v>
      </c>
      <c r="H122" s="788"/>
      <c r="I122" s="788"/>
      <c r="J122" s="788"/>
      <c r="K122" s="891">
        <f t="shared" ref="K122" si="22">IFERROR(K121/K110,"")</f>
        <v>0.30038314176245212</v>
      </c>
      <c r="L122" s="788"/>
      <c r="M122" s="788"/>
      <c r="N122" s="788"/>
      <c r="O122" s="891">
        <f t="shared" ref="O122" si="23">IFERROR(O121/O110,"")</f>
        <v>0.30038314176245212</v>
      </c>
      <c r="P122" s="788"/>
      <c r="Q122" s="788"/>
      <c r="R122" s="788"/>
      <c r="S122" s="891">
        <f t="shared" ref="S122" si="24">IFERROR(S121/S110,"")</f>
        <v>0.30038314176245212</v>
      </c>
      <c r="T122" s="788"/>
      <c r="U122" s="788"/>
      <c r="V122" s="788"/>
      <c r="W122" s="891">
        <f t="shared" ref="W122" si="25">IFERROR(W121/W110,"")</f>
        <v>0.30038314176245212</v>
      </c>
      <c r="X122" s="788"/>
      <c r="Y122" s="788"/>
      <c r="Z122" s="788"/>
      <c r="AA122" s="891">
        <f t="shared" ref="AA122" si="26">IFERROR(AA121/AA110,"")</f>
        <v>0.30038314176245212</v>
      </c>
      <c r="AB122" s="788"/>
      <c r="AC122" s="788"/>
      <c r="AD122" s="789"/>
      <c r="AE122" s="482"/>
      <c r="AF122" s="481"/>
      <c r="AG122" s="483"/>
      <c r="AH122" s="483"/>
      <c r="AI122" s="483"/>
      <c r="AJ122" s="483"/>
      <c r="AK122" s="483"/>
      <c r="AL122" s="483"/>
      <c r="AM122" s="483"/>
      <c r="AN122" s="484"/>
      <c r="AO122" s="484"/>
      <c r="AP122" s="484"/>
      <c r="AQ122" s="484"/>
      <c r="AR122" s="484"/>
      <c r="AS122" s="484"/>
      <c r="AT122" s="484"/>
      <c r="AU122" s="484"/>
      <c r="AV122" s="484"/>
      <c r="AW122" s="484"/>
      <c r="AX122" s="484"/>
      <c r="AY122" s="484"/>
      <c r="AZ122" s="484"/>
      <c r="BA122" s="484"/>
      <c r="BB122" s="484"/>
      <c r="BC122" s="484"/>
      <c r="BD122" s="484"/>
      <c r="BE122" s="484"/>
      <c r="BF122" s="484"/>
      <c r="BG122" s="484"/>
      <c r="BH122" s="484"/>
      <c r="BI122" s="484"/>
      <c r="BJ122" s="484"/>
      <c r="BK122" s="484"/>
      <c r="BL122" s="484"/>
      <c r="BM122" s="484"/>
      <c r="BN122" s="484"/>
      <c r="BO122" s="484"/>
      <c r="BP122" s="484"/>
      <c r="BQ122" s="484"/>
      <c r="BR122" s="484"/>
      <c r="BS122" s="484"/>
      <c r="BT122" s="484"/>
      <c r="BU122" s="484"/>
      <c r="BV122" s="484"/>
      <c r="BW122" s="484"/>
      <c r="BX122" s="484"/>
      <c r="BY122" s="484"/>
      <c r="BZ122" s="484"/>
      <c r="CA122" s="484"/>
      <c r="CB122" s="484"/>
      <c r="CC122" s="484"/>
      <c r="CD122" s="484"/>
      <c r="CE122" s="484"/>
      <c r="CF122" s="484"/>
      <c r="CG122" s="484"/>
      <c r="CH122" s="484"/>
      <c r="CI122" s="484"/>
      <c r="CJ122" s="484"/>
      <c r="CK122" s="484"/>
      <c r="CL122" s="570"/>
    </row>
    <row r="123" spans="1:90" ht="21" customHeight="1">
      <c r="A123" s="481"/>
      <c r="B123" s="482"/>
      <c r="C123" s="482"/>
      <c r="D123" s="482"/>
      <c r="E123" s="482"/>
      <c r="F123" s="482"/>
      <c r="G123" s="482"/>
      <c r="H123" s="482"/>
      <c r="I123" s="482"/>
      <c r="J123" s="482"/>
      <c r="K123" s="482"/>
      <c r="L123" s="482"/>
      <c r="M123" s="482"/>
      <c r="N123" s="482"/>
      <c r="O123" s="482"/>
      <c r="P123" s="482"/>
      <c r="Q123" s="482"/>
      <c r="R123" s="482"/>
      <c r="S123" s="482"/>
      <c r="T123" s="482"/>
      <c r="U123" s="482"/>
      <c r="V123" s="482"/>
      <c r="W123" s="482"/>
      <c r="X123" s="482"/>
      <c r="Y123" s="482"/>
      <c r="Z123" s="482"/>
      <c r="AA123" s="482"/>
      <c r="AB123" s="482"/>
      <c r="AC123" s="482"/>
      <c r="AD123" s="482"/>
      <c r="AE123" s="482"/>
      <c r="AF123" s="481"/>
      <c r="AG123" s="483"/>
      <c r="AH123" s="483"/>
      <c r="AI123" s="483"/>
      <c r="AJ123" s="483"/>
      <c r="AK123" s="483"/>
      <c r="AL123" s="483"/>
      <c r="AM123" s="483"/>
      <c r="AN123" s="484"/>
      <c r="AO123" s="484"/>
      <c r="AP123" s="484"/>
      <c r="AQ123" s="484"/>
      <c r="AR123" s="484"/>
      <c r="AS123" s="484"/>
      <c r="AT123" s="484"/>
      <c r="AU123" s="484"/>
      <c r="AV123" s="484"/>
      <c r="AW123" s="484"/>
      <c r="AX123" s="484"/>
      <c r="AY123" s="484"/>
      <c r="AZ123" s="484"/>
      <c r="BA123" s="484"/>
      <c r="BB123" s="484"/>
      <c r="BC123" s="484"/>
      <c r="BD123" s="484"/>
      <c r="BE123" s="484"/>
      <c r="BF123" s="484"/>
      <c r="BG123" s="484"/>
      <c r="BH123" s="484"/>
      <c r="BI123" s="484"/>
      <c r="BJ123" s="484"/>
      <c r="BK123" s="484"/>
      <c r="BL123" s="484"/>
      <c r="BM123" s="484"/>
      <c r="BN123" s="484"/>
      <c r="BO123" s="484"/>
      <c r="BP123" s="484"/>
      <c r="BQ123" s="484"/>
      <c r="BR123" s="484"/>
      <c r="BS123" s="484"/>
      <c r="BT123" s="484"/>
      <c r="BU123" s="484"/>
      <c r="BV123" s="484"/>
      <c r="BW123" s="484"/>
      <c r="BX123" s="484"/>
      <c r="BY123" s="484"/>
      <c r="BZ123" s="484"/>
      <c r="CA123" s="484"/>
      <c r="CB123" s="484"/>
      <c r="CC123" s="484"/>
      <c r="CD123" s="484"/>
      <c r="CE123" s="484"/>
      <c r="CF123" s="484"/>
      <c r="CG123" s="484"/>
      <c r="CH123" s="484"/>
      <c r="CI123" s="484"/>
      <c r="CJ123" s="484"/>
      <c r="CK123" s="484"/>
      <c r="CL123" s="570"/>
    </row>
    <row r="124" spans="1:90" ht="21" customHeight="1">
      <c r="A124" s="481"/>
      <c r="B124" s="482"/>
      <c r="C124" s="895" t="s">
        <v>516</v>
      </c>
      <c r="D124" s="864"/>
      <c r="E124" s="864"/>
      <c r="F124" s="864"/>
      <c r="G124" s="893">
        <f>G110-G121</f>
        <v>1826</v>
      </c>
      <c r="H124" s="864"/>
      <c r="I124" s="864"/>
      <c r="J124" s="864"/>
      <c r="K124" s="893">
        <f>K110-K121</f>
        <v>21912</v>
      </c>
      <c r="L124" s="864"/>
      <c r="M124" s="864"/>
      <c r="N124" s="864"/>
      <c r="O124" s="893">
        <f>O110-O121</f>
        <v>22569.360000000001</v>
      </c>
      <c r="P124" s="864"/>
      <c r="Q124" s="864"/>
      <c r="R124" s="864"/>
      <c r="S124" s="893">
        <f>S110-S121</f>
        <v>28590.190004066404</v>
      </c>
      <c r="T124" s="864"/>
      <c r="U124" s="864"/>
      <c r="V124" s="864"/>
      <c r="W124" s="893">
        <f>W110-W121</f>
        <v>38422.824635025419</v>
      </c>
      <c r="X124" s="864"/>
      <c r="Y124" s="864"/>
      <c r="Z124" s="864"/>
      <c r="AA124" s="893">
        <f>AA110-AA121</f>
        <v>51637.063367677474</v>
      </c>
      <c r="AB124" s="864"/>
      <c r="AC124" s="864"/>
      <c r="AD124" s="894"/>
      <c r="AE124" s="482"/>
      <c r="AF124" s="481"/>
      <c r="AG124" s="483"/>
      <c r="AH124" s="483"/>
      <c r="AI124" s="483"/>
      <c r="AJ124" s="483"/>
      <c r="AK124" s="483"/>
      <c r="AL124" s="483"/>
      <c r="AM124" s="483"/>
      <c r="AN124" s="484"/>
      <c r="AO124" s="484"/>
      <c r="AP124" s="484"/>
      <c r="AQ124" s="484"/>
      <c r="AR124" s="484"/>
      <c r="AS124" s="484"/>
      <c r="AT124" s="484"/>
      <c r="AU124" s="484"/>
      <c r="AV124" s="484"/>
      <c r="AW124" s="484"/>
      <c r="AX124" s="484"/>
      <c r="AY124" s="484"/>
      <c r="AZ124" s="484"/>
      <c r="BA124" s="484"/>
      <c r="BB124" s="484"/>
      <c r="BC124" s="484"/>
      <c r="BD124" s="484"/>
      <c r="BE124" s="484"/>
      <c r="BF124" s="484"/>
      <c r="BG124" s="484"/>
      <c r="BH124" s="484"/>
      <c r="BI124" s="484"/>
      <c r="BJ124" s="484"/>
      <c r="BK124" s="484"/>
      <c r="BL124" s="484"/>
      <c r="BM124" s="484"/>
      <c r="BN124" s="484"/>
      <c r="BO124" s="484"/>
      <c r="BP124" s="484"/>
      <c r="BQ124" s="484"/>
      <c r="BR124" s="484"/>
      <c r="BS124" s="484"/>
      <c r="BT124" s="484"/>
      <c r="BU124" s="484"/>
      <c r="BV124" s="484"/>
      <c r="BW124" s="484"/>
      <c r="BX124" s="484"/>
      <c r="BY124" s="484"/>
      <c r="BZ124" s="484"/>
      <c r="CA124" s="484"/>
      <c r="CB124" s="484"/>
      <c r="CC124" s="484"/>
      <c r="CD124" s="484"/>
      <c r="CE124" s="484"/>
      <c r="CF124" s="484"/>
      <c r="CG124" s="484"/>
      <c r="CH124" s="484"/>
      <c r="CI124" s="484"/>
      <c r="CJ124" s="484"/>
      <c r="CK124" s="484"/>
      <c r="CL124" s="570"/>
    </row>
    <row r="125" spans="1:90" ht="21" customHeight="1">
      <c r="A125" s="481"/>
      <c r="B125" s="482"/>
      <c r="C125" s="482"/>
      <c r="D125" s="482"/>
      <c r="E125" s="482"/>
      <c r="F125" s="482"/>
      <c r="G125" s="482"/>
      <c r="H125" s="482"/>
      <c r="I125" s="482"/>
      <c r="J125" s="482"/>
      <c r="K125" s="482"/>
      <c r="L125" s="482"/>
      <c r="M125" s="482"/>
      <c r="N125" s="482"/>
      <c r="O125" s="482"/>
      <c r="P125" s="482"/>
      <c r="Q125" s="482"/>
      <c r="R125" s="482"/>
      <c r="S125" s="482"/>
      <c r="T125" s="482"/>
      <c r="U125" s="482"/>
      <c r="V125" s="482"/>
      <c r="W125" s="482"/>
      <c r="X125" s="482"/>
      <c r="Y125" s="482"/>
      <c r="Z125" s="482"/>
      <c r="AA125" s="482"/>
      <c r="AB125" s="482"/>
      <c r="AC125" s="482"/>
      <c r="AD125" s="482"/>
      <c r="AE125" s="482"/>
      <c r="AF125" s="481"/>
      <c r="AG125" s="483"/>
      <c r="AH125" s="483"/>
      <c r="AI125" s="483"/>
      <c r="AJ125" s="483"/>
      <c r="AK125" s="483"/>
      <c r="AL125" s="483"/>
      <c r="AM125" s="483"/>
      <c r="AN125" s="484"/>
      <c r="AO125" s="484"/>
      <c r="AP125" s="484"/>
      <c r="AQ125" s="484"/>
      <c r="AR125" s="484"/>
      <c r="AS125" s="484"/>
      <c r="AT125" s="484"/>
      <c r="AU125" s="484"/>
      <c r="AV125" s="484"/>
      <c r="AW125" s="484"/>
      <c r="AX125" s="484"/>
      <c r="AY125" s="484"/>
      <c r="AZ125" s="484"/>
      <c r="BA125" s="484"/>
      <c r="BB125" s="484"/>
      <c r="BC125" s="484"/>
      <c r="BD125" s="484"/>
      <c r="BE125" s="484"/>
      <c r="BF125" s="484"/>
      <c r="BG125" s="484"/>
      <c r="BH125" s="484"/>
      <c r="BI125" s="484"/>
      <c r="BJ125" s="484"/>
      <c r="BK125" s="484"/>
      <c r="BL125" s="484"/>
      <c r="BM125" s="484"/>
      <c r="BN125" s="484"/>
      <c r="BO125" s="484"/>
      <c r="BP125" s="484"/>
      <c r="BQ125" s="484"/>
      <c r="BR125" s="484"/>
      <c r="BS125" s="484"/>
      <c r="BT125" s="484"/>
      <c r="BU125" s="484"/>
      <c r="BV125" s="484"/>
      <c r="BW125" s="484"/>
      <c r="BX125" s="484"/>
      <c r="BY125" s="484"/>
      <c r="BZ125" s="484"/>
      <c r="CA125" s="484"/>
      <c r="CB125" s="484"/>
      <c r="CC125" s="484"/>
      <c r="CD125" s="484"/>
      <c r="CE125" s="484"/>
      <c r="CF125" s="484"/>
      <c r="CG125" s="484"/>
      <c r="CH125" s="484"/>
      <c r="CI125" s="484"/>
      <c r="CJ125" s="484"/>
      <c r="CK125" s="484"/>
      <c r="CL125" s="570"/>
    </row>
    <row r="126" spans="1:90" ht="21" customHeight="1">
      <c r="A126" s="481"/>
      <c r="B126" s="482"/>
      <c r="C126" s="482"/>
      <c r="D126" s="482"/>
      <c r="E126" s="482"/>
      <c r="F126" s="482"/>
      <c r="G126" s="482"/>
      <c r="H126" s="482"/>
      <c r="I126" s="482"/>
      <c r="J126" s="482"/>
      <c r="K126" s="482"/>
      <c r="L126" s="482"/>
      <c r="M126" s="482"/>
      <c r="N126" s="482"/>
      <c r="O126" s="482"/>
      <c r="P126" s="482"/>
      <c r="Q126" s="482"/>
      <c r="R126" s="482"/>
      <c r="S126" s="482"/>
      <c r="T126" s="482"/>
      <c r="U126" s="482"/>
      <c r="V126" s="482"/>
      <c r="W126" s="482"/>
      <c r="X126" s="482"/>
      <c r="Y126" s="482"/>
      <c r="Z126" s="482"/>
      <c r="AA126" s="482"/>
      <c r="AB126" s="482"/>
      <c r="AC126" s="482"/>
      <c r="AD126" s="482"/>
      <c r="AE126" s="482"/>
      <c r="AF126" s="481"/>
      <c r="AG126" s="483"/>
      <c r="AH126" s="483"/>
      <c r="AI126" s="483"/>
      <c r="AJ126" s="483"/>
      <c r="AK126" s="483"/>
      <c r="AL126" s="483"/>
      <c r="AM126" s="483"/>
      <c r="AN126" s="484"/>
      <c r="AO126" s="484"/>
      <c r="AP126" s="484"/>
      <c r="AQ126" s="484"/>
      <c r="AR126" s="484"/>
      <c r="AS126" s="484"/>
      <c r="AT126" s="484"/>
      <c r="AU126" s="484"/>
      <c r="AV126" s="484"/>
      <c r="AW126" s="484"/>
      <c r="AX126" s="484"/>
      <c r="AY126" s="484"/>
      <c r="AZ126" s="484"/>
      <c r="BA126" s="484"/>
      <c r="BB126" s="484"/>
      <c r="BC126" s="484"/>
      <c r="BD126" s="484"/>
      <c r="BE126" s="484"/>
      <c r="BF126" s="484"/>
      <c r="BG126" s="484"/>
      <c r="BH126" s="484"/>
      <c r="BI126" s="484"/>
      <c r="BJ126" s="484"/>
      <c r="BK126" s="484"/>
      <c r="BL126" s="484"/>
      <c r="BM126" s="484"/>
      <c r="BN126" s="484"/>
      <c r="BO126" s="484"/>
      <c r="BP126" s="484"/>
      <c r="BQ126" s="484"/>
      <c r="BR126" s="484"/>
      <c r="BS126" s="484"/>
      <c r="BT126" s="484"/>
      <c r="BU126" s="484"/>
      <c r="BV126" s="484"/>
      <c r="BW126" s="484"/>
      <c r="BX126" s="484"/>
      <c r="BY126" s="484"/>
      <c r="BZ126" s="484"/>
      <c r="CA126" s="484"/>
      <c r="CB126" s="484"/>
      <c r="CC126" s="484"/>
      <c r="CD126" s="484"/>
      <c r="CE126" s="484"/>
      <c r="CF126" s="484"/>
      <c r="CG126" s="484"/>
      <c r="CH126" s="484"/>
      <c r="CI126" s="484"/>
      <c r="CJ126" s="484"/>
      <c r="CK126" s="484"/>
      <c r="CL126" s="570"/>
    </row>
    <row r="127" spans="1:90" ht="21" customHeight="1">
      <c r="A127" s="481"/>
      <c r="B127" s="482"/>
      <c r="C127" s="482"/>
      <c r="D127" s="482"/>
      <c r="E127" s="482"/>
      <c r="F127" s="482"/>
      <c r="G127" s="845" t="s">
        <v>477</v>
      </c>
      <c r="H127" s="783"/>
      <c r="I127" s="783"/>
      <c r="J127" s="783"/>
      <c r="K127" s="845" t="str">
        <f>IF(K$104="","","YEAR "&amp;K$104)</f>
        <v>YEAR 1</v>
      </c>
      <c r="L127" s="783"/>
      <c r="M127" s="783"/>
      <c r="N127" s="783"/>
      <c r="O127" s="845" t="str">
        <f>IF(O$104="","","YEAR "&amp;O$104)</f>
        <v>YEAR 2</v>
      </c>
      <c r="P127" s="783"/>
      <c r="Q127" s="783"/>
      <c r="R127" s="783"/>
      <c r="S127" s="845" t="str">
        <f>IF(S$104="","","YEAR "&amp;S$104)</f>
        <v>YEAR 10</v>
      </c>
      <c r="T127" s="783"/>
      <c r="U127" s="783"/>
      <c r="V127" s="783"/>
      <c r="W127" s="845" t="str">
        <f>IF(W$104="","","YEAR "&amp;W$104)</f>
        <v>YEAR 20</v>
      </c>
      <c r="X127" s="783"/>
      <c r="Y127" s="783"/>
      <c r="Z127" s="783"/>
      <c r="AA127" s="845" t="str">
        <f>IF(AA$104="","","YEAR "&amp;AA$104)</f>
        <v>YEAR 30</v>
      </c>
      <c r="AB127" s="783"/>
      <c r="AC127" s="783"/>
      <c r="AD127" s="783"/>
      <c r="AE127" s="482"/>
      <c r="AF127" s="481"/>
      <c r="AG127" s="483"/>
      <c r="AH127" s="483"/>
      <c r="AI127" s="483"/>
      <c r="AJ127" s="483"/>
      <c r="AK127" s="483"/>
      <c r="AL127" s="483"/>
      <c r="AM127" s="483"/>
      <c r="AN127" s="484"/>
      <c r="AO127" s="484"/>
      <c r="AP127" s="484"/>
      <c r="AQ127" s="484"/>
      <c r="AR127" s="484"/>
      <c r="AS127" s="484"/>
      <c r="AT127" s="484"/>
      <c r="AU127" s="484"/>
      <c r="AV127" s="484"/>
      <c r="AW127" s="484"/>
      <c r="AX127" s="484"/>
      <c r="AY127" s="484"/>
      <c r="AZ127" s="484"/>
      <c r="BA127" s="484"/>
      <c r="BB127" s="484"/>
      <c r="BC127" s="484"/>
      <c r="BD127" s="484"/>
      <c r="BE127" s="484"/>
      <c r="BF127" s="484"/>
      <c r="BG127" s="484"/>
      <c r="BH127" s="484"/>
      <c r="BI127" s="484"/>
      <c r="BJ127" s="484"/>
      <c r="BK127" s="484"/>
      <c r="BL127" s="484"/>
      <c r="BM127" s="484"/>
      <c r="BN127" s="484"/>
      <c r="BO127" s="484"/>
      <c r="BP127" s="484"/>
      <c r="BQ127" s="484"/>
      <c r="BR127" s="484"/>
      <c r="BS127" s="484"/>
      <c r="BT127" s="484"/>
      <c r="BU127" s="484"/>
      <c r="BV127" s="484"/>
      <c r="BW127" s="484"/>
      <c r="BX127" s="484"/>
      <c r="BY127" s="484"/>
      <c r="BZ127" s="484"/>
      <c r="CA127" s="484"/>
      <c r="CB127" s="484"/>
      <c r="CC127" s="484"/>
      <c r="CD127" s="484"/>
      <c r="CE127" s="484"/>
      <c r="CF127" s="484"/>
      <c r="CG127" s="484"/>
      <c r="CH127" s="484"/>
      <c r="CI127" s="484"/>
      <c r="CJ127" s="484"/>
      <c r="CK127" s="484"/>
      <c r="CL127" s="570"/>
    </row>
    <row r="128" spans="1:90" ht="21" customHeight="1">
      <c r="A128" s="481"/>
      <c r="B128" s="482"/>
      <c r="C128" s="542" t="s">
        <v>518</v>
      </c>
      <c r="D128" s="543"/>
      <c r="E128" s="543"/>
      <c r="F128" s="543"/>
      <c r="G128" s="543"/>
      <c r="H128" s="543"/>
      <c r="I128" s="543"/>
      <c r="J128" s="543"/>
      <c r="K128" s="543"/>
      <c r="L128" s="543"/>
      <c r="M128" s="543"/>
      <c r="N128" s="543"/>
      <c r="O128" s="543"/>
      <c r="P128" s="543"/>
      <c r="Q128" s="543"/>
      <c r="R128" s="543"/>
      <c r="S128" s="543"/>
      <c r="T128" s="543"/>
      <c r="U128" s="543"/>
      <c r="V128" s="543"/>
      <c r="W128" s="543"/>
      <c r="X128" s="543"/>
      <c r="Y128" s="543"/>
      <c r="Z128" s="543"/>
      <c r="AA128" s="543"/>
      <c r="AB128" s="543"/>
      <c r="AC128" s="543"/>
      <c r="AD128" s="546"/>
      <c r="AE128" s="482"/>
      <c r="AF128" s="481"/>
      <c r="AG128" s="483"/>
      <c r="AH128" s="483"/>
      <c r="AI128" s="483"/>
      <c r="AJ128" s="483"/>
      <c r="AK128" s="483"/>
      <c r="AL128" s="483"/>
      <c r="AM128" s="483"/>
      <c r="AN128" s="484"/>
      <c r="AO128" s="484"/>
      <c r="AP128" s="484"/>
      <c r="AQ128" s="484"/>
      <c r="AR128" s="484"/>
      <c r="AS128" s="484"/>
      <c r="AT128" s="484"/>
      <c r="AU128" s="484"/>
      <c r="AV128" s="484"/>
      <c r="AW128" s="484"/>
      <c r="AX128" s="484"/>
      <c r="AY128" s="484"/>
      <c r="AZ128" s="484"/>
      <c r="BA128" s="484"/>
      <c r="BB128" s="484"/>
      <c r="BC128" s="484"/>
      <c r="BD128" s="484"/>
      <c r="BE128" s="484"/>
      <c r="BF128" s="484"/>
      <c r="BG128" s="484"/>
      <c r="BH128" s="484"/>
      <c r="BI128" s="484"/>
      <c r="BJ128" s="484"/>
      <c r="BK128" s="484"/>
      <c r="BL128" s="484"/>
      <c r="BM128" s="484"/>
      <c r="BN128" s="484"/>
      <c r="BO128" s="484"/>
      <c r="BP128" s="484"/>
      <c r="BQ128" s="484"/>
      <c r="BR128" s="484"/>
      <c r="BS128" s="484"/>
      <c r="BT128" s="484"/>
      <c r="BU128" s="484"/>
      <c r="BV128" s="484"/>
      <c r="BW128" s="484"/>
      <c r="BX128" s="484"/>
      <c r="BY128" s="484"/>
      <c r="BZ128" s="484"/>
      <c r="CA128" s="484"/>
      <c r="CB128" s="484"/>
      <c r="CC128" s="484"/>
      <c r="CD128" s="484"/>
      <c r="CE128" s="484"/>
      <c r="CF128" s="484"/>
      <c r="CG128" s="484"/>
      <c r="CH128" s="484"/>
      <c r="CI128" s="484"/>
      <c r="CJ128" s="484"/>
      <c r="CK128" s="484"/>
      <c r="CL128" s="570"/>
    </row>
    <row r="129" spans="1:90" ht="21" customHeight="1">
      <c r="A129" s="481"/>
      <c r="B129" s="482"/>
      <c r="C129" s="852" t="s">
        <v>530</v>
      </c>
      <c r="D129" s="803"/>
      <c r="E129" s="803"/>
      <c r="F129" s="804"/>
      <c r="G129" s="888">
        <f>G124</f>
        <v>1826</v>
      </c>
      <c r="H129" s="803"/>
      <c r="I129" s="803"/>
      <c r="J129" s="804"/>
      <c r="K129" s="888">
        <f>K124</f>
        <v>21912</v>
      </c>
      <c r="L129" s="803"/>
      <c r="M129" s="803"/>
      <c r="N129" s="804"/>
      <c r="O129" s="888">
        <f>O124</f>
        <v>22569.360000000001</v>
      </c>
      <c r="P129" s="803"/>
      <c r="Q129" s="803"/>
      <c r="R129" s="804"/>
      <c r="S129" s="888">
        <f>S124</f>
        <v>28590.190004066404</v>
      </c>
      <c r="T129" s="803"/>
      <c r="U129" s="803"/>
      <c r="V129" s="804"/>
      <c r="W129" s="888">
        <f>W124</f>
        <v>38422.824635025419</v>
      </c>
      <c r="X129" s="803"/>
      <c r="Y129" s="803"/>
      <c r="Z129" s="804"/>
      <c r="AA129" s="888">
        <f>AA124</f>
        <v>51637.063367677474</v>
      </c>
      <c r="AB129" s="803"/>
      <c r="AC129" s="803"/>
      <c r="AD129" s="832"/>
      <c r="AE129" s="482"/>
      <c r="AF129" s="481"/>
      <c r="AG129" s="483"/>
      <c r="AH129" s="483"/>
      <c r="AI129" s="483"/>
      <c r="AJ129" s="483"/>
      <c r="AK129" s="483"/>
      <c r="AL129" s="483"/>
      <c r="AM129" s="483"/>
      <c r="AN129" s="484"/>
      <c r="AO129" s="484"/>
      <c r="AP129" s="484"/>
      <c r="AQ129" s="484"/>
      <c r="AR129" s="484"/>
      <c r="AS129" s="484"/>
      <c r="AT129" s="484"/>
      <c r="AU129" s="484"/>
      <c r="AV129" s="484"/>
      <c r="AW129" s="484"/>
      <c r="AX129" s="484"/>
      <c r="AY129" s="484"/>
      <c r="AZ129" s="484"/>
      <c r="BA129" s="484"/>
      <c r="BB129" s="484"/>
      <c r="BC129" s="484"/>
      <c r="BD129" s="484"/>
      <c r="BE129" s="484"/>
      <c r="BF129" s="484"/>
      <c r="BG129" s="484"/>
      <c r="BH129" s="484"/>
      <c r="BI129" s="484"/>
      <c r="BJ129" s="484"/>
      <c r="BK129" s="484"/>
      <c r="BL129" s="484"/>
      <c r="BM129" s="484"/>
      <c r="BN129" s="484"/>
      <c r="BO129" s="484"/>
      <c r="BP129" s="484"/>
      <c r="BQ129" s="484"/>
      <c r="BR129" s="484"/>
      <c r="BS129" s="484"/>
      <c r="BT129" s="484"/>
      <c r="BU129" s="484"/>
      <c r="BV129" s="484"/>
      <c r="BW129" s="484"/>
      <c r="BX129" s="484"/>
      <c r="BY129" s="484"/>
      <c r="BZ129" s="484"/>
      <c r="CA129" s="484"/>
      <c r="CB129" s="484"/>
      <c r="CC129" s="484"/>
      <c r="CD129" s="484"/>
      <c r="CE129" s="484"/>
      <c r="CF129" s="484"/>
      <c r="CG129" s="484"/>
      <c r="CH129" s="484"/>
      <c r="CI129" s="484"/>
      <c r="CJ129" s="484"/>
      <c r="CK129" s="484"/>
      <c r="CL129" s="570"/>
    </row>
    <row r="130" spans="1:90" ht="21" customHeight="1">
      <c r="A130" s="481"/>
      <c r="B130" s="482"/>
      <c r="C130" s="852" t="str">
        <f>P41</f>
        <v>Mortgage</v>
      </c>
      <c r="D130" s="803"/>
      <c r="E130" s="803"/>
      <c r="F130" s="804"/>
      <c r="G130" s="888">
        <f>IFERROR(-PMT(Z21/12,12*Z23,AA20)+(Z22*AA20/12),0)</f>
        <v>2570.5222455097623</v>
      </c>
      <c r="H130" s="803"/>
      <c r="I130" s="803"/>
      <c r="J130" s="804"/>
      <c r="K130" s="888">
        <f>$C$32*12</f>
        <v>30846.266946117146</v>
      </c>
      <c r="L130" s="803"/>
      <c r="M130" s="803"/>
      <c r="N130" s="804"/>
      <c r="O130" s="888">
        <f>$C$32*12</f>
        <v>30846.266946117146</v>
      </c>
      <c r="P130" s="803"/>
      <c r="Q130" s="803"/>
      <c r="R130" s="804"/>
      <c r="S130" s="888">
        <f>$C$32*12</f>
        <v>30846.266946117146</v>
      </c>
      <c r="T130" s="803"/>
      <c r="U130" s="803"/>
      <c r="V130" s="804"/>
      <c r="W130" s="888">
        <f>$C$32*12</f>
        <v>30846.266946117146</v>
      </c>
      <c r="X130" s="803"/>
      <c r="Y130" s="803"/>
      <c r="Z130" s="804"/>
      <c r="AA130" s="888">
        <f>IF(Z27&lt;=Z23,$C$32*12,0)</f>
        <v>30846.266946117146</v>
      </c>
      <c r="AB130" s="803"/>
      <c r="AC130" s="803"/>
      <c r="AD130" s="832"/>
      <c r="AE130" s="482"/>
      <c r="AF130" s="481"/>
      <c r="AG130" s="483"/>
      <c r="AH130" s="483"/>
      <c r="AI130" s="483"/>
      <c r="AJ130" s="483"/>
      <c r="AK130" s="483"/>
      <c r="AL130" s="483"/>
      <c r="AM130" s="483"/>
      <c r="AN130" s="484"/>
      <c r="AO130" s="484"/>
      <c r="AP130" s="484"/>
      <c r="AQ130" s="484"/>
      <c r="AR130" s="484"/>
      <c r="AS130" s="484"/>
      <c r="AT130" s="484"/>
      <c r="AU130" s="484"/>
      <c r="AV130" s="484"/>
      <c r="AW130" s="484"/>
      <c r="AX130" s="484"/>
      <c r="AY130" s="484"/>
      <c r="AZ130" s="484"/>
      <c r="BA130" s="484"/>
      <c r="BB130" s="484"/>
      <c r="BC130" s="484"/>
      <c r="BD130" s="484"/>
      <c r="BE130" s="484"/>
      <c r="BF130" s="484"/>
      <c r="BG130" s="484"/>
      <c r="BH130" s="484"/>
      <c r="BI130" s="484"/>
      <c r="BJ130" s="484"/>
      <c r="BK130" s="484"/>
      <c r="BL130" s="484"/>
      <c r="BM130" s="484"/>
      <c r="BN130" s="484"/>
      <c r="BO130" s="484"/>
      <c r="BP130" s="484"/>
      <c r="BQ130" s="484"/>
      <c r="BR130" s="484"/>
      <c r="BS130" s="484"/>
      <c r="BT130" s="484"/>
      <c r="BU130" s="484"/>
      <c r="BV130" s="484"/>
      <c r="BW130" s="484"/>
      <c r="BX130" s="484"/>
      <c r="BY130" s="484"/>
      <c r="BZ130" s="484"/>
      <c r="CA130" s="484"/>
      <c r="CB130" s="484"/>
      <c r="CC130" s="484"/>
      <c r="CD130" s="484"/>
      <c r="CE130" s="484"/>
      <c r="CF130" s="484"/>
      <c r="CG130" s="484"/>
      <c r="CH130" s="484"/>
      <c r="CI130" s="484"/>
      <c r="CJ130" s="484"/>
      <c r="CK130" s="484"/>
      <c r="CL130" s="570"/>
    </row>
    <row r="131" spans="1:90" ht="21" customHeight="1">
      <c r="A131" s="481"/>
      <c r="B131" s="482"/>
      <c r="C131" s="896" t="s">
        <v>531</v>
      </c>
      <c r="D131" s="783"/>
      <c r="E131" s="783"/>
      <c r="F131" s="783"/>
      <c r="G131" s="897">
        <f>G129-G130</f>
        <v>-744.52224550976234</v>
      </c>
      <c r="H131" s="783"/>
      <c r="I131" s="783"/>
      <c r="J131" s="783"/>
      <c r="K131" s="897">
        <f>K129-K130</f>
        <v>-8934.2669461171463</v>
      </c>
      <c r="L131" s="783"/>
      <c r="M131" s="783"/>
      <c r="N131" s="783"/>
      <c r="O131" s="897">
        <f>O129-O130</f>
        <v>-8276.9069461171457</v>
      </c>
      <c r="P131" s="783"/>
      <c r="Q131" s="783"/>
      <c r="R131" s="783"/>
      <c r="S131" s="897">
        <f>S129-S130</f>
        <v>-2256.0769420507422</v>
      </c>
      <c r="T131" s="783"/>
      <c r="U131" s="783"/>
      <c r="V131" s="783"/>
      <c r="W131" s="897">
        <f>W129-W130</f>
        <v>7576.5576889082731</v>
      </c>
      <c r="X131" s="783"/>
      <c r="Y131" s="783"/>
      <c r="Z131" s="783"/>
      <c r="AA131" s="897">
        <f>AA129-AA130</f>
        <v>20790.796421560328</v>
      </c>
      <c r="AB131" s="783"/>
      <c r="AC131" s="783"/>
      <c r="AD131" s="846"/>
      <c r="AE131" s="482"/>
      <c r="AF131" s="481"/>
      <c r="AG131" s="483"/>
      <c r="AH131" s="483"/>
      <c r="AI131" s="483"/>
      <c r="AJ131" s="483"/>
      <c r="AK131" s="483"/>
      <c r="AL131" s="483"/>
      <c r="AM131" s="483"/>
      <c r="AN131" s="484"/>
      <c r="AO131" s="484"/>
      <c r="AP131" s="484"/>
      <c r="AQ131" s="484"/>
      <c r="AR131" s="484"/>
      <c r="AS131" s="484"/>
      <c r="AT131" s="484"/>
      <c r="AU131" s="484"/>
      <c r="AV131" s="484"/>
      <c r="AW131" s="484"/>
      <c r="AX131" s="484"/>
      <c r="AY131" s="484"/>
      <c r="AZ131" s="484"/>
      <c r="BA131" s="484"/>
      <c r="BB131" s="484"/>
      <c r="BC131" s="484"/>
      <c r="BD131" s="484"/>
      <c r="BE131" s="484"/>
      <c r="BF131" s="484"/>
      <c r="BG131" s="484"/>
      <c r="BH131" s="484"/>
      <c r="BI131" s="484"/>
      <c r="BJ131" s="484"/>
      <c r="BK131" s="484"/>
      <c r="BL131" s="484"/>
      <c r="BM131" s="484"/>
      <c r="BN131" s="484"/>
      <c r="BO131" s="484"/>
      <c r="BP131" s="484"/>
      <c r="BQ131" s="484"/>
      <c r="BR131" s="484"/>
      <c r="BS131" s="484"/>
      <c r="BT131" s="484"/>
      <c r="BU131" s="484"/>
      <c r="BV131" s="484"/>
      <c r="BW131" s="484"/>
      <c r="BX131" s="484"/>
      <c r="BY131" s="484"/>
      <c r="BZ131" s="484"/>
      <c r="CA131" s="484"/>
      <c r="CB131" s="484"/>
      <c r="CC131" s="484"/>
      <c r="CD131" s="484"/>
      <c r="CE131" s="484"/>
      <c r="CF131" s="484"/>
      <c r="CG131" s="484"/>
      <c r="CH131" s="484"/>
      <c r="CI131" s="484"/>
      <c r="CJ131" s="484"/>
      <c r="CK131" s="484"/>
      <c r="CL131" s="570"/>
    </row>
    <row r="132" spans="1:90" ht="21" customHeight="1">
      <c r="A132" s="481"/>
      <c r="B132" s="482"/>
      <c r="C132" s="532" t="s">
        <v>527</v>
      </c>
      <c r="D132" s="548"/>
      <c r="E132" s="548"/>
      <c r="F132" s="548"/>
      <c r="G132" s="899"/>
      <c r="H132" s="788"/>
      <c r="I132" s="788"/>
      <c r="J132" s="788"/>
      <c r="K132" s="899">
        <f>IFERROR(K131/$W$32,"")</f>
        <v>-9.5553657177759252E-2</v>
      </c>
      <c r="L132" s="788"/>
      <c r="M132" s="788"/>
      <c r="N132" s="788"/>
      <c r="O132" s="899">
        <f t="shared" ref="O132" si="27">IFERROR(O131/$W$32,"")</f>
        <v>-8.8523068942462507E-2</v>
      </c>
      <c r="P132" s="788"/>
      <c r="Q132" s="788"/>
      <c r="R132" s="788"/>
      <c r="S132" s="899">
        <f t="shared" ref="S132" si="28">IFERROR(S131/$W$32,"")</f>
        <v>-2.4129165155631942E-2</v>
      </c>
      <c r="T132" s="788"/>
      <c r="U132" s="788"/>
      <c r="V132" s="788"/>
      <c r="W132" s="899">
        <f t="shared" ref="W132" si="29">IFERROR(W131/$W$32,"")</f>
        <v>8.1032702555199024E-2</v>
      </c>
      <c r="X132" s="788"/>
      <c r="Y132" s="788"/>
      <c r="Z132" s="788"/>
      <c r="AA132" s="899">
        <f t="shared" ref="AA132" si="30">IFERROR(AA131/$W$32,"")</f>
        <v>0.22236145905420437</v>
      </c>
      <c r="AB132" s="788"/>
      <c r="AC132" s="788"/>
      <c r="AD132" s="789"/>
      <c r="AE132" s="482"/>
      <c r="AF132" s="481"/>
      <c r="AG132" s="483"/>
      <c r="AH132" s="483"/>
      <c r="AI132" s="483"/>
      <c r="AJ132" s="483"/>
      <c r="AK132" s="483"/>
      <c r="AL132" s="483"/>
      <c r="AM132" s="483"/>
      <c r="AN132" s="484"/>
      <c r="AO132" s="484"/>
      <c r="AP132" s="484"/>
      <c r="AQ132" s="484"/>
      <c r="AR132" s="484"/>
      <c r="AS132" s="484"/>
      <c r="AT132" s="484"/>
      <c r="AU132" s="484"/>
      <c r="AV132" s="484"/>
      <c r="AW132" s="484"/>
      <c r="AX132" s="484"/>
      <c r="AY132" s="484"/>
      <c r="AZ132" s="484"/>
      <c r="BA132" s="484"/>
      <c r="BB132" s="484"/>
      <c r="BC132" s="484"/>
      <c r="BD132" s="484"/>
      <c r="BE132" s="484"/>
      <c r="BF132" s="484"/>
      <c r="BG132" s="484"/>
      <c r="BH132" s="484"/>
      <c r="BI132" s="484"/>
      <c r="BJ132" s="484"/>
      <c r="BK132" s="484"/>
      <c r="BL132" s="484"/>
      <c r="BM132" s="484"/>
      <c r="BN132" s="484"/>
      <c r="BO132" s="484"/>
      <c r="BP132" s="484"/>
      <c r="BQ132" s="484"/>
      <c r="BR132" s="484"/>
      <c r="BS132" s="484"/>
      <c r="BT132" s="484"/>
      <c r="BU132" s="484"/>
      <c r="BV132" s="484"/>
      <c r="BW132" s="484"/>
      <c r="BX132" s="484"/>
      <c r="BY132" s="484"/>
      <c r="BZ132" s="484"/>
      <c r="CA132" s="484"/>
      <c r="CB132" s="484"/>
      <c r="CC132" s="484"/>
      <c r="CD132" s="484"/>
      <c r="CE132" s="484"/>
      <c r="CF132" s="484"/>
      <c r="CG132" s="484"/>
      <c r="CH132" s="484"/>
      <c r="CI132" s="484"/>
      <c r="CJ132" s="484"/>
      <c r="CK132" s="484"/>
      <c r="CL132" s="570"/>
    </row>
    <row r="133" spans="1:90" ht="21" customHeight="1">
      <c r="A133" s="481"/>
      <c r="B133" s="482"/>
      <c r="C133" s="482"/>
      <c r="D133" s="482"/>
      <c r="E133" s="482"/>
      <c r="F133" s="482"/>
      <c r="G133" s="482"/>
      <c r="H133" s="482"/>
      <c r="I133" s="482"/>
      <c r="J133" s="482"/>
      <c r="K133" s="482"/>
      <c r="L133" s="482"/>
      <c r="M133" s="482"/>
      <c r="N133" s="482"/>
      <c r="O133" s="482"/>
      <c r="P133" s="482"/>
      <c r="Q133" s="482"/>
      <c r="R133" s="482"/>
      <c r="S133" s="482"/>
      <c r="T133" s="482"/>
      <c r="U133" s="482"/>
      <c r="V133" s="482"/>
      <c r="W133" s="482"/>
      <c r="X133" s="482"/>
      <c r="Y133" s="482"/>
      <c r="Z133" s="482"/>
      <c r="AA133" s="482"/>
      <c r="AB133" s="482"/>
      <c r="AC133" s="482"/>
      <c r="AD133" s="482"/>
      <c r="AE133" s="482"/>
      <c r="AF133" s="481"/>
      <c r="AG133" s="483"/>
      <c r="AH133" s="483"/>
      <c r="AI133" s="483"/>
      <c r="AJ133" s="483"/>
      <c r="AK133" s="483"/>
      <c r="AL133" s="483"/>
      <c r="AM133" s="483"/>
      <c r="AN133" s="484"/>
      <c r="AO133" s="484"/>
      <c r="AP133" s="484"/>
      <c r="AQ133" s="484"/>
      <c r="AR133" s="484"/>
      <c r="AS133" s="484"/>
      <c r="AT133" s="484"/>
      <c r="AU133" s="484"/>
      <c r="AV133" s="484"/>
      <c r="AW133" s="484"/>
      <c r="AX133" s="484"/>
      <c r="AY133" s="484"/>
      <c r="AZ133" s="484"/>
      <c r="BA133" s="484"/>
      <c r="BB133" s="484"/>
      <c r="BC133" s="484"/>
      <c r="BD133" s="484"/>
      <c r="BE133" s="484"/>
      <c r="BF133" s="484"/>
      <c r="BG133" s="484"/>
      <c r="BH133" s="484"/>
      <c r="BI133" s="484"/>
      <c r="BJ133" s="484"/>
      <c r="BK133" s="484"/>
      <c r="BL133" s="484"/>
      <c r="BM133" s="484"/>
      <c r="BN133" s="484"/>
      <c r="BO133" s="484"/>
      <c r="BP133" s="484"/>
      <c r="BQ133" s="484"/>
      <c r="BR133" s="484"/>
      <c r="BS133" s="484"/>
      <c r="BT133" s="484"/>
      <c r="BU133" s="484"/>
      <c r="BV133" s="484"/>
      <c r="BW133" s="484"/>
      <c r="BX133" s="484"/>
      <c r="BY133" s="484"/>
      <c r="BZ133" s="484"/>
      <c r="CA133" s="484"/>
      <c r="CB133" s="484"/>
      <c r="CC133" s="484"/>
      <c r="CD133" s="484"/>
      <c r="CE133" s="484"/>
      <c r="CF133" s="484"/>
      <c r="CG133" s="484"/>
      <c r="CH133" s="484"/>
      <c r="CI133" s="484"/>
      <c r="CJ133" s="484"/>
      <c r="CK133" s="484"/>
      <c r="CL133" s="570"/>
    </row>
    <row r="134" spans="1:90" ht="21" customHeight="1">
      <c r="A134" s="481"/>
      <c r="B134" s="482"/>
      <c r="C134" s="549" t="s">
        <v>532</v>
      </c>
      <c r="D134" s="550"/>
      <c r="E134" s="550"/>
      <c r="F134" s="550"/>
      <c r="G134" s="898"/>
      <c r="H134" s="785"/>
      <c r="I134" s="785"/>
      <c r="J134" s="785"/>
      <c r="K134" s="898">
        <f>IFERROR($L$20*(1+$Z$25)^K$104-FV($Z$21/12,12*K$104,PMT($Z$21/12,12*$Z$23,-$AA$20),-$AA$20),"")</f>
        <v>84811.204815729754</v>
      </c>
      <c r="L134" s="785"/>
      <c r="M134" s="785"/>
      <c r="N134" s="785"/>
      <c r="O134" s="898">
        <f t="shared" ref="O134" si="31">IFERROR($L$20*(1+$Z$25)^O$104-FV($Z$21/12,12*O$104,PMT($Z$21/12,12*$Z$23,-$AA$20),-$AA$20),"")</f>
        <v>102806.98680386774</v>
      </c>
      <c r="P134" s="785"/>
      <c r="Q134" s="785"/>
      <c r="R134" s="785"/>
      <c r="S134" s="898">
        <f t="shared" ref="S134" si="32">IFERROR($L$20*(1+$Z$25)^S$104-FV($Z$21/12,12*S$104,PMT($Z$21/12,12*$Z$23,-$AA$20),-$AA$20),"")</f>
        <v>275761.97374897543</v>
      </c>
      <c r="T134" s="785"/>
      <c r="U134" s="785"/>
      <c r="V134" s="785"/>
      <c r="W134" s="898">
        <f t="shared" ref="W134" si="33">IFERROR($L$20*(1+$Z$25)^W$104-FV($Z$21/12,12*W$104,PMT($Z$21/12,12*$Z$23,-$AA$20),-$AA$20),"")</f>
        <v>592339.95657636342</v>
      </c>
      <c r="X134" s="785"/>
      <c r="Y134" s="785"/>
      <c r="Z134" s="785"/>
      <c r="AA134" s="898">
        <f t="shared" ref="AA134" si="34">IFERROR($L$20*(1+$Z$25)^AA$104-FV($Z$21/12,12*AA$104,PMT($Z$21/12,12*$Z$23,-$AA$20),-$AA$20),"")</f>
        <v>1092268.1120353257</v>
      </c>
      <c r="AB134" s="785"/>
      <c r="AC134" s="785"/>
      <c r="AD134" s="786"/>
      <c r="AE134" s="482"/>
      <c r="AF134" s="481"/>
      <c r="AG134" s="483"/>
      <c r="AH134" s="483"/>
      <c r="AI134" s="483"/>
      <c r="AJ134" s="483"/>
      <c r="AK134" s="483"/>
      <c r="AL134" s="483"/>
      <c r="AM134" s="483"/>
      <c r="AN134" s="484"/>
      <c r="AO134" s="484"/>
      <c r="AP134" s="484"/>
      <c r="AQ134" s="484"/>
      <c r="AR134" s="484"/>
      <c r="AS134" s="484"/>
      <c r="AT134" s="484"/>
      <c r="AU134" s="484"/>
      <c r="AV134" s="484"/>
      <c r="AW134" s="484"/>
      <c r="AX134" s="484"/>
      <c r="AY134" s="484"/>
      <c r="AZ134" s="484"/>
      <c r="BA134" s="484"/>
      <c r="BB134" s="484"/>
      <c r="BC134" s="484"/>
      <c r="BD134" s="484"/>
      <c r="BE134" s="484"/>
      <c r="BF134" s="484"/>
      <c r="BG134" s="484"/>
      <c r="BH134" s="484"/>
      <c r="BI134" s="484"/>
      <c r="BJ134" s="484"/>
      <c r="BK134" s="484"/>
      <c r="BL134" s="484"/>
      <c r="BM134" s="484"/>
      <c r="BN134" s="484"/>
      <c r="BO134" s="484"/>
      <c r="BP134" s="484"/>
      <c r="BQ134" s="484"/>
      <c r="BR134" s="484"/>
      <c r="BS134" s="484"/>
      <c r="BT134" s="484"/>
      <c r="BU134" s="484"/>
      <c r="BV134" s="484"/>
      <c r="BW134" s="484"/>
      <c r="BX134" s="484"/>
      <c r="BY134" s="484"/>
      <c r="BZ134" s="484"/>
      <c r="CA134" s="484"/>
      <c r="CB134" s="484"/>
      <c r="CC134" s="484"/>
      <c r="CD134" s="484"/>
      <c r="CE134" s="484"/>
      <c r="CF134" s="484"/>
      <c r="CG134" s="484"/>
      <c r="CH134" s="484"/>
      <c r="CI134" s="484"/>
      <c r="CJ134" s="484"/>
      <c r="CK134" s="484"/>
      <c r="CL134" s="570"/>
    </row>
    <row r="135" spans="1:90" ht="21" customHeight="1">
      <c r="A135" s="481"/>
      <c r="B135" s="482"/>
      <c r="C135" s="547" t="s">
        <v>533</v>
      </c>
      <c r="D135" s="551"/>
      <c r="E135" s="551"/>
      <c r="F135" s="551"/>
      <c r="G135" s="551"/>
      <c r="H135" s="551"/>
      <c r="I135" s="551"/>
      <c r="J135" s="551"/>
      <c r="K135" s="900">
        <f>SUM(K131,K134)</f>
        <v>75876.937869612608</v>
      </c>
      <c r="L135" s="783"/>
      <c r="M135" s="783"/>
      <c r="N135" s="783"/>
      <c r="O135" s="900">
        <f>SUM(O131,O134)</f>
        <v>94530.079857750592</v>
      </c>
      <c r="P135" s="783"/>
      <c r="Q135" s="783"/>
      <c r="R135" s="783"/>
      <c r="S135" s="900">
        <f>SUM(S131,S134)</f>
        <v>273505.89680692472</v>
      </c>
      <c r="T135" s="783"/>
      <c r="U135" s="783"/>
      <c r="V135" s="783"/>
      <c r="W135" s="900">
        <f>SUM(W131,W134)</f>
        <v>599916.51426527172</v>
      </c>
      <c r="X135" s="783"/>
      <c r="Y135" s="783"/>
      <c r="Z135" s="783"/>
      <c r="AA135" s="900">
        <f>SUM(AA131,AA134)</f>
        <v>1113058.908456886</v>
      </c>
      <c r="AB135" s="783"/>
      <c r="AC135" s="783"/>
      <c r="AD135" s="846"/>
      <c r="AE135" s="482"/>
      <c r="AF135" s="481"/>
      <c r="AG135" s="483"/>
      <c r="AH135" s="483"/>
      <c r="AI135" s="483"/>
      <c r="AJ135" s="483"/>
      <c r="AK135" s="483"/>
      <c r="AL135" s="483"/>
      <c r="AM135" s="483"/>
      <c r="AN135" s="484"/>
      <c r="AO135" s="484"/>
      <c r="AP135" s="484"/>
      <c r="AQ135" s="484"/>
      <c r="AR135" s="484"/>
      <c r="AS135" s="484"/>
      <c r="AT135" s="484"/>
      <c r="AU135" s="484"/>
      <c r="AV135" s="484"/>
      <c r="AW135" s="484"/>
      <c r="AX135" s="484"/>
      <c r="AY135" s="484"/>
      <c r="AZ135" s="484"/>
      <c r="BA135" s="484"/>
      <c r="BB135" s="484"/>
      <c r="BC135" s="484"/>
      <c r="BD135" s="484"/>
      <c r="BE135" s="484"/>
      <c r="BF135" s="484"/>
      <c r="BG135" s="484"/>
      <c r="BH135" s="484"/>
      <c r="BI135" s="484"/>
      <c r="BJ135" s="484"/>
      <c r="BK135" s="484"/>
      <c r="BL135" s="484"/>
      <c r="BM135" s="484"/>
      <c r="BN135" s="484"/>
      <c r="BO135" s="484"/>
      <c r="BP135" s="484"/>
      <c r="BQ135" s="484"/>
      <c r="BR135" s="484"/>
      <c r="BS135" s="484"/>
      <c r="BT135" s="484"/>
      <c r="BU135" s="484"/>
      <c r="BV135" s="484"/>
      <c r="BW135" s="484"/>
      <c r="BX135" s="484"/>
      <c r="BY135" s="484"/>
      <c r="BZ135" s="484"/>
      <c r="CA135" s="484"/>
      <c r="CB135" s="484"/>
      <c r="CC135" s="484"/>
      <c r="CD135" s="484"/>
      <c r="CE135" s="484"/>
      <c r="CF135" s="484"/>
      <c r="CG135" s="484"/>
      <c r="CH135" s="484"/>
      <c r="CI135" s="484"/>
      <c r="CJ135" s="484"/>
      <c r="CK135" s="484"/>
      <c r="CL135" s="570"/>
    </row>
    <row r="136" spans="1:90" ht="21" customHeight="1">
      <c r="A136" s="481"/>
      <c r="B136" s="482"/>
      <c r="C136" s="532" t="s">
        <v>534</v>
      </c>
      <c r="D136" s="512"/>
      <c r="E136" s="512"/>
      <c r="F136" s="512"/>
      <c r="G136" s="899"/>
      <c r="H136" s="788"/>
      <c r="I136" s="788"/>
      <c r="J136" s="788"/>
      <c r="K136" s="899">
        <f>IFERROR(K135/$L$28,"")</f>
        <v>0.81151805208172201</v>
      </c>
      <c r="L136" s="788"/>
      <c r="M136" s="788"/>
      <c r="N136" s="788"/>
      <c r="O136" s="899">
        <f>IFERROR(O135/$L$28,"")</f>
        <v>1.0110168968747164</v>
      </c>
      <c r="P136" s="788"/>
      <c r="Q136" s="788"/>
      <c r="R136" s="788"/>
      <c r="S136" s="899">
        <f>IFERROR(S135/$L$28,"")</f>
        <v>2.9251967572944073</v>
      </c>
      <c r="T136" s="788"/>
      <c r="U136" s="788"/>
      <c r="V136" s="788"/>
      <c r="W136" s="899">
        <f>IFERROR(W135/$L$28,"")</f>
        <v>6.416219403909051</v>
      </c>
      <c r="X136" s="788"/>
      <c r="Y136" s="788"/>
      <c r="Z136" s="788"/>
      <c r="AA136" s="899">
        <f>IFERROR(AA135/$L$28,"")</f>
        <v>11.904373352484519</v>
      </c>
      <c r="AB136" s="788"/>
      <c r="AC136" s="788"/>
      <c r="AD136" s="789"/>
      <c r="AE136" s="482"/>
      <c r="AF136" s="481"/>
      <c r="AG136" s="483"/>
      <c r="AH136" s="483"/>
      <c r="AI136" s="483"/>
      <c r="AJ136" s="483"/>
      <c r="AK136" s="483"/>
      <c r="AL136" s="483"/>
      <c r="AM136" s="483"/>
      <c r="AN136" s="484"/>
      <c r="AO136" s="484"/>
      <c r="AP136" s="484"/>
      <c r="AQ136" s="484"/>
      <c r="AR136" s="484"/>
      <c r="AS136" s="484"/>
      <c r="AT136" s="484"/>
      <c r="AU136" s="484"/>
      <c r="AV136" s="484"/>
      <c r="AW136" s="484"/>
      <c r="AX136" s="484"/>
      <c r="AY136" s="484"/>
      <c r="AZ136" s="484"/>
      <c r="BA136" s="484"/>
      <c r="BB136" s="484"/>
      <c r="BC136" s="484"/>
      <c r="BD136" s="484"/>
      <c r="BE136" s="484"/>
      <c r="BF136" s="484"/>
      <c r="BG136" s="484"/>
      <c r="BH136" s="484"/>
      <c r="BI136" s="484"/>
      <c r="BJ136" s="484"/>
      <c r="BK136" s="484"/>
      <c r="BL136" s="484"/>
      <c r="BM136" s="484"/>
      <c r="BN136" s="484"/>
      <c r="BO136" s="484"/>
      <c r="BP136" s="484"/>
      <c r="BQ136" s="484"/>
      <c r="BR136" s="484"/>
      <c r="BS136" s="484"/>
      <c r="BT136" s="484"/>
      <c r="BU136" s="484"/>
      <c r="BV136" s="484"/>
      <c r="BW136" s="484"/>
      <c r="BX136" s="484"/>
      <c r="BY136" s="484"/>
      <c r="BZ136" s="484"/>
      <c r="CA136" s="484"/>
      <c r="CB136" s="484"/>
      <c r="CC136" s="484"/>
      <c r="CD136" s="484"/>
      <c r="CE136" s="484"/>
      <c r="CF136" s="484"/>
      <c r="CG136" s="484"/>
      <c r="CH136" s="484"/>
      <c r="CI136" s="484"/>
      <c r="CJ136" s="484"/>
      <c r="CK136" s="484"/>
      <c r="CL136" s="570"/>
    </row>
    <row r="137" spans="1:90" ht="21" customHeight="1">
      <c r="A137" s="481"/>
      <c r="B137" s="482"/>
      <c r="C137" s="482"/>
      <c r="D137" s="482"/>
      <c r="E137" s="482"/>
      <c r="F137" s="482"/>
      <c r="G137" s="482"/>
      <c r="H137" s="482"/>
      <c r="I137" s="482"/>
      <c r="J137" s="482"/>
      <c r="K137" s="482"/>
      <c r="L137" s="482"/>
      <c r="M137" s="482"/>
      <c r="N137" s="482"/>
      <c r="O137" s="482"/>
      <c r="P137" s="482"/>
      <c r="Q137" s="482"/>
      <c r="R137" s="482"/>
      <c r="S137" s="482"/>
      <c r="T137" s="482"/>
      <c r="U137" s="482"/>
      <c r="V137" s="482"/>
      <c r="W137" s="482"/>
      <c r="X137" s="482"/>
      <c r="Y137" s="482"/>
      <c r="Z137" s="482"/>
      <c r="AA137" s="482"/>
      <c r="AB137" s="482"/>
      <c r="AC137" s="482"/>
      <c r="AD137" s="482"/>
      <c r="AE137" s="482"/>
      <c r="AF137" s="481"/>
      <c r="AG137" s="483"/>
      <c r="AH137" s="483"/>
      <c r="AI137" s="483"/>
      <c r="AJ137" s="483"/>
      <c r="AK137" s="483"/>
      <c r="AL137" s="483"/>
      <c r="AM137" s="483"/>
      <c r="AN137" s="484"/>
      <c r="AO137" s="484"/>
      <c r="AP137" s="484"/>
      <c r="AQ137" s="484"/>
      <c r="AR137" s="484"/>
      <c r="AS137" s="484"/>
      <c r="AT137" s="484"/>
      <c r="AU137" s="484"/>
      <c r="AV137" s="484"/>
      <c r="AW137" s="484"/>
      <c r="AX137" s="484"/>
      <c r="AY137" s="484"/>
      <c r="AZ137" s="484"/>
      <c r="BA137" s="484"/>
      <c r="BB137" s="484"/>
      <c r="BC137" s="484"/>
      <c r="BD137" s="484"/>
      <c r="BE137" s="484"/>
      <c r="BF137" s="484"/>
      <c r="BG137" s="484"/>
      <c r="BH137" s="484"/>
      <c r="BI137" s="484"/>
      <c r="BJ137" s="484"/>
      <c r="BK137" s="484"/>
      <c r="BL137" s="484"/>
      <c r="BM137" s="484"/>
      <c r="BN137" s="484"/>
      <c r="BO137" s="484"/>
      <c r="BP137" s="484"/>
      <c r="BQ137" s="484"/>
      <c r="BR137" s="484"/>
      <c r="BS137" s="484"/>
      <c r="BT137" s="484"/>
      <c r="BU137" s="484"/>
      <c r="BV137" s="484"/>
      <c r="BW137" s="484"/>
      <c r="BX137" s="484"/>
      <c r="BY137" s="484"/>
      <c r="BZ137" s="484"/>
      <c r="CA137" s="484"/>
      <c r="CB137" s="484"/>
      <c r="CC137" s="484"/>
      <c r="CD137" s="484"/>
      <c r="CE137" s="484"/>
      <c r="CF137" s="484"/>
      <c r="CG137" s="484"/>
      <c r="CH137" s="484"/>
      <c r="CI137" s="484"/>
      <c r="CJ137" s="484"/>
      <c r="CK137" s="484"/>
      <c r="CL137" s="570"/>
    </row>
    <row r="138" spans="1:90" ht="21" customHeight="1">
      <c r="A138" s="481"/>
      <c r="B138" s="482"/>
      <c r="C138" s="482"/>
      <c r="D138" s="482"/>
      <c r="E138" s="482"/>
      <c r="F138" s="482"/>
      <c r="G138" s="482"/>
      <c r="H138" s="482"/>
      <c r="I138" s="482"/>
      <c r="J138" s="482"/>
      <c r="K138" s="482"/>
      <c r="L138" s="482"/>
      <c r="M138" s="482"/>
      <c r="N138" s="482"/>
      <c r="O138" s="482"/>
      <c r="P138" s="482"/>
      <c r="Q138" s="482"/>
      <c r="R138" s="482"/>
      <c r="S138" s="482"/>
      <c r="T138" s="482"/>
      <c r="U138" s="482"/>
      <c r="V138" s="482"/>
      <c r="W138" s="482"/>
      <c r="X138" s="482"/>
      <c r="Y138" s="482"/>
      <c r="Z138" s="482"/>
      <c r="AA138" s="482"/>
      <c r="AB138" s="482"/>
      <c r="AC138" s="482"/>
      <c r="AD138" s="482"/>
      <c r="AE138" s="482"/>
      <c r="AF138" s="481"/>
      <c r="AG138" s="483"/>
      <c r="AH138" s="483"/>
      <c r="AI138" s="483"/>
      <c r="AJ138" s="483"/>
      <c r="AK138" s="483"/>
      <c r="AL138" s="483"/>
      <c r="AM138" s="483"/>
      <c r="AN138" s="484"/>
      <c r="AO138" s="484"/>
      <c r="AP138" s="484"/>
      <c r="AQ138" s="484"/>
      <c r="AR138" s="484"/>
      <c r="AS138" s="484"/>
      <c r="AT138" s="484"/>
      <c r="AU138" s="484"/>
      <c r="AV138" s="484"/>
      <c r="AW138" s="484"/>
      <c r="AX138" s="484"/>
      <c r="AY138" s="484"/>
      <c r="AZ138" s="484"/>
      <c r="BA138" s="484"/>
      <c r="BB138" s="484"/>
      <c r="BC138" s="484"/>
      <c r="BD138" s="484"/>
      <c r="BE138" s="484"/>
      <c r="BF138" s="484"/>
      <c r="BG138" s="484"/>
      <c r="BH138" s="484"/>
      <c r="BI138" s="484"/>
      <c r="BJ138" s="484"/>
      <c r="BK138" s="484"/>
      <c r="BL138" s="484"/>
      <c r="BM138" s="484"/>
      <c r="BN138" s="484"/>
      <c r="BO138" s="484"/>
      <c r="BP138" s="484"/>
      <c r="BQ138" s="484"/>
      <c r="BR138" s="484"/>
      <c r="BS138" s="484"/>
      <c r="BT138" s="484"/>
      <c r="BU138" s="484"/>
      <c r="BV138" s="484"/>
      <c r="BW138" s="484"/>
      <c r="BX138" s="484"/>
      <c r="BY138" s="484"/>
      <c r="BZ138" s="484"/>
      <c r="CA138" s="484"/>
      <c r="CB138" s="484"/>
      <c r="CC138" s="484"/>
      <c r="CD138" s="484"/>
      <c r="CE138" s="484"/>
      <c r="CF138" s="484"/>
      <c r="CG138" s="484"/>
      <c r="CH138" s="484"/>
      <c r="CI138" s="484"/>
      <c r="CJ138" s="484"/>
      <c r="CK138" s="484"/>
      <c r="CL138" s="570"/>
    </row>
    <row r="139" spans="1:90" ht="21" customHeight="1">
      <c r="A139" s="481"/>
      <c r="B139" s="482"/>
      <c r="C139" s="482"/>
      <c r="D139" s="482"/>
      <c r="E139" s="482"/>
      <c r="F139" s="482"/>
      <c r="G139" s="482"/>
      <c r="H139" s="482"/>
      <c r="I139" s="482"/>
      <c r="J139" s="482"/>
      <c r="K139" s="482"/>
      <c r="L139" s="482"/>
      <c r="M139" s="482"/>
      <c r="N139" s="482"/>
      <c r="O139" s="482"/>
      <c r="P139" s="482"/>
      <c r="Q139" s="482"/>
      <c r="R139" s="482"/>
      <c r="S139" s="482"/>
      <c r="T139" s="482"/>
      <c r="U139" s="482"/>
      <c r="V139" s="482"/>
      <c r="W139" s="482"/>
      <c r="X139" s="482"/>
      <c r="Y139" s="482"/>
      <c r="Z139" s="482"/>
      <c r="AA139" s="482"/>
      <c r="AB139" s="482"/>
      <c r="AC139" s="482"/>
      <c r="AD139" s="482"/>
      <c r="AE139" s="482"/>
      <c r="AF139" s="481"/>
      <c r="AG139" s="483"/>
      <c r="AH139" s="483"/>
      <c r="AI139" s="483"/>
      <c r="AJ139" s="483"/>
      <c r="AK139" s="483"/>
      <c r="AL139" s="483"/>
      <c r="AM139" s="483"/>
      <c r="AN139" s="484"/>
      <c r="AO139" s="484"/>
      <c r="AP139" s="484"/>
      <c r="AQ139" s="484"/>
      <c r="AR139" s="484"/>
      <c r="AS139" s="484"/>
      <c r="AT139" s="484"/>
      <c r="AU139" s="484"/>
      <c r="AV139" s="484"/>
      <c r="AW139" s="484"/>
      <c r="AX139" s="484"/>
      <c r="AY139" s="484"/>
      <c r="AZ139" s="484"/>
      <c r="BA139" s="484"/>
      <c r="BB139" s="484"/>
      <c r="BC139" s="484"/>
      <c r="BD139" s="484"/>
      <c r="BE139" s="484"/>
      <c r="BF139" s="484"/>
      <c r="BG139" s="484"/>
      <c r="BH139" s="484"/>
      <c r="BI139" s="484"/>
      <c r="BJ139" s="484"/>
      <c r="BK139" s="484"/>
      <c r="BL139" s="484"/>
      <c r="BM139" s="484"/>
      <c r="BN139" s="484"/>
      <c r="BO139" s="484"/>
      <c r="BP139" s="484"/>
      <c r="BQ139" s="484"/>
      <c r="BR139" s="484"/>
      <c r="BS139" s="484"/>
      <c r="BT139" s="484"/>
      <c r="BU139" s="484"/>
      <c r="BV139" s="484"/>
      <c r="BW139" s="484"/>
      <c r="BX139" s="484"/>
      <c r="BY139" s="484"/>
      <c r="BZ139" s="484"/>
      <c r="CA139" s="484"/>
      <c r="CB139" s="484"/>
      <c r="CC139" s="484"/>
      <c r="CD139" s="484"/>
      <c r="CE139" s="484"/>
      <c r="CF139" s="484"/>
      <c r="CG139" s="484"/>
      <c r="CH139" s="484"/>
      <c r="CI139" s="484"/>
      <c r="CJ139" s="484"/>
      <c r="CK139" s="484"/>
      <c r="CL139" s="570"/>
    </row>
    <row r="140" spans="1:90" ht="21" customHeight="1">
      <c r="A140" s="481"/>
      <c r="B140" s="482"/>
      <c r="C140" s="552" t="s">
        <v>535</v>
      </c>
      <c r="D140" s="482"/>
      <c r="E140" s="482"/>
      <c r="F140" s="482"/>
      <c r="G140" s="482"/>
      <c r="H140" s="482"/>
      <c r="I140" s="482"/>
      <c r="J140" s="482"/>
      <c r="K140" s="482"/>
      <c r="L140" s="482"/>
      <c r="M140" s="482"/>
      <c r="N140" s="482"/>
      <c r="O140" s="482"/>
      <c r="P140" s="482"/>
      <c r="Q140" s="482"/>
      <c r="R140" s="482"/>
      <c r="S140" s="482"/>
      <c r="T140" s="482"/>
      <c r="U140" s="482"/>
      <c r="V140" s="482"/>
      <c r="W140" s="482"/>
      <c r="X140" s="482"/>
      <c r="Y140" s="482"/>
      <c r="Z140" s="482"/>
      <c r="AA140" s="482"/>
      <c r="AB140" s="482"/>
      <c r="AC140" s="482"/>
      <c r="AD140" s="482"/>
      <c r="AE140" s="482"/>
      <c r="AF140" s="481"/>
      <c r="AG140" s="483"/>
      <c r="AH140" s="483"/>
      <c r="AI140" s="483"/>
      <c r="AJ140" s="483"/>
      <c r="AK140" s="483"/>
      <c r="AL140" s="483"/>
      <c r="AM140" s="483"/>
      <c r="AN140" s="484"/>
      <c r="AO140" s="484"/>
      <c r="AP140" s="484"/>
      <c r="AQ140" s="484"/>
      <c r="AR140" s="484"/>
      <c r="AS140" s="484"/>
      <c r="AT140" s="484"/>
      <c r="AU140" s="484"/>
      <c r="AV140" s="484"/>
      <c r="AW140" s="484"/>
      <c r="AX140" s="484"/>
      <c r="AY140" s="484"/>
      <c r="AZ140" s="484"/>
      <c r="BA140" s="484"/>
      <c r="BB140" s="484"/>
      <c r="BC140" s="484"/>
      <c r="BD140" s="484"/>
      <c r="BE140" s="484"/>
      <c r="BF140" s="484"/>
      <c r="BG140" s="484"/>
      <c r="BH140" s="484"/>
      <c r="BI140" s="484"/>
      <c r="BJ140" s="484"/>
      <c r="BK140" s="484"/>
      <c r="BL140" s="484"/>
      <c r="BM140" s="484"/>
      <c r="BN140" s="484"/>
      <c r="BO140" s="484"/>
      <c r="BP140" s="484"/>
      <c r="BQ140" s="484"/>
      <c r="BR140" s="484"/>
      <c r="BS140" s="484"/>
      <c r="BT140" s="484"/>
      <c r="BU140" s="484"/>
      <c r="BV140" s="484"/>
      <c r="BW140" s="484"/>
      <c r="BX140" s="484"/>
      <c r="BY140" s="484"/>
      <c r="BZ140" s="484"/>
      <c r="CA140" s="484"/>
      <c r="CB140" s="484"/>
      <c r="CC140" s="484"/>
      <c r="CD140" s="484"/>
      <c r="CE140" s="484"/>
      <c r="CF140" s="484"/>
      <c r="CG140" s="484"/>
      <c r="CH140" s="484"/>
      <c r="CI140" s="484"/>
      <c r="CJ140" s="484"/>
      <c r="CK140" s="484"/>
      <c r="CL140" s="570"/>
    </row>
    <row r="141" spans="1:90" ht="21" customHeight="1">
      <c r="A141" s="492"/>
      <c r="B141" s="503"/>
      <c r="C141" s="905" t="s">
        <v>127</v>
      </c>
      <c r="D141" s="907" t="s">
        <v>536</v>
      </c>
      <c r="E141" s="908"/>
      <c r="F141" s="907" t="s">
        <v>537</v>
      </c>
      <c r="G141" s="908"/>
      <c r="H141" s="908"/>
      <c r="I141" s="908"/>
      <c r="J141" s="907" t="s">
        <v>538</v>
      </c>
      <c r="K141" s="908"/>
      <c r="L141" s="908"/>
      <c r="M141" s="907" t="s">
        <v>518</v>
      </c>
      <c r="N141" s="908"/>
      <c r="O141" s="908"/>
      <c r="P141" s="908"/>
      <c r="Q141" s="907" t="s">
        <v>539</v>
      </c>
      <c r="R141" s="908"/>
      <c r="S141" s="908"/>
      <c r="T141" s="907" t="s">
        <v>540</v>
      </c>
      <c r="U141" s="908"/>
      <c r="V141" s="908"/>
      <c r="W141" s="908"/>
      <c r="X141" s="908"/>
      <c r="Y141" s="910" t="s">
        <v>541</v>
      </c>
      <c r="Z141" s="785"/>
      <c r="AA141" s="785"/>
      <c r="AB141" s="785"/>
      <c r="AC141" s="785"/>
      <c r="AD141" s="786"/>
      <c r="AE141" s="503"/>
      <c r="AF141" s="492"/>
      <c r="AG141" s="553"/>
      <c r="AH141" s="553"/>
      <c r="AI141" s="553"/>
      <c r="AJ141" s="553"/>
      <c r="AK141" s="553"/>
      <c r="AL141" s="553"/>
      <c r="AM141" s="553"/>
      <c r="AN141" s="554"/>
      <c r="AO141" s="554"/>
      <c r="AP141" s="554"/>
      <c r="AQ141" s="554"/>
      <c r="AR141" s="554"/>
      <c r="AS141" s="554"/>
      <c r="AT141" s="554"/>
      <c r="AU141" s="554"/>
      <c r="AV141" s="554"/>
      <c r="AW141" s="554"/>
      <c r="AX141" s="554"/>
      <c r="AY141" s="554"/>
      <c r="AZ141" s="554"/>
      <c r="BA141" s="554"/>
      <c r="BB141" s="554"/>
      <c r="BC141" s="554"/>
      <c r="BD141" s="554"/>
      <c r="BE141" s="554"/>
      <c r="BF141" s="554"/>
      <c r="BG141" s="554"/>
      <c r="BH141" s="554"/>
      <c r="BI141" s="554"/>
      <c r="BJ141" s="554"/>
      <c r="BK141" s="554"/>
      <c r="BL141" s="554"/>
      <c r="BM141" s="554"/>
      <c r="BN141" s="554"/>
      <c r="BO141" s="554"/>
      <c r="BP141" s="554"/>
      <c r="BQ141" s="554"/>
      <c r="BR141" s="554"/>
      <c r="BS141" s="554"/>
      <c r="BT141" s="554"/>
      <c r="BU141" s="554"/>
      <c r="BV141" s="554"/>
      <c r="BW141" s="554"/>
      <c r="BX141" s="554"/>
      <c r="BY141" s="554"/>
      <c r="BZ141" s="554"/>
      <c r="CA141" s="554"/>
      <c r="CB141" s="554"/>
      <c r="CC141" s="554"/>
      <c r="CD141" s="554"/>
      <c r="CE141" s="554"/>
      <c r="CF141" s="554"/>
      <c r="CG141" s="554"/>
      <c r="CH141" s="554"/>
      <c r="CI141" s="554"/>
      <c r="CJ141" s="554"/>
      <c r="CK141" s="554"/>
      <c r="CL141" s="571"/>
    </row>
    <row r="142" spans="1:90" ht="21" customHeight="1">
      <c r="A142" s="492"/>
      <c r="B142" s="503"/>
      <c r="C142" s="906"/>
      <c r="D142" s="909"/>
      <c r="E142" s="909"/>
      <c r="F142" s="909"/>
      <c r="G142" s="909"/>
      <c r="H142" s="909"/>
      <c r="I142" s="909"/>
      <c r="J142" s="909"/>
      <c r="K142" s="909"/>
      <c r="L142" s="909"/>
      <c r="M142" s="909"/>
      <c r="N142" s="909"/>
      <c r="O142" s="909"/>
      <c r="P142" s="909"/>
      <c r="Q142" s="909"/>
      <c r="R142" s="909"/>
      <c r="S142" s="909"/>
      <c r="T142" s="909"/>
      <c r="U142" s="909"/>
      <c r="V142" s="909"/>
      <c r="W142" s="909"/>
      <c r="X142" s="909"/>
      <c r="Y142" s="911" t="s">
        <v>542</v>
      </c>
      <c r="Z142" s="823"/>
      <c r="AA142" s="823"/>
      <c r="AB142" s="901" t="s">
        <v>543</v>
      </c>
      <c r="AC142" s="823"/>
      <c r="AD142" s="824"/>
      <c r="AE142" s="503"/>
      <c r="AF142" s="492"/>
      <c r="AG142" s="553"/>
      <c r="AH142" s="553"/>
      <c r="AI142" s="553"/>
      <c r="AJ142" s="553"/>
      <c r="AK142" s="553"/>
      <c r="AL142" s="553"/>
      <c r="AM142" s="553"/>
      <c r="AN142" s="553">
        <v>1</v>
      </c>
      <c r="AO142" s="553">
        <v>2</v>
      </c>
      <c r="AP142" s="553">
        <v>3</v>
      </c>
      <c r="AQ142" s="553">
        <v>4</v>
      </c>
      <c r="AR142" s="553">
        <v>5</v>
      </c>
      <c r="AS142" s="553">
        <v>6</v>
      </c>
      <c r="AT142" s="553">
        <v>7</v>
      </c>
      <c r="AU142" s="553">
        <v>8</v>
      </c>
      <c r="AV142" s="553">
        <v>9</v>
      </c>
      <c r="AW142" s="553">
        <v>10</v>
      </c>
      <c r="AX142" s="553">
        <v>11</v>
      </c>
      <c r="AY142" s="553">
        <v>12</v>
      </c>
      <c r="AZ142" s="553">
        <v>13</v>
      </c>
      <c r="BA142" s="553">
        <v>14</v>
      </c>
      <c r="BB142" s="553">
        <v>15</v>
      </c>
      <c r="BC142" s="553">
        <v>16</v>
      </c>
      <c r="BD142" s="553">
        <v>17</v>
      </c>
      <c r="BE142" s="553">
        <v>18</v>
      </c>
      <c r="BF142" s="553">
        <v>19</v>
      </c>
      <c r="BG142" s="553">
        <v>20</v>
      </c>
      <c r="BH142" s="553">
        <v>21</v>
      </c>
      <c r="BI142" s="553">
        <v>22</v>
      </c>
      <c r="BJ142" s="553">
        <v>23</v>
      </c>
      <c r="BK142" s="553">
        <v>24</v>
      </c>
      <c r="BL142" s="553">
        <v>25</v>
      </c>
      <c r="BM142" s="553">
        <v>26</v>
      </c>
      <c r="BN142" s="553">
        <v>27</v>
      </c>
      <c r="BO142" s="553">
        <v>28</v>
      </c>
      <c r="BP142" s="553">
        <v>29</v>
      </c>
      <c r="BQ142" s="553">
        <v>30</v>
      </c>
      <c r="BR142" s="553">
        <v>31</v>
      </c>
      <c r="BS142" s="553">
        <v>32</v>
      </c>
      <c r="BT142" s="553">
        <v>33</v>
      </c>
      <c r="BU142" s="553">
        <v>34</v>
      </c>
      <c r="BV142" s="553">
        <v>35</v>
      </c>
      <c r="BW142" s="553">
        <v>36</v>
      </c>
      <c r="BX142" s="553">
        <v>37</v>
      </c>
      <c r="BY142" s="553">
        <v>38</v>
      </c>
      <c r="BZ142" s="553">
        <v>39</v>
      </c>
      <c r="CA142" s="553">
        <v>40</v>
      </c>
      <c r="CB142" s="553">
        <v>41</v>
      </c>
      <c r="CC142" s="553">
        <v>42</v>
      </c>
      <c r="CD142" s="553">
        <v>43</v>
      </c>
      <c r="CE142" s="553">
        <v>44</v>
      </c>
      <c r="CF142" s="553">
        <v>45</v>
      </c>
      <c r="CG142" s="553">
        <v>46</v>
      </c>
      <c r="CH142" s="553">
        <v>47</v>
      </c>
      <c r="CI142" s="553">
        <v>48</v>
      </c>
      <c r="CJ142" s="553">
        <v>49</v>
      </c>
      <c r="CK142" s="553">
        <v>50</v>
      </c>
      <c r="CL142" s="571"/>
    </row>
    <row r="143" spans="1:90" ht="21" customHeight="1">
      <c r="A143" s="481"/>
      <c r="B143" s="482"/>
      <c r="C143" s="902" t="s">
        <v>544</v>
      </c>
      <c r="D143" s="803"/>
      <c r="E143" s="803"/>
      <c r="F143" s="803"/>
      <c r="G143" s="803"/>
      <c r="H143" s="803"/>
      <c r="I143" s="803"/>
      <c r="J143" s="803"/>
      <c r="K143" s="803"/>
      <c r="L143" s="803"/>
      <c r="M143" s="903">
        <f>-$L$28</f>
        <v>-93499.999999965003</v>
      </c>
      <c r="N143" s="803"/>
      <c r="O143" s="803"/>
      <c r="P143" s="804"/>
      <c r="Q143" s="904"/>
      <c r="R143" s="803"/>
      <c r="S143" s="804"/>
      <c r="T143" s="903">
        <f>-$L$28</f>
        <v>-93499.999999965003</v>
      </c>
      <c r="U143" s="803"/>
      <c r="V143" s="803"/>
      <c r="W143" s="803"/>
      <c r="X143" s="804"/>
      <c r="Y143" s="904"/>
      <c r="Z143" s="803"/>
      <c r="AA143" s="804"/>
      <c r="AB143" s="904"/>
      <c r="AC143" s="803"/>
      <c r="AD143" s="832"/>
      <c r="AE143" s="555"/>
      <c r="AF143" s="481"/>
      <c r="AG143" s="483"/>
      <c r="AH143" s="483"/>
      <c r="AI143" s="483"/>
      <c r="AJ143" s="483"/>
      <c r="AK143" s="483"/>
      <c r="AL143" s="483"/>
      <c r="AM143" s="553"/>
      <c r="AN143" s="484">
        <f t="shared" ref="AN143:CK143" si="35">IF(AN142&lt;=$Z$27,$M$143,"")</f>
        <v>-93499.999999965003</v>
      </c>
      <c r="AO143" s="484">
        <f t="shared" si="35"/>
        <v>-93499.999999965003</v>
      </c>
      <c r="AP143" s="484">
        <f t="shared" si="35"/>
        <v>-93499.999999965003</v>
      </c>
      <c r="AQ143" s="484">
        <f t="shared" si="35"/>
        <v>-93499.999999965003</v>
      </c>
      <c r="AR143" s="484">
        <f t="shared" si="35"/>
        <v>-93499.999999965003</v>
      </c>
      <c r="AS143" s="484">
        <f t="shared" si="35"/>
        <v>-93499.999999965003</v>
      </c>
      <c r="AT143" s="484">
        <f t="shared" si="35"/>
        <v>-93499.999999965003</v>
      </c>
      <c r="AU143" s="484">
        <f t="shared" si="35"/>
        <v>-93499.999999965003</v>
      </c>
      <c r="AV143" s="484">
        <f t="shared" si="35"/>
        <v>-93499.999999965003</v>
      </c>
      <c r="AW143" s="484">
        <f t="shared" si="35"/>
        <v>-93499.999999965003</v>
      </c>
      <c r="AX143" s="484">
        <f t="shared" si="35"/>
        <v>-93499.999999965003</v>
      </c>
      <c r="AY143" s="484">
        <f t="shared" si="35"/>
        <v>-93499.999999965003</v>
      </c>
      <c r="AZ143" s="484">
        <f t="shared" si="35"/>
        <v>-93499.999999965003</v>
      </c>
      <c r="BA143" s="484">
        <f t="shared" si="35"/>
        <v>-93499.999999965003</v>
      </c>
      <c r="BB143" s="484">
        <f t="shared" si="35"/>
        <v>-93499.999999965003</v>
      </c>
      <c r="BC143" s="484">
        <f t="shared" si="35"/>
        <v>-93499.999999965003</v>
      </c>
      <c r="BD143" s="484">
        <f t="shared" si="35"/>
        <v>-93499.999999965003</v>
      </c>
      <c r="BE143" s="484">
        <f t="shared" si="35"/>
        <v>-93499.999999965003</v>
      </c>
      <c r="BF143" s="484">
        <f t="shared" si="35"/>
        <v>-93499.999999965003</v>
      </c>
      <c r="BG143" s="484">
        <f t="shared" si="35"/>
        <v>-93499.999999965003</v>
      </c>
      <c r="BH143" s="484">
        <f t="shared" si="35"/>
        <v>-93499.999999965003</v>
      </c>
      <c r="BI143" s="484">
        <f t="shared" si="35"/>
        <v>-93499.999999965003</v>
      </c>
      <c r="BJ143" s="484">
        <f t="shared" si="35"/>
        <v>-93499.999999965003</v>
      </c>
      <c r="BK143" s="484">
        <f t="shared" si="35"/>
        <v>-93499.999999965003</v>
      </c>
      <c r="BL143" s="484">
        <f t="shared" si="35"/>
        <v>-93499.999999965003</v>
      </c>
      <c r="BM143" s="484">
        <f t="shared" si="35"/>
        <v>-93499.999999965003</v>
      </c>
      <c r="BN143" s="484">
        <f t="shared" si="35"/>
        <v>-93499.999999965003</v>
      </c>
      <c r="BO143" s="484">
        <f t="shared" si="35"/>
        <v>-93499.999999965003</v>
      </c>
      <c r="BP143" s="484">
        <f t="shared" si="35"/>
        <v>-93499.999999965003</v>
      </c>
      <c r="BQ143" s="484">
        <f t="shared" si="35"/>
        <v>-93499.999999965003</v>
      </c>
      <c r="BR143" s="484" t="str">
        <f t="shared" si="35"/>
        <v/>
      </c>
      <c r="BS143" s="484" t="str">
        <f t="shared" si="35"/>
        <v/>
      </c>
      <c r="BT143" s="484" t="str">
        <f t="shared" si="35"/>
        <v/>
      </c>
      <c r="BU143" s="484" t="str">
        <f t="shared" si="35"/>
        <v/>
      </c>
      <c r="BV143" s="484" t="str">
        <f t="shared" si="35"/>
        <v/>
      </c>
      <c r="BW143" s="484" t="str">
        <f t="shared" si="35"/>
        <v/>
      </c>
      <c r="BX143" s="484" t="str">
        <f t="shared" si="35"/>
        <v/>
      </c>
      <c r="BY143" s="484" t="str">
        <f t="shared" si="35"/>
        <v/>
      </c>
      <c r="BZ143" s="484" t="str">
        <f t="shared" si="35"/>
        <v/>
      </c>
      <c r="CA143" s="484" t="str">
        <f t="shared" si="35"/>
        <v/>
      </c>
      <c r="CB143" s="484" t="str">
        <f t="shared" si="35"/>
        <v/>
      </c>
      <c r="CC143" s="484" t="str">
        <f t="shared" si="35"/>
        <v/>
      </c>
      <c r="CD143" s="484" t="str">
        <f t="shared" si="35"/>
        <v/>
      </c>
      <c r="CE143" s="484" t="str">
        <f t="shared" si="35"/>
        <v/>
      </c>
      <c r="CF143" s="484" t="str">
        <f t="shared" si="35"/>
        <v/>
      </c>
      <c r="CG143" s="484" t="str">
        <f t="shared" si="35"/>
        <v/>
      </c>
      <c r="CH143" s="484" t="str">
        <f t="shared" si="35"/>
        <v/>
      </c>
      <c r="CI143" s="484" t="str">
        <f t="shared" si="35"/>
        <v/>
      </c>
      <c r="CJ143" s="484" t="str">
        <f t="shared" si="35"/>
        <v/>
      </c>
      <c r="CK143" s="484" t="str">
        <f t="shared" si="35"/>
        <v/>
      </c>
      <c r="CL143" s="570"/>
    </row>
    <row r="144" spans="1:90" ht="21" customHeight="1">
      <c r="A144" s="481"/>
      <c r="B144" s="482"/>
      <c r="C144" s="556" cm="1">
        <f t="array" aca="1" ref="C144:C173" ca="1">IFERROR(ROW(INDIRECT(CONCATENATE("1:",Z27,""))),"")</f>
        <v>1</v>
      </c>
      <c r="D144" s="912">
        <f>IFERROR(K110,"")</f>
        <v>31320</v>
      </c>
      <c r="E144" s="804"/>
      <c r="F144" s="912">
        <f>IFERROR(K121,"")</f>
        <v>9408</v>
      </c>
      <c r="G144" s="803"/>
      <c r="H144" s="803"/>
      <c r="I144" s="804"/>
      <c r="J144" s="912">
        <f ca="1">IFERROR(IF(C144&lt;=$Z$23,IF(C144="","",$K$130),0),"")</f>
        <v>30846.266946117146</v>
      </c>
      <c r="K144" s="1190"/>
      <c r="L144" s="1191"/>
      <c r="M144" s="912">
        <f t="shared" ref="M144:M193" ca="1" si="36">IFERROR(IF(C144="","",IF(C144=$Z$27,Y144+D144-F144-J144,D144-F144-J144)),"")</f>
        <v>-8934.2669461171463</v>
      </c>
      <c r="N144" s="803"/>
      <c r="O144" s="803"/>
      <c r="P144" s="804"/>
      <c r="Q144" s="913">
        <f t="shared" ref="Q144:Q193" ca="1" si="37">IFERROR(IF(C144="","",(D144-F144-J144)/-$M$143),"")</f>
        <v>-9.5553657177759252E-2</v>
      </c>
      <c r="R144" s="803"/>
      <c r="S144" s="804"/>
      <c r="T144" s="912">
        <f t="shared" ref="T144:T193" ca="1" si="38">IFERROR(IF(C144="","",$L$20*(1+$Z$25)^C144-FV($Z$21/12,12*C144,PMT($Z$21/12,12*$Z$23,-$AA$20),-$AA$20)),"")</f>
        <v>84811.204815729754</v>
      </c>
      <c r="U144" s="803"/>
      <c r="V144" s="803"/>
      <c r="W144" s="803"/>
      <c r="X144" s="804"/>
      <c r="Y144" s="912">
        <f ca="1">IFERROR(IF(C144="","",T144-($L$20*(1+$Z$25)^C144)*$Z$26),"")</f>
        <v>47731.204815729754</v>
      </c>
      <c r="Z144" s="803"/>
      <c r="AA144" s="804"/>
      <c r="AB144" s="913">
        <f ca="1">IFERROR(IF(C144="","", IRR(INDEX($AN$143:$CK$193,,C144))),"")</f>
        <v>-0.58505948802537833</v>
      </c>
      <c r="AC144" s="803"/>
      <c r="AD144" s="832"/>
      <c r="AE144" s="555"/>
      <c r="AF144" s="481"/>
      <c r="AG144" s="483"/>
      <c r="AH144" s="483"/>
      <c r="AI144" s="483"/>
      <c r="AJ144" s="483"/>
      <c r="AK144" s="483"/>
      <c r="AL144" s="483"/>
      <c r="AM144" s="553">
        <v>1</v>
      </c>
      <c r="AN144" s="484">
        <f t="shared" ref="AN144:CK149" ca="1" si="39">IF(AN$142&lt;=$Z$27,IF(AND(AN$142=$Z$27,$AM144=$Z$27),$M144, IF(AN$142&gt;$AM144,$M144, IF($AM144&gt;AN$142,"", IF($AM144=$C144,SUM($Y144,$M144),$M144)))),"")</f>
        <v>38796.937869612608</v>
      </c>
      <c r="AO144" s="484">
        <f t="shared" ca="1" si="39"/>
        <v>-8934.2669461171463</v>
      </c>
      <c r="AP144" s="484">
        <f t="shared" ca="1" si="39"/>
        <v>-8934.2669461171463</v>
      </c>
      <c r="AQ144" s="484">
        <f t="shared" ca="1" si="39"/>
        <v>-8934.2669461171463</v>
      </c>
      <c r="AR144" s="484">
        <f t="shared" ca="1" si="39"/>
        <v>-8934.2669461171463</v>
      </c>
      <c r="AS144" s="484">
        <f t="shared" ca="1" si="39"/>
        <v>-8934.2669461171463</v>
      </c>
      <c r="AT144" s="484">
        <f t="shared" ca="1" si="39"/>
        <v>-8934.2669461171463</v>
      </c>
      <c r="AU144" s="484">
        <f t="shared" ca="1" si="39"/>
        <v>-8934.2669461171463</v>
      </c>
      <c r="AV144" s="484">
        <f t="shared" ca="1" si="39"/>
        <v>-8934.2669461171463</v>
      </c>
      <c r="AW144" s="484">
        <f t="shared" ca="1" si="39"/>
        <v>-8934.2669461171463</v>
      </c>
      <c r="AX144" s="484">
        <f t="shared" ca="1" si="39"/>
        <v>-8934.2669461171463</v>
      </c>
      <c r="AY144" s="484">
        <f t="shared" ca="1" si="39"/>
        <v>-8934.2669461171463</v>
      </c>
      <c r="AZ144" s="484">
        <f t="shared" ca="1" si="39"/>
        <v>-8934.2669461171463</v>
      </c>
      <c r="BA144" s="484">
        <f t="shared" ca="1" si="39"/>
        <v>-8934.2669461171463</v>
      </c>
      <c r="BB144" s="484">
        <f t="shared" ca="1" si="39"/>
        <v>-8934.2669461171463</v>
      </c>
      <c r="BC144" s="484">
        <f t="shared" ca="1" si="39"/>
        <v>-8934.2669461171463</v>
      </c>
      <c r="BD144" s="484">
        <f t="shared" ca="1" si="39"/>
        <v>-8934.2669461171463</v>
      </c>
      <c r="BE144" s="484">
        <f t="shared" ca="1" si="39"/>
        <v>-8934.2669461171463</v>
      </c>
      <c r="BF144" s="484">
        <f t="shared" ca="1" si="39"/>
        <v>-8934.2669461171463</v>
      </c>
      <c r="BG144" s="484">
        <f t="shared" ca="1" si="39"/>
        <v>-8934.2669461171463</v>
      </c>
      <c r="BH144" s="484">
        <f t="shared" ca="1" si="39"/>
        <v>-8934.2669461171463</v>
      </c>
      <c r="BI144" s="484">
        <f t="shared" ca="1" si="39"/>
        <v>-8934.2669461171463</v>
      </c>
      <c r="BJ144" s="484">
        <f t="shared" ca="1" si="39"/>
        <v>-8934.2669461171463</v>
      </c>
      <c r="BK144" s="484">
        <f t="shared" ca="1" si="39"/>
        <v>-8934.2669461171463</v>
      </c>
      <c r="BL144" s="484">
        <f t="shared" ca="1" si="39"/>
        <v>-8934.2669461171463</v>
      </c>
      <c r="BM144" s="484">
        <f t="shared" ca="1" si="39"/>
        <v>-8934.2669461171463</v>
      </c>
      <c r="BN144" s="484">
        <f t="shared" ca="1" si="39"/>
        <v>-8934.2669461171463</v>
      </c>
      <c r="BO144" s="484">
        <f t="shared" ca="1" si="39"/>
        <v>-8934.2669461171463</v>
      </c>
      <c r="BP144" s="484">
        <f t="shared" ca="1" si="39"/>
        <v>-8934.2669461171463</v>
      </c>
      <c r="BQ144" s="484">
        <f t="shared" ca="1" si="39"/>
        <v>-8934.2669461171463</v>
      </c>
      <c r="BR144" s="484" t="str">
        <f t="shared" si="39"/>
        <v/>
      </c>
      <c r="BS144" s="484" t="str">
        <f t="shared" si="39"/>
        <v/>
      </c>
      <c r="BT144" s="484" t="str">
        <f t="shared" si="39"/>
        <v/>
      </c>
      <c r="BU144" s="484" t="str">
        <f t="shared" si="39"/>
        <v/>
      </c>
      <c r="BV144" s="484" t="str">
        <f t="shared" si="39"/>
        <v/>
      </c>
      <c r="BW144" s="484" t="str">
        <f t="shared" si="39"/>
        <v/>
      </c>
      <c r="BX144" s="484" t="str">
        <f t="shared" si="39"/>
        <v/>
      </c>
      <c r="BY144" s="484" t="str">
        <f t="shared" si="39"/>
        <v/>
      </c>
      <c r="BZ144" s="484" t="str">
        <f t="shared" si="39"/>
        <v/>
      </c>
      <c r="CA144" s="484" t="str">
        <f t="shared" si="39"/>
        <v/>
      </c>
      <c r="CB144" s="484" t="str">
        <f t="shared" si="39"/>
        <v/>
      </c>
      <c r="CC144" s="484" t="str">
        <f t="shared" si="39"/>
        <v/>
      </c>
      <c r="CD144" s="484" t="str">
        <f t="shared" si="39"/>
        <v/>
      </c>
      <c r="CE144" s="484" t="str">
        <f t="shared" si="39"/>
        <v/>
      </c>
      <c r="CF144" s="484" t="str">
        <f t="shared" si="39"/>
        <v/>
      </c>
      <c r="CG144" s="484" t="str">
        <f t="shared" si="39"/>
        <v/>
      </c>
      <c r="CH144" s="484" t="str">
        <f t="shared" si="39"/>
        <v/>
      </c>
      <c r="CI144" s="484" t="str">
        <f t="shared" si="39"/>
        <v/>
      </c>
      <c r="CJ144" s="484" t="str">
        <f t="shared" si="39"/>
        <v/>
      </c>
      <c r="CK144" s="484" t="str">
        <f t="shared" si="39"/>
        <v/>
      </c>
      <c r="CL144" s="570"/>
    </row>
    <row r="145" spans="1:90" ht="21" customHeight="1">
      <c r="A145" s="481"/>
      <c r="B145" s="482"/>
      <c r="C145" s="556">
        <f ca="1"/>
        <v>2</v>
      </c>
      <c r="D145" s="912">
        <f t="shared" ref="D145:D193" ca="1" si="40">IFERROR(IF(C145="","",FV($K$55,C145-1,0,-$D$144)),0)</f>
        <v>32259.600000000002</v>
      </c>
      <c r="E145" s="804"/>
      <c r="F145" s="912">
        <f t="shared" ref="F145:F193" ca="1" si="41">IFERROR(IF(C145="","",FV($Z$55,C145-1,0,-$F$144)),0)</f>
        <v>9690.24</v>
      </c>
      <c r="G145" s="803"/>
      <c r="H145" s="803"/>
      <c r="I145" s="804"/>
      <c r="J145" s="912">
        <f t="shared" ref="J145:J193" ca="1" si="42">IFERROR(IF(C145&lt;=$Z$23,IF(C145="","",$K$130),0),"")</f>
        <v>30846.266946117146</v>
      </c>
      <c r="K145" s="1190"/>
      <c r="L145" s="1191"/>
      <c r="M145" s="912">
        <f t="shared" ca="1" si="36"/>
        <v>-8276.9069461171457</v>
      </c>
      <c r="N145" s="803"/>
      <c r="O145" s="803"/>
      <c r="P145" s="804"/>
      <c r="Q145" s="913">
        <f t="shared" ca="1" si="37"/>
        <v>-8.8523068942462507E-2</v>
      </c>
      <c r="R145" s="803"/>
      <c r="S145" s="804"/>
      <c r="T145" s="912">
        <f t="shared" ca="1" si="38"/>
        <v>102806.98680386774</v>
      </c>
      <c r="U145" s="803"/>
      <c r="V145" s="803"/>
      <c r="W145" s="803"/>
      <c r="X145" s="804"/>
      <c r="Y145" s="912">
        <f t="shared" ref="Y145:Y193" ca="1" si="43">IFERROR(IF(C145="","",T145-($L$20*(1+$Z$25)^C145)*$Z$26),"")</f>
        <v>64614.586803867736</v>
      </c>
      <c r="Z145" s="803"/>
      <c r="AA145" s="804"/>
      <c r="AB145" s="913">
        <f t="shared" ref="AB145:AB193" ca="1" si="44">IFERROR(IF(C145="","", IRR(INDEX($AN$143:$CK$193,,C145))),"")</f>
        <v>-0.27007209289901579</v>
      </c>
      <c r="AC145" s="803"/>
      <c r="AD145" s="832"/>
      <c r="AE145" s="555"/>
      <c r="AF145" s="481"/>
      <c r="AG145" s="483"/>
      <c r="AH145" s="483"/>
      <c r="AI145" s="483"/>
      <c r="AJ145" s="483"/>
      <c r="AK145" s="483"/>
      <c r="AL145" s="483"/>
      <c r="AM145" s="553">
        <v>2</v>
      </c>
      <c r="AN145" s="484" t="str">
        <f t="shared" si="39"/>
        <v/>
      </c>
      <c r="AO145" s="484">
        <f t="shared" ca="1" si="39"/>
        <v>56337.679857750591</v>
      </c>
      <c r="AP145" s="484">
        <f t="shared" ca="1" si="39"/>
        <v>-8276.9069461171457</v>
      </c>
      <c r="AQ145" s="484">
        <f t="shared" ca="1" si="39"/>
        <v>-8276.9069461171457</v>
      </c>
      <c r="AR145" s="484">
        <f t="shared" ca="1" si="39"/>
        <v>-8276.9069461171457</v>
      </c>
      <c r="AS145" s="484">
        <f t="shared" ca="1" si="39"/>
        <v>-8276.9069461171457</v>
      </c>
      <c r="AT145" s="484">
        <f t="shared" ca="1" si="39"/>
        <v>-8276.9069461171457</v>
      </c>
      <c r="AU145" s="484">
        <f t="shared" ca="1" si="39"/>
        <v>-8276.9069461171457</v>
      </c>
      <c r="AV145" s="484">
        <f t="shared" ca="1" si="39"/>
        <v>-8276.9069461171457</v>
      </c>
      <c r="AW145" s="484">
        <f t="shared" ca="1" si="39"/>
        <v>-8276.9069461171457</v>
      </c>
      <c r="AX145" s="484">
        <f t="shared" ca="1" si="39"/>
        <v>-8276.9069461171457</v>
      </c>
      <c r="AY145" s="484">
        <f t="shared" ca="1" si="39"/>
        <v>-8276.9069461171457</v>
      </c>
      <c r="AZ145" s="484">
        <f t="shared" ca="1" si="39"/>
        <v>-8276.9069461171457</v>
      </c>
      <c r="BA145" s="484">
        <f t="shared" ca="1" si="39"/>
        <v>-8276.9069461171457</v>
      </c>
      <c r="BB145" s="484">
        <f t="shared" ca="1" si="39"/>
        <v>-8276.9069461171457</v>
      </c>
      <c r="BC145" s="484">
        <f t="shared" ca="1" si="39"/>
        <v>-8276.9069461171457</v>
      </c>
      <c r="BD145" s="484">
        <f t="shared" ca="1" si="39"/>
        <v>-8276.9069461171457</v>
      </c>
      <c r="BE145" s="484">
        <f t="shared" ca="1" si="39"/>
        <v>-8276.9069461171457</v>
      </c>
      <c r="BF145" s="484">
        <f t="shared" ca="1" si="39"/>
        <v>-8276.9069461171457</v>
      </c>
      <c r="BG145" s="484">
        <f t="shared" ca="1" si="39"/>
        <v>-8276.9069461171457</v>
      </c>
      <c r="BH145" s="484">
        <f t="shared" ca="1" si="39"/>
        <v>-8276.9069461171457</v>
      </c>
      <c r="BI145" s="484">
        <f t="shared" ca="1" si="39"/>
        <v>-8276.9069461171457</v>
      </c>
      <c r="BJ145" s="484">
        <f t="shared" ca="1" si="39"/>
        <v>-8276.9069461171457</v>
      </c>
      <c r="BK145" s="484">
        <f t="shared" ca="1" si="39"/>
        <v>-8276.9069461171457</v>
      </c>
      <c r="BL145" s="484">
        <f t="shared" ca="1" si="39"/>
        <v>-8276.9069461171457</v>
      </c>
      <c r="BM145" s="484">
        <f t="shared" ca="1" si="39"/>
        <v>-8276.9069461171457</v>
      </c>
      <c r="BN145" s="484">
        <f t="shared" ca="1" si="39"/>
        <v>-8276.9069461171457</v>
      </c>
      <c r="BO145" s="484">
        <f t="shared" ca="1" si="39"/>
        <v>-8276.9069461171457</v>
      </c>
      <c r="BP145" s="484">
        <f t="shared" ca="1" si="39"/>
        <v>-8276.9069461171457</v>
      </c>
      <c r="BQ145" s="484">
        <f t="shared" ca="1" si="39"/>
        <v>-8276.9069461171457</v>
      </c>
      <c r="BR145" s="484" t="str">
        <f t="shared" si="39"/>
        <v/>
      </c>
      <c r="BS145" s="484" t="str">
        <f t="shared" si="39"/>
        <v/>
      </c>
      <c r="BT145" s="484" t="str">
        <f t="shared" si="39"/>
        <v/>
      </c>
      <c r="BU145" s="484" t="str">
        <f t="shared" si="39"/>
        <v/>
      </c>
      <c r="BV145" s="484" t="str">
        <f t="shared" si="39"/>
        <v/>
      </c>
      <c r="BW145" s="484" t="str">
        <f t="shared" si="39"/>
        <v/>
      </c>
      <c r="BX145" s="484" t="str">
        <f t="shared" si="39"/>
        <v/>
      </c>
      <c r="BY145" s="484" t="str">
        <f t="shared" si="39"/>
        <v/>
      </c>
      <c r="BZ145" s="484" t="str">
        <f t="shared" si="39"/>
        <v/>
      </c>
      <c r="CA145" s="484" t="str">
        <f t="shared" si="39"/>
        <v/>
      </c>
      <c r="CB145" s="484" t="str">
        <f t="shared" si="39"/>
        <v/>
      </c>
      <c r="CC145" s="484" t="str">
        <f t="shared" si="39"/>
        <v/>
      </c>
      <c r="CD145" s="484" t="str">
        <f t="shared" si="39"/>
        <v/>
      </c>
      <c r="CE145" s="484" t="str">
        <f t="shared" si="39"/>
        <v/>
      </c>
      <c r="CF145" s="484" t="str">
        <f t="shared" si="39"/>
        <v/>
      </c>
      <c r="CG145" s="484" t="str">
        <f t="shared" si="39"/>
        <v/>
      </c>
      <c r="CH145" s="484" t="str">
        <f t="shared" si="39"/>
        <v/>
      </c>
      <c r="CI145" s="484" t="str">
        <f t="shared" si="39"/>
        <v/>
      </c>
      <c r="CJ145" s="484" t="str">
        <f t="shared" si="39"/>
        <v/>
      </c>
      <c r="CK145" s="484" t="str">
        <f t="shared" si="39"/>
        <v/>
      </c>
      <c r="CL145" s="570"/>
    </row>
    <row r="146" spans="1:90" ht="21" customHeight="1">
      <c r="A146" s="481"/>
      <c r="B146" s="482"/>
      <c r="C146" s="556">
        <f ca="1"/>
        <v>3</v>
      </c>
      <c r="D146" s="912">
        <f t="shared" ca="1" si="40"/>
        <v>33227.387999999999</v>
      </c>
      <c r="E146" s="804"/>
      <c r="F146" s="912">
        <f t="shared" ca="1" si="41"/>
        <v>9980.9471999999987</v>
      </c>
      <c r="G146" s="803"/>
      <c r="H146" s="803"/>
      <c r="I146" s="804"/>
      <c r="J146" s="912">
        <f t="shared" ca="1" si="42"/>
        <v>30846.266946117146</v>
      </c>
      <c r="K146" s="1190"/>
      <c r="L146" s="1191"/>
      <c r="M146" s="912">
        <f t="shared" ca="1" si="36"/>
        <v>-7599.826146117146</v>
      </c>
      <c r="N146" s="803"/>
      <c r="O146" s="803"/>
      <c r="P146" s="804"/>
      <c r="Q146" s="913">
        <f t="shared" ca="1" si="37"/>
        <v>-8.1281563060106851E-2</v>
      </c>
      <c r="R146" s="803"/>
      <c r="S146" s="804"/>
      <c r="T146" s="912">
        <f t="shared" ca="1" si="38"/>
        <v>121520.00480587251</v>
      </c>
      <c r="U146" s="803"/>
      <c r="V146" s="803"/>
      <c r="W146" s="803"/>
      <c r="X146" s="804"/>
      <c r="Y146" s="912">
        <f t="shared" ca="1" si="43"/>
        <v>82181.832805872502</v>
      </c>
      <c r="Z146" s="803"/>
      <c r="AA146" s="804"/>
      <c r="AB146" s="913">
        <f t="shared" ca="1" si="44"/>
        <v>-0.13404608729698808</v>
      </c>
      <c r="AC146" s="803"/>
      <c r="AD146" s="832"/>
      <c r="AE146" s="555"/>
      <c r="AF146" s="557"/>
      <c r="AG146" s="483"/>
      <c r="AH146" s="483"/>
      <c r="AI146" s="483"/>
      <c r="AJ146" s="483"/>
      <c r="AK146" s="483"/>
      <c r="AL146" s="483"/>
      <c r="AM146" s="553">
        <v>3</v>
      </c>
      <c r="AN146" s="484" t="str">
        <f t="shared" si="39"/>
        <v/>
      </c>
      <c r="AO146" s="484" t="str">
        <f t="shared" si="39"/>
        <v/>
      </c>
      <c r="AP146" s="484">
        <f t="shared" ca="1" si="39"/>
        <v>74582.006659755352</v>
      </c>
      <c r="AQ146" s="484">
        <f t="shared" ca="1" si="39"/>
        <v>-7599.826146117146</v>
      </c>
      <c r="AR146" s="484">
        <f t="shared" ca="1" si="39"/>
        <v>-7599.826146117146</v>
      </c>
      <c r="AS146" s="484">
        <f t="shared" ca="1" si="39"/>
        <v>-7599.826146117146</v>
      </c>
      <c r="AT146" s="484">
        <f t="shared" ca="1" si="39"/>
        <v>-7599.826146117146</v>
      </c>
      <c r="AU146" s="484">
        <f t="shared" ca="1" si="39"/>
        <v>-7599.826146117146</v>
      </c>
      <c r="AV146" s="484">
        <f t="shared" ca="1" si="39"/>
        <v>-7599.826146117146</v>
      </c>
      <c r="AW146" s="484">
        <f t="shared" ca="1" si="39"/>
        <v>-7599.826146117146</v>
      </c>
      <c r="AX146" s="484">
        <f t="shared" ca="1" si="39"/>
        <v>-7599.826146117146</v>
      </c>
      <c r="AY146" s="484">
        <f t="shared" ca="1" si="39"/>
        <v>-7599.826146117146</v>
      </c>
      <c r="AZ146" s="484">
        <f t="shared" ca="1" si="39"/>
        <v>-7599.826146117146</v>
      </c>
      <c r="BA146" s="484">
        <f t="shared" ca="1" si="39"/>
        <v>-7599.826146117146</v>
      </c>
      <c r="BB146" s="484">
        <f t="shared" ca="1" si="39"/>
        <v>-7599.826146117146</v>
      </c>
      <c r="BC146" s="484">
        <f t="shared" ca="1" si="39"/>
        <v>-7599.826146117146</v>
      </c>
      <c r="BD146" s="484">
        <f t="shared" ca="1" si="39"/>
        <v>-7599.826146117146</v>
      </c>
      <c r="BE146" s="484">
        <f t="shared" ca="1" si="39"/>
        <v>-7599.826146117146</v>
      </c>
      <c r="BF146" s="484">
        <f t="shared" ca="1" si="39"/>
        <v>-7599.826146117146</v>
      </c>
      <c r="BG146" s="484">
        <f t="shared" ca="1" si="39"/>
        <v>-7599.826146117146</v>
      </c>
      <c r="BH146" s="484">
        <f t="shared" ca="1" si="39"/>
        <v>-7599.826146117146</v>
      </c>
      <c r="BI146" s="484">
        <f t="shared" ca="1" si="39"/>
        <v>-7599.826146117146</v>
      </c>
      <c r="BJ146" s="484">
        <f t="shared" ca="1" si="39"/>
        <v>-7599.826146117146</v>
      </c>
      <c r="BK146" s="484">
        <f t="shared" ca="1" si="39"/>
        <v>-7599.826146117146</v>
      </c>
      <c r="BL146" s="484">
        <f t="shared" ca="1" si="39"/>
        <v>-7599.826146117146</v>
      </c>
      <c r="BM146" s="484">
        <f t="shared" ca="1" si="39"/>
        <v>-7599.826146117146</v>
      </c>
      <c r="BN146" s="484">
        <f t="shared" ca="1" si="39"/>
        <v>-7599.826146117146</v>
      </c>
      <c r="BO146" s="484">
        <f t="shared" ca="1" si="39"/>
        <v>-7599.826146117146</v>
      </c>
      <c r="BP146" s="484">
        <f t="shared" ca="1" si="39"/>
        <v>-7599.826146117146</v>
      </c>
      <c r="BQ146" s="484">
        <f t="shared" ca="1" si="39"/>
        <v>-7599.826146117146</v>
      </c>
      <c r="BR146" s="484" t="str">
        <f t="shared" si="39"/>
        <v/>
      </c>
      <c r="BS146" s="484" t="str">
        <f t="shared" si="39"/>
        <v/>
      </c>
      <c r="BT146" s="484" t="str">
        <f t="shared" si="39"/>
        <v/>
      </c>
      <c r="BU146" s="484" t="str">
        <f t="shared" si="39"/>
        <v/>
      </c>
      <c r="BV146" s="484" t="str">
        <f t="shared" si="39"/>
        <v/>
      </c>
      <c r="BW146" s="484" t="str">
        <f t="shared" si="39"/>
        <v/>
      </c>
      <c r="BX146" s="484" t="str">
        <f t="shared" si="39"/>
        <v/>
      </c>
      <c r="BY146" s="484" t="str">
        <f t="shared" si="39"/>
        <v/>
      </c>
      <c r="BZ146" s="484" t="str">
        <f t="shared" si="39"/>
        <v/>
      </c>
      <c r="CA146" s="484" t="str">
        <f t="shared" si="39"/>
        <v/>
      </c>
      <c r="CB146" s="484" t="str">
        <f t="shared" si="39"/>
        <v/>
      </c>
      <c r="CC146" s="484" t="str">
        <f t="shared" si="39"/>
        <v/>
      </c>
      <c r="CD146" s="484" t="str">
        <f t="shared" si="39"/>
        <v/>
      </c>
      <c r="CE146" s="484" t="str">
        <f t="shared" si="39"/>
        <v/>
      </c>
      <c r="CF146" s="484" t="str">
        <f t="shared" si="39"/>
        <v/>
      </c>
      <c r="CG146" s="484" t="str">
        <f t="shared" si="39"/>
        <v/>
      </c>
      <c r="CH146" s="484" t="str">
        <f t="shared" si="39"/>
        <v/>
      </c>
      <c r="CI146" s="484" t="str">
        <f t="shared" si="39"/>
        <v/>
      </c>
      <c r="CJ146" s="484" t="str">
        <f t="shared" si="39"/>
        <v/>
      </c>
      <c r="CK146" s="484" t="str">
        <f t="shared" si="39"/>
        <v/>
      </c>
      <c r="CL146" s="570"/>
    </row>
    <row r="147" spans="1:90" ht="21" customHeight="1">
      <c r="A147" s="481"/>
      <c r="B147" s="482"/>
      <c r="C147" s="556">
        <f ca="1"/>
        <v>4</v>
      </c>
      <c r="D147" s="912">
        <f t="shared" ca="1" si="40"/>
        <v>34224.209640000001</v>
      </c>
      <c r="E147" s="804"/>
      <c r="F147" s="912">
        <f t="shared" ca="1" si="41"/>
        <v>10280.375615999999</v>
      </c>
      <c r="G147" s="803"/>
      <c r="H147" s="803"/>
      <c r="I147" s="804"/>
      <c r="J147" s="912">
        <f t="shared" ca="1" si="42"/>
        <v>30846.266946117146</v>
      </c>
      <c r="K147" s="1190"/>
      <c r="L147" s="1191"/>
      <c r="M147" s="912">
        <f t="shared" ca="1" si="36"/>
        <v>-6902.4329221171429</v>
      </c>
      <c r="N147" s="803"/>
      <c r="O147" s="803"/>
      <c r="P147" s="804"/>
      <c r="Q147" s="913">
        <f t="shared" ca="1" si="37"/>
        <v>-7.3822812001280491E-2</v>
      </c>
      <c r="R147" s="803"/>
      <c r="S147" s="804"/>
      <c r="T147" s="912">
        <f t="shared" ca="1" si="38"/>
        <v>140984.78662286332</v>
      </c>
      <c r="U147" s="803"/>
      <c r="V147" s="803"/>
      <c r="W147" s="803"/>
      <c r="X147" s="804"/>
      <c r="Y147" s="912">
        <f t="shared" ca="1" si="43"/>
        <v>100466.46946286332</v>
      </c>
      <c r="Z147" s="803"/>
      <c r="AA147" s="804"/>
      <c r="AB147" s="913">
        <f t="shared" ca="1" si="44"/>
        <v>-6.369577317864783E-2</v>
      </c>
      <c r="AC147" s="803"/>
      <c r="AD147" s="832"/>
      <c r="AE147" s="555"/>
      <c r="AF147" s="481"/>
      <c r="AG147" s="483"/>
      <c r="AH147" s="483"/>
      <c r="AI147" s="483"/>
      <c r="AJ147" s="483"/>
      <c r="AK147" s="483"/>
      <c r="AL147" s="483"/>
      <c r="AM147" s="553">
        <v>4</v>
      </c>
      <c r="AN147" s="484" t="str">
        <f t="shared" si="39"/>
        <v/>
      </c>
      <c r="AO147" s="484" t="str">
        <f t="shared" si="39"/>
        <v/>
      </c>
      <c r="AP147" s="484" t="str">
        <f t="shared" si="39"/>
        <v/>
      </c>
      <c r="AQ147" s="484">
        <f t="shared" ca="1" si="39"/>
        <v>93564.036540746165</v>
      </c>
      <c r="AR147" s="484">
        <f t="shared" ca="1" si="39"/>
        <v>-6902.4329221171429</v>
      </c>
      <c r="AS147" s="484">
        <f t="shared" ca="1" si="39"/>
        <v>-6902.4329221171429</v>
      </c>
      <c r="AT147" s="484">
        <f t="shared" ca="1" si="39"/>
        <v>-6902.4329221171429</v>
      </c>
      <c r="AU147" s="484">
        <f t="shared" ca="1" si="39"/>
        <v>-6902.4329221171429</v>
      </c>
      <c r="AV147" s="484">
        <f t="shared" ca="1" si="39"/>
        <v>-6902.4329221171429</v>
      </c>
      <c r="AW147" s="484">
        <f t="shared" ca="1" si="39"/>
        <v>-6902.4329221171429</v>
      </c>
      <c r="AX147" s="484">
        <f t="shared" ca="1" si="39"/>
        <v>-6902.4329221171429</v>
      </c>
      <c r="AY147" s="484">
        <f t="shared" ca="1" si="39"/>
        <v>-6902.4329221171429</v>
      </c>
      <c r="AZ147" s="484">
        <f t="shared" ca="1" si="39"/>
        <v>-6902.4329221171429</v>
      </c>
      <c r="BA147" s="484">
        <f t="shared" ca="1" si="39"/>
        <v>-6902.4329221171429</v>
      </c>
      <c r="BB147" s="484">
        <f t="shared" ca="1" si="39"/>
        <v>-6902.4329221171429</v>
      </c>
      <c r="BC147" s="484">
        <f t="shared" ca="1" si="39"/>
        <v>-6902.4329221171429</v>
      </c>
      <c r="BD147" s="484">
        <f t="shared" ca="1" si="39"/>
        <v>-6902.4329221171429</v>
      </c>
      <c r="BE147" s="484">
        <f t="shared" ca="1" si="39"/>
        <v>-6902.4329221171429</v>
      </c>
      <c r="BF147" s="484">
        <f t="shared" ca="1" si="39"/>
        <v>-6902.4329221171429</v>
      </c>
      <c r="BG147" s="484">
        <f t="shared" ca="1" si="39"/>
        <v>-6902.4329221171429</v>
      </c>
      <c r="BH147" s="484">
        <f t="shared" ca="1" si="39"/>
        <v>-6902.4329221171429</v>
      </c>
      <c r="BI147" s="484">
        <f t="shared" ca="1" si="39"/>
        <v>-6902.4329221171429</v>
      </c>
      <c r="BJ147" s="484">
        <f t="shared" ca="1" si="39"/>
        <v>-6902.4329221171429</v>
      </c>
      <c r="BK147" s="484">
        <f t="shared" ca="1" si="39"/>
        <v>-6902.4329221171429</v>
      </c>
      <c r="BL147" s="484">
        <f t="shared" ca="1" si="39"/>
        <v>-6902.4329221171429</v>
      </c>
      <c r="BM147" s="484">
        <f t="shared" ca="1" si="39"/>
        <v>-6902.4329221171429</v>
      </c>
      <c r="BN147" s="484">
        <f t="shared" ca="1" si="39"/>
        <v>-6902.4329221171429</v>
      </c>
      <c r="BO147" s="484">
        <f t="shared" ca="1" si="39"/>
        <v>-6902.4329221171429</v>
      </c>
      <c r="BP147" s="484">
        <f t="shared" ca="1" si="39"/>
        <v>-6902.4329221171429</v>
      </c>
      <c r="BQ147" s="484">
        <f t="shared" ca="1" si="39"/>
        <v>-6902.4329221171429</v>
      </c>
      <c r="BR147" s="484" t="str">
        <f t="shared" si="39"/>
        <v/>
      </c>
      <c r="BS147" s="484" t="str">
        <f t="shared" si="39"/>
        <v/>
      </c>
      <c r="BT147" s="484" t="str">
        <f t="shared" si="39"/>
        <v/>
      </c>
      <c r="BU147" s="484" t="str">
        <f t="shared" si="39"/>
        <v/>
      </c>
      <c r="BV147" s="484" t="str">
        <f t="shared" si="39"/>
        <v/>
      </c>
      <c r="BW147" s="484" t="str">
        <f t="shared" si="39"/>
        <v/>
      </c>
      <c r="BX147" s="484" t="str">
        <f t="shared" si="39"/>
        <v/>
      </c>
      <c r="BY147" s="484" t="str">
        <f t="shared" si="39"/>
        <v/>
      </c>
      <c r="BZ147" s="484" t="str">
        <f t="shared" si="39"/>
        <v/>
      </c>
      <c r="CA147" s="484" t="str">
        <f t="shared" si="39"/>
        <v/>
      </c>
      <c r="CB147" s="484" t="str">
        <f t="shared" si="39"/>
        <v/>
      </c>
      <c r="CC147" s="484" t="str">
        <f t="shared" si="39"/>
        <v/>
      </c>
      <c r="CD147" s="484" t="str">
        <f t="shared" si="39"/>
        <v/>
      </c>
      <c r="CE147" s="484" t="str">
        <f t="shared" si="39"/>
        <v/>
      </c>
      <c r="CF147" s="484" t="str">
        <f t="shared" si="39"/>
        <v/>
      </c>
      <c r="CG147" s="484" t="str">
        <f t="shared" si="39"/>
        <v/>
      </c>
      <c r="CH147" s="484" t="str">
        <f t="shared" si="39"/>
        <v/>
      </c>
      <c r="CI147" s="484" t="str">
        <f t="shared" si="39"/>
        <v/>
      </c>
      <c r="CJ147" s="484" t="str">
        <f t="shared" si="39"/>
        <v/>
      </c>
      <c r="CK147" s="484" t="str">
        <f t="shared" si="39"/>
        <v/>
      </c>
      <c r="CL147" s="570"/>
    </row>
    <row r="148" spans="1:90" ht="21" customHeight="1">
      <c r="A148" s="481"/>
      <c r="B148" s="482"/>
      <c r="C148" s="556">
        <f ca="1"/>
        <v>5</v>
      </c>
      <c r="D148" s="912">
        <f t="shared" ca="1" si="40"/>
        <v>35250.935929200001</v>
      </c>
      <c r="E148" s="804"/>
      <c r="F148" s="912">
        <f t="shared" ca="1" si="41"/>
        <v>10588.78688448</v>
      </c>
      <c r="G148" s="803"/>
      <c r="H148" s="803"/>
      <c r="I148" s="804"/>
      <c r="J148" s="912">
        <f t="shared" ca="1" si="42"/>
        <v>30846.266946117146</v>
      </c>
      <c r="K148" s="1190"/>
      <c r="L148" s="1191"/>
      <c r="M148" s="912">
        <f t="shared" ca="1" si="36"/>
        <v>-6184.117901397145</v>
      </c>
      <c r="N148" s="803"/>
      <c r="O148" s="803"/>
      <c r="P148" s="804"/>
      <c r="Q148" s="913">
        <f t="shared" ca="1" si="37"/>
        <v>-6.6140298410689413E-2</v>
      </c>
      <c r="R148" s="803"/>
      <c r="S148" s="804"/>
      <c r="T148" s="912">
        <f t="shared" ca="1" si="38"/>
        <v>161237.8503127232</v>
      </c>
      <c r="U148" s="803"/>
      <c r="V148" s="803"/>
      <c r="W148" s="803"/>
      <c r="X148" s="804"/>
      <c r="Y148" s="912">
        <f t="shared" ca="1" si="43"/>
        <v>119503.9836379232</v>
      </c>
      <c r="Z148" s="803"/>
      <c r="AA148" s="804"/>
      <c r="AB148" s="913">
        <f t="shared" ca="1" si="44"/>
        <v>-2.2540768547286483E-2</v>
      </c>
      <c r="AC148" s="803"/>
      <c r="AD148" s="832"/>
      <c r="AE148" s="555"/>
      <c r="AF148" s="481"/>
      <c r="AG148" s="483"/>
      <c r="AH148" s="483"/>
      <c r="AI148" s="483"/>
      <c r="AJ148" s="483"/>
      <c r="AK148" s="483"/>
      <c r="AL148" s="483"/>
      <c r="AM148" s="553">
        <v>5</v>
      </c>
      <c r="AN148" s="484" t="str">
        <f t="shared" si="39"/>
        <v/>
      </c>
      <c r="AO148" s="484" t="str">
        <f t="shared" si="39"/>
        <v/>
      </c>
      <c r="AP148" s="484" t="str">
        <f t="shared" si="39"/>
        <v/>
      </c>
      <c r="AQ148" s="484" t="str">
        <f t="shared" si="39"/>
        <v/>
      </c>
      <c r="AR148" s="484">
        <f t="shared" ca="1" si="39"/>
        <v>113319.86573652606</v>
      </c>
      <c r="AS148" s="484">
        <f t="shared" ca="1" si="39"/>
        <v>-6184.117901397145</v>
      </c>
      <c r="AT148" s="484">
        <f t="shared" ca="1" si="39"/>
        <v>-6184.117901397145</v>
      </c>
      <c r="AU148" s="484">
        <f t="shared" ca="1" si="39"/>
        <v>-6184.117901397145</v>
      </c>
      <c r="AV148" s="484">
        <f t="shared" ca="1" si="39"/>
        <v>-6184.117901397145</v>
      </c>
      <c r="AW148" s="484">
        <f t="shared" ca="1" si="39"/>
        <v>-6184.117901397145</v>
      </c>
      <c r="AX148" s="484">
        <f t="shared" ca="1" si="39"/>
        <v>-6184.117901397145</v>
      </c>
      <c r="AY148" s="484">
        <f t="shared" ca="1" si="39"/>
        <v>-6184.117901397145</v>
      </c>
      <c r="AZ148" s="484">
        <f t="shared" ca="1" si="39"/>
        <v>-6184.117901397145</v>
      </c>
      <c r="BA148" s="484">
        <f t="shared" ca="1" si="39"/>
        <v>-6184.117901397145</v>
      </c>
      <c r="BB148" s="484">
        <f t="shared" ca="1" si="39"/>
        <v>-6184.117901397145</v>
      </c>
      <c r="BC148" s="484">
        <f t="shared" ca="1" si="39"/>
        <v>-6184.117901397145</v>
      </c>
      <c r="BD148" s="484">
        <f t="shared" ca="1" si="39"/>
        <v>-6184.117901397145</v>
      </c>
      <c r="BE148" s="484">
        <f t="shared" ca="1" si="39"/>
        <v>-6184.117901397145</v>
      </c>
      <c r="BF148" s="484">
        <f t="shared" ca="1" si="39"/>
        <v>-6184.117901397145</v>
      </c>
      <c r="BG148" s="484">
        <f t="shared" ca="1" si="39"/>
        <v>-6184.117901397145</v>
      </c>
      <c r="BH148" s="484">
        <f t="shared" ca="1" si="39"/>
        <v>-6184.117901397145</v>
      </c>
      <c r="BI148" s="484">
        <f t="shared" ca="1" si="39"/>
        <v>-6184.117901397145</v>
      </c>
      <c r="BJ148" s="484">
        <f t="shared" ca="1" si="39"/>
        <v>-6184.117901397145</v>
      </c>
      <c r="BK148" s="484">
        <f t="shared" ca="1" si="39"/>
        <v>-6184.117901397145</v>
      </c>
      <c r="BL148" s="484">
        <f t="shared" ca="1" si="39"/>
        <v>-6184.117901397145</v>
      </c>
      <c r="BM148" s="484">
        <f t="shared" ca="1" si="39"/>
        <v>-6184.117901397145</v>
      </c>
      <c r="BN148" s="484">
        <f t="shared" ca="1" si="39"/>
        <v>-6184.117901397145</v>
      </c>
      <c r="BO148" s="484">
        <f t="shared" ca="1" si="39"/>
        <v>-6184.117901397145</v>
      </c>
      <c r="BP148" s="484">
        <f t="shared" ca="1" si="39"/>
        <v>-6184.117901397145</v>
      </c>
      <c r="BQ148" s="484">
        <f t="shared" ca="1" si="39"/>
        <v>-6184.117901397145</v>
      </c>
      <c r="BR148" s="484" t="str">
        <f t="shared" si="39"/>
        <v/>
      </c>
      <c r="BS148" s="484" t="str">
        <f t="shared" si="39"/>
        <v/>
      </c>
      <c r="BT148" s="484" t="str">
        <f t="shared" si="39"/>
        <v/>
      </c>
      <c r="BU148" s="484" t="str">
        <f t="shared" si="39"/>
        <v/>
      </c>
      <c r="BV148" s="484" t="str">
        <f t="shared" si="39"/>
        <v/>
      </c>
      <c r="BW148" s="484" t="str">
        <f t="shared" si="39"/>
        <v/>
      </c>
      <c r="BX148" s="484" t="str">
        <f t="shared" si="39"/>
        <v/>
      </c>
      <c r="BY148" s="484" t="str">
        <f t="shared" si="39"/>
        <v/>
      </c>
      <c r="BZ148" s="484" t="str">
        <f t="shared" si="39"/>
        <v/>
      </c>
      <c r="CA148" s="484" t="str">
        <f t="shared" si="39"/>
        <v/>
      </c>
      <c r="CB148" s="484" t="str">
        <f t="shared" si="39"/>
        <v/>
      </c>
      <c r="CC148" s="484" t="str">
        <f t="shared" si="39"/>
        <v/>
      </c>
      <c r="CD148" s="484" t="str">
        <f t="shared" si="39"/>
        <v/>
      </c>
      <c r="CE148" s="484" t="str">
        <f t="shared" si="39"/>
        <v/>
      </c>
      <c r="CF148" s="484" t="str">
        <f t="shared" si="39"/>
        <v/>
      </c>
      <c r="CG148" s="484" t="str">
        <f t="shared" si="39"/>
        <v/>
      </c>
      <c r="CH148" s="484" t="str">
        <f t="shared" si="39"/>
        <v/>
      </c>
      <c r="CI148" s="484" t="str">
        <f t="shared" si="39"/>
        <v/>
      </c>
      <c r="CJ148" s="484" t="str">
        <f t="shared" si="39"/>
        <v/>
      </c>
      <c r="CK148" s="484" t="str">
        <f t="shared" si="39"/>
        <v/>
      </c>
      <c r="CL148" s="570"/>
    </row>
    <row r="149" spans="1:90" ht="21" customHeight="1">
      <c r="A149" s="481"/>
      <c r="B149" s="482"/>
      <c r="C149" s="556">
        <f ca="1"/>
        <v>6</v>
      </c>
      <c r="D149" s="912">
        <f t="shared" ca="1" si="40"/>
        <v>36308.464007075992</v>
      </c>
      <c r="E149" s="804"/>
      <c r="F149" s="912">
        <f t="shared" ca="1" si="41"/>
        <v>10906.450491014399</v>
      </c>
      <c r="G149" s="803"/>
      <c r="H149" s="803"/>
      <c r="I149" s="804"/>
      <c r="J149" s="912">
        <f t="shared" ca="1" si="42"/>
        <v>30846.266946117146</v>
      </c>
      <c r="K149" s="1190"/>
      <c r="L149" s="1191"/>
      <c r="M149" s="912">
        <f t="shared" ca="1" si="36"/>
        <v>-5444.2534300555526</v>
      </c>
      <c r="N149" s="803"/>
      <c r="O149" s="803"/>
      <c r="P149" s="804"/>
      <c r="Q149" s="913">
        <f t="shared" ca="1" si="37"/>
        <v>-5.8227309412380648E-2</v>
      </c>
      <c r="R149" s="803"/>
      <c r="S149" s="804"/>
      <c r="T149" s="912">
        <f t="shared" ca="1" si="38"/>
        <v>182317.83391104481</v>
      </c>
      <c r="U149" s="803"/>
      <c r="V149" s="803"/>
      <c r="W149" s="803"/>
      <c r="X149" s="804"/>
      <c r="Y149" s="912">
        <f t="shared" ca="1" si="43"/>
        <v>139331.95123600081</v>
      </c>
      <c r="Z149" s="803"/>
      <c r="AA149" s="804"/>
      <c r="AB149" s="913">
        <f t="shared" ca="1" si="44"/>
        <v>3.6231572021327985E-3</v>
      </c>
      <c r="AC149" s="803"/>
      <c r="AD149" s="832"/>
      <c r="AE149" s="555"/>
      <c r="AF149" s="481"/>
      <c r="AG149" s="483"/>
      <c r="AH149" s="483"/>
      <c r="AI149" s="483"/>
      <c r="AJ149" s="483"/>
      <c r="AK149" s="483"/>
      <c r="AL149" s="483"/>
      <c r="AM149" s="553">
        <v>6</v>
      </c>
      <c r="AN149" s="484" t="str">
        <f t="shared" si="39"/>
        <v/>
      </c>
      <c r="AO149" s="484" t="str">
        <f t="shared" si="39"/>
        <v/>
      </c>
      <c r="AP149" s="484" t="str">
        <f t="shared" si="39"/>
        <v/>
      </c>
      <c r="AQ149" s="484" t="str">
        <f t="shared" si="39"/>
        <v/>
      </c>
      <c r="AR149" s="484" t="str">
        <f t="shared" si="39"/>
        <v/>
      </c>
      <c r="AS149" s="484">
        <f t="shared" ref="AS149:CK149" ca="1" si="45">IF(AS$142&lt;=$Z$27,IF(AND(AS$142=$Z$27,$AM149=$Z$27),$M149, IF(AS$142&gt;$AM149,$M149, IF($AM149&gt;AS$142,"", IF($AM149=$C149,SUM($Y149,$M149),$M149)))),"")</f>
        <v>133887.69780594527</v>
      </c>
      <c r="AT149" s="484">
        <f t="shared" ca="1" si="45"/>
        <v>-5444.2534300555526</v>
      </c>
      <c r="AU149" s="484">
        <f t="shared" ca="1" si="45"/>
        <v>-5444.2534300555526</v>
      </c>
      <c r="AV149" s="484">
        <f t="shared" ca="1" si="45"/>
        <v>-5444.2534300555526</v>
      </c>
      <c r="AW149" s="484">
        <f t="shared" ca="1" si="45"/>
        <v>-5444.2534300555526</v>
      </c>
      <c r="AX149" s="484">
        <f t="shared" ca="1" si="45"/>
        <v>-5444.2534300555526</v>
      </c>
      <c r="AY149" s="484">
        <f t="shared" ca="1" si="45"/>
        <v>-5444.2534300555526</v>
      </c>
      <c r="AZ149" s="484">
        <f t="shared" ca="1" si="45"/>
        <v>-5444.2534300555526</v>
      </c>
      <c r="BA149" s="484">
        <f t="shared" ca="1" si="45"/>
        <v>-5444.2534300555526</v>
      </c>
      <c r="BB149" s="484">
        <f t="shared" ca="1" si="45"/>
        <v>-5444.2534300555526</v>
      </c>
      <c r="BC149" s="484">
        <f t="shared" ca="1" si="45"/>
        <v>-5444.2534300555526</v>
      </c>
      <c r="BD149" s="484">
        <f t="shared" ca="1" si="45"/>
        <v>-5444.2534300555526</v>
      </c>
      <c r="BE149" s="484">
        <f t="shared" ca="1" si="45"/>
        <v>-5444.2534300555526</v>
      </c>
      <c r="BF149" s="484">
        <f t="shared" ca="1" si="45"/>
        <v>-5444.2534300555526</v>
      </c>
      <c r="BG149" s="484">
        <f t="shared" ca="1" si="45"/>
        <v>-5444.2534300555526</v>
      </c>
      <c r="BH149" s="484">
        <f t="shared" ca="1" si="45"/>
        <v>-5444.2534300555526</v>
      </c>
      <c r="BI149" s="484">
        <f t="shared" ca="1" si="45"/>
        <v>-5444.2534300555526</v>
      </c>
      <c r="BJ149" s="484">
        <f t="shared" ca="1" si="45"/>
        <v>-5444.2534300555526</v>
      </c>
      <c r="BK149" s="484">
        <f t="shared" ca="1" si="45"/>
        <v>-5444.2534300555526</v>
      </c>
      <c r="BL149" s="484">
        <f t="shared" ca="1" si="45"/>
        <v>-5444.2534300555526</v>
      </c>
      <c r="BM149" s="484">
        <f t="shared" ca="1" si="45"/>
        <v>-5444.2534300555526</v>
      </c>
      <c r="BN149" s="484">
        <f t="shared" ca="1" si="45"/>
        <v>-5444.2534300555526</v>
      </c>
      <c r="BO149" s="484">
        <f t="shared" ca="1" si="45"/>
        <v>-5444.2534300555526</v>
      </c>
      <c r="BP149" s="484">
        <f t="shared" ca="1" si="45"/>
        <v>-5444.2534300555526</v>
      </c>
      <c r="BQ149" s="484">
        <f t="shared" ca="1" si="45"/>
        <v>-5444.2534300555526</v>
      </c>
      <c r="BR149" s="484" t="str">
        <f t="shared" si="45"/>
        <v/>
      </c>
      <c r="BS149" s="484" t="str">
        <f t="shared" si="45"/>
        <v/>
      </c>
      <c r="BT149" s="484" t="str">
        <f t="shared" si="45"/>
        <v/>
      </c>
      <c r="BU149" s="484" t="str">
        <f t="shared" si="45"/>
        <v/>
      </c>
      <c r="BV149" s="484" t="str">
        <f t="shared" si="45"/>
        <v/>
      </c>
      <c r="BW149" s="484" t="str">
        <f t="shared" si="45"/>
        <v/>
      </c>
      <c r="BX149" s="484" t="str">
        <f t="shared" si="45"/>
        <v/>
      </c>
      <c r="BY149" s="484" t="str">
        <f t="shared" si="45"/>
        <v/>
      </c>
      <c r="BZ149" s="484" t="str">
        <f t="shared" si="45"/>
        <v/>
      </c>
      <c r="CA149" s="484" t="str">
        <f t="shared" si="45"/>
        <v/>
      </c>
      <c r="CB149" s="484" t="str">
        <f t="shared" si="45"/>
        <v/>
      </c>
      <c r="CC149" s="484" t="str">
        <f t="shared" si="45"/>
        <v/>
      </c>
      <c r="CD149" s="484" t="str">
        <f t="shared" si="45"/>
        <v/>
      </c>
      <c r="CE149" s="484" t="str">
        <f t="shared" si="45"/>
        <v/>
      </c>
      <c r="CF149" s="484" t="str">
        <f t="shared" si="45"/>
        <v/>
      </c>
      <c r="CG149" s="484" t="str">
        <f t="shared" si="45"/>
        <v/>
      </c>
      <c r="CH149" s="484" t="str">
        <f t="shared" si="45"/>
        <v/>
      </c>
      <c r="CI149" s="484" t="str">
        <f t="shared" si="45"/>
        <v/>
      </c>
      <c r="CJ149" s="484" t="str">
        <f t="shared" si="45"/>
        <v/>
      </c>
      <c r="CK149" s="484" t="str">
        <f t="shared" si="45"/>
        <v/>
      </c>
      <c r="CL149" s="570"/>
    </row>
    <row r="150" spans="1:90" ht="21" customHeight="1">
      <c r="A150" s="481"/>
      <c r="B150" s="482"/>
      <c r="C150" s="556">
        <f ca="1"/>
        <v>7</v>
      </c>
      <c r="D150" s="912">
        <f t="shared" ca="1" si="40"/>
        <v>37397.717927288279</v>
      </c>
      <c r="E150" s="804"/>
      <c r="F150" s="912">
        <f t="shared" ca="1" si="41"/>
        <v>11233.644005744831</v>
      </c>
      <c r="G150" s="803"/>
      <c r="H150" s="803"/>
      <c r="I150" s="804"/>
      <c r="J150" s="912">
        <f t="shared" ca="1" si="42"/>
        <v>30846.266946117146</v>
      </c>
      <c r="K150" s="1190"/>
      <c r="L150" s="1191"/>
      <c r="M150" s="912">
        <f t="shared" ca="1" si="36"/>
        <v>-4682.1930245736985</v>
      </c>
      <c r="N150" s="803"/>
      <c r="O150" s="803"/>
      <c r="P150" s="804"/>
      <c r="Q150" s="913">
        <f t="shared" ca="1" si="37"/>
        <v>-5.0076930744122471E-2</v>
      </c>
      <c r="R150" s="803"/>
      <c r="S150" s="804"/>
      <c r="T150" s="912">
        <f t="shared" ca="1" si="38"/>
        <v>204265.63417964004</v>
      </c>
      <c r="U150" s="803"/>
      <c r="V150" s="803"/>
      <c r="W150" s="803"/>
      <c r="X150" s="804"/>
      <c r="Y150" s="912">
        <f t="shared" ca="1" si="43"/>
        <v>159990.1750243447</v>
      </c>
      <c r="Z150" s="803"/>
      <c r="AA150" s="804"/>
      <c r="AB150" s="913">
        <f t="shared" ca="1" si="44"/>
        <v>2.1274729942173165E-2</v>
      </c>
      <c r="AC150" s="803"/>
      <c r="AD150" s="832"/>
      <c r="AE150" s="555"/>
      <c r="AF150" s="481"/>
      <c r="AG150" s="483"/>
      <c r="AH150" s="483"/>
      <c r="AI150" s="483"/>
      <c r="AJ150" s="483"/>
      <c r="AK150" s="483"/>
      <c r="AL150" s="483"/>
      <c r="AM150" s="553">
        <v>7</v>
      </c>
      <c r="AN150" s="484" t="str">
        <f t="shared" ref="AN150:CK155" si="46">IF(AN$142&lt;=$Z$27,IF(AND(AN$142=$Z$27,$AM150=$Z$27),$M150, IF(AN$142&gt;$AM150,$M150, IF($AM150&gt;AN$142,"", IF($AM150=$C150,SUM($Y150,$M150),$M150)))),"")</f>
        <v/>
      </c>
      <c r="AO150" s="484" t="str">
        <f t="shared" si="46"/>
        <v/>
      </c>
      <c r="AP150" s="484" t="str">
        <f t="shared" si="46"/>
        <v/>
      </c>
      <c r="AQ150" s="484" t="str">
        <f t="shared" si="46"/>
        <v/>
      </c>
      <c r="AR150" s="484" t="str">
        <f t="shared" si="46"/>
        <v/>
      </c>
      <c r="AS150" s="484" t="str">
        <f t="shared" si="46"/>
        <v/>
      </c>
      <c r="AT150" s="484">
        <f t="shared" ca="1" si="46"/>
        <v>155307.981999771</v>
      </c>
      <c r="AU150" s="484">
        <f t="shared" ca="1" si="46"/>
        <v>-4682.1930245736985</v>
      </c>
      <c r="AV150" s="484">
        <f t="shared" ca="1" si="46"/>
        <v>-4682.1930245736985</v>
      </c>
      <c r="AW150" s="484">
        <f t="shared" ca="1" si="46"/>
        <v>-4682.1930245736985</v>
      </c>
      <c r="AX150" s="484">
        <f t="shared" ca="1" si="46"/>
        <v>-4682.1930245736985</v>
      </c>
      <c r="AY150" s="484">
        <f t="shared" ca="1" si="46"/>
        <v>-4682.1930245736985</v>
      </c>
      <c r="AZ150" s="484">
        <f t="shared" ca="1" si="46"/>
        <v>-4682.1930245736985</v>
      </c>
      <c r="BA150" s="484">
        <f t="shared" ca="1" si="46"/>
        <v>-4682.1930245736985</v>
      </c>
      <c r="BB150" s="484">
        <f t="shared" ca="1" si="46"/>
        <v>-4682.1930245736985</v>
      </c>
      <c r="BC150" s="484">
        <f t="shared" ca="1" si="46"/>
        <v>-4682.1930245736985</v>
      </c>
      <c r="BD150" s="484">
        <f t="shared" ca="1" si="46"/>
        <v>-4682.1930245736985</v>
      </c>
      <c r="BE150" s="484">
        <f t="shared" ca="1" si="46"/>
        <v>-4682.1930245736985</v>
      </c>
      <c r="BF150" s="484">
        <f t="shared" ca="1" si="46"/>
        <v>-4682.1930245736985</v>
      </c>
      <c r="BG150" s="484">
        <f t="shared" ca="1" si="46"/>
        <v>-4682.1930245736985</v>
      </c>
      <c r="BH150" s="484">
        <f t="shared" ca="1" si="46"/>
        <v>-4682.1930245736985</v>
      </c>
      <c r="BI150" s="484">
        <f t="shared" ca="1" si="46"/>
        <v>-4682.1930245736985</v>
      </c>
      <c r="BJ150" s="484">
        <f t="shared" ca="1" si="46"/>
        <v>-4682.1930245736985</v>
      </c>
      <c r="BK150" s="484">
        <f t="shared" ca="1" si="46"/>
        <v>-4682.1930245736985</v>
      </c>
      <c r="BL150" s="484">
        <f t="shared" ca="1" si="46"/>
        <v>-4682.1930245736985</v>
      </c>
      <c r="BM150" s="484">
        <f t="shared" ca="1" si="46"/>
        <v>-4682.1930245736985</v>
      </c>
      <c r="BN150" s="484">
        <f t="shared" ca="1" si="46"/>
        <v>-4682.1930245736985</v>
      </c>
      <c r="BO150" s="484">
        <f t="shared" ca="1" si="46"/>
        <v>-4682.1930245736985</v>
      </c>
      <c r="BP150" s="484">
        <f t="shared" ca="1" si="46"/>
        <v>-4682.1930245736985</v>
      </c>
      <c r="BQ150" s="484">
        <f t="shared" ca="1" si="46"/>
        <v>-4682.1930245736985</v>
      </c>
      <c r="BR150" s="484" t="str">
        <f t="shared" si="46"/>
        <v/>
      </c>
      <c r="BS150" s="484" t="str">
        <f t="shared" si="46"/>
        <v/>
      </c>
      <c r="BT150" s="484" t="str">
        <f t="shared" si="46"/>
        <v/>
      </c>
      <c r="BU150" s="484" t="str">
        <f t="shared" si="46"/>
        <v/>
      </c>
      <c r="BV150" s="484" t="str">
        <f t="shared" si="46"/>
        <v/>
      </c>
      <c r="BW150" s="484" t="str">
        <f t="shared" si="46"/>
        <v/>
      </c>
      <c r="BX150" s="484" t="str">
        <f t="shared" si="46"/>
        <v/>
      </c>
      <c r="BY150" s="484" t="str">
        <f t="shared" si="46"/>
        <v/>
      </c>
      <c r="BZ150" s="484" t="str">
        <f t="shared" si="46"/>
        <v/>
      </c>
      <c r="CA150" s="484" t="str">
        <f t="shared" si="46"/>
        <v/>
      </c>
      <c r="CB150" s="484" t="str">
        <f t="shared" si="46"/>
        <v/>
      </c>
      <c r="CC150" s="484" t="str">
        <f t="shared" si="46"/>
        <v/>
      </c>
      <c r="CD150" s="484" t="str">
        <f t="shared" si="46"/>
        <v/>
      </c>
      <c r="CE150" s="484" t="str">
        <f t="shared" si="46"/>
        <v/>
      </c>
      <c r="CF150" s="484" t="str">
        <f t="shared" si="46"/>
        <v/>
      </c>
      <c r="CG150" s="484" t="str">
        <f t="shared" si="46"/>
        <v/>
      </c>
      <c r="CH150" s="484" t="str">
        <f t="shared" si="46"/>
        <v/>
      </c>
      <c r="CI150" s="484" t="str">
        <f t="shared" si="46"/>
        <v/>
      </c>
      <c r="CJ150" s="484" t="str">
        <f t="shared" si="46"/>
        <v/>
      </c>
      <c r="CK150" s="484" t="str">
        <f t="shared" si="46"/>
        <v/>
      </c>
      <c r="CL150" s="570"/>
    </row>
    <row r="151" spans="1:90" ht="21" customHeight="1">
      <c r="A151" s="481"/>
      <c r="B151" s="482"/>
      <c r="C151" s="556">
        <f ca="1"/>
        <v>8</v>
      </c>
      <c r="D151" s="912">
        <f t="shared" ca="1" si="40"/>
        <v>38519.64946510693</v>
      </c>
      <c r="E151" s="804"/>
      <c r="F151" s="912">
        <f t="shared" ca="1" si="41"/>
        <v>11570.653325917177</v>
      </c>
      <c r="G151" s="803"/>
      <c r="H151" s="803"/>
      <c r="I151" s="804"/>
      <c r="J151" s="912">
        <f t="shared" ca="1" si="42"/>
        <v>30846.266946117146</v>
      </c>
      <c r="K151" s="1190"/>
      <c r="L151" s="1191"/>
      <c r="M151" s="912">
        <f t="shared" ca="1" si="36"/>
        <v>-3897.270806927394</v>
      </c>
      <c r="N151" s="803"/>
      <c r="O151" s="803"/>
      <c r="P151" s="804"/>
      <c r="Q151" s="913">
        <f t="shared" ca="1" si="37"/>
        <v>-4.1682040715816604E-2</v>
      </c>
      <c r="R151" s="803"/>
      <c r="S151" s="804"/>
      <c r="T151" s="912">
        <f t="shared" ca="1" si="38"/>
        <v>227124.55503019696</v>
      </c>
      <c r="U151" s="803"/>
      <c r="V151" s="803"/>
      <c r="W151" s="803"/>
      <c r="X151" s="804"/>
      <c r="Y151" s="912">
        <f t="shared" ca="1" si="43"/>
        <v>181520.83210024278</v>
      </c>
      <c r="Z151" s="803"/>
      <c r="AA151" s="804"/>
      <c r="AB151" s="913">
        <f t="shared" ca="1" si="44"/>
        <v>3.3724996998235612E-2</v>
      </c>
      <c r="AC151" s="803"/>
      <c r="AD151" s="832"/>
      <c r="AE151" s="555"/>
      <c r="AF151" s="481"/>
      <c r="AG151" s="483"/>
      <c r="AH151" s="483"/>
      <c r="AI151" s="483"/>
      <c r="AJ151" s="483"/>
      <c r="AK151" s="483"/>
      <c r="AL151" s="483"/>
      <c r="AM151" s="553">
        <v>8</v>
      </c>
      <c r="AN151" s="484" t="str">
        <f t="shared" si="46"/>
        <v/>
      </c>
      <c r="AO151" s="484" t="str">
        <f t="shared" si="46"/>
        <v/>
      </c>
      <c r="AP151" s="484" t="str">
        <f t="shared" si="46"/>
        <v/>
      </c>
      <c r="AQ151" s="484" t="str">
        <f t="shared" si="46"/>
        <v/>
      </c>
      <c r="AR151" s="484" t="str">
        <f t="shared" si="46"/>
        <v/>
      </c>
      <c r="AS151" s="484" t="str">
        <f t="shared" si="46"/>
        <v/>
      </c>
      <c r="AT151" s="484" t="str">
        <f t="shared" si="46"/>
        <v/>
      </c>
      <c r="AU151" s="484">
        <f t="shared" ca="1" si="46"/>
        <v>177623.56129331538</v>
      </c>
      <c r="AV151" s="484">
        <f t="shared" ca="1" si="46"/>
        <v>-3897.270806927394</v>
      </c>
      <c r="AW151" s="484">
        <f t="shared" ca="1" si="46"/>
        <v>-3897.270806927394</v>
      </c>
      <c r="AX151" s="484">
        <f t="shared" ca="1" si="46"/>
        <v>-3897.270806927394</v>
      </c>
      <c r="AY151" s="484">
        <f t="shared" ca="1" si="46"/>
        <v>-3897.270806927394</v>
      </c>
      <c r="AZ151" s="484">
        <f t="shared" ca="1" si="46"/>
        <v>-3897.270806927394</v>
      </c>
      <c r="BA151" s="484">
        <f t="shared" ca="1" si="46"/>
        <v>-3897.270806927394</v>
      </c>
      <c r="BB151" s="484">
        <f t="shared" ca="1" si="46"/>
        <v>-3897.270806927394</v>
      </c>
      <c r="BC151" s="484">
        <f t="shared" ca="1" si="46"/>
        <v>-3897.270806927394</v>
      </c>
      <c r="BD151" s="484">
        <f t="shared" ca="1" si="46"/>
        <v>-3897.270806927394</v>
      </c>
      <c r="BE151" s="484">
        <f t="shared" ca="1" si="46"/>
        <v>-3897.270806927394</v>
      </c>
      <c r="BF151" s="484">
        <f t="shared" ca="1" si="46"/>
        <v>-3897.270806927394</v>
      </c>
      <c r="BG151" s="484">
        <f t="shared" ca="1" si="46"/>
        <v>-3897.270806927394</v>
      </c>
      <c r="BH151" s="484">
        <f t="shared" ca="1" si="46"/>
        <v>-3897.270806927394</v>
      </c>
      <c r="BI151" s="484">
        <f t="shared" ca="1" si="46"/>
        <v>-3897.270806927394</v>
      </c>
      <c r="BJ151" s="484">
        <f t="shared" ca="1" si="46"/>
        <v>-3897.270806927394</v>
      </c>
      <c r="BK151" s="484">
        <f t="shared" ca="1" si="46"/>
        <v>-3897.270806927394</v>
      </c>
      <c r="BL151" s="484">
        <f t="shared" ca="1" si="46"/>
        <v>-3897.270806927394</v>
      </c>
      <c r="BM151" s="484">
        <f t="shared" ca="1" si="46"/>
        <v>-3897.270806927394</v>
      </c>
      <c r="BN151" s="484">
        <f t="shared" ca="1" si="46"/>
        <v>-3897.270806927394</v>
      </c>
      <c r="BO151" s="484">
        <f t="shared" ca="1" si="46"/>
        <v>-3897.270806927394</v>
      </c>
      <c r="BP151" s="484">
        <f t="shared" ca="1" si="46"/>
        <v>-3897.270806927394</v>
      </c>
      <c r="BQ151" s="484">
        <f t="shared" ca="1" si="46"/>
        <v>-3897.270806927394</v>
      </c>
      <c r="BR151" s="484" t="str">
        <f t="shared" si="46"/>
        <v/>
      </c>
      <c r="BS151" s="484" t="str">
        <f t="shared" si="46"/>
        <v/>
      </c>
      <c r="BT151" s="484" t="str">
        <f t="shared" si="46"/>
        <v/>
      </c>
      <c r="BU151" s="484" t="str">
        <f t="shared" si="46"/>
        <v/>
      </c>
      <c r="BV151" s="484" t="str">
        <f t="shared" si="46"/>
        <v/>
      </c>
      <c r="BW151" s="484" t="str">
        <f t="shared" si="46"/>
        <v/>
      </c>
      <c r="BX151" s="484" t="str">
        <f t="shared" si="46"/>
        <v/>
      </c>
      <c r="BY151" s="484" t="str">
        <f t="shared" si="46"/>
        <v/>
      </c>
      <c r="BZ151" s="484" t="str">
        <f t="shared" si="46"/>
        <v/>
      </c>
      <c r="CA151" s="484" t="str">
        <f t="shared" si="46"/>
        <v/>
      </c>
      <c r="CB151" s="484" t="str">
        <f t="shared" si="46"/>
        <v/>
      </c>
      <c r="CC151" s="484" t="str">
        <f t="shared" si="46"/>
        <v/>
      </c>
      <c r="CD151" s="484" t="str">
        <f t="shared" si="46"/>
        <v/>
      </c>
      <c r="CE151" s="484" t="str">
        <f t="shared" si="46"/>
        <v/>
      </c>
      <c r="CF151" s="484" t="str">
        <f t="shared" si="46"/>
        <v/>
      </c>
      <c r="CG151" s="484" t="str">
        <f t="shared" si="46"/>
        <v/>
      </c>
      <c r="CH151" s="484" t="str">
        <f t="shared" si="46"/>
        <v/>
      </c>
      <c r="CI151" s="484" t="str">
        <f t="shared" si="46"/>
        <v/>
      </c>
      <c r="CJ151" s="484" t="str">
        <f t="shared" si="46"/>
        <v/>
      </c>
      <c r="CK151" s="484" t="str">
        <f t="shared" si="46"/>
        <v/>
      </c>
      <c r="CL151" s="570"/>
    </row>
    <row r="152" spans="1:90" ht="21" customHeight="1">
      <c r="A152" s="481"/>
      <c r="B152" s="482"/>
      <c r="C152" s="556">
        <f ca="1"/>
        <v>9</v>
      </c>
      <c r="D152" s="912">
        <f t="shared" ca="1" si="40"/>
        <v>39675.238949060134</v>
      </c>
      <c r="E152" s="804"/>
      <c r="F152" s="912">
        <f t="shared" ca="1" si="41"/>
        <v>11917.772925694691</v>
      </c>
      <c r="G152" s="803"/>
      <c r="H152" s="803"/>
      <c r="I152" s="804"/>
      <c r="J152" s="912">
        <f t="shared" ca="1" si="42"/>
        <v>30846.266946117146</v>
      </c>
      <c r="K152" s="1190"/>
      <c r="L152" s="1191"/>
      <c r="M152" s="912">
        <f t="shared" ca="1" si="36"/>
        <v>-3088.8009227517032</v>
      </c>
      <c r="N152" s="803"/>
      <c r="O152" s="803"/>
      <c r="P152" s="804"/>
      <c r="Q152" s="913">
        <f t="shared" ca="1" si="37"/>
        <v>-3.3035303986661595E-2</v>
      </c>
      <c r="R152" s="803"/>
      <c r="S152" s="804"/>
      <c r="T152" s="912">
        <f t="shared" ca="1" si="38"/>
        <v>250940.46631773043</v>
      </c>
      <c r="U152" s="803"/>
      <c r="V152" s="803"/>
      <c r="W152" s="803"/>
      <c r="X152" s="804"/>
      <c r="Y152" s="912">
        <f t="shared" ca="1" si="43"/>
        <v>203968.63169987762</v>
      </c>
      <c r="Z152" s="803"/>
      <c r="AA152" s="804"/>
      <c r="AB152" s="913">
        <f t="shared" ca="1" si="44"/>
        <v>4.2815064711703599E-2</v>
      </c>
      <c r="AC152" s="803"/>
      <c r="AD152" s="832"/>
      <c r="AE152" s="555"/>
      <c r="AF152" s="481"/>
      <c r="AG152" s="483"/>
      <c r="AH152" s="483"/>
      <c r="AI152" s="483"/>
      <c r="AJ152" s="483"/>
      <c r="AK152" s="483"/>
      <c r="AL152" s="483"/>
      <c r="AM152" s="553">
        <v>9</v>
      </c>
      <c r="AN152" s="484" t="str">
        <f t="shared" si="46"/>
        <v/>
      </c>
      <c r="AO152" s="484" t="str">
        <f t="shared" si="46"/>
        <v/>
      </c>
      <c r="AP152" s="484" t="str">
        <f t="shared" si="46"/>
        <v/>
      </c>
      <c r="AQ152" s="484" t="str">
        <f t="shared" si="46"/>
        <v/>
      </c>
      <c r="AR152" s="484" t="str">
        <f t="shared" si="46"/>
        <v/>
      </c>
      <c r="AS152" s="484" t="str">
        <f t="shared" si="46"/>
        <v/>
      </c>
      <c r="AT152" s="484" t="str">
        <f t="shared" si="46"/>
        <v/>
      </c>
      <c r="AU152" s="484" t="str">
        <f t="shared" si="46"/>
        <v/>
      </c>
      <c r="AV152" s="484">
        <f t="shared" ca="1" si="46"/>
        <v>200879.8307771259</v>
      </c>
      <c r="AW152" s="484">
        <f t="shared" ca="1" si="46"/>
        <v>-3088.8009227517032</v>
      </c>
      <c r="AX152" s="484">
        <f t="shared" ca="1" si="46"/>
        <v>-3088.8009227517032</v>
      </c>
      <c r="AY152" s="484">
        <f t="shared" ca="1" si="46"/>
        <v>-3088.8009227517032</v>
      </c>
      <c r="AZ152" s="484">
        <f t="shared" ca="1" si="46"/>
        <v>-3088.8009227517032</v>
      </c>
      <c r="BA152" s="484">
        <f t="shared" ca="1" si="46"/>
        <v>-3088.8009227517032</v>
      </c>
      <c r="BB152" s="484">
        <f t="shared" ca="1" si="46"/>
        <v>-3088.8009227517032</v>
      </c>
      <c r="BC152" s="484">
        <f t="shared" ca="1" si="46"/>
        <v>-3088.8009227517032</v>
      </c>
      <c r="BD152" s="484">
        <f t="shared" ca="1" si="46"/>
        <v>-3088.8009227517032</v>
      </c>
      <c r="BE152" s="484">
        <f t="shared" ca="1" si="46"/>
        <v>-3088.8009227517032</v>
      </c>
      <c r="BF152" s="484">
        <f t="shared" ca="1" si="46"/>
        <v>-3088.8009227517032</v>
      </c>
      <c r="BG152" s="484">
        <f t="shared" ca="1" si="46"/>
        <v>-3088.8009227517032</v>
      </c>
      <c r="BH152" s="484">
        <f t="shared" ca="1" si="46"/>
        <v>-3088.8009227517032</v>
      </c>
      <c r="BI152" s="484">
        <f t="shared" ca="1" si="46"/>
        <v>-3088.8009227517032</v>
      </c>
      <c r="BJ152" s="484">
        <f t="shared" ca="1" si="46"/>
        <v>-3088.8009227517032</v>
      </c>
      <c r="BK152" s="484">
        <f t="shared" ca="1" si="46"/>
        <v>-3088.8009227517032</v>
      </c>
      <c r="BL152" s="484">
        <f t="shared" ca="1" si="46"/>
        <v>-3088.8009227517032</v>
      </c>
      <c r="BM152" s="484">
        <f t="shared" ca="1" si="46"/>
        <v>-3088.8009227517032</v>
      </c>
      <c r="BN152" s="484">
        <f t="shared" ca="1" si="46"/>
        <v>-3088.8009227517032</v>
      </c>
      <c r="BO152" s="484">
        <f t="shared" ca="1" si="46"/>
        <v>-3088.8009227517032</v>
      </c>
      <c r="BP152" s="484">
        <f t="shared" ca="1" si="46"/>
        <v>-3088.8009227517032</v>
      </c>
      <c r="BQ152" s="484">
        <f t="shared" ca="1" si="46"/>
        <v>-3088.8009227517032</v>
      </c>
      <c r="BR152" s="484" t="str">
        <f t="shared" si="46"/>
        <v/>
      </c>
      <c r="BS152" s="484" t="str">
        <f t="shared" si="46"/>
        <v/>
      </c>
      <c r="BT152" s="484" t="str">
        <f t="shared" si="46"/>
        <v/>
      </c>
      <c r="BU152" s="484" t="str">
        <f t="shared" si="46"/>
        <v/>
      </c>
      <c r="BV152" s="484" t="str">
        <f t="shared" si="46"/>
        <v/>
      </c>
      <c r="BW152" s="484" t="str">
        <f t="shared" si="46"/>
        <v/>
      </c>
      <c r="BX152" s="484" t="str">
        <f t="shared" si="46"/>
        <v/>
      </c>
      <c r="BY152" s="484" t="str">
        <f t="shared" si="46"/>
        <v/>
      </c>
      <c r="BZ152" s="484" t="str">
        <f t="shared" si="46"/>
        <v/>
      </c>
      <c r="CA152" s="484" t="str">
        <f t="shared" si="46"/>
        <v/>
      </c>
      <c r="CB152" s="484" t="str">
        <f t="shared" si="46"/>
        <v/>
      </c>
      <c r="CC152" s="484" t="str">
        <f t="shared" si="46"/>
        <v/>
      </c>
      <c r="CD152" s="484" t="str">
        <f t="shared" si="46"/>
        <v/>
      </c>
      <c r="CE152" s="484" t="str">
        <f t="shared" si="46"/>
        <v/>
      </c>
      <c r="CF152" s="484" t="str">
        <f t="shared" si="46"/>
        <v/>
      </c>
      <c r="CG152" s="484" t="str">
        <f t="shared" si="46"/>
        <v/>
      </c>
      <c r="CH152" s="484" t="str">
        <f t="shared" si="46"/>
        <v/>
      </c>
      <c r="CI152" s="484" t="str">
        <f t="shared" si="46"/>
        <v/>
      </c>
      <c r="CJ152" s="484" t="str">
        <f t="shared" si="46"/>
        <v/>
      </c>
      <c r="CK152" s="484" t="str">
        <f t="shared" si="46"/>
        <v/>
      </c>
      <c r="CL152" s="570"/>
    </row>
    <row r="153" spans="1:90" ht="21" customHeight="1">
      <c r="A153" s="481"/>
      <c r="B153" s="482"/>
      <c r="C153" s="556">
        <f ca="1"/>
        <v>10</v>
      </c>
      <c r="D153" s="912">
        <f t="shared" ca="1" si="40"/>
        <v>40865.496117531933</v>
      </c>
      <c r="E153" s="804"/>
      <c r="F153" s="912">
        <f t="shared" ca="1" si="41"/>
        <v>12275.306113465533</v>
      </c>
      <c r="G153" s="803"/>
      <c r="H153" s="803"/>
      <c r="I153" s="804"/>
      <c r="J153" s="912">
        <f t="shared" ca="1" si="42"/>
        <v>30846.266946117146</v>
      </c>
      <c r="K153" s="1190"/>
      <c r="L153" s="1191"/>
      <c r="M153" s="912">
        <f t="shared" ca="1" si="36"/>
        <v>-2256.0769420507459</v>
      </c>
      <c r="N153" s="803"/>
      <c r="O153" s="803"/>
      <c r="P153" s="804"/>
      <c r="Q153" s="913">
        <f t="shared" ca="1" si="37"/>
        <v>-2.4129165155631981E-2</v>
      </c>
      <c r="R153" s="803"/>
      <c r="S153" s="804"/>
      <c r="T153" s="912">
        <f t="shared" ca="1" si="38"/>
        <v>275761.97374897543</v>
      </c>
      <c r="U153" s="803"/>
      <c r="V153" s="803"/>
      <c r="W153" s="803"/>
      <c r="X153" s="804"/>
      <c r="Y153" s="912">
        <f t="shared" ca="1" si="43"/>
        <v>227380.98409258705</v>
      </c>
      <c r="Z153" s="803"/>
      <c r="AA153" s="804"/>
      <c r="AB153" s="913">
        <f t="shared" ca="1" si="44"/>
        <v>4.9637289966454112E-2</v>
      </c>
      <c r="AC153" s="803"/>
      <c r="AD153" s="832"/>
      <c r="AE153" s="555"/>
      <c r="AF153" s="481"/>
      <c r="AG153" s="483"/>
      <c r="AH153" s="483"/>
      <c r="AI153" s="483"/>
      <c r="AJ153" s="483"/>
      <c r="AK153" s="483"/>
      <c r="AL153" s="483"/>
      <c r="AM153" s="553">
        <v>10</v>
      </c>
      <c r="AN153" s="484" t="str">
        <f t="shared" si="46"/>
        <v/>
      </c>
      <c r="AO153" s="484" t="str">
        <f t="shared" si="46"/>
        <v/>
      </c>
      <c r="AP153" s="484" t="str">
        <f t="shared" si="46"/>
        <v/>
      </c>
      <c r="AQ153" s="484" t="str">
        <f t="shared" si="46"/>
        <v/>
      </c>
      <c r="AR153" s="484" t="str">
        <f t="shared" si="46"/>
        <v/>
      </c>
      <c r="AS153" s="484" t="str">
        <f t="shared" si="46"/>
        <v/>
      </c>
      <c r="AT153" s="484" t="str">
        <f t="shared" si="46"/>
        <v/>
      </c>
      <c r="AU153" s="484" t="str">
        <f t="shared" si="46"/>
        <v/>
      </c>
      <c r="AV153" s="484" t="str">
        <f t="shared" si="46"/>
        <v/>
      </c>
      <c r="AW153" s="484">
        <f t="shared" ca="1" si="46"/>
        <v>225124.90715053631</v>
      </c>
      <c r="AX153" s="484">
        <f t="shared" ca="1" si="46"/>
        <v>-2256.0769420507459</v>
      </c>
      <c r="AY153" s="484">
        <f t="shared" ca="1" si="46"/>
        <v>-2256.0769420507459</v>
      </c>
      <c r="AZ153" s="484">
        <f t="shared" ca="1" si="46"/>
        <v>-2256.0769420507459</v>
      </c>
      <c r="BA153" s="484">
        <f t="shared" ca="1" si="46"/>
        <v>-2256.0769420507459</v>
      </c>
      <c r="BB153" s="484">
        <f t="shared" ca="1" si="46"/>
        <v>-2256.0769420507459</v>
      </c>
      <c r="BC153" s="484">
        <f t="shared" ca="1" si="46"/>
        <v>-2256.0769420507459</v>
      </c>
      <c r="BD153" s="484">
        <f t="shared" ca="1" si="46"/>
        <v>-2256.0769420507459</v>
      </c>
      <c r="BE153" s="484">
        <f t="shared" ca="1" si="46"/>
        <v>-2256.0769420507459</v>
      </c>
      <c r="BF153" s="484">
        <f t="shared" ca="1" si="46"/>
        <v>-2256.0769420507459</v>
      </c>
      <c r="BG153" s="484">
        <f t="shared" ca="1" si="46"/>
        <v>-2256.0769420507459</v>
      </c>
      <c r="BH153" s="484">
        <f t="shared" ca="1" si="46"/>
        <v>-2256.0769420507459</v>
      </c>
      <c r="BI153" s="484">
        <f t="shared" ca="1" si="46"/>
        <v>-2256.0769420507459</v>
      </c>
      <c r="BJ153" s="484">
        <f t="shared" ca="1" si="46"/>
        <v>-2256.0769420507459</v>
      </c>
      <c r="BK153" s="484">
        <f t="shared" ca="1" si="46"/>
        <v>-2256.0769420507459</v>
      </c>
      <c r="BL153" s="484">
        <f t="shared" ca="1" si="46"/>
        <v>-2256.0769420507459</v>
      </c>
      <c r="BM153" s="484">
        <f t="shared" ca="1" si="46"/>
        <v>-2256.0769420507459</v>
      </c>
      <c r="BN153" s="484">
        <f t="shared" ca="1" si="46"/>
        <v>-2256.0769420507459</v>
      </c>
      <c r="BO153" s="484">
        <f t="shared" ca="1" si="46"/>
        <v>-2256.0769420507459</v>
      </c>
      <c r="BP153" s="484">
        <f t="shared" ca="1" si="46"/>
        <v>-2256.0769420507459</v>
      </c>
      <c r="BQ153" s="484">
        <f t="shared" ca="1" si="46"/>
        <v>-2256.0769420507459</v>
      </c>
      <c r="BR153" s="484" t="str">
        <f t="shared" si="46"/>
        <v/>
      </c>
      <c r="BS153" s="484" t="str">
        <f t="shared" si="46"/>
        <v/>
      </c>
      <c r="BT153" s="484" t="str">
        <f t="shared" si="46"/>
        <v/>
      </c>
      <c r="BU153" s="484" t="str">
        <f t="shared" si="46"/>
        <v/>
      </c>
      <c r="BV153" s="484" t="str">
        <f t="shared" si="46"/>
        <v/>
      </c>
      <c r="BW153" s="484" t="str">
        <f t="shared" si="46"/>
        <v/>
      </c>
      <c r="BX153" s="484" t="str">
        <f t="shared" si="46"/>
        <v/>
      </c>
      <c r="BY153" s="484" t="str">
        <f t="shared" si="46"/>
        <v/>
      </c>
      <c r="BZ153" s="484" t="str">
        <f t="shared" si="46"/>
        <v/>
      </c>
      <c r="CA153" s="484" t="str">
        <f t="shared" si="46"/>
        <v/>
      </c>
      <c r="CB153" s="484" t="str">
        <f t="shared" si="46"/>
        <v/>
      </c>
      <c r="CC153" s="484" t="str">
        <f t="shared" si="46"/>
        <v/>
      </c>
      <c r="CD153" s="484" t="str">
        <f t="shared" si="46"/>
        <v/>
      </c>
      <c r="CE153" s="484" t="str">
        <f t="shared" si="46"/>
        <v/>
      </c>
      <c r="CF153" s="484" t="str">
        <f t="shared" si="46"/>
        <v/>
      </c>
      <c r="CG153" s="484" t="str">
        <f t="shared" si="46"/>
        <v/>
      </c>
      <c r="CH153" s="484" t="str">
        <f t="shared" si="46"/>
        <v/>
      </c>
      <c r="CI153" s="484" t="str">
        <f t="shared" si="46"/>
        <v/>
      </c>
      <c r="CJ153" s="484" t="str">
        <f t="shared" si="46"/>
        <v/>
      </c>
      <c r="CK153" s="484" t="str">
        <f t="shared" si="46"/>
        <v/>
      </c>
      <c r="CL153" s="570"/>
    </row>
    <row r="154" spans="1:90" ht="21" customHeight="1">
      <c r="A154" s="481"/>
      <c r="B154" s="482"/>
      <c r="C154" s="556">
        <f ca="1"/>
        <v>11</v>
      </c>
      <c r="D154" s="912">
        <f t="shared" ca="1" si="40"/>
        <v>42091.461001057891</v>
      </c>
      <c r="E154" s="804"/>
      <c r="F154" s="912">
        <f t="shared" ca="1" si="41"/>
        <v>12643.565296869498</v>
      </c>
      <c r="G154" s="803"/>
      <c r="H154" s="803"/>
      <c r="I154" s="804"/>
      <c r="J154" s="912">
        <f t="shared" ca="1" si="42"/>
        <v>30846.266946117146</v>
      </c>
      <c r="K154" s="1190"/>
      <c r="L154" s="1191"/>
      <c r="M154" s="912">
        <f t="shared" ca="1" si="36"/>
        <v>-1398.3712419287549</v>
      </c>
      <c r="N154" s="803"/>
      <c r="O154" s="803"/>
      <c r="P154" s="804"/>
      <c r="Q154" s="913">
        <f t="shared" ca="1" si="37"/>
        <v>-1.4955842159671426E-2</v>
      </c>
      <c r="R154" s="803"/>
      <c r="S154" s="804"/>
      <c r="T154" s="912">
        <f t="shared" ca="1" si="38"/>
        <v>301640.60070507339</v>
      </c>
      <c r="U154" s="803"/>
      <c r="V154" s="803"/>
      <c r="W154" s="803"/>
      <c r="X154" s="804"/>
      <c r="Y154" s="912">
        <f t="shared" ca="1" si="43"/>
        <v>251808.18135899334</v>
      </c>
      <c r="Z154" s="803"/>
      <c r="AA154" s="804"/>
      <c r="AB154" s="913">
        <f t="shared" ca="1" si="44"/>
        <v>5.4873979596762767E-2</v>
      </c>
      <c r="AC154" s="803"/>
      <c r="AD154" s="832"/>
      <c r="AE154" s="555"/>
      <c r="AF154" s="481"/>
      <c r="AG154" s="483"/>
      <c r="AH154" s="483"/>
      <c r="AI154" s="483"/>
      <c r="AJ154" s="483"/>
      <c r="AK154" s="483"/>
      <c r="AL154" s="483"/>
      <c r="AM154" s="553">
        <v>11</v>
      </c>
      <c r="AN154" s="484" t="str">
        <f t="shared" si="46"/>
        <v/>
      </c>
      <c r="AO154" s="484" t="str">
        <f t="shared" si="46"/>
        <v/>
      </c>
      <c r="AP154" s="484" t="str">
        <f t="shared" si="46"/>
        <v/>
      </c>
      <c r="AQ154" s="484" t="str">
        <f t="shared" si="46"/>
        <v/>
      </c>
      <c r="AR154" s="484" t="str">
        <f t="shared" si="46"/>
        <v/>
      </c>
      <c r="AS154" s="484" t="str">
        <f t="shared" si="46"/>
        <v/>
      </c>
      <c r="AT154" s="484" t="str">
        <f t="shared" si="46"/>
        <v/>
      </c>
      <c r="AU154" s="484" t="str">
        <f t="shared" si="46"/>
        <v/>
      </c>
      <c r="AV154" s="484" t="str">
        <f t="shared" si="46"/>
        <v/>
      </c>
      <c r="AW154" s="484" t="str">
        <f t="shared" si="46"/>
        <v/>
      </c>
      <c r="AX154" s="484">
        <f t="shared" ca="1" si="46"/>
        <v>250409.8101170646</v>
      </c>
      <c r="AY154" s="484">
        <f t="shared" ca="1" si="46"/>
        <v>-1398.3712419287549</v>
      </c>
      <c r="AZ154" s="484">
        <f t="shared" ca="1" si="46"/>
        <v>-1398.3712419287549</v>
      </c>
      <c r="BA154" s="484">
        <f t="shared" ca="1" si="46"/>
        <v>-1398.3712419287549</v>
      </c>
      <c r="BB154" s="484">
        <f t="shared" ca="1" si="46"/>
        <v>-1398.3712419287549</v>
      </c>
      <c r="BC154" s="484">
        <f t="shared" ca="1" si="46"/>
        <v>-1398.3712419287549</v>
      </c>
      <c r="BD154" s="484">
        <f t="shared" ca="1" si="46"/>
        <v>-1398.3712419287549</v>
      </c>
      <c r="BE154" s="484">
        <f t="shared" ca="1" si="46"/>
        <v>-1398.3712419287549</v>
      </c>
      <c r="BF154" s="484">
        <f t="shared" ca="1" si="46"/>
        <v>-1398.3712419287549</v>
      </c>
      <c r="BG154" s="484">
        <f t="shared" ca="1" si="46"/>
        <v>-1398.3712419287549</v>
      </c>
      <c r="BH154" s="484">
        <f t="shared" ca="1" si="46"/>
        <v>-1398.3712419287549</v>
      </c>
      <c r="BI154" s="484">
        <f t="shared" ca="1" si="46"/>
        <v>-1398.3712419287549</v>
      </c>
      <c r="BJ154" s="484">
        <f t="shared" ca="1" si="46"/>
        <v>-1398.3712419287549</v>
      </c>
      <c r="BK154" s="484">
        <f t="shared" ca="1" si="46"/>
        <v>-1398.3712419287549</v>
      </c>
      <c r="BL154" s="484">
        <f t="shared" ca="1" si="46"/>
        <v>-1398.3712419287549</v>
      </c>
      <c r="BM154" s="484">
        <f t="shared" ca="1" si="46"/>
        <v>-1398.3712419287549</v>
      </c>
      <c r="BN154" s="484">
        <f t="shared" ca="1" si="46"/>
        <v>-1398.3712419287549</v>
      </c>
      <c r="BO154" s="484">
        <f t="shared" ca="1" si="46"/>
        <v>-1398.3712419287549</v>
      </c>
      <c r="BP154" s="484">
        <f t="shared" ca="1" si="46"/>
        <v>-1398.3712419287549</v>
      </c>
      <c r="BQ154" s="484">
        <f t="shared" ca="1" si="46"/>
        <v>-1398.3712419287549</v>
      </c>
      <c r="BR154" s="484" t="str">
        <f t="shared" si="46"/>
        <v/>
      </c>
      <c r="BS154" s="484" t="str">
        <f t="shared" si="46"/>
        <v/>
      </c>
      <c r="BT154" s="484" t="str">
        <f t="shared" si="46"/>
        <v/>
      </c>
      <c r="BU154" s="484" t="str">
        <f t="shared" si="46"/>
        <v/>
      </c>
      <c r="BV154" s="484" t="str">
        <f t="shared" si="46"/>
        <v/>
      </c>
      <c r="BW154" s="484" t="str">
        <f t="shared" si="46"/>
        <v/>
      </c>
      <c r="BX154" s="484" t="str">
        <f t="shared" si="46"/>
        <v/>
      </c>
      <c r="BY154" s="484" t="str">
        <f t="shared" si="46"/>
        <v/>
      </c>
      <c r="BZ154" s="484" t="str">
        <f t="shared" si="46"/>
        <v/>
      </c>
      <c r="CA154" s="484" t="str">
        <f t="shared" si="46"/>
        <v/>
      </c>
      <c r="CB154" s="484" t="str">
        <f t="shared" si="46"/>
        <v/>
      </c>
      <c r="CC154" s="484" t="str">
        <f t="shared" si="46"/>
        <v/>
      </c>
      <c r="CD154" s="484" t="str">
        <f t="shared" si="46"/>
        <v/>
      </c>
      <c r="CE154" s="484" t="str">
        <f t="shared" si="46"/>
        <v/>
      </c>
      <c r="CF154" s="484" t="str">
        <f t="shared" si="46"/>
        <v/>
      </c>
      <c r="CG154" s="484" t="str">
        <f t="shared" si="46"/>
        <v/>
      </c>
      <c r="CH154" s="484" t="str">
        <f t="shared" si="46"/>
        <v/>
      </c>
      <c r="CI154" s="484" t="str">
        <f t="shared" si="46"/>
        <v/>
      </c>
      <c r="CJ154" s="484" t="str">
        <f t="shared" si="46"/>
        <v/>
      </c>
      <c r="CK154" s="484" t="str">
        <f t="shared" si="46"/>
        <v/>
      </c>
      <c r="CL154" s="570"/>
    </row>
    <row r="155" spans="1:90" ht="21" customHeight="1">
      <c r="A155" s="481"/>
      <c r="B155" s="482"/>
      <c r="C155" s="556">
        <f ca="1"/>
        <v>12</v>
      </c>
      <c r="D155" s="912">
        <f t="shared" ca="1" si="40"/>
        <v>43354.204831089635</v>
      </c>
      <c r="E155" s="804"/>
      <c r="F155" s="912">
        <f t="shared" ca="1" si="41"/>
        <v>13022.872255775583</v>
      </c>
      <c r="G155" s="803"/>
      <c r="H155" s="803"/>
      <c r="I155" s="804"/>
      <c r="J155" s="912">
        <f t="shared" ca="1" si="42"/>
        <v>30846.266946117146</v>
      </c>
      <c r="K155" s="1190"/>
      <c r="L155" s="1191"/>
      <c r="M155" s="912">
        <f t="shared" ca="1" si="36"/>
        <v>-514.93437080309377</v>
      </c>
      <c r="N155" s="803"/>
      <c r="O155" s="803"/>
      <c r="P155" s="804"/>
      <c r="Q155" s="913">
        <f t="shared" ca="1" si="37"/>
        <v>-5.5073194738319417E-3</v>
      </c>
      <c r="R155" s="803"/>
      <c r="S155" s="804"/>
      <c r="T155" s="912">
        <f t="shared" ca="1" si="38"/>
        <v>328630.98283605196</v>
      </c>
      <c r="U155" s="803"/>
      <c r="V155" s="803"/>
      <c r="W155" s="803"/>
      <c r="X155" s="804"/>
      <c r="Y155" s="912">
        <f t="shared" ca="1" si="43"/>
        <v>277303.59090958955</v>
      </c>
      <c r="Z155" s="803"/>
      <c r="AA155" s="804"/>
      <c r="AB155" s="913">
        <f t="shared" ca="1" si="44"/>
        <v>5.896949193122758E-2</v>
      </c>
      <c r="AC155" s="803"/>
      <c r="AD155" s="832"/>
      <c r="AE155" s="555"/>
      <c r="AF155" s="481"/>
      <c r="AG155" s="483"/>
      <c r="AH155" s="483"/>
      <c r="AI155" s="483"/>
      <c r="AJ155" s="483"/>
      <c r="AK155" s="483"/>
      <c r="AL155" s="483"/>
      <c r="AM155" s="553">
        <v>12</v>
      </c>
      <c r="AN155" s="484" t="str">
        <f t="shared" si="46"/>
        <v/>
      </c>
      <c r="AO155" s="484" t="str">
        <f t="shared" si="46"/>
        <v/>
      </c>
      <c r="AP155" s="484" t="str">
        <f t="shared" si="46"/>
        <v/>
      </c>
      <c r="AQ155" s="484" t="str">
        <f t="shared" si="46"/>
        <v/>
      </c>
      <c r="AR155" s="484" t="str">
        <f t="shared" si="46"/>
        <v/>
      </c>
      <c r="AS155" s="484" t="str">
        <f t="shared" ref="AS155:CK155" si="47">IF(AS$142&lt;=$Z$27,IF(AND(AS$142=$Z$27,$AM155=$Z$27),$M155, IF(AS$142&gt;$AM155,$M155, IF($AM155&gt;AS$142,"", IF($AM155=$C155,SUM($Y155,$M155),$M155)))),"")</f>
        <v/>
      </c>
      <c r="AT155" s="484" t="str">
        <f t="shared" si="47"/>
        <v/>
      </c>
      <c r="AU155" s="484" t="str">
        <f t="shared" si="47"/>
        <v/>
      </c>
      <c r="AV155" s="484" t="str">
        <f t="shared" si="47"/>
        <v/>
      </c>
      <c r="AW155" s="484" t="str">
        <f t="shared" si="47"/>
        <v/>
      </c>
      <c r="AX155" s="484" t="str">
        <f t="shared" si="47"/>
        <v/>
      </c>
      <c r="AY155" s="484">
        <f t="shared" ca="1" si="47"/>
        <v>276788.65653878648</v>
      </c>
      <c r="AZ155" s="484">
        <f t="shared" ca="1" si="47"/>
        <v>-514.93437080309377</v>
      </c>
      <c r="BA155" s="484">
        <f t="shared" ca="1" si="47"/>
        <v>-514.93437080309377</v>
      </c>
      <c r="BB155" s="484">
        <f t="shared" ca="1" si="47"/>
        <v>-514.93437080309377</v>
      </c>
      <c r="BC155" s="484">
        <f t="shared" ca="1" si="47"/>
        <v>-514.93437080309377</v>
      </c>
      <c r="BD155" s="484">
        <f t="shared" ca="1" si="47"/>
        <v>-514.93437080309377</v>
      </c>
      <c r="BE155" s="484">
        <f t="shared" ca="1" si="47"/>
        <v>-514.93437080309377</v>
      </c>
      <c r="BF155" s="484">
        <f t="shared" ca="1" si="47"/>
        <v>-514.93437080309377</v>
      </c>
      <c r="BG155" s="484">
        <f t="shared" ca="1" si="47"/>
        <v>-514.93437080309377</v>
      </c>
      <c r="BH155" s="484">
        <f t="shared" ca="1" si="47"/>
        <v>-514.93437080309377</v>
      </c>
      <c r="BI155" s="484">
        <f t="shared" ca="1" si="47"/>
        <v>-514.93437080309377</v>
      </c>
      <c r="BJ155" s="484">
        <f t="shared" ca="1" si="47"/>
        <v>-514.93437080309377</v>
      </c>
      <c r="BK155" s="484">
        <f t="shared" ca="1" si="47"/>
        <v>-514.93437080309377</v>
      </c>
      <c r="BL155" s="484">
        <f t="shared" ca="1" si="47"/>
        <v>-514.93437080309377</v>
      </c>
      <c r="BM155" s="484">
        <f t="shared" ca="1" si="47"/>
        <v>-514.93437080309377</v>
      </c>
      <c r="BN155" s="484">
        <f t="shared" ca="1" si="47"/>
        <v>-514.93437080309377</v>
      </c>
      <c r="BO155" s="484">
        <f t="shared" ca="1" si="47"/>
        <v>-514.93437080309377</v>
      </c>
      <c r="BP155" s="484">
        <f t="shared" ca="1" si="47"/>
        <v>-514.93437080309377</v>
      </c>
      <c r="BQ155" s="484">
        <f t="shared" ca="1" si="47"/>
        <v>-514.93437080309377</v>
      </c>
      <c r="BR155" s="484" t="str">
        <f t="shared" si="47"/>
        <v/>
      </c>
      <c r="BS155" s="484" t="str">
        <f t="shared" si="47"/>
        <v/>
      </c>
      <c r="BT155" s="484" t="str">
        <f t="shared" si="47"/>
        <v/>
      </c>
      <c r="BU155" s="484" t="str">
        <f t="shared" si="47"/>
        <v/>
      </c>
      <c r="BV155" s="484" t="str">
        <f t="shared" si="47"/>
        <v/>
      </c>
      <c r="BW155" s="484" t="str">
        <f t="shared" si="47"/>
        <v/>
      </c>
      <c r="BX155" s="484" t="str">
        <f t="shared" si="47"/>
        <v/>
      </c>
      <c r="BY155" s="484" t="str">
        <f t="shared" si="47"/>
        <v/>
      </c>
      <c r="BZ155" s="484" t="str">
        <f t="shared" si="47"/>
        <v/>
      </c>
      <c r="CA155" s="484" t="str">
        <f t="shared" si="47"/>
        <v/>
      </c>
      <c r="CB155" s="484" t="str">
        <f t="shared" si="47"/>
        <v/>
      </c>
      <c r="CC155" s="484" t="str">
        <f t="shared" si="47"/>
        <v/>
      </c>
      <c r="CD155" s="484" t="str">
        <f t="shared" si="47"/>
        <v/>
      </c>
      <c r="CE155" s="484" t="str">
        <f t="shared" si="47"/>
        <v/>
      </c>
      <c r="CF155" s="484" t="str">
        <f t="shared" si="47"/>
        <v/>
      </c>
      <c r="CG155" s="484" t="str">
        <f t="shared" si="47"/>
        <v/>
      </c>
      <c r="CH155" s="484" t="str">
        <f t="shared" si="47"/>
        <v/>
      </c>
      <c r="CI155" s="484" t="str">
        <f t="shared" si="47"/>
        <v/>
      </c>
      <c r="CJ155" s="484" t="str">
        <f t="shared" si="47"/>
        <v/>
      </c>
      <c r="CK155" s="484" t="str">
        <f t="shared" si="47"/>
        <v/>
      </c>
      <c r="CL155" s="570"/>
    </row>
    <row r="156" spans="1:90" ht="21" customHeight="1">
      <c r="A156" s="481"/>
      <c r="B156" s="482"/>
      <c r="C156" s="556">
        <f ca="1"/>
        <v>13</v>
      </c>
      <c r="D156" s="912">
        <f t="shared" ca="1" si="40"/>
        <v>44654.830976022313</v>
      </c>
      <c r="E156" s="804"/>
      <c r="F156" s="912">
        <f t="shared" ca="1" si="41"/>
        <v>13413.558423448849</v>
      </c>
      <c r="G156" s="803"/>
      <c r="H156" s="803"/>
      <c r="I156" s="804"/>
      <c r="J156" s="912">
        <f t="shared" ca="1" si="42"/>
        <v>30846.266946117146</v>
      </c>
      <c r="K156" s="1190"/>
      <c r="L156" s="1191"/>
      <c r="M156" s="912">
        <f t="shared" ca="1" si="36"/>
        <v>395.00560645631776</v>
      </c>
      <c r="N156" s="803"/>
      <c r="O156" s="803"/>
      <c r="P156" s="804"/>
      <c r="Q156" s="913">
        <f t="shared" ca="1" si="37"/>
        <v>4.2246588925825201E-3</v>
      </c>
      <c r="R156" s="803"/>
      <c r="S156" s="804"/>
      <c r="T156" s="912">
        <f t="shared" ca="1" si="38"/>
        <v>356791.07634701463</v>
      </c>
      <c r="U156" s="803"/>
      <c r="V156" s="803"/>
      <c r="W156" s="803"/>
      <c r="X156" s="804"/>
      <c r="Y156" s="912">
        <f t="shared" ca="1" si="43"/>
        <v>303923.86266275833</v>
      </c>
      <c r="Z156" s="803"/>
      <c r="AA156" s="804"/>
      <c r="AB156" s="913">
        <f t="shared" ca="1" si="44"/>
        <v>6.2223411003536677E-2</v>
      </c>
      <c r="AC156" s="803"/>
      <c r="AD156" s="832"/>
      <c r="AE156" s="555"/>
      <c r="AF156" s="481"/>
      <c r="AG156" s="483"/>
      <c r="AH156" s="483"/>
      <c r="AI156" s="483"/>
      <c r="AJ156" s="483"/>
      <c r="AK156" s="483"/>
      <c r="AL156" s="483"/>
      <c r="AM156" s="553">
        <v>13</v>
      </c>
      <c r="AN156" s="484" t="str">
        <f t="shared" ref="AN156:CK161" si="48">IF(AN$142&lt;=$Z$27,IF(AND(AN$142=$Z$27,$AM156=$Z$27),$M156, IF(AN$142&gt;$AM156,$M156, IF($AM156&gt;AN$142,"", IF($AM156=$C156,SUM($Y156,$M156),$M156)))),"")</f>
        <v/>
      </c>
      <c r="AO156" s="484" t="str">
        <f t="shared" si="48"/>
        <v/>
      </c>
      <c r="AP156" s="484" t="str">
        <f t="shared" si="48"/>
        <v/>
      </c>
      <c r="AQ156" s="484" t="str">
        <f t="shared" si="48"/>
        <v/>
      </c>
      <c r="AR156" s="484" t="str">
        <f t="shared" si="48"/>
        <v/>
      </c>
      <c r="AS156" s="484" t="str">
        <f t="shared" si="48"/>
        <v/>
      </c>
      <c r="AT156" s="484" t="str">
        <f t="shared" si="48"/>
        <v/>
      </c>
      <c r="AU156" s="484" t="str">
        <f t="shared" si="48"/>
        <v/>
      </c>
      <c r="AV156" s="484" t="str">
        <f t="shared" si="48"/>
        <v/>
      </c>
      <c r="AW156" s="484" t="str">
        <f t="shared" si="48"/>
        <v/>
      </c>
      <c r="AX156" s="484" t="str">
        <f t="shared" si="48"/>
        <v/>
      </c>
      <c r="AY156" s="484" t="str">
        <f t="shared" si="48"/>
        <v/>
      </c>
      <c r="AZ156" s="484">
        <f t="shared" ca="1" si="48"/>
        <v>304318.86826921464</v>
      </c>
      <c r="BA156" s="484">
        <f t="shared" ca="1" si="48"/>
        <v>395.00560645631776</v>
      </c>
      <c r="BB156" s="484">
        <f t="shared" ca="1" si="48"/>
        <v>395.00560645631776</v>
      </c>
      <c r="BC156" s="484">
        <f t="shared" ca="1" si="48"/>
        <v>395.00560645631776</v>
      </c>
      <c r="BD156" s="484">
        <f t="shared" ca="1" si="48"/>
        <v>395.00560645631776</v>
      </c>
      <c r="BE156" s="484">
        <f t="shared" ca="1" si="48"/>
        <v>395.00560645631776</v>
      </c>
      <c r="BF156" s="484">
        <f t="shared" ca="1" si="48"/>
        <v>395.00560645631776</v>
      </c>
      <c r="BG156" s="484">
        <f t="shared" ca="1" si="48"/>
        <v>395.00560645631776</v>
      </c>
      <c r="BH156" s="484">
        <f t="shared" ca="1" si="48"/>
        <v>395.00560645631776</v>
      </c>
      <c r="BI156" s="484">
        <f t="shared" ca="1" si="48"/>
        <v>395.00560645631776</v>
      </c>
      <c r="BJ156" s="484">
        <f t="shared" ca="1" si="48"/>
        <v>395.00560645631776</v>
      </c>
      <c r="BK156" s="484">
        <f t="shared" ca="1" si="48"/>
        <v>395.00560645631776</v>
      </c>
      <c r="BL156" s="484">
        <f t="shared" ca="1" si="48"/>
        <v>395.00560645631776</v>
      </c>
      <c r="BM156" s="484">
        <f t="shared" ca="1" si="48"/>
        <v>395.00560645631776</v>
      </c>
      <c r="BN156" s="484">
        <f t="shared" ca="1" si="48"/>
        <v>395.00560645631776</v>
      </c>
      <c r="BO156" s="484">
        <f t="shared" ca="1" si="48"/>
        <v>395.00560645631776</v>
      </c>
      <c r="BP156" s="484">
        <f t="shared" ca="1" si="48"/>
        <v>395.00560645631776</v>
      </c>
      <c r="BQ156" s="484">
        <f t="shared" ca="1" si="48"/>
        <v>395.00560645631776</v>
      </c>
      <c r="BR156" s="484" t="str">
        <f t="shared" si="48"/>
        <v/>
      </c>
      <c r="BS156" s="484" t="str">
        <f t="shared" si="48"/>
        <v/>
      </c>
      <c r="BT156" s="484" t="str">
        <f t="shared" si="48"/>
        <v/>
      </c>
      <c r="BU156" s="484" t="str">
        <f t="shared" si="48"/>
        <v/>
      </c>
      <c r="BV156" s="484" t="str">
        <f t="shared" si="48"/>
        <v/>
      </c>
      <c r="BW156" s="484" t="str">
        <f t="shared" si="48"/>
        <v/>
      </c>
      <c r="BX156" s="484" t="str">
        <f t="shared" si="48"/>
        <v/>
      </c>
      <c r="BY156" s="484" t="str">
        <f t="shared" si="48"/>
        <v/>
      </c>
      <c r="BZ156" s="484" t="str">
        <f t="shared" si="48"/>
        <v/>
      </c>
      <c r="CA156" s="484" t="str">
        <f t="shared" si="48"/>
        <v/>
      </c>
      <c r="CB156" s="484" t="str">
        <f t="shared" si="48"/>
        <v/>
      </c>
      <c r="CC156" s="484" t="str">
        <f t="shared" si="48"/>
        <v/>
      </c>
      <c r="CD156" s="484" t="str">
        <f t="shared" si="48"/>
        <v/>
      </c>
      <c r="CE156" s="484" t="str">
        <f t="shared" si="48"/>
        <v/>
      </c>
      <c r="CF156" s="484" t="str">
        <f t="shared" si="48"/>
        <v/>
      </c>
      <c r="CG156" s="484" t="str">
        <f t="shared" si="48"/>
        <v/>
      </c>
      <c r="CH156" s="484" t="str">
        <f t="shared" si="48"/>
        <v/>
      </c>
      <c r="CI156" s="484" t="str">
        <f t="shared" si="48"/>
        <v/>
      </c>
      <c r="CJ156" s="484" t="str">
        <f t="shared" si="48"/>
        <v/>
      </c>
      <c r="CK156" s="484" t="str">
        <f t="shared" si="48"/>
        <v/>
      </c>
      <c r="CL156" s="570"/>
    </row>
    <row r="157" spans="1:90" ht="21" customHeight="1">
      <c r="A157" s="481"/>
      <c r="B157" s="482"/>
      <c r="C157" s="556">
        <f ca="1"/>
        <v>14</v>
      </c>
      <c r="D157" s="912">
        <f t="shared" ca="1" si="40"/>
        <v>45994.475905302985</v>
      </c>
      <c r="E157" s="804"/>
      <c r="F157" s="912">
        <f t="shared" ca="1" si="41"/>
        <v>13815.965176152313</v>
      </c>
      <c r="G157" s="803"/>
      <c r="H157" s="803"/>
      <c r="I157" s="804"/>
      <c r="J157" s="912">
        <f t="shared" ca="1" si="42"/>
        <v>30846.266946117146</v>
      </c>
      <c r="K157" s="1190"/>
      <c r="L157" s="1191"/>
      <c r="M157" s="912">
        <f t="shared" ca="1" si="36"/>
        <v>1332.2437830335257</v>
      </c>
      <c r="N157" s="803"/>
      <c r="O157" s="803"/>
      <c r="P157" s="804"/>
      <c r="Q157" s="913">
        <f t="shared" ca="1" si="37"/>
        <v>1.4248596609989565E-2</v>
      </c>
      <c r="R157" s="803"/>
      <c r="S157" s="804"/>
      <c r="T157" s="912">
        <f t="shared" ca="1" si="38"/>
        <v>386182.38096292061</v>
      </c>
      <c r="U157" s="803"/>
      <c r="V157" s="803"/>
      <c r="W157" s="803"/>
      <c r="X157" s="804"/>
      <c r="Y157" s="912">
        <f t="shared" ca="1" si="43"/>
        <v>331729.15086813661</v>
      </c>
      <c r="Z157" s="803"/>
      <c r="AA157" s="804"/>
      <c r="AB157" s="913">
        <f t="shared" ca="1" si="44"/>
        <v>6.484369151204139E-2</v>
      </c>
      <c r="AC157" s="803"/>
      <c r="AD157" s="832"/>
      <c r="AE157" s="555"/>
      <c r="AF157" s="481"/>
      <c r="AG157" s="483"/>
      <c r="AH157" s="483"/>
      <c r="AI157" s="483"/>
      <c r="AJ157" s="483"/>
      <c r="AK157" s="483"/>
      <c r="AL157" s="483"/>
      <c r="AM157" s="553">
        <v>14</v>
      </c>
      <c r="AN157" s="484" t="str">
        <f t="shared" si="48"/>
        <v/>
      </c>
      <c r="AO157" s="484" t="str">
        <f t="shared" si="48"/>
        <v/>
      </c>
      <c r="AP157" s="484" t="str">
        <f t="shared" si="48"/>
        <v/>
      </c>
      <c r="AQ157" s="484" t="str">
        <f t="shared" si="48"/>
        <v/>
      </c>
      <c r="AR157" s="484" t="str">
        <f t="shared" si="48"/>
        <v/>
      </c>
      <c r="AS157" s="484" t="str">
        <f t="shared" si="48"/>
        <v/>
      </c>
      <c r="AT157" s="484" t="str">
        <f t="shared" si="48"/>
        <v/>
      </c>
      <c r="AU157" s="484" t="str">
        <f t="shared" si="48"/>
        <v/>
      </c>
      <c r="AV157" s="484" t="str">
        <f t="shared" si="48"/>
        <v/>
      </c>
      <c r="AW157" s="484" t="str">
        <f t="shared" si="48"/>
        <v/>
      </c>
      <c r="AX157" s="484" t="str">
        <f t="shared" si="48"/>
        <v/>
      </c>
      <c r="AY157" s="484" t="str">
        <f t="shared" si="48"/>
        <v/>
      </c>
      <c r="AZ157" s="484" t="str">
        <f t="shared" si="48"/>
        <v/>
      </c>
      <c r="BA157" s="484">
        <f t="shared" ca="1" si="48"/>
        <v>333061.39465117012</v>
      </c>
      <c r="BB157" s="484">
        <f t="shared" ca="1" si="48"/>
        <v>1332.2437830335257</v>
      </c>
      <c r="BC157" s="484">
        <f t="shared" ca="1" si="48"/>
        <v>1332.2437830335257</v>
      </c>
      <c r="BD157" s="484">
        <f t="shared" ca="1" si="48"/>
        <v>1332.2437830335257</v>
      </c>
      <c r="BE157" s="484">
        <f t="shared" ca="1" si="48"/>
        <v>1332.2437830335257</v>
      </c>
      <c r="BF157" s="484">
        <f t="shared" ca="1" si="48"/>
        <v>1332.2437830335257</v>
      </c>
      <c r="BG157" s="484">
        <f t="shared" ca="1" si="48"/>
        <v>1332.2437830335257</v>
      </c>
      <c r="BH157" s="484">
        <f t="shared" ca="1" si="48"/>
        <v>1332.2437830335257</v>
      </c>
      <c r="BI157" s="484">
        <f t="shared" ca="1" si="48"/>
        <v>1332.2437830335257</v>
      </c>
      <c r="BJ157" s="484">
        <f t="shared" ca="1" si="48"/>
        <v>1332.2437830335257</v>
      </c>
      <c r="BK157" s="484">
        <f t="shared" ca="1" si="48"/>
        <v>1332.2437830335257</v>
      </c>
      <c r="BL157" s="484">
        <f t="shared" ca="1" si="48"/>
        <v>1332.2437830335257</v>
      </c>
      <c r="BM157" s="484">
        <f t="shared" ca="1" si="48"/>
        <v>1332.2437830335257</v>
      </c>
      <c r="BN157" s="484">
        <f t="shared" ca="1" si="48"/>
        <v>1332.2437830335257</v>
      </c>
      <c r="BO157" s="484">
        <f t="shared" ca="1" si="48"/>
        <v>1332.2437830335257</v>
      </c>
      <c r="BP157" s="484">
        <f t="shared" ca="1" si="48"/>
        <v>1332.2437830335257</v>
      </c>
      <c r="BQ157" s="484">
        <f t="shared" ca="1" si="48"/>
        <v>1332.2437830335257</v>
      </c>
      <c r="BR157" s="484" t="str">
        <f t="shared" si="48"/>
        <v/>
      </c>
      <c r="BS157" s="484" t="str">
        <f t="shared" si="48"/>
        <v/>
      </c>
      <c r="BT157" s="484" t="str">
        <f t="shared" si="48"/>
        <v/>
      </c>
      <c r="BU157" s="484" t="str">
        <f t="shared" si="48"/>
        <v/>
      </c>
      <c r="BV157" s="484" t="str">
        <f t="shared" si="48"/>
        <v/>
      </c>
      <c r="BW157" s="484" t="str">
        <f t="shared" si="48"/>
        <v/>
      </c>
      <c r="BX157" s="484" t="str">
        <f t="shared" si="48"/>
        <v/>
      </c>
      <c r="BY157" s="484" t="str">
        <f t="shared" si="48"/>
        <v/>
      </c>
      <c r="BZ157" s="484" t="str">
        <f t="shared" si="48"/>
        <v/>
      </c>
      <c r="CA157" s="484" t="str">
        <f t="shared" si="48"/>
        <v/>
      </c>
      <c r="CB157" s="484" t="str">
        <f t="shared" si="48"/>
        <v/>
      </c>
      <c r="CC157" s="484" t="str">
        <f t="shared" si="48"/>
        <v/>
      </c>
      <c r="CD157" s="484" t="str">
        <f t="shared" si="48"/>
        <v/>
      </c>
      <c r="CE157" s="484" t="str">
        <f t="shared" si="48"/>
        <v/>
      </c>
      <c r="CF157" s="484" t="str">
        <f t="shared" si="48"/>
        <v/>
      </c>
      <c r="CG157" s="484" t="str">
        <f t="shared" si="48"/>
        <v/>
      </c>
      <c r="CH157" s="484" t="str">
        <f t="shared" si="48"/>
        <v/>
      </c>
      <c r="CI157" s="484" t="str">
        <f t="shared" si="48"/>
        <v/>
      </c>
      <c r="CJ157" s="484" t="str">
        <f t="shared" si="48"/>
        <v/>
      </c>
      <c r="CK157" s="484" t="str">
        <f t="shared" si="48"/>
        <v/>
      </c>
      <c r="CL157" s="570"/>
    </row>
    <row r="158" spans="1:90" ht="21" customHeight="1">
      <c r="A158" s="481"/>
      <c r="B158" s="482"/>
      <c r="C158" s="556">
        <f ca="1"/>
        <v>15</v>
      </c>
      <c r="D158" s="912">
        <f t="shared" ca="1" si="40"/>
        <v>47374.310182462075</v>
      </c>
      <c r="E158" s="804"/>
      <c r="F158" s="912">
        <f t="shared" ca="1" si="41"/>
        <v>14230.444131436885</v>
      </c>
      <c r="G158" s="803"/>
      <c r="H158" s="803"/>
      <c r="I158" s="804"/>
      <c r="J158" s="912">
        <f t="shared" ca="1" si="42"/>
        <v>30846.266946117146</v>
      </c>
      <c r="K158" s="1190"/>
      <c r="L158" s="1191"/>
      <c r="M158" s="912">
        <f t="shared" ca="1" si="36"/>
        <v>2297.5991049080476</v>
      </c>
      <c r="N158" s="803"/>
      <c r="O158" s="803"/>
      <c r="P158" s="804"/>
      <c r="Q158" s="913">
        <f t="shared" ca="1" si="37"/>
        <v>2.4573252458918799E-2</v>
      </c>
      <c r="R158" s="803"/>
      <c r="S158" s="804"/>
      <c r="T158" s="912">
        <f t="shared" ca="1" si="38"/>
        <v>416870.17863071291</v>
      </c>
      <c r="U158" s="803"/>
      <c r="V158" s="803"/>
      <c r="W158" s="803"/>
      <c r="X158" s="804"/>
      <c r="Y158" s="912">
        <f t="shared" ca="1" si="43"/>
        <v>360783.3516330854</v>
      </c>
      <c r="Z158" s="803"/>
      <c r="AA158" s="804"/>
      <c r="AB158" s="913">
        <f t="shared" ca="1" si="44"/>
        <v>6.6978325396191751E-2</v>
      </c>
      <c r="AC158" s="803"/>
      <c r="AD158" s="832"/>
      <c r="AE158" s="555"/>
      <c r="AF158" s="481"/>
      <c r="AG158" s="483"/>
      <c r="AH158" s="483"/>
      <c r="AI158" s="483"/>
      <c r="AJ158" s="483"/>
      <c r="AK158" s="483"/>
      <c r="AL158" s="483"/>
      <c r="AM158" s="553">
        <v>15</v>
      </c>
      <c r="AN158" s="484" t="str">
        <f t="shared" si="48"/>
        <v/>
      </c>
      <c r="AO158" s="484" t="str">
        <f t="shared" si="48"/>
        <v/>
      </c>
      <c r="AP158" s="484" t="str">
        <f t="shared" si="48"/>
        <v/>
      </c>
      <c r="AQ158" s="484" t="str">
        <f t="shared" si="48"/>
        <v/>
      </c>
      <c r="AR158" s="484" t="str">
        <f t="shared" si="48"/>
        <v/>
      </c>
      <c r="AS158" s="484" t="str">
        <f t="shared" si="48"/>
        <v/>
      </c>
      <c r="AT158" s="484" t="str">
        <f t="shared" si="48"/>
        <v/>
      </c>
      <c r="AU158" s="484" t="str">
        <f t="shared" si="48"/>
        <v/>
      </c>
      <c r="AV158" s="484" t="str">
        <f t="shared" si="48"/>
        <v/>
      </c>
      <c r="AW158" s="484" t="str">
        <f t="shared" si="48"/>
        <v/>
      </c>
      <c r="AX158" s="484" t="str">
        <f t="shared" si="48"/>
        <v/>
      </c>
      <c r="AY158" s="484" t="str">
        <f t="shared" si="48"/>
        <v/>
      </c>
      <c r="AZ158" s="484" t="str">
        <f t="shared" si="48"/>
        <v/>
      </c>
      <c r="BA158" s="484" t="str">
        <f t="shared" si="48"/>
        <v/>
      </c>
      <c r="BB158" s="484">
        <f t="shared" ca="1" si="48"/>
        <v>363080.95073799347</v>
      </c>
      <c r="BC158" s="484">
        <f t="shared" ca="1" si="48"/>
        <v>2297.5991049080476</v>
      </c>
      <c r="BD158" s="484">
        <f t="shared" ca="1" si="48"/>
        <v>2297.5991049080476</v>
      </c>
      <c r="BE158" s="484">
        <f t="shared" ca="1" si="48"/>
        <v>2297.5991049080476</v>
      </c>
      <c r="BF158" s="484">
        <f t="shared" ca="1" si="48"/>
        <v>2297.5991049080476</v>
      </c>
      <c r="BG158" s="484">
        <f t="shared" ca="1" si="48"/>
        <v>2297.5991049080476</v>
      </c>
      <c r="BH158" s="484">
        <f t="shared" ca="1" si="48"/>
        <v>2297.5991049080476</v>
      </c>
      <c r="BI158" s="484">
        <f t="shared" ca="1" si="48"/>
        <v>2297.5991049080476</v>
      </c>
      <c r="BJ158" s="484">
        <f t="shared" ca="1" si="48"/>
        <v>2297.5991049080476</v>
      </c>
      <c r="BK158" s="484">
        <f t="shared" ca="1" si="48"/>
        <v>2297.5991049080476</v>
      </c>
      <c r="BL158" s="484">
        <f t="shared" ca="1" si="48"/>
        <v>2297.5991049080476</v>
      </c>
      <c r="BM158" s="484">
        <f t="shared" ca="1" si="48"/>
        <v>2297.5991049080476</v>
      </c>
      <c r="BN158" s="484">
        <f t="shared" ca="1" si="48"/>
        <v>2297.5991049080476</v>
      </c>
      <c r="BO158" s="484">
        <f t="shared" ca="1" si="48"/>
        <v>2297.5991049080476</v>
      </c>
      <c r="BP158" s="484">
        <f t="shared" ca="1" si="48"/>
        <v>2297.5991049080476</v>
      </c>
      <c r="BQ158" s="484">
        <f t="shared" ca="1" si="48"/>
        <v>2297.5991049080476</v>
      </c>
      <c r="BR158" s="484" t="str">
        <f t="shared" si="48"/>
        <v/>
      </c>
      <c r="BS158" s="484" t="str">
        <f t="shared" si="48"/>
        <v/>
      </c>
      <c r="BT158" s="484" t="str">
        <f t="shared" si="48"/>
        <v/>
      </c>
      <c r="BU158" s="484" t="str">
        <f t="shared" si="48"/>
        <v/>
      </c>
      <c r="BV158" s="484" t="str">
        <f t="shared" si="48"/>
        <v/>
      </c>
      <c r="BW158" s="484" t="str">
        <f t="shared" si="48"/>
        <v/>
      </c>
      <c r="BX158" s="484" t="str">
        <f t="shared" si="48"/>
        <v/>
      </c>
      <c r="BY158" s="484" t="str">
        <f t="shared" si="48"/>
        <v/>
      </c>
      <c r="BZ158" s="484" t="str">
        <f t="shared" si="48"/>
        <v/>
      </c>
      <c r="CA158" s="484" t="str">
        <f t="shared" si="48"/>
        <v/>
      </c>
      <c r="CB158" s="484" t="str">
        <f t="shared" si="48"/>
        <v/>
      </c>
      <c r="CC158" s="484" t="str">
        <f t="shared" si="48"/>
        <v/>
      </c>
      <c r="CD158" s="484" t="str">
        <f t="shared" si="48"/>
        <v/>
      </c>
      <c r="CE158" s="484" t="str">
        <f t="shared" si="48"/>
        <v/>
      </c>
      <c r="CF158" s="484" t="str">
        <f t="shared" si="48"/>
        <v/>
      </c>
      <c r="CG158" s="484" t="str">
        <f t="shared" si="48"/>
        <v/>
      </c>
      <c r="CH158" s="484" t="str">
        <f t="shared" si="48"/>
        <v/>
      </c>
      <c r="CI158" s="484" t="str">
        <f t="shared" si="48"/>
        <v/>
      </c>
      <c r="CJ158" s="484" t="str">
        <f t="shared" si="48"/>
        <v/>
      </c>
      <c r="CK158" s="484" t="str">
        <f t="shared" si="48"/>
        <v/>
      </c>
      <c r="CL158" s="570"/>
    </row>
    <row r="159" spans="1:90" ht="21" customHeight="1">
      <c r="A159" s="481"/>
      <c r="B159" s="482"/>
      <c r="C159" s="556">
        <f ca="1"/>
        <v>16</v>
      </c>
      <c r="D159" s="912">
        <f t="shared" ca="1" si="40"/>
        <v>48795.539487935945</v>
      </c>
      <c r="E159" s="804"/>
      <c r="F159" s="912">
        <f t="shared" ca="1" si="41"/>
        <v>14657.357455379992</v>
      </c>
      <c r="G159" s="803"/>
      <c r="H159" s="803"/>
      <c r="I159" s="804"/>
      <c r="J159" s="912">
        <f t="shared" ca="1" si="42"/>
        <v>30846.266946117146</v>
      </c>
      <c r="K159" s="1190"/>
      <c r="L159" s="1191"/>
      <c r="M159" s="912">
        <f t="shared" ca="1" si="36"/>
        <v>3291.9150864388066</v>
      </c>
      <c r="N159" s="803"/>
      <c r="O159" s="803"/>
      <c r="P159" s="804"/>
      <c r="Q159" s="913">
        <f t="shared" ca="1" si="37"/>
        <v>3.5207647983315923E-2</v>
      </c>
      <c r="R159" s="803"/>
      <c r="S159" s="804"/>
      <c r="T159" s="912">
        <f t="shared" ca="1" si="38"/>
        <v>448923.78909467673</v>
      </c>
      <c r="U159" s="803"/>
      <c r="V159" s="803"/>
      <c r="W159" s="803"/>
      <c r="X159" s="804"/>
      <c r="Y159" s="912">
        <f t="shared" ca="1" si="43"/>
        <v>391154.35728712037</v>
      </c>
      <c r="Z159" s="803"/>
      <c r="AA159" s="804"/>
      <c r="AB159" s="913">
        <f t="shared" ca="1" si="44"/>
        <v>6.8734924329653557E-2</v>
      </c>
      <c r="AC159" s="803"/>
      <c r="AD159" s="832"/>
      <c r="AE159" s="555"/>
      <c r="AF159" s="481"/>
      <c r="AG159" s="483"/>
      <c r="AH159" s="483"/>
      <c r="AI159" s="483"/>
      <c r="AJ159" s="483"/>
      <c r="AK159" s="483"/>
      <c r="AL159" s="483"/>
      <c r="AM159" s="553">
        <v>16</v>
      </c>
      <c r="AN159" s="484" t="str">
        <f t="shared" si="48"/>
        <v/>
      </c>
      <c r="AO159" s="484" t="str">
        <f t="shared" si="48"/>
        <v/>
      </c>
      <c r="AP159" s="484" t="str">
        <f t="shared" si="48"/>
        <v/>
      </c>
      <c r="AQ159" s="484" t="str">
        <f t="shared" si="48"/>
        <v/>
      </c>
      <c r="AR159" s="484" t="str">
        <f t="shared" si="48"/>
        <v/>
      </c>
      <c r="AS159" s="484" t="str">
        <f t="shared" si="48"/>
        <v/>
      </c>
      <c r="AT159" s="484" t="str">
        <f t="shared" si="48"/>
        <v/>
      </c>
      <c r="AU159" s="484" t="str">
        <f t="shared" si="48"/>
        <v/>
      </c>
      <c r="AV159" s="484" t="str">
        <f t="shared" si="48"/>
        <v/>
      </c>
      <c r="AW159" s="484" t="str">
        <f t="shared" si="48"/>
        <v/>
      </c>
      <c r="AX159" s="484" t="str">
        <f t="shared" si="48"/>
        <v/>
      </c>
      <c r="AY159" s="484" t="str">
        <f t="shared" si="48"/>
        <v/>
      </c>
      <c r="AZ159" s="484" t="str">
        <f t="shared" si="48"/>
        <v/>
      </c>
      <c r="BA159" s="484" t="str">
        <f t="shared" si="48"/>
        <v/>
      </c>
      <c r="BB159" s="484" t="str">
        <f t="shared" si="48"/>
        <v/>
      </c>
      <c r="BC159" s="484">
        <f t="shared" ca="1" si="48"/>
        <v>394446.27237355919</v>
      </c>
      <c r="BD159" s="484">
        <f t="shared" ca="1" si="48"/>
        <v>3291.9150864388066</v>
      </c>
      <c r="BE159" s="484">
        <f t="shared" ca="1" si="48"/>
        <v>3291.9150864388066</v>
      </c>
      <c r="BF159" s="484">
        <f t="shared" ca="1" si="48"/>
        <v>3291.9150864388066</v>
      </c>
      <c r="BG159" s="484">
        <f t="shared" ca="1" si="48"/>
        <v>3291.9150864388066</v>
      </c>
      <c r="BH159" s="484">
        <f t="shared" ca="1" si="48"/>
        <v>3291.9150864388066</v>
      </c>
      <c r="BI159" s="484">
        <f t="shared" ca="1" si="48"/>
        <v>3291.9150864388066</v>
      </c>
      <c r="BJ159" s="484">
        <f t="shared" ca="1" si="48"/>
        <v>3291.9150864388066</v>
      </c>
      <c r="BK159" s="484">
        <f t="shared" ca="1" si="48"/>
        <v>3291.9150864388066</v>
      </c>
      <c r="BL159" s="484">
        <f t="shared" ca="1" si="48"/>
        <v>3291.9150864388066</v>
      </c>
      <c r="BM159" s="484">
        <f t="shared" ca="1" si="48"/>
        <v>3291.9150864388066</v>
      </c>
      <c r="BN159" s="484">
        <f t="shared" ca="1" si="48"/>
        <v>3291.9150864388066</v>
      </c>
      <c r="BO159" s="484">
        <f t="shared" ca="1" si="48"/>
        <v>3291.9150864388066</v>
      </c>
      <c r="BP159" s="484">
        <f t="shared" ca="1" si="48"/>
        <v>3291.9150864388066</v>
      </c>
      <c r="BQ159" s="484">
        <f t="shared" ca="1" si="48"/>
        <v>3291.9150864388066</v>
      </c>
      <c r="BR159" s="484" t="str">
        <f t="shared" si="48"/>
        <v/>
      </c>
      <c r="BS159" s="484" t="str">
        <f t="shared" si="48"/>
        <v/>
      </c>
      <c r="BT159" s="484" t="str">
        <f t="shared" si="48"/>
        <v/>
      </c>
      <c r="BU159" s="484" t="str">
        <f t="shared" si="48"/>
        <v/>
      </c>
      <c r="BV159" s="484" t="str">
        <f t="shared" si="48"/>
        <v/>
      </c>
      <c r="BW159" s="484" t="str">
        <f t="shared" si="48"/>
        <v/>
      </c>
      <c r="BX159" s="484" t="str">
        <f t="shared" si="48"/>
        <v/>
      </c>
      <c r="BY159" s="484" t="str">
        <f t="shared" si="48"/>
        <v/>
      </c>
      <c r="BZ159" s="484" t="str">
        <f t="shared" si="48"/>
        <v/>
      </c>
      <c r="CA159" s="484" t="str">
        <f t="shared" si="48"/>
        <v/>
      </c>
      <c r="CB159" s="484" t="str">
        <f t="shared" si="48"/>
        <v/>
      </c>
      <c r="CC159" s="484" t="str">
        <f t="shared" si="48"/>
        <v/>
      </c>
      <c r="CD159" s="484" t="str">
        <f t="shared" si="48"/>
        <v/>
      </c>
      <c r="CE159" s="484" t="str">
        <f t="shared" si="48"/>
        <v/>
      </c>
      <c r="CF159" s="484" t="str">
        <f t="shared" si="48"/>
        <v/>
      </c>
      <c r="CG159" s="484" t="str">
        <f t="shared" si="48"/>
        <v/>
      </c>
      <c r="CH159" s="484" t="str">
        <f t="shared" si="48"/>
        <v/>
      </c>
      <c r="CI159" s="484" t="str">
        <f t="shared" si="48"/>
        <v/>
      </c>
      <c r="CJ159" s="484" t="str">
        <f t="shared" si="48"/>
        <v/>
      </c>
      <c r="CK159" s="484" t="str">
        <f t="shared" si="48"/>
        <v/>
      </c>
      <c r="CL159" s="570"/>
    </row>
    <row r="160" spans="1:90" ht="21" customHeight="1">
      <c r="A160" s="481"/>
      <c r="B160" s="482"/>
      <c r="C160" s="556">
        <f ca="1"/>
        <v>17</v>
      </c>
      <c r="D160" s="912">
        <f t="shared" ca="1" si="40"/>
        <v>50259.405672574008</v>
      </c>
      <c r="E160" s="804"/>
      <c r="F160" s="912">
        <f t="shared" ca="1" si="41"/>
        <v>15097.078179041389</v>
      </c>
      <c r="G160" s="803"/>
      <c r="H160" s="803"/>
      <c r="I160" s="804"/>
      <c r="J160" s="912">
        <f t="shared" ca="1" si="42"/>
        <v>30846.266946117146</v>
      </c>
      <c r="K160" s="1190"/>
      <c r="L160" s="1191"/>
      <c r="M160" s="912">
        <f t="shared" ca="1" si="36"/>
        <v>4316.0605474154727</v>
      </c>
      <c r="N160" s="803"/>
      <c r="O160" s="803"/>
      <c r="P160" s="804"/>
      <c r="Q160" s="913">
        <f t="shared" ca="1" si="37"/>
        <v>4.6161075373444792E-2</v>
      </c>
      <c r="R160" s="803"/>
      <c r="S160" s="804"/>
      <c r="T160" s="912">
        <f t="shared" ca="1" si="38"/>
        <v>482416.84356367169</v>
      </c>
      <c r="U160" s="803"/>
      <c r="V160" s="803"/>
      <c r="W160" s="803"/>
      <c r="X160" s="804"/>
      <c r="Y160" s="912">
        <f t="shared" ca="1" si="43"/>
        <v>422914.32880188868</v>
      </c>
      <c r="Z160" s="803"/>
      <c r="AA160" s="804"/>
      <c r="AB160" s="913">
        <f t="shared" ca="1" si="44"/>
        <v>7.0193222851390624E-2</v>
      </c>
      <c r="AC160" s="803"/>
      <c r="AD160" s="832"/>
      <c r="AE160" s="555"/>
      <c r="AF160" s="481"/>
      <c r="AG160" s="483"/>
      <c r="AH160" s="483"/>
      <c r="AI160" s="483"/>
      <c r="AJ160" s="483"/>
      <c r="AK160" s="483"/>
      <c r="AL160" s="483"/>
      <c r="AM160" s="553">
        <v>17</v>
      </c>
      <c r="AN160" s="484" t="str">
        <f t="shared" si="48"/>
        <v/>
      </c>
      <c r="AO160" s="484" t="str">
        <f t="shared" si="48"/>
        <v/>
      </c>
      <c r="AP160" s="484" t="str">
        <f t="shared" si="48"/>
        <v/>
      </c>
      <c r="AQ160" s="484" t="str">
        <f t="shared" si="48"/>
        <v/>
      </c>
      <c r="AR160" s="484" t="str">
        <f t="shared" si="48"/>
        <v/>
      </c>
      <c r="AS160" s="484" t="str">
        <f t="shared" si="48"/>
        <v/>
      </c>
      <c r="AT160" s="484" t="str">
        <f t="shared" si="48"/>
        <v/>
      </c>
      <c r="AU160" s="484" t="str">
        <f t="shared" si="48"/>
        <v/>
      </c>
      <c r="AV160" s="484" t="str">
        <f t="shared" si="48"/>
        <v/>
      </c>
      <c r="AW160" s="484" t="str">
        <f t="shared" si="48"/>
        <v/>
      </c>
      <c r="AX160" s="484" t="str">
        <f t="shared" si="48"/>
        <v/>
      </c>
      <c r="AY160" s="484" t="str">
        <f t="shared" si="48"/>
        <v/>
      </c>
      <c r="AZ160" s="484" t="str">
        <f t="shared" si="48"/>
        <v/>
      </c>
      <c r="BA160" s="484" t="str">
        <f t="shared" si="48"/>
        <v/>
      </c>
      <c r="BB160" s="484" t="str">
        <f t="shared" si="48"/>
        <v/>
      </c>
      <c r="BC160" s="484" t="str">
        <f t="shared" si="48"/>
        <v/>
      </c>
      <c r="BD160" s="484">
        <f t="shared" ca="1" si="48"/>
        <v>427230.38934930414</v>
      </c>
      <c r="BE160" s="484">
        <f t="shared" ca="1" si="48"/>
        <v>4316.0605474154727</v>
      </c>
      <c r="BF160" s="484">
        <f t="shared" ca="1" si="48"/>
        <v>4316.0605474154727</v>
      </c>
      <c r="BG160" s="484">
        <f t="shared" ca="1" si="48"/>
        <v>4316.0605474154727</v>
      </c>
      <c r="BH160" s="484">
        <f t="shared" ca="1" si="48"/>
        <v>4316.0605474154727</v>
      </c>
      <c r="BI160" s="484">
        <f t="shared" ca="1" si="48"/>
        <v>4316.0605474154727</v>
      </c>
      <c r="BJ160" s="484">
        <f t="shared" ca="1" si="48"/>
        <v>4316.0605474154727</v>
      </c>
      <c r="BK160" s="484">
        <f t="shared" ca="1" si="48"/>
        <v>4316.0605474154727</v>
      </c>
      <c r="BL160" s="484">
        <f t="shared" ca="1" si="48"/>
        <v>4316.0605474154727</v>
      </c>
      <c r="BM160" s="484">
        <f t="shared" ca="1" si="48"/>
        <v>4316.0605474154727</v>
      </c>
      <c r="BN160" s="484">
        <f t="shared" ca="1" si="48"/>
        <v>4316.0605474154727</v>
      </c>
      <c r="BO160" s="484">
        <f t="shared" ca="1" si="48"/>
        <v>4316.0605474154727</v>
      </c>
      <c r="BP160" s="484">
        <f t="shared" ca="1" si="48"/>
        <v>4316.0605474154727</v>
      </c>
      <c r="BQ160" s="484">
        <f t="shared" ca="1" si="48"/>
        <v>4316.0605474154727</v>
      </c>
      <c r="BR160" s="484" t="str">
        <f t="shared" si="48"/>
        <v/>
      </c>
      <c r="BS160" s="484" t="str">
        <f t="shared" si="48"/>
        <v/>
      </c>
      <c r="BT160" s="484" t="str">
        <f t="shared" si="48"/>
        <v/>
      </c>
      <c r="BU160" s="484" t="str">
        <f t="shared" si="48"/>
        <v/>
      </c>
      <c r="BV160" s="484" t="str">
        <f t="shared" si="48"/>
        <v/>
      </c>
      <c r="BW160" s="484" t="str">
        <f t="shared" si="48"/>
        <v/>
      </c>
      <c r="BX160" s="484" t="str">
        <f t="shared" si="48"/>
        <v/>
      </c>
      <c r="BY160" s="484" t="str">
        <f t="shared" si="48"/>
        <v/>
      </c>
      <c r="BZ160" s="484" t="str">
        <f t="shared" si="48"/>
        <v/>
      </c>
      <c r="CA160" s="484" t="str">
        <f t="shared" si="48"/>
        <v/>
      </c>
      <c r="CB160" s="484" t="str">
        <f t="shared" si="48"/>
        <v/>
      </c>
      <c r="CC160" s="484" t="str">
        <f t="shared" si="48"/>
        <v/>
      </c>
      <c r="CD160" s="484" t="str">
        <f t="shared" si="48"/>
        <v/>
      </c>
      <c r="CE160" s="484" t="str">
        <f t="shared" si="48"/>
        <v/>
      </c>
      <c r="CF160" s="484" t="str">
        <f t="shared" si="48"/>
        <v/>
      </c>
      <c r="CG160" s="484" t="str">
        <f t="shared" si="48"/>
        <v/>
      </c>
      <c r="CH160" s="484" t="str">
        <f t="shared" si="48"/>
        <v/>
      </c>
      <c r="CI160" s="484" t="str">
        <f t="shared" si="48"/>
        <v/>
      </c>
      <c r="CJ160" s="484" t="str">
        <f t="shared" si="48"/>
        <v/>
      </c>
      <c r="CK160" s="484" t="str">
        <f t="shared" si="48"/>
        <v/>
      </c>
      <c r="CL160" s="570"/>
    </row>
    <row r="161" spans="1:90" ht="21" customHeight="1">
      <c r="A161" s="481"/>
      <c r="B161" s="482"/>
      <c r="C161" s="556">
        <f ca="1"/>
        <v>18</v>
      </c>
      <c r="D161" s="912">
        <f t="shared" ca="1" si="40"/>
        <v>51767.187842751235</v>
      </c>
      <c r="E161" s="804"/>
      <c r="F161" s="912">
        <f t="shared" ca="1" si="41"/>
        <v>15549.990524412631</v>
      </c>
      <c r="G161" s="803"/>
      <c r="H161" s="803"/>
      <c r="I161" s="804"/>
      <c r="J161" s="912">
        <f t="shared" ca="1" si="42"/>
        <v>30846.266946117146</v>
      </c>
      <c r="K161" s="1190"/>
      <c r="L161" s="1191"/>
      <c r="M161" s="912">
        <f t="shared" ca="1" si="36"/>
        <v>5370.9303722214536</v>
      </c>
      <c r="N161" s="803"/>
      <c r="O161" s="803"/>
      <c r="P161" s="804"/>
      <c r="Q161" s="913">
        <f t="shared" ca="1" si="37"/>
        <v>5.7443105585277689E-2</v>
      </c>
      <c r="R161" s="803"/>
      <c r="S161" s="804"/>
      <c r="T161" s="912">
        <f t="shared" ca="1" si="38"/>
        <v>517427.57777771552</v>
      </c>
      <c r="U161" s="803"/>
      <c r="V161" s="803"/>
      <c r="W161" s="803"/>
      <c r="X161" s="804"/>
      <c r="Y161" s="912">
        <f t="shared" ca="1" si="43"/>
        <v>456139.98757307901</v>
      </c>
      <c r="Z161" s="803"/>
      <c r="AA161" s="804"/>
      <c r="AB161" s="913">
        <f t="shared" ca="1" si="44"/>
        <v>7.1413286636733186E-2</v>
      </c>
      <c r="AC161" s="803"/>
      <c r="AD161" s="832"/>
      <c r="AE161" s="555"/>
      <c r="AF161" s="481"/>
      <c r="AG161" s="483"/>
      <c r="AH161" s="483"/>
      <c r="AI161" s="483"/>
      <c r="AJ161" s="483"/>
      <c r="AK161" s="483"/>
      <c r="AL161" s="483"/>
      <c r="AM161" s="553">
        <v>18</v>
      </c>
      <c r="AN161" s="484" t="str">
        <f t="shared" si="48"/>
        <v/>
      </c>
      <c r="AO161" s="484" t="str">
        <f t="shared" si="48"/>
        <v/>
      </c>
      <c r="AP161" s="484" t="str">
        <f t="shared" si="48"/>
        <v/>
      </c>
      <c r="AQ161" s="484" t="str">
        <f t="shared" si="48"/>
        <v/>
      </c>
      <c r="AR161" s="484" t="str">
        <f t="shared" si="48"/>
        <v/>
      </c>
      <c r="AS161" s="484" t="str">
        <f t="shared" ref="AS161:CK161" si="49">IF(AS$142&lt;=$Z$27,IF(AND(AS$142=$Z$27,$AM161=$Z$27),$M161, IF(AS$142&gt;$AM161,$M161, IF($AM161&gt;AS$142,"", IF($AM161=$C161,SUM($Y161,$M161),$M161)))),"")</f>
        <v/>
      </c>
      <c r="AT161" s="484" t="str">
        <f t="shared" si="49"/>
        <v/>
      </c>
      <c r="AU161" s="484" t="str">
        <f t="shared" si="49"/>
        <v/>
      </c>
      <c r="AV161" s="484" t="str">
        <f t="shared" si="49"/>
        <v/>
      </c>
      <c r="AW161" s="484" t="str">
        <f t="shared" si="49"/>
        <v/>
      </c>
      <c r="AX161" s="484" t="str">
        <f t="shared" si="49"/>
        <v/>
      </c>
      <c r="AY161" s="484" t="str">
        <f t="shared" si="49"/>
        <v/>
      </c>
      <c r="AZ161" s="484" t="str">
        <f t="shared" si="49"/>
        <v/>
      </c>
      <c r="BA161" s="484" t="str">
        <f t="shared" si="49"/>
        <v/>
      </c>
      <c r="BB161" s="484" t="str">
        <f t="shared" si="49"/>
        <v/>
      </c>
      <c r="BC161" s="484" t="str">
        <f t="shared" si="49"/>
        <v/>
      </c>
      <c r="BD161" s="484" t="str">
        <f t="shared" si="49"/>
        <v/>
      </c>
      <c r="BE161" s="484">
        <f t="shared" ca="1" si="49"/>
        <v>461510.91794530046</v>
      </c>
      <c r="BF161" s="484">
        <f t="shared" ca="1" si="49"/>
        <v>5370.9303722214536</v>
      </c>
      <c r="BG161" s="484">
        <f t="shared" ca="1" si="49"/>
        <v>5370.9303722214536</v>
      </c>
      <c r="BH161" s="484">
        <f t="shared" ca="1" si="49"/>
        <v>5370.9303722214536</v>
      </c>
      <c r="BI161" s="484">
        <f t="shared" ca="1" si="49"/>
        <v>5370.9303722214536</v>
      </c>
      <c r="BJ161" s="484">
        <f t="shared" ca="1" si="49"/>
        <v>5370.9303722214536</v>
      </c>
      <c r="BK161" s="484">
        <f t="shared" ca="1" si="49"/>
        <v>5370.9303722214536</v>
      </c>
      <c r="BL161" s="484">
        <f t="shared" ca="1" si="49"/>
        <v>5370.9303722214536</v>
      </c>
      <c r="BM161" s="484">
        <f t="shared" ca="1" si="49"/>
        <v>5370.9303722214536</v>
      </c>
      <c r="BN161" s="484">
        <f t="shared" ca="1" si="49"/>
        <v>5370.9303722214536</v>
      </c>
      <c r="BO161" s="484">
        <f t="shared" ca="1" si="49"/>
        <v>5370.9303722214536</v>
      </c>
      <c r="BP161" s="484">
        <f t="shared" ca="1" si="49"/>
        <v>5370.9303722214536</v>
      </c>
      <c r="BQ161" s="484">
        <f t="shared" ca="1" si="49"/>
        <v>5370.9303722214536</v>
      </c>
      <c r="BR161" s="484" t="str">
        <f t="shared" si="49"/>
        <v/>
      </c>
      <c r="BS161" s="484" t="str">
        <f t="shared" si="49"/>
        <v/>
      </c>
      <c r="BT161" s="484" t="str">
        <f t="shared" si="49"/>
        <v/>
      </c>
      <c r="BU161" s="484" t="str">
        <f t="shared" si="49"/>
        <v/>
      </c>
      <c r="BV161" s="484" t="str">
        <f t="shared" si="49"/>
        <v/>
      </c>
      <c r="BW161" s="484" t="str">
        <f t="shared" si="49"/>
        <v/>
      </c>
      <c r="BX161" s="484" t="str">
        <f t="shared" si="49"/>
        <v/>
      </c>
      <c r="BY161" s="484" t="str">
        <f t="shared" si="49"/>
        <v/>
      </c>
      <c r="BZ161" s="484" t="str">
        <f t="shared" si="49"/>
        <v/>
      </c>
      <c r="CA161" s="484" t="str">
        <f t="shared" si="49"/>
        <v/>
      </c>
      <c r="CB161" s="484" t="str">
        <f t="shared" si="49"/>
        <v/>
      </c>
      <c r="CC161" s="484" t="str">
        <f t="shared" si="49"/>
        <v/>
      </c>
      <c r="CD161" s="484" t="str">
        <f t="shared" si="49"/>
        <v/>
      </c>
      <c r="CE161" s="484" t="str">
        <f t="shared" si="49"/>
        <v/>
      </c>
      <c r="CF161" s="484" t="str">
        <f t="shared" si="49"/>
        <v/>
      </c>
      <c r="CG161" s="484" t="str">
        <f t="shared" si="49"/>
        <v/>
      </c>
      <c r="CH161" s="484" t="str">
        <f t="shared" si="49"/>
        <v/>
      </c>
      <c r="CI161" s="484" t="str">
        <f t="shared" si="49"/>
        <v/>
      </c>
      <c r="CJ161" s="484" t="str">
        <f t="shared" si="49"/>
        <v/>
      </c>
      <c r="CK161" s="484" t="str">
        <f t="shared" si="49"/>
        <v/>
      </c>
      <c r="CL161" s="570"/>
    </row>
    <row r="162" spans="1:90" ht="21" customHeight="1">
      <c r="A162" s="481"/>
      <c r="B162" s="482"/>
      <c r="C162" s="556">
        <f ca="1"/>
        <v>19</v>
      </c>
      <c r="D162" s="912">
        <f t="shared" ca="1" si="40"/>
        <v>53320.203478033771</v>
      </c>
      <c r="E162" s="804"/>
      <c r="F162" s="912">
        <f t="shared" ca="1" si="41"/>
        <v>16016.490240145009</v>
      </c>
      <c r="G162" s="803"/>
      <c r="H162" s="803"/>
      <c r="I162" s="804"/>
      <c r="J162" s="912">
        <f t="shared" ca="1" si="42"/>
        <v>30846.266946117146</v>
      </c>
      <c r="K162" s="1190"/>
      <c r="L162" s="1191"/>
      <c r="M162" s="912">
        <f t="shared" ca="1" si="36"/>
        <v>6457.4462917716155</v>
      </c>
      <c r="N162" s="803"/>
      <c r="O162" s="803"/>
      <c r="P162" s="804"/>
      <c r="Q162" s="913">
        <f t="shared" ca="1" si="37"/>
        <v>6.9063596703465582E-2</v>
      </c>
      <c r="R162" s="803"/>
      <c r="S162" s="804"/>
      <c r="T162" s="912">
        <f t="shared" ca="1" si="38"/>
        <v>554039.1458767039</v>
      </c>
      <c r="U162" s="803"/>
      <c r="V162" s="803"/>
      <c r="W162" s="803"/>
      <c r="X162" s="804"/>
      <c r="Y162" s="912">
        <f t="shared" ca="1" si="43"/>
        <v>490912.92796592828</v>
      </c>
      <c r="Z162" s="803"/>
      <c r="AA162" s="804"/>
      <c r="AB162" s="913">
        <f t="shared" ca="1" si="44"/>
        <v>7.244103451020667E-2</v>
      </c>
      <c r="AC162" s="803"/>
      <c r="AD162" s="832"/>
      <c r="AE162" s="555"/>
      <c r="AF162" s="481"/>
      <c r="AG162" s="483"/>
      <c r="AH162" s="483"/>
      <c r="AI162" s="483"/>
      <c r="AJ162" s="483"/>
      <c r="AK162" s="483"/>
      <c r="AL162" s="483"/>
      <c r="AM162" s="553">
        <v>19</v>
      </c>
      <c r="AN162" s="484" t="str">
        <f t="shared" ref="AN162:CK167" si="50">IF(AN$142&lt;=$Z$27,IF(AND(AN$142=$Z$27,$AM162=$Z$27),$M162, IF(AN$142&gt;$AM162,$M162, IF($AM162&gt;AN$142,"", IF($AM162=$C162,SUM($Y162,$M162),$M162)))),"")</f>
        <v/>
      </c>
      <c r="AO162" s="484" t="str">
        <f t="shared" si="50"/>
        <v/>
      </c>
      <c r="AP162" s="484" t="str">
        <f t="shared" si="50"/>
        <v/>
      </c>
      <c r="AQ162" s="484" t="str">
        <f t="shared" si="50"/>
        <v/>
      </c>
      <c r="AR162" s="484" t="str">
        <f t="shared" si="50"/>
        <v/>
      </c>
      <c r="AS162" s="484" t="str">
        <f t="shared" si="50"/>
        <v/>
      </c>
      <c r="AT162" s="484" t="str">
        <f t="shared" si="50"/>
        <v/>
      </c>
      <c r="AU162" s="484" t="str">
        <f t="shared" si="50"/>
        <v/>
      </c>
      <c r="AV162" s="484" t="str">
        <f t="shared" si="50"/>
        <v/>
      </c>
      <c r="AW162" s="484" t="str">
        <f t="shared" si="50"/>
        <v/>
      </c>
      <c r="AX162" s="484" t="str">
        <f t="shared" si="50"/>
        <v/>
      </c>
      <c r="AY162" s="484" t="str">
        <f t="shared" si="50"/>
        <v/>
      </c>
      <c r="AZ162" s="484" t="str">
        <f t="shared" si="50"/>
        <v/>
      </c>
      <c r="BA162" s="484" t="str">
        <f t="shared" si="50"/>
        <v/>
      </c>
      <c r="BB162" s="484" t="str">
        <f t="shared" si="50"/>
        <v/>
      </c>
      <c r="BC162" s="484" t="str">
        <f t="shared" si="50"/>
        <v/>
      </c>
      <c r="BD162" s="484" t="str">
        <f t="shared" si="50"/>
        <v/>
      </c>
      <c r="BE162" s="484" t="str">
        <f t="shared" si="50"/>
        <v/>
      </c>
      <c r="BF162" s="484">
        <f t="shared" ca="1" si="50"/>
        <v>497370.37425769988</v>
      </c>
      <c r="BG162" s="484">
        <f t="shared" ca="1" si="50"/>
        <v>6457.4462917716155</v>
      </c>
      <c r="BH162" s="484">
        <f t="shared" ca="1" si="50"/>
        <v>6457.4462917716155</v>
      </c>
      <c r="BI162" s="484">
        <f t="shared" ca="1" si="50"/>
        <v>6457.4462917716155</v>
      </c>
      <c r="BJ162" s="484">
        <f t="shared" ca="1" si="50"/>
        <v>6457.4462917716155</v>
      </c>
      <c r="BK162" s="484">
        <f t="shared" ca="1" si="50"/>
        <v>6457.4462917716155</v>
      </c>
      <c r="BL162" s="484">
        <f t="shared" ca="1" si="50"/>
        <v>6457.4462917716155</v>
      </c>
      <c r="BM162" s="484">
        <f t="shared" ca="1" si="50"/>
        <v>6457.4462917716155</v>
      </c>
      <c r="BN162" s="484">
        <f t="shared" ca="1" si="50"/>
        <v>6457.4462917716155</v>
      </c>
      <c r="BO162" s="484">
        <f t="shared" ca="1" si="50"/>
        <v>6457.4462917716155</v>
      </c>
      <c r="BP162" s="484">
        <f t="shared" ca="1" si="50"/>
        <v>6457.4462917716155</v>
      </c>
      <c r="BQ162" s="484">
        <f t="shared" ca="1" si="50"/>
        <v>6457.4462917716155</v>
      </c>
      <c r="BR162" s="484" t="str">
        <f t="shared" si="50"/>
        <v/>
      </c>
      <c r="BS162" s="484" t="str">
        <f t="shared" si="50"/>
        <v/>
      </c>
      <c r="BT162" s="484" t="str">
        <f t="shared" si="50"/>
        <v/>
      </c>
      <c r="BU162" s="484" t="str">
        <f t="shared" si="50"/>
        <v/>
      </c>
      <c r="BV162" s="484" t="str">
        <f t="shared" si="50"/>
        <v/>
      </c>
      <c r="BW162" s="484" t="str">
        <f t="shared" si="50"/>
        <v/>
      </c>
      <c r="BX162" s="484" t="str">
        <f t="shared" si="50"/>
        <v/>
      </c>
      <c r="BY162" s="484" t="str">
        <f t="shared" si="50"/>
        <v/>
      </c>
      <c r="BZ162" s="484" t="str">
        <f t="shared" si="50"/>
        <v/>
      </c>
      <c r="CA162" s="484" t="str">
        <f t="shared" si="50"/>
        <v/>
      </c>
      <c r="CB162" s="484" t="str">
        <f t="shared" si="50"/>
        <v/>
      </c>
      <c r="CC162" s="484" t="str">
        <f t="shared" si="50"/>
        <v/>
      </c>
      <c r="CD162" s="484" t="str">
        <f t="shared" si="50"/>
        <v/>
      </c>
      <c r="CE162" s="484" t="str">
        <f t="shared" si="50"/>
        <v/>
      </c>
      <c r="CF162" s="484" t="str">
        <f t="shared" si="50"/>
        <v/>
      </c>
      <c r="CG162" s="484" t="str">
        <f t="shared" si="50"/>
        <v/>
      </c>
      <c r="CH162" s="484" t="str">
        <f t="shared" si="50"/>
        <v/>
      </c>
      <c r="CI162" s="484" t="str">
        <f t="shared" si="50"/>
        <v/>
      </c>
      <c r="CJ162" s="484" t="str">
        <f t="shared" si="50"/>
        <v/>
      </c>
      <c r="CK162" s="484" t="str">
        <f t="shared" si="50"/>
        <v/>
      </c>
      <c r="CL162" s="570"/>
    </row>
    <row r="163" spans="1:90" ht="21" customHeight="1">
      <c r="A163" s="481"/>
      <c r="B163" s="482"/>
      <c r="C163" s="556">
        <f ca="1"/>
        <v>20</v>
      </c>
      <c r="D163" s="912">
        <f t="shared" ca="1" si="40"/>
        <v>54919.809582374779</v>
      </c>
      <c r="E163" s="804"/>
      <c r="F163" s="912">
        <f t="shared" ca="1" si="41"/>
        <v>16496.98494734936</v>
      </c>
      <c r="G163" s="803"/>
      <c r="H163" s="803"/>
      <c r="I163" s="804"/>
      <c r="J163" s="912">
        <f t="shared" ca="1" si="42"/>
        <v>30846.266946117146</v>
      </c>
      <c r="K163" s="1190"/>
      <c r="L163" s="1191"/>
      <c r="M163" s="912">
        <f t="shared" ca="1" si="36"/>
        <v>7576.5576889082731</v>
      </c>
      <c r="N163" s="803"/>
      <c r="O163" s="803"/>
      <c r="P163" s="804"/>
      <c r="Q163" s="913">
        <f t="shared" ca="1" si="37"/>
        <v>8.1032702555199024E-2</v>
      </c>
      <c r="R163" s="803"/>
      <c r="S163" s="804"/>
      <c r="T163" s="912">
        <f t="shared" ca="1" si="38"/>
        <v>592339.95657636342</v>
      </c>
      <c r="U163" s="803"/>
      <c r="V163" s="803"/>
      <c r="W163" s="803"/>
      <c r="X163" s="804"/>
      <c r="Y163" s="912">
        <f t="shared" ca="1" si="43"/>
        <v>527319.95212826459</v>
      </c>
      <c r="Z163" s="803"/>
      <c r="AA163" s="804"/>
      <c r="AB163" s="913">
        <f t="shared" ca="1" si="44"/>
        <v>7.3312034579228635E-2</v>
      </c>
      <c r="AC163" s="803"/>
      <c r="AD163" s="832"/>
      <c r="AE163" s="555"/>
      <c r="AF163" s="481"/>
      <c r="AG163" s="483"/>
      <c r="AH163" s="483"/>
      <c r="AI163" s="483"/>
      <c r="AJ163" s="483"/>
      <c r="AK163" s="483"/>
      <c r="AL163" s="483"/>
      <c r="AM163" s="553">
        <v>20</v>
      </c>
      <c r="AN163" s="484" t="str">
        <f t="shared" si="50"/>
        <v/>
      </c>
      <c r="AO163" s="484" t="str">
        <f t="shared" si="50"/>
        <v/>
      </c>
      <c r="AP163" s="484" t="str">
        <f t="shared" si="50"/>
        <v/>
      </c>
      <c r="AQ163" s="484" t="str">
        <f t="shared" si="50"/>
        <v/>
      </c>
      <c r="AR163" s="484" t="str">
        <f t="shared" si="50"/>
        <v/>
      </c>
      <c r="AS163" s="484" t="str">
        <f t="shared" si="50"/>
        <v/>
      </c>
      <c r="AT163" s="484" t="str">
        <f t="shared" si="50"/>
        <v/>
      </c>
      <c r="AU163" s="484" t="str">
        <f t="shared" si="50"/>
        <v/>
      </c>
      <c r="AV163" s="484" t="str">
        <f t="shared" si="50"/>
        <v/>
      </c>
      <c r="AW163" s="484" t="str">
        <f t="shared" si="50"/>
        <v/>
      </c>
      <c r="AX163" s="484" t="str">
        <f t="shared" si="50"/>
        <v/>
      </c>
      <c r="AY163" s="484" t="str">
        <f t="shared" si="50"/>
        <v/>
      </c>
      <c r="AZ163" s="484" t="str">
        <f t="shared" si="50"/>
        <v/>
      </c>
      <c r="BA163" s="484" t="str">
        <f t="shared" si="50"/>
        <v/>
      </c>
      <c r="BB163" s="484" t="str">
        <f t="shared" si="50"/>
        <v/>
      </c>
      <c r="BC163" s="484" t="str">
        <f t="shared" si="50"/>
        <v/>
      </c>
      <c r="BD163" s="484" t="str">
        <f t="shared" si="50"/>
        <v/>
      </c>
      <c r="BE163" s="484" t="str">
        <f t="shared" si="50"/>
        <v/>
      </c>
      <c r="BF163" s="484" t="str">
        <f t="shared" si="50"/>
        <v/>
      </c>
      <c r="BG163" s="484">
        <f t="shared" ca="1" si="50"/>
        <v>534896.50981717289</v>
      </c>
      <c r="BH163" s="484">
        <f t="shared" ca="1" si="50"/>
        <v>7576.5576889082731</v>
      </c>
      <c r="BI163" s="484">
        <f t="shared" ca="1" si="50"/>
        <v>7576.5576889082731</v>
      </c>
      <c r="BJ163" s="484">
        <f t="shared" ca="1" si="50"/>
        <v>7576.5576889082731</v>
      </c>
      <c r="BK163" s="484">
        <f t="shared" ca="1" si="50"/>
        <v>7576.5576889082731</v>
      </c>
      <c r="BL163" s="484">
        <f t="shared" ca="1" si="50"/>
        <v>7576.5576889082731</v>
      </c>
      <c r="BM163" s="484">
        <f t="shared" ca="1" si="50"/>
        <v>7576.5576889082731</v>
      </c>
      <c r="BN163" s="484">
        <f t="shared" ca="1" si="50"/>
        <v>7576.5576889082731</v>
      </c>
      <c r="BO163" s="484">
        <f t="shared" ca="1" si="50"/>
        <v>7576.5576889082731</v>
      </c>
      <c r="BP163" s="484">
        <f t="shared" ca="1" si="50"/>
        <v>7576.5576889082731</v>
      </c>
      <c r="BQ163" s="484">
        <f t="shared" ca="1" si="50"/>
        <v>7576.5576889082731</v>
      </c>
      <c r="BR163" s="484" t="str">
        <f t="shared" si="50"/>
        <v/>
      </c>
      <c r="BS163" s="484" t="str">
        <f t="shared" si="50"/>
        <v/>
      </c>
      <c r="BT163" s="484" t="str">
        <f t="shared" si="50"/>
        <v/>
      </c>
      <c r="BU163" s="484" t="str">
        <f t="shared" si="50"/>
        <v/>
      </c>
      <c r="BV163" s="484" t="str">
        <f t="shared" si="50"/>
        <v/>
      </c>
      <c r="BW163" s="484" t="str">
        <f t="shared" si="50"/>
        <v/>
      </c>
      <c r="BX163" s="484" t="str">
        <f t="shared" si="50"/>
        <v/>
      </c>
      <c r="BY163" s="484" t="str">
        <f t="shared" si="50"/>
        <v/>
      </c>
      <c r="BZ163" s="484" t="str">
        <f t="shared" si="50"/>
        <v/>
      </c>
      <c r="CA163" s="484" t="str">
        <f t="shared" si="50"/>
        <v/>
      </c>
      <c r="CB163" s="484" t="str">
        <f t="shared" si="50"/>
        <v/>
      </c>
      <c r="CC163" s="484" t="str">
        <f t="shared" si="50"/>
        <v/>
      </c>
      <c r="CD163" s="484" t="str">
        <f t="shared" si="50"/>
        <v/>
      </c>
      <c r="CE163" s="484" t="str">
        <f t="shared" si="50"/>
        <v/>
      </c>
      <c r="CF163" s="484" t="str">
        <f t="shared" si="50"/>
        <v/>
      </c>
      <c r="CG163" s="484" t="str">
        <f t="shared" si="50"/>
        <v/>
      </c>
      <c r="CH163" s="484" t="str">
        <f t="shared" si="50"/>
        <v/>
      </c>
      <c r="CI163" s="484" t="str">
        <f t="shared" si="50"/>
        <v/>
      </c>
      <c r="CJ163" s="484" t="str">
        <f t="shared" si="50"/>
        <v/>
      </c>
      <c r="CK163" s="484" t="str">
        <f t="shared" si="50"/>
        <v/>
      </c>
      <c r="CL163" s="570"/>
    </row>
    <row r="164" spans="1:90" ht="21" customHeight="1">
      <c r="A164" s="481"/>
      <c r="B164" s="482"/>
      <c r="C164" s="556">
        <f ca="1"/>
        <v>21</v>
      </c>
      <c r="D164" s="912">
        <f t="shared" ca="1" si="40"/>
        <v>56567.403869846021</v>
      </c>
      <c r="E164" s="804"/>
      <c r="F164" s="912">
        <f t="shared" ca="1" si="41"/>
        <v>16991.89449576984</v>
      </c>
      <c r="G164" s="803"/>
      <c r="H164" s="803"/>
      <c r="I164" s="804"/>
      <c r="J164" s="912">
        <f t="shared" ca="1" si="42"/>
        <v>30846.266946117146</v>
      </c>
      <c r="K164" s="1190"/>
      <c r="L164" s="1191"/>
      <c r="M164" s="912">
        <f t="shared" ca="1" si="36"/>
        <v>8729.2424279590341</v>
      </c>
      <c r="N164" s="803"/>
      <c r="O164" s="803"/>
      <c r="P164" s="804"/>
      <c r="Q164" s="913">
        <f t="shared" ca="1" si="37"/>
        <v>9.3360881582484512E-2</v>
      </c>
      <c r="R164" s="803"/>
      <c r="S164" s="804"/>
      <c r="T164" s="912">
        <f t="shared" ca="1" si="38"/>
        <v>632424.03326629812</v>
      </c>
      <c r="U164" s="803"/>
      <c r="V164" s="803"/>
      <c r="W164" s="803"/>
      <c r="X164" s="804"/>
      <c r="Y164" s="912">
        <f t="shared" ca="1" si="43"/>
        <v>565453.42868475628</v>
      </c>
      <c r="Z164" s="803"/>
      <c r="AA164" s="804"/>
      <c r="AB164" s="913">
        <f t="shared" ca="1" si="44"/>
        <v>7.4054164767243025E-2</v>
      </c>
      <c r="AC164" s="803"/>
      <c r="AD164" s="832"/>
      <c r="AE164" s="555"/>
      <c r="AF164" s="481"/>
      <c r="AG164" s="483"/>
      <c r="AH164" s="483"/>
      <c r="AI164" s="483"/>
      <c r="AJ164" s="483"/>
      <c r="AK164" s="483"/>
      <c r="AL164" s="483"/>
      <c r="AM164" s="553">
        <v>21</v>
      </c>
      <c r="AN164" s="484" t="str">
        <f t="shared" si="50"/>
        <v/>
      </c>
      <c r="AO164" s="484" t="str">
        <f t="shared" si="50"/>
        <v/>
      </c>
      <c r="AP164" s="484" t="str">
        <f t="shared" si="50"/>
        <v/>
      </c>
      <c r="AQ164" s="484" t="str">
        <f t="shared" si="50"/>
        <v/>
      </c>
      <c r="AR164" s="484" t="str">
        <f t="shared" si="50"/>
        <v/>
      </c>
      <c r="AS164" s="484" t="str">
        <f t="shared" si="50"/>
        <v/>
      </c>
      <c r="AT164" s="484" t="str">
        <f t="shared" si="50"/>
        <v/>
      </c>
      <c r="AU164" s="484" t="str">
        <f t="shared" si="50"/>
        <v/>
      </c>
      <c r="AV164" s="484" t="str">
        <f t="shared" si="50"/>
        <v/>
      </c>
      <c r="AW164" s="484" t="str">
        <f t="shared" si="50"/>
        <v/>
      </c>
      <c r="AX164" s="484" t="str">
        <f t="shared" si="50"/>
        <v/>
      </c>
      <c r="AY164" s="484" t="str">
        <f t="shared" si="50"/>
        <v/>
      </c>
      <c r="AZ164" s="484" t="str">
        <f t="shared" si="50"/>
        <v/>
      </c>
      <c r="BA164" s="484" t="str">
        <f t="shared" si="50"/>
        <v/>
      </c>
      <c r="BB164" s="484" t="str">
        <f t="shared" si="50"/>
        <v/>
      </c>
      <c r="BC164" s="484" t="str">
        <f t="shared" si="50"/>
        <v/>
      </c>
      <c r="BD164" s="484" t="str">
        <f t="shared" si="50"/>
        <v/>
      </c>
      <c r="BE164" s="484" t="str">
        <f t="shared" si="50"/>
        <v/>
      </c>
      <c r="BF164" s="484" t="str">
        <f t="shared" si="50"/>
        <v/>
      </c>
      <c r="BG164" s="484" t="str">
        <f t="shared" si="50"/>
        <v/>
      </c>
      <c r="BH164" s="484">
        <f t="shared" ca="1" si="50"/>
        <v>574182.67111271527</v>
      </c>
      <c r="BI164" s="484">
        <f t="shared" ca="1" si="50"/>
        <v>8729.2424279590341</v>
      </c>
      <c r="BJ164" s="484">
        <f t="shared" ca="1" si="50"/>
        <v>8729.2424279590341</v>
      </c>
      <c r="BK164" s="484">
        <f t="shared" ca="1" si="50"/>
        <v>8729.2424279590341</v>
      </c>
      <c r="BL164" s="484">
        <f t="shared" ca="1" si="50"/>
        <v>8729.2424279590341</v>
      </c>
      <c r="BM164" s="484">
        <f t="shared" ca="1" si="50"/>
        <v>8729.2424279590341</v>
      </c>
      <c r="BN164" s="484">
        <f t="shared" ca="1" si="50"/>
        <v>8729.2424279590341</v>
      </c>
      <c r="BO164" s="484">
        <f t="shared" ca="1" si="50"/>
        <v>8729.2424279590341</v>
      </c>
      <c r="BP164" s="484">
        <f t="shared" ca="1" si="50"/>
        <v>8729.2424279590341</v>
      </c>
      <c r="BQ164" s="484">
        <f t="shared" ca="1" si="50"/>
        <v>8729.2424279590341</v>
      </c>
      <c r="BR164" s="484" t="str">
        <f t="shared" si="50"/>
        <v/>
      </c>
      <c r="BS164" s="484" t="str">
        <f t="shared" si="50"/>
        <v/>
      </c>
      <c r="BT164" s="484" t="str">
        <f t="shared" si="50"/>
        <v/>
      </c>
      <c r="BU164" s="484" t="str">
        <f t="shared" si="50"/>
        <v/>
      </c>
      <c r="BV164" s="484" t="str">
        <f t="shared" si="50"/>
        <v/>
      </c>
      <c r="BW164" s="484" t="str">
        <f t="shared" si="50"/>
        <v/>
      </c>
      <c r="BX164" s="484" t="str">
        <f t="shared" si="50"/>
        <v/>
      </c>
      <c r="BY164" s="484" t="str">
        <f t="shared" si="50"/>
        <v/>
      </c>
      <c r="BZ164" s="484" t="str">
        <f t="shared" si="50"/>
        <v/>
      </c>
      <c r="CA164" s="484" t="str">
        <f t="shared" si="50"/>
        <v/>
      </c>
      <c r="CB164" s="484" t="str">
        <f t="shared" si="50"/>
        <v/>
      </c>
      <c r="CC164" s="484" t="str">
        <f t="shared" si="50"/>
        <v/>
      </c>
      <c r="CD164" s="484" t="str">
        <f t="shared" si="50"/>
        <v/>
      </c>
      <c r="CE164" s="484" t="str">
        <f t="shared" si="50"/>
        <v/>
      </c>
      <c r="CF164" s="484" t="str">
        <f t="shared" si="50"/>
        <v/>
      </c>
      <c r="CG164" s="484" t="str">
        <f t="shared" si="50"/>
        <v/>
      </c>
      <c r="CH164" s="484" t="str">
        <f t="shared" si="50"/>
        <v/>
      </c>
      <c r="CI164" s="484" t="str">
        <f t="shared" si="50"/>
        <v/>
      </c>
      <c r="CJ164" s="484" t="str">
        <f t="shared" si="50"/>
        <v/>
      </c>
      <c r="CK164" s="484" t="str">
        <f t="shared" si="50"/>
        <v/>
      </c>
      <c r="CL164" s="570"/>
    </row>
    <row r="165" spans="1:90" ht="21" customHeight="1">
      <c r="A165" s="481"/>
      <c r="B165" s="482"/>
      <c r="C165" s="556">
        <f ca="1"/>
        <v>22</v>
      </c>
      <c r="D165" s="912">
        <f t="shared" ca="1" si="40"/>
        <v>58264.425985941394</v>
      </c>
      <c r="E165" s="804"/>
      <c r="F165" s="912">
        <f t="shared" ca="1" si="41"/>
        <v>17501.651330642933</v>
      </c>
      <c r="G165" s="803"/>
      <c r="H165" s="803"/>
      <c r="I165" s="804"/>
      <c r="J165" s="912">
        <f t="shared" ca="1" si="42"/>
        <v>30846.266946117146</v>
      </c>
      <c r="K165" s="1190"/>
      <c r="L165" s="1191"/>
      <c r="M165" s="912">
        <f t="shared" ca="1" si="36"/>
        <v>9916.5077091813146</v>
      </c>
      <c r="N165" s="803"/>
      <c r="O165" s="803"/>
      <c r="P165" s="804"/>
      <c r="Q165" s="913">
        <f t="shared" ca="1" si="37"/>
        <v>0.10605890598058852</v>
      </c>
      <c r="R165" s="803"/>
      <c r="S165" s="804"/>
      <c r="T165" s="912">
        <f t="shared" ca="1" si="38"/>
        <v>674391.39976281975</v>
      </c>
      <c r="U165" s="803"/>
      <c r="V165" s="803"/>
      <c r="W165" s="803"/>
      <c r="X165" s="804"/>
      <c r="Y165" s="912">
        <f t="shared" ca="1" si="43"/>
        <v>605411.67704383167</v>
      </c>
      <c r="Z165" s="803"/>
      <c r="AA165" s="804"/>
      <c r="AB165" s="913">
        <f t="shared" ca="1" si="44"/>
        <v>7.4689510046509255E-2</v>
      </c>
      <c r="AC165" s="803"/>
      <c r="AD165" s="832"/>
      <c r="AE165" s="555"/>
      <c r="AF165" s="481"/>
      <c r="AG165" s="483"/>
      <c r="AH165" s="483"/>
      <c r="AI165" s="483"/>
      <c r="AJ165" s="483"/>
      <c r="AK165" s="483"/>
      <c r="AL165" s="483"/>
      <c r="AM165" s="553">
        <v>22</v>
      </c>
      <c r="AN165" s="484" t="str">
        <f t="shared" si="50"/>
        <v/>
      </c>
      <c r="AO165" s="484" t="str">
        <f t="shared" si="50"/>
        <v/>
      </c>
      <c r="AP165" s="484" t="str">
        <f t="shared" si="50"/>
        <v/>
      </c>
      <c r="AQ165" s="484" t="str">
        <f t="shared" si="50"/>
        <v/>
      </c>
      <c r="AR165" s="484" t="str">
        <f t="shared" si="50"/>
        <v/>
      </c>
      <c r="AS165" s="484" t="str">
        <f t="shared" si="50"/>
        <v/>
      </c>
      <c r="AT165" s="484" t="str">
        <f t="shared" si="50"/>
        <v/>
      </c>
      <c r="AU165" s="484" t="str">
        <f t="shared" si="50"/>
        <v/>
      </c>
      <c r="AV165" s="484" t="str">
        <f t="shared" si="50"/>
        <v/>
      </c>
      <c r="AW165" s="484" t="str">
        <f t="shared" si="50"/>
        <v/>
      </c>
      <c r="AX165" s="484" t="str">
        <f t="shared" si="50"/>
        <v/>
      </c>
      <c r="AY165" s="484" t="str">
        <f t="shared" si="50"/>
        <v/>
      </c>
      <c r="AZ165" s="484" t="str">
        <f t="shared" si="50"/>
        <v/>
      </c>
      <c r="BA165" s="484" t="str">
        <f t="shared" si="50"/>
        <v/>
      </c>
      <c r="BB165" s="484" t="str">
        <f t="shared" si="50"/>
        <v/>
      </c>
      <c r="BC165" s="484" t="str">
        <f t="shared" si="50"/>
        <v/>
      </c>
      <c r="BD165" s="484" t="str">
        <f t="shared" si="50"/>
        <v/>
      </c>
      <c r="BE165" s="484" t="str">
        <f t="shared" si="50"/>
        <v/>
      </c>
      <c r="BF165" s="484" t="str">
        <f t="shared" si="50"/>
        <v/>
      </c>
      <c r="BG165" s="484" t="str">
        <f t="shared" si="50"/>
        <v/>
      </c>
      <c r="BH165" s="484" t="str">
        <f t="shared" si="50"/>
        <v/>
      </c>
      <c r="BI165" s="484">
        <f t="shared" ca="1" si="50"/>
        <v>615328.18475301296</v>
      </c>
      <c r="BJ165" s="484">
        <f t="shared" ca="1" si="50"/>
        <v>9916.5077091813146</v>
      </c>
      <c r="BK165" s="484">
        <f t="shared" ca="1" si="50"/>
        <v>9916.5077091813146</v>
      </c>
      <c r="BL165" s="484">
        <f t="shared" ca="1" si="50"/>
        <v>9916.5077091813146</v>
      </c>
      <c r="BM165" s="484">
        <f t="shared" ca="1" si="50"/>
        <v>9916.5077091813146</v>
      </c>
      <c r="BN165" s="484">
        <f t="shared" ca="1" si="50"/>
        <v>9916.5077091813146</v>
      </c>
      <c r="BO165" s="484">
        <f t="shared" ca="1" si="50"/>
        <v>9916.5077091813146</v>
      </c>
      <c r="BP165" s="484">
        <f t="shared" ca="1" si="50"/>
        <v>9916.5077091813146</v>
      </c>
      <c r="BQ165" s="484">
        <f t="shared" ca="1" si="50"/>
        <v>9916.5077091813146</v>
      </c>
      <c r="BR165" s="484" t="str">
        <f t="shared" si="50"/>
        <v/>
      </c>
      <c r="BS165" s="484" t="str">
        <f t="shared" si="50"/>
        <v/>
      </c>
      <c r="BT165" s="484" t="str">
        <f t="shared" si="50"/>
        <v/>
      </c>
      <c r="BU165" s="484" t="str">
        <f t="shared" si="50"/>
        <v/>
      </c>
      <c r="BV165" s="484" t="str">
        <f t="shared" si="50"/>
        <v/>
      </c>
      <c r="BW165" s="484" t="str">
        <f t="shared" si="50"/>
        <v/>
      </c>
      <c r="BX165" s="484" t="str">
        <f t="shared" si="50"/>
        <v/>
      </c>
      <c r="BY165" s="484" t="str">
        <f t="shared" si="50"/>
        <v/>
      </c>
      <c r="BZ165" s="484" t="str">
        <f t="shared" si="50"/>
        <v/>
      </c>
      <c r="CA165" s="484" t="str">
        <f t="shared" si="50"/>
        <v/>
      </c>
      <c r="CB165" s="484" t="str">
        <f t="shared" si="50"/>
        <v/>
      </c>
      <c r="CC165" s="484" t="str">
        <f t="shared" si="50"/>
        <v/>
      </c>
      <c r="CD165" s="484" t="str">
        <f t="shared" si="50"/>
        <v/>
      </c>
      <c r="CE165" s="484" t="str">
        <f t="shared" si="50"/>
        <v/>
      </c>
      <c r="CF165" s="484" t="str">
        <f t="shared" si="50"/>
        <v/>
      </c>
      <c r="CG165" s="484" t="str">
        <f t="shared" si="50"/>
        <v/>
      </c>
      <c r="CH165" s="484" t="str">
        <f t="shared" si="50"/>
        <v/>
      </c>
      <c r="CI165" s="484" t="str">
        <f t="shared" si="50"/>
        <v/>
      </c>
      <c r="CJ165" s="484" t="str">
        <f t="shared" si="50"/>
        <v/>
      </c>
      <c r="CK165" s="484" t="str">
        <f t="shared" si="50"/>
        <v/>
      </c>
      <c r="CL165" s="570"/>
    </row>
    <row r="166" spans="1:90" ht="21" customHeight="1">
      <c r="A166" s="481"/>
      <c r="B166" s="482"/>
      <c r="C166" s="556">
        <f ca="1"/>
        <v>23</v>
      </c>
      <c r="D166" s="912">
        <f t="shared" ca="1" si="40"/>
        <v>60012.358765519646</v>
      </c>
      <c r="E166" s="804"/>
      <c r="F166" s="912">
        <f t="shared" ca="1" si="41"/>
        <v>18026.700870562221</v>
      </c>
      <c r="G166" s="803"/>
      <c r="H166" s="803"/>
      <c r="I166" s="804"/>
      <c r="J166" s="912">
        <f t="shared" ca="1" si="42"/>
        <v>30846.266946117146</v>
      </c>
      <c r="K166" s="1190"/>
      <c r="L166" s="1191"/>
      <c r="M166" s="912">
        <f t="shared" ca="1" si="36"/>
        <v>11139.390948840279</v>
      </c>
      <c r="N166" s="803"/>
      <c r="O166" s="803"/>
      <c r="P166" s="804"/>
      <c r="Q166" s="913">
        <f t="shared" ca="1" si="37"/>
        <v>0.11913787111063581</v>
      </c>
      <c r="R166" s="803"/>
      <c r="S166" s="804"/>
      <c r="T166" s="912">
        <f t="shared" ca="1" si="38"/>
        <v>718348.49357568962</v>
      </c>
      <c r="U166" s="803"/>
      <c r="V166" s="803"/>
      <c r="W166" s="803"/>
      <c r="X166" s="804"/>
      <c r="Y166" s="912">
        <f t="shared" ca="1" si="43"/>
        <v>647299.37917513191</v>
      </c>
      <c r="Z166" s="803"/>
      <c r="AA166" s="804"/>
      <c r="AB166" s="913">
        <f t="shared" ca="1" si="44"/>
        <v>7.5235736688081811E-2</v>
      </c>
      <c r="AC166" s="803"/>
      <c r="AD166" s="832"/>
      <c r="AE166" s="555"/>
      <c r="AF166" s="481"/>
      <c r="AG166" s="483"/>
      <c r="AH166" s="483"/>
      <c r="AI166" s="483"/>
      <c r="AJ166" s="483"/>
      <c r="AK166" s="483"/>
      <c r="AL166" s="483"/>
      <c r="AM166" s="553">
        <v>23</v>
      </c>
      <c r="AN166" s="484" t="str">
        <f t="shared" si="50"/>
        <v/>
      </c>
      <c r="AO166" s="484" t="str">
        <f t="shared" si="50"/>
        <v/>
      </c>
      <c r="AP166" s="484" t="str">
        <f t="shared" si="50"/>
        <v/>
      </c>
      <c r="AQ166" s="484" t="str">
        <f t="shared" si="50"/>
        <v/>
      </c>
      <c r="AR166" s="484" t="str">
        <f t="shared" si="50"/>
        <v/>
      </c>
      <c r="AS166" s="484" t="str">
        <f t="shared" si="50"/>
        <v/>
      </c>
      <c r="AT166" s="484" t="str">
        <f t="shared" si="50"/>
        <v/>
      </c>
      <c r="AU166" s="484" t="str">
        <f t="shared" si="50"/>
        <v/>
      </c>
      <c r="AV166" s="484" t="str">
        <f t="shared" si="50"/>
        <v/>
      </c>
      <c r="AW166" s="484" t="str">
        <f t="shared" si="50"/>
        <v/>
      </c>
      <c r="AX166" s="484" t="str">
        <f t="shared" si="50"/>
        <v/>
      </c>
      <c r="AY166" s="484" t="str">
        <f t="shared" si="50"/>
        <v/>
      </c>
      <c r="AZ166" s="484" t="str">
        <f t="shared" si="50"/>
        <v/>
      </c>
      <c r="BA166" s="484" t="str">
        <f t="shared" si="50"/>
        <v/>
      </c>
      <c r="BB166" s="484" t="str">
        <f t="shared" si="50"/>
        <v/>
      </c>
      <c r="BC166" s="484" t="str">
        <f t="shared" si="50"/>
        <v/>
      </c>
      <c r="BD166" s="484" t="str">
        <f t="shared" si="50"/>
        <v/>
      </c>
      <c r="BE166" s="484" t="str">
        <f t="shared" si="50"/>
        <v/>
      </c>
      <c r="BF166" s="484" t="str">
        <f t="shared" si="50"/>
        <v/>
      </c>
      <c r="BG166" s="484" t="str">
        <f t="shared" si="50"/>
        <v/>
      </c>
      <c r="BH166" s="484" t="str">
        <f t="shared" si="50"/>
        <v/>
      </c>
      <c r="BI166" s="484" t="str">
        <f t="shared" si="50"/>
        <v/>
      </c>
      <c r="BJ166" s="484">
        <f t="shared" ca="1" si="50"/>
        <v>658438.77012397221</v>
      </c>
      <c r="BK166" s="484">
        <f t="shared" ca="1" si="50"/>
        <v>11139.390948840279</v>
      </c>
      <c r="BL166" s="484">
        <f t="shared" ca="1" si="50"/>
        <v>11139.390948840279</v>
      </c>
      <c r="BM166" s="484">
        <f t="shared" ca="1" si="50"/>
        <v>11139.390948840279</v>
      </c>
      <c r="BN166" s="484">
        <f t="shared" ca="1" si="50"/>
        <v>11139.390948840279</v>
      </c>
      <c r="BO166" s="484">
        <f t="shared" ca="1" si="50"/>
        <v>11139.390948840279</v>
      </c>
      <c r="BP166" s="484">
        <f t="shared" ca="1" si="50"/>
        <v>11139.390948840279</v>
      </c>
      <c r="BQ166" s="484">
        <f t="shared" ca="1" si="50"/>
        <v>11139.390948840279</v>
      </c>
      <c r="BR166" s="484" t="str">
        <f t="shared" si="50"/>
        <v/>
      </c>
      <c r="BS166" s="484" t="str">
        <f t="shared" si="50"/>
        <v/>
      </c>
      <c r="BT166" s="484" t="str">
        <f t="shared" si="50"/>
        <v/>
      </c>
      <c r="BU166" s="484" t="str">
        <f t="shared" si="50"/>
        <v/>
      </c>
      <c r="BV166" s="484" t="str">
        <f t="shared" si="50"/>
        <v/>
      </c>
      <c r="BW166" s="484" t="str">
        <f t="shared" si="50"/>
        <v/>
      </c>
      <c r="BX166" s="484" t="str">
        <f t="shared" si="50"/>
        <v/>
      </c>
      <c r="BY166" s="484" t="str">
        <f t="shared" si="50"/>
        <v/>
      </c>
      <c r="BZ166" s="484" t="str">
        <f t="shared" si="50"/>
        <v/>
      </c>
      <c r="CA166" s="484" t="str">
        <f t="shared" si="50"/>
        <v/>
      </c>
      <c r="CB166" s="484" t="str">
        <f t="shared" si="50"/>
        <v/>
      </c>
      <c r="CC166" s="484" t="str">
        <f t="shared" si="50"/>
        <v/>
      </c>
      <c r="CD166" s="484" t="str">
        <f t="shared" si="50"/>
        <v/>
      </c>
      <c r="CE166" s="484" t="str">
        <f t="shared" si="50"/>
        <v/>
      </c>
      <c r="CF166" s="484" t="str">
        <f t="shared" si="50"/>
        <v/>
      </c>
      <c r="CG166" s="484" t="str">
        <f t="shared" si="50"/>
        <v/>
      </c>
      <c r="CH166" s="484" t="str">
        <f t="shared" si="50"/>
        <v/>
      </c>
      <c r="CI166" s="484" t="str">
        <f t="shared" si="50"/>
        <v/>
      </c>
      <c r="CJ166" s="484" t="str">
        <f t="shared" si="50"/>
        <v/>
      </c>
      <c r="CK166" s="484" t="str">
        <f t="shared" si="50"/>
        <v/>
      </c>
      <c r="CL166" s="570"/>
    </row>
    <row r="167" spans="1:90" ht="21" customHeight="1">
      <c r="A167" s="481"/>
      <c r="B167" s="482"/>
      <c r="C167" s="556">
        <f ca="1"/>
        <v>24</v>
      </c>
      <c r="D167" s="912">
        <f t="shared" ca="1" si="40"/>
        <v>61812.729528485237</v>
      </c>
      <c r="E167" s="804"/>
      <c r="F167" s="912">
        <f t="shared" ca="1" si="41"/>
        <v>18567.501896679092</v>
      </c>
      <c r="G167" s="803"/>
      <c r="H167" s="803"/>
      <c r="I167" s="804"/>
      <c r="J167" s="912">
        <f t="shared" ca="1" si="42"/>
        <v>30846.266946117146</v>
      </c>
      <c r="K167" s="1190"/>
      <c r="L167" s="1191"/>
      <c r="M167" s="912">
        <f t="shared" ca="1" si="36"/>
        <v>12398.960685689002</v>
      </c>
      <c r="N167" s="803"/>
      <c r="O167" s="803"/>
      <c r="P167" s="804"/>
      <c r="Q167" s="913">
        <f t="shared" ca="1" si="37"/>
        <v>0.13260920519458441</v>
      </c>
      <c r="R167" s="803"/>
      <c r="S167" s="804"/>
      <c r="T167" s="912">
        <f t="shared" ca="1" si="38"/>
        <v>764408.60868357972</v>
      </c>
      <c r="U167" s="803"/>
      <c r="V167" s="803"/>
      <c r="W167" s="803"/>
      <c r="X167" s="804"/>
      <c r="Y167" s="912">
        <f t="shared" ca="1" si="43"/>
        <v>691228.02085100522</v>
      </c>
      <c r="Z167" s="803"/>
      <c r="AA167" s="804"/>
      <c r="AB167" s="913">
        <f t="shared" ca="1" si="44"/>
        <v>7.5707101920737152E-2</v>
      </c>
      <c r="AC167" s="803"/>
      <c r="AD167" s="832"/>
      <c r="AE167" s="555"/>
      <c r="AF167" s="481"/>
      <c r="AG167" s="483"/>
      <c r="AH167" s="483"/>
      <c r="AI167" s="483"/>
      <c r="AJ167" s="483"/>
      <c r="AK167" s="483"/>
      <c r="AL167" s="483"/>
      <c r="AM167" s="553">
        <v>24</v>
      </c>
      <c r="AN167" s="484" t="str">
        <f t="shared" si="50"/>
        <v/>
      </c>
      <c r="AO167" s="484" t="str">
        <f t="shared" si="50"/>
        <v/>
      </c>
      <c r="AP167" s="484" t="str">
        <f t="shared" si="50"/>
        <v/>
      </c>
      <c r="AQ167" s="484" t="str">
        <f t="shared" si="50"/>
        <v/>
      </c>
      <c r="AR167" s="484" t="str">
        <f t="shared" si="50"/>
        <v/>
      </c>
      <c r="AS167" s="484" t="str">
        <f t="shared" ref="AS167:CK167" si="51">IF(AS$142&lt;=$Z$27,IF(AND(AS$142=$Z$27,$AM167=$Z$27),$M167, IF(AS$142&gt;$AM167,$M167, IF($AM167&gt;AS$142,"", IF($AM167=$C167,SUM($Y167,$M167),$M167)))),"")</f>
        <v/>
      </c>
      <c r="AT167" s="484" t="str">
        <f t="shared" si="51"/>
        <v/>
      </c>
      <c r="AU167" s="484" t="str">
        <f t="shared" si="51"/>
        <v/>
      </c>
      <c r="AV167" s="484" t="str">
        <f t="shared" si="51"/>
        <v/>
      </c>
      <c r="AW167" s="484" t="str">
        <f t="shared" si="51"/>
        <v/>
      </c>
      <c r="AX167" s="484" t="str">
        <f t="shared" si="51"/>
        <v/>
      </c>
      <c r="AY167" s="484" t="str">
        <f t="shared" si="51"/>
        <v/>
      </c>
      <c r="AZ167" s="484" t="str">
        <f t="shared" si="51"/>
        <v/>
      </c>
      <c r="BA167" s="484" t="str">
        <f t="shared" si="51"/>
        <v/>
      </c>
      <c r="BB167" s="484" t="str">
        <f t="shared" si="51"/>
        <v/>
      </c>
      <c r="BC167" s="484" t="str">
        <f t="shared" si="51"/>
        <v/>
      </c>
      <c r="BD167" s="484" t="str">
        <f t="shared" si="51"/>
        <v/>
      </c>
      <c r="BE167" s="484" t="str">
        <f t="shared" si="51"/>
        <v/>
      </c>
      <c r="BF167" s="484" t="str">
        <f t="shared" si="51"/>
        <v/>
      </c>
      <c r="BG167" s="484" t="str">
        <f t="shared" si="51"/>
        <v/>
      </c>
      <c r="BH167" s="484" t="str">
        <f t="shared" si="51"/>
        <v/>
      </c>
      <c r="BI167" s="484" t="str">
        <f t="shared" si="51"/>
        <v/>
      </c>
      <c r="BJ167" s="484" t="str">
        <f t="shared" si="51"/>
        <v/>
      </c>
      <c r="BK167" s="484">
        <f t="shared" ca="1" si="51"/>
        <v>703626.98153669422</v>
      </c>
      <c r="BL167" s="484">
        <f t="shared" ca="1" si="51"/>
        <v>12398.960685689002</v>
      </c>
      <c r="BM167" s="484">
        <f t="shared" ca="1" si="51"/>
        <v>12398.960685689002</v>
      </c>
      <c r="BN167" s="484">
        <f t="shared" ca="1" si="51"/>
        <v>12398.960685689002</v>
      </c>
      <c r="BO167" s="484">
        <f t="shared" ca="1" si="51"/>
        <v>12398.960685689002</v>
      </c>
      <c r="BP167" s="484">
        <f t="shared" ca="1" si="51"/>
        <v>12398.960685689002</v>
      </c>
      <c r="BQ167" s="484">
        <f t="shared" ca="1" si="51"/>
        <v>12398.960685689002</v>
      </c>
      <c r="BR167" s="484" t="str">
        <f t="shared" si="51"/>
        <v/>
      </c>
      <c r="BS167" s="484" t="str">
        <f t="shared" si="51"/>
        <v/>
      </c>
      <c r="BT167" s="484" t="str">
        <f t="shared" si="51"/>
        <v/>
      </c>
      <c r="BU167" s="484" t="str">
        <f t="shared" si="51"/>
        <v/>
      </c>
      <c r="BV167" s="484" t="str">
        <f t="shared" si="51"/>
        <v/>
      </c>
      <c r="BW167" s="484" t="str">
        <f t="shared" si="51"/>
        <v/>
      </c>
      <c r="BX167" s="484" t="str">
        <f t="shared" si="51"/>
        <v/>
      </c>
      <c r="BY167" s="484" t="str">
        <f t="shared" si="51"/>
        <v/>
      </c>
      <c r="BZ167" s="484" t="str">
        <f t="shared" si="51"/>
        <v/>
      </c>
      <c r="CA167" s="484" t="str">
        <f t="shared" si="51"/>
        <v/>
      </c>
      <c r="CB167" s="484" t="str">
        <f t="shared" si="51"/>
        <v/>
      </c>
      <c r="CC167" s="484" t="str">
        <f t="shared" si="51"/>
        <v/>
      </c>
      <c r="CD167" s="484" t="str">
        <f t="shared" si="51"/>
        <v/>
      </c>
      <c r="CE167" s="484" t="str">
        <f t="shared" si="51"/>
        <v/>
      </c>
      <c r="CF167" s="484" t="str">
        <f t="shared" si="51"/>
        <v/>
      </c>
      <c r="CG167" s="484" t="str">
        <f t="shared" si="51"/>
        <v/>
      </c>
      <c r="CH167" s="484" t="str">
        <f t="shared" si="51"/>
        <v/>
      </c>
      <c r="CI167" s="484" t="str">
        <f t="shared" si="51"/>
        <v/>
      </c>
      <c r="CJ167" s="484" t="str">
        <f t="shared" si="51"/>
        <v/>
      </c>
      <c r="CK167" s="484" t="str">
        <f t="shared" si="51"/>
        <v/>
      </c>
      <c r="CL167" s="570"/>
    </row>
    <row r="168" spans="1:90" ht="21" customHeight="1">
      <c r="A168" s="481"/>
      <c r="B168" s="482"/>
      <c r="C168" s="556">
        <f ca="1"/>
        <v>25</v>
      </c>
      <c r="D168" s="912">
        <f t="shared" ca="1" si="40"/>
        <v>63667.111414339786</v>
      </c>
      <c r="E168" s="804"/>
      <c r="F168" s="912">
        <f t="shared" ca="1" si="41"/>
        <v>19124.526953579461</v>
      </c>
      <c r="G168" s="803"/>
      <c r="H168" s="803"/>
      <c r="I168" s="804"/>
      <c r="J168" s="912">
        <f t="shared" ca="1" si="42"/>
        <v>30846.266946117146</v>
      </c>
      <c r="K168" s="1190"/>
      <c r="L168" s="1191"/>
      <c r="M168" s="912">
        <f t="shared" ca="1" si="36"/>
        <v>13696.317514643175</v>
      </c>
      <c r="N168" s="803"/>
      <c r="O168" s="803"/>
      <c r="P168" s="804"/>
      <c r="Q168" s="913">
        <f t="shared" ca="1" si="37"/>
        <v>0.14648467930105136</v>
      </c>
      <c r="R168" s="803"/>
      <c r="S168" s="804"/>
      <c r="T168" s="912">
        <f t="shared" ca="1" si="38"/>
        <v>812692.36995871796</v>
      </c>
      <c r="U168" s="803"/>
      <c r="V168" s="803"/>
      <c r="W168" s="803"/>
      <c r="X168" s="804"/>
      <c r="Y168" s="912">
        <f t="shared" ca="1" si="43"/>
        <v>737316.36449116631</v>
      </c>
      <c r="Z168" s="803"/>
      <c r="AA168" s="804"/>
      <c r="AB168" s="913">
        <f t="shared" ca="1" si="44"/>
        <v>7.6115205384810203E-2</v>
      </c>
      <c r="AC168" s="803"/>
      <c r="AD168" s="832"/>
      <c r="AE168" s="555"/>
      <c r="AF168" s="481"/>
      <c r="AG168" s="483"/>
      <c r="AH168" s="483"/>
      <c r="AI168" s="483"/>
      <c r="AJ168" s="483"/>
      <c r="AK168" s="483"/>
      <c r="AL168" s="483"/>
      <c r="AM168" s="553">
        <v>25</v>
      </c>
      <c r="AN168" s="484" t="str">
        <f t="shared" ref="AN168:CK173" si="52">IF(AN$142&lt;=$Z$27,IF(AND(AN$142=$Z$27,$AM168=$Z$27),$M168, IF(AN$142&gt;$AM168,$M168, IF($AM168&gt;AN$142,"", IF($AM168=$C168,SUM($Y168,$M168),$M168)))),"")</f>
        <v/>
      </c>
      <c r="AO168" s="484" t="str">
        <f t="shared" si="52"/>
        <v/>
      </c>
      <c r="AP168" s="484" t="str">
        <f t="shared" si="52"/>
        <v/>
      </c>
      <c r="AQ168" s="484" t="str">
        <f t="shared" si="52"/>
        <v/>
      </c>
      <c r="AR168" s="484" t="str">
        <f t="shared" si="52"/>
        <v/>
      </c>
      <c r="AS168" s="484" t="str">
        <f t="shared" si="52"/>
        <v/>
      </c>
      <c r="AT168" s="484" t="str">
        <f t="shared" si="52"/>
        <v/>
      </c>
      <c r="AU168" s="484" t="str">
        <f t="shared" si="52"/>
        <v/>
      </c>
      <c r="AV168" s="484" t="str">
        <f t="shared" si="52"/>
        <v/>
      </c>
      <c r="AW168" s="484" t="str">
        <f t="shared" si="52"/>
        <v/>
      </c>
      <c r="AX168" s="484" t="str">
        <f t="shared" si="52"/>
        <v/>
      </c>
      <c r="AY168" s="484" t="str">
        <f t="shared" si="52"/>
        <v/>
      </c>
      <c r="AZ168" s="484" t="str">
        <f t="shared" si="52"/>
        <v/>
      </c>
      <c r="BA168" s="484" t="str">
        <f t="shared" si="52"/>
        <v/>
      </c>
      <c r="BB168" s="484" t="str">
        <f t="shared" si="52"/>
        <v/>
      </c>
      <c r="BC168" s="484" t="str">
        <f t="shared" si="52"/>
        <v/>
      </c>
      <c r="BD168" s="484" t="str">
        <f t="shared" si="52"/>
        <v/>
      </c>
      <c r="BE168" s="484" t="str">
        <f t="shared" si="52"/>
        <v/>
      </c>
      <c r="BF168" s="484" t="str">
        <f t="shared" si="52"/>
        <v/>
      </c>
      <c r="BG168" s="484" t="str">
        <f t="shared" si="52"/>
        <v/>
      </c>
      <c r="BH168" s="484" t="str">
        <f t="shared" si="52"/>
        <v/>
      </c>
      <c r="BI168" s="484" t="str">
        <f t="shared" si="52"/>
        <v/>
      </c>
      <c r="BJ168" s="484" t="str">
        <f t="shared" si="52"/>
        <v/>
      </c>
      <c r="BK168" s="484" t="str">
        <f t="shared" si="52"/>
        <v/>
      </c>
      <c r="BL168" s="484">
        <f t="shared" ca="1" si="52"/>
        <v>751012.6820058095</v>
      </c>
      <c r="BM168" s="484">
        <f t="shared" ca="1" si="52"/>
        <v>13696.317514643175</v>
      </c>
      <c r="BN168" s="484">
        <f t="shared" ca="1" si="52"/>
        <v>13696.317514643175</v>
      </c>
      <c r="BO168" s="484">
        <f t="shared" ca="1" si="52"/>
        <v>13696.317514643175</v>
      </c>
      <c r="BP168" s="484">
        <f t="shared" ca="1" si="52"/>
        <v>13696.317514643175</v>
      </c>
      <c r="BQ168" s="484">
        <f t="shared" ca="1" si="52"/>
        <v>13696.317514643175</v>
      </c>
      <c r="BR168" s="484" t="str">
        <f t="shared" si="52"/>
        <v/>
      </c>
      <c r="BS168" s="484" t="str">
        <f t="shared" si="52"/>
        <v/>
      </c>
      <c r="BT168" s="484" t="str">
        <f t="shared" si="52"/>
        <v/>
      </c>
      <c r="BU168" s="484" t="str">
        <f t="shared" si="52"/>
        <v/>
      </c>
      <c r="BV168" s="484" t="str">
        <f t="shared" si="52"/>
        <v/>
      </c>
      <c r="BW168" s="484" t="str">
        <f t="shared" si="52"/>
        <v/>
      </c>
      <c r="BX168" s="484" t="str">
        <f t="shared" si="52"/>
        <v/>
      </c>
      <c r="BY168" s="484" t="str">
        <f t="shared" si="52"/>
        <v/>
      </c>
      <c r="BZ168" s="484" t="str">
        <f t="shared" si="52"/>
        <v/>
      </c>
      <c r="CA168" s="484" t="str">
        <f t="shared" si="52"/>
        <v/>
      </c>
      <c r="CB168" s="484" t="str">
        <f t="shared" si="52"/>
        <v/>
      </c>
      <c r="CC168" s="484" t="str">
        <f t="shared" si="52"/>
        <v/>
      </c>
      <c r="CD168" s="484" t="str">
        <f t="shared" si="52"/>
        <v/>
      </c>
      <c r="CE168" s="484" t="str">
        <f t="shared" si="52"/>
        <v/>
      </c>
      <c r="CF168" s="484" t="str">
        <f t="shared" si="52"/>
        <v/>
      </c>
      <c r="CG168" s="484" t="str">
        <f t="shared" si="52"/>
        <v/>
      </c>
      <c r="CH168" s="484" t="str">
        <f t="shared" si="52"/>
        <v/>
      </c>
      <c r="CI168" s="484" t="str">
        <f t="shared" si="52"/>
        <v/>
      </c>
      <c r="CJ168" s="484" t="str">
        <f t="shared" si="52"/>
        <v/>
      </c>
      <c r="CK168" s="484" t="str">
        <f t="shared" si="52"/>
        <v/>
      </c>
      <c r="CL168" s="570"/>
    </row>
    <row r="169" spans="1:90" ht="21" customHeight="1">
      <c r="A169" s="481"/>
      <c r="B169" s="482"/>
      <c r="C169" s="556">
        <f ca="1"/>
        <v>26</v>
      </c>
      <c r="D169" s="912">
        <f t="shared" ca="1" si="40"/>
        <v>65577.124756769976</v>
      </c>
      <c r="E169" s="804"/>
      <c r="F169" s="912">
        <f t="shared" ca="1" si="41"/>
        <v>19698.262762186845</v>
      </c>
      <c r="G169" s="803"/>
      <c r="H169" s="803"/>
      <c r="I169" s="804"/>
      <c r="J169" s="912">
        <f t="shared" ca="1" si="42"/>
        <v>30846.266946117146</v>
      </c>
      <c r="K169" s="1190"/>
      <c r="L169" s="1191"/>
      <c r="M169" s="912">
        <f t="shared" ca="1" si="36"/>
        <v>15032.595048465984</v>
      </c>
      <c r="N169" s="803"/>
      <c r="O169" s="803"/>
      <c r="P169" s="804"/>
      <c r="Q169" s="913">
        <f t="shared" ca="1" si="37"/>
        <v>0.1607764176307124</v>
      </c>
      <c r="R169" s="803"/>
      <c r="S169" s="804"/>
      <c r="T169" s="912">
        <f t="shared" ca="1" si="38"/>
        <v>863328.2415374344</v>
      </c>
      <c r="U169" s="803"/>
      <c r="V169" s="803"/>
      <c r="W169" s="803"/>
      <c r="X169" s="804"/>
      <c r="Y169" s="912">
        <f t="shared" ca="1" si="43"/>
        <v>785690.9559058561</v>
      </c>
      <c r="Z169" s="803"/>
      <c r="AA169" s="804"/>
      <c r="AB169" s="913">
        <f t="shared" ca="1" si="44"/>
        <v>7.6469555075695306E-2</v>
      </c>
      <c r="AC169" s="803"/>
      <c r="AD169" s="832"/>
      <c r="AE169" s="555"/>
      <c r="AF169" s="481"/>
      <c r="AG169" s="483"/>
      <c r="AH169" s="483"/>
      <c r="AI169" s="483"/>
      <c r="AJ169" s="483"/>
      <c r="AK169" s="483"/>
      <c r="AL169" s="483"/>
      <c r="AM169" s="553">
        <v>26</v>
      </c>
      <c r="AN169" s="484" t="str">
        <f t="shared" si="52"/>
        <v/>
      </c>
      <c r="AO169" s="484" t="str">
        <f t="shared" si="52"/>
        <v/>
      </c>
      <c r="AP169" s="484" t="str">
        <f t="shared" si="52"/>
        <v/>
      </c>
      <c r="AQ169" s="484" t="str">
        <f t="shared" si="52"/>
        <v/>
      </c>
      <c r="AR169" s="484" t="str">
        <f t="shared" si="52"/>
        <v/>
      </c>
      <c r="AS169" s="484" t="str">
        <f t="shared" si="52"/>
        <v/>
      </c>
      <c r="AT169" s="484" t="str">
        <f t="shared" si="52"/>
        <v/>
      </c>
      <c r="AU169" s="484" t="str">
        <f t="shared" si="52"/>
        <v/>
      </c>
      <c r="AV169" s="484" t="str">
        <f t="shared" si="52"/>
        <v/>
      </c>
      <c r="AW169" s="484" t="str">
        <f t="shared" si="52"/>
        <v/>
      </c>
      <c r="AX169" s="484" t="str">
        <f t="shared" si="52"/>
        <v/>
      </c>
      <c r="AY169" s="484" t="str">
        <f t="shared" si="52"/>
        <v/>
      </c>
      <c r="AZ169" s="484" t="str">
        <f t="shared" si="52"/>
        <v/>
      </c>
      <c r="BA169" s="484" t="str">
        <f t="shared" si="52"/>
        <v/>
      </c>
      <c r="BB169" s="484" t="str">
        <f t="shared" si="52"/>
        <v/>
      </c>
      <c r="BC169" s="484" t="str">
        <f t="shared" si="52"/>
        <v/>
      </c>
      <c r="BD169" s="484" t="str">
        <f t="shared" si="52"/>
        <v/>
      </c>
      <c r="BE169" s="484" t="str">
        <f t="shared" si="52"/>
        <v/>
      </c>
      <c r="BF169" s="484" t="str">
        <f t="shared" si="52"/>
        <v/>
      </c>
      <c r="BG169" s="484" t="str">
        <f t="shared" si="52"/>
        <v/>
      </c>
      <c r="BH169" s="484" t="str">
        <f t="shared" si="52"/>
        <v/>
      </c>
      <c r="BI169" s="484" t="str">
        <f t="shared" si="52"/>
        <v/>
      </c>
      <c r="BJ169" s="484" t="str">
        <f t="shared" si="52"/>
        <v/>
      </c>
      <c r="BK169" s="484" t="str">
        <f t="shared" si="52"/>
        <v/>
      </c>
      <c r="BL169" s="484" t="str">
        <f t="shared" si="52"/>
        <v/>
      </c>
      <c r="BM169" s="484">
        <f t="shared" ca="1" si="52"/>
        <v>800723.5509543221</v>
      </c>
      <c r="BN169" s="484">
        <f t="shared" ca="1" si="52"/>
        <v>15032.595048465984</v>
      </c>
      <c r="BO169" s="484">
        <f t="shared" ca="1" si="52"/>
        <v>15032.595048465984</v>
      </c>
      <c r="BP169" s="484">
        <f t="shared" ca="1" si="52"/>
        <v>15032.595048465984</v>
      </c>
      <c r="BQ169" s="484">
        <f t="shared" ca="1" si="52"/>
        <v>15032.595048465984</v>
      </c>
      <c r="BR169" s="484" t="str">
        <f t="shared" si="52"/>
        <v/>
      </c>
      <c r="BS169" s="484" t="str">
        <f t="shared" si="52"/>
        <v/>
      </c>
      <c r="BT169" s="484" t="str">
        <f t="shared" si="52"/>
        <v/>
      </c>
      <c r="BU169" s="484" t="str">
        <f t="shared" si="52"/>
        <v/>
      </c>
      <c r="BV169" s="484" t="str">
        <f t="shared" si="52"/>
        <v/>
      </c>
      <c r="BW169" s="484" t="str">
        <f t="shared" si="52"/>
        <v/>
      </c>
      <c r="BX169" s="484" t="str">
        <f t="shared" si="52"/>
        <v/>
      </c>
      <c r="BY169" s="484" t="str">
        <f t="shared" si="52"/>
        <v/>
      </c>
      <c r="BZ169" s="484" t="str">
        <f t="shared" si="52"/>
        <v/>
      </c>
      <c r="CA169" s="484" t="str">
        <f t="shared" si="52"/>
        <v/>
      </c>
      <c r="CB169" s="484" t="str">
        <f t="shared" si="52"/>
        <v/>
      </c>
      <c r="CC169" s="484" t="str">
        <f t="shared" si="52"/>
        <v/>
      </c>
      <c r="CD169" s="484" t="str">
        <f t="shared" si="52"/>
        <v/>
      </c>
      <c r="CE169" s="484" t="str">
        <f t="shared" si="52"/>
        <v/>
      </c>
      <c r="CF169" s="484" t="str">
        <f t="shared" si="52"/>
        <v/>
      </c>
      <c r="CG169" s="484" t="str">
        <f t="shared" si="52"/>
        <v/>
      </c>
      <c r="CH169" s="484" t="str">
        <f t="shared" si="52"/>
        <v/>
      </c>
      <c r="CI169" s="484" t="str">
        <f t="shared" si="52"/>
        <v/>
      </c>
      <c r="CJ169" s="484" t="str">
        <f t="shared" si="52"/>
        <v/>
      </c>
      <c r="CK169" s="484" t="str">
        <f t="shared" si="52"/>
        <v/>
      </c>
      <c r="CL169" s="570"/>
    </row>
    <row r="170" spans="1:90" ht="21" customHeight="1">
      <c r="A170" s="481"/>
      <c r="B170" s="482"/>
      <c r="C170" s="556">
        <f ca="1"/>
        <v>27</v>
      </c>
      <c r="D170" s="912">
        <f t="shared" ca="1" si="40"/>
        <v>67544.438499473094</v>
      </c>
      <c r="E170" s="804"/>
      <c r="F170" s="912">
        <f t="shared" ca="1" si="41"/>
        <v>20289.210645052452</v>
      </c>
      <c r="G170" s="803"/>
      <c r="H170" s="803"/>
      <c r="I170" s="804"/>
      <c r="J170" s="912">
        <f t="shared" ca="1" si="42"/>
        <v>30846.266946117146</v>
      </c>
      <c r="K170" s="1190"/>
      <c r="L170" s="1191"/>
      <c r="M170" s="912">
        <f t="shared" ca="1" si="36"/>
        <v>16408.960908303496</v>
      </c>
      <c r="N170" s="803"/>
      <c r="O170" s="803"/>
      <c r="P170" s="804"/>
      <c r="Q170" s="913">
        <f t="shared" ca="1" si="37"/>
        <v>0.1754969081102635</v>
      </c>
      <c r="R170" s="803"/>
      <c r="S170" s="804"/>
      <c r="T170" s="912">
        <f t="shared" ca="1" si="38"/>
        <v>916453.07160109025</v>
      </c>
      <c r="U170" s="803"/>
      <c r="V170" s="803"/>
      <c r="W170" s="803"/>
      <c r="X170" s="804"/>
      <c r="Y170" s="912">
        <f t="shared" ca="1" si="43"/>
        <v>836486.66740056465</v>
      </c>
      <c r="Z170" s="803"/>
      <c r="AA170" s="804"/>
      <c r="AB170" s="913">
        <f t="shared" ca="1" si="44"/>
        <v>7.6777998237081757E-2</v>
      </c>
      <c r="AC170" s="803"/>
      <c r="AD170" s="832"/>
      <c r="AE170" s="555"/>
      <c r="AF170" s="481"/>
      <c r="AG170" s="483"/>
      <c r="AH170" s="483"/>
      <c r="AI170" s="483"/>
      <c r="AJ170" s="483"/>
      <c r="AK170" s="483"/>
      <c r="AL170" s="483"/>
      <c r="AM170" s="553">
        <v>27</v>
      </c>
      <c r="AN170" s="484" t="str">
        <f t="shared" si="52"/>
        <v/>
      </c>
      <c r="AO170" s="484" t="str">
        <f t="shared" si="52"/>
        <v/>
      </c>
      <c r="AP170" s="484" t="str">
        <f t="shared" si="52"/>
        <v/>
      </c>
      <c r="AQ170" s="484" t="str">
        <f t="shared" si="52"/>
        <v/>
      </c>
      <c r="AR170" s="484" t="str">
        <f t="shared" si="52"/>
        <v/>
      </c>
      <c r="AS170" s="484" t="str">
        <f t="shared" si="52"/>
        <v/>
      </c>
      <c r="AT170" s="484" t="str">
        <f t="shared" si="52"/>
        <v/>
      </c>
      <c r="AU170" s="484" t="str">
        <f t="shared" si="52"/>
        <v/>
      </c>
      <c r="AV170" s="484" t="str">
        <f t="shared" si="52"/>
        <v/>
      </c>
      <c r="AW170" s="484" t="str">
        <f t="shared" si="52"/>
        <v/>
      </c>
      <c r="AX170" s="484" t="str">
        <f t="shared" si="52"/>
        <v/>
      </c>
      <c r="AY170" s="484" t="str">
        <f t="shared" si="52"/>
        <v/>
      </c>
      <c r="AZ170" s="484" t="str">
        <f t="shared" si="52"/>
        <v/>
      </c>
      <c r="BA170" s="484" t="str">
        <f t="shared" si="52"/>
        <v/>
      </c>
      <c r="BB170" s="484" t="str">
        <f t="shared" si="52"/>
        <v/>
      </c>
      <c r="BC170" s="484" t="str">
        <f t="shared" si="52"/>
        <v/>
      </c>
      <c r="BD170" s="484" t="str">
        <f t="shared" si="52"/>
        <v/>
      </c>
      <c r="BE170" s="484" t="str">
        <f t="shared" si="52"/>
        <v/>
      </c>
      <c r="BF170" s="484" t="str">
        <f t="shared" si="52"/>
        <v/>
      </c>
      <c r="BG170" s="484" t="str">
        <f t="shared" si="52"/>
        <v/>
      </c>
      <c r="BH170" s="484" t="str">
        <f t="shared" si="52"/>
        <v/>
      </c>
      <c r="BI170" s="484" t="str">
        <f t="shared" si="52"/>
        <v/>
      </c>
      <c r="BJ170" s="484" t="str">
        <f t="shared" si="52"/>
        <v/>
      </c>
      <c r="BK170" s="484" t="str">
        <f t="shared" si="52"/>
        <v/>
      </c>
      <c r="BL170" s="484" t="str">
        <f t="shared" si="52"/>
        <v/>
      </c>
      <c r="BM170" s="484" t="str">
        <f t="shared" si="52"/>
        <v/>
      </c>
      <c r="BN170" s="484">
        <f t="shared" ca="1" si="52"/>
        <v>852895.62830886815</v>
      </c>
      <c r="BO170" s="484">
        <f t="shared" ca="1" si="52"/>
        <v>16408.960908303496</v>
      </c>
      <c r="BP170" s="484">
        <f t="shared" ca="1" si="52"/>
        <v>16408.960908303496</v>
      </c>
      <c r="BQ170" s="484">
        <f t="shared" ca="1" si="52"/>
        <v>16408.960908303496</v>
      </c>
      <c r="BR170" s="484" t="str">
        <f t="shared" si="52"/>
        <v/>
      </c>
      <c r="BS170" s="484" t="str">
        <f t="shared" si="52"/>
        <v/>
      </c>
      <c r="BT170" s="484" t="str">
        <f t="shared" si="52"/>
        <v/>
      </c>
      <c r="BU170" s="484" t="str">
        <f t="shared" si="52"/>
        <v/>
      </c>
      <c r="BV170" s="484" t="str">
        <f t="shared" si="52"/>
        <v/>
      </c>
      <c r="BW170" s="484" t="str">
        <f t="shared" si="52"/>
        <v/>
      </c>
      <c r="BX170" s="484" t="str">
        <f t="shared" si="52"/>
        <v/>
      </c>
      <c r="BY170" s="484" t="str">
        <f t="shared" si="52"/>
        <v/>
      </c>
      <c r="BZ170" s="484" t="str">
        <f t="shared" si="52"/>
        <v/>
      </c>
      <c r="CA170" s="484" t="str">
        <f t="shared" si="52"/>
        <v/>
      </c>
      <c r="CB170" s="484" t="str">
        <f t="shared" si="52"/>
        <v/>
      </c>
      <c r="CC170" s="484" t="str">
        <f t="shared" si="52"/>
        <v/>
      </c>
      <c r="CD170" s="484" t="str">
        <f t="shared" si="52"/>
        <v/>
      </c>
      <c r="CE170" s="484" t="str">
        <f t="shared" si="52"/>
        <v/>
      </c>
      <c r="CF170" s="484" t="str">
        <f t="shared" si="52"/>
        <v/>
      </c>
      <c r="CG170" s="484" t="str">
        <f t="shared" si="52"/>
        <v/>
      </c>
      <c r="CH170" s="484" t="str">
        <f t="shared" si="52"/>
        <v/>
      </c>
      <c r="CI170" s="484" t="str">
        <f t="shared" si="52"/>
        <v/>
      </c>
      <c r="CJ170" s="484" t="str">
        <f t="shared" si="52"/>
        <v/>
      </c>
      <c r="CK170" s="484" t="str">
        <f t="shared" si="52"/>
        <v/>
      </c>
      <c r="CL170" s="570"/>
    </row>
    <row r="171" spans="1:90" ht="21" customHeight="1">
      <c r="A171" s="481"/>
      <c r="B171" s="482"/>
      <c r="C171" s="556">
        <f ca="1"/>
        <v>28</v>
      </c>
      <c r="D171" s="912">
        <f t="shared" ca="1" si="40"/>
        <v>69570.771654457276</v>
      </c>
      <c r="E171" s="804"/>
      <c r="F171" s="912">
        <f t="shared" ca="1" si="41"/>
        <v>20897.886964404024</v>
      </c>
      <c r="G171" s="803"/>
      <c r="H171" s="803"/>
      <c r="I171" s="804"/>
      <c r="J171" s="912">
        <f t="shared" ca="1" si="42"/>
        <v>30846.266946117146</v>
      </c>
      <c r="K171" s="1190"/>
      <c r="L171" s="1191"/>
      <c r="M171" s="912">
        <f t="shared" ca="1" si="36"/>
        <v>17826.617743936105</v>
      </c>
      <c r="N171" s="803"/>
      <c r="O171" s="803"/>
      <c r="P171" s="804"/>
      <c r="Q171" s="913">
        <f t="shared" ca="1" si="37"/>
        <v>0.19065901330420085</v>
      </c>
      <c r="R171" s="803"/>
      <c r="S171" s="804"/>
      <c r="T171" s="912">
        <f t="shared" ca="1" si="38"/>
        <v>972212.67621187575</v>
      </c>
      <c r="U171" s="803"/>
      <c r="V171" s="803"/>
      <c r="W171" s="803"/>
      <c r="X171" s="804"/>
      <c r="Y171" s="912">
        <f t="shared" ca="1" si="43"/>
        <v>889847.27988533443</v>
      </c>
      <c r="Z171" s="803"/>
      <c r="AA171" s="804"/>
      <c r="AB171" s="913">
        <f t="shared" ca="1" si="44"/>
        <v>7.7047052739054545E-2</v>
      </c>
      <c r="AC171" s="803"/>
      <c r="AD171" s="832"/>
      <c r="AE171" s="555"/>
      <c r="AF171" s="481"/>
      <c r="AG171" s="483"/>
      <c r="AH171" s="483"/>
      <c r="AI171" s="483"/>
      <c r="AJ171" s="483"/>
      <c r="AK171" s="483"/>
      <c r="AL171" s="483"/>
      <c r="AM171" s="553">
        <v>28</v>
      </c>
      <c r="AN171" s="484" t="str">
        <f t="shared" si="52"/>
        <v/>
      </c>
      <c r="AO171" s="484" t="str">
        <f t="shared" si="52"/>
        <v/>
      </c>
      <c r="AP171" s="484" t="str">
        <f t="shared" si="52"/>
        <v/>
      </c>
      <c r="AQ171" s="484" t="str">
        <f t="shared" si="52"/>
        <v/>
      </c>
      <c r="AR171" s="484" t="str">
        <f t="shared" si="52"/>
        <v/>
      </c>
      <c r="AS171" s="484" t="str">
        <f t="shared" si="52"/>
        <v/>
      </c>
      <c r="AT171" s="484" t="str">
        <f t="shared" si="52"/>
        <v/>
      </c>
      <c r="AU171" s="484" t="str">
        <f t="shared" si="52"/>
        <v/>
      </c>
      <c r="AV171" s="484" t="str">
        <f t="shared" si="52"/>
        <v/>
      </c>
      <c r="AW171" s="484" t="str">
        <f t="shared" si="52"/>
        <v/>
      </c>
      <c r="AX171" s="484" t="str">
        <f t="shared" si="52"/>
        <v/>
      </c>
      <c r="AY171" s="484" t="str">
        <f t="shared" si="52"/>
        <v/>
      </c>
      <c r="AZ171" s="484" t="str">
        <f t="shared" si="52"/>
        <v/>
      </c>
      <c r="BA171" s="484" t="str">
        <f t="shared" si="52"/>
        <v/>
      </c>
      <c r="BB171" s="484" t="str">
        <f t="shared" si="52"/>
        <v/>
      </c>
      <c r="BC171" s="484" t="str">
        <f t="shared" si="52"/>
        <v/>
      </c>
      <c r="BD171" s="484" t="str">
        <f t="shared" si="52"/>
        <v/>
      </c>
      <c r="BE171" s="484" t="str">
        <f t="shared" si="52"/>
        <v/>
      </c>
      <c r="BF171" s="484" t="str">
        <f t="shared" si="52"/>
        <v/>
      </c>
      <c r="BG171" s="484" t="str">
        <f t="shared" si="52"/>
        <v/>
      </c>
      <c r="BH171" s="484" t="str">
        <f t="shared" si="52"/>
        <v/>
      </c>
      <c r="BI171" s="484" t="str">
        <f t="shared" si="52"/>
        <v/>
      </c>
      <c r="BJ171" s="484" t="str">
        <f t="shared" si="52"/>
        <v/>
      </c>
      <c r="BK171" s="484" t="str">
        <f t="shared" si="52"/>
        <v/>
      </c>
      <c r="BL171" s="484" t="str">
        <f t="shared" si="52"/>
        <v/>
      </c>
      <c r="BM171" s="484" t="str">
        <f t="shared" si="52"/>
        <v/>
      </c>
      <c r="BN171" s="484" t="str">
        <f t="shared" si="52"/>
        <v/>
      </c>
      <c r="BO171" s="484">
        <f t="shared" ca="1" si="52"/>
        <v>907673.89762927056</v>
      </c>
      <c r="BP171" s="484">
        <f t="shared" ca="1" si="52"/>
        <v>17826.617743936105</v>
      </c>
      <c r="BQ171" s="484">
        <f t="shared" ca="1" si="52"/>
        <v>17826.617743936105</v>
      </c>
      <c r="BR171" s="484" t="str">
        <f t="shared" si="52"/>
        <v/>
      </c>
      <c r="BS171" s="484" t="str">
        <f t="shared" si="52"/>
        <v/>
      </c>
      <c r="BT171" s="484" t="str">
        <f t="shared" si="52"/>
        <v/>
      </c>
      <c r="BU171" s="484" t="str">
        <f t="shared" si="52"/>
        <v/>
      </c>
      <c r="BV171" s="484" t="str">
        <f t="shared" si="52"/>
        <v/>
      </c>
      <c r="BW171" s="484" t="str">
        <f t="shared" si="52"/>
        <v/>
      </c>
      <c r="BX171" s="484" t="str">
        <f t="shared" si="52"/>
        <v/>
      </c>
      <c r="BY171" s="484" t="str">
        <f t="shared" si="52"/>
        <v/>
      </c>
      <c r="BZ171" s="484" t="str">
        <f t="shared" si="52"/>
        <v/>
      </c>
      <c r="CA171" s="484" t="str">
        <f t="shared" si="52"/>
        <v/>
      </c>
      <c r="CB171" s="484" t="str">
        <f t="shared" si="52"/>
        <v/>
      </c>
      <c r="CC171" s="484" t="str">
        <f t="shared" si="52"/>
        <v/>
      </c>
      <c r="CD171" s="484" t="str">
        <f t="shared" si="52"/>
        <v/>
      </c>
      <c r="CE171" s="484" t="str">
        <f t="shared" si="52"/>
        <v/>
      </c>
      <c r="CF171" s="484" t="str">
        <f t="shared" si="52"/>
        <v/>
      </c>
      <c r="CG171" s="484" t="str">
        <f t="shared" si="52"/>
        <v/>
      </c>
      <c r="CH171" s="484" t="str">
        <f t="shared" si="52"/>
        <v/>
      </c>
      <c r="CI171" s="484" t="str">
        <f t="shared" si="52"/>
        <v/>
      </c>
      <c r="CJ171" s="484" t="str">
        <f t="shared" si="52"/>
        <v/>
      </c>
      <c r="CK171" s="484" t="str">
        <f t="shared" si="52"/>
        <v/>
      </c>
      <c r="CL171" s="570"/>
    </row>
    <row r="172" spans="1:90" ht="21" customHeight="1">
      <c r="A172" s="481"/>
      <c r="B172" s="482"/>
      <c r="C172" s="556">
        <f ca="1"/>
        <v>29</v>
      </c>
      <c r="D172" s="912">
        <f t="shared" ca="1" si="40"/>
        <v>71657.894804090989</v>
      </c>
      <c r="E172" s="804"/>
      <c r="F172" s="912">
        <f t="shared" ca="1" si="41"/>
        <v>21524.823573336143</v>
      </c>
      <c r="G172" s="803"/>
      <c r="H172" s="803"/>
      <c r="I172" s="804"/>
      <c r="J172" s="912">
        <f t="shared" ca="1" si="42"/>
        <v>30846.266946117146</v>
      </c>
      <c r="K172" s="1190"/>
      <c r="L172" s="1191"/>
      <c r="M172" s="912">
        <f t="shared" ca="1" si="36"/>
        <v>19286.804284637699</v>
      </c>
      <c r="N172" s="803"/>
      <c r="O172" s="803"/>
      <c r="P172" s="804"/>
      <c r="Q172" s="913">
        <f t="shared" ca="1" si="37"/>
        <v>0.20627598165395636</v>
      </c>
      <c r="R172" s="803"/>
      <c r="S172" s="804"/>
      <c r="T172" s="912">
        <f t="shared" ca="1" si="38"/>
        <v>1030762.4650411461</v>
      </c>
      <c r="U172" s="803"/>
      <c r="V172" s="803"/>
      <c r="W172" s="803"/>
      <c r="X172" s="804"/>
      <c r="Y172" s="912">
        <f t="shared" ca="1" si="43"/>
        <v>945926.10682480852</v>
      </c>
      <c r="Z172" s="803"/>
      <c r="AA172" s="804"/>
      <c r="AB172" s="913">
        <f t="shared" ca="1" si="44"/>
        <v>7.72821643004451E-2</v>
      </c>
      <c r="AC172" s="803"/>
      <c r="AD172" s="832"/>
      <c r="AE172" s="555"/>
      <c r="AF172" s="481"/>
      <c r="AG172" s="483"/>
      <c r="AH172" s="483"/>
      <c r="AI172" s="483"/>
      <c r="AJ172" s="483"/>
      <c r="AK172" s="483"/>
      <c r="AL172" s="483"/>
      <c r="AM172" s="553">
        <v>29</v>
      </c>
      <c r="AN172" s="484" t="str">
        <f t="shared" si="52"/>
        <v/>
      </c>
      <c r="AO172" s="484" t="str">
        <f t="shared" si="52"/>
        <v/>
      </c>
      <c r="AP172" s="484" t="str">
        <f t="shared" si="52"/>
        <v/>
      </c>
      <c r="AQ172" s="484" t="str">
        <f t="shared" si="52"/>
        <v/>
      </c>
      <c r="AR172" s="484" t="str">
        <f t="shared" si="52"/>
        <v/>
      </c>
      <c r="AS172" s="484" t="str">
        <f t="shared" si="52"/>
        <v/>
      </c>
      <c r="AT172" s="484" t="str">
        <f t="shared" si="52"/>
        <v/>
      </c>
      <c r="AU172" s="484" t="str">
        <f t="shared" si="52"/>
        <v/>
      </c>
      <c r="AV172" s="484" t="str">
        <f t="shared" si="52"/>
        <v/>
      </c>
      <c r="AW172" s="484" t="str">
        <f t="shared" si="52"/>
        <v/>
      </c>
      <c r="AX172" s="484" t="str">
        <f t="shared" si="52"/>
        <v/>
      </c>
      <c r="AY172" s="484" t="str">
        <f t="shared" si="52"/>
        <v/>
      </c>
      <c r="AZ172" s="484" t="str">
        <f t="shared" si="52"/>
        <v/>
      </c>
      <c r="BA172" s="484" t="str">
        <f t="shared" si="52"/>
        <v/>
      </c>
      <c r="BB172" s="484" t="str">
        <f t="shared" si="52"/>
        <v/>
      </c>
      <c r="BC172" s="484" t="str">
        <f t="shared" si="52"/>
        <v/>
      </c>
      <c r="BD172" s="484" t="str">
        <f t="shared" si="52"/>
        <v/>
      </c>
      <c r="BE172" s="484" t="str">
        <f t="shared" si="52"/>
        <v/>
      </c>
      <c r="BF172" s="484" t="str">
        <f t="shared" si="52"/>
        <v/>
      </c>
      <c r="BG172" s="484" t="str">
        <f t="shared" si="52"/>
        <v/>
      </c>
      <c r="BH172" s="484" t="str">
        <f t="shared" si="52"/>
        <v/>
      </c>
      <c r="BI172" s="484" t="str">
        <f t="shared" si="52"/>
        <v/>
      </c>
      <c r="BJ172" s="484" t="str">
        <f t="shared" si="52"/>
        <v/>
      </c>
      <c r="BK172" s="484" t="str">
        <f t="shared" si="52"/>
        <v/>
      </c>
      <c r="BL172" s="484" t="str">
        <f t="shared" si="52"/>
        <v/>
      </c>
      <c r="BM172" s="484" t="str">
        <f t="shared" si="52"/>
        <v/>
      </c>
      <c r="BN172" s="484" t="str">
        <f t="shared" si="52"/>
        <v/>
      </c>
      <c r="BO172" s="484" t="str">
        <f t="shared" si="52"/>
        <v/>
      </c>
      <c r="BP172" s="484">
        <f t="shared" ca="1" si="52"/>
        <v>965212.9111094462</v>
      </c>
      <c r="BQ172" s="484">
        <f t="shared" ca="1" si="52"/>
        <v>19286.804284637699</v>
      </c>
      <c r="BR172" s="484" t="str">
        <f t="shared" si="52"/>
        <v/>
      </c>
      <c r="BS172" s="484" t="str">
        <f t="shared" si="52"/>
        <v/>
      </c>
      <c r="BT172" s="484" t="str">
        <f t="shared" si="52"/>
        <v/>
      </c>
      <c r="BU172" s="484" t="str">
        <f t="shared" si="52"/>
        <v/>
      </c>
      <c r="BV172" s="484" t="str">
        <f t="shared" si="52"/>
        <v/>
      </c>
      <c r="BW172" s="484" t="str">
        <f t="shared" si="52"/>
        <v/>
      </c>
      <c r="BX172" s="484" t="str">
        <f t="shared" si="52"/>
        <v/>
      </c>
      <c r="BY172" s="484" t="str">
        <f t="shared" si="52"/>
        <v/>
      </c>
      <c r="BZ172" s="484" t="str">
        <f t="shared" si="52"/>
        <v/>
      </c>
      <c r="CA172" s="484" t="str">
        <f t="shared" si="52"/>
        <v/>
      </c>
      <c r="CB172" s="484" t="str">
        <f t="shared" si="52"/>
        <v/>
      </c>
      <c r="CC172" s="484" t="str">
        <f t="shared" si="52"/>
        <v/>
      </c>
      <c r="CD172" s="484" t="str">
        <f t="shared" si="52"/>
        <v/>
      </c>
      <c r="CE172" s="484" t="str">
        <f t="shared" si="52"/>
        <v/>
      </c>
      <c r="CF172" s="484" t="str">
        <f t="shared" si="52"/>
        <v/>
      </c>
      <c r="CG172" s="484" t="str">
        <f t="shared" si="52"/>
        <v/>
      </c>
      <c r="CH172" s="484" t="str">
        <f t="shared" si="52"/>
        <v/>
      </c>
      <c r="CI172" s="484" t="str">
        <f t="shared" si="52"/>
        <v/>
      </c>
      <c r="CJ172" s="484" t="str">
        <f t="shared" si="52"/>
        <v/>
      </c>
      <c r="CK172" s="484" t="str">
        <f t="shared" si="52"/>
        <v/>
      </c>
      <c r="CL172" s="570"/>
    </row>
    <row r="173" spans="1:90" ht="21" customHeight="1">
      <c r="A173" s="481"/>
      <c r="B173" s="482"/>
      <c r="C173" s="556">
        <f ca="1"/>
        <v>30</v>
      </c>
      <c r="D173" s="912">
        <f t="shared" ca="1" si="40"/>
        <v>73807.631648213704</v>
      </c>
      <c r="E173" s="804"/>
      <c r="F173" s="912">
        <f t="shared" ca="1" si="41"/>
        <v>22170.568280536227</v>
      </c>
      <c r="G173" s="803"/>
      <c r="H173" s="803"/>
      <c r="I173" s="804"/>
      <c r="J173" s="912">
        <f t="shared" ca="1" si="42"/>
        <v>30846.266946117146</v>
      </c>
      <c r="K173" s="1190"/>
      <c r="L173" s="1191"/>
      <c r="M173" s="912">
        <f t="shared" ca="1" si="36"/>
        <v>1025677.4594940583</v>
      </c>
      <c r="N173" s="803"/>
      <c r="O173" s="803"/>
      <c r="P173" s="804"/>
      <c r="Q173" s="913">
        <f t="shared" ca="1" si="37"/>
        <v>0.22236145905420437</v>
      </c>
      <c r="R173" s="803"/>
      <c r="S173" s="804"/>
      <c r="T173" s="912">
        <f t="shared" ca="1" si="38"/>
        <v>1092268.1120353257</v>
      </c>
      <c r="U173" s="803"/>
      <c r="V173" s="803"/>
      <c r="W173" s="803"/>
      <c r="X173" s="804"/>
      <c r="Y173" s="912">
        <f t="shared" ca="1" si="43"/>
        <v>1004886.663072498</v>
      </c>
      <c r="Z173" s="803"/>
      <c r="AA173" s="804"/>
      <c r="AB173" s="913">
        <f t="shared" ca="1" si="44"/>
        <v>7.7487907876637285E-2</v>
      </c>
      <c r="AC173" s="803"/>
      <c r="AD173" s="832"/>
      <c r="AE173" s="555"/>
      <c r="AF173" s="481"/>
      <c r="AG173" s="483"/>
      <c r="AH173" s="483"/>
      <c r="AI173" s="483"/>
      <c r="AJ173" s="483"/>
      <c r="AK173" s="483"/>
      <c r="AL173" s="483"/>
      <c r="AM173" s="553">
        <v>30</v>
      </c>
      <c r="AN173" s="484" t="str">
        <f t="shared" si="52"/>
        <v/>
      </c>
      <c r="AO173" s="484" t="str">
        <f t="shared" si="52"/>
        <v/>
      </c>
      <c r="AP173" s="484" t="str">
        <f t="shared" si="52"/>
        <v/>
      </c>
      <c r="AQ173" s="484" t="str">
        <f t="shared" si="52"/>
        <v/>
      </c>
      <c r="AR173" s="484" t="str">
        <f t="shared" si="52"/>
        <v/>
      </c>
      <c r="AS173" s="484" t="str">
        <f t="shared" ref="AS173:CK173" si="53">IF(AS$142&lt;=$Z$27,IF(AND(AS$142=$Z$27,$AM173=$Z$27),$M173, IF(AS$142&gt;$AM173,$M173, IF($AM173&gt;AS$142,"", IF($AM173=$C173,SUM($Y173,$M173),$M173)))),"")</f>
        <v/>
      </c>
      <c r="AT173" s="484" t="str">
        <f t="shared" si="53"/>
        <v/>
      </c>
      <c r="AU173" s="484" t="str">
        <f t="shared" si="53"/>
        <v/>
      </c>
      <c r="AV173" s="484" t="str">
        <f t="shared" si="53"/>
        <v/>
      </c>
      <c r="AW173" s="484" t="str">
        <f t="shared" si="53"/>
        <v/>
      </c>
      <c r="AX173" s="484" t="str">
        <f t="shared" si="53"/>
        <v/>
      </c>
      <c r="AY173" s="484" t="str">
        <f t="shared" si="53"/>
        <v/>
      </c>
      <c r="AZ173" s="484" t="str">
        <f t="shared" si="53"/>
        <v/>
      </c>
      <c r="BA173" s="484" t="str">
        <f t="shared" si="53"/>
        <v/>
      </c>
      <c r="BB173" s="484" t="str">
        <f t="shared" si="53"/>
        <v/>
      </c>
      <c r="BC173" s="484" t="str">
        <f t="shared" si="53"/>
        <v/>
      </c>
      <c r="BD173" s="484" t="str">
        <f t="shared" si="53"/>
        <v/>
      </c>
      <c r="BE173" s="484" t="str">
        <f t="shared" si="53"/>
        <v/>
      </c>
      <c r="BF173" s="484" t="str">
        <f t="shared" si="53"/>
        <v/>
      </c>
      <c r="BG173" s="484" t="str">
        <f t="shared" si="53"/>
        <v/>
      </c>
      <c r="BH173" s="484" t="str">
        <f t="shared" si="53"/>
        <v/>
      </c>
      <c r="BI173" s="484" t="str">
        <f t="shared" si="53"/>
        <v/>
      </c>
      <c r="BJ173" s="484" t="str">
        <f t="shared" si="53"/>
        <v/>
      </c>
      <c r="BK173" s="484" t="str">
        <f t="shared" si="53"/>
        <v/>
      </c>
      <c r="BL173" s="484" t="str">
        <f t="shared" si="53"/>
        <v/>
      </c>
      <c r="BM173" s="484" t="str">
        <f t="shared" si="53"/>
        <v/>
      </c>
      <c r="BN173" s="484" t="str">
        <f t="shared" si="53"/>
        <v/>
      </c>
      <c r="BO173" s="484" t="str">
        <f t="shared" si="53"/>
        <v/>
      </c>
      <c r="BP173" s="484" t="str">
        <f t="shared" si="53"/>
        <v/>
      </c>
      <c r="BQ173" s="484">
        <f t="shared" ca="1" si="53"/>
        <v>1025677.4594940583</v>
      </c>
      <c r="BR173" s="484" t="str">
        <f t="shared" si="53"/>
        <v/>
      </c>
      <c r="BS173" s="484" t="str">
        <f t="shared" si="53"/>
        <v/>
      </c>
      <c r="BT173" s="484" t="str">
        <f t="shared" si="53"/>
        <v/>
      </c>
      <c r="BU173" s="484" t="str">
        <f t="shared" si="53"/>
        <v/>
      </c>
      <c r="BV173" s="484" t="str">
        <f t="shared" si="53"/>
        <v/>
      </c>
      <c r="BW173" s="484" t="str">
        <f t="shared" si="53"/>
        <v/>
      </c>
      <c r="BX173" s="484" t="str">
        <f t="shared" si="53"/>
        <v/>
      </c>
      <c r="BY173" s="484" t="str">
        <f t="shared" si="53"/>
        <v/>
      </c>
      <c r="BZ173" s="484" t="str">
        <f t="shared" si="53"/>
        <v/>
      </c>
      <c r="CA173" s="484" t="str">
        <f t="shared" si="53"/>
        <v/>
      </c>
      <c r="CB173" s="484" t="str">
        <f t="shared" si="53"/>
        <v/>
      </c>
      <c r="CC173" s="484" t="str">
        <f t="shared" si="53"/>
        <v/>
      </c>
      <c r="CD173" s="484" t="str">
        <f t="shared" si="53"/>
        <v/>
      </c>
      <c r="CE173" s="484" t="str">
        <f t="shared" si="53"/>
        <v/>
      </c>
      <c r="CF173" s="484" t="str">
        <f t="shared" si="53"/>
        <v/>
      </c>
      <c r="CG173" s="484" t="str">
        <f t="shared" si="53"/>
        <v/>
      </c>
      <c r="CH173" s="484" t="str">
        <f t="shared" si="53"/>
        <v/>
      </c>
      <c r="CI173" s="484" t="str">
        <f t="shared" si="53"/>
        <v/>
      </c>
      <c r="CJ173" s="484" t="str">
        <f t="shared" si="53"/>
        <v/>
      </c>
      <c r="CK173" s="484" t="str">
        <f t="shared" si="53"/>
        <v/>
      </c>
      <c r="CL173" s="570"/>
    </row>
    <row r="174" spans="1:90" ht="21" customHeight="1">
      <c r="A174" s="481"/>
      <c r="B174" s="482"/>
      <c r="C174" s="556"/>
      <c r="D174" s="912" t="str">
        <f t="shared" si="40"/>
        <v/>
      </c>
      <c r="E174" s="804"/>
      <c r="F174" s="912" t="str">
        <f t="shared" si="41"/>
        <v/>
      </c>
      <c r="G174" s="803"/>
      <c r="H174" s="803"/>
      <c r="I174" s="804"/>
      <c r="J174" s="912" t="str">
        <f t="shared" si="42"/>
        <v/>
      </c>
      <c r="K174" s="1190"/>
      <c r="L174" s="1191"/>
      <c r="M174" s="912" t="str">
        <f t="shared" si="36"/>
        <v/>
      </c>
      <c r="N174" s="803"/>
      <c r="O174" s="803"/>
      <c r="P174" s="804"/>
      <c r="Q174" s="913" t="str">
        <f t="shared" si="37"/>
        <v/>
      </c>
      <c r="R174" s="803"/>
      <c r="S174" s="804"/>
      <c r="T174" s="912" t="str">
        <f t="shared" si="38"/>
        <v/>
      </c>
      <c r="U174" s="803"/>
      <c r="V174" s="803"/>
      <c r="W174" s="803"/>
      <c r="X174" s="804"/>
      <c r="Y174" s="912" t="str">
        <f t="shared" si="43"/>
        <v/>
      </c>
      <c r="Z174" s="803"/>
      <c r="AA174" s="804"/>
      <c r="AB174" s="913" t="str">
        <f t="shared" si="44"/>
        <v/>
      </c>
      <c r="AC174" s="803"/>
      <c r="AD174" s="832"/>
      <c r="AE174" s="482"/>
      <c r="AF174" s="481"/>
      <c r="AG174" s="483"/>
      <c r="AH174" s="483"/>
      <c r="AI174" s="483"/>
      <c r="AJ174" s="483"/>
      <c r="AK174" s="483"/>
      <c r="AL174" s="483"/>
      <c r="AM174" s="553">
        <v>31</v>
      </c>
      <c r="AN174" s="484" t="str">
        <f t="shared" ref="AN174:CK179" si="54">IF(AN$142&lt;=$Z$27,IF(AND(AN$142=$Z$27,$AM174=$Z$27),$M174, IF(AN$142&gt;$AM174,$M174, IF($AM174&gt;AN$142,"", IF($AM174=$C174,SUM($Y174,$M174),$M174)))),"")</f>
        <v/>
      </c>
      <c r="AO174" s="484" t="str">
        <f t="shared" si="54"/>
        <v/>
      </c>
      <c r="AP174" s="484" t="str">
        <f t="shared" si="54"/>
        <v/>
      </c>
      <c r="AQ174" s="484" t="str">
        <f t="shared" si="54"/>
        <v/>
      </c>
      <c r="AR174" s="484" t="str">
        <f t="shared" si="54"/>
        <v/>
      </c>
      <c r="AS174" s="484" t="str">
        <f t="shared" si="54"/>
        <v/>
      </c>
      <c r="AT174" s="484" t="str">
        <f t="shared" si="54"/>
        <v/>
      </c>
      <c r="AU174" s="484" t="str">
        <f t="shared" si="54"/>
        <v/>
      </c>
      <c r="AV174" s="484" t="str">
        <f t="shared" si="54"/>
        <v/>
      </c>
      <c r="AW174" s="484" t="str">
        <f t="shared" si="54"/>
        <v/>
      </c>
      <c r="AX174" s="484" t="str">
        <f t="shared" si="54"/>
        <v/>
      </c>
      <c r="AY174" s="484" t="str">
        <f t="shared" si="54"/>
        <v/>
      </c>
      <c r="AZ174" s="484" t="str">
        <f t="shared" si="54"/>
        <v/>
      </c>
      <c r="BA174" s="484" t="str">
        <f t="shared" si="54"/>
        <v/>
      </c>
      <c r="BB174" s="484" t="str">
        <f t="shared" si="54"/>
        <v/>
      </c>
      <c r="BC174" s="484" t="str">
        <f t="shared" si="54"/>
        <v/>
      </c>
      <c r="BD174" s="484" t="str">
        <f t="shared" si="54"/>
        <v/>
      </c>
      <c r="BE174" s="484" t="str">
        <f t="shared" si="54"/>
        <v/>
      </c>
      <c r="BF174" s="484" t="str">
        <f t="shared" si="54"/>
        <v/>
      </c>
      <c r="BG174" s="484" t="str">
        <f t="shared" si="54"/>
        <v/>
      </c>
      <c r="BH174" s="484" t="str">
        <f t="shared" si="54"/>
        <v/>
      </c>
      <c r="BI174" s="484" t="str">
        <f t="shared" si="54"/>
        <v/>
      </c>
      <c r="BJ174" s="484" t="str">
        <f t="shared" si="54"/>
        <v/>
      </c>
      <c r="BK174" s="484" t="str">
        <f t="shared" si="54"/>
        <v/>
      </c>
      <c r="BL174" s="484" t="str">
        <f t="shared" si="54"/>
        <v/>
      </c>
      <c r="BM174" s="484" t="str">
        <f t="shared" si="54"/>
        <v/>
      </c>
      <c r="BN174" s="484" t="str">
        <f t="shared" si="54"/>
        <v/>
      </c>
      <c r="BO174" s="484" t="str">
        <f t="shared" si="54"/>
        <v/>
      </c>
      <c r="BP174" s="484" t="str">
        <f t="shared" si="54"/>
        <v/>
      </c>
      <c r="BQ174" s="484" t="str">
        <f t="shared" si="54"/>
        <v/>
      </c>
      <c r="BR174" s="484" t="str">
        <f t="shared" si="54"/>
        <v/>
      </c>
      <c r="BS174" s="484" t="str">
        <f t="shared" si="54"/>
        <v/>
      </c>
      <c r="BT174" s="484" t="str">
        <f t="shared" si="54"/>
        <v/>
      </c>
      <c r="BU174" s="484" t="str">
        <f t="shared" si="54"/>
        <v/>
      </c>
      <c r="BV174" s="484" t="str">
        <f t="shared" si="54"/>
        <v/>
      </c>
      <c r="BW174" s="484" t="str">
        <f t="shared" si="54"/>
        <v/>
      </c>
      <c r="BX174" s="484" t="str">
        <f t="shared" si="54"/>
        <v/>
      </c>
      <c r="BY174" s="484" t="str">
        <f t="shared" si="54"/>
        <v/>
      </c>
      <c r="BZ174" s="484" t="str">
        <f t="shared" si="54"/>
        <v/>
      </c>
      <c r="CA174" s="484" t="str">
        <f t="shared" si="54"/>
        <v/>
      </c>
      <c r="CB174" s="484" t="str">
        <f t="shared" si="54"/>
        <v/>
      </c>
      <c r="CC174" s="484" t="str">
        <f t="shared" si="54"/>
        <v/>
      </c>
      <c r="CD174" s="484" t="str">
        <f t="shared" si="54"/>
        <v/>
      </c>
      <c r="CE174" s="484" t="str">
        <f t="shared" si="54"/>
        <v/>
      </c>
      <c r="CF174" s="484" t="str">
        <f t="shared" si="54"/>
        <v/>
      </c>
      <c r="CG174" s="484" t="str">
        <f t="shared" si="54"/>
        <v/>
      </c>
      <c r="CH174" s="484" t="str">
        <f t="shared" si="54"/>
        <v/>
      </c>
      <c r="CI174" s="484" t="str">
        <f t="shared" si="54"/>
        <v/>
      </c>
      <c r="CJ174" s="484" t="str">
        <f t="shared" si="54"/>
        <v/>
      </c>
      <c r="CK174" s="484" t="str">
        <f t="shared" si="54"/>
        <v/>
      </c>
      <c r="CL174" s="570"/>
    </row>
    <row r="175" spans="1:90" ht="21" customHeight="1">
      <c r="A175" s="481"/>
      <c r="B175" s="482"/>
      <c r="C175" s="556"/>
      <c r="D175" s="912" t="str">
        <f t="shared" si="40"/>
        <v/>
      </c>
      <c r="E175" s="804"/>
      <c r="F175" s="912" t="str">
        <f t="shared" si="41"/>
        <v/>
      </c>
      <c r="G175" s="803"/>
      <c r="H175" s="803"/>
      <c r="I175" s="804"/>
      <c r="J175" s="912" t="str">
        <f t="shared" si="42"/>
        <v/>
      </c>
      <c r="K175" s="1190"/>
      <c r="L175" s="1191"/>
      <c r="M175" s="912" t="str">
        <f t="shared" si="36"/>
        <v/>
      </c>
      <c r="N175" s="803"/>
      <c r="O175" s="803"/>
      <c r="P175" s="804"/>
      <c r="Q175" s="913" t="str">
        <f t="shared" si="37"/>
        <v/>
      </c>
      <c r="R175" s="803"/>
      <c r="S175" s="804"/>
      <c r="T175" s="912" t="str">
        <f t="shared" si="38"/>
        <v/>
      </c>
      <c r="U175" s="803"/>
      <c r="V175" s="803"/>
      <c r="W175" s="803"/>
      <c r="X175" s="804"/>
      <c r="Y175" s="912" t="str">
        <f t="shared" si="43"/>
        <v/>
      </c>
      <c r="Z175" s="803"/>
      <c r="AA175" s="804"/>
      <c r="AB175" s="913" t="str">
        <f t="shared" si="44"/>
        <v/>
      </c>
      <c r="AC175" s="803"/>
      <c r="AD175" s="832"/>
      <c r="AE175" s="482"/>
      <c r="AF175" s="481"/>
      <c r="AG175" s="483"/>
      <c r="AH175" s="483"/>
      <c r="AI175" s="483"/>
      <c r="AJ175" s="483"/>
      <c r="AK175" s="483"/>
      <c r="AL175" s="483"/>
      <c r="AM175" s="553">
        <v>32</v>
      </c>
      <c r="AN175" s="484" t="str">
        <f t="shared" si="54"/>
        <v/>
      </c>
      <c r="AO175" s="484" t="str">
        <f t="shared" si="54"/>
        <v/>
      </c>
      <c r="AP175" s="484" t="str">
        <f t="shared" si="54"/>
        <v/>
      </c>
      <c r="AQ175" s="484" t="str">
        <f t="shared" si="54"/>
        <v/>
      </c>
      <c r="AR175" s="484" t="str">
        <f t="shared" si="54"/>
        <v/>
      </c>
      <c r="AS175" s="484" t="str">
        <f t="shared" si="54"/>
        <v/>
      </c>
      <c r="AT175" s="484" t="str">
        <f t="shared" si="54"/>
        <v/>
      </c>
      <c r="AU175" s="484" t="str">
        <f t="shared" si="54"/>
        <v/>
      </c>
      <c r="AV175" s="484" t="str">
        <f t="shared" si="54"/>
        <v/>
      </c>
      <c r="AW175" s="484" t="str">
        <f t="shared" si="54"/>
        <v/>
      </c>
      <c r="AX175" s="484" t="str">
        <f t="shared" si="54"/>
        <v/>
      </c>
      <c r="AY175" s="484" t="str">
        <f t="shared" si="54"/>
        <v/>
      </c>
      <c r="AZ175" s="484" t="str">
        <f t="shared" si="54"/>
        <v/>
      </c>
      <c r="BA175" s="484" t="str">
        <f t="shared" si="54"/>
        <v/>
      </c>
      <c r="BB175" s="484" t="str">
        <f t="shared" si="54"/>
        <v/>
      </c>
      <c r="BC175" s="484" t="str">
        <f t="shared" si="54"/>
        <v/>
      </c>
      <c r="BD175" s="484" t="str">
        <f t="shared" si="54"/>
        <v/>
      </c>
      <c r="BE175" s="484" t="str">
        <f t="shared" si="54"/>
        <v/>
      </c>
      <c r="BF175" s="484" t="str">
        <f t="shared" si="54"/>
        <v/>
      </c>
      <c r="BG175" s="484" t="str">
        <f t="shared" si="54"/>
        <v/>
      </c>
      <c r="BH175" s="484" t="str">
        <f t="shared" si="54"/>
        <v/>
      </c>
      <c r="BI175" s="484" t="str">
        <f t="shared" si="54"/>
        <v/>
      </c>
      <c r="BJ175" s="484" t="str">
        <f t="shared" si="54"/>
        <v/>
      </c>
      <c r="BK175" s="484" t="str">
        <f t="shared" si="54"/>
        <v/>
      </c>
      <c r="BL175" s="484" t="str">
        <f t="shared" si="54"/>
        <v/>
      </c>
      <c r="BM175" s="484" t="str">
        <f t="shared" si="54"/>
        <v/>
      </c>
      <c r="BN175" s="484" t="str">
        <f t="shared" si="54"/>
        <v/>
      </c>
      <c r="BO175" s="484" t="str">
        <f t="shared" si="54"/>
        <v/>
      </c>
      <c r="BP175" s="484" t="str">
        <f t="shared" si="54"/>
        <v/>
      </c>
      <c r="BQ175" s="484" t="str">
        <f t="shared" si="54"/>
        <v/>
      </c>
      <c r="BR175" s="484" t="str">
        <f t="shared" si="54"/>
        <v/>
      </c>
      <c r="BS175" s="484" t="str">
        <f t="shared" si="54"/>
        <v/>
      </c>
      <c r="BT175" s="484" t="str">
        <f t="shared" si="54"/>
        <v/>
      </c>
      <c r="BU175" s="484" t="str">
        <f t="shared" si="54"/>
        <v/>
      </c>
      <c r="BV175" s="484" t="str">
        <f t="shared" si="54"/>
        <v/>
      </c>
      <c r="BW175" s="484" t="str">
        <f t="shared" si="54"/>
        <v/>
      </c>
      <c r="BX175" s="484" t="str">
        <f t="shared" si="54"/>
        <v/>
      </c>
      <c r="BY175" s="484" t="str">
        <f t="shared" si="54"/>
        <v/>
      </c>
      <c r="BZ175" s="484" t="str">
        <f t="shared" si="54"/>
        <v/>
      </c>
      <c r="CA175" s="484" t="str">
        <f t="shared" si="54"/>
        <v/>
      </c>
      <c r="CB175" s="484" t="str">
        <f t="shared" si="54"/>
        <v/>
      </c>
      <c r="CC175" s="484" t="str">
        <f t="shared" si="54"/>
        <v/>
      </c>
      <c r="CD175" s="484" t="str">
        <f t="shared" si="54"/>
        <v/>
      </c>
      <c r="CE175" s="484" t="str">
        <f t="shared" si="54"/>
        <v/>
      </c>
      <c r="CF175" s="484" t="str">
        <f t="shared" si="54"/>
        <v/>
      </c>
      <c r="CG175" s="484" t="str">
        <f t="shared" si="54"/>
        <v/>
      </c>
      <c r="CH175" s="484" t="str">
        <f t="shared" si="54"/>
        <v/>
      </c>
      <c r="CI175" s="484" t="str">
        <f t="shared" si="54"/>
        <v/>
      </c>
      <c r="CJ175" s="484" t="str">
        <f t="shared" si="54"/>
        <v/>
      </c>
      <c r="CK175" s="484" t="str">
        <f t="shared" si="54"/>
        <v/>
      </c>
      <c r="CL175" s="570"/>
    </row>
    <row r="176" spans="1:90" ht="21" customHeight="1">
      <c r="A176" s="481"/>
      <c r="B176" s="482"/>
      <c r="C176" s="556"/>
      <c r="D176" s="912" t="str">
        <f t="shared" si="40"/>
        <v/>
      </c>
      <c r="E176" s="804"/>
      <c r="F176" s="912" t="str">
        <f t="shared" si="41"/>
        <v/>
      </c>
      <c r="G176" s="803"/>
      <c r="H176" s="803"/>
      <c r="I176" s="804"/>
      <c r="J176" s="912" t="str">
        <f t="shared" si="42"/>
        <v/>
      </c>
      <c r="K176" s="1190"/>
      <c r="L176" s="1191"/>
      <c r="M176" s="912" t="str">
        <f t="shared" si="36"/>
        <v/>
      </c>
      <c r="N176" s="803"/>
      <c r="O176" s="803"/>
      <c r="P176" s="804"/>
      <c r="Q176" s="913" t="str">
        <f t="shared" si="37"/>
        <v/>
      </c>
      <c r="R176" s="803"/>
      <c r="S176" s="804"/>
      <c r="T176" s="912" t="str">
        <f t="shared" si="38"/>
        <v/>
      </c>
      <c r="U176" s="803"/>
      <c r="V176" s="803"/>
      <c r="W176" s="803"/>
      <c r="X176" s="804"/>
      <c r="Y176" s="912" t="str">
        <f t="shared" si="43"/>
        <v/>
      </c>
      <c r="Z176" s="803"/>
      <c r="AA176" s="804"/>
      <c r="AB176" s="913" t="str">
        <f t="shared" si="44"/>
        <v/>
      </c>
      <c r="AC176" s="803"/>
      <c r="AD176" s="832"/>
      <c r="AE176" s="482"/>
      <c r="AF176" s="481"/>
      <c r="AG176" s="483"/>
      <c r="AH176" s="483"/>
      <c r="AI176" s="483"/>
      <c r="AJ176" s="483"/>
      <c r="AK176" s="483"/>
      <c r="AL176" s="483"/>
      <c r="AM176" s="553">
        <v>33</v>
      </c>
      <c r="AN176" s="484" t="str">
        <f t="shared" si="54"/>
        <v/>
      </c>
      <c r="AO176" s="484" t="str">
        <f t="shared" si="54"/>
        <v/>
      </c>
      <c r="AP176" s="484" t="str">
        <f t="shared" si="54"/>
        <v/>
      </c>
      <c r="AQ176" s="484" t="str">
        <f t="shared" si="54"/>
        <v/>
      </c>
      <c r="AR176" s="484" t="str">
        <f t="shared" si="54"/>
        <v/>
      </c>
      <c r="AS176" s="484" t="str">
        <f t="shared" si="54"/>
        <v/>
      </c>
      <c r="AT176" s="484" t="str">
        <f t="shared" si="54"/>
        <v/>
      </c>
      <c r="AU176" s="484" t="str">
        <f t="shared" si="54"/>
        <v/>
      </c>
      <c r="AV176" s="484" t="str">
        <f t="shared" si="54"/>
        <v/>
      </c>
      <c r="AW176" s="484" t="str">
        <f t="shared" si="54"/>
        <v/>
      </c>
      <c r="AX176" s="484" t="str">
        <f t="shared" si="54"/>
        <v/>
      </c>
      <c r="AY176" s="484" t="str">
        <f t="shared" si="54"/>
        <v/>
      </c>
      <c r="AZ176" s="484" t="str">
        <f t="shared" si="54"/>
        <v/>
      </c>
      <c r="BA176" s="484" t="str">
        <f t="shared" si="54"/>
        <v/>
      </c>
      <c r="BB176" s="484" t="str">
        <f t="shared" si="54"/>
        <v/>
      </c>
      <c r="BC176" s="484" t="str">
        <f t="shared" si="54"/>
        <v/>
      </c>
      <c r="BD176" s="484" t="str">
        <f t="shared" si="54"/>
        <v/>
      </c>
      <c r="BE176" s="484" t="str">
        <f t="shared" si="54"/>
        <v/>
      </c>
      <c r="BF176" s="484" t="str">
        <f t="shared" si="54"/>
        <v/>
      </c>
      <c r="BG176" s="484" t="str">
        <f t="shared" si="54"/>
        <v/>
      </c>
      <c r="BH176" s="484" t="str">
        <f t="shared" si="54"/>
        <v/>
      </c>
      <c r="BI176" s="484" t="str">
        <f t="shared" si="54"/>
        <v/>
      </c>
      <c r="BJ176" s="484" t="str">
        <f t="shared" si="54"/>
        <v/>
      </c>
      <c r="BK176" s="484" t="str">
        <f t="shared" si="54"/>
        <v/>
      </c>
      <c r="BL176" s="484" t="str">
        <f t="shared" si="54"/>
        <v/>
      </c>
      <c r="BM176" s="484" t="str">
        <f t="shared" si="54"/>
        <v/>
      </c>
      <c r="BN176" s="484" t="str">
        <f t="shared" si="54"/>
        <v/>
      </c>
      <c r="BO176" s="484" t="str">
        <f t="shared" si="54"/>
        <v/>
      </c>
      <c r="BP176" s="484" t="str">
        <f t="shared" si="54"/>
        <v/>
      </c>
      <c r="BQ176" s="484" t="str">
        <f t="shared" si="54"/>
        <v/>
      </c>
      <c r="BR176" s="484" t="str">
        <f t="shared" si="54"/>
        <v/>
      </c>
      <c r="BS176" s="484" t="str">
        <f t="shared" si="54"/>
        <v/>
      </c>
      <c r="BT176" s="484" t="str">
        <f t="shared" si="54"/>
        <v/>
      </c>
      <c r="BU176" s="484" t="str">
        <f t="shared" si="54"/>
        <v/>
      </c>
      <c r="BV176" s="484" t="str">
        <f t="shared" si="54"/>
        <v/>
      </c>
      <c r="BW176" s="484" t="str">
        <f t="shared" si="54"/>
        <v/>
      </c>
      <c r="BX176" s="484" t="str">
        <f t="shared" si="54"/>
        <v/>
      </c>
      <c r="BY176" s="484" t="str">
        <f t="shared" si="54"/>
        <v/>
      </c>
      <c r="BZ176" s="484" t="str">
        <f t="shared" si="54"/>
        <v/>
      </c>
      <c r="CA176" s="484" t="str">
        <f t="shared" si="54"/>
        <v/>
      </c>
      <c r="CB176" s="484" t="str">
        <f t="shared" si="54"/>
        <v/>
      </c>
      <c r="CC176" s="484" t="str">
        <f t="shared" si="54"/>
        <v/>
      </c>
      <c r="CD176" s="484" t="str">
        <f t="shared" si="54"/>
        <v/>
      </c>
      <c r="CE176" s="484" t="str">
        <f t="shared" si="54"/>
        <v/>
      </c>
      <c r="CF176" s="484" t="str">
        <f t="shared" si="54"/>
        <v/>
      </c>
      <c r="CG176" s="484" t="str">
        <f t="shared" si="54"/>
        <v/>
      </c>
      <c r="CH176" s="484" t="str">
        <f t="shared" si="54"/>
        <v/>
      </c>
      <c r="CI176" s="484" t="str">
        <f t="shared" si="54"/>
        <v/>
      </c>
      <c r="CJ176" s="484" t="str">
        <f t="shared" si="54"/>
        <v/>
      </c>
      <c r="CK176" s="484" t="str">
        <f t="shared" si="54"/>
        <v/>
      </c>
      <c r="CL176" s="570"/>
    </row>
    <row r="177" spans="1:90" ht="21" customHeight="1">
      <c r="A177" s="481"/>
      <c r="B177" s="482"/>
      <c r="C177" s="556"/>
      <c r="D177" s="912" t="str">
        <f t="shared" si="40"/>
        <v/>
      </c>
      <c r="E177" s="804"/>
      <c r="F177" s="912" t="str">
        <f t="shared" si="41"/>
        <v/>
      </c>
      <c r="G177" s="803"/>
      <c r="H177" s="803"/>
      <c r="I177" s="804"/>
      <c r="J177" s="912" t="str">
        <f t="shared" si="42"/>
        <v/>
      </c>
      <c r="K177" s="1190"/>
      <c r="L177" s="1191"/>
      <c r="M177" s="912" t="str">
        <f t="shared" si="36"/>
        <v/>
      </c>
      <c r="N177" s="803"/>
      <c r="O177" s="803"/>
      <c r="P177" s="804"/>
      <c r="Q177" s="913" t="str">
        <f t="shared" si="37"/>
        <v/>
      </c>
      <c r="R177" s="803"/>
      <c r="S177" s="804"/>
      <c r="T177" s="912" t="str">
        <f t="shared" si="38"/>
        <v/>
      </c>
      <c r="U177" s="803"/>
      <c r="V177" s="803"/>
      <c r="W177" s="803"/>
      <c r="X177" s="804"/>
      <c r="Y177" s="912" t="str">
        <f t="shared" si="43"/>
        <v/>
      </c>
      <c r="Z177" s="803"/>
      <c r="AA177" s="804"/>
      <c r="AB177" s="913" t="str">
        <f t="shared" si="44"/>
        <v/>
      </c>
      <c r="AC177" s="803"/>
      <c r="AD177" s="832"/>
      <c r="AE177" s="482"/>
      <c r="AF177" s="481"/>
      <c r="AG177" s="483"/>
      <c r="AH177" s="483"/>
      <c r="AI177" s="483"/>
      <c r="AJ177" s="483"/>
      <c r="AK177" s="483"/>
      <c r="AL177" s="483"/>
      <c r="AM177" s="553">
        <v>34</v>
      </c>
      <c r="AN177" s="484" t="str">
        <f t="shared" si="54"/>
        <v/>
      </c>
      <c r="AO177" s="484" t="str">
        <f t="shared" si="54"/>
        <v/>
      </c>
      <c r="AP177" s="484" t="str">
        <f t="shared" si="54"/>
        <v/>
      </c>
      <c r="AQ177" s="484" t="str">
        <f t="shared" si="54"/>
        <v/>
      </c>
      <c r="AR177" s="484" t="str">
        <f t="shared" si="54"/>
        <v/>
      </c>
      <c r="AS177" s="484" t="str">
        <f t="shared" si="54"/>
        <v/>
      </c>
      <c r="AT177" s="484" t="str">
        <f t="shared" si="54"/>
        <v/>
      </c>
      <c r="AU177" s="484" t="str">
        <f t="shared" si="54"/>
        <v/>
      </c>
      <c r="AV177" s="484" t="str">
        <f t="shared" si="54"/>
        <v/>
      </c>
      <c r="AW177" s="484" t="str">
        <f t="shared" si="54"/>
        <v/>
      </c>
      <c r="AX177" s="484" t="str">
        <f t="shared" si="54"/>
        <v/>
      </c>
      <c r="AY177" s="484" t="str">
        <f t="shared" si="54"/>
        <v/>
      </c>
      <c r="AZ177" s="484" t="str">
        <f t="shared" si="54"/>
        <v/>
      </c>
      <c r="BA177" s="484" t="str">
        <f t="shared" si="54"/>
        <v/>
      </c>
      <c r="BB177" s="484" t="str">
        <f t="shared" si="54"/>
        <v/>
      </c>
      <c r="BC177" s="484" t="str">
        <f t="shared" si="54"/>
        <v/>
      </c>
      <c r="BD177" s="484" t="str">
        <f t="shared" si="54"/>
        <v/>
      </c>
      <c r="BE177" s="484" t="str">
        <f t="shared" si="54"/>
        <v/>
      </c>
      <c r="BF177" s="484" t="str">
        <f t="shared" si="54"/>
        <v/>
      </c>
      <c r="BG177" s="484" t="str">
        <f t="shared" si="54"/>
        <v/>
      </c>
      <c r="BH177" s="484" t="str">
        <f t="shared" si="54"/>
        <v/>
      </c>
      <c r="BI177" s="484" t="str">
        <f t="shared" si="54"/>
        <v/>
      </c>
      <c r="BJ177" s="484" t="str">
        <f t="shared" si="54"/>
        <v/>
      </c>
      <c r="BK177" s="484" t="str">
        <f t="shared" si="54"/>
        <v/>
      </c>
      <c r="BL177" s="484" t="str">
        <f t="shared" si="54"/>
        <v/>
      </c>
      <c r="BM177" s="484" t="str">
        <f t="shared" si="54"/>
        <v/>
      </c>
      <c r="BN177" s="484" t="str">
        <f t="shared" si="54"/>
        <v/>
      </c>
      <c r="BO177" s="484" t="str">
        <f t="shared" si="54"/>
        <v/>
      </c>
      <c r="BP177" s="484" t="str">
        <f t="shared" si="54"/>
        <v/>
      </c>
      <c r="BQ177" s="484" t="str">
        <f t="shared" si="54"/>
        <v/>
      </c>
      <c r="BR177" s="484" t="str">
        <f t="shared" si="54"/>
        <v/>
      </c>
      <c r="BS177" s="484" t="str">
        <f t="shared" si="54"/>
        <v/>
      </c>
      <c r="BT177" s="484" t="str">
        <f t="shared" si="54"/>
        <v/>
      </c>
      <c r="BU177" s="484" t="str">
        <f t="shared" si="54"/>
        <v/>
      </c>
      <c r="BV177" s="484" t="str">
        <f t="shared" si="54"/>
        <v/>
      </c>
      <c r="BW177" s="484" t="str">
        <f t="shared" si="54"/>
        <v/>
      </c>
      <c r="BX177" s="484" t="str">
        <f t="shared" si="54"/>
        <v/>
      </c>
      <c r="BY177" s="484" t="str">
        <f t="shared" si="54"/>
        <v/>
      </c>
      <c r="BZ177" s="484" t="str">
        <f t="shared" si="54"/>
        <v/>
      </c>
      <c r="CA177" s="484" t="str">
        <f t="shared" si="54"/>
        <v/>
      </c>
      <c r="CB177" s="484" t="str">
        <f t="shared" si="54"/>
        <v/>
      </c>
      <c r="CC177" s="484" t="str">
        <f t="shared" si="54"/>
        <v/>
      </c>
      <c r="CD177" s="484" t="str">
        <f t="shared" si="54"/>
        <v/>
      </c>
      <c r="CE177" s="484" t="str">
        <f t="shared" si="54"/>
        <v/>
      </c>
      <c r="CF177" s="484" t="str">
        <f t="shared" si="54"/>
        <v/>
      </c>
      <c r="CG177" s="484" t="str">
        <f t="shared" si="54"/>
        <v/>
      </c>
      <c r="CH177" s="484" t="str">
        <f t="shared" si="54"/>
        <v/>
      </c>
      <c r="CI177" s="484" t="str">
        <f t="shared" si="54"/>
        <v/>
      </c>
      <c r="CJ177" s="484" t="str">
        <f t="shared" si="54"/>
        <v/>
      </c>
      <c r="CK177" s="484" t="str">
        <f t="shared" si="54"/>
        <v/>
      </c>
      <c r="CL177" s="570"/>
    </row>
    <row r="178" spans="1:90" ht="21" customHeight="1">
      <c r="A178" s="481"/>
      <c r="B178" s="482"/>
      <c r="C178" s="556"/>
      <c r="D178" s="912" t="str">
        <f t="shared" si="40"/>
        <v/>
      </c>
      <c r="E178" s="804"/>
      <c r="F178" s="912" t="str">
        <f t="shared" si="41"/>
        <v/>
      </c>
      <c r="G178" s="803"/>
      <c r="H178" s="803"/>
      <c r="I178" s="804"/>
      <c r="J178" s="912" t="str">
        <f t="shared" si="42"/>
        <v/>
      </c>
      <c r="K178" s="1190"/>
      <c r="L178" s="1191"/>
      <c r="M178" s="912" t="str">
        <f t="shared" si="36"/>
        <v/>
      </c>
      <c r="N178" s="803"/>
      <c r="O178" s="803"/>
      <c r="P178" s="804"/>
      <c r="Q178" s="913" t="str">
        <f t="shared" si="37"/>
        <v/>
      </c>
      <c r="R178" s="803"/>
      <c r="S178" s="804"/>
      <c r="T178" s="912" t="str">
        <f t="shared" si="38"/>
        <v/>
      </c>
      <c r="U178" s="803"/>
      <c r="V178" s="803"/>
      <c r="W178" s="803"/>
      <c r="X178" s="804"/>
      <c r="Y178" s="912" t="str">
        <f t="shared" si="43"/>
        <v/>
      </c>
      <c r="Z178" s="803"/>
      <c r="AA178" s="804"/>
      <c r="AB178" s="913" t="str">
        <f t="shared" si="44"/>
        <v/>
      </c>
      <c r="AC178" s="803"/>
      <c r="AD178" s="832"/>
      <c r="AE178" s="482"/>
      <c r="AF178" s="481"/>
      <c r="AG178" s="483"/>
      <c r="AH178" s="483"/>
      <c r="AI178" s="483"/>
      <c r="AJ178" s="483"/>
      <c r="AK178" s="483"/>
      <c r="AL178" s="483"/>
      <c r="AM178" s="553">
        <v>35</v>
      </c>
      <c r="AN178" s="484" t="str">
        <f t="shared" si="54"/>
        <v/>
      </c>
      <c r="AO178" s="484" t="str">
        <f t="shared" si="54"/>
        <v/>
      </c>
      <c r="AP178" s="484" t="str">
        <f t="shared" si="54"/>
        <v/>
      </c>
      <c r="AQ178" s="484" t="str">
        <f t="shared" si="54"/>
        <v/>
      </c>
      <c r="AR178" s="484" t="str">
        <f t="shared" si="54"/>
        <v/>
      </c>
      <c r="AS178" s="484" t="str">
        <f t="shared" si="54"/>
        <v/>
      </c>
      <c r="AT178" s="484" t="str">
        <f t="shared" si="54"/>
        <v/>
      </c>
      <c r="AU178" s="484" t="str">
        <f t="shared" si="54"/>
        <v/>
      </c>
      <c r="AV178" s="484" t="str">
        <f t="shared" si="54"/>
        <v/>
      </c>
      <c r="AW178" s="484" t="str">
        <f t="shared" si="54"/>
        <v/>
      </c>
      <c r="AX178" s="484" t="str">
        <f t="shared" si="54"/>
        <v/>
      </c>
      <c r="AY178" s="484" t="str">
        <f t="shared" si="54"/>
        <v/>
      </c>
      <c r="AZ178" s="484" t="str">
        <f t="shared" si="54"/>
        <v/>
      </c>
      <c r="BA178" s="484" t="str">
        <f t="shared" si="54"/>
        <v/>
      </c>
      <c r="BB178" s="484" t="str">
        <f t="shared" si="54"/>
        <v/>
      </c>
      <c r="BC178" s="484" t="str">
        <f t="shared" si="54"/>
        <v/>
      </c>
      <c r="BD178" s="484" t="str">
        <f t="shared" si="54"/>
        <v/>
      </c>
      <c r="BE178" s="484" t="str">
        <f t="shared" si="54"/>
        <v/>
      </c>
      <c r="BF178" s="484" t="str">
        <f t="shared" si="54"/>
        <v/>
      </c>
      <c r="BG178" s="484" t="str">
        <f t="shared" si="54"/>
        <v/>
      </c>
      <c r="BH178" s="484" t="str">
        <f t="shared" si="54"/>
        <v/>
      </c>
      <c r="BI178" s="484" t="str">
        <f t="shared" si="54"/>
        <v/>
      </c>
      <c r="BJ178" s="484" t="str">
        <f t="shared" si="54"/>
        <v/>
      </c>
      <c r="BK178" s="484" t="str">
        <f t="shared" si="54"/>
        <v/>
      </c>
      <c r="BL178" s="484" t="str">
        <f t="shared" si="54"/>
        <v/>
      </c>
      <c r="BM178" s="484" t="str">
        <f t="shared" si="54"/>
        <v/>
      </c>
      <c r="BN178" s="484" t="str">
        <f t="shared" si="54"/>
        <v/>
      </c>
      <c r="BO178" s="484" t="str">
        <f t="shared" si="54"/>
        <v/>
      </c>
      <c r="BP178" s="484" t="str">
        <f t="shared" si="54"/>
        <v/>
      </c>
      <c r="BQ178" s="484" t="str">
        <f t="shared" si="54"/>
        <v/>
      </c>
      <c r="BR178" s="484" t="str">
        <f t="shared" si="54"/>
        <v/>
      </c>
      <c r="BS178" s="484" t="str">
        <f t="shared" si="54"/>
        <v/>
      </c>
      <c r="BT178" s="484" t="str">
        <f t="shared" si="54"/>
        <v/>
      </c>
      <c r="BU178" s="484" t="str">
        <f t="shared" si="54"/>
        <v/>
      </c>
      <c r="BV178" s="484" t="str">
        <f t="shared" si="54"/>
        <v/>
      </c>
      <c r="BW178" s="484" t="str">
        <f t="shared" si="54"/>
        <v/>
      </c>
      <c r="BX178" s="484" t="str">
        <f t="shared" si="54"/>
        <v/>
      </c>
      <c r="BY178" s="484" t="str">
        <f t="shared" si="54"/>
        <v/>
      </c>
      <c r="BZ178" s="484" t="str">
        <f t="shared" si="54"/>
        <v/>
      </c>
      <c r="CA178" s="484" t="str">
        <f t="shared" si="54"/>
        <v/>
      </c>
      <c r="CB178" s="484" t="str">
        <f t="shared" si="54"/>
        <v/>
      </c>
      <c r="CC178" s="484" t="str">
        <f t="shared" si="54"/>
        <v/>
      </c>
      <c r="CD178" s="484" t="str">
        <f t="shared" si="54"/>
        <v/>
      </c>
      <c r="CE178" s="484" t="str">
        <f t="shared" si="54"/>
        <v/>
      </c>
      <c r="CF178" s="484" t="str">
        <f t="shared" si="54"/>
        <v/>
      </c>
      <c r="CG178" s="484" t="str">
        <f t="shared" si="54"/>
        <v/>
      </c>
      <c r="CH178" s="484" t="str">
        <f t="shared" si="54"/>
        <v/>
      </c>
      <c r="CI178" s="484" t="str">
        <f t="shared" si="54"/>
        <v/>
      </c>
      <c r="CJ178" s="484" t="str">
        <f t="shared" si="54"/>
        <v/>
      </c>
      <c r="CK178" s="484" t="str">
        <f t="shared" si="54"/>
        <v/>
      </c>
      <c r="CL178" s="570"/>
    </row>
    <row r="179" spans="1:90" ht="21" customHeight="1">
      <c r="A179" s="481"/>
      <c r="B179" s="482"/>
      <c r="C179" s="556"/>
      <c r="D179" s="912" t="str">
        <f t="shared" si="40"/>
        <v/>
      </c>
      <c r="E179" s="804"/>
      <c r="F179" s="912" t="str">
        <f t="shared" si="41"/>
        <v/>
      </c>
      <c r="G179" s="803"/>
      <c r="H179" s="803"/>
      <c r="I179" s="804"/>
      <c r="J179" s="912" t="str">
        <f t="shared" si="42"/>
        <v/>
      </c>
      <c r="K179" s="1190"/>
      <c r="L179" s="1191"/>
      <c r="M179" s="912" t="str">
        <f t="shared" si="36"/>
        <v/>
      </c>
      <c r="N179" s="803"/>
      <c r="O179" s="803"/>
      <c r="P179" s="804"/>
      <c r="Q179" s="913" t="str">
        <f t="shared" si="37"/>
        <v/>
      </c>
      <c r="R179" s="803"/>
      <c r="S179" s="804"/>
      <c r="T179" s="912" t="str">
        <f t="shared" si="38"/>
        <v/>
      </c>
      <c r="U179" s="803"/>
      <c r="V179" s="803"/>
      <c r="W179" s="803"/>
      <c r="X179" s="804"/>
      <c r="Y179" s="912" t="str">
        <f t="shared" si="43"/>
        <v/>
      </c>
      <c r="Z179" s="803"/>
      <c r="AA179" s="804"/>
      <c r="AB179" s="913" t="str">
        <f t="shared" si="44"/>
        <v/>
      </c>
      <c r="AC179" s="803"/>
      <c r="AD179" s="832"/>
      <c r="AE179" s="482"/>
      <c r="AF179" s="481"/>
      <c r="AG179" s="483"/>
      <c r="AH179" s="483"/>
      <c r="AI179" s="483"/>
      <c r="AJ179" s="483"/>
      <c r="AK179" s="483"/>
      <c r="AL179" s="483"/>
      <c r="AM179" s="553">
        <v>36</v>
      </c>
      <c r="AN179" s="484" t="str">
        <f t="shared" si="54"/>
        <v/>
      </c>
      <c r="AO179" s="484" t="str">
        <f t="shared" si="54"/>
        <v/>
      </c>
      <c r="AP179" s="484" t="str">
        <f t="shared" si="54"/>
        <v/>
      </c>
      <c r="AQ179" s="484" t="str">
        <f t="shared" si="54"/>
        <v/>
      </c>
      <c r="AR179" s="484" t="str">
        <f t="shared" si="54"/>
        <v/>
      </c>
      <c r="AS179" s="484" t="str">
        <f t="shared" ref="AS179:CK179" si="55">IF(AS$142&lt;=$Z$27,IF(AND(AS$142=$Z$27,$AM179=$Z$27),$M179, IF(AS$142&gt;$AM179,$M179, IF($AM179&gt;AS$142,"", IF($AM179=$C179,SUM($Y179,$M179),$M179)))),"")</f>
        <v/>
      </c>
      <c r="AT179" s="484" t="str">
        <f t="shared" si="55"/>
        <v/>
      </c>
      <c r="AU179" s="484" t="str">
        <f t="shared" si="55"/>
        <v/>
      </c>
      <c r="AV179" s="484" t="str">
        <f t="shared" si="55"/>
        <v/>
      </c>
      <c r="AW179" s="484" t="str">
        <f t="shared" si="55"/>
        <v/>
      </c>
      <c r="AX179" s="484" t="str">
        <f t="shared" si="55"/>
        <v/>
      </c>
      <c r="AY179" s="484" t="str">
        <f t="shared" si="55"/>
        <v/>
      </c>
      <c r="AZ179" s="484" t="str">
        <f t="shared" si="55"/>
        <v/>
      </c>
      <c r="BA179" s="484" t="str">
        <f t="shared" si="55"/>
        <v/>
      </c>
      <c r="BB179" s="484" t="str">
        <f t="shared" si="55"/>
        <v/>
      </c>
      <c r="BC179" s="484" t="str">
        <f t="shared" si="55"/>
        <v/>
      </c>
      <c r="BD179" s="484" t="str">
        <f t="shared" si="55"/>
        <v/>
      </c>
      <c r="BE179" s="484" t="str">
        <f t="shared" si="55"/>
        <v/>
      </c>
      <c r="BF179" s="484" t="str">
        <f t="shared" si="55"/>
        <v/>
      </c>
      <c r="BG179" s="484" t="str">
        <f t="shared" si="55"/>
        <v/>
      </c>
      <c r="BH179" s="484" t="str">
        <f t="shared" si="55"/>
        <v/>
      </c>
      <c r="BI179" s="484" t="str">
        <f t="shared" si="55"/>
        <v/>
      </c>
      <c r="BJ179" s="484" t="str">
        <f t="shared" si="55"/>
        <v/>
      </c>
      <c r="BK179" s="484" t="str">
        <f t="shared" si="55"/>
        <v/>
      </c>
      <c r="BL179" s="484" t="str">
        <f t="shared" si="55"/>
        <v/>
      </c>
      <c r="BM179" s="484" t="str">
        <f t="shared" si="55"/>
        <v/>
      </c>
      <c r="BN179" s="484" t="str">
        <f t="shared" si="55"/>
        <v/>
      </c>
      <c r="BO179" s="484" t="str">
        <f t="shared" si="55"/>
        <v/>
      </c>
      <c r="BP179" s="484" t="str">
        <f t="shared" si="55"/>
        <v/>
      </c>
      <c r="BQ179" s="484" t="str">
        <f t="shared" si="55"/>
        <v/>
      </c>
      <c r="BR179" s="484" t="str">
        <f t="shared" si="55"/>
        <v/>
      </c>
      <c r="BS179" s="484" t="str">
        <f t="shared" si="55"/>
        <v/>
      </c>
      <c r="BT179" s="484" t="str">
        <f t="shared" si="55"/>
        <v/>
      </c>
      <c r="BU179" s="484" t="str">
        <f t="shared" si="55"/>
        <v/>
      </c>
      <c r="BV179" s="484" t="str">
        <f t="shared" si="55"/>
        <v/>
      </c>
      <c r="BW179" s="484" t="str">
        <f t="shared" si="55"/>
        <v/>
      </c>
      <c r="BX179" s="484" t="str">
        <f t="shared" si="55"/>
        <v/>
      </c>
      <c r="BY179" s="484" t="str">
        <f t="shared" si="55"/>
        <v/>
      </c>
      <c r="BZ179" s="484" t="str">
        <f t="shared" si="55"/>
        <v/>
      </c>
      <c r="CA179" s="484" t="str">
        <f t="shared" si="55"/>
        <v/>
      </c>
      <c r="CB179" s="484" t="str">
        <f t="shared" si="55"/>
        <v/>
      </c>
      <c r="CC179" s="484" t="str">
        <f t="shared" si="55"/>
        <v/>
      </c>
      <c r="CD179" s="484" t="str">
        <f t="shared" si="55"/>
        <v/>
      </c>
      <c r="CE179" s="484" t="str">
        <f t="shared" si="55"/>
        <v/>
      </c>
      <c r="CF179" s="484" t="str">
        <f t="shared" si="55"/>
        <v/>
      </c>
      <c r="CG179" s="484" t="str">
        <f t="shared" si="55"/>
        <v/>
      </c>
      <c r="CH179" s="484" t="str">
        <f t="shared" si="55"/>
        <v/>
      </c>
      <c r="CI179" s="484" t="str">
        <f t="shared" si="55"/>
        <v/>
      </c>
      <c r="CJ179" s="484" t="str">
        <f t="shared" si="55"/>
        <v/>
      </c>
      <c r="CK179" s="484" t="str">
        <f t="shared" si="55"/>
        <v/>
      </c>
      <c r="CL179" s="570"/>
    </row>
    <row r="180" spans="1:90" ht="21" customHeight="1">
      <c r="A180" s="481"/>
      <c r="B180" s="482"/>
      <c r="C180" s="556"/>
      <c r="D180" s="912" t="str">
        <f t="shared" si="40"/>
        <v/>
      </c>
      <c r="E180" s="804"/>
      <c r="F180" s="912" t="str">
        <f t="shared" si="41"/>
        <v/>
      </c>
      <c r="G180" s="803"/>
      <c r="H180" s="803"/>
      <c r="I180" s="804"/>
      <c r="J180" s="912" t="str">
        <f t="shared" si="42"/>
        <v/>
      </c>
      <c r="K180" s="1190"/>
      <c r="L180" s="1191"/>
      <c r="M180" s="912" t="str">
        <f t="shared" si="36"/>
        <v/>
      </c>
      <c r="N180" s="803"/>
      <c r="O180" s="803"/>
      <c r="P180" s="804"/>
      <c r="Q180" s="913" t="str">
        <f t="shared" si="37"/>
        <v/>
      </c>
      <c r="R180" s="803"/>
      <c r="S180" s="804"/>
      <c r="T180" s="912" t="str">
        <f t="shared" si="38"/>
        <v/>
      </c>
      <c r="U180" s="803"/>
      <c r="V180" s="803"/>
      <c r="W180" s="803"/>
      <c r="X180" s="804"/>
      <c r="Y180" s="912" t="str">
        <f t="shared" si="43"/>
        <v/>
      </c>
      <c r="Z180" s="803"/>
      <c r="AA180" s="804"/>
      <c r="AB180" s="913" t="str">
        <f t="shared" si="44"/>
        <v/>
      </c>
      <c r="AC180" s="803"/>
      <c r="AD180" s="832"/>
      <c r="AE180" s="482"/>
      <c r="AF180" s="481"/>
      <c r="AG180" s="483"/>
      <c r="AH180" s="483"/>
      <c r="AI180" s="483"/>
      <c r="AJ180" s="483"/>
      <c r="AK180" s="483"/>
      <c r="AL180" s="483"/>
      <c r="AM180" s="553">
        <v>37</v>
      </c>
      <c r="AN180" s="484" t="str">
        <f t="shared" ref="AN180:CK185" si="56">IF(AN$142&lt;=$Z$27,IF(AND(AN$142=$Z$27,$AM180=$Z$27),$M180, IF(AN$142&gt;$AM180,$M180, IF($AM180&gt;AN$142,"", IF($AM180=$C180,SUM($Y180,$M180),$M180)))),"")</f>
        <v/>
      </c>
      <c r="AO180" s="484" t="str">
        <f t="shared" si="56"/>
        <v/>
      </c>
      <c r="AP180" s="484" t="str">
        <f t="shared" si="56"/>
        <v/>
      </c>
      <c r="AQ180" s="484" t="str">
        <f t="shared" si="56"/>
        <v/>
      </c>
      <c r="AR180" s="484" t="str">
        <f t="shared" si="56"/>
        <v/>
      </c>
      <c r="AS180" s="484" t="str">
        <f t="shared" si="56"/>
        <v/>
      </c>
      <c r="AT180" s="484" t="str">
        <f t="shared" si="56"/>
        <v/>
      </c>
      <c r="AU180" s="484" t="str">
        <f t="shared" si="56"/>
        <v/>
      </c>
      <c r="AV180" s="484" t="str">
        <f t="shared" si="56"/>
        <v/>
      </c>
      <c r="AW180" s="484" t="str">
        <f t="shared" si="56"/>
        <v/>
      </c>
      <c r="AX180" s="484" t="str">
        <f t="shared" si="56"/>
        <v/>
      </c>
      <c r="AY180" s="484" t="str">
        <f t="shared" si="56"/>
        <v/>
      </c>
      <c r="AZ180" s="484" t="str">
        <f t="shared" si="56"/>
        <v/>
      </c>
      <c r="BA180" s="484" t="str">
        <f t="shared" si="56"/>
        <v/>
      </c>
      <c r="BB180" s="484" t="str">
        <f t="shared" si="56"/>
        <v/>
      </c>
      <c r="BC180" s="484" t="str">
        <f t="shared" si="56"/>
        <v/>
      </c>
      <c r="BD180" s="484" t="str">
        <f t="shared" si="56"/>
        <v/>
      </c>
      <c r="BE180" s="484" t="str">
        <f t="shared" si="56"/>
        <v/>
      </c>
      <c r="BF180" s="484" t="str">
        <f t="shared" si="56"/>
        <v/>
      </c>
      <c r="BG180" s="484" t="str">
        <f t="shared" si="56"/>
        <v/>
      </c>
      <c r="BH180" s="484" t="str">
        <f t="shared" si="56"/>
        <v/>
      </c>
      <c r="BI180" s="484" t="str">
        <f t="shared" si="56"/>
        <v/>
      </c>
      <c r="BJ180" s="484" t="str">
        <f t="shared" si="56"/>
        <v/>
      </c>
      <c r="BK180" s="484" t="str">
        <f t="shared" si="56"/>
        <v/>
      </c>
      <c r="BL180" s="484" t="str">
        <f t="shared" si="56"/>
        <v/>
      </c>
      <c r="BM180" s="484" t="str">
        <f t="shared" si="56"/>
        <v/>
      </c>
      <c r="BN180" s="484" t="str">
        <f t="shared" si="56"/>
        <v/>
      </c>
      <c r="BO180" s="484" t="str">
        <f t="shared" si="56"/>
        <v/>
      </c>
      <c r="BP180" s="484" t="str">
        <f t="shared" si="56"/>
        <v/>
      </c>
      <c r="BQ180" s="484" t="str">
        <f t="shared" si="56"/>
        <v/>
      </c>
      <c r="BR180" s="484" t="str">
        <f t="shared" si="56"/>
        <v/>
      </c>
      <c r="BS180" s="484" t="str">
        <f t="shared" si="56"/>
        <v/>
      </c>
      <c r="BT180" s="484" t="str">
        <f t="shared" si="56"/>
        <v/>
      </c>
      <c r="BU180" s="484" t="str">
        <f t="shared" si="56"/>
        <v/>
      </c>
      <c r="BV180" s="484" t="str">
        <f t="shared" si="56"/>
        <v/>
      </c>
      <c r="BW180" s="484" t="str">
        <f t="shared" si="56"/>
        <v/>
      </c>
      <c r="BX180" s="484" t="str">
        <f t="shared" si="56"/>
        <v/>
      </c>
      <c r="BY180" s="484" t="str">
        <f t="shared" si="56"/>
        <v/>
      </c>
      <c r="BZ180" s="484" t="str">
        <f t="shared" si="56"/>
        <v/>
      </c>
      <c r="CA180" s="484" t="str">
        <f t="shared" si="56"/>
        <v/>
      </c>
      <c r="CB180" s="484" t="str">
        <f t="shared" si="56"/>
        <v/>
      </c>
      <c r="CC180" s="484" t="str">
        <f t="shared" si="56"/>
        <v/>
      </c>
      <c r="CD180" s="484" t="str">
        <f t="shared" si="56"/>
        <v/>
      </c>
      <c r="CE180" s="484" t="str">
        <f t="shared" si="56"/>
        <v/>
      </c>
      <c r="CF180" s="484" t="str">
        <f t="shared" si="56"/>
        <v/>
      </c>
      <c r="CG180" s="484" t="str">
        <f t="shared" si="56"/>
        <v/>
      </c>
      <c r="CH180" s="484" t="str">
        <f t="shared" si="56"/>
        <v/>
      </c>
      <c r="CI180" s="484" t="str">
        <f t="shared" si="56"/>
        <v/>
      </c>
      <c r="CJ180" s="484" t="str">
        <f t="shared" si="56"/>
        <v/>
      </c>
      <c r="CK180" s="484" t="str">
        <f t="shared" si="56"/>
        <v/>
      </c>
      <c r="CL180" s="570"/>
    </row>
    <row r="181" spans="1:90" ht="21" customHeight="1">
      <c r="A181" s="481"/>
      <c r="B181" s="482"/>
      <c r="C181" s="556"/>
      <c r="D181" s="912" t="str">
        <f t="shared" si="40"/>
        <v/>
      </c>
      <c r="E181" s="804"/>
      <c r="F181" s="912" t="str">
        <f t="shared" si="41"/>
        <v/>
      </c>
      <c r="G181" s="803"/>
      <c r="H181" s="803"/>
      <c r="I181" s="804"/>
      <c r="J181" s="912" t="str">
        <f t="shared" si="42"/>
        <v/>
      </c>
      <c r="K181" s="1190"/>
      <c r="L181" s="1191"/>
      <c r="M181" s="912" t="str">
        <f t="shared" si="36"/>
        <v/>
      </c>
      <c r="N181" s="803"/>
      <c r="O181" s="803"/>
      <c r="P181" s="804"/>
      <c r="Q181" s="913" t="str">
        <f t="shared" si="37"/>
        <v/>
      </c>
      <c r="R181" s="803"/>
      <c r="S181" s="804"/>
      <c r="T181" s="912" t="str">
        <f t="shared" si="38"/>
        <v/>
      </c>
      <c r="U181" s="803"/>
      <c r="V181" s="803"/>
      <c r="W181" s="803"/>
      <c r="X181" s="804"/>
      <c r="Y181" s="912" t="str">
        <f t="shared" si="43"/>
        <v/>
      </c>
      <c r="Z181" s="803"/>
      <c r="AA181" s="804"/>
      <c r="AB181" s="913" t="str">
        <f t="shared" si="44"/>
        <v/>
      </c>
      <c r="AC181" s="803"/>
      <c r="AD181" s="832"/>
      <c r="AE181" s="482"/>
      <c r="AF181" s="481"/>
      <c r="AG181" s="483"/>
      <c r="AH181" s="483"/>
      <c r="AI181" s="483"/>
      <c r="AJ181" s="483"/>
      <c r="AK181" s="483"/>
      <c r="AL181" s="483"/>
      <c r="AM181" s="553">
        <v>38</v>
      </c>
      <c r="AN181" s="484" t="str">
        <f t="shared" si="56"/>
        <v/>
      </c>
      <c r="AO181" s="484" t="str">
        <f t="shared" si="56"/>
        <v/>
      </c>
      <c r="AP181" s="484" t="str">
        <f t="shared" si="56"/>
        <v/>
      </c>
      <c r="AQ181" s="484" t="str">
        <f t="shared" si="56"/>
        <v/>
      </c>
      <c r="AR181" s="484" t="str">
        <f t="shared" si="56"/>
        <v/>
      </c>
      <c r="AS181" s="484" t="str">
        <f t="shared" si="56"/>
        <v/>
      </c>
      <c r="AT181" s="484" t="str">
        <f t="shared" si="56"/>
        <v/>
      </c>
      <c r="AU181" s="484" t="str">
        <f t="shared" si="56"/>
        <v/>
      </c>
      <c r="AV181" s="484" t="str">
        <f t="shared" si="56"/>
        <v/>
      </c>
      <c r="AW181" s="484" t="str">
        <f t="shared" si="56"/>
        <v/>
      </c>
      <c r="AX181" s="484" t="str">
        <f t="shared" si="56"/>
        <v/>
      </c>
      <c r="AY181" s="484" t="str">
        <f t="shared" si="56"/>
        <v/>
      </c>
      <c r="AZ181" s="484" t="str">
        <f t="shared" si="56"/>
        <v/>
      </c>
      <c r="BA181" s="484" t="str">
        <f t="shared" si="56"/>
        <v/>
      </c>
      <c r="BB181" s="484" t="str">
        <f t="shared" si="56"/>
        <v/>
      </c>
      <c r="BC181" s="484" t="str">
        <f t="shared" si="56"/>
        <v/>
      </c>
      <c r="BD181" s="484" t="str">
        <f t="shared" si="56"/>
        <v/>
      </c>
      <c r="BE181" s="484" t="str">
        <f t="shared" si="56"/>
        <v/>
      </c>
      <c r="BF181" s="484" t="str">
        <f t="shared" si="56"/>
        <v/>
      </c>
      <c r="BG181" s="484" t="str">
        <f t="shared" si="56"/>
        <v/>
      </c>
      <c r="BH181" s="484" t="str">
        <f t="shared" si="56"/>
        <v/>
      </c>
      <c r="BI181" s="484" t="str">
        <f t="shared" si="56"/>
        <v/>
      </c>
      <c r="BJ181" s="484" t="str">
        <f t="shared" si="56"/>
        <v/>
      </c>
      <c r="BK181" s="484" t="str">
        <f t="shared" si="56"/>
        <v/>
      </c>
      <c r="BL181" s="484" t="str">
        <f t="shared" si="56"/>
        <v/>
      </c>
      <c r="BM181" s="484" t="str">
        <f t="shared" si="56"/>
        <v/>
      </c>
      <c r="BN181" s="484" t="str">
        <f t="shared" si="56"/>
        <v/>
      </c>
      <c r="BO181" s="484" t="str">
        <f t="shared" si="56"/>
        <v/>
      </c>
      <c r="BP181" s="484" t="str">
        <f t="shared" si="56"/>
        <v/>
      </c>
      <c r="BQ181" s="484" t="str">
        <f t="shared" si="56"/>
        <v/>
      </c>
      <c r="BR181" s="484" t="str">
        <f t="shared" si="56"/>
        <v/>
      </c>
      <c r="BS181" s="484" t="str">
        <f t="shared" si="56"/>
        <v/>
      </c>
      <c r="BT181" s="484" t="str">
        <f t="shared" si="56"/>
        <v/>
      </c>
      <c r="BU181" s="484" t="str">
        <f t="shared" si="56"/>
        <v/>
      </c>
      <c r="BV181" s="484" t="str">
        <f t="shared" si="56"/>
        <v/>
      </c>
      <c r="BW181" s="484" t="str">
        <f t="shared" si="56"/>
        <v/>
      </c>
      <c r="BX181" s="484" t="str">
        <f t="shared" si="56"/>
        <v/>
      </c>
      <c r="BY181" s="484" t="str">
        <f t="shared" si="56"/>
        <v/>
      </c>
      <c r="BZ181" s="484" t="str">
        <f t="shared" si="56"/>
        <v/>
      </c>
      <c r="CA181" s="484" t="str">
        <f t="shared" si="56"/>
        <v/>
      </c>
      <c r="CB181" s="484" t="str">
        <f t="shared" si="56"/>
        <v/>
      </c>
      <c r="CC181" s="484" t="str">
        <f t="shared" si="56"/>
        <v/>
      </c>
      <c r="CD181" s="484" t="str">
        <f t="shared" si="56"/>
        <v/>
      </c>
      <c r="CE181" s="484" t="str">
        <f t="shared" si="56"/>
        <v/>
      </c>
      <c r="CF181" s="484" t="str">
        <f t="shared" si="56"/>
        <v/>
      </c>
      <c r="CG181" s="484" t="str">
        <f t="shared" si="56"/>
        <v/>
      </c>
      <c r="CH181" s="484" t="str">
        <f t="shared" si="56"/>
        <v/>
      </c>
      <c r="CI181" s="484" t="str">
        <f t="shared" si="56"/>
        <v/>
      </c>
      <c r="CJ181" s="484" t="str">
        <f t="shared" si="56"/>
        <v/>
      </c>
      <c r="CK181" s="484" t="str">
        <f t="shared" si="56"/>
        <v/>
      </c>
      <c r="CL181" s="570"/>
    </row>
    <row r="182" spans="1:90" ht="21" customHeight="1">
      <c r="A182" s="481"/>
      <c r="B182" s="482"/>
      <c r="C182" s="556"/>
      <c r="D182" s="912" t="str">
        <f t="shared" si="40"/>
        <v/>
      </c>
      <c r="E182" s="804"/>
      <c r="F182" s="912" t="str">
        <f t="shared" si="41"/>
        <v/>
      </c>
      <c r="G182" s="803"/>
      <c r="H182" s="803"/>
      <c r="I182" s="804"/>
      <c r="J182" s="912" t="str">
        <f t="shared" si="42"/>
        <v/>
      </c>
      <c r="K182" s="1190"/>
      <c r="L182" s="1191"/>
      <c r="M182" s="912" t="str">
        <f t="shared" si="36"/>
        <v/>
      </c>
      <c r="N182" s="803"/>
      <c r="O182" s="803"/>
      <c r="P182" s="804"/>
      <c r="Q182" s="913" t="str">
        <f t="shared" si="37"/>
        <v/>
      </c>
      <c r="R182" s="803"/>
      <c r="S182" s="804"/>
      <c r="T182" s="912" t="str">
        <f t="shared" si="38"/>
        <v/>
      </c>
      <c r="U182" s="803"/>
      <c r="V182" s="803"/>
      <c r="W182" s="803"/>
      <c r="X182" s="804"/>
      <c r="Y182" s="912" t="str">
        <f t="shared" si="43"/>
        <v/>
      </c>
      <c r="Z182" s="803"/>
      <c r="AA182" s="804"/>
      <c r="AB182" s="913" t="str">
        <f t="shared" si="44"/>
        <v/>
      </c>
      <c r="AC182" s="803"/>
      <c r="AD182" s="832"/>
      <c r="AE182" s="482"/>
      <c r="AF182" s="481"/>
      <c r="AG182" s="483"/>
      <c r="AH182" s="483"/>
      <c r="AI182" s="483"/>
      <c r="AJ182" s="483"/>
      <c r="AK182" s="483"/>
      <c r="AL182" s="483"/>
      <c r="AM182" s="553">
        <v>39</v>
      </c>
      <c r="AN182" s="484" t="str">
        <f t="shared" si="56"/>
        <v/>
      </c>
      <c r="AO182" s="484" t="str">
        <f t="shared" si="56"/>
        <v/>
      </c>
      <c r="AP182" s="484" t="str">
        <f t="shared" si="56"/>
        <v/>
      </c>
      <c r="AQ182" s="484" t="str">
        <f t="shared" si="56"/>
        <v/>
      </c>
      <c r="AR182" s="484" t="str">
        <f t="shared" si="56"/>
        <v/>
      </c>
      <c r="AS182" s="484" t="str">
        <f t="shared" si="56"/>
        <v/>
      </c>
      <c r="AT182" s="484" t="str">
        <f t="shared" si="56"/>
        <v/>
      </c>
      <c r="AU182" s="484" t="str">
        <f t="shared" si="56"/>
        <v/>
      </c>
      <c r="AV182" s="484" t="str">
        <f t="shared" si="56"/>
        <v/>
      </c>
      <c r="AW182" s="484" t="str">
        <f t="shared" si="56"/>
        <v/>
      </c>
      <c r="AX182" s="484" t="str">
        <f t="shared" si="56"/>
        <v/>
      </c>
      <c r="AY182" s="484" t="str">
        <f t="shared" si="56"/>
        <v/>
      </c>
      <c r="AZ182" s="484" t="str">
        <f t="shared" si="56"/>
        <v/>
      </c>
      <c r="BA182" s="484" t="str">
        <f t="shared" si="56"/>
        <v/>
      </c>
      <c r="BB182" s="484" t="str">
        <f t="shared" si="56"/>
        <v/>
      </c>
      <c r="BC182" s="484" t="str">
        <f t="shared" si="56"/>
        <v/>
      </c>
      <c r="BD182" s="484" t="str">
        <f t="shared" si="56"/>
        <v/>
      </c>
      <c r="BE182" s="484" t="str">
        <f t="shared" si="56"/>
        <v/>
      </c>
      <c r="BF182" s="484" t="str">
        <f t="shared" si="56"/>
        <v/>
      </c>
      <c r="BG182" s="484" t="str">
        <f t="shared" si="56"/>
        <v/>
      </c>
      <c r="BH182" s="484" t="str">
        <f t="shared" si="56"/>
        <v/>
      </c>
      <c r="BI182" s="484" t="str">
        <f t="shared" si="56"/>
        <v/>
      </c>
      <c r="BJ182" s="484" t="str">
        <f t="shared" si="56"/>
        <v/>
      </c>
      <c r="BK182" s="484" t="str">
        <f t="shared" si="56"/>
        <v/>
      </c>
      <c r="BL182" s="484" t="str">
        <f t="shared" si="56"/>
        <v/>
      </c>
      <c r="BM182" s="484" t="str">
        <f t="shared" si="56"/>
        <v/>
      </c>
      <c r="BN182" s="484" t="str">
        <f t="shared" si="56"/>
        <v/>
      </c>
      <c r="BO182" s="484" t="str">
        <f t="shared" si="56"/>
        <v/>
      </c>
      <c r="BP182" s="484" t="str">
        <f t="shared" si="56"/>
        <v/>
      </c>
      <c r="BQ182" s="484" t="str">
        <f t="shared" si="56"/>
        <v/>
      </c>
      <c r="BR182" s="484" t="str">
        <f t="shared" si="56"/>
        <v/>
      </c>
      <c r="BS182" s="484" t="str">
        <f t="shared" si="56"/>
        <v/>
      </c>
      <c r="BT182" s="484" t="str">
        <f t="shared" si="56"/>
        <v/>
      </c>
      <c r="BU182" s="484" t="str">
        <f t="shared" si="56"/>
        <v/>
      </c>
      <c r="BV182" s="484" t="str">
        <f t="shared" si="56"/>
        <v/>
      </c>
      <c r="BW182" s="484" t="str">
        <f t="shared" si="56"/>
        <v/>
      </c>
      <c r="BX182" s="484" t="str">
        <f t="shared" si="56"/>
        <v/>
      </c>
      <c r="BY182" s="484" t="str">
        <f t="shared" si="56"/>
        <v/>
      </c>
      <c r="BZ182" s="484" t="str">
        <f t="shared" si="56"/>
        <v/>
      </c>
      <c r="CA182" s="484" t="str">
        <f t="shared" si="56"/>
        <v/>
      </c>
      <c r="CB182" s="484" t="str">
        <f t="shared" si="56"/>
        <v/>
      </c>
      <c r="CC182" s="484" t="str">
        <f t="shared" si="56"/>
        <v/>
      </c>
      <c r="CD182" s="484" t="str">
        <f t="shared" si="56"/>
        <v/>
      </c>
      <c r="CE182" s="484" t="str">
        <f t="shared" si="56"/>
        <v/>
      </c>
      <c r="CF182" s="484" t="str">
        <f t="shared" si="56"/>
        <v/>
      </c>
      <c r="CG182" s="484" t="str">
        <f t="shared" si="56"/>
        <v/>
      </c>
      <c r="CH182" s="484" t="str">
        <f t="shared" si="56"/>
        <v/>
      </c>
      <c r="CI182" s="484" t="str">
        <f t="shared" si="56"/>
        <v/>
      </c>
      <c r="CJ182" s="484" t="str">
        <f t="shared" si="56"/>
        <v/>
      </c>
      <c r="CK182" s="484" t="str">
        <f t="shared" si="56"/>
        <v/>
      </c>
      <c r="CL182" s="570"/>
    </row>
    <row r="183" spans="1:90" ht="21" customHeight="1">
      <c r="A183" s="481"/>
      <c r="B183" s="482"/>
      <c r="C183" s="556"/>
      <c r="D183" s="912" t="str">
        <f t="shared" si="40"/>
        <v/>
      </c>
      <c r="E183" s="804"/>
      <c r="F183" s="912" t="str">
        <f t="shared" si="41"/>
        <v/>
      </c>
      <c r="G183" s="803"/>
      <c r="H183" s="803"/>
      <c r="I183" s="804"/>
      <c r="J183" s="912" t="str">
        <f t="shared" si="42"/>
        <v/>
      </c>
      <c r="K183" s="1190"/>
      <c r="L183" s="1191"/>
      <c r="M183" s="912" t="str">
        <f t="shared" si="36"/>
        <v/>
      </c>
      <c r="N183" s="803"/>
      <c r="O183" s="803"/>
      <c r="P183" s="804"/>
      <c r="Q183" s="913" t="str">
        <f t="shared" si="37"/>
        <v/>
      </c>
      <c r="R183" s="803"/>
      <c r="S183" s="804"/>
      <c r="T183" s="912" t="str">
        <f t="shared" si="38"/>
        <v/>
      </c>
      <c r="U183" s="803"/>
      <c r="V183" s="803"/>
      <c r="W183" s="803"/>
      <c r="X183" s="804"/>
      <c r="Y183" s="912" t="str">
        <f t="shared" si="43"/>
        <v/>
      </c>
      <c r="Z183" s="803"/>
      <c r="AA183" s="804"/>
      <c r="AB183" s="913" t="str">
        <f t="shared" si="44"/>
        <v/>
      </c>
      <c r="AC183" s="803"/>
      <c r="AD183" s="832"/>
      <c r="AE183" s="482"/>
      <c r="AF183" s="481"/>
      <c r="AG183" s="483"/>
      <c r="AH183" s="483"/>
      <c r="AI183" s="483"/>
      <c r="AJ183" s="483"/>
      <c r="AK183" s="483"/>
      <c r="AL183" s="483"/>
      <c r="AM183" s="553">
        <v>40</v>
      </c>
      <c r="AN183" s="484" t="str">
        <f t="shared" si="56"/>
        <v/>
      </c>
      <c r="AO183" s="484" t="str">
        <f t="shared" si="56"/>
        <v/>
      </c>
      <c r="AP183" s="484" t="str">
        <f t="shared" si="56"/>
        <v/>
      </c>
      <c r="AQ183" s="484" t="str">
        <f t="shared" si="56"/>
        <v/>
      </c>
      <c r="AR183" s="484" t="str">
        <f t="shared" si="56"/>
        <v/>
      </c>
      <c r="AS183" s="484" t="str">
        <f t="shared" si="56"/>
        <v/>
      </c>
      <c r="AT183" s="484" t="str">
        <f t="shared" si="56"/>
        <v/>
      </c>
      <c r="AU183" s="484" t="str">
        <f t="shared" si="56"/>
        <v/>
      </c>
      <c r="AV183" s="484" t="str">
        <f t="shared" si="56"/>
        <v/>
      </c>
      <c r="AW183" s="484" t="str">
        <f t="shared" si="56"/>
        <v/>
      </c>
      <c r="AX183" s="484" t="str">
        <f t="shared" si="56"/>
        <v/>
      </c>
      <c r="AY183" s="484" t="str">
        <f t="shared" si="56"/>
        <v/>
      </c>
      <c r="AZ183" s="484" t="str">
        <f t="shared" si="56"/>
        <v/>
      </c>
      <c r="BA183" s="484" t="str">
        <f t="shared" si="56"/>
        <v/>
      </c>
      <c r="BB183" s="484" t="str">
        <f t="shared" si="56"/>
        <v/>
      </c>
      <c r="BC183" s="484" t="str">
        <f t="shared" si="56"/>
        <v/>
      </c>
      <c r="BD183" s="484" t="str">
        <f t="shared" si="56"/>
        <v/>
      </c>
      <c r="BE183" s="484" t="str">
        <f t="shared" si="56"/>
        <v/>
      </c>
      <c r="BF183" s="484" t="str">
        <f t="shared" si="56"/>
        <v/>
      </c>
      <c r="BG183" s="484" t="str">
        <f t="shared" si="56"/>
        <v/>
      </c>
      <c r="BH183" s="484" t="str">
        <f t="shared" si="56"/>
        <v/>
      </c>
      <c r="BI183" s="484" t="str">
        <f t="shared" si="56"/>
        <v/>
      </c>
      <c r="BJ183" s="484" t="str">
        <f t="shared" si="56"/>
        <v/>
      </c>
      <c r="BK183" s="484" t="str">
        <f t="shared" si="56"/>
        <v/>
      </c>
      <c r="BL183" s="484" t="str">
        <f t="shared" si="56"/>
        <v/>
      </c>
      <c r="BM183" s="484" t="str">
        <f t="shared" si="56"/>
        <v/>
      </c>
      <c r="BN183" s="484" t="str">
        <f t="shared" si="56"/>
        <v/>
      </c>
      <c r="BO183" s="484" t="str">
        <f t="shared" si="56"/>
        <v/>
      </c>
      <c r="BP183" s="484" t="str">
        <f t="shared" si="56"/>
        <v/>
      </c>
      <c r="BQ183" s="484" t="str">
        <f t="shared" si="56"/>
        <v/>
      </c>
      <c r="BR183" s="484" t="str">
        <f t="shared" si="56"/>
        <v/>
      </c>
      <c r="BS183" s="484" t="str">
        <f t="shared" si="56"/>
        <v/>
      </c>
      <c r="BT183" s="484" t="str">
        <f t="shared" si="56"/>
        <v/>
      </c>
      <c r="BU183" s="484" t="str">
        <f t="shared" si="56"/>
        <v/>
      </c>
      <c r="BV183" s="484" t="str">
        <f t="shared" si="56"/>
        <v/>
      </c>
      <c r="BW183" s="484" t="str">
        <f t="shared" si="56"/>
        <v/>
      </c>
      <c r="BX183" s="484" t="str">
        <f t="shared" si="56"/>
        <v/>
      </c>
      <c r="BY183" s="484" t="str">
        <f t="shared" si="56"/>
        <v/>
      </c>
      <c r="BZ183" s="484" t="str">
        <f t="shared" si="56"/>
        <v/>
      </c>
      <c r="CA183" s="484" t="str">
        <f t="shared" si="56"/>
        <v/>
      </c>
      <c r="CB183" s="484" t="str">
        <f t="shared" si="56"/>
        <v/>
      </c>
      <c r="CC183" s="484" t="str">
        <f t="shared" si="56"/>
        <v/>
      </c>
      <c r="CD183" s="484" t="str">
        <f t="shared" si="56"/>
        <v/>
      </c>
      <c r="CE183" s="484" t="str">
        <f t="shared" si="56"/>
        <v/>
      </c>
      <c r="CF183" s="484" t="str">
        <f t="shared" si="56"/>
        <v/>
      </c>
      <c r="CG183" s="484" t="str">
        <f t="shared" si="56"/>
        <v/>
      </c>
      <c r="CH183" s="484" t="str">
        <f t="shared" si="56"/>
        <v/>
      </c>
      <c r="CI183" s="484" t="str">
        <f t="shared" si="56"/>
        <v/>
      </c>
      <c r="CJ183" s="484" t="str">
        <f t="shared" si="56"/>
        <v/>
      </c>
      <c r="CK183" s="484" t="str">
        <f t="shared" si="56"/>
        <v/>
      </c>
      <c r="CL183" s="570"/>
    </row>
    <row r="184" spans="1:90" ht="21" customHeight="1">
      <c r="A184" s="481"/>
      <c r="B184" s="482"/>
      <c r="C184" s="556"/>
      <c r="D184" s="912" t="str">
        <f t="shared" si="40"/>
        <v/>
      </c>
      <c r="E184" s="804"/>
      <c r="F184" s="912" t="str">
        <f t="shared" si="41"/>
        <v/>
      </c>
      <c r="G184" s="803"/>
      <c r="H184" s="803"/>
      <c r="I184" s="804"/>
      <c r="J184" s="912" t="str">
        <f t="shared" si="42"/>
        <v/>
      </c>
      <c r="K184" s="1190"/>
      <c r="L184" s="1191"/>
      <c r="M184" s="912" t="str">
        <f t="shared" si="36"/>
        <v/>
      </c>
      <c r="N184" s="803"/>
      <c r="O184" s="803"/>
      <c r="P184" s="804"/>
      <c r="Q184" s="913" t="str">
        <f t="shared" si="37"/>
        <v/>
      </c>
      <c r="R184" s="803"/>
      <c r="S184" s="804"/>
      <c r="T184" s="912" t="str">
        <f t="shared" si="38"/>
        <v/>
      </c>
      <c r="U184" s="803"/>
      <c r="V184" s="803"/>
      <c r="W184" s="803"/>
      <c r="X184" s="804"/>
      <c r="Y184" s="912" t="str">
        <f t="shared" si="43"/>
        <v/>
      </c>
      <c r="Z184" s="803"/>
      <c r="AA184" s="804"/>
      <c r="AB184" s="913" t="str">
        <f t="shared" si="44"/>
        <v/>
      </c>
      <c r="AC184" s="803"/>
      <c r="AD184" s="832"/>
      <c r="AE184" s="482"/>
      <c r="AF184" s="481"/>
      <c r="AG184" s="483"/>
      <c r="AH184" s="483"/>
      <c r="AI184" s="483"/>
      <c r="AJ184" s="483"/>
      <c r="AK184" s="483"/>
      <c r="AL184" s="483"/>
      <c r="AM184" s="553">
        <v>41</v>
      </c>
      <c r="AN184" s="484" t="str">
        <f t="shared" si="56"/>
        <v/>
      </c>
      <c r="AO184" s="484" t="str">
        <f t="shared" si="56"/>
        <v/>
      </c>
      <c r="AP184" s="484" t="str">
        <f t="shared" si="56"/>
        <v/>
      </c>
      <c r="AQ184" s="484" t="str">
        <f t="shared" si="56"/>
        <v/>
      </c>
      <c r="AR184" s="484" t="str">
        <f t="shared" si="56"/>
        <v/>
      </c>
      <c r="AS184" s="484" t="str">
        <f t="shared" si="56"/>
        <v/>
      </c>
      <c r="AT184" s="484" t="str">
        <f t="shared" si="56"/>
        <v/>
      </c>
      <c r="AU184" s="484" t="str">
        <f t="shared" si="56"/>
        <v/>
      </c>
      <c r="AV184" s="484" t="str">
        <f t="shared" si="56"/>
        <v/>
      </c>
      <c r="AW184" s="484" t="str">
        <f t="shared" si="56"/>
        <v/>
      </c>
      <c r="AX184" s="484" t="str">
        <f t="shared" si="56"/>
        <v/>
      </c>
      <c r="AY184" s="484" t="str">
        <f t="shared" si="56"/>
        <v/>
      </c>
      <c r="AZ184" s="484" t="str">
        <f t="shared" si="56"/>
        <v/>
      </c>
      <c r="BA184" s="484" t="str">
        <f t="shared" si="56"/>
        <v/>
      </c>
      <c r="BB184" s="484" t="str">
        <f t="shared" si="56"/>
        <v/>
      </c>
      <c r="BC184" s="484" t="str">
        <f t="shared" si="56"/>
        <v/>
      </c>
      <c r="BD184" s="484" t="str">
        <f t="shared" si="56"/>
        <v/>
      </c>
      <c r="BE184" s="484" t="str">
        <f t="shared" si="56"/>
        <v/>
      </c>
      <c r="BF184" s="484" t="str">
        <f t="shared" si="56"/>
        <v/>
      </c>
      <c r="BG184" s="484" t="str">
        <f t="shared" si="56"/>
        <v/>
      </c>
      <c r="BH184" s="484" t="str">
        <f t="shared" si="56"/>
        <v/>
      </c>
      <c r="BI184" s="484" t="str">
        <f t="shared" si="56"/>
        <v/>
      </c>
      <c r="BJ184" s="484" t="str">
        <f t="shared" si="56"/>
        <v/>
      </c>
      <c r="BK184" s="484" t="str">
        <f t="shared" si="56"/>
        <v/>
      </c>
      <c r="BL184" s="484" t="str">
        <f t="shared" si="56"/>
        <v/>
      </c>
      <c r="BM184" s="484" t="str">
        <f t="shared" si="56"/>
        <v/>
      </c>
      <c r="BN184" s="484" t="str">
        <f t="shared" si="56"/>
        <v/>
      </c>
      <c r="BO184" s="484" t="str">
        <f t="shared" si="56"/>
        <v/>
      </c>
      <c r="BP184" s="484" t="str">
        <f t="shared" si="56"/>
        <v/>
      </c>
      <c r="BQ184" s="484" t="str">
        <f t="shared" si="56"/>
        <v/>
      </c>
      <c r="BR184" s="484" t="str">
        <f t="shared" si="56"/>
        <v/>
      </c>
      <c r="BS184" s="484" t="str">
        <f t="shared" si="56"/>
        <v/>
      </c>
      <c r="BT184" s="484" t="str">
        <f t="shared" si="56"/>
        <v/>
      </c>
      <c r="BU184" s="484" t="str">
        <f t="shared" si="56"/>
        <v/>
      </c>
      <c r="BV184" s="484" t="str">
        <f t="shared" si="56"/>
        <v/>
      </c>
      <c r="BW184" s="484" t="str">
        <f t="shared" si="56"/>
        <v/>
      </c>
      <c r="BX184" s="484" t="str">
        <f t="shared" si="56"/>
        <v/>
      </c>
      <c r="BY184" s="484" t="str">
        <f t="shared" si="56"/>
        <v/>
      </c>
      <c r="BZ184" s="484" t="str">
        <f t="shared" si="56"/>
        <v/>
      </c>
      <c r="CA184" s="484" t="str">
        <f t="shared" si="56"/>
        <v/>
      </c>
      <c r="CB184" s="484" t="str">
        <f t="shared" si="56"/>
        <v/>
      </c>
      <c r="CC184" s="484" t="str">
        <f t="shared" si="56"/>
        <v/>
      </c>
      <c r="CD184" s="484" t="str">
        <f t="shared" si="56"/>
        <v/>
      </c>
      <c r="CE184" s="484" t="str">
        <f t="shared" si="56"/>
        <v/>
      </c>
      <c r="CF184" s="484" t="str">
        <f t="shared" si="56"/>
        <v/>
      </c>
      <c r="CG184" s="484" t="str">
        <f t="shared" si="56"/>
        <v/>
      </c>
      <c r="CH184" s="484" t="str">
        <f t="shared" si="56"/>
        <v/>
      </c>
      <c r="CI184" s="484" t="str">
        <f t="shared" si="56"/>
        <v/>
      </c>
      <c r="CJ184" s="484" t="str">
        <f t="shared" si="56"/>
        <v/>
      </c>
      <c r="CK184" s="484" t="str">
        <f t="shared" si="56"/>
        <v/>
      </c>
      <c r="CL184" s="570"/>
    </row>
    <row r="185" spans="1:90" ht="21" customHeight="1">
      <c r="A185" s="481"/>
      <c r="B185" s="482"/>
      <c r="C185" s="556"/>
      <c r="D185" s="912" t="str">
        <f t="shared" si="40"/>
        <v/>
      </c>
      <c r="E185" s="804"/>
      <c r="F185" s="912" t="str">
        <f t="shared" si="41"/>
        <v/>
      </c>
      <c r="G185" s="803"/>
      <c r="H185" s="803"/>
      <c r="I185" s="804"/>
      <c r="J185" s="912" t="str">
        <f t="shared" si="42"/>
        <v/>
      </c>
      <c r="K185" s="1190"/>
      <c r="L185" s="1191"/>
      <c r="M185" s="912" t="str">
        <f t="shared" si="36"/>
        <v/>
      </c>
      <c r="N185" s="803"/>
      <c r="O185" s="803"/>
      <c r="P185" s="804"/>
      <c r="Q185" s="913" t="str">
        <f t="shared" si="37"/>
        <v/>
      </c>
      <c r="R185" s="803"/>
      <c r="S185" s="804"/>
      <c r="T185" s="912" t="str">
        <f t="shared" si="38"/>
        <v/>
      </c>
      <c r="U185" s="803"/>
      <c r="V185" s="803"/>
      <c r="W185" s="803"/>
      <c r="X185" s="804"/>
      <c r="Y185" s="912" t="str">
        <f t="shared" si="43"/>
        <v/>
      </c>
      <c r="Z185" s="803"/>
      <c r="AA185" s="804"/>
      <c r="AB185" s="913" t="str">
        <f t="shared" si="44"/>
        <v/>
      </c>
      <c r="AC185" s="803"/>
      <c r="AD185" s="832"/>
      <c r="AE185" s="482"/>
      <c r="AF185" s="481"/>
      <c r="AG185" s="483"/>
      <c r="AH185" s="483"/>
      <c r="AI185" s="483"/>
      <c r="AJ185" s="483"/>
      <c r="AK185" s="483"/>
      <c r="AL185" s="483"/>
      <c r="AM185" s="553">
        <v>42</v>
      </c>
      <c r="AN185" s="484" t="str">
        <f t="shared" si="56"/>
        <v/>
      </c>
      <c r="AO185" s="484" t="str">
        <f t="shared" si="56"/>
        <v/>
      </c>
      <c r="AP185" s="484" t="str">
        <f t="shared" si="56"/>
        <v/>
      </c>
      <c r="AQ185" s="484" t="str">
        <f t="shared" si="56"/>
        <v/>
      </c>
      <c r="AR185" s="484" t="str">
        <f t="shared" si="56"/>
        <v/>
      </c>
      <c r="AS185" s="484" t="str">
        <f t="shared" ref="AS185:CK185" si="57">IF(AS$142&lt;=$Z$27,IF(AND(AS$142=$Z$27,$AM185=$Z$27),$M185, IF(AS$142&gt;$AM185,$M185, IF($AM185&gt;AS$142,"", IF($AM185=$C185,SUM($Y185,$M185),$M185)))),"")</f>
        <v/>
      </c>
      <c r="AT185" s="484" t="str">
        <f t="shared" si="57"/>
        <v/>
      </c>
      <c r="AU185" s="484" t="str">
        <f t="shared" si="57"/>
        <v/>
      </c>
      <c r="AV185" s="484" t="str">
        <f t="shared" si="57"/>
        <v/>
      </c>
      <c r="AW185" s="484" t="str">
        <f t="shared" si="57"/>
        <v/>
      </c>
      <c r="AX185" s="484" t="str">
        <f t="shared" si="57"/>
        <v/>
      </c>
      <c r="AY185" s="484" t="str">
        <f t="shared" si="57"/>
        <v/>
      </c>
      <c r="AZ185" s="484" t="str">
        <f t="shared" si="57"/>
        <v/>
      </c>
      <c r="BA185" s="484" t="str">
        <f t="shared" si="57"/>
        <v/>
      </c>
      <c r="BB185" s="484" t="str">
        <f t="shared" si="57"/>
        <v/>
      </c>
      <c r="BC185" s="484" t="str">
        <f t="shared" si="57"/>
        <v/>
      </c>
      <c r="BD185" s="484" t="str">
        <f t="shared" si="57"/>
        <v/>
      </c>
      <c r="BE185" s="484" t="str">
        <f t="shared" si="57"/>
        <v/>
      </c>
      <c r="BF185" s="484" t="str">
        <f t="shared" si="57"/>
        <v/>
      </c>
      <c r="BG185" s="484" t="str">
        <f t="shared" si="57"/>
        <v/>
      </c>
      <c r="BH185" s="484" t="str">
        <f t="shared" si="57"/>
        <v/>
      </c>
      <c r="BI185" s="484" t="str">
        <f t="shared" si="57"/>
        <v/>
      </c>
      <c r="BJ185" s="484" t="str">
        <f t="shared" si="57"/>
        <v/>
      </c>
      <c r="BK185" s="484" t="str">
        <f t="shared" si="57"/>
        <v/>
      </c>
      <c r="BL185" s="484" t="str">
        <f t="shared" si="57"/>
        <v/>
      </c>
      <c r="BM185" s="484" t="str">
        <f t="shared" si="57"/>
        <v/>
      </c>
      <c r="BN185" s="484" t="str">
        <f t="shared" si="57"/>
        <v/>
      </c>
      <c r="BO185" s="484" t="str">
        <f t="shared" si="57"/>
        <v/>
      </c>
      <c r="BP185" s="484" t="str">
        <f t="shared" si="57"/>
        <v/>
      </c>
      <c r="BQ185" s="484" t="str">
        <f t="shared" si="57"/>
        <v/>
      </c>
      <c r="BR185" s="484" t="str">
        <f t="shared" si="57"/>
        <v/>
      </c>
      <c r="BS185" s="484" t="str">
        <f t="shared" si="57"/>
        <v/>
      </c>
      <c r="BT185" s="484" t="str">
        <f t="shared" si="57"/>
        <v/>
      </c>
      <c r="BU185" s="484" t="str">
        <f t="shared" si="57"/>
        <v/>
      </c>
      <c r="BV185" s="484" t="str">
        <f t="shared" si="57"/>
        <v/>
      </c>
      <c r="BW185" s="484" t="str">
        <f t="shared" si="57"/>
        <v/>
      </c>
      <c r="BX185" s="484" t="str">
        <f t="shared" si="57"/>
        <v/>
      </c>
      <c r="BY185" s="484" t="str">
        <f t="shared" si="57"/>
        <v/>
      </c>
      <c r="BZ185" s="484" t="str">
        <f t="shared" si="57"/>
        <v/>
      </c>
      <c r="CA185" s="484" t="str">
        <f t="shared" si="57"/>
        <v/>
      </c>
      <c r="CB185" s="484" t="str">
        <f t="shared" si="57"/>
        <v/>
      </c>
      <c r="CC185" s="484" t="str">
        <f t="shared" si="57"/>
        <v/>
      </c>
      <c r="CD185" s="484" t="str">
        <f t="shared" si="57"/>
        <v/>
      </c>
      <c r="CE185" s="484" t="str">
        <f t="shared" si="57"/>
        <v/>
      </c>
      <c r="CF185" s="484" t="str">
        <f t="shared" si="57"/>
        <v/>
      </c>
      <c r="CG185" s="484" t="str">
        <f t="shared" si="57"/>
        <v/>
      </c>
      <c r="CH185" s="484" t="str">
        <f t="shared" si="57"/>
        <v/>
      </c>
      <c r="CI185" s="484" t="str">
        <f t="shared" si="57"/>
        <v/>
      </c>
      <c r="CJ185" s="484" t="str">
        <f t="shared" si="57"/>
        <v/>
      </c>
      <c r="CK185" s="484" t="str">
        <f t="shared" si="57"/>
        <v/>
      </c>
      <c r="CL185" s="570"/>
    </row>
    <row r="186" spans="1:90" ht="21" customHeight="1">
      <c r="A186" s="481"/>
      <c r="B186" s="482"/>
      <c r="C186" s="556"/>
      <c r="D186" s="912" t="str">
        <f t="shared" si="40"/>
        <v/>
      </c>
      <c r="E186" s="804"/>
      <c r="F186" s="912" t="str">
        <f t="shared" si="41"/>
        <v/>
      </c>
      <c r="G186" s="803"/>
      <c r="H186" s="803"/>
      <c r="I186" s="804"/>
      <c r="J186" s="912" t="str">
        <f t="shared" si="42"/>
        <v/>
      </c>
      <c r="K186" s="1190"/>
      <c r="L186" s="1191"/>
      <c r="M186" s="912" t="str">
        <f t="shared" si="36"/>
        <v/>
      </c>
      <c r="N186" s="803"/>
      <c r="O186" s="803"/>
      <c r="P186" s="804"/>
      <c r="Q186" s="913" t="str">
        <f t="shared" si="37"/>
        <v/>
      </c>
      <c r="R186" s="803"/>
      <c r="S186" s="804"/>
      <c r="T186" s="912" t="str">
        <f t="shared" si="38"/>
        <v/>
      </c>
      <c r="U186" s="803"/>
      <c r="V186" s="803"/>
      <c r="W186" s="803"/>
      <c r="X186" s="804"/>
      <c r="Y186" s="912" t="str">
        <f t="shared" si="43"/>
        <v/>
      </c>
      <c r="Z186" s="803"/>
      <c r="AA186" s="804"/>
      <c r="AB186" s="913" t="str">
        <f t="shared" si="44"/>
        <v/>
      </c>
      <c r="AC186" s="803"/>
      <c r="AD186" s="832"/>
      <c r="AE186" s="482"/>
      <c r="AF186" s="481"/>
      <c r="AG186" s="483"/>
      <c r="AH186" s="483"/>
      <c r="AI186" s="483"/>
      <c r="AJ186" s="483"/>
      <c r="AK186" s="483"/>
      <c r="AL186" s="483"/>
      <c r="AM186" s="553">
        <v>43</v>
      </c>
      <c r="AN186" s="484" t="str">
        <f t="shared" ref="AN186:CK191" si="58">IF(AN$142&lt;=$Z$27,IF(AND(AN$142=$Z$27,$AM186=$Z$27),$M186, IF(AN$142&gt;$AM186,$M186, IF($AM186&gt;AN$142,"", IF($AM186=$C186,SUM($Y186,$M186),$M186)))),"")</f>
        <v/>
      </c>
      <c r="AO186" s="484" t="str">
        <f t="shared" si="58"/>
        <v/>
      </c>
      <c r="AP186" s="484" t="str">
        <f t="shared" si="58"/>
        <v/>
      </c>
      <c r="AQ186" s="484" t="str">
        <f t="shared" si="58"/>
        <v/>
      </c>
      <c r="AR186" s="484" t="str">
        <f t="shared" si="58"/>
        <v/>
      </c>
      <c r="AS186" s="484" t="str">
        <f t="shared" si="58"/>
        <v/>
      </c>
      <c r="AT186" s="484" t="str">
        <f t="shared" si="58"/>
        <v/>
      </c>
      <c r="AU186" s="484" t="str">
        <f t="shared" si="58"/>
        <v/>
      </c>
      <c r="AV186" s="484" t="str">
        <f t="shared" si="58"/>
        <v/>
      </c>
      <c r="AW186" s="484" t="str">
        <f t="shared" si="58"/>
        <v/>
      </c>
      <c r="AX186" s="484" t="str">
        <f t="shared" si="58"/>
        <v/>
      </c>
      <c r="AY186" s="484" t="str">
        <f t="shared" si="58"/>
        <v/>
      </c>
      <c r="AZ186" s="484" t="str">
        <f t="shared" si="58"/>
        <v/>
      </c>
      <c r="BA186" s="484" t="str">
        <f t="shared" si="58"/>
        <v/>
      </c>
      <c r="BB186" s="484" t="str">
        <f t="shared" si="58"/>
        <v/>
      </c>
      <c r="BC186" s="484" t="str">
        <f t="shared" si="58"/>
        <v/>
      </c>
      <c r="BD186" s="484" t="str">
        <f t="shared" si="58"/>
        <v/>
      </c>
      <c r="BE186" s="484" t="str">
        <f t="shared" si="58"/>
        <v/>
      </c>
      <c r="BF186" s="484" t="str">
        <f t="shared" si="58"/>
        <v/>
      </c>
      <c r="BG186" s="484" t="str">
        <f t="shared" si="58"/>
        <v/>
      </c>
      <c r="BH186" s="484" t="str">
        <f t="shared" si="58"/>
        <v/>
      </c>
      <c r="BI186" s="484" t="str">
        <f t="shared" si="58"/>
        <v/>
      </c>
      <c r="BJ186" s="484" t="str">
        <f t="shared" si="58"/>
        <v/>
      </c>
      <c r="BK186" s="484" t="str">
        <f t="shared" si="58"/>
        <v/>
      </c>
      <c r="BL186" s="484" t="str">
        <f t="shared" si="58"/>
        <v/>
      </c>
      <c r="BM186" s="484" t="str">
        <f t="shared" si="58"/>
        <v/>
      </c>
      <c r="BN186" s="484" t="str">
        <f t="shared" si="58"/>
        <v/>
      </c>
      <c r="BO186" s="484" t="str">
        <f t="shared" si="58"/>
        <v/>
      </c>
      <c r="BP186" s="484" t="str">
        <f t="shared" si="58"/>
        <v/>
      </c>
      <c r="BQ186" s="484" t="str">
        <f t="shared" si="58"/>
        <v/>
      </c>
      <c r="BR186" s="484" t="str">
        <f t="shared" si="58"/>
        <v/>
      </c>
      <c r="BS186" s="484" t="str">
        <f t="shared" si="58"/>
        <v/>
      </c>
      <c r="BT186" s="484" t="str">
        <f t="shared" si="58"/>
        <v/>
      </c>
      <c r="BU186" s="484" t="str">
        <f t="shared" si="58"/>
        <v/>
      </c>
      <c r="BV186" s="484" t="str">
        <f t="shared" si="58"/>
        <v/>
      </c>
      <c r="BW186" s="484" t="str">
        <f t="shared" si="58"/>
        <v/>
      </c>
      <c r="BX186" s="484" t="str">
        <f t="shared" si="58"/>
        <v/>
      </c>
      <c r="BY186" s="484" t="str">
        <f t="shared" si="58"/>
        <v/>
      </c>
      <c r="BZ186" s="484" t="str">
        <f t="shared" si="58"/>
        <v/>
      </c>
      <c r="CA186" s="484" t="str">
        <f t="shared" si="58"/>
        <v/>
      </c>
      <c r="CB186" s="484" t="str">
        <f t="shared" si="58"/>
        <v/>
      </c>
      <c r="CC186" s="484" t="str">
        <f t="shared" si="58"/>
        <v/>
      </c>
      <c r="CD186" s="484" t="str">
        <f t="shared" si="58"/>
        <v/>
      </c>
      <c r="CE186" s="484" t="str">
        <f t="shared" si="58"/>
        <v/>
      </c>
      <c r="CF186" s="484" t="str">
        <f t="shared" si="58"/>
        <v/>
      </c>
      <c r="CG186" s="484" t="str">
        <f t="shared" si="58"/>
        <v/>
      </c>
      <c r="CH186" s="484" t="str">
        <f t="shared" si="58"/>
        <v/>
      </c>
      <c r="CI186" s="484" t="str">
        <f t="shared" si="58"/>
        <v/>
      </c>
      <c r="CJ186" s="484" t="str">
        <f t="shared" si="58"/>
        <v/>
      </c>
      <c r="CK186" s="484" t="str">
        <f t="shared" si="58"/>
        <v/>
      </c>
      <c r="CL186" s="570"/>
    </row>
    <row r="187" spans="1:90" ht="21" customHeight="1">
      <c r="A187" s="481"/>
      <c r="B187" s="482"/>
      <c r="C187" s="556"/>
      <c r="D187" s="912" t="str">
        <f t="shared" si="40"/>
        <v/>
      </c>
      <c r="E187" s="804"/>
      <c r="F187" s="912" t="str">
        <f t="shared" si="41"/>
        <v/>
      </c>
      <c r="G187" s="803"/>
      <c r="H187" s="803"/>
      <c r="I187" s="804"/>
      <c r="J187" s="912" t="str">
        <f t="shared" si="42"/>
        <v/>
      </c>
      <c r="K187" s="1190"/>
      <c r="L187" s="1191"/>
      <c r="M187" s="912" t="str">
        <f t="shared" si="36"/>
        <v/>
      </c>
      <c r="N187" s="803"/>
      <c r="O187" s="803"/>
      <c r="P187" s="804"/>
      <c r="Q187" s="913" t="str">
        <f t="shared" si="37"/>
        <v/>
      </c>
      <c r="R187" s="803"/>
      <c r="S187" s="804"/>
      <c r="T187" s="912" t="str">
        <f t="shared" si="38"/>
        <v/>
      </c>
      <c r="U187" s="803"/>
      <c r="V187" s="803"/>
      <c r="W187" s="803"/>
      <c r="X187" s="804"/>
      <c r="Y187" s="912" t="str">
        <f t="shared" si="43"/>
        <v/>
      </c>
      <c r="Z187" s="803"/>
      <c r="AA187" s="804"/>
      <c r="AB187" s="913" t="str">
        <f t="shared" si="44"/>
        <v/>
      </c>
      <c r="AC187" s="803"/>
      <c r="AD187" s="832"/>
      <c r="AE187" s="482"/>
      <c r="AF187" s="481"/>
      <c r="AG187" s="483"/>
      <c r="AH187" s="483"/>
      <c r="AI187" s="483"/>
      <c r="AJ187" s="483"/>
      <c r="AK187" s="483"/>
      <c r="AL187" s="483"/>
      <c r="AM187" s="553">
        <v>44</v>
      </c>
      <c r="AN187" s="484" t="str">
        <f t="shared" si="58"/>
        <v/>
      </c>
      <c r="AO187" s="484" t="str">
        <f t="shared" si="58"/>
        <v/>
      </c>
      <c r="AP187" s="484" t="str">
        <f t="shared" si="58"/>
        <v/>
      </c>
      <c r="AQ187" s="484" t="str">
        <f t="shared" si="58"/>
        <v/>
      </c>
      <c r="AR187" s="484" t="str">
        <f t="shared" si="58"/>
        <v/>
      </c>
      <c r="AS187" s="484" t="str">
        <f t="shared" si="58"/>
        <v/>
      </c>
      <c r="AT187" s="484" t="str">
        <f t="shared" si="58"/>
        <v/>
      </c>
      <c r="AU187" s="484" t="str">
        <f t="shared" si="58"/>
        <v/>
      </c>
      <c r="AV187" s="484" t="str">
        <f t="shared" si="58"/>
        <v/>
      </c>
      <c r="AW187" s="484" t="str">
        <f t="shared" si="58"/>
        <v/>
      </c>
      <c r="AX187" s="484" t="str">
        <f t="shared" si="58"/>
        <v/>
      </c>
      <c r="AY187" s="484" t="str">
        <f t="shared" si="58"/>
        <v/>
      </c>
      <c r="AZ187" s="484" t="str">
        <f t="shared" si="58"/>
        <v/>
      </c>
      <c r="BA187" s="484" t="str">
        <f t="shared" si="58"/>
        <v/>
      </c>
      <c r="BB187" s="484" t="str">
        <f t="shared" si="58"/>
        <v/>
      </c>
      <c r="BC187" s="484" t="str">
        <f t="shared" si="58"/>
        <v/>
      </c>
      <c r="BD187" s="484" t="str">
        <f t="shared" si="58"/>
        <v/>
      </c>
      <c r="BE187" s="484" t="str">
        <f t="shared" si="58"/>
        <v/>
      </c>
      <c r="BF187" s="484" t="str">
        <f t="shared" si="58"/>
        <v/>
      </c>
      <c r="BG187" s="484" t="str">
        <f t="shared" si="58"/>
        <v/>
      </c>
      <c r="BH187" s="484" t="str">
        <f t="shared" si="58"/>
        <v/>
      </c>
      <c r="BI187" s="484" t="str">
        <f t="shared" si="58"/>
        <v/>
      </c>
      <c r="BJ187" s="484" t="str">
        <f t="shared" si="58"/>
        <v/>
      </c>
      <c r="BK187" s="484" t="str">
        <f t="shared" si="58"/>
        <v/>
      </c>
      <c r="BL187" s="484" t="str">
        <f t="shared" si="58"/>
        <v/>
      </c>
      <c r="BM187" s="484" t="str">
        <f t="shared" si="58"/>
        <v/>
      </c>
      <c r="BN187" s="484" t="str">
        <f t="shared" si="58"/>
        <v/>
      </c>
      <c r="BO187" s="484" t="str">
        <f t="shared" si="58"/>
        <v/>
      </c>
      <c r="BP187" s="484" t="str">
        <f t="shared" si="58"/>
        <v/>
      </c>
      <c r="BQ187" s="484" t="str">
        <f t="shared" si="58"/>
        <v/>
      </c>
      <c r="BR187" s="484" t="str">
        <f t="shared" si="58"/>
        <v/>
      </c>
      <c r="BS187" s="484" t="str">
        <f t="shared" si="58"/>
        <v/>
      </c>
      <c r="BT187" s="484" t="str">
        <f t="shared" si="58"/>
        <v/>
      </c>
      <c r="BU187" s="484" t="str">
        <f t="shared" si="58"/>
        <v/>
      </c>
      <c r="BV187" s="484" t="str">
        <f t="shared" si="58"/>
        <v/>
      </c>
      <c r="BW187" s="484" t="str">
        <f t="shared" si="58"/>
        <v/>
      </c>
      <c r="BX187" s="484" t="str">
        <f t="shared" si="58"/>
        <v/>
      </c>
      <c r="BY187" s="484" t="str">
        <f t="shared" si="58"/>
        <v/>
      </c>
      <c r="BZ187" s="484" t="str">
        <f t="shared" si="58"/>
        <v/>
      </c>
      <c r="CA187" s="484" t="str">
        <f t="shared" si="58"/>
        <v/>
      </c>
      <c r="CB187" s="484" t="str">
        <f t="shared" si="58"/>
        <v/>
      </c>
      <c r="CC187" s="484" t="str">
        <f t="shared" si="58"/>
        <v/>
      </c>
      <c r="CD187" s="484" t="str">
        <f t="shared" si="58"/>
        <v/>
      </c>
      <c r="CE187" s="484" t="str">
        <f t="shared" si="58"/>
        <v/>
      </c>
      <c r="CF187" s="484" t="str">
        <f t="shared" si="58"/>
        <v/>
      </c>
      <c r="CG187" s="484" t="str">
        <f t="shared" si="58"/>
        <v/>
      </c>
      <c r="CH187" s="484" t="str">
        <f t="shared" si="58"/>
        <v/>
      </c>
      <c r="CI187" s="484" t="str">
        <f t="shared" si="58"/>
        <v/>
      </c>
      <c r="CJ187" s="484" t="str">
        <f t="shared" si="58"/>
        <v/>
      </c>
      <c r="CK187" s="484" t="str">
        <f t="shared" si="58"/>
        <v/>
      </c>
      <c r="CL187" s="570"/>
    </row>
    <row r="188" spans="1:90" ht="21" customHeight="1">
      <c r="A188" s="481"/>
      <c r="B188" s="482"/>
      <c r="C188" s="556"/>
      <c r="D188" s="912" t="str">
        <f t="shared" si="40"/>
        <v/>
      </c>
      <c r="E188" s="804"/>
      <c r="F188" s="912" t="str">
        <f t="shared" si="41"/>
        <v/>
      </c>
      <c r="G188" s="803"/>
      <c r="H188" s="803"/>
      <c r="I188" s="804"/>
      <c r="J188" s="912" t="str">
        <f t="shared" si="42"/>
        <v/>
      </c>
      <c r="K188" s="1190"/>
      <c r="L188" s="1191"/>
      <c r="M188" s="912" t="str">
        <f t="shared" si="36"/>
        <v/>
      </c>
      <c r="N188" s="803"/>
      <c r="O188" s="803"/>
      <c r="P188" s="804"/>
      <c r="Q188" s="913" t="str">
        <f t="shared" si="37"/>
        <v/>
      </c>
      <c r="R188" s="803"/>
      <c r="S188" s="804"/>
      <c r="T188" s="912" t="str">
        <f t="shared" si="38"/>
        <v/>
      </c>
      <c r="U188" s="803"/>
      <c r="V188" s="803"/>
      <c r="W188" s="803"/>
      <c r="X188" s="804"/>
      <c r="Y188" s="912" t="str">
        <f t="shared" si="43"/>
        <v/>
      </c>
      <c r="Z188" s="803"/>
      <c r="AA188" s="804"/>
      <c r="AB188" s="913" t="str">
        <f t="shared" si="44"/>
        <v/>
      </c>
      <c r="AC188" s="803"/>
      <c r="AD188" s="832"/>
      <c r="AE188" s="482"/>
      <c r="AF188" s="481"/>
      <c r="AG188" s="483"/>
      <c r="AH188" s="483"/>
      <c r="AI188" s="483"/>
      <c r="AJ188" s="483"/>
      <c r="AK188" s="483"/>
      <c r="AL188" s="483"/>
      <c r="AM188" s="553">
        <v>45</v>
      </c>
      <c r="AN188" s="484" t="str">
        <f t="shared" si="58"/>
        <v/>
      </c>
      <c r="AO188" s="484" t="str">
        <f t="shared" si="58"/>
        <v/>
      </c>
      <c r="AP188" s="484" t="str">
        <f t="shared" si="58"/>
        <v/>
      </c>
      <c r="AQ188" s="484" t="str">
        <f t="shared" si="58"/>
        <v/>
      </c>
      <c r="AR188" s="484" t="str">
        <f t="shared" si="58"/>
        <v/>
      </c>
      <c r="AS188" s="484" t="str">
        <f t="shared" si="58"/>
        <v/>
      </c>
      <c r="AT188" s="484" t="str">
        <f t="shared" si="58"/>
        <v/>
      </c>
      <c r="AU188" s="484" t="str">
        <f t="shared" si="58"/>
        <v/>
      </c>
      <c r="AV188" s="484" t="str">
        <f t="shared" si="58"/>
        <v/>
      </c>
      <c r="AW188" s="484" t="str">
        <f t="shared" si="58"/>
        <v/>
      </c>
      <c r="AX188" s="484" t="str">
        <f t="shared" si="58"/>
        <v/>
      </c>
      <c r="AY188" s="484" t="str">
        <f t="shared" si="58"/>
        <v/>
      </c>
      <c r="AZ188" s="484" t="str">
        <f t="shared" si="58"/>
        <v/>
      </c>
      <c r="BA188" s="484" t="str">
        <f t="shared" si="58"/>
        <v/>
      </c>
      <c r="BB188" s="484" t="str">
        <f t="shared" si="58"/>
        <v/>
      </c>
      <c r="BC188" s="484" t="str">
        <f t="shared" si="58"/>
        <v/>
      </c>
      <c r="BD188" s="484" t="str">
        <f t="shared" si="58"/>
        <v/>
      </c>
      <c r="BE188" s="484" t="str">
        <f t="shared" si="58"/>
        <v/>
      </c>
      <c r="BF188" s="484" t="str">
        <f t="shared" si="58"/>
        <v/>
      </c>
      <c r="BG188" s="484" t="str">
        <f t="shared" si="58"/>
        <v/>
      </c>
      <c r="BH188" s="484" t="str">
        <f t="shared" si="58"/>
        <v/>
      </c>
      <c r="BI188" s="484" t="str">
        <f t="shared" si="58"/>
        <v/>
      </c>
      <c r="BJ188" s="484" t="str">
        <f t="shared" si="58"/>
        <v/>
      </c>
      <c r="BK188" s="484" t="str">
        <f t="shared" si="58"/>
        <v/>
      </c>
      <c r="BL188" s="484" t="str">
        <f t="shared" si="58"/>
        <v/>
      </c>
      <c r="BM188" s="484" t="str">
        <f t="shared" si="58"/>
        <v/>
      </c>
      <c r="BN188" s="484" t="str">
        <f t="shared" si="58"/>
        <v/>
      </c>
      <c r="BO188" s="484" t="str">
        <f t="shared" si="58"/>
        <v/>
      </c>
      <c r="BP188" s="484" t="str">
        <f t="shared" si="58"/>
        <v/>
      </c>
      <c r="BQ188" s="484" t="str">
        <f t="shared" si="58"/>
        <v/>
      </c>
      <c r="BR188" s="484" t="str">
        <f t="shared" si="58"/>
        <v/>
      </c>
      <c r="BS188" s="484" t="str">
        <f t="shared" si="58"/>
        <v/>
      </c>
      <c r="BT188" s="484" t="str">
        <f t="shared" si="58"/>
        <v/>
      </c>
      <c r="BU188" s="484" t="str">
        <f t="shared" si="58"/>
        <v/>
      </c>
      <c r="BV188" s="484" t="str">
        <f t="shared" si="58"/>
        <v/>
      </c>
      <c r="BW188" s="484" t="str">
        <f t="shared" si="58"/>
        <v/>
      </c>
      <c r="BX188" s="484" t="str">
        <f t="shared" si="58"/>
        <v/>
      </c>
      <c r="BY188" s="484" t="str">
        <f t="shared" si="58"/>
        <v/>
      </c>
      <c r="BZ188" s="484" t="str">
        <f t="shared" si="58"/>
        <v/>
      </c>
      <c r="CA188" s="484" t="str">
        <f t="shared" si="58"/>
        <v/>
      </c>
      <c r="CB188" s="484" t="str">
        <f t="shared" si="58"/>
        <v/>
      </c>
      <c r="CC188" s="484" t="str">
        <f t="shared" si="58"/>
        <v/>
      </c>
      <c r="CD188" s="484" t="str">
        <f t="shared" si="58"/>
        <v/>
      </c>
      <c r="CE188" s="484" t="str">
        <f t="shared" si="58"/>
        <v/>
      </c>
      <c r="CF188" s="484" t="str">
        <f t="shared" si="58"/>
        <v/>
      </c>
      <c r="CG188" s="484" t="str">
        <f t="shared" si="58"/>
        <v/>
      </c>
      <c r="CH188" s="484" t="str">
        <f t="shared" si="58"/>
        <v/>
      </c>
      <c r="CI188" s="484" t="str">
        <f t="shared" si="58"/>
        <v/>
      </c>
      <c r="CJ188" s="484" t="str">
        <f t="shared" si="58"/>
        <v/>
      </c>
      <c r="CK188" s="484" t="str">
        <f t="shared" si="58"/>
        <v/>
      </c>
      <c r="CL188" s="570"/>
    </row>
    <row r="189" spans="1:90" ht="21" customHeight="1">
      <c r="A189" s="481"/>
      <c r="B189" s="482"/>
      <c r="C189" s="556"/>
      <c r="D189" s="912" t="str">
        <f t="shared" si="40"/>
        <v/>
      </c>
      <c r="E189" s="804"/>
      <c r="F189" s="912" t="str">
        <f t="shared" si="41"/>
        <v/>
      </c>
      <c r="G189" s="803"/>
      <c r="H189" s="803"/>
      <c r="I189" s="804"/>
      <c r="J189" s="912" t="str">
        <f t="shared" si="42"/>
        <v/>
      </c>
      <c r="K189" s="1190"/>
      <c r="L189" s="1191"/>
      <c r="M189" s="912" t="str">
        <f t="shared" si="36"/>
        <v/>
      </c>
      <c r="N189" s="803"/>
      <c r="O189" s="803"/>
      <c r="P189" s="804"/>
      <c r="Q189" s="913" t="str">
        <f t="shared" si="37"/>
        <v/>
      </c>
      <c r="R189" s="803"/>
      <c r="S189" s="804"/>
      <c r="T189" s="912" t="str">
        <f t="shared" si="38"/>
        <v/>
      </c>
      <c r="U189" s="803"/>
      <c r="V189" s="803"/>
      <c r="W189" s="803"/>
      <c r="X189" s="804"/>
      <c r="Y189" s="912" t="str">
        <f t="shared" si="43"/>
        <v/>
      </c>
      <c r="Z189" s="803"/>
      <c r="AA189" s="804"/>
      <c r="AB189" s="913" t="str">
        <f t="shared" si="44"/>
        <v/>
      </c>
      <c r="AC189" s="803"/>
      <c r="AD189" s="832"/>
      <c r="AE189" s="482"/>
      <c r="AF189" s="481"/>
      <c r="AG189" s="483"/>
      <c r="AH189" s="483"/>
      <c r="AI189" s="483"/>
      <c r="AJ189" s="483"/>
      <c r="AK189" s="483"/>
      <c r="AL189" s="483"/>
      <c r="AM189" s="553">
        <v>46</v>
      </c>
      <c r="AN189" s="484" t="str">
        <f t="shared" si="58"/>
        <v/>
      </c>
      <c r="AO189" s="484" t="str">
        <f t="shared" si="58"/>
        <v/>
      </c>
      <c r="AP189" s="484" t="str">
        <f t="shared" si="58"/>
        <v/>
      </c>
      <c r="AQ189" s="484" t="str">
        <f t="shared" si="58"/>
        <v/>
      </c>
      <c r="AR189" s="484" t="str">
        <f t="shared" si="58"/>
        <v/>
      </c>
      <c r="AS189" s="484" t="str">
        <f t="shared" si="58"/>
        <v/>
      </c>
      <c r="AT189" s="484" t="str">
        <f t="shared" si="58"/>
        <v/>
      </c>
      <c r="AU189" s="484" t="str">
        <f t="shared" si="58"/>
        <v/>
      </c>
      <c r="AV189" s="484" t="str">
        <f t="shared" si="58"/>
        <v/>
      </c>
      <c r="AW189" s="484" t="str">
        <f t="shared" si="58"/>
        <v/>
      </c>
      <c r="AX189" s="484" t="str">
        <f t="shared" si="58"/>
        <v/>
      </c>
      <c r="AY189" s="484" t="str">
        <f t="shared" si="58"/>
        <v/>
      </c>
      <c r="AZ189" s="484" t="str">
        <f t="shared" si="58"/>
        <v/>
      </c>
      <c r="BA189" s="484" t="str">
        <f t="shared" si="58"/>
        <v/>
      </c>
      <c r="BB189" s="484" t="str">
        <f t="shared" si="58"/>
        <v/>
      </c>
      <c r="BC189" s="484" t="str">
        <f t="shared" si="58"/>
        <v/>
      </c>
      <c r="BD189" s="484" t="str">
        <f t="shared" si="58"/>
        <v/>
      </c>
      <c r="BE189" s="484" t="str">
        <f t="shared" si="58"/>
        <v/>
      </c>
      <c r="BF189" s="484" t="str">
        <f t="shared" si="58"/>
        <v/>
      </c>
      <c r="BG189" s="484" t="str">
        <f t="shared" si="58"/>
        <v/>
      </c>
      <c r="BH189" s="484" t="str">
        <f t="shared" si="58"/>
        <v/>
      </c>
      <c r="BI189" s="484" t="str">
        <f t="shared" si="58"/>
        <v/>
      </c>
      <c r="BJ189" s="484" t="str">
        <f t="shared" si="58"/>
        <v/>
      </c>
      <c r="BK189" s="484" t="str">
        <f t="shared" si="58"/>
        <v/>
      </c>
      <c r="BL189" s="484" t="str">
        <f t="shared" si="58"/>
        <v/>
      </c>
      <c r="BM189" s="484" t="str">
        <f t="shared" si="58"/>
        <v/>
      </c>
      <c r="BN189" s="484" t="str">
        <f t="shared" si="58"/>
        <v/>
      </c>
      <c r="BO189" s="484" t="str">
        <f t="shared" si="58"/>
        <v/>
      </c>
      <c r="BP189" s="484" t="str">
        <f t="shared" si="58"/>
        <v/>
      </c>
      <c r="BQ189" s="484" t="str">
        <f t="shared" si="58"/>
        <v/>
      </c>
      <c r="BR189" s="484" t="str">
        <f t="shared" si="58"/>
        <v/>
      </c>
      <c r="BS189" s="484" t="str">
        <f t="shared" si="58"/>
        <v/>
      </c>
      <c r="BT189" s="484" t="str">
        <f t="shared" si="58"/>
        <v/>
      </c>
      <c r="BU189" s="484" t="str">
        <f t="shared" si="58"/>
        <v/>
      </c>
      <c r="BV189" s="484" t="str">
        <f t="shared" si="58"/>
        <v/>
      </c>
      <c r="BW189" s="484" t="str">
        <f t="shared" si="58"/>
        <v/>
      </c>
      <c r="BX189" s="484" t="str">
        <f t="shared" si="58"/>
        <v/>
      </c>
      <c r="BY189" s="484" t="str">
        <f t="shared" si="58"/>
        <v/>
      </c>
      <c r="BZ189" s="484" t="str">
        <f t="shared" si="58"/>
        <v/>
      </c>
      <c r="CA189" s="484" t="str">
        <f t="shared" si="58"/>
        <v/>
      </c>
      <c r="CB189" s="484" t="str">
        <f t="shared" si="58"/>
        <v/>
      </c>
      <c r="CC189" s="484" t="str">
        <f t="shared" si="58"/>
        <v/>
      </c>
      <c r="CD189" s="484" t="str">
        <f t="shared" si="58"/>
        <v/>
      </c>
      <c r="CE189" s="484" t="str">
        <f t="shared" si="58"/>
        <v/>
      </c>
      <c r="CF189" s="484" t="str">
        <f t="shared" si="58"/>
        <v/>
      </c>
      <c r="CG189" s="484" t="str">
        <f t="shared" si="58"/>
        <v/>
      </c>
      <c r="CH189" s="484" t="str">
        <f t="shared" si="58"/>
        <v/>
      </c>
      <c r="CI189" s="484" t="str">
        <f t="shared" si="58"/>
        <v/>
      </c>
      <c r="CJ189" s="484" t="str">
        <f t="shared" si="58"/>
        <v/>
      </c>
      <c r="CK189" s="484" t="str">
        <f t="shared" si="58"/>
        <v/>
      </c>
      <c r="CL189" s="570"/>
    </row>
    <row r="190" spans="1:90" ht="21" customHeight="1">
      <c r="A190" s="481"/>
      <c r="B190" s="482"/>
      <c r="C190" s="556"/>
      <c r="D190" s="912" t="str">
        <f t="shared" si="40"/>
        <v/>
      </c>
      <c r="E190" s="804"/>
      <c r="F190" s="912" t="str">
        <f t="shared" si="41"/>
        <v/>
      </c>
      <c r="G190" s="803"/>
      <c r="H190" s="803"/>
      <c r="I190" s="804"/>
      <c r="J190" s="912" t="str">
        <f t="shared" si="42"/>
        <v/>
      </c>
      <c r="K190" s="1190"/>
      <c r="L190" s="1191"/>
      <c r="M190" s="912" t="str">
        <f t="shared" si="36"/>
        <v/>
      </c>
      <c r="N190" s="803"/>
      <c r="O190" s="803"/>
      <c r="P190" s="804"/>
      <c r="Q190" s="913" t="str">
        <f t="shared" si="37"/>
        <v/>
      </c>
      <c r="R190" s="803"/>
      <c r="S190" s="804"/>
      <c r="T190" s="912" t="str">
        <f t="shared" si="38"/>
        <v/>
      </c>
      <c r="U190" s="803"/>
      <c r="V190" s="803"/>
      <c r="W190" s="803"/>
      <c r="X190" s="804"/>
      <c r="Y190" s="912" t="str">
        <f t="shared" si="43"/>
        <v/>
      </c>
      <c r="Z190" s="803"/>
      <c r="AA190" s="804"/>
      <c r="AB190" s="913" t="str">
        <f t="shared" si="44"/>
        <v/>
      </c>
      <c r="AC190" s="803"/>
      <c r="AD190" s="832"/>
      <c r="AE190" s="482"/>
      <c r="AF190" s="481"/>
      <c r="AG190" s="483"/>
      <c r="AH190" s="483"/>
      <c r="AI190" s="483"/>
      <c r="AJ190" s="483"/>
      <c r="AK190" s="483"/>
      <c r="AL190" s="483"/>
      <c r="AM190" s="553">
        <v>47</v>
      </c>
      <c r="AN190" s="484" t="str">
        <f t="shared" si="58"/>
        <v/>
      </c>
      <c r="AO190" s="484" t="str">
        <f t="shared" si="58"/>
        <v/>
      </c>
      <c r="AP190" s="484" t="str">
        <f t="shared" si="58"/>
        <v/>
      </c>
      <c r="AQ190" s="484" t="str">
        <f t="shared" si="58"/>
        <v/>
      </c>
      <c r="AR190" s="484" t="str">
        <f t="shared" si="58"/>
        <v/>
      </c>
      <c r="AS190" s="484" t="str">
        <f t="shared" si="58"/>
        <v/>
      </c>
      <c r="AT190" s="484" t="str">
        <f t="shared" si="58"/>
        <v/>
      </c>
      <c r="AU190" s="484" t="str">
        <f t="shared" si="58"/>
        <v/>
      </c>
      <c r="AV190" s="484" t="str">
        <f t="shared" si="58"/>
        <v/>
      </c>
      <c r="AW190" s="484" t="str">
        <f t="shared" si="58"/>
        <v/>
      </c>
      <c r="AX190" s="484" t="str">
        <f t="shared" si="58"/>
        <v/>
      </c>
      <c r="AY190" s="484" t="str">
        <f t="shared" si="58"/>
        <v/>
      </c>
      <c r="AZ190" s="484" t="str">
        <f t="shared" si="58"/>
        <v/>
      </c>
      <c r="BA190" s="484" t="str">
        <f t="shared" si="58"/>
        <v/>
      </c>
      <c r="BB190" s="484" t="str">
        <f t="shared" si="58"/>
        <v/>
      </c>
      <c r="BC190" s="484" t="str">
        <f t="shared" si="58"/>
        <v/>
      </c>
      <c r="BD190" s="484" t="str">
        <f t="shared" si="58"/>
        <v/>
      </c>
      <c r="BE190" s="484" t="str">
        <f t="shared" si="58"/>
        <v/>
      </c>
      <c r="BF190" s="484" t="str">
        <f t="shared" si="58"/>
        <v/>
      </c>
      <c r="BG190" s="484" t="str">
        <f t="shared" si="58"/>
        <v/>
      </c>
      <c r="BH190" s="484" t="str">
        <f t="shared" si="58"/>
        <v/>
      </c>
      <c r="BI190" s="484" t="str">
        <f t="shared" si="58"/>
        <v/>
      </c>
      <c r="BJ190" s="484" t="str">
        <f t="shared" si="58"/>
        <v/>
      </c>
      <c r="BK190" s="484" t="str">
        <f t="shared" si="58"/>
        <v/>
      </c>
      <c r="BL190" s="484" t="str">
        <f t="shared" si="58"/>
        <v/>
      </c>
      <c r="BM190" s="484" t="str">
        <f t="shared" si="58"/>
        <v/>
      </c>
      <c r="BN190" s="484" t="str">
        <f t="shared" si="58"/>
        <v/>
      </c>
      <c r="BO190" s="484" t="str">
        <f t="shared" si="58"/>
        <v/>
      </c>
      <c r="BP190" s="484" t="str">
        <f t="shared" si="58"/>
        <v/>
      </c>
      <c r="BQ190" s="484" t="str">
        <f t="shared" si="58"/>
        <v/>
      </c>
      <c r="BR190" s="484" t="str">
        <f t="shared" si="58"/>
        <v/>
      </c>
      <c r="BS190" s="484" t="str">
        <f t="shared" si="58"/>
        <v/>
      </c>
      <c r="BT190" s="484" t="str">
        <f t="shared" si="58"/>
        <v/>
      </c>
      <c r="BU190" s="484" t="str">
        <f t="shared" si="58"/>
        <v/>
      </c>
      <c r="BV190" s="484" t="str">
        <f t="shared" si="58"/>
        <v/>
      </c>
      <c r="BW190" s="484" t="str">
        <f t="shared" si="58"/>
        <v/>
      </c>
      <c r="BX190" s="484" t="str">
        <f t="shared" si="58"/>
        <v/>
      </c>
      <c r="BY190" s="484" t="str">
        <f t="shared" si="58"/>
        <v/>
      </c>
      <c r="BZ190" s="484" t="str">
        <f t="shared" si="58"/>
        <v/>
      </c>
      <c r="CA190" s="484" t="str">
        <f t="shared" si="58"/>
        <v/>
      </c>
      <c r="CB190" s="484" t="str">
        <f t="shared" si="58"/>
        <v/>
      </c>
      <c r="CC190" s="484" t="str">
        <f t="shared" si="58"/>
        <v/>
      </c>
      <c r="CD190" s="484" t="str">
        <f t="shared" si="58"/>
        <v/>
      </c>
      <c r="CE190" s="484" t="str">
        <f t="shared" si="58"/>
        <v/>
      </c>
      <c r="CF190" s="484" t="str">
        <f t="shared" si="58"/>
        <v/>
      </c>
      <c r="CG190" s="484" t="str">
        <f t="shared" si="58"/>
        <v/>
      </c>
      <c r="CH190" s="484" t="str">
        <f t="shared" si="58"/>
        <v/>
      </c>
      <c r="CI190" s="484" t="str">
        <f t="shared" si="58"/>
        <v/>
      </c>
      <c r="CJ190" s="484" t="str">
        <f t="shared" si="58"/>
        <v/>
      </c>
      <c r="CK190" s="484" t="str">
        <f t="shared" si="58"/>
        <v/>
      </c>
      <c r="CL190" s="570"/>
    </row>
    <row r="191" spans="1:90" ht="21" customHeight="1">
      <c r="A191" s="481"/>
      <c r="B191" s="482"/>
      <c r="C191" s="556"/>
      <c r="D191" s="912" t="str">
        <f t="shared" si="40"/>
        <v/>
      </c>
      <c r="E191" s="804"/>
      <c r="F191" s="912" t="str">
        <f t="shared" si="41"/>
        <v/>
      </c>
      <c r="G191" s="803"/>
      <c r="H191" s="803"/>
      <c r="I191" s="804"/>
      <c r="J191" s="912" t="str">
        <f t="shared" si="42"/>
        <v/>
      </c>
      <c r="K191" s="1190"/>
      <c r="L191" s="1191"/>
      <c r="M191" s="912" t="str">
        <f t="shared" si="36"/>
        <v/>
      </c>
      <c r="N191" s="803"/>
      <c r="O191" s="803"/>
      <c r="P191" s="804"/>
      <c r="Q191" s="913" t="str">
        <f t="shared" si="37"/>
        <v/>
      </c>
      <c r="R191" s="803"/>
      <c r="S191" s="804"/>
      <c r="T191" s="912" t="str">
        <f t="shared" si="38"/>
        <v/>
      </c>
      <c r="U191" s="803"/>
      <c r="V191" s="803"/>
      <c r="W191" s="803"/>
      <c r="X191" s="804"/>
      <c r="Y191" s="912" t="str">
        <f t="shared" si="43"/>
        <v/>
      </c>
      <c r="Z191" s="803"/>
      <c r="AA191" s="804"/>
      <c r="AB191" s="913" t="str">
        <f t="shared" si="44"/>
        <v/>
      </c>
      <c r="AC191" s="803"/>
      <c r="AD191" s="832"/>
      <c r="AE191" s="482"/>
      <c r="AF191" s="481"/>
      <c r="AG191" s="483"/>
      <c r="AH191" s="483"/>
      <c r="AI191" s="483"/>
      <c r="AJ191" s="483"/>
      <c r="AK191" s="483"/>
      <c r="AL191" s="483"/>
      <c r="AM191" s="553">
        <v>48</v>
      </c>
      <c r="AN191" s="484" t="str">
        <f t="shared" si="58"/>
        <v/>
      </c>
      <c r="AO191" s="484" t="str">
        <f t="shared" si="58"/>
        <v/>
      </c>
      <c r="AP191" s="484" t="str">
        <f t="shared" si="58"/>
        <v/>
      </c>
      <c r="AQ191" s="484" t="str">
        <f t="shared" si="58"/>
        <v/>
      </c>
      <c r="AR191" s="484" t="str">
        <f t="shared" si="58"/>
        <v/>
      </c>
      <c r="AS191" s="484" t="str">
        <f t="shared" ref="AS191:CK191" si="59">IF(AS$142&lt;=$Z$27,IF(AND(AS$142=$Z$27,$AM191=$Z$27),$M191, IF(AS$142&gt;$AM191,$M191, IF($AM191&gt;AS$142,"", IF($AM191=$C191,SUM($Y191,$M191),$M191)))),"")</f>
        <v/>
      </c>
      <c r="AT191" s="484" t="str">
        <f t="shared" si="59"/>
        <v/>
      </c>
      <c r="AU191" s="484" t="str">
        <f t="shared" si="59"/>
        <v/>
      </c>
      <c r="AV191" s="484" t="str">
        <f t="shared" si="59"/>
        <v/>
      </c>
      <c r="AW191" s="484" t="str">
        <f t="shared" si="59"/>
        <v/>
      </c>
      <c r="AX191" s="484" t="str">
        <f t="shared" si="59"/>
        <v/>
      </c>
      <c r="AY191" s="484" t="str">
        <f t="shared" si="59"/>
        <v/>
      </c>
      <c r="AZ191" s="484" t="str">
        <f t="shared" si="59"/>
        <v/>
      </c>
      <c r="BA191" s="484" t="str">
        <f t="shared" si="59"/>
        <v/>
      </c>
      <c r="BB191" s="484" t="str">
        <f t="shared" si="59"/>
        <v/>
      </c>
      <c r="BC191" s="484" t="str">
        <f t="shared" si="59"/>
        <v/>
      </c>
      <c r="BD191" s="484" t="str">
        <f t="shared" si="59"/>
        <v/>
      </c>
      <c r="BE191" s="484" t="str">
        <f t="shared" si="59"/>
        <v/>
      </c>
      <c r="BF191" s="484" t="str">
        <f t="shared" si="59"/>
        <v/>
      </c>
      <c r="BG191" s="484" t="str">
        <f t="shared" si="59"/>
        <v/>
      </c>
      <c r="BH191" s="484" t="str">
        <f t="shared" si="59"/>
        <v/>
      </c>
      <c r="BI191" s="484" t="str">
        <f t="shared" si="59"/>
        <v/>
      </c>
      <c r="BJ191" s="484" t="str">
        <f t="shared" si="59"/>
        <v/>
      </c>
      <c r="BK191" s="484" t="str">
        <f t="shared" si="59"/>
        <v/>
      </c>
      <c r="BL191" s="484" t="str">
        <f t="shared" si="59"/>
        <v/>
      </c>
      <c r="BM191" s="484" t="str">
        <f t="shared" si="59"/>
        <v/>
      </c>
      <c r="BN191" s="484" t="str">
        <f t="shared" si="59"/>
        <v/>
      </c>
      <c r="BO191" s="484" t="str">
        <f t="shared" si="59"/>
        <v/>
      </c>
      <c r="BP191" s="484" t="str">
        <f t="shared" si="59"/>
        <v/>
      </c>
      <c r="BQ191" s="484" t="str">
        <f t="shared" si="59"/>
        <v/>
      </c>
      <c r="BR191" s="484" t="str">
        <f t="shared" si="59"/>
        <v/>
      </c>
      <c r="BS191" s="484" t="str">
        <f t="shared" si="59"/>
        <v/>
      </c>
      <c r="BT191" s="484" t="str">
        <f t="shared" si="59"/>
        <v/>
      </c>
      <c r="BU191" s="484" t="str">
        <f t="shared" si="59"/>
        <v/>
      </c>
      <c r="BV191" s="484" t="str">
        <f t="shared" si="59"/>
        <v/>
      </c>
      <c r="BW191" s="484" t="str">
        <f t="shared" si="59"/>
        <v/>
      </c>
      <c r="BX191" s="484" t="str">
        <f t="shared" si="59"/>
        <v/>
      </c>
      <c r="BY191" s="484" t="str">
        <f t="shared" si="59"/>
        <v/>
      </c>
      <c r="BZ191" s="484" t="str">
        <f t="shared" si="59"/>
        <v/>
      </c>
      <c r="CA191" s="484" t="str">
        <f t="shared" si="59"/>
        <v/>
      </c>
      <c r="CB191" s="484" t="str">
        <f t="shared" si="59"/>
        <v/>
      </c>
      <c r="CC191" s="484" t="str">
        <f t="shared" si="59"/>
        <v/>
      </c>
      <c r="CD191" s="484" t="str">
        <f t="shared" si="59"/>
        <v/>
      </c>
      <c r="CE191" s="484" t="str">
        <f t="shared" si="59"/>
        <v/>
      </c>
      <c r="CF191" s="484" t="str">
        <f t="shared" si="59"/>
        <v/>
      </c>
      <c r="CG191" s="484" t="str">
        <f t="shared" si="59"/>
        <v/>
      </c>
      <c r="CH191" s="484" t="str">
        <f t="shared" si="59"/>
        <v/>
      </c>
      <c r="CI191" s="484" t="str">
        <f t="shared" si="59"/>
        <v/>
      </c>
      <c r="CJ191" s="484" t="str">
        <f t="shared" si="59"/>
        <v/>
      </c>
      <c r="CK191" s="484" t="str">
        <f t="shared" si="59"/>
        <v/>
      </c>
      <c r="CL191" s="570"/>
    </row>
    <row r="192" spans="1:90" ht="21" customHeight="1">
      <c r="A192" s="481"/>
      <c r="B192" s="482"/>
      <c r="C192" s="556"/>
      <c r="D192" s="912" t="str">
        <f t="shared" si="40"/>
        <v/>
      </c>
      <c r="E192" s="804"/>
      <c r="F192" s="912" t="str">
        <f t="shared" si="41"/>
        <v/>
      </c>
      <c r="G192" s="803"/>
      <c r="H192" s="803"/>
      <c r="I192" s="804"/>
      <c r="J192" s="912" t="str">
        <f t="shared" si="42"/>
        <v/>
      </c>
      <c r="K192" s="1190"/>
      <c r="L192" s="1191"/>
      <c r="M192" s="912" t="str">
        <f t="shared" si="36"/>
        <v/>
      </c>
      <c r="N192" s="803"/>
      <c r="O192" s="803"/>
      <c r="P192" s="804"/>
      <c r="Q192" s="913" t="str">
        <f t="shared" si="37"/>
        <v/>
      </c>
      <c r="R192" s="803"/>
      <c r="S192" s="804"/>
      <c r="T192" s="912" t="str">
        <f t="shared" si="38"/>
        <v/>
      </c>
      <c r="U192" s="803"/>
      <c r="V192" s="803"/>
      <c r="W192" s="803"/>
      <c r="X192" s="804"/>
      <c r="Y192" s="912" t="str">
        <f t="shared" si="43"/>
        <v/>
      </c>
      <c r="Z192" s="803"/>
      <c r="AA192" s="804"/>
      <c r="AB192" s="913" t="str">
        <f t="shared" si="44"/>
        <v/>
      </c>
      <c r="AC192" s="803"/>
      <c r="AD192" s="832"/>
      <c r="AE192" s="482"/>
      <c r="AF192" s="481"/>
      <c r="AG192" s="483"/>
      <c r="AH192" s="483"/>
      <c r="AI192" s="483"/>
      <c r="AJ192" s="483"/>
      <c r="AK192" s="483"/>
      <c r="AL192" s="483"/>
      <c r="AM192" s="553">
        <v>49</v>
      </c>
      <c r="AN192" s="484" t="str">
        <f t="shared" ref="AN192:CK193" si="60">IF(AN$142&lt;=$Z$27,IF(AND(AN$142=$Z$27,$AM192=$Z$27),$M192, IF(AN$142&gt;$AM192,$M192, IF($AM192&gt;AN$142,"", IF($AM192=$C192,SUM($Y192,$M192),$M192)))),"")</f>
        <v/>
      </c>
      <c r="AO192" s="484" t="str">
        <f t="shared" si="60"/>
        <v/>
      </c>
      <c r="AP192" s="484" t="str">
        <f t="shared" si="60"/>
        <v/>
      </c>
      <c r="AQ192" s="484" t="str">
        <f t="shared" si="60"/>
        <v/>
      </c>
      <c r="AR192" s="484" t="str">
        <f t="shared" si="60"/>
        <v/>
      </c>
      <c r="AS192" s="484" t="str">
        <f t="shared" si="60"/>
        <v/>
      </c>
      <c r="AT192" s="484" t="str">
        <f t="shared" si="60"/>
        <v/>
      </c>
      <c r="AU192" s="484" t="str">
        <f t="shared" si="60"/>
        <v/>
      </c>
      <c r="AV192" s="484" t="str">
        <f t="shared" si="60"/>
        <v/>
      </c>
      <c r="AW192" s="484" t="str">
        <f t="shared" si="60"/>
        <v/>
      </c>
      <c r="AX192" s="484" t="str">
        <f t="shared" si="60"/>
        <v/>
      </c>
      <c r="AY192" s="484" t="str">
        <f t="shared" si="60"/>
        <v/>
      </c>
      <c r="AZ192" s="484" t="str">
        <f t="shared" si="60"/>
        <v/>
      </c>
      <c r="BA192" s="484" t="str">
        <f t="shared" si="60"/>
        <v/>
      </c>
      <c r="BB192" s="484" t="str">
        <f t="shared" si="60"/>
        <v/>
      </c>
      <c r="BC192" s="484" t="str">
        <f t="shared" si="60"/>
        <v/>
      </c>
      <c r="BD192" s="484" t="str">
        <f t="shared" si="60"/>
        <v/>
      </c>
      <c r="BE192" s="484" t="str">
        <f t="shared" si="60"/>
        <v/>
      </c>
      <c r="BF192" s="484" t="str">
        <f t="shared" si="60"/>
        <v/>
      </c>
      <c r="BG192" s="484" t="str">
        <f t="shared" si="60"/>
        <v/>
      </c>
      <c r="BH192" s="484" t="str">
        <f t="shared" si="60"/>
        <v/>
      </c>
      <c r="BI192" s="484" t="str">
        <f t="shared" si="60"/>
        <v/>
      </c>
      <c r="BJ192" s="484" t="str">
        <f t="shared" si="60"/>
        <v/>
      </c>
      <c r="BK192" s="484" t="str">
        <f t="shared" si="60"/>
        <v/>
      </c>
      <c r="BL192" s="484" t="str">
        <f t="shared" si="60"/>
        <v/>
      </c>
      <c r="BM192" s="484" t="str">
        <f t="shared" si="60"/>
        <v/>
      </c>
      <c r="BN192" s="484" t="str">
        <f t="shared" si="60"/>
        <v/>
      </c>
      <c r="BO192" s="484" t="str">
        <f t="shared" si="60"/>
        <v/>
      </c>
      <c r="BP192" s="484" t="str">
        <f t="shared" si="60"/>
        <v/>
      </c>
      <c r="BQ192" s="484" t="str">
        <f t="shared" si="60"/>
        <v/>
      </c>
      <c r="BR192" s="484" t="str">
        <f t="shared" si="60"/>
        <v/>
      </c>
      <c r="BS192" s="484" t="str">
        <f t="shared" si="60"/>
        <v/>
      </c>
      <c r="BT192" s="484" t="str">
        <f t="shared" si="60"/>
        <v/>
      </c>
      <c r="BU192" s="484" t="str">
        <f t="shared" si="60"/>
        <v/>
      </c>
      <c r="BV192" s="484" t="str">
        <f t="shared" si="60"/>
        <v/>
      </c>
      <c r="BW192" s="484" t="str">
        <f t="shared" si="60"/>
        <v/>
      </c>
      <c r="BX192" s="484" t="str">
        <f t="shared" si="60"/>
        <v/>
      </c>
      <c r="BY192" s="484" t="str">
        <f t="shared" si="60"/>
        <v/>
      </c>
      <c r="BZ192" s="484" t="str">
        <f t="shared" si="60"/>
        <v/>
      </c>
      <c r="CA192" s="484" t="str">
        <f t="shared" si="60"/>
        <v/>
      </c>
      <c r="CB192" s="484" t="str">
        <f t="shared" si="60"/>
        <v/>
      </c>
      <c r="CC192" s="484" t="str">
        <f t="shared" si="60"/>
        <v/>
      </c>
      <c r="CD192" s="484" t="str">
        <f t="shared" si="60"/>
        <v/>
      </c>
      <c r="CE192" s="484" t="str">
        <f t="shared" si="60"/>
        <v/>
      </c>
      <c r="CF192" s="484" t="str">
        <f t="shared" si="60"/>
        <v/>
      </c>
      <c r="CG192" s="484" t="str">
        <f t="shared" si="60"/>
        <v/>
      </c>
      <c r="CH192" s="484" t="str">
        <f t="shared" si="60"/>
        <v/>
      </c>
      <c r="CI192" s="484" t="str">
        <f t="shared" si="60"/>
        <v/>
      </c>
      <c r="CJ192" s="484" t="str">
        <f t="shared" si="60"/>
        <v/>
      </c>
      <c r="CK192" s="484" t="str">
        <f t="shared" si="60"/>
        <v/>
      </c>
      <c r="CL192" s="570"/>
    </row>
    <row r="193" spans="1:90" ht="21" customHeight="1">
      <c r="A193" s="481"/>
      <c r="B193" s="482"/>
      <c r="C193" s="556"/>
      <c r="D193" s="912" t="str">
        <f t="shared" si="40"/>
        <v/>
      </c>
      <c r="E193" s="804"/>
      <c r="F193" s="912" t="str">
        <f t="shared" si="41"/>
        <v/>
      </c>
      <c r="G193" s="803"/>
      <c r="H193" s="803"/>
      <c r="I193" s="804"/>
      <c r="J193" s="912" t="str">
        <f t="shared" si="42"/>
        <v/>
      </c>
      <c r="K193" s="1190"/>
      <c r="L193" s="1191"/>
      <c r="M193" s="912" t="str">
        <f t="shared" si="36"/>
        <v/>
      </c>
      <c r="N193" s="803"/>
      <c r="O193" s="803"/>
      <c r="P193" s="804"/>
      <c r="Q193" s="913" t="str">
        <f t="shared" si="37"/>
        <v/>
      </c>
      <c r="R193" s="803"/>
      <c r="S193" s="804"/>
      <c r="T193" s="912" t="str">
        <f t="shared" si="38"/>
        <v/>
      </c>
      <c r="U193" s="803"/>
      <c r="V193" s="803"/>
      <c r="W193" s="803"/>
      <c r="X193" s="804"/>
      <c r="Y193" s="912" t="str">
        <f t="shared" si="43"/>
        <v/>
      </c>
      <c r="Z193" s="803"/>
      <c r="AA193" s="804"/>
      <c r="AB193" s="913" t="str">
        <f t="shared" si="44"/>
        <v/>
      </c>
      <c r="AC193" s="803"/>
      <c r="AD193" s="832"/>
      <c r="AE193" s="482"/>
      <c r="AF193" s="481"/>
      <c r="AG193" s="483"/>
      <c r="AH193" s="483"/>
      <c r="AI193" s="483"/>
      <c r="AJ193" s="483"/>
      <c r="AK193" s="483"/>
      <c r="AL193" s="483"/>
      <c r="AM193" s="553">
        <v>50</v>
      </c>
      <c r="AN193" s="484" t="str">
        <f t="shared" si="60"/>
        <v/>
      </c>
      <c r="AO193" s="484" t="str">
        <f t="shared" si="60"/>
        <v/>
      </c>
      <c r="AP193" s="484" t="str">
        <f t="shared" si="60"/>
        <v/>
      </c>
      <c r="AQ193" s="484" t="str">
        <f t="shared" si="60"/>
        <v/>
      </c>
      <c r="AR193" s="484" t="str">
        <f t="shared" si="60"/>
        <v/>
      </c>
      <c r="AS193" s="484" t="str">
        <f t="shared" si="60"/>
        <v/>
      </c>
      <c r="AT193" s="484" t="str">
        <f t="shared" si="60"/>
        <v/>
      </c>
      <c r="AU193" s="484" t="str">
        <f t="shared" si="60"/>
        <v/>
      </c>
      <c r="AV193" s="484" t="str">
        <f t="shared" si="60"/>
        <v/>
      </c>
      <c r="AW193" s="484" t="str">
        <f t="shared" si="60"/>
        <v/>
      </c>
      <c r="AX193" s="484" t="str">
        <f t="shared" si="60"/>
        <v/>
      </c>
      <c r="AY193" s="484" t="str">
        <f t="shared" si="60"/>
        <v/>
      </c>
      <c r="AZ193" s="484" t="str">
        <f t="shared" si="60"/>
        <v/>
      </c>
      <c r="BA193" s="484" t="str">
        <f t="shared" si="60"/>
        <v/>
      </c>
      <c r="BB193" s="484" t="str">
        <f t="shared" si="60"/>
        <v/>
      </c>
      <c r="BC193" s="484" t="str">
        <f t="shared" si="60"/>
        <v/>
      </c>
      <c r="BD193" s="484" t="str">
        <f t="shared" si="60"/>
        <v/>
      </c>
      <c r="BE193" s="484" t="str">
        <f t="shared" si="60"/>
        <v/>
      </c>
      <c r="BF193" s="484" t="str">
        <f t="shared" si="60"/>
        <v/>
      </c>
      <c r="BG193" s="484" t="str">
        <f t="shared" si="60"/>
        <v/>
      </c>
      <c r="BH193" s="484" t="str">
        <f t="shared" si="60"/>
        <v/>
      </c>
      <c r="BI193" s="484" t="str">
        <f t="shared" si="60"/>
        <v/>
      </c>
      <c r="BJ193" s="484" t="str">
        <f t="shared" si="60"/>
        <v/>
      </c>
      <c r="BK193" s="484" t="str">
        <f t="shared" si="60"/>
        <v/>
      </c>
      <c r="BL193" s="484" t="str">
        <f t="shared" si="60"/>
        <v/>
      </c>
      <c r="BM193" s="484" t="str">
        <f t="shared" si="60"/>
        <v/>
      </c>
      <c r="BN193" s="484" t="str">
        <f t="shared" si="60"/>
        <v/>
      </c>
      <c r="BO193" s="484" t="str">
        <f t="shared" si="60"/>
        <v/>
      </c>
      <c r="BP193" s="484" t="str">
        <f t="shared" si="60"/>
        <v/>
      </c>
      <c r="BQ193" s="484" t="str">
        <f t="shared" si="60"/>
        <v/>
      </c>
      <c r="BR193" s="484" t="str">
        <f t="shared" si="60"/>
        <v/>
      </c>
      <c r="BS193" s="484" t="str">
        <f t="shared" si="60"/>
        <v/>
      </c>
      <c r="BT193" s="484" t="str">
        <f t="shared" si="60"/>
        <v/>
      </c>
      <c r="BU193" s="484" t="str">
        <f t="shared" si="60"/>
        <v/>
      </c>
      <c r="BV193" s="484" t="str">
        <f t="shared" si="60"/>
        <v/>
      </c>
      <c r="BW193" s="484" t="str">
        <f t="shared" si="60"/>
        <v/>
      </c>
      <c r="BX193" s="484" t="str">
        <f t="shared" si="60"/>
        <v/>
      </c>
      <c r="BY193" s="484" t="str">
        <f t="shared" si="60"/>
        <v/>
      </c>
      <c r="BZ193" s="484" t="str">
        <f t="shared" si="60"/>
        <v/>
      </c>
      <c r="CA193" s="484" t="str">
        <f t="shared" si="60"/>
        <v/>
      </c>
      <c r="CB193" s="484" t="str">
        <f t="shared" si="60"/>
        <v/>
      </c>
      <c r="CC193" s="484" t="str">
        <f t="shared" si="60"/>
        <v/>
      </c>
      <c r="CD193" s="484" t="str">
        <f t="shared" si="60"/>
        <v/>
      </c>
      <c r="CE193" s="484" t="str">
        <f t="shared" si="60"/>
        <v/>
      </c>
      <c r="CF193" s="484" t="str">
        <f t="shared" si="60"/>
        <v/>
      </c>
      <c r="CG193" s="484" t="str">
        <f t="shared" si="60"/>
        <v/>
      </c>
      <c r="CH193" s="484" t="str">
        <f t="shared" si="60"/>
        <v/>
      </c>
      <c r="CI193" s="484" t="str">
        <f t="shared" si="60"/>
        <v/>
      </c>
      <c r="CJ193" s="484" t="str">
        <f t="shared" si="60"/>
        <v/>
      </c>
      <c r="CK193" s="484" t="str">
        <f t="shared" si="60"/>
        <v/>
      </c>
      <c r="CL193" s="570"/>
    </row>
    <row r="194" spans="1:90" ht="21" customHeight="1">
      <c r="A194" s="481"/>
      <c r="B194" s="482"/>
      <c r="C194" s="558" t="s">
        <v>120</v>
      </c>
      <c r="D194" s="914">
        <f ca="1">SUM(D144:E193)</f>
        <v>1490062.019922005</v>
      </c>
      <c r="E194" s="788"/>
      <c r="F194" s="914">
        <f ca="1">SUM(F144:I193)</f>
        <v>447589.51096507738</v>
      </c>
      <c r="G194" s="788"/>
      <c r="H194" s="788"/>
      <c r="I194" s="788"/>
      <c r="J194" s="914">
        <f ca="1">SUM(J144:L193)</f>
        <v>925388.00838351471</v>
      </c>
      <c r="K194" s="788"/>
      <c r="L194" s="788"/>
      <c r="M194" s="914">
        <f ca="1">SUM(M143:P193)</f>
        <v>1028471.1636459462</v>
      </c>
      <c r="N194" s="788"/>
      <c r="O194" s="788"/>
      <c r="P194" s="788"/>
      <c r="Q194" s="915">
        <f ca="1">IFERROR(M194/-$M$143,"")</f>
        <v>10.999691589800333</v>
      </c>
      <c r="R194" s="788"/>
      <c r="S194" s="788"/>
      <c r="T194" s="498"/>
      <c r="U194" s="498"/>
      <c r="V194" s="498"/>
      <c r="W194" s="498"/>
      <c r="X194" s="498"/>
      <c r="Y194" s="498"/>
      <c r="Z194" s="498"/>
      <c r="AA194" s="498"/>
      <c r="AB194" s="498"/>
      <c r="AC194" s="498"/>
      <c r="AD194" s="559"/>
      <c r="AE194" s="482"/>
      <c r="AF194" s="481"/>
      <c r="AG194" s="483"/>
      <c r="AH194" s="483"/>
      <c r="AI194" s="483"/>
      <c r="AJ194" s="483"/>
      <c r="AK194" s="483"/>
      <c r="AL194" s="483"/>
      <c r="AM194" s="483"/>
      <c r="AN194" s="484"/>
      <c r="AO194" s="484"/>
      <c r="AP194" s="484"/>
      <c r="AQ194" s="484"/>
      <c r="AR194" s="484"/>
      <c r="AS194" s="484"/>
      <c r="AT194" s="484"/>
      <c r="AU194" s="484"/>
      <c r="AV194" s="484"/>
      <c r="AW194" s="484"/>
      <c r="AX194" s="484"/>
      <c r="AY194" s="484"/>
      <c r="AZ194" s="484"/>
      <c r="BA194" s="484"/>
      <c r="BB194" s="484"/>
      <c r="BC194" s="484"/>
      <c r="BD194" s="484"/>
      <c r="BE194" s="484"/>
      <c r="BF194" s="484"/>
      <c r="BG194" s="484"/>
      <c r="BH194" s="484"/>
      <c r="BI194" s="484"/>
      <c r="BJ194" s="484"/>
      <c r="BK194" s="484"/>
      <c r="BL194" s="484"/>
      <c r="BM194" s="484"/>
      <c r="BN194" s="484"/>
      <c r="BO194" s="484"/>
      <c r="BP194" s="484"/>
      <c r="BQ194" s="484"/>
      <c r="BR194" s="484"/>
      <c r="BS194" s="484"/>
      <c r="BT194" s="484"/>
      <c r="BU194" s="484"/>
      <c r="BV194" s="484"/>
      <c r="BW194" s="484"/>
      <c r="BX194" s="484"/>
      <c r="BY194" s="484"/>
      <c r="BZ194" s="484"/>
      <c r="CA194" s="484"/>
      <c r="CB194" s="484"/>
      <c r="CC194" s="484"/>
      <c r="CD194" s="484"/>
      <c r="CE194" s="484"/>
      <c r="CF194" s="484"/>
      <c r="CG194" s="484"/>
      <c r="CH194" s="484"/>
      <c r="CI194" s="484"/>
      <c r="CJ194" s="484"/>
      <c r="CK194" s="484"/>
      <c r="CL194" s="570"/>
    </row>
    <row r="195" spans="1:90" ht="21" customHeight="1">
      <c r="A195" s="481"/>
      <c r="B195" s="482"/>
      <c r="C195" s="482"/>
      <c r="D195" s="482"/>
      <c r="E195" s="482"/>
      <c r="F195" s="482"/>
      <c r="G195" s="482"/>
      <c r="H195" s="482"/>
      <c r="I195" s="482"/>
      <c r="J195" s="482"/>
      <c r="K195" s="482"/>
      <c r="L195" s="482"/>
      <c r="M195" s="482"/>
      <c r="N195" s="482"/>
      <c r="O195" s="482"/>
      <c r="P195" s="482"/>
      <c r="Q195" s="482"/>
      <c r="R195" s="482"/>
      <c r="S195" s="482"/>
      <c r="T195" s="482"/>
      <c r="U195" s="482"/>
      <c r="V195" s="482"/>
      <c r="W195" s="482"/>
      <c r="X195" s="482"/>
      <c r="Y195" s="482"/>
      <c r="Z195" s="482"/>
      <c r="AA195" s="482"/>
      <c r="AB195" s="482"/>
      <c r="AC195" s="482"/>
      <c r="AD195" s="482"/>
      <c r="AE195" s="482"/>
      <c r="AF195" s="481"/>
      <c r="AG195" s="483"/>
      <c r="AH195" s="483"/>
      <c r="AI195" s="483"/>
      <c r="AJ195" s="483"/>
      <c r="AK195" s="483"/>
      <c r="AL195" s="483"/>
      <c r="AM195" s="483"/>
      <c r="AN195" s="484"/>
      <c r="AO195" s="484"/>
      <c r="AP195" s="484"/>
      <c r="AQ195" s="484"/>
      <c r="AR195" s="484"/>
      <c r="AS195" s="484"/>
      <c r="AT195" s="484"/>
      <c r="AU195" s="484"/>
      <c r="AV195" s="484"/>
      <c r="AW195" s="484"/>
      <c r="AX195" s="484"/>
      <c r="AY195" s="484"/>
      <c r="AZ195" s="484"/>
      <c r="BA195" s="484"/>
      <c r="BB195" s="484"/>
      <c r="BC195" s="484"/>
      <c r="BD195" s="484"/>
      <c r="BE195" s="484"/>
      <c r="BF195" s="484"/>
      <c r="BG195" s="484"/>
      <c r="BH195" s="484"/>
      <c r="BI195" s="484"/>
      <c r="BJ195" s="484"/>
      <c r="BK195" s="484"/>
      <c r="BL195" s="484"/>
      <c r="BM195" s="484"/>
      <c r="BN195" s="484"/>
      <c r="BO195" s="484"/>
      <c r="BP195" s="484"/>
      <c r="BQ195" s="484"/>
      <c r="BR195" s="484"/>
      <c r="BS195" s="484"/>
      <c r="BT195" s="484"/>
      <c r="BU195" s="484"/>
      <c r="BV195" s="484"/>
      <c r="BW195" s="484"/>
      <c r="BX195" s="484"/>
      <c r="BY195" s="484"/>
      <c r="BZ195" s="484"/>
      <c r="CA195" s="484"/>
      <c r="CB195" s="484"/>
      <c r="CC195" s="484"/>
      <c r="CD195" s="484"/>
      <c r="CE195" s="484"/>
      <c r="CF195" s="484"/>
      <c r="CG195" s="484"/>
      <c r="CH195" s="484"/>
      <c r="CI195" s="484"/>
      <c r="CJ195" s="484"/>
      <c r="CK195" s="484"/>
      <c r="CL195" s="570"/>
    </row>
    <row r="196" spans="1:90" ht="21" customHeight="1">
      <c r="A196" s="481"/>
      <c r="B196" s="482"/>
      <c r="C196" s="482"/>
      <c r="D196" s="482"/>
      <c r="E196" s="482"/>
      <c r="F196" s="482"/>
      <c r="G196" s="482"/>
      <c r="H196" s="482"/>
      <c r="I196" s="482"/>
      <c r="J196" s="482"/>
      <c r="K196" s="482"/>
      <c r="L196" s="482"/>
      <c r="M196" s="482"/>
      <c r="N196" s="482"/>
      <c r="O196" s="482"/>
      <c r="P196" s="482"/>
      <c r="Q196" s="482"/>
      <c r="R196" s="482"/>
      <c r="S196" s="482"/>
      <c r="T196" s="482"/>
      <c r="U196" s="482"/>
      <c r="V196" s="482"/>
      <c r="W196" s="482"/>
      <c r="X196" s="482"/>
      <c r="Y196" s="482"/>
      <c r="Z196" s="482"/>
      <c r="AA196" s="482"/>
      <c r="AB196" s="482"/>
      <c r="AC196" s="482"/>
      <c r="AD196" s="482"/>
      <c r="AE196" s="482"/>
      <c r="AF196" s="481"/>
      <c r="AG196" s="483"/>
      <c r="AH196" s="483"/>
      <c r="AI196" s="483"/>
      <c r="AJ196" s="483"/>
      <c r="AK196" s="483"/>
      <c r="AL196" s="483"/>
      <c r="AM196" s="483"/>
      <c r="AN196" s="484"/>
      <c r="AO196" s="484"/>
      <c r="AP196" s="484"/>
      <c r="AQ196" s="484"/>
      <c r="AR196" s="484"/>
      <c r="AS196" s="484"/>
      <c r="AT196" s="484"/>
      <c r="AU196" s="484"/>
      <c r="AV196" s="484"/>
      <c r="AW196" s="484"/>
      <c r="AX196" s="484"/>
      <c r="AY196" s="484"/>
      <c r="AZ196" s="484"/>
      <c r="BA196" s="484"/>
      <c r="BB196" s="484"/>
      <c r="BC196" s="484"/>
      <c r="BD196" s="484"/>
      <c r="BE196" s="484"/>
      <c r="BF196" s="484"/>
      <c r="BG196" s="484"/>
      <c r="BH196" s="484"/>
      <c r="BI196" s="484"/>
      <c r="BJ196" s="484"/>
      <c r="BK196" s="484"/>
      <c r="BL196" s="484"/>
      <c r="BM196" s="484"/>
      <c r="BN196" s="484"/>
      <c r="BO196" s="484"/>
      <c r="BP196" s="484"/>
      <c r="BQ196" s="484"/>
      <c r="BR196" s="484"/>
      <c r="BS196" s="484"/>
      <c r="BT196" s="484"/>
      <c r="BU196" s="484"/>
      <c r="BV196" s="484"/>
      <c r="BW196" s="484"/>
      <c r="BX196" s="484"/>
      <c r="BY196" s="484"/>
      <c r="BZ196" s="484"/>
      <c r="CA196" s="484"/>
      <c r="CB196" s="484"/>
      <c r="CC196" s="484"/>
      <c r="CD196" s="484"/>
      <c r="CE196" s="484"/>
      <c r="CF196" s="484"/>
      <c r="CG196" s="484"/>
      <c r="CH196" s="484"/>
      <c r="CI196" s="484"/>
      <c r="CJ196" s="484"/>
      <c r="CK196" s="484"/>
      <c r="CL196" s="570"/>
    </row>
    <row r="197" spans="1:90" ht="21" customHeight="1">
      <c r="A197" s="481"/>
      <c r="B197" s="482"/>
      <c r="C197" s="482"/>
      <c r="D197" s="482"/>
      <c r="E197" s="482"/>
      <c r="F197" s="482"/>
      <c r="G197" s="482"/>
      <c r="H197" s="482"/>
      <c r="I197" s="482"/>
      <c r="J197" s="482"/>
      <c r="K197" s="482"/>
      <c r="L197" s="482"/>
      <c r="M197" s="482"/>
      <c r="N197" s="482"/>
      <c r="O197" s="482"/>
      <c r="P197" s="482"/>
      <c r="Q197" s="482"/>
      <c r="R197" s="482"/>
      <c r="S197" s="482"/>
      <c r="T197" s="482"/>
      <c r="U197" s="482"/>
      <c r="V197" s="482"/>
      <c r="W197" s="482"/>
      <c r="X197" s="482"/>
      <c r="Y197" s="482"/>
      <c r="Z197" s="482"/>
      <c r="AA197" s="482"/>
      <c r="AB197" s="482"/>
      <c r="AC197" s="482"/>
      <c r="AD197" s="482"/>
      <c r="AE197" s="482"/>
      <c r="AF197" s="481"/>
      <c r="AG197" s="483"/>
      <c r="AH197" s="483"/>
      <c r="AI197" s="483"/>
      <c r="AJ197" s="483"/>
      <c r="AK197" s="483"/>
      <c r="AL197" s="483"/>
      <c r="AM197" s="483"/>
      <c r="AN197" s="484"/>
      <c r="AO197" s="484"/>
      <c r="AP197" s="484"/>
      <c r="AQ197" s="484"/>
      <c r="AR197" s="484"/>
      <c r="AS197" s="484"/>
      <c r="AT197" s="484"/>
      <c r="AU197" s="484"/>
      <c r="AV197" s="484"/>
      <c r="AW197" s="484"/>
      <c r="AX197" s="484"/>
      <c r="AY197" s="484"/>
      <c r="AZ197" s="484"/>
      <c r="BA197" s="484"/>
      <c r="BB197" s="484"/>
      <c r="BC197" s="484"/>
      <c r="BD197" s="484"/>
      <c r="BE197" s="484"/>
      <c r="BF197" s="484"/>
      <c r="BG197" s="484"/>
      <c r="BH197" s="484"/>
      <c r="BI197" s="484"/>
      <c r="BJ197" s="484"/>
      <c r="BK197" s="484"/>
      <c r="BL197" s="484"/>
      <c r="BM197" s="484"/>
      <c r="BN197" s="484"/>
      <c r="BO197" s="484"/>
      <c r="BP197" s="484"/>
      <c r="BQ197" s="484"/>
      <c r="BR197" s="484"/>
      <c r="BS197" s="484"/>
      <c r="BT197" s="484"/>
      <c r="BU197" s="484"/>
      <c r="BV197" s="484"/>
      <c r="BW197" s="484"/>
      <c r="BX197" s="484"/>
      <c r="BY197" s="484"/>
      <c r="BZ197" s="484"/>
      <c r="CA197" s="484"/>
      <c r="CB197" s="484"/>
      <c r="CC197" s="484"/>
      <c r="CD197" s="484"/>
      <c r="CE197" s="484"/>
      <c r="CF197" s="484"/>
      <c r="CG197" s="484"/>
      <c r="CH197" s="484"/>
      <c r="CI197" s="484"/>
      <c r="CJ197" s="484"/>
      <c r="CK197" s="484"/>
      <c r="CL197" s="570"/>
    </row>
    <row r="198" spans="1:90" ht="21" customHeight="1">
      <c r="A198" s="481"/>
      <c r="B198" s="482"/>
      <c r="C198" s="552" t="s">
        <v>545</v>
      </c>
      <c r="D198" s="482"/>
      <c r="E198" s="482"/>
      <c r="F198" s="482"/>
      <c r="G198" s="482"/>
      <c r="H198" s="482"/>
      <c r="I198" s="482"/>
      <c r="J198" s="482"/>
      <c r="K198" s="482"/>
      <c r="L198" s="482"/>
      <c r="M198" s="482"/>
      <c r="N198" s="482"/>
      <c r="O198" s="482"/>
      <c r="P198" s="482"/>
      <c r="Q198" s="482"/>
      <c r="R198" s="482"/>
      <c r="S198" s="482"/>
      <c r="T198" s="482"/>
      <c r="U198" s="482"/>
      <c r="V198" s="482"/>
      <c r="W198" s="482"/>
      <c r="X198" s="482"/>
      <c r="Y198" s="482"/>
      <c r="Z198" s="482"/>
      <c r="AA198" s="482"/>
      <c r="AB198" s="482"/>
      <c r="AC198" s="482"/>
      <c r="AD198" s="482"/>
      <c r="AE198" s="482"/>
      <c r="AF198" s="481"/>
      <c r="AG198" s="483"/>
      <c r="AH198" s="483"/>
      <c r="AI198" s="483"/>
      <c r="AJ198" s="483"/>
      <c r="AK198" s="483"/>
      <c r="AL198" s="483"/>
      <c r="AM198" s="483"/>
      <c r="AN198" s="484"/>
      <c r="AO198" s="484"/>
      <c r="AP198" s="484"/>
      <c r="AQ198" s="484"/>
      <c r="AR198" s="484"/>
      <c r="AS198" s="484"/>
      <c r="AT198" s="484"/>
      <c r="AU198" s="484"/>
      <c r="AV198" s="484"/>
      <c r="AW198" s="484"/>
      <c r="AX198" s="484"/>
      <c r="AY198" s="484"/>
      <c r="AZ198" s="484"/>
      <c r="BA198" s="484"/>
      <c r="BB198" s="484"/>
      <c r="BC198" s="484"/>
      <c r="BD198" s="484"/>
      <c r="BE198" s="484"/>
      <c r="BF198" s="484"/>
      <c r="BG198" s="484"/>
      <c r="BH198" s="484"/>
      <c r="BI198" s="484"/>
      <c r="BJ198" s="484"/>
      <c r="BK198" s="484"/>
      <c r="BL198" s="484"/>
      <c r="BM198" s="484"/>
      <c r="BN198" s="484"/>
      <c r="BO198" s="484"/>
      <c r="BP198" s="484"/>
      <c r="BQ198" s="484"/>
      <c r="BR198" s="484"/>
      <c r="BS198" s="484"/>
      <c r="BT198" s="484"/>
      <c r="BU198" s="484"/>
      <c r="BV198" s="484"/>
      <c r="BW198" s="484"/>
      <c r="BX198" s="484"/>
      <c r="BY198" s="484"/>
      <c r="BZ198" s="484"/>
      <c r="CA198" s="484"/>
      <c r="CB198" s="484"/>
      <c r="CC198" s="484"/>
      <c r="CD198" s="484"/>
      <c r="CE198" s="484"/>
      <c r="CF198" s="484"/>
      <c r="CG198" s="484"/>
      <c r="CH198" s="484"/>
      <c r="CI198" s="484"/>
      <c r="CJ198" s="484"/>
      <c r="CK198" s="484"/>
      <c r="CL198" s="570"/>
    </row>
    <row r="199" spans="1:90" ht="21" customHeight="1">
      <c r="A199" s="481"/>
      <c r="B199" s="482"/>
      <c r="C199" s="916" t="s">
        <v>132</v>
      </c>
      <c r="D199" s="785"/>
      <c r="E199" s="785"/>
      <c r="F199" s="917" t="s">
        <v>546</v>
      </c>
      <c r="G199" s="785"/>
      <c r="H199" s="785"/>
      <c r="I199" s="785"/>
      <c r="J199" s="785"/>
      <c r="K199" s="917" t="str">
        <f>"VACANCY  ("&amp;TEXT(V53,"0.00%")&amp;")"</f>
        <v>VACANCY  (10.00%)</v>
      </c>
      <c r="L199" s="785"/>
      <c r="M199" s="785"/>
      <c r="N199" s="785"/>
      <c r="O199" s="785"/>
      <c r="P199" s="917" t="s">
        <v>538</v>
      </c>
      <c r="Q199" s="785"/>
      <c r="R199" s="785"/>
      <c r="S199" s="785"/>
      <c r="T199" s="785"/>
      <c r="U199" s="917" t="s">
        <v>547</v>
      </c>
      <c r="V199" s="785"/>
      <c r="W199" s="785"/>
      <c r="X199" s="785"/>
      <c r="Y199" s="785"/>
      <c r="Z199" s="917" t="s">
        <v>548</v>
      </c>
      <c r="AA199" s="785"/>
      <c r="AB199" s="785"/>
      <c r="AC199" s="785"/>
      <c r="AD199" s="786"/>
      <c r="AE199" s="482"/>
      <c r="AF199" s="481"/>
      <c r="AG199" s="483"/>
      <c r="AH199" s="483"/>
      <c r="AI199" s="483"/>
      <c r="AJ199" s="483"/>
      <c r="AK199" s="483"/>
      <c r="AL199" s="483"/>
      <c r="AM199" s="483"/>
      <c r="AN199" s="484"/>
      <c r="AO199" s="484"/>
      <c r="AP199" s="484"/>
      <c r="AQ199" s="484"/>
      <c r="AR199" s="484"/>
      <c r="AS199" s="484"/>
      <c r="AT199" s="484"/>
      <c r="AU199" s="484"/>
      <c r="AV199" s="484"/>
      <c r="AW199" s="484"/>
      <c r="AX199" s="484"/>
      <c r="AY199" s="484"/>
      <c r="AZ199" s="484"/>
      <c r="BA199" s="484"/>
      <c r="BB199" s="484"/>
      <c r="BC199" s="484"/>
      <c r="BD199" s="484"/>
      <c r="BE199" s="484"/>
      <c r="BF199" s="484"/>
      <c r="BG199" s="484"/>
      <c r="BH199" s="484"/>
      <c r="BI199" s="484"/>
      <c r="BJ199" s="484"/>
      <c r="BK199" s="484"/>
      <c r="BL199" s="484"/>
      <c r="BM199" s="484"/>
      <c r="BN199" s="484"/>
      <c r="BO199" s="484"/>
      <c r="BP199" s="484"/>
      <c r="BQ199" s="484"/>
      <c r="BR199" s="484"/>
      <c r="BS199" s="484"/>
      <c r="BT199" s="484"/>
      <c r="BU199" s="484"/>
      <c r="BV199" s="484"/>
      <c r="BW199" s="484"/>
      <c r="BX199" s="484"/>
      <c r="BY199" s="484"/>
      <c r="BZ199" s="484"/>
      <c r="CA199" s="484"/>
      <c r="CB199" s="484"/>
      <c r="CC199" s="484"/>
      <c r="CD199" s="484"/>
      <c r="CE199" s="484"/>
      <c r="CF199" s="484"/>
      <c r="CG199" s="484"/>
      <c r="CH199" s="484"/>
      <c r="CI199" s="484"/>
      <c r="CJ199" s="484"/>
      <c r="CK199" s="484"/>
      <c r="CL199" s="570"/>
    </row>
    <row r="200" spans="1:90" ht="21" customHeight="1">
      <c r="A200" s="481"/>
      <c r="B200" s="560">
        <v>0</v>
      </c>
      <c r="C200" s="918">
        <f t="shared" ref="C200:C219" si="61">$L$20-($L$20*B200)</f>
        <v>450000</v>
      </c>
      <c r="D200" s="803"/>
      <c r="E200" s="804"/>
      <c r="F200" s="886">
        <f t="shared" ref="F200:F219" si="62">$G$107</f>
        <v>2900</v>
      </c>
      <c r="G200" s="803"/>
      <c r="H200" s="803"/>
      <c r="I200" s="803"/>
      <c r="J200" s="804"/>
      <c r="K200" s="886">
        <f t="shared" ref="K200:K219" si="63">$G$109</f>
        <v>290</v>
      </c>
      <c r="L200" s="803"/>
      <c r="M200" s="803"/>
      <c r="N200" s="803"/>
      <c r="O200" s="804"/>
      <c r="P200" s="886">
        <f>IFERROR(-PMT($Z$21/12,12*$Z$23,C200*(1-$K$21))+($Z$22*(C200*(1-$K$21))/12),0)</f>
        <v>2570.5222455097623</v>
      </c>
      <c r="Q200" s="803"/>
      <c r="R200" s="803"/>
      <c r="S200" s="803"/>
      <c r="T200" s="804"/>
      <c r="U200" s="919">
        <f t="shared" ref="U200:U219" si="64">$G$121</f>
        <v>784</v>
      </c>
      <c r="V200" s="803"/>
      <c r="W200" s="803"/>
      <c r="X200" s="803"/>
      <c r="Y200" s="804"/>
      <c r="Z200" s="920">
        <f t="shared" ref="Z200:Z219" si="65">F200-K200-P200-U200</f>
        <v>-744.52224550976234</v>
      </c>
      <c r="AA200" s="803"/>
      <c r="AB200" s="803"/>
      <c r="AC200" s="803"/>
      <c r="AD200" s="832"/>
      <c r="AE200" s="482"/>
      <c r="AF200" s="481"/>
      <c r="AG200" s="483"/>
      <c r="AH200" s="483"/>
      <c r="AI200" s="483"/>
      <c r="AJ200" s="483"/>
      <c r="AK200" s="483"/>
      <c r="AL200" s="483"/>
      <c r="AM200" s="483"/>
      <c r="AN200" s="484"/>
      <c r="AO200" s="484"/>
      <c r="AP200" s="484"/>
      <c r="AQ200" s="484"/>
      <c r="AR200" s="484"/>
      <c r="AS200" s="484"/>
      <c r="AT200" s="484"/>
      <c r="AU200" s="484"/>
      <c r="AV200" s="484"/>
      <c r="AW200" s="484"/>
      <c r="AX200" s="484"/>
      <c r="AY200" s="484"/>
      <c r="AZ200" s="484"/>
      <c r="BA200" s="484"/>
      <c r="BB200" s="484"/>
      <c r="BC200" s="484"/>
      <c r="BD200" s="484"/>
      <c r="BE200" s="484"/>
      <c r="BF200" s="484"/>
      <c r="BG200" s="484"/>
      <c r="BH200" s="484"/>
      <c r="BI200" s="484"/>
      <c r="BJ200" s="484"/>
      <c r="BK200" s="484"/>
      <c r="BL200" s="484"/>
      <c r="BM200" s="484"/>
      <c r="BN200" s="484"/>
      <c r="BO200" s="484"/>
      <c r="BP200" s="484"/>
      <c r="BQ200" s="484"/>
      <c r="BR200" s="484"/>
      <c r="BS200" s="484"/>
      <c r="BT200" s="484"/>
      <c r="BU200" s="484"/>
      <c r="BV200" s="484"/>
      <c r="BW200" s="484"/>
      <c r="BX200" s="484"/>
      <c r="BY200" s="484"/>
      <c r="BZ200" s="484"/>
      <c r="CA200" s="484"/>
      <c r="CB200" s="484"/>
      <c r="CC200" s="484"/>
      <c r="CD200" s="484"/>
      <c r="CE200" s="484"/>
      <c r="CF200" s="484"/>
      <c r="CG200" s="484"/>
      <c r="CH200" s="484"/>
      <c r="CI200" s="484"/>
      <c r="CJ200" s="484"/>
      <c r="CK200" s="484"/>
      <c r="CL200" s="570"/>
    </row>
    <row r="201" spans="1:90" ht="21" customHeight="1">
      <c r="A201" s="481"/>
      <c r="B201" s="560">
        <v>0.01</v>
      </c>
      <c r="C201" s="918">
        <f t="shared" si="61"/>
        <v>445500</v>
      </c>
      <c r="D201" s="803"/>
      <c r="E201" s="804"/>
      <c r="F201" s="886">
        <f t="shared" si="62"/>
        <v>2900</v>
      </c>
      <c r="G201" s="803"/>
      <c r="H201" s="803"/>
      <c r="I201" s="803"/>
      <c r="J201" s="804"/>
      <c r="K201" s="886">
        <f t="shared" si="63"/>
        <v>290</v>
      </c>
      <c r="L201" s="803"/>
      <c r="M201" s="803"/>
      <c r="N201" s="803"/>
      <c r="O201" s="804"/>
      <c r="P201" s="886">
        <f t="shared" ref="P201:P219" si="66">IFERROR(-PMT($Z$21/12,12*$Z$23,C201*(1-$K$21))+($Z$22*(C201*(1-$K$21))/12),0)</f>
        <v>2544.8170230546643</v>
      </c>
      <c r="Q201" s="803"/>
      <c r="R201" s="803"/>
      <c r="S201" s="803"/>
      <c r="T201" s="804"/>
      <c r="U201" s="919">
        <f t="shared" si="64"/>
        <v>784</v>
      </c>
      <c r="V201" s="803"/>
      <c r="W201" s="803"/>
      <c r="X201" s="803"/>
      <c r="Y201" s="804"/>
      <c r="Z201" s="920">
        <f t="shared" si="65"/>
        <v>-718.81702305466433</v>
      </c>
      <c r="AA201" s="803"/>
      <c r="AB201" s="803"/>
      <c r="AC201" s="803"/>
      <c r="AD201" s="832"/>
      <c r="AE201" s="482"/>
      <c r="AF201" s="481"/>
      <c r="AG201" s="483"/>
      <c r="AH201" s="483"/>
      <c r="AI201" s="483"/>
      <c r="AJ201" s="483"/>
      <c r="AK201" s="483"/>
      <c r="AL201" s="483"/>
      <c r="AM201" s="483"/>
      <c r="AN201" s="484"/>
      <c r="AO201" s="484"/>
      <c r="AP201" s="484"/>
      <c r="AQ201" s="484"/>
      <c r="AR201" s="484"/>
      <c r="AS201" s="484"/>
      <c r="AT201" s="484"/>
      <c r="AU201" s="484"/>
      <c r="AV201" s="484"/>
      <c r="AW201" s="484"/>
      <c r="AX201" s="484"/>
      <c r="AY201" s="484"/>
      <c r="AZ201" s="484"/>
      <c r="BA201" s="484"/>
      <c r="BB201" s="484"/>
      <c r="BC201" s="484"/>
      <c r="BD201" s="484"/>
      <c r="BE201" s="484"/>
      <c r="BF201" s="484"/>
      <c r="BG201" s="484"/>
      <c r="BH201" s="484"/>
      <c r="BI201" s="484"/>
      <c r="BJ201" s="484"/>
      <c r="BK201" s="484"/>
      <c r="BL201" s="484"/>
      <c r="BM201" s="484"/>
      <c r="BN201" s="484"/>
      <c r="BO201" s="484"/>
      <c r="BP201" s="484"/>
      <c r="BQ201" s="484"/>
      <c r="BR201" s="484"/>
      <c r="BS201" s="484"/>
      <c r="BT201" s="484"/>
      <c r="BU201" s="484"/>
      <c r="BV201" s="484"/>
      <c r="BW201" s="484"/>
      <c r="BX201" s="484"/>
      <c r="BY201" s="484"/>
      <c r="BZ201" s="484"/>
      <c r="CA201" s="484"/>
      <c r="CB201" s="484"/>
      <c r="CC201" s="484"/>
      <c r="CD201" s="484"/>
      <c r="CE201" s="484"/>
      <c r="CF201" s="484"/>
      <c r="CG201" s="484"/>
      <c r="CH201" s="484"/>
      <c r="CI201" s="484"/>
      <c r="CJ201" s="484"/>
      <c r="CK201" s="484"/>
      <c r="CL201" s="570"/>
    </row>
    <row r="202" spans="1:90" ht="21" customHeight="1">
      <c r="A202" s="481"/>
      <c r="B202" s="560">
        <v>0.02</v>
      </c>
      <c r="C202" s="918">
        <f t="shared" si="61"/>
        <v>441000</v>
      </c>
      <c r="D202" s="803"/>
      <c r="E202" s="804"/>
      <c r="F202" s="886">
        <f t="shared" si="62"/>
        <v>2900</v>
      </c>
      <c r="G202" s="803"/>
      <c r="H202" s="803"/>
      <c r="I202" s="803"/>
      <c r="J202" s="804"/>
      <c r="K202" s="886">
        <f t="shared" si="63"/>
        <v>290</v>
      </c>
      <c r="L202" s="803"/>
      <c r="M202" s="803"/>
      <c r="N202" s="803"/>
      <c r="O202" s="804"/>
      <c r="P202" s="886">
        <f t="shared" si="66"/>
        <v>2519.1118005995668</v>
      </c>
      <c r="Q202" s="803"/>
      <c r="R202" s="803"/>
      <c r="S202" s="803"/>
      <c r="T202" s="804"/>
      <c r="U202" s="919">
        <f t="shared" si="64"/>
        <v>784</v>
      </c>
      <c r="V202" s="803"/>
      <c r="W202" s="803"/>
      <c r="X202" s="803"/>
      <c r="Y202" s="804"/>
      <c r="Z202" s="920">
        <f t="shared" si="65"/>
        <v>-693.11180059956678</v>
      </c>
      <c r="AA202" s="803"/>
      <c r="AB202" s="803"/>
      <c r="AC202" s="803"/>
      <c r="AD202" s="832"/>
      <c r="AE202" s="482"/>
      <c r="AF202" s="481"/>
      <c r="AG202" s="483"/>
      <c r="AH202" s="483"/>
      <c r="AI202" s="483"/>
      <c r="AJ202" s="483"/>
      <c r="AK202" s="483"/>
      <c r="AL202" s="483"/>
      <c r="AM202" s="483"/>
      <c r="AN202" s="484"/>
      <c r="AO202" s="484"/>
      <c r="AP202" s="484"/>
      <c r="AQ202" s="484"/>
      <c r="AR202" s="484"/>
      <c r="AS202" s="484"/>
      <c r="AT202" s="484"/>
      <c r="AU202" s="484"/>
      <c r="AV202" s="484"/>
      <c r="AW202" s="484"/>
      <c r="AX202" s="484"/>
      <c r="AY202" s="484"/>
      <c r="AZ202" s="484"/>
      <c r="BA202" s="484"/>
      <c r="BB202" s="484"/>
      <c r="BC202" s="484"/>
      <c r="BD202" s="484"/>
      <c r="BE202" s="484"/>
      <c r="BF202" s="484"/>
      <c r="BG202" s="484"/>
      <c r="BH202" s="484"/>
      <c r="BI202" s="484"/>
      <c r="BJ202" s="484"/>
      <c r="BK202" s="484"/>
      <c r="BL202" s="484"/>
      <c r="BM202" s="484"/>
      <c r="BN202" s="484"/>
      <c r="BO202" s="484"/>
      <c r="BP202" s="484"/>
      <c r="BQ202" s="484"/>
      <c r="BR202" s="484"/>
      <c r="BS202" s="484"/>
      <c r="BT202" s="484"/>
      <c r="BU202" s="484"/>
      <c r="BV202" s="484"/>
      <c r="BW202" s="484"/>
      <c r="BX202" s="484"/>
      <c r="BY202" s="484"/>
      <c r="BZ202" s="484"/>
      <c r="CA202" s="484"/>
      <c r="CB202" s="484"/>
      <c r="CC202" s="484"/>
      <c r="CD202" s="484"/>
      <c r="CE202" s="484"/>
      <c r="CF202" s="484"/>
      <c r="CG202" s="484"/>
      <c r="CH202" s="484"/>
      <c r="CI202" s="484"/>
      <c r="CJ202" s="484"/>
      <c r="CK202" s="484"/>
      <c r="CL202" s="570"/>
    </row>
    <row r="203" spans="1:90" ht="21" customHeight="1">
      <c r="A203" s="481"/>
      <c r="B203" s="560">
        <v>0.03</v>
      </c>
      <c r="C203" s="918">
        <f t="shared" si="61"/>
        <v>436500</v>
      </c>
      <c r="D203" s="803"/>
      <c r="E203" s="804"/>
      <c r="F203" s="886">
        <f t="shared" si="62"/>
        <v>2900</v>
      </c>
      <c r="G203" s="803"/>
      <c r="H203" s="803"/>
      <c r="I203" s="803"/>
      <c r="J203" s="804"/>
      <c r="K203" s="886">
        <f t="shared" si="63"/>
        <v>290</v>
      </c>
      <c r="L203" s="803"/>
      <c r="M203" s="803"/>
      <c r="N203" s="803"/>
      <c r="O203" s="804"/>
      <c r="P203" s="886">
        <f t="shared" si="66"/>
        <v>2493.4065781444692</v>
      </c>
      <c r="Q203" s="803"/>
      <c r="R203" s="803"/>
      <c r="S203" s="803"/>
      <c r="T203" s="804"/>
      <c r="U203" s="919">
        <f t="shared" si="64"/>
        <v>784</v>
      </c>
      <c r="V203" s="803"/>
      <c r="W203" s="803"/>
      <c r="X203" s="803"/>
      <c r="Y203" s="804"/>
      <c r="Z203" s="920">
        <f t="shared" si="65"/>
        <v>-667.40657814446922</v>
      </c>
      <c r="AA203" s="803"/>
      <c r="AB203" s="803"/>
      <c r="AC203" s="803"/>
      <c r="AD203" s="832"/>
      <c r="AE203" s="482"/>
      <c r="AF203" s="481"/>
      <c r="AG203" s="483"/>
      <c r="AH203" s="483"/>
      <c r="AI203" s="483"/>
      <c r="AJ203" s="483"/>
      <c r="AK203" s="483"/>
      <c r="AL203" s="483"/>
      <c r="AM203" s="483"/>
      <c r="AN203" s="484"/>
      <c r="AO203" s="484"/>
      <c r="AP203" s="484"/>
      <c r="AQ203" s="484"/>
      <c r="AR203" s="484"/>
      <c r="AS203" s="484"/>
      <c r="AT203" s="484"/>
      <c r="AU203" s="484"/>
      <c r="AV203" s="484"/>
      <c r="AW203" s="484"/>
      <c r="AX203" s="484"/>
      <c r="AY203" s="484"/>
      <c r="AZ203" s="484"/>
      <c r="BA203" s="484"/>
      <c r="BB203" s="484"/>
      <c r="BC203" s="484"/>
      <c r="BD203" s="484"/>
      <c r="BE203" s="484"/>
      <c r="BF203" s="484"/>
      <c r="BG203" s="484"/>
      <c r="BH203" s="484"/>
      <c r="BI203" s="484"/>
      <c r="BJ203" s="484"/>
      <c r="BK203" s="484"/>
      <c r="BL203" s="484"/>
      <c r="BM203" s="484"/>
      <c r="BN203" s="484"/>
      <c r="BO203" s="484"/>
      <c r="BP203" s="484"/>
      <c r="BQ203" s="484"/>
      <c r="BR203" s="484"/>
      <c r="BS203" s="484"/>
      <c r="BT203" s="484"/>
      <c r="BU203" s="484"/>
      <c r="BV203" s="484"/>
      <c r="BW203" s="484"/>
      <c r="BX203" s="484"/>
      <c r="BY203" s="484"/>
      <c r="BZ203" s="484"/>
      <c r="CA203" s="484"/>
      <c r="CB203" s="484"/>
      <c r="CC203" s="484"/>
      <c r="CD203" s="484"/>
      <c r="CE203" s="484"/>
      <c r="CF203" s="484"/>
      <c r="CG203" s="484"/>
      <c r="CH203" s="484"/>
      <c r="CI203" s="484"/>
      <c r="CJ203" s="484"/>
      <c r="CK203" s="484"/>
      <c r="CL203" s="570"/>
    </row>
    <row r="204" spans="1:90" ht="21" customHeight="1">
      <c r="A204" s="481"/>
      <c r="B204" s="560">
        <v>0.04</v>
      </c>
      <c r="C204" s="918">
        <f t="shared" si="61"/>
        <v>432000</v>
      </c>
      <c r="D204" s="803"/>
      <c r="E204" s="804"/>
      <c r="F204" s="886">
        <f t="shared" si="62"/>
        <v>2900</v>
      </c>
      <c r="G204" s="803"/>
      <c r="H204" s="803"/>
      <c r="I204" s="803"/>
      <c r="J204" s="804"/>
      <c r="K204" s="886">
        <f t="shared" si="63"/>
        <v>290</v>
      </c>
      <c r="L204" s="803"/>
      <c r="M204" s="803"/>
      <c r="N204" s="803"/>
      <c r="O204" s="804"/>
      <c r="P204" s="886">
        <f t="shared" si="66"/>
        <v>2467.7013556893717</v>
      </c>
      <c r="Q204" s="803"/>
      <c r="R204" s="803"/>
      <c r="S204" s="803"/>
      <c r="T204" s="804"/>
      <c r="U204" s="919">
        <f t="shared" si="64"/>
        <v>784</v>
      </c>
      <c r="V204" s="803"/>
      <c r="W204" s="803"/>
      <c r="X204" s="803"/>
      <c r="Y204" s="804"/>
      <c r="Z204" s="920">
        <f t="shared" si="65"/>
        <v>-641.70135568937167</v>
      </c>
      <c r="AA204" s="803"/>
      <c r="AB204" s="803"/>
      <c r="AC204" s="803"/>
      <c r="AD204" s="832"/>
      <c r="AE204" s="482"/>
      <c r="AF204" s="481"/>
      <c r="AG204" s="483"/>
      <c r="AH204" s="483"/>
      <c r="AI204" s="483"/>
      <c r="AJ204" s="483"/>
      <c r="AK204" s="483"/>
      <c r="AL204" s="483"/>
      <c r="AM204" s="483"/>
      <c r="AN204" s="484"/>
      <c r="AO204" s="484"/>
      <c r="AP204" s="484"/>
      <c r="AQ204" s="484"/>
      <c r="AR204" s="484"/>
      <c r="AS204" s="484"/>
      <c r="AT204" s="484"/>
      <c r="AU204" s="484"/>
      <c r="AV204" s="484"/>
      <c r="AW204" s="484"/>
      <c r="AX204" s="484"/>
      <c r="AY204" s="484"/>
      <c r="AZ204" s="484"/>
      <c r="BA204" s="484"/>
      <c r="BB204" s="484"/>
      <c r="BC204" s="484"/>
      <c r="BD204" s="484"/>
      <c r="BE204" s="484"/>
      <c r="BF204" s="484"/>
      <c r="BG204" s="484"/>
      <c r="BH204" s="484"/>
      <c r="BI204" s="484"/>
      <c r="BJ204" s="484"/>
      <c r="BK204" s="484"/>
      <c r="BL204" s="484"/>
      <c r="BM204" s="484"/>
      <c r="BN204" s="484"/>
      <c r="BO204" s="484"/>
      <c r="BP204" s="484"/>
      <c r="BQ204" s="484"/>
      <c r="BR204" s="484"/>
      <c r="BS204" s="484"/>
      <c r="BT204" s="484"/>
      <c r="BU204" s="484"/>
      <c r="BV204" s="484"/>
      <c r="BW204" s="484"/>
      <c r="BX204" s="484"/>
      <c r="BY204" s="484"/>
      <c r="BZ204" s="484"/>
      <c r="CA204" s="484"/>
      <c r="CB204" s="484"/>
      <c r="CC204" s="484"/>
      <c r="CD204" s="484"/>
      <c r="CE204" s="484"/>
      <c r="CF204" s="484"/>
      <c r="CG204" s="484"/>
      <c r="CH204" s="484"/>
      <c r="CI204" s="484"/>
      <c r="CJ204" s="484"/>
      <c r="CK204" s="484"/>
      <c r="CL204" s="570"/>
    </row>
    <row r="205" spans="1:90" ht="21" customHeight="1">
      <c r="A205" s="481"/>
      <c r="B205" s="560">
        <v>0.05</v>
      </c>
      <c r="C205" s="918">
        <f t="shared" si="61"/>
        <v>427500</v>
      </c>
      <c r="D205" s="803"/>
      <c r="E205" s="804"/>
      <c r="F205" s="886">
        <f t="shared" si="62"/>
        <v>2900</v>
      </c>
      <c r="G205" s="803"/>
      <c r="H205" s="803"/>
      <c r="I205" s="803"/>
      <c r="J205" s="804"/>
      <c r="K205" s="886">
        <f t="shared" si="63"/>
        <v>290</v>
      </c>
      <c r="L205" s="803"/>
      <c r="M205" s="803"/>
      <c r="N205" s="803"/>
      <c r="O205" s="804"/>
      <c r="P205" s="886">
        <f t="shared" si="66"/>
        <v>2441.9961332342741</v>
      </c>
      <c r="Q205" s="803"/>
      <c r="R205" s="803"/>
      <c r="S205" s="803"/>
      <c r="T205" s="804"/>
      <c r="U205" s="919">
        <f t="shared" si="64"/>
        <v>784</v>
      </c>
      <c r="V205" s="803"/>
      <c r="W205" s="803"/>
      <c r="X205" s="803"/>
      <c r="Y205" s="804"/>
      <c r="Z205" s="920">
        <f t="shared" si="65"/>
        <v>-615.99613323427411</v>
      </c>
      <c r="AA205" s="803"/>
      <c r="AB205" s="803"/>
      <c r="AC205" s="803"/>
      <c r="AD205" s="832"/>
      <c r="AE205" s="482"/>
      <c r="AF205" s="481"/>
      <c r="AG205" s="483"/>
      <c r="AH205" s="483"/>
      <c r="AI205" s="483"/>
      <c r="AJ205" s="483"/>
      <c r="AK205" s="483"/>
      <c r="AL205" s="483"/>
      <c r="AM205" s="483"/>
      <c r="AN205" s="484"/>
      <c r="AO205" s="484"/>
      <c r="AP205" s="484"/>
      <c r="AQ205" s="484"/>
      <c r="AR205" s="484"/>
      <c r="AS205" s="484"/>
      <c r="AT205" s="484"/>
      <c r="AU205" s="484"/>
      <c r="AV205" s="484"/>
      <c r="AW205" s="484"/>
      <c r="AX205" s="484"/>
      <c r="AY205" s="484"/>
      <c r="AZ205" s="484"/>
      <c r="BA205" s="484"/>
      <c r="BB205" s="484"/>
      <c r="BC205" s="484"/>
      <c r="BD205" s="484"/>
      <c r="BE205" s="484"/>
      <c r="BF205" s="484"/>
      <c r="BG205" s="484"/>
      <c r="BH205" s="484"/>
      <c r="BI205" s="484"/>
      <c r="BJ205" s="484"/>
      <c r="BK205" s="484"/>
      <c r="BL205" s="484"/>
      <c r="BM205" s="484"/>
      <c r="BN205" s="484"/>
      <c r="BO205" s="484"/>
      <c r="BP205" s="484"/>
      <c r="BQ205" s="484"/>
      <c r="BR205" s="484"/>
      <c r="BS205" s="484"/>
      <c r="BT205" s="484"/>
      <c r="BU205" s="484"/>
      <c r="BV205" s="484"/>
      <c r="BW205" s="484"/>
      <c r="BX205" s="484"/>
      <c r="BY205" s="484"/>
      <c r="BZ205" s="484"/>
      <c r="CA205" s="484"/>
      <c r="CB205" s="484"/>
      <c r="CC205" s="484"/>
      <c r="CD205" s="484"/>
      <c r="CE205" s="484"/>
      <c r="CF205" s="484"/>
      <c r="CG205" s="484"/>
      <c r="CH205" s="484"/>
      <c r="CI205" s="484"/>
      <c r="CJ205" s="484"/>
      <c r="CK205" s="484"/>
      <c r="CL205" s="570"/>
    </row>
    <row r="206" spans="1:90" ht="21" customHeight="1">
      <c r="A206" s="481"/>
      <c r="B206" s="560">
        <v>0.06</v>
      </c>
      <c r="C206" s="918">
        <f t="shared" si="61"/>
        <v>423000</v>
      </c>
      <c r="D206" s="803"/>
      <c r="E206" s="804"/>
      <c r="F206" s="886">
        <f t="shared" si="62"/>
        <v>2900</v>
      </c>
      <c r="G206" s="803"/>
      <c r="H206" s="803"/>
      <c r="I206" s="803"/>
      <c r="J206" s="804"/>
      <c r="K206" s="886">
        <f t="shared" si="63"/>
        <v>290</v>
      </c>
      <c r="L206" s="803"/>
      <c r="M206" s="803"/>
      <c r="N206" s="803"/>
      <c r="O206" s="804"/>
      <c r="P206" s="886">
        <f t="shared" si="66"/>
        <v>2416.2909107791766</v>
      </c>
      <c r="Q206" s="803"/>
      <c r="R206" s="803"/>
      <c r="S206" s="803"/>
      <c r="T206" s="804"/>
      <c r="U206" s="919">
        <f t="shared" si="64"/>
        <v>784</v>
      </c>
      <c r="V206" s="803"/>
      <c r="W206" s="803"/>
      <c r="X206" s="803"/>
      <c r="Y206" s="804"/>
      <c r="Z206" s="920">
        <f t="shared" si="65"/>
        <v>-590.29091077917656</v>
      </c>
      <c r="AA206" s="803"/>
      <c r="AB206" s="803"/>
      <c r="AC206" s="803"/>
      <c r="AD206" s="832"/>
      <c r="AE206" s="482"/>
      <c r="AF206" s="481"/>
      <c r="AG206" s="483"/>
      <c r="AH206" s="483"/>
      <c r="AI206" s="483"/>
      <c r="AJ206" s="483"/>
      <c r="AK206" s="483"/>
      <c r="AL206" s="483"/>
      <c r="AM206" s="483"/>
      <c r="AN206" s="484"/>
      <c r="AO206" s="484"/>
      <c r="AP206" s="484"/>
      <c r="AQ206" s="484"/>
      <c r="AR206" s="484"/>
      <c r="AS206" s="484"/>
      <c r="AT206" s="484"/>
      <c r="AU206" s="484"/>
      <c r="AV206" s="484"/>
      <c r="AW206" s="484"/>
      <c r="AX206" s="484"/>
      <c r="AY206" s="484"/>
      <c r="AZ206" s="484"/>
      <c r="BA206" s="484"/>
      <c r="BB206" s="484"/>
      <c r="BC206" s="484"/>
      <c r="BD206" s="484"/>
      <c r="BE206" s="484"/>
      <c r="BF206" s="484"/>
      <c r="BG206" s="484"/>
      <c r="BH206" s="484"/>
      <c r="BI206" s="484"/>
      <c r="BJ206" s="484"/>
      <c r="BK206" s="484"/>
      <c r="BL206" s="484"/>
      <c r="BM206" s="484"/>
      <c r="BN206" s="484"/>
      <c r="BO206" s="484"/>
      <c r="BP206" s="484"/>
      <c r="BQ206" s="484"/>
      <c r="BR206" s="484"/>
      <c r="BS206" s="484"/>
      <c r="BT206" s="484"/>
      <c r="BU206" s="484"/>
      <c r="BV206" s="484"/>
      <c r="BW206" s="484"/>
      <c r="BX206" s="484"/>
      <c r="BY206" s="484"/>
      <c r="BZ206" s="484"/>
      <c r="CA206" s="484"/>
      <c r="CB206" s="484"/>
      <c r="CC206" s="484"/>
      <c r="CD206" s="484"/>
      <c r="CE206" s="484"/>
      <c r="CF206" s="484"/>
      <c r="CG206" s="484"/>
      <c r="CH206" s="484"/>
      <c r="CI206" s="484"/>
      <c r="CJ206" s="484"/>
      <c r="CK206" s="484"/>
      <c r="CL206" s="570"/>
    </row>
    <row r="207" spans="1:90" ht="21" customHeight="1">
      <c r="A207" s="481"/>
      <c r="B207" s="560">
        <v>7.0000000000000007E-2</v>
      </c>
      <c r="C207" s="918">
        <f t="shared" si="61"/>
        <v>418500</v>
      </c>
      <c r="D207" s="803"/>
      <c r="E207" s="804"/>
      <c r="F207" s="886">
        <f t="shared" si="62"/>
        <v>2900</v>
      </c>
      <c r="G207" s="803"/>
      <c r="H207" s="803"/>
      <c r="I207" s="803"/>
      <c r="J207" s="804"/>
      <c r="K207" s="886">
        <f t="shared" si="63"/>
        <v>290</v>
      </c>
      <c r="L207" s="803"/>
      <c r="M207" s="803"/>
      <c r="N207" s="803"/>
      <c r="O207" s="804"/>
      <c r="P207" s="886">
        <f t="shared" si="66"/>
        <v>2390.585688324079</v>
      </c>
      <c r="Q207" s="803"/>
      <c r="R207" s="803"/>
      <c r="S207" s="803"/>
      <c r="T207" s="804"/>
      <c r="U207" s="919">
        <f t="shared" si="64"/>
        <v>784</v>
      </c>
      <c r="V207" s="803"/>
      <c r="W207" s="803"/>
      <c r="X207" s="803"/>
      <c r="Y207" s="804"/>
      <c r="Z207" s="920">
        <f t="shared" si="65"/>
        <v>-564.585688324079</v>
      </c>
      <c r="AA207" s="803"/>
      <c r="AB207" s="803"/>
      <c r="AC207" s="803"/>
      <c r="AD207" s="832"/>
      <c r="AE207" s="482"/>
      <c r="AF207" s="481"/>
      <c r="AG207" s="483"/>
      <c r="AH207" s="483"/>
      <c r="AI207" s="483"/>
      <c r="AJ207" s="483"/>
      <c r="AK207" s="483"/>
      <c r="AL207" s="483"/>
      <c r="AM207" s="483"/>
      <c r="AN207" s="484"/>
      <c r="AO207" s="484"/>
      <c r="AP207" s="484"/>
      <c r="AQ207" s="484"/>
      <c r="AR207" s="484"/>
      <c r="AS207" s="484"/>
      <c r="AT207" s="484"/>
      <c r="AU207" s="484"/>
      <c r="AV207" s="484"/>
      <c r="AW207" s="484"/>
      <c r="AX207" s="484"/>
      <c r="AY207" s="484"/>
      <c r="AZ207" s="484"/>
      <c r="BA207" s="484"/>
      <c r="BB207" s="484"/>
      <c r="BC207" s="484"/>
      <c r="BD207" s="484"/>
      <c r="BE207" s="484"/>
      <c r="BF207" s="484"/>
      <c r="BG207" s="484"/>
      <c r="BH207" s="484"/>
      <c r="BI207" s="484"/>
      <c r="BJ207" s="484"/>
      <c r="BK207" s="484"/>
      <c r="BL207" s="484"/>
      <c r="BM207" s="484"/>
      <c r="BN207" s="484"/>
      <c r="BO207" s="484"/>
      <c r="BP207" s="484"/>
      <c r="BQ207" s="484"/>
      <c r="BR207" s="484"/>
      <c r="BS207" s="484"/>
      <c r="BT207" s="484"/>
      <c r="BU207" s="484"/>
      <c r="BV207" s="484"/>
      <c r="BW207" s="484"/>
      <c r="BX207" s="484"/>
      <c r="BY207" s="484"/>
      <c r="BZ207" s="484"/>
      <c r="CA207" s="484"/>
      <c r="CB207" s="484"/>
      <c r="CC207" s="484"/>
      <c r="CD207" s="484"/>
      <c r="CE207" s="484"/>
      <c r="CF207" s="484"/>
      <c r="CG207" s="484"/>
      <c r="CH207" s="484"/>
      <c r="CI207" s="484"/>
      <c r="CJ207" s="484"/>
      <c r="CK207" s="484"/>
      <c r="CL207" s="570"/>
    </row>
    <row r="208" spans="1:90" ht="21" customHeight="1">
      <c r="A208" s="481"/>
      <c r="B208" s="560">
        <v>0.08</v>
      </c>
      <c r="C208" s="918">
        <f t="shared" si="61"/>
        <v>414000</v>
      </c>
      <c r="D208" s="803"/>
      <c r="E208" s="804"/>
      <c r="F208" s="886">
        <f t="shared" si="62"/>
        <v>2900</v>
      </c>
      <c r="G208" s="803"/>
      <c r="H208" s="803"/>
      <c r="I208" s="803"/>
      <c r="J208" s="804"/>
      <c r="K208" s="886">
        <f t="shared" si="63"/>
        <v>290</v>
      </c>
      <c r="L208" s="803"/>
      <c r="M208" s="803"/>
      <c r="N208" s="803"/>
      <c r="O208" s="804"/>
      <c r="P208" s="886">
        <f t="shared" si="66"/>
        <v>2364.8804658689814</v>
      </c>
      <c r="Q208" s="803"/>
      <c r="R208" s="803"/>
      <c r="S208" s="803"/>
      <c r="T208" s="804"/>
      <c r="U208" s="919">
        <f t="shared" si="64"/>
        <v>784</v>
      </c>
      <c r="V208" s="803"/>
      <c r="W208" s="803"/>
      <c r="X208" s="803"/>
      <c r="Y208" s="804"/>
      <c r="Z208" s="920">
        <f t="shared" si="65"/>
        <v>-538.88046586898145</v>
      </c>
      <c r="AA208" s="803"/>
      <c r="AB208" s="803"/>
      <c r="AC208" s="803"/>
      <c r="AD208" s="832"/>
      <c r="AE208" s="482"/>
      <c r="AF208" s="481"/>
      <c r="AG208" s="483"/>
      <c r="AH208" s="483"/>
      <c r="AI208" s="483"/>
      <c r="AJ208" s="483"/>
      <c r="AK208" s="483"/>
      <c r="AL208" s="483"/>
      <c r="AM208" s="483"/>
      <c r="AN208" s="484"/>
      <c r="AO208" s="484"/>
      <c r="AP208" s="484"/>
      <c r="AQ208" s="484"/>
      <c r="AR208" s="484"/>
      <c r="AS208" s="484"/>
      <c r="AT208" s="484"/>
      <c r="AU208" s="484"/>
      <c r="AV208" s="484"/>
      <c r="AW208" s="484"/>
      <c r="AX208" s="484"/>
      <c r="AY208" s="484"/>
      <c r="AZ208" s="484"/>
      <c r="BA208" s="484"/>
      <c r="BB208" s="484"/>
      <c r="BC208" s="484"/>
      <c r="BD208" s="484"/>
      <c r="BE208" s="484"/>
      <c r="BF208" s="484"/>
      <c r="BG208" s="484"/>
      <c r="BH208" s="484"/>
      <c r="BI208" s="484"/>
      <c r="BJ208" s="484"/>
      <c r="BK208" s="484"/>
      <c r="BL208" s="484"/>
      <c r="BM208" s="484"/>
      <c r="BN208" s="484"/>
      <c r="BO208" s="484"/>
      <c r="BP208" s="484"/>
      <c r="BQ208" s="484"/>
      <c r="BR208" s="484"/>
      <c r="BS208" s="484"/>
      <c r="BT208" s="484"/>
      <c r="BU208" s="484"/>
      <c r="BV208" s="484"/>
      <c r="BW208" s="484"/>
      <c r="BX208" s="484"/>
      <c r="BY208" s="484"/>
      <c r="BZ208" s="484"/>
      <c r="CA208" s="484"/>
      <c r="CB208" s="484"/>
      <c r="CC208" s="484"/>
      <c r="CD208" s="484"/>
      <c r="CE208" s="484"/>
      <c r="CF208" s="484"/>
      <c r="CG208" s="484"/>
      <c r="CH208" s="484"/>
      <c r="CI208" s="484"/>
      <c r="CJ208" s="484"/>
      <c r="CK208" s="484"/>
      <c r="CL208" s="570"/>
    </row>
    <row r="209" spans="1:90" ht="21" customHeight="1">
      <c r="A209" s="481"/>
      <c r="B209" s="560">
        <v>0.09</v>
      </c>
      <c r="C209" s="918">
        <f t="shared" si="61"/>
        <v>409500</v>
      </c>
      <c r="D209" s="803"/>
      <c r="E209" s="804"/>
      <c r="F209" s="886">
        <f t="shared" si="62"/>
        <v>2900</v>
      </c>
      <c r="G209" s="803"/>
      <c r="H209" s="803"/>
      <c r="I209" s="803"/>
      <c r="J209" s="804"/>
      <c r="K209" s="886">
        <f t="shared" si="63"/>
        <v>290</v>
      </c>
      <c r="L209" s="803"/>
      <c r="M209" s="803"/>
      <c r="N209" s="803"/>
      <c r="O209" s="804"/>
      <c r="P209" s="886">
        <f t="shared" si="66"/>
        <v>2339.1752434138839</v>
      </c>
      <c r="Q209" s="803"/>
      <c r="R209" s="803"/>
      <c r="S209" s="803"/>
      <c r="T209" s="804"/>
      <c r="U209" s="919">
        <f t="shared" si="64"/>
        <v>784</v>
      </c>
      <c r="V209" s="803"/>
      <c r="W209" s="803"/>
      <c r="X209" s="803"/>
      <c r="Y209" s="804"/>
      <c r="Z209" s="920">
        <f t="shared" si="65"/>
        <v>-513.17524341388389</v>
      </c>
      <c r="AA209" s="803"/>
      <c r="AB209" s="803"/>
      <c r="AC209" s="803"/>
      <c r="AD209" s="832"/>
      <c r="AE209" s="482"/>
      <c r="AF209" s="481"/>
      <c r="AG209" s="483"/>
      <c r="AH209" s="483"/>
      <c r="AI209" s="483"/>
      <c r="AJ209" s="483"/>
      <c r="AK209" s="483"/>
      <c r="AL209" s="483"/>
      <c r="AM209" s="483"/>
      <c r="AN209" s="484"/>
      <c r="AO209" s="484"/>
      <c r="AP209" s="484"/>
      <c r="AQ209" s="484"/>
      <c r="AR209" s="484"/>
      <c r="AS209" s="484"/>
      <c r="AT209" s="484"/>
      <c r="AU209" s="484"/>
      <c r="AV209" s="484"/>
      <c r="AW209" s="484"/>
      <c r="AX209" s="484"/>
      <c r="AY209" s="484"/>
      <c r="AZ209" s="484"/>
      <c r="BA209" s="484"/>
      <c r="BB209" s="484"/>
      <c r="BC209" s="484"/>
      <c r="BD209" s="484"/>
      <c r="BE209" s="484"/>
      <c r="BF209" s="484"/>
      <c r="BG209" s="484"/>
      <c r="BH209" s="484"/>
      <c r="BI209" s="484"/>
      <c r="BJ209" s="484"/>
      <c r="BK209" s="484"/>
      <c r="BL209" s="484"/>
      <c r="BM209" s="484"/>
      <c r="BN209" s="484"/>
      <c r="BO209" s="484"/>
      <c r="BP209" s="484"/>
      <c r="BQ209" s="484"/>
      <c r="BR209" s="484"/>
      <c r="BS209" s="484"/>
      <c r="BT209" s="484"/>
      <c r="BU209" s="484"/>
      <c r="BV209" s="484"/>
      <c r="BW209" s="484"/>
      <c r="BX209" s="484"/>
      <c r="BY209" s="484"/>
      <c r="BZ209" s="484"/>
      <c r="CA209" s="484"/>
      <c r="CB209" s="484"/>
      <c r="CC209" s="484"/>
      <c r="CD209" s="484"/>
      <c r="CE209" s="484"/>
      <c r="CF209" s="484"/>
      <c r="CG209" s="484"/>
      <c r="CH209" s="484"/>
      <c r="CI209" s="484"/>
      <c r="CJ209" s="484"/>
      <c r="CK209" s="484"/>
      <c r="CL209" s="570"/>
    </row>
    <row r="210" spans="1:90" ht="21" customHeight="1">
      <c r="A210" s="481"/>
      <c r="B210" s="560">
        <v>0.1</v>
      </c>
      <c r="C210" s="918">
        <f t="shared" si="61"/>
        <v>405000</v>
      </c>
      <c r="D210" s="803"/>
      <c r="E210" s="804"/>
      <c r="F210" s="886">
        <f t="shared" si="62"/>
        <v>2900</v>
      </c>
      <c r="G210" s="803"/>
      <c r="H210" s="803"/>
      <c r="I210" s="803"/>
      <c r="J210" s="804"/>
      <c r="K210" s="886">
        <f t="shared" si="63"/>
        <v>290</v>
      </c>
      <c r="L210" s="803"/>
      <c r="M210" s="803"/>
      <c r="N210" s="803"/>
      <c r="O210" s="804"/>
      <c r="P210" s="886">
        <f t="shared" si="66"/>
        <v>2313.4700209587859</v>
      </c>
      <c r="Q210" s="803"/>
      <c r="R210" s="803"/>
      <c r="S210" s="803"/>
      <c r="T210" s="804"/>
      <c r="U210" s="919">
        <f t="shared" si="64"/>
        <v>784</v>
      </c>
      <c r="V210" s="803"/>
      <c r="W210" s="803"/>
      <c r="X210" s="803"/>
      <c r="Y210" s="804"/>
      <c r="Z210" s="920">
        <f t="shared" si="65"/>
        <v>-487.47002095878588</v>
      </c>
      <c r="AA210" s="803"/>
      <c r="AB210" s="803"/>
      <c r="AC210" s="803"/>
      <c r="AD210" s="832"/>
      <c r="AE210" s="482"/>
      <c r="AF210" s="481"/>
      <c r="AG210" s="483"/>
      <c r="AH210" s="483"/>
      <c r="AI210" s="483"/>
      <c r="AJ210" s="483"/>
      <c r="AK210" s="483"/>
      <c r="AL210" s="483"/>
      <c r="AM210" s="483"/>
      <c r="AN210" s="484"/>
      <c r="AO210" s="484"/>
      <c r="AP210" s="484"/>
      <c r="AQ210" s="484"/>
      <c r="AR210" s="484"/>
      <c r="AS210" s="484"/>
      <c r="AT210" s="484"/>
      <c r="AU210" s="484"/>
      <c r="AV210" s="484"/>
      <c r="AW210" s="484"/>
      <c r="AX210" s="484"/>
      <c r="AY210" s="484"/>
      <c r="AZ210" s="484"/>
      <c r="BA210" s="484"/>
      <c r="BB210" s="484"/>
      <c r="BC210" s="484"/>
      <c r="BD210" s="484"/>
      <c r="BE210" s="484"/>
      <c r="BF210" s="484"/>
      <c r="BG210" s="484"/>
      <c r="BH210" s="484"/>
      <c r="BI210" s="484"/>
      <c r="BJ210" s="484"/>
      <c r="BK210" s="484"/>
      <c r="BL210" s="484"/>
      <c r="BM210" s="484"/>
      <c r="BN210" s="484"/>
      <c r="BO210" s="484"/>
      <c r="BP210" s="484"/>
      <c r="BQ210" s="484"/>
      <c r="BR210" s="484"/>
      <c r="BS210" s="484"/>
      <c r="BT210" s="484"/>
      <c r="BU210" s="484"/>
      <c r="BV210" s="484"/>
      <c r="BW210" s="484"/>
      <c r="BX210" s="484"/>
      <c r="BY210" s="484"/>
      <c r="BZ210" s="484"/>
      <c r="CA210" s="484"/>
      <c r="CB210" s="484"/>
      <c r="CC210" s="484"/>
      <c r="CD210" s="484"/>
      <c r="CE210" s="484"/>
      <c r="CF210" s="484"/>
      <c r="CG210" s="484"/>
      <c r="CH210" s="484"/>
      <c r="CI210" s="484"/>
      <c r="CJ210" s="484"/>
      <c r="CK210" s="484"/>
      <c r="CL210" s="570"/>
    </row>
    <row r="211" spans="1:90" ht="21" customHeight="1">
      <c r="A211" s="481"/>
      <c r="B211" s="560">
        <v>0.11</v>
      </c>
      <c r="C211" s="918">
        <f t="shared" si="61"/>
        <v>400500</v>
      </c>
      <c r="D211" s="803"/>
      <c r="E211" s="804"/>
      <c r="F211" s="886">
        <f t="shared" si="62"/>
        <v>2900</v>
      </c>
      <c r="G211" s="803"/>
      <c r="H211" s="803"/>
      <c r="I211" s="803"/>
      <c r="J211" s="804"/>
      <c r="K211" s="886">
        <f t="shared" si="63"/>
        <v>290</v>
      </c>
      <c r="L211" s="803"/>
      <c r="M211" s="803"/>
      <c r="N211" s="803"/>
      <c r="O211" s="804"/>
      <c r="P211" s="886">
        <f t="shared" si="66"/>
        <v>2287.7647985036883</v>
      </c>
      <c r="Q211" s="803"/>
      <c r="R211" s="803"/>
      <c r="S211" s="803"/>
      <c r="T211" s="804"/>
      <c r="U211" s="919">
        <f t="shared" si="64"/>
        <v>784</v>
      </c>
      <c r="V211" s="803"/>
      <c r="W211" s="803"/>
      <c r="X211" s="803"/>
      <c r="Y211" s="804"/>
      <c r="Z211" s="920">
        <f t="shared" si="65"/>
        <v>-461.76479850368833</v>
      </c>
      <c r="AA211" s="803"/>
      <c r="AB211" s="803"/>
      <c r="AC211" s="803"/>
      <c r="AD211" s="832"/>
      <c r="AE211" s="482"/>
      <c r="AF211" s="481"/>
      <c r="AG211" s="483"/>
      <c r="AH211" s="483"/>
      <c r="AI211" s="483"/>
      <c r="AJ211" s="483"/>
      <c r="AK211" s="483"/>
      <c r="AL211" s="483"/>
      <c r="AM211" s="483"/>
      <c r="AN211" s="484"/>
      <c r="AO211" s="484"/>
      <c r="AP211" s="484"/>
      <c r="AQ211" s="484"/>
      <c r="AR211" s="484"/>
      <c r="AS211" s="484"/>
      <c r="AT211" s="484"/>
      <c r="AU211" s="484"/>
      <c r="AV211" s="484"/>
      <c r="AW211" s="484"/>
      <c r="AX211" s="484"/>
      <c r="AY211" s="484"/>
      <c r="AZ211" s="484"/>
      <c r="BA211" s="484"/>
      <c r="BB211" s="484"/>
      <c r="BC211" s="484"/>
      <c r="BD211" s="484"/>
      <c r="BE211" s="484"/>
      <c r="BF211" s="484"/>
      <c r="BG211" s="484"/>
      <c r="BH211" s="484"/>
      <c r="BI211" s="484"/>
      <c r="BJ211" s="484"/>
      <c r="BK211" s="484"/>
      <c r="BL211" s="484"/>
      <c r="BM211" s="484"/>
      <c r="BN211" s="484"/>
      <c r="BO211" s="484"/>
      <c r="BP211" s="484"/>
      <c r="BQ211" s="484"/>
      <c r="BR211" s="484"/>
      <c r="BS211" s="484"/>
      <c r="BT211" s="484"/>
      <c r="BU211" s="484"/>
      <c r="BV211" s="484"/>
      <c r="BW211" s="484"/>
      <c r="BX211" s="484"/>
      <c r="BY211" s="484"/>
      <c r="BZ211" s="484"/>
      <c r="CA211" s="484"/>
      <c r="CB211" s="484"/>
      <c r="CC211" s="484"/>
      <c r="CD211" s="484"/>
      <c r="CE211" s="484"/>
      <c r="CF211" s="484"/>
      <c r="CG211" s="484"/>
      <c r="CH211" s="484"/>
      <c r="CI211" s="484"/>
      <c r="CJ211" s="484"/>
      <c r="CK211" s="484"/>
      <c r="CL211" s="570"/>
    </row>
    <row r="212" spans="1:90" ht="21" customHeight="1">
      <c r="A212" s="481"/>
      <c r="B212" s="560">
        <v>0.12</v>
      </c>
      <c r="C212" s="918">
        <f t="shared" si="61"/>
        <v>396000</v>
      </c>
      <c r="D212" s="803"/>
      <c r="E212" s="804"/>
      <c r="F212" s="886">
        <f t="shared" si="62"/>
        <v>2900</v>
      </c>
      <c r="G212" s="803"/>
      <c r="H212" s="803"/>
      <c r="I212" s="803"/>
      <c r="J212" s="804"/>
      <c r="K212" s="886">
        <f t="shared" si="63"/>
        <v>290</v>
      </c>
      <c r="L212" s="803"/>
      <c r="M212" s="803"/>
      <c r="N212" s="803"/>
      <c r="O212" s="804"/>
      <c r="P212" s="886">
        <f t="shared" si="66"/>
        <v>2262.0595760485908</v>
      </c>
      <c r="Q212" s="803"/>
      <c r="R212" s="803"/>
      <c r="S212" s="803"/>
      <c r="T212" s="804"/>
      <c r="U212" s="919">
        <f t="shared" si="64"/>
        <v>784</v>
      </c>
      <c r="V212" s="803"/>
      <c r="W212" s="803"/>
      <c r="X212" s="803"/>
      <c r="Y212" s="804"/>
      <c r="Z212" s="920">
        <f t="shared" si="65"/>
        <v>-436.05957604859077</v>
      </c>
      <c r="AA212" s="803"/>
      <c r="AB212" s="803"/>
      <c r="AC212" s="803"/>
      <c r="AD212" s="832"/>
      <c r="AE212" s="482"/>
      <c r="AF212" s="481"/>
      <c r="AG212" s="483"/>
      <c r="AH212" s="483"/>
      <c r="AI212" s="483"/>
      <c r="AJ212" s="483"/>
      <c r="AK212" s="483"/>
      <c r="AL212" s="483"/>
      <c r="AM212" s="483"/>
      <c r="AN212" s="484"/>
      <c r="AO212" s="484"/>
      <c r="AP212" s="484"/>
      <c r="AQ212" s="484"/>
      <c r="AR212" s="484"/>
      <c r="AS212" s="484"/>
      <c r="AT212" s="484"/>
      <c r="AU212" s="484"/>
      <c r="AV212" s="484"/>
      <c r="AW212" s="484"/>
      <c r="AX212" s="484"/>
      <c r="AY212" s="484"/>
      <c r="AZ212" s="484"/>
      <c r="BA212" s="484"/>
      <c r="BB212" s="484"/>
      <c r="BC212" s="484"/>
      <c r="BD212" s="484"/>
      <c r="BE212" s="484"/>
      <c r="BF212" s="484"/>
      <c r="BG212" s="484"/>
      <c r="BH212" s="484"/>
      <c r="BI212" s="484"/>
      <c r="BJ212" s="484"/>
      <c r="BK212" s="484"/>
      <c r="BL212" s="484"/>
      <c r="BM212" s="484"/>
      <c r="BN212" s="484"/>
      <c r="BO212" s="484"/>
      <c r="BP212" s="484"/>
      <c r="BQ212" s="484"/>
      <c r="BR212" s="484"/>
      <c r="BS212" s="484"/>
      <c r="BT212" s="484"/>
      <c r="BU212" s="484"/>
      <c r="BV212" s="484"/>
      <c r="BW212" s="484"/>
      <c r="BX212" s="484"/>
      <c r="BY212" s="484"/>
      <c r="BZ212" s="484"/>
      <c r="CA212" s="484"/>
      <c r="CB212" s="484"/>
      <c r="CC212" s="484"/>
      <c r="CD212" s="484"/>
      <c r="CE212" s="484"/>
      <c r="CF212" s="484"/>
      <c r="CG212" s="484"/>
      <c r="CH212" s="484"/>
      <c r="CI212" s="484"/>
      <c r="CJ212" s="484"/>
      <c r="CK212" s="484"/>
      <c r="CL212" s="570"/>
    </row>
    <row r="213" spans="1:90" ht="21" customHeight="1">
      <c r="A213" s="481"/>
      <c r="B213" s="560">
        <v>0.13</v>
      </c>
      <c r="C213" s="918">
        <f t="shared" si="61"/>
        <v>391500</v>
      </c>
      <c r="D213" s="803"/>
      <c r="E213" s="804"/>
      <c r="F213" s="886">
        <f t="shared" si="62"/>
        <v>2900</v>
      </c>
      <c r="G213" s="803"/>
      <c r="H213" s="803"/>
      <c r="I213" s="803"/>
      <c r="J213" s="804"/>
      <c r="K213" s="886">
        <f t="shared" si="63"/>
        <v>290</v>
      </c>
      <c r="L213" s="803"/>
      <c r="M213" s="803"/>
      <c r="N213" s="803"/>
      <c r="O213" s="804"/>
      <c r="P213" s="886">
        <f t="shared" si="66"/>
        <v>2236.3543535934932</v>
      </c>
      <c r="Q213" s="803"/>
      <c r="R213" s="803"/>
      <c r="S213" s="803"/>
      <c r="T213" s="804"/>
      <c r="U213" s="919">
        <f t="shared" si="64"/>
        <v>784</v>
      </c>
      <c r="V213" s="803"/>
      <c r="W213" s="803"/>
      <c r="X213" s="803"/>
      <c r="Y213" s="804"/>
      <c r="Z213" s="920">
        <f t="shared" si="65"/>
        <v>-410.35435359349322</v>
      </c>
      <c r="AA213" s="803"/>
      <c r="AB213" s="803"/>
      <c r="AC213" s="803"/>
      <c r="AD213" s="832"/>
      <c r="AE213" s="482"/>
      <c r="AF213" s="481"/>
      <c r="AG213" s="483"/>
      <c r="AH213" s="483"/>
      <c r="AI213" s="483"/>
      <c r="AJ213" s="483"/>
      <c r="AK213" s="483"/>
      <c r="AL213" s="483"/>
      <c r="AM213" s="483"/>
      <c r="AN213" s="484"/>
      <c r="AO213" s="484"/>
      <c r="AP213" s="484"/>
      <c r="AQ213" s="484"/>
      <c r="AR213" s="484"/>
      <c r="AS213" s="484"/>
      <c r="AT213" s="484"/>
      <c r="AU213" s="484"/>
      <c r="AV213" s="484"/>
      <c r="AW213" s="484"/>
      <c r="AX213" s="484"/>
      <c r="AY213" s="484"/>
      <c r="AZ213" s="484"/>
      <c r="BA213" s="484"/>
      <c r="BB213" s="484"/>
      <c r="BC213" s="484"/>
      <c r="BD213" s="484"/>
      <c r="BE213" s="484"/>
      <c r="BF213" s="484"/>
      <c r="BG213" s="484"/>
      <c r="BH213" s="484"/>
      <c r="BI213" s="484"/>
      <c r="BJ213" s="484"/>
      <c r="BK213" s="484"/>
      <c r="BL213" s="484"/>
      <c r="BM213" s="484"/>
      <c r="BN213" s="484"/>
      <c r="BO213" s="484"/>
      <c r="BP213" s="484"/>
      <c r="BQ213" s="484"/>
      <c r="BR213" s="484"/>
      <c r="BS213" s="484"/>
      <c r="BT213" s="484"/>
      <c r="BU213" s="484"/>
      <c r="BV213" s="484"/>
      <c r="BW213" s="484"/>
      <c r="BX213" s="484"/>
      <c r="BY213" s="484"/>
      <c r="BZ213" s="484"/>
      <c r="CA213" s="484"/>
      <c r="CB213" s="484"/>
      <c r="CC213" s="484"/>
      <c r="CD213" s="484"/>
      <c r="CE213" s="484"/>
      <c r="CF213" s="484"/>
      <c r="CG213" s="484"/>
      <c r="CH213" s="484"/>
      <c r="CI213" s="484"/>
      <c r="CJ213" s="484"/>
      <c r="CK213" s="484"/>
      <c r="CL213" s="570"/>
    </row>
    <row r="214" spans="1:90" ht="21" customHeight="1">
      <c r="A214" s="481"/>
      <c r="B214" s="560">
        <v>0.14000000000000001</v>
      </c>
      <c r="C214" s="918">
        <f t="shared" si="61"/>
        <v>387000</v>
      </c>
      <c r="D214" s="803"/>
      <c r="E214" s="804"/>
      <c r="F214" s="886">
        <f t="shared" si="62"/>
        <v>2900</v>
      </c>
      <c r="G214" s="803"/>
      <c r="H214" s="803"/>
      <c r="I214" s="803"/>
      <c r="J214" s="804"/>
      <c r="K214" s="886">
        <f t="shared" si="63"/>
        <v>290</v>
      </c>
      <c r="L214" s="803"/>
      <c r="M214" s="803"/>
      <c r="N214" s="803"/>
      <c r="O214" s="804"/>
      <c r="P214" s="886">
        <f t="shared" si="66"/>
        <v>2210.6491311383952</v>
      </c>
      <c r="Q214" s="803"/>
      <c r="R214" s="803"/>
      <c r="S214" s="803"/>
      <c r="T214" s="804"/>
      <c r="U214" s="919">
        <f t="shared" si="64"/>
        <v>784</v>
      </c>
      <c r="V214" s="803"/>
      <c r="W214" s="803"/>
      <c r="X214" s="803"/>
      <c r="Y214" s="804"/>
      <c r="Z214" s="920">
        <f t="shared" si="65"/>
        <v>-384.64913113839521</v>
      </c>
      <c r="AA214" s="803"/>
      <c r="AB214" s="803"/>
      <c r="AC214" s="803"/>
      <c r="AD214" s="832"/>
      <c r="AE214" s="482"/>
      <c r="AF214" s="481"/>
      <c r="AG214" s="483"/>
      <c r="AH214" s="483"/>
      <c r="AI214" s="483"/>
      <c r="AJ214" s="483"/>
      <c r="AK214" s="483"/>
      <c r="AL214" s="483"/>
      <c r="AM214" s="483"/>
      <c r="AN214" s="484"/>
      <c r="AO214" s="484"/>
      <c r="AP214" s="484"/>
      <c r="AQ214" s="484"/>
      <c r="AR214" s="484"/>
      <c r="AS214" s="484"/>
      <c r="AT214" s="484"/>
      <c r="AU214" s="484"/>
      <c r="AV214" s="484"/>
      <c r="AW214" s="484"/>
      <c r="AX214" s="484"/>
      <c r="AY214" s="484"/>
      <c r="AZ214" s="484"/>
      <c r="BA214" s="484"/>
      <c r="BB214" s="484"/>
      <c r="BC214" s="484"/>
      <c r="BD214" s="484"/>
      <c r="BE214" s="484"/>
      <c r="BF214" s="484"/>
      <c r="BG214" s="484"/>
      <c r="BH214" s="484"/>
      <c r="BI214" s="484"/>
      <c r="BJ214" s="484"/>
      <c r="BK214" s="484"/>
      <c r="BL214" s="484"/>
      <c r="BM214" s="484"/>
      <c r="BN214" s="484"/>
      <c r="BO214" s="484"/>
      <c r="BP214" s="484"/>
      <c r="BQ214" s="484"/>
      <c r="BR214" s="484"/>
      <c r="BS214" s="484"/>
      <c r="BT214" s="484"/>
      <c r="BU214" s="484"/>
      <c r="BV214" s="484"/>
      <c r="BW214" s="484"/>
      <c r="BX214" s="484"/>
      <c r="BY214" s="484"/>
      <c r="BZ214" s="484"/>
      <c r="CA214" s="484"/>
      <c r="CB214" s="484"/>
      <c r="CC214" s="484"/>
      <c r="CD214" s="484"/>
      <c r="CE214" s="484"/>
      <c r="CF214" s="484"/>
      <c r="CG214" s="484"/>
      <c r="CH214" s="484"/>
      <c r="CI214" s="484"/>
      <c r="CJ214" s="484"/>
      <c r="CK214" s="484"/>
      <c r="CL214" s="570"/>
    </row>
    <row r="215" spans="1:90" ht="21" customHeight="1">
      <c r="A215" s="481"/>
      <c r="B215" s="560">
        <v>0.15</v>
      </c>
      <c r="C215" s="918">
        <f t="shared" si="61"/>
        <v>382500</v>
      </c>
      <c r="D215" s="803"/>
      <c r="E215" s="804"/>
      <c r="F215" s="886">
        <f t="shared" si="62"/>
        <v>2900</v>
      </c>
      <c r="G215" s="803"/>
      <c r="H215" s="803"/>
      <c r="I215" s="803"/>
      <c r="J215" s="804"/>
      <c r="K215" s="886">
        <f t="shared" si="63"/>
        <v>290</v>
      </c>
      <c r="L215" s="803"/>
      <c r="M215" s="803"/>
      <c r="N215" s="803"/>
      <c r="O215" s="804"/>
      <c r="P215" s="886">
        <f t="shared" si="66"/>
        <v>2184.9439086832976</v>
      </c>
      <c r="Q215" s="803"/>
      <c r="R215" s="803"/>
      <c r="S215" s="803"/>
      <c r="T215" s="804"/>
      <c r="U215" s="919">
        <f t="shared" si="64"/>
        <v>784</v>
      </c>
      <c r="V215" s="803"/>
      <c r="W215" s="803"/>
      <c r="X215" s="803"/>
      <c r="Y215" s="804"/>
      <c r="Z215" s="920">
        <f t="shared" si="65"/>
        <v>-358.94390868329765</v>
      </c>
      <c r="AA215" s="803"/>
      <c r="AB215" s="803"/>
      <c r="AC215" s="803"/>
      <c r="AD215" s="832"/>
      <c r="AE215" s="482"/>
      <c r="AF215" s="481"/>
      <c r="AG215" s="483"/>
      <c r="AH215" s="483"/>
      <c r="AI215" s="483"/>
      <c r="AJ215" s="483"/>
      <c r="AK215" s="483"/>
      <c r="AL215" s="483"/>
      <c r="AM215" s="483"/>
      <c r="AN215" s="484"/>
      <c r="AO215" s="484"/>
      <c r="AP215" s="484"/>
      <c r="AQ215" s="484"/>
      <c r="AR215" s="484"/>
      <c r="AS215" s="484"/>
      <c r="AT215" s="484"/>
      <c r="AU215" s="484"/>
      <c r="AV215" s="484"/>
      <c r="AW215" s="484"/>
      <c r="AX215" s="484"/>
      <c r="AY215" s="484"/>
      <c r="AZ215" s="484"/>
      <c r="BA215" s="484"/>
      <c r="BB215" s="484"/>
      <c r="BC215" s="484"/>
      <c r="BD215" s="484"/>
      <c r="BE215" s="484"/>
      <c r="BF215" s="484"/>
      <c r="BG215" s="484"/>
      <c r="BH215" s="484"/>
      <c r="BI215" s="484"/>
      <c r="BJ215" s="484"/>
      <c r="BK215" s="484"/>
      <c r="BL215" s="484"/>
      <c r="BM215" s="484"/>
      <c r="BN215" s="484"/>
      <c r="BO215" s="484"/>
      <c r="BP215" s="484"/>
      <c r="BQ215" s="484"/>
      <c r="BR215" s="484"/>
      <c r="BS215" s="484"/>
      <c r="BT215" s="484"/>
      <c r="BU215" s="484"/>
      <c r="BV215" s="484"/>
      <c r="BW215" s="484"/>
      <c r="BX215" s="484"/>
      <c r="BY215" s="484"/>
      <c r="BZ215" s="484"/>
      <c r="CA215" s="484"/>
      <c r="CB215" s="484"/>
      <c r="CC215" s="484"/>
      <c r="CD215" s="484"/>
      <c r="CE215" s="484"/>
      <c r="CF215" s="484"/>
      <c r="CG215" s="484"/>
      <c r="CH215" s="484"/>
      <c r="CI215" s="484"/>
      <c r="CJ215" s="484"/>
      <c r="CK215" s="484"/>
      <c r="CL215" s="570"/>
    </row>
    <row r="216" spans="1:90" ht="21" customHeight="1">
      <c r="A216" s="481"/>
      <c r="B216" s="560">
        <v>0.16</v>
      </c>
      <c r="C216" s="918">
        <f t="shared" si="61"/>
        <v>378000</v>
      </c>
      <c r="D216" s="803"/>
      <c r="E216" s="804"/>
      <c r="F216" s="886">
        <f t="shared" si="62"/>
        <v>2900</v>
      </c>
      <c r="G216" s="803"/>
      <c r="H216" s="803"/>
      <c r="I216" s="803"/>
      <c r="J216" s="804"/>
      <c r="K216" s="886">
        <f t="shared" si="63"/>
        <v>290</v>
      </c>
      <c r="L216" s="803"/>
      <c r="M216" s="803"/>
      <c r="N216" s="803"/>
      <c r="O216" s="804"/>
      <c r="P216" s="886">
        <f t="shared" si="66"/>
        <v>2159.2386862282001</v>
      </c>
      <c r="Q216" s="803"/>
      <c r="R216" s="803"/>
      <c r="S216" s="803"/>
      <c r="T216" s="804"/>
      <c r="U216" s="919">
        <f t="shared" si="64"/>
        <v>784</v>
      </c>
      <c r="V216" s="803"/>
      <c r="W216" s="803"/>
      <c r="X216" s="803"/>
      <c r="Y216" s="804"/>
      <c r="Z216" s="920">
        <f t="shared" si="65"/>
        <v>-333.23868622820009</v>
      </c>
      <c r="AA216" s="803"/>
      <c r="AB216" s="803"/>
      <c r="AC216" s="803"/>
      <c r="AD216" s="832"/>
      <c r="AE216" s="482"/>
      <c r="AF216" s="481"/>
      <c r="AG216" s="483"/>
      <c r="AH216" s="483"/>
      <c r="AI216" s="483"/>
      <c r="AJ216" s="483"/>
      <c r="AK216" s="483"/>
      <c r="AL216" s="483"/>
      <c r="AM216" s="483"/>
      <c r="AN216" s="484"/>
      <c r="AO216" s="484"/>
      <c r="AP216" s="484"/>
      <c r="AQ216" s="484"/>
      <c r="AR216" s="484"/>
      <c r="AS216" s="484"/>
      <c r="AT216" s="484"/>
      <c r="AU216" s="484"/>
      <c r="AV216" s="484"/>
      <c r="AW216" s="484"/>
      <c r="AX216" s="484"/>
      <c r="AY216" s="484"/>
      <c r="AZ216" s="484"/>
      <c r="BA216" s="484"/>
      <c r="BB216" s="484"/>
      <c r="BC216" s="484"/>
      <c r="BD216" s="484"/>
      <c r="BE216" s="484"/>
      <c r="BF216" s="484"/>
      <c r="BG216" s="484"/>
      <c r="BH216" s="484"/>
      <c r="BI216" s="484"/>
      <c r="BJ216" s="484"/>
      <c r="BK216" s="484"/>
      <c r="BL216" s="484"/>
      <c r="BM216" s="484"/>
      <c r="BN216" s="484"/>
      <c r="BO216" s="484"/>
      <c r="BP216" s="484"/>
      <c r="BQ216" s="484"/>
      <c r="BR216" s="484"/>
      <c r="BS216" s="484"/>
      <c r="BT216" s="484"/>
      <c r="BU216" s="484"/>
      <c r="BV216" s="484"/>
      <c r="BW216" s="484"/>
      <c r="BX216" s="484"/>
      <c r="BY216" s="484"/>
      <c r="BZ216" s="484"/>
      <c r="CA216" s="484"/>
      <c r="CB216" s="484"/>
      <c r="CC216" s="484"/>
      <c r="CD216" s="484"/>
      <c r="CE216" s="484"/>
      <c r="CF216" s="484"/>
      <c r="CG216" s="484"/>
      <c r="CH216" s="484"/>
      <c r="CI216" s="484"/>
      <c r="CJ216" s="484"/>
      <c r="CK216" s="484"/>
      <c r="CL216" s="570"/>
    </row>
    <row r="217" spans="1:90" ht="21" customHeight="1">
      <c r="A217" s="481"/>
      <c r="B217" s="560">
        <v>0.17</v>
      </c>
      <c r="C217" s="918">
        <f t="shared" si="61"/>
        <v>373500</v>
      </c>
      <c r="D217" s="803"/>
      <c r="E217" s="804"/>
      <c r="F217" s="886">
        <f t="shared" si="62"/>
        <v>2900</v>
      </c>
      <c r="G217" s="803"/>
      <c r="H217" s="803"/>
      <c r="I217" s="803"/>
      <c r="J217" s="804"/>
      <c r="K217" s="886">
        <f t="shared" si="63"/>
        <v>290</v>
      </c>
      <c r="L217" s="803"/>
      <c r="M217" s="803"/>
      <c r="N217" s="803"/>
      <c r="O217" s="804"/>
      <c r="P217" s="886">
        <f t="shared" si="66"/>
        <v>2133.533463773103</v>
      </c>
      <c r="Q217" s="803"/>
      <c r="R217" s="803"/>
      <c r="S217" s="803"/>
      <c r="T217" s="804"/>
      <c r="U217" s="919">
        <f t="shared" si="64"/>
        <v>784</v>
      </c>
      <c r="V217" s="803"/>
      <c r="W217" s="803"/>
      <c r="X217" s="803"/>
      <c r="Y217" s="804"/>
      <c r="Z217" s="920">
        <f t="shared" si="65"/>
        <v>-307.53346377310299</v>
      </c>
      <c r="AA217" s="803"/>
      <c r="AB217" s="803"/>
      <c r="AC217" s="803"/>
      <c r="AD217" s="832"/>
      <c r="AE217" s="482"/>
      <c r="AF217" s="481"/>
      <c r="AG217" s="483"/>
      <c r="AH217" s="483"/>
      <c r="AI217" s="483"/>
      <c r="AJ217" s="483"/>
      <c r="AK217" s="483"/>
      <c r="AL217" s="483"/>
      <c r="AM217" s="483"/>
      <c r="AN217" s="484"/>
      <c r="AO217" s="484"/>
      <c r="AP217" s="484"/>
      <c r="AQ217" s="484"/>
      <c r="AR217" s="484"/>
      <c r="AS217" s="484"/>
      <c r="AT217" s="484"/>
      <c r="AU217" s="484"/>
      <c r="AV217" s="484"/>
      <c r="AW217" s="484"/>
      <c r="AX217" s="484"/>
      <c r="AY217" s="484"/>
      <c r="AZ217" s="484"/>
      <c r="BA217" s="484"/>
      <c r="BB217" s="484"/>
      <c r="BC217" s="484"/>
      <c r="BD217" s="484"/>
      <c r="BE217" s="484"/>
      <c r="BF217" s="484"/>
      <c r="BG217" s="484"/>
      <c r="BH217" s="484"/>
      <c r="BI217" s="484"/>
      <c r="BJ217" s="484"/>
      <c r="BK217" s="484"/>
      <c r="BL217" s="484"/>
      <c r="BM217" s="484"/>
      <c r="BN217" s="484"/>
      <c r="BO217" s="484"/>
      <c r="BP217" s="484"/>
      <c r="BQ217" s="484"/>
      <c r="BR217" s="484"/>
      <c r="BS217" s="484"/>
      <c r="BT217" s="484"/>
      <c r="BU217" s="484"/>
      <c r="BV217" s="484"/>
      <c r="BW217" s="484"/>
      <c r="BX217" s="484"/>
      <c r="BY217" s="484"/>
      <c r="BZ217" s="484"/>
      <c r="CA217" s="484"/>
      <c r="CB217" s="484"/>
      <c r="CC217" s="484"/>
      <c r="CD217" s="484"/>
      <c r="CE217" s="484"/>
      <c r="CF217" s="484"/>
      <c r="CG217" s="484"/>
      <c r="CH217" s="484"/>
      <c r="CI217" s="484"/>
      <c r="CJ217" s="484"/>
      <c r="CK217" s="484"/>
      <c r="CL217" s="570"/>
    </row>
    <row r="218" spans="1:90" ht="21" customHeight="1">
      <c r="A218" s="481"/>
      <c r="B218" s="560">
        <v>0.18</v>
      </c>
      <c r="C218" s="918">
        <f t="shared" si="61"/>
        <v>369000</v>
      </c>
      <c r="D218" s="803"/>
      <c r="E218" s="804"/>
      <c r="F218" s="886">
        <f t="shared" si="62"/>
        <v>2900</v>
      </c>
      <c r="G218" s="803"/>
      <c r="H218" s="803"/>
      <c r="I218" s="803"/>
      <c r="J218" s="804"/>
      <c r="K218" s="886">
        <f t="shared" si="63"/>
        <v>290</v>
      </c>
      <c r="L218" s="803"/>
      <c r="M218" s="803"/>
      <c r="N218" s="803"/>
      <c r="O218" s="804"/>
      <c r="P218" s="886">
        <f t="shared" si="66"/>
        <v>2107.828241318005</v>
      </c>
      <c r="Q218" s="803"/>
      <c r="R218" s="803"/>
      <c r="S218" s="803"/>
      <c r="T218" s="804"/>
      <c r="U218" s="919">
        <f t="shared" si="64"/>
        <v>784</v>
      </c>
      <c r="V218" s="803"/>
      <c r="W218" s="803"/>
      <c r="X218" s="803"/>
      <c r="Y218" s="804"/>
      <c r="Z218" s="920">
        <f t="shared" si="65"/>
        <v>-281.82824131800498</v>
      </c>
      <c r="AA218" s="803"/>
      <c r="AB218" s="803"/>
      <c r="AC218" s="803"/>
      <c r="AD218" s="832"/>
      <c r="AE218" s="482"/>
      <c r="AF218" s="481"/>
      <c r="AG218" s="483"/>
      <c r="AH218" s="483"/>
      <c r="AI218" s="483"/>
      <c r="AJ218" s="483"/>
      <c r="AK218" s="483"/>
      <c r="AL218" s="483"/>
      <c r="AM218" s="483"/>
      <c r="AN218" s="484"/>
      <c r="AO218" s="484"/>
      <c r="AP218" s="484"/>
      <c r="AQ218" s="484"/>
      <c r="AR218" s="484"/>
      <c r="AS218" s="484"/>
      <c r="AT218" s="484"/>
      <c r="AU218" s="484"/>
      <c r="AV218" s="484"/>
      <c r="AW218" s="484"/>
      <c r="AX218" s="484"/>
      <c r="AY218" s="484"/>
      <c r="AZ218" s="484"/>
      <c r="BA218" s="484"/>
      <c r="BB218" s="484"/>
      <c r="BC218" s="484"/>
      <c r="BD218" s="484"/>
      <c r="BE218" s="484"/>
      <c r="BF218" s="484"/>
      <c r="BG218" s="484"/>
      <c r="BH218" s="484"/>
      <c r="BI218" s="484"/>
      <c r="BJ218" s="484"/>
      <c r="BK218" s="484"/>
      <c r="BL218" s="484"/>
      <c r="BM218" s="484"/>
      <c r="BN218" s="484"/>
      <c r="BO218" s="484"/>
      <c r="BP218" s="484"/>
      <c r="BQ218" s="484"/>
      <c r="BR218" s="484"/>
      <c r="BS218" s="484"/>
      <c r="BT218" s="484"/>
      <c r="BU218" s="484"/>
      <c r="BV218" s="484"/>
      <c r="BW218" s="484"/>
      <c r="BX218" s="484"/>
      <c r="BY218" s="484"/>
      <c r="BZ218" s="484"/>
      <c r="CA218" s="484"/>
      <c r="CB218" s="484"/>
      <c r="CC218" s="484"/>
      <c r="CD218" s="484"/>
      <c r="CE218" s="484"/>
      <c r="CF218" s="484"/>
      <c r="CG218" s="484"/>
      <c r="CH218" s="484"/>
      <c r="CI218" s="484"/>
      <c r="CJ218" s="484"/>
      <c r="CK218" s="484"/>
      <c r="CL218" s="570"/>
    </row>
    <row r="219" spans="1:90" ht="21" customHeight="1">
      <c r="A219" s="481"/>
      <c r="B219" s="560">
        <v>0.19</v>
      </c>
      <c r="C219" s="921">
        <f t="shared" si="61"/>
        <v>364500</v>
      </c>
      <c r="D219" s="807"/>
      <c r="E219" s="808"/>
      <c r="F219" s="922">
        <f t="shared" si="62"/>
        <v>2900</v>
      </c>
      <c r="G219" s="807"/>
      <c r="H219" s="807"/>
      <c r="I219" s="807"/>
      <c r="J219" s="808"/>
      <c r="K219" s="922">
        <f t="shared" si="63"/>
        <v>290</v>
      </c>
      <c r="L219" s="807"/>
      <c r="M219" s="807"/>
      <c r="N219" s="807"/>
      <c r="O219" s="808"/>
      <c r="P219" s="922">
        <f t="shared" si="66"/>
        <v>2082.1230188629074</v>
      </c>
      <c r="Q219" s="807"/>
      <c r="R219" s="807"/>
      <c r="S219" s="807"/>
      <c r="T219" s="808"/>
      <c r="U219" s="923">
        <f t="shared" si="64"/>
        <v>784</v>
      </c>
      <c r="V219" s="807"/>
      <c r="W219" s="807"/>
      <c r="X219" s="807"/>
      <c r="Y219" s="808"/>
      <c r="Z219" s="924">
        <f t="shared" si="65"/>
        <v>-256.12301886290743</v>
      </c>
      <c r="AA219" s="807"/>
      <c r="AB219" s="807"/>
      <c r="AC219" s="807"/>
      <c r="AD219" s="838"/>
      <c r="AE219" s="482"/>
      <c r="AF219" s="481"/>
      <c r="AG219" s="483"/>
      <c r="AH219" s="483"/>
      <c r="AI219" s="483"/>
      <c r="AJ219" s="483"/>
      <c r="AK219" s="483"/>
      <c r="AL219" s="483"/>
      <c r="AM219" s="483"/>
      <c r="AN219" s="484"/>
      <c r="AO219" s="484"/>
      <c r="AP219" s="484"/>
      <c r="AQ219" s="484"/>
      <c r="AR219" s="484"/>
      <c r="AS219" s="484"/>
      <c r="AT219" s="484"/>
      <c r="AU219" s="484"/>
      <c r="AV219" s="484"/>
      <c r="AW219" s="484"/>
      <c r="AX219" s="484"/>
      <c r="AY219" s="484"/>
      <c r="AZ219" s="484"/>
      <c r="BA219" s="484"/>
      <c r="BB219" s="484"/>
      <c r="BC219" s="484"/>
      <c r="BD219" s="484"/>
      <c r="BE219" s="484"/>
      <c r="BF219" s="484"/>
      <c r="BG219" s="484"/>
      <c r="BH219" s="484"/>
      <c r="BI219" s="484"/>
      <c r="BJ219" s="484"/>
      <c r="BK219" s="484"/>
      <c r="BL219" s="484"/>
      <c r="BM219" s="484"/>
      <c r="BN219" s="484"/>
      <c r="BO219" s="484"/>
      <c r="BP219" s="484"/>
      <c r="BQ219" s="484"/>
      <c r="BR219" s="484"/>
      <c r="BS219" s="484"/>
      <c r="BT219" s="484"/>
      <c r="BU219" s="484"/>
      <c r="BV219" s="484"/>
      <c r="BW219" s="484"/>
      <c r="BX219" s="484"/>
      <c r="BY219" s="484"/>
      <c r="BZ219" s="484"/>
      <c r="CA219" s="484"/>
      <c r="CB219" s="484"/>
      <c r="CC219" s="484"/>
      <c r="CD219" s="484"/>
      <c r="CE219" s="484"/>
      <c r="CF219" s="484"/>
      <c r="CG219" s="484"/>
      <c r="CH219" s="484"/>
      <c r="CI219" s="484"/>
      <c r="CJ219" s="484"/>
      <c r="CK219" s="484"/>
      <c r="CL219" s="570"/>
    </row>
    <row r="220" spans="1:90" ht="21" customHeight="1">
      <c r="A220" s="481"/>
      <c r="B220" s="482"/>
      <c r="C220" s="482"/>
      <c r="D220" s="482"/>
      <c r="E220" s="482"/>
      <c r="F220" s="482"/>
      <c r="G220" s="482"/>
      <c r="H220" s="482"/>
      <c r="I220" s="482"/>
      <c r="J220" s="482"/>
      <c r="K220" s="482"/>
      <c r="L220" s="482"/>
      <c r="M220" s="482"/>
      <c r="N220" s="482"/>
      <c r="O220" s="482"/>
      <c r="P220" s="482"/>
      <c r="Q220" s="482"/>
      <c r="R220" s="482"/>
      <c r="S220" s="482"/>
      <c r="T220" s="482"/>
      <c r="U220" s="482"/>
      <c r="V220" s="482"/>
      <c r="W220" s="482"/>
      <c r="X220" s="482"/>
      <c r="Y220" s="482"/>
      <c r="Z220" s="482"/>
      <c r="AA220" s="482"/>
      <c r="AB220" s="482"/>
      <c r="AC220" s="482"/>
      <c r="AD220" s="482"/>
      <c r="AE220" s="482"/>
      <c r="AF220" s="481"/>
      <c r="AG220" s="483"/>
      <c r="AH220" s="483"/>
      <c r="AI220" s="483"/>
      <c r="AJ220" s="483"/>
      <c r="AK220" s="483"/>
      <c r="AL220" s="483"/>
      <c r="AM220" s="483"/>
      <c r="AN220" s="484"/>
      <c r="AO220" s="484"/>
      <c r="AP220" s="484"/>
      <c r="AQ220" s="484"/>
      <c r="AR220" s="484"/>
      <c r="AS220" s="484"/>
      <c r="AT220" s="484"/>
      <c r="AU220" s="484"/>
      <c r="AV220" s="484"/>
      <c r="AW220" s="484"/>
      <c r="AX220" s="484"/>
      <c r="AY220" s="484"/>
      <c r="AZ220" s="484"/>
      <c r="BA220" s="484"/>
      <c r="BB220" s="484"/>
      <c r="BC220" s="484"/>
      <c r="BD220" s="484"/>
      <c r="BE220" s="484"/>
      <c r="BF220" s="484"/>
      <c r="BG220" s="484"/>
      <c r="BH220" s="484"/>
      <c r="BI220" s="484"/>
      <c r="BJ220" s="484"/>
      <c r="BK220" s="484"/>
      <c r="BL220" s="484"/>
      <c r="BM220" s="484"/>
      <c r="BN220" s="484"/>
      <c r="BO220" s="484"/>
      <c r="BP220" s="484"/>
      <c r="BQ220" s="484"/>
      <c r="BR220" s="484"/>
      <c r="BS220" s="484"/>
      <c r="BT220" s="484"/>
      <c r="BU220" s="484"/>
      <c r="BV220" s="484"/>
      <c r="BW220" s="484"/>
      <c r="BX220" s="484"/>
      <c r="BY220" s="484"/>
      <c r="BZ220" s="484"/>
      <c r="CA220" s="484"/>
      <c r="CB220" s="484"/>
      <c r="CC220" s="484"/>
      <c r="CD220" s="484"/>
      <c r="CE220" s="484"/>
      <c r="CF220" s="484"/>
      <c r="CG220" s="484"/>
      <c r="CH220" s="484"/>
      <c r="CI220" s="484"/>
      <c r="CJ220" s="484"/>
      <c r="CK220" s="484"/>
      <c r="CL220" s="570"/>
    </row>
    <row r="221" spans="1:90" ht="21" customHeight="1">
      <c r="A221" s="481"/>
      <c r="B221" s="482"/>
      <c r="C221" s="561"/>
      <c r="D221" s="562"/>
      <c r="E221" s="562"/>
      <c r="F221" s="562"/>
      <c r="G221" s="562"/>
      <c r="H221" s="562"/>
      <c r="I221" s="562"/>
      <c r="J221" s="562"/>
      <c r="K221" s="562"/>
      <c r="L221" s="562"/>
      <c r="M221" s="562"/>
      <c r="N221" s="562"/>
      <c r="O221" s="562"/>
      <c r="P221" s="562"/>
      <c r="Q221" s="562"/>
      <c r="R221" s="562"/>
      <c r="S221" s="562"/>
      <c r="T221" s="562"/>
      <c r="U221" s="562"/>
      <c r="V221" s="562"/>
      <c r="W221" s="562"/>
      <c r="X221" s="562"/>
      <c r="Y221" s="562"/>
      <c r="Z221" s="562"/>
      <c r="AA221" s="562"/>
      <c r="AB221" s="562"/>
      <c r="AC221" s="562"/>
      <c r="AD221" s="563"/>
      <c r="AE221" s="482"/>
      <c r="AF221" s="481"/>
      <c r="AG221" s="483"/>
      <c r="AH221" s="483"/>
      <c r="AI221" s="483"/>
      <c r="AJ221" s="483"/>
      <c r="AK221" s="483"/>
      <c r="AL221" s="483"/>
      <c r="AM221" s="483"/>
      <c r="AN221" s="484"/>
      <c r="AO221" s="484"/>
      <c r="AP221" s="484"/>
      <c r="AQ221" s="484"/>
      <c r="AR221" s="484"/>
      <c r="AS221" s="484"/>
      <c r="AT221" s="484"/>
      <c r="AU221" s="484"/>
      <c r="AV221" s="484"/>
      <c r="AW221" s="484"/>
      <c r="AX221" s="484"/>
      <c r="AY221" s="484"/>
      <c r="AZ221" s="484"/>
      <c r="BA221" s="484"/>
      <c r="BB221" s="484"/>
      <c r="BC221" s="484"/>
      <c r="BD221" s="484"/>
      <c r="BE221" s="484"/>
      <c r="BF221" s="484"/>
      <c r="BG221" s="484"/>
      <c r="BH221" s="484"/>
      <c r="BI221" s="484"/>
      <c r="BJ221" s="484"/>
      <c r="BK221" s="484"/>
      <c r="BL221" s="484"/>
      <c r="BM221" s="484"/>
      <c r="BN221" s="484"/>
      <c r="BO221" s="484"/>
      <c r="BP221" s="484"/>
      <c r="BQ221" s="484"/>
      <c r="BR221" s="484"/>
      <c r="BS221" s="484"/>
      <c r="BT221" s="484"/>
      <c r="BU221" s="484"/>
      <c r="BV221" s="484"/>
      <c r="BW221" s="484"/>
      <c r="BX221" s="484"/>
      <c r="BY221" s="484"/>
      <c r="BZ221" s="484"/>
      <c r="CA221" s="484"/>
      <c r="CB221" s="484"/>
      <c r="CC221" s="484"/>
      <c r="CD221" s="484"/>
      <c r="CE221" s="484"/>
      <c r="CF221" s="484"/>
      <c r="CG221" s="484"/>
      <c r="CH221" s="484"/>
      <c r="CI221" s="484"/>
      <c r="CJ221" s="484"/>
      <c r="CK221" s="484"/>
      <c r="CL221" s="570"/>
    </row>
    <row r="222" spans="1:90" ht="21" customHeight="1">
      <c r="A222" s="481"/>
      <c r="B222" s="482"/>
      <c r="C222" s="872" t="s">
        <v>549</v>
      </c>
      <c r="D222" s="783"/>
      <c r="E222" s="783"/>
      <c r="F222" s="783"/>
      <c r="G222" s="783"/>
      <c r="H222" s="783"/>
      <c r="I222" s="783"/>
      <c r="J222" s="783"/>
      <c r="K222" s="783"/>
      <c r="L222" s="783"/>
      <c r="M222" s="783"/>
      <c r="N222" s="783"/>
      <c r="O222" s="783"/>
      <c r="P222" s="783"/>
      <c r="Q222" s="783"/>
      <c r="R222" s="783"/>
      <c r="S222" s="783"/>
      <c r="T222" s="783"/>
      <c r="U222" s="783"/>
      <c r="V222" s="783"/>
      <c r="W222" s="783"/>
      <c r="X222" s="783"/>
      <c r="Y222" s="783"/>
      <c r="Z222" s="783"/>
      <c r="AA222" s="783"/>
      <c r="AB222" s="783"/>
      <c r="AC222" s="783"/>
      <c r="AD222" s="873"/>
      <c r="AE222" s="482"/>
      <c r="AF222" s="481"/>
      <c r="AG222" s="483"/>
      <c r="AH222" s="483"/>
      <c r="AI222" s="483"/>
      <c r="AJ222" s="483"/>
      <c r="AK222" s="483"/>
      <c r="AL222" s="483"/>
      <c r="AM222" s="483"/>
      <c r="AN222" s="484"/>
      <c r="AO222" s="484"/>
      <c r="AP222" s="484"/>
      <c r="AQ222" s="484"/>
      <c r="AR222" s="484"/>
      <c r="AS222" s="484"/>
      <c r="AT222" s="484"/>
      <c r="AU222" s="484"/>
      <c r="AV222" s="484"/>
      <c r="AW222" s="484"/>
      <c r="AX222" s="484"/>
      <c r="AY222" s="484"/>
      <c r="AZ222" s="484"/>
      <c r="BA222" s="484"/>
      <c r="BB222" s="484"/>
      <c r="BC222" s="484"/>
      <c r="BD222" s="484"/>
      <c r="BE222" s="484"/>
      <c r="BF222" s="484"/>
      <c r="BG222" s="484"/>
      <c r="BH222" s="484"/>
      <c r="BI222" s="484"/>
      <c r="BJ222" s="484"/>
      <c r="BK222" s="484"/>
      <c r="BL222" s="484"/>
      <c r="BM222" s="484"/>
      <c r="BN222" s="484"/>
      <c r="BO222" s="484"/>
      <c r="BP222" s="484"/>
      <c r="BQ222" s="484"/>
      <c r="BR222" s="484"/>
      <c r="BS222" s="484"/>
      <c r="BT222" s="484"/>
      <c r="BU222" s="484"/>
      <c r="BV222" s="484"/>
      <c r="BW222" s="484"/>
      <c r="BX222" s="484"/>
      <c r="BY222" s="484"/>
      <c r="BZ222" s="484"/>
      <c r="CA222" s="484"/>
      <c r="CB222" s="484"/>
      <c r="CC222" s="484"/>
      <c r="CD222" s="484"/>
      <c r="CE222" s="484"/>
      <c r="CF222" s="484"/>
      <c r="CG222" s="484"/>
      <c r="CH222" s="484"/>
      <c r="CI222" s="484"/>
      <c r="CJ222" s="484"/>
      <c r="CK222" s="484"/>
      <c r="CL222" s="570"/>
    </row>
    <row r="223" spans="1:90" ht="21" customHeight="1">
      <c r="A223" s="481"/>
      <c r="B223" s="482"/>
      <c r="C223" s="564"/>
      <c r="D223" s="481"/>
      <c r="E223" s="481"/>
      <c r="F223" s="481"/>
      <c r="G223" s="481"/>
      <c r="H223" s="481"/>
      <c r="I223" s="481"/>
      <c r="J223" s="481"/>
      <c r="K223" s="481"/>
      <c r="L223" s="481"/>
      <c r="M223" s="481"/>
      <c r="N223" s="481"/>
      <c r="O223" s="481"/>
      <c r="P223" s="481"/>
      <c r="Q223" s="481"/>
      <c r="R223" s="481"/>
      <c r="S223" s="481"/>
      <c r="T223" s="481"/>
      <c r="U223" s="481"/>
      <c r="V223" s="481"/>
      <c r="W223" s="481"/>
      <c r="X223" s="481"/>
      <c r="Y223" s="481"/>
      <c r="Z223" s="481"/>
      <c r="AA223" s="481"/>
      <c r="AB223" s="481"/>
      <c r="AC223" s="481"/>
      <c r="AD223" s="565"/>
      <c r="AE223" s="482"/>
      <c r="AF223" s="481"/>
      <c r="AG223" s="483"/>
      <c r="AH223" s="483"/>
      <c r="AI223" s="483"/>
      <c r="AJ223" s="483"/>
      <c r="AK223" s="483"/>
      <c r="AL223" s="483"/>
      <c r="AM223" s="483"/>
      <c r="AN223" s="484"/>
      <c r="AO223" s="484"/>
      <c r="AP223" s="484"/>
      <c r="AQ223" s="484"/>
      <c r="AR223" s="484"/>
      <c r="AS223" s="484"/>
      <c r="AT223" s="484"/>
      <c r="AU223" s="484"/>
      <c r="AV223" s="484"/>
      <c r="AW223" s="484"/>
      <c r="AX223" s="484"/>
      <c r="AY223" s="484"/>
      <c r="AZ223" s="484"/>
      <c r="BA223" s="484"/>
      <c r="BB223" s="484"/>
      <c r="BC223" s="484"/>
      <c r="BD223" s="484"/>
      <c r="BE223" s="484"/>
      <c r="BF223" s="484"/>
      <c r="BG223" s="484"/>
      <c r="BH223" s="484"/>
      <c r="BI223" s="484"/>
      <c r="BJ223" s="484"/>
      <c r="BK223" s="484"/>
      <c r="BL223" s="484"/>
      <c r="BM223" s="484"/>
      <c r="BN223" s="484"/>
      <c r="BO223" s="484"/>
      <c r="BP223" s="484"/>
      <c r="BQ223" s="484"/>
      <c r="BR223" s="484"/>
      <c r="BS223" s="484"/>
      <c r="BT223" s="484"/>
      <c r="BU223" s="484"/>
      <c r="BV223" s="484"/>
      <c r="BW223" s="484"/>
      <c r="BX223" s="484"/>
      <c r="BY223" s="484"/>
      <c r="BZ223" s="484"/>
      <c r="CA223" s="484"/>
      <c r="CB223" s="484"/>
      <c r="CC223" s="484"/>
      <c r="CD223" s="484"/>
      <c r="CE223" s="484"/>
      <c r="CF223" s="484"/>
      <c r="CG223" s="484"/>
      <c r="CH223" s="484"/>
      <c r="CI223" s="484"/>
      <c r="CJ223" s="484"/>
      <c r="CK223" s="484"/>
      <c r="CL223" s="570"/>
    </row>
    <row r="224" spans="1:90" ht="21" customHeight="1">
      <c r="A224" s="481"/>
      <c r="B224" s="482"/>
      <c r="C224" s="564"/>
      <c r="D224" s="481"/>
      <c r="E224" s="481"/>
      <c r="F224" s="481"/>
      <c r="G224" s="481"/>
      <c r="H224" s="481"/>
      <c r="I224" s="481"/>
      <c r="J224" s="481"/>
      <c r="K224" s="481"/>
      <c r="L224" s="481"/>
      <c r="M224" s="481"/>
      <c r="N224" s="481"/>
      <c r="O224" s="481"/>
      <c r="P224" s="481"/>
      <c r="Q224" s="481"/>
      <c r="R224" s="481"/>
      <c r="S224" s="481"/>
      <c r="T224" s="481"/>
      <c r="U224" s="481"/>
      <c r="V224" s="481"/>
      <c r="W224" s="481"/>
      <c r="X224" s="481"/>
      <c r="Y224" s="481"/>
      <c r="Z224" s="481"/>
      <c r="AA224" s="481"/>
      <c r="AB224" s="481"/>
      <c r="AC224" s="481"/>
      <c r="AD224" s="565"/>
      <c r="AE224" s="482"/>
      <c r="AF224" s="481"/>
      <c r="AG224" s="483"/>
      <c r="AH224" s="483"/>
      <c r="AI224" s="483"/>
      <c r="AJ224" s="483"/>
      <c r="AK224" s="483"/>
      <c r="AL224" s="483"/>
      <c r="AM224" s="483"/>
      <c r="AN224" s="484"/>
      <c r="AO224" s="484"/>
      <c r="AP224" s="484"/>
      <c r="AQ224" s="484"/>
      <c r="AR224" s="484"/>
      <c r="AS224" s="484"/>
      <c r="AT224" s="484"/>
      <c r="AU224" s="484"/>
      <c r="AV224" s="484"/>
      <c r="AW224" s="484"/>
      <c r="AX224" s="484"/>
      <c r="AY224" s="484"/>
      <c r="AZ224" s="484"/>
      <c r="BA224" s="484"/>
      <c r="BB224" s="484"/>
      <c r="BC224" s="484"/>
      <c r="BD224" s="484"/>
      <c r="BE224" s="484"/>
      <c r="BF224" s="484"/>
      <c r="BG224" s="484"/>
      <c r="BH224" s="484"/>
      <c r="BI224" s="484"/>
      <c r="BJ224" s="484"/>
      <c r="BK224" s="484"/>
      <c r="BL224" s="484"/>
      <c r="BM224" s="484"/>
      <c r="BN224" s="484"/>
      <c r="BO224" s="484"/>
      <c r="BP224" s="484"/>
      <c r="BQ224" s="484"/>
      <c r="BR224" s="484"/>
      <c r="BS224" s="484"/>
      <c r="BT224" s="484"/>
      <c r="BU224" s="484"/>
      <c r="BV224" s="484"/>
      <c r="BW224" s="484"/>
      <c r="BX224" s="484"/>
      <c r="BY224" s="484"/>
      <c r="BZ224" s="484"/>
      <c r="CA224" s="484"/>
      <c r="CB224" s="484"/>
      <c r="CC224" s="484"/>
      <c r="CD224" s="484"/>
      <c r="CE224" s="484"/>
      <c r="CF224" s="484"/>
      <c r="CG224" s="484"/>
      <c r="CH224" s="484"/>
      <c r="CI224" s="484"/>
      <c r="CJ224" s="484"/>
      <c r="CK224" s="484"/>
      <c r="CL224" s="570"/>
    </row>
    <row r="225" spans="1:90" ht="21" customHeight="1">
      <c r="A225" s="481"/>
      <c r="B225" s="482"/>
      <c r="C225" s="564"/>
      <c r="D225" s="481"/>
      <c r="E225" s="481"/>
      <c r="F225" s="481"/>
      <c r="G225" s="481"/>
      <c r="H225" s="481"/>
      <c r="I225" s="481"/>
      <c r="J225" s="481"/>
      <c r="K225" s="481"/>
      <c r="L225" s="481"/>
      <c r="M225" s="481"/>
      <c r="N225" s="481"/>
      <c r="O225" s="481"/>
      <c r="P225" s="481"/>
      <c r="Q225" s="481"/>
      <c r="R225" s="481"/>
      <c r="S225" s="481"/>
      <c r="T225" s="481"/>
      <c r="U225" s="481"/>
      <c r="V225" s="481"/>
      <c r="W225" s="481"/>
      <c r="X225" s="481"/>
      <c r="Y225" s="481"/>
      <c r="Z225" s="481"/>
      <c r="AA225" s="481"/>
      <c r="AB225" s="481"/>
      <c r="AC225" s="481"/>
      <c r="AD225" s="565"/>
      <c r="AE225" s="482"/>
      <c r="AF225" s="481"/>
      <c r="AG225" s="483"/>
      <c r="AH225" s="483"/>
      <c r="AI225" s="483"/>
      <c r="AJ225" s="483"/>
      <c r="AK225" s="483"/>
      <c r="AL225" s="483"/>
      <c r="AM225" s="483"/>
      <c r="AN225" s="484"/>
      <c r="AO225" s="484"/>
      <c r="AP225" s="484"/>
      <c r="AQ225" s="484"/>
      <c r="AR225" s="484"/>
      <c r="AS225" s="484"/>
      <c r="AT225" s="484"/>
      <c r="AU225" s="484"/>
      <c r="AV225" s="484"/>
      <c r="AW225" s="484"/>
      <c r="AX225" s="484"/>
      <c r="AY225" s="484"/>
      <c r="AZ225" s="484"/>
      <c r="BA225" s="484"/>
      <c r="BB225" s="484"/>
      <c r="BC225" s="484"/>
      <c r="BD225" s="484"/>
      <c r="BE225" s="484"/>
      <c r="BF225" s="484"/>
      <c r="BG225" s="484"/>
      <c r="BH225" s="484"/>
      <c r="BI225" s="484"/>
      <c r="BJ225" s="484"/>
      <c r="BK225" s="484"/>
      <c r="BL225" s="484"/>
      <c r="BM225" s="484"/>
      <c r="BN225" s="484"/>
      <c r="BO225" s="484"/>
      <c r="BP225" s="484"/>
      <c r="BQ225" s="484"/>
      <c r="BR225" s="484"/>
      <c r="BS225" s="484"/>
      <c r="BT225" s="484"/>
      <c r="BU225" s="484"/>
      <c r="BV225" s="484"/>
      <c r="BW225" s="484"/>
      <c r="BX225" s="484"/>
      <c r="BY225" s="484"/>
      <c r="BZ225" s="484"/>
      <c r="CA225" s="484"/>
      <c r="CB225" s="484"/>
      <c r="CC225" s="484"/>
      <c r="CD225" s="484"/>
      <c r="CE225" s="484"/>
      <c r="CF225" s="484"/>
      <c r="CG225" s="484"/>
      <c r="CH225" s="484"/>
      <c r="CI225" s="484"/>
      <c r="CJ225" s="484"/>
      <c r="CK225" s="484"/>
      <c r="CL225" s="570"/>
    </row>
    <row r="226" spans="1:90" ht="21" customHeight="1">
      <c r="A226" s="481"/>
      <c r="B226" s="482"/>
      <c r="C226" s="564"/>
      <c r="D226" s="481"/>
      <c r="E226" s="481"/>
      <c r="F226" s="481"/>
      <c r="G226" s="481"/>
      <c r="H226" s="481"/>
      <c r="I226" s="481"/>
      <c r="J226" s="481"/>
      <c r="K226" s="481"/>
      <c r="L226" s="481"/>
      <c r="M226" s="481"/>
      <c r="N226" s="481"/>
      <c r="O226" s="481"/>
      <c r="P226" s="481"/>
      <c r="Q226" s="481"/>
      <c r="R226" s="481"/>
      <c r="S226" s="481"/>
      <c r="T226" s="481"/>
      <c r="U226" s="481"/>
      <c r="V226" s="481"/>
      <c r="W226" s="481"/>
      <c r="X226" s="481"/>
      <c r="Y226" s="481"/>
      <c r="Z226" s="481"/>
      <c r="AA226" s="481"/>
      <c r="AB226" s="481"/>
      <c r="AC226" s="481"/>
      <c r="AD226" s="565"/>
      <c r="AE226" s="482"/>
      <c r="AF226" s="481"/>
      <c r="AG226" s="483"/>
      <c r="AH226" s="483"/>
      <c r="AI226" s="483"/>
      <c r="AJ226" s="483"/>
      <c r="AK226" s="483"/>
      <c r="AL226" s="483"/>
      <c r="AM226" s="483"/>
      <c r="AN226" s="484"/>
      <c r="AO226" s="484"/>
      <c r="AP226" s="484"/>
      <c r="AQ226" s="484"/>
      <c r="AR226" s="484"/>
      <c r="AS226" s="484"/>
      <c r="AT226" s="484"/>
      <c r="AU226" s="484"/>
      <c r="AV226" s="484"/>
      <c r="AW226" s="484"/>
      <c r="AX226" s="484"/>
      <c r="AY226" s="484"/>
      <c r="AZ226" s="484"/>
      <c r="BA226" s="484"/>
      <c r="BB226" s="484"/>
      <c r="BC226" s="484"/>
      <c r="BD226" s="484"/>
      <c r="BE226" s="484"/>
      <c r="BF226" s="484"/>
      <c r="BG226" s="484"/>
      <c r="BH226" s="484"/>
      <c r="BI226" s="484"/>
      <c r="BJ226" s="484"/>
      <c r="BK226" s="484"/>
      <c r="BL226" s="484"/>
      <c r="BM226" s="484"/>
      <c r="BN226" s="484"/>
      <c r="BO226" s="484"/>
      <c r="BP226" s="484"/>
      <c r="BQ226" s="484"/>
      <c r="BR226" s="484"/>
      <c r="BS226" s="484"/>
      <c r="BT226" s="484"/>
      <c r="BU226" s="484"/>
      <c r="BV226" s="484"/>
      <c r="BW226" s="484"/>
      <c r="BX226" s="484"/>
      <c r="BY226" s="484"/>
      <c r="BZ226" s="484"/>
      <c r="CA226" s="484"/>
      <c r="CB226" s="484"/>
      <c r="CC226" s="484"/>
      <c r="CD226" s="484"/>
      <c r="CE226" s="484"/>
      <c r="CF226" s="484"/>
      <c r="CG226" s="484"/>
      <c r="CH226" s="484"/>
      <c r="CI226" s="484"/>
      <c r="CJ226" s="484"/>
      <c r="CK226" s="484"/>
      <c r="CL226" s="570"/>
    </row>
    <row r="227" spans="1:90" ht="21" customHeight="1">
      <c r="A227" s="481"/>
      <c r="B227" s="482"/>
      <c r="C227" s="564"/>
      <c r="D227" s="481"/>
      <c r="E227" s="481"/>
      <c r="F227" s="481"/>
      <c r="G227" s="481"/>
      <c r="H227" s="481"/>
      <c r="I227" s="481"/>
      <c r="J227" s="481"/>
      <c r="K227" s="481"/>
      <c r="L227" s="481"/>
      <c r="M227" s="481"/>
      <c r="N227" s="481"/>
      <c r="O227" s="481"/>
      <c r="P227" s="481"/>
      <c r="Q227" s="481"/>
      <c r="R227" s="481"/>
      <c r="S227" s="481"/>
      <c r="T227" s="481"/>
      <c r="U227" s="481"/>
      <c r="V227" s="481"/>
      <c r="W227" s="481"/>
      <c r="X227" s="481"/>
      <c r="Y227" s="481"/>
      <c r="Z227" s="481"/>
      <c r="AA227" s="481"/>
      <c r="AB227" s="481"/>
      <c r="AC227" s="481"/>
      <c r="AD227" s="565"/>
      <c r="AE227" s="482"/>
      <c r="AF227" s="481"/>
      <c r="AG227" s="483"/>
      <c r="AH227" s="483"/>
      <c r="AI227" s="483"/>
      <c r="AJ227" s="483"/>
      <c r="AK227" s="483"/>
      <c r="AL227" s="483"/>
      <c r="AM227" s="483"/>
      <c r="AN227" s="484"/>
      <c r="AO227" s="484"/>
      <c r="AP227" s="484"/>
      <c r="AQ227" s="484"/>
      <c r="AR227" s="484"/>
      <c r="AS227" s="484"/>
      <c r="AT227" s="484"/>
      <c r="AU227" s="484"/>
      <c r="AV227" s="484"/>
      <c r="AW227" s="484"/>
      <c r="AX227" s="484"/>
      <c r="AY227" s="484"/>
      <c r="AZ227" s="484"/>
      <c r="BA227" s="484"/>
      <c r="BB227" s="484"/>
      <c r="BC227" s="484"/>
      <c r="BD227" s="484"/>
      <c r="BE227" s="484"/>
      <c r="BF227" s="484"/>
      <c r="BG227" s="484"/>
      <c r="BH227" s="484"/>
      <c r="BI227" s="484"/>
      <c r="BJ227" s="484"/>
      <c r="BK227" s="484"/>
      <c r="BL227" s="484"/>
      <c r="BM227" s="484"/>
      <c r="BN227" s="484"/>
      <c r="BO227" s="484"/>
      <c r="BP227" s="484"/>
      <c r="BQ227" s="484"/>
      <c r="BR227" s="484"/>
      <c r="BS227" s="484"/>
      <c r="BT227" s="484"/>
      <c r="BU227" s="484"/>
      <c r="BV227" s="484"/>
      <c r="BW227" s="484"/>
      <c r="BX227" s="484"/>
      <c r="BY227" s="484"/>
      <c r="BZ227" s="484"/>
      <c r="CA227" s="484"/>
      <c r="CB227" s="484"/>
      <c r="CC227" s="484"/>
      <c r="CD227" s="484"/>
      <c r="CE227" s="484"/>
      <c r="CF227" s="484"/>
      <c r="CG227" s="484"/>
      <c r="CH227" s="484"/>
      <c r="CI227" s="484"/>
      <c r="CJ227" s="484"/>
      <c r="CK227" s="484"/>
      <c r="CL227" s="570"/>
    </row>
    <row r="228" spans="1:90" ht="21" customHeight="1">
      <c r="A228" s="481"/>
      <c r="B228" s="482"/>
      <c r="C228" s="564"/>
      <c r="D228" s="481"/>
      <c r="E228" s="481"/>
      <c r="F228" s="481"/>
      <c r="G228" s="481"/>
      <c r="H228" s="481"/>
      <c r="I228" s="481"/>
      <c r="J228" s="481"/>
      <c r="K228" s="481"/>
      <c r="L228" s="481"/>
      <c r="M228" s="481"/>
      <c r="N228" s="481"/>
      <c r="O228" s="481"/>
      <c r="P228" s="481"/>
      <c r="Q228" s="481"/>
      <c r="R228" s="481"/>
      <c r="S228" s="481"/>
      <c r="T228" s="481"/>
      <c r="U228" s="481"/>
      <c r="V228" s="481"/>
      <c r="W228" s="481"/>
      <c r="X228" s="481"/>
      <c r="Y228" s="481"/>
      <c r="Z228" s="481"/>
      <c r="AA228" s="481"/>
      <c r="AB228" s="481"/>
      <c r="AC228" s="481"/>
      <c r="AD228" s="565"/>
      <c r="AE228" s="482"/>
      <c r="AF228" s="481"/>
      <c r="AG228" s="483"/>
      <c r="AH228" s="483"/>
      <c r="AI228" s="483"/>
      <c r="AJ228" s="483"/>
      <c r="AK228" s="483"/>
      <c r="AL228" s="483"/>
      <c r="AM228" s="483"/>
      <c r="AN228" s="484"/>
      <c r="AO228" s="484"/>
      <c r="AP228" s="484"/>
      <c r="AQ228" s="484"/>
      <c r="AR228" s="484"/>
      <c r="AS228" s="484"/>
      <c r="AT228" s="484"/>
      <c r="AU228" s="484"/>
      <c r="AV228" s="484"/>
      <c r="AW228" s="484"/>
      <c r="AX228" s="484"/>
      <c r="AY228" s="484"/>
      <c r="AZ228" s="484"/>
      <c r="BA228" s="484"/>
      <c r="BB228" s="484"/>
      <c r="BC228" s="484"/>
      <c r="BD228" s="484"/>
      <c r="BE228" s="484"/>
      <c r="BF228" s="484"/>
      <c r="BG228" s="484"/>
      <c r="BH228" s="484"/>
      <c r="BI228" s="484"/>
      <c r="BJ228" s="484"/>
      <c r="BK228" s="484"/>
      <c r="BL228" s="484"/>
      <c r="BM228" s="484"/>
      <c r="BN228" s="484"/>
      <c r="BO228" s="484"/>
      <c r="BP228" s="484"/>
      <c r="BQ228" s="484"/>
      <c r="BR228" s="484"/>
      <c r="BS228" s="484"/>
      <c r="BT228" s="484"/>
      <c r="BU228" s="484"/>
      <c r="BV228" s="484"/>
      <c r="BW228" s="484"/>
      <c r="BX228" s="484"/>
      <c r="BY228" s="484"/>
      <c r="BZ228" s="484"/>
      <c r="CA228" s="484"/>
      <c r="CB228" s="484"/>
      <c r="CC228" s="484"/>
      <c r="CD228" s="484"/>
      <c r="CE228" s="484"/>
      <c r="CF228" s="484"/>
      <c r="CG228" s="484"/>
      <c r="CH228" s="484"/>
      <c r="CI228" s="484"/>
      <c r="CJ228" s="484"/>
      <c r="CK228" s="484"/>
      <c r="CL228" s="570"/>
    </row>
    <row r="229" spans="1:90" ht="21" customHeight="1">
      <c r="A229" s="481"/>
      <c r="B229" s="482"/>
      <c r="C229" s="564"/>
      <c r="D229" s="481"/>
      <c r="E229" s="481"/>
      <c r="F229" s="481"/>
      <c r="G229" s="481"/>
      <c r="H229" s="481"/>
      <c r="I229" s="481"/>
      <c r="J229" s="481"/>
      <c r="K229" s="481"/>
      <c r="L229" s="481"/>
      <c r="M229" s="481"/>
      <c r="N229" s="481"/>
      <c r="O229" s="481"/>
      <c r="P229" s="481"/>
      <c r="Q229" s="481"/>
      <c r="R229" s="481"/>
      <c r="S229" s="481"/>
      <c r="T229" s="481"/>
      <c r="U229" s="481"/>
      <c r="V229" s="481"/>
      <c r="W229" s="481"/>
      <c r="X229" s="481"/>
      <c r="Y229" s="481"/>
      <c r="Z229" s="481"/>
      <c r="AA229" s="481"/>
      <c r="AB229" s="481"/>
      <c r="AC229" s="481"/>
      <c r="AD229" s="565"/>
      <c r="AE229" s="482"/>
      <c r="AF229" s="481"/>
      <c r="AG229" s="483"/>
      <c r="AH229" s="483"/>
      <c r="AI229" s="483"/>
      <c r="AJ229" s="483"/>
      <c r="AK229" s="483"/>
      <c r="AL229" s="483"/>
      <c r="AM229" s="483"/>
      <c r="AN229" s="484"/>
      <c r="AO229" s="484"/>
      <c r="AP229" s="484"/>
      <c r="AQ229" s="484"/>
      <c r="AR229" s="484"/>
      <c r="AS229" s="484"/>
      <c r="AT229" s="484"/>
      <c r="AU229" s="484"/>
      <c r="AV229" s="484"/>
      <c r="AW229" s="484"/>
      <c r="AX229" s="484"/>
      <c r="AY229" s="484"/>
      <c r="AZ229" s="484"/>
      <c r="BA229" s="484"/>
      <c r="BB229" s="484"/>
      <c r="BC229" s="484"/>
      <c r="BD229" s="484"/>
      <c r="BE229" s="484"/>
      <c r="BF229" s="484"/>
      <c r="BG229" s="484"/>
      <c r="BH229" s="484"/>
      <c r="BI229" s="484"/>
      <c r="BJ229" s="484"/>
      <c r="BK229" s="484"/>
      <c r="BL229" s="484"/>
      <c r="BM229" s="484"/>
      <c r="BN229" s="484"/>
      <c r="BO229" s="484"/>
      <c r="BP229" s="484"/>
      <c r="BQ229" s="484"/>
      <c r="BR229" s="484"/>
      <c r="BS229" s="484"/>
      <c r="BT229" s="484"/>
      <c r="BU229" s="484"/>
      <c r="BV229" s="484"/>
      <c r="BW229" s="484"/>
      <c r="BX229" s="484"/>
      <c r="BY229" s="484"/>
      <c r="BZ229" s="484"/>
      <c r="CA229" s="484"/>
      <c r="CB229" s="484"/>
      <c r="CC229" s="484"/>
      <c r="CD229" s="484"/>
      <c r="CE229" s="484"/>
      <c r="CF229" s="484"/>
      <c r="CG229" s="484"/>
      <c r="CH229" s="484"/>
      <c r="CI229" s="484"/>
      <c r="CJ229" s="484"/>
      <c r="CK229" s="484"/>
      <c r="CL229" s="570"/>
    </row>
    <row r="230" spans="1:90" ht="21" customHeight="1">
      <c r="A230" s="481"/>
      <c r="B230" s="482"/>
      <c r="C230" s="564"/>
      <c r="D230" s="481"/>
      <c r="E230" s="481"/>
      <c r="F230" s="481"/>
      <c r="G230" s="481"/>
      <c r="H230" s="481"/>
      <c r="I230" s="481"/>
      <c r="J230" s="481"/>
      <c r="K230" s="481"/>
      <c r="L230" s="481"/>
      <c r="M230" s="481"/>
      <c r="N230" s="481"/>
      <c r="O230" s="481"/>
      <c r="P230" s="481"/>
      <c r="Q230" s="481"/>
      <c r="R230" s="481"/>
      <c r="S230" s="481"/>
      <c r="T230" s="481"/>
      <c r="U230" s="481"/>
      <c r="V230" s="481"/>
      <c r="W230" s="481"/>
      <c r="X230" s="481"/>
      <c r="Y230" s="481"/>
      <c r="Z230" s="481"/>
      <c r="AA230" s="481"/>
      <c r="AB230" s="481"/>
      <c r="AC230" s="481"/>
      <c r="AD230" s="565"/>
      <c r="AE230" s="482"/>
      <c r="AF230" s="481"/>
      <c r="AG230" s="483"/>
      <c r="AH230" s="483"/>
      <c r="AI230" s="483"/>
      <c r="AJ230" s="483"/>
      <c r="AK230" s="483"/>
      <c r="AL230" s="483"/>
      <c r="AM230" s="483"/>
      <c r="AN230" s="484"/>
      <c r="AO230" s="484"/>
      <c r="AP230" s="484"/>
      <c r="AQ230" s="484"/>
      <c r="AR230" s="484"/>
      <c r="AS230" s="484"/>
      <c r="AT230" s="484"/>
      <c r="AU230" s="484"/>
      <c r="AV230" s="484"/>
      <c r="AW230" s="484"/>
      <c r="AX230" s="484"/>
      <c r="AY230" s="484"/>
      <c r="AZ230" s="484"/>
      <c r="BA230" s="484"/>
      <c r="BB230" s="484"/>
      <c r="BC230" s="484"/>
      <c r="BD230" s="484"/>
      <c r="BE230" s="484"/>
      <c r="BF230" s="484"/>
      <c r="BG230" s="484"/>
      <c r="BH230" s="484"/>
      <c r="BI230" s="484"/>
      <c r="BJ230" s="484"/>
      <c r="BK230" s="484"/>
      <c r="BL230" s="484"/>
      <c r="BM230" s="484"/>
      <c r="BN230" s="484"/>
      <c r="BO230" s="484"/>
      <c r="BP230" s="484"/>
      <c r="BQ230" s="484"/>
      <c r="BR230" s="484"/>
      <c r="BS230" s="484"/>
      <c r="BT230" s="484"/>
      <c r="BU230" s="484"/>
      <c r="BV230" s="484"/>
      <c r="BW230" s="484"/>
      <c r="BX230" s="484"/>
      <c r="BY230" s="484"/>
      <c r="BZ230" s="484"/>
      <c r="CA230" s="484"/>
      <c r="CB230" s="484"/>
      <c r="CC230" s="484"/>
      <c r="CD230" s="484"/>
      <c r="CE230" s="484"/>
      <c r="CF230" s="484"/>
      <c r="CG230" s="484"/>
      <c r="CH230" s="484"/>
      <c r="CI230" s="484"/>
      <c r="CJ230" s="484"/>
      <c r="CK230" s="484"/>
      <c r="CL230" s="570"/>
    </row>
    <row r="231" spans="1:90" ht="21" customHeight="1">
      <c r="A231" s="481"/>
      <c r="B231" s="482"/>
      <c r="C231" s="564"/>
      <c r="D231" s="481"/>
      <c r="E231" s="481"/>
      <c r="F231" s="481"/>
      <c r="G231" s="481"/>
      <c r="H231" s="481"/>
      <c r="I231" s="481"/>
      <c r="J231" s="481"/>
      <c r="K231" s="481"/>
      <c r="L231" s="481"/>
      <c r="M231" s="481"/>
      <c r="N231" s="481"/>
      <c r="O231" s="481"/>
      <c r="P231" s="481"/>
      <c r="Q231" s="481"/>
      <c r="R231" s="481"/>
      <c r="S231" s="481"/>
      <c r="T231" s="481"/>
      <c r="U231" s="481"/>
      <c r="V231" s="481"/>
      <c r="W231" s="481"/>
      <c r="X231" s="481"/>
      <c r="Y231" s="481"/>
      <c r="Z231" s="481"/>
      <c r="AA231" s="481"/>
      <c r="AB231" s="481"/>
      <c r="AC231" s="481"/>
      <c r="AD231" s="565"/>
      <c r="AE231" s="482"/>
      <c r="AF231" s="481"/>
      <c r="AG231" s="483"/>
      <c r="AH231" s="483"/>
      <c r="AI231" s="483"/>
      <c r="AJ231" s="483"/>
      <c r="AK231" s="483"/>
      <c r="AL231" s="483"/>
      <c r="AM231" s="483"/>
      <c r="AN231" s="484"/>
      <c r="AO231" s="484"/>
      <c r="AP231" s="484"/>
      <c r="AQ231" s="484"/>
      <c r="AR231" s="484"/>
      <c r="AS231" s="484"/>
      <c r="AT231" s="484"/>
      <c r="AU231" s="484"/>
      <c r="AV231" s="484"/>
      <c r="AW231" s="484"/>
      <c r="AX231" s="484"/>
      <c r="AY231" s="484"/>
      <c r="AZ231" s="484"/>
      <c r="BA231" s="484"/>
      <c r="BB231" s="484"/>
      <c r="BC231" s="484"/>
      <c r="BD231" s="484"/>
      <c r="BE231" s="484"/>
      <c r="BF231" s="484"/>
      <c r="BG231" s="484"/>
      <c r="BH231" s="484"/>
      <c r="BI231" s="484"/>
      <c r="BJ231" s="484"/>
      <c r="BK231" s="484"/>
      <c r="BL231" s="484"/>
      <c r="BM231" s="484"/>
      <c r="BN231" s="484"/>
      <c r="BO231" s="484"/>
      <c r="BP231" s="484"/>
      <c r="BQ231" s="484"/>
      <c r="BR231" s="484"/>
      <c r="BS231" s="484"/>
      <c r="BT231" s="484"/>
      <c r="BU231" s="484"/>
      <c r="BV231" s="484"/>
      <c r="BW231" s="484"/>
      <c r="BX231" s="484"/>
      <c r="BY231" s="484"/>
      <c r="BZ231" s="484"/>
      <c r="CA231" s="484"/>
      <c r="CB231" s="484"/>
      <c r="CC231" s="484"/>
      <c r="CD231" s="484"/>
      <c r="CE231" s="484"/>
      <c r="CF231" s="484"/>
      <c r="CG231" s="484"/>
      <c r="CH231" s="484"/>
      <c r="CI231" s="484"/>
      <c r="CJ231" s="484"/>
      <c r="CK231" s="484"/>
      <c r="CL231" s="570"/>
    </row>
    <row r="232" spans="1:90" ht="21" customHeight="1">
      <c r="A232" s="481"/>
      <c r="B232" s="482"/>
      <c r="C232" s="564"/>
      <c r="D232" s="481"/>
      <c r="E232" s="481"/>
      <c r="F232" s="481"/>
      <c r="G232" s="481"/>
      <c r="H232" s="481"/>
      <c r="I232" s="481"/>
      <c r="J232" s="481"/>
      <c r="K232" s="481"/>
      <c r="L232" s="481"/>
      <c r="M232" s="481"/>
      <c r="N232" s="481"/>
      <c r="O232" s="481"/>
      <c r="P232" s="481"/>
      <c r="Q232" s="481"/>
      <c r="R232" s="481"/>
      <c r="S232" s="481"/>
      <c r="T232" s="481"/>
      <c r="U232" s="481"/>
      <c r="V232" s="481"/>
      <c r="W232" s="481"/>
      <c r="X232" s="481"/>
      <c r="Y232" s="481"/>
      <c r="Z232" s="481"/>
      <c r="AA232" s="481"/>
      <c r="AB232" s="481"/>
      <c r="AC232" s="481"/>
      <c r="AD232" s="565"/>
      <c r="AE232" s="482"/>
      <c r="AF232" s="481"/>
      <c r="AG232" s="483"/>
      <c r="AH232" s="483"/>
      <c r="AI232" s="483"/>
      <c r="AJ232" s="483"/>
      <c r="AK232" s="483"/>
      <c r="AL232" s="483"/>
      <c r="AM232" s="483"/>
      <c r="AN232" s="484"/>
      <c r="AO232" s="484"/>
      <c r="AP232" s="484"/>
      <c r="AQ232" s="484"/>
      <c r="AR232" s="484"/>
      <c r="AS232" s="484"/>
      <c r="AT232" s="484"/>
      <c r="AU232" s="484"/>
      <c r="AV232" s="484"/>
      <c r="AW232" s="484"/>
      <c r="AX232" s="484"/>
      <c r="AY232" s="484"/>
      <c r="AZ232" s="484"/>
      <c r="BA232" s="484"/>
      <c r="BB232" s="484"/>
      <c r="BC232" s="484"/>
      <c r="BD232" s="484"/>
      <c r="BE232" s="484"/>
      <c r="BF232" s="484"/>
      <c r="BG232" s="484"/>
      <c r="BH232" s="484"/>
      <c r="BI232" s="484"/>
      <c r="BJ232" s="484"/>
      <c r="BK232" s="484"/>
      <c r="BL232" s="484"/>
      <c r="BM232" s="484"/>
      <c r="BN232" s="484"/>
      <c r="BO232" s="484"/>
      <c r="BP232" s="484"/>
      <c r="BQ232" s="484"/>
      <c r="BR232" s="484"/>
      <c r="BS232" s="484"/>
      <c r="BT232" s="484"/>
      <c r="BU232" s="484"/>
      <c r="BV232" s="484"/>
      <c r="BW232" s="484"/>
      <c r="BX232" s="484"/>
      <c r="BY232" s="484"/>
      <c r="BZ232" s="484"/>
      <c r="CA232" s="484"/>
      <c r="CB232" s="484"/>
      <c r="CC232" s="484"/>
      <c r="CD232" s="484"/>
      <c r="CE232" s="484"/>
      <c r="CF232" s="484"/>
      <c r="CG232" s="484"/>
      <c r="CH232" s="484"/>
      <c r="CI232" s="484"/>
      <c r="CJ232" s="484"/>
      <c r="CK232" s="484"/>
      <c r="CL232" s="570"/>
    </row>
    <row r="233" spans="1:90" ht="21" customHeight="1">
      <c r="A233" s="481"/>
      <c r="B233" s="482"/>
      <c r="C233" s="564"/>
      <c r="D233" s="481"/>
      <c r="E233" s="481"/>
      <c r="F233" s="481"/>
      <c r="G233" s="481"/>
      <c r="H233" s="481"/>
      <c r="I233" s="481"/>
      <c r="J233" s="481"/>
      <c r="K233" s="481"/>
      <c r="L233" s="481"/>
      <c r="M233" s="481"/>
      <c r="N233" s="481"/>
      <c r="O233" s="481"/>
      <c r="P233" s="481"/>
      <c r="Q233" s="481"/>
      <c r="R233" s="481"/>
      <c r="S233" s="481"/>
      <c r="T233" s="481"/>
      <c r="U233" s="481"/>
      <c r="V233" s="481"/>
      <c r="W233" s="481"/>
      <c r="X233" s="481"/>
      <c r="Y233" s="481"/>
      <c r="Z233" s="481"/>
      <c r="AA233" s="481"/>
      <c r="AB233" s="481"/>
      <c r="AC233" s="481"/>
      <c r="AD233" s="565"/>
      <c r="AE233" s="482"/>
      <c r="AF233" s="481"/>
      <c r="AG233" s="483"/>
      <c r="AH233" s="483"/>
      <c r="AI233" s="483"/>
      <c r="AJ233" s="483"/>
      <c r="AK233" s="483"/>
      <c r="AL233" s="483"/>
      <c r="AM233" s="483"/>
      <c r="AN233" s="484"/>
      <c r="AO233" s="484"/>
      <c r="AP233" s="484"/>
      <c r="AQ233" s="484"/>
      <c r="AR233" s="484"/>
      <c r="AS233" s="484"/>
      <c r="AT233" s="484"/>
      <c r="AU233" s="484"/>
      <c r="AV233" s="484"/>
      <c r="AW233" s="484"/>
      <c r="AX233" s="484"/>
      <c r="AY233" s="484"/>
      <c r="AZ233" s="484"/>
      <c r="BA233" s="484"/>
      <c r="BB233" s="484"/>
      <c r="BC233" s="484"/>
      <c r="BD233" s="484"/>
      <c r="BE233" s="484"/>
      <c r="BF233" s="484"/>
      <c r="BG233" s="484"/>
      <c r="BH233" s="484"/>
      <c r="BI233" s="484"/>
      <c r="BJ233" s="484"/>
      <c r="BK233" s="484"/>
      <c r="BL233" s="484"/>
      <c r="BM233" s="484"/>
      <c r="BN233" s="484"/>
      <c r="BO233" s="484"/>
      <c r="BP233" s="484"/>
      <c r="BQ233" s="484"/>
      <c r="BR233" s="484"/>
      <c r="BS233" s="484"/>
      <c r="BT233" s="484"/>
      <c r="BU233" s="484"/>
      <c r="BV233" s="484"/>
      <c r="BW233" s="484"/>
      <c r="BX233" s="484"/>
      <c r="BY233" s="484"/>
      <c r="BZ233" s="484"/>
      <c r="CA233" s="484"/>
      <c r="CB233" s="484"/>
      <c r="CC233" s="484"/>
      <c r="CD233" s="484"/>
      <c r="CE233" s="484"/>
      <c r="CF233" s="484"/>
      <c r="CG233" s="484"/>
      <c r="CH233" s="484"/>
      <c r="CI233" s="484"/>
      <c r="CJ233" s="484"/>
      <c r="CK233" s="484"/>
      <c r="CL233" s="570"/>
    </row>
    <row r="234" spans="1:90" ht="21" customHeight="1">
      <c r="A234" s="481"/>
      <c r="B234" s="482"/>
      <c r="C234" s="566"/>
      <c r="D234" s="567"/>
      <c r="E234" s="567"/>
      <c r="F234" s="567"/>
      <c r="G234" s="567"/>
      <c r="H234" s="567"/>
      <c r="I234" s="567"/>
      <c r="J234" s="567"/>
      <c r="K234" s="567"/>
      <c r="L234" s="567"/>
      <c r="M234" s="567"/>
      <c r="N234" s="567"/>
      <c r="O234" s="567"/>
      <c r="P234" s="567"/>
      <c r="Q234" s="567"/>
      <c r="R234" s="567"/>
      <c r="S234" s="567"/>
      <c r="T234" s="567"/>
      <c r="U234" s="567"/>
      <c r="V234" s="567"/>
      <c r="W234" s="567"/>
      <c r="X234" s="567"/>
      <c r="Y234" s="567"/>
      <c r="Z234" s="567"/>
      <c r="AA234" s="567"/>
      <c r="AB234" s="567"/>
      <c r="AC234" s="567"/>
      <c r="AD234" s="568"/>
      <c r="AE234" s="482"/>
      <c r="AF234" s="481"/>
      <c r="AG234" s="483"/>
      <c r="AH234" s="483"/>
      <c r="AI234" s="483"/>
      <c r="AJ234" s="483"/>
      <c r="AK234" s="483"/>
      <c r="AL234" s="483"/>
      <c r="AM234" s="483"/>
      <c r="AN234" s="484"/>
      <c r="AO234" s="484"/>
      <c r="AP234" s="484"/>
      <c r="AQ234" s="484"/>
      <c r="AR234" s="484"/>
      <c r="AS234" s="484"/>
      <c r="AT234" s="484"/>
      <c r="AU234" s="484"/>
      <c r="AV234" s="484"/>
      <c r="AW234" s="484"/>
      <c r="AX234" s="484"/>
      <c r="AY234" s="484"/>
      <c r="AZ234" s="484"/>
      <c r="BA234" s="484"/>
      <c r="BB234" s="484"/>
      <c r="BC234" s="484"/>
      <c r="BD234" s="484"/>
      <c r="BE234" s="484"/>
      <c r="BF234" s="484"/>
      <c r="BG234" s="484"/>
      <c r="BH234" s="484"/>
      <c r="BI234" s="484"/>
      <c r="BJ234" s="484"/>
      <c r="BK234" s="484"/>
      <c r="BL234" s="484"/>
      <c r="BM234" s="484"/>
      <c r="BN234" s="484"/>
      <c r="BO234" s="484"/>
      <c r="BP234" s="484"/>
      <c r="BQ234" s="484"/>
      <c r="BR234" s="484"/>
      <c r="BS234" s="484"/>
      <c r="BT234" s="484"/>
      <c r="BU234" s="484"/>
      <c r="BV234" s="484"/>
      <c r="BW234" s="484"/>
      <c r="BX234" s="484"/>
      <c r="BY234" s="484"/>
      <c r="BZ234" s="484"/>
      <c r="CA234" s="484"/>
      <c r="CB234" s="484"/>
      <c r="CC234" s="484"/>
      <c r="CD234" s="484"/>
      <c r="CE234" s="484"/>
      <c r="CF234" s="484"/>
      <c r="CG234" s="484"/>
      <c r="CH234" s="484"/>
      <c r="CI234" s="484"/>
      <c r="CJ234" s="484"/>
      <c r="CK234" s="484"/>
      <c r="CL234" s="570"/>
    </row>
    <row r="235" spans="1:90" ht="21" customHeight="1">
      <c r="A235" s="481"/>
      <c r="B235" s="482"/>
      <c r="C235" s="482"/>
      <c r="D235" s="482"/>
      <c r="E235" s="482"/>
      <c r="F235" s="482"/>
      <c r="G235" s="482"/>
      <c r="H235" s="482"/>
      <c r="I235" s="482"/>
      <c r="J235" s="482"/>
      <c r="K235" s="482"/>
      <c r="L235" s="482"/>
      <c r="M235" s="482"/>
      <c r="N235" s="482"/>
      <c r="O235" s="482"/>
      <c r="P235" s="482"/>
      <c r="Q235" s="482"/>
      <c r="R235" s="482"/>
      <c r="S235" s="482"/>
      <c r="T235" s="482"/>
      <c r="U235" s="482"/>
      <c r="V235" s="482"/>
      <c r="W235" s="482"/>
      <c r="X235" s="482"/>
      <c r="Y235" s="482"/>
      <c r="Z235" s="482"/>
      <c r="AA235" s="482"/>
      <c r="AB235" s="482"/>
      <c r="AC235" s="482"/>
      <c r="AD235" s="482"/>
      <c r="AE235" s="482"/>
      <c r="AF235" s="481"/>
      <c r="AG235" s="483"/>
      <c r="AH235" s="483"/>
      <c r="AI235" s="483"/>
      <c r="AJ235" s="483"/>
      <c r="AK235" s="483"/>
      <c r="AL235" s="483"/>
      <c r="AM235" s="483"/>
      <c r="AN235" s="484"/>
      <c r="AO235" s="484"/>
      <c r="AP235" s="484"/>
      <c r="AQ235" s="484"/>
      <c r="AR235" s="484"/>
      <c r="AS235" s="484"/>
      <c r="AT235" s="484"/>
      <c r="AU235" s="484"/>
      <c r="AV235" s="484"/>
      <c r="AW235" s="484"/>
      <c r="AX235" s="484"/>
      <c r="AY235" s="484"/>
      <c r="AZ235" s="484"/>
      <c r="BA235" s="484"/>
      <c r="BB235" s="484"/>
      <c r="BC235" s="484"/>
      <c r="BD235" s="484"/>
      <c r="BE235" s="484"/>
      <c r="BF235" s="484"/>
      <c r="BG235" s="484"/>
      <c r="BH235" s="484"/>
      <c r="BI235" s="484"/>
      <c r="BJ235" s="484"/>
      <c r="BK235" s="484"/>
      <c r="BL235" s="484"/>
      <c r="BM235" s="484"/>
      <c r="BN235" s="484"/>
      <c r="BO235" s="484"/>
      <c r="BP235" s="484"/>
      <c r="BQ235" s="484"/>
      <c r="BR235" s="484"/>
      <c r="BS235" s="484"/>
      <c r="BT235" s="484"/>
      <c r="BU235" s="484"/>
      <c r="BV235" s="484"/>
      <c r="BW235" s="484"/>
      <c r="BX235" s="484"/>
      <c r="BY235" s="484"/>
      <c r="BZ235" s="484"/>
      <c r="CA235" s="484"/>
      <c r="CB235" s="484"/>
      <c r="CC235" s="484"/>
      <c r="CD235" s="484"/>
      <c r="CE235" s="484"/>
      <c r="CF235" s="484"/>
      <c r="CG235" s="484"/>
      <c r="CH235" s="484"/>
      <c r="CI235" s="484"/>
      <c r="CJ235" s="484"/>
      <c r="CK235" s="484"/>
      <c r="CL235" s="570"/>
    </row>
    <row r="236" spans="1:90" ht="21" customHeight="1">
      <c r="A236" s="481"/>
      <c r="B236" s="482"/>
      <c r="C236" s="482"/>
      <c r="D236" s="482"/>
      <c r="E236" s="482"/>
      <c r="F236" s="482"/>
      <c r="G236" s="482"/>
      <c r="H236" s="482"/>
      <c r="I236" s="482"/>
      <c r="J236" s="482"/>
      <c r="K236" s="482"/>
      <c r="L236" s="482"/>
      <c r="M236" s="482"/>
      <c r="N236" s="482"/>
      <c r="O236" s="482"/>
      <c r="P236" s="482"/>
      <c r="Q236" s="482"/>
      <c r="R236" s="482"/>
      <c r="S236" s="482"/>
      <c r="T236" s="482"/>
      <c r="U236" s="482"/>
      <c r="V236" s="482"/>
      <c r="W236" s="482"/>
      <c r="X236" s="482"/>
      <c r="Y236" s="482"/>
      <c r="Z236" s="482"/>
      <c r="AA236" s="482"/>
      <c r="AB236" s="482"/>
      <c r="AC236" s="482"/>
      <c r="AD236" s="482"/>
      <c r="AE236" s="482"/>
      <c r="AF236" s="481"/>
      <c r="AG236" s="483"/>
      <c r="AH236" s="483"/>
      <c r="AI236" s="483"/>
      <c r="AJ236" s="483"/>
      <c r="AK236" s="483"/>
      <c r="AL236" s="483"/>
      <c r="AM236" s="483"/>
      <c r="AN236" s="484"/>
      <c r="AO236" s="484"/>
      <c r="AP236" s="484"/>
      <c r="AQ236" s="484"/>
      <c r="AR236" s="484"/>
      <c r="AS236" s="484"/>
      <c r="AT236" s="484"/>
      <c r="AU236" s="484"/>
      <c r="AV236" s="484"/>
      <c r="AW236" s="484"/>
      <c r="AX236" s="484"/>
      <c r="AY236" s="484"/>
      <c r="AZ236" s="484"/>
      <c r="BA236" s="484"/>
      <c r="BB236" s="484"/>
      <c r="BC236" s="484"/>
      <c r="BD236" s="484"/>
      <c r="BE236" s="484"/>
      <c r="BF236" s="484"/>
      <c r="BG236" s="484"/>
      <c r="BH236" s="484"/>
      <c r="BI236" s="484"/>
      <c r="BJ236" s="484"/>
      <c r="BK236" s="484"/>
      <c r="BL236" s="484"/>
      <c r="BM236" s="484"/>
      <c r="BN236" s="484"/>
      <c r="BO236" s="484"/>
      <c r="BP236" s="484"/>
      <c r="BQ236" s="484"/>
      <c r="BR236" s="484"/>
      <c r="BS236" s="484"/>
      <c r="BT236" s="484"/>
      <c r="BU236" s="484"/>
      <c r="BV236" s="484"/>
      <c r="BW236" s="484"/>
      <c r="BX236" s="484"/>
      <c r="BY236" s="484"/>
      <c r="BZ236" s="484"/>
      <c r="CA236" s="484"/>
      <c r="CB236" s="484"/>
      <c r="CC236" s="484"/>
      <c r="CD236" s="484"/>
      <c r="CE236" s="484"/>
      <c r="CF236" s="484"/>
      <c r="CG236" s="484"/>
      <c r="CH236" s="484"/>
      <c r="CI236" s="484"/>
      <c r="CJ236" s="484"/>
      <c r="CK236" s="484"/>
      <c r="CL236" s="570"/>
    </row>
    <row r="237" spans="1:90" ht="21" customHeight="1">
      <c r="A237" s="481"/>
      <c r="B237" s="482"/>
      <c r="C237" s="482"/>
      <c r="D237" s="482"/>
      <c r="E237" s="482"/>
      <c r="F237" s="482"/>
      <c r="G237" s="482"/>
      <c r="H237" s="482"/>
      <c r="I237" s="482"/>
      <c r="J237" s="482"/>
      <c r="K237" s="482"/>
      <c r="L237" s="482"/>
      <c r="M237" s="482"/>
      <c r="N237" s="482"/>
      <c r="O237" s="482"/>
      <c r="P237" s="482"/>
      <c r="Q237" s="482"/>
      <c r="R237" s="482"/>
      <c r="S237" s="482"/>
      <c r="T237" s="482"/>
      <c r="U237" s="482"/>
      <c r="V237" s="482"/>
      <c r="W237" s="482"/>
      <c r="X237" s="482"/>
      <c r="Y237" s="482"/>
      <c r="Z237" s="482"/>
      <c r="AA237" s="482"/>
      <c r="AB237" s="482"/>
      <c r="AC237" s="482"/>
      <c r="AD237" s="482"/>
      <c r="AE237" s="482"/>
      <c r="AF237" s="481"/>
      <c r="AG237" s="483"/>
      <c r="AH237" s="483"/>
      <c r="AI237" s="483"/>
      <c r="AJ237" s="483"/>
      <c r="AK237" s="483"/>
      <c r="AL237" s="483"/>
      <c r="AM237" s="483"/>
      <c r="AN237" s="484"/>
      <c r="AO237" s="484"/>
      <c r="AP237" s="484"/>
      <c r="AQ237" s="484"/>
      <c r="AR237" s="484"/>
      <c r="AS237" s="484"/>
      <c r="AT237" s="484"/>
      <c r="AU237" s="484"/>
      <c r="AV237" s="484"/>
      <c r="AW237" s="484"/>
      <c r="AX237" s="484"/>
      <c r="AY237" s="484"/>
      <c r="AZ237" s="484"/>
      <c r="BA237" s="484"/>
      <c r="BB237" s="484"/>
      <c r="BC237" s="484"/>
      <c r="BD237" s="484"/>
      <c r="BE237" s="484"/>
      <c r="BF237" s="484"/>
      <c r="BG237" s="484"/>
      <c r="BH237" s="484"/>
      <c r="BI237" s="484"/>
      <c r="BJ237" s="484"/>
      <c r="BK237" s="484"/>
      <c r="BL237" s="484"/>
      <c r="BM237" s="484"/>
      <c r="BN237" s="484"/>
      <c r="BO237" s="484"/>
      <c r="BP237" s="484"/>
      <c r="BQ237" s="484"/>
      <c r="BR237" s="484"/>
      <c r="BS237" s="484"/>
      <c r="BT237" s="484"/>
      <c r="BU237" s="484"/>
      <c r="BV237" s="484"/>
      <c r="BW237" s="484"/>
      <c r="BX237" s="484"/>
      <c r="BY237" s="484"/>
      <c r="BZ237" s="484"/>
      <c r="CA237" s="484"/>
      <c r="CB237" s="484"/>
      <c r="CC237" s="484"/>
      <c r="CD237" s="484"/>
      <c r="CE237" s="484"/>
      <c r="CF237" s="484"/>
      <c r="CG237" s="484"/>
      <c r="CH237" s="484"/>
      <c r="CI237" s="484"/>
      <c r="CJ237" s="484"/>
      <c r="CK237" s="484"/>
      <c r="CL237" s="570"/>
    </row>
    <row r="238" spans="1:90" ht="21" customHeight="1">
      <c r="A238" s="325"/>
      <c r="B238" s="325"/>
      <c r="C238" s="325"/>
      <c r="D238" s="325"/>
      <c r="E238" s="325"/>
      <c r="F238" s="325"/>
      <c r="G238" s="325"/>
      <c r="H238" s="325"/>
      <c r="I238" s="325"/>
      <c r="J238" s="325"/>
      <c r="K238" s="325"/>
      <c r="L238" s="325"/>
      <c r="M238" s="325"/>
      <c r="N238" s="325"/>
      <c r="O238" s="325"/>
      <c r="P238" s="325"/>
      <c r="Q238" s="325"/>
      <c r="R238" s="325"/>
      <c r="S238" s="325"/>
      <c r="T238" s="325"/>
      <c r="U238" s="325"/>
      <c r="V238" s="325"/>
      <c r="W238" s="325"/>
      <c r="X238" s="325"/>
      <c r="Y238" s="325"/>
      <c r="Z238" s="325"/>
      <c r="AA238" s="325"/>
      <c r="AB238" s="325"/>
      <c r="AC238" s="325"/>
      <c r="AD238" s="325"/>
      <c r="AE238" s="325"/>
      <c r="AF238" s="325"/>
      <c r="AG238" s="477"/>
      <c r="AH238" s="477"/>
      <c r="AI238" s="477"/>
      <c r="AJ238" s="477"/>
      <c r="AK238" s="477"/>
      <c r="AL238" s="477"/>
      <c r="AM238" s="477"/>
      <c r="AN238" s="478"/>
      <c r="AO238" s="478"/>
      <c r="AP238" s="478"/>
      <c r="AQ238" s="478"/>
      <c r="AR238" s="478"/>
      <c r="AS238" s="478"/>
      <c r="AT238" s="478"/>
      <c r="AU238" s="478"/>
      <c r="AV238" s="478"/>
      <c r="AW238" s="478"/>
      <c r="AX238" s="478"/>
      <c r="AY238" s="478"/>
      <c r="AZ238" s="478"/>
      <c r="BA238" s="478"/>
      <c r="BB238" s="478"/>
      <c r="BC238" s="478"/>
      <c r="BD238" s="478"/>
      <c r="BE238" s="478"/>
      <c r="BF238" s="478"/>
      <c r="BG238" s="478"/>
      <c r="BH238" s="478"/>
      <c r="BI238" s="478"/>
      <c r="BJ238" s="478"/>
      <c r="BK238" s="478"/>
      <c r="BL238" s="478"/>
      <c r="BM238" s="478"/>
      <c r="BN238" s="478"/>
      <c r="BO238" s="478"/>
      <c r="BP238" s="478"/>
      <c r="BQ238" s="478"/>
      <c r="BR238" s="478"/>
      <c r="BS238" s="478"/>
      <c r="BT238" s="478"/>
      <c r="BU238" s="478"/>
      <c r="BV238" s="478"/>
      <c r="BW238" s="478"/>
      <c r="BX238" s="478"/>
      <c r="BY238" s="478"/>
      <c r="BZ238" s="478"/>
      <c r="CA238" s="478"/>
      <c r="CB238" s="478"/>
      <c r="CC238" s="478"/>
      <c r="CD238" s="478"/>
      <c r="CE238" s="478"/>
      <c r="CF238" s="478"/>
      <c r="CG238" s="478"/>
      <c r="CH238" s="478"/>
      <c r="CI238" s="478"/>
      <c r="CJ238" s="478"/>
      <c r="CK238" s="478"/>
      <c r="CL238" s="569"/>
    </row>
    <row r="239" spans="1:90" ht="21" customHeight="1">
      <c r="A239" s="325"/>
      <c r="B239" s="325"/>
      <c r="C239" s="325"/>
      <c r="D239" s="325"/>
      <c r="E239" s="325"/>
      <c r="F239" s="325"/>
      <c r="G239" s="325"/>
      <c r="H239" s="325"/>
      <c r="I239" s="325"/>
      <c r="J239" s="325"/>
      <c r="K239" s="325"/>
      <c r="L239" s="325"/>
      <c r="M239" s="325"/>
      <c r="N239" s="325"/>
      <c r="O239" s="325"/>
      <c r="P239" s="325"/>
      <c r="Q239" s="325"/>
      <c r="R239" s="325"/>
      <c r="S239" s="325"/>
      <c r="T239" s="325"/>
      <c r="U239" s="325"/>
      <c r="V239" s="325"/>
      <c r="W239" s="325"/>
      <c r="X239" s="325"/>
      <c r="Y239" s="325"/>
      <c r="Z239" s="325"/>
      <c r="AA239" s="325"/>
      <c r="AB239" s="325"/>
      <c r="AC239" s="325"/>
      <c r="AD239" s="325"/>
      <c r="AE239" s="325"/>
      <c r="AF239" s="325"/>
      <c r="AG239" s="477"/>
      <c r="AH239" s="477"/>
      <c r="AI239" s="477"/>
      <c r="AJ239" s="477"/>
      <c r="AK239" s="477"/>
      <c r="AL239" s="477"/>
      <c r="AM239" s="477"/>
      <c r="AN239" s="478"/>
      <c r="AO239" s="478"/>
      <c r="AP239" s="478"/>
      <c r="AQ239" s="478"/>
      <c r="AR239" s="478"/>
      <c r="AS239" s="478"/>
      <c r="AT239" s="478"/>
      <c r="AU239" s="478"/>
      <c r="AV239" s="478"/>
      <c r="AW239" s="478"/>
      <c r="AX239" s="478"/>
      <c r="AY239" s="478"/>
      <c r="AZ239" s="478"/>
      <c r="BA239" s="478"/>
      <c r="BB239" s="478"/>
      <c r="BC239" s="478"/>
      <c r="BD239" s="478"/>
      <c r="BE239" s="478"/>
      <c r="BF239" s="478"/>
      <c r="BG239" s="478"/>
      <c r="BH239" s="478"/>
      <c r="BI239" s="478"/>
      <c r="BJ239" s="478"/>
      <c r="BK239" s="478"/>
      <c r="BL239" s="478"/>
      <c r="BM239" s="478"/>
      <c r="BN239" s="478"/>
      <c r="BO239" s="478"/>
      <c r="BP239" s="478"/>
      <c r="BQ239" s="478"/>
      <c r="BR239" s="478"/>
      <c r="BS239" s="478"/>
      <c r="BT239" s="478"/>
      <c r="BU239" s="478"/>
      <c r="BV239" s="478"/>
      <c r="BW239" s="478"/>
      <c r="BX239" s="478"/>
      <c r="BY239" s="478"/>
      <c r="BZ239" s="478"/>
      <c r="CA239" s="478"/>
      <c r="CB239" s="478"/>
      <c r="CC239" s="478"/>
      <c r="CD239" s="478"/>
      <c r="CE239" s="478"/>
      <c r="CF239" s="478"/>
      <c r="CG239" s="478"/>
      <c r="CH239" s="478"/>
      <c r="CI239" s="478"/>
      <c r="CJ239" s="478"/>
      <c r="CK239" s="478"/>
      <c r="CL239" s="569"/>
    </row>
    <row r="240" spans="1:90" ht="21" customHeight="1">
      <c r="A240" s="325"/>
      <c r="B240" s="325"/>
      <c r="C240" s="325"/>
      <c r="D240" s="325"/>
      <c r="E240" s="325"/>
      <c r="F240" s="325"/>
      <c r="G240" s="325"/>
      <c r="H240" s="325"/>
      <c r="I240" s="325"/>
      <c r="J240" s="325"/>
      <c r="K240" s="325"/>
      <c r="L240" s="325"/>
      <c r="M240" s="325"/>
      <c r="N240" s="325"/>
      <c r="O240" s="325"/>
      <c r="P240" s="325"/>
      <c r="Q240" s="325"/>
      <c r="R240" s="325"/>
      <c r="S240" s="325"/>
      <c r="T240" s="325"/>
      <c r="U240" s="325"/>
      <c r="V240" s="325"/>
      <c r="W240" s="325"/>
      <c r="X240" s="325"/>
      <c r="Y240" s="325"/>
      <c r="Z240" s="325"/>
      <c r="AA240" s="325"/>
      <c r="AB240" s="325"/>
      <c r="AC240" s="325"/>
      <c r="AD240" s="325"/>
      <c r="AE240" s="325"/>
      <c r="AF240" s="325"/>
      <c r="AG240" s="477"/>
      <c r="AH240" s="477"/>
      <c r="AI240" s="477"/>
      <c r="AJ240" s="477"/>
      <c r="AK240" s="477"/>
      <c r="AL240" s="477"/>
      <c r="AM240" s="477"/>
      <c r="AN240" s="478"/>
      <c r="AO240" s="478"/>
      <c r="AP240" s="478"/>
      <c r="AQ240" s="478"/>
      <c r="AR240" s="478"/>
      <c r="AS240" s="478"/>
      <c r="AT240" s="478"/>
      <c r="AU240" s="478"/>
      <c r="AV240" s="478"/>
      <c r="AW240" s="478"/>
      <c r="AX240" s="478"/>
      <c r="AY240" s="478"/>
      <c r="AZ240" s="478"/>
      <c r="BA240" s="478"/>
      <c r="BB240" s="478"/>
      <c r="BC240" s="478"/>
      <c r="BD240" s="478"/>
      <c r="BE240" s="478"/>
      <c r="BF240" s="478"/>
      <c r="BG240" s="478"/>
      <c r="BH240" s="478"/>
      <c r="BI240" s="478"/>
      <c r="BJ240" s="478"/>
      <c r="BK240" s="478"/>
      <c r="BL240" s="478"/>
      <c r="BM240" s="478"/>
      <c r="BN240" s="478"/>
      <c r="BO240" s="478"/>
      <c r="BP240" s="478"/>
      <c r="BQ240" s="478"/>
      <c r="BR240" s="478"/>
      <c r="BS240" s="478"/>
      <c r="BT240" s="478"/>
      <c r="BU240" s="478"/>
      <c r="BV240" s="478"/>
      <c r="BW240" s="478"/>
      <c r="BX240" s="478"/>
      <c r="BY240" s="478"/>
      <c r="BZ240" s="478"/>
      <c r="CA240" s="478"/>
      <c r="CB240" s="478"/>
      <c r="CC240" s="478"/>
      <c r="CD240" s="478"/>
      <c r="CE240" s="478"/>
      <c r="CF240" s="478"/>
      <c r="CG240" s="478"/>
      <c r="CH240" s="478"/>
      <c r="CI240" s="478"/>
      <c r="CJ240" s="478"/>
      <c r="CK240" s="478"/>
      <c r="CL240" s="569"/>
    </row>
    <row r="241" spans="1:90" ht="21" customHeight="1">
      <c r="A241" s="325"/>
      <c r="B241" s="325"/>
      <c r="C241" s="325"/>
      <c r="D241" s="325"/>
      <c r="E241" s="325"/>
      <c r="F241" s="325"/>
      <c r="G241" s="325"/>
      <c r="H241" s="325"/>
      <c r="I241" s="325"/>
      <c r="J241" s="325"/>
      <c r="K241" s="325"/>
      <c r="L241" s="325"/>
      <c r="M241" s="325"/>
      <c r="N241" s="325"/>
      <c r="O241" s="325"/>
      <c r="P241" s="325"/>
      <c r="Q241" s="325"/>
      <c r="R241" s="325"/>
      <c r="S241" s="325"/>
      <c r="T241" s="325"/>
      <c r="U241" s="325"/>
      <c r="V241" s="325"/>
      <c r="W241" s="325"/>
      <c r="X241" s="325"/>
      <c r="Y241" s="325"/>
      <c r="Z241" s="325"/>
      <c r="AA241" s="325"/>
      <c r="AB241" s="325"/>
      <c r="AC241" s="325"/>
      <c r="AD241" s="325"/>
      <c r="AE241" s="325"/>
      <c r="AF241" s="325"/>
      <c r="AG241" s="477"/>
      <c r="AH241" s="477"/>
      <c r="AI241" s="477"/>
      <c r="AJ241" s="477"/>
      <c r="AK241" s="477"/>
      <c r="AL241" s="477"/>
      <c r="AM241" s="477"/>
      <c r="AN241" s="478"/>
      <c r="AO241" s="478"/>
      <c r="AP241" s="478"/>
      <c r="AQ241" s="478"/>
      <c r="AR241" s="478"/>
      <c r="AS241" s="478"/>
      <c r="AT241" s="478"/>
      <c r="AU241" s="478"/>
      <c r="AV241" s="478"/>
      <c r="AW241" s="478"/>
      <c r="AX241" s="478"/>
      <c r="AY241" s="478"/>
      <c r="AZ241" s="478"/>
      <c r="BA241" s="478"/>
      <c r="BB241" s="478"/>
      <c r="BC241" s="478"/>
      <c r="BD241" s="478"/>
      <c r="BE241" s="478"/>
      <c r="BF241" s="478"/>
      <c r="BG241" s="478"/>
      <c r="BH241" s="478"/>
      <c r="BI241" s="478"/>
      <c r="BJ241" s="478"/>
      <c r="BK241" s="478"/>
      <c r="BL241" s="478"/>
      <c r="BM241" s="478"/>
      <c r="BN241" s="478"/>
      <c r="BO241" s="478"/>
      <c r="BP241" s="478"/>
      <c r="BQ241" s="478"/>
      <c r="BR241" s="478"/>
      <c r="BS241" s="478"/>
      <c r="BT241" s="478"/>
      <c r="BU241" s="478"/>
      <c r="BV241" s="478"/>
      <c r="BW241" s="478"/>
      <c r="BX241" s="478"/>
      <c r="BY241" s="478"/>
      <c r="BZ241" s="478"/>
      <c r="CA241" s="478"/>
      <c r="CB241" s="478"/>
      <c r="CC241" s="478"/>
      <c r="CD241" s="478"/>
      <c r="CE241" s="478"/>
      <c r="CF241" s="478"/>
      <c r="CG241" s="478"/>
      <c r="CH241" s="478"/>
      <c r="CI241" s="478"/>
      <c r="CJ241" s="478"/>
      <c r="CK241" s="478"/>
      <c r="CL241" s="569"/>
    </row>
  </sheetData>
  <sheetProtection sheet="1" objects="1" scenarios="1"/>
  <mergeCells count="925">
    <mergeCell ref="C222:AD222"/>
    <mergeCell ref="C219:E219"/>
    <mergeCell ref="F219:J219"/>
    <mergeCell ref="K219:O219"/>
    <mergeCell ref="P219:T219"/>
    <mergeCell ref="U219:Y219"/>
    <mergeCell ref="Z219:AD219"/>
    <mergeCell ref="C218:E218"/>
    <mergeCell ref="F218:J218"/>
    <mergeCell ref="K218:O218"/>
    <mergeCell ref="P218:T218"/>
    <mergeCell ref="U218:Y218"/>
    <mergeCell ref="Z218:AD218"/>
    <mergeCell ref="C217:E217"/>
    <mergeCell ref="F217:J217"/>
    <mergeCell ref="K217:O217"/>
    <mergeCell ref="P217:T217"/>
    <mergeCell ref="U217:Y217"/>
    <mergeCell ref="Z217:AD217"/>
    <mergeCell ref="C216:E216"/>
    <mergeCell ref="F216:J216"/>
    <mergeCell ref="K216:O216"/>
    <mergeCell ref="P216:T216"/>
    <mergeCell ref="U216:Y216"/>
    <mergeCell ref="Z216:AD216"/>
    <mergeCell ref="C215:E215"/>
    <mergeCell ref="F215:J215"/>
    <mergeCell ref="K215:O215"/>
    <mergeCell ref="P215:T215"/>
    <mergeCell ref="U215:Y215"/>
    <mergeCell ref="Z215:AD215"/>
    <mergeCell ref="C214:E214"/>
    <mergeCell ref="F214:J214"/>
    <mergeCell ref="K214:O214"/>
    <mergeCell ref="P214:T214"/>
    <mergeCell ref="U214:Y214"/>
    <mergeCell ref="Z214:AD214"/>
    <mergeCell ref="C213:E213"/>
    <mergeCell ref="F213:J213"/>
    <mergeCell ref="K213:O213"/>
    <mergeCell ref="P213:T213"/>
    <mergeCell ref="U213:Y213"/>
    <mergeCell ref="Z213:AD213"/>
    <mergeCell ref="C212:E212"/>
    <mergeCell ref="F212:J212"/>
    <mergeCell ref="K212:O212"/>
    <mergeCell ref="P212:T212"/>
    <mergeCell ref="U212:Y212"/>
    <mergeCell ref="Z212:AD212"/>
    <mergeCell ref="C211:E211"/>
    <mergeCell ref="F211:J211"/>
    <mergeCell ref="K211:O211"/>
    <mergeCell ref="P211:T211"/>
    <mergeCell ref="U211:Y211"/>
    <mergeCell ref="Z211:AD211"/>
    <mergeCell ref="C210:E210"/>
    <mergeCell ref="F210:J210"/>
    <mergeCell ref="K210:O210"/>
    <mergeCell ref="P210:T210"/>
    <mergeCell ref="U210:Y210"/>
    <mergeCell ref="Z210:AD210"/>
    <mergeCell ref="C209:E209"/>
    <mergeCell ref="F209:J209"/>
    <mergeCell ref="K209:O209"/>
    <mergeCell ref="P209:T209"/>
    <mergeCell ref="U209:Y209"/>
    <mergeCell ref="Z209:AD209"/>
    <mergeCell ref="C208:E208"/>
    <mergeCell ref="F208:J208"/>
    <mergeCell ref="K208:O208"/>
    <mergeCell ref="P208:T208"/>
    <mergeCell ref="U208:Y208"/>
    <mergeCell ref="Z208:AD208"/>
    <mergeCell ref="C207:E207"/>
    <mergeCell ref="F207:J207"/>
    <mergeCell ref="K207:O207"/>
    <mergeCell ref="P207:T207"/>
    <mergeCell ref="U207:Y207"/>
    <mergeCell ref="Z207:AD207"/>
    <mergeCell ref="C206:E206"/>
    <mergeCell ref="F206:J206"/>
    <mergeCell ref="K206:O206"/>
    <mergeCell ref="P206:T206"/>
    <mergeCell ref="U206:Y206"/>
    <mergeCell ref="Z206:AD206"/>
    <mergeCell ref="C205:E205"/>
    <mergeCell ref="F205:J205"/>
    <mergeCell ref="K205:O205"/>
    <mergeCell ref="P205:T205"/>
    <mergeCell ref="U205:Y205"/>
    <mergeCell ref="Z205:AD205"/>
    <mergeCell ref="C204:E204"/>
    <mergeCell ref="F204:J204"/>
    <mergeCell ref="K204:O204"/>
    <mergeCell ref="P204:T204"/>
    <mergeCell ref="U204:Y204"/>
    <mergeCell ref="Z204:AD204"/>
    <mergeCell ref="C203:E203"/>
    <mergeCell ref="F203:J203"/>
    <mergeCell ref="K203:O203"/>
    <mergeCell ref="P203:T203"/>
    <mergeCell ref="U203:Y203"/>
    <mergeCell ref="Z203:AD203"/>
    <mergeCell ref="C202:E202"/>
    <mergeCell ref="F202:J202"/>
    <mergeCell ref="K202:O202"/>
    <mergeCell ref="P202:T202"/>
    <mergeCell ref="U202:Y202"/>
    <mergeCell ref="Z202:AD202"/>
    <mergeCell ref="C201:E201"/>
    <mergeCell ref="F201:J201"/>
    <mergeCell ref="K201:O201"/>
    <mergeCell ref="P201:T201"/>
    <mergeCell ref="U201:Y201"/>
    <mergeCell ref="Z201:AD201"/>
    <mergeCell ref="U199:Y199"/>
    <mergeCell ref="Z199:AD199"/>
    <mergeCell ref="C200:E200"/>
    <mergeCell ref="F200:J200"/>
    <mergeCell ref="K200:O200"/>
    <mergeCell ref="P200:T200"/>
    <mergeCell ref="U200:Y200"/>
    <mergeCell ref="Z200:AD200"/>
    <mergeCell ref="D194:E194"/>
    <mergeCell ref="F194:I194"/>
    <mergeCell ref="J194:L194"/>
    <mergeCell ref="M194:P194"/>
    <mergeCell ref="Q194:S194"/>
    <mergeCell ref="C199:E199"/>
    <mergeCell ref="F199:J199"/>
    <mergeCell ref="K199:O199"/>
    <mergeCell ref="P199:T199"/>
    <mergeCell ref="Y192:AA192"/>
    <mergeCell ref="AB192:AD192"/>
    <mergeCell ref="D193:E193"/>
    <mergeCell ref="F193:I193"/>
    <mergeCell ref="J193:L193"/>
    <mergeCell ref="M193:P193"/>
    <mergeCell ref="Q193:S193"/>
    <mergeCell ref="T193:X193"/>
    <mergeCell ref="Y193:AA193"/>
    <mergeCell ref="AB193:AD193"/>
    <mergeCell ref="D192:E192"/>
    <mergeCell ref="F192:I192"/>
    <mergeCell ref="J192:L192"/>
    <mergeCell ref="M192:P192"/>
    <mergeCell ref="Q192:S192"/>
    <mergeCell ref="T192:X192"/>
    <mergeCell ref="Y190:AA190"/>
    <mergeCell ref="AB190:AD190"/>
    <mergeCell ref="D191:E191"/>
    <mergeCell ref="F191:I191"/>
    <mergeCell ref="J191:L191"/>
    <mergeCell ref="M191:P191"/>
    <mergeCell ref="Q191:S191"/>
    <mergeCell ref="T191:X191"/>
    <mergeCell ref="Y191:AA191"/>
    <mergeCell ref="AB191:AD191"/>
    <mergeCell ref="D190:E190"/>
    <mergeCell ref="F190:I190"/>
    <mergeCell ref="J190:L190"/>
    <mergeCell ref="M190:P190"/>
    <mergeCell ref="Q190:S190"/>
    <mergeCell ref="T190:X190"/>
    <mergeCell ref="Y188:AA188"/>
    <mergeCell ref="AB188:AD188"/>
    <mergeCell ref="D189:E189"/>
    <mergeCell ref="F189:I189"/>
    <mergeCell ref="J189:L189"/>
    <mergeCell ref="M189:P189"/>
    <mergeCell ref="Q189:S189"/>
    <mergeCell ref="T189:X189"/>
    <mergeCell ref="Y189:AA189"/>
    <mergeCell ref="AB189:AD189"/>
    <mergeCell ref="D188:E188"/>
    <mergeCell ref="F188:I188"/>
    <mergeCell ref="J188:L188"/>
    <mergeCell ref="M188:P188"/>
    <mergeCell ref="Q188:S188"/>
    <mergeCell ref="T188:X188"/>
    <mergeCell ref="Y186:AA186"/>
    <mergeCell ref="AB186:AD186"/>
    <mergeCell ref="D187:E187"/>
    <mergeCell ref="F187:I187"/>
    <mergeCell ref="J187:L187"/>
    <mergeCell ref="M187:P187"/>
    <mergeCell ref="Q187:S187"/>
    <mergeCell ref="T187:X187"/>
    <mergeCell ref="Y187:AA187"/>
    <mergeCell ref="AB187:AD187"/>
    <mergeCell ref="D186:E186"/>
    <mergeCell ref="F186:I186"/>
    <mergeCell ref="J186:L186"/>
    <mergeCell ref="M186:P186"/>
    <mergeCell ref="Q186:S186"/>
    <mergeCell ref="T186:X186"/>
    <mergeCell ref="Y184:AA184"/>
    <mergeCell ref="AB184:AD184"/>
    <mergeCell ref="D185:E185"/>
    <mergeCell ref="F185:I185"/>
    <mergeCell ref="J185:L185"/>
    <mergeCell ref="M185:P185"/>
    <mergeCell ref="Q185:S185"/>
    <mergeCell ref="T185:X185"/>
    <mergeCell ref="Y185:AA185"/>
    <mergeCell ref="AB185:AD185"/>
    <mergeCell ref="D184:E184"/>
    <mergeCell ref="F184:I184"/>
    <mergeCell ref="J184:L184"/>
    <mergeCell ref="M184:P184"/>
    <mergeCell ref="Q184:S184"/>
    <mergeCell ref="T184:X184"/>
    <mergeCell ref="Y182:AA182"/>
    <mergeCell ref="AB182:AD182"/>
    <mergeCell ref="D183:E183"/>
    <mergeCell ref="F183:I183"/>
    <mergeCell ref="J183:L183"/>
    <mergeCell ref="M183:P183"/>
    <mergeCell ref="Q183:S183"/>
    <mergeCell ref="T183:X183"/>
    <mergeCell ref="Y183:AA183"/>
    <mergeCell ref="AB183:AD183"/>
    <mergeCell ref="D182:E182"/>
    <mergeCell ref="F182:I182"/>
    <mergeCell ref="J182:L182"/>
    <mergeCell ref="M182:P182"/>
    <mergeCell ref="Q182:S182"/>
    <mergeCell ref="T182:X182"/>
    <mergeCell ref="Y180:AA180"/>
    <mergeCell ref="AB180:AD180"/>
    <mergeCell ref="D181:E181"/>
    <mergeCell ref="F181:I181"/>
    <mergeCell ref="J181:L181"/>
    <mergeCell ref="M181:P181"/>
    <mergeCell ref="Q181:S181"/>
    <mergeCell ref="T181:X181"/>
    <mergeCell ref="Y181:AA181"/>
    <mergeCell ref="AB181:AD181"/>
    <mergeCell ref="D180:E180"/>
    <mergeCell ref="F180:I180"/>
    <mergeCell ref="J180:L180"/>
    <mergeCell ref="M180:P180"/>
    <mergeCell ref="Q180:S180"/>
    <mergeCell ref="T180:X180"/>
    <mergeCell ref="Y178:AA178"/>
    <mergeCell ref="AB178:AD178"/>
    <mergeCell ref="D179:E179"/>
    <mergeCell ref="F179:I179"/>
    <mergeCell ref="J179:L179"/>
    <mergeCell ref="M179:P179"/>
    <mergeCell ref="Q179:S179"/>
    <mergeCell ref="T179:X179"/>
    <mergeCell ref="Y179:AA179"/>
    <mergeCell ref="AB179:AD179"/>
    <mergeCell ref="D178:E178"/>
    <mergeCell ref="F178:I178"/>
    <mergeCell ref="J178:L178"/>
    <mergeCell ref="M178:P178"/>
    <mergeCell ref="Q178:S178"/>
    <mergeCell ref="T178:X178"/>
    <mergeCell ref="Y176:AA176"/>
    <mergeCell ref="AB176:AD176"/>
    <mergeCell ref="D177:E177"/>
    <mergeCell ref="F177:I177"/>
    <mergeCell ref="J177:L177"/>
    <mergeCell ref="M177:P177"/>
    <mergeCell ref="Q177:S177"/>
    <mergeCell ref="T177:X177"/>
    <mergeCell ref="Y177:AA177"/>
    <mergeCell ref="AB177:AD177"/>
    <mergeCell ref="D176:E176"/>
    <mergeCell ref="F176:I176"/>
    <mergeCell ref="J176:L176"/>
    <mergeCell ref="M176:P176"/>
    <mergeCell ref="Q176:S176"/>
    <mergeCell ref="T176:X176"/>
    <mergeCell ref="Y174:AA174"/>
    <mergeCell ref="AB174:AD174"/>
    <mergeCell ref="D175:E175"/>
    <mergeCell ref="F175:I175"/>
    <mergeCell ref="J175:L175"/>
    <mergeCell ref="M175:P175"/>
    <mergeCell ref="Q175:S175"/>
    <mergeCell ref="T175:X175"/>
    <mergeCell ref="Y175:AA175"/>
    <mergeCell ref="AB175:AD175"/>
    <mergeCell ref="D174:E174"/>
    <mergeCell ref="F174:I174"/>
    <mergeCell ref="J174:L174"/>
    <mergeCell ref="M174:P174"/>
    <mergeCell ref="Q174:S174"/>
    <mergeCell ref="T174:X174"/>
    <mergeCell ref="Y172:AA172"/>
    <mergeCell ref="AB172:AD172"/>
    <mergeCell ref="D173:E173"/>
    <mergeCell ref="F173:I173"/>
    <mergeCell ref="J173:L173"/>
    <mergeCell ref="M173:P173"/>
    <mergeCell ref="Q173:S173"/>
    <mergeCell ref="T173:X173"/>
    <mergeCell ref="Y173:AA173"/>
    <mergeCell ref="AB173:AD173"/>
    <mergeCell ref="D172:E172"/>
    <mergeCell ref="F172:I172"/>
    <mergeCell ref="J172:L172"/>
    <mergeCell ref="M172:P172"/>
    <mergeCell ref="Q172:S172"/>
    <mergeCell ref="T172:X172"/>
    <mergeCell ref="Y170:AA170"/>
    <mergeCell ref="AB170:AD170"/>
    <mergeCell ref="D171:E171"/>
    <mergeCell ref="F171:I171"/>
    <mergeCell ref="J171:L171"/>
    <mergeCell ref="M171:P171"/>
    <mergeCell ref="Q171:S171"/>
    <mergeCell ref="T171:X171"/>
    <mergeCell ref="Y171:AA171"/>
    <mergeCell ref="AB171:AD171"/>
    <mergeCell ref="D170:E170"/>
    <mergeCell ref="F170:I170"/>
    <mergeCell ref="J170:L170"/>
    <mergeCell ref="M170:P170"/>
    <mergeCell ref="Q170:S170"/>
    <mergeCell ref="T170:X170"/>
    <mergeCell ref="Y168:AA168"/>
    <mergeCell ref="AB168:AD168"/>
    <mergeCell ref="D169:E169"/>
    <mergeCell ref="F169:I169"/>
    <mergeCell ref="J169:L169"/>
    <mergeCell ref="M169:P169"/>
    <mergeCell ref="Q169:S169"/>
    <mergeCell ref="T169:X169"/>
    <mergeCell ref="Y169:AA169"/>
    <mergeCell ref="AB169:AD169"/>
    <mergeCell ref="D168:E168"/>
    <mergeCell ref="F168:I168"/>
    <mergeCell ref="J168:L168"/>
    <mergeCell ref="M168:P168"/>
    <mergeCell ref="Q168:S168"/>
    <mergeCell ref="T168:X168"/>
    <mergeCell ref="Y166:AA166"/>
    <mergeCell ref="AB166:AD166"/>
    <mergeCell ref="D167:E167"/>
    <mergeCell ref="F167:I167"/>
    <mergeCell ref="J167:L167"/>
    <mergeCell ref="M167:P167"/>
    <mergeCell ref="Q167:S167"/>
    <mergeCell ref="T167:X167"/>
    <mergeCell ref="Y167:AA167"/>
    <mergeCell ref="AB167:AD167"/>
    <mergeCell ref="D166:E166"/>
    <mergeCell ref="F166:I166"/>
    <mergeCell ref="J166:L166"/>
    <mergeCell ref="M166:P166"/>
    <mergeCell ref="Q166:S166"/>
    <mergeCell ref="T166:X166"/>
    <mergeCell ref="Y164:AA164"/>
    <mergeCell ref="AB164:AD164"/>
    <mergeCell ref="D165:E165"/>
    <mergeCell ref="F165:I165"/>
    <mergeCell ref="J165:L165"/>
    <mergeCell ref="M165:P165"/>
    <mergeCell ref="Q165:S165"/>
    <mergeCell ref="T165:X165"/>
    <mergeCell ref="Y165:AA165"/>
    <mergeCell ref="AB165:AD165"/>
    <mergeCell ref="D164:E164"/>
    <mergeCell ref="F164:I164"/>
    <mergeCell ref="J164:L164"/>
    <mergeCell ref="M164:P164"/>
    <mergeCell ref="Q164:S164"/>
    <mergeCell ref="T164:X164"/>
    <mergeCell ref="Y162:AA162"/>
    <mergeCell ref="AB162:AD162"/>
    <mergeCell ref="D163:E163"/>
    <mergeCell ref="F163:I163"/>
    <mergeCell ref="J163:L163"/>
    <mergeCell ref="M163:P163"/>
    <mergeCell ref="Q163:S163"/>
    <mergeCell ref="T163:X163"/>
    <mergeCell ref="Y163:AA163"/>
    <mergeCell ref="AB163:AD163"/>
    <mergeCell ref="D162:E162"/>
    <mergeCell ref="F162:I162"/>
    <mergeCell ref="J162:L162"/>
    <mergeCell ref="M162:P162"/>
    <mergeCell ref="Q162:S162"/>
    <mergeCell ref="T162:X162"/>
    <mergeCell ref="Y160:AA160"/>
    <mergeCell ref="AB160:AD160"/>
    <mergeCell ref="D161:E161"/>
    <mergeCell ref="F161:I161"/>
    <mergeCell ref="J161:L161"/>
    <mergeCell ref="M161:P161"/>
    <mergeCell ref="Q161:S161"/>
    <mergeCell ref="T161:X161"/>
    <mergeCell ref="Y161:AA161"/>
    <mergeCell ref="AB161:AD161"/>
    <mergeCell ref="D160:E160"/>
    <mergeCell ref="F160:I160"/>
    <mergeCell ref="J160:L160"/>
    <mergeCell ref="M160:P160"/>
    <mergeCell ref="Q160:S160"/>
    <mergeCell ref="T160:X160"/>
    <mergeCell ref="Y158:AA158"/>
    <mergeCell ref="AB158:AD158"/>
    <mergeCell ref="D159:E159"/>
    <mergeCell ref="F159:I159"/>
    <mergeCell ref="J159:L159"/>
    <mergeCell ref="M159:P159"/>
    <mergeCell ref="Q159:S159"/>
    <mergeCell ref="T159:X159"/>
    <mergeCell ref="Y159:AA159"/>
    <mergeCell ref="AB159:AD159"/>
    <mergeCell ref="D158:E158"/>
    <mergeCell ref="F158:I158"/>
    <mergeCell ref="J158:L158"/>
    <mergeCell ref="M158:P158"/>
    <mergeCell ref="Q158:S158"/>
    <mergeCell ref="T158:X158"/>
    <mergeCell ref="Y156:AA156"/>
    <mergeCell ref="AB156:AD156"/>
    <mergeCell ref="D157:E157"/>
    <mergeCell ref="F157:I157"/>
    <mergeCell ref="J157:L157"/>
    <mergeCell ref="M157:P157"/>
    <mergeCell ref="Q157:S157"/>
    <mergeCell ref="T157:X157"/>
    <mergeCell ref="Y157:AA157"/>
    <mergeCell ref="AB157:AD157"/>
    <mergeCell ref="D156:E156"/>
    <mergeCell ref="F156:I156"/>
    <mergeCell ref="J156:L156"/>
    <mergeCell ref="M156:P156"/>
    <mergeCell ref="Q156:S156"/>
    <mergeCell ref="T156:X156"/>
    <mergeCell ref="Y154:AA154"/>
    <mergeCell ref="AB154:AD154"/>
    <mergeCell ref="D155:E155"/>
    <mergeCell ref="F155:I155"/>
    <mergeCell ref="J155:L155"/>
    <mergeCell ref="M155:P155"/>
    <mergeCell ref="Q155:S155"/>
    <mergeCell ref="T155:X155"/>
    <mergeCell ref="Y155:AA155"/>
    <mergeCell ref="AB155:AD155"/>
    <mergeCell ref="D154:E154"/>
    <mergeCell ref="F154:I154"/>
    <mergeCell ref="J154:L154"/>
    <mergeCell ref="M154:P154"/>
    <mergeCell ref="Q154:S154"/>
    <mergeCell ref="T154:X154"/>
    <mergeCell ref="Y152:AA152"/>
    <mergeCell ref="AB152:AD152"/>
    <mergeCell ref="D153:E153"/>
    <mergeCell ref="F153:I153"/>
    <mergeCell ref="J153:L153"/>
    <mergeCell ref="M153:P153"/>
    <mergeCell ref="Q153:S153"/>
    <mergeCell ref="T153:X153"/>
    <mergeCell ref="Y153:AA153"/>
    <mergeCell ref="AB153:AD153"/>
    <mergeCell ref="D152:E152"/>
    <mergeCell ref="F152:I152"/>
    <mergeCell ref="J152:L152"/>
    <mergeCell ref="M152:P152"/>
    <mergeCell ref="Q152:S152"/>
    <mergeCell ref="T152:X152"/>
    <mergeCell ref="Y150:AA150"/>
    <mergeCell ref="AB150:AD150"/>
    <mergeCell ref="D151:E151"/>
    <mergeCell ref="F151:I151"/>
    <mergeCell ref="J151:L151"/>
    <mergeCell ref="M151:P151"/>
    <mergeCell ref="Q151:S151"/>
    <mergeCell ref="T151:X151"/>
    <mergeCell ref="Y151:AA151"/>
    <mergeCell ref="AB151:AD151"/>
    <mergeCell ref="D150:E150"/>
    <mergeCell ref="F150:I150"/>
    <mergeCell ref="J150:L150"/>
    <mergeCell ref="M150:P150"/>
    <mergeCell ref="Q150:S150"/>
    <mergeCell ref="T150:X150"/>
    <mergeCell ref="Y148:AA148"/>
    <mergeCell ref="AB148:AD148"/>
    <mergeCell ref="D149:E149"/>
    <mergeCell ref="F149:I149"/>
    <mergeCell ref="J149:L149"/>
    <mergeCell ref="M149:P149"/>
    <mergeCell ref="Q149:S149"/>
    <mergeCell ref="T149:X149"/>
    <mergeCell ref="Y149:AA149"/>
    <mergeCell ref="AB149:AD149"/>
    <mergeCell ref="D148:E148"/>
    <mergeCell ref="F148:I148"/>
    <mergeCell ref="J148:L148"/>
    <mergeCell ref="M148:P148"/>
    <mergeCell ref="Q148:S148"/>
    <mergeCell ref="T148:X148"/>
    <mergeCell ref="Y146:AA146"/>
    <mergeCell ref="AB146:AD146"/>
    <mergeCell ref="D147:E147"/>
    <mergeCell ref="F147:I147"/>
    <mergeCell ref="J147:L147"/>
    <mergeCell ref="M147:P147"/>
    <mergeCell ref="Q147:S147"/>
    <mergeCell ref="T147:X147"/>
    <mergeCell ref="Y147:AA147"/>
    <mergeCell ref="AB147:AD147"/>
    <mergeCell ref="D146:E146"/>
    <mergeCell ref="F146:I146"/>
    <mergeCell ref="J146:L146"/>
    <mergeCell ref="M146:P146"/>
    <mergeCell ref="Q146:S146"/>
    <mergeCell ref="T146:X146"/>
    <mergeCell ref="Y144:AA144"/>
    <mergeCell ref="AB144:AD144"/>
    <mergeCell ref="D145:E145"/>
    <mergeCell ref="F145:I145"/>
    <mergeCell ref="J145:L145"/>
    <mergeCell ref="M145:P145"/>
    <mergeCell ref="Q145:S145"/>
    <mergeCell ref="T145:X145"/>
    <mergeCell ref="Y145:AA145"/>
    <mergeCell ref="AB145:AD145"/>
    <mergeCell ref="D144:E144"/>
    <mergeCell ref="F144:I144"/>
    <mergeCell ref="J144:L144"/>
    <mergeCell ref="M144:P144"/>
    <mergeCell ref="Q144:S144"/>
    <mergeCell ref="T144:X144"/>
    <mergeCell ref="AB142:AD142"/>
    <mergeCell ref="C143:L143"/>
    <mergeCell ref="M143:P143"/>
    <mergeCell ref="Q143:S143"/>
    <mergeCell ref="T143:X143"/>
    <mergeCell ref="Y143:AA143"/>
    <mergeCell ref="AB143:AD143"/>
    <mergeCell ref="AA136:AD136"/>
    <mergeCell ref="C141:C142"/>
    <mergeCell ref="D141:E142"/>
    <mergeCell ref="F141:I142"/>
    <mergeCell ref="J141:L142"/>
    <mergeCell ref="M141:P142"/>
    <mergeCell ref="Q141:S142"/>
    <mergeCell ref="T141:X142"/>
    <mergeCell ref="Y141:AD141"/>
    <mergeCell ref="Y142:AA142"/>
    <mergeCell ref="K135:N135"/>
    <mergeCell ref="O135:R135"/>
    <mergeCell ref="S135:V135"/>
    <mergeCell ref="W135:Z135"/>
    <mergeCell ref="AA135:AD135"/>
    <mergeCell ref="G136:J136"/>
    <mergeCell ref="K136:N136"/>
    <mergeCell ref="O136:R136"/>
    <mergeCell ref="S136:V136"/>
    <mergeCell ref="W136:Z136"/>
    <mergeCell ref="G134:J134"/>
    <mergeCell ref="K134:N134"/>
    <mergeCell ref="O134:R134"/>
    <mergeCell ref="S134:V134"/>
    <mergeCell ref="W134:Z134"/>
    <mergeCell ref="AA134:AD134"/>
    <mergeCell ref="AA131:AD131"/>
    <mergeCell ref="G132:J132"/>
    <mergeCell ref="K132:N132"/>
    <mergeCell ref="O132:R132"/>
    <mergeCell ref="S132:V132"/>
    <mergeCell ref="W132:Z132"/>
    <mergeCell ref="AA132:AD132"/>
    <mergeCell ref="C131:F131"/>
    <mergeCell ref="G131:J131"/>
    <mergeCell ref="K131:N131"/>
    <mergeCell ref="O131:R131"/>
    <mergeCell ref="S131:V131"/>
    <mergeCell ref="W131:Z131"/>
    <mergeCell ref="AA129:AD129"/>
    <mergeCell ref="C130:F130"/>
    <mergeCell ref="G130:J130"/>
    <mergeCell ref="K130:N130"/>
    <mergeCell ref="O130:R130"/>
    <mergeCell ref="S130:V130"/>
    <mergeCell ref="W130:Z130"/>
    <mergeCell ref="AA130:AD130"/>
    <mergeCell ref="C129:F129"/>
    <mergeCell ref="G129:J129"/>
    <mergeCell ref="K129:N129"/>
    <mergeCell ref="O129:R129"/>
    <mergeCell ref="S129:V129"/>
    <mergeCell ref="W129:Z129"/>
    <mergeCell ref="AA124:AD124"/>
    <mergeCell ref="G127:J127"/>
    <mergeCell ref="K127:N127"/>
    <mergeCell ref="O127:R127"/>
    <mergeCell ref="S127:V127"/>
    <mergeCell ref="W127:Z127"/>
    <mergeCell ref="AA127:AD127"/>
    <mergeCell ref="C124:F124"/>
    <mergeCell ref="G124:J124"/>
    <mergeCell ref="K124:N124"/>
    <mergeCell ref="O124:R124"/>
    <mergeCell ref="S124:V124"/>
    <mergeCell ref="W124:Z124"/>
    <mergeCell ref="AA121:AD121"/>
    <mergeCell ref="C122:F122"/>
    <mergeCell ref="G122:J122"/>
    <mergeCell ref="K122:N122"/>
    <mergeCell ref="O122:R122"/>
    <mergeCell ref="S122:V122"/>
    <mergeCell ref="W122:Z122"/>
    <mergeCell ref="AA122:AD122"/>
    <mergeCell ref="C121:F121"/>
    <mergeCell ref="G121:J121"/>
    <mergeCell ref="K121:N121"/>
    <mergeCell ref="O121:R121"/>
    <mergeCell ref="S121:V121"/>
    <mergeCell ref="W121:Z121"/>
    <mergeCell ref="AA119:AD119"/>
    <mergeCell ref="C120:F120"/>
    <mergeCell ref="G120:J120"/>
    <mergeCell ref="K120:N120"/>
    <mergeCell ref="O120:R120"/>
    <mergeCell ref="S120:V120"/>
    <mergeCell ref="W120:Z120"/>
    <mergeCell ref="AA120:AD120"/>
    <mergeCell ref="C119:F119"/>
    <mergeCell ref="G119:J119"/>
    <mergeCell ref="K119:N119"/>
    <mergeCell ref="O119:R119"/>
    <mergeCell ref="S119:V119"/>
    <mergeCell ref="W119:Z119"/>
    <mergeCell ref="AA117:AD117"/>
    <mergeCell ref="C118:F118"/>
    <mergeCell ref="G118:J118"/>
    <mergeCell ref="K118:N118"/>
    <mergeCell ref="O118:R118"/>
    <mergeCell ref="S118:V118"/>
    <mergeCell ref="W118:Z118"/>
    <mergeCell ref="AA118:AD118"/>
    <mergeCell ref="C117:F117"/>
    <mergeCell ref="G117:J117"/>
    <mergeCell ref="K117:N117"/>
    <mergeCell ref="O117:R117"/>
    <mergeCell ref="S117:V117"/>
    <mergeCell ref="W117:Z117"/>
    <mergeCell ref="AA115:AD115"/>
    <mergeCell ref="C116:F116"/>
    <mergeCell ref="G116:J116"/>
    <mergeCell ref="K116:N116"/>
    <mergeCell ref="O116:R116"/>
    <mergeCell ref="S116:V116"/>
    <mergeCell ref="W116:Z116"/>
    <mergeCell ref="AA116:AD116"/>
    <mergeCell ref="C115:F115"/>
    <mergeCell ref="G115:J115"/>
    <mergeCell ref="K115:N115"/>
    <mergeCell ref="O115:R115"/>
    <mergeCell ref="S115:V115"/>
    <mergeCell ref="W115:Z115"/>
    <mergeCell ref="AA113:AD113"/>
    <mergeCell ref="C114:F114"/>
    <mergeCell ref="G114:J114"/>
    <mergeCell ref="K114:N114"/>
    <mergeCell ref="O114:R114"/>
    <mergeCell ref="S114:V114"/>
    <mergeCell ref="W114:Z114"/>
    <mergeCell ref="AA114:AD114"/>
    <mergeCell ref="C113:F113"/>
    <mergeCell ref="G113:J113"/>
    <mergeCell ref="K113:N113"/>
    <mergeCell ref="O113:R113"/>
    <mergeCell ref="S113:V113"/>
    <mergeCell ref="W113:Z113"/>
    <mergeCell ref="AA109:AD109"/>
    <mergeCell ref="C110:F110"/>
    <mergeCell ref="G110:J110"/>
    <mergeCell ref="K110:N110"/>
    <mergeCell ref="O110:R110"/>
    <mergeCell ref="S110:V110"/>
    <mergeCell ref="W110:Z110"/>
    <mergeCell ref="AA110:AD110"/>
    <mergeCell ref="C109:F109"/>
    <mergeCell ref="G109:J109"/>
    <mergeCell ref="K109:N109"/>
    <mergeCell ref="O109:R109"/>
    <mergeCell ref="S109:V109"/>
    <mergeCell ref="W109:Z109"/>
    <mergeCell ref="AA107:AD107"/>
    <mergeCell ref="C108:F108"/>
    <mergeCell ref="G108:J108"/>
    <mergeCell ref="K108:N108"/>
    <mergeCell ref="O108:R108"/>
    <mergeCell ref="S108:V108"/>
    <mergeCell ref="W108:Z108"/>
    <mergeCell ref="AA108:AD108"/>
    <mergeCell ref="C107:F107"/>
    <mergeCell ref="G107:J107"/>
    <mergeCell ref="K107:N107"/>
    <mergeCell ref="O107:R107"/>
    <mergeCell ref="S107:V107"/>
    <mergeCell ref="W107:Z107"/>
    <mergeCell ref="S104:V104"/>
    <mergeCell ref="W104:Z104"/>
    <mergeCell ref="AA104:AD104"/>
    <mergeCell ref="G105:J105"/>
    <mergeCell ref="K105:N105"/>
    <mergeCell ref="O105:R105"/>
    <mergeCell ref="S105:V105"/>
    <mergeCell ref="W105:Z105"/>
    <mergeCell ref="AA105:AD105"/>
    <mergeCell ref="C100:J100"/>
    <mergeCell ref="L100:N100"/>
    <mergeCell ref="C101:J101"/>
    <mergeCell ref="L101:N101"/>
    <mergeCell ref="K104:N104"/>
    <mergeCell ref="O104:R104"/>
    <mergeCell ref="C97:J97"/>
    <mergeCell ref="L97:N97"/>
    <mergeCell ref="C98:J98"/>
    <mergeCell ref="L98:N98"/>
    <mergeCell ref="C99:J99"/>
    <mergeCell ref="L99:N99"/>
    <mergeCell ref="C94:J94"/>
    <mergeCell ref="L94:N94"/>
    <mergeCell ref="C95:J95"/>
    <mergeCell ref="L95:N95"/>
    <mergeCell ref="C96:J96"/>
    <mergeCell ref="L96:N96"/>
    <mergeCell ref="C89:F89"/>
    <mergeCell ref="H89:J89"/>
    <mergeCell ref="L89:N89"/>
    <mergeCell ref="C91:N92"/>
    <mergeCell ref="G93:J93"/>
    <mergeCell ref="K93:N93"/>
    <mergeCell ref="C87:F87"/>
    <mergeCell ref="H87:J87"/>
    <mergeCell ref="L87:N87"/>
    <mergeCell ref="C88:F88"/>
    <mergeCell ref="H88:J88"/>
    <mergeCell ref="L88:N88"/>
    <mergeCell ref="C85:F85"/>
    <mergeCell ref="H85:J85"/>
    <mergeCell ref="L85:N85"/>
    <mergeCell ref="C86:F86"/>
    <mergeCell ref="H86:J86"/>
    <mergeCell ref="L86:N86"/>
    <mergeCell ref="C77:J78"/>
    <mergeCell ref="L77:S78"/>
    <mergeCell ref="U77:AD78"/>
    <mergeCell ref="C82:N83"/>
    <mergeCell ref="P83:AD83"/>
    <mergeCell ref="G84:J84"/>
    <mergeCell ref="K84:N84"/>
    <mergeCell ref="P84:AD84"/>
    <mergeCell ref="C71:J72"/>
    <mergeCell ref="L71:S72"/>
    <mergeCell ref="U71:AD72"/>
    <mergeCell ref="C76:J76"/>
    <mergeCell ref="L76:S76"/>
    <mergeCell ref="U76:AD76"/>
    <mergeCell ref="C65:J66"/>
    <mergeCell ref="L65:S66"/>
    <mergeCell ref="U65:AD66"/>
    <mergeCell ref="C70:J70"/>
    <mergeCell ref="L70:S70"/>
    <mergeCell ref="U70:AD70"/>
    <mergeCell ref="C55:J55"/>
    <mergeCell ref="K55:N55"/>
    <mergeCell ref="P55:Y55"/>
    <mergeCell ref="Z55:AD55"/>
    <mergeCell ref="B60:AE61"/>
    <mergeCell ref="C64:J64"/>
    <mergeCell ref="L64:S64"/>
    <mergeCell ref="U64:AD64"/>
    <mergeCell ref="C52:F52"/>
    <mergeCell ref="H52:J52"/>
    <mergeCell ref="L52:N52"/>
    <mergeCell ref="P52:U52"/>
    <mergeCell ref="V52:AD52"/>
    <mergeCell ref="C53:F53"/>
    <mergeCell ref="H53:J53"/>
    <mergeCell ref="L53:N53"/>
    <mergeCell ref="P53:U53"/>
    <mergeCell ref="V53:AD53"/>
    <mergeCell ref="P50:AD50"/>
    <mergeCell ref="C51:F51"/>
    <mergeCell ref="H51:J51"/>
    <mergeCell ref="L51:N51"/>
    <mergeCell ref="P51:U51"/>
    <mergeCell ref="V51:AD51"/>
    <mergeCell ref="C49:F49"/>
    <mergeCell ref="H49:J49"/>
    <mergeCell ref="L49:N49"/>
    <mergeCell ref="C50:F50"/>
    <mergeCell ref="H50:J50"/>
    <mergeCell ref="L50:N50"/>
    <mergeCell ref="C48:F48"/>
    <mergeCell ref="H48:J48"/>
    <mergeCell ref="L48:N48"/>
    <mergeCell ref="P48:U48"/>
    <mergeCell ref="W48:Y48"/>
    <mergeCell ref="AA48:AD48"/>
    <mergeCell ref="C47:F47"/>
    <mergeCell ref="H47:J47"/>
    <mergeCell ref="L47:N47"/>
    <mergeCell ref="P47:U47"/>
    <mergeCell ref="W47:Y47"/>
    <mergeCell ref="AA47:AD47"/>
    <mergeCell ref="C46:F46"/>
    <mergeCell ref="H46:J46"/>
    <mergeCell ref="L46:N46"/>
    <mergeCell ref="P46:U46"/>
    <mergeCell ref="W46:Y46"/>
    <mergeCell ref="AA46:AD46"/>
    <mergeCell ref="C45:F45"/>
    <mergeCell ref="H45:J45"/>
    <mergeCell ref="L45:N45"/>
    <mergeCell ref="P45:U45"/>
    <mergeCell ref="W45:Y45"/>
    <mergeCell ref="AA45:AD45"/>
    <mergeCell ref="C44:F44"/>
    <mergeCell ref="H44:J44"/>
    <mergeCell ref="L44:N44"/>
    <mergeCell ref="P44:U44"/>
    <mergeCell ref="W44:Y44"/>
    <mergeCell ref="AA44:AD44"/>
    <mergeCell ref="C43:F43"/>
    <mergeCell ref="H43:J43"/>
    <mergeCell ref="L43:N43"/>
    <mergeCell ref="P43:U43"/>
    <mergeCell ref="W43:Y43"/>
    <mergeCell ref="AA43:AD43"/>
    <mergeCell ref="C42:F42"/>
    <mergeCell ref="H42:J42"/>
    <mergeCell ref="L42:N42"/>
    <mergeCell ref="P42:U42"/>
    <mergeCell ref="W42:Y42"/>
    <mergeCell ref="AA42:AD42"/>
    <mergeCell ref="C40:F40"/>
    <mergeCell ref="H40:J40"/>
    <mergeCell ref="L40:N40"/>
    <mergeCell ref="P40:AD40"/>
    <mergeCell ref="C41:F41"/>
    <mergeCell ref="H41:J41"/>
    <mergeCell ref="L41:N41"/>
    <mergeCell ref="P41:U41"/>
    <mergeCell ref="W41:Y41"/>
    <mergeCell ref="AA41:AD41"/>
    <mergeCell ref="C37:N38"/>
    <mergeCell ref="P37:AD38"/>
    <mergeCell ref="C39:F39"/>
    <mergeCell ref="G39:J39"/>
    <mergeCell ref="K39:N39"/>
    <mergeCell ref="P39:U39"/>
    <mergeCell ref="V39:Y39"/>
    <mergeCell ref="Z39:AD39"/>
    <mergeCell ref="C31:H31"/>
    <mergeCell ref="I31:O31"/>
    <mergeCell ref="P31:V31"/>
    <mergeCell ref="W31:AD31"/>
    <mergeCell ref="C32:H33"/>
    <mergeCell ref="I32:O33"/>
    <mergeCell ref="P32:U33"/>
    <mergeCell ref="W32:AD33"/>
    <mergeCell ref="C27:J27"/>
    <mergeCell ref="L27:N27"/>
    <mergeCell ref="P27:Y27"/>
    <mergeCell ref="Z27:AB27"/>
    <mergeCell ref="AC27:AD27"/>
    <mergeCell ref="C28:J28"/>
    <mergeCell ref="L28:N28"/>
    <mergeCell ref="P28:Y28"/>
    <mergeCell ref="AA28:AD28"/>
    <mergeCell ref="C25:J25"/>
    <mergeCell ref="L25:N25"/>
    <mergeCell ref="P25:Y25"/>
    <mergeCell ref="Z25:AD25"/>
    <mergeCell ref="C26:J26"/>
    <mergeCell ref="L26:N26"/>
    <mergeCell ref="P26:Y26"/>
    <mergeCell ref="Z26:AD26"/>
    <mergeCell ref="C23:N23"/>
    <mergeCell ref="P23:Y23"/>
    <mergeCell ref="Z23:AB23"/>
    <mergeCell ref="AC23:AD23"/>
    <mergeCell ref="C24:J24"/>
    <mergeCell ref="L24:N24"/>
    <mergeCell ref="P24:AD24"/>
    <mergeCell ref="C21:J21"/>
    <mergeCell ref="K21:N21"/>
    <mergeCell ref="P21:Y21"/>
    <mergeCell ref="Z21:AD21"/>
    <mergeCell ref="C22:J22"/>
    <mergeCell ref="K22:N22"/>
    <mergeCell ref="P22:Y22"/>
    <mergeCell ref="Z22:AD22"/>
    <mergeCell ref="B15:AE15"/>
    <mergeCell ref="C17:N18"/>
    <mergeCell ref="P17:AD18"/>
    <mergeCell ref="C19:N19"/>
    <mergeCell ref="P19:AD19"/>
    <mergeCell ref="C20:J20"/>
    <mergeCell ref="L20:N20"/>
    <mergeCell ref="P20:Y20"/>
    <mergeCell ref="AA20:AD20"/>
    <mergeCell ref="B11:E11"/>
    <mergeCell ref="F11:AE11"/>
    <mergeCell ref="B14:AE14"/>
    <mergeCell ref="B9:E9"/>
    <mergeCell ref="G9:H9"/>
    <mergeCell ref="K9:L9"/>
    <mergeCell ref="M9:N9"/>
    <mergeCell ref="P9:Q9"/>
    <mergeCell ref="R9:V9"/>
    <mergeCell ref="B3:AA4"/>
    <mergeCell ref="B6:AE7"/>
    <mergeCell ref="B8:E8"/>
    <mergeCell ref="F8:Q8"/>
    <mergeCell ref="R8:V8"/>
    <mergeCell ref="W8:AE8"/>
    <mergeCell ref="W9:AE9"/>
    <mergeCell ref="B10:E10"/>
    <mergeCell ref="F10:AE10"/>
  </mergeCells>
  <conditionalFormatting sqref="G40:J52">
    <cfRule type="expression" dxfId="13" priority="6">
      <formula>$H40=""</formula>
    </cfRule>
  </conditionalFormatting>
  <conditionalFormatting sqref="K20:N20 K26:N27">
    <cfRule type="expression" dxfId="12" priority="4">
      <formula>$L20=""</formula>
    </cfRule>
  </conditionalFormatting>
  <conditionalFormatting sqref="K21:N22 Z21:AD22 Z25:AD26 V51:AD53 K55:N55 Z55:AD55">
    <cfRule type="containsBlanks" dxfId="11" priority="3">
      <formula>LEN(TRIM(K21))=0</formula>
    </cfRule>
  </conditionalFormatting>
  <conditionalFormatting sqref="V42:Y47">
    <cfRule type="expression" dxfId="10" priority="7">
      <formula>$W42=""</formula>
    </cfRule>
  </conditionalFormatting>
  <conditionalFormatting sqref="Z23:AD23">
    <cfRule type="expression" dxfId="9" priority="1">
      <formula>$Z$23&gt;50</formula>
    </cfRule>
  </conditionalFormatting>
  <conditionalFormatting sqref="Z27:AD27 Z23:AD23">
    <cfRule type="expression" dxfId="8" priority="5">
      <formula>$Z23=""</formula>
    </cfRule>
  </conditionalFormatting>
  <conditionalFormatting sqref="Z27:AD27">
    <cfRule type="expression" dxfId="7" priority="2">
      <formula>$Z$27&gt;50</formula>
    </cfRule>
  </conditionalFormatting>
  <dataValidations count="1">
    <dataValidation type="list" allowBlank="1" showErrorMessage="1" sqref="W8" xr:uid="{4B12DD58-B998-E241-BA2E-6DCDEF53B2BA}">
      <formula1>"House,Condo,Townhouse,Multi family,Mobile,Farm,Land"</formula1>
    </dataValidation>
  </dataValidation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outlinePr summaryBelow="0" summaryRight="0"/>
  </sheetPr>
  <dimension ref="A1:K8000"/>
  <sheetViews>
    <sheetView showGridLines="0" workbookViewId="0">
      <pane ySplit="6" topLeftCell="A7" activePane="bottomLeft" state="frozen"/>
      <selection pane="bottomLeft"/>
    </sheetView>
  </sheetViews>
  <sheetFormatPr baseColWidth="10" defaultColWidth="12.6640625" defaultRowHeight="21" customHeight="1"/>
  <cols>
    <col min="1" max="1" width="7.6640625" style="278" customWidth="1"/>
    <col min="2" max="2" width="14.6640625" style="278" customWidth="1"/>
    <col min="3" max="3" width="10" style="278" customWidth="1"/>
    <col min="4" max="4" width="21.6640625" style="278" customWidth="1"/>
    <col min="5" max="5" width="29" style="369" customWidth="1"/>
    <col min="6" max="6" width="12.83203125" style="278" customWidth="1"/>
    <col min="7" max="7" width="12.83203125" style="360" customWidth="1"/>
    <col min="8" max="9" width="29.6640625" style="278" customWidth="1"/>
    <col min="10" max="10" width="7.6640625" style="281" customWidth="1"/>
    <col min="11" max="11" width="12.6640625" style="281"/>
    <col min="12" max="16384" width="12.6640625" style="278"/>
  </cols>
  <sheetData>
    <row r="1" spans="1:10" ht="21" customHeight="1">
      <c r="A1" s="1"/>
      <c r="B1" s="2"/>
      <c r="C1" s="2"/>
      <c r="D1" s="58"/>
      <c r="E1" s="30"/>
      <c r="F1" s="363"/>
      <c r="G1" s="370"/>
      <c r="H1" s="363"/>
      <c r="I1" s="58"/>
      <c r="J1" s="30"/>
    </row>
    <row r="2" spans="1:10" ht="21" customHeight="1">
      <c r="A2" s="1"/>
      <c r="B2" s="30"/>
      <c r="C2" s="30"/>
      <c r="D2" s="59"/>
      <c r="E2" s="30"/>
      <c r="F2" s="364"/>
      <c r="G2" s="371"/>
      <c r="H2" s="364"/>
      <c r="I2" s="58"/>
      <c r="J2" s="30"/>
    </row>
    <row r="3" spans="1:10" ht="21" customHeight="1">
      <c r="A3" s="1"/>
      <c r="B3" s="768" t="s">
        <v>10</v>
      </c>
      <c r="C3" s="768"/>
      <c r="D3" s="768"/>
      <c r="E3" s="768"/>
      <c r="F3" s="365"/>
      <c r="G3" s="372"/>
      <c r="H3" s="365"/>
      <c r="I3" s="60"/>
      <c r="J3" s="30"/>
    </row>
    <row r="4" spans="1:10" ht="21" customHeight="1">
      <c r="A4" s="1"/>
      <c r="B4" s="768"/>
      <c r="C4" s="768"/>
      <c r="D4" s="768"/>
      <c r="E4" s="768"/>
      <c r="F4" s="365"/>
      <c r="G4" s="372"/>
      <c r="H4" s="365"/>
      <c r="I4" s="60"/>
      <c r="J4" s="30"/>
    </row>
    <row r="5" spans="1:10" ht="21" customHeight="1">
      <c r="A5" s="1"/>
      <c r="B5" s="2"/>
      <c r="C5" s="2"/>
      <c r="D5" s="58"/>
      <c r="E5" s="30"/>
      <c r="F5" s="363"/>
      <c r="G5" s="370"/>
      <c r="H5" s="363"/>
      <c r="I5" s="58"/>
      <c r="J5" s="30"/>
    </row>
    <row r="6" spans="1:10" ht="21" customHeight="1">
      <c r="A6" s="1"/>
      <c r="B6" s="366" t="s">
        <v>129</v>
      </c>
      <c r="C6" s="361" t="s">
        <v>296</v>
      </c>
      <c r="D6" s="361" t="s">
        <v>131</v>
      </c>
      <c r="E6" s="361" t="s">
        <v>134</v>
      </c>
      <c r="F6" s="361" t="s">
        <v>132</v>
      </c>
      <c r="G6" s="361" t="s">
        <v>297</v>
      </c>
      <c r="H6" s="361" t="s">
        <v>298</v>
      </c>
      <c r="I6" s="362" t="s">
        <v>105</v>
      </c>
      <c r="J6" s="62"/>
    </row>
    <row r="7" spans="1:10" ht="21" customHeight="1">
      <c r="A7" s="1"/>
      <c r="B7" s="65">
        <v>45658</v>
      </c>
      <c r="C7" s="402">
        <v>1001</v>
      </c>
      <c r="D7" s="72" t="s">
        <v>117</v>
      </c>
      <c r="E7" s="367" t="s">
        <v>281</v>
      </c>
      <c r="F7" s="74">
        <v>1750</v>
      </c>
      <c r="G7" s="373" t="s">
        <v>295</v>
      </c>
      <c r="H7" s="74" t="s">
        <v>299</v>
      </c>
      <c r="I7" s="69"/>
      <c r="J7" s="62"/>
    </row>
    <row r="8" spans="1:10" ht="21" customHeight="1">
      <c r="A8" s="1"/>
      <c r="B8" s="65">
        <v>45658</v>
      </c>
      <c r="C8" s="402">
        <v>1002</v>
      </c>
      <c r="D8" s="72" t="s">
        <v>118</v>
      </c>
      <c r="E8" s="368" t="s">
        <v>281</v>
      </c>
      <c r="F8" s="74">
        <v>2450</v>
      </c>
      <c r="G8" s="373" t="s">
        <v>295</v>
      </c>
      <c r="H8" s="74" t="s">
        <v>300</v>
      </c>
      <c r="I8" s="69"/>
      <c r="J8" s="62"/>
    </row>
    <row r="9" spans="1:10" ht="21" customHeight="1">
      <c r="A9" s="1"/>
      <c r="B9" s="65">
        <v>45661</v>
      </c>
      <c r="C9" s="402">
        <v>1003</v>
      </c>
      <c r="D9" s="72" t="s">
        <v>107</v>
      </c>
      <c r="E9" s="367" t="s">
        <v>281</v>
      </c>
      <c r="F9" s="74">
        <v>2250</v>
      </c>
      <c r="G9" s="373" t="s">
        <v>295</v>
      </c>
      <c r="H9" s="74" t="s">
        <v>301</v>
      </c>
      <c r="I9" s="69"/>
      <c r="J9" s="62"/>
    </row>
    <row r="10" spans="1:10" ht="21" customHeight="1">
      <c r="A10" s="1"/>
      <c r="B10" s="65">
        <v>45666</v>
      </c>
      <c r="C10" s="402">
        <v>1004</v>
      </c>
      <c r="D10" s="72" t="s">
        <v>108</v>
      </c>
      <c r="E10" s="368" t="s">
        <v>281</v>
      </c>
      <c r="F10" s="74">
        <v>1850</v>
      </c>
      <c r="G10" s="373" t="s">
        <v>295</v>
      </c>
      <c r="H10" s="74" t="s">
        <v>299</v>
      </c>
      <c r="I10" s="69"/>
      <c r="J10" s="62"/>
    </row>
    <row r="11" spans="1:10" ht="21" customHeight="1">
      <c r="A11" s="1"/>
      <c r="B11" s="65">
        <v>45668</v>
      </c>
      <c r="C11" s="402">
        <v>1005</v>
      </c>
      <c r="D11" s="72" t="s">
        <v>109</v>
      </c>
      <c r="E11" s="367" t="s">
        <v>281</v>
      </c>
      <c r="F11" s="74">
        <v>2450</v>
      </c>
      <c r="G11" s="373" t="s">
        <v>295</v>
      </c>
      <c r="H11" s="74" t="s">
        <v>302</v>
      </c>
      <c r="I11" s="69"/>
      <c r="J11" s="62"/>
    </row>
    <row r="12" spans="1:10" ht="21" customHeight="1">
      <c r="A12" s="1"/>
      <c r="B12" s="65">
        <v>45670</v>
      </c>
      <c r="C12" s="402">
        <v>1006</v>
      </c>
      <c r="D12" s="72" t="s">
        <v>110</v>
      </c>
      <c r="E12" s="368" t="s">
        <v>281</v>
      </c>
      <c r="F12" s="74">
        <v>1550</v>
      </c>
      <c r="G12" s="373" t="s">
        <v>295</v>
      </c>
      <c r="H12" s="74" t="s">
        <v>299</v>
      </c>
      <c r="I12" s="69"/>
      <c r="J12" s="62"/>
    </row>
    <row r="13" spans="1:10" ht="21" customHeight="1">
      <c r="A13" s="1"/>
      <c r="B13" s="65">
        <v>45672</v>
      </c>
      <c r="C13" s="402">
        <v>1007</v>
      </c>
      <c r="D13" s="72" t="s">
        <v>111</v>
      </c>
      <c r="E13" s="368" t="s">
        <v>281</v>
      </c>
      <c r="F13" s="74">
        <v>1750</v>
      </c>
      <c r="G13" s="373" t="s">
        <v>295</v>
      </c>
      <c r="H13" s="74" t="s">
        <v>301</v>
      </c>
      <c r="I13" s="69"/>
      <c r="J13" s="62"/>
    </row>
    <row r="14" spans="1:10" ht="21" customHeight="1">
      <c r="A14" s="1"/>
      <c r="B14" s="65">
        <v>45674</v>
      </c>
      <c r="C14" s="402">
        <v>1008</v>
      </c>
      <c r="D14" s="72" t="s">
        <v>112</v>
      </c>
      <c r="E14" s="368" t="s">
        <v>281</v>
      </c>
      <c r="F14" s="74">
        <v>2850</v>
      </c>
      <c r="G14" s="373" t="s">
        <v>295</v>
      </c>
      <c r="H14" s="74" t="s">
        <v>302</v>
      </c>
      <c r="I14" s="69"/>
      <c r="J14" s="62"/>
    </row>
    <row r="15" spans="1:10" ht="21" customHeight="1">
      <c r="A15" s="1"/>
      <c r="B15" s="65">
        <v>45676</v>
      </c>
      <c r="C15" s="402">
        <v>1009</v>
      </c>
      <c r="D15" s="72" t="s">
        <v>113</v>
      </c>
      <c r="E15" s="367" t="s">
        <v>281</v>
      </c>
      <c r="F15" s="74">
        <v>2250</v>
      </c>
      <c r="G15" s="373" t="s">
        <v>295</v>
      </c>
      <c r="H15" s="74" t="s">
        <v>300</v>
      </c>
      <c r="I15" s="69"/>
      <c r="J15" s="62"/>
    </row>
    <row r="16" spans="1:10" ht="21" customHeight="1">
      <c r="A16" s="1"/>
      <c r="B16" s="65">
        <v>45678</v>
      </c>
      <c r="C16" s="402">
        <v>1010</v>
      </c>
      <c r="D16" s="72" t="s">
        <v>114</v>
      </c>
      <c r="E16" s="368" t="s">
        <v>281</v>
      </c>
      <c r="F16" s="74">
        <v>1850</v>
      </c>
      <c r="G16" s="373" t="s">
        <v>295</v>
      </c>
      <c r="H16" s="74" t="s">
        <v>301</v>
      </c>
      <c r="I16" s="69"/>
      <c r="J16" s="62"/>
    </row>
    <row r="17" spans="1:10" ht="21" customHeight="1">
      <c r="A17" s="1"/>
      <c r="B17" s="65">
        <v>45680</v>
      </c>
      <c r="C17" s="402">
        <v>1011</v>
      </c>
      <c r="D17" s="72" t="s">
        <v>115</v>
      </c>
      <c r="E17" s="368" t="s">
        <v>281</v>
      </c>
      <c r="F17" s="74">
        <v>2450</v>
      </c>
      <c r="G17" s="373" t="s">
        <v>295</v>
      </c>
      <c r="H17" s="74" t="s">
        <v>299</v>
      </c>
      <c r="I17" s="69"/>
      <c r="J17" s="62"/>
    </row>
    <row r="18" spans="1:10" ht="21" customHeight="1">
      <c r="A18" s="1"/>
      <c r="B18" s="65">
        <v>45682</v>
      </c>
      <c r="C18" s="402">
        <v>1012</v>
      </c>
      <c r="D18" s="72" t="s">
        <v>116</v>
      </c>
      <c r="E18" s="368" t="s">
        <v>281</v>
      </c>
      <c r="F18" s="74">
        <v>1550</v>
      </c>
      <c r="G18" s="373" t="s">
        <v>295</v>
      </c>
      <c r="H18" s="74" t="s">
        <v>300</v>
      </c>
      <c r="I18" s="69"/>
      <c r="J18" s="62"/>
    </row>
    <row r="19" spans="1:10" ht="21" customHeight="1">
      <c r="A19" s="1"/>
      <c r="B19" s="65">
        <v>45689</v>
      </c>
      <c r="C19" s="402">
        <v>1013</v>
      </c>
      <c r="D19" s="72" t="s">
        <v>115</v>
      </c>
      <c r="E19" s="368" t="s">
        <v>281</v>
      </c>
      <c r="F19" s="74">
        <v>2450</v>
      </c>
      <c r="G19" s="373" t="s">
        <v>295</v>
      </c>
      <c r="H19" s="74" t="s">
        <v>301</v>
      </c>
      <c r="I19" s="69"/>
      <c r="J19" s="62"/>
    </row>
    <row r="20" spans="1:10" ht="21" customHeight="1">
      <c r="A20" s="1"/>
      <c r="B20" s="65">
        <v>45689</v>
      </c>
      <c r="C20" s="402">
        <v>1014</v>
      </c>
      <c r="D20" s="72" t="s">
        <v>116</v>
      </c>
      <c r="E20" s="367" t="s">
        <v>281</v>
      </c>
      <c r="F20" s="74">
        <v>1550</v>
      </c>
      <c r="G20" s="373" t="s">
        <v>295</v>
      </c>
      <c r="H20" s="74" t="s">
        <v>299</v>
      </c>
      <c r="I20" s="69"/>
      <c r="J20" s="62"/>
    </row>
    <row r="21" spans="1:10" ht="21" customHeight="1">
      <c r="A21" s="1"/>
      <c r="B21" s="65">
        <v>45692</v>
      </c>
      <c r="C21" s="402">
        <v>1015</v>
      </c>
      <c r="D21" s="72" t="s">
        <v>111</v>
      </c>
      <c r="E21" s="368" t="s">
        <v>281</v>
      </c>
      <c r="F21" s="74">
        <v>1750</v>
      </c>
      <c r="G21" s="373" t="s">
        <v>295</v>
      </c>
      <c r="H21" s="74" t="s">
        <v>302</v>
      </c>
      <c r="I21" s="69"/>
      <c r="J21" s="62"/>
    </row>
    <row r="22" spans="1:10" ht="21" customHeight="1">
      <c r="A22" s="1"/>
      <c r="B22" s="65">
        <v>45695</v>
      </c>
      <c r="C22" s="402">
        <v>1016</v>
      </c>
      <c r="D22" s="72" t="s">
        <v>117</v>
      </c>
      <c r="E22" s="367" t="s">
        <v>281</v>
      </c>
      <c r="F22" s="74">
        <v>1750</v>
      </c>
      <c r="G22" s="373" t="s">
        <v>295</v>
      </c>
      <c r="H22" s="74" t="s">
        <v>299</v>
      </c>
      <c r="I22" s="69"/>
      <c r="J22" s="62"/>
    </row>
    <row r="23" spans="1:10" ht="21" customHeight="1">
      <c r="A23" s="1"/>
      <c r="B23" s="65">
        <v>45697</v>
      </c>
      <c r="C23" s="402">
        <v>1017</v>
      </c>
      <c r="D23" s="72" t="s">
        <v>112</v>
      </c>
      <c r="E23" s="368" t="s">
        <v>281</v>
      </c>
      <c r="F23" s="74">
        <v>2850</v>
      </c>
      <c r="G23" s="373" t="s">
        <v>295</v>
      </c>
      <c r="H23" s="74" t="s">
        <v>301</v>
      </c>
      <c r="I23" s="69"/>
      <c r="J23" s="62"/>
    </row>
    <row r="24" spans="1:10" ht="21" customHeight="1">
      <c r="A24" s="1"/>
      <c r="B24" s="65">
        <v>45697</v>
      </c>
      <c r="C24" s="402">
        <v>1018</v>
      </c>
      <c r="D24" s="72" t="s">
        <v>118</v>
      </c>
      <c r="E24" s="368" t="s">
        <v>281</v>
      </c>
      <c r="F24" s="74">
        <v>2450</v>
      </c>
      <c r="G24" s="373" t="s">
        <v>295</v>
      </c>
      <c r="H24" s="74" t="s">
        <v>302</v>
      </c>
      <c r="I24" s="69"/>
      <c r="J24" s="62"/>
    </row>
    <row r="25" spans="1:10" ht="21" customHeight="1">
      <c r="A25" s="1"/>
      <c r="B25" s="65">
        <v>45699</v>
      </c>
      <c r="C25" s="402">
        <v>1019</v>
      </c>
      <c r="D25" s="72" t="s">
        <v>107</v>
      </c>
      <c r="E25" s="368" t="s">
        <v>281</v>
      </c>
      <c r="F25" s="74">
        <v>2250</v>
      </c>
      <c r="G25" s="373" t="s">
        <v>295</v>
      </c>
      <c r="H25" s="74" t="s">
        <v>300</v>
      </c>
      <c r="I25" s="69"/>
      <c r="J25" s="62"/>
    </row>
    <row r="26" spans="1:10" ht="21" customHeight="1">
      <c r="A26" s="1"/>
      <c r="B26" s="65">
        <v>45701</v>
      </c>
      <c r="C26" s="402">
        <v>1020</v>
      </c>
      <c r="D26" s="72" t="s">
        <v>108</v>
      </c>
      <c r="E26" s="368" t="s">
        <v>281</v>
      </c>
      <c r="F26" s="74">
        <v>1850</v>
      </c>
      <c r="G26" s="373" t="s">
        <v>295</v>
      </c>
      <c r="H26" s="74" t="s">
        <v>301</v>
      </c>
      <c r="I26" s="69"/>
      <c r="J26" s="62"/>
    </row>
    <row r="27" spans="1:10" ht="21" customHeight="1">
      <c r="A27" s="1"/>
      <c r="B27" s="65">
        <v>45703</v>
      </c>
      <c r="C27" s="402">
        <v>1021</v>
      </c>
      <c r="D27" s="72" t="s">
        <v>109</v>
      </c>
      <c r="E27" s="368" t="s">
        <v>281</v>
      </c>
      <c r="F27" s="74">
        <v>2450</v>
      </c>
      <c r="G27" s="373" t="s">
        <v>295</v>
      </c>
      <c r="H27" s="74" t="s">
        <v>299</v>
      </c>
      <c r="I27" s="69"/>
      <c r="J27" s="62"/>
    </row>
    <row r="28" spans="1:10" ht="21" customHeight="1">
      <c r="A28" s="1"/>
      <c r="B28" s="65">
        <v>45705</v>
      </c>
      <c r="C28" s="402">
        <v>1022</v>
      </c>
      <c r="D28" s="72" t="s">
        <v>110</v>
      </c>
      <c r="E28" s="367" t="s">
        <v>281</v>
      </c>
      <c r="F28" s="74">
        <v>1550</v>
      </c>
      <c r="G28" s="373" t="s">
        <v>295</v>
      </c>
      <c r="H28" s="74" t="s">
        <v>300</v>
      </c>
      <c r="I28" s="69"/>
      <c r="J28" s="62"/>
    </row>
    <row r="29" spans="1:10" ht="21" customHeight="1">
      <c r="A29" s="1"/>
      <c r="B29" s="65">
        <v>45707</v>
      </c>
      <c r="C29" s="402">
        <v>1023</v>
      </c>
      <c r="D29" s="72" t="s">
        <v>114</v>
      </c>
      <c r="E29" s="368" t="s">
        <v>281</v>
      </c>
      <c r="F29" s="74">
        <v>1850</v>
      </c>
      <c r="G29" s="373" t="s">
        <v>295</v>
      </c>
      <c r="H29" s="74" t="s">
        <v>301</v>
      </c>
      <c r="I29" s="69"/>
      <c r="J29" s="62"/>
    </row>
    <row r="30" spans="1:10" ht="21" customHeight="1">
      <c r="A30" s="1"/>
      <c r="B30" s="65">
        <v>45709</v>
      </c>
      <c r="C30" s="402">
        <v>1024</v>
      </c>
      <c r="D30" s="72" t="s">
        <v>112</v>
      </c>
      <c r="E30" s="368" t="s">
        <v>282</v>
      </c>
      <c r="F30" s="74">
        <v>50</v>
      </c>
      <c r="G30" s="373" t="s">
        <v>295</v>
      </c>
      <c r="H30" s="74" t="s">
        <v>299</v>
      </c>
      <c r="I30" s="69"/>
      <c r="J30" s="62"/>
    </row>
    <row r="31" spans="1:10" ht="21" customHeight="1">
      <c r="A31" s="1"/>
      <c r="B31" s="65">
        <v>45711</v>
      </c>
      <c r="C31" s="402">
        <v>1025</v>
      </c>
      <c r="D31" s="72" t="s">
        <v>113</v>
      </c>
      <c r="E31" s="368" t="s">
        <v>281</v>
      </c>
      <c r="F31" s="74">
        <v>2250</v>
      </c>
      <c r="G31" s="373" t="s">
        <v>295</v>
      </c>
      <c r="H31" s="74" t="s">
        <v>302</v>
      </c>
      <c r="I31" s="69"/>
      <c r="J31" s="62"/>
    </row>
    <row r="32" spans="1:10" ht="21" customHeight="1">
      <c r="A32" s="1"/>
      <c r="B32" s="65">
        <v>45717</v>
      </c>
      <c r="C32" s="402">
        <v>1026</v>
      </c>
      <c r="D32" s="72" t="s">
        <v>114</v>
      </c>
      <c r="E32" s="368" t="s">
        <v>281</v>
      </c>
      <c r="F32" s="74">
        <v>1850</v>
      </c>
      <c r="G32" s="373" t="s">
        <v>295</v>
      </c>
      <c r="H32" s="74" t="s">
        <v>299</v>
      </c>
      <c r="I32" s="69"/>
      <c r="J32" s="62"/>
    </row>
    <row r="33" spans="1:10" ht="21" customHeight="1">
      <c r="A33" s="1"/>
      <c r="B33" s="65">
        <v>45717</v>
      </c>
      <c r="C33" s="402">
        <v>1027</v>
      </c>
      <c r="D33" s="72" t="s">
        <v>107</v>
      </c>
      <c r="E33" s="367" t="s">
        <v>281</v>
      </c>
      <c r="F33" s="74">
        <v>2250</v>
      </c>
      <c r="G33" s="373" t="s">
        <v>295</v>
      </c>
      <c r="H33" s="74" t="s">
        <v>301</v>
      </c>
      <c r="I33" s="69"/>
      <c r="J33" s="62"/>
    </row>
    <row r="34" spans="1:10" ht="21" customHeight="1">
      <c r="A34" s="1"/>
      <c r="B34" s="65">
        <v>45717</v>
      </c>
      <c r="C34" s="402">
        <v>1028</v>
      </c>
      <c r="D34" s="72" t="s">
        <v>113</v>
      </c>
      <c r="E34" s="368" t="s">
        <v>281</v>
      </c>
      <c r="F34" s="74">
        <v>2250</v>
      </c>
      <c r="G34" s="373" t="s">
        <v>295</v>
      </c>
      <c r="H34" s="74" t="s">
        <v>302</v>
      </c>
      <c r="I34" s="69"/>
      <c r="J34" s="62"/>
    </row>
    <row r="35" spans="1:10" ht="21" customHeight="1">
      <c r="A35" s="1"/>
      <c r="B35" s="65">
        <v>45720</v>
      </c>
      <c r="C35" s="402">
        <v>1029</v>
      </c>
      <c r="D35" s="72" t="s">
        <v>115</v>
      </c>
      <c r="E35" s="367" t="s">
        <v>281</v>
      </c>
      <c r="F35" s="74">
        <v>2450</v>
      </c>
      <c r="G35" s="373" t="s">
        <v>295</v>
      </c>
      <c r="H35" s="74" t="s">
        <v>300</v>
      </c>
      <c r="I35" s="69"/>
      <c r="J35" s="62"/>
    </row>
    <row r="36" spans="1:10" ht="21" customHeight="1">
      <c r="A36" s="1"/>
      <c r="B36" s="65">
        <v>45725</v>
      </c>
      <c r="C36" s="402">
        <v>1030</v>
      </c>
      <c r="D36" s="72" t="s">
        <v>116</v>
      </c>
      <c r="E36" s="368" t="s">
        <v>281</v>
      </c>
      <c r="F36" s="74">
        <v>1550</v>
      </c>
      <c r="G36" s="373" t="s">
        <v>295</v>
      </c>
      <c r="H36" s="74" t="s">
        <v>301</v>
      </c>
      <c r="I36" s="69"/>
      <c r="J36" s="62"/>
    </row>
    <row r="37" spans="1:10" ht="21" customHeight="1">
      <c r="A37" s="1"/>
      <c r="B37" s="65">
        <v>45727</v>
      </c>
      <c r="C37" s="402">
        <v>1031</v>
      </c>
      <c r="D37" s="72" t="s">
        <v>117</v>
      </c>
      <c r="E37" s="368" t="s">
        <v>281</v>
      </c>
      <c r="F37" s="74">
        <v>1750</v>
      </c>
      <c r="G37" s="373" t="s">
        <v>295</v>
      </c>
      <c r="H37" s="74" t="s">
        <v>299</v>
      </c>
      <c r="I37" s="69"/>
      <c r="J37" s="62"/>
    </row>
    <row r="38" spans="1:10" ht="21" customHeight="1">
      <c r="A38" s="1"/>
      <c r="B38" s="65">
        <v>45729</v>
      </c>
      <c r="C38" s="402">
        <v>1032</v>
      </c>
      <c r="D38" s="72" t="s">
        <v>118</v>
      </c>
      <c r="E38" s="368" t="s">
        <v>281</v>
      </c>
      <c r="F38" s="74">
        <v>2450</v>
      </c>
      <c r="G38" s="373" t="s">
        <v>295</v>
      </c>
      <c r="H38" s="74" t="s">
        <v>300</v>
      </c>
      <c r="I38" s="69"/>
      <c r="J38" s="62"/>
    </row>
    <row r="39" spans="1:10" ht="21" customHeight="1">
      <c r="A39" s="1"/>
      <c r="B39" s="65">
        <v>45730</v>
      </c>
      <c r="C39" s="402">
        <v>1033</v>
      </c>
      <c r="D39" s="72" t="s">
        <v>117</v>
      </c>
      <c r="E39" s="367" t="s">
        <v>282</v>
      </c>
      <c r="F39" s="74">
        <v>50</v>
      </c>
      <c r="G39" s="373" t="s">
        <v>295</v>
      </c>
      <c r="H39" s="74" t="s">
        <v>301</v>
      </c>
      <c r="I39" s="69"/>
      <c r="J39" s="62"/>
    </row>
    <row r="40" spans="1:10" ht="21" customHeight="1">
      <c r="A40" s="1"/>
      <c r="B40" s="65">
        <v>45733</v>
      </c>
      <c r="C40" s="402">
        <v>1034</v>
      </c>
      <c r="D40" s="72" t="s">
        <v>108</v>
      </c>
      <c r="E40" s="368" t="s">
        <v>281</v>
      </c>
      <c r="F40" s="74">
        <v>1850</v>
      </c>
      <c r="G40" s="373" t="s">
        <v>295</v>
      </c>
      <c r="H40" s="74" t="s">
        <v>299</v>
      </c>
      <c r="I40" s="69"/>
      <c r="J40" s="62"/>
    </row>
    <row r="41" spans="1:10" ht="21" customHeight="1">
      <c r="A41" s="1"/>
      <c r="B41" s="65">
        <v>45735</v>
      </c>
      <c r="C41" s="402">
        <v>1035</v>
      </c>
      <c r="D41" s="72" t="s">
        <v>109</v>
      </c>
      <c r="E41" s="367" t="s">
        <v>281</v>
      </c>
      <c r="F41" s="74">
        <v>2450</v>
      </c>
      <c r="G41" s="373" t="s">
        <v>295</v>
      </c>
      <c r="H41" s="74" t="s">
        <v>302</v>
      </c>
      <c r="I41" s="69"/>
      <c r="J41" s="62"/>
    </row>
    <row r="42" spans="1:10" ht="21" customHeight="1">
      <c r="A42" s="1"/>
      <c r="B42" s="65">
        <v>45737</v>
      </c>
      <c r="C42" s="402">
        <v>1036</v>
      </c>
      <c r="D42" s="72" t="s">
        <v>110</v>
      </c>
      <c r="E42" s="368" t="s">
        <v>281</v>
      </c>
      <c r="F42" s="74">
        <v>1550</v>
      </c>
      <c r="G42" s="373" t="s">
        <v>295</v>
      </c>
      <c r="H42" s="74" t="s">
        <v>299</v>
      </c>
      <c r="I42" s="69"/>
      <c r="J42" s="62"/>
    </row>
    <row r="43" spans="1:10" ht="21" customHeight="1">
      <c r="A43" s="1"/>
      <c r="B43" s="65">
        <v>45739</v>
      </c>
      <c r="C43" s="402">
        <v>1037</v>
      </c>
      <c r="D43" s="72" t="s">
        <v>111</v>
      </c>
      <c r="E43" s="368" t="s">
        <v>281</v>
      </c>
      <c r="F43" s="74">
        <v>1750</v>
      </c>
      <c r="G43" s="373" t="s">
        <v>295</v>
      </c>
      <c r="H43" s="74" t="s">
        <v>301</v>
      </c>
      <c r="I43" s="69"/>
      <c r="J43" s="62"/>
    </row>
    <row r="44" spans="1:10" ht="21" customHeight="1">
      <c r="A44" s="1"/>
      <c r="B44" s="65">
        <v>45741</v>
      </c>
      <c r="C44" s="402">
        <v>1038</v>
      </c>
      <c r="D44" s="72" t="s">
        <v>112</v>
      </c>
      <c r="E44" s="368" t="s">
        <v>281</v>
      </c>
      <c r="F44" s="74">
        <v>2850</v>
      </c>
      <c r="G44" s="373" t="s">
        <v>295</v>
      </c>
      <c r="H44" s="74" t="s">
        <v>302</v>
      </c>
      <c r="I44" s="69"/>
      <c r="J44" s="62"/>
    </row>
    <row r="45" spans="1:10" ht="21" customHeight="1">
      <c r="A45" s="1"/>
      <c r="B45" s="65">
        <v>45748</v>
      </c>
      <c r="C45" s="402">
        <v>1039</v>
      </c>
      <c r="D45" s="72" t="s">
        <v>111</v>
      </c>
      <c r="E45" s="368" t="s">
        <v>281</v>
      </c>
      <c r="F45" s="74">
        <v>1750</v>
      </c>
      <c r="G45" s="373" t="s">
        <v>295</v>
      </c>
      <c r="H45" s="74" t="s">
        <v>300</v>
      </c>
      <c r="I45" s="69"/>
      <c r="J45" s="62"/>
    </row>
    <row r="46" spans="1:10" ht="21" customHeight="1">
      <c r="A46" s="1"/>
      <c r="B46" s="65">
        <v>45748</v>
      </c>
      <c r="C46" s="402">
        <v>1040</v>
      </c>
      <c r="D46" s="72" t="s">
        <v>112</v>
      </c>
      <c r="E46" s="367" t="s">
        <v>281</v>
      </c>
      <c r="F46" s="74">
        <v>2850</v>
      </c>
      <c r="G46" s="373" t="s">
        <v>295</v>
      </c>
      <c r="H46" s="74" t="s">
        <v>301</v>
      </c>
      <c r="I46" s="69"/>
      <c r="J46" s="62"/>
    </row>
    <row r="47" spans="1:10" ht="21" customHeight="1">
      <c r="A47" s="1"/>
      <c r="B47" s="65">
        <v>45748</v>
      </c>
      <c r="C47" s="402">
        <v>1041</v>
      </c>
      <c r="D47" s="72" t="s">
        <v>116</v>
      </c>
      <c r="E47" s="368" t="s">
        <v>281</v>
      </c>
      <c r="F47" s="74">
        <v>1550</v>
      </c>
      <c r="G47" s="373" t="s">
        <v>295</v>
      </c>
      <c r="H47" s="74" t="s">
        <v>299</v>
      </c>
      <c r="I47" s="69"/>
      <c r="J47" s="62"/>
    </row>
    <row r="48" spans="1:10" ht="21" customHeight="1">
      <c r="A48" s="1"/>
      <c r="B48" s="65">
        <v>45751</v>
      </c>
      <c r="C48" s="402">
        <v>1042</v>
      </c>
      <c r="D48" s="72" t="s">
        <v>107</v>
      </c>
      <c r="E48" s="367" t="s">
        <v>281</v>
      </c>
      <c r="F48" s="74">
        <v>2250</v>
      </c>
      <c r="G48" s="373" t="s">
        <v>295</v>
      </c>
      <c r="H48" s="74" t="s">
        <v>300</v>
      </c>
      <c r="I48" s="69"/>
      <c r="J48" s="62"/>
    </row>
    <row r="49" spans="1:10" ht="21" customHeight="1">
      <c r="A49" s="1"/>
      <c r="B49" s="65">
        <v>45754</v>
      </c>
      <c r="C49" s="402">
        <v>1043</v>
      </c>
      <c r="D49" s="72" t="s">
        <v>113</v>
      </c>
      <c r="E49" s="368" t="s">
        <v>281</v>
      </c>
      <c r="F49" s="74">
        <v>2250</v>
      </c>
      <c r="G49" s="373" t="s">
        <v>295</v>
      </c>
      <c r="H49" s="74" t="s">
        <v>301</v>
      </c>
      <c r="I49" s="69"/>
      <c r="J49" s="62"/>
    </row>
    <row r="50" spans="1:10" ht="21" customHeight="1">
      <c r="A50" s="1"/>
      <c r="B50" s="65">
        <v>45756</v>
      </c>
      <c r="C50" s="402">
        <v>1044</v>
      </c>
      <c r="D50" s="72" t="s">
        <v>108</v>
      </c>
      <c r="E50" s="368" t="s">
        <v>281</v>
      </c>
      <c r="F50" s="74">
        <v>1850</v>
      </c>
      <c r="G50" s="373" t="s">
        <v>295</v>
      </c>
      <c r="H50" s="74" t="s">
        <v>299</v>
      </c>
      <c r="I50" s="69"/>
      <c r="J50" s="62"/>
    </row>
    <row r="51" spans="1:10" ht="21" customHeight="1">
      <c r="A51" s="1"/>
      <c r="B51" s="65">
        <v>45756</v>
      </c>
      <c r="C51" s="402">
        <v>1045</v>
      </c>
      <c r="D51" s="72" t="s">
        <v>114</v>
      </c>
      <c r="E51" s="367" t="s">
        <v>281</v>
      </c>
      <c r="F51" s="74">
        <v>1850</v>
      </c>
      <c r="G51" s="373" t="s">
        <v>295</v>
      </c>
      <c r="H51" s="74" t="s">
        <v>302</v>
      </c>
      <c r="I51" s="69"/>
      <c r="J51" s="62"/>
    </row>
    <row r="52" spans="1:10" ht="21" customHeight="1">
      <c r="A52" s="1"/>
      <c r="B52" s="65">
        <v>45758</v>
      </c>
      <c r="C52" s="402">
        <v>1046</v>
      </c>
      <c r="D52" s="72" t="s">
        <v>115</v>
      </c>
      <c r="E52" s="368" t="s">
        <v>281</v>
      </c>
      <c r="F52" s="74">
        <v>2450</v>
      </c>
      <c r="G52" s="373" t="s">
        <v>295</v>
      </c>
      <c r="H52" s="74" t="s">
        <v>299</v>
      </c>
      <c r="I52" s="69"/>
      <c r="J52" s="62"/>
    </row>
    <row r="53" spans="1:10" ht="21" customHeight="1">
      <c r="A53" s="1"/>
      <c r="B53" s="65">
        <v>45761</v>
      </c>
      <c r="C53" s="402">
        <v>1047</v>
      </c>
      <c r="D53" s="72" t="s">
        <v>109</v>
      </c>
      <c r="E53" s="368" t="s">
        <v>281</v>
      </c>
      <c r="F53" s="74">
        <v>2450</v>
      </c>
      <c r="G53" s="373" t="s">
        <v>295</v>
      </c>
      <c r="H53" s="74" t="s">
        <v>301</v>
      </c>
      <c r="I53" s="69"/>
      <c r="J53" s="62"/>
    </row>
    <row r="54" spans="1:10" ht="21" customHeight="1">
      <c r="A54" s="1"/>
      <c r="B54" s="65">
        <v>45762</v>
      </c>
      <c r="C54" s="402">
        <v>1048</v>
      </c>
      <c r="D54" s="72" t="s">
        <v>117</v>
      </c>
      <c r="E54" s="367" t="s">
        <v>281</v>
      </c>
      <c r="F54" s="74">
        <v>1750</v>
      </c>
      <c r="G54" s="373" t="s">
        <v>295</v>
      </c>
      <c r="H54" s="74" t="s">
        <v>302</v>
      </c>
      <c r="I54" s="69"/>
      <c r="J54" s="62"/>
    </row>
    <row r="55" spans="1:10" ht="21" customHeight="1">
      <c r="A55" s="1"/>
      <c r="B55" s="65">
        <v>45764</v>
      </c>
      <c r="C55" s="402">
        <v>1049</v>
      </c>
      <c r="D55" s="72" t="s">
        <v>118</v>
      </c>
      <c r="E55" s="368" t="s">
        <v>281</v>
      </c>
      <c r="F55" s="74">
        <v>2450</v>
      </c>
      <c r="G55" s="373" t="s">
        <v>295</v>
      </c>
      <c r="H55" s="74" t="s">
        <v>300</v>
      </c>
      <c r="I55" s="69"/>
      <c r="J55" s="62"/>
    </row>
    <row r="56" spans="1:10" ht="21" customHeight="1">
      <c r="A56" s="1"/>
      <c r="B56" s="65">
        <v>45766</v>
      </c>
      <c r="C56" s="402">
        <v>1050</v>
      </c>
      <c r="D56" s="72" t="s">
        <v>110</v>
      </c>
      <c r="E56" s="368" t="s">
        <v>281</v>
      </c>
      <c r="F56" s="74">
        <v>1550</v>
      </c>
      <c r="G56" s="373" t="s">
        <v>295</v>
      </c>
      <c r="H56" s="74" t="s">
        <v>301</v>
      </c>
      <c r="I56" s="69"/>
      <c r="J56" s="62"/>
    </row>
    <row r="57" spans="1:10" ht="21" customHeight="1">
      <c r="A57" s="1"/>
      <c r="B57" s="65">
        <v>45766</v>
      </c>
      <c r="C57" s="402">
        <v>1051</v>
      </c>
      <c r="D57" s="72" t="s">
        <v>107</v>
      </c>
      <c r="E57" s="368" t="s">
        <v>282</v>
      </c>
      <c r="F57" s="74">
        <v>50</v>
      </c>
      <c r="G57" s="373" t="s">
        <v>295</v>
      </c>
      <c r="H57" s="74" t="s">
        <v>299</v>
      </c>
      <c r="I57" s="69"/>
      <c r="J57" s="62"/>
    </row>
    <row r="58" spans="1:10" ht="21" customHeight="1">
      <c r="A58" s="1"/>
      <c r="B58" s="65">
        <v>45778</v>
      </c>
      <c r="C58" s="402">
        <v>1052</v>
      </c>
      <c r="D58" s="72" t="s">
        <v>110</v>
      </c>
      <c r="E58" s="368" t="s">
        <v>281</v>
      </c>
      <c r="F58" s="74">
        <v>1550</v>
      </c>
      <c r="G58" s="373" t="s">
        <v>295</v>
      </c>
      <c r="H58" s="74" t="s">
        <v>300</v>
      </c>
      <c r="I58" s="69"/>
      <c r="J58" s="62"/>
    </row>
    <row r="59" spans="1:10" ht="21" customHeight="1">
      <c r="A59" s="1"/>
      <c r="B59" s="65">
        <v>45778</v>
      </c>
      <c r="C59" s="402">
        <v>1053</v>
      </c>
      <c r="D59" s="72" t="s">
        <v>109</v>
      </c>
      <c r="E59" s="368" t="s">
        <v>281</v>
      </c>
      <c r="F59" s="74">
        <v>2450</v>
      </c>
      <c r="G59" s="373" t="s">
        <v>295</v>
      </c>
      <c r="H59" s="74" t="s">
        <v>301</v>
      </c>
      <c r="I59" s="69"/>
      <c r="J59" s="62"/>
    </row>
    <row r="60" spans="1:10" ht="21" customHeight="1">
      <c r="A60" s="1"/>
      <c r="B60" s="65">
        <v>45784</v>
      </c>
      <c r="C60" s="402">
        <v>1054</v>
      </c>
      <c r="D60" s="72" t="s">
        <v>111</v>
      </c>
      <c r="E60" s="367" t="s">
        <v>281</v>
      </c>
      <c r="F60" s="74">
        <v>1750</v>
      </c>
      <c r="G60" s="373" t="s">
        <v>295</v>
      </c>
      <c r="H60" s="74" t="s">
        <v>299</v>
      </c>
      <c r="I60" s="69"/>
      <c r="J60" s="62"/>
    </row>
    <row r="61" spans="1:10" ht="21" customHeight="1">
      <c r="A61" s="1"/>
      <c r="B61" s="65">
        <v>45786</v>
      </c>
      <c r="C61" s="402">
        <v>1055</v>
      </c>
      <c r="D61" s="72" t="s">
        <v>112</v>
      </c>
      <c r="E61" s="368" t="s">
        <v>281</v>
      </c>
      <c r="F61" s="74">
        <v>2850</v>
      </c>
      <c r="G61" s="373" t="s">
        <v>295</v>
      </c>
      <c r="H61" s="74" t="s">
        <v>302</v>
      </c>
      <c r="I61" s="69"/>
      <c r="J61" s="62"/>
    </row>
    <row r="62" spans="1:10" ht="21" customHeight="1">
      <c r="A62" s="1"/>
      <c r="B62" s="65">
        <v>45788</v>
      </c>
      <c r="C62" s="402">
        <v>1056</v>
      </c>
      <c r="D62" s="72" t="s">
        <v>113</v>
      </c>
      <c r="E62" s="368" t="s">
        <v>281</v>
      </c>
      <c r="F62" s="74">
        <v>2250</v>
      </c>
      <c r="G62" s="373" t="s">
        <v>295</v>
      </c>
      <c r="H62" s="74" t="s">
        <v>299</v>
      </c>
      <c r="I62" s="69"/>
      <c r="J62" s="62"/>
    </row>
    <row r="63" spans="1:10" ht="21" customHeight="1">
      <c r="A63" s="1"/>
      <c r="B63" s="65">
        <v>45790</v>
      </c>
      <c r="C63" s="402">
        <v>1057</v>
      </c>
      <c r="D63" s="72" t="s">
        <v>114</v>
      </c>
      <c r="E63" s="368" t="s">
        <v>281</v>
      </c>
      <c r="F63" s="74">
        <v>1850</v>
      </c>
      <c r="G63" s="373" t="s">
        <v>295</v>
      </c>
      <c r="H63" s="74" t="s">
        <v>301</v>
      </c>
      <c r="I63" s="69"/>
      <c r="J63" s="62"/>
    </row>
    <row r="64" spans="1:10" ht="21" customHeight="1">
      <c r="A64" s="1"/>
      <c r="B64" s="65">
        <v>45792</v>
      </c>
      <c r="C64" s="402">
        <v>1058</v>
      </c>
      <c r="D64" s="72" t="s">
        <v>115</v>
      </c>
      <c r="E64" s="367" t="s">
        <v>281</v>
      </c>
      <c r="F64" s="74">
        <v>2450</v>
      </c>
      <c r="G64" s="373" t="s">
        <v>295</v>
      </c>
      <c r="H64" s="74" t="s">
        <v>302</v>
      </c>
      <c r="I64" s="69"/>
      <c r="J64" s="62"/>
    </row>
    <row r="65" spans="1:10" ht="21" customHeight="1">
      <c r="A65" s="1"/>
      <c r="B65" s="65">
        <v>45794</v>
      </c>
      <c r="C65" s="402">
        <v>1059</v>
      </c>
      <c r="D65" s="72" t="s">
        <v>116</v>
      </c>
      <c r="E65" s="368" t="s">
        <v>281</v>
      </c>
      <c r="F65" s="74">
        <v>1550</v>
      </c>
      <c r="G65" s="373" t="s">
        <v>295</v>
      </c>
      <c r="H65" s="74" t="s">
        <v>300</v>
      </c>
      <c r="I65" s="69"/>
      <c r="J65" s="62"/>
    </row>
    <row r="66" spans="1:10" ht="21" customHeight="1">
      <c r="A66" s="1"/>
      <c r="B66" s="65">
        <v>45796</v>
      </c>
      <c r="C66" s="402">
        <v>1060</v>
      </c>
      <c r="D66" s="72" t="s">
        <v>114</v>
      </c>
      <c r="E66" s="368" t="s">
        <v>282</v>
      </c>
      <c r="F66" s="74">
        <v>50</v>
      </c>
      <c r="G66" s="373" t="s">
        <v>295</v>
      </c>
      <c r="H66" s="74" t="s">
        <v>301</v>
      </c>
      <c r="I66" s="69"/>
      <c r="J66" s="62"/>
    </row>
    <row r="67" spans="1:10" ht="21" customHeight="1">
      <c r="A67" s="1"/>
      <c r="B67" s="65">
        <v>45796</v>
      </c>
      <c r="C67" s="402">
        <v>1061</v>
      </c>
      <c r="D67" s="72" t="s">
        <v>117</v>
      </c>
      <c r="E67" s="367" t="s">
        <v>281</v>
      </c>
      <c r="F67" s="74">
        <v>1750</v>
      </c>
      <c r="G67" s="373" t="s">
        <v>295</v>
      </c>
      <c r="H67" s="74" t="s">
        <v>299</v>
      </c>
      <c r="I67" s="69"/>
      <c r="J67" s="62"/>
    </row>
    <row r="68" spans="1:10" ht="21" customHeight="1">
      <c r="A68" s="1"/>
      <c r="B68" s="65">
        <v>45798</v>
      </c>
      <c r="C68" s="402">
        <v>1062</v>
      </c>
      <c r="D68" s="72" t="s">
        <v>118</v>
      </c>
      <c r="E68" s="368" t="s">
        <v>281</v>
      </c>
      <c r="F68" s="74">
        <v>2450</v>
      </c>
      <c r="G68" s="373" t="s">
        <v>295</v>
      </c>
      <c r="H68" s="74" t="s">
        <v>300</v>
      </c>
      <c r="I68" s="69"/>
      <c r="J68" s="62"/>
    </row>
    <row r="69" spans="1:10" ht="21" customHeight="1">
      <c r="A69" s="1"/>
      <c r="B69" s="65">
        <v>45800</v>
      </c>
      <c r="C69" s="402">
        <v>1063</v>
      </c>
      <c r="D69" s="72" t="s">
        <v>107</v>
      </c>
      <c r="E69" s="368" t="s">
        <v>281</v>
      </c>
      <c r="F69" s="74">
        <v>2250</v>
      </c>
      <c r="G69" s="373" t="s">
        <v>295</v>
      </c>
      <c r="H69" s="74" t="s">
        <v>301</v>
      </c>
      <c r="I69" s="69"/>
      <c r="J69" s="62"/>
    </row>
    <row r="70" spans="1:10" ht="21" customHeight="1">
      <c r="A70" s="1"/>
      <c r="B70" s="65">
        <v>45802</v>
      </c>
      <c r="C70" s="402">
        <v>1064</v>
      </c>
      <c r="D70" s="72" t="s">
        <v>108</v>
      </c>
      <c r="E70" s="368" t="s">
        <v>281</v>
      </c>
      <c r="F70" s="74">
        <v>1850</v>
      </c>
      <c r="G70" s="373" t="s">
        <v>295</v>
      </c>
      <c r="H70" s="74" t="s">
        <v>299</v>
      </c>
      <c r="I70" s="69"/>
      <c r="J70" s="62"/>
    </row>
    <row r="71" spans="1:10" ht="21" customHeight="1">
      <c r="A71" s="1"/>
      <c r="B71" s="65">
        <v>45809</v>
      </c>
      <c r="C71" s="402">
        <v>1065</v>
      </c>
      <c r="D71" s="72" t="s">
        <v>108</v>
      </c>
      <c r="E71" s="368" t="s">
        <v>281</v>
      </c>
      <c r="F71" s="74">
        <v>1850</v>
      </c>
      <c r="G71" s="373" t="s">
        <v>295</v>
      </c>
      <c r="H71" s="74" t="s">
        <v>302</v>
      </c>
      <c r="I71" s="69"/>
      <c r="J71" s="62"/>
    </row>
    <row r="72" spans="1:10" ht="21" customHeight="1">
      <c r="A72" s="1"/>
      <c r="B72" s="65">
        <v>45809</v>
      </c>
      <c r="C72" s="402">
        <v>1066</v>
      </c>
      <c r="D72" s="72" t="s">
        <v>107</v>
      </c>
      <c r="E72" s="367" t="s">
        <v>281</v>
      </c>
      <c r="F72" s="74">
        <v>2250</v>
      </c>
      <c r="G72" s="373" t="s">
        <v>295</v>
      </c>
      <c r="H72" s="74" t="s">
        <v>299</v>
      </c>
      <c r="I72" s="69"/>
      <c r="J72" s="62"/>
    </row>
    <row r="73" spans="1:10" ht="21" customHeight="1">
      <c r="A73" s="1"/>
      <c r="B73" s="65">
        <v>45812</v>
      </c>
      <c r="C73" s="402">
        <v>1067</v>
      </c>
      <c r="D73" s="72" t="s">
        <v>115</v>
      </c>
      <c r="E73" s="368" t="s">
        <v>281</v>
      </c>
      <c r="F73" s="74">
        <v>2450</v>
      </c>
      <c r="G73" s="373" t="s">
        <v>295</v>
      </c>
      <c r="H73" s="74" t="s">
        <v>301</v>
      </c>
      <c r="I73" s="69"/>
      <c r="J73" s="62"/>
    </row>
    <row r="74" spans="1:10" ht="21" customHeight="1">
      <c r="A74" s="1"/>
      <c r="B74" s="65">
        <v>45815</v>
      </c>
      <c r="C74" s="402">
        <v>1068</v>
      </c>
      <c r="D74" s="72" t="s">
        <v>109</v>
      </c>
      <c r="E74" s="367" t="s">
        <v>281</v>
      </c>
      <c r="F74" s="74">
        <v>2450</v>
      </c>
      <c r="G74" s="373" t="s">
        <v>295</v>
      </c>
      <c r="H74" s="74" t="s">
        <v>302</v>
      </c>
      <c r="I74" s="69"/>
      <c r="J74" s="62"/>
    </row>
    <row r="75" spans="1:10" ht="21" customHeight="1">
      <c r="A75" s="1"/>
      <c r="B75" s="65">
        <v>45817</v>
      </c>
      <c r="C75" s="402">
        <v>1069</v>
      </c>
      <c r="D75" s="72" t="s">
        <v>110</v>
      </c>
      <c r="E75" s="368" t="s">
        <v>281</v>
      </c>
      <c r="F75" s="74">
        <v>1550</v>
      </c>
      <c r="G75" s="373" t="s">
        <v>295</v>
      </c>
      <c r="H75" s="74" t="s">
        <v>300</v>
      </c>
      <c r="I75" s="69"/>
      <c r="J75" s="62"/>
    </row>
    <row r="76" spans="1:10" ht="21" customHeight="1">
      <c r="A76" s="1"/>
      <c r="B76" s="65">
        <v>45817</v>
      </c>
      <c r="C76" s="402">
        <v>1070</v>
      </c>
      <c r="D76" s="72" t="s">
        <v>116</v>
      </c>
      <c r="E76" s="368" t="s">
        <v>281</v>
      </c>
      <c r="F76" s="74">
        <v>1550</v>
      </c>
      <c r="G76" s="373" t="s">
        <v>295</v>
      </c>
      <c r="H76" s="74" t="s">
        <v>301</v>
      </c>
      <c r="I76" s="69"/>
      <c r="J76" s="62"/>
    </row>
    <row r="77" spans="1:10" ht="21" customHeight="1">
      <c r="A77" s="1"/>
      <c r="B77" s="65">
        <v>45819</v>
      </c>
      <c r="C77" s="402">
        <v>1071</v>
      </c>
      <c r="D77" s="72" t="s">
        <v>111</v>
      </c>
      <c r="E77" s="368" t="s">
        <v>281</v>
      </c>
      <c r="F77" s="74">
        <v>1750</v>
      </c>
      <c r="G77" s="373" t="s">
        <v>295</v>
      </c>
      <c r="H77" s="74" t="s">
        <v>299</v>
      </c>
      <c r="I77" s="69"/>
      <c r="J77" s="62"/>
    </row>
    <row r="78" spans="1:10" ht="21" customHeight="1">
      <c r="A78" s="1"/>
      <c r="B78" s="65">
        <v>45821</v>
      </c>
      <c r="C78" s="402">
        <v>1072</v>
      </c>
      <c r="D78" s="72" t="s">
        <v>112</v>
      </c>
      <c r="E78" s="367" t="s">
        <v>281</v>
      </c>
      <c r="F78" s="74">
        <v>2850</v>
      </c>
      <c r="G78" s="373" t="s">
        <v>295</v>
      </c>
      <c r="H78" s="74" t="s">
        <v>300</v>
      </c>
      <c r="I78" s="69"/>
      <c r="J78" s="62"/>
    </row>
    <row r="79" spans="1:10" ht="21" customHeight="1">
      <c r="A79" s="1"/>
      <c r="B79" s="65">
        <v>45822</v>
      </c>
      <c r="C79" s="402">
        <v>1073</v>
      </c>
      <c r="D79" s="72" t="s">
        <v>117</v>
      </c>
      <c r="E79" s="368" t="s">
        <v>281</v>
      </c>
      <c r="F79" s="74">
        <v>1750</v>
      </c>
      <c r="G79" s="373" t="s">
        <v>295</v>
      </c>
      <c r="H79" s="74" t="s">
        <v>301</v>
      </c>
      <c r="I79" s="69"/>
      <c r="J79" s="62"/>
    </row>
    <row r="80" spans="1:10" ht="21" customHeight="1">
      <c r="A80" s="1"/>
      <c r="B80" s="65">
        <v>45823</v>
      </c>
      <c r="C80" s="402">
        <v>1074</v>
      </c>
      <c r="D80" s="72" t="s">
        <v>113</v>
      </c>
      <c r="E80" s="368" t="s">
        <v>281</v>
      </c>
      <c r="F80" s="74">
        <v>2250</v>
      </c>
      <c r="G80" s="373" t="s">
        <v>295</v>
      </c>
      <c r="H80" s="74" t="s">
        <v>299</v>
      </c>
      <c r="I80" s="69"/>
      <c r="J80" s="62"/>
    </row>
    <row r="81" spans="1:10" ht="21" customHeight="1">
      <c r="A81" s="1"/>
      <c r="B81" s="65">
        <v>45825</v>
      </c>
      <c r="C81" s="402">
        <v>1075</v>
      </c>
      <c r="D81" s="72" t="s">
        <v>114</v>
      </c>
      <c r="E81" s="368" t="s">
        <v>281</v>
      </c>
      <c r="F81" s="74">
        <v>1850</v>
      </c>
      <c r="G81" s="373" t="s">
        <v>295</v>
      </c>
      <c r="H81" s="74" t="s">
        <v>302</v>
      </c>
      <c r="I81" s="69"/>
      <c r="J81" s="62"/>
    </row>
    <row r="82" spans="1:10" ht="21" customHeight="1">
      <c r="A82" s="1"/>
      <c r="B82" s="65">
        <v>45833</v>
      </c>
      <c r="C82" s="402">
        <v>1076</v>
      </c>
      <c r="D82" s="72" t="s">
        <v>118</v>
      </c>
      <c r="E82" s="368" t="s">
        <v>281</v>
      </c>
      <c r="F82" s="74">
        <v>2450</v>
      </c>
      <c r="G82" s="373" t="s">
        <v>295</v>
      </c>
      <c r="H82" s="74" t="s">
        <v>299</v>
      </c>
      <c r="I82" s="69"/>
      <c r="J82" s="62"/>
    </row>
    <row r="83" spans="1:10" ht="21" customHeight="1">
      <c r="A83" s="1"/>
      <c r="B83" s="65">
        <v>45839</v>
      </c>
      <c r="C83" s="402">
        <v>1077</v>
      </c>
      <c r="D83" s="72" t="s">
        <v>118</v>
      </c>
      <c r="E83" s="368" t="s">
        <v>281</v>
      </c>
      <c r="F83" s="74">
        <v>2450</v>
      </c>
      <c r="G83" s="373" t="s">
        <v>295</v>
      </c>
      <c r="H83" s="74" t="s">
        <v>301</v>
      </c>
      <c r="I83" s="69"/>
      <c r="J83" s="62"/>
    </row>
    <row r="84" spans="1:10" ht="21" customHeight="1">
      <c r="A84" s="1"/>
      <c r="B84" s="65">
        <v>45839</v>
      </c>
      <c r="C84" s="402">
        <v>1078</v>
      </c>
      <c r="D84" s="72" t="s">
        <v>114</v>
      </c>
      <c r="E84" s="368" t="s">
        <v>281</v>
      </c>
      <c r="F84" s="74">
        <v>1850</v>
      </c>
      <c r="G84" s="373" t="s">
        <v>295</v>
      </c>
      <c r="H84" s="74" t="s">
        <v>302</v>
      </c>
      <c r="I84" s="69"/>
      <c r="J84" s="62"/>
    </row>
    <row r="85" spans="1:10" ht="21" customHeight="1">
      <c r="A85" s="1"/>
      <c r="B85" s="65">
        <v>45839</v>
      </c>
      <c r="C85" s="402">
        <v>1079</v>
      </c>
      <c r="D85" s="72" t="s">
        <v>117</v>
      </c>
      <c r="E85" s="367" t="s">
        <v>281</v>
      </c>
      <c r="F85" s="74">
        <v>1750</v>
      </c>
      <c r="G85" s="373" t="s">
        <v>295</v>
      </c>
      <c r="H85" s="74" t="s">
        <v>300</v>
      </c>
      <c r="I85" s="69"/>
      <c r="J85" s="62"/>
    </row>
    <row r="86" spans="1:10" ht="21" customHeight="1">
      <c r="A86" s="1"/>
      <c r="B86" s="65">
        <v>45845</v>
      </c>
      <c r="C86" s="402">
        <v>1080</v>
      </c>
      <c r="D86" s="72" t="s">
        <v>107</v>
      </c>
      <c r="E86" s="368" t="s">
        <v>281</v>
      </c>
      <c r="F86" s="74">
        <v>2250</v>
      </c>
      <c r="G86" s="373" t="s">
        <v>295</v>
      </c>
      <c r="H86" s="74" t="s">
        <v>301</v>
      </c>
      <c r="I86" s="69"/>
      <c r="J86" s="62"/>
    </row>
    <row r="87" spans="1:10" ht="21" customHeight="1">
      <c r="A87" s="1"/>
      <c r="B87" s="65">
        <v>45847</v>
      </c>
      <c r="C87" s="402">
        <v>1081</v>
      </c>
      <c r="D87" s="72" t="s">
        <v>108</v>
      </c>
      <c r="E87" s="367" t="s">
        <v>281</v>
      </c>
      <c r="F87" s="74">
        <v>1850</v>
      </c>
      <c r="G87" s="373" t="s">
        <v>295</v>
      </c>
      <c r="H87" s="74" t="s">
        <v>299</v>
      </c>
      <c r="I87" s="69"/>
      <c r="J87" s="62"/>
    </row>
    <row r="88" spans="1:10" ht="21" customHeight="1">
      <c r="A88" s="1"/>
      <c r="B88" s="65">
        <v>45849</v>
      </c>
      <c r="C88" s="402">
        <v>1082</v>
      </c>
      <c r="D88" s="72" t="s">
        <v>109</v>
      </c>
      <c r="E88" s="368" t="s">
        <v>281</v>
      </c>
      <c r="F88" s="74">
        <v>2450</v>
      </c>
      <c r="G88" s="373" t="s">
        <v>295</v>
      </c>
      <c r="H88" s="74" t="s">
        <v>300</v>
      </c>
      <c r="I88" s="69"/>
      <c r="J88" s="62"/>
    </row>
    <row r="89" spans="1:10" ht="21" customHeight="1">
      <c r="A89" s="1"/>
      <c r="B89" s="65">
        <v>45851</v>
      </c>
      <c r="C89" s="402">
        <v>1083</v>
      </c>
      <c r="D89" s="72" t="s">
        <v>110</v>
      </c>
      <c r="E89" s="368" t="s">
        <v>281</v>
      </c>
      <c r="F89" s="74">
        <v>1550</v>
      </c>
      <c r="G89" s="373" t="s">
        <v>295</v>
      </c>
      <c r="H89" s="74" t="s">
        <v>301</v>
      </c>
      <c r="I89" s="69"/>
      <c r="J89" s="62"/>
    </row>
    <row r="90" spans="1:10" ht="21" customHeight="1">
      <c r="A90" s="1"/>
      <c r="B90" s="65">
        <v>45853</v>
      </c>
      <c r="C90" s="402">
        <v>1084</v>
      </c>
      <c r="D90" s="72" t="s">
        <v>111</v>
      </c>
      <c r="E90" s="368" t="s">
        <v>281</v>
      </c>
      <c r="F90" s="74">
        <v>1750</v>
      </c>
      <c r="G90" s="373" t="s">
        <v>295</v>
      </c>
      <c r="H90" s="74" t="s">
        <v>299</v>
      </c>
      <c r="I90" s="69"/>
      <c r="J90" s="62"/>
    </row>
    <row r="91" spans="1:10" ht="21" customHeight="1">
      <c r="A91" s="1"/>
      <c r="B91" s="65">
        <v>45855</v>
      </c>
      <c r="C91" s="402">
        <v>1085</v>
      </c>
      <c r="D91" s="72" t="s">
        <v>112</v>
      </c>
      <c r="E91" s="367" t="s">
        <v>281</v>
      </c>
      <c r="F91" s="74">
        <v>2850</v>
      </c>
      <c r="G91" s="373" t="s">
        <v>295</v>
      </c>
      <c r="H91" s="74" t="s">
        <v>302</v>
      </c>
      <c r="I91" s="69"/>
      <c r="J91" s="62"/>
    </row>
    <row r="92" spans="1:10" ht="21" customHeight="1">
      <c r="A92" s="1"/>
      <c r="B92" s="65">
        <v>45857</v>
      </c>
      <c r="C92" s="402">
        <v>1086</v>
      </c>
      <c r="D92" s="72" t="s">
        <v>113</v>
      </c>
      <c r="E92" s="368" t="s">
        <v>281</v>
      </c>
      <c r="F92" s="74">
        <v>2250</v>
      </c>
      <c r="G92" s="373" t="s">
        <v>295</v>
      </c>
      <c r="H92" s="74" t="s">
        <v>299</v>
      </c>
      <c r="I92" s="69"/>
      <c r="J92" s="62"/>
    </row>
    <row r="93" spans="1:10" ht="21" customHeight="1">
      <c r="A93" s="1"/>
      <c r="B93" s="65">
        <v>45861</v>
      </c>
      <c r="C93" s="402">
        <v>1087</v>
      </c>
      <c r="D93" s="72" t="s">
        <v>115</v>
      </c>
      <c r="E93" s="368" t="s">
        <v>281</v>
      </c>
      <c r="F93" s="74">
        <v>2450</v>
      </c>
      <c r="G93" s="373" t="s">
        <v>295</v>
      </c>
      <c r="H93" s="74" t="s">
        <v>301</v>
      </c>
      <c r="I93" s="69"/>
      <c r="J93" s="62"/>
    </row>
    <row r="94" spans="1:10" ht="21" customHeight="1">
      <c r="A94" s="1"/>
      <c r="B94" s="65">
        <v>45863</v>
      </c>
      <c r="C94" s="402">
        <v>1088</v>
      </c>
      <c r="D94" s="72" t="s">
        <v>116</v>
      </c>
      <c r="E94" s="367" t="s">
        <v>281</v>
      </c>
      <c r="F94" s="74">
        <v>1550</v>
      </c>
      <c r="G94" s="373" t="s">
        <v>295</v>
      </c>
      <c r="H94" s="74" t="s">
        <v>302</v>
      </c>
      <c r="I94" s="69"/>
      <c r="J94" s="62"/>
    </row>
    <row r="95" spans="1:10" ht="21" customHeight="1">
      <c r="A95" s="1"/>
      <c r="B95" s="65">
        <v>45870</v>
      </c>
      <c r="C95" s="402">
        <v>1089</v>
      </c>
      <c r="D95" s="72" t="s">
        <v>115</v>
      </c>
      <c r="E95" s="368" t="s">
        <v>281</v>
      </c>
      <c r="F95" s="74">
        <v>2450</v>
      </c>
      <c r="G95" s="373" t="s">
        <v>295</v>
      </c>
      <c r="H95" s="74" t="s">
        <v>300</v>
      </c>
      <c r="I95" s="69"/>
      <c r="J95" s="62"/>
    </row>
    <row r="96" spans="1:10" ht="21" customHeight="1">
      <c r="A96" s="1"/>
      <c r="B96" s="65">
        <v>45870</v>
      </c>
      <c r="C96" s="402">
        <v>1090</v>
      </c>
      <c r="D96" s="72" t="s">
        <v>116</v>
      </c>
      <c r="E96" s="368" t="s">
        <v>281</v>
      </c>
      <c r="F96" s="74">
        <v>1550</v>
      </c>
      <c r="G96" s="373" t="s">
        <v>295</v>
      </c>
      <c r="H96" s="74" t="s">
        <v>301</v>
      </c>
      <c r="I96" s="69"/>
      <c r="J96" s="62"/>
    </row>
    <row r="97" spans="1:10" ht="21" customHeight="1">
      <c r="A97" s="1"/>
      <c r="B97" s="65">
        <v>45873</v>
      </c>
      <c r="C97" s="402">
        <v>1091</v>
      </c>
      <c r="D97" s="72" t="s">
        <v>111</v>
      </c>
      <c r="E97" s="368" t="s">
        <v>281</v>
      </c>
      <c r="F97" s="74">
        <v>1750</v>
      </c>
      <c r="G97" s="373" t="s">
        <v>295</v>
      </c>
      <c r="H97" s="74" t="s">
        <v>299</v>
      </c>
      <c r="I97" s="69"/>
      <c r="J97" s="62"/>
    </row>
    <row r="98" spans="1:10" ht="21" customHeight="1">
      <c r="A98" s="1"/>
      <c r="B98" s="65">
        <v>45876</v>
      </c>
      <c r="C98" s="402">
        <v>1092</v>
      </c>
      <c r="D98" s="72" t="s">
        <v>117</v>
      </c>
      <c r="E98" s="367" t="s">
        <v>281</v>
      </c>
      <c r="F98" s="74">
        <v>1750</v>
      </c>
      <c r="G98" s="373" t="s">
        <v>295</v>
      </c>
      <c r="H98" s="74" t="s">
        <v>300</v>
      </c>
      <c r="I98" s="69"/>
      <c r="J98" s="62"/>
    </row>
    <row r="99" spans="1:10" ht="21" customHeight="1">
      <c r="A99" s="1"/>
      <c r="B99" s="65">
        <v>45878</v>
      </c>
      <c r="C99" s="402">
        <v>1093</v>
      </c>
      <c r="D99" s="72" t="s">
        <v>118</v>
      </c>
      <c r="E99" s="368" t="s">
        <v>281</v>
      </c>
      <c r="F99" s="74">
        <v>2450</v>
      </c>
      <c r="G99" s="373" t="s">
        <v>295</v>
      </c>
      <c r="H99" s="74" t="s">
        <v>301</v>
      </c>
      <c r="I99" s="69"/>
      <c r="J99" s="62"/>
    </row>
    <row r="100" spans="1:10" ht="21" customHeight="1">
      <c r="A100" s="1"/>
      <c r="B100" s="65">
        <v>45878</v>
      </c>
      <c r="C100" s="402">
        <v>1094</v>
      </c>
      <c r="D100" s="72" t="s">
        <v>112</v>
      </c>
      <c r="E100" s="367" t="s">
        <v>281</v>
      </c>
      <c r="F100" s="74">
        <v>2850</v>
      </c>
      <c r="G100" s="373" t="s">
        <v>295</v>
      </c>
      <c r="H100" s="74" t="s">
        <v>299</v>
      </c>
      <c r="I100" s="69"/>
      <c r="J100" s="62"/>
    </row>
    <row r="101" spans="1:10" ht="21" customHeight="1">
      <c r="A101" s="1"/>
      <c r="B101" s="65">
        <v>45880</v>
      </c>
      <c r="C101" s="402">
        <v>1095</v>
      </c>
      <c r="D101" s="72" t="s">
        <v>107</v>
      </c>
      <c r="E101" s="368" t="s">
        <v>281</v>
      </c>
      <c r="F101" s="74">
        <v>2250</v>
      </c>
      <c r="G101" s="373" t="s">
        <v>295</v>
      </c>
      <c r="H101" s="74" t="s">
        <v>302</v>
      </c>
      <c r="I101" s="69"/>
      <c r="J101" s="62"/>
    </row>
    <row r="102" spans="1:10" ht="21" customHeight="1">
      <c r="A102" s="1"/>
      <c r="B102" s="65">
        <v>45882</v>
      </c>
      <c r="C102" s="402">
        <v>1096</v>
      </c>
      <c r="D102" s="72" t="s">
        <v>108</v>
      </c>
      <c r="E102" s="368" t="s">
        <v>281</v>
      </c>
      <c r="F102" s="74">
        <v>1850</v>
      </c>
      <c r="G102" s="373" t="s">
        <v>295</v>
      </c>
      <c r="H102" s="74" t="s">
        <v>299</v>
      </c>
      <c r="I102" s="69"/>
      <c r="J102" s="62"/>
    </row>
    <row r="103" spans="1:10" ht="21" customHeight="1">
      <c r="A103" s="1"/>
      <c r="B103" s="65">
        <v>45883</v>
      </c>
      <c r="C103" s="402">
        <v>1097</v>
      </c>
      <c r="D103" s="72" t="s">
        <v>113</v>
      </c>
      <c r="E103" s="368" t="s">
        <v>281</v>
      </c>
      <c r="F103" s="74">
        <v>2250</v>
      </c>
      <c r="G103" s="373" t="s">
        <v>295</v>
      </c>
      <c r="H103" s="74" t="s">
        <v>301</v>
      </c>
      <c r="I103" s="69"/>
      <c r="J103" s="62"/>
    </row>
    <row r="104" spans="1:10" ht="21" customHeight="1">
      <c r="A104" s="1"/>
      <c r="B104" s="65">
        <v>45884</v>
      </c>
      <c r="C104" s="402">
        <v>1098</v>
      </c>
      <c r="D104" s="72" t="s">
        <v>109</v>
      </c>
      <c r="E104" s="367" t="s">
        <v>281</v>
      </c>
      <c r="F104" s="74">
        <v>2450</v>
      </c>
      <c r="G104" s="373" t="s">
        <v>295</v>
      </c>
      <c r="H104" s="74" t="s">
        <v>302</v>
      </c>
      <c r="I104" s="69"/>
      <c r="J104" s="62"/>
    </row>
    <row r="105" spans="1:10" ht="21" customHeight="1">
      <c r="A105" s="1"/>
      <c r="B105" s="65">
        <v>45886</v>
      </c>
      <c r="C105" s="402">
        <v>1099</v>
      </c>
      <c r="D105" s="72" t="s">
        <v>110</v>
      </c>
      <c r="E105" s="368" t="s">
        <v>281</v>
      </c>
      <c r="F105" s="74">
        <v>1550</v>
      </c>
      <c r="G105" s="373" t="s">
        <v>295</v>
      </c>
      <c r="H105" s="74" t="s">
        <v>300</v>
      </c>
      <c r="I105" s="69"/>
      <c r="J105" s="62"/>
    </row>
    <row r="106" spans="1:10" ht="21" customHeight="1">
      <c r="A106" s="1"/>
      <c r="B106" s="65">
        <v>45888</v>
      </c>
      <c r="C106" s="402">
        <v>1100</v>
      </c>
      <c r="D106" s="72" t="s">
        <v>111</v>
      </c>
      <c r="E106" s="368" t="s">
        <v>282</v>
      </c>
      <c r="F106" s="74">
        <v>50</v>
      </c>
      <c r="G106" s="373" t="s">
        <v>295</v>
      </c>
      <c r="H106" s="74" t="s">
        <v>301</v>
      </c>
      <c r="I106" s="69"/>
      <c r="J106" s="62"/>
    </row>
    <row r="107" spans="1:10" ht="21" customHeight="1">
      <c r="A107" s="1"/>
      <c r="B107" s="65">
        <v>45888</v>
      </c>
      <c r="C107" s="402">
        <v>1101</v>
      </c>
      <c r="D107" s="72" t="s">
        <v>114</v>
      </c>
      <c r="E107" s="367" t="s">
        <v>281</v>
      </c>
      <c r="F107" s="74">
        <v>1850</v>
      </c>
      <c r="G107" s="373" t="s">
        <v>295</v>
      </c>
      <c r="H107" s="74" t="s">
        <v>299</v>
      </c>
      <c r="I107" s="69"/>
      <c r="J107" s="62"/>
    </row>
    <row r="108" spans="1:10" ht="21" customHeight="1">
      <c r="A108" s="1"/>
      <c r="B108" s="65">
        <v>45890</v>
      </c>
      <c r="C108" s="402">
        <v>1102</v>
      </c>
      <c r="D108" s="72" t="s">
        <v>112</v>
      </c>
      <c r="E108" s="368" t="s">
        <v>282</v>
      </c>
      <c r="F108" s="74">
        <v>50</v>
      </c>
      <c r="G108" s="373" t="s">
        <v>295</v>
      </c>
      <c r="H108" s="74" t="s">
        <v>300</v>
      </c>
      <c r="I108" s="69"/>
      <c r="J108" s="62"/>
    </row>
    <row r="109" spans="1:10" ht="21" customHeight="1">
      <c r="A109" s="1"/>
      <c r="B109" s="65">
        <v>45901</v>
      </c>
      <c r="C109" s="402">
        <v>1103</v>
      </c>
      <c r="D109" s="72" t="s">
        <v>113</v>
      </c>
      <c r="E109" s="368" t="s">
        <v>281</v>
      </c>
      <c r="F109" s="74">
        <v>2250</v>
      </c>
      <c r="G109" s="373" t="s">
        <v>295</v>
      </c>
      <c r="H109" s="74" t="s">
        <v>301</v>
      </c>
      <c r="I109" s="69"/>
      <c r="J109" s="62"/>
    </row>
    <row r="110" spans="1:10" ht="21" customHeight="1">
      <c r="A110" s="1"/>
      <c r="B110" s="65">
        <v>45901</v>
      </c>
      <c r="C110" s="402">
        <v>1104</v>
      </c>
      <c r="D110" s="72" t="s">
        <v>114</v>
      </c>
      <c r="E110" s="368" t="s">
        <v>281</v>
      </c>
      <c r="F110" s="74">
        <v>1850</v>
      </c>
      <c r="G110" s="373" t="s">
        <v>295</v>
      </c>
      <c r="H110" s="74" t="s">
        <v>299</v>
      </c>
      <c r="I110" s="69"/>
      <c r="J110" s="62"/>
    </row>
    <row r="111" spans="1:10" ht="21" customHeight="1">
      <c r="A111" s="1"/>
      <c r="B111" s="65">
        <v>45904</v>
      </c>
      <c r="C111" s="402">
        <v>1105</v>
      </c>
      <c r="D111" s="72" t="s">
        <v>115</v>
      </c>
      <c r="E111" s="367" t="s">
        <v>281</v>
      </c>
      <c r="F111" s="74">
        <v>2450</v>
      </c>
      <c r="G111" s="373" t="s">
        <v>295</v>
      </c>
      <c r="H111" s="74" t="s">
        <v>302</v>
      </c>
      <c r="I111" s="69"/>
      <c r="J111" s="62"/>
    </row>
    <row r="112" spans="1:10" ht="21" customHeight="1">
      <c r="A112" s="1"/>
      <c r="B112" s="65">
        <v>45909</v>
      </c>
      <c r="C112" s="402">
        <v>1106</v>
      </c>
      <c r="D112" s="72" t="s">
        <v>116</v>
      </c>
      <c r="E112" s="368" t="s">
        <v>281</v>
      </c>
      <c r="F112" s="74">
        <v>1550</v>
      </c>
      <c r="G112" s="373" t="s">
        <v>295</v>
      </c>
      <c r="H112" s="74" t="s">
        <v>299</v>
      </c>
      <c r="I112" s="69"/>
      <c r="J112" s="62"/>
    </row>
    <row r="113" spans="1:10" ht="21" customHeight="1">
      <c r="A113" s="1"/>
      <c r="B113" s="65">
        <v>45911</v>
      </c>
      <c r="C113" s="402">
        <v>1107</v>
      </c>
      <c r="D113" s="72" t="s">
        <v>117</v>
      </c>
      <c r="E113" s="367" t="s">
        <v>281</v>
      </c>
      <c r="F113" s="74">
        <v>1750</v>
      </c>
      <c r="G113" s="373" t="s">
        <v>295</v>
      </c>
      <c r="H113" s="74" t="s">
        <v>301</v>
      </c>
      <c r="I113" s="69"/>
      <c r="J113" s="62"/>
    </row>
    <row r="114" spans="1:10" ht="21" customHeight="1">
      <c r="A114" s="1"/>
      <c r="B114" s="65">
        <v>45913</v>
      </c>
      <c r="C114" s="402">
        <v>1108</v>
      </c>
      <c r="D114" s="72" t="s">
        <v>118</v>
      </c>
      <c r="E114" s="368" t="s">
        <v>281</v>
      </c>
      <c r="F114" s="74">
        <v>2450</v>
      </c>
      <c r="G114" s="373" t="s">
        <v>295</v>
      </c>
      <c r="H114" s="74" t="s">
        <v>302</v>
      </c>
      <c r="I114" s="69"/>
      <c r="J114" s="62"/>
    </row>
    <row r="115" spans="1:10" ht="21" customHeight="1">
      <c r="A115" s="1"/>
      <c r="B115" s="65">
        <v>45915</v>
      </c>
      <c r="C115" s="402">
        <v>1109</v>
      </c>
      <c r="D115" s="72" t="s">
        <v>107</v>
      </c>
      <c r="E115" s="368" t="s">
        <v>281</v>
      </c>
      <c r="F115" s="74">
        <v>2250</v>
      </c>
      <c r="G115" s="373" t="s">
        <v>295</v>
      </c>
      <c r="H115" s="74" t="s">
        <v>300</v>
      </c>
      <c r="I115" s="69"/>
      <c r="J115" s="62"/>
    </row>
    <row r="116" spans="1:10" ht="21" customHeight="1">
      <c r="A116" s="1"/>
      <c r="B116" s="65">
        <v>45917</v>
      </c>
      <c r="C116" s="402">
        <v>1110</v>
      </c>
      <c r="D116" s="72" t="s">
        <v>108</v>
      </c>
      <c r="E116" s="368" t="s">
        <v>281</v>
      </c>
      <c r="F116" s="74">
        <v>1850</v>
      </c>
      <c r="G116" s="373" t="s">
        <v>295</v>
      </c>
      <c r="H116" s="74" t="s">
        <v>301</v>
      </c>
      <c r="I116" s="69"/>
      <c r="J116" s="62"/>
    </row>
    <row r="117" spans="1:10" ht="21" customHeight="1">
      <c r="A117" s="1"/>
      <c r="B117" s="65">
        <v>45919</v>
      </c>
      <c r="C117" s="402">
        <v>1111</v>
      </c>
      <c r="D117" s="72" t="s">
        <v>109</v>
      </c>
      <c r="E117" s="368" t="s">
        <v>281</v>
      </c>
      <c r="F117" s="74">
        <v>2450</v>
      </c>
      <c r="G117" s="373" t="s">
        <v>295</v>
      </c>
      <c r="H117" s="74" t="s">
        <v>299</v>
      </c>
      <c r="I117" s="69"/>
      <c r="J117" s="62"/>
    </row>
    <row r="118" spans="1:10" ht="21" customHeight="1">
      <c r="A118" s="1"/>
      <c r="B118" s="65">
        <v>45921</v>
      </c>
      <c r="C118" s="402">
        <v>1112</v>
      </c>
      <c r="D118" s="72" t="s">
        <v>110</v>
      </c>
      <c r="E118" s="368" t="s">
        <v>281</v>
      </c>
      <c r="F118" s="74">
        <v>1550</v>
      </c>
      <c r="G118" s="373" t="s">
        <v>295</v>
      </c>
      <c r="H118" s="74" t="s">
        <v>300</v>
      </c>
      <c r="I118" s="69"/>
      <c r="J118" s="62"/>
    </row>
    <row r="119" spans="1:10" ht="21" customHeight="1">
      <c r="A119" s="1"/>
      <c r="B119" s="65">
        <v>45923</v>
      </c>
      <c r="C119" s="402">
        <v>1113</v>
      </c>
      <c r="D119" s="72" t="s">
        <v>111</v>
      </c>
      <c r="E119" s="368" t="s">
        <v>281</v>
      </c>
      <c r="F119" s="74">
        <v>1750</v>
      </c>
      <c r="G119" s="373" t="s">
        <v>295</v>
      </c>
      <c r="H119" s="74" t="s">
        <v>301</v>
      </c>
      <c r="I119" s="69"/>
      <c r="J119" s="62"/>
    </row>
    <row r="120" spans="1:10" ht="21" customHeight="1">
      <c r="A120" s="1"/>
      <c r="B120" s="65">
        <v>45925</v>
      </c>
      <c r="C120" s="402">
        <v>1114</v>
      </c>
      <c r="D120" s="72" t="s">
        <v>112</v>
      </c>
      <c r="E120" s="368" t="s">
        <v>281</v>
      </c>
      <c r="F120" s="74">
        <v>2850</v>
      </c>
      <c r="G120" s="373" t="s">
        <v>295</v>
      </c>
      <c r="H120" s="74" t="s">
        <v>299</v>
      </c>
      <c r="I120" s="69"/>
      <c r="J120" s="62"/>
    </row>
    <row r="121" spans="1:10" ht="21" customHeight="1">
      <c r="A121" s="1"/>
      <c r="B121" s="65">
        <v>45931</v>
      </c>
      <c r="C121" s="402">
        <v>1115</v>
      </c>
      <c r="D121" s="72" t="s">
        <v>111</v>
      </c>
      <c r="E121" s="368" t="s">
        <v>281</v>
      </c>
      <c r="F121" s="74">
        <v>1750</v>
      </c>
      <c r="G121" s="373" t="s">
        <v>295</v>
      </c>
      <c r="H121" s="74" t="s">
        <v>302</v>
      </c>
      <c r="I121" s="69"/>
      <c r="J121" s="62"/>
    </row>
    <row r="122" spans="1:10" ht="21" customHeight="1">
      <c r="A122" s="1"/>
      <c r="B122" s="65">
        <v>45931</v>
      </c>
      <c r="C122" s="402">
        <v>1116</v>
      </c>
      <c r="D122" s="72" t="s">
        <v>112</v>
      </c>
      <c r="E122" s="368" t="s">
        <v>281</v>
      </c>
      <c r="F122" s="74">
        <v>2850</v>
      </c>
      <c r="G122" s="373" t="s">
        <v>295</v>
      </c>
      <c r="H122" s="74" t="s">
        <v>299</v>
      </c>
      <c r="I122" s="69"/>
      <c r="J122" s="62"/>
    </row>
    <row r="123" spans="1:10" ht="21" customHeight="1">
      <c r="A123" s="1"/>
      <c r="B123" s="65">
        <v>45934</v>
      </c>
      <c r="C123" s="402">
        <v>1117</v>
      </c>
      <c r="D123" s="72" t="s">
        <v>107</v>
      </c>
      <c r="E123" s="368" t="s">
        <v>281</v>
      </c>
      <c r="F123" s="74">
        <v>2250</v>
      </c>
      <c r="G123" s="373" t="s">
        <v>295</v>
      </c>
      <c r="H123" s="74" t="s">
        <v>301</v>
      </c>
      <c r="I123" s="69"/>
      <c r="J123" s="62"/>
    </row>
    <row r="124" spans="1:10" ht="21" customHeight="1">
      <c r="A124" s="1"/>
      <c r="B124" s="65">
        <v>45937</v>
      </c>
      <c r="C124" s="402">
        <v>1118</v>
      </c>
      <c r="D124" s="72" t="s">
        <v>113</v>
      </c>
      <c r="E124" s="368" t="s">
        <v>281</v>
      </c>
      <c r="F124" s="74">
        <v>2250</v>
      </c>
      <c r="G124" s="373" t="s">
        <v>295</v>
      </c>
      <c r="H124" s="74" t="s">
        <v>302</v>
      </c>
      <c r="I124" s="69"/>
      <c r="J124" s="62"/>
    </row>
    <row r="125" spans="1:10" ht="21" customHeight="1">
      <c r="A125" s="1"/>
      <c r="B125" s="65">
        <v>45939</v>
      </c>
      <c r="C125" s="402">
        <v>1119</v>
      </c>
      <c r="D125" s="72" t="s">
        <v>108</v>
      </c>
      <c r="E125" s="368" t="s">
        <v>281</v>
      </c>
      <c r="F125" s="74">
        <v>1850</v>
      </c>
      <c r="G125" s="373" t="s">
        <v>295</v>
      </c>
      <c r="H125" s="74" t="s">
        <v>300</v>
      </c>
      <c r="I125" s="69"/>
      <c r="J125" s="62"/>
    </row>
    <row r="126" spans="1:10" ht="21" customHeight="1">
      <c r="A126" s="1"/>
      <c r="B126" s="65">
        <v>45939</v>
      </c>
      <c r="C126" s="402">
        <v>1120</v>
      </c>
      <c r="D126" s="72" t="s">
        <v>114</v>
      </c>
      <c r="E126" s="368" t="s">
        <v>281</v>
      </c>
      <c r="F126" s="74">
        <v>1850</v>
      </c>
      <c r="G126" s="373" t="s">
        <v>295</v>
      </c>
      <c r="H126" s="74" t="s">
        <v>301</v>
      </c>
      <c r="I126" s="69"/>
      <c r="J126" s="62"/>
    </row>
    <row r="127" spans="1:10" ht="21" customHeight="1">
      <c r="A127" s="1"/>
      <c r="B127" s="65">
        <v>45941</v>
      </c>
      <c r="C127" s="402">
        <v>1121</v>
      </c>
      <c r="D127" s="72" t="s">
        <v>115</v>
      </c>
      <c r="E127" s="368" t="s">
        <v>281</v>
      </c>
      <c r="F127" s="74">
        <v>2450</v>
      </c>
      <c r="G127" s="373" t="s">
        <v>295</v>
      </c>
      <c r="H127" s="74" t="s">
        <v>299</v>
      </c>
      <c r="I127" s="69"/>
      <c r="J127" s="62"/>
    </row>
    <row r="128" spans="1:10" ht="21" customHeight="1">
      <c r="A128" s="1"/>
      <c r="B128" s="65">
        <v>45943</v>
      </c>
      <c r="C128" s="402">
        <v>1122</v>
      </c>
      <c r="D128" s="72" t="s">
        <v>116</v>
      </c>
      <c r="E128" s="368" t="s">
        <v>281</v>
      </c>
      <c r="F128" s="74">
        <v>1550</v>
      </c>
      <c r="G128" s="373" t="s">
        <v>295</v>
      </c>
      <c r="H128" s="74" t="s">
        <v>300</v>
      </c>
      <c r="I128" s="69"/>
      <c r="J128" s="62"/>
    </row>
    <row r="129" spans="1:10" ht="21" customHeight="1">
      <c r="A129" s="1"/>
      <c r="B129" s="65">
        <v>45944</v>
      </c>
      <c r="C129" s="402">
        <v>1123</v>
      </c>
      <c r="D129" s="72" t="s">
        <v>109</v>
      </c>
      <c r="E129" s="368" t="s">
        <v>281</v>
      </c>
      <c r="F129" s="74">
        <v>2450</v>
      </c>
      <c r="G129" s="373" t="s">
        <v>295</v>
      </c>
      <c r="H129" s="74" t="s">
        <v>301</v>
      </c>
      <c r="I129" s="69"/>
      <c r="J129" s="62"/>
    </row>
    <row r="130" spans="1:10" ht="21" customHeight="1">
      <c r="A130" s="1"/>
      <c r="B130" s="65">
        <v>45945</v>
      </c>
      <c r="C130" s="402">
        <v>1124</v>
      </c>
      <c r="D130" s="72" t="s">
        <v>117</v>
      </c>
      <c r="E130" s="368" t="s">
        <v>281</v>
      </c>
      <c r="F130" s="74">
        <v>1750</v>
      </c>
      <c r="G130" s="373" t="s">
        <v>295</v>
      </c>
      <c r="H130" s="74" t="s">
        <v>299</v>
      </c>
      <c r="I130" s="69"/>
      <c r="J130" s="62"/>
    </row>
    <row r="131" spans="1:10" ht="21" customHeight="1">
      <c r="A131" s="1"/>
      <c r="B131" s="65">
        <v>45947</v>
      </c>
      <c r="C131" s="402">
        <v>1125</v>
      </c>
      <c r="D131" s="72" t="s">
        <v>118</v>
      </c>
      <c r="E131" s="368" t="s">
        <v>281</v>
      </c>
      <c r="F131" s="74">
        <v>2450</v>
      </c>
      <c r="G131" s="373" t="s">
        <v>295</v>
      </c>
      <c r="H131" s="74" t="s">
        <v>302</v>
      </c>
      <c r="I131" s="69"/>
      <c r="J131" s="62"/>
    </row>
    <row r="132" spans="1:10" ht="21" customHeight="1">
      <c r="A132" s="1"/>
      <c r="B132" s="65">
        <v>45949</v>
      </c>
      <c r="C132" s="402">
        <v>1126</v>
      </c>
      <c r="D132" s="72" t="s">
        <v>110</v>
      </c>
      <c r="E132" s="368" t="s">
        <v>281</v>
      </c>
      <c r="F132" s="74">
        <v>1550</v>
      </c>
      <c r="G132" s="373" t="s">
        <v>295</v>
      </c>
      <c r="H132" s="74" t="s">
        <v>299</v>
      </c>
      <c r="I132" s="69"/>
      <c r="J132" s="62"/>
    </row>
    <row r="133" spans="1:10" ht="21" customHeight="1">
      <c r="A133" s="1"/>
      <c r="B133" s="65">
        <v>45949</v>
      </c>
      <c r="C133" s="402">
        <v>1127</v>
      </c>
      <c r="D133" s="72" t="s">
        <v>107</v>
      </c>
      <c r="E133" s="368" t="s">
        <v>282</v>
      </c>
      <c r="F133" s="74">
        <v>50</v>
      </c>
      <c r="G133" s="373" t="s">
        <v>295</v>
      </c>
      <c r="H133" s="74" t="s">
        <v>301</v>
      </c>
      <c r="I133" s="69"/>
      <c r="J133" s="62"/>
    </row>
    <row r="134" spans="1:10" ht="21" customHeight="1">
      <c r="A134" s="1"/>
      <c r="B134" s="65">
        <v>45953</v>
      </c>
      <c r="C134" s="402">
        <v>1128</v>
      </c>
      <c r="D134" s="72" t="s">
        <v>109</v>
      </c>
      <c r="E134" s="368" t="s">
        <v>282</v>
      </c>
      <c r="F134" s="74">
        <v>50</v>
      </c>
      <c r="G134" s="373" t="s">
        <v>295</v>
      </c>
      <c r="H134" s="74" t="s">
        <v>302</v>
      </c>
      <c r="I134" s="69"/>
      <c r="J134" s="62"/>
    </row>
    <row r="135" spans="1:10" ht="21" customHeight="1">
      <c r="A135" s="1"/>
      <c r="B135" s="65">
        <v>45962</v>
      </c>
      <c r="C135" s="402">
        <v>1129</v>
      </c>
      <c r="D135" s="72" t="s">
        <v>110</v>
      </c>
      <c r="E135" s="368" t="s">
        <v>281</v>
      </c>
      <c r="F135" s="74">
        <v>1550</v>
      </c>
      <c r="G135" s="373" t="s">
        <v>295</v>
      </c>
      <c r="H135" s="74" t="s">
        <v>300</v>
      </c>
      <c r="I135" s="69"/>
      <c r="J135" s="62"/>
    </row>
    <row r="136" spans="1:10" ht="21" customHeight="1">
      <c r="A136" s="1"/>
      <c r="B136" s="65">
        <v>45962</v>
      </c>
      <c r="C136" s="402">
        <v>1130</v>
      </c>
      <c r="D136" s="72" t="s">
        <v>109</v>
      </c>
      <c r="E136" s="368" t="s">
        <v>281</v>
      </c>
      <c r="F136" s="74">
        <v>2450</v>
      </c>
      <c r="G136" s="373" t="s">
        <v>295</v>
      </c>
      <c r="H136" s="74" t="s">
        <v>301</v>
      </c>
      <c r="I136" s="69"/>
      <c r="J136" s="62"/>
    </row>
    <row r="137" spans="1:10" ht="21" customHeight="1">
      <c r="A137" s="1"/>
      <c r="B137" s="65">
        <v>45965</v>
      </c>
      <c r="C137" s="402">
        <v>1131</v>
      </c>
      <c r="D137" s="72" t="s">
        <v>111</v>
      </c>
      <c r="E137" s="368" t="s">
        <v>281</v>
      </c>
      <c r="F137" s="74">
        <v>1750</v>
      </c>
      <c r="G137" s="373" t="s">
        <v>295</v>
      </c>
      <c r="H137" s="74" t="s">
        <v>299</v>
      </c>
      <c r="I137" s="69"/>
      <c r="J137" s="62"/>
    </row>
    <row r="138" spans="1:10" ht="21" customHeight="1">
      <c r="A138" s="1"/>
      <c r="B138" s="65">
        <v>45970</v>
      </c>
      <c r="C138" s="402">
        <v>1132</v>
      </c>
      <c r="D138" s="72" t="s">
        <v>112</v>
      </c>
      <c r="E138" s="368" t="s">
        <v>281</v>
      </c>
      <c r="F138" s="74">
        <v>2850</v>
      </c>
      <c r="G138" s="373" t="s">
        <v>295</v>
      </c>
      <c r="H138" s="74" t="s">
        <v>300</v>
      </c>
      <c r="I138" s="69"/>
      <c r="J138" s="62"/>
    </row>
    <row r="139" spans="1:10" ht="21" customHeight="1">
      <c r="A139" s="1"/>
      <c r="B139" s="65">
        <v>45972</v>
      </c>
      <c r="C139" s="402">
        <v>1133</v>
      </c>
      <c r="D139" s="72" t="s">
        <v>113</v>
      </c>
      <c r="E139" s="368" t="s">
        <v>281</v>
      </c>
      <c r="F139" s="74">
        <v>2250</v>
      </c>
      <c r="G139" s="373" t="s">
        <v>295</v>
      </c>
      <c r="H139" s="74" t="s">
        <v>301</v>
      </c>
      <c r="I139" s="69"/>
      <c r="J139" s="62"/>
    </row>
    <row r="140" spans="1:10" ht="21" customHeight="1">
      <c r="A140" s="1"/>
      <c r="B140" s="65">
        <v>45974</v>
      </c>
      <c r="C140" s="402">
        <v>1134</v>
      </c>
      <c r="D140" s="72" t="s">
        <v>114</v>
      </c>
      <c r="E140" s="368" t="s">
        <v>281</v>
      </c>
      <c r="F140" s="74">
        <v>1850</v>
      </c>
      <c r="G140" s="373" t="s">
        <v>295</v>
      </c>
      <c r="H140" s="74" t="s">
        <v>299</v>
      </c>
      <c r="I140" s="69"/>
      <c r="J140" s="62"/>
    </row>
    <row r="141" spans="1:10" ht="21" customHeight="1">
      <c r="A141" s="1"/>
      <c r="B141" s="65">
        <v>45976</v>
      </c>
      <c r="C141" s="402">
        <v>1135</v>
      </c>
      <c r="D141" s="72" t="s">
        <v>115</v>
      </c>
      <c r="E141" s="368" t="s">
        <v>281</v>
      </c>
      <c r="F141" s="74">
        <v>2450</v>
      </c>
      <c r="G141" s="373" t="s">
        <v>295</v>
      </c>
      <c r="H141" s="74" t="s">
        <v>302</v>
      </c>
      <c r="I141" s="69"/>
      <c r="J141" s="62"/>
    </row>
    <row r="142" spans="1:10" ht="21" customHeight="1">
      <c r="A142" s="1"/>
      <c r="B142" s="65">
        <v>45978</v>
      </c>
      <c r="C142" s="402">
        <v>1136</v>
      </c>
      <c r="D142" s="72" t="s">
        <v>116</v>
      </c>
      <c r="E142" s="368" t="s">
        <v>281</v>
      </c>
      <c r="F142" s="74">
        <v>1550</v>
      </c>
      <c r="G142" s="373" t="s">
        <v>295</v>
      </c>
      <c r="H142" s="74" t="s">
        <v>299</v>
      </c>
      <c r="I142" s="69"/>
      <c r="J142" s="62"/>
    </row>
    <row r="143" spans="1:10" ht="21" customHeight="1">
      <c r="A143" s="1"/>
      <c r="B143" s="65">
        <v>45980</v>
      </c>
      <c r="C143" s="402">
        <v>1137</v>
      </c>
      <c r="D143" s="72" t="s">
        <v>117</v>
      </c>
      <c r="E143" s="368" t="s">
        <v>281</v>
      </c>
      <c r="F143" s="74">
        <v>1750</v>
      </c>
      <c r="G143" s="373" t="s">
        <v>295</v>
      </c>
      <c r="H143" s="74" t="s">
        <v>301</v>
      </c>
      <c r="I143" s="69"/>
      <c r="J143" s="62"/>
    </row>
    <row r="144" spans="1:10" ht="21" customHeight="1">
      <c r="A144" s="1"/>
      <c r="B144" s="65">
        <v>45982</v>
      </c>
      <c r="C144" s="402">
        <v>1138</v>
      </c>
      <c r="D144" s="72" t="s">
        <v>118</v>
      </c>
      <c r="E144" s="368" t="s">
        <v>281</v>
      </c>
      <c r="F144" s="74">
        <v>2450</v>
      </c>
      <c r="G144" s="373" t="s">
        <v>295</v>
      </c>
      <c r="H144" s="74" t="s">
        <v>302</v>
      </c>
      <c r="I144" s="69"/>
      <c r="J144" s="62"/>
    </row>
    <row r="145" spans="1:10" ht="21" customHeight="1">
      <c r="A145" s="1"/>
      <c r="B145" s="65">
        <v>45984</v>
      </c>
      <c r="C145" s="402">
        <v>1139</v>
      </c>
      <c r="D145" s="72" t="s">
        <v>107</v>
      </c>
      <c r="E145" s="368" t="s">
        <v>281</v>
      </c>
      <c r="F145" s="74">
        <v>2250</v>
      </c>
      <c r="G145" s="373" t="s">
        <v>295</v>
      </c>
      <c r="H145" s="74" t="s">
        <v>300</v>
      </c>
      <c r="I145" s="69"/>
      <c r="J145" s="62"/>
    </row>
    <row r="146" spans="1:10" ht="21" customHeight="1">
      <c r="A146" s="1"/>
      <c r="B146" s="65">
        <v>45986</v>
      </c>
      <c r="C146" s="402">
        <v>1140</v>
      </c>
      <c r="D146" s="72" t="s">
        <v>108</v>
      </c>
      <c r="E146" s="368" t="s">
        <v>281</v>
      </c>
      <c r="F146" s="74">
        <v>1850</v>
      </c>
      <c r="G146" s="373" t="s">
        <v>295</v>
      </c>
      <c r="H146" s="74" t="s">
        <v>301</v>
      </c>
      <c r="I146" s="69"/>
      <c r="J146" s="62"/>
    </row>
    <row r="147" spans="1:10" ht="21" customHeight="1">
      <c r="A147" s="1"/>
      <c r="B147" s="65">
        <v>45992</v>
      </c>
      <c r="C147" s="402">
        <v>1141</v>
      </c>
      <c r="D147" s="72" t="s">
        <v>108</v>
      </c>
      <c r="E147" s="368" t="s">
        <v>281</v>
      </c>
      <c r="F147" s="74">
        <v>1850</v>
      </c>
      <c r="G147" s="373" t="s">
        <v>295</v>
      </c>
      <c r="H147" s="74" t="s">
        <v>299</v>
      </c>
      <c r="I147" s="69"/>
      <c r="J147" s="62"/>
    </row>
    <row r="148" spans="1:10" ht="21" customHeight="1">
      <c r="A148" s="1"/>
      <c r="B148" s="65">
        <v>45992</v>
      </c>
      <c r="C148" s="402">
        <v>1142</v>
      </c>
      <c r="D148" s="72" t="s">
        <v>107</v>
      </c>
      <c r="E148" s="368" t="s">
        <v>281</v>
      </c>
      <c r="F148" s="74">
        <v>2250</v>
      </c>
      <c r="G148" s="373" t="s">
        <v>295</v>
      </c>
      <c r="H148" s="74" t="s">
        <v>300</v>
      </c>
      <c r="I148" s="69"/>
      <c r="J148" s="62"/>
    </row>
    <row r="149" spans="1:10" ht="21" customHeight="1">
      <c r="A149" s="1"/>
      <c r="B149" s="65">
        <v>45995</v>
      </c>
      <c r="C149" s="402">
        <v>1143</v>
      </c>
      <c r="D149" s="72" t="s">
        <v>115</v>
      </c>
      <c r="E149" s="368" t="s">
        <v>281</v>
      </c>
      <c r="F149" s="74">
        <v>2450</v>
      </c>
      <c r="G149" s="373" t="s">
        <v>295</v>
      </c>
      <c r="H149" s="74" t="s">
        <v>301</v>
      </c>
      <c r="I149" s="69"/>
      <c r="J149" s="62"/>
    </row>
    <row r="150" spans="1:10" ht="21" customHeight="1">
      <c r="A150" s="1"/>
      <c r="B150" s="65">
        <v>45998</v>
      </c>
      <c r="C150" s="402">
        <v>1144</v>
      </c>
      <c r="D150" s="72" t="s">
        <v>109</v>
      </c>
      <c r="E150" s="368" t="s">
        <v>281</v>
      </c>
      <c r="F150" s="74">
        <v>2450</v>
      </c>
      <c r="G150" s="373" t="s">
        <v>295</v>
      </c>
      <c r="H150" s="74" t="s">
        <v>299</v>
      </c>
      <c r="I150" s="69"/>
      <c r="J150" s="62"/>
    </row>
    <row r="151" spans="1:10" ht="21" customHeight="1">
      <c r="A151" s="1"/>
      <c r="B151" s="65">
        <v>46000</v>
      </c>
      <c r="C151" s="402">
        <v>1145</v>
      </c>
      <c r="D151" s="72" t="s">
        <v>110</v>
      </c>
      <c r="E151" s="368" t="s">
        <v>281</v>
      </c>
      <c r="F151" s="74">
        <v>1550</v>
      </c>
      <c r="G151" s="373" t="s">
        <v>295</v>
      </c>
      <c r="H151" s="74" t="s">
        <v>302</v>
      </c>
      <c r="I151" s="69"/>
      <c r="J151" s="62"/>
    </row>
    <row r="152" spans="1:10" ht="21" customHeight="1">
      <c r="A152" s="1"/>
      <c r="B152" s="65">
        <v>46000</v>
      </c>
      <c r="C152" s="402">
        <v>1146</v>
      </c>
      <c r="D152" s="72" t="s">
        <v>116</v>
      </c>
      <c r="E152" s="368" t="s">
        <v>281</v>
      </c>
      <c r="F152" s="74">
        <v>1550</v>
      </c>
      <c r="G152" s="373" t="s">
        <v>295</v>
      </c>
      <c r="H152" s="74" t="s">
        <v>299</v>
      </c>
      <c r="I152" s="69"/>
      <c r="J152" s="62"/>
    </row>
    <row r="153" spans="1:10" ht="21" customHeight="1">
      <c r="A153" s="1"/>
      <c r="B153" s="65">
        <v>46002</v>
      </c>
      <c r="C153" s="402">
        <v>1147</v>
      </c>
      <c r="D153" s="72" t="s">
        <v>111</v>
      </c>
      <c r="E153" s="368" t="s">
        <v>281</v>
      </c>
      <c r="F153" s="74">
        <v>1750</v>
      </c>
      <c r="G153" s="373" t="s">
        <v>295</v>
      </c>
      <c r="H153" s="74" t="s">
        <v>301</v>
      </c>
      <c r="I153" s="69"/>
      <c r="J153" s="62"/>
    </row>
    <row r="154" spans="1:10" ht="21" customHeight="1">
      <c r="A154" s="1"/>
      <c r="B154" s="65">
        <v>46004</v>
      </c>
      <c r="C154" s="402">
        <v>1148</v>
      </c>
      <c r="D154" s="72" t="s">
        <v>112</v>
      </c>
      <c r="E154" s="368" t="s">
        <v>281</v>
      </c>
      <c r="F154" s="74">
        <v>2850</v>
      </c>
      <c r="G154" s="373" t="s">
        <v>295</v>
      </c>
      <c r="H154" s="74" t="s">
        <v>302</v>
      </c>
      <c r="I154" s="69"/>
      <c r="J154" s="62"/>
    </row>
    <row r="155" spans="1:10" ht="21" customHeight="1">
      <c r="A155" s="1"/>
      <c r="B155" s="65">
        <v>46005</v>
      </c>
      <c r="C155" s="402">
        <v>1149</v>
      </c>
      <c r="D155" s="72" t="s">
        <v>117</v>
      </c>
      <c r="E155" s="368" t="s">
        <v>281</v>
      </c>
      <c r="F155" s="74">
        <v>1750</v>
      </c>
      <c r="G155" s="373" t="s">
        <v>295</v>
      </c>
      <c r="H155" s="74" t="s">
        <v>300</v>
      </c>
      <c r="I155" s="69"/>
      <c r="J155" s="62"/>
    </row>
    <row r="156" spans="1:10" ht="21" customHeight="1">
      <c r="A156" s="1"/>
      <c r="B156" s="65">
        <v>46006</v>
      </c>
      <c r="C156" s="402">
        <v>1150</v>
      </c>
      <c r="D156" s="72" t="s">
        <v>113</v>
      </c>
      <c r="E156" s="368" t="s">
        <v>281</v>
      </c>
      <c r="F156" s="74">
        <v>2250</v>
      </c>
      <c r="G156" s="373" t="s">
        <v>295</v>
      </c>
      <c r="H156" s="74" t="s">
        <v>301</v>
      </c>
      <c r="I156" s="69"/>
      <c r="J156" s="62"/>
    </row>
    <row r="157" spans="1:10" ht="21" customHeight="1">
      <c r="A157" s="1"/>
      <c r="B157" s="65">
        <v>46008</v>
      </c>
      <c r="C157" s="402">
        <v>1151</v>
      </c>
      <c r="D157" s="72" t="s">
        <v>114</v>
      </c>
      <c r="E157" s="368" t="s">
        <v>281</v>
      </c>
      <c r="F157" s="74">
        <v>1850</v>
      </c>
      <c r="G157" s="373" t="s">
        <v>295</v>
      </c>
      <c r="H157" s="74" t="s">
        <v>299</v>
      </c>
      <c r="I157" s="69"/>
      <c r="J157" s="62"/>
    </row>
    <row r="158" spans="1:10" ht="21" customHeight="1">
      <c r="A158" s="1"/>
      <c r="B158" s="65">
        <v>46010</v>
      </c>
      <c r="C158" s="402">
        <v>1152</v>
      </c>
      <c r="D158" s="72" t="s">
        <v>118</v>
      </c>
      <c r="E158" s="368" t="s">
        <v>281</v>
      </c>
      <c r="F158" s="74">
        <v>2450</v>
      </c>
      <c r="G158" s="373" t="s">
        <v>295</v>
      </c>
      <c r="H158" s="74" t="s">
        <v>300</v>
      </c>
      <c r="I158" s="69"/>
      <c r="J158" s="62"/>
    </row>
    <row r="159" spans="1:10" ht="21" customHeight="1">
      <c r="A159" s="1"/>
      <c r="B159" s="65">
        <v>46016</v>
      </c>
      <c r="C159" s="402">
        <v>1153</v>
      </c>
      <c r="D159" s="72" t="s">
        <v>118</v>
      </c>
      <c r="E159" s="368" t="s">
        <v>282</v>
      </c>
      <c r="F159" s="74">
        <v>50</v>
      </c>
      <c r="G159" s="373" t="s">
        <v>295</v>
      </c>
      <c r="H159" s="74" t="s">
        <v>301</v>
      </c>
      <c r="I159" s="69"/>
      <c r="J159" s="62"/>
    </row>
    <row r="160" spans="1:10" ht="21" customHeight="1">
      <c r="A160" s="1"/>
      <c r="B160" s="65">
        <v>46023</v>
      </c>
      <c r="C160" s="402">
        <v>1154</v>
      </c>
      <c r="D160" s="72" t="s">
        <v>117</v>
      </c>
      <c r="E160" s="368" t="s">
        <v>281</v>
      </c>
      <c r="F160" s="74">
        <v>1750</v>
      </c>
      <c r="G160" s="373" t="s">
        <v>295</v>
      </c>
      <c r="H160" s="74" t="s">
        <v>299</v>
      </c>
      <c r="I160" s="69"/>
      <c r="J160" s="62"/>
    </row>
    <row r="161" spans="1:10" ht="21" customHeight="1">
      <c r="A161" s="1"/>
      <c r="B161" s="65">
        <v>46023</v>
      </c>
      <c r="C161" s="402">
        <v>1155</v>
      </c>
      <c r="D161" s="72" t="s">
        <v>118</v>
      </c>
      <c r="E161" s="368" t="s">
        <v>281</v>
      </c>
      <c r="F161" s="74">
        <v>2450</v>
      </c>
      <c r="G161" s="373" t="s">
        <v>295</v>
      </c>
      <c r="H161" s="74" t="s">
        <v>302</v>
      </c>
      <c r="I161" s="69"/>
      <c r="J161" s="62"/>
    </row>
    <row r="162" spans="1:10" ht="21" customHeight="1">
      <c r="A162" s="1"/>
      <c r="B162" s="65">
        <v>46026</v>
      </c>
      <c r="C162" s="402">
        <v>1156</v>
      </c>
      <c r="D162" s="72" t="s">
        <v>107</v>
      </c>
      <c r="E162" s="368" t="s">
        <v>281</v>
      </c>
      <c r="F162" s="74">
        <v>2250</v>
      </c>
      <c r="G162" s="373" t="s">
        <v>295</v>
      </c>
      <c r="H162" s="74" t="s">
        <v>299</v>
      </c>
      <c r="I162" s="69"/>
      <c r="J162" s="62"/>
    </row>
    <row r="163" spans="1:10" ht="21" customHeight="1">
      <c r="A163" s="1"/>
      <c r="B163" s="65">
        <v>46031</v>
      </c>
      <c r="C163" s="402">
        <v>1157</v>
      </c>
      <c r="D163" s="72" t="s">
        <v>108</v>
      </c>
      <c r="E163" s="368" t="s">
        <v>281</v>
      </c>
      <c r="F163" s="74">
        <v>1850</v>
      </c>
      <c r="G163" s="373" t="s">
        <v>295</v>
      </c>
      <c r="H163" s="74" t="s">
        <v>301</v>
      </c>
      <c r="I163" s="69"/>
      <c r="J163" s="62"/>
    </row>
    <row r="164" spans="1:10" ht="21" customHeight="1">
      <c r="A164" s="1"/>
      <c r="B164" s="65">
        <v>46033</v>
      </c>
      <c r="C164" s="402">
        <v>1158</v>
      </c>
      <c r="D164" s="72" t="s">
        <v>109</v>
      </c>
      <c r="E164" s="368" t="s">
        <v>281</v>
      </c>
      <c r="F164" s="74">
        <v>2450</v>
      </c>
      <c r="G164" s="373" t="s">
        <v>295</v>
      </c>
      <c r="H164" s="74" t="s">
        <v>302</v>
      </c>
      <c r="I164" s="69"/>
      <c r="J164" s="62"/>
    </row>
    <row r="165" spans="1:10" ht="21" customHeight="1">
      <c r="A165" s="1"/>
      <c r="B165" s="65">
        <v>46035</v>
      </c>
      <c r="C165" s="402">
        <v>1159</v>
      </c>
      <c r="D165" s="72" t="s">
        <v>110</v>
      </c>
      <c r="E165" s="368" t="s">
        <v>281</v>
      </c>
      <c r="F165" s="74">
        <v>1550</v>
      </c>
      <c r="G165" s="373" t="s">
        <v>295</v>
      </c>
      <c r="H165" s="74" t="s">
        <v>300</v>
      </c>
      <c r="I165" s="69"/>
      <c r="J165" s="62"/>
    </row>
    <row r="166" spans="1:10" ht="21" customHeight="1">
      <c r="A166" s="1"/>
      <c r="B166" s="65">
        <v>46037</v>
      </c>
      <c r="C166" s="402">
        <v>1160</v>
      </c>
      <c r="D166" s="72" t="s">
        <v>111</v>
      </c>
      <c r="E166" s="368" t="s">
        <v>281</v>
      </c>
      <c r="F166" s="74">
        <v>1750</v>
      </c>
      <c r="G166" s="373" t="s">
        <v>295</v>
      </c>
      <c r="H166" s="74" t="s">
        <v>301</v>
      </c>
      <c r="I166" s="69"/>
      <c r="J166" s="62"/>
    </row>
    <row r="167" spans="1:10" ht="21" customHeight="1">
      <c r="A167" s="1"/>
      <c r="B167" s="65">
        <v>46039</v>
      </c>
      <c r="C167" s="402">
        <v>1161</v>
      </c>
      <c r="D167" s="72" t="s">
        <v>112</v>
      </c>
      <c r="E167" s="368" t="s">
        <v>281</v>
      </c>
      <c r="F167" s="74">
        <v>2850</v>
      </c>
      <c r="G167" s="373" t="s">
        <v>295</v>
      </c>
      <c r="H167" s="74" t="s">
        <v>299</v>
      </c>
      <c r="I167" s="69"/>
      <c r="J167" s="62"/>
    </row>
    <row r="168" spans="1:10" ht="21" customHeight="1">
      <c r="A168" s="1"/>
      <c r="B168" s="65">
        <v>46041</v>
      </c>
      <c r="C168" s="402">
        <v>1162</v>
      </c>
      <c r="D168" s="72" t="s">
        <v>113</v>
      </c>
      <c r="E168" s="368" t="s">
        <v>281</v>
      </c>
      <c r="F168" s="74">
        <v>2250</v>
      </c>
      <c r="G168" s="373" t="s">
        <v>295</v>
      </c>
      <c r="H168" s="74" t="s">
        <v>300</v>
      </c>
      <c r="I168" s="69"/>
      <c r="J168" s="62"/>
    </row>
    <row r="169" spans="1:10" ht="21" customHeight="1">
      <c r="A169" s="1"/>
      <c r="B169" s="65">
        <v>46043</v>
      </c>
      <c r="C169" s="402">
        <v>1163</v>
      </c>
      <c r="D169" s="72" t="s">
        <v>114</v>
      </c>
      <c r="E169" s="368" t="s">
        <v>281</v>
      </c>
      <c r="F169" s="74">
        <v>1850</v>
      </c>
      <c r="G169" s="373" t="s">
        <v>295</v>
      </c>
      <c r="H169" s="74" t="s">
        <v>301</v>
      </c>
      <c r="I169" s="69"/>
      <c r="J169" s="62"/>
    </row>
    <row r="170" spans="1:10" ht="21" customHeight="1">
      <c r="A170" s="1"/>
      <c r="B170" s="65">
        <v>46045</v>
      </c>
      <c r="C170" s="402">
        <v>1164</v>
      </c>
      <c r="D170" s="72" t="s">
        <v>115</v>
      </c>
      <c r="E170" s="368" t="s">
        <v>281</v>
      </c>
      <c r="F170" s="74">
        <v>2450</v>
      </c>
      <c r="G170" s="373" t="s">
        <v>295</v>
      </c>
      <c r="H170" s="74" t="s">
        <v>299</v>
      </c>
      <c r="I170" s="69"/>
      <c r="J170" s="62"/>
    </row>
    <row r="171" spans="1:10" ht="21" customHeight="1">
      <c r="A171" s="1"/>
      <c r="B171" s="65">
        <v>46047</v>
      </c>
      <c r="C171" s="402">
        <v>1165</v>
      </c>
      <c r="D171" s="72" t="s">
        <v>116</v>
      </c>
      <c r="E171" s="368" t="s">
        <v>281</v>
      </c>
      <c r="F171" s="74">
        <v>1550</v>
      </c>
      <c r="G171" s="373" t="s">
        <v>295</v>
      </c>
      <c r="H171" s="74" t="s">
        <v>302</v>
      </c>
      <c r="I171" s="69"/>
      <c r="J171" s="62"/>
    </row>
    <row r="172" spans="1:10" ht="21" customHeight="1">
      <c r="A172" s="1"/>
      <c r="B172" s="65">
        <v>46054</v>
      </c>
      <c r="C172" s="402">
        <v>1166</v>
      </c>
      <c r="D172" s="72" t="s">
        <v>115</v>
      </c>
      <c r="E172" s="368" t="s">
        <v>281</v>
      </c>
      <c r="F172" s="74">
        <v>2450</v>
      </c>
      <c r="G172" s="373" t="s">
        <v>295</v>
      </c>
      <c r="H172" s="74" t="s">
        <v>299</v>
      </c>
      <c r="I172" s="69"/>
      <c r="J172" s="62"/>
    </row>
    <row r="173" spans="1:10" ht="21" customHeight="1">
      <c r="A173" s="1"/>
      <c r="B173" s="65">
        <v>46054</v>
      </c>
      <c r="C173" s="402">
        <v>1167</v>
      </c>
      <c r="D173" s="72" t="s">
        <v>116</v>
      </c>
      <c r="E173" s="368" t="s">
        <v>281</v>
      </c>
      <c r="F173" s="74">
        <v>1550</v>
      </c>
      <c r="G173" s="373" t="s">
        <v>295</v>
      </c>
      <c r="H173" s="74" t="s">
        <v>301</v>
      </c>
      <c r="I173" s="69"/>
      <c r="J173" s="62"/>
    </row>
    <row r="174" spans="1:10" ht="21" customHeight="1">
      <c r="A174" s="1"/>
      <c r="B174" s="65">
        <v>46057</v>
      </c>
      <c r="C174" s="402">
        <v>1168</v>
      </c>
      <c r="D174" s="72" t="s">
        <v>111</v>
      </c>
      <c r="E174" s="368" t="s">
        <v>281</v>
      </c>
      <c r="F174" s="74">
        <v>1750</v>
      </c>
      <c r="G174" s="373" t="s">
        <v>295</v>
      </c>
      <c r="H174" s="74" t="s">
        <v>302</v>
      </c>
      <c r="I174" s="69"/>
      <c r="J174" s="62"/>
    </row>
    <row r="175" spans="1:10" ht="21" customHeight="1">
      <c r="A175" s="1"/>
      <c r="B175" s="65">
        <v>46060</v>
      </c>
      <c r="C175" s="402">
        <v>1169</v>
      </c>
      <c r="D175" s="72" t="s">
        <v>117</v>
      </c>
      <c r="E175" s="368" t="s">
        <v>281</v>
      </c>
      <c r="F175" s="74">
        <v>1750</v>
      </c>
      <c r="G175" s="373" t="s">
        <v>295</v>
      </c>
      <c r="H175" s="74" t="s">
        <v>300</v>
      </c>
      <c r="I175" s="69"/>
      <c r="J175" s="62"/>
    </row>
    <row r="176" spans="1:10" ht="21" customHeight="1">
      <c r="A176" s="1"/>
      <c r="B176" s="65">
        <v>46062</v>
      </c>
      <c r="C176" s="402">
        <v>1170</v>
      </c>
      <c r="D176" s="72" t="s">
        <v>118</v>
      </c>
      <c r="E176" s="368" t="s">
        <v>281</v>
      </c>
      <c r="F176" s="74">
        <v>2450</v>
      </c>
      <c r="G176" s="373" t="s">
        <v>295</v>
      </c>
      <c r="H176" s="74" t="s">
        <v>301</v>
      </c>
      <c r="I176" s="69"/>
      <c r="J176" s="62"/>
    </row>
    <row r="177" spans="1:10" ht="21" customHeight="1">
      <c r="A177" s="1"/>
      <c r="B177" s="65">
        <v>46062</v>
      </c>
      <c r="C177" s="402">
        <v>1171</v>
      </c>
      <c r="D177" s="72" t="s">
        <v>112</v>
      </c>
      <c r="E177" s="368" t="s">
        <v>281</v>
      </c>
      <c r="F177" s="74">
        <v>2850</v>
      </c>
      <c r="G177" s="373" t="s">
        <v>295</v>
      </c>
      <c r="H177" s="74" t="s">
        <v>299</v>
      </c>
      <c r="I177" s="69"/>
      <c r="J177" s="62"/>
    </row>
    <row r="178" spans="1:10" ht="21" customHeight="1">
      <c r="A178" s="1"/>
      <c r="B178" s="65">
        <v>46064</v>
      </c>
      <c r="C178" s="402">
        <v>1172</v>
      </c>
      <c r="D178" s="72" t="s">
        <v>107</v>
      </c>
      <c r="E178" s="368" t="s">
        <v>281</v>
      </c>
      <c r="F178" s="74">
        <v>2250</v>
      </c>
      <c r="G178" s="373" t="s">
        <v>295</v>
      </c>
      <c r="H178" s="74" t="s">
        <v>300</v>
      </c>
      <c r="I178" s="69"/>
      <c r="J178" s="62"/>
    </row>
    <row r="179" spans="1:10" ht="21" customHeight="1">
      <c r="A179" s="1"/>
      <c r="B179" s="65">
        <v>46066</v>
      </c>
      <c r="C179" s="402">
        <v>1173</v>
      </c>
      <c r="D179" s="72" t="s">
        <v>108</v>
      </c>
      <c r="E179" s="368" t="s">
        <v>281</v>
      </c>
      <c r="F179" s="74">
        <v>1850</v>
      </c>
      <c r="G179" s="373" t="s">
        <v>295</v>
      </c>
      <c r="H179" s="74" t="s">
        <v>301</v>
      </c>
      <c r="I179" s="69"/>
      <c r="J179" s="62"/>
    </row>
    <row r="180" spans="1:10" ht="21" customHeight="1">
      <c r="A180" s="1"/>
      <c r="B180" s="65">
        <v>46067</v>
      </c>
      <c r="C180" s="402">
        <v>1174</v>
      </c>
      <c r="D180" s="72" t="s">
        <v>113</v>
      </c>
      <c r="E180" s="368" t="s">
        <v>281</v>
      </c>
      <c r="F180" s="74">
        <v>2250</v>
      </c>
      <c r="G180" s="373" t="s">
        <v>295</v>
      </c>
      <c r="H180" s="74" t="s">
        <v>299</v>
      </c>
      <c r="I180" s="69"/>
      <c r="J180" s="62"/>
    </row>
    <row r="181" spans="1:10" ht="21" customHeight="1">
      <c r="A181" s="1"/>
      <c r="B181" s="65">
        <v>46068</v>
      </c>
      <c r="C181" s="402">
        <v>1175</v>
      </c>
      <c r="D181" s="72" t="s">
        <v>109</v>
      </c>
      <c r="E181" s="368" t="s">
        <v>281</v>
      </c>
      <c r="F181" s="74">
        <v>2450</v>
      </c>
      <c r="G181" s="373" t="s">
        <v>295</v>
      </c>
      <c r="H181" s="74" t="s">
        <v>302</v>
      </c>
      <c r="I181" s="69"/>
      <c r="J181" s="62"/>
    </row>
    <row r="182" spans="1:10" ht="21" customHeight="1">
      <c r="A182" s="1"/>
      <c r="B182" s="65">
        <v>46070</v>
      </c>
      <c r="C182" s="402">
        <v>1176</v>
      </c>
      <c r="D182" s="72" t="s">
        <v>110</v>
      </c>
      <c r="E182" s="368" t="s">
        <v>281</v>
      </c>
      <c r="F182" s="74">
        <v>1550</v>
      </c>
      <c r="G182" s="373" t="s">
        <v>295</v>
      </c>
      <c r="H182" s="74" t="s">
        <v>299</v>
      </c>
      <c r="I182" s="69"/>
      <c r="J182" s="62"/>
    </row>
    <row r="183" spans="1:10" ht="21" customHeight="1">
      <c r="A183" s="1"/>
      <c r="B183" s="65">
        <v>46072</v>
      </c>
      <c r="C183" s="402">
        <v>1177</v>
      </c>
      <c r="D183" s="72" t="s">
        <v>111</v>
      </c>
      <c r="E183" s="368" t="s">
        <v>282</v>
      </c>
      <c r="F183" s="74">
        <v>50</v>
      </c>
      <c r="G183" s="373" t="s">
        <v>295</v>
      </c>
      <c r="H183" s="74" t="s">
        <v>301</v>
      </c>
      <c r="I183" s="69"/>
      <c r="J183" s="62"/>
    </row>
    <row r="184" spans="1:10" ht="21" customHeight="1">
      <c r="A184" s="1"/>
      <c r="B184" s="65">
        <v>46072</v>
      </c>
      <c r="C184" s="402">
        <v>1178</v>
      </c>
      <c r="D184" s="72" t="s">
        <v>114</v>
      </c>
      <c r="E184" s="368" t="s">
        <v>281</v>
      </c>
      <c r="F184" s="74">
        <v>1850</v>
      </c>
      <c r="G184" s="373" t="s">
        <v>295</v>
      </c>
      <c r="H184" s="74" t="s">
        <v>302</v>
      </c>
      <c r="I184" s="69"/>
      <c r="J184" s="62"/>
    </row>
    <row r="185" spans="1:10" ht="21" customHeight="1">
      <c r="A185" s="1"/>
      <c r="B185" s="65">
        <v>46074</v>
      </c>
      <c r="C185" s="402">
        <v>1179</v>
      </c>
      <c r="D185" s="72" t="s">
        <v>112</v>
      </c>
      <c r="E185" s="368" t="s">
        <v>282</v>
      </c>
      <c r="F185" s="74">
        <v>50</v>
      </c>
      <c r="G185" s="373" t="s">
        <v>295</v>
      </c>
      <c r="H185" s="74" t="s">
        <v>300</v>
      </c>
      <c r="I185" s="69"/>
      <c r="J185" s="62"/>
    </row>
    <row r="186" spans="1:10" ht="21" customHeight="1">
      <c r="A186" s="1"/>
      <c r="B186" s="65">
        <v>46082</v>
      </c>
      <c r="C186" s="402">
        <v>1180</v>
      </c>
      <c r="D186" s="72" t="s">
        <v>113</v>
      </c>
      <c r="E186" s="368" t="s">
        <v>281</v>
      </c>
      <c r="F186" s="74">
        <v>2250</v>
      </c>
      <c r="G186" s="373" t="s">
        <v>295</v>
      </c>
      <c r="H186" s="74" t="s">
        <v>301</v>
      </c>
      <c r="I186" s="69"/>
      <c r="J186" s="62"/>
    </row>
    <row r="187" spans="1:10" ht="21" customHeight="1">
      <c r="A187" s="1"/>
      <c r="B187" s="65">
        <v>46082</v>
      </c>
      <c r="C187" s="402">
        <v>1181</v>
      </c>
      <c r="D187" s="72" t="s">
        <v>114</v>
      </c>
      <c r="E187" s="368" t="s">
        <v>281</v>
      </c>
      <c r="F187" s="74">
        <v>1850</v>
      </c>
      <c r="G187" s="373" t="s">
        <v>295</v>
      </c>
      <c r="H187" s="74" t="s">
        <v>299</v>
      </c>
      <c r="I187" s="69"/>
      <c r="J187" s="62"/>
    </row>
    <row r="188" spans="1:10" ht="21" customHeight="1">
      <c r="A188" s="1"/>
      <c r="B188" s="65">
        <v>46085</v>
      </c>
      <c r="C188" s="402">
        <v>1182</v>
      </c>
      <c r="D188" s="72" t="s">
        <v>115</v>
      </c>
      <c r="E188" s="368" t="s">
        <v>281</v>
      </c>
      <c r="F188" s="74">
        <v>2450</v>
      </c>
      <c r="G188" s="373" t="s">
        <v>295</v>
      </c>
      <c r="H188" s="74" t="s">
        <v>300</v>
      </c>
      <c r="I188" s="69"/>
      <c r="J188" s="62"/>
    </row>
    <row r="189" spans="1:10" ht="21" customHeight="1">
      <c r="A189" s="1"/>
      <c r="B189" s="65">
        <v>46090</v>
      </c>
      <c r="C189" s="402">
        <v>1183</v>
      </c>
      <c r="D189" s="72" t="s">
        <v>116</v>
      </c>
      <c r="E189" s="368" t="s">
        <v>281</v>
      </c>
      <c r="F189" s="74">
        <v>1550</v>
      </c>
      <c r="G189" s="373" t="s">
        <v>295</v>
      </c>
      <c r="H189" s="74" t="s">
        <v>301</v>
      </c>
      <c r="I189" s="69"/>
      <c r="J189" s="62"/>
    </row>
    <row r="190" spans="1:10" ht="21" customHeight="1">
      <c r="A190" s="1"/>
      <c r="B190" s="65">
        <v>46092</v>
      </c>
      <c r="C190" s="402">
        <v>1184</v>
      </c>
      <c r="D190" s="72" t="s">
        <v>117</v>
      </c>
      <c r="E190" s="368" t="s">
        <v>281</v>
      </c>
      <c r="F190" s="74">
        <v>1750</v>
      </c>
      <c r="G190" s="373" t="s">
        <v>295</v>
      </c>
      <c r="H190" s="74" t="s">
        <v>299</v>
      </c>
      <c r="I190" s="69"/>
      <c r="J190" s="62"/>
    </row>
    <row r="191" spans="1:10" ht="21" customHeight="1">
      <c r="A191" s="1"/>
      <c r="B191" s="65">
        <v>46094</v>
      </c>
      <c r="C191" s="402">
        <v>1185</v>
      </c>
      <c r="D191" s="72" t="s">
        <v>118</v>
      </c>
      <c r="E191" s="368" t="s">
        <v>281</v>
      </c>
      <c r="F191" s="74">
        <v>2450</v>
      </c>
      <c r="G191" s="373" t="s">
        <v>295</v>
      </c>
      <c r="H191" s="74" t="s">
        <v>302</v>
      </c>
      <c r="I191" s="69"/>
      <c r="J191" s="62"/>
    </row>
    <row r="192" spans="1:10" ht="21" customHeight="1">
      <c r="A192" s="1"/>
      <c r="B192" s="65">
        <v>46096</v>
      </c>
      <c r="C192" s="402">
        <v>1186</v>
      </c>
      <c r="D192" s="72" t="s">
        <v>107</v>
      </c>
      <c r="E192" s="368" t="s">
        <v>281</v>
      </c>
      <c r="F192" s="74">
        <v>2250</v>
      </c>
      <c r="G192" s="373" t="s">
        <v>295</v>
      </c>
      <c r="H192" s="74" t="s">
        <v>299</v>
      </c>
      <c r="I192" s="69"/>
      <c r="J192" s="62"/>
    </row>
    <row r="193" spans="1:10" ht="21" customHeight="1">
      <c r="A193" s="1"/>
      <c r="B193" s="65">
        <v>46098</v>
      </c>
      <c r="C193" s="402">
        <v>1187</v>
      </c>
      <c r="D193" s="72" t="s">
        <v>108</v>
      </c>
      <c r="E193" s="368" t="s">
        <v>281</v>
      </c>
      <c r="F193" s="74">
        <v>1850</v>
      </c>
      <c r="G193" s="373" t="s">
        <v>295</v>
      </c>
      <c r="H193" s="74" t="s">
        <v>301</v>
      </c>
      <c r="I193" s="69"/>
      <c r="J193" s="62"/>
    </row>
    <row r="194" spans="1:10" ht="21" customHeight="1">
      <c r="A194" s="1"/>
      <c r="B194" s="65">
        <v>46100</v>
      </c>
      <c r="C194" s="402">
        <v>1188</v>
      </c>
      <c r="D194" s="72" t="s">
        <v>109</v>
      </c>
      <c r="E194" s="368" t="s">
        <v>281</v>
      </c>
      <c r="F194" s="74">
        <v>2450</v>
      </c>
      <c r="G194" s="373" t="s">
        <v>295</v>
      </c>
      <c r="H194" s="74" t="s">
        <v>302</v>
      </c>
      <c r="I194" s="69"/>
      <c r="J194" s="62"/>
    </row>
    <row r="195" spans="1:10" ht="21" customHeight="1">
      <c r="A195" s="1"/>
      <c r="B195" s="65">
        <v>46102</v>
      </c>
      <c r="C195" s="402">
        <v>1189</v>
      </c>
      <c r="D195" s="72" t="s">
        <v>110</v>
      </c>
      <c r="E195" s="368" t="s">
        <v>281</v>
      </c>
      <c r="F195" s="74">
        <v>1550</v>
      </c>
      <c r="G195" s="373" t="s">
        <v>295</v>
      </c>
      <c r="H195" s="74" t="s">
        <v>300</v>
      </c>
      <c r="I195" s="69"/>
      <c r="J195" s="62"/>
    </row>
    <row r="196" spans="1:10" ht="21" customHeight="1">
      <c r="A196" s="1"/>
      <c r="B196" s="65">
        <v>46104</v>
      </c>
      <c r="C196" s="402">
        <v>1190</v>
      </c>
      <c r="D196" s="72" t="s">
        <v>111</v>
      </c>
      <c r="E196" s="368" t="s">
        <v>281</v>
      </c>
      <c r="F196" s="74">
        <v>1750</v>
      </c>
      <c r="G196" s="373" t="s">
        <v>295</v>
      </c>
      <c r="H196" s="74" t="s">
        <v>301</v>
      </c>
      <c r="I196" s="69"/>
      <c r="J196" s="62"/>
    </row>
    <row r="197" spans="1:10" ht="21" customHeight="1">
      <c r="A197" s="1"/>
      <c r="B197" s="65">
        <v>46106</v>
      </c>
      <c r="C197" s="402">
        <v>1191</v>
      </c>
      <c r="D197" s="72" t="s">
        <v>112</v>
      </c>
      <c r="E197" s="368" t="s">
        <v>281</v>
      </c>
      <c r="F197" s="74">
        <v>2850</v>
      </c>
      <c r="G197" s="373" t="s">
        <v>295</v>
      </c>
      <c r="H197" s="74" t="s">
        <v>299</v>
      </c>
      <c r="I197" s="69"/>
      <c r="J197" s="62"/>
    </row>
    <row r="198" spans="1:10" ht="21" customHeight="1">
      <c r="A198" s="1"/>
      <c r="B198" s="65">
        <v>46113</v>
      </c>
      <c r="C198" s="402">
        <v>1192</v>
      </c>
      <c r="D198" s="72" t="s">
        <v>111</v>
      </c>
      <c r="E198" s="368" t="s">
        <v>281</v>
      </c>
      <c r="F198" s="74">
        <v>1750</v>
      </c>
      <c r="G198" s="373" t="s">
        <v>295</v>
      </c>
      <c r="H198" s="74" t="s">
        <v>300</v>
      </c>
      <c r="I198" s="69"/>
      <c r="J198" s="62"/>
    </row>
    <row r="199" spans="1:10" ht="21" customHeight="1">
      <c r="A199" s="1"/>
      <c r="B199" s="65">
        <v>46113</v>
      </c>
      <c r="C199" s="402">
        <v>1193</v>
      </c>
      <c r="D199" s="72" t="s">
        <v>112</v>
      </c>
      <c r="E199" s="368" t="s">
        <v>281</v>
      </c>
      <c r="F199" s="74">
        <v>2850</v>
      </c>
      <c r="G199" s="373" t="s">
        <v>295</v>
      </c>
      <c r="H199" s="74" t="s">
        <v>301</v>
      </c>
      <c r="I199" s="69"/>
      <c r="J199" s="62"/>
    </row>
    <row r="200" spans="1:10" ht="21" customHeight="1">
      <c r="A200" s="1"/>
      <c r="B200" s="65">
        <v>46116</v>
      </c>
      <c r="C200" s="402">
        <v>1194</v>
      </c>
      <c r="D200" s="72" t="s">
        <v>107</v>
      </c>
      <c r="E200" s="368" t="s">
        <v>281</v>
      </c>
      <c r="F200" s="74">
        <v>2250</v>
      </c>
      <c r="G200" s="373" t="s">
        <v>295</v>
      </c>
      <c r="H200" s="74" t="s">
        <v>299</v>
      </c>
      <c r="I200" s="69"/>
      <c r="J200" s="62"/>
    </row>
    <row r="201" spans="1:10" ht="21" customHeight="1">
      <c r="A201" s="1"/>
      <c r="B201" s="65">
        <v>46119</v>
      </c>
      <c r="C201" s="402">
        <v>1195</v>
      </c>
      <c r="D201" s="72" t="s">
        <v>113</v>
      </c>
      <c r="E201" s="368" t="s">
        <v>281</v>
      </c>
      <c r="F201" s="74">
        <v>2250</v>
      </c>
      <c r="G201" s="373" t="s">
        <v>295</v>
      </c>
      <c r="H201" s="74" t="s">
        <v>302</v>
      </c>
      <c r="I201" s="69"/>
      <c r="J201" s="62"/>
    </row>
    <row r="202" spans="1:10" ht="21" customHeight="1">
      <c r="A202" s="1"/>
      <c r="B202" s="65">
        <v>46121</v>
      </c>
      <c r="C202" s="402">
        <v>1196</v>
      </c>
      <c r="D202" s="72" t="s">
        <v>108</v>
      </c>
      <c r="E202" s="368" t="s">
        <v>281</v>
      </c>
      <c r="F202" s="74">
        <v>1850</v>
      </c>
      <c r="G202" s="373" t="s">
        <v>295</v>
      </c>
      <c r="H202" s="74" t="s">
        <v>299</v>
      </c>
      <c r="I202" s="69"/>
      <c r="J202" s="62"/>
    </row>
    <row r="203" spans="1:10" ht="21" customHeight="1">
      <c r="A203" s="1"/>
      <c r="B203" s="65">
        <v>46121</v>
      </c>
      <c r="C203" s="402">
        <v>1197</v>
      </c>
      <c r="D203" s="72" t="s">
        <v>114</v>
      </c>
      <c r="E203" s="368" t="s">
        <v>281</v>
      </c>
      <c r="F203" s="74">
        <v>1850</v>
      </c>
      <c r="G203" s="373" t="s">
        <v>295</v>
      </c>
      <c r="H203" s="74" t="s">
        <v>301</v>
      </c>
      <c r="I203" s="69"/>
      <c r="J203" s="62"/>
    </row>
    <row r="204" spans="1:10" ht="21" customHeight="1">
      <c r="A204" s="1"/>
      <c r="B204" s="65">
        <v>46123</v>
      </c>
      <c r="C204" s="402">
        <v>1198</v>
      </c>
      <c r="D204" s="72" t="s">
        <v>115</v>
      </c>
      <c r="E204" s="368" t="s">
        <v>281</v>
      </c>
      <c r="F204" s="74">
        <v>2450</v>
      </c>
      <c r="G204" s="373" t="s">
        <v>295</v>
      </c>
      <c r="H204" s="74" t="s">
        <v>302</v>
      </c>
      <c r="I204" s="69"/>
      <c r="J204" s="62"/>
    </row>
    <row r="205" spans="1:10" ht="21" customHeight="1">
      <c r="A205" s="1"/>
      <c r="B205" s="65">
        <v>46125</v>
      </c>
      <c r="C205" s="402">
        <v>1199</v>
      </c>
      <c r="D205" s="72" t="s">
        <v>116</v>
      </c>
      <c r="E205" s="368" t="s">
        <v>281</v>
      </c>
      <c r="F205" s="74">
        <v>1550</v>
      </c>
      <c r="G205" s="373" t="s">
        <v>295</v>
      </c>
      <c r="H205" s="74" t="s">
        <v>300</v>
      </c>
      <c r="I205" s="69"/>
      <c r="J205" s="62"/>
    </row>
    <row r="206" spans="1:10" ht="21" customHeight="1">
      <c r="A206" s="1"/>
      <c r="B206" s="65">
        <v>46126</v>
      </c>
      <c r="C206" s="402">
        <v>1200</v>
      </c>
      <c r="D206" s="72" t="s">
        <v>109</v>
      </c>
      <c r="E206" s="368" t="s">
        <v>281</v>
      </c>
      <c r="F206" s="74">
        <v>2450</v>
      </c>
      <c r="G206" s="373" t="s">
        <v>295</v>
      </c>
      <c r="H206" s="74" t="s">
        <v>301</v>
      </c>
      <c r="I206" s="69"/>
      <c r="J206" s="62"/>
    </row>
    <row r="207" spans="1:10" ht="21" customHeight="1">
      <c r="A207" s="1"/>
      <c r="B207" s="65">
        <v>46127</v>
      </c>
      <c r="C207" s="402">
        <v>1201</v>
      </c>
      <c r="D207" s="72" t="s">
        <v>117</v>
      </c>
      <c r="E207" s="368" t="s">
        <v>281</v>
      </c>
      <c r="F207" s="74">
        <v>1750</v>
      </c>
      <c r="G207" s="373" t="s">
        <v>295</v>
      </c>
      <c r="H207" s="74" t="s">
        <v>299</v>
      </c>
      <c r="I207" s="69"/>
      <c r="J207" s="62"/>
    </row>
    <row r="208" spans="1:10" ht="21" customHeight="1">
      <c r="A208" s="1"/>
      <c r="B208" s="65">
        <v>46129</v>
      </c>
      <c r="C208" s="402">
        <v>1202</v>
      </c>
      <c r="D208" s="72" t="s">
        <v>118</v>
      </c>
      <c r="E208" s="368" t="s">
        <v>281</v>
      </c>
      <c r="F208" s="74">
        <v>2450</v>
      </c>
      <c r="G208" s="373" t="s">
        <v>295</v>
      </c>
      <c r="H208" s="74" t="s">
        <v>300</v>
      </c>
      <c r="I208" s="69"/>
      <c r="J208" s="62"/>
    </row>
    <row r="209" spans="1:10" ht="21" customHeight="1">
      <c r="A209" s="1"/>
      <c r="B209" s="65">
        <v>46131</v>
      </c>
      <c r="C209" s="402">
        <v>1203</v>
      </c>
      <c r="D209" s="72" t="s">
        <v>110</v>
      </c>
      <c r="E209" s="368" t="s">
        <v>281</v>
      </c>
      <c r="F209" s="74">
        <v>1550</v>
      </c>
      <c r="G209" s="373" t="s">
        <v>295</v>
      </c>
      <c r="H209" s="74" t="s">
        <v>301</v>
      </c>
      <c r="I209" s="69"/>
      <c r="J209" s="62"/>
    </row>
    <row r="210" spans="1:10" ht="21" customHeight="1">
      <c r="A210" s="1"/>
      <c r="B210" s="65">
        <v>46133</v>
      </c>
      <c r="C210" s="402">
        <v>1204</v>
      </c>
      <c r="D210" s="72" t="s">
        <v>108</v>
      </c>
      <c r="E210" s="368" t="s">
        <v>282</v>
      </c>
      <c r="F210" s="74">
        <v>50</v>
      </c>
      <c r="G210" s="373" t="s">
        <v>295</v>
      </c>
      <c r="H210" s="74" t="s">
        <v>299</v>
      </c>
      <c r="I210" s="69"/>
      <c r="J210" s="62"/>
    </row>
    <row r="211" spans="1:10" ht="21" customHeight="1">
      <c r="A211" s="1"/>
      <c r="B211" s="65">
        <v>46137</v>
      </c>
      <c r="C211" s="402">
        <v>1205</v>
      </c>
      <c r="D211" s="72" t="s">
        <v>110</v>
      </c>
      <c r="E211" s="368" t="s">
        <v>282</v>
      </c>
      <c r="F211" s="74">
        <v>50</v>
      </c>
      <c r="G211" s="373" t="s">
        <v>295</v>
      </c>
      <c r="H211" s="74" t="s">
        <v>302</v>
      </c>
      <c r="I211" s="69"/>
      <c r="J211" s="62"/>
    </row>
    <row r="212" spans="1:10" ht="21" customHeight="1">
      <c r="A212" s="1"/>
      <c r="B212" s="65">
        <v>46143</v>
      </c>
      <c r="C212" s="402">
        <v>1206</v>
      </c>
      <c r="D212" s="72" t="s">
        <v>110</v>
      </c>
      <c r="E212" s="368" t="s">
        <v>281</v>
      </c>
      <c r="F212" s="74">
        <v>1550</v>
      </c>
      <c r="G212" s="373" t="s">
        <v>295</v>
      </c>
      <c r="H212" s="74" t="s">
        <v>299</v>
      </c>
      <c r="I212" s="69"/>
      <c r="J212" s="62"/>
    </row>
    <row r="213" spans="1:10" ht="21" customHeight="1">
      <c r="A213" s="1"/>
      <c r="B213" s="65">
        <v>46143</v>
      </c>
      <c r="C213" s="402">
        <v>1207</v>
      </c>
      <c r="D213" s="72" t="s">
        <v>109</v>
      </c>
      <c r="E213" s="368" t="s">
        <v>281</v>
      </c>
      <c r="F213" s="74">
        <v>2450</v>
      </c>
      <c r="G213" s="373" t="s">
        <v>295</v>
      </c>
      <c r="H213" s="74" t="s">
        <v>301</v>
      </c>
      <c r="I213" s="69"/>
      <c r="J213" s="62"/>
    </row>
    <row r="214" spans="1:10" ht="21" customHeight="1">
      <c r="A214" s="1"/>
      <c r="B214" s="65">
        <v>46146</v>
      </c>
      <c r="C214" s="402">
        <v>1208</v>
      </c>
      <c r="D214" s="72" t="s">
        <v>111</v>
      </c>
      <c r="E214" s="368" t="s">
        <v>281</v>
      </c>
      <c r="F214" s="74">
        <v>1750</v>
      </c>
      <c r="G214" s="373" t="s">
        <v>295</v>
      </c>
      <c r="H214" s="74" t="s">
        <v>302</v>
      </c>
      <c r="I214" s="69"/>
      <c r="J214" s="62"/>
    </row>
    <row r="215" spans="1:10" ht="21" customHeight="1">
      <c r="A215" s="1"/>
      <c r="B215" s="65">
        <v>46151</v>
      </c>
      <c r="C215" s="402">
        <v>1209</v>
      </c>
      <c r="D215" s="72" t="s">
        <v>112</v>
      </c>
      <c r="E215" s="368" t="s">
        <v>281</v>
      </c>
      <c r="F215" s="74">
        <v>2850</v>
      </c>
      <c r="G215" s="373" t="s">
        <v>295</v>
      </c>
      <c r="H215" s="74" t="s">
        <v>300</v>
      </c>
      <c r="I215" s="69"/>
      <c r="J215" s="62"/>
    </row>
    <row r="216" spans="1:10" ht="21" customHeight="1">
      <c r="A216" s="1"/>
      <c r="B216" s="65">
        <v>46153</v>
      </c>
      <c r="C216" s="402">
        <v>1210</v>
      </c>
      <c r="D216" s="72" t="s">
        <v>113</v>
      </c>
      <c r="E216" s="368" t="s">
        <v>281</v>
      </c>
      <c r="F216" s="74">
        <v>2250</v>
      </c>
      <c r="G216" s="373" t="s">
        <v>295</v>
      </c>
      <c r="H216" s="74" t="s">
        <v>301</v>
      </c>
      <c r="I216" s="69"/>
      <c r="J216" s="62"/>
    </row>
    <row r="217" spans="1:10" ht="21" customHeight="1">
      <c r="A217" s="1"/>
      <c r="B217" s="65">
        <v>46155</v>
      </c>
      <c r="C217" s="402">
        <v>1211</v>
      </c>
      <c r="D217" s="72" t="s">
        <v>114</v>
      </c>
      <c r="E217" s="368" t="s">
        <v>281</v>
      </c>
      <c r="F217" s="74">
        <v>1850</v>
      </c>
      <c r="G217" s="373" t="s">
        <v>295</v>
      </c>
      <c r="H217" s="74" t="s">
        <v>299</v>
      </c>
      <c r="I217" s="69"/>
      <c r="J217" s="62"/>
    </row>
    <row r="218" spans="1:10" ht="21" customHeight="1">
      <c r="A218" s="1"/>
      <c r="B218" s="65">
        <v>46157</v>
      </c>
      <c r="C218" s="402">
        <v>1212</v>
      </c>
      <c r="D218" s="72" t="s">
        <v>115</v>
      </c>
      <c r="E218" s="368" t="s">
        <v>281</v>
      </c>
      <c r="F218" s="74">
        <v>2450</v>
      </c>
      <c r="G218" s="373" t="s">
        <v>295</v>
      </c>
      <c r="H218" s="74" t="s">
        <v>300</v>
      </c>
      <c r="I218" s="69"/>
      <c r="J218" s="62"/>
    </row>
    <row r="219" spans="1:10" ht="21" customHeight="1">
      <c r="A219" s="1"/>
      <c r="B219" s="65">
        <v>46159</v>
      </c>
      <c r="C219" s="402">
        <v>1213</v>
      </c>
      <c r="D219" s="72" t="s">
        <v>116</v>
      </c>
      <c r="E219" s="368" t="s">
        <v>281</v>
      </c>
      <c r="F219" s="74">
        <v>1550</v>
      </c>
      <c r="G219" s="373" t="s">
        <v>295</v>
      </c>
      <c r="H219" s="74" t="s">
        <v>301</v>
      </c>
      <c r="I219" s="69"/>
      <c r="J219" s="62"/>
    </row>
    <row r="220" spans="1:10" ht="21" customHeight="1">
      <c r="A220" s="1"/>
      <c r="B220" s="65">
        <v>46161</v>
      </c>
      <c r="C220" s="402">
        <v>1214</v>
      </c>
      <c r="D220" s="72" t="s">
        <v>117</v>
      </c>
      <c r="E220" s="368" t="s">
        <v>281</v>
      </c>
      <c r="F220" s="74">
        <v>1750</v>
      </c>
      <c r="G220" s="373" t="s">
        <v>295</v>
      </c>
      <c r="H220" s="74" t="s">
        <v>299</v>
      </c>
      <c r="I220" s="69"/>
      <c r="J220" s="62"/>
    </row>
    <row r="221" spans="1:10" ht="21" customHeight="1">
      <c r="A221" s="1"/>
      <c r="B221" s="65">
        <v>46163</v>
      </c>
      <c r="C221" s="402">
        <v>1215</v>
      </c>
      <c r="D221" s="72" t="s">
        <v>118</v>
      </c>
      <c r="E221" s="368" t="s">
        <v>281</v>
      </c>
      <c r="F221" s="74">
        <v>2450</v>
      </c>
      <c r="G221" s="373" t="s">
        <v>295</v>
      </c>
      <c r="H221" s="74" t="s">
        <v>302</v>
      </c>
      <c r="I221" s="69"/>
      <c r="J221" s="62"/>
    </row>
    <row r="222" spans="1:10" ht="21" customHeight="1">
      <c r="A222" s="1"/>
      <c r="B222" s="65">
        <v>46165</v>
      </c>
      <c r="C222" s="402">
        <v>1216</v>
      </c>
      <c r="D222" s="72" t="s">
        <v>107</v>
      </c>
      <c r="E222" s="368" t="s">
        <v>281</v>
      </c>
      <c r="F222" s="74">
        <v>2250</v>
      </c>
      <c r="G222" s="373" t="s">
        <v>295</v>
      </c>
      <c r="H222" s="74" t="s">
        <v>299</v>
      </c>
      <c r="I222" s="69"/>
      <c r="J222" s="62"/>
    </row>
    <row r="223" spans="1:10" ht="21" customHeight="1">
      <c r="A223" s="1"/>
      <c r="B223" s="65">
        <v>46167</v>
      </c>
      <c r="C223" s="402">
        <v>1217</v>
      </c>
      <c r="D223" s="72" t="s">
        <v>108</v>
      </c>
      <c r="E223" s="368" t="s">
        <v>281</v>
      </c>
      <c r="F223" s="74">
        <v>1850</v>
      </c>
      <c r="G223" s="373" t="s">
        <v>295</v>
      </c>
      <c r="H223" s="74" t="s">
        <v>301</v>
      </c>
      <c r="I223" s="69"/>
      <c r="J223" s="62"/>
    </row>
    <row r="224" spans="1:10" ht="21" customHeight="1">
      <c r="A224" s="1"/>
      <c r="B224" s="65">
        <v>46174</v>
      </c>
      <c r="C224" s="402">
        <v>1218</v>
      </c>
      <c r="D224" s="72" t="s">
        <v>108</v>
      </c>
      <c r="E224" s="368" t="s">
        <v>281</v>
      </c>
      <c r="F224" s="74">
        <v>1850</v>
      </c>
      <c r="G224" s="373" t="s">
        <v>295</v>
      </c>
      <c r="H224" s="74" t="s">
        <v>302</v>
      </c>
      <c r="I224" s="69"/>
      <c r="J224" s="62"/>
    </row>
    <row r="225" spans="1:10" ht="21" customHeight="1">
      <c r="A225" s="1"/>
      <c r="B225" s="65">
        <v>46174</v>
      </c>
      <c r="C225" s="402">
        <v>1219</v>
      </c>
      <c r="D225" s="72" t="s">
        <v>107</v>
      </c>
      <c r="E225" s="368" t="s">
        <v>281</v>
      </c>
      <c r="F225" s="74">
        <v>2250</v>
      </c>
      <c r="G225" s="373" t="s">
        <v>295</v>
      </c>
      <c r="H225" s="74" t="s">
        <v>300</v>
      </c>
      <c r="I225" s="69"/>
      <c r="J225" s="62"/>
    </row>
    <row r="226" spans="1:10" ht="21" customHeight="1">
      <c r="A226" s="1"/>
      <c r="B226" s="65">
        <v>46177</v>
      </c>
      <c r="C226" s="402">
        <v>1220</v>
      </c>
      <c r="D226" s="72" t="s">
        <v>115</v>
      </c>
      <c r="E226" s="368" t="s">
        <v>281</v>
      </c>
      <c r="F226" s="74">
        <v>2450</v>
      </c>
      <c r="G226" s="373" t="s">
        <v>295</v>
      </c>
      <c r="H226" s="74" t="s">
        <v>301</v>
      </c>
      <c r="I226" s="69"/>
      <c r="J226" s="62"/>
    </row>
    <row r="227" spans="1:10" ht="21" customHeight="1">
      <c r="A227" s="1"/>
      <c r="B227" s="65">
        <v>46180</v>
      </c>
      <c r="C227" s="402">
        <v>1221</v>
      </c>
      <c r="D227" s="72" t="s">
        <v>109</v>
      </c>
      <c r="E227" s="368" t="s">
        <v>281</v>
      </c>
      <c r="F227" s="74">
        <v>2450</v>
      </c>
      <c r="G227" s="373" t="s">
        <v>295</v>
      </c>
      <c r="H227" s="74" t="s">
        <v>299</v>
      </c>
      <c r="I227" s="69"/>
      <c r="J227" s="62"/>
    </row>
    <row r="228" spans="1:10" ht="21" customHeight="1">
      <c r="A228" s="1"/>
      <c r="B228" s="65">
        <v>46182</v>
      </c>
      <c r="C228" s="402">
        <v>1222</v>
      </c>
      <c r="D228" s="72" t="s">
        <v>110</v>
      </c>
      <c r="E228" s="368" t="s">
        <v>281</v>
      </c>
      <c r="F228" s="74">
        <v>1550</v>
      </c>
      <c r="G228" s="373" t="s">
        <v>295</v>
      </c>
      <c r="H228" s="74" t="s">
        <v>300</v>
      </c>
      <c r="I228" s="69"/>
      <c r="J228" s="62"/>
    </row>
    <row r="229" spans="1:10" ht="21" customHeight="1">
      <c r="A229" s="1"/>
      <c r="B229" s="65">
        <v>46182</v>
      </c>
      <c r="C229" s="402">
        <v>1223</v>
      </c>
      <c r="D229" s="72" t="s">
        <v>116</v>
      </c>
      <c r="E229" s="368" t="s">
        <v>281</v>
      </c>
      <c r="F229" s="74">
        <v>1550</v>
      </c>
      <c r="G229" s="373" t="s">
        <v>295</v>
      </c>
      <c r="H229" s="74" t="s">
        <v>301</v>
      </c>
      <c r="I229" s="69"/>
      <c r="J229" s="62"/>
    </row>
    <row r="230" spans="1:10" ht="21" customHeight="1">
      <c r="A230" s="1"/>
      <c r="B230" s="65">
        <v>46184</v>
      </c>
      <c r="C230" s="402">
        <v>1224</v>
      </c>
      <c r="D230" s="72" t="s">
        <v>111</v>
      </c>
      <c r="E230" s="368" t="s">
        <v>281</v>
      </c>
      <c r="F230" s="74">
        <v>1750</v>
      </c>
      <c r="G230" s="373" t="s">
        <v>295</v>
      </c>
      <c r="H230" s="74" t="s">
        <v>299</v>
      </c>
      <c r="I230" s="69"/>
      <c r="J230" s="62"/>
    </row>
    <row r="231" spans="1:10" ht="21" customHeight="1">
      <c r="A231" s="1"/>
      <c r="B231" s="65">
        <v>46186</v>
      </c>
      <c r="C231" s="402">
        <v>1225</v>
      </c>
      <c r="D231" s="72" t="s">
        <v>112</v>
      </c>
      <c r="E231" s="368" t="s">
        <v>281</v>
      </c>
      <c r="F231" s="74">
        <v>2850</v>
      </c>
      <c r="G231" s="373" t="s">
        <v>295</v>
      </c>
      <c r="H231" s="74" t="s">
        <v>302</v>
      </c>
      <c r="I231" s="69"/>
      <c r="J231" s="62"/>
    </row>
    <row r="232" spans="1:10" ht="21" customHeight="1">
      <c r="A232" s="1"/>
      <c r="B232" s="65">
        <v>46187</v>
      </c>
      <c r="C232" s="402">
        <v>1226</v>
      </c>
      <c r="D232" s="72" t="s">
        <v>117</v>
      </c>
      <c r="E232" s="368" t="s">
        <v>281</v>
      </c>
      <c r="F232" s="74">
        <v>1750</v>
      </c>
      <c r="G232" s="373" t="s">
        <v>295</v>
      </c>
      <c r="H232" s="74" t="s">
        <v>299</v>
      </c>
      <c r="I232" s="69"/>
      <c r="J232" s="62"/>
    </row>
    <row r="233" spans="1:10" ht="21" customHeight="1">
      <c r="A233" s="1"/>
      <c r="B233" s="65">
        <v>46188</v>
      </c>
      <c r="C233" s="402">
        <v>1227</v>
      </c>
      <c r="D233" s="72" t="s">
        <v>113</v>
      </c>
      <c r="E233" s="368" t="s">
        <v>281</v>
      </c>
      <c r="F233" s="74">
        <v>2250</v>
      </c>
      <c r="G233" s="373" t="s">
        <v>295</v>
      </c>
      <c r="H233" s="74" t="s">
        <v>301</v>
      </c>
      <c r="I233" s="69"/>
      <c r="J233" s="62"/>
    </row>
    <row r="234" spans="1:10" ht="21" customHeight="1">
      <c r="A234" s="1"/>
      <c r="B234" s="65">
        <v>46190</v>
      </c>
      <c r="C234" s="402">
        <v>1228</v>
      </c>
      <c r="D234" s="72" t="s">
        <v>114</v>
      </c>
      <c r="E234" s="368" t="s">
        <v>281</v>
      </c>
      <c r="F234" s="74">
        <v>1850</v>
      </c>
      <c r="G234" s="373" t="s">
        <v>295</v>
      </c>
      <c r="H234" s="74" t="s">
        <v>302</v>
      </c>
      <c r="I234" s="69"/>
      <c r="J234" s="62"/>
    </row>
    <row r="235" spans="1:10" ht="21" customHeight="1">
      <c r="A235" s="1"/>
      <c r="B235" s="65">
        <v>46192</v>
      </c>
      <c r="C235" s="402">
        <v>1229</v>
      </c>
      <c r="D235" s="72" t="s">
        <v>118</v>
      </c>
      <c r="E235" s="368" t="s">
        <v>281</v>
      </c>
      <c r="F235" s="74">
        <v>2450</v>
      </c>
      <c r="G235" s="373" t="s">
        <v>295</v>
      </c>
      <c r="H235" s="74" t="s">
        <v>300</v>
      </c>
      <c r="I235" s="69"/>
      <c r="J235" s="62"/>
    </row>
    <row r="236" spans="1:10" ht="21" customHeight="1">
      <c r="A236" s="1"/>
      <c r="B236" s="65">
        <v>46194</v>
      </c>
      <c r="C236" s="402">
        <v>1230</v>
      </c>
      <c r="D236" s="72" t="s">
        <v>116</v>
      </c>
      <c r="E236" s="368" t="s">
        <v>282</v>
      </c>
      <c r="F236" s="74">
        <v>50</v>
      </c>
      <c r="G236" s="373" t="s">
        <v>295</v>
      </c>
      <c r="H236" s="74" t="s">
        <v>301</v>
      </c>
      <c r="I236" s="69"/>
      <c r="J236" s="62"/>
    </row>
    <row r="237" spans="1:10" ht="21" customHeight="1">
      <c r="A237" s="1"/>
      <c r="B237" s="65">
        <v>46204</v>
      </c>
      <c r="C237" s="402">
        <v>1231</v>
      </c>
      <c r="D237" s="72" t="s">
        <v>118</v>
      </c>
      <c r="E237" s="368" t="s">
        <v>281</v>
      </c>
      <c r="F237" s="74">
        <v>2450</v>
      </c>
      <c r="G237" s="373" t="s">
        <v>295</v>
      </c>
      <c r="H237" s="74" t="s">
        <v>299</v>
      </c>
      <c r="I237" s="69"/>
      <c r="J237" s="62"/>
    </row>
    <row r="238" spans="1:10" ht="21" customHeight="1">
      <c r="A238" s="1"/>
      <c r="B238" s="65">
        <v>46204</v>
      </c>
      <c r="C238" s="402">
        <v>1232</v>
      </c>
      <c r="D238" s="72" t="s">
        <v>117</v>
      </c>
      <c r="E238" s="368" t="s">
        <v>281</v>
      </c>
      <c r="F238" s="74">
        <v>1750</v>
      </c>
      <c r="G238" s="373" t="s">
        <v>295</v>
      </c>
      <c r="H238" s="74" t="s">
        <v>300</v>
      </c>
      <c r="I238" s="69"/>
      <c r="J238" s="62"/>
    </row>
    <row r="239" spans="1:10" ht="21" customHeight="1">
      <c r="A239" s="1"/>
      <c r="B239" s="65">
        <v>46207</v>
      </c>
      <c r="C239" s="402">
        <v>1233</v>
      </c>
      <c r="D239" s="72" t="s">
        <v>107</v>
      </c>
      <c r="E239" s="368" t="s">
        <v>281</v>
      </c>
      <c r="F239" s="74">
        <v>2250</v>
      </c>
      <c r="G239" s="373" t="s">
        <v>295</v>
      </c>
      <c r="H239" s="74" t="s">
        <v>301</v>
      </c>
      <c r="I239" s="69"/>
      <c r="J239" s="62"/>
    </row>
    <row r="240" spans="1:10" ht="21" customHeight="1">
      <c r="A240" s="1"/>
      <c r="B240" s="65">
        <v>46212</v>
      </c>
      <c r="C240" s="402">
        <v>1234</v>
      </c>
      <c r="D240" s="72" t="s">
        <v>108</v>
      </c>
      <c r="E240" s="368" t="s">
        <v>281</v>
      </c>
      <c r="F240" s="74">
        <v>1850</v>
      </c>
      <c r="G240" s="373" t="s">
        <v>295</v>
      </c>
      <c r="H240" s="74" t="s">
        <v>299</v>
      </c>
      <c r="I240" s="69"/>
      <c r="J240" s="62"/>
    </row>
    <row r="241" spans="1:10" ht="21" customHeight="1">
      <c r="A241" s="1"/>
      <c r="B241" s="65">
        <v>46214</v>
      </c>
      <c r="C241" s="402">
        <v>1235</v>
      </c>
      <c r="D241" s="72" t="s">
        <v>109</v>
      </c>
      <c r="E241" s="368" t="s">
        <v>281</v>
      </c>
      <c r="F241" s="74">
        <v>2450</v>
      </c>
      <c r="G241" s="373" t="s">
        <v>295</v>
      </c>
      <c r="H241" s="74" t="s">
        <v>302</v>
      </c>
      <c r="I241" s="69"/>
      <c r="J241" s="62"/>
    </row>
    <row r="242" spans="1:10" ht="21" customHeight="1">
      <c r="A242" s="1"/>
      <c r="B242" s="65">
        <v>46216</v>
      </c>
      <c r="C242" s="402">
        <v>1236</v>
      </c>
      <c r="D242" s="72" t="s">
        <v>110</v>
      </c>
      <c r="E242" s="368" t="s">
        <v>281</v>
      </c>
      <c r="F242" s="74">
        <v>1550</v>
      </c>
      <c r="G242" s="373" t="s">
        <v>295</v>
      </c>
      <c r="H242" s="74" t="s">
        <v>299</v>
      </c>
      <c r="I242" s="69"/>
      <c r="J242" s="62"/>
    </row>
    <row r="243" spans="1:10" ht="21" customHeight="1">
      <c r="A243" s="1"/>
      <c r="B243" s="65">
        <v>46218</v>
      </c>
      <c r="C243" s="402">
        <v>1237</v>
      </c>
      <c r="D243" s="72" t="s">
        <v>111</v>
      </c>
      <c r="E243" s="368" t="s">
        <v>281</v>
      </c>
      <c r="F243" s="74">
        <v>1750</v>
      </c>
      <c r="G243" s="373" t="s">
        <v>295</v>
      </c>
      <c r="H243" s="74" t="s">
        <v>301</v>
      </c>
      <c r="I243" s="69"/>
      <c r="J243" s="62"/>
    </row>
    <row r="244" spans="1:10" ht="21" customHeight="1">
      <c r="A244" s="1"/>
      <c r="B244" s="65">
        <v>46220</v>
      </c>
      <c r="C244" s="402">
        <v>1238</v>
      </c>
      <c r="D244" s="72" t="s">
        <v>112</v>
      </c>
      <c r="E244" s="368" t="s">
        <v>281</v>
      </c>
      <c r="F244" s="74">
        <v>2850</v>
      </c>
      <c r="G244" s="373" t="s">
        <v>295</v>
      </c>
      <c r="H244" s="74" t="s">
        <v>302</v>
      </c>
      <c r="I244" s="69"/>
      <c r="J244" s="62"/>
    </row>
    <row r="245" spans="1:10" ht="21" customHeight="1">
      <c r="A245" s="1"/>
      <c r="B245" s="65">
        <v>46222</v>
      </c>
      <c r="C245" s="402">
        <v>1239</v>
      </c>
      <c r="D245" s="72" t="s">
        <v>113</v>
      </c>
      <c r="E245" s="368" t="s">
        <v>281</v>
      </c>
      <c r="F245" s="74">
        <v>2250</v>
      </c>
      <c r="G245" s="373" t="s">
        <v>295</v>
      </c>
      <c r="H245" s="74" t="s">
        <v>300</v>
      </c>
      <c r="I245" s="69"/>
      <c r="J245" s="62"/>
    </row>
    <row r="246" spans="1:10" ht="21" customHeight="1">
      <c r="A246" s="1"/>
      <c r="B246" s="65">
        <v>46224</v>
      </c>
      <c r="C246" s="402">
        <v>1240</v>
      </c>
      <c r="D246" s="72" t="s">
        <v>114</v>
      </c>
      <c r="E246" s="368" t="s">
        <v>281</v>
      </c>
      <c r="F246" s="74">
        <v>1850</v>
      </c>
      <c r="G246" s="373" t="s">
        <v>295</v>
      </c>
      <c r="H246" s="74" t="s">
        <v>301</v>
      </c>
      <c r="I246" s="69"/>
      <c r="J246" s="62"/>
    </row>
    <row r="247" spans="1:10" ht="21" customHeight="1">
      <c r="A247" s="1"/>
      <c r="B247" s="65">
        <v>46226</v>
      </c>
      <c r="C247" s="402">
        <v>1241</v>
      </c>
      <c r="D247" s="72" t="s">
        <v>115</v>
      </c>
      <c r="E247" s="368" t="s">
        <v>281</v>
      </c>
      <c r="F247" s="74">
        <v>2450</v>
      </c>
      <c r="G247" s="373" t="s">
        <v>295</v>
      </c>
      <c r="H247" s="74" t="s">
        <v>299</v>
      </c>
      <c r="I247" s="69"/>
      <c r="J247" s="62"/>
    </row>
    <row r="248" spans="1:10" ht="21" customHeight="1">
      <c r="A248" s="1"/>
      <c r="B248" s="65">
        <v>46228</v>
      </c>
      <c r="C248" s="402">
        <v>1242</v>
      </c>
      <c r="D248" s="72" t="s">
        <v>116</v>
      </c>
      <c r="E248" s="368" t="s">
        <v>281</v>
      </c>
      <c r="F248" s="74">
        <v>1550</v>
      </c>
      <c r="G248" s="373" t="s">
        <v>295</v>
      </c>
      <c r="H248" s="74" t="s">
        <v>300</v>
      </c>
      <c r="I248" s="69"/>
      <c r="J248" s="62"/>
    </row>
    <row r="249" spans="1:10" ht="21" customHeight="1">
      <c r="A249" s="1"/>
      <c r="B249" s="65">
        <v>46235</v>
      </c>
      <c r="C249" s="402">
        <v>1243</v>
      </c>
      <c r="D249" s="72" t="s">
        <v>115</v>
      </c>
      <c r="E249" s="368" t="s">
        <v>281</v>
      </c>
      <c r="F249" s="74">
        <v>2450</v>
      </c>
      <c r="G249" s="373" t="s">
        <v>295</v>
      </c>
      <c r="H249" s="74" t="s">
        <v>301</v>
      </c>
      <c r="I249" s="69"/>
      <c r="J249" s="62"/>
    </row>
    <row r="250" spans="1:10" ht="21" customHeight="1">
      <c r="A250" s="1"/>
      <c r="B250" s="65">
        <v>46235</v>
      </c>
      <c r="C250" s="402">
        <v>1244</v>
      </c>
      <c r="D250" s="72" t="s">
        <v>116</v>
      </c>
      <c r="E250" s="368" t="s">
        <v>281</v>
      </c>
      <c r="F250" s="74">
        <v>1550</v>
      </c>
      <c r="G250" s="373" t="s">
        <v>295</v>
      </c>
      <c r="H250" s="74" t="s">
        <v>299</v>
      </c>
      <c r="I250" s="69"/>
      <c r="J250" s="62"/>
    </row>
    <row r="251" spans="1:10" ht="21" customHeight="1">
      <c r="A251" s="1"/>
      <c r="B251" s="65">
        <v>46238</v>
      </c>
      <c r="C251" s="402">
        <v>1245</v>
      </c>
      <c r="D251" s="72" t="s">
        <v>111</v>
      </c>
      <c r="E251" s="368" t="s">
        <v>281</v>
      </c>
      <c r="F251" s="74">
        <v>1750</v>
      </c>
      <c r="G251" s="373" t="s">
        <v>295</v>
      </c>
      <c r="H251" s="74" t="s">
        <v>302</v>
      </c>
      <c r="I251" s="69"/>
      <c r="J251" s="62"/>
    </row>
    <row r="252" spans="1:10" ht="21" customHeight="1">
      <c r="A252" s="1"/>
      <c r="B252" s="65">
        <v>46241</v>
      </c>
      <c r="C252" s="402">
        <v>1246</v>
      </c>
      <c r="D252" s="72" t="s">
        <v>117</v>
      </c>
      <c r="E252" s="368" t="s">
        <v>281</v>
      </c>
      <c r="F252" s="74">
        <v>1750</v>
      </c>
      <c r="G252" s="373" t="s">
        <v>295</v>
      </c>
      <c r="H252" s="74" t="s">
        <v>299</v>
      </c>
      <c r="I252" s="69"/>
      <c r="J252" s="62"/>
    </row>
    <row r="253" spans="1:10" ht="21" customHeight="1">
      <c r="A253" s="1"/>
      <c r="B253" s="65">
        <v>46243</v>
      </c>
      <c r="C253" s="402">
        <v>1247</v>
      </c>
      <c r="D253" s="72" t="s">
        <v>118</v>
      </c>
      <c r="E253" s="368" t="s">
        <v>281</v>
      </c>
      <c r="F253" s="74">
        <v>2450</v>
      </c>
      <c r="G253" s="373" t="s">
        <v>295</v>
      </c>
      <c r="H253" s="74" t="s">
        <v>301</v>
      </c>
      <c r="I253" s="69"/>
      <c r="J253" s="62"/>
    </row>
    <row r="254" spans="1:10" ht="21" customHeight="1">
      <c r="A254" s="1"/>
      <c r="B254" s="65">
        <v>46243</v>
      </c>
      <c r="C254" s="402">
        <v>1248</v>
      </c>
      <c r="D254" s="72" t="s">
        <v>112</v>
      </c>
      <c r="E254" s="368" t="s">
        <v>281</v>
      </c>
      <c r="F254" s="74">
        <v>2850</v>
      </c>
      <c r="G254" s="373" t="s">
        <v>295</v>
      </c>
      <c r="H254" s="74" t="s">
        <v>302</v>
      </c>
      <c r="I254" s="69"/>
      <c r="J254" s="62"/>
    </row>
    <row r="255" spans="1:10" ht="21" customHeight="1">
      <c r="A255" s="1"/>
      <c r="B255" s="65">
        <v>46245</v>
      </c>
      <c r="C255" s="402">
        <v>1249</v>
      </c>
      <c r="D255" s="72" t="s">
        <v>107</v>
      </c>
      <c r="E255" s="368" t="s">
        <v>281</v>
      </c>
      <c r="F255" s="74">
        <v>2250</v>
      </c>
      <c r="G255" s="373" t="s">
        <v>295</v>
      </c>
      <c r="H255" s="74" t="s">
        <v>300</v>
      </c>
      <c r="I255" s="69"/>
      <c r="J255" s="62"/>
    </row>
    <row r="256" spans="1:10" ht="21" customHeight="1">
      <c r="A256" s="1"/>
      <c r="B256" s="65">
        <v>46247</v>
      </c>
      <c r="C256" s="402">
        <v>1250</v>
      </c>
      <c r="D256" s="72" t="s">
        <v>108</v>
      </c>
      <c r="E256" s="368" t="s">
        <v>281</v>
      </c>
      <c r="F256" s="74">
        <v>1850</v>
      </c>
      <c r="G256" s="373" t="s">
        <v>295</v>
      </c>
      <c r="H256" s="74" t="s">
        <v>301</v>
      </c>
      <c r="I256" s="69"/>
      <c r="J256" s="62"/>
    </row>
    <row r="257" spans="1:10" ht="21" customHeight="1">
      <c r="A257" s="1"/>
      <c r="B257" s="65">
        <v>46248</v>
      </c>
      <c r="C257" s="402">
        <v>1251</v>
      </c>
      <c r="D257" s="72" t="s">
        <v>113</v>
      </c>
      <c r="E257" s="368" t="s">
        <v>281</v>
      </c>
      <c r="F257" s="74">
        <v>2250</v>
      </c>
      <c r="G257" s="373" t="s">
        <v>295</v>
      </c>
      <c r="H257" s="74" t="s">
        <v>299</v>
      </c>
      <c r="I257" s="69"/>
      <c r="J257" s="62"/>
    </row>
    <row r="258" spans="1:10" ht="21" customHeight="1">
      <c r="A258" s="1"/>
      <c r="B258" s="65">
        <v>46249</v>
      </c>
      <c r="C258" s="402">
        <v>1252</v>
      </c>
      <c r="D258" s="72" t="s">
        <v>109</v>
      </c>
      <c r="E258" s="368" t="s">
        <v>281</v>
      </c>
      <c r="F258" s="74">
        <v>2450</v>
      </c>
      <c r="G258" s="373" t="s">
        <v>295</v>
      </c>
      <c r="H258" s="74" t="s">
        <v>300</v>
      </c>
      <c r="I258" s="69"/>
      <c r="J258" s="62"/>
    </row>
    <row r="259" spans="1:10" ht="21" customHeight="1">
      <c r="A259" s="1"/>
      <c r="B259" s="65">
        <v>46251</v>
      </c>
      <c r="C259" s="402">
        <v>1253</v>
      </c>
      <c r="D259" s="72" t="s">
        <v>110</v>
      </c>
      <c r="E259" s="368" t="s">
        <v>281</v>
      </c>
      <c r="F259" s="74">
        <v>1550</v>
      </c>
      <c r="G259" s="373" t="s">
        <v>295</v>
      </c>
      <c r="H259" s="74" t="s">
        <v>301</v>
      </c>
      <c r="I259" s="69"/>
      <c r="J259" s="62"/>
    </row>
    <row r="260" spans="1:10" ht="21" customHeight="1">
      <c r="A260" s="1"/>
      <c r="B260" s="65">
        <v>46253</v>
      </c>
      <c r="C260" s="402">
        <v>1254</v>
      </c>
      <c r="D260" s="72" t="s">
        <v>111</v>
      </c>
      <c r="E260" s="368" t="s">
        <v>282</v>
      </c>
      <c r="F260" s="74">
        <v>50</v>
      </c>
      <c r="G260" s="373" t="s">
        <v>295</v>
      </c>
      <c r="H260" s="74" t="s">
        <v>299</v>
      </c>
      <c r="I260" s="69"/>
      <c r="J260" s="62"/>
    </row>
    <row r="261" spans="1:10" ht="21" customHeight="1">
      <c r="A261" s="1"/>
      <c r="B261" s="65">
        <v>46253</v>
      </c>
      <c r="C261" s="402">
        <v>1255</v>
      </c>
      <c r="D261" s="72" t="s">
        <v>114</v>
      </c>
      <c r="E261" s="368" t="s">
        <v>281</v>
      </c>
      <c r="F261" s="74">
        <v>1850</v>
      </c>
      <c r="G261" s="373" t="s">
        <v>295</v>
      </c>
      <c r="H261" s="74" t="s">
        <v>302</v>
      </c>
      <c r="I261" s="69"/>
      <c r="J261" s="62"/>
    </row>
    <row r="262" spans="1:10" ht="21" customHeight="1">
      <c r="A262" s="1"/>
      <c r="B262" s="65">
        <v>46255</v>
      </c>
      <c r="C262" s="402">
        <v>1256</v>
      </c>
      <c r="D262" s="72" t="s">
        <v>112</v>
      </c>
      <c r="E262" s="368" t="s">
        <v>282</v>
      </c>
      <c r="F262" s="74">
        <v>50</v>
      </c>
      <c r="G262" s="373" t="s">
        <v>295</v>
      </c>
      <c r="H262" s="74" t="s">
        <v>299</v>
      </c>
      <c r="I262" s="69"/>
      <c r="J262" s="62"/>
    </row>
    <row r="263" spans="1:10" ht="21" customHeight="1">
      <c r="A263" s="1"/>
      <c r="B263" s="65">
        <v>46266</v>
      </c>
      <c r="C263" s="402">
        <v>1257</v>
      </c>
      <c r="D263" s="72" t="s">
        <v>114</v>
      </c>
      <c r="E263" s="368" t="s">
        <v>281</v>
      </c>
      <c r="F263" s="74">
        <v>1850</v>
      </c>
      <c r="G263" s="373" t="s">
        <v>295</v>
      </c>
      <c r="H263" s="74" t="s">
        <v>301</v>
      </c>
      <c r="I263" s="69"/>
      <c r="J263" s="62"/>
    </row>
    <row r="264" spans="1:10" ht="21" customHeight="1">
      <c r="A264" s="1"/>
      <c r="B264" s="65">
        <v>46266</v>
      </c>
      <c r="C264" s="402">
        <v>1258</v>
      </c>
      <c r="D264" s="72" t="s">
        <v>113</v>
      </c>
      <c r="E264" s="368" t="s">
        <v>281</v>
      </c>
      <c r="F264" s="74">
        <v>2250</v>
      </c>
      <c r="G264" s="373" t="s">
        <v>295</v>
      </c>
      <c r="H264" s="74" t="s">
        <v>302</v>
      </c>
      <c r="I264" s="69"/>
      <c r="J264" s="62"/>
    </row>
    <row r="265" spans="1:10" ht="21" customHeight="1">
      <c r="A265" s="1"/>
      <c r="B265" s="65">
        <v>46269</v>
      </c>
      <c r="C265" s="402">
        <v>1259</v>
      </c>
      <c r="D265" s="72" t="s">
        <v>115</v>
      </c>
      <c r="E265" s="368" t="s">
        <v>281</v>
      </c>
      <c r="F265" s="74">
        <v>2450</v>
      </c>
      <c r="G265" s="373" t="s">
        <v>295</v>
      </c>
      <c r="H265" s="74" t="s">
        <v>300</v>
      </c>
      <c r="I265" s="69"/>
      <c r="J265" s="62"/>
    </row>
    <row r="266" spans="1:10" ht="21" customHeight="1">
      <c r="A266" s="1"/>
      <c r="B266" s="65">
        <v>46274</v>
      </c>
      <c r="C266" s="402">
        <v>1260</v>
      </c>
      <c r="D266" s="72" t="s">
        <v>116</v>
      </c>
      <c r="E266" s="368" t="s">
        <v>281</v>
      </c>
      <c r="F266" s="74">
        <v>1550</v>
      </c>
      <c r="G266" s="373" t="s">
        <v>295</v>
      </c>
      <c r="H266" s="74" t="s">
        <v>301</v>
      </c>
      <c r="I266" s="69"/>
      <c r="J266" s="62"/>
    </row>
    <row r="267" spans="1:10" ht="21" customHeight="1">
      <c r="A267" s="1"/>
      <c r="B267" s="65">
        <v>46276</v>
      </c>
      <c r="C267" s="402">
        <v>1261</v>
      </c>
      <c r="D267" s="72" t="s">
        <v>117</v>
      </c>
      <c r="E267" s="368" t="s">
        <v>281</v>
      </c>
      <c r="F267" s="74">
        <v>1750</v>
      </c>
      <c r="G267" s="373" t="s">
        <v>295</v>
      </c>
      <c r="H267" s="74" t="s">
        <v>299</v>
      </c>
      <c r="I267" s="69"/>
      <c r="J267" s="62"/>
    </row>
    <row r="268" spans="1:10" ht="21" customHeight="1">
      <c r="A268" s="1"/>
      <c r="B268" s="65">
        <v>46278</v>
      </c>
      <c r="C268" s="402">
        <v>1262</v>
      </c>
      <c r="D268" s="72" t="s">
        <v>118</v>
      </c>
      <c r="E268" s="368" t="s">
        <v>281</v>
      </c>
      <c r="F268" s="74">
        <v>2450</v>
      </c>
      <c r="G268" s="373" t="s">
        <v>295</v>
      </c>
      <c r="H268" s="74" t="s">
        <v>300</v>
      </c>
      <c r="I268" s="69"/>
      <c r="J268" s="62"/>
    </row>
    <row r="269" spans="1:10" ht="21" customHeight="1">
      <c r="A269" s="1"/>
      <c r="B269" s="65">
        <v>46280</v>
      </c>
      <c r="C269" s="402">
        <v>1263</v>
      </c>
      <c r="D269" s="72" t="s">
        <v>107</v>
      </c>
      <c r="E269" s="368" t="s">
        <v>281</v>
      </c>
      <c r="F269" s="74">
        <v>2250</v>
      </c>
      <c r="G269" s="373" t="s">
        <v>295</v>
      </c>
      <c r="H269" s="74" t="s">
        <v>301</v>
      </c>
      <c r="I269" s="69"/>
      <c r="J269" s="62"/>
    </row>
    <row r="270" spans="1:10" ht="21" customHeight="1">
      <c r="A270" s="1"/>
      <c r="B270" s="65">
        <v>46282</v>
      </c>
      <c r="C270" s="402">
        <v>1264</v>
      </c>
      <c r="D270" s="72" t="s">
        <v>108</v>
      </c>
      <c r="E270" s="368" t="s">
        <v>281</v>
      </c>
      <c r="F270" s="74">
        <v>1850</v>
      </c>
      <c r="G270" s="373" t="s">
        <v>295</v>
      </c>
      <c r="H270" s="74" t="s">
        <v>299</v>
      </c>
      <c r="I270" s="69"/>
      <c r="J270" s="62"/>
    </row>
    <row r="271" spans="1:10" ht="21" customHeight="1">
      <c r="A271" s="1"/>
      <c r="B271" s="65">
        <v>46284</v>
      </c>
      <c r="C271" s="402">
        <v>1265</v>
      </c>
      <c r="D271" s="72" t="s">
        <v>109</v>
      </c>
      <c r="E271" s="368" t="s">
        <v>281</v>
      </c>
      <c r="F271" s="74">
        <v>2450</v>
      </c>
      <c r="G271" s="373" t="s">
        <v>295</v>
      </c>
      <c r="H271" s="74" t="s">
        <v>302</v>
      </c>
      <c r="I271" s="69"/>
      <c r="J271" s="62"/>
    </row>
    <row r="272" spans="1:10" ht="21" customHeight="1">
      <c r="A272" s="1"/>
      <c r="B272" s="65">
        <v>46286</v>
      </c>
      <c r="C272" s="402">
        <v>1266</v>
      </c>
      <c r="D272" s="72" t="s">
        <v>110</v>
      </c>
      <c r="E272" s="368" t="s">
        <v>281</v>
      </c>
      <c r="F272" s="74">
        <v>1550</v>
      </c>
      <c r="G272" s="373" t="s">
        <v>295</v>
      </c>
      <c r="H272" s="74" t="s">
        <v>299</v>
      </c>
      <c r="I272" s="69"/>
      <c r="J272" s="62"/>
    </row>
    <row r="273" spans="1:10" ht="21" customHeight="1">
      <c r="A273" s="1"/>
      <c r="B273" s="65">
        <v>46288</v>
      </c>
      <c r="C273" s="402">
        <v>1267</v>
      </c>
      <c r="D273" s="72" t="s">
        <v>111</v>
      </c>
      <c r="E273" s="368" t="s">
        <v>281</v>
      </c>
      <c r="F273" s="74">
        <v>1750</v>
      </c>
      <c r="G273" s="373" t="s">
        <v>295</v>
      </c>
      <c r="H273" s="74" t="s">
        <v>301</v>
      </c>
      <c r="I273" s="69"/>
      <c r="J273" s="62"/>
    </row>
    <row r="274" spans="1:10" ht="21" customHeight="1">
      <c r="A274" s="1"/>
      <c r="B274" s="65">
        <v>46290</v>
      </c>
      <c r="C274" s="402">
        <v>1268</v>
      </c>
      <c r="D274" s="72" t="s">
        <v>112</v>
      </c>
      <c r="E274" s="368" t="s">
        <v>281</v>
      </c>
      <c r="F274" s="74">
        <v>2850</v>
      </c>
      <c r="G274" s="373" t="s">
        <v>295</v>
      </c>
      <c r="H274" s="74" t="s">
        <v>302</v>
      </c>
      <c r="I274" s="69"/>
      <c r="J274" s="62"/>
    </row>
    <row r="275" spans="1:10" ht="21" customHeight="1">
      <c r="A275" s="1"/>
      <c r="B275" s="65">
        <v>46296</v>
      </c>
      <c r="C275" s="402">
        <v>1269</v>
      </c>
      <c r="D275" s="72" t="s">
        <v>111</v>
      </c>
      <c r="E275" s="368" t="s">
        <v>281</v>
      </c>
      <c r="F275" s="74">
        <v>1750</v>
      </c>
      <c r="G275" s="373" t="s">
        <v>295</v>
      </c>
      <c r="H275" s="74" t="s">
        <v>300</v>
      </c>
      <c r="I275" s="69"/>
      <c r="J275" s="62"/>
    </row>
    <row r="276" spans="1:10" ht="21" customHeight="1">
      <c r="A276" s="1"/>
      <c r="B276" s="65">
        <v>46296</v>
      </c>
      <c r="C276" s="402">
        <v>1270</v>
      </c>
      <c r="D276" s="72" t="s">
        <v>112</v>
      </c>
      <c r="E276" s="368" t="s">
        <v>281</v>
      </c>
      <c r="F276" s="74">
        <v>2850</v>
      </c>
      <c r="G276" s="373" t="s">
        <v>295</v>
      </c>
      <c r="H276" s="74" t="s">
        <v>301</v>
      </c>
      <c r="I276" s="69"/>
      <c r="J276" s="62"/>
    </row>
    <row r="277" spans="1:10" ht="21" customHeight="1">
      <c r="A277" s="1"/>
      <c r="B277" s="65">
        <v>46299</v>
      </c>
      <c r="C277" s="402">
        <v>1271</v>
      </c>
      <c r="D277" s="72" t="s">
        <v>107</v>
      </c>
      <c r="E277" s="368" t="s">
        <v>281</v>
      </c>
      <c r="F277" s="74">
        <v>2250</v>
      </c>
      <c r="G277" s="373" t="s">
        <v>295</v>
      </c>
      <c r="H277" s="74" t="s">
        <v>299</v>
      </c>
      <c r="I277" s="69"/>
      <c r="J277" s="62"/>
    </row>
    <row r="278" spans="1:10" ht="21" customHeight="1">
      <c r="A278" s="1"/>
      <c r="B278" s="65">
        <v>46302</v>
      </c>
      <c r="C278" s="402">
        <v>1272</v>
      </c>
      <c r="D278" s="72" t="s">
        <v>113</v>
      </c>
      <c r="E278" s="368" t="s">
        <v>281</v>
      </c>
      <c r="F278" s="74">
        <v>2250</v>
      </c>
      <c r="G278" s="373" t="s">
        <v>295</v>
      </c>
      <c r="H278" s="74" t="s">
        <v>300</v>
      </c>
      <c r="I278" s="69"/>
      <c r="J278" s="62"/>
    </row>
    <row r="279" spans="1:10" ht="21" customHeight="1">
      <c r="A279" s="1"/>
      <c r="B279" s="65">
        <v>46304</v>
      </c>
      <c r="C279" s="402">
        <v>1273</v>
      </c>
      <c r="D279" s="72" t="s">
        <v>114</v>
      </c>
      <c r="E279" s="368" t="s">
        <v>281</v>
      </c>
      <c r="F279" s="74">
        <v>1850</v>
      </c>
      <c r="G279" s="373" t="s">
        <v>295</v>
      </c>
      <c r="H279" s="74" t="s">
        <v>301</v>
      </c>
      <c r="I279" s="69"/>
      <c r="J279" s="62"/>
    </row>
    <row r="280" spans="1:10" ht="21" customHeight="1">
      <c r="A280" s="1"/>
      <c r="B280" s="65">
        <v>46304</v>
      </c>
      <c r="C280" s="402">
        <v>1274</v>
      </c>
      <c r="D280" s="72" t="s">
        <v>108</v>
      </c>
      <c r="E280" s="368" t="s">
        <v>281</v>
      </c>
      <c r="F280" s="74">
        <v>1850</v>
      </c>
      <c r="G280" s="373" t="s">
        <v>295</v>
      </c>
      <c r="H280" s="74" t="s">
        <v>299</v>
      </c>
      <c r="I280" s="69"/>
      <c r="J280" s="62"/>
    </row>
    <row r="281" spans="1:10" ht="21" customHeight="1">
      <c r="A281" s="1"/>
      <c r="B281" s="65">
        <v>46306</v>
      </c>
      <c r="C281" s="402">
        <v>1275</v>
      </c>
      <c r="D281" s="72" t="s">
        <v>115</v>
      </c>
      <c r="E281" s="368" t="s">
        <v>281</v>
      </c>
      <c r="F281" s="74">
        <v>2450</v>
      </c>
      <c r="G281" s="373" t="s">
        <v>295</v>
      </c>
      <c r="H281" s="74" t="s">
        <v>302</v>
      </c>
      <c r="I281" s="69"/>
      <c r="J281" s="62"/>
    </row>
    <row r="282" spans="1:10" ht="21" customHeight="1">
      <c r="A282" s="1"/>
      <c r="B282" s="65">
        <v>46308</v>
      </c>
      <c r="C282" s="402">
        <v>1276</v>
      </c>
      <c r="D282" s="72" t="s">
        <v>116</v>
      </c>
      <c r="E282" s="368" t="s">
        <v>281</v>
      </c>
      <c r="F282" s="74">
        <v>1550</v>
      </c>
      <c r="G282" s="373" t="s">
        <v>295</v>
      </c>
      <c r="H282" s="74" t="s">
        <v>299</v>
      </c>
      <c r="I282" s="69"/>
      <c r="J282" s="62"/>
    </row>
    <row r="283" spans="1:10" ht="21" customHeight="1">
      <c r="A283" s="1"/>
      <c r="B283" s="65">
        <v>46309</v>
      </c>
      <c r="C283" s="402">
        <v>1277</v>
      </c>
      <c r="D283" s="72" t="s">
        <v>109</v>
      </c>
      <c r="E283" s="368" t="s">
        <v>281</v>
      </c>
      <c r="F283" s="74">
        <v>2450</v>
      </c>
      <c r="G283" s="373" t="s">
        <v>295</v>
      </c>
      <c r="H283" s="74" t="s">
        <v>301</v>
      </c>
      <c r="I283" s="69"/>
      <c r="J283" s="62"/>
    </row>
    <row r="284" spans="1:10" ht="21" customHeight="1">
      <c r="A284" s="1"/>
      <c r="B284" s="65">
        <v>46310</v>
      </c>
      <c r="C284" s="402">
        <v>1278</v>
      </c>
      <c r="D284" s="72" t="s">
        <v>117</v>
      </c>
      <c r="E284" s="368" t="s">
        <v>281</v>
      </c>
      <c r="F284" s="74">
        <v>1750</v>
      </c>
      <c r="G284" s="373" t="s">
        <v>295</v>
      </c>
      <c r="H284" s="74" t="s">
        <v>302</v>
      </c>
      <c r="I284" s="69"/>
      <c r="J284" s="62"/>
    </row>
    <row r="285" spans="1:10" ht="21" customHeight="1">
      <c r="A285" s="1"/>
      <c r="B285" s="65">
        <v>46312</v>
      </c>
      <c r="C285" s="402">
        <v>1279</v>
      </c>
      <c r="D285" s="72" t="s">
        <v>118</v>
      </c>
      <c r="E285" s="368" t="s">
        <v>281</v>
      </c>
      <c r="F285" s="74">
        <v>2450</v>
      </c>
      <c r="G285" s="373" t="s">
        <v>295</v>
      </c>
      <c r="H285" s="74" t="s">
        <v>300</v>
      </c>
      <c r="I285" s="69"/>
      <c r="J285" s="62"/>
    </row>
    <row r="286" spans="1:10" ht="21" customHeight="1">
      <c r="A286" s="1"/>
      <c r="B286" s="65">
        <v>46314</v>
      </c>
      <c r="C286" s="402">
        <v>1280</v>
      </c>
      <c r="D286" s="72" t="s">
        <v>110</v>
      </c>
      <c r="E286" s="368" t="s">
        <v>281</v>
      </c>
      <c r="F286" s="74">
        <v>1550</v>
      </c>
      <c r="G286" s="373" t="s">
        <v>295</v>
      </c>
      <c r="H286" s="74" t="s">
        <v>301</v>
      </c>
      <c r="I286" s="69"/>
      <c r="J286" s="62"/>
    </row>
    <row r="287" spans="1:10" ht="21" customHeight="1">
      <c r="A287" s="1"/>
      <c r="B287" s="65">
        <v>46316</v>
      </c>
      <c r="C287" s="402">
        <v>1281</v>
      </c>
      <c r="D287" s="72" t="s">
        <v>108</v>
      </c>
      <c r="E287" s="368" t="s">
        <v>282</v>
      </c>
      <c r="F287" s="74">
        <v>50</v>
      </c>
      <c r="G287" s="373" t="s">
        <v>295</v>
      </c>
      <c r="H287" s="74" t="s">
        <v>299</v>
      </c>
      <c r="I287" s="69"/>
      <c r="J287" s="62"/>
    </row>
    <row r="288" spans="1:10" ht="21" customHeight="1">
      <c r="A288" s="1"/>
      <c r="B288" s="65">
        <v>46320</v>
      </c>
      <c r="C288" s="402">
        <v>1282</v>
      </c>
      <c r="D288" s="72" t="s">
        <v>110</v>
      </c>
      <c r="E288" s="368" t="s">
        <v>282</v>
      </c>
      <c r="F288" s="74">
        <v>50</v>
      </c>
      <c r="G288" s="373" t="s">
        <v>295</v>
      </c>
      <c r="H288" s="74" t="s">
        <v>300</v>
      </c>
      <c r="I288" s="69"/>
      <c r="J288" s="62"/>
    </row>
    <row r="289" spans="1:10" ht="21" customHeight="1">
      <c r="A289" s="1"/>
      <c r="B289" s="65">
        <v>46327</v>
      </c>
      <c r="C289" s="402">
        <v>1283</v>
      </c>
      <c r="D289" s="72" t="s">
        <v>110</v>
      </c>
      <c r="E289" s="368" t="s">
        <v>281</v>
      </c>
      <c r="F289" s="74">
        <v>1550</v>
      </c>
      <c r="G289" s="373" t="s">
        <v>295</v>
      </c>
      <c r="H289" s="74" t="s">
        <v>301</v>
      </c>
      <c r="I289" s="69"/>
      <c r="J289" s="62"/>
    </row>
    <row r="290" spans="1:10" ht="21" customHeight="1">
      <c r="A290" s="1"/>
      <c r="B290" s="65">
        <v>46327</v>
      </c>
      <c r="C290" s="402">
        <v>1284</v>
      </c>
      <c r="D290" s="72" t="s">
        <v>109</v>
      </c>
      <c r="E290" s="368" t="s">
        <v>281</v>
      </c>
      <c r="F290" s="74">
        <v>2450</v>
      </c>
      <c r="G290" s="373" t="s">
        <v>295</v>
      </c>
      <c r="H290" s="74" t="s">
        <v>299</v>
      </c>
      <c r="I290" s="69"/>
      <c r="J290" s="62"/>
    </row>
    <row r="291" spans="1:10" ht="21" customHeight="1">
      <c r="A291" s="1"/>
      <c r="B291" s="65">
        <v>46330</v>
      </c>
      <c r="C291" s="402">
        <v>1285</v>
      </c>
      <c r="D291" s="72" t="s">
        <v>111</v>
      </c>
      <c r="E291" s="368" t="s">
        <v>281</v>
      </c>
      <c r="F291" s="74">
        <v>1750</v>
      </c>
      <c r="G291" s="373" t="s">
        <v>295</v>
      </c>
      <c r="H291" s="74" t="s">
        <v>302</v>
      </c>
      <c r="I291" s="69"/>
      <c r="J291" s="62"/>
    </row>
    <row r="292" spans="1:10" ht="21" customHeight="1">
      <c r="A292" s="1"/>
      <c r="B292" s="65">
        <v>46335</v>
      </c>
      <c r="C292" s="402">
        <v>1286</v>
      </c>
      <c r="D292" s="72" t="s">
        <v>112</v>
      </c>
      <c r="E292" s="368" t="s">
        <v>281</v>
      </c>
      <c r="F292" s="74">
        <v>2850</v>
      </c>
      <c r="G292" s="373" t="s">
        <v>295</v>
      </c>
      <c r="H292" s="74" t="s">
        <v>299</v>
      </c>
      <c r="I292" s="69"/>
      <c r="J292" s="62"/>
    </row>
    <row r="293" spans="1:10" ht="21" customHeight="1">
      <c r="A293" s="1"/>
      <c r="B293" s="65">
        <v>46337</v>
      </c>
      <c r="C293" s="402">
        <v>1287</v>
      </c>
      <c r="D293" s="72" t="s">
        <v>113</v>
      </c>
      <c r="E293" s="368" t="s">
        <v>281</v>
      </c>
      <c r="F293" s="74">
        <v>2250</v>
      </c>
      <c r="G293" s="373" t="s">
        <v>295</v>
      </c>
      <c r="H293" s="74" t="s">
        <v>301</v>
      </c>
      <c r="I293" s="69"/>
      <c r="J293" s="62"/>
    </row>
    <row r="294" spans="1:10" ht="21" customHeight="1">
      <c r="A294" s="1"/>
      <c r="B294" s="65">
        <v>46339</v>
      </c>
      <c r="C294" s="402">
        <v>1288</v>
      </c>
      <c r="D294" s="72" t="s">
        <v>114</v>
      </c>
      <c r="E294" s="368" t="s">
        <v>281</v>
      </c>
      <c r="F294" s="74">
        <v>1850</v>
      </c>
      <c r="G294" s="373" t="s">
        <v>295</v>
      </c>
      <c r="H294" s="74" t="s">
        <v>302</v>
      </c>
      <c r="I294" s="69"/>
      <c r="J294" s="62"/>
    </row>
    <row r="295" spans="1:10" ht="21" customHeight="1">
      <c r="A295" s="1"/>
      <c r="B295" s="65">
        <v>46341</v>
      </c>
      <c r="C295" s="402">
        <v>1289</v>
      </c>
      <c r="D295" s="72" t="s">
        <v>115</v>
      </c>
      <c r="E295" s="368" t="s">
        <v>281</v>
      </c>
      <c r="F295" s="74">
        <v>2450</v>
      </c>
      <c r="G295" s="373" t="s">
        <v>295</v>
      </c>
      <c r="H295" s="74" t="s">
        <v>300</v>
      </c>
      <c r="I295" s="69"/>
      <c r="J295" s="62"/>
    </row>
    <row r="296" spans="1:10" ht="21" customHeight="1">
      <c r="A296" s="1"/>
      <c r="B296" s="65">
        <v>46343</v>
      </c>
      <c r="C296" s="402">
        <v>1290</v>
      </c>
      <c r="D296" s="72" t="s">
        <v>116</v>
      </c>
      <c r="E296" s="368" t="s">
        <v>281</v>
      </c>
      <c r="F296" s="74">
        <v>1550</v>
      </c>
      <c r="G296" s="373" t="s">
        <v>295</v>
      </c>
      <c r="H296" s="74" t="s">
        <v>301</v>
      </c>
      <c r="I296" s="69"/>
      <c r="J296" s="62"/>
    </row>
    <row r="297" spans="1:10" ht="21" customHeight="1">
      <c r="A297" s="1"/>
      <c r="B297" s="65">
        <v>46345</v>
      </c>
      <c r="C297" s="402">
        <v>1291</v>
      </c>
      <c r="D297" s="72" t="s">
        <v>117</v>
      </c>
      <c r="E297" s="368" t="s">
        <v>281</v>
      </c>
      <c r="F297" s="74">
        <v>1750</v>
      </c>
      <c r="G297" s="373" t="s">
        <v>295</v>
      </c>
      <c r="H297" s="74" t="s">
        <v>299</v>
      </c>
      <c r="I297" s="69"/>
      <c r="J297" s="62"/>
    </row>
    <row r="298" spans="1:10" ht="21" customHeight="1">
      <c r="A298" s="1"/>
      <c r="B298" s="65">
        <v>46347</v>
      </c>
      <c r="C298" s="402">
        <v>1292</v>
      </c>
      <c r="D298" s="72" t="s">
        <v>118</v>
      </c>
      <c r="E298" s="368" t="s">
        <v>281</v>
      </c>
      <c r="F298" s="74">
        <v>2450</v>
      </c>
      <c r="G298" s="373" t="s">
        <v>295</v>
      </c>
      <c r="H298" s="74" t="s">
        <v>300</v>
      </c>
      <c r="I298" s="69"/>
      <c r="J298" s="62"/>
    </row>
    <row r="299" spans="1:10" ht="21" customHeight="1">
      <c r="A299" s="1"/>
      <c r="B299" s="65">
        <v>46349</v>
      </c>
      <c r="C299" s="402">
        <v>1293</v>
      </c>
      <c r="D299" s="72" t="s">
        <v>107</v>
      </c>
      <c r="E299" s="368" t="s">
        <v>281</v>
      </c>
      <c r="F299" s="74">
        <v>2250</v>
      </c>
      <c r="G299" s="373" t="s">
        <v>295</v>
      </c>
      <c r="H299" s="74" t="s">
        <v>301</v>
      </c>
      <c r="I299" s="69"/>
      <c r="J299" s="62"/>
    </row>
    <row r="300" spans="1:10" ht="21" customHeight="1">
      <c r="A300" s="1"/>
      <c r="B300" s="65">
        <v>46351</v>
      </c>
      <c r="C300" s="402">
        <v>1294</v>
      </c>
      <c r="D300" s="72" t="s">
        <v>108</v>
      </c>
      <c r="E300" s="368" t="s">
        <v>281</v>
      </c>
      <c r="F300" s="74">
        <v>1850</v>
      </c>
      <c r="G300" s="373" t="s">
        <v>295</v>
      </c>
      <c r="H300" s="74" t="s">
        <v>299</v>
      </c>
      <c r="I300" s="69"/>
      <c r="J300" s="62"/>
    </row>
    <row r="301" spans="1:10" ht="21" customHeight="1">
      <c r="A301" s="1"/>
      <c r="B301" s="65">
        <v>46357</v>
      </c>
      <c r="C301" s="402">
        <v>1295</v>
      </c>
      <c r="D301" s="72" t="s">
        <v>107</v>
      </c>
      <c r="E301" s="368" t="s">
        <v>281</v>
      </c>
      <c r="F301" s="74">
        <v>2250</v>
      </c>
      <c r="G301" s="373" t="s">
        <v>295</v>
      </c>
      <c r="H301" s="74" t="s">
        <v>302</v>
      </c>
      <c r="I301" s="69"/>
      <c r="J301" s="62"/>
    </row>
    <row r="302" spans="1:10" ht="21" customHeight="1">
      <c r="A302" s="1"/>
      <c r="B302" s="65">
        <v>46357</v>
      </c>
      <c r="C302" s="402">
        <v>1296</v>
      </c>
      <c r="D302" s="72" t="s">
        <v>108</v>
      </c>
      <c r="E302" s="368" t="s">
        <v>281</v>
      </c>
      <c r="F302" s="74">
        <v>1850</v>
      </c>
      <c r="G302" s="373" t="s">
        <v>295</v>
      </c>
      <c r="H302" s="74" t="s">
        <v>299</v>
      </c>
      <c r="I302" s="69"/>
      <c r="J302" s="62"/>
    </row>
    <row r="303" spans="1:10" ht="21" customHeight="1">
      <c r="A303" s="1"/>
      <c r="B303" s="65">
        <v>46360</v>
      </c>
      <c r="C303" s="402">
        <v>1297</v>
      </c>
      <c r="D303" s="72" t="s">
        <v>115</v>
      </c>
      <c r="E303" s="368" t="s">
        <v>281</v>
      </c>
      <c r="F303" s="74">
        <v>2450</v>
      </c>
      <c r="G303" s="373" t="s">
        <v>295</v>
      </c>
      <c r="H303" s="74" t="s">
        <v>301</v>
      </c>
      <c r="I303" s="69"/>
      <c r="J303" s="62"/>
    </row>
    <row r="304" spans="1:10" ht="21" customHeight="1">
      <c r="A304" s="1"/>
      <c r="B304" s="65">
        <v>46363</v>
      </c>
      <c r="C304" s="402">
        <v>1298</v>
      </c>
      <c r="D304" s="72" t="s">
        <v>109</v>
      </c>
      <c r="E304" s="368" t="s">
        <v>281</v>
      </c>
      <c r="F304" s="74">
        <v>2450</v>
      </c>
      <c r="G304" s="373" t="s">
        <v>295</v>
      </c>
      <c r="H304" s="74" t="s">
        <v>302</v>
      </c>
      <c r="I304" s="69"/>
      <c r="J304" s="62"/>
    </row>
    <row r="305" spans="1:10" ht="21" customHeight="1">
      <c r="A305" s="1"/>
      <c r="B305" s="65">
        <v>46365</v>
      </c>
      <c r="C305" s="402">
        <v>1299</v>
      </c>
      <c r="D305" s="72" t="s">
        <v>110</v>
      </c>
      <c r="E305" s="368" t="s">
        <v>281</v>
      </c>
      <c r="F305" s="74">
        <v>1550</v>
      </c>
      <c r="G305" s="373" t="s">
        <v>295</v>
      </c>
      <c r="H305" s="74" t="s">
        <v>300</v>
      </c>
      <c r="I305" s="69"/>
      <c r="J305" s="62"/>
    </row>
    <row r="306" spans="1:10" ht="21" customHeight="1">
      <c r="A306" s="1"/>
      <c r="B306" s="65">
        <v>46365</v>
      </c>
      <c r="C306" s="402">
        <v>1300</v>
      </c>
      <c r="D306" s="72" t="s">
        <v>116</v>
      </c>
      <c r="E306" s="368" t="s">
        <v>281</v>
      </c>
      <c r="F306" s="74">
        <v>1550</v>
      </c>
      <c r="G306" s="373" t="s">
        <v>295</v>
      </c>
      <c r="H306" s="74" t="s">
        <v>301</v>
      </c>
      <c r="I306" s="69"/>
      <c r="J306" s="62"/>
    </row>
    <row r="307" spans="1:10" ht="21" customHeight="1">
      <c r="A307" s="1"/>
      <c r="B307" s="65">
        <v>46367</v>
      </c>
      <c r="C307" s="402">
        <v>1301</v>
      </c>
      <c r="D307" s="72" t="s">
        <v>111</v>
      </c>
      <c r="E307" s="368" t="s">
        <v>281</v>
      </c>
      <c r="F307" s="74">
        <v>1750</v>
      </c>
      <c r="G307" s="373" t="s">
        <v>295</v>
      </c>
      <c r="H307" s="74" t="s">
        <v>299</v>
      </c>
      <c r="I307" s="69"/>
      <c r="J307" s="62"/>
    </row>
    <row r="308" spans="1:10" ht="21" customHeight="1">
      <c r="A308" s="1"/>
      <c r="B308" s="65">
        <v>46369</v>
      </c>
      <c r="C308" s="402">
        <v>1302</v>
      </c>
      <c r="D308" s="72" t="s">
        <v>112</v>
      </c>
      <c r="E308" s="368" t="s">
        <v>281</v>
      </c>
      <c r="F308" s="74">
        <v>2850</v>
      </c>
      <c r="G308" s="373" t="s">
        <v>295</v>
      </c>
      <c r="H308" s="74" t="s">
        <v>300</v>
      </c>
      <c r="I308" s="69"/>
      <c r="J308" s="62"/>
    </row>
    <row r="309" spans="1:10" ht="21" customHeight="1">
      <c r="A309" s="1"/>
      <c r="B309" s="65">
        <v>46370</v>
      </c>
      <c r="C309" s="402">
        <v>1303</v>
      </c>
      <c r="D309" s="72" t="s">
        <v>117</v>
      </c>
      <c r="E309" s="368" t="s">
        <v>281</v>
      </c>
      <c r="F309" s="74">
        <v>1750</v>
      </c>
      <c r="G309" s="373" t="s">
        <v>295</v>
      </c>
      <c r="H309" s="74" t="s">
        <v>301</v>
      </c>
      <c r="I309" s="69"/>
      <c r="J309" s="62"/>
    </row>
    <row r="310" spans="1:10" ht="21" customHeight="1">
      <c r="A310" s="1"/>
      <c r="B310" s="65">
        <v>46371</v>
      </c>
      <c r="C310" s="402">
        <v>1304</v>
      </c>
      <c r="D310" s="72" t="s">
        <v>113</v>
      </c>
      <c r="E310" s="368" t="s">
        <v>281</v>
      </c>
      <c r="F310" s="74">
        <v>2250</v>
      </c>
      <c r="G310" s="373" t="s">
        <v>295</v>
      </c>
      <c r="H310" s="74" t="s">
        <v>299</v>
      </c>
      <c r="I310" s="69"/>
      <c r="J310" s="62"/>
    </row>
    <row r="311" spans="1:10" ht="21" customHeight="1">
      <c r="A311" s="1"/>
      <c r="B311" s="65">
        <v>46373</v>
      </c>
      <c r="C311" s="402">
        <v>1305</v>
      </c>
      <c r="D311" s="72" t="s">
        <v>114</v>
      </c>
      <c r="E311" s="368" t="s">
        <v>281</v>
      </c>
      <c r="F311" s="74">
        <v>1850</v>
      </c>
      <c r="G311" s="373" t="s">
        <v>295</v>
      </c>
      <c r="H311" s="74" t="s">
        <v>302</v>
      </c>
      <c r="I311" s="69"/>
      <c r="J311" s="62"/>
    </row>
    <row r="312" spans="1:10" ht="21" customHeight="1">
      <c r="A312" s="1"/>
      <c r="B312" s="65">
        <v>46375</v>
      </c>
      <c r="C312" s="402">
        <v>1306</v>
      </c>
      <c r="D312" s="72" t="s">
        <v>118</v>
      </c>
      <c r="E312" s="368" t="s">
        <v>281</v>
      </c>
      <c r="F312" s="74">
        <v>2450</v>
      </c>
      <c r="G312" s="373" t="s">
        <v>295</v>
      </c>
      <c r="H312" s="74" t="s">
        <v>299</v>
      </c>
      <c r="I312" s="69"/>
      <c r="J312" s="62"/>
    </row>
    <row r="313" spans="1:10" ht="21" customHeight="1">
      <c r="A313" s="1"/>
      <c r="B313" s="65">
        <v>46379</v>
      </c>
      <c r="C313" s="402">
        <v>1307</v>
      </c>
      <c r="D313" s="72" t="s">
        <v>117</v>
      </c>
      <c r="E313" s="368" t="s">
        <v>282</v>
      </c>
      <c r="F313" s="74">
        <v>50</v>
      </c>
      <c r="G313" s="373" t="s">
        <v>295</v>
      </c>
      <c r="H313" s="74" t="s">
        <v>301</v>
      </c>
      <c r="I313" s="69"/>
      <c r="J313" s="62"/>
    </row>
    <row r="314" spans="1:10" ht="21" customHeight="1">
      <c r="A314" s="1"/>
      <c r="B314" s="65">
        <v>46381</v>
      </c>
      <c r="C314" s="402">
        <v>1308</v>
      </c>
      <c r="D314" s="72" t="s">
        <v>118</v>
      </c>
      <c r="E314" s="368" t="s">
        <v>282</v>
      </c>
      <c r="F314" s="74">
        <v>50</v>
      </c>
      <c r="G314" s="373" t="s">
        <v>295</v>
      </c>
      <c r="H314" s="74" t="s">
        <v>302</v>
      </c>
      <c r="I314" s="69"/>
      <c r="J314" s="62"/>
    </row>
    <row r="315" spans="1:10" ht="21" customHeight="1">
      <c r="A315" s="1"/>
      <c r="B315" s="65">
        <v>46388</v>
      </c>
      <c r="C315" s="402">
        <v>1309</v>
      </c>
      <c r="D315" s="72" t="s">
        <v>118</v>
      </c>
      <c r="E315" s="368" t="s">
        <v>281</v>
      </c>
      <c r="F315" s="74">
        <v>2450</v>
      </c>
      <c r="G315" s="373" t="s">
        <v>295</v>
      </c>
      <c r="H315" s="74" t="s">
        <v>300</v>
      </c>
      <c r="I315" s="69"/>
      <c r="J315" s="62"/>
    </row>
    <row r="316" spans="1:10" ht="21" customHeight="1">
      <c r="A316" s="1"/>
      <c r="B316" s="65">
        <v>46388</v>
      </c>
      <c r="C316" s="402">
        <v>1310</v>
      </c>
      <c r="D316" s="72" t="s">
        <v>117</v>
      </c>
      <c r="E316" s="368" t="s">
        <v>281</v>
      </c>
      <c r="F316" s="74">
        <v>1750</v>
      </c>
      <c r="G316" s="373" t="s">
        <v>295</v>
      </c>
      <c r="H316" s="74" t="s">
        <v>301</v>
      </c>
      <c r="I316" s="69"/>
      <c r="J316" s="62"/>
    </row>
    <row r="317" spans="1:10" ht="21" customHeight="1">
      <c r="A317" s="1"/>
      <c r="B317" s="65">
        <v>46391</v>
      </c>
      <c r="C317" s="402">
        <v>1311</v>
      </c>
      <c r="D317" s="72" t="s">
        <v>107</v>
      </c>
      <c r="E317" s="368" t="s">
        <v>281</v>
      </c>
      <c r="F317" s="74">
        <v>2250</v>
      </c>
      <c r="G317" s="373" t="s">
        <v>295</v>
      </c>
      <c r="H317" s="74" t="s">
        <v>299</v>
      </c>
      <c r="I317" s="69"/>
      <c r="J317" s="62"/>
    </row>
    <row r="318" spans="1:10" ht="21" customHeight="1">
      <c r="A318" s="1"/>
      <c r="B318" s="65">
        <v>46396</v>
      </c>
      <c r="C318" s="402">
        <v>1312</v>
      </c>
      <c r="D318" s="72" t="s">
        <v>108</v>
      </c>
      <c r="E318" s="368" t="s">
        <v>281</v>
      </c>
      <c r="F318" s="74">
        <v>1850</v>
      </c>
      <c r="G318" s="373" t="s">
        <v>295</v>
      </c>
      <c r="H318" s="74" t="s">
        <v>300</v>
      </c>
      <c r="I318" s="69"/>
      <c r="J318" s="62"/>
    </row>
    <row r="319" spans="1:10" ht="21" customHeight="1">
      <c r="A319" s="1"/>
      <c r="B319" s="65">
        <v>46398</v>
      </c>
      <c r="C319" s="402">
        <v>1313</v>
      </c>
      <c r="D319" s="72" t="s">
        <v>109</v>
      </c>
      <c r="E319" s="368" t="s">
        <v>281</v>
      </c>
      <c r="F319" s="74">
        <v>2450</v>
      </c>
      <c r="G319" s="373" t="s">
        <v>295</v>
      </c>
      <c r="H319" s="74" t="s">
        <v>301</v>
      </c>
      <c r="I319" s="69"/>
      <c r="J319" s="62"/>
    </row>
    <row r="320" spans="1:10" ht="21" customHeight="1">
      <c r="A320" s="1"/>
      <c r="B320" s="65">
        <v>46400</v>
      </c>
      <c r="C320" s="402">
        <v>1314</v>
      </c>
      <c r="D320" s="72" t="s">
        <v>110</v>
      </c>
      <c r="E320" s="368" t="s">
        <v>281</v>
      </c>
      <c r="F320" s="74">
        <v>1550</v>
      </c>
      <c r="G320" s="373" t="s">
        <v>295</v>
      </c>
      <c r="H320" s="74" t="s">
        <v>299</v>
      </c>
      <c r="I320" s="69"/>
      <c r="J320" s="62"/>
    </row>
    <row r="321" spans="1:10" ht="21" customHeight="1">
      <c r="A321" s="1"/>
      <c r="B321" s="65">
        <v>46402</v>
      </c>
      <c r="C321" s="402">
        <v>1315</v>
      </c>
      <c r="D321" s="72" t="s">
        <v>111</v>
      </c>
      <c r="E321" s="368" t="s">
        <v>281</v>
      </c>
      <c r="F321" s="74">
        <v>1750</v>
      </c>
      <c r="G321" s="373" t="s">
        <v>295</v>
      </c>
      <c r="H321" s="74" t="s">
        <v>302</v>
      </c>
      <c r="I321" s="69"/>
      <c r="J321" s="62"/>
    </row>
    <row r="322" spans="1:10" ht="21" customHeight="1">
      <c r="A322" s="1"/>
      <c r="B322" s="65">
        <v>46404</v>
      </c>
      <c r="C322" s="402">
        <v>1316</v>
      </c>
      <c r="D322" s="72" t="s">
        <v>112</v>
      </c>
      <c r="E322" s="368" t="s">
        <v>281</v>
      </c>
      <c r="F322" s="74">
        <v>2850</v>
      </c>
      <c r="G322" s="373" t="s">
        <v>295</v>
      </c>
      <c r="H322" s="74" t="s">
        <v>299</v>
      </c>
      <c r="I322" s="69"/>
      <c r="J322" s="62"/>
    </row>
    <row r="323" spans="1:10" ht="21" customHeight="1">
      <c r="A323" s="1"/>
      <c r="B323" s="65">
        <v>46406</v>
      </c>
      <c r="C323" s="402">
        <v>1317</v>
      </c>
      <c r="D323" s="72" t="s">
        <v>113</v>
      </c>
      <c r="E323" s="368" t="s">
        <v>281</v>
      </c>
      <c r="F323" s="74">
        <v>2250</v>
      </c>
      <c r="G323" s="373" t="s">
        <v>295</v>
      </c>
      <c r="H323" s="74" t="s">
        <v>301</v>
      </c>
      <c r="I323" s="69"/>
      <c r="J323" s="62"/>
    </row>
    <row r="324" spans="1:10" ht="21" customHeight="1">
      <c r="A324" s="1"/>
      <c r="B324" s="65">
        <v>46408</v>
      </c>
      <c r="C324" s="402">
        <v>1318</v>
      </c>
      <c r="D324" s="72" t="s">
        <v>114</v>
      </c>
      <c r="E324" s="368" t="s">
        <v>281</v>
      </c>
      <c r="F324" s="74">
        <v>1850</v>
      </c>
      <c r="G324" s="373" t="s">
        <v>295</v>
      </c>
      <c r="H324" s="74" t="s">
        <v>302</v>
      </c>
      <c r="I324" s="69"/>
      <c r="J324" s="62"/>
    </row>
    <row r="325" spans="1:10" ht="21" customHeight="1">
      <c r="A325" s="1"/>
      <c r="B325" s="65">
        <v>46410</v>
      </c>
      <c r="C325" s="402">
        <v>1319</v>
      </c>
      <c r="D325" s="72" t="s">
        <v>115</v>
      </c>
      <c r="E325" s="368" t="s">
        <v>281</v>
      </c>
      <c r="F325" s="74">
        <v>2450</v>
      </c>
      <c r="G325" s="373" t="s">
        <v>295</v>
      </c>
      <c r="H325" s="74" t="s">
        <v>300</v>
      </c>
      <c r="I325" s="69"/>
      <c r="J325" s="62"/>
    </row>
    <row r="326" spans="1:10" ht="21" customHeight="1">
      <c r="A326" s="1"/>
      <c r="B326" s="65">
        <v>46412</v>
      </c>
      <c r="C326" s="402">
        <v>1320</v>
      </c>
      <c r="D326" s="72" t="s">
        <v>116</v>
      </c>
      <c r="E326" s="368" t="s">
        <v>281</v>
      </c>
      <c r="F326" s="74">
        <v>1550</v>
      </c>
      <c r="G326" s="373" t="s">
        <v>295</v>
      </c>
      <c r="H326" s="74" t="s">
        <v>301</v>
      </c>
      <c r="I326" s="69"/>
      <c r="J326" s="62"/>
    </row>
    <row r="327" spans="1:10" ht="21" customHeight="1">
      <c r="A327" s="1"/>
      <c r="B327" s="65">
        <v>46419</v>
      </c>
      <c r="C327" s="402">
        <v>1321</v>
      </c>
      <c r="D327" s="72" t="s">
        <v>115</v>
      </c>
      <c r="E327" s="368" t="s">
        <v>281</v>
      </c>
      <c r="F327" s="74">
        <v>2450</v>
      </c>
      <c r="G327" s="373" t="s">
        <v>295</v>
      </c>
      <c r="H327" s="74" t="s">
        <v>299</v>
      </c>
      <c r="I327" s="69"/>
      <c r="J327" s="62"/>
    </row>
    <row r="328" spans="1:10" ht="21" customHeight="1">
      <c r="A328" s="1"/>
      <c r="B328" s="65">
        <v>46419</v>
      </c>
      <c r="C328" s="402">
        <v>1322</v>
      </c>
      <c r="D328" s="72" t="s">
        <v>116</v>
      </c>
      <c r="E328" s="368" t="s">
        <v>281</v>
      </c>
      <c r="F328" s="74">
        <v>1550</v>
      </c>
      <c r="G328" s="373" t="s">
        <v>295</v>
      </c>
      <c r="H328" s="74" t="s">
        <v>300</v>
      </c>
      <c r="I328" s="69"/>
      <c r="J328" s="62"/>
    </row>
    <row r="329" spans="1:10" ht="21" customHeight="1">
      <c r="A329" s="1"/>
      <c r="B329" s="65">
        <v>46422</v>
      </c>
      <c r="C329" s="402">
        <v>1323</v>
      </c>
      <c r="D329" s="72" t="s">
        <v>111</v>
      </c>
      <c r="E329" s="368" t="s">
        <v>281</v>
      </c>
      <c r="F329" s="74">
        <v>1750</v>
      </c>
      <c r="G329" s="373" t="s">
        <v>295</v>
      </c>
      <c r="H329" s="74" t="s">
        <v>301</v>
      </c>
      <c r="I329" s="69"/>
      <c r="J329" s="62"/>
    </row>
    <row r="330" spans="1:10" ht="21" customHeight="1">
      <c r="A330" s="1"/>
      <c r="B330" s="65">
        <v>46422</v>
      </c>
      <c r="C330" s="402">
        <v>1324</v>
      </c>
      <c r="D330" s="72" t="s">
        <v>108</v>
      </c>
      <c r="E330" s="368" t="s">
        <v>281</v>
      </c>
      <c r="F330" s="74">
        <v>1850</v>
      </c>
      <c r="G330" s="373" t="s">
        <v>295</v>
      </c>
      <c r="H330" s="74" t="s">
        <v>299</v>
      </c>
      <c r="I330" s="69"/>
      <c r="J330" s="62"/>
    </row>
    <row r="331" spans="1:10" ht="21" customHeight="1">
      <c r="A331" s="1"/>
      <c r="B331" s="65">
        <v>46425</v>
      </c>
      <c r="C331" s="402">
        <v>1325</v>
      </c>
      <c r="D331" s="72" t="s">
        <v>117</v>
      </c>
      <c r="E331" s="368" t="s">
        <v>281</v>
      </c>
      <c r="F331" s="74">
        <v>1750</v>
      </c>
      <c r="G331" s="373" t="s">
        <v>295</v>
      </c>
      <c r="H331" s="74" t="s">
        <v>302</v>
      </c>
      <c r="I331" s="69"/>
      <c r="J331" s="62"/>
    </row>
    <row r="332" spans="1:10" ht="21" customHeight="1">
      <c r="A332" s="1"/>
      <c r="B332" s="65">
        <v>46427</v>
      </c>
      <c r="C332" s="402">
        <v>1326</v>
      </c>
      <c r="D332" s="72" t="s">
        <v>118</v>
      </c>
      <c r="E332" s="368" t="s">
        <v>281</v>
      </c>
      <c r="F332" s="74">
        <v>2450</v>
      </c>
      <c r="G332" s="373" t="s">
        <v>295</v>
      </c>
      <c r="H332" s="74" t="s">
        <v>299</v>
      </c>
      <c r="I332" s="69"/>
      <c r="J332" s="62"/>
    </row>
    <row r="333" spans="1:10" ht="21" customHeight="1">
      <c r="A333" s="1"/>
      <c r="B333" s="65">
        <v>46427</v>
      </c>
      <c r="C333" s="402">
        <v>1327</v>
      </c>
      <c r="D333" s="72" t="s">
        <v>112</v>
      </c>
      <c r="E333" s="368" t="s">
        <v>281</v>
      </c>
      <c r="F333" s="74">
        <v>2850</v>
      </c>
      <c r="G333" s="373" t="s">
        <v>295</v>
      </c>
      <c r="H333" s="74" t="s">
        <v>301</v>
      </c>
      <c r="I333" s="69"/>
      <c r="J333" s="62"/>
    </row>
    <row r="334" spans="1:10" ht="21" customHeight="1">
      <c r="A334" s="1"/>
      <c r="B334" s="65">
        <v>46429</v>
      </c>
      <c r="C334" s="402">
        <v>1328</v>
      </c>
      <c r="D334" s="72" t="s">
        <v>107</v>
      </c>
      <c r="E334" s="368" t="s">
        <v>281</v>
      </c>
      <c r="F334" s="74">
        <v>2250</v>
      </c>
      <c r="G334" s="373" t="s">
        <v>295</v>
      </c>
      <c r="H334" s="74" t="s">
        <v>302</v>
      </c>
      <c r="I334" s="69"/>
      <c r="J334" s="62"/>
    </row>
    <row r="335" spans="1:10" ht="21" customHeight="1">
      <c r="A335" s="1"/>
      <c r="B335" s="65">
        <v>46432</v>
      </c>
      <c r="C335" s="402">
        <v>1329</v>
      </c>
      <c r="D335" s="72" t="s">
        <v>113</v>
      </c>
      <c r="E335" s="368" t="s">
        <v>281</v>
      </c>
      <c r="F335" s="74">
        <v>2250</v>
      </c>
      <c r="G335" s="373" t="s">
        <v>295</v>
      </c>
      <c r="H335" s="74" t="s">
        <v>300</v>
      </c>
      <c r="I335" s="69"/>
      <c r="J335" s="62"/>
    </row>
    <row r="336" spans="1:10" ht="21" customHeight="1">
      <c r="A336" s="1"/>
      <c r="B336" s="65">
        <v>46433</v>
      </c>
      <c r="C336" s="402">
        <v>1330</v>
      </c>
      <c r="D336" s="72" t="s">
        <v>109</v>
      </c>
      <c r="E336" s="368" t="s">
        <v>281</v>
      </c>
      <c r="F336" s="74">
        <v>2450</v>
      </c>
      <c r="G336" s="373" t="s">
        <v>295</v>
      </c>
      <c r="H336" s="74" t="s">
        <v>301</v>
      </c>
      <c r="I336" s="69"/>
      <c r="J336" s="62"/>
    </row>
    <row r="337" spans="1:10" ht="21" customHeight="1">
      <c r="A337" s="1"/>
      <c r="B337" s="65">
        <v>46435</v>
      </c>
      <c r="C337" s="402">
        <v>1331</v>
      </c>
      <c r="D337" s="72" t="s">
        <v>110</v>
      </c>
      <c r="E337" s="368" t="s">
        <v>281</v>
      </c>
      <c r="F337" s="74">
        <v>1550</v>
      </c>
      <c r="G337" s="373" t="s">
        <v>295</v>
      </c>
      <c r="H337" s="74" t="s">
        <v>299</v>
      </c>
      <c r="I337" s="69"/>
      <c r="J337" s="62"/>
    </row>
    <row r="338" spans="1:10" ht="21" customHeight="1">
      <c r="A338" s="1"/>
      <c r="B338" s="65">
        <v>46437</v>
      </c>
      <c r="C338" s="402">
        <v>1332</v>
      </c>
      <c r="D338" s="72" t="s">
        <v>114</v>
      </c>
      <c r="E338" s="368" t="s">
        <v>281</v>
      </c>
      <c r="F338" s="74">
        <v>1850</v>
      </c>
      <c r="G338" s="373" t="s">
        <v>295</v>
      </c>
      <c r="H338" s="74" t="s">
        <v>300</v>
      </c>
      <c r="I338" s="69"/>
      <c r="J338" s="62"/>
    </row>
    <row r="339" spans="1:10" ht="21" customHeight="1">
      <c r="A339" s="1"/>
      <c r="B339" s="65">
        <v>46441</v>
      </c>
      <c r="C339" s="402">
        <v>1333</v>
      </c>
      <c r="D339" s="72" t="s">
        <v>113</v>
      </c>
      <c r="E339" s="368" t="s">
        <v>282</v>
      </c>
      <c r="F339" s="74">
        <v>50</v>
      </c>
      <c r="G339" s="373" t="s">
        <v>295</v>
      </c>
      <c r="H339" s="74" t="s">
        <v>301</v>
      </c>
      <c r="I339" s="69"/>
      <c r="J339" s="62"/>
    </row>
    <row r="340" spans="1:10" ht="21" customHeight="1">
      <c r="A340" s="1"/>
      <c r="B340" s="65">
        <v>46443</v>
      </c>
      <c r="C340" s="402">
        <v>1334</v>
      </c>
      <c r="D340" s="72" t="s">
        <v>114</v>
      </c>
      <c r="E340" s="368" t="s">
        <v>282</v>
      </c>
      <c r="F340" s="74">
        <v>50</v>
      </c>
      <c r="G340" s="373" t="s">
        <v>295</v>
      </c>
      <c r="H340" s="74" t="s">
        <v>299</v>
      </c>
      <c r="I340" s="69"/>
      <c r="J340" s="62"/>
    </row>
    <row r="341" spans="1:10" ht="21" customHeight="1">
      <c r="A341" s="1"/>
      <c r="B341" s="65">
        <v>46447</v>
      </c>
      <c r="C341" s="402">
        <v>1335</v>
      </c>
      <c r="D341" s="72" t="s">
        <v>114</v>
      </c>
      <c r="E341" s="368" t="s">
        <v>281</v>
      </c>
      <c r="F341" s="74">
        <v>1850</v>
      </c>
      <c r="G341" s="373" t="s">
        <v>295</v>
      </c>
      <c r="H341" s="74" t="s">
        <v>302</v>
      </c>
      <c r="I341" s="69"/>
      <c r="J341" s="62"/>
    </row>
    <row r="342" spans="1:10" ht="21" customHeight="1">
      <c r="A342" s="1"/>
      <c r="B342" s="65">
        <v>46447</v>
      </c>
      <c r="C342" s="402">
        <v>1336</v>
      </c>
      <c r="D342" s="72" t="s">
        <v>113</v>
      </c>
      <c r="E342" s="368" t="s">
        <v>281</v>
      </c>
      <c r="F342" s="74">
        <v>2250</v>
      </c>
      <c r="G342" s="373" t="s">
        <v>295</v>
      </c>
      <c r="H342" s="74" t="s">
        <v>299</v>
      </c>
      <c r="I342" s="69"/>
      <c r="J342" s="62"/>
    </row>
    <row r="343" spans="1:10" ht="21" customHeight="1">
      <c r="A343" s="1"/>
      <c r="B343" s="65">
        <v>46447</v>
      </c>
      <c r="C343" s="402">
        <v>1337</v>
      </c>
      <c r="D343" s="72" t="s">
        <v>108</v>
      </c>
      <c r="E343" s="368" t="s">
        <v>281</v>
      </c>
      <c r="F343" s="74">
        <v>1850</v>
      </c>
      <c r="G343" s="373" t="s">
        <v>295</v>
      </c>
      <c r="H343" s="74" t="s">
        <v>301</v>
      </c>
      <c r="I343" s="69"/>
      <c r="J343" s="62"/>
    </row>
    <row r="344" spans="1:10" ht="21" customHeight="1">
      <c r="A344" s="1"/>
      <c r="B344" s="65">
        <v>46450</v>
      </c>
      <c r="C344" s="402">
        <v>1338</v>
      </c>
      <c r="D344" s="72" t="s">
        <v>115</v>
      </c>
      <c r="E344" s="368" t="s">
        <v>281</v>
      </c>
      <c r="F344" s="74">
        <v>2450</v>
      </c>
      <c r="G344" s="373" t="s">
        <v>295</v>
      </c>
      <c r="H344" s="74" t="s">
        <v>302</v>
      </c>
      <c r="I344" s="69"/>
      <c r="J344" s="62"/>
    </row>
    <row r="345" spans="1:10" ht="21" customHeight="1">
      <c r="A345" s="1"/>
      <c r="B345" s="65">
        <v>46450</v>
      </c>
      <c r="C345" s="402">
        <v>1339</v>
      </c>
      <c r="D345" s="72" t="s">
        <v>109</v>
      </c>
      <c r="E345" s="368" t="s">
        <v>281</v>
      </c>
      <c r="F345" s="74">
        <v>2450</v>
      </c>
      <c r="G345" s="373" t="s">
        <v>295</v>
      </c>
      <c r="H345" s="74" t="s">
        <v>300</v>
      </c>
      <c r="I345" s="69"/>
      <c r="J345" s="62"/>
    </row>
    <row r="346" spans="1:10" ht="21" customHeight="1">
      <c r="A346" s="1"/>
      <c r="B346" s="65">
        <v>46455</v>
      </c>
      <c r="C346" s="402">
        <v>1340</v>
      </c>
      <c r="D346" s="72" t="s">
        <v>116</v>
      </c>
      <c r="E346" s="368" t="s">
        <v>281</v>
      </c>
      <c r="F346" s="74">
        <v>1550</v>
      </c>
      <c r="G346" s="373" t="s">
        <v>295</v>
      </c>
      <c r="H346" s="74" t="s">
        <v>301</v>
      </c>
      <c r="I346" s="69"/>
      <c r="J346" s="62"/>
    </row>
    <row r="347" spans="1:10" ht="21" customHeight="1">
      <c r="A347" s="1"/>
      <c r="B347" s="65">
        <v>46457</v>
      </c>
      <c r="C347" s="402">
        <v>1341</v>
      </c>
      <c r="D347" s="72" t="s">
        <v>117</v>
      </c>
      <c r="E347" s="368" t="s">
        <v>281</v>
      </c>
      <c r="F347" s="74">
        <v>1750</v>
      </c>
      <c r="G347" s="373" t="s">
        <v>295</v>
      </c>
      <c r="H347" s="74" t="s">
        <v>299</v>
      </c>
      <c r="I347" s="69"/>
      <c r="J347" s="62"/>
    </row>
    <row r="348" spans="1:10" ht="21" customHeight="1">
      <c r="A348" s="1"/>
      <c r="B348" s="65">
        <v>46461</v>
      </c>
      <c r="C348" s="402">
        <v>1342</v>
      </c>
      <c r="D348" s="72" t="s">
        <v>107</v>
      </c>
      <c r="E348" s="368" t="s">
        <v>281</v>
      </c>
      <c r="F348" s="74">
        <v>2250</v>
      </c>
      <c r="G348" s="373" t="s">
        <v>295</v>
      </c>
      <c r="H348" s="74" t="s">
        <v>300</v>
      </c>
      <c r="I348" s="69"/>
      <c r="J348" s="62"/>
    </row>
    <row r="349" spans="1:10" ht="21" customHeight="1">
      <c r="A349" s="1"/>
      <c r="B349" s="65">
        <v>46465</v>
      </c>
      <c r="C349" s="402">
        <v>1343</v>
      </c>
      <c r="D349" s="72" t="s">
        <v>118</v>
      </c>
      <c r="E349" s="368" t="s">
        <v>281</v>
      </c>
      <c r="F349" s="74">
        <v>2450</v>
      </c>
      <c r="G349" s="373" t="s">
        <v>295</v>
      </c>
      <c r="H349" s="74" t="s">
        <v>301</v>
      </c>
      <c r="I349" s="69"/>
      <c r="J349" s="62"/>
    </row>
    <row r="350" spans="1:10" ht="21" customHeight="1">
      <c r="A350" s="1"/>
      <c r="B350" s="65">
        <v>46467</v>
      </c>
      <c r="C350" s="402">
        <v>1344</v>
      </c>
      <c r="D350" s="72" t="s">
        <v>110</v>
      </c>
      <c r="E350" s="368" t="s">
        <v>281</v>
      </c>
      <c r="F350" s="74">
        <v>1550</v>
      </c>
      <c r="G350" s="373" t="s">
        <v>295</v>
      </c>
      <c r="H350" s="74" t="s">
        <v>299</v>
      </c>
      <c r="I350" s="69"/>
      <c r="J350" s="62"/>
    </row>
    <row r="351" spans="1:10" ht="21" customHeight="1">
      <c r="A351" s="1"/>
      <c r="B351" s="65">
        <v>46469</v>
      </c>
      <c r="C351" s="402">
        <v>1345</v>
      </c>
      <c r="D351" s="72" t="s">
        <v>111</v>
      </c>
      <c r="E351" s="368" t="s">
        <v>281</v>
      </c>
      <c r="F351" s="74">
        <v>1750</v>
      </c>
      <c r="G351" s="373" t="s">
        <v>295</v>
      </c>
      <c r="H351" s="74" t="s">
        <v>302</v>
      </c>
      <c r="I351" s="69"/>
      <c r="J351" s="62"/>
    </row>
    <row r="352" spans="1:10" ht="21" customHeight="1">
      <c r="A352" s="1"/>
      <c r="B352" s="65">
        <v>46471</v>
      </c>
      <c r="C352" s="402">
        <v>1346</v>
      </c>
      <c r="D352" s="72" t="s">
        <v>112</v>
      </c>
      <c r="E352" s="368" t="s">
        <v>281</v>
      </c>
      <c r="F352" s="74">
        <v>2850</v>
      </c>
      <c r="G352" s="373" t="s">
        <v>295</v>
      </c>
      <c r="H352" s="74" t="s">
        <v>299</v>
      </c>
      <c r="I352" s="69"/>
      <c r="J352" s="62"/>
    </row>
    <row r="353" spans="1:10" ht="21" customHeight="1">
      <c r="A353" s="1"/>
      <c r="B353" s="65">
        <v>46478</v>
      </c>
      <c r="C353" s="402">
        <v>1347</v>
      </c>
      <c r="D353" s="72" t="s">
        <v>112</v>
      </c>
      <c r="E353" s="368" t="s">
        <v>281</v>
      </c>
      <c r="F353" s="74">
        <v>2850</v>
      </c>
      <c r="G353" s="373" t="s">
        <v>295</v>
      </c>
      <c r="H353" s="74" t="s">
        <v>301</v>
      </c>
      <c r="I353" s="69"/>
      <c r="J353" s="62"/>
    </row>
    <row r="354" spans="1:10" ht="21" customHeight="1">
      <c r="A354" s="1"/>
      <c r="B354" s="65">
        <v>46478</v>
      </c>
      <c r="C354" s="402">
        <v>1348</v>
      </c>
      <c r="D354" s="72" t="s">
        <v>111</v>
      </c>
      <c r="E354" s="368" t="s">
        <v>281</v>
      </c>
      <c r="F354" s="74">
        <v>1750</v>
      </c>
      <c r="G354" s="373" t="s">
        <v>295</v>
      </c>
      <c r="H354" s="74" t="s">
        <v>302</v>
      </c>
      <c r="I354" s="69"/>
      <c r="J354" s="62"/>
    </row>
    <row r="355" spans="1:10" ht="21" customHeight="1">
      <c r="A355" s="1"/>
      <c r="B355" s="65">
        <v>46481</v>
      </c>
      <c r="C355" s="402">
        <v>1349</v>
      </c>
      <c r="D355" s="72" t="s">
        <v>110</v>
      </c>
      <c r="E355" s="368" t="s">
        <v>281</v>
      </c>
      <c r="F355" s="74">
        <v>1550</v>
      </c>
      <c r="G355" s="373" t="s">
        <v>295</v>
      </c>
      <c r="H355" s="74" t="s">
        <v>300</v>
      </c>
      <c r="I355" s="69"/>
      <c r="J355" s="62"/>
    </row>
    <row r="356" spans="1:10" ht="21" customHeight="1">
      <c r="A356" s="1"/>
      <c r="B356" s="65">
        <v>46481</v>
      </c>
      <c r="C356" s="402">
        <v>1350</v>
      </c>
      <c r="D356" s="72" t="s">
        <v>107</v>
      </c>
      <c r="E356" s="368" t="s">
        <v>281</v>
      </c>
      <c r="F356" s="74">
        <v>2250</v>
      </c>
      <c r="G356" s="373" t="s">
        <v>295</v>
      </c>
      <c r="H356" s="74" t="s">
        <v>301</v>
      </c>
      <c r="I356" s="69"/>
      <c r="J356" s="62"/>
    </row>
    <row r="357" spans="1:10" ht="21" customHeight="1">
      <c r="A357" s="1"/>
      <c r="B357" s="65">
        <v>46484</v>
      </c>
      <c r="C357" s="402">
        <v>1351</v>
      </c>
      <c r="D357" s="72" t="s">
        <v>113</v>
      </c>
      <c r="E357" s="368" t="s">
        <v>281</v>
      </c>
      <c r="F357" s="74">
        <v>2250</v>
      </c>
      <c r="G357" s="373" t="s">
        <v>295</v>
      </c>
      <c r="H357" s="74" t="s">
        <v>299</v>
      </c>
      <c r="I357" s="69"/>
      <c r="J357" s="62"/>
    </row>
    <row r="358" spans="1:10" ht="21" customHeight="1">
      <c r="A358" s="1"/>
      <c r="B358" s="65">
        <v>46486</v>
      </c>
      <c r="C358" s="402">
        <v>1352</v>
      </c>
      <c r="D358" s="72" t="s">
        <v>114</v>
      </c>
      <c r="E358" s="368" t="s">
        <v>281</v>
      </c>
      <c r="F358" s="74">
        <v>1850</v>
      </c>
      <c r="G358" s="373" t="s">
        <v>295</v>
      </c>
      <c r="H358" s="74" t="s">
        <v>300</v>
      </c>
      <c r="I358" s="69"/>
      <c r="J358" s="62"/>
    </row>
    <row r="359" spans="1:10" ht="21" customHeight="1">
      <c r="A359" s="1"/>
      <c r="B359" s="65">
        <v>46486</v>
      </c>
      <c r="C359" s="402">
        <v>1353</v>
      </c>
      <c r="D359" s="72" t="s">
        <v>108</v>
      </c>
      <c r="E359" s="368" t="s">
        <v>281</v>
      </c>
      <c r="F359" s="74">
        <v>1850</v>
      </c>
      <c r="G359" s="373" t="s">
        <v>295</v>
      </c>
      <c r="H359" s="74" t="s">
        <v>301</v>
      </c>
      <c r="I359" s="69"/>
      <c r="J359" s="62"/>
    </row>
    <row r="360" spans="1:10" ht="21" customHeight="1">
      <c r="A360" s="1"/>
      <c r="B360" s="65">
        <v>46488</v>
      </c>
      <c r="C360" s="402">
        <v>1354</v>
      </c>
      <c r="D360" s="72" t="s">
        <v>115</v>
      </c>
      <c r="E360" s="368" t="s">
        <v>281</v>
      </c>
      <c r="F360" s="74">
        <v>2450</v>
      </c>
      <c r="G360" s="373" t="s">
        <v>295</v>
      </c>
      <c r="H360" s="74" t="s">
        <v>299</v>
      </c>
      <c r="I360" s="69"/>
      <c r="J360" s="62"/>
    </row>
    <row r="361" spans="1:10" ht="21" customHeight="1">
      <c r="A361" s="1"/>
      <c r="B361" s="65">
        <v>46490</v>
      </c>
      <c r="C361" s="402">
        <v>1355</v>
      </c>
      <c r="D361" s="72" t="s">
        <v>116</v>
      </c>
      <c r="E361" s="368" t="s">
        <v>281</v>
      </c>
      <c r="F361" s="74">
        <v>1550</v>
      </c>
      <c r="G361" s="373" t="s">
        <v>295</v>
      </c>
      <c r="H361" s="74" t="s">
        <v>302</v>
      </c>
      <c r="I361" s="69"/>
      <c r="J361" s="62"/>
    </row>
    <row r="362" spans="1:10" ht="21" customHeight="1">
      <c r="A362" s="1"/>
      <c r="B362" s="65">
        <v>46491</v>
      </c>
      <c r="C362" s="402">
        <v>1356</v>
      </c>
      <c r="D362" s="72" t="s">
        <v>109</v>
      </c>
      <c r="E362" s="368" t="s">
        <v>281</v>
      </c>
      <c r="F362" s="74">
        <v>2450</v>
      </c>
      <c r="G362" s="373" t="s">
        <v>295</v>
      </c>
      <c r="H362" s="74" t="s">
        <v>299</v>
      </c>
      <c r="I362" s="69"/>
      <c r="J362" s="62"/>
    </row>
    <row r="363" spans="1:10" ht="21" customHeight="1">
      <c r="A363" s="1"/>
      <c r="B363" s="65">
        <v>46492</v>
      </c>
      <c r="C363" s="402">
        <v>1357</v>
      </c>
      <c r="D363" s="72" t="s">
        <v>117</v>
      </c>
      <c r="E363" s="368" t="s">
        <v>281</v>
      </c>
      <c r="F363" s="74">
        <v>1750</v>
      </c>
      <c r="G363" s="373" t="s">
        <v>295</v>
      </c>
      <c r="H363" s="74" t="s">
        <v>301</v>
      </c>
      <c r="I363" s="69"/>
      <c r="J363" s="62"/>
    </row>
    <row r="364" spans="1:10" ht="21" customHeight="1">
      <c r="A364" s="1"/>
      <c r="B364" s="65">
        <v>46494</v>
      </c>
      <c r="C364" s="402">
        <v>1358</v>
      </c>
      <c r="D364" s="72" t="s">
        <v>118</v>
      </c>
      <c r="E364" s="368" t="s">
        <v>281</v>
      </c>
      <c r="F364" s="74">
        <v>2450</v>
      </c>
      <c r="G364" s="373" t="s">
        <v>295</v>
      </c>
      <c r="H364" s="74" t="s">
        <v>302</v>
      </c>
      <c r="I364" s="69"/>
      <c r="J364" s="62"/>
    </row>
    <row r="365" spans="1:10" ht="21" customHeight="1">
      <c r="A365" s="1"/>
      <c r="B365" s="65">
        <v>46508</v>
      </c>
      <c r="C365" s="402">
        <v>1359</v>
      </c>
      <c r="D365" s="72" t="s">
        <v>110</v>
      </c>
      <c r="E365" s="368" t="s">
        <v>281</v>
      </c>
      <c r="F365" s="74">
        <v>1550</v>
      </c>
      <c r="G365" s="373" t="s">
        <v>295</v>
      </c>
      <c r="H365" s="74" t="s">
        <v>300</v>
      </c>
      <c r="I365" s="69"/>
      <c r="J365" s="62"/>
    </row>
    <row r="366" spans="1:10" ht="21" customHeight="1">
      <c r="A366" s="1"/>
      <c r="B366" s="65">
        <v>46508</v>
      </c>
      <c r="C366" s="402">
        <v>1360</v>
      </c>
      <c r="D366" s="72" t="s">
        <v>109</v>
      </c>
      <c r="E366" s="368" t="s">
        <v>281</v>
      </c>
      <c r="F366" s="74">
        <v>2450</v>
      </c>
      <c r="G366" s="373" t="s">
        <v>295</v>
      </c>
      <c r="H366" s="74" t="s">
        <v>301</v>
      </c>
      <c r="I366" s="69"/>
      <c r="J366" s="62"/>
    </row>
    <row r="367" spans="1:10" ht="21" customHeight="1">
      <c r="A367" s="1"/>
      <c r="B367" s="65">
        <v>46511</v>
      </c>
      <c r="C367" s="402">
        <v>1361</v>
      </c>
      <c r="D367" s="72" t="s">
        <v>111</v>
      </c>
      <c r="E367" s="368" t="s">
        <v>281</v>
      </c>
      <c r="F367" s="74">
        <v>1750</v>
      </c>
      <c r="G367" s="373" t="s">
        <v>295</v>
      </c>
      <c r="H367" s="74" t="s">
        <v>299</v>
      </c>
      <c r="I367" s="69"/>
      <c r="J367" s="62"/>
    </row>
    <row r="368" spans="1:10" ht="21" customHeight="1">
      <c r="A368" s="1"/>
      <c r="B368" s="65">
        <v>46514</v>
      </c>
      <c r="C368" s="402">
        <v>1362</v>
      </c>
      <c r="D368" s="72" t="s">
        <v>117</v>
      </c>
      <c r="E368" s="368" t="s">
        <v>281</v>
      </c>
      <c r="F368" s="74">
        <v>1750</v>
      </c>
      <c r="G368" s="373" t="s">
        <v>295</v>
      </c>
      <c r="H368" s="74" t="s">
        <v>300</v>
      </c>
      <c r="I368" s="69"/>
      <c r="J368" s="62"/>
    </row>
    <row r="369" spans="1:10" ht="21" customHeight="1">
      <c r="A369" s="1"/>
      <c r="B369" s="65">
        <v>46516</v>
      </c>
      <c r="C369" s="402">
        <v>1363</v>
      </c>
      <c r="D369" s="72" t="s">
        <v>112</v>
      </c>
      <c r="E369" s="368" t="s">
        <v>281</v>
      </c>
      <c r="F369" s="74">
        <v>2850</v>
      </c>
      <c r="G369" s="373" t="s">
        <v>295</v>
      </c>
      <c r="H369" s="74" t="s">
        <v>301</v>
      </c>
      <c r="I369" s="69"/>
      <c r="J369" s="62"/>
    </row>
    <row r="370" spans="1:10" ht="21" customHeight="1">
      <c r="A370" s="1"/>
      <c r="B370" s="65">
        <v>46518</v>
      </c>
      <c r="C370" s="402">
        <v>1364</v>
      </c>
      <c r="D370" s="72" t="s">
        <v>113</v>
      </c>
      <c r="E370" s="368" t="s">
        <v>281</v>
      </c>
      <c r="F370" s="74">
        <v>2250</v>
      </c>
      <c r="G370" s="373" t="s">
        <v>295</v>
      </c>
      <c r="H370" s="74" t="s">
        <v>299</v>
      </c>
      <c r="I370" s="69"/>
      <c r="J370" s="62"/>
    </row>
    <row r="371" spans="1:10" ht="21" customHeight="1">
      <c r="A371" s="1"/>
      <c r="B371" s="65">
        <v>46522</v>
      </c>
      <c r="C371" s="402">
        <v>1365</v>
      </c>
      <c r="D371" s="72" t="s">
        <v>115</v>
      </c>
      <c r="E371" s="368" t="s">
        <v>281</v>
      </c>
      <c r="F371" s="74">
        <v>2450</v>
      </c>
      <c r="G371" s="373" t="s">
        <v>295</v>
      </c>
      <c r="H371" s="74" t="s">
        <v>302</v>
      </c>
      <c r="I371" s="69"/>
      <c r="J371" s="62"/>
    </row>
    <row r="372" spans="1:10" ht="21" customHeight="1">
      <c r="A372" s="1"/>
      <c r="B372" s="65">
        <v>46524</v>
      </c>
      <c r="C372" s="402">
        <v>1366</v>
      </c>
      <c r="D372" s="72" t="s">
        <v>116</v>
      </c>
      <c r="E372" s="368" t="s">
        <v>281</v>
      </c>
      <c r="F372" s="74">
        <v>1550</v>
      </c>
      <c r="G372" s="373" t="s">
        <v>295</v>
      </c>
      <c r="H372" s="74" t="s">
        <v>299</v>
      </c>
      <c r="I372" s="69"/>
      <c r="J372" s="62"/>
    </row>
    <row r="373" spans="1:10" ht="21" customHeight="1">
      <c r="A373" s="1"/>
      <c r="B373" s="65">
        <v>46526</v>
      </c>
      <c r="C373" s="402">
        <v>1367</v>
      </c>
      <c r="D373" s="72" t="s">
        <v>114</v>
      </c>
      <c r="E373" s="368" t="s">
        <v>281</v>
      </c>
      <c r="F373" s="74">
        <v>1850</v>
      </c>
      <c r="G373" s="373" t="s">
        <v>295</v>
      </c>
      <c r="H373" s="74" t="s">
        <v>301</v>
      </c>
      <c r="I373" s="69"/>
      <c r="J373" s="62"/>
    </row>
    <row r="374" spans="1:10" ht="21" customHeight="1">
      <c r="A374" s="1"/>
      <c r="B374" s="65">
        <v>46528</v>
      </c>
      <c r="C374" s="402">
        <v>1368</v>
      </c>
      <c r="D374" s="72" t="s">
        <v>118</v>
      </c>
      <c r="E374" s="368" t="s">
        <v>281</v>
      </c>
      <c r="F374" s="74">
        <v>2450</v>
      </c>
      <c r="G374" s="373" t="s">
        <v>295</v>
      </c>
      <c r="H374" s="74" t="s">
        <v>302</v>
      </c>
      <c r="I374" s="69"/>
      <c r="J374" s="62"/>
    </row>
    <row r="375" spans="1:10" ht="21" customHeight="1">
      <c r="A375" s="1"/>
      <c r="B375" s="65">
        <v>46530</v>
      </c>
      <c r="C375" s="402">
        <v>1369</v>
      </c>
      <c r="D375" s="72" t="s">
        <v>107</v>
      </c>
      <c r="E375" s="368" t="s">
        <v>281</v>
      </c>
      <c r="F375" s="74">
        <v>2250</v>
      </c>
      <c r="G375" s="373" t="s">
        <v>295</v>
      </c>
      <c r="H375" s="74" t="s">
        <v>300</v>
      </c>
      <c r="I375" s="69"/>
      <c r="J375" s="62"/>
    </row>
    <row r="376" spans="1:10" ht="21" customHeight="1">
      <c r="A376" s="1"/>
      <c r="B376" s="65">
        <v>46532</v>
      </c>
      <c r="C376" s="402">
        <v>1370</v>
      </c>
      <c r="D376" s="72" t="s">
        <v>108</v>
      </c>
      <c r="E376" s="368" t="s">
        <v>281</v>
      </c>
      <c r="F376" s="74">
        <v>1850</v>
      </c>
      <c r="G376" s="373" t="s">
        <v>295</v>
      </c>
      <c r="H376" s="74" t="s">
        <v>301</v>
      </c>
      <c r="I376" s="69"/>
      <c r="J376" s="62"/>
    </row>
    <row r="377" spans="1:10" ht="21" customHeight="1">
      <c r="A377" s="1"/>
      <c r="B377" s="65">
        <v>46539</v>
      </c>
      <c r="C377" s="402">
        <v>1371</v>
      </c>
      <c r="D377" s="72" t="s">
        <v>107</v>
      </c>
      <c r="E377" s="368" t="s">
        <v>281</v>
      </c>
      <c r="F377" s="74">
        <v>2250</v>
      </c>
      <c r="G377" s="373" t="s">
        <v>295</v>
      </c>
      <c r="H377" s="74" t="s">
        <v>299</v>
      </c>
      <c r="I377" s="69"/>
      <c r="J377" s="62"/>
    </row>
    <row r="378" spans="1:10" ht="21" customHeight="1">
      <c r="A378" s="1"/>
      <c r="B378" s="65">
        <v>46539</v>
      </c>
      <c r="C378" s="402">
        <v>1372</v>
      </c>
      <c r="D378" s="72" t="s">
        <v>108</v>
      </c>
      <c r="E378" s="368" t="s">
        <v>281</v>
      </c>
      <c r="F378" s="74">
        <v>1850</v>
      </c>
      <c r="G378" s="373" t="s">
        <v>295</v>
      </c>
      <c r="H378" s="74" t="s">
        <v>300</v>
      </c>
      <c r="I378" s="69"/>
      <c r="J378" s="62"/>
    </row>
    <row r="379" spans="1:10" ht="21" customHeight="1">
      <c r="A379" s="1"/>
      <c r="B379" s="65">
        <v>46542</v>
      </c>
      <c r="C379" s="402">
        <v>1373</v>
      </c>
      <c r="D379" s="72" t="s">
        <v>115</v>
      </c>
      <c r="E379" s="368" t="s">
        <v>281</v>
      </c>
      <c r="F379" s="74">
        <v>2450</v>
      </c>
      <c r="G379" s="373" t="s">
        <v>295</v>
      </c>
      <c r="H379" s="74" t="s">
        <v>301</v>
      </c>
      <c r="I379" s="69"/>
      <c r="J379" s="62"/>
    </row>
    <row r="380" spans="1:10" ht="21" customHeight="1">
      <c r="A380" s="1"/>
      <c r="B380" s="65">
        <v>46542</v>
      </c>
      <c r="C380" s="402">
        <v>1374</v>
      </c>
      <c r="D380" s="72" t="s">
        <v>112</v>
      </c>
      <c r="E380" s="368" t="s">
        <v>281</v>
      </c>
      <c r="F380" s="74">
        <v>2850</v>
      </c>
      <c r="G380" s="373" t="s">
        <v>295</v>
      </c>
      <c r="H380" s="74" t="s">
        <v>299</v>
      </c>
      <c r="I380" s="69"/>
      <c r="J380" s="62"/>
    </row>
    <row r="381" spans="1:10" ht="21" customHeight="1">
      <c r="A381" s="1"/>
      <c r="B381" s="65">
        <v>46545</v>
      </c>
      <c r="C381" s="402">
        <v>1375</v>
      </c>
      <c r="D381" s="72" t="s">
        <v>109</v>
      </c>
      <c r="E381" s="368" t="s">
        <v>281</v>
      </c>
      <c r="F381" s="74">
        <v>2450</v>
      </c>
      <c r="G381" s="373" t="s">
        <v>295</v>
      </c>
      <c r="H381" s="74" t="s">
        <v>302</v>
      </c>
      <c r="I381" s="69"/>
      <c r="J381" s="62"/>
    </row>
    <row r="382" spans="1:10" ht="21" customHeight="1">
      <c r="A382" s="1"/>
      <c r="B382" s="65">
        <v>46547</v>
      </c>
      <c r="C382" s="402">
        <v>1376</v>
      </c>
      <c r="D382" s="72" t="s">
        <v>110</v>
      </c>
      <c r="E382" s="368" t="s">
        <v>281</v>
      </c>
      <c r="F382" s="74">
        <v>1550</v>
      </c>
      <c r="G382" s="373" t="s">
        <v>295</v>
      </c>
      <c r="H382" s="74" t="s">
        <v>299</v>
      </c>
      <c r="I382" s="69"/>
      <c r="J382" s="62"/>
    </row>
    <row r="383" spans="1:10" ht="21" customHeight="1">
      <c r="A383" s="1"/>
      <c r="B383" s="65">
        <v>46547</v>
      </c>
      <c r="C383" s="402">
        <v>1377</v>
      </c>
      <c r="D383" s="72" t="s">
        <v>116</v>
      </c>
      <c r="E383" s="368" t="s">
        <v>281</v>
      </c>
      <c r="F383" s="74">
        <v>1550</v>
      </c>
      <c r="G383" s="373" t="s">
        <v>295</v>
      </c>
      <c r="H383" s="74" t="s">
        <v>301</v>
      </c>
      <c r="I383" s="69"/>
      <c r="J383" s="62"/>
    </row>
    <row r="384" spans="1:10" ht="21" customHeight="1">
      <c r="A384" s="1"/>
      <c r="B384" s="65">
        <v>46549</v>
      </c>
      <c r="C384" s="402">
        <v>1378</v>
      </c>
      <c r="D384" s="72" t="s">
        <v>111</v>
      </c>
      <c r="E384" s="368" t="s">
        <v>281</v>
      </c>
      <c r="F384" s="74">
        <v>1750</v>
      </c>
      <c r="G384" s="373" t="s">
        <v>295</v>
      </c>
      <c r="H384" s="74" t="s">
        <v>302</v>
      </c>
      <c r="I384" s="69"/>
      <c r="J384" s="62"/>
    </row>
    <row r="385" spans="1:10" ht="21" customHeight="1">
      <c r="A385" s="1"/>
      <c r="B385" s="65">
        <v>46552</v>
      </c>
      <c r="C385" s="402">
        <v>1379</v>
      </c>
      <c r="D385" s="72" t="s">
        <v>117</v>
      </c>
      <c r="E385" s="368" t="s">
        <v>281</v>
      </c>
      <c r="F385" s="74">
        <v>1750</v>
      </c>
      <c r="G385" s="373" t="s">
        <v>295</v>
      </c>
      <c r="H385" s="74" t="s">
        <v>300</v>
      </c>
      <c r="I385" s="69"/>
      <c r="J385" s="62"/>
    </row>
    <row r="386" spans="1:10" ht="21" customHeight="1">
      <c r="A386" s="1"/>
      <c r="B386" s="65">
        <v>46553</v>
      </c>
      <c r="C386" s="402">
        <v>1380</v>
      </c>
      <c r="D386" s="72" t="s">
        <v>113</v>
      </c>
      <c r="E386" s="368" t="s">
        <v>281</v>
      </c>
      <c r="F386" s="74">
        <v>2250</v>
      </c>
      <c r="G386" s="373" t="s">
        <v>295</v>
      </c>
      <c r="H386" s="74" t="s">
        <v>301</v>
      </c>
      <c r="I386" s="69"/>
      <c r="J386" s="62"/>
    </row>
    <row r="387" spans="1:10" ht="21" customHeight="1">
      <c r="A387" s="1"/>
      <c r="B387" s="65">
        <v>46555</v>
      </c>
      <c r="C387" s="402">
        <v>1381</v>
      </c>
      <c r="D387" s="72" t="s">
        <v>114</v>
      </c>
      <c r="E387" s="368" t="s">
        <v>281</v>
      </c>
      <c r="F387" s="74">
        <v>1850</v>
      </c>
      <c r="G387" s="373" t="s">
        <v>295</v>
      </c>
      <c r="H387" s="74" t="s">
        <v>299</v>
      </c>
      <c r="I387" s="69"/>
      <c r="J387" s="62"/>
    </row>
    <row r="388" spans="1:10" ht="21" customHeight="1">
      <c r="A388" s="1"/>
      <c r="B388" s="65">
        <v>46557</v>
      </c>
      <c r="C388" s="402">
        <v>1382</v>
      </c>
      <c r="D388" s="72" t="s">
        <v>115</v>
      </c>
      <c r="E388" s="368" t="s">
        <v>282</v>
      </c>
      <c r="F388" s="74">
        <v>50</v>
      </c>
      <c r="G388" s="373" t="s">
        <v>295</v>
      </c>
      <c r="H388" s="74" t="s">
        <v>300</v>
      </c>
      <c r="I388" s="69"/>
      <c r="J388" s="62"/>
    </row>
    <row r="389" spans="1:10" ht="21" customHeight="1">
      <c r="A389" s="1"/>
      <c r="B389" s="65">
        <v>46557</v>
      </c>
      <c r="C389" s="402">
        <v>1383</v>
      </c>
      <c r="D389" s="72" t="s">
        <v>118</v>
      </c>
      <c r="E389" s="368" t="s">
        <v>281</v>
      </c>
      <c r="F389" s="74">
        <v>2450</v>
      </c>
      <c r="G389" s="373" t="s">
        <v>295</v>
      </c>
      <c r="H389" s="74" t="s">
        <v>301</v>
      </c>
      <c r="I389" s="69"/>
      <c r="J389" s="62"/>
    </row>
    <row r="390" spans="1:10" ht="21" customHeight="1">
      <c r="A390" s="1"/>
      <c r="B390" s="65">
        <v>46563</v>
      </c>
      <c r="C390" s="402">
        <v>1384</v>
      </c>
      <c r="D390" s="72" t="s">
        <v>118</v>
      </c>
      <c r="E390" s="368" t="s">
        <v>282</v>
      </c>
      <c r="F390" s="74">
        <v>50</v>
      </c>
      <c r="G390" s="373" t="s">
        <v>295</v>
      </c>
      <c r="H390" s="74" t="s">
        <v>299</v>
      </c>
      <c r="I390" s="69"/>
      <c r="J390" s="62"/>
    </row>
    <row r="391" spans="1:10" ht="21" customHeight="1">
      <c r="A391" s="1"/>
      <c r="B391" s="65">
        <v>46569</v>
      </c>
      <c r="C391" s="402">
        <v>1385</v>
      </c>
      <c r="D391" s="72" t="s">
        <v>118</v>
      </c>
      <c r="E391" s="368" t="s">
        <v>281</v>
      </c>
      <c r="F391" s="74">
        <v>2450</v>
      </c>
      <c r="G391" s="373" t="s">
        <v>295</v>
      </c>
      <c r="H391" s="74" t="s">
        <v>302</v>
      </c>
      <c r="I391" s="69"/>
      <c r="J391" s="62"/>
    </row>
    <row r="392" spans="1:10" ht="21" customHeight="1">
      <c r="A392" s="1"/>
      <c r="B392" s="65">
        <v>46569</v>
      </c>
      <c r="C392" s="402">
        <v>1386</v>
      </c>
      <c r="D392" s="72" t="s">
        <v>117</v>
      </c>
      <c r="E392" s="368" t="s">
        <v>281</v>
      </c>
      <c r="F392" s="74">
        <v>1750</v>
      </c>
      <c r="G392" s="373" t="s">
        <v>295</v>
      </c>
      <c r="H392" s="74" t="s">
        <v>299</v>
      </c>
      <c r="I392" s="69"/>
      <c r="J392" s="62"/>
    </row>
    <row r="393" spans="1:10" ht="21" customHeight="1">
      <c r="A393" s="1"/>
      <c r="B393" s="65">
        <v>46572</v>
      </c>
      <c r="C393" s="402">
        <v>1387</v>
      </c>
      <c r="D393" s="72" t="s">
        <v>113</v>
      </c>
      <c r="E393" s="368" t="s">
        <v>281</v>
      </c>
      <c r="F393" s="74">
        <v>2250</v>
      </c>
      <c r="G393" s="373" t="s">
        <v>295</v>
      </c>
      <c r="H393" s="74" t="s">
        <v>301</v>
      </c>
      <c r="I393" s="69"/>
      <c r="J393" s="62"/>
    </row>
    <row r="394" spans="1:10" ht="21" customHeight="1">
      <c r="A394" s="1"/>
      <c r="B394" s="65">
        <v>46572</v>
      </c>
      <c r="C394" s="402">
        <v>1388</v>
      </c>
      <c r="D394" s="72" t="s">
        <v>107</v>
      </c>
      <c r="E394" s="368" t="s">
        <v>281</v>
      </c>
      <c r="F394" s="74">
        <v>2250</v>
      </c>
      <c r="G394" s="373" t="s">
        <v>295</v>
      </c>
      <c r="H394" s="74" t="s">
        <v>302</v>
      </c>
      <c r="I394" s="69"/>
      <c r="J394" s="62"/>
    </row>
    <row r="395" spans="1:10" ht="21" customHeight="1">
      <c r="A395" s="1"/>
      <c r="B395" s="65">
        <v>46577</v>
      </c>
      <c r="C395" s="402">
        <v>1389</v>
      </c>
      <c r="D395" s="72" t="s">
        <v>108</v>
      </c>
      <c r="E395" s="368" t="s">
        <v>281</v>
      </c>
      <c r="F395" s="74">
        <v>1850</v>
      </c>
      <c r="G395" s="373" t="s">
        <v>295</v>
      </c>
      <c r="H395" s="74" t="s">
        <v>300</v>
      </c>
      <c r="I395" s="69"/>
      <c r="J395" s="62"/>
    </row>
    <row r="396" spans="1:10" ht="21" customHeight="1">
      <c r="A396" s="1"/>
      <c r="B396" s="65">
        <v>46579</v>
      </c>
      <c r="C396" s="402">
        <v>1390</v>
      </c>
      <c r="D396" s="72" t="s">
        <v>109</v>
      </c>
      <c r="E396" s="368" t="s">
        <v>281</v>
      </c>
      <c r="F396" s="74">
        <v>2450</v>
      </c>
      <c r="G396" s="373" t="s">
        <v>295</v>
      </c>
      <c r="H396" s="74" t="s">
        <v>301</v>
      </c>
      <c r="I396" s="69"/>
      <c r="J396" s="62"/>
    </row>
    <row r="397" spans="1:10" ht="21" customHeight="1">
      <c r="A397" s="1"/>
      <c r="B397" s="65">
        <v>46581</v>
      </c>
      <c r="C397" s="402">
        <v>1391</v>
      </c>
      <c r="D397" s="72" t="s">
        <v>110</v>
      </c>
      <c r="E397" s="368" t="s">
        <v>281</v>
      </c>
      <c r="F397" s="74">
        <v>1550</v>
      </c>
      <c r="G397" s="373" t="s">
        <v>295</v>
      </c>
      <c r="H397" s="74" t="s">
        <v>299</v>
      </c>
      <c r="I397" s="69"/>
      <c r="J397" s="62"/>
    </row>
    <row r="398" spans="1:10" ht="21" customHeight="1">
      <c r="A398" s="1"/>
      <c r="B398" s="65">
        <v>46583</v>
      </c>
      <c r="C398" s="402">
        <v>1392</v>
      </c>
      <c r="D398" s="72" t="s">
        <v>111</v>
      </c>
      <c r="E398" s="368" t="s">
        <v>281</v>
      </c>
      <c r="F398" s="74">
        <v>1750</v>
      </c>
      <c r="G398" s="373" t="s">
        <v>295</v>
      </c>
      <c r="H398" s="74" t="s">
        <v>300</v>
      </c>
      <c r="I398" s="69"/>
      <c r="J398" s="62"/>
    </row>
    <row r="399" spans="1:10" ht="21" customHeight="1">
      <c r="A399" s="1"/>
      <c r="B399" s="65">
        <v>46585</v>
      </c>
      <c r="C399" s="402">
        <v>1393</v>
      </c>
      <c r="D399" s="72" t="s">
        <v>112</v>
      </c>
      <c r="E399" s="368" t="s">
        <v>281</v>
      </c>
      <c r="F399" s="74">
        <v>2850</v>
      </c>
      <c r="G399" s="373" t="s">
        <v>295</v>
      </c>
      <c r="H399" s="74" t="s">
        <v>301</v>
      </c>
      <c r="I399" s="69"/>
      <c r="J399" s="62"/>
    </row>
    <row r="400" spans="1:10" ht="21" customHeight="1">
      <c r="A400" s="1"/>
      <c r="B400" s="65">
        <v>46589</v>
      </c>
      <c r="C400" s="402">
        <v>1394</v>
      </c>
      <c r="D400" s="72" t="s">
        <v>114</v>
      </c>
      <c r="E400" s="368" t="s">
        <v>281</v>
      </c>
      <c r="F400" s="74">
        <v>1850</v>
      </c>
      <c r="G400" s="373" t="s">
        <v>295</v>
      </c>
      <c r="H400" s="74" t="s">
        <v>299</v>
      </c>
      <c r="I400" s="69"/>
      <c r="J400" s="62"/>
    </row>
    <row r="401" spans="1:10" ht="21" customHeight="1">
      <c r="A401" s="1"/>
      <c r="B401" s="65">
        <v>46591</v>
      </c>
      <c r="C401" s="402">
        <v>1395</v>
      </c>
      <c r="D401" s="72" t="s">
        <v>115</v>
      </c>
      <c r="E401" s="368" t="s">
        <v>281</v>
      </c>
      <c r="F401" s="74">
        <v>2450</v>
      </c>
      <c r="G401" s="373" t="s">
        <v>295</v>
      </c>
      <c r="H401" s="74" t="s">
        <v>302</v>
      </c>
      <c r="I401" s="69"/>
      <c r="J401" s="62"/>
    </row>
    <row r="402" spans="1:10" ht="21" customHeight="1">
      <c r="A402" s="1"/>
      <c r="B402" s="65">
        <v>46593</v>
      </c>
      <c r="C402" s="402">
        <v>1396</v>
      </c>
      <c r="D402" s="72" t="s">
        <v>116</v>
      </c>
      <c r="E402" s="368" t="s">
        <v>281</v>
      </c>
      <c r="F402" s="74">
        <v>1550</v>
      </c>
      <c r="G402" s="373" t="s">
        <v>295</v>
      </c>
      <c r="H402" s="74" t="s">
        <v>299</v>
      </c>
      <c r="I402" s="69"/>
      <c r="J402" s="62"/>
    </row>
    <row r="403" spans="1:10" ht="21" customHeight="1">
      <c r="A403" s="1"/>
      <c r="B403" s="65">
        <v>46600</v>
      </c>
      <c r="C403" s="402">
        <v>1397</v>
      </c>
      <c r="D403" s="72" t="s">
        <v>115</v>
      </c>
      <c r="E403" s="368" t="s">
        <v>281</v>
      </c>
      <c r="F403" s="74">
        <v>2450</v>
      </c>
      <c r="G403" s="373" t="s">
        <v>295</v>
      </c>
      <c r="H403" s="74" t="s">
        <v>301</v>
      </c>
      <c r="I403" s="69"/>
      <c r="J403" s="62"/>
    </row>
    <row r="404" spans="1:10" ht="21" customHeight="1">
      <c r="A404" s="1"/>
      <c r="B404" s="65">
        <v>46600</v>
      </c>
      <c r="C404" s="402">
        <v>1398</v>
      </c>
      <c r="D404" s="72" t="s">
        <v>116</v>
      </c>
      <c r="E404" s="368" t="s">
        <v>281</v>
      </c>
      <c r="F404" s="74">
        <v>1550</v>
      </c>
      <c r="G404" s="373" t="s">
        <v>295</v>
      </c>
      <c r="H404" s="74" t="s">
        <v>302</v>
      </c>
      <c r="I404" s="69"/>
      <c r="J404" s="62"/>
    </row>
    <row r="405" spans="1:10" ht="21" customHeight="1">
      <c r="A405" s="1"/>
      <c r="B405" s="65">
        <v>46603</v>
      </c>
      <c r="C405" s="402">
        <v>1399</v>
      </c>
      <c r="D405" s="72" t="s">
        <v>114</v>
      </c>
      <c r="E405" s="368" t="s">
        <v>281</v>
      </c>
      <c r="F405" s="74">
        <v>1850</v>
      </c>
      <c r="G405" s="373" t="s">
        <v>295</v>
      </c>
      <c r="H405" s="74" t="s">
        <v>300</v>
      </c>
      <c r="I405" s="69"/>
      <c r="J405" s="62"/>
    </row>
    <row r="406" spans="1:10" ht="21" customHeight="1">
      <c r="A406" s="1"/>
      <c r="B406" s="65">
        <v>46603</v>
      </c>
      <c r="C406" s="402">
        <v>1400</v>
      </c>
      <c r="D406" s="72" t="s">
        <v>111</v>
      </c>
      <c r="E406" s="368" t="s">
        <v>281</v>
      </c>
      <c r="F406" s="74">
        <v>1750</v>
      </c>
      <c r="G406" s="373" t="s">
        <v>295</v>
      </c>
      <c r="H406" s="74" t="s">
        <v>301</v>
      </c>
      <c r="I406" s="69"/>
      <c r="J406" s="62"/>
    </row>
    <row r="407" spans="1:10" ht="21" customHeight="1">
      <c r="A407" s="1"/>
      <c r="B407" s="65">
        <v>46606</v>
      </c>
      <c r="C407" s="402">
        <v>1401</v>
      </c>
      <c r="D407" s="72" t="s">
        <v>117</v>
      </c>
      <c r="E407" s="368" t="s">
        <v>281</v>
      </c>
      <c r="F407" s="74">
        <v>1750</v>
      </c>
      <c r="G407" s="373" t="s">
        <v>295</v>
      </c>
      <c r="H407" s="74" t="s">
        <v>299</v>
      </c>
      <c r="I407" s="69"/>
      <c r="J407" s="62"/>
    </row>
    <row r="408" spans="1:10" ht="21" customHeight="1">
      <c r="A408" s="1"/>
      <c r="B408" s="65">
        <v>46608</v>
      </c>
      <c r="C408" s="402">
        <v>1402</v>
      </c>
      <c r="D408" s="72" t="s">
        <v>118</v>
      </c>
      <c r="E408" s="368" t="s">
        <v>281</v>
      </c>
      <c r="F408" s="74">
        <v>2450</v>
      </c>
      <c r="G408" s="373" t="s">
        <v>295</v>
      </c>
      <c r="H408" s="74" t="s">
        <v>300</v>
      </c>
      <c r="I408" s="69"/>
      <c r="J408" s="62"/>
    </row>
    <row r="409" spans="1:10" ht="21" customHeight="1">
      <c r="A409" s="1"/>
      <c r="B409" s="65">
        <v>46608</v>
      </c>
      <c r="C409" s="402">
        <v>1403</v>
      </c>
      <c r="D409" s="72" t="s">
        <v>112</v>
      </c>
      <c r="E409" s="368" t="s">
        <v>281</v>
      </c>
      <c r="F409" s="74">
        <v>2850</v>
      </c>
      <c r="G409" s="373" t="s">
        <v>295</v>
      </c>
      <c r="H409" s="74" t="s">
        <v>301</v>
      </c>
      <c r="I409" s="69"/>
      <c r="J409" s="62"/>
    </row>
    <row r="410" spans="1:10" ht="21" customHeight="1">
      <c r="A410" s="1"/>
      <c r="B410" s="65">
        <v>46610</v>
      </c>
      <c r="C410" s="402">
        <v>1404</v>
      </c>
      <c r="D410" s="72" t="s">
        <v>107</v>
      </c>
      <c r="E410" s="368" t="s">
        <v>281</v>
      </c>
      <c r="F410" s="74">
        <v>2250</v>
      </c>
      <c r="G410" s="373" t="s">
        <v>295</v>
      </c>
      <c r="H410" s="74" t="s">
        <v>299</v>
      </c>
      <c r="I410" s="69"/>
      <c r="J410" s="62"/>
    </row>
    <row r="411" spans="1:10" ht="21" customHeight="1">
      <c r="A411" s="1"/>
      <c r="B411" s="65">
        <v>46612</v>
      </c>
      <c r="C411" s="402">
        <v>1405</v>
      </c>
      <c r="D411" s="72" t="s">
        <v>108</v>
      </c>
      <c r="E411" s="368" t="s">
        <v>281</v>
      </c>
      <c r="F411" s="74">
        <v>1850</v>
      </c>
      <c r="G411" s="373" t="s">
        <v>295</v>
      </c>
      <c r="H411" s="74" t="s">
        <v>302</v>
      </c>
      <c r="I411" s="69"/>
      <c r="J411" s="62"/>
    </row>
    <row r="412" spans="1:10" ht="21" customHeight="1">
      <c r="A412" s="1"/>
      <c r="B412" s="65">
        <v>46613</v>
      </c>
      <c r="C412" s="402">
        <v>1406</v>
      </c>
      <c r="D412" s="72" t="s">
        <v>113</v>
      </c>
      <c r="E412" s="368" t="s">
        <v>281</v>
      </c>
      <c r="F412" s="74">
        <v>2250</v>
      </c>
      <c r="G412" s="373" t="s">
        <v>295</v>
      </c>
      <c r="H412" s="74" t="s">
        <v>299</v>
      </c>
      <c r="I412" s="69"/>
      <c r="J412" s="62"/>
    </row>
    <row r="413" spans="1:10" ht="21" customHeight="1">
      <c r="A413" s="1"/>
      <c r="B413" s="65">
        <v>46614</v>
      </c>
      <c r="C413" s="402">
        <v>1407</v>
      </c>
      <c r="D413" s="72" t="s">
        <v>109</v>
      </c>
      <c r="E413" s="368" t="s">
        <v>281</v>
      </c>
      <c r="F413" s="74">
        <v>2450</v>
      </c>
      <c r="G413" s="373" t="s">
        <v>295</v>
      </c>
      <c r="H413" s="74" t="s">
        <v>301</v>
      </c>
      <c r="I413" s="69"/>
      <c r="J413" s="62"/>
    </row>
    <row r="414" spans="1:10" ht="21" customHeight="1">
      <c r="A414" s="1"/>
      <c r="B414" s="65">
        <v>46616</v>
      </c>
      <c r="C414" s="402">
        <v>1408</v>
      </c>
      <c r="D414" s="72" t="s">
        <v>110</v>
      </c>
      <c r="E414" s="368" t="s">
        <v>281</v>
      </c>
      <c r="F414" s="74">
        <v>1550</v>
      </c>
      <c r="G414" s="373" t="s">
        <v>295</v>
      </c>
      <c r="H414" s="74" t="s">
        <v>302</v>
      </c>
      <c r="I414" s="69"/>
      <c r="J414" s="62"/>
    </row>
    <row r="415" spans="1:10" ht="21" customHeight="1">
      <c r="A415" s="1"/>
      <c r="B415" s="65">
        <v>46618</v>
      </c>
      <c r="C415" s="402">
        <v>1409</v>
      </c>
      <c r="D415" s="72" t="s">
        <v>114</v>
      </c>
      <c r="E415" s="368" t="s">
        <v>282</v>
      </c>
      <c r="F415" s="74">
        <v>50</v>
      </c>
      <c r="G415" s="373" t="s">
        <v>295</v>
      </c>
      <c r="H415" s="74" t="s">
        <v>300</v>
      </c>
      <c r="I415" s="69"/>
      <c r="J415" s="62"/>
    </row>
    <row r="416" spans="1:10" ht="21" customHeight="1">
      <c r="A416" s="1"/>
      <c r="B416" s="65">
        <v>46624</v>
      </c>
      <c r="C416" s="402">
        <v>1410</v>
      </c>
      <c r="D416" s="72" t="s">
        <v>114</v>
      </c>
      <c r="E416" s="368" t="s">
        <v>282</v>
      </c>
      <c r="F416" s="74">
        <v>50</v>
      </c>
      <c r="G416" s="373" t="s">
        <v>295</v>
      </c>
      <c r="H416" s="74" t="s">
        <v>301</v>
      </c>
      <c r="I416" s="69"/>
      <c r="J416" s="62"/>
    </row>
    <row r="417" spans="1:10" ht="21" customHeight="1">
      <c r="A417" s="1"/>
      <c r="B417" s="65">
        <v>46631</v>
      </c>
      <c r="C417" s="402">
        <v>1411</v>
      </c>
      <c r="D417" s="72" t="s">
        <v>114</v>
      </c>
      <c r="E417" s="368" t="s">
        <v>281</v>
      </c>
      <c r="F417" s="74">
        <v>1850</v>
      </c>
      <c r="G417" s="373" t="s">
        <v>295</v>
      </c>
      <c r="H417" s="74" t="s">
        <v>299</v>
      </c>
      <c r="I417" s="69"/>
      <c r="J417" s="62"/>
    </row>
    <row r="418" spans="1:10" ht="21" customHeight="1">
      <c r="A418" s="1"/>
      <c r="B418" s="65">
        <v>46631</v>
      </c>
      <c r="C418" s="402">
        <v>1412</v>
      </c>
      <c r="D418" s="72" t="s">
        <v>113</v>
      </c>
      <c r="E418" s="368" t="s">
        <v>281</v>
      </c>
      <c r="F418" s="74">
        <v>2250</v>
      </c>
      <c r="G418" s="373" t="s">
        <v>295</v>
      </c>
      <c r="H418" s="74" t="s">
        <v>300</v>
      </c>
      <c r="I418" s="69"/>
      <c r="J418" s="62"/>
    </row>
    <row r="419" spans="1:10" ht="21" customHeight="1">
      <c r="A419" s="1"/>
      <c r="B419" s="65">
        <v>46634</v>
      </c>
      <c r="C419" s="402">
        <v>1413</v>
      </c>
      <c r="D419" s="72" t="s">
        <v>115</v>
      </c>
      <c r="E419" s="368" t="s">
        <v>281</v>
      </c>
      <c r="F419" s="74">
        <v>2450</v>
      </c>
      <c r="G419" s="373" t="s">
        <v>295</v>
      </c>
      <c r="H419" s="74" t="s">
        <v>301</v>
      </c>
      <c r="I419" s="69"/>
      <c r="J419" s="62"/>
    </row>
    <row r="420" spans="1:10" ht="21" customHeight="1">
      <c r="A420" s="1"/>
      <c r="B420" s="65">
        <v>46637</v>
      </c>
      <c r="C420" s="402">
        <v>1414</v>
      </c>
      <c r="D420" s="72" t="s">
        <v>115</v>
      </c>
      <c r="E420" s="368" t="s">
        <v>282</v>
      </c>
      <c r="F420" s="74">
        <v>50</v>
      </c>
      <c r="G420" s="373" t="s">
        <v>295</v>
      </c>
      <c r="H420" s="74" t="s">
        <v>299</v>
      </c>
      <c r="I420" s="69"/>
      <c r="J420" s="62"/>
    </row>
    <row r="421" spans="1:10" ht="21" customHeight="1">
      <c r="A421" s="1"/>
      <c r="B421" s="65">
        <v>46639</v>
      </c>
      <c r="C421" s="402">
        <v>1415</v>
      </c>
      <c r="D421" s="72" t="s">
        <v>116</v>
      </c>
      <c r="E421" s="368" t="s">
        <v>281</v>
      </c>
      <c r="F421" s="74">
        <v>1550</v>
      </c>
      <c r="G421" s="373" t="s">
        <v>295</v>
      </c>
      <c r="H421" s="74" t="s">
        <v>302</v>
      </c>
      <c r="I421" s="69"/>
      <c r="J421" s="62"/>
    </row>
    <row r="422" spans="1:10" ht="21" customHeight="1">
      <c r="A422" s="1"/>
      <c r="B422" s="65">
        <v>46641</v>
      </c>
      <c r="C422" s="402">
        <v>1416</v>
      </c>
      <c r="D422" s="72" t="s">
        <v>117</v>
      </c>
      <c r="E422" s="368" t="s">
        <v>281</v>
      </c>
      <c r="F422" s="74">
        <v>1750</v>
      </c>
      <c r="G422" s="373" t="s">
        <v>295</v>
      </c>
      <c r="H422" s="74" t="s">
        <v>299</v>
      </c>
      <c r="I422" s="69"/>
      <c r="J422" s="62"/>
    </row>
    <row r="423" spans="1:10" ht="21" customHeight="1">
      <c r="A423" s="1"/>
      <c r="B423" s="65">
        <v>46643</v>
      </c>
      <c r="C423" s="402">
        <v>1417</v>
      </c>
      <c r="D423" s="72" t="s">
        <v>118</v>
      </c>
      <c r="E423" s="368" t="s">
        <v>281</v>
      </c>
      <c r="F423" s="74">
        <v>2450</v>
      </c>
      <c r="G423" s="373" t="s">
        <v>295</v>
      </c>
      <c r="H423" s="74" t="s">
        <v>301</v>
      </c>
      <c r="I423" s="69"/>
      <c r="J423" s="62"/>
    </row>
    <row r="424" spans="1:10" ht="21" customHeight="1">
      <c r="A424" s="1"/>
      <c r="B424" s="65">
        <v>46645</v>
      </c>
      <c r="C424" s="402">
        <v>1418</v>
      </c>
      <c r="D424" s="72" t="s">
        <v>107</v>
      </c>
      <c r="E424" s="368" t="s">
        <v>281</v>
      </c>
      <c r="F424" s="74">
        <v>2250</v>
      </c>
      <c r="G424" s="373" t="s">
        <v>295</v>
      </c>
      <c r="H424" s="74" t="s">
        <v>302</v>
      </c>
      <c r="I424" s="69"/>
      <c r="J424" s="62"/>
    </row>
    <row r="425" spans="1:10" ht="21" customHeight="1">
      <c r="A425" s="1"/>
      <c r="B425" s="65">
        <v>46647</v>
      </c>
      <c r="C425" s="402">
        <v>1419</v>
      </c>
      <c r="D425" s="72" t="s">
        <v>108</v>
      </c>
      <c r="E425" s="368" t="s">
        <v>281</v>
      </c>
      <c r="F425" s="74">
        <v>1850</v>
      </c>
      <c r="G425" s="373" t="s">
        <v>295</v>
      </c>
      <c r="H425" s="74" t="s">
        <v>300</v>
      </c>
      <c r="I425" s="69"/>
      <c r="J425" s="62"/>
    </row>
    <row r="426" spans="1:10" ht="21" customHeight="1">
      <c r="A426" s="1"/>
      <c r="B426" s="65">
        <v>46649</v>
      </c>
      <c r="C426" s="402">
        <v>1420</v>
      </c>
      <c r="D426" s="72" t="s">
        <v>109</v>
      </c>
      <c r="E426" s="368" t="s">
        <v>281</v>
      </c>
      <c r="F426" s="74">
        <v>2450</v>
      </c>
      <c r="G426" s="373" t="s">
        <v>295</v>
      </c>
      <c r="H426" s="74" t="s">
        <v>301</v>
      </c>
      <c r="I426" s="69"/>
      <c r="J426" s="62"/>
    </row>
    <row r="427" spans="1:10" ht="21" customHeight="1">
      <c r="A427" s="1"/>
      <c r="B427" s="65">
        <v>46651</v>
      </c>
      <c r="C427" s="402">
        <v>1421</v>
      </c>
      <c r="D427" s="72" t="s">
        <v>110</v>
      </c>
      <c r="E427" s="368" t="s">
        <v>281</v>
      </c>
      <c r="F427" s="74">
        <v>1550</v>
      </c>
      <c r="G427" s="373" t="s">
        <v>295</v>
      </c>
      <c r="H427" s="74" t="s">
        <v>299</v>
      </c>
      <c r="I427" s="69"/>
      <c r="J427" s="62"/>
    </row>
    <row r="428" spans="1:10" ht="21" customHeight="1">
      <c r="A428" s="1"/>
      <c r="B428" s="65">
        <v>46653</v>
      </c>
      <c r="C428" s="402">
        <v>1422</v>
      </c>
      <c r="D428" s="72" t="s">
        <v>111</v>
      </c>
      <c r="E428" s="368" t="s">
        <v>281</v>
      </c>
      <c r="F428" s="74">
        <v>1750</v>
      </c>
      <c r="G428" s="373" t="s">
        <v>295</v>
      </c>
      <c r="H428" s="74" t="s">
        <v>300</v>
      </c>
      <c r="I428" s="69"/>
      <c r="J428" s="62"/>
    </row>
    <row r="429" spans="1:10" ht="21" customHeight="1">
      <c r="A429" s="1"/>
      <c r="B429" s="65">
        <v>46655</v>
      </c>
      <c r="C429" s="402">
        <v>1423</v>
      </c>
      <c r="D429" s="72" t="s">
        <v>112</v>
      </c>
      <c r="E429" s="368" t="s">
        <v>281</v>
      </c>
      <c r="F429" s="74">
        <v>2850</v>
      </c>
      <c r="G429" s="373" t="s">
        <v>295</v>
      </c>
      <c r="H429" s="74" t="s">
        <v>301</v>
      </c>
      <c r="I429" s="69"/>
      <c r="J429" s="62"/>
    </row>
    <row r="430" spans="1:10" ht="21" customHeight="1">
      <c r="A430" s="1"/>
      <c r="B430" s="65">
        <v>46661</v>
      </c>
      <c r="C430" s="402">
        <v>1424</v>
      </c>
      <c r="D430" s="72" t="s">
        <v>112</v>
      </c>
      <c r="E430" s="368" t="s">
        <v>281</v>
      </c>
      <c r="F430" s="74">
        <v>2850</v>
      </c>
      <c r="G430" s="373" t="s">
        <v>295</v>
      </c>
      <c r="H430" s="74" t="s">
        <v>299</v>
      </c>
      <c r="I430" s="69"/>
      <c r="J430" s="62"/>
    </row>
    <row r="431" spans="1:10" ht="21" customHeight="1">
      <c r="A431" s="1"/>
      <c r="B431" s="65">
        <v>46661</v>
      </c>
      <c r="C431" s="402">
        <v>1425</v>
      </c>
      <c r="D431" s="72" t="s">
        <v>111</v>
      </c>
      <c r="E431" s="368" t="s">
        <v>281</v>
      </c>
      <c r="F431" s="74">
        <v>1750</v>
      </c>
      <c r="G431" s="373" t="s">
        <v>295</v>
      </c>
      <c r="H431" s="74" t="s">
        <v>302</v>
      </c>
      <c r="I431" s="69"/>
      <c r="J431" s="62"/>
    </row>
    <row r="432" spans="1:10" ht="21" customHeight="1">
      <c r="A432" s="1"/>
      <c r="B432" s="65">
        <v>46664</v>
      </c>
      <c r="C432" s="402">
        <v>1426</v>
      </c>
      <c r="D432" s="72" t="s">
        <v>116</v>
      </c>
      <c r="E432" s="368" t="s">
        <v>281</v>
      </c>
      <c r="F432" s="74">
        <v>1550</v>
      </c>
      <c r="G432" s="373" t="s">
        <v>295</v>
      </c>
      <c r="H432" s="74" t="s">
        <v>299</v>
      </c>
      <c r="I432" s="69"/>
      <c r="J432" s="62"/>
    </row>
    <row r="433" spans="1:10" ht="21" customHeight="1">
      <c r="A433" s="1"/>
      <c r="B433" s="65">
        <v>46664</v>
      </c>
      <c r="C433" s="402">
        <v>1427</v>
      </c>
      <c r="D433" s="72" t="s">
        <v>107</v>
      </c>
      <c r="E433" s="368" t="s">
        <v>281</v>
      </c>
      <c r="F433" s="74">
        <v>2250</v>
      </c>
      <c r="G433" s="373" t="s">
        <v>295</v>
      </c>
      <c r="H433" s="74" t="s">
        <v>301</v>
      </c>
      <c r="I433" s="69"/>
      <c r="J433" s="62"/>
    </row>
    <row r="434" spans="1:10" ht="21" customHeight="1">
      <c r="A434" s="1"/>
      <c r="B434" s="65">
        <v>46667</v>
      </c>
      <c r="C434" s="402">
        <v>1428</v>
      </c>
      <c r="D434" s="72" t="s">
        <v>113</v>
      </c>
      <c r="E434" s="368" t="s">
        <v>281</v>
      </c>
      <c r="F434" s="74">
        <v>2250</v>
      </c>
      <c r="G434" s="373" t="s">
        <v>295</v>
      </c>
      <c r="H434" s="74" t="s">
        <v>302</v>
      </c>
      <c r="I434" s="69"/>
      <c r="J434" s="62"/>
    </row>
    <row r="435" spans="1:10" ht="21" customHeight="1">
      <c r="A435" s="1"/>
      <c r="B435" s="65">
        <v>46669</v>
      </c>
      <c r="C435" s="402">
        <v>1429</v>
      </c>
      <c r="D435" s="72" t="s">
        <v>114</v>
      </c>
      <c r="E435" s="368" t="s">
        <v>281</v>
      </c>
      <c r="F435" s="74">
        <v>1850</v>
      </c>
      <c r="G435" s="373" t="s">
        <v>295</v>
      </c>
      <c r="H435" s="74" t="s">
        <v>300</v>
      </c>
      <c r="I435" s="69"/>
      <c r="J435" s="62"/>
    </row>
    <row r="436" spans="1:10" ht="21" customHeight="1">
      <c r="A436" s="1"/>
      <c r="B436" s="65">
        <v>46669</v>
      </c>
      <c r="C436" s="402">
        <v>1430</v>
      </c>
      <c r="D436" s="72" t="s">
        <v>108</v>
      </c>
      <c r="E436" s="368" t="s">
        <v>281</v>
      </c>
      <c r="F436" s="74">
        <v>1850</v>
      </c>
      <c r="G436" s="373" t="s">
        <v>295</v>
      </c>
      <c r="H436" s="74" t="s">
        <v>301</v>
      </c>
      <c r="I436" s="69"/>
      <c r="J436" s="62"/>
    </row>
    <row r="437" spans="1:10" ht="21" customHeight="1">
      <c r="A437" s="1"/>
      <c r="B437" s="65">
        <v>46671</v>
      </c>
      <c r="C437" s="402">
        <v>1431</v>
      </c>
      <c r="D437" s="72" t="s">
        <v>115</v>
      </c>
      <c r="E437" s="368" t="s">
        <v>281</v>
      </c>
      <c r="F437" s="74">
        <v>2450</v>
      </c>
      <c r="G437" s="373" t="s">
        <v>295</v>
      </c>
      <c r="H437" s="74" t="s">
        <v>299</v>
      </c>
      <c r="I437" s="69"/>
      <c r="J437" s="62"/>
    </row>
    <row r="438" spans="1:10" ht="21" customHeight="1">
      <c r="A438" s="1"/>
      <c r="B438" s="65">
        <v>46674</v>
      </c>
      <c r="C438" s="402">
        <v>1432</v>
      </c>
      <c r="D438" s="72" t="s">
        <v>109</v>
      </c>
      <c r="E438" s="368" t="s">
        <v>281</v>
      </c>
      <c r="F438" s="74">
        <v>2450</v>
      </c>
      <c r="G438" s="373" t="s">
        <v>295</v>
      </c>
      <c r="H438" s="74" t="s">
        <v>300</v>
      </c>
      <c r="I438" s="69"/>
      <c r="J438" s="62"/>
    </row>
    <row r="439" spans="1:10" ht="21" customHeight="1">
      <c r="A439" s="1"/>
      <c r="B439" s="65">
        <v>46675</v>
      </c>
      <c r="C439" s="402">
        <v>1433</v>
      </c>
      <c r="D439" s="72" t="s">
        <v>117</v>
      </c>
      <c r="E439" s="368" t="s">
        <v>281</v>
      </c>
      <c r="F439" s="74">
        <v>1750</v>
      </c>
      <c r="G439" s="373" t="s">
        <v>295</v>
      </c>
      <c r="H439" s="74" t="s">
        <v>301</v>
      </c>
      <c r="I439" s="69"/>
      <c r="J439" s="62"/>
    </row>
    <row r="440" spans="1:10" ht="21" customHeight="1">
      <c r="A440" s="1"/>
      <c r="B440" s="65">
        <v>46677</v>
      </c>
      <c r="C440" s="402">
        <v>1434</v>
      </c>
      <c r="D440" s="72" t="s">
        <v>118</v>
      </c>
      <c r="E440" s="368" t="s">
        <v>281</v>
      </c>
      <c r="F440" s="74">
        <v>2450</v>
      </c>
      <c r="G440" s="373" t="s">
        <v>295</v>
      </c>
      <c r="H440" s="74" t="s">
        <v>299</v>
      </c>
      <c r="I440" s="69"/>
      <c r="J440" s="62"/>
    </row>
    <row r="441" spans="1:10" ht="21" customHeight="1">
      <c r="A441" s="1"/>
      <c r="B441" s="65">
        <v>46679</v>
      </c>
      <c r="C441" s="402">
        <v>1435</v>
      </c>
      <c r="D441" s="72" t="s">
        <v>110</v>
      </c>
      <c r="E441" s="368" t="s">
        <v>281</v>
      </c>
      <c r="F441" s="74">
        <v>1550</v>
      </c>
      <c r="G441" s="373" t="s">
        <v>295</v>
      </c>
      <c r="H441" s="74" t="s">
        <v>302</v>
      </c>
      <c r="I441" s="69"/>
      <c r="J441" s="62"/>
    </row>
    <row r="442" spans="1:10" ht="21" customHeight="1">
      <c r="A442" s="1"/>
      <c r="B442" s="65">
        <v>46679</v>
      </c>
      <c r="C442" s="402">
        <v>1436</v>
      </c>
      <c r="D442" s="72" t="s">
        <v>107</v>
      </c>
      <c r="E442" s="368" t="s">
        <v>282</v>
      </c>
      <c r="F442" s="74">
        <v>50</v>
      </c>
      <c r="G442" s="373" t="s">
        <v>295</v>
      </c>
      <c r="H442" s="74" t="s">
        <v>299</v>
      </c>
      <c r="I442" s="69"/>
      <c r="J442" s="62"/>
    </row>
    <row r="443" spans="1:10" ht="21" customHeight="1">
      <c r="A443" s="1"/>
      <c r="B443" s="65">
        <v>46683</v>
      </c>
      <c r="C443" s="402">
        <v>1437</v>
      </c>
      <c r="D443" s="72" t="s">
        <v>109</v>
      </c>
      <c r="E443" s="368" t="s">
        <v>282</v>
      </c>
      <c r="F443" s="74">
        <v>50</v>
      </c>
      <c r="G443" s="373" t="s">
        <v>295</v>
      </c>
      <c r="H443" s="74" t="s">
        <v>301</v>
      </c>
      <c r="I443" s="69"/>
      <c r="J443" s="62"/>
    </row>
    <row r="444" spans="1:10" ht="21" customHeight="1">
      <c r="A444" s="1"/>
      <c r="B444" s="65">
        <v>46685</v>
      </c>
      <c r="C444" s="402">
        <v>1438</v>
      </c>
      <c r="D444" s="72" t="s">
        <v>110</v>
      </c>
      <c r="E444" s="368" t="s">
        <v>282</v>
      </c>
      <c r="F444" s="74">
        <v>50</v>
      </c>
      <c r="G444" s="373" t="s">
        <v>295</v>
      </c>
      <c r="H444" s="74" t="s">
        <v>302</v>
      </c>
      <c r="I444" s="69"/>
      <c r="J444" s="62"/>
    </row>
    <row r="445" spans="1:10" ht="21" customHeight="1">
      <c r="A445" s="1"/>
      <c r="B445" s="65">
        <v>46692</v>
      </c>
      <c r="C445" s="402">
        <v>1439</v>
      </c>
      <c r="D445" s="72" t="s">
        <v>110</v>
      </c>
      <c r="E445" s="368" t="s">
        <v>281</v>
      </c>
      <c r="F445" s="74">
        <v>1550</v>
      </c>
      <c r="G445" s="373" t="s">
        <v>295</v>
      </c>
      <c r="H445" s="74" t="s">
        <v>300</v>
      </c>
      <c r="I445" s="69"/>
      <c r="J445" s="62"/>
    </row>
    <row r="446" spans="1:10" ht="21" customHeight="1">
      <c r="A446" s="1"/>
      <c r="B446" s="65">
        <v>46692</v>
      </c>
      <c r="C446" s="402">
        <v>1440</v>
      </c>
      <c r="D446" s="72" t="s">
        <v>109</v>
      </c>
      <c r="E446" s="368" t="s">
        <v>281</v>
      </c>
      <c r="F446" s="74">
        <v>2450</v>
      </c>
      <c r="G446" s="373" t="s">
        <v>295</v>
      </c>
      <c r="H446" s="74" t="s">
        <v>301</v>
      </c>
      <c r="I446" s="69"/>
      <c r="J446" s="62"/>
    </row>
    <row r="447" spans="1:10" ht="21" customHeight="1">
      <c r="A447" s="1"/>
      <c r="B447" s="65">
        <v>46695</v>
      </c>
      <c r="C447" s="402">
        <v>1441</v>
      </c>
      <c r="D447" s="72" t="s">
        <v>117</v>
      </c>
      <c r="E447" s="368" t="s">
        <v>281</v>
      </c>
      <c r="F447" s="74">
        <v>1750</v>
      </c>
      <c r="G447" s="373" t="s">
        <v>295</v>
      </c>
      <c r="H447" s="74" t="s">
        <v>299</v>
      </c>
      <c r="I447" s="69"/>
      <c r="J447" s="62"/>
    </row>
    <row r="448" spans="1:10" ht="21" customHeight="1">
      <c r="A448" s="1"/>
      <c r="B448" s="65">
        <v>46695</v>
      </c>
      <c r="C448" s="402">
        <v>1442</v>
      </c>
      <c r="D448" s="72" t="s">
        <v>111</v>
      </c>
      <c r="E448" s="368" t="s">
        <v>281</v>
      </c>
      <c r="F448" s="74">
        <v>1750</v>
      </c>
      <c r="G448" s="373" t="s">
        <v>295</v>
      </c>
      <c r="H448" s="74" t="s">
        <v>300</v>
      </c>
      <c r="I448" s="69"/>
      <c r="J448" s="62"/>
    </row>
    <row r="449" spans="1:10" ht="21" customHeight="1">
      <c r="A449" s="1"/>
      <c r="B449" s="65">
        <v>46700</v>
      </c>
      <c r="C449" s="402">
        <v>1443</v>
      </c>
      <c r="D449" s="72" t="s">
        <v>112</v>
      </c>
      <c r="E449" s="368" t="s">
        <v>281</v>
      </c>
      <c r="F449" s="74">
        <v>2850</v>
      </c>
      <c r="G449" s="373" t="s">
        <v>295</v>
      </c>
      <c r="H449" s="74" t="s">
        <v>301</v>
      </c>
      <c r="I449" s="69"/>
      <c r="J449" s="62"/>
    </row>
    <row r="450" spans="1:10" ht="21" customHeight="1">
      <c r="A450" s="1"/>
      <c r="B450" s="65">
        <v>46702</v>
      </c>
      <c r="C450" s="402">
        <v>1444</v>
      </c>
      <c r="D450" s="72" t="s">
        <v>113</v>
      </c>
      <c r="E450" s="368" t="s">
        <v>281</v>
      </c>
      <c r="F450" s="74">
        <v>2250</v>
      </c>
      <c r="G450" s="373" t="s">
        <v>295</v>
      </c>
      <c r="H450" s="74" t="s">
        <v>299</v>
      </c>
      <c r="I450" s="69"/>
      <c r="J450" s="62"/>
    </row>
    <row r="451" spans="1:10" ht="21" customHeight="1">
      <c r="A451" s="1"/>
      <c r="B451" s="65">
        <v>46704</v>
      </c>
      <c r="C451" s="402">
        <v>1445</v>
      </c>
      <c r="D451" s="72" t="s">
        <v>114</v>
      </c>
      <c r="E451" s="368" t="s">
        <v>281</v>
      </c>
      <c r="F451" s="74">
        <v>1850</v>
      </c>
      <c r="G451" s="373" t="s">
        <v>295</v>
      </c>
      <c r="H451" s="74" t="s">
        <v>302</v>
      </c>
      <c r="I451" s="69"/>
      <c r="J451" s="62"/>
    </row>
    <row r="452" spans="1:10" ht="21" customHeight="1">
      <c r="A452" s="1"/>
      <c r="B452" s="65">
        <v>46706</v>
      </c>
      <c r="C452" s="402">
        <v>1446</v>
      </c>
      <c r="D452" s="72" t="s">
        <v>115</v>
      </c>
      <c r="E452" s="368" t="s">
        <v>281</v>
      </c>
      <c r="F452" s="74">
        <v>2450</v>
      </c>
      <c r="G452" s="373" t="s">
        <v>295</v>
      </c>
      <c r="H452" s="74" t="s">
        <v>299</v>
      </c>
      <c r="I452" s="69"/>
      <c r="J452" s="62"/>
    </row>
    <row r="453" spans="1:10" ht="21" customHeight="1">
      <c r="A453" s="1"/>
      <c r="B453" s="65">
        <v>46708</v>
      </c>
      <c r="C453" s="402">
        <v>1447</v>
      </c>
      <c r="D453" s="72" t="s">
        <v>116</v>
      </c>
      <c r="E453" s="368" t="s">
        <v>281</v>
      </c>
      <c r="F453" s="74">
        <v>1550</v>
      </c>
      <c r="G453" s="373" t="s">
        <v>295</v>
      </c>
      <c r="H453" s="74" t="s">
        <v>301</v>
      </c>
      <c r="I453" s="69"/>
      <c r="J453" s="62"/>
    </row>
    <row r="454" spans="1:10" ht="21" customHeight="1">
      <c r="A454" s="1"/>
      <c r="B454" s="65">
        <v>46710</v>
      </c>
      <c r="C454" s="402">
        <v>1448</v>
      </c>
      <c r="D454" s="72" t="s">
        <v>114</v>
      </c>
      <c r="E454" s="368" t="s">
        <v>282</v>
      </c>
      <c r="F454" s="74">
        <v>50</v>
      </c>
      <c r="G454" s="373" t="s">
        <v>295</v>
      </c>
      <c r="H454" s="74" t="s">
        <v>302</v>
      </c>
      <c r="I454" s="69"/>
      <c r="J454" s="62"/>
    </row>
    <row r="455" spans="1:10" ht="21" customHeight="1">
      <c r="A455" s="1"/>
      <c r="B455" s="65">
        <v>46710</v>
      </c>
      <c r="C455" s="402">
        <v>1449</v>
      </c>
      <c r="D455" s="72" t="s">
        <v>117</v>
      </c>
      <c r="E455" s="368" t="s">
        <v>282</v>
      </c>
      <c r="F455" s="74">
        <v>50</v>
      </c>
      <c r="G455" s="373" t="s">
        <v>295</v>
      </c>
      <c r="H455" s="74" t="s">
        <v>300</v>
      </c>
      <c r="I455" s="69"/>
      <c r="J455" s="62"/>
    </row>
    <row r="456" spans="1:10" ht="21" customHeight="1">
      <c r="A456" s="1"/>
      <c r="B456" s="65">
        <v>46712</v>
      </c>
      <c r="C456" s="402">
        <v>1450</v>
      </c>
      <c r="D456" s="72" t="s">
        <v>118</v>
      </c>
      <c r="E456" s="368" t="s">
        <v>281</v>
      </c>
      <c r="F456" s="74">
        <v>2450</v>
      </c>
      <c r="G456" s="373" t="s">
        <v>295</v>
      </c>
      <c r="H456" s="74" t="s">
        <v>301</v>
      </c>
      <c r="I456" s="69"/>
      <c r="J456" s="62"/>
    </row>
    <row r="457" spans="1:10" ht="21" customHeight="1">
      <c r="A457" s="1"/>
      <c r="B457" s="65">
        <v>46714</v>
      </c>
      <c r="C457" s="402">
        <v>1451</v>
      </c>
      <c r="D457" s="72" t="s">
        <v>107</v>
      </c>
      <c r="E457" s="368" t="s">
        <v>281</v>
      </c>
      <c r="F457" s="74">
        <v>2250</v>
      </c>
      <c r="G457" s="373" t="s">
        <v>295</v>
      </c>
      <c r="H457" s="74" t="s">
        <v>299</v>
      </c>
      <c r="I457" s="69"/>
      <c r="J457" s="62"/>
    </row>
    <row r="458" spans="1:10" ht="21" customHeight="1">
      <c r="A458" s="1"/>
      <c r="B458" s="65">
        <v>46716</v>
      </c>
      <c r="C458" s="402">
        <v>1452</v>
      </c>
      <c r="D458" s="72" t="s">
        <v>108</v>
      </c>
      <c r="E458" s="368" t="s">
        <v>281</v>
      </c>
      <c r="F458" s="74">
        <v>1850</v>
      </c>
      <c r="G458" s="373" t="s">
        <v>295</v>
      </c>
      <c r="H458" s="74" t="s">
        <v>300</v>
      </c>
      <c r="I458" s="69"/>
      <c r="J458" s="62"/>
    </row>
    <row r="459" spans="1:10" ht="21" customHeight="1">
      <c r="A459" s="1"/>
      <c r="B459" s="65">
        <v>46722</v>
      </c>
      <c r="C459" s="402">
        <v>1453</v>
      </c>
      <c r="D459" s="72" t="s">
        <v>108</v>
      </c>
      <c r="E459" s="368" t="s">
        <v>281</v>
      </c>
      <c r="F459" s="74">
        <v>1850</v>
      </c>
      <c r="G459" s="373" t="s">
        <v>295</v>
      </c>
      <c r="H459" s="74" t="s">
        <v>301</v>
      </c>
      <c r="I459" s="69"/>
      <c r="J459" s="62"/>
    </row>
    <row r="460" spans="1:10" ht="21" customHeight="1">
      <c r="A460" s="1"/>
      <c r="B460" s="65">
        <v>46722</v>
      </c>
      <c r="C460" s="402">
        <v>1454</v>
      </c>
      <c r="D460" s="72" t="s">
        <v>107</v>
      </c>
      <c r="E460" s="368" t="s">
        <v>281</v>
      </c>
      <c r="F460" s="74">
        <v>2250</v>
      </c>
      <c r="G460" s="373" t="s">
        <v>295</v>
      </c>
      <c r="H460" s="74" t="s">
        <v>299</v>
      </c>
      <c r="I460" s="69"/>
      <c r="J460" s="62"/>
    </row>
    <row r="461" spans="1:10" ht="21" customHeight="1">
      <c r="A461" s="1"/>
      <c r="B461" s="65">
        <v>46725</v>
      </c>
      <c r="C461" s="402">
        <v>1455</v>
      </c>
      <c r="D461" s="72" t="s">
        <v>115</v>
      </c>
      <c r="E461" s="368" t="s">
        <v>281</v>
      </c>
      <c r="F461" s="74">
        <v>2450</v>
      </c>
      <c r="G461" s="373" t="s">
        <v>295</v>
      </c>
      <c r="H461" s="74" t="s">
        <v>302</v>
      </c>
      <c r="I461" s="69"/>
      <c r="J461" s="62"/>
    </row>
    <row r="462" spans="1:10" ht="21" customHeight="1">
      <c r="A462" s="1"/>
      <c r="B462" s="65">
        <v>46725</v>
      </c>
      <c r="C462" s="402">
        <v>1456</v>
      </c>
      <c r="D462" s="72" t="s">
        <v>118</v>
      </c>
      <c r="E462" s="368" t="s">
        <v>281</v>
      </c>
      <c r="F462" s="74">
        <v>2450</v>
      </c>
      <c r="G462" s="373" t="s">
        <v>295</v>
      </c>
      <c r="H462" s="74" t="s">
        <v>299</v>
      </c>
      <c r="I462" s="69"/>
      <c r="J462" s="62"/>
    </row>
    <row r="463" spans="1:10" ht="21" customHeight="1">
      <c r="A463" s="1"/>
      <c r="B463" s="65">
        <v>46728</v>
      </c>
      <c r="C463" s="402">
        <v>1457</v>
      </c>
      <c r="D463" s="72" t="s">
        <v>109</v>
      </c>
      <c r="E463" s="368" t="s">
        <v>281</v>
      </c>
      <c r="F463" s="74">
        <v>2450</v>
      </c>
      <c r="G463" s="373" t="s">
        <v>295</v>
      </c>
      <c r="H463" s="74" t="s">
        <v>301</v>
      </c>
      <c r="I463" s="69"/>
      <c r="J463" s="62"/>
    </row>
    <row r="464" spans="1:10" ht="21" customHeight="1">
      <c r="A464" s="1"/>
      <c r="B464" s="65">
        <v>46730</v>
      </c>
      <c r="C464" s="402">
        <v>1458</v>
      </c>
      <c r="D464" s="72" t="s">
        <v>110</v>
      </c>
      <c r="E464" s="368" t="s">
        <v>281</v>
      </c>
      <c r="F464" s="74">
        <v>1550</v>
      </c>
      <c r="G464" s="373" t="s">
        <v>295</v>
      </c>
      <c r="H464" s="74" t="s">
        <v>302</v>
      </c>
      <c r="I464" s="69"/>
      <c r="J464" s="62"/>
    </row>
    <row r="465" spans="1:10" ht="21" customHeight="1">
      <c r="A465" s="1"/>
      <c r="B465" s="65">
        <v>46730</v>
      </c>
      <c r="C465" s="402">
        <v>1459</v>
      </c>
      <c r="D465" s="72" t="s">
        <v>116</v>
      </c>
      <c r="E465" s="368" t="s">
        <v>281</v>
      </c>
      <c r="F465" s="74">
        <v>1550</v>
      </c>
      <c r="G465" s="373" t="s">
        <v>295</v>
      </c>
      <c r="H465" s="74" t="s">
        <v>300</v>
      </c>
      <c r="I465" s="69"/>
      <c r="J465" s="62"/>
    </row>
    <row r="466" spans="1:10" ht="21" customHeight="1">
      <c r="A466" s="1"/>
      <c r="B466" s="65">
        <v>46732</v>
      </c>
      <c r="C466" s="402">
        <v>1460</v>
      </c>
      <c r="D466" s="72" t="s">
        <v>111</v>
      </c>
      <c r="E466" s="368" t="s">
        <v>281</v>
      </c>
      <c r="F466" s="74">
        <v>1750</v>
      </c>
      <c r="G466" s="373" t="s">
        <v>295</v>
      </c>
      <c r="H466" s="74" t="s">
        <v>301</v>
      </c>
      <c r="I466" s="69"/>
      <c r="J466" s="62"/>
    </row>
    <row r="467" spans="1:10" ht="21" customHeight="1">
      <c r="A467" s="1"/>
      <c r="B467" s="65">
        <v>46734</v>
      </c>
      <c r="C467" s="402">
        <v>1461</v>
      </c>
      <c r="D467" s="72" t="s">
        <v>112</v>
      </c>
      <c r="E467" s="368" t="s">
        <v>281</v>
      </c>
      <c r="F467" s="74">
        <v>2850</v>
      </c>
      <c r="G467" s="373" t="s">
        <v>295</v>
      </c>
      <c r="H467" s="74" t="s">
        <v>299</v>
      </c>
      <c r="I467" s="69"/>
      <c r="J467" s="62"/>
    </row>
    <row r="468" spans="1:10" ht="21" customHeight="1">
      <c r="A468" s="1"/>
      <c r="B468" s="65">
        <v>46735</v>
      </c>
      <c r="C468" s="402">
        <v>1462</v>
      </c>
      <c r="D468" s="72" t="s">
        <v>117</v>
      </c>
      <c r="E468" s="368" t="s">
        <v>281</v>
      </c>
      <c r="F468" s="74">
        <v>1750</v>
      </c>
      <c r="G468" s="373" t="s">
        <v>295</v>
      </c>
      <c r="H468" s="74" t="s">
        <v>300</v>
      </c>
      <c r="I468" s="69"/>
      <c r="J468" s="62"/>
    </row>
    <row r="469" spans="1:10" ht="21" customHeight="1">
      <c r="A469" s="1"/>
      <c r="B469" s="65">
        <v>46736</v>
      </c>
      <c r="C469" s="402">
        <v>1463</v>
      </c>
      <c r="D469" s="72" t="s">
        <v>113</v>
      </c>
      <c r="E469" s="368" t="s">
        <v>281</v>
      </c>
      <c r="F469" s="74">
        <v>2250</v>
      </c>
      <c r="G469" s="373" t="s">
        <v>295</v>
      </c>
      <c r="H469" s="74" t="s">
        <v>301</v>
      </c>
      <c r="I469" s="69"/>
      <c r="J469" s="62"/>
    </row>
    <row r="470" spans="1:10" ht="21" customHeight="1">
      <c r="A470" s="1"/>
      <c r="B470" s="65">
        <v>46738</v>
      </c>
      <c r="C470" s="402">
        <v>1464</v>
      </c>
      <c r="D470" s="72" t="s">
        <v>114</v>
      </c>
      <c r="E470" s="368" t="s">
        <v>281</v>
      </c>
      <c r="F470" s="74">
        <v>1850</v>
      </c>
      <c r="G470" s="373" t="s">
        <v>295</v>
      </c>
      <c r="H470" s="74" t="s">
        <v>299</v>
      </c>
      <c r="I470" s="69"/>
      <c r="J470" s="62"/>
    </row>
    <row r="471" spans="1:10" ht="21" customHeight="1">
      <c r="A471" s="1"/>
      <c r="B471" s="65">
        <v>46740</v>
      </c>
      <c r="C471" s="402">
        <v>1465</v>
      </c>
      <c r="D471" s="72" t="s">
        <v>118</v>
      </c>
      <c r="E471" s="368" t="s">
        <v>282</v>
      </c>
      <c r="F471" s="74">
        <v>50</v>
      </c>
      <c r="G471" s="373" t="s">
        <v>295</v>
      </c>
      <c r="H471" s="74" t="s">
        <v>302</v>
      </c>
      <c r="I471" s="69"/>
      <c r="J471" s="62"/>
    </row>
    <row r="472" spans="1:10" ht="21" customHeight="1">
      <c r="A472" s="1"/>
      <c r="B472" s="65">
        <v>46742</v>
      </c>
      <c r="C472" s="402">
        <v>1466</v>
      </c>
      <c r="D472" s="72" t="s">
        <v>116</v>
      </c>
      <c r="E472" s="368" t="s">
        <v>282</v>
      </c>
      <c r="F472" s="74">
        <v>50</v>
      </c>
      <c r="G472" s="373" t="s">
        <v>295</v>
      </c>
      <c r="H472" s="74" t="s">
        <v>299</v>
      </c>
      <c r="I472" s="69"/>
      <c r="J472" s="62"/>
    </row>
    <row r="473" spans="1:10" ht="21" customHeight="1">
      <c r="A473" s="1"/>
      <c r="B473" s="65">
        <v>46744</v>
      </c>
      <c r="C473" s="402">
        <v>1467</v>
      </c>
      <c r="D473" s="72" t="s">
        <v>117</v>
      </c>
      <c r="E473" s="368" t="s">
        <v>282</v>
      </c>
      <c r="F473" s="74">
        <v>50</v>
      </c>
      <c r="G473" s="373" t="s">
        <v>295</v>
      </c>
      <c r="H473" s="74" t="s">
        <v>301</v>
      </c>
      <c r="I473" s="69"/>
      <c r="J473" s="62"/>
    </row>
    <row r="474" spans="1:10" ht="21" customHeight="1">
      <c r="A474" s="1"/>
      <c r="B474" s="65">
        <v>46753</v>
      </c>
      <c r="C474" s="402">
        <v>1468</v>
      </c>
      <c r="D474" s="72" t="s">
        <v>118</v>
      </c>
      <c r="E474" s="368" t="s">
        <v>281</v>
      </c>
      <c r="F474" s="74">
        <v>2450</v>
      </c>
      <c r="G474" s="373" t="s">
        <v>295</v>
      </c>
      <c r="H474" s="74" t="s">
        <v>302</v>
      </c>
      <c r="I474" s="69"/>
      <c r="J474" s="62"/>
    </row>
    <row r="475" spans="1:10" ht="21" customHeight="1">
      <c r="A475" s="1"/>
      <c r="B475" s="65">
        <v>46753</v>
      </c>
      <c r="C475" s="402">
        <v>1469</v>
      </c>
      <c r="D475" s="72" t="s">
        <v>117</v>
      </c>
      <c r="E475" s="368" t="s">
        <v>281</v>
      </c>
      <c r="F475" s="74">
        <v>1750</v>
      </c>
      <c r="G475" s="373" t="s">
        <v>295</v>
      </c>
      <c r="H475" s="74" t="s">
        <v>300</v>
      </c>
      <c r="I475" s="69"/>
      <c r="J475" s="62"/>
    </row>
    <row r="476" spans="1:10" ht="21" customHeight="1">
      <c r="A476" s="1"/>
      <c r="B476" s="65">
        <v>46756</v>
      </c>
      <c r="C476" s="402">
        <v>1470</v>
      </c>
      <c r="D476" s="72" t="s">
        <v>107</v>
      </c>
      <c r="E476" s="368" t="s">
        <v>281</v>
      </c>
      <c r="F476" s="74">
        <v>2250</v>
      </c>
      <c r="G476" s="373" t="s">
        <v>295</v>
      </c>
      <c r="H476" s="74" t="s">
        <v>301</v>
      </c>
      <c r="I476" s="69"/>
      <c r="J476" s="62"/>
    </row>
    <row r="477" spans="1:10" ht="21" customHeight="1">
      <c r="A477" s="1"/>
      <c r="B477" s="65">
        <v>46761</v>
      </c>
      <c r="C477" s="402">
        <v>1471</v>
      </c>
      <c r="D477" s="72" t="s">
        <v>108</v>
      </c>
      <c r="E477" s="368" t="s">
        <v>281</v>
      </c>
      <c r="F477" s="74">
        <v>1850</v>
      </c>
      <c r="G477" s="373" t="s">
        <v>295</v>
      </c>
      <c r="H477" s="74" t="s">
        <v>299</v>
      </c>
      <c r="I477" s="69"/>
      <c r="J477" s="62"/>
    </row>
    <row r="478" spans="1:10" ht="21" customHeight="1">
      <c r="A478" s="1"/>
      <c r="B478" s="65">
        <v>46763</v>
      </c>
      <c r="C478" s="402">
        <v>1472</v>
      </c>
      <c r="D478" s="72" t="s">
        <v>109</v>
      </c>
      <c r="E478" s="368" t="s">
        <v>281</v>
      </c>
      <c r="F478" s="74">
        <v>2450</v>
      </c>
      <c r="G478" s="373" t="s">
        <v>295</v>
      </c>
      <c r="H478" s="74" t="s">
        <v>300</v>
      </c>
      <c r="I478" s="69"/>
      <c r="J478" s="62"/>
    </row>
    <row r="479" spans="1:10" ht="21" customHeight="1">
      <c r="A479" s="1"/>
      <c r="B479" s="65">
        <v>46765</v>
      </c>
      <c r="C479" s="402">
        <v>1473</v>
      </c>
      <c r="D479" s="72" t="s">
        <v>110</v>
      </c>
      <c r="E479" s="368" t="s">
        <v>281</v>
      </c>
      <c r="F479" s="74">
        <v>1550</v>
      </c>
      <c r="G479" s="373" t="s">
        <v>295</v>
      </c>
      <c r="H479" s="74" t="s">
        <v>301</v>
      </c>
      <c r="I479" s="69"/>
      <c r="J479" s="62"/>
    </row>
    <row r="480" spans="1:10" ht="21" customHeight="1">
      <c r="A480" s="1"/>
      <c r="B480" s="65">
        <v>46767</v>
      </c>
      <c r="C480" s="402">
        <v>1474</v>
      </c>
      <c r="D480" s="72" t="s">
        <v>111</v>
      </c>
      <c r="E480" s="368" t="s">
        <v>281</v>
      </c>
      <c r="F480" s="74">
        <v>1750</v>
      </c>
      <c r="G480" s="373" t="s">
        <v>295</v>
      </c>
      <c r="H480" s="74" t="s">
        <v>299</v>
      </c>
      <c r="I480" s="69"/>
      <c r="J480" s="62"/>
    </row>
    <row r="481" spans="1:10" ht="21" customHeight="1">
      <c r="A481" s="1"/>
      <c r="B481" s="65">
        <v>46769</v>
      </c>
      <c r="C481" s="402">
        <v>1475</v>
      </c>
      <c r="D481" s="72" t="s">
        <v>112</v>
      </c>
      <c r="E481" s="368" t="s">
        <v>281</v>
      </c>
      <c r="F481" s="74">
        <v>2850</v>
      </c>
      <c r="G481" s="373" t="s">
        <v>295</v>
      </c>
      <c r="H481" s="74" t="s">
        <v>302</v>
      </c>
      <c r="I481" s="69"/>
      <c r="J481" s="62"/>
    </row>
    <row r="482" spans="1:10" ht="21" customHeight="1">
      <c r="A482" s="1"/>
      <c r="B482" s="65">
        <v>46771</v>
      </c>
      <c r="C482" s="402">
        <v>1476</v>
      </c>
      <c r="D482" s="72" t="s">
        <v>113</v>
      </c>
      <c r="E482" s="368" t="s">
        <v>281</v>
      </c>
      <c r="F482" s="74">
        <v>2250</v>
      </c>
      <c r="G482" s="373" t="s">
        <v>295</v>
      </c>
      <c r="H482" s="74" t="s">
        <v>299</v>
      </c>
      <c r="I482" s="69"/>
      <c r="J482" s="62"/>
    </row>
    <row r="483" spans="1:10" ht="21" customHeight="1">
      <c r="A483" s="1"/>
      <c r="B483" s="65">
        <v>46773</v>
      </c>
      <c r="C483" s="402">
        <v>1477</v>
      </c>
      <c r="D483" s="72" t="s">
        <v>114</v>
      </c>
      <c r="E483" s="368" t="s">
        <v>281</v>
      </c>
      <c r="F483" s="74">
        <v>1850</v>
      </c>
      <c r="G483" s="373" t="s">
        <v>295</v>
      </c>
      <c r="H483" s="74" t="s">
        <v>301</v>
      </c>
      <c r="I483" s="69"/>
      <c r="J483" s="62"/>
    </row>
    <row r="484" spans="1:10" ht="21" customHeight="1">
      <c r="A484" s="1"/>
      <c r="B484" s="65">
        <v>46775</v>
      </c>
      <c r="C484" s="402">
        <v>1478</v>
      </c>
      <c r="D484" s="72" t="s">
        <v>115</v>
      </c>
      <c r="E484" s="368" t="s">
        <v>281</v>
      </c>
      <c r="F484" s="74">
        <v>2450</v>
      </c>
      <c r="G484" s="373" t="s">
        <v>295</v>
      </c>
      <c r="H484" s="74" t="s">
        <v>302</v>
      </c>
      <c r="I484" s="69"/>
      <c r="J484" s="62"/>
    </row>
    <row r="485" spans="1:10" ht="21" customHeight="1">
      <c r="A485" s="1"/>
      <c r="B485" s="65">
        <v>46777</v>
      </c>
      <c r="C485" s="402">
        <v>1479</v>
      </c>
      <c r="D485" s="72" t="s">
        <v>116</v>
      </c>
      <c r="E485" s="368" t="s">
        <v>281</v>
      </c>
      <c r="F485" s="74">
        <v>1550</v>
      </c>
      <c r="G485" s="373" t="s">
        <v>295</v>
      </c>
      <c r="H485" s="74" t="s">
        <v>300</v>
      </c>
      <c r="I485" s="69"/>
      <c r="J485" s="62"/>
    </row>
    <row r="486" spans="1:10" ht="21" customHeight="1">
      <c r="A486" s="1"/>
      <c r="B486" s="65">
        <v>46784</v>
      </c>
      <c r="C486" s="402">
        <v>1480</v>
      </c>
      <c r="D486" s="72" t="s">
        <v>115</v>
      </c>
      <c r="E486" s="368" t="s">
        <v>281</v>
      </c>
      <c r="F486" s="74">
        <v>2450</v>
      </c>
      <c r="G486" s="373" t="s">
        <v>295</v>
      </c>
      <c r="H486" s="74" t="s">
        <v>301</v>
      </c>
      <c r="I486" s="69"/>
      <c r="J486" s="62"/>
    </row>
    <row r="487" spans="1:10" ht="21" customHeight="1">
      <c r="A487" s="1"/>
      <c r="B487" s="65">
        <v>46784</v>
      </c>
      <c r="C487" s="402">
        <v>1481</v>
      </c>
      <c r="D487" s="72" t="s">
        <v>116</v>
      </c>
      <c r="E487" s="368" t="s">
        <v>281</v>
      </c>
      <c r="F487" s="74">
        <v>1550</v>
      </c>
      <c r="G487" s="373" t="s">
        <v>295</v>
      </c>
      <c r="H487" s="74" t="s">
        <v>299</v>
      </c>
      <c r="I487" s="69"/>
      <c r="J487" s="62"/>
    </row>
    <row r="488" spans="1:10" ht="21" customHeight="1">
      <c r="A488" s="1"/>
      <c r="B488" s="65">
        <v>46787</v>
      </c>
      <c r="C488" s="402">
        <v>1482</v>
      </c>
      <c r="D488" s="72" t="s">
        <v>111</v>
      </c>
      <c r="E488" s="368" t="s">
        <v>281</v>
      </c>
      <c r="F488" s="74">
        <v>1750</v>
      </c>
      <c r="G488" s="373" t="s">
        <v>295</v>
      </c>
      <c r="H488" s="74" t="s">
        <v>300</v>
      </c>
      <c r="I488" s="69"/>
      <c r="J488" s="62"/>
    </row>
    <row r="489" spans="1:10" ht="21" customHeight="1">
      <c r="A489" s="1"/>
      <c r="B489" s="65">
        <v>46790</v>
      </c>
      <c r="C489" s="402">
        <v>1483</v>
      </c>
      <c r="D489" s="72" t="s">
        <v>117</v>
      </c>
      <c r="E489" s="368" t="s">
        <v>281</v>
      </c>
      <c r="F489" s="74">
        <v>1750</v>
      </c>
      <c r="G489" s="373" t="s">
        <v>295</v>
      </c>
      <c r="H489" s="74" t="s">
        <v>301</v>
      </c>
      <c r="I489" s="69"/>
      <c r="J489" s="62"/>
    </row>
    <row r="490" spans="1:10" ht="21" customHeight="1">
      <c r="A490" s="1"/>
      <c r="B490" s="65">
        <v>46792</v>
      </c>
      <c r="C490" s="402">
        <v>1484</v>
      </c>
      <c r="D490" s="72" t="s">
        <v>118</v>
      </c>
      <c r="E490" s="368" t="s">
        <v>281</v>
      </c>
      <c r="F490" s="74">
        <v>2450</v>
      </c>
      <c r="G490" s="373" t="s">
        <v>295</v>
      </c>
      <c r="H490" s="74" t="s">
        <v>299</v>
      </c>
      <c r="I490" s="69"/>
      <c r="J490" s="62"/>
    </row>
    <row r="491" spans="1:10" ht="21" customHeight="1">
      <c r="A491" s="1"/>
      <c r="B491" s="65">
        <v>46792</v>
      </c>
      <c r="C491" s="402">
        <v>1485</v>
      </c>
      <c r="D491" s="72" t="s">
        <v>112</v>
      </c>
      <c r="E491" s="368" t="s">
        <v>281</v>
      </c>
      <c r="F491" s="74">
        <v>2850</v>
      </c>
      <c r="G491" s="373" t="s">
        <v>295</v>
      </c>
      <c r="H491" s="74" t="s">
        <v>302</v>
      </c>
      <c r="I491" s="69"/>
      <c r="J491" s="62"/>
    </row>
    <row r="492" spans="1:10" ht="21" customHeight="1">
      <c r="A492" s="1"/>
      <c r="B492" s="65">
        <v>46794</v>
      </c>
      <c r="C492" s="402">
        <v>1486</v>
      </c>
      <c r="D492" s="72" t="s">
        <v>107</v>
      </c>
      <c r="E492" s="368" t="s">
        <v>281</v>
      </c>
      <c r="F492" s="74">
        <v>2250</v>
      </c>
      <c r="G492" s="373" t="s">
        <v>295</v>
      </c>
      <c r="H492" s="74" t="s">
        <v>299</v>
      </c>
      <c r="I492" s="69"/>
      <c r="J492" s="62"/>
    </row>
    <row r="493" spans="1:10" ht="21" customHeight="1">
      <c r="A493" s="1"/>
      <c r="B493" s="65">
        <v>46796</v>
      </c>
      <c r="C493" s="402">
        <v>1487</v>
      </c>
      <c r="D493" s="72" t="s">
        <v>108</v>
      </c>
      <c r="E493" s="368" t="s">
        <v>281</v>
      </c>
      <c r="F493" s="74">
        <v>1850</v>
      </c>
      <c r="G493" s="373" t="s">
        <v>295</v>
      </c>
      <c r="H493" s="74" t="s">
        <v>301</v>
      </c>
      <c r="I493" s="69"/>
      <c r="J493" s="62"/>
    </row>
    <row r="494" spans="1:10" ht="21" customHeight="1">
      <c r="A494" s="1"/>
      <c r="B494" s="65">
        <v>46798</v>
      </c>
      <c r="C494" s="402">
        <v>1488</v>
      </c>
      <c r="D494" s="72" t="s">
        <v>109</v>
      </c>
      <c r="E494" s="368" t="s">
        <v>281</v>
      </c>
      <c r="F494" s="74">
        <v>2450</v>
      </c>
      <c r="G494" s="373" t="s">
        <v>295</v>
      </c>
      <c r="H494" s="74" t="s">
        <v>302</v>
      </c>
      <c r="I494" s="69"/>
      <c r="J494" s="62"/>
    </row>
    <row r="495" spans="1:10" ht="21" customHeight="1">
      <c r="A495" s="1"/>
      <c r="B495" s="65">
        <v>46800</v>
      </c>
      <c r="C495" s="402">
        <v>1489</v>
      </c>
      <c r="D495" s="72" t="s">
        <v>110</v>
      </c>
      <c r="E495" s="368" t="s">
        <v>281</v>
      </c>
      <c r="F495" s="74">
        <v>1550</v>
      </c>
      <c r="G495" s="373" t="s">
        <v>295</v>
      </c>
      <c r="H495" s="74" t="s">
        <v>300</v>
      </c>
      <c r="I495" s="69"/>
      <c r="J495" s="62"/>
    </row>
    <row r="496" spans="1:10" ht="21" customHeight="1">
      <c r="A496" s="1"/>
      <c r="B496" s="65">
        <v>46802</v>
      </c>
      <c r="C496" s="402">
        <v>1490</v>
      </c>
      <c r="D496" s="72" t="s">
        <v>114</v>
      </c>
      <c r="E496" s="368" t="s">
        <v>281</v>
      </c>
      <c r="F496" s="74">
        <v>1850</v>
      </c>
      <c r="G496" s="373" t="s">
        <v>295</v>
      </c>
      <c r="H496" s="74" t="s">
        <v>301</v>
      </c>
      <c r="I496" s="69"/>
      <c r="J496" s="62"/>
    </row>
    <row r="497" spans="1:10" ht="21" customHeight="1">
      <c r="A497" s="1"/>
      <c r="B497" s="65">
        <v>46806</v>
      </c>
      <c r="C497" s="402">
        <v>1491</v>
      </c>
      <c r="D497" s="72" t="s">
        <v>113</v>
      </c>
      <c r="E497" s="368" t="s">
        <v>281</v>
      </c>
      <c r="F497" s="74">
        <v>2250</v>
      </c>
      <c r="G497" s="373" t="s">
        <v>295</v>
      </c>
      <c r="H497" s="74" t="s">
        <v>299</v>
      </c>
      <c r="I497" s="69"/>
      <c r="J497" s="62"/>
    </row>
    <row r="498" spans="1:10" ht="21" customHeight="1">
      <c r="A498" s="1"/>
      <c r="B498" s="65">
        <v>46808</v>
      </c>
      <c r="C498" s="402">
        <v>1492</v>
      </c>
      <c r="D498" s="72" t="s">
        <v>114</v>
      </c>
      <c r="E498" s="368" t="s">
        <v>282</v>
      </c>
      <c r="F498" s="74">
        <v>50</v>
      </c>
      <c r="G498" s="373" t="s">
        <v>295</v>
      </c>
      <c r="H498" s="74" t="s">
        <v>300</v>
      </c>
      <c r="I498" s="69"/>
      <c r="J498" s="62"/>
    </row>
    <row r="499" spans="1:10" ht="21" customHeight="1">
      <c r="A499" s="1"/>
      <c r="B499" s="65">
        <v>46813</v>
      </c>
      <c r="C499" s="402">
        <v>1493</v>
      </c>
      <c r="D499" s="72" t="s">
        <v>114</v>
      </c>
      <c r="E499" s="368" t="s">
        <v>281</v>
      </c>
      <c r="F499" s="74">
        <v>1850</v>
      </c>
      <c r="G499" s="373" t="s">
        <v>295</v>
      </c>
      <c r="H499" s="74" t="s">
        <v>301</v>
      </c>
      <c r="I499" s="69"/>
      <c r="J499" s="62"/>
    </row>
    <row r="500" spans="1:10" ht="21" customHeight="1">
      <c r="A500" s="1"/>
      <c r="B500" s="65">
        <v>46813</v>
      </c>
      <c r="C500" s="402">
        <v>1494</v>
      </c>
      <c r="D500" s="72" t="s">
        <v>113</v>
      </c>
      <c r="E500" s="368" t="s">
        <v>281</v>
      </c>
      <c r="F500" s="74">
        <v>2250</v>
      </c>
      <c r="G500" s="373" t="s">
        <v>295</v>
      </c>
      <c r="H500" s="74" t="s">
        <v>299</v>
      </c>
      <c r="I500" s="69"/>
      <c r="J500" s="62"/>
    </row>
    <row r="501" spans="1:10" ht="21" customHeight="1">
      <c r="A501" s="1"/>
      <c r="B501" s="65">
        <v>46813</v>
      </c>
      <c r="C501" s="402">
        <v>1495</v>
      </c>
      <c r="D501" s="72" t="s">
        <v>107</v>
      </c>
      <c r="E501" s="368" t="s">
        <v>281</v>
      </c>
      <c r="F501" s="74">
        <v>2250</v>
      </c>
      <c r="G501" s="373" t="s">
        <v>295</v>
      </c>
      <c r="H501" s="74" t="s">
        <v>302</v>
      </c>
      <c r="I501" s="69"/>
      <c r="J501" s="62"/>
    </row>
    <row r="502" spans="1:10" ht="21" customHeight="1">
      <c r="A502" s="1"/>
      <c r="B502" s="65">
        <v>46816</v>
      </c>
      <c r="C502" s="402">
        <v>1496</v>
      </c>
      <c r="D502" s="72" t="s">
        <v>115</v>
      </c>
      <c r="E502" s="368" t="s">
        <v>281</v>
      </c>
      <c r="F502" s="74">
        <v>2450</v>
      </c>
      <c r="G502" s="373" t="s">
        <v>295</v>
      </c>
      <c r="H502" s="74" t="s">
        <v>299</v>
      </c>
      <c r="I502" s="69"/>
      <c r="J502" s="62"/>
    </row>
    <row r="503" spans="1:10" ht="21" customHeight="1">
      <c r="A503" s="1"/>
      <c r="B503" s="65">
        <v>46821</v>
      </c>
      <c r="C503" s="402">
        <v>1497</v>
      </c>
      <c r="D503" s="72" t="s">
        <v>116</v>
      </c>
      <c r="E503" s="368" t="s">
        <v>281</v>
      </c>
      <c r="F503" s="74">
        <v>1550</v>
      </c>
      <c r="G503" s="373" t="s">
        <v>295</v>
      </c>
      <c r="H503" s="74" t="s">
        <v>301</v>
      </c>
      <c r="I503" s="69"/>
      <c r="J503" s="62"/>
    </row>
    <row r="504" spans="1:10" ht="21" customHeight="1">
      <c r="A504" s="1"/>
      <c r="B504" s="65">
        <v>46823</v>
      </c>
      <c r="C504" s="402">
        <v>1498</v>
      </c>
      <c r="D504" s="72" t="s">
        <v>117</v>
      </c>
      <c r="E504" s="368" t="s">
        <v>281</v>
      </c>
      <c r="F504" s="74">
        <v>1750</v>
      </c>
      <c r="G504" s="373" t="s">
        <v>295</v>
      </c>
      <c r="H504" s="74" t="s">
        <v>302</v>
      </c>
      <c r="I504" s="69"/>
      <c r="J504" s="62"/>
    </row>
    <row r="505" spans="1:10" ht="21" customHeight="1">
      <c r="A505" s="1"/>
      <c r="B505" s="65">
        <v>46825</v>
      </c>
      <c r="C505" s="402">
        <v>1499</v>
      </c>
      <c r="D505" s="72" t="s">
        <v>118</v>
      </c>
      <c r="E505" s="368" t="s">
        <v>281</v>
      </c>
      <c r="F505" s="74">
        <v>2450</v>
      </c>
      <c r="G505" s="373" t="s">
        <v>295</v>
      </c>
      <c r="H505" s="74" t="s">
        <v>300</v>
      </c>
      <c r="I505" s="69"/>
      <c r="J505" s="62"/>
    </row>
    <row r="506" spans="1:10" ht="21" customHeight="1">
      <c r="A506" s="1"/>
      <c r="B506" s="65">
        <v>46829</v>
      </c>
      <c r="C506" s="402">
        <v>1500</v>
      </c>
      <c r="D506" s="72" t="s">
        <v>108</v>
      </c>
      <c r="E506" s="368" t="s">
        <v>281</v>
      </c>
      <c r="F506" s="74">
        <v>1850</v>
      </c>
      <c r="G506" s="373" t="s">
        <v>295</v>
      </c>
      <c r="H506" s="74" t="s">
        <v>301</v>
      </c>
      <c r="I506" s="69"/>
      <c r="J506" s="62"/>
    </row>
    <row r="507" spans="1:10" ht="21" customHeight="1">
      <c r="A507" s="1"/>
      <c r="B507" s="65">
        <v>46831</v>
      </c>
      <c r="C507" s="402">
        <v>1501</v>
      </c>
      <c r="D507" s="72" t="s">
        <v>109</v>
      </c>
      <c r="E507" s="368" t="s">
        <v>281</v>
      </c>
      <c r="F507" s="74">
        <v>2450</v>
      </c>
      <c r="G507" s="373" t="s">
        <v>295</v>
      </c>
      <c r="H507" s="74" t="s">
        <v>299</v>
      </c>
      <c r="I507" s="69"/>
      <c r="J507" s="62"/>
    </row>
    <row r="508" spans="1:10" ht="21" customHeight="1">
      <c r="A508" s="1"/>
      <c r="B508" s="65">
        <v>46833</v>
      </c>
      <c r="C508" s="402">
        <v>1502</v>
      </c>
      <c r="D508" s="72" t="s">
        <v>110</v>
      </c>
      <c r="E508" s="368" t="s">
        <v>281</v>
      </c>
      <c r="F508" s="74">
        <v>1550</v>
      </c>
      <c r="G508" s="373" t="s">
        <v>295</v>
      </c>
      <c r="H508" s="74" t="s">
        <v>300</v>
      </c>
      <c r="I508" s="69"/>
      <c r="J508" s="62"/>
    </row>
    <row r="509" spans="1:10" ht="21" customHeight="1">
      <c r="A509" s="1"/>
      <c r="B509" s="65">
        <v>46835</v>
      </c>
      <c r="C509" s="402">
        <v>1503</v>
      </c>
      <c r="D509" s="72" t="s">
        <v>111</v>
      </c>
      <c r="E509" s="368" t="s">
        <v>281</v>
      </c>
      <c r="F509" s="74">
        <v>1750</v>
      </c>
      <c r="G509" s="373" t="s">
        <v>295</v>
      </c>
      <c r="H509" s="74" t="s">
        <v>301</v>
      </c>
      <c r="I509" s="69"/>
      <c r="J509" s="62"/>
    </row>
    <row r="510" spans="1:10" ht="21" customHeight="1">
      <c r="A510" s="1"/>
      <c r="B510" s="65">
        <v>46837</v>
      </c>
      <c r="C510" s="402">
        <v>1504</v>
      </c>
      <c r="D510" s="72" t="s">
        <v>112</v>
      </c>
      <c r="E510" s="368" t="s">
        <v>281</v>
      </c>
      <c r="F510" s="74">
        <v>2850</v>
      </c>
      <c r="G510" s="373" t="s">
        <v>295</v>
      </c>
      <c r="H510" s="74" t="s">
        <v>299</v>
      </c>
      <c r="I510" s="69"/>
      <c r="J510" s="62"/>
    </row>
    <row r="511" spans="1:10" ht="21" customHeight="1">
      <c r="A511" s="1"/>
      <c r="B511" s="65">
        <v>46844</v>
      </c>
      <c r="C511" s="402">
        <v>1505</v>
      </c>
      <c r="D511" s="72" t="s">
        <v>112</v>
      </c>
      <c r="E511" s="368" t="s">
        <v>281</v>
      </c>
      <c r="F511" s="74">
        <v>2850</v>
      </c>
      <c r="G511" s="373" t="s">
        <v>295</v>
      </c>
      <c r="H511" s="74" t="s">
        <v>302</v>
      </c>
      <c r="I511" s="69"/>
      <c r="J511" s="62"/>
    </row>
    <row r="512" spans="1:10" ht="21" customHeight="1">
      <c r="A512" s="1"/>
      <c r="B512" s="65">
        <v>46844</v>
      </c>
      <c r="C512" s="402">
        <v>1506</v>
      </c>
      <c r="D512" s="72" t="s">
        <v>116</v>
      </c>
      <c r="E512" s="368" t="s">
        <v>281</v>
      </c>
      <c r="F512" s="74">
        <v>1550</v>
      </c>
      <c r="G512" s="373" t="s">
        <v>295</v>
      </c>
      <c r="H512" s="74" t="s">
        <v>299</v>
      </c>
      <c r="I512" s="69"/>
      <c r="J512" s="62"/>
    </row>
    <row r="513" spans="1:10" ht="21" customHeight="1">
      <c r="A513" s="1"/>
      <c r="B513" s="65">
        <v>46844</v>
      </c>
      <c r="C513" s="402">
        <v>1507</v>
      </c>
      <c r="D513" s="72" t="s">
        <v>111</v>
      </c>
      <c r="E513" s="368" t="s">
        <v>281</v>
      </c>
      <c r="F513" s="74">
        <v>1750</v>
      </c>
      <c r="G513" s="373" t="s">
        <v>295</v>
      </c>
      <c r="H513" s="74" t="s">
        <v>301</v>
      </c>
      <c r="I513" s="69"/>
      <c r="J513" s="62"/>
    </row>
    <row r="514" spans="1:10" ht="21" customHeight="1">
      <c r="A514" s="1"/>
      <c r="B514" s="65">
        <v>46847</v>
      </c>
      <c r="C514" s="402">
        <v>1508</v>
      </c>
      <c r="D514" s="72" t="s">
        <v>107</v>
      </c>
      <c r="E514" s="368" t="s">
        <v>281</v>
      </c>
      <c r="F514" s="74">
        <v>2250</v>
      </c>
      <c r="G514" s="373" t="s">
        <v>295</v>
      </c>
      <c r="H514" s="74" t="s">
        <v>302</v>
      </c>
      <c r="I514" s="69"/>
      <c r="J514" s="62"/>
    </row>
    <row r="515" spans="1:10" ht="21" customHeight="1">
      <c r="A515" s="1"/>
      <c r="B515" s="65">
        <v>46850</v>
      </c>
      <c r="C515" s="402">
        <v>1509</v>
      </c>
      <c r="D515" s="72" t="s">
        <v>113</v>
      </c>
      <c r="E515" s="368" t="s">
        <v>281</v>
      </c>
      <c r="F515" s="74">
        <v>2250</v>
      </c>
      <c r="G515" s="373" t="s">
        <v>295</v>
      </c>
      <c r="H515" s="74" t="s">
        <v>300</v>
      </c>
      <c r="I515" s="69"/>
      <c r="J515" s="62"/>
    </row>
    <row r="516" spans="1:10" ht="21" customHeight="1">
      <c r="A516" s="1"/>
      <c r="B516" s="65">
        <v>46852</v>
      </c>
      <c r="C516" s="402">
        <v>1510</v>
      </c>
      <c r="D516" s="72" t="s">
        <v>114</v>
      </c>
      <c r="E516" s="368" t="s">
        <v>281</v>
      </c>
      <c r="F516" s="74">
        <v>1850</v>
      </c>
      <c r="G516" s="373" t="s">
        <v>295</v>
      </c>
      <c r="H516" s="74" t="s">
        <v>301</v>
      </c>
      <c r="I516" s="69"/>
      <c r="J516" s="62"/>
    </row>
    <row r="517" spans="1:10" ht="21" customHeight="1">
      <c r="A517" s="1"/>
      <c r="B517" s="65">
        <v>46852</v>
      </c>
      <c r="C517" s="402">
        <v>1511</v>
      </c>
      <c r="D517" s="72" t="s">
        <v>108</v>
      </c>
      <c r="E517" s="368" t="s">
        <v>281</v>
      </c>
      <c r="F517" s="74">
        <v>1850</v>
      </c>
      <c r="G517" s="373" t="s">
        <v>295</v>
      </c>
      <c r="H517" s="74" t="s">
        <v>299</v>
      </c>
      <c r="I517" s="69"/>
      <c r="J517" s="62"/>
    </row>
    <row r="518" spans="1:10" ht="21" customHeight="1">
      <c r="A518" s="1"/>
      <c r="B518" s="65">
        <v>46854</v>
      </c>
      <c r="C518" s="402">
        <v>1512</v>
      </c>
      <c r="D518" s="72" t="s">
        <v>115</v>
      </c>
      <c r="E518" s="368" t="s">
        <v>281</v>
      </c>
      <c r="F518" s="74">
        <v>2450</v>
      </c>
      <c r="G518" s="373" t="s">
        <v>295</v>
      </c>
      <c r="H518" s="74" t="s">
        <v>300</v>
      </c>
      <c r="I518" s="69"/>
      <c r="J518" s="62"/>
    </row>
    <row r="519" spans="1:10" ht="21" customHeight="1">
      <c r="A519" s="1"/>
      <c r="B519" s="65">
        <v>46857</v>
      </c>
      <c r="C519" s="402">
        <v>1513</v>
      </c>
      <c r="D519" s="72" t="s">
        <v>109</v>
      </c>
      <c r="E519" s="368" t="s">
        <v>281</v>
      </c>
      <c r="F519" s="74">
        <v>2450</v>
      </c>
      <c r="G519" s="373" t="s">
        <v>295</v>
      </c>
      <c r="H519" s="74" t="s">
        <v>301</v>
      </c>
      <c r="I519" s="69"/>
      <c r="J519" s="62"/>
    </row>
    <row r="520" spans="1:10" ht="21" customHeight="1">
      <c r="A520" s="1"/>
      <c r="B520" s="65">
        <v>46858</v>
      </c>
      <c r="C520" s="402">
        <v>1514</v>
      </c>
      <c r="D520" s="72" t="s">
        <v>117</v>
      </c>
      <c r="E520" s="368" t="s">
        <v>281</v>
      </c>
      <c r="F520" s="74">
        <v>1750</v>
      </c>
      <c r="G520" s="373" t="s">
        <v>295</v>
      </c>
      <c r="H520" s="74" t="s">
        <v>299</v>
      </c>
      <c r="I520" s="69"/>
      <c r="J520" s="62"/>
    </row>
    <row r="521" spans="1:10" ht="21" customHeight="1">
      <c r="A521" s="1"/>
      <c r="B521" s="65">
        <v>46860</v>
      </c>
      <c r="C521" s="402">
        <v>1515</v>
      </c>
      <c r="D521" s="72" t="s">
        <v>118</v>
      </c>
      <c r="E521" s="368" t="s">
        <v>281</v>
      </c>
      <c r="F521" s="74">
        <v>2450</v>
      </c>
      <c r="G521" s="373" t="s">
        <v>295</v>
      </c>
      <c r="H521" s="74" t="s">
        <v>302</v>
      </c>
      <c r="I521" s="69"/>
      <c r="J521" s="62"/>
    </row>
    <row r="522" spans="1:10" ht="21" customHeight="1">
      <c r="A522" s="1"/>
      <c r="B522" s="65">
        <v>46862</v>
      </c>
      <c r="C522" s="402">
        <v>1516</v>
      </c>
      <c r="D522" s="72" t="s">
        <v>110</v>
      </c>
      <c r="E522" s="368" t="s">
        <v>281</v>
      </c>
      <c r="F522" s="74">
        <v>1550</v>
      </c>
      <c r="G522" s="373" t="s">
        <v>295</v>
      </c>
      <c r="H522" s="74" t="s">
        <v>299</v>
      </c>
      <c r="I522" s="69"/>
      <c r="J522" s="62"/>
    </row>
    <row r="523" spans="1:10" ht="21" customHeight="1">
      <c r="A523" s="1"/>
      <c r="B523" s="65">
        <v>46868</v>
      </c>
      <c r="C523" s="402">
        <v>1517</v>
      </c>
      <c r="D523" s="72" t="s">
        <v>110</v>
      </c>
      <c r="E523" s="368" t="s">
        <v>282</v>
      </c>
      <c r="F523" s="74">
        <v>50</v>
      </c>
      <c r="G523" s="373" t="s">
        <v>295</v>
      </c>
      <c r="H523" s="74" t="s">
        <v>301</v>
      </c>
      <c r="I523" s="69"/>
      <c r="J523" s="62"/>
    </row>
    <row r="524" spans="1:10" ht="21" customHeight="1">
      <c r="A524" s="1"/>
      <c r="B524" s="65">
        <v>46874</v>
      </c>
      <c r="C524" s="402">
        <v>1518</v>
      </c>
      <c r="D524" s="72" t="s">
        <v>110</v>
      </c>
      <c r="E524" s="368" t="s">
        <v>281</v>
      </c>
      <c r="F524" s="74">
        <v>1550</v>
      </c>
      <c r="G524" s="373" t="s">
        <v>295</v>
      </c>
      <c r="H524" s="74" t="s">
        <v>302</v>
      </c>
      <c r="I524" s="69"/>
      <c r="J524" s="62"/>
    </row>
    <row r="525" spans="1:10" ht="21" customHeight="1">
      <c r="A525" s="1"/>
      <c r="B525" s="65">
        <v>46874</v>
      </c>
      <c r="C525" s="402">
        <v>1519</v>
      </c>
      <c r="D525" s="72" t="s">
        <v>109</v>
      </c>
      <c r="E525" s="368" t="s">
        <v>281</v>
      </c>
      <c r="F525" s="74">
        <v>2450</v>
      </c>
      <c r="G525" s="373" t="s">
        <v>295</v>
      </c>
      <c r="H525" s="74" t="s">
        <v>300</v>
      </c>
      <c r="I525" s="69"/>
      <c r="J525" s="62"/>
    </row>
    <row r="526" spans="1:10" ht="21" customHeight="1">
      <c r="A526" s="1"/>
      <c r="B526" s="65">
        <v>46880</v>
      </c>
      <c r="C526" s="402">
        <v>1520</v>
      </c>
      <c r="D526" s="72" t="s">
        <v>111</v>
      </c>
      <c r="E526" s="368" t="s">
        <v>281</v>
      </c>
      <c r="F526" s="74">
        <v>1750</v>
      </c>
      <c r="G526" s="373" t="s">
        <v>295</v>
      </c>
      <c r="H526" s="74" t="s">
        <v>301</v>
      </c>
      <c r="I526" s="69"/>
      <c r="J526" s="62"/>
    </row>
    <row r="527" spans="1:10" ht="21" customHeight="1">
      <c r="A527" s="1"/>
      <c r="B527" s="65">
        <v>46882</v>
      </c>
      <c r="C527" s="402">
        <v>1521</v>
      </c>
      <c r="D527" s="72" t="s">
        <v>112</v>
      </c>
      <c r="E527" s="368" t="s">
        <v>281</v>
      </c>
      <c r="F527" s="74">
        <v>2850</v>
      </c>
      <c r="G527" s="373" t="s">
        <v>295</v>
      </c>
      <c r="H527" s="74" t="s">
        <v>299</v>
      </c>
      <c r="I527" s="69"/>
      <c r="J527" s="62"/>
    </row>
    <row r="528" spans="1:10" ht="21" customHeight="1">
      <c r="A528" s="1"/>
      <c r="B528" s="65">
        <v>46884</v>
      </c>
      <c r="C528" s="402">
        <v>1522</v>
      </c>
      <c r="D528" s="72" t="s">
        <v>113</v>
      </c>
      <c r="E528" s="368" t="s">
        <v>281</v>
      </c>
      <c r="F528" s="74">
        <v>2250</v>
      </c>
      <c r="G528" s="373" t="s">
        <v>295</v>
      </c>
      <c r="H528" s="74" t="s">
        <v>300</v>
      </c>
      <c r="I528" s="69"/>
      <c r="J528" s="62"/>
    </row>
    <row r="529" spans="1:10" ht="21" customHeight="1">
      <c r="A529" s="1"/>
      <c r="B529" s="65">
        <v>46886</v>
      </c>
      <c r="C529" s="402">
        <v>1523</v>
      </c>
      <c r="D529" s="72" t="s">
        <v>114</v>
      </c>
      <c r="E529" s="368" t="s">
        <v>281</v>
      </c>
      <c r="F529" s="74">
        <v>1850</v>
      </c>
      <c r="G529" s="373" t="s">
        <v>295</v>
      </c>
      <c r="H529" s="74" t="s">
        <v>301</v>
      </c>
      <c r="I529" s="69"/>
      <c r="J529" s="62"/>
    </row>
    <row r="530" spans="1:10" ht="21" customHeight="1">
      <c r="A530" s="1"/>
      <c r="B530" s="65">
        <v>46888</v>
      </c>
      <c r="C530" s="402">
        <v>1524</v>
      </c>
      <c r="D530" s="72" t="s">
        <v>115</v>
      </c>
      <c r="E530" s="368" t="s">
        <v>281</v>
      </c>
      <c r="F530" s="74">
        <v>2450</v>
      </c>
      <c r="G530" s="373" t="s">
        <v>295</v>
      </c>
      <c r="H530" s="74" t="s">
        <v>299</v>
      </c>
      <c r="I530" s="69"/>
      <c r="J530" s="62"/>
    </row>
    <row r="531" spans="1:10" ht="21" customHeight="1">
      <c r="A531" s="1"/>
      <c r="B531" s="65">
        <v>46890</v>
      </c>
      <c r="C531" s="402">
        <v>1525</v>
      </c>
      <c r="D531" s="72" t="s">
        <v>116</v>
      </c>
      <c r="E531" s="368" t="s">
        <v>281</v>
      </c>
      <c r="F531" s="74">
        <v>1550</v>
      </c>
      <c r="G531" s="373" t="s">
        <v>295</v>
      </c>
      <c r="H531" s="74" t="s">
        <v>302</v>
      </c>
      <c r="I531" s="69"/>
      <c r="J531" s="62"/>
    </row>
    <row r="532" spans="1:10" ht="21" customHeight="1">
      <c r="A532" s="1"/>
      <c r="B532" s="65">
        <v>46892</v>
      </c>
      <c r="C532" s="402">
        <v>1526</v>
      </c>
      <c r="D532" s="72" t="s">
        <v>117</v>
      </c>
      <c r="E532" s="368" t="s">
        <v>281</v>
      </c>
      <c r="F532" s="74">
        <v>1750</v>
      </c>
      <c r="G532" s="373" t="s">
        <v>295</v>
      </c>
      <c r="H532" s="74" t="s">
        <v>299</v>
      </c>
      <c r="I532" s="69"/>
      <c r="J532" s="62"/>
    </row>
    <row r="533" spans="1:10" ht="21" customHeight="1">
      <c r="A533" s="1"/>
      <c r="B533" s="65">
        <v>46894</v>
      </c>
      <c r="C533" s="402">
        <v>1527</v>
      </c>
      <c r="D533" s="72" t="s">
        <v>118</v>
      </c>
      <c r="E533" s="368" t="s">
        <v>281</v>
      </c>
      <c r="F533" s="74">
        <v>2450</v>
      </c>
      <c r="G533" s="373" t="s">
        <v>295</v>
      </c>
      <c r="H533" s="74" t="s">
        <v>301</v>
      </c>
      <c r="I533" s="69"/>
      <c r="J533" s="62"/>
    </row>
    <row r="534" spans="1:10" ht="21" customHeight="1">
      <c r="A534" s="1"/>
      <c r="B534" s="65">
        <v>46896</v>
      </c>
      <c r="C534" s="402">
        <v>1528</v>
      </c>
      <c r="D534" s="72" t="s">
        <v>107</v>
      </c>
      <c r="E534" s="368" t="s">
        <v>281</v>
      </c>
      <c r="F534" s="74">
        <v>2250</v>
      </c>
      <c r="G534" s="373" t="s">
        <v>295</v>
      </c>
      <c r="H534" s="74" t="s">
        <v>302</v>
      </c>
      <c r="I534" s="69"/>
      <c r="J534" s="62"/>
    </row>
    <row r="535" spans="1:10" ht="21" customHeight="1">
      <c r="A535" s="1"/>
      <c r="B535" s="65">
        <v>46898</v>
      </c>
      <c r="C535" s="402">
        <v>1529</v>
      </c>
      <c r="D535" s="72" t="s">
        <v>108</v>
      </c>
      <c r="E535" s="368" t="s">
        <v>281</v>
      </c>
      <c r="F535" s="74">
        <v>1850</v>
      </c>
      <c r="G535" s="373" t="s">
        <v>295</v>
      </c>
      <c r="H535" s="74" t="s">
        <v>300</v>
      </c>
      <c r="I535" s="69"/>
      <c r="J535" s="62"/>
    </row>
    <row r="536" spans="1:10" ht="21" customHeight="1">
      <c r="A536" s="1"/>
      <c r="B536" s="65">
        <v>46905</v>
      </c>
      <c r="C536" s="402">
        <v>1530</v>
      </c>
      <c r="D536" s="72" t="s">
        <v>108</v>
      </c>
      <c r="E536" s="368" t="s">
        <v>281</v>
      </c>
      <c r="F536" s="74">
        <v>1850</v>
      </c>
      <c r="G536" s="373" t="s">
        <v>295</v>
      </c>
      <c r="H536" s="74" t="s">
        <v>301</v>
      </c>
      <c r="I536" s="69"/>
      <c r="J536" s="62"/>
    </row>
    <row r="537" spans="1:10" ht="21" customHeight="1">
      <c r="A537" s="1"/>
      <c r="B537" s="65">
        <v>46905</v>
      </c>
      <c r="C537" s="402">
        <v>1531</v>
      </c>
      <c r="D537" s="72" t="s">
        <v>107</v>
      </c>
      <c r="E537" s="368" t="s">
        <v>281</v>
      </c>
      <c r="F537" s="74">
        <v>2250</v>
      </c>
      <c r="G537" s="373" t="s">
        <v>295</v>
      </c>
      <c r="H537" s="74" t="s">
        <v>299</v>
      </c>
      <c r="I537" s="69"/>
      <c r="J537" s="62"/>
    </row>
    <row r="538" spans="1:10" ht="21" customHeight="1">
      <c r="A538" s="1"/>
      <c r="B538" s="65">
        <v>46908</v>
      </c>
      <c r="C538" s="402">
        <v>1532</v>
      </c>
      <c r="D538" s="72" t="s">
        <v>115</v>
      </c>
      <c r="E538" s="368" t="s">
        <v>281</v>
      </c>
      <c r="F538" s="74">
        <v>2450</v>
      </c>
      <c r="G538" s="373" t="s">
        <v>295</v>
      </c>
      <c r="H538" s="74" t="s">
        <v>300</v>
      </c>
      <c r="I538" s="69"/>
      <c r="J538" s="62"/>
    </row>
    <row r="539" spans="1:10" ht="21" customHeight="1">
      <c r="A539" s="1"/>
      <c r="B539" s="65">
        <v>46911</v>
      </c>
      <c r="C539" s="402">
        <v>1533</v>
      </c>
      <c r="D539" s="72" t="s">
        <v>109</v>
      </c>
      <c r="E539" s="368" t="s">
        <v>281</v>
      </c>
      <c r="F539" s="74">
        <v>2450</v>
      </c>
      <c r="G539" s="373" t="s">
        <v>295</v>
      </c>
      <c r="H539" s="74" t="s">
        <v>301</v>
      </c>
      <c r="I539" s="69"/>
      <c r="J539" s="62"/>
    </row>
    <row r="540" spans="1:10" ht="21" customHeight="1">
      <c r="A540" s="1"/>
      <c r="B540" s="65">
        <v>46913</v>
      </c>
      <c r="C540" s="402">
        <v>1534</v>
      </c>
      <c r="D540" s="72" t="s">
        <v>110</v>
      </c>
      <c r="E540" s="368" t="s">
        <v>281</v>
      </c>
      <c r="F540" s="74">
        <v>1550</v>
      </c>
      <c r="G540" s="373" t="s">
        <v>295</v>
      </c>
      <c r="H540" s="74" t="s">
        <v>299</v>
      </c>
      <c r="I540" s="69"/>
      <c r="J540" s="62"/>
    </row>
    <row r="541" spans="1:10" ht="21" customHeight="1">
      <c r="A541" s="1"/>
      <c r="B541" s="65">
        <v>46913</v>
      </c>
      <c r="C541" s="402">
        <v>1535</v>
      </c>
      <c r="D541" s="72" t="s">
        <v>116</v>
      </c>
      <c r="E541" s="368" t="s">
        <v>281</v>
      </c>
      <c r="F541" s="74">
        <v>1550</v>
      </c>
      <c r="G541" s="373" t="s">
        <v>295</v>
      </c>
      <c r="H541" s="74" t="s">
        <v>302</v>
      </c>
      <c r="I541" s="69"/>
      <c r="J541" s="62"/>
    </row>
    <row r="542" spans="1:10" ht="21" customHeight="1">
      <c r="A542" s="1"/>
      <c r="B542" s="65">
        <v>46915</v>
      </c>
      <c r="C542" s="402">
        <v>1536</v>
      </c>
      <c r="D542" s="72" t="s">
        <v>111</v>
      </c>
      <c r="E542" s="368" t="s">
        <v>281</v>
      </c>
      <c r="F542" s="74">
        <v>1750</v>
      </c>
      <c r="G542" s="373" t="s">
        <v>295</v>
      </c>
      <c r="H542" s="74" t="s">
        <v>299</v>
      </c>
      <c r="I542" s="69"/>
      <c r="J542" s="62"/>
    </row>
    <row r="543" spans="1:10" ht="21" customHeight="1">
      <c r="A543" s="1"/>
      <c r="B543" s="65">
        <v>46917</v>
      </c>
      <c r="C543" s="402">
        <v>1537</v>
      </c>
      <c r="D543" s="72" t="s">
        <v>112</v>
      </c>
      <c r="E543" s="368" t="s">
        <v>281</v>
      </c>
      <c r="F543" s="74">
        <v>2850</v>
      </c>
      <c r="G543" s="373" t="s">
        <v>295</v>
      </c>
      <c r="H543" s="74" t="s">
        <v>301</v>
      </c>
      <c r="I543" s="69"/>
      <c r="J543" s="62"/>
    </row>
    <row r="544" spans="1:10" ht="21" customHeight="1">
      <c r="A544" s="1"/>
      <c r="B544" s="65">
        <v>46918</v>
      </c>
      <c r="C544" s="402">
        <v>1538</v>
      </c>
      <c r="D544" s="72" t="s">
        <v>117</v>
      </c>
      <c r="E544" s="368" t="s">
        <v>281</v>
      </c>
      <c r="F544" s="74">
        <v>1750</v>
      </c>
      <c r="G544" s="373" t="s">
        <v>295</v>
      </c>
      <c r="H544" s="74" t="s">
        <v>302</v>
      </c>
      <c r="I544" s="69"/>
      <c r="J544" s="62"/>
    </row>
    <row r="545" spans="1:10" ht="21" customHeight="1">
      <c r="A545" s="1"/>
      <c r="B545" s="65">
        <v>46919</v>
      </c>
      <c r="C545" s="402">
        <v>1539</v>
      </c>
      <c r="D545" s="72" t="s">
        <v>113</v>
      </c>
      <c r="E545" s="368" t="s">
        <v>281</v>
      </c>
      <c r="F545" s="74">
        <v>2250</v>
      </c>
      <c r="G545" s="373" t="s">
        <v>295</v>
      </c>
      <c r="H545" s="74" t="s">
        <v>300</v>
      </c>
      <c r="I545" s="69"/>
      <c r="J545" s="62"/>
    </row>
    <row r="546" spans="1:10" ht="21" customHeight="1">
      <c r="A546" s="1"/>
      <c r="B546" s="65">
        <v>46921</v>
      </c>
      <c r="C546" s="402">
        <v>1540</v>
      </c>
      <c r="D546" s="72" t="s">
        <v>114</v>
      </c>
      <c r="E546" s="368" t="s">
        <v>281</v>
      </c>
      <c r="F546" s="74">
        <v>1850</v>
      </c>
      <c r="G546" s="373" t="s">
        <v>295</v>
      </c>
      <c r="H546" s="74" t="s">
        <v>301</v>
      </c>
      <c r="I546" s="69"/>
      <c r="J546" s="62"/>
    </row>
    <row r="547" spans="1:10" ht="21" customHeight="1">
      <c r="A547" s="1"/>
      <c r="B547" s="65">
        <v>46927</v>
      </c>
      <c r="C547" s="402">
        <v>1541</v>
      </c>
      <c r="D547" s="72" t="s">
        <v>117</v>
      </c>
      <c r="E547" s="368" t="s">
        <v>282</v>
      </c>
      <c r="F547" s="74">
        <v>50</v>
      </c>
      <c r="G547" s="373" t="s">
        <v>295</v>
      </c>
      <c r="H547" s="74" t="s">
        <v>299</v>
      </c>
      <c r="I547" s="69"/>
      <c r="J547" s="62"/>
    </row>
    <row r="548" spans="1:10" ht="21" customHeight="1">
      <c r="A548" s="1"/>
      <c r="B548" s="65">
        <v>46929</v>
      </c>
      <c r="C548" s="402">
        <v>1542</v>
      </c>
      <c r="D548" s="72" t="s">
        <v>118</v>
      </c>
      <c r="E548" s="368" t="s">
        <v>281</v>
      </c>
      <c r="F548" s="74">
        <v>2450</v>
      </c>
      <c r="G548" s="373" t="s">
        <v>295</v>
      </c>
      <c r="H548" s="74" t="s">
        <v>300</v>
      </c>
      <c r="I548" s="69"/>
      <c r="J548" s="62"/>
    </row>
    <row r="549" spans="1:10" ht="21" customHeight="1">
      <c r="A549" s="1"/>
      <c r="B549" s="65">
        <v>46935</v>
      </c>
      <c r="C549" s="402">
        <v>1543</v>
      </c>
      <c r="D549" s="72" t="s">
        <v>118</v>
      </c>
      <c r="E549" s="368" t="s">
        <v>281</v>
      </c>
      <c r="F549" s="74">
        <v>2450</v>
      </c>
      <c r="G549" s="373" t="s">
        <v>295</v>
      </c>
      <c r="H549" s="74" t="s">
        <v>301</v>
      </c>
      <c r="I549" s="69"/>
      <c r="J549" s="62"/>
    </row>
    <row r="550" spans="1:10" ht="21" customHeight="1">
      <c r="A550" s="1"/>
      <c r="B550" s="65">
        <v>46935</v>
      </c>
      <c r="C550" s="402">
        <v>1544</v>
      </c>
      <c r="D550" s="72" t="s">
        <v>114</v>
      </c>
      <c r="E550" s="368" t="s">
        <v>281</v>
      </c>
      <c r="F550" s="74">
        <v>1850</v>
      </c>
      <c r="G550" s="373" t="s">
        <v>295</v>
      </c>
      <c r="H550" s="74" t="s">
        <v>299</v>
      </c>
      <c r="I550" s="69"/>
      <c r="J550" s="62"/>
    </row>
    <row r="551" spans="1:10" ht="21" customHeight="1">
      <c r="A551" s="1"/>
      <c r="B551" s="65">
        <v>46935</v>
      </c>
      <c r="C551" s="402">
        <v>1545</v>
      </c>
      <c r="D551" s="72" t="s">
        <v>117</v>
      </c>
      <c r="E551" s="368" t="s">
        <v>281</v>
      </c>
      <c r="F551" s="74">
        <v>1750</v>
      </c>
      <c r="G551" s="373" t="s">
        <v>295</v>
      </c>
      <c r="H551" s="74" t="s">
        <v>302</v>
      </c>
      <c r="I551" s="69"/>
      <c r="J551" s="62"/>
    </row>
    <row r="552" spans="1:10" ht="21" customHeight="1">
      <c r="A552" s="1"/>
      <c r="B552" s="65">
        <v>46938</v>
      </c>
      <c r="C552" s="402">
        <v>1546</v>
      </c>
      <c r="D552" s="72" t="s">
        <v>107</v>
      </c>
      <c r="E552" s="368" t="s">
        <v>281</v>
      </c>
      <c r="F552" s="74">
        <v>2250</v>
      </c>
      <c r="G552" s="373" t="s">
        <v>295</v>
      </c>
      <c r="H552" s="74" t="s">
        <v>299</v>
      </c>
      <c r="I552" s="69"/>
      <c r="J552" s="62"/>
    </row>
    <row r="553" spans="1:10" ht="21" customHeight="1">
      <c r="A553" s="1"/>
      <c r="B553" s="65">
        <v>46943</v>
      </c>
      <c r="C553" s="402">
        <v>1547</v>
      </c>
      <c r="D553" s="72" t="s">
        <v>108</v>
      </c>
      <c r="E553" s="368" t="s">
        <v>281</v>
      </c>
      <c r="F553" s="74">
        <v>1850</v>
      </c>
      <c r="G553" s="373" t="s">
        <v>295</v>
      </c>
      <c r="H553" s="74" t="s">
        <v>301</v>
      </c>
      <c r="I553" s="69"/>
      <c r="J553" s="62"/>
    </row>
    <row r="554" spans="1:10" ht="21" customHeight="1">
      <c r="A554" s="1"/>
      <c r="B554" s="65">
        <v>46945</v>
      </c>
      <c r="C554" s="402">
        <v>1548</v>
      </c>
      <c r="D554" s="72" t="s">
        <v>109</v>
      </c>
      <c r="E554" s="368" t="s">
        <v>281</v>
      </c>
      <c r="F554" s="74">
        <v>2450</v>
      </c>
      <c r="G554" s="373" t="s">
        <v>295</v>
      </c>
      <c r="H554" s="74" t="s">
        <v>302</v>
      </c>
      <c r="I554" s="69"/>
      <c r="J554" s="62"/>
    </row>
    <row r="555" spans="1:10" ht="21" customHeight="1">
      <c r="A555" s="1"/>
      <c r="B555" s="65">
        <v>46947</v>
      </c>
      <c r="C555" s="402">
        <v>1549</v>
      </c>
      <c r="D555" s="72" t="s">
        <v>110</v>
      </c>
      <c r="E555" s="368" t="s">
        <v>281</v>
      </c>
      <c r="F555" s="74">
        <v>1550</v>
      </c>
      <c r="G555" s="373" t="s">
        <v>295</v>
      </c>
      <c r="H555" s="74" t="s">
        <v>300</v>
      </c>
      <c r="I555" s="69"/>
      <c r="J555" s="62"/>
    </row>
    <row r="556" spans="1:10" ht="21" customHeight="1">
      <c r="A556" s="1"/>
      <c r="B556" s="65">
        <v>46949</v>
      </c>
      <c r="C556" s="402">
        <v>1550</v>
      </c>
      <c r="D556" s="72" t="s">
        <v>111</v>
      </c>
      <c r="E556" s="368" t="s">
        <v>281</v>
      </c>
      <c r="F556" s="74">
        <v>1750</v>
      </c>
      <c r="G556" s="373" t="s">
        <v>295</v>
      </c>
      <c r="H556" s="74" t="s">
        <v>301</v>
      </c>
      <c r="I556" s="69"/>
      <c r="J556" s="62"/>
    </row>
    <row r="557" spans="1:10" ht="21" customHeight="1">
      <c r="A557" s="1"/>
      <c r="B557" s="65">
        <v>46951</v>
      </c>
      <c r="C557" s="402">
        <v>1551</v>
      </c>
      <c r="D557" s="72" t="s">
        <v>112</v>
      </c>
      <c r="E557" s="368" t="s">
        <v>281</v>
      </c>
      <c r="F557" s="74">
        <v>2850</v>
      </c>
      <c r="G557" s="373" t="s">
        <v>295</v>
      </c>
      <c r="H557" s="74" t="s">
        <v>299</v>
      </c>
      <c r="I557" s="69"/>
      <c r="J557" s="62"/>
    </row>
    <row r="558" spans="1:10" ht="21" customHeight="1">
      <c r="A558" s="1"/>
      <c r="B558" s="65">
        <v>46953</v>
      </c>
      <c r="C558" s="402">
        <v>1552</v>
      </c>
      <c r="D558" s="72" t="s">
        <v>113</v>
      </c>
      <c r="E558" s="368" t="s">
        <v>281</v>
      </c>
      <c r="F558" s="74">
        <v>2250</v>
      </c>
      <c r="G558" s="373" t="s">
        <v>295</v>
      </c>
      <c r="H558" s="74" t="s">
        <v>300</v>
      </c>
      <c r="I558" s="69"/>
      <c r="J558" s="62"/>
    </row>
    <row r="559" spans="1:10" ht="21" customHeight="1">
      <c r="A559" s="1"/>
      <c r="B559" s="65">
        <v>46957</v>
      </c>
      <c r="C559" s="402">
        <v>1553</v>
      </c>
      <c r="D559" s="72" t="s">
        <v>115</v>
      </c>
      <c r="E559" s="368" t="s">
        <v>281</v>
      </c>
      <c r="F559" s="74">
        <v>2450</v>
      </c>
      <c r="G559" s="373" t="s">
        <v>295</v>
      </c>
      <c r="H559" s="74" t="s">
        <v>301</v>
      </c>
      <c r="I559" s="69"/>
      <c r="J559" s="62"/>
    </row>
    <row r="560" spans="1:10" ht="21" customHeight="1">
      <c r="A560" s="1"/>
      <c r="B560" s="65">
        <v>46959</v>
      </c>
      <c r="C560" s="402">
        <v>1554</v>
      </c>
      <c r="D560" s="72" t="s">
        <v>116</v>
      </c>
      <c r="E560" s="368" t="s">
        <v>281</v>
      </c>
      <c r="F560" s="74">
        <v>1550</v>
      </c>
      <c r="G560" s="373" t="s">
        <v>295</v>
      </c>
      <c r="H560" s="74" t="s">
        <v>299</v>
      </c>
      <c r="I560" s="69"/>
      <c r="J560" s="62"/>
    </row>
    <row r="561" spans="1:10" ht="21" customHeight="1">
      <c r="A561" s="1"/>
      <c r="B561" s="65">
        <v>46966</v>
      </c>
      <c r="C561" s="402">
        <v>1555</v>
      </c>
      <c r="D561" s="72" t="s">
        <v>115</v>
      </c>
      <c r="E561" s="368" t="s">
        <v>281</v>
      </c>
      <c r="F561" s="74">
        <v>2450</v>
      </c>
      <c r="G561" s="373" t="s">
        <v>295</v>
      </c>
      <c r="H561" s="74" t="s">
        <v>302</v>
      </c>
      <c r="I561" s="69"/>
      <c r="J561" s="62"/>
    </row>
    <row r="562" spans="1:10" ht="21" customHeight="1">
      <c r="A562" s="1"/>
      <c r="B562" s="65">
        <v>46966</v>
      </c>
      <c r="C562" s="402">
        <v>1556</v>
      </c>
      <c r="D562" s="72" t="s">
        <v>116</v>
      </c>
      <c r="E562" s="368" t="s">
        <v>281</v>
      </c>
      <c r="F562" s="74">
        <v>1550</v>
      </c>
      <c r="G562" s="373" t="s">
        <v>295</v>
      </c>
      <c r="H562" s="74" t="s">
        <v>299</v>
      </c>
      <c r="I562" s="69"/>
      <c r="J562" s="62"/>
    </row>
    <row r="563" spans="1:10" ht="21" customHeight="1">
      <c r="A563" s="1"/>
      <c r="B563" s="65">
        <v>46969</v>
      </c>
      <c r="C563" s="402">
        <v>1557</v>
      </c>
      <c r="D563" s="72" t="s">
        <v>111</v>
      </c>
      <c r="E563" s="368" t="s">
        <v>281</v>
      </c>
      <c r="F563" s="74">
        <v>1750</v>
      </c>
      <c r="G563" s="373" t="s">
        <v>295</v>
      </c>
      <c r="H563" s="74" t="s">
        <v>301</v>
      </c>
      <c r="I563" s="69"/>
      <c r="J563" s="62"/>
    </row>
    <row r="564" spans="1:10" ht="21" customHeight="1">
      <c r="A564" s="1"/>
      <c r="B564" s="65">
        <v>46972</v>
      </c>
      <c r="C564" s="402">
        <v>1558</v>
      </c>
      <c r="D564" s="72" t="s">
        <v>117</v>
      </c>
      <c r="E564" s="368" t="s">
        <v>281</v>
      </c>
      <c r="F564" s="74">
        <v>1750</v>
      </c>
      <c r="G564" s="373" t="s">
        <v>295</v>
      </c>
      <c r="H564" s="74" t="s">
        <v>302</v>
      </c>
      <c r="I564" s="69"/>
      <c r="J564" s="62"/>
    </row>
    <row r="565" spans="1:10" ht="21" customHeight="1">
      <c r="A565" s="1"/>
      <c r="B565" s="65">
        <v>46974</v>
      </c>
      <c r="C565" s="402">
        <v>1559</v>
      </c>
      <c r="D565" s="72" t="s">
        <v>118</v>
      </c>
      <c r="E565" s="368" t="s">
        <v>281</v>
      </c>
      <c r="F565" s="74">
        <v>2450</v>
      </c>
      <c r="G565" s="373" t="s">
        <v>295</v>
      </c>
      <c r="H565" s="74" t="s">
        <v>300</v>
      </c>
      <c r="I565" s="69"/>
      <c r="J565" s="62"/>
    </row>
    <row r="566" spans="1:10" ht="21" customHeight="1">
      <c r="A566" s="1"/>
      <c r="B566" s="65">
        <v>46974</v>
      </c>
      <c r="C566" s="402">
        <v>1560</v>
      </c>
      <c r="D566" s="72" t="s">
        <v>112</v>
      </c>
      <c r="E566" s="368" t="s">
        <v>281</v>
      </c>
      <c r="F566" s="74">
        <v>2850</v>
      </c>
      <c r="G566" s="373" t="s">
        <v>295</v>
      </c>
      <c r="H566" s="74" t="s">
        <v>301</v>
      </c>
      <c r="I566" s="69"/>
      <c r="J566" s="62"/>
    </row>
    <row r="567" spans="1:10" ht="21" customHeight="1">
      <c r="A567" s="1"/>
      <c r="B567" s="65">
        <v>46976</v>
      </c>
      <c r="C567" s="402">
        <v>1561</v>
      </c>
      <c r="D567" s="72" t="s">
        <v>107</v>
      </c>
      <c r="E567" s="368" t="s">
        <v>281</v>
      </c>
      <c r="F567" s="74">
        <v>2250</v>
      </c>
      <c r="G567" s="373" t="s">
        <v>295</v>
      </c>
      <c r="H567" s="74" t="s">
        <v>299</v>
      </c>
      <c r="I567" s="69"/>
      <c r="J567" s="62"/>
    </row>
    <row r="568" spans="1:10" ht="21" customHeight="1">
      <c r="A568" s="1"/>
      <c r="B568" s="65">
        <v>46978</v>
      </c>
      <c r="C568" s="402">
        <v>1562</v>
      </c>
      <c r="D568" s="72" t="s">
        <v>108</v>
      </c>
      <c r="E568" s="368" t="s">
        <v>281</v>
      </c>
      <c r="F568" s="74">
        <v>1850</v>
      </c>
      <c r="G568" s="373" t="s">
        <v>295</v>
      </c>
      <c r="H568" s="74" t="s">
        <v>300</v>
      </c>
      <c r="I568" s="69"/>
      <c r="J568" s="62"/>
    </row>
    <row r="569" spans="1:10" ht="21" customHeight="1">
      <c r="A569" s="1"/>
      <c r="B569" s="65">
        <v>46979</v>
      </c>
      <c r="C569" s="402">
        <v>1563</v>
      </c>
      <c r="D569" s="72" t="s">
        <v>113</v>
      </c>
      <c r="E569" s="368" t="s">
        <v>281</v>
      </c>
      <c r="F569" s="74">
        <v>2250</v>
      </c>
      <c r="G569" s="373" t="s">
        <v>295</v>
      </c>
      <c r="H569" s="74" t="s">
        <v>301</v>
      </c>
      <c r="I569" s="69"/>
      <c r="J569" s="62"/>
    </row>
    <row r="570" spans="1:10" ht="21" customHeight="1">
      <c r="A570" s="1"/>
      <c r="B570" s="65">
        <v>46980</v>
      </c>
      <c r="C570" s="402">
        <v>1564</v>
      </c>
      <c r="D570" s="72" t="s">
        <v>109</v>
      </c>
      <c r="E570" s="368" t="s">
        <v>281</v>
      </c>
      <c r="F570" s="74">
        <v>2450</v>
      </c>
      <c r="G570" s="373" t="s">
        <v>295</v>
      </c>
      <c r="H570" s="74" t="s">
        <v>299</v>
      </c>
      <c r="I570" s="69"/>
      <c r="J570" s="62"/>
    </row>
    <row r="571" spans="1:10" ht="21" customHeight="1">
      <c r="A571" s="1"/>
      <c r="B571" s="65">
        <v>46982</v>
      </c>
      <c r="C571" s="402">
        <v>1565</v>
      </c>
      <c r="D571" s="72" t="s">
        <v>110</v>
      </c>
      <c r="E571" s="368" t="s">
        <v>281</v>
      </c>
      <c r="F571" s="74">
        <v>1550</v>
      </c>
      <c r="G571" s="373" t="s">
        <v>295</v>
      </c>
      <c r="H571" s="74" t="s">
        <v>302</v>
      </c>
      <c r="I571" s="69"/>
      <c r="J571" s="62"/>
    </row>
    <row r="572" spans="1:10" ht="21" customHeight="1">
      <c r="A572" s="1"/>
      <c r="B572" s="65">
        <v>46984</v>
      </c>
      <c r="C572" s="402">
        <v>1566</v>
      </c>
      <c r="D572" s="72" t="s">
        <v>114</v>
      </c>
      <c r="E572" s="368" t="s">
        <v>281</v>
      </c>
      <c r="F572" s="74">
        <v>1850</v>
      </c>
      <c r="G572" s="373" t="s">
        <v>295</v>
      </c>
      <c r="H572" s="74" t="s">
        <v>299</v>
      </c>
      <c r="I572" s="69"/>
      <c r="J572" s="62"/>
    </row>
    <row r="573" spans="1:10" ht="21" customHeight="1">
      <c r="A573" s="1"/>
      <c r="B573" s="65">
        <v>46990</v>
      </c>
      <c r="C573" s="402">
        <v>1567</v>
      </c>
      <c r="D573" s="72" t="s">
        <v>114</v>
      </c>
      <c r="E573" s="368" t="s">
        <v>282</v>
      </c>
      <c r="F573" s="74">
        <v>50</v>
      </c>
      <c r="G573" s="373" t="s">
        <v>295</v>
      </c>
      <c r="H573" s="74" t="s">
        <v>301</v>
      </c>
      <c r="I573" s="69"/>
      <c r="J573" s="62"/>
    </row>
    <row r="574" spans="1:10" ht="21" customHeight="1">
      <c r="A574" s="1"/>
      <c r="B574" s="65">
        <v>46997</v>
      </c>
      <c r="C574" s="402">
        <v>1568</v>
      </c>
      <c r="D574" s="72" t="s">
        <v>114</v>
      </c>
      <c r="E574" s="368" t="s">
        <v>281</v>
      </c>
      <c r="F574" s="74">
        <v>1850</v>
      </c>
      <c r="G574" s="373" t="s">
        <v>295</v>
      </c>
      <c r="H574" s="74" t="s">
        <v>302</v>
      </c>
      <c r="I574" s="69"/>
      <c r="J574" s="62"/>
    </row>
    <row r="575" spans="1:10" ht="21" customHeight="1">
      <c r="A575" s="1"/>
      <c r="B575" s="65">
        <v>46997</v>
      </c>
      <c r="C575" s="402">
        <v>1569</v>
      </c>
      <c r="D575" s="72" t="s">
        <v>113</v>
      </c>
      <c r="E575" s="368" t="s">
        <v>281</v>
      </c>
      <c r="F575" s="74">
        <v>2250</v>
      </c>
      <c r="G575" s="373" t="s">
        <v>295</v>
      </c>
      <c r="H575" s="74" t="s">
        <v>300</v>
      </c>
      <c r="I575" s="69"/>
      <c r="J575" s="62"/>
    </row>
    <row r="576" spans="1:10" ht="21" customHeight="1">
      <c r="A576" s="1"/>
      <c r="B576" s="65">
        <v>47000</v>
      </c>
      <c r="C576" s="402">
        <v>1570</v>
      </c>
      <c r="D576" s="72" t="s">
        <v>115</v>
      </c>
      <c r="E576" s="368" t="s">
        <v>281</v>
      </c>
      <c r="F576" s="74">
        <v>2450</v>
      </c>
      <c r="G576" s="373" t="s">
        <v>295</v>
      </c>
      <c r="H576" s="74" t="s">
        <v>301</v>
      </c>
      <c r="I576" s="69"/>
      <c r="J576" s="62"/>
    </row>
    <row r="577" spans="1:10" ht="21" customHeight="1">
      <c r="A577" s="1"/>
      <c r="B577" s="65">
        <v>47005</v>
      </c>
      <c r="C577" s="402">
        <v>1571</v>
      </c>
      <c r="D577" s="72" t="s">
        <v>116</v>
      </c>
      <c r="E577" s="368" t="s">
        <v>281</v>
      </c>
      <c r="F577" s="74">
        <v>1550</v>
      </c>
      <c r="G577" s="373" t="s">
        <v>295</v>
      </c>
      <c r="H577" s="74" t="s">
        <v>299</v>
      </c>
      <c r="I577" s="69"/>
      <c r="J577" s="62"/>
    </row>
    <row r="578" spans="1:10" ht="21" customHeight="1">
      <c r="A578" s="1"/>
      <c r="B578" s="65">
        <v>47007</v>
      </c>
      <c r="C578" s="402">
        <v>1572</v>
      </c>
      <c r="D578" s="72" t="s">
        <v>117</v>
      </c>
      <c r="E578" s="368" t="s">
        <v>281</v>
      </c>
      <c r="F578" s="74">
        <v>1750</v>
      </c>
      <c r="G578" s="373" t="s">
        <v>295</v>
      </c>
      <c r="H578" s="74" t="s">
        <v>300</v>
      </c>
      <c r="I578" s="69"/>
      <c r="J578" s="62"/>
    </row>
    <row r="579" spans="1:10" ht="21" customHeight="1">
      <c r="A579" s="1"/>
      <c r="B579" s="65">
        <v>47009</v>
      </c>
      <c r="C579" s="402">
        <v>1573</v>
      </c>
      <c r="D579" s="72" t="s">
        <v>118</v>
      </c>
      <c r="E579" s="368" t="s">
        <v>281</v>
      </c>
      <c r="F579" s="74">
        <v>2450</v>
      </c>
      <c r="G579" s="373" t="s">
        <v>295</v>
      </c>
      <c r="H579" s="74" t="s">
        <v>301</v>
      </c>
      <c r="I579" s="69"/>
      <c r="J579" s="62"/>
    </row>
    <row r="580" spans="1:10" ht="21" customHeight="1">
      <c r="A580" s="1"/>
      <c r="B580" s="65">
        <v>47011</v>
      </c>
      <c r="C580" s="402">
        <v>1574</v>
      </c>
      <c r="D580" s="72" t="s">
        <v>107</v>
      </c>
      <c r="E580" s="368" t="s">
        <v>281</v>
      </c>
      <c r="F580" s="74">
        <v>2250</v>
      </c>
      <c r="G580" s="373" t="s">
        <v>295</v>
      </c>
      <c r="H580" s="74" t="s">
        <v>299</v>
      </c>
      <c r="I580" s="69"/>
      <c r="J580" s="62"/>
    </row>
    <row r="581" spans="1:10" ht="21" customHeight="1">
      <c r="A581" s="1"/>
      <c r="B581" s="65">
        <v>47013</v>
      </c>
      <c r="C581" s="402">
        <v>1575</v>
      </c>
      <c r="D581" s="72" t="s">
        <v>108</v>
      </c>
      <c r="E581" s="368" t="s">
        <v>281</v>
      </c>
      <c r="F581" s="74">
        <v>1850</v>
      </c>
      <c r="G581" s="373" t="s">
        <v>295</v>
      </c>
      <c r="H581" s="74" t="s">
        <v>302</v>
      </c>
      <c r="I581" s="69"/>
      <c r="J581" s="62"/>
    </row>
    <row r="582" spans="1:10" ht="21" customHeight="1">
      <c r="A582" s="1"/>
      <c r="B582" s="65">
        <v>47015</v>
      </c>
      <c r="C582" s="402">
        <v>1576</v>
      </c>
      <c r="D582" s="72" t="s">
        <v>109</v>
      </c>
      <c r="E582" s="368" t="s">
        <v>281</v>
      </c>
      <c r="F582" s="74">
        <v>2450</v>
      </c>
      <c r="G582" s="373" t="s">
        <v>295</v>
      </c>
      <c r="H582" s="74" t="s">
        <v>299</v>
      </c>
      <c r="I582" s="69"/>
      <c r="J582" s="62"/>
    </row>
    <row r="583" spans="1:10" ht="21" customHeight="1">
      <c r="A583" s="1"/>
      <c r="B583" s="65">
        <v>47017</v>
      </c>
      <c r="C583" s="402">
        <v>1577</v>
      </c>
      <c r="D583" s="72" t="s">
        <v>110</v>
      </c>
      <c r="E583" s="368" t="s">
        <v>281</v>
      </c>
      <c r="F583" s="74">
        <v>1550</v>
      </c>
      <c r="G583" s="373" t="s">
        <v>295</v>
      </c>
      <c r="H583" s="74" t="s">
        <v>301</v>
      </c>
      <c r="I583" s="69"/>
      <c r="J583" s="62"/>
    </row>
    <row r="584" spans="1:10" ht="21" customHeight="1">
      <c r="A584" s="1"/>
      <c r="B584" s="65">
        <v>47019</v>
      </c>
      <c r="C584" s="402">
        <v>1578</v>
      </c>
      <c r="D584" s="72" t="s">
        <v>111</v>
      </c>
      <c r="E584" s="368" t="s">
        <v>281</v>
      </c>
      <c r="F584" s="74">
        <v>1750</v>
      </c>
      <c r="G584" s="373" t="s">
        <v>295</v>
      </c>
      <c r="H584" s="74" t="s">
        <v>302</v>
      </c>
      <c r="I584" s="69"/>
      <c r="J584" s="62"/>
    </row>
    <row r="585" spans="1:10" ht="21" customHeight="1">
      <c r="A585" s="1"/>
      <c r="B585" s="65">
        <v>47021</v>
      </c>
      <c r="C585" s="402">
        <v>1579</v>
      </c>
      <c r="D585" s="72" t="s">
        <v>112</v>
      </c>
      <c r="E585" s="368" t="s">
        <v>281</v>
      </c>
      <c r="F585" s="74">
        <v>2850</v>
      </c>
      <c r="G585" s="373" t="s">
        <v>295</v>
      </c>
      <c r="H585" s="74" t="s">
        <v>300</v>
      </c>
      <c r="I585" s="69"/>
      <c r="J585" s="62"/>
    </row>
    <row r="586" spans="1:10" ht="21" customHeight="1">
      <c r="A586" s="1"/>
      <c r="B586" s="65">
        <v>47027</v>
      </c>
      <c r="C586" s="402">
        <v>1580</v>
      </c>
      <c r="D586" s="72" t="s">
        <v>111</v>
      </c>
      <c r="E586" s="368" t="s">
        <v>281</v>
      </c>
      <c r="F586" s="74">
        <v>1750</v>
      </c>
      <c r="G586" s="373" t="s">
        <v>295</v>
      </c>
      <c r="H586" s="74" t="s">
        <v>301</v>
      </c>
      <c r="I586" s="69"/>
      <c r="J586" s="62"/>
    </row>
    <row r="587" spans="1:10" ht="21" customHeight="1">
      <c r="A587" s="1"/>
      <c r="B587" s="65">
        <v>47027</v>
      </c>
      <c r="C587" s="402">
        <v>1581</v>
      </c>
      <c r="D587" s="72" t="s">
        <v>112</v>
      </c>
      <c r="E587" s="368" t="s">
        <v>281</v>
      </c>
      <c r="F587" s="74">
        <v>2850</v>
      </c>
      <c r="G587" s="373" t="s">
        <v>295</v>
      </c>
      <c r="H587" s="74" t="s">
        <v>299</v>
      </c>
      <c r="I587" s="69"/>
      <c r="J587" s="62"/>
    </row>
    <row r="588" spans="1:10" ht="21" customHeight="1">
      <c r="A588" s="1"/>
      <c r="B588" s="65">
        <v>47030</v>
      </c>
      <c r="C588" s="402">
        <v>1582</v>
      </c>
      <c r="D588" s="72" t="s">
        <v>107</v>
      </c>
      <c r="E588" s="368" t="s">
        <v>281</v>
      </c>
      <c r="F588" s="74">
        <v>2250</v>
      </c>
      <c r="G588" s="373" t="s">
        <v>295</v>
      </c>
      <c r="H588" s="74" t="s">
        <v>300</v>
      </c>
      <c r="I588" s="69"/>
      <c r="J588" s="62"/>
    </row>
    <row r="589" spans="1:10" ht="21" customHeight="1">
      <c r="A589" s="1"/>
      <c r="B589" s="65">
        <v>47033</v>
      </c>
      <c r="C589" s="402">
        <v>1583</v>
      </c>
      <c r="D589" s="72" t="s">
        <v>113</v>
      </c>
      <c r="E589" s="368" t="s">
        <v>281</v>
      </c>
      <c r="F589" s="74">
        <v>2250</v>
      </c>
      <c r="G589" s="373" t="s">
        <v>295</v>
      </c>
      <c r="H589" s="74" t="s">
        <v>301</v>
      </c>
      <c r="I589" s="69"/>
      <c r="J589" s="62"/>
    </row>
    <row r="590" spans="1:10" ht="21" customHeight="1">
      <c r="A590" s="1"/>
      <c r="B590" s="65">
        <v>47035</v>
      </c>
      <c r="C590" s="402">
        <v>1584</v>
      </c>
      <c r="D590" s="72" t="s">
        <v>114</v>
      </c>
      <c r="E590" s="368" t="s">
        <v>281</v>
      </c>
      <c r="F590" s="74">
        <v>1850</v>
      </c>
      <c r="G590" s="373" t="s">
        <v>295</v>
      </c>
      <c r="H590" s="74" t="s">
        <v>299</v>
      </c>
      <c r="I590" s="69"/>
      <c r="J590" s="62"/>
    </row>
    <row r="591" spans="1:10" ht="21" customHeight="1">
      <c r="A591" s="1"/>
      <c r="B591" s="65">
        <v>47035</v>
      </c>
      <c r="C591" s="402">
        <v>1585</v>
      </c>
      <c r="D591" s="72" t="s">
        <v>108</v>
      </c>
      <c r="E591" s="368" t="s">
        <v>281</v>
      </c>
      <c r="F591" s="74">
        <v>1850</v>
      </c>
      <c r="G591" s="373" t="s">
        <v>295</v>
      </c>
      <c r="H591" s="74" t="s">
        <v>302</v>
      </c>
      <c r="I591" s="69"/>
      <c r="J591" s="62"/>
    </row>
    <row r="592" spans="1:10" ht="21" customHeight="1">
      <c r="A592" s="1"/>
      <c r="B592" s="65">
        <v>47037</v>
      </c>
      <c r="C592" s="402">
        <v>1586</v>
      </c>
      <c r="D592" s="72" t="s">
        <v>115</v>
      </c>
      <c r="E592" s="368" t="s">
        <v>281</v>
      </c>
      <c r="F592" s="74">
        <v>2450</v>
      </c>
      <c r="G592" s="373" t="s">
        <v>295</v>
      </c>
      <c r="H592" s="74" t="s">
        <v>299</v>
      </c>
      <c r="I592" s="69"/>
      <c r="J592" s="62"/>
    </row>
    <row r="593" spans="1:10" ht="21" customHeight="1">
      <c r="A593" s="1"/>
      <c r="B593" s="65">
        <v>47039</v>
      </c>
      <c r="C593" s="402">
        <v>1587</v>
      </c>
      <c r="D593" s="72" t="s">
        <v>116</v>
      </c>
      <c r="E593" s="368" t="s">
        <v>281</v>
      </c>
      <c r="F593" s="74">
        <v>1550</v>
      </c>
      <c r="G593" s="373" t="s">
        <v>295</v>
      </c>
      <c r="H593" s="74" t="s">
        <v>301</v>
      </c>
      <c r="I593" s="69"/>
      <c r="J593" s="62"/>
    </row>
    <row r="594" spans="1:10" ht="21" customHeight="1">
      <c r="A594" s="1"/>
      <c r="B594" s="65">
        <v>47040</v>
      </c>
      <c r="C594" s="402">
        <v>1588</v>
      </c>
      <c r="D594" s="72" t="s">
        <v>109</v>
      </c>
      <c r="E594" s="368" t="s">
        <v>281</v>
      </c>
      <c r="F594" s="74">
        <v>2450</v>
      </c>
      <c r="G594" s="373" t="s">
        <v>295</v>
      </c>
      <c r="H594" s="74" t="s">
        <v>302</v>
      </c>
      <c r="I594" s="69"/>
      <c r="J594" s="62"/>
    </row>
    <row r="595" spans="1:10" ht="21" customHeight="1">
      <c r="A595" s="1"/>
      <c r="B595" s="65">
        <v>47041</v>
      </c>
      <c r="C595" s="402">
        <v>1589</v>
      </c>
      <c r="D595" s="72" t="s">
        <v>117</v>
      </c>
      <c r="E595" s="368" t="s">
        <v>281</v>
      </c>
      <c r="F595" s="74">
        <v>1750</v>
      </c>
      <c r="G595" s="373" t="s">
        <v>295</v>
      </c>
      <c r="H595" s="74" t="s">
        <v>300</v>
      </c>
      <c r="I595" s="69"/>
      <c r="J595" s="62"/>
    </row>
    <row r="596" spans="1:10" ht="21" customHeight="1">
      <c r="A596" s="1"/>
      <c r="B596" s="65">
        <v>47043</v>
      </c>
      <c r="C596" s="402">
        <v>1590</v>
      </c>
      <c r="D596" s="72" t="s">
        <v>118</v>
      </c>
      <c r="E596" s="368" t="s">
        <v>281</v>
      </c>
      <c r="F596" s="74">
        <v>2450</v>
      </c>
      <c r="G596" s="373" t="s">
        <v>295</v>
      </c>
      <c r="H596" s="74" t="s">
        <v>301</v>
      </c>
      <c r="I596" s="69"/>
      <c r="J596" s="62"/>
    </row>
    <row r="597" spans="1:10" ht="21" customHeight="1">
      <c r="A597" s="1"/>
      <c r="B597" s="65">
        <v>47045</v>
      </c>
      <c r="C597" s="402">
        <v>1591</v>
      </c>
      <c r="D597" s="72" t="s">
        <v>110</v>
      </c>
      <c r="E597" s="368" t="s">
        <v>281</v>
      </c>
      <c r="F597" s="74">
        <v>1550</v>
      </c>
      <c r="G597" s="373" t="s">
        <v>295</v>
      </c>
      <c r="H597" s="74" t="s">
        <v>299</v>
      </c>
      <c r="I597" s="69"/>
      <c r="J597" s="62"/>
    </row>
    <row r="598" spans="1:10" ht="21" customHeight="1">
      <c r="A598" s="1"/>
      <c r="B598" s="65">
        <v>47049</v>
      </c>
      <c r="C598" s="402">
        <v>1592</v>
      </c>
      <c r="D598" s="72" t="s">
        <v>109</v>
      </c>
      <c r="E598" s="368" t="s">
        <v>282</v>
      </c>
      <c r="F598" s="74">
        <v>50</v>
      </c>
      <c r="G598" s="373" t="s">
        <v>295</v>
      </c>
      <c r="H598" s="74" t="s">
        <v>300</v>
      </c>
      <c r="I598" s="69"/>
      <c r="J598" s="62"/>
    </row>
    <row r="599" spans="1:10" ht="21" customHeight="1">
      <c r="A599" s="1"/>
      <c r="B599" s="65">
        <v>47051</v>
      </c>
      <c r="C599" s="402">
        <v>1593</v>
      </c>
      <c r="D599" s="72" t="s">
        <v>110</v>
      </c>
      <c r="E599" s="368" t="s">
        <v>282</v>
      </c>
      <c r="F599" s="74">
        <v>50</v>
      </c>
      <c r="G599" s="373" t="s">
        <v>295</v>
      </c>
      <c r="H599" s="74" t="s">
        <v>301</v>
      </c>
      <c r="I599" s="69"/>
      <c r="J599" s="62"/>
    </row>
    <row r="600" spans="1:10" ht="21" customHeight="1">
      <c r="A600" s="1"/>
      <c r="B600" s="65">
        <v>47058</v>
      </c>
      <c r="C600" s="402">
        <v>1594</v>
      </c>
      <c r="D600" s="72" t="s">
        <v>110</v>
      </c>
      <c r="E600" s="368" t="s">
        <v>281</v>
      </c>
      <c r="F600" s="74">
        <v>1550</v>
      </c>
      <c r="G600" s="373" t="s">
        <v>295</v>
      </c>
      <c r="H600" s="74" t="s">
        <v>299</v>
      </c>
      <c r="I600" s="69"/>
      <c r="J600" s="62"/>
    </row>
    <row r="601" spans="1:10" ht="21" customHeight="1">
      <c r="A601" s="1"/>
      <c r="B601" s="65">
        <v>47058</v>
      </c>
      <c r="C601" s="402">
        <v>1595</v>
      </c>
      <c r="D601" s="72" t="s">
        <v>109</v>
      </c>
      <c r="E601" s="368" t="s">
        <v>281</v>
      </c>
      <c r="F601" s="74">
        <v>2450</v>
      </c>
      <c r="G601" s="373" t="s">
        <v>295</v>
      </c>
      <c r="H601" s="74" t="s">
        <v>302</v>
      </c>
      <c r="I601" s="69"/>
      <c r="J601" s="62"/>
    </row>
    <row r="602" spans="1:10" ht="21" customHeight="1">
      <c r="A602" s="1"/>
      <c r="B602" s="65">
        <v>47061</v>
      </c>
      <c r="C602" s="402">
        <v>1596</v>
      </c>
      <c r="D602" s="72" t="s">
        <v>111</v>
      </c>
      <c r="E602" s="368" t="s">
        <v>281</v>
      </c>
      <c r="F602" s="74">
        <v>1750</v>
      </c>
      <c r="G602" s="373" t="s">
        <v>295</v>
      </c>
      <c r="H602" s="74" t="s">
        <v>299</v>
      </c>
      <c r="I602" s="69"/>
      <c r="J602" s="62"/>
    </row>
    <row r="603" spans="1:10" ht="21" customHeight="1">
      <c r="A603" s="1"/>
      <c r="B603" s="65">
        <v>47066</v>
      </c>
      <c r="C603" s="402">
        <v>1597</v>
      </c>
      <c r="D603" s="72" t="s">
        <v>112</v>
      </c>
      <c r="E603" s="368" t="s">
        <v>281</v>
      </c>
      <c r="F603" s="74">
        <v>2850</v>
      </c>
      <c r="G603" s="373" t="s">
        <v>295</v>
      </c>
      <c r="H603" s="74" t="s">
        <v>301</v>
      </c>
      <c r="I603" s="69"/>
      <c r="J603" s="62"/>
    </row>
    <row r="604" spans="1:10" ht="21" customHeight="1">
      <c r="A604" s="1"/>
      <c r="B604" s="65">
        <v>47068</v>
      </c>
      <c r="C604" s="402">
        <v>1598</v>
      </c>
      <c r="D604" s="72" t="s">
        <v>113</v>
      </c>
      <c r="E604" s="368" t="s">
        <v>281</v>
      </c>
      <c r="F604" s="74">
        <v>2250</v>
      </c>
      <c r="G604" s="373" t="s">
        <v>295</v>
      </c>
      <c r="H604" s="74" t="s">
        <v>302</v>
      </c>
      <c r="I604" s="69"/>
      <c r="J604" s="62"/>
    </row>
    <row r="605" spans="1:10" ht="21" customHeight="1">
      <c r="A605" s="1"/>
      <c r="B605" s="65">
        <v>47070</v>
      </c>
      <c r="C605" s="402">
        <v>1599</v>
      </c>
      <c r="D605" s="72" t="s">
        <v>114</v>
      </c>
      <c r="E605" s="368" t="s">
        <v>281</v>
      </c>
      <c r="F605" s="74">
        <v>1850</v>
      </c>
      <c r="G605" s="373" t="s">
        <v>295</v>
      </c>
      <c r="H605" s="74" t="s">
        <v>300</v>
      </c>
      <c r="I605" s="69"/>
      <c r="J605" s="62"/>
    </row>
    <row r="606" spans="1:10" ht="21" customHeight="1">
      <c r="A606" s="1"/>
      <c r="B606" s="65">
        <v>47072</v>
      </c>
      <c r="C606" s="402">
        <v>1600</v>
      </c>
      <c r="D606" s="72" t="s">
        <v>115</v>
      </c>
      <c r="E606" s="368" t="s">
        <v>281</v>
      </c>
      <c r="F606" s="74">
        <v>2450</v>
      </c>
      <c r="G606" s="373" t="s">
        <v>295</v>
      </c>
      <c r="H606" s="74" t="s">
        <v>301</v>
      </c>
      <c r="I606" s="69"/>
      <c r="J606" s="62"/>
    </row>
    <row r="607" spans="1:10" ht="21" customHeight="1">
      <c r="A607" s="1"/>
      <c r="B607" s="65">
        <v>47074</v>
      </c>
      <c r="C607" s="402">
        <v>1601</v>
      </c>
      <c r="D607" s="72" t="s">
        <v>116</v>
      </c>
      <c r="E607" s="368" t="s">
        <v>281</v>
      </c>
      <c r="F607" s="74">
        <v>1550</v>
      </c>
      <c r="G607" s="373" t="s">
        <v>295</v>
      </c>
      <c r="H607" s="74" t="s">
        <v>299</v>
      </c>
      <c r="I607" s="69"/>
      <c r="J607" s="62"/>
    </row>
    <row r="608" spans="1:10" ht="21" customHeight="1">
      <c r="A608" s="1"/>
      <c r="B608" s="65">
        <v>47076</v>
      </c>
      <c r="C608" s="402">
        <v>1602</v>
      </c>
      <c r="D608" s="72" t="s">
        <v>117</v>
      </c>
      <c r="E608" s="368" t="s">
        <v>281</v>
      </c>
      <c r="F608" s="74">
        <v>1750</v>
      </c>
      <c r="G608" s="373" t="s">
        <v>295</v>
      </c>
      <c r="H608" s="74" t="s">
        <v>300</v>
      </c>
      <c r="I608" s="69"/>
      <c r="J608" s="62"/>
    </row>
    <row r="609" spans="1:10" ht="21" customHeight="1">
      <c r="A609" s="1"/>
      <c r="B609" s="65">
        <v>47078</v>
      </c>
      <c r="C609" s="402">
        <v>1603</v>
      </c>
      <c r="D609" s="72" t="s">
        <v>118</v>
      </c>
      <c r="E609" s="368" t="s">
        <v>281</v>
      </c>
      <c r="F609" s="74">
        <v>2450</v>
      </c>
      <c r="G609" s="373" t="s">
        <v>295</v>
      </c>
      <c r="H609" s="74" t="s">
        <v>301</v>
      </c>
      <c r="I609" s="69"/>
      <c r="J609" s="62"/>
    </row>
    <row r="610" spans="1:10" ht="21" customHeight="1">
      <c r="A610" s="1"/>
      <c r="B610" s="65">
        <v>47080</v>
      </c>
      <c r="C610" s="402">
        <v>1604</v>
      </c>
      <c r="D610" s="72" t="s">
        <v>107</v>
      </c>
      <c r="E610" s="368" t="s">
        <v>281</v>
      </c>
      <c r="F610" s="74">
        <v>2250</v>
      </c>
      <c r="G610" s="373" t="s">
        <v>295</v>
      </c>
      <c r="H610" s="74" t="s">
        <v>299</v>
      </c>
      <c r="I610" s="69"/>
      <c r="J610" s="62"/>
    </row>
    <row r="611" spans="1:10" ht="21" customHeight="1">
      <c r="A611" s="1"/>
      <c r="B611" s="65">
        <v>47082</v>
      </c>
      <c r="C611" s="402">
        <v>1605</v>
      </c>
      <c r="D611" s="72" t="s">
        <v>108</v>
      </c>
      <c r="E611" s="368" t="s">
        <v>281</v>
      </c>
      <c r="F611" s="74">
        <v>1850</v>
      </c>
      <c r="G611" s="373" t="s">
        <v>295</v>
      </c>
      <c r="H611" s="74" t="s">
        <v>302</v>
      </c>
      <c r="I611" s="69"/>
      <c r="J611" s="62"/>
    </row>
    <row r="612" spans="1:10" ht="21" customHeight="1">
      <c r="A612" s="1"/>
      <c r="B612" s="65">
        <v>47088</v>
      </c>
      <c r="C612" s="402">
        <v>1606</v>
      </c>
      <c r="D612" s="72" t="s">
        <v>107</v>
      </c>
      <c r="E612" s="368" t="s">
        <v>281</v>
      </c>
      <c r="F612" s="74">
        <v>2250</v>
      </c>
      <c r="G612" s="373" t="s">
        <v>295</v>
      </c>
      <c r="H612" s="74" t="s">
        <v>299</v>
      </c>
      <c r="I612" s="69"/>
      <c r="J612" s="62"/>
    </row>
    <row r="613" spans="1:10" ht="21" customHeight="1">
      <c r="A613" s="1"/>
      <c r="B613" s="65">
        <v>47088</v>
      </c>
      <c r="C613" s="402">
        <v>1607</v>
      </c>
      <c r="D613" s="72" t="s">
        <v>108</v>
      </c>
      <c r="E613" s="368" t="s">
        <v>281</v>
      </c>
      <c r="F613" s="74">
        <v>1850</v>
      </c>
      <c r="G613" s="373" t="s">
        <v>295</v>
      </c>
      <c r="H613" s="74" t="s">
        <v>301</v>
      </c>
      <c r="I613" s="69"/>
      <c r="J613" s="62"/>
    </row>
    <row r="614" spans="1:10" ht="21" customHeight="1">
      <c r="A614" s="1"/>
      <c r="B614" s="65">
        <v>47091</v>
      </c>
      <c r="C614" s="402">
        <v>1608</v>
      </c>
      <c r="D614" s="72" t="s">
        <v>115</v>
      </c>
      <c r="E614" s="368" t="s">
        <v>281</v>
      </c>
      <c r="F614" s="74">
        <v>2450</v>
      </c>
      <c r="G614" s="373" t="s">
        <v>295</v>
      </c>
      <c r="H614" s="74" t="s">
        <v>302</v>
      </c>
      <c r="I614" s="69"/>
      <c r="J614" s="62"/>
    </row>
    <row r="615" spans="1:10" ht="21" customHeight="1">
      <c r="A615" s="1"/>
      <c r="B615" s="65">
        <v>47094</v>
      </c>
      <c r="C615" s="402">
        <v>1609</v>
      </c>
      <c r="D615" s="72" t="s">
        <v>109</v>
      </c>
      <c r="E615" s="368" t="s">
        <v>281</v>
      </c>
      <c r="F615" s="74">
        <v>2450</v>
      </c>
      <c r="G615" s="373" t="s">
        <v>295</v>
      </c>
      <c r="H615" s="74" t="s">
        <v>300</v>
      </c>
      <c r="I615" s="69"/>
      <c r="J615" s="62"/>
    </row>
    <row r="616" spans="1:10" ht="21" customHeight="1">
      <c r="A616" s="1"/>
      <c r="B616" s="65">
        <v>47096</v>
      </c>
      <c r="C616" s="402">
        <v>1610</v>
      </c>
      <c r="D616" s="72" t="s">
        <v>110</v>
      </c>
      <c r="E616" s="368" t="s">
        <v>281</v>
      </c>
      <c r="F616" s="74">
        <v>1550</v>
      </c>
      <c r="G616" s="373" t="s">
        <v>295</v>
      </c>
      <c r="H616" s="74" t="s">
        <v>301</v>
      </c>
      <c r="I616" s="69"/>
      <c r="J616" s="62"/>
    </row>
    <row r="617" spans="1:10" ht="21" customHeight="1">
      <c r="A617" s="1"/>
      <c r="B617" s="65">
        <v>47096</v>
      </c>
      <c r="C617" s="402">
        <v>1611</v>
      </c>
      <c r="D617" s="72" t="s">
        <v>116</v>
      </c>
      <c r="E617" s="368" t="s">
        <v>281</v>
      </c>
      <c r="F617" s="74">
        <v>1550</v>
      </c>
      <c r="G617" s="373" t="s">
        <v>295</v>
      </c>
      <c r="H617" s="74" t="s">
        <v>299</v>
      </c>
      <c r="I617" s="69"/>
      <c r="J617" s="62"/>
    </row>
    <row r="618" spans="1:10" ht="21" customHeight="1">
      <c r="A618" s="1"/>
      <c r="B618" s="65">
        <v>47098</v>
      </c>
      <c r="C618" s="402">
        <v>1612</v>
      </c>
      <c r="D618" s="72" t="s">
        <v>111</v>
      </c>
      <c r="E618" s="368" t="s">
        <v>281</v>
      </c>
      <c r="F618" s="74">
        <v>1750</v>
      </c>
      <c r="G618" s="373" t="s">
        <v>295</v>
      </c>
      <c r="H618" s="74" t="s">
        <v>300</v>
      </c>
      <c r="I618" s="69"/>
      <c r="J618" s="62"/>
    </row>
    <row r="619" spans="1:10" ht="21" customHeight="1">
      <c r="A619" s="1"/>
      <c r="B619" s="65">
        <v>47100</v>
      </c>
      <c r="C619" s="402">
        <v>1613</v>
      </c>
      <c r="D619" s="72" t="s">
        <v>112</v>
      </c>
      <c r="E619" s="368" t="s">
        <v>281</v>
      </c>
      <c r="F619" s="74">
        <v>2850</v>
      </c>
      <c r="G619" s="373" t="s">
        <v>295</v>
      </c>
      <c r="H619" s="74" t="s">
        <v>301</v>
      </c>
      <c r="I619" s="69"/>
      <c r="J619" s="62"/>
    </row>
    <row r="620" spans="1:10" ht="21" customHeight="1">
      <c r="A620" s="1"/>
      <c r="B620" s="65">
        <v>47101</v>
      </c>
      <c r="C620" s="402">
        <v>1614</v>
      </c>
      <c r="D620" s="72" t="s">
        <v>117</v>
      </c>
      <c r="E620" s="368" t="s">
        <v>281</v>
      </c>
      <c r="F620" s="74">
        <v>1750</v>
      </c>
      <c r="G620" s="373" t="s">
        <v>295</v>
      </c>
      <c r="H620" s="74" t="s">
        <v>299</v>
      </c>
      <c r="I620" s="69"/>
      <c r="J620" s="62"/>
    </row>
    <row r="621" spans="1:10" ht="21" customHeight="1">
      <c r="A621" s="1"/>
      <c r="B621" s="65">
        <v>47102</v>
      </c>
      <c r="C621" s="402">
        <v>1615</v>
      </c>
      <c r="D621" s="72" t="s">
        <v>113</v>
      </c>
      <c r="E621" s="368" t="s">
        <v>281</v>
      </c>
      <c r="F621" s="74">
        <v>2250</v>
      </c>
      <c r="G621" s="373" t="s">
        <v>295</v>
      </c>
      <c r="H621" s="74" t="s">
        <v>302</v>
      </c>
      <c r="I621" s="69"/>
      <c r="J621" s="62"/>
    </row>
    <row r="622" spans="1:10" ht="21" customHeight="1">
      <c r="A622" s="1"/>
      <c r="B622" s="65">
        <v>47104</v>
      </c>
      <c r="C622" s="402">
        <v>1616</v>
      </c>
      <c r="D622" s="72" t="s">
        <v>114</v>
      </c>
      <c r="E622" s="368" t="s">
        <v>281</v>
      </c>
      <c r="F622" s="74">
        <v>1850</v>
      </c>
      <c r="G622" s="373" t="s">
        <v>295</v>
      </c>
      <c r="H622" s="74" t="s">
        <v>299</v>
      </c>
      <c r="I622" s="69"/>
      <c r="J622" s="62"/>
    </row>
    <row r="623" spans="1:10" ht="21" customHeight="1">
      <c r="A623" s="1"/>
      <c r="B623" s="65">
        <v>47106</v>
      </c>
      <c r="C623" s="402">
        <v>1617</v>
      </c>
      <c r="D623" s="72" t="s">
        <v>118</v>
      </c>
      <c r="E623" s="368" t="s">
        <v>281</v>
      </c>
      <c r="F623" s="74">
        <v>2450</v>
      </c>
      <c r="G623" s="373" t="s">
        <v>295</v>
      </c>
      <c r="H623" s="74" t="s">
        <v>301</v>
      </c>
      <c r="I623" s="69"/>
      <c r="J623" s="62"/>
    </row>
    <row r="624" spans="1:10" ht="21" customHeight="1">
      <c r="A624" s="1"/>
      <c r="B624" s="65">
        <v>47110</v>
      </c>
      <c r="C624" s="402">
        <v>1618</v>
      </c>
      <c r="D624" s="72" t="s">
        <v>117</v>
      </c>
      <c r="E624" s="368" t="s">
        <v>282</v>
      </c>
      <c r="F624" s="74">
        <v>50</v>
      </c>
      <c r="G624" s="373" t="s">
        <v>295</v>
      </c>
      <c r="H624" s="74" t="s">
        <v>302</v>
      </c>
      <c r="I624" s="69"/>
      <c r="J624" s="62"/>
    </row>
    <row r="625" spans="1:10" ht="21" customHeight="1">
      <c r="A625" s="1"/>
      <c r="B625" s="65">
        <v>47112</v>
      </c>
      <c r="C625" s="402">
        <v>1619</v>
      </c>
      <c r="D625" s="72" t="s">
        <v>118</v>
      </c>
      <c r="E625" s="368" t="s">
        <v>282</v>
      </c>
      <c r="F625" s="74">
        <v>50</v>
      </c>
      <c r="G625" s="373" t="s">
        <v>295</v>
      </c>
      <c r="H625" s="74" t="s">
        <v>300</v>
      </c>
      <c r="I625" s="69"/>
      <c r="J625" s="62"/>
    </row>
    <row r="626" spans="1:10" ht="21" customHeight="1">
      <c r="A626" s="1"/>
      <c r="B626" s="65">
        <v>47119</v>
      </c>
      <c r="C626" s="402">
        <v>1620</v>
      </c>
      <c r="D626" s="72" t="s">
        <v>112</v>
      </c>
      <c r="E626" s="368" t="s">
        <v>281</v>
      </c>
      <c r="F626" s="74">
        <v>2850</v>
      </c>
      <c r="G626" s="373" t="s">
        <v>295</v>
      </c>
      <c r="H626" s="74" t="s">
        <v>301</v>
      </c>
      <c r="I626" s="69"/>
      <c r="J626" s="62"/>
    </row>
    <row r="627" spans="1:10" ht="21" customHeight="1">
      <c r="A627" s="1"/>
      <c r="B627" s="65">
        <v>47122</v>
      </c>
      <c r="C627" s="402">
        <v>1621</v>
      </c>
      <c r="D627" s="72" t="s">
        <v>113</v>
      </c>
      <c r="E627" s="368" t="s">
        <v>281</v>
      </c>
      <c r="F627" s="74">
        <v>2250</v>
      </c>
      <c r="G627" s="373" t="s">
        <v>295</v>
      </c>
      <c r="H627" s="74" t="s">
        <v>299</v>
      </c>
      <c r="I627" s="69"/>
      <c r="J627" s="62"/>
    </row>
    <row r="628" spans="1:10" ht="21" customHeight="1">
      <c r="A628" s="1"/>
      <c r="B628" s="65">
        <v>47122</v>
      </c>
      <c r="C628" s="402">
        <v>1622</v>
      </c>
      <c r="D628" s="72" t="s">
        <v>108</v>
      </c>
      <c r="E628" s="368" t="s">
        <v>281</v>
      </c>
      <c r="F628" s="74">
        <v>1850</v>
      </c>
      <c r="G628" s="373" t="s">
        <v>295</v>
      </c>
      <c r="H628" s="74" t="s">
        <v>300</v>
      </c>
      <c r="I628" s="69"/>
      <c r="J628" s="62"/>
    </row>
    <row r="629" spans="1:10" ht="21" customHeight="1">
      <c r="A629" s="1"/>
      <c r="B629" s="65">
        <v>47125</v>
      </c>
      <c r="C629" s="402">
        <v>1623</v>
      </c>
      <c r="D629" s="72" t="s">
        <v>114</v>
      </c>
      <c r="E629" s="368" t="s">
        <v>281</v>
      </c>
      <c r="F629" s="74">
        <v>1850</v>
      </c>
      <c r="G629" s="373" t="s">
        <v>295</v>
      </c>
      <c r="H629" s="74" t="s">
        <v>301</v>
      </c>
      <c r="I629" s="69"/>
      <c r="J629" s="62"/>
    </row>
    <row r="630" spans="1:10" ht="21" customHeight="1">
      <c r="A630" s="1"/>
      <c r="B630" s="65">
        <v>47127</v>
      </c>
      <c r="C630" s="402">
        <v>1624</v>
      </c>
      <c r="D630" s="72" t="s">
        <v>115</v>
      </c>
      <c r="E630" s="368" t="s">
        <v>281</v>
      </c>
      <c r="F630" s="74">
        <v>2450</v>
      </c>
      <c r="G630" s="373" t="s">
        <v>295</v>
      </c>
      <c r="H630" s="74" t="s">
        <v>299</v>
      </c>
      <c r="I630" s="69"/>
      <c r="J630" s="62"/>
    </row>
    <row r="631" spans="1:10" ht="21" customHeight="1">
      <c r="A631" s="1"/>
      <c r="B631" s="65">
        <v>47127</v>
      </c>
      <c r="C631" s="402">
        <v>1625</v>
      </c>
      <c r="D631" s="72" t="s">
        <v>116</v>
      </c>
      <c r="E631" s="368" t="s">
        <v>281</v>
      </c>
      <c r="F631" s="74">
        <v>1550</v>
      </c>
      <c r="G631" s="373" t="s">
        <v>295</v>
      </c>
      <c r="H631" s="74" t="s">
        <v>302</v>
      </c>
      <c r="I631" s="69"/>
      <c r="J631" s="62"/>
    </row>
    <row r="632" spans="1:10" ht="21" customHeight="1">
      <c r="A632" s="1"/>
      <c r="B632" s="65">
        <v>47129</v>
      </c>
      <c r="C632" s="402">
        <v>1626</v>
      </c>
      <c r="D632" s="72" t="s">
        <v>109</v>
      </c>
      <c r="E632" s="368" t="s">
        <v>281</v>
      </c>
      <c r="F632" s="74">
        <v>2450</v>
      </c>
      <c r="G632" s="373" t="s">
        <v>295</v>
      </c>
      <c r="H632" s="74" t="s">
        <v>299</v>
      </c>
      <c r="I632" s="69"/>
      <c r="J632" s="62"/>
    </row>
    <row r="633" spans="1:10" ht="21" customHeight="1">
      <c r="A633" s="1"/>
      <c r="B633" s="65">
        <v>47131</v>
      </c>
      <c r="C633" s="402">
        <v>1627</v>
      </c>
      <c r="D633" s="72" t="s">
        <v>117</v>
      </c>
      <c r="E633" s="368" t="s">
        <v>281</v>
      </c>
      <c r="F633" s="74">
        <v>1750</v>
      </c>
      <c r="G633" s="373" t="s">
        <v>295</v>
      </c>
      <c r="H633" s="74" t="s">
        <v>301</v>
      </c>
      <c r="I633" s="69"/>
      <c r="J633" s="62"/>
    </row>
    <row r="634" spans="1:10" ht="21" customHeight="1">
      <c r="A634" s="1"/>
      <c r="B634" s="65">
        <v>47132</v>
      </c>
      <c r="C634" s="402">
        <v>1628</v>
      </c>
      <c r="D634" s="72" t="s">
        <v>118</v>
      </c>
      <c r="E634" s="368" t="s">
        <v>281</v>
      </c>
      <c r="F634" s="74">
        <v>2450</v>
      </c>
      <c r="G634" s="373" t="s">
        <v>295</v>
      </c>
      <c r="H634" s="74" t="s">
        <v>302</v>
      </c>
      <c r="I634" s="69"/>
      <c r="J634" s="62"/>
    </row>
    <row r="635" spans="1:10" ht="21" customHeight="1">
      <c r="A635" s="1"/>
      <c r="B635" s="65">
        <v>47133</v>
      </c>
      <c r="C635" s="402">
        <v>1629</v>
      </c>
      <c r="D635" s="72" t="s">
        <v>110</v>
      </c>
      <c r="E635" s="368" t="s">
        <v>281</v>
      </c>
      <c r="F635" s="74">
        <v>1550</v>
      </c>
      <c r="G635" s="373" t="s">
        <v>295</v>
      </c>
      <c r="H635" s="74" t="s">
        <v>300</v>
      </c>
      <c r="I635" s="69"/>
      <c r="J635" s="62"/>
    </row>
    <row r="636" spans="1:10" ht="21" customHeight="1">
      <c r="A636" s="1"/>
      <c r="B636" s="65">
        <v>47135</v>
      </c>
      <c r="C636" s="402">
        <v>1630</v>
      </c>
      <c r="D636" s="72" t="s">
        <v>107</v>
      </c>
      <c r="E636" s="368" t="s">
        <v>281</v>
      </c>
      <c r="F636" s="74">
        <v>2250</v>
      </c>
      <c r="G636" s="373" t="s">
        <v>295</v>
      </c>
      <c r="H636" s="74" t="s">
        <v>301</v>
      </c>
      <c r="I636" s="69"/>
      <c r="J636" s="62"/>
    </row>
    <row r="637" spans="1:10" ht="21" customHeight="1">
      <c r="A637" s="1"/>
      <c r="B637" s="65">
        <v>47139</v>
      </c>
      <c r="C637" s="402">
        <v>1631</v>
      </c>
      <c r="D637" s="72" t="s">
        <v>110</v>
      </c>
      <c r="E637" s="368" t="s">
        <v>282</v>
      </c>
      <c r="F637" s="74">
        <v>50</v>
      </c>
      <c r="G637" s="373" t="s">
        <v>295</v>
      </c>
      <c r="H637" s="74" t="s">
        <v>299</v>
      </c>
      <c r="I637" s="69"/>
      <c r="J637" s="62"/>
    </row>
    <row r="638" spans="1:10" ht="21" customHeight="1">
      <c r="A638" s="1"/>
      <c r="B638" s="65">
        <v>47141</v>
      </c>
      <c r="C638" s="402">
        <v>1632</v>
      </c>
      <c r="D638" s="72" t="s">
        <v>111</v>
      </c>
      <c r="E638" s="368" t="s">
        <v>281</v>
      </c>
      <c r="F638" s="74">
        <v>1750</v>
      </c>
      <c r="G638" s="373" t="s">
        <v>295</v>
      </c>
      <c r="H638" s="74" t="s">
        <v>300</v>
      </c>
      <c r="I638" s="69"/>
      <c r="J638" s="62"/>
    </row>
    <row r="639" spans="1:10" ht="21" customHeight="1">
      <c r="A639" s="1"/>
      <c r="B639" s="65">
        <v>47143</v>
      </c>
      <c r="C639" s="402">
        <v>1633</v>
      </c>
      <c r="D639" s="72" t="s">
        <v>111</v>
      </c>
      <c r="E639" s="368" t="s">
        <v>282</v>
      </c>
      <c r="F639" s="74">
        <v>50</v>
      </c>
      <c r="G639" s="373" t="s">
        <v>295</v>
      </c>
      <c r="H639" s="74" t="s">
        <v>301</v>
      </c>
      <c r="I639" s="69"/>
      <c r="J639" s="62"/>
    </row>
    <row r="640" spans="1:10" ht="21" customHeight="1">
      <c r="A640" s="1"/>
      <c r="B640" s="65">
        <v>47150</v>
      </c>
      <c r="C640" s="402">
        <v>1634</v>
      </c>
      <c r="D640" s="72" t="s">
        <v>110</v>
      </c>
      <c r="E640" s="368" t="s">
        <v>281</v>
      </c>
      <c r="F640" s="74">
        <v>1550</v>
      </c>
      <c r="G640" s="373" t="s">
        <v>295</v>
      </c>
      <c r="H640" s="74" t="s">
        <v>299</v>
      </c>
      <c r="I640" s="69"/>
      <c r="J640" s="62"/>
    </row>
    <row r="641" spans="1:10" ht="21" customHeight="1">
      <c r="A641" s="1"/>
      <c r="B641" s="65">
        <v>47150</v>
      </c>
      <c r="C641" s="402">
        <v>1635</v>
      </c>
      <c r="D641" s="72" t="s">
        <v>111</v>
      </c>
      <c r="E641" s="368" t="s">
        <v>281</v>
      </c>
      <c r="F641" s="74">
        <v>1750</v>
      </c>
      <c r="G641" s="373" t="s">
        <v>295</v>
      </c>
      <c r="H641" s="74" t="s">
        <v>302</v>
      </c>
      <c r="I641" s="69"/>
      <c r="J641" s="62"/>
    </row>
    <row r="642" spans="1:10" ht="21" customHeight="1">
      <c r="A642" s="1"/>
      <c r="B642" s="65">
        <v>47153</v>
      </c>
      <c r="C642" s="402">
        <v>1636</v>
      </c>
      <c r="D642" s="72" t="s">
        <v>112</v>
      </c>
      <c r="E642" s="368" t="s">
        <v>281</v>
      </c>
      <c r="F642" s="74">
        <v>2850</v>
      </c>
      <c r="G642" s="373" t="s">
        <v>295</v>
      </c>
      <c r="H642" s="74" t="s">
        <v>299</v>
      </c>
      <c r="I642" s="69"/>
      <c r="J642" s="62"/>
    </row>
    <row r="643" spans="1:10" ht="21" customHeight="1">
      <c r="A643" s="1"/>
      <c r="B643" s="65">
        <v>47156</v>
      </c>
      <c r="C643" s="402">
        <v>1637</v>
      </c>
      <c r="D643" s="72" t="s">
        <v>113</v>
      </c>
      <c r="E643" s="368" t="s">
        <v>281</v>
      </c>
      <c r="F643" s="74">
        <v>2250</v>
      </c>
      <c r="G643" s="373" t="s">
        <v>295</v>
      </c>
      <c r="H643" s="74" t="s">
        <v>301</v>
      </c>
      <c r="I643" s="69"/>
      <c r="J643" s="62"/>
    </row>
    <row r="644" spans="1:10" ht="21" customHeight="1">
      <c r="A644" s="1"/>
      <c r="B644" s="65">
        <v>47158</v>
      </c>
      <c r="C644" s="402">
        <v>1638</v>
      </c>
      <c r="D644" s="72" t="s">
        <v>114</v>
      </c>
      <c r="E644" s="368" t="s">
        <v>281</v>
      </c>
      <c r="F644" s="74">
        <v>1850</v>
      </c>
      <c r="G644" s="373" t="s">
        <v>295</v>
      </c>
      <c r="H644" s="74" t="s">
        <v>302</v>
      </c>
      <c r="I644" s="69"/>
      <c r="J644" s="62"/>
    </row>
    <row r="645" spans="1:10" ht="21" customHeight="1">
      <c r="A645" s="1"/>
      <c r="B645" s="65">
        <v>47160</v>
      </c>
      <c r="C645" s="402">
        <v>1639</v>
      </c>
      <c r="D645" s="72" t="s">
        <v>115</v>
      </c>
      <c r="E645" s="368" t="s">
        <v>281</v>
      </c>
      <c r="F645" s="74">
        <v>2450</v>
      </c>
      <c r="G645" s="373" t="s">
        <v>295</v>
      </c>
      <c r="H645" s="74" t="s">
        <v>300</v>
      </c>
      <c r="I645" s="69"/>
      <c r="J645" s="62"/>
    </row>
    <row r="646" spans="1:10" ht="21" customHeight="1">
      <c r="A646" s="1"/>
      <c r="B646" s="65">
        <v>47162</v>
      </c>
      <c r="C646" s="402">
        <v>1640</v>
      </c>
      <c r="D646" s="72" t="s">
        <v>116</v>
      </c>
      <c r="E646" s="368" t="s">
        <v>281</v>
      </c>
      <c r="F646" s="74">
        <v>1550</v>
      </c>
      <c r="G646" s="373" t="s">
        <v>295</v>
      </c>
      <c r="H646" s="74" t="s">
        <v>301</v>
      </c>
      <c r="I646" s="69"/>
      <c r="J646" s="62"/>
    </row>
    <row r="647" spans="1:10" ht="21" customHeight="1">
      <c r="A647" s="1"/>
      <c r="B647" s="65">
        <v>47164</v>
      </c>
      <c r="C647" s="402">
        <v>1641</v>
      </c>
      <c r="D647" s="72" t="s">
        <v>117</v>
      </c>
      <c r="E647" s="368" t="s">
        <v>281</v>
      </c>
      <c r="F647" s="74">
        <v>1750</v>
      </c>
      <c r="G647" s="373" t="s">
        <v>295</v>
      </c>
      <c r="H647" s="74" t="s">
        <v>299</v>
      </c>
      <c r="I647" s="69"/>
      <c r="J647" s="62"/>
    </row>
    <row r="648" spans="1:10" ht="21" customHeight="1">
      <c r="A648" s="1"/>
      <c r="B648" s="65">
        <v>47166</v>
      </c>
      <c r="C648" s="402">
        <v>1642</v>
      </c>
      <c r="D648" s="72" t="s">
        <v>118</v>
      </c>
      <c r="E648" s="368" t="s">
        <v>281</v>
      </c>
      <c r="F648" s="74">
        <v>2450</v>
      </c>
      <c r="G648" s="373" t="s">
        <v>295</v>
      </c>
      <c r="H648" s="74" t="s">
        <v>300</v>
      </c>
      <c r="I648" s="69"/>
      <c r="J648" s="62"/>
    </row>
    <row r="649" spans="1:10" ht="21" customHeight="1">
      <c r="A649" s="1"/>
      <c r="B649" s="65">
        <v>47168</v>
      </c>
      <c r="C649" s="402">
        <v>1643</v>
      </c>
      <c r="D649" s="72" t="s">
        <v>107</v>
      </c>
      <c r="E649" s="368" t="s">
        <v>281</v>
      </c>
      <c r="F649" s="74">
        <v>2250</v>
      </c>
      <c r="G649" s="373" t="s">
        <v>295</v>
      </c>
      <c r="H649" s="74" t="s">
        <v>301</v>
      </c>
      <c r="I649" s="69"/>
      <c r="J649" s="62"/>
    </row>
    <row r="650" spans="1:10" ht="21" customHeight="1">
      <c r="A650" s="1"/>
      <c r="B650" s="65">
        <v>47168</v>
      </c>
      <c r="C650" s="402">
        <v>1644</v>
      </c>
      <c r="D650" s="72" t="s">
        <v>108</v>
      </c>
      <c r="E650" s="368" t="s">
        <v>281</v>
      </c>
      <c r="F650" s="74">
        <v>1850</v>
      </c>
      <c r="G650" s="373" t="s">
        <v>295</v>
      </c>
      <c r="H650" s="74" t="s">
        <v>299</v>
      </c>
      <c r="I650" s="69"/>
      <c r="J650" s="62"/>
    </row>
    <row r="651" spans="1:10" ht="21" customHeight="1">
      <c r="A651" s="1"/>
      <c r="B651" s="65">
        <v>47172</v>
      </c>
      <c r="C651" s="402">
        <v>1645</v>
      </c>
      <c r="D651" s="72" t="s">
        <v>109</v>
      </c>
      <c r="E651" s="368" t="s">
        <v>281</v>
      </c>
      <c r="F651" s="74">
        <v>2450</v>
      </c>
      <c r="G651" s="373" t="s">
        <v>295</v>
      </c>
      <c r="H651" s="74" t="s">
        <v>302</v>
      </c>
      <c r="I651" s="69"/>
      <c r="J651" s="62"/>
    </row>
    <row r="652" spans="1:10" ht="21" customHeight="1">
      <c r="A652" s="1"/>
      <c r="B652" s="65">
        <v>47174</v>
      </c>
      <c r="C652" s="402">
        <v>1646</v>
      </c>
      <c r="D652" s="72" t="s">
        <v>116</v>
      </c>
      <c r="E652" s="368" t="s">
        <v>282</v>
      </c>
      <c r="F652" s="74">
        <v>50</v>
      </c>
      <c r="G652" s="373" t="s">
        <v>295</v>
      </c>
      <c r="H652" s="74" t="s">
        <v>299</v>
      </c>
      <c r="I652" s="69"/>
      <c r="J652" s="62"/>
    </row>
    <row r="653" spans="1:10" ht="21" customHeight="1">
      <c r="A653" s="1"/>
      <c r="B653" s="65">
        <v>47178</v>
      </c>
      <c r="C653" s="402">
        <v>1647</v>
      </c>
      <c r="D653" s="72" t="s">
        <v>109</v>
      </c>
      <c r="E653" s="368" t="s">
        <v>281</v>
      </c>
      <c r="F653" s="74">
        <v>2450</v>
      </c>
      <c r="G653" s="373" t="s">
        <v>295</v>
      </c>
      <c r="H653" s="74" t="s">
        <v>301</v>
      </c>
      <c r="I653" s="69"/>
      <c r="J653" s="62"/>
    </row>
    <row r="654" spans="1:10" ht="21" customHeight="1">
      <c r="A654" s="1"/>
      <c r="B654" s="65">
        <v>47181</v>
      </c>
      <c r="C654" s="402">
        <v>1648</v>
      </c>
      <c r="D654" s="72" t="s">
        <v>110</v>
      </c>
      <c r="E654" s="368" t="s">
        <v>281</v>
      </c>
      <c r="F654" s="74">
        <v>1550</v>
      </c>
      <c r="G654" s="373" t="s">
        <v>295</v>
      </c>
      <c r="H654" s="74" t="s">
        <v>302</v>
      </c>
      <c r="I654" s="69"/>
      <c r="J654" s="62"/>
    </row>
    <row r="655" spans="1:10" ht="21" customHeight="1">
      <c r="A655" s="1"/>
      <c r="B655" s="65">
        <v>47181</v>
      </c>
      <c r="C655" s="402">
        <v>1649</v>
      </c>
      <c r="D655" s="72" t="s">
        <v>111</v>
      </c>
      <c r="E655" s="368" t="s">
        <v>281</v>
      </c>
      <c r="F655" s="74">
        <v>1750</v>
      </c>
      <c r="G655" s="373" t="s">
        <v>295</v>
      </c>
      <c r="H655" s="74" t="s">
        <v>300</v>
      </c>
      <c r="I655" s="69"/>
      <c r="J655" s="62"/>
    </row>
    <row r="656" spans="1:10" ht="21" customHeight="1">
      <c r="A656" s="1"/>
      <c r="B656" s="65">
        <v>47184</v>
      </c>
      <c r="C656" s="402">
        <v>1650</v>
      </c>
      <c r="D656" s="72" t="s">
        <v>112</v>
      </c>
      <c r="E656" s="368" t="s">
        <v>281</v>
      </c>
      <c r="F656" s="74">
        <v>2850</v>
      </c>
      <c r="G656" s="373" t="s">
        <v>295</v>
      </c>
      <c r="H656" s="74" t="s">
        <v>301</v>
      </c>
      <c r="I656" s="69"/>
      <c r="J656" s="62"/>
    </row>
    <row r="657" spans="1:10" ht="21" customHeight="1">
      <c r="A657" s="1"/>
      <c r="B657" s="65">
        <v>47186</v>
      </c>
      <c r="C657" s="402">
        <v>1651</v>
      </c>
      <c r="D657" s="72" t="s">
        <v>113</v>
      </c>
      <c r="E657" s="368" t="s">
        <v>281</v>
      </c>
      <c r="F657" s="74">
        <v>2250</v>
      </c>
      <c r="G657" s="373" t="s">
        <v>295</v>
      </c>
      <c r="H657" s="74" t="s">
        <v>299</v>
      </c>
      <c r="I657" s="69"/>
      <c r="J657" s="62"/>
    </row>
    <row r="658" spans="1:10" ht="21" customHeight="1">
      <c r="A658" s="1"/>
      <c r="B658" s="65">
        <v>47186</v>
      </c>
      <c r="C658" s="402">
        <v>1652</v>
      </c>
      <c r="D658" s="72" t="s">
        <v>117</v>
      </c>
      <c r="E658" s="368" t="s">
        <v>281</v>
      </c>
      <c r="F658" s="74">
        <v>1750</v>
      </c>
      <c r="G658" s="373" t="s">
        <v>295</v>
      </c>
      <c r="H658" s="74" t="s">
        <v>300</v>
      </c>
      <c r="I658" s="69"/>
      <c r="J658" s="62"/>
    </row>
    <row r="659" spans="1:10" ht="21" customHeight="1">
      <c r="A659" s="1"/>
      <c r="B659" s="65">
        <v>47188</v>
      </c>
      <c r="C659" s="402">
        <v>1653</v>
      </c>
      <c r="D659" s="72" t="s">
        <v>114</v>
      </c>
      <c r="E659" s="368" t="s">
        <v>281</v>
      </c>
      <c r="F659" s="74">
        <v>1850</v>
      </c>
      <c r="G659" s="373" t="s">
        <v>295</v>
      </c>
      <c r="H659" s="74" t="s">
        <v>301</v>
      </c>
      <c r="I659" s="69"/>
      <c r="J659" s="62"/>
    </row>
    <row r="660" spans="1:10" ht="21" customHeight="1">
      <c r="A660" s="1"/>
      <c r="B660" s="65">
        <v>47190</v>
      </c>
      <c r="C660" s="402">
        <v>1654</v>
      </c>
      <c r="D660" s="72" t="s">
        <v>118</v>
      </c>
      <c r="E660" s="368" t="s">
        <v>281</v>
      </c>
      <c r="F660" s="74">
        <v>2450</v>
      </c>
      <c r="G660" s="373" t="s">
        <v>295</v>
      </c>
      <c r="H660" s="74" t="s">
        <v>299</v>
      </c>
      <c r="I660" s="69"/>
      <c r="J660" s="62"/>
    </row>
    <row r="661" spans="1:10" ht="21" customHeight="1">
      <c r="A661" s="1"/>
      <c r="B661" s="65">
        <v>47191</v>
      </c>
      <c r="C661" s="402">
        <v>1655</v>
      </c>
      <c r="D661" s="72" t="s">
        <v>115</v>
      </c>
      <c r="E661" s="368" t="s">
        <v>281</v>
      </c>
      <c r="F661" s="74">
        <v>2450</v>
      </c>
      <c r="G661" s="373" t="s">
        <v>295</v>
      </c>
      <c r="H661" s="74" t="s">
        <v>302</v>
      </c>
      <c r="I661" s="69"/>
      <c r="J661" s="62"/>
    </row>
    <row r="662" spans="1:10" ht="21" customHeight="1">
      <c r="A662" s="1"/>
      <c r="B662" s="65">
        <v>47192</v>
      </c>
      <c r="C662" s="402">
        <v>1656</v>
      </c>
      <c r="D662" s="72" t="s">
        <v>116</v>
      </c>
      <c r="E662" s="368" t="s">
        <v>281</v>
      </c>
      <c r="F662" s="74">
        <v>1550</v>
      </c>
      <c r="G662" s="373" t="s">
        <v>295</v>
      </c>
      <c r="H662" s="74" t="s">
        <v>299</v>
      </c>
      <c r="I662" s="69"/>
      <c r="J662" s="62"/>
    </row>
    <row r="663" spans="1:10" ht="21" customHeight="1">
      <c r="A663" s="1"/>
      <c r="B663" s="65">
        <v>47196</v>
      </c>
      <c r="C663" s="402">
        <v>1657</v>
      </c>
      <c r="D663" s="72" t="s">
        <v>107</v>
      </c>
      <c r="E663" s="368" t="s">
        <v>281</v>
      </c>
      <c r="F663" s="74">
        <v>2250</v>
      </c>
      <c r="G663" s="373" t="s">
        <v>295</v>
      </c>
      <c r="H663" s="74" t="s">
        <v>301</v>
      </c>
      <c r="I663" s="69"/>
      <c r="J663" s="62"/>
    </row>
    <row r="664" spans="1:10" ht="21" customHeight="1">
      <c r="A664" s="1"/>
      <c r="B664" s="65">
        <v>47198</v>
      </c>
      <c r="C664" s="402">
        <v>1658</v>
      </c>
      <c r="D664" s="72" t="s">
        <v>107</v>
      </c>
      <c r="E664" s="368" t="s">
        <v>282</v>
      </c>
      <c r="F664" s="74">
        <v>50</v>
      </c>
      <c r="G664" s="373" t="s">
        <v>295</v>
      </c>
      <c r="H664" s="74" t="s">
        <v>302</v>
      </c>
      <c r="I664" s="69"/>
      <c r="J664" s="62"/>
    </row>
    <row r="665" spans="1:10" ht="21" customHeight="1">
      <c r="A665" s="1"/>
      <c r="B665" s="65">
        <v>47200</v>
      </c>
      <c r="C665" s="402">
        <v>1659</v>
      </c>
      <c r="D665" s="72" t="s">
        <v>108</v>
      </c>
      <c r="E665" s="368" t="s">
        <v>281</v>
      </c>
      <c r="F665" s="74">
        <v>1850</v>
      </c>
      <c r="G665" s="373" t="s">
        <v>295</v>
      </c>
      <c r="H665" s="74" t="s">
        <v>300</v>
      </c>
      <c r="I665" s="69"/>
      <c r="J665" s="62"/>
    </row>
    <row r="666" spans="1:10" ht="21" customHeight="1">
      <c r="A666" s="1"/>
      <c r="B666" s="65">
        <v>47202</v>
      </c>
      <c r="C666" s="402">
        <v>1660</v>
      </c>
      <c r="D666" s="72" t="s">
        <v>108</v>
      </c>
      <c r="E666" s="368" t="s">
        <v>282</v>
      </c>
      <c r="F666" s="74">
        <v>50</v>
      </c>
      <c r="G666" s="373" t="s">
        <v>295</v>
      </c>
      <c r="H666" s="74" t="s">
        <v>301</v>
      </c>
      <c r="I666" s="69"/>
      <c r="J666" s="62"/>
    </row>
    <row r="667" spans="1:10" ht="21" customHeight="1">
      <c r="A667" s="1"/>
      <c r="B667" s="65">
        <v>47209</v>
      </c>
      <c r="C667" s="402">
        <v>1661</v>
      </c>
      <c r="D667" s="72" t="s">
        <v>118</v>
      </c>
      <c r="E667" s="368" t="s">
        <v>281</v>
      </c>
      <c r="F667" s="74">
        <v>2450</v>
      </c>
      <c r="G667" s="373" t="s">
        <v>295</v>
      </c>
      <c r="H667" s="74" t="s">
        <v>299</v>
      </c>
      <c r="I667" s="69"/>
      <c r="J667" s="62"/>
    </row>
    <row r="668" spans="1:10" ht="21" customHeight="1">
      <c r="A668" s="1"/>
      <c r="B668" s="65">
        <v>47209</v>
      </c>
      <c r="C668" s="402">
        <v>1662</v>
      </c>
      <c r="D668" s="72" t="s">
        <v>117</v>
      </c>
      <c r="E668" s="368" t="s">
        <v>281</v>
      </c>
      <c r="F668" s="74">
        <v>1750</v>
      </c>
      <c r="G668" s="373" t="s">
        <v>295</v>
      </c>
      <c r="H668" s="74" t="s">
        <v>300</v>
      </c>
      <c r="I668" s="69"/>
      <c r="J668" s="62"/>
    </row>
    <row r="669" spans="1:10" ht="21" customHeight="1">
      <c r="A669" s="1"/>
      <c r="B669" s="65">
        <v>47209</v>
      </c>
      <c r="C669" s="402">
        <v>1663</v>
      </c>
      <c r="D669" s="72" t="s">
        <v>107</v>
      </c>
      <c r="E669" s="368" t="s">
        <v>281</v>
      </c>
      <c r="F669" s="74">
        <v>2250</v>
      </c>
      <c r="G669" s="373" t="s">
        <v>295</v>
      </c>
      <c r="H669" s="74" t="s">
        <v>301</v>
      </c>
      <c r="I669" s="69"/>
      <c r="J669" s="62"/>
    </row>
    <row r="670" spans="1:10" ht="21" customHeight="1">
      <c r="A670" s="1"/>
      <c r="B670" s="65">
        <v>47209</v>
      </c>
      <c r="C670" s="402">
        <v>1664</v>
      </c>
      <c r="D670" s="72" t="s">
        <v>108</v>
      </c>
      <c r="E670" s="367" t="s">
        <v>281</v>
      </c>
      <c r="F670" s="74">
        <v>1850</v>
      </c>
      <c r="G670" s="373" t="s">
        <v>295</v>
      </c>
      <c r="H670" s="74" t="s">
        <v>299</v>
      </c>
      <c r="I670" s="69"/>
      <c r="J670" s="62"/>
    </row>
    <row r="671" spans="1:10" ht="21" customHeight="1">
      <c r="A671" s="1"/>
      <c r="B671" s="65">
        <v>47212</v>
      </c>
      <c r="C671" s="402">
        <v>1665</v>
      </c>
      <c r="D671" s="72" t="s">
        <v>110</v>
      </c>
      <c r="E671" s="368" t="s">
        <v>281</v>
      </c>
      <c r="F671" s="74">
        <v>1550</v>
      </c>
      <c r="G671" s="373" t="s">
        <v>295</v>
      </c>
      <c r="H671" s="74" t="s">
        <v>302</v>
      </c>
      <c r="I671" s="69"/>
      <c r="J671" s="62"/>
    </row>
    <row r="672" spans="1:10" ht="21" customHeight="1">
      <c r="A672" s="1"/>
      <c r="B672" s="65">
        <v>47212</v>
      </c>
      <c r="C672" s="402">
        <v>1666</v>
      </c>
      <c r="D672" s="72" t="s">
        <v>109</v>
      </c>
      <c r="E672" s="368" t="s">
        <v>281</v>
      </c>
      <c r="F672" s="74">
        <v>2450</v>
      </c>
      <c r="G672" s="373" t="s">
        <v>295</v>
      </c>
      <c r="H672" s="74" t="s">
        <v>299</v>
      </c>
      <c r="I672" s="69"/>
      <c r="J672" s="62"/>
    </row>
    <row r="673" spans="1:10" ht="21" customHeight="1">
      <c r="A673" s="1"/>
      <c r="B673" s="65">
        <v>47217</v>
      </c>
      <c r="C673" s="402">
        <v>1667</v>
      </c>
      <c r="D673" s="72" t="s">
        <v>111</v>
      </c>
      <c r="E673" s="368" t="s">
        <v>281</v>
      </c>
      <c r="F673" s="74">
        <v>1750</v>
      </c>
      <c r="G673" s="373" t="s">
        <v>295</v>
      </c>
      <c r="H673" s="74" t="s">
        <v>301</v>
      </c>
      <c r="I673" s="69"/>
      <c r="J673" s="62"/>
    </row>
    <row r="674" spans="1:10" ht="21" customHeight="1">
      <c r="A674" s="1"/>
      <c r="B674" s="65">
        <v>47217</v>
      </c>
      <c r="C674" s="402">
        <v>1668</v>
      </c>
      <c r="D674" s="72" t="s">
        <v>112</v>
      </c>
      <c r="E674" s="368" t="s">
        <v>281</v>
      </c>
      <c r="F674" s="74">
        <v>2850</v>
      </c>
      <c r="G674" s="373" t="s">
        <v>295</v>
      </c>
      <c r="H674" s="74" t="s">
        <v>302</v>
      </c>
      <c r="I674" s="69"/>
      <c r="J674" s="62"/>
    </row>
    <row r="675" spans="1:10" ht="21" customHeight="1">
      <c r="A675" s="1"/>
      <c r="B675" s="65">
        <v>47221</v>
      </c>
      <c r="C675" s="402">
        <v>1669</v>
      </c>
      <c r="D675" s="72" t="s">
        <v>113</v>
      </c>
      <c r="E675" s="367" t="s">
        <v>281</v>
      </c>
      <c r="F675" s="74">
        <v>2250</v>
      </c>
      <c r="G675" s="373" t="s">
        <v>295</v>
      </c>
      <c r="H675" s="74" t="s">
        <v>300</v>
      </c>
      <c r="I675" s="69"/>
      <c r="J675" s="62"/>
    </row>
    <row r="676" spans="1:10" ht="21" customHeight="1">
      <c r="A676" s="1"/>
      <c r="B676" s="65">
        <v>47222</v>
      </c>
      <c r="C676" s="402">
        <v>1670</v>
      </c>
      <c r="D676" s="72" t="s">
        <v>114</v>
      </c>
      <c r="E676" s="368" t="s">
        <v>281</v>
      </c>
      <c r="F676" s="74">
        <v>1850</v>
      </c>
      <c r="G676" s="373" t="s">
        <v>295</v>
      </c>
      <c r="H676" s="74" t="s">
        <v>301</v>
      </c>
      <c r="I676" s="69"/>
      <c r="J676" s="62"/>
    </row>
    <row r="677" spans="1:10" ht="21" customHeight="1">
      <c r="A677" s="1"/>
      <c r="B677" s="65">
        <v>47223</v>
      </c>
      <c r="C677" s="402">
        <v>1671</v>
      </c>
      <c r="D677" s="72" t="s">
        <v>115</v>
      </c>
      <c r="E677" s="367" t="s">
        <v>281</v>
      </c>
      <c r="F677" s="74">
        <v>2450</v>
      </c>
      <c r="G677" s="373" t="s">
        <v>295</v>
      </c>
      <c r="H677" s="74" t="s">
        <v>299</v>
      </c>
      <c r="I677" s="69"/>
      <c r="J677" s="62"/>
    </row>
    <row r="678" spans="1:10" ht="21" customHeight="1">
      <c r="A678" s="1"/>
      <c r="B678" s="65">
        <v>47225</v>
      </c>
      <c r="C678" s="402">
        <v>1672</v>
      </c>
      <c r="D678" s="72" t="s">
        <v>116</v>
      </c>
      <c r="E678" s="368" t="s">
        <v>281</v>
      </c>
      <c r="F678" s="74">
        <v>1550</v>
      </c>
      <c r="G678" s="373" t="s">
        <v>295</v>
      </c>
      <c r="H678" s="74" t="s">
        <v>300</v>
      </c>
      <c r="I678" s="69"/>
      <c r="J678" s="62"/>
    </row>
    <row r="679" spans="1:10" ht="21" customHeight="1">
      <c r="A679" s="1"/>
      <c r="B679" s="65">
        <v>47229</v>
      </c>
      <c r="C679" s="402">
        <v>1673</v>
      </c>
      <c r="D679" s="72" t="s">
        <v>114</v>
      </c>
      <c r="E679" s="368" t="s">
        <v>282</v>
      </c>
      <c r="F679" s="74">
        <v>50</v>
      </c>
      <c r="G679" s="373" t="s">
        <v>295</v>
      </c>
      <c r="H679" s="74" t="s">
        <v>301</v>
      </c>
      <c r="I679" s="69"/>
      <c r="J679" s="62"/>
    </row>
    <row r="680" spans="1:10" ht="21" customHeight="1">
      <c r="A680" s="1"/>
      <c r="B680" s="65">
        <v>47231</v>
      </c>
      <c r="C680" s="402">
        <v>1674</v>
      </c>
      <c r="D680" s="72" t="s">
        <v>111</v>
      </c>
      <c r="E680" s="368" t="s">
        <v>282</v>
      </c>
      <c r="F680" s="74">
        <v>50</v>
      </c>
      <c r="G680" s="373" t="s">
        <v>295</v>
      </c>
      <c r="H680" s="74" t="s">
        <v>299</v>
      </c>
      <c r="I680" s="69"/>
      <c r="J680" s="62"/>
    </row>
    <row r="681" spans="1:10" ht="21" customHeight="1">
      <c r="A681" s="1"/>
      <c r="B681" s="65">
        <v>47239</v>
      </c>
      <c r="C681" s="402">
        <v>1675</v>
      </c>
      <c r="D681" s="72" t="s">
        <v>111</v>
      </c>
      <c r="E681" s="368" t="s">
        <v>281</v>
      </c>
      <c r="F681" s="74">
        <v>1750</v>
      </c>
      <c r="G681" s="373" t="s">
        <v>295</v>
      </c>
      <c r="H681" s="74" t="s">
        <v>302</v>
      </c>
      <c r="I681" s="69"/>
      <c r="J681" s="62"/>
    </row>
    <row r="682" spans="1:10" ht="21" customHeight="1">
      <c r="A682" s="1"/>
      <c r="B682" s="65">
        <v>47239</v>
      </c>
      <c r="C682" s="402">
        <v>1676</v>
      </c>
      <c r="D682" s="72" t="s">
        <v>112</v>
      </c>
      <c r="E682" s="368" t="s">
        <v>281</v>
      </c>
      <c r="F682" s="74">
        <v>2850</v>
      </c>
      <c r="G682" s="373" t="s">
        <v>295</v>
      </c>
      <c r="H682" s="74" t="s">
        <v>299</v>
      </c>
      <c r="I682" s="69"/>
      <c r="J682" s="62"/>
    </row>
    <row r="683" spans="1:10" ht="21" customHeight="1">
      <c r="A683" s="1"/>
      <c r="B683" s="65">
        <v>47242</v>
      </c>
      <c r="C683" s="402">
        <v>1677</v>
      </c>
      <c r="D683" s="72" t="s">
        <v>114</v>
      </c>
      <c r="E683" s="367" t="s">
        <v>281</v>
      </c>
      <c r="F683" s="74">
        <v>1850</v>
      </c>
      <c r="G683" s="373" t="s">
        <v>295</v>
      </c>
      <c r="H683" s="74" t="s">
        <v>301</v>
      </c>
      <c r="I683" s="69"/>
      <c r="J683" s="62"/>
    </row>
    <row r="684" spans="1:10" ht="21" customHeight="1">
      <c r="A684" s="1"/>
      <c r="B684" s="65">
        <v>47242</v>
      </c>
      <c r="C684" s="402">
        <v>1678</v>
      </c>
      <c r="D684" s="72" t="s">
        <v>113</v>
      </c>
      <c r="E684" s="368" t="s">
        <v>281</v>
      </c>
      <c r="F684" s="74">
        <v>2250</v>
      </c>
      <c r="G684" s="373" t="s">
        <v>295</v>
      </c>
      <c r="H684" s="74" t="s">
        <v>302</v>
      </c>
      <c r="I684" s="69"/>
      <c r="J684" s="62"/>
    </row>
    <row r="685" spans="1:10" ht="21" customHeight="1">
      <c r="A685" s="1"/>
      <c r="B685" s="65">
        <v>47245</v>
      </c>
      <c r="C685" s="402">
        <v>1679</v>
      </c>
      <c r="D685" s="72" t="s">
        <v>115</v>
      </c>
      <c r="E685" s="368" t="s">
        <v>281</v>
      </c>
      <c r="F685" s="74">
        <v>2450</v>
      </c>
      <c r="G685" s="373" t="s">
        <v>295</v>
      </c>
      <c r="H685" s="74" t="s">
        <v>300</v>
      </c>
      <c r="I685" s="69"/>
      <c r="J685" s="62"/>
    </row>
    <row r="686" spans="1:10" ht="21" customHeight="1">
      <c r="A686" s="1"/>
      <c r="B686" s="65">
        <v>47247</v>
      </c>
      <c r="C686" s="402">
        <v>1680</v>
      </c>
      <c r="D686" s="72" t="s">
        <v>109</v>
      </c>
      <c r="E686" s="368" t="s">
        <v>281</v>
      </c>
      <c r="F686" s="74">
        <v>2450</v>
      </c>
      <c r="G686" s="373" t="s">
        <v>295</v>
      </c>
      <c r="H686" s="74" t="s">
        <v>301</v>
      </c>
      <c r="I686" s="69"/>
      <c r="J686" s="62"/>
    </row>
    <row r="687" spans="1:10" ht="21" customHeight="1">
      <c r="A687" s="1"/>
      <c r="B687" s="65">
        <v>47249</v>
      </c>
      <c r="C687" s="402">
        <v>1681</v>
      </c>
      <c r="D687" s="72" t="s">
        <v>116</v>
      </c>
      <c r="E687" s="368" t="s">
        <v>281</v>
      </c>
      <c r="F687" s="74">
        <v>1550</v>
      </c>
      <c r="G687" s="373" t="s">
        <v>295</v>
      </c>
      <c r="H687" s="74" t="s">
        <v>299</v>
      </c>
      <c r="I687" s="69"/>
      <c r="J687" s="62"/>
    </row>
    <row r="688" spans="1:10" ht="21" customHeight="1">
      <c r="A688" s="1"/>
      <c r="B688" s="65">
        <v>47252</v>
      </c>
      <c r="C688" s="402">
        <v>1682</v>
      </c>
      <c r="D688" s="72" t="s">
        <v>117</v>
      </c>
      <c r="E688" s="367" t="s">
        <v>281</v>
      </c>
      <c r="F688" s="74">
        <v>1750</v>
      </c>
      <c r="G688" s="373" t="s">
        <v>295</v>
      </c>
      <c r="H688" s="74" t="s">
        <v>300</v>
      </c>
      <c r="I688" s="69"/>
      <c r="J688" s="62"/>
    </row>
    <row r="689" spans="1:10" ht="21" customHeight="1">
      <c r="A689" s="1"/>
      <c r="B689" s="65">
        <v>47257</v>
      </c>
      <c r="C689" s="402">
        <v>1683</v>
      </c>
      <c r="D689" s="72" t="s">
        <v>107</v>
      </c>
      <c r="E689" s="368" t="s">
        <v>281</v>
      </c>
      <c r="F689" s="74">
        <v>2250</v>
      </c>
      <c r="G689" s="373" t="s">
        <v>295</v>
      </c>
      <c r="H689" s="74" t="s">
        <v>301</v>
      </c>
      <c r="I689" s="69"/>
      <c r="J689" s="62"/>
    </row>
    <row r="690" spans="1:10" ht="21" customHeight="1">
      <c r="A690" s="1"/>
      <c r="B690" s="65">
        <v>47257</v>
      </c>
      <c r="C690" s="402">
        <v>1684</v>
      </c>
      <c r="D690" s="72" t="s">
        <v>108</v>
      </c>
      <c r="E690" s="367" t="s">
        <v>281</v>
      </c>
      <c r="F690" s="74">
        <v>1850</v>
      </c>
      <c r="G690" s="373" t="s">
        <v>295</v>
      </c>
      <c r="H690" s="74" t="s">
        <v>299</v>
      </c>
      <c r="I690" s="69"/>
      <c r="J690" s="62"/>
    </row>
    <row r="691" spans="1:10" ht="21" customHeight="1">
      <c r="A691" s="1"/>
      <c r="B691" s="65">
        <v>47259</v>
      </c>
      <c r="C691" s="402">
        <v>1685</v>
      </c>
      <c r="D691" s="72" t="s">
        <v>118</v>
      </c>
      <c r="E691" s="368" t="s">
        <v>281</v>
      </c>
      <c r="F691" s="74">
        <v>2450</v>
      </c>
      <c r="G691" s="373" t="s">
        <v>295</v>
      </c>
      <c r="H691" s="74" t="s">
        <v>302</v>
      </c>
      <c r="I691" s="69"/>
      <c r="J691" s="62"/>
    </row>
    <row r="692" spans="1:10" ht="21" customHeight="1">
      <c r="A692" s="1"/>
      <c r="B692" s="65">
        <v>47261</v>
      </c>
      <c r="C692" s="402">
        <v>1686</v>
      </c>
      <c r="D692" s="72" t="s">
        <v>109</v>
      </c>
      <c r="E692" s="368" t="s">
        <v>282</v>
      </c>
      <c r="F692" s="74">
        <v>50</v>
      </c>
      <c r="G692" s="373" t="s">
        <v>295</v>
      </c>
      <c r="H692" s="74" t="s">
        <v>299</v>
      </c>
      <c r="I692" s="69"/>
      <c r="J692" s="62"/>
    </row>
    <row r="693" spans="1:10" ht="21" customHeight="1">
      <c r="A693" s="1"/>
      <c r="B693" s="65">
        <v>47263</v>
      </c>
      <c r="C693" s="402">
        <v>1687</v>
      </c>
      <c r="D693" s="72" t="s">
        <v>110</v>
      </c>
      <c r="E693" s="368" t="s">
        <v>281</v>
      </c>
      <c r="F693" s="74">
        <v>1550</v>
      </c>
      <c r="G693" s="373" t="s">
        <v>295</v>
      </c>
      <c r="H693" s="74" t="s">
        <v>301</v>
      </c>
      <c r="I693" s="69"/>
      <c r="J693" s="62"/>
    </row>
    <row r="694" spans="1:10" ht="21" customHeight="1">
      <c r="A694" s="1"/>
      <c r="B694" s="65">
        <v>47273</v>
      </c>
      <c r="C694" s="402">
        <v>1688</v>
      </c>
      <c r="D694" s="72" t="s">
        <v>111</v>
      </c>
      <c r="E694" s="367" t="s">
        <v>281</v>
      </c>
      <c r="F694" s="74">
        <v>1750</v>
      </c>
      <c r="G694" s="373" t="s">
        <v>295</v>
      </c>
      <c r="H694" s="74" t="s">
        <v>302</v>
      </c>
      <c r="I694" s="69"/>
      <c r="J694" s="62"/>
    </row>
    <row r="695" spans="1:10" ht="21" customHeight="1">
      <c r="A695" s="1"/>
      <c r="B695" s="65">
        <v>47273</v>
      </c>
      <c r="C695" s="402">
        <v>1689</v>
      </c>
      <c r="D695" s="72" t="s">
        <v>112</v>
      </c>
      <c r="E695" s="368" t="s">
        <v>281</v>
      </c>
      <c r="F695" s="74">
        <v>2850</v>
      </c>
      <c r="G695" s="373" t="s">
        <v>295</v>
      </c>
      <c r="H695" s="74" t="s">
        <v>300</v>
      </c>
      <c r="I695" s="69"/>
      <c r="J695" s="62"/>
    </row>
    <row r="696" spans="1:10" ht="21" customHeight="1">
      <c r="A696" s="1"/>
      <c r="B696" s="65">
        <v>47276</v>
      </c>
      <c r="C696" s="402">
        <v>1690</v>
      </c>
      <c r="D696" s="72" t="s">
        <v>107</v>
      </c>
      <c r="E696" s="367" t="s">
        <v>281</v>
      </c>
      <c r="F696" s="74">
        <v>2250</v>
      </c>
      <c r="G696" s="373" t="s">
        <v>295</v>
      </c>
      <c r="H696" s="74" t="s">
        <v>301</v>
      </c>
      <c r="I696" s="69"/>
      <c r="J696" s="62"/>
    </row>
    <row r="697" spans="1:10" ht="21" customHeight="1">
      <c r="A697" s="1"/>
      <c r="B697" s="65">
        <v>47278</v>
      </c>
      <c r="C697" s="402">
        <v>1691</v>
      </c>
      <c r="D697" s="72" t="s">
        <v>110</v>
      </c>
      <c r="E697" s="368" t="s">
        <v>281</v>
      </c>
      <c r="F697" s="74">
        <v>1550</v>
      </c>
      <c r="G697" s="373" t="s">
        <v>295</v>
      </c>
      <c r="H697" s="74" t="s">
        <v>299</v>
      </c>
      <c r="I697" s="69"/>
      <c r="J697" s="62"/>
    </row>
    <row r="698" spans="1:10" ht="21" customHeight="1">
      <c r="A698" s="1"/>
      <c r="B698" s="65">
        <v>47278</v>
      </c>
      <c r="C698" s="402">
        <v>1692</v>
      </c>
      <c r="D698" s="72" t="s">
        <v>113</v>
      </c>
      <c r="E698" s="368" t="s">
        <v>281</v>
      </c>
      <c r="F698" s="74">
        <v>2250</v>
      </c>
      <c r="G698" s="373" t="s">
        <v>295</v>
      </c>
      <c r="H698" s="74" t="s">
        <v>300</v>
      </c>
      <c r="I698" s="69"/>
      <c r="J698" s="62"/>
    </row>
    <row r="699" spans="1:10" ht="21" customHeight="1">
      <c r="A699" s="1"/>
      <c r="B699" s="65">
        <v>47280</v>
      </c>
      <c r="C699" s="402">
        <v>1693</v>
      </c>
      <c r="D699" s="72" t="s">
        <v>108</v>
      </c>
      <c r="E699" s="368" t="s">
        <v>281</v>
      </c>
      <c r="F699" s="74">
        <v>1850</v>
      </c>
      <c r="G699" s="373" t="s">
        <v>295</v>
      </c>
      <c r="H699" s="74" t="s">
        <v>301</v>
      </c>
      <c r="I699" s="69"/>
      <c r="J699" s="62"/>
    </row>
    <row r="700" spans="1:10" ht="21" customHeight="1">
      <c r="A700" s="1"/>
      <c r="B700" s="65">
        <v>47282</v>
      </c>
      <c r="C700" s="402">
        <v>1694</v>
      </c>
      <c r="D700" s="72" t="s">
        <v>114</v>
      </c>
      <c r="E700" s="368" t="s">
        <v>281</v>
      </c>
      <c r="F700" s="74">
        <v>1850</v>
      </c>
      <c r="G700" s="373" t="s">
        <v>295</v>
      </c>
      <c r="H700" s="74" t="s">
        <v>299</v>
      </c>
      <c r="I700" s="69"/>
      <c r="J700" s="62"/>
    </row>
    <row r="701" spans="1:10" ht="21" customHeight="1">
      <c r="A701" s="1"/>
      <c r="B701" s="65">
        <v>47283</v>
      </c>
      <c r="C701" s="402">
        <v>1695</v>
      </c>
      <c r="D701" s="72" t="s">
        <v>115</v>
      </c>
      <c r="E701" s="367" t="s">
        <v>281</v>
      </c>
      <c r="F701" s="74">
        <v>2450</v>
      </c>
      <c r="G701" s="373" t="s">
        <v>295</v>
      </c>
      <c r="H701" s="74" t="s">
        <v>302</v>
      </c>
      <c r="I701" s="69"/>
      <c r="J701" s="62"/>
    </row>
    <row r="702" spans="1:10" ht="21" customHeight="1">
      <c r="A702" s="1"/>
      <c r="B702" s="65">
        <v>47284</v>
      </c>
      <c r="C702" s="402">
        <v>1696</v>
      </c>
      <c r="D702" s="72" t="s">
        <v>116</v>
      </c>
      <c r="E702" s="368" t="s">
        <v>281</v>
      </c>
      <c r="F702" s="74">
        <v>1550</v>
      </c>
      <c r="G702" s="373" t="s">
        <v>295</v>
      </c>
      <c r="H702" s="74" t="s">
        <v>299</v>
      </c>
      <c r="I702" s="69"/>
      <c r="J702" s="62"/>
    </row>
    <row r="703" spans="1:10" ht="21" customHeight="1">
      <c r="A703" s="1"/>
      <c r="B703" s="65">
        <v>47286</v>
      </c>
      <c r="C703" s="402">
        <v>1697</v>
      </c>
      <c r="D703" s="72" t="s">
        <v>109</v>
      </c>
      <c r="E703" s="367" t="s">
        <v>281</v>
      </c>
      <c r="F703" s="74">
        <v>2450</v>
      </c>
      <c r="G703" s="373" t="s">
        <v>295</v>
      </c>
      <c r="H703" s="74" t="s">
        <v>301</v>
      </c>
      <c r="I703" s="69"/>
      <c r="J703" s="62"/>
    </row>
    <row r="704" spans="1:10" ht="21" customHeight="1">
      <c r="A704" s="1"/>
      <c r="B704" s="65">
        <v>47288</v>
      </c>
      <c r="C704" s="402">
        <v>1698</v>
      </c>
      <c r="D704" s="72" t="s">
        <v>118</v>
      </c>
      <c r="E704" s="368" t="s">
        <v>281</v>
      </c>
      <c r="F704" s="74">
        <v>2450</v>
      </c>
      <c r="G704" s="373" t="s">
        <v>295</v>
      </c>
      <c r="H704" s="74" t="s">
        <v>302</v>
      </c>
      <c r="I704" s="69"/>
      <c r="J704" s="62"/>
    </row>
    <row r="705" spans="1:10" ht="21" customHeight="1">
      <c r="A705" s="1"/>
      <c r="B705" s="65">
        <v>47288</v>
      </c>
      <c r="C705" s="402">
        <v>1699</v>
      </c>
      <c r="D705" s="72" t="s">
        <v>117</v>
      </c>
      <c r="E705" s="368" t="s">
        <v>281</v>
      </c>
      <c r="F705" s="74">
        <v>1750</v>
      </c>
      <c r="G705" s="373" t="s">
        <v>295</v>
      </c>
      <c r="H705" s="74" t="s">
        <v>300</v>
      </c>
      <c r="I705" s="69"/>
      <c r="J705" s="62"/>
    </row>
    <row r="706" spans="1:10" ht="21" customHeight="1">
      <c r="A706" s="1"/>
      <c r="B706" s="65">
        <v>47300</v>
      </c>
      <c r="C706" s="402">
        <v>1700</v>
      </c>
      <c r="D706" s="72" t="s">
        <v>107</v>
      </c>
      <c r="E706" s="367" t="s">
        <v>281</v>
      </c>
      <c r="F706" s="74">
        <v>2250</v>
      </c>
      <c r="G706" s="373" t="s">
        <v>295</v>
      </c>
      <c r="H706" s="74" t="s">
        <v>301</v>
      </c>
      <c r="I706" s="69"/>
      <c r="J706" s="62"/>
    </row>
    <row r="707" spans="1:10" ht="21" customHeight="1">
      <c r="A707" s="1"/>
      <c r="B707" s="65">
        <v>47300</v>
      </c>
      <c r="C707" s="402">
        <v>1701</v>
      </c>
      <c r="D707" s="72" t="s">
        <v>108</v>
      </c>
      <c r="E707" s="368" t="s">
        <v>281</v>
      </c>
      <c r="F707" s="74">
        <v>1850</v>
      </c>
      <c r="G707" s="373" t="s">
        <v>295</v>
      </c>
      <c r="H707" s="74" t="s">
        <v>299</v>
      </c>
      <c r="I707" s="69"/>
      <c r="J707" s="62"/>
    </row>
    <row r="708" spans="1:10" ht="21" customHeight="1">
      <c r="A708" s="1"/>
      <c r="B708" s="65">
        <v>47303</v>
      </c>
      <c r="C708" s="402">
        <v>1702</v>
      </c>
      <c r="D708" s="72" t="s">
        <v>110</v>
      </c>
      <c r="E708" s="368" t="s">
        <v>281</v>
      </c>
      <c r="F708" s="74">
        <v>1550</v>
      </c>
      <c r="G708" s="373" t="s">
        <v>295</v>
      </c>
      <c r="H708" s="74" t="s">
        <v>300</v>
      </c>
      <c r="I708" s="69"/>
      <c r="J708" s="62"/>
    </row>
    <row r="709" spans="1:10" ht="21" customHeight="1">
      <c r="A709" s="1"/>
      <c r="B709" s="65">
        <v>47303</v>
      </c>
      <c r="C709" s="402">
        <v>1703</v>
      </c>
      <c r="D709" s="72" t="s">
        <v>109</v>
      </c>
      <c r="E709" s="367" t="s">
        <v>281</v>
      </c>
      <c r="F709" s="74">
        <v>2450</v>
      </c>
      <c r="G709" s="373" t="s">
        <v>295</v>
      </c>
      <c r="H709" s="74" t="s">
        <v>301</v>
      </c>
      <c r="I709" s="69"/>
      <c r="J709" s="62"/>
    </row>
    <row r="710" spans="1:10" ht="21" customHeight="1">
      <c r="A710" s="1"/>
      <c r="B710" s="65">
        <v>47306</v>
      </c>
      <c r="C710" s="402">
        <v>1704</v>
      </c>
      <c r="D710" s="72" t="s">
        <v>111</v>
      </c>
      <c r="E710" s="368" t="s">
        <v>281</v>
      </c>
      <c r="F710" s="74">
        <v>1750</v>
      </c>
      <c r="G710" s="373" t="s">
        <v>295</v>
      </c>
      <c r="H710" s="74" t="s">
        <v>299</v>
      </c>
      <c r="I710" s="69"/>
      <c r="J710" s="62"/>
    </row>
    <row r="711" spans="1:10" ht="21" customHeight="1">
      <c r="A711" s="1"/>
      <c r="B711" s="65">
        <v>47308</v>
      </c>
      <c r="C711" s="402">
        <v>1705</v>
      </c>
      <c r="D711" s="72" t="s">
        <v>111</v>
      </c>
      <c r="E711" s="368" t="s">
        <v>282</v>
      </c>
      <c r="F711" s="74">
        <v>50</v>
      </c>
      <c r="G711" s="373" t="s">
        <v>295</v>
      </c>
      <c r="H711" s="74" t="s">
        <v>302</v>
      </c>
      <c r="I711" s="69"/>
      <c r="J711" s="62"/>
    </row>
    <row r="712" spans="1:10" ht="21" customHeight="1">
      <c r="A712" s="1"/>
      <c r="B712" s="65">
        <v>47310</v>
      </c>
      <c r="C712" s="402">
        <v>1706</v>
      </c>
      <c r="D712" s="72" t="s">
        <v>112</v>
      </c>
      <c r="E712" s="368" t="s">
        <v>281</v>
      </c>
      <c r="F712" s="74">
        <v>2850</v>
      </c>
      <c r="G712" s="373" t="s">
        <v>295</v>
      </c>
      <c r="H712" s="74" t="s">
        <v>299</v>
      </c>
      <c r="I712" s="69"/>
      <c r="J712" s="62"/>
    </row>
    <row r="713" spans="1:10" ht="21" customHeight="1">
      <c r="A713" s="1"/>
      <c r="B713" s="65">
        <v>47313</v>
      </c>
      <c r="C713" s="402">
        <v>1707</v>
      </c>
      <c r="D713" s="72" t="s">
        <v>113</v>
      </c>
      <c r="E713" s="368" t="s">
        <v>281</v>
      </c>
      <c r="F713" s="74">
        <v>2250</v>
      </c>
      <c r="G713" s="373" t="s">
        <v>295</v>
      </c>
      <c r="H713" s="74" t="s">
        <v>301</v>
      </c>
      <c r="I713" s="69"/>
      <c r="J713" s="62"/>
    </row>
    <row r="714" spans="1:10" ht="21" customHeight="1">
      <c r="A714" s="1"/>
      <c r="B714" s="65">
        <v>47314</v>
      </c>
      <c r="C714" s="402">
        <v>1708</v>
      </c>
      <c r="D714" s="72" t="s">
        <v>114</v>
      </c>
      <c r="E714" s="368" t="s">
        <v>281</v>
      </c>
      <c r="F714" s="74">
        <v>1850</v>
      </c>
      <c r="G714" s="373" t="s">
        <v>295</v>
      </c>
      <c r="H714" s="74" t="s">
        <v>302</v>
      </c>
      <c r="I714" s="69"/>
      <c r="J714" s="62"/>
    </row>
    <row r="715" spans="1:10" ht="21" customHeight="1">
      <c r="A715" s="1"/>
      <c r="B715" s="65">
        <v>47318</v>
      </c>
      <c r="C715" s="402">
        <v>1709</v>
      </c>
      <c r="D715" s="72" t="s">
        <v>115</v>
      </c>
      <c r="E715" s="367" t="s">
        <v>281</v>
      </c>
      <c r="F715" s="74">
        <v>2450</v>
      </c>
      <c r="G715" s="373" t="s">
        <v>295</v>
      </c>
      <c r="H715" s="74" t="s">
        <v>300</v>
      </c>
      <c r="I715" s="69"/>
      <c r="J715" s="62"/>
    </row>
    <row r="716" spans="1:10" ht="21" customHeight="1">
      <c r="A716" s="1"/>
      <c r="B716" s="65">
        <v>47318</v>
      </c>
      <c r="C716" s="402">
        <v>1710</v>
      </c>
      <c r="D716" s="72" t="s">
        <v>116</v>
      </c>
      <c r="E716" s="368" t="s">
        <v>281</v>
      </c>
      <c r="F716" s="74">
        <v>1550</v>
      </c>
      <c r="G716" s="373" t="s">
        <v>295</v>
      </c>
      <c r="H716" s="74" t="s">
        <v>301</v>
      </c>
      <c r="I716" s="69"/>
      <c r="J716" s="62"/>
    </row>
    <row r="717" spans="1:10" ht="21" customHeight="1">
      <c r="A717" s="1"/>
      <c r="B717" s="65">
        <v>47322</v>
      </c>
      <c r="C717" s="402">
        <v>1711</v>
      </c>
      <c r="D717" s="72" t="s">
        <v>117</v>
      </c>
      <c r="E717" s="368" t="s">
        <v>281</v>
      </c>
      <c r="F717" s="74">
        <v>1750</v>
      </c>
      <c r="G717" s="373" t="s">
        <v>295</v>
      </c>
      <c r="H717" s="74" t="s">
        <v>299</v>
      </c>
      <c r="I717" s="69"/>
      <c r="J717" s="62"/>
    </row>
    <row r="718" spans="1:10" ht="21" customHeight="1">
      <c r="A718" s="1"/>
      <c r="B718" s="65">
        <v>47324</v>
      </c>
      <c r="C718" s="402">
        <v>1712</v>
      </c>
      <c r="D718" s="72" t="s">
        <v>118</v>
      </c>
      <c r="E718" s="368" t="s">
        <v>281</v>
      </c>
      <c r="F718" s="74">
        <v>2450</v>
      </c>
      <c r="G718" s="373" t="s">
        <v>295</v>
      </c>
      <c r="H718" s="74" t="s">
        <v>300</v>
      </c>
      <c r="I718" s="69"/>
      <c r="J718" s="62"/>
    </row>
    <row r="719" spans="1:10" ht="21" customHeight="1">
      <c r="A719" s="1"/>
      <c r="B719" s="65">
        <v>47334</v>
      </c>
      <c r="C719" s="402">
        <v>1713</v>
      </c>
      <c r="D719" s="72" t="s">
        <v>107</v>
      </c>
      <c r="E719" s="367" t="s">
        <v>281</v>
      </c>
      <c r="F719" s="74">
        <v>2250</v>
      </c>
      <c r="G719" s="373" t="s">
        <v>295</v>
      </c>
      <c r="H719" s="74" t="s">
        <v>301</v>
      </c>
      <c r="I719" s="69"/>
      <c r="J719" s="62"/>
    </row>
    <row r="720" spans="1:10" ht="21" customHeight="1">
      <c r="A720" s="1"/>
      <c r="B720" s="65">
        <v>47334</v>
      </c>
      <c r="C720" s="402">
        <v>1714</v>
      </c>
      <c r="D720" s="72" t="s">
        <v>108</v>
      </c>
      <c r="E720" s="368" t="s">
        <v>281</v>
      </c>
      <c r="F720" s="74">
        <v>1850</v>
      </c>
      <c r="G720" s="373" t="s">
        <v>295</v>
      </c>
      <c r="H720" s="74" t="s">
        <v>299</v>
      </c>
      <c r="I720" s="69"/>
      <c r="J720" s="62"/>
    </row>
    <row r="721" spans="1:10" ht="21" customHeight="1">
      <c r="A721" s="1"/>
      <c r="B721" s="65">
        <v>47337</v>
      </c>
      <c r="C721" s="402">
        <v>1715</v>
      </c>
      <c r="D721" s="72" t="s">
        <v>115</v>
      </c>
      <c r="E721" s="368" t="s">
        <v>281</v>
      </c>
      <c r="F721" s="74">
        <v>2450</v>
      </c>
      <c r="G721" s="373" t="s">
        <v>295</v>
      </c>
      <c r="H721" s="74" t="s">
        <v>302</v>
      </c>
      <c r="I721" s="69"/>
      <c r="J721" s="62"/>
    </row>
    <row r="722" spans="1:10" ht="21" customHeight="1">
      <c r="A722" s="1"/>
      <c r="B722" s="65">
        <v>47339</v>
      </c>
      <c r="C722" s="402">
        <v>1716</v>
      </c>
      <c r="D722" s="72" t="s">
        <v>109</v>
      </c>
      <c r="E722" s="367" t="s">
        <v>281</v>
      </c>
      <c r="F722" s="74">
        <v>2450</v>
      </c>
      <c r="G722" s="373" t="s">
        <v>295</v>
      </c>
      <c r="H722" s="74" t="s">
        <v>299</v>
      </c>
      <c r="I722" s="69"/>
      <c r="J722" s="62"/>
    </row>
    <row r="723" spans="1:10" ht="21" customHeight="1">
      <c r="A723" s="1"/>
      <c r="B723" s="65">
        <v>47339</v>
      </c>
      <c r="C723" s="402">
        <v>1717</v>
      </c>
      <c r="D723" s="72" t="s">
        <v>112</v>
      </c>
      <c r="E723" s="368" t="s">
        <v>281</v>
      </c>
      <c r="F723" s="74">
        <v>2850</v>
      </c>
      <c r="G723" s="373" t="s">
        <v>295</v>
      </c>
      <c r="H723" s="74" t="s">
        <v>301</v>
      </c>
      <c r="I723" s="69"/>
      <c r="J723" s="62"/>
    </row>
    <row r="724" spans="1:10" ht="21" customHeight="1">
      <c r="A724" s="1"/>
      <c r="B724" s="65">
        <v>47341</v>
      </c>
      <c r="C724" s="402">
        <v>1718</v>
      </c>
      <c r="D724" s="72" t="s">
        <v>116</v>
      </c>
      <c r="E724" s="368" t="s">
        <v>281</v>
      </c>
      <c r="F724" s="74">
        <v>1550</v>
      </c>
      <c r="G724" s="373" t="s">
        <v>295</v>
      </c>
      <c r="H724" s="74" t="s">
        <v>302</v>
      </c>
      <c r="I724" s="69"/>
      <c r="J724" s="62"/>
    </row>
    <row r="725" spans="1:10" ht="21" customHeight="1">
      <c r="A725" s="1"/>
      <c r="B725" s="65">
        <v>47343</v>
      </c>
      <c r="C725" s="402">
        <v>1719</v>
      </c>
      <c r="D725" s="72" t="s">
        <v>110</v>
      </c>
      <c r="E725" s="368" t="s">
        <v>281</v>
      </c>
      <c r="F725" s="74">
        <v>1550</v>
      </c>
      <c r="G725" s="373" t="s">
        <v>295</v>
      </c>
      <c r="H725" s="74" t="s">
        <v>300</v>
      </c>
      <c r="I725" s="69"/>
      <c r="J725" s="62"/>
    </row>
    <row r="726" spans="1:10" ht="21" customHeight="1">
      <c r="A726" s="1"/>
      <c r="B726" s="65">
        <v>47344</v>
      </c>
      <c r="C726" s="402">
        <v>1720</v>
      </c>
      <c r="D726" s="72" t="s">
        <v>111</v>
      </c>
      <c r="E726" s="368" t="s">
        <v>281</v>
      </c>
      <c r="F726" s="74">
        <v>1750</v>
      </c>
      <c r="G726" s="373" t="s">
        <v>295</v>
      </c>
      <c r="H726" s="74" t="s">
        <v>301</v>
      </c>
      <c r="I726" s="69"/>
      <c r="J726" s="62"/>
    </row>
    <row r="727" spans="1:10" ht="21" customHeight="1">
      <c r="A727" s="1"/>
      <c r="B727" s="65">
        <v>47347</v>
      </c>
      <c r="C727" s="402">
        <v>1721</v>
      </c>
      <c r="D727" s="72" t="s">
        <v>117</v>
      </c>
      <c r="E727" s="367" t="s">
        <v>281</v>
      </c>
      <c r="F727" s="74">
        <v>1750</v>
      </c>
      <c r="G727" s="373" t="s">
        <v>295</v>
      </c>
      <c r="H727" s="74" t="s">
        <v>299</v>
      </c>
      <c r="I727" s="69"/>
      <c r="J727" s="62"/>
    </row>
    <row r="728" spans="1:10" ht="21" customHeight="1">
      <c r="A728" s="1"/>
      <c r="B728" s="65">
        <v>47349</v>
      </c>
      <c r="C728" s="402">
        <v>1722</v>
      </c>
      <c r="D728" s="72" t="s">
        <v>113</v>
      </c>
      <c r="E728" s="368" t="s">
        <v>281</v>
      </c>
      <c r="F728" s="74">
        <v>2250</v>
      </c>
      <c r="G728" s="373" t="s">
        <v>295</v>
      </c>
      <c r="H728" s="74" t="s">
        <v>300</v>
      </c>
      <c r="I728" s="69"/>
      <c r="J728" s="62"/>
    </row>
    <row r="729" spans="1:10" ht="21" customHeight="1">
      <c r="A729" s="1"/>
      <c r="B729" s="65">
        <v>47349</v>
      </c>
      <c r="C729" s="402">
        <v>1723</v>
      </c>
      <c r="D729" s="72" t="s">
        <v>114</v>
      </c>
      <c r="E729" s="367" t="s">
        <v>281</v>
      </c>
      <c r="F729" s="74">
        <v>1850</v>
      </c>
      <c r="G729" s="373" t="s">
        <v>295</v>
      </c>
      <c r="H729" s="74" t="s">
        <v>301</v>
      </c>
      <c r="I729" s="69"/>
      <c r="J729" s="62"/>
    </row>
    <row r="730" spans="1:10" ht="21" customHeight="1">
      <c r="A730" s="1"/>
      <c r="B730" s="65">
        <v>47351</v>
      </c>
      <c r="C730" s="402">
        <v>1724</v>
      </c>
      <c r="D730" s="72" t="s">
        <v>118</v>
      </c>
      <c r="E730" s="368" t="s">
        <v>281</v>
      </c>
      <c r="F730" s="74">
        <v>2450</v>
      </c>
      <c r="G730" s="373" t="s">
        <v>295</v>
      </c>
      <c r="H730" s="74" t="s">
        <v>299</v>
      </c>
      <c r="I730" s="69"/>
      <c r="J730" s="62"/>
    </row>
    <row r="731" spans="1:10" ht="21" customHeight="1">
      <c r="A731" s="1"/>
      <c r="B731" s="65">
        <v>47353</v>
      </c>
      <c r="C731" s="402">
        <v>1725</v>
      </c>
      <c r="D731" s="72" t="s">
        <v>115</v>
      </c>
      <c r="E731" s="368" t="s">
        <v>282</v>
      </c>
      <c r="F731" s="74">
        <v>50</v>
      </c>
      <c r="G731" s="373" t="s">
        <v>295</v>
      </c>
      <c r="H731" s="74" t="s">
        <v>302</v>
      </c>
      <c r="I731" s="69"/>
      <c r="J731" s="62"/>
    </row>
    <row r="732" spans="1:10" ht="21" customHeight="1">
      <c r="A732" s="1"/>
      <c r="B732" s="65">
        <v>47355</v>
      </c>
      <c r="C732" s="402">
        <v>1726</v>
      </c>
      <c r="D732" s="72" t="s">
        <v>116</v>
      </c>
      <c r="E732" s="368" t="s">
        <v>282</v>
      </c>
      <c r="F732" s="74">
        <v>50</v>
      </c>
      <c r="G732" s="373" t="s">
        <v>295</v>
      </c>
      <c r="H732" s="74" t="s">
        <v>299</v>
      </c>
      <c r="I732" s="69"/>
      <c r="J732" s="62"/>
    </row>
    <row r="733" spans="1:10" ht="21" customHeight="1">
      <c r="A733" s="1"/>
      <c r="B733" s="65">
        <v>47362</v>
      </c>
      <c r="C733" s="402">
        <v>1727</v>
      </c>
      <c r="D733" s="72" t="s">
        <v>115</v>
      </c>
      <c r="E733" s="367" t="s">
        <v>281</v>
      </c>
      <c r="F733" s="74">
        <v>2450</v>
      </c>
      <c r="G733" s="373" t="s">
        <v>295</v>
      </c>
      <c r="H733" s="74" t="s">
        <v>301</v>
      </c>
      <c r="I733" s="69"/>
      <c r="J733" s="62"/>
    </row>
    <row r="734" spans="1:10" ht="21" customHeight="1">
      <c r="A734" s="1"/>
      <c r="B734" s="65">
        <v>47362</v>
      </c>
      <c r="C734" s="402">
        <v>1728</v>
      </c>
      <c r="D734" s="72" t="s">
        <v>116</v>
      </c>
      <c r="E734" s="368" t="s">
        <v>281</v>
      </c>
      <c r="F734" s="74">
        <v>1550</v>
      </c>
      <c r="G734" s="373" t="s">
        <v>295</v>
      </c>
      <c r="H734" s="74" t="s">
        <v>302</v>
      </c>
      <c r="I734" s="69"/>
      <c r="J734" s="62"/>
    </row>
    <row r="735" spans="1:10" ht="21" customHeight="1">
      <c r="A735" s="1"/>
      <c r="B735" s="65">
        <v>47365</v>
      </c>
      <c r="C735" s="402">
        <v>1729</v>
      </c>
      <c r="D735" s="72" t="s">
        <v>117</v>
      </c>
      <c r="E735" s="368" t="s">
        <v>281</v>
      </c>
      <c r="F735" s="74">
        <v>1750</v>
      </c>
      <c r="G735" s="373" t="s">
        <v>295</v>
      </c>
      <c r="H735" s="74" t="s">
        <v>300</v>
      </c>
      <c r="I735" s="69"/>
      <c r="J735" s="62"/>
    </row>
    <row r="736" spans="1:10" ht="21" customHeight="1">
      <c r="A736" s="1"/>
      <c r="B736" s="65">
        <v>47365</v>
      </c>
      <c r="C736" s="402">
        <v>1730</v>
      </c>
      <c r="D736" s="72" t="s">
        <v>118</v>
      </c>
      <c r="E736" s="368" t="s">
        <v>281</v>
      </c>
      <c r="F736" s="74">
        <v>2450</v>
      </c>
      <c r="G736" s="373" t="s">
        <v>295</v>
      </c>
      <c r="H736" s="74" t="s">
        <v>301</v>
      </c>
      <c r="I736" s="69"/>
      <c r="J736" s="62"/>
    </row>
    <row r="737" spans="1:10" ht="21" customHeight="1">
      <c r="A737" s="1"/>
      <c r="B737" s="65">
        <v>47368</v>
      </c>
      <c r="C737" s="402">
        <v>1731</v>
      </c>
      <c r="D737" s="72" t="s">
        <v>107</v>
      </c>
      <c r="E737" s="368" t="s">
        <v>281</v>
      </c>
      <c r="F737" s="74">
        <v>2250</v>
      </c>
      <c r="G737" s="373" t="s">
        <v>295</v>
      </c>
      <c r="H737" s="74" t="s">
        <v>299</v>
      </c>
      <c r="I737" s="69"/>
      <c r="J737" s="62"/>
    </row>
    <row r="738" spans="1:10" ht="21" customHeight="1">
      <c r="A738" s="1"/>
      <c r="B738" s="65">
        <v>47370</v>
      </c>
      <c r="C738" s="402">
        <v>1732</v>
      </c>
      <c r="D738" s="72" t="s">
        <v>113</v>
      </c>
      <c r="E738" s="368" t="s">
        <v>281</v>
      </c>
      <c r="F738" s="74">
        <v>2250</v>
      </c>
      <c r="G738" s="373" t="s">
        <v>295</v>
      </c>
      <c r="H738" s="74" t="s">
        <v>300</v>
      </c>
      <c r="I738" s="69"/>
      <c r="J738" s="62"/>
    </row>
    <row r="739" spans="1:10" ht="21" customHeight="1">
      <c r="A739" s="1"/>
      <c r="B739" s="65">
        <v>47372</v>
      </c>
      <c r="C739" s="402">
        <v>1733</v>
      </c>
      <c r="D739" s="72" t="s">
        <v>108</v>
      </c>
      <c r="E739" s="368" t="s">
        <v>281</v>
      </c>
      <c r="F739" s="74">
        <v>1850</v>
      </c>
      <c r="G739" s="373" t="s">
        <v>295</v>
      </c>
      <c r="H739" s="74" t="s">
        <v>301</v>
      </c>
      <c r="I739" s="69"/>
      <c r="J739" s="62"/>
    </row>
    <row r="740" spans="1:10" ht="21" customHeight="1">
      <c r="A740" s="1"/>
      <c r="B740" s="65">
        <v>47375</v>
      </c>
      <c r="C740" s="402">
        <v>1734</v>
      </c>
      <c r="D740" s="72" t="s">
        <v>109</v>
      </c>
      <c r="E740" s="367" t="s">
        <v>281</v>
      </c>
      <c r="F740" s="74">
        <v>2450</v>
      </c>
      <c r="G740" s="373" t="s">
        <v>295</v>
      </c>
      <c r="H740" s="74" t="s">
        <v>299</v>
      </c>
      <c r="I740" s="69"/>
      <c r="J740" s="62"/>
    </row>
    <row r="741" spans="1:10" ht="21" customHeight="1">
      <c r="A741" s="1"/>
      <c r="B741" s="65">
        <v>47376</v>
      </c>
      <c r="C741" s="402">
        <v>1735</v>
      </c>
      <c r="D741" s="72" t="s">
        <v>110</v>
      </c>
      <c r="E741" s="368" t="s">
        <v>281</v>
      </c>
      <c r="F741" s="74">
        <v>1550</v>
      </c>
      <c r="G741" s="373" t="s">
        <v>295</v>
      </c>
      <c r="H741" s="74" t="s">
        <v>302</v>
      </c>
      <c r="I741" s="69"/>
      <c r="J741" s="62"/>
    </row>
    <row r="742" spans="1:10" ht="21" customHeight="1">
      <c r="A742" s="1"/>
      <c r="B742" s="65">
        <v>47380</v>
      </c>
      <c r="C742" s="402">
        <v>1736</v>
      </c>
      <c r="D742" s="72" t="s">
        <v>111</v>
      </c>
      <c r="E742" s="367" t="s">
        <v>281</v>
      </c>
      <c r="F742" s="74">
        <v>1750</v>
      </c>
      <c r="G742" s="373" t="s">
        <v>295</v>
      </c>
      <c r="H742" s="74" t="s">
        <v>299</v>
      </c>
      <c r="I742" s="69"/>
      <c r="J742" s="62"/>
    </row>
    <row r="743" spans="1:10" ht="21" customHeight="1">
      <c r="A743" s="1"/>
      <c r="B743" s="65">
        <v>47380</v>
      </c>
      <c r="C743" s="402">
        <v>1737</v>
      </c>
      <c r="D743" s="72" t="s">
        <v>112</v>
      </c>
      <c r="E743" s="368" t="s">
        <v>281</v>
      </c>
      <c r="F743" s="74">
        <v>2850</v>
      </c>
      <c r="G743" s="373" t="s">
        <v>295</v>
      </c>
      <c r="H743" s="74" t="s">
        <v>301</v>
      </c>
      <c r="I743" s="69"/>
      <c r="J743" s="62"/>
    </row>
    <row r="744" spans="1:10" ht="21" customHeight="1">
      <c r="A744" s="1"/>
      <c r="B744" s="65">
        <v>47386</v>
      </c>
      <c r="C744" s="402">
        <v>1738</v>
      </c>
      <c r="D744" s="72" t="s">
        <v>114</v>
      </c>
      <c r="E744" s="368" t="s">
        <v>281</v>
      </c>
      <c r="F744" s="74">
        <v>1850</v>
      </c>
      <c r="G744" s="373" t="s">
        <v>295</v>
      </c>
      <c r="H744" s="74" t="s">
        <v>302</v>
      </c>
      <c r="I744" s="69"/>
      <c r="J744" s="62"/>
    </row>
    <row r="745" spans="1:10" ht="21" customHeight="1">
      <c r="A745" s="1"/>
      <c r="B745" s="65">
        <v>47395</v>
      </c>
      <c r="C745" s="402">
        <v>1739</v>
      </c>
      <c r="D745" s="72" t="s">
        <v>115</v>
      </c>
      <c r="E745" s="368" t="s">
        <v>281</v>
      </c>
      <c r="F745" s="74">
        <v>2450</v>
      </c>
      <c r="G745" s="373" t="s">
        <v>295</v>
      </c>
      <c r="H745" s="74" t="s">
        <v>300</v>
      </c>
      <c r="I745" s="69"/>
      <c r="J745" s="62"/>
    </row>
    <row r="746" spans="1:10" ht="21" customHeight="1">
      <c r="A746" s="1"/>
      <c r="B746" s="65">
        <v>47395</v>
      </c>
      <c r="C746" s="402">
        <v>1740</v>
      </c>
      <c r="D746" s="72" t="s">
        <v>116</v>
      </c>
      <c r="E746" s="367" t="s">
        <v>281</v>
      </c>
      <c r="F746" s="74">
        <v>1550</v>
      </c>
      <c r="G746" s="373" t="s">
        <v>295</v>
      </c>
      <c r="H746" s="74" t="s">
        <v>301</v>
      </c>
      <c r="I746" s="69"/>
      <c r="J746" s="62"/>
    </row>
    <row r="747" spans="1:10" ht="21" customHeight="1">
      <c r="A747" s="1"/>
      <c r="B747" s="65">
        <v>47398</v>
      </c>
      <c r="C747" s="402">
        <v>1741</v>
      </c>
      <c r="D747" s="72" t="s">
        <v>111</v>
      </c>
      <c r="E747" s="368" t="s">
        <v>281</v>
      </c>
      <c r="F747" s="74">
        <v>1750</v>
      </c>
      <c r="G747" s="373" t="s">
        <v>295</v>
      </c>
      <c r="H747" s="74" t="s">
        <v>299</v>
      </c>
      <c r="I747" s="69"/>
      <c r="J747" s="62"/>
    </row>
    <row r="748" spans="1:10" ht="21" customHeight="1">
      <c r="A748" s="1"/>
      <c r="B748" s="65">
        <v>47400</v>
      </c>
      <c r="C748" s="402">
        <v>1742</v>
      </c>
      <c r="D748" s="72" t="s">
        <v>114</v>
      </c>
      <c r="E748" s="368" t="s">
        <v>281</v>
      </c>
      <c r="F748" s="74">
        <v>1850</v>
      </c>
      <c r="G748" s="373" t="s">
        <v>295</v>
      </c>
      <c r="H748" s="74" t="s">
        <v>300</v>
      </c>
      <c r="I748" s="69"/>
      <c r="J748" s="62"/>
    </row>
    <row r="749" spans="1:10" ht="21" customHeight="1">
      <c r="A749" s="1"/>
      <c r="B749" s="65">
        <v>47400</v>
      </c>
      <c r="C749" s="402">
        <v>1743</v>
      </c>
      <c r="D749" s="72" t="s">
        <v>117</v>
      </c>
      <c r="E749" s="367" t="s">
        <v>281</v>
      </c>
      <c r="F749" s="74">
        <v>1750</v>
      </c>
      <c r="G749" s="373" t="s">
        <v>295</v>
      </c>
      <c r="H749" s="74" t="s">
        <v>301</v>
      </c>
      <c r="I749" s="69"/>
      <c r="J749" s="62"/>
    </row>
    <row r="750" spans="1:10" ht="21" customHeight="1">
      <c r="A750" s="1"/>
      <c r="B750" s="65">
        <v>47402</v>
      </c>
      <c r="C750" s="402">
        <v>1744</v>
      </c>
      <c r="D750" s="72" t="s">
        <v>112</v>
      </c>
      <c r="E750" s="368" t="s">
        <v>281</v>
      </c>
      <c r="F750" s="74">
        <v>2850</v>
      </c>
      <c r="G750" s="373" t="s">
        <v>295</v>
      </c>
      <c r="H750" s="74" t="s">
        <v>299</v>
      </c>
      <c r="I750" s="69"/>
      <c r="J750" s="62"/>
    </row>
    <row r="751" spans="1:10" ht="21" customHeight="1">
      <c r="A751" s="1"/>
      <c r="B751" s="65">
        <v>47404</v>
      </c>
      <c r="C751" s="402">
        <v>1745</v>
      </c>
      <c r="D751" s="72" t="s">
        <v>118</v>
      </c>
      <c r="E751" s="368" t="s">
        <v>281</v>
      </c>
      <c r="F751" s="74">
        <v>2450</v>
      </c>
      <c r="G751" s="373" t="s">
        <v>295</v>
      </c>
      <c r="H751" s="74" t="s">
        <v>302</v>
      </c>
      <c r="I751" s="69"/>
      <c r="J751" s="62"/>
    </row>
    <row r="752" spans="1:10" ht="21" customHeight="1">
      <c r="A752" s="1"/>
      <c r="B752" s="65">
        <v>47405</v>
      </c>
      <c r="C752" s="402">
        <v>1746</v>
      </c>
      <c r="D752" s="72" t="s">
        <v>107</v>
      </c>
      <c r="E752" s="368" t="s">
        <v>281</v>
      </c>
      <c r="F752" s="74">
        <v>2250</v>
      </c>
      <c r="G752" s="373" t="s">
        <v>295</v>
      </c>
      <c r="H752" s="74" t="s">
        <v>299</v>
      </c>
      <c r="I752" s="69"/>
      <c r="J752" s="62"/>
    </row>
    <row r="753" spans="1:10" ht="21" customHeight="1">
      <c r="A753" s="1"/>
      <c r="B753" s="65">
        <v>47406</v>
      </c>
      <c r="C753" s="402">
        <v>1747</v>
      </c>
      <c r="D753" s="72" t="s">
        <v>108</v>
      </c>
      <c r="E753" s="367" t="s">
        <v>281</v>
      </c>
      <c r="F753" s="74">
        <v>1850</v>
      </c>
      <c r="G753" s="373" t="s">
        <v>295</v>
      </c>
      <c r="H753" s="74" t="s">
        <v>301</v>
      </c>
      <c r="I753" s="69"/>
      <c r="J753" s="62"/>
    </row>
    <row r="754" spans="1:10" ht="21" customHeight="1">
      <c r="A754" s="1"/>
      <c r="B754" s="65">
        <v>47408</v>
      </c>
      <c r="C754" s="402">
        <v>1748</v>
      </c>
      <c r="D754" s="72" t="s">
        <v>113</v>
      </c>
      <c r="E754" s="368" t="s">
        <v>281</v>
      </c>
      <c r="F754" s="74">
        <v>2250</v>
      </c>
      <c r="G754" s="373" t="s">
        <v>295</v>
      </c>
      <c r="H754" s="74" t="s">
        <v>302</v>
      </c>
      <c r="I754" s="69"/>
      <c r="J754" s="62"/>
    </row>
    <row r="755" spans="1:10" ht="21" customHeight="1">
      <c r="A755" s="1"/>
      <c r="B755" s="65">
        <v>47410</v>
      </c>
      <c r="C755" s="402">
        <v>1749</v>
      </c>
      <c r="D755" s="72" t="s">
        <v>110</v>
      </c>
      <c r="E755" s="367" t="s">
        <v>281</v>
      </c>
      <c r="F755" s="74">
        <v>1550</v>
      </c>
      <c r="G755" s="373" t="s">
        <v>295</v>
      </c>
      <c r="H755" s="74" t="s">
        <v>300</v>
      </c>
      <c r="I755" s="69"/>
      <c r="J755" s="62"/>
    </row>
    <row r="756" spans="1:10" ht="21" customHeight="1">
      <c r="A756" s="1"/>
      <c r="B756" s="65">
        <v>47410</v>
      </c>
      <c r="C756" s="402">
        <v>1750</v>
      </c>
      <c r="D756" s="72" t="s">
        <v>109</v>
      </c>
      <c r="E756" s="368" t="s">
        <v>281</v>
      </c>
      <c r="F756" s="74">
        <v>2450</v>
      </c>
      <c r="G756" s="373" t="s">
        <v>295</v>
      </c>
      <c r="H756" s="74" t="s">
        <v>301</v>
      </c>
      <c r="I756" s="69"/>
      <c r="J756" s="62"/>
    </row>
    <row r="757" spans="1:10" ht="21" customHeight="1">
      <c r="A757" s="1"/>
      <c r="B757" s="65">
        <v>47412</v>
      </c>
      <c r="C757" s="402">
        <v>1751</v>
      </c>
      <c r="D757" s="72" t="s">
        <v>114</v>
      </c>
      <c r="E757" s="368" t="s">
        <v>282</v>
      </c>
      <c r="F757" s="74">
        <v>50</v>
      </c>
      <c r="G757" s="373" t="s">
        <v>295</v>
      </c>
      <c r="H757" s="74" t="s">
        <v>299</v>
      </c>
      <c r="I757" s="69"/>
      <c r="J757" s="62"/>
    </row>
    <row r="758" spans="1:10" ht="21" customHeight="1">
      <c r="A758" s="1"/>
      <c r="B758" s="65">
        <v>47423</v>
      </c>
      <c r="C758" s="402">
        <v>1752</v>
      </c>
      <c r="D758" s="72" t="s">
        <v>111</v>
      </c>
      <c r="E758" s="368" t="s">
        <v>281</v>
      </c>
      <c r="F758" s="74">
        <v>1750</v>
      </c>
      <c r="G758" s="373" t="s">
        <v>295</v>
      </c>
      <c r="H758" s="74" t="s">
        <v>300</v>
      </c>
      <c r="I758" s="69"/>
      <c r="J758" s="62"/>
    </row>
    <row r="759" spans="1:10" ht="21" customHeight="1">
      <c r="A759" s="1"/>
      <c r="B759" s="65">
        <v>47423</v>
      </c>
      <c r="C759" s="402">
        <v>1753</v>
      </c>
      <c r="D759" s="72" t="s">
        <v>112</v>
      </c>
      <c r="E759" s="367" t="s">
        <v>281</v>
      </c>
      <c r="F759" s="74">
        <v>2850</v>
      </c>
      <c r="G759" s="373" t="s">
        <v>295</v>
      </c>
      <c r="H759" s="74" t="s">
        <v>301</v>
      </c>
      <c r="I759" s="69"/>
      <c r="J759" s="62"/>
    </row>
    <row r="760" spans="1:10" ht="21" customHeight="1">
      <c r="A760" s="1"/>
      <c r="B760" s="65">
        <v>47426</v>
      </c>
      <c r="C760" s="402">
        <v>1754</v>
      </c>
      <c r="D760" s="72" t="s">
        <v>113</v>
      </c>
      <c r="E760" s="368" t="s">
        <v>281</v>
      </c>
      <c r="F760" s="74">
        <v>2250</v>
      </c>
      <c r="G760" s="373" t="s">
        <v>295</v>
      </c>
      <c r="H760" s="74" t="s">
        <v>299</v>
      </c>
      <c r="I760" s="69"/>
      <c r="J760" s="62"/>
    </row>
    <row r="761" spans="1:10" ht="21" customHeight="1">
      <c r="A761" s="1"/>
      <c r="B761" s="65">
        <v>47426</v>
      </c>
      <c r="C761" s="402">
        <v>1755</v>
      </c>
      <c r="D761" s="72" t="s">
        <v>114</v>
      </c>
      <c r="E761" s="368" t="s">
        <v>281</v>
      </c>
      <c r="F761" s="74">
        <v>1850</v>
      </c>
      <c r="G761" s="373" t="s">
        <v>295</v>
      </c>
      <c r="H761" s="74" t="s">
        <v>302</v>
      </c>
      <c r="I761" s="69"/>
      <c r="J761" s="62"/>
    </row>
    <row r="762" spans="1:10" ht="21" customHeight="1">
      <c r="A762" s="1"/>
      <c r="B762" s="65">
        <v>47429</v>
      </c>
      <c r="C762" s="402">
        <v>1756</v>
      </c>
      <c r="D762" s="72" t="s">
        <v>115</v>
      </c>
      <c r="E762" s="367" t="s">
        <v>281</v>
      </c>
      <c r="F762" s="74">
        <v>2450</v>
      </c>
      <c r="G762" s="373" t="s">
        <v>295</v>
      </c>
      <c r="H762" s="74" t="s">
        <v>299</v>
      </c>
      <c r="I762" s="69"/>
      <c r="J762" s="62"/>
    </row>
    <row r="763" spans="1:10" ht="21" customHeight="1">
      <c r="A763" s="1"/>
      <c r="B763" s="65">
        <v>47433</v>
      </c>
      <c r="C763" s="402">
        <v>1757</v>
      </c>
      <c r="D763" s="72" t="s">
        <v>116</v>
      </c>
      <c r="E763" s="368" t="s">
        <v>281</v>
      </c>
      <c r="F763" s="74">
        <v>1550</v>
      </c>
      <c r="G763" s="373" t="s">
        <v>295</v>
      </c>
      <c r="H763" s="74" t="s">
        <v>301</v>
      </c>
      <c r="I763" s="69"/>
      <c r="J763" s="62"/>
    </row>
    <row r="764" spans="1:10" ht="21" customHeight="1">
      <c r="A764" s="1"/>
      <c r="B764" s="65">
        <v>47436</v>
      </c>
      <c r="C764" s="402">
        <v>1758</v>
      </c>
      <c r="D764" s="72" t="s">
        <v>117</v>
      </c>
      <c r="E764" s="368" t="s">
        <v>281</v>
      </c>
      <c r="F764" s="74">
        <v>1750</v>
      </c>
      <c r="G764" s="373" t="s">
        <v>295</v>
      </c>
      <c r="H764" s="74" t="s">
        <v>302</v>
      </c>
      <c r="I764" s="69"/>
      <c r="J764" s="62"/>
    </row>
    <row r="765" spans="1:10" ht="21" customHeight="1">
      <c r="A765" s="1"/>
      <c r="B765" s="65">
        <v>47437</v>
      </c>
      <c r="C765" s="402">
        <v>1759</v>
      </c>
      <c r="D765" s="72" t="s">
        <v>118</v>
      </c>
      <c r="E765" s="368" t="s">
        <v>281</v>
      </c>
      <c r="F765" s="74">
        <v>2450</v>
      </c>
      <c r="G765" s="373" t="s">
        <v>295</v>
      </c>
      <c r="H765" s="74" t="s">
        <v>300</v>
      </c>
      <c r="I765" s="69"/>
      <c r="J765" s="62"/>
    </row>
    <row r="766" spans="1:10" ht="21" customHeight="1">
      <c r="A766" s="1"/>
      <c r="B766" s="65">
        <v>47441</v>
      </c>
      <c r="C766" s="402">
        <v>1760</v>
      </c>
      <c r="D766" s="72" t="s">
        <v>107</v>
      </c>
      <c r="E766" s="367" t="s">
        <v>281</v>
      </c>
      <c r="F766" s="74">
        <v>2250</v>
      </c>
      <c r="G766" s="373" t="s">
        <v>295</v>
      </c>
      <c r="H766" s="74" t="s">
        <v>301</v>
      </c>
      <c r="I766" s="69"/>
      <c r="J766" s="62"/>
    </row>
    <row r="767" spans="1:10" ht="21" customHeight="1">
      <c r="A767" s="1"/>
      <c r="B767" s="65">
        <v>47441</v>
      </c>
      <c r="C767" s="402">
        <v>1761</v>
      </c>
      <c r="D767" s="72" t="s">
        <v>108</v>
      </c>
      <c r="E767" s="368" t="s">
        <v>281</v>
      </c>
      <c r="F767" s="74">
        <v>1850</v>
      </c>
      <c r="G767" s="373" t="s">
        <v>295</v>
      </c>
      <c r="H767" s="74" t="s">
        <v>299</v>
      </c>
      <c r="I767" s="69"/>
      <c r="J767" s="62"/>
    </row>
    <row r="768" spans="1:10" ht="21" customHeight="1">
      <c r="A768" s="1"/>
      <c r="B768" s="65">
        <v>47445</v>
      </c>
      <c r="C768" s="402">
        <v>1762</v>
      </c>
      <c r="D768" s="72" t="s">
        <v>109</v>
      </c>
      <c r="E768" s="367" t="s">
        <v>281</v>
      </c>
      <c r="F768" s="74">
        <v>2450</v>
      </c>
      <c r="G768" s="373" t="s">
        <v>295</v>
      </c>
      <c r="H768" s="74" t="s">
        <v>300</v>
      </c>
      <c r="I768" s="69"/>
      <c r="J768" s="62"/>
    </row>
    <row r="769" spans="1:10" ht="21" customHeight="1">
      <c r="A769" s="1"/>
      <c r="B769" s="65">
        <v>47447</v>
      </c>
      <c r="C769" s="402">
        <v>1763</v>
      </c>
      <c r="D769" s="72" t="s">
        <v>110</v>
      </c>
      <c r="E769" s="368" t="s">
        <v>281</v>
      </c>
      <c r="F769" s="74">
        <v>1550</v>
      </c>
      <c r="G769" s="373" t="s">
        <v>295</v>
      </c>
      <c r="H769" s="74" t="s">
        <v>301</v>
      </c>
      <c r="I769" s="69"/>
      <c r="J769" s="62"/>
    </row>
    <row r="770" spans="1:10" ht="21" customHeight="1">
      <c r="A770" s="1"/>
      <c r="B770" s="65">
        <v>47456</v>
      </c>
      <c r="C770" s="402">
        <v>1764</v>
      </c>
      <c r="D770" s="72" t="s">
        <v>113</v>
      </c>
      <c r="E770" s="368" t="s">
        <v>281</v>
      </c>
      <c r="F770" s="74">
        <v>2250</v>
      </c>
      <c r="G770" s="373"/>
      <c r="H770" s="74" t="s">
        <v>299</v>
      </c>
      <c r="I770" s="69"/>
      <c r="J770" s="62"/>
    </row>
    <row r="771" spans="1:10" ht="21" customHeight="1">
      <c r="A771" s="1"/>
      <c r="B771" s="65">
        <v>47456</v>
      </c>
      <c r="C771" s="402">
        <v>1765</v>
      </c>
      <c r="D771" s="72" t="s">
        <v>114</v>
      </c>
      <c r="E771" s="368" t="s">
        <v>281</v>
      </c>
      <c r="F771" s="74">
        <v>1850</v>
      </c>
      <c r="G771" s="373"/>
      <c r="H771" s="74" t="s">
        <v>302</v>
      </c>
      <c r="I771" s="69"/>
      <c r="J771" s="62"/>
    </row>
    <row r="772" spans="1:10" ht="21" customHeight="1">
      <c r="A772" s="1"/>
      <c r="B772" s="65">
        <v>47459</v>
      </c>
      <c r="C772" s="402">
        <v>1766</v>
      </c>
      <c r="D772" s="72" t="s">
        <v>115</v>
      </c>
      <c r="E772" s="368" t="s">
        <v>281</v>
      </c>
      <c r="F772" s="74">
        <v>2450</v>
      </c>
      <c r="G772" s="373"/>
      <c r="H772" s="74" t="s">
        <v>299</v>
      </c>
      <c r="I772" s="69"/>
      <c r="J772" s="62"/>
    </row>
    <row r="773" spans="1:10" ht="21" customHeight="1">
      <c r="A773" s="1"/>
      <c r="B773" s="65">
        <v>47461</v>
      </c>
      <c r="C773" s="402">
        <v>1767</v>
      </c>
      <c r="D773" s="72" t="s">
        <v>116</v>
      </c>
      <c r="E773" s="368" t="s">
        <v>281</v>
      </c>
      <c r="F773" s="74">
        <v>1550</v>
      </c>
      <c r="G773" s="373"/>
      <c r="H773" s="74" t="s">
        <v>301</v>
      </c>
      <c r="I773" s="69"/>
      <c r="J773" s="62"/>
    </row>
    <row r="774" spans="1:10" ht="21" customHeight="1">
      <c r="A774" s="1"/>
      <c r="B774" s="65">
        <v>47463</v>
      </c>
      <c r="C774" s="402">
        <v>1768</v>
      </c>
      <c r="D774" s="72" t="s">
        <v>117</v>
      </c>
      <c r="E774" s="368" t="s">
        <v>281</v>
      </c>
      <c r="F774" s="74">
        <v>1750</v>
      </c>
      <c r="G774" s="373"/>
      <c r="H774" s="74" t="s">
        <v>302</v>
      </c>
      <c r="I774" s="69"/>
      <c r="J774" s="62"/>
    </row>
    <row r="775" spans="1:10" ht="21" customHeight="1">
      <c r="A775" s="1"/>
      <c r="B775" s="65">
        <v>47465</v>
      </c>
      <c r="C775" s="402">
        <v>1769</v>
      </c>
      <c r="D775" s="72" t="s">
        <v>118</v>
      </c>
      <c r="E775" s="368" t="s">
        <v>281</v>
      </c>
      <c r="F775" s="74">
        <v>2450</v>
      </c>
      <c r="G775" s="373"/>
      <c r="H775" s="74" t="s">
        <v>300</v>
      </c>
      <c r="I775" s="69"/>
      <c r="J775" s="62"/>
    </row>
    <row r="776" spans="1:10" ht="21" customHeight="1">
      <c r="A776" s="1"/>
      <c r="B776" s="65">
        <v>47466</v>
      </c>
      <c r="C776" s="402">
        <v>1770</v>
      </c>
      <c r="D776" s="72" t="s">
        <v>107</v>
      </c>
      <c r="E776" s="368" t="s">
        <v>281</v>
      </c>
      <c r="F776" s="74">
        <v>2250</v>
      </c>
      <c r="G776" s="373"/>
      <c r="H776" s="74" t="s">
        <v>301</v>
      </c>
      <c r="I776" s="69"/>
      <c r="J776" s="62"/>
    </row>
    <row r="777" spans="1:10" ht="21" customHeight="1">
      <c r="A777" s="1"/>
      <c r="B777" s="65">
        <v>47467</v>
      </c>
      <c r="C777" s="402">
        <v>1771</v>
      </c>
      <c r="D777" s="72" t="s">
        <v>108</v>
      </c>
      <c r="E777" s="368" t="s">
        <v>281</v>
      </c>
      <c r="F777" s="74">
        <v>1850</v>
      </c>
      <c r="G777" s="373"/>
      <c r="H777" s="74" t="s">
        <v>299</v>
      </c>
      <c r="I777" s="69"/>
      <c r="J777" s="62"/>
    </row>
    <row r="778" spans="1:10" ht="21" customHeight="1">
      <c r="A778" s="1"/>
      <c r="B778" s="65">
        <v>47469</v>
      </c>
      <c r="C778" s="402">
        <v>1772</v>
      </c>
      <c r="D778" s="72" t="s">
        <v>115</v>
      </c>
      <c r="E778" s="368" t="s">
        <v>282</v>
      </c>
      <c r="F778" s="74">
        <v>50</v>
      </c>
      <c r="G778" s="373"/>
      <c r="H778" s="74" t="s">
        <v>301</v>
      </c>
      <c r="I778" s="69"/>
      <c r="J778" s="62"/>
    </row>
    <row r="779" spans="1:10" ht="21" customHeight="1">
      <c r="A779" s="1"/>
      <c r="B779" s="65">
        <v>47471</v>
      </c>
      <c r="C779" s="402">
        <v>1773</v>
      </c>
      <c r="D779" s="72" t="s">
        <v>109</v>
      </c>
      <c r="E779" s="368" t="s">
        <v>281</v>
      </c>
      <c r="F779" s="74">
        <v>2450</v>
      </c>
      <c r="G779" s="373"/>
      <c r="H779" s="74" t="s">
        <v>302</v>
      </c>
      <c r="I779" s="69"/>
      <c r="J779" s="62"/>
    </row>
    <row r="780" spans="1:10" ht="21" customHeight="1">
      <c r="A780" s="1"/>
      <c r="B780" s="65">
        <v>47471</v>
      </c>
      <c r="C780" s="402">
        <v>1774</v>
      </c>
      <c r="D780" s="72" t="s">
        <v>112</v>
      </c>
      <c r="E780" s="368" t="s">
        <v>281</v>
      </c>
      <c r="F780" s="74">
        <v>2850</v>
      </c>
      <c r="G780" s="373"/>
      <c r="H780" s="74" t="s">
        <v>300</v>
      </c>
      <c r="I780" s="69"/>
      <c r="J780" s="62"/>
    </row>
    <row r="781" spans="1:10" ht="21" customHeight="1">
      <c r="A781" s="1"/>
      <c r="B781" s="65">
        <v>47473</v>
      </c>
      <c r="C781" s="402">
        <v>1775</v>
      </c>
      <c r="D781" s="72" t="s">
        <v>116</v>
      </c>
      <c r="E781" s="368" t="s">
        <v>282</v>
      </c>
      <c r="F781" s="74">
        <v>50</v>
      </c>
      <c r="G781" s="373"/>
      <c r="H781" s="74" t="s">
        <v>301</v>
      </c>
      <c r="I781" s="69"/>
      <c r="J781" s="62"/>
    </row>
    <row r="782" spans="1:10" ht="21" customHeight="1">
      <c r="A782" s="1"/>
      <c r="B782" s="65">
        <v>47475</v>
      </c>
      <c r="C782" s="402">
        <v>1776</v>
      </c>
      <c r="D782" s="72" t="s">
        <v>110</v>
      </c>
      <c r="E782" s="368" t="s">
        <v>281</v>
      </c>
      <c r="F782" s="74">
        <v>1550</v>
      </c>
      <c r="G782" s="373"/>
      <c r="H782" s="74" t="s">
        <v>300</v>
      </c>
      <c r="I782" s="69"/>
      <c r="J782" s="62"/>
    </row>
    <row r="783" spans="1:10" ht="21" customHeight="1">
      <c r="A783" s="1"/>
      <c r="B783" s="65">
        <v>47477</v>
      </c>
      <c r="C783" s="402">
        <v>1777</v>
      </c>
      <c r="D783" s="72" t="s">
        <v>111</v>
      </c>
      <c r="E783" s="368" t="s">
        <v>281</v>
      </c>
      <c r="F783" s="74">
        <v>1750</v>
      </c>
      <c r="G783" s="373"/>
      <c r="H783" s="74" t="s">
        <v>301</v>
      </c>
      <c r="I783" s="69"/>
      <c r="J783" s="62"/>
    </row>
    <row r="784" spans="1:10" ht="21" customHeight="1">
      <c r="A784" s="1"/>
      <c r="B784" s="65"/>
      <c r="C784" s="402"/>
      <c r="D784" s="72"/>
      <c r="E784" s="368"/>
      <c r="F784" s="74"/>
      <c r="G784" s="373"/>
      <c r="H784" s="74"/>
      <c r="I784" s="69"/>
      <c r="J784" s="62"/>
    </row>
    <row r="785" spans="1:10" ht="21" customHeight="1">
      <c r="A785" s="1"/>
      <c r="B785" s="65"/>
      <c r="C785" s="402"/>
      <c r="D785" s="72"/>
      <c r="E785" s="368"/>
      <c r="F785" s="74"/>
      <c r="G785" s="373"/>
      <c r="H785" s="74"/>
      <c r="I785" s="69"/>
      <c r="J785" s="62"/>
    </row>
    <row r="786" spans="1:10" ht="21" customHeight="1">
      <c r="A786" s="1"/>
      <c r="B786" s="65"/>
      <c r="C786" s="402"/>
      <c r="D786" s="72"/>
      <c r="E786" s="368"/>
      <c r="F786" s="74"/>
      <c r="G786" s="373"/>
      <c r="H786" s="74"/>
      <c r="I786" s="69"/>
      <c r="J786" s="62"/>
    </row>
    <row r="787" spans="1:10" ht="21" customHeight="1">
      <c r="A787" s="1"/>
      <c r="B787" s="65"/>
      <c r="C787" s="402"/>
      <c r="D787" s="72"/>
      <c r="E787" s="368"/>
      <c r="F787" s="74"/>
      <c r="G787" s="373"/>
      <c r="H787" s="74"/>
      <c r="I787" s="69"/>
      <c r="J787" s="62"/>
    </row>
    <row r="788" spans="1:10" ht="21" customHeight="1">
      <c r="A788" s="1"/>
      <c r="B788" s="65"/>
      <c r="C788" s="402"/>
      <c r="D788" s="72"/>
      <c r="E788" s="368"/>
      <c r="F788" s="74"/>
      <c r="G788" s="373"/>
      <c r="H788" s="74"/>
      <c r="I788" s="69"/>
      <c r="J788" s="62"/>
    </row>
    <row r="789" spans="1:10" ht="21" customHeight="1">
      <c r="A789" s="1"/>
      <c r="B789" s="65"/>
      <c r="C789" s="402"/>
      <c r="D789" s="72"/>
      <c r="E789" s="368"/>
      <c r="F789" s="74"/>
      <c r="G789" s="373"/>
      <c r="H789" s="74"/>
      <c r="I789" s="69"/>
      <c r="J789" s="62"/>
    </row>
    <row r="790" spans="1:10" ht="21" customHeight="1">
      <c r="A790" s="1"/>
      <c r="B790" s="65"/>
      <c r="C790" s="402"/>
      <c r="D790" s="72"/>
      <c r="E790" s="368"/>
      <c r="F790" s="74"/>
      <c r="G790" s="373"/>
      <c r="H790" s="74"/>
      <c r="I790" s="69"/>
      <c r="J790" s="62"/>
    </row>
    <row r="791" spans="1:10" ht="21" customHeight="1">
      <c r="A791" s="1"/>
      <c r="B791" s="65"/>
      <c r="C791" s="402"/>
      <c r="D791" s="72"/>
      <c r="E791" s="368"/>
      <c r="F791" s="74"/>
      <c r="G791" s="373"/>
      <c r="H791" s="74"/>
      <c r="I791" s="69"/>
      <c r="J791" s="62"/>
    </row>
    <row r="792" spans="1:10" ht="21" customHeight="1">
      <c r="A792" s="1"/>
      <c r="B792" s="65"/>
      <c r="C792" s="402"/>
      <c r="D792" s="72"/>
      <c r="E792" s="368"/>
      <c r="F792" s="74"/>
      <c r="G792" s="373"/>
      <c r="H792" s="74"/>
      <c r="I792" s="69"/>
      <c r="J792" s="62"/>
    </row>
    <row r="793" spans="1:10" ht="21" customHeight="1">
      <c r="A793" s="1"/>
      <c r="B793" s="65"/>
      <c r="C793" s="402"/>
      <c r="D793" s="72"/>
      <c r="E793" s="368"/>
      <c r="F793" s="74"/>
      <c r="G793" s="373"/>
      <c r="H793" s="74"/>
      <c r="I793" s="69"/>
      <c r="J793" s="62"/>
    </row>
    <row r="794" spans="1:10" ht="21" customHeight="1">
      <c r="A794" s="1"/>
      <c r="B794" s="65"/>
      <c r="C794" s="402"/>
      <c r="D794" s="72"/>
      <c r="E794" s="368"/>
      <c r="F794" s="74"/>
      <c r="G794" s="373"/>
      <c r="H794" s="74"/>
      <c r="I794" s="69"/>
      <c r="J794" s="62"/>
    </row>
    <row r="795" spans="1:10" ht="21" customHeight="1">
      <c r="A795" s="1"/>
      <c r="B795" s="65"/>
      <c r="C795" s="402"/>
      <c r="D795" s="72"/>
      <c r="E795" s="368"/>
      <c r="F795" s="74"/>
      <c r="G795" s="373"/>
      <c r="H795" s="74"/>
      <c r="I795" s="69"/>
      <c r="J795" s="62"/>
    </row>
    <row r="796" spans="1:10" ht="21" customHeight="1">
      <c r="A796" s="1"/>
      <c r="B796" s="65"/>
      <c r="C796" s="402"/>
      <c r="D796" s="72"/>
      <c r="E796" s="368"/>
      <c r="F796" s="74"/>
      <c r="G796" s="373"/>
      <c r="H796" s="74"/>
      <c r="I796" s="69"/>
      <c r="J796" s="62"/>
    </row>
    <row r="797" spans="1:10" ht="21" customHeight="1">
      <c r="A797" s="1"/>
      <c r="B797" s="65"/>
      <c r="C797" s="402"/>
      <c r="D797" s="72"/>
      <c r="E797" s="368"/>
      <c r="F797" s="74"/>
      <c r="G797" s="373"/>
      <c r="H797" s="74"/>
      <c r="I797" s="69"/>
      <c r="J797" s="62"/>
    </row>
    <row r="798" spans="1:10" ht="21" customHeight="1">
      <c r="A798" s="1"/>
      <c r="B798" s="65"/>
      <c r="C798" s="402"/>
      <c r="D798" s="72"/>
      <c r="E798" s="368"/>
      <c r="F798" s="74"/>
      <c r="G798" s="373"/>
      <c r="H798" s="74"/>
      <c r="I798" s="69"/>
      <c r="J798" s="62"/>
    </row>
    <row r="799" spans="1:10" ht="21" customHeight="1">
      <c r="A799" s="1"/>
      <c r="B799" s="65"/>
      <c r="C799" s="402"/>
      <c r="D799" s="72"/>
      <c r="E799" s="368"/>
      <c r="F799" s="74"/>
      <c r="G799" s="373"/>
      <c r="H799" s="74"/>
      <c r="I799" s="69"/>
      <c r="J799" s="62"/>
    </row>
    <row r="800" spans="1:10" ht="21" customHeight="1">
      <c r="A800" s="1"/>
      <c r="B800" s="65"/>
      <c r="C800" s="402"/>
      <c r="D800" s="72"/>
      <c r="E800" s="368"/>
      <c r="F800" s="74"/>
      <c r="G800" s="373"/>
      <c r="H800" s="74"/>
      <c r="I800" s="69"/>
      <c r="J800" s="62"/>
    </row>
    <row r="801" spans="1:10" ht="21" customHeight="1">
      <c r="A801" s="1"/>
      <c r="B801" s="65"/>
      <c r="C801" s="402"/>
      <c r="D801" s="72"/>
      <c r="E801" s="368"/>
      <c r="F801" s="74"/>
      <c r="G801" s="373"/>
      <c r="H801" s="74"/>
      <c r="I801" s="69"/>
      <c r="J801" s="62"/>
    </row>
    <row r="802" spans="1:10" ht="21" customHeight="1">
      <c r="A802" s="1"/>
      <c r="B802" s="65"/>
      <c r="C802" s="402"/>
      <c r="D802" s="72"/>
      <c r="E802" s="368"/>
      <c r="F802" s="74"/>
      <c r="G802" s="373"/>
      <c r="H802" s="74"/>
      <c r="I802" s="69"/>
      <c r="J802" s="62"/>
    </row>
    <row r="803" spans="1:10" ht="21" customHeight="1">
      <c r="A803" s="1"/>
      <c r="B803" s="65"/>
      <c r="C803" s="402"/>
      <c r="D803" s="72"/>
      <c r="E803" s="368"/>
      <c r="F803" s="74"/>
      <c r="G803" s="373"/>
      <c r="H803" s="74"/>
      <c r="I803" s="69"/>
      <c r="J803" s="62"/>
    </row>
    <row r="804" spans="1:10" ht="21" customHeight="1">
      <c r="A804" s="1"/>
      <c r="B804" s="65"/>
      <c r="C804" s="402"/>
      <c r="D804" s="72"/>
      <c r="E804" s="368"/>
      <c r="F804" s="74"/>
      <c r="G804" s="373"/>
      <c r="H804" s="74"/>
      <c r="I804" s="69"/>
      <c r="J804" s="62"/>
    </row>
    <row r="805" spans="1:10" ht="21" customHeight="1">
      <c r="A805" s="1"/>
      <c r="B805" s="65"/>
      <c r="C805" s="402"/>
      <c r="D805" s="72"/>
      <c r="E805" s="368"/>
      <c r="F805" s="74"/>
      <c r="G805" s="373"/>
      <c r="H805" s="74"/>
      <c r="I805" s="69"/>
      <c r="J805" s="62"/>
    </row>
    <row r="806" spans="1:10" ht="21" customHeight="1">
      <c r="A806" s="1"/>
      <c r="B806" s="65"/>
      <c r="C806" s="402"/>
      <c r="D806" s="72"/>
      <c r="E806" s="368"/>
      <c r="F806" s="74"/>
      <c r="G806" s="373"/>
      <c r="H806" s="74"/>
      <c r="I806" s="69"/>
      <c r="J806" s="62"/>
    </row>
    <row r="807" spans="1:10" ht="21" customHeight="1">
      <c r="A807" s="1"/>
      <c r="B807" s="65"/>
      <c r="C807" s="402"/>
      <c r="D807" s="72"/>
      <c r="E807" s="368"/>
      <c r="F807" s="74"/>
      <c r="G807" s="373"/>
      <c r="H807" s="74"/>
      <c r="I807" s="69"/>
      <c r="J807" s="62"/>
    </row>
    <row r="808" spans="1:10" ht="21" customHeight="1">
      <c r="A808" s="1"/>
      <c r="B808" s="65"/>
      <c r="C808" s="402"/>
      <c r="D808" s="72"/>
      <c r="E808" s="368"/>
      <c r="F808" s="74"/>
      <c r="G808" s="373"/>
      <c r="H808" s="74"/>
      <c r="I808" s="69"/>
      <c r="J808" s="62"/>
    </row>
    <row r="809" spans="1:10" ht="21" customHeight="1">
      <c r="A809" s="1"/>
      <c r="B809" s="65"/>
      <c r="C809" s="402"/>
      <c r="D809" s="72"/>
      <c r="E809" s="368"/>
      <c r="F809" s="74"/>
      <c r="G809" s="373"/>
      <c r="H809" s="74"/>
      <c r="I809" s="69"/>
      <c r="J809" s="62"/>
    </row>
    <row r="810" spans="1:10" ht="21" customHeight="1">
      <c r="A810" s="1"/>
      <c r="B810" s="65"/>
      <c r="C810" s="402"/>
      <c r="D810" s="72"/>
      <c r="E810" s="368"/>
      <c r="F810" s="74"/>
      <c r="G810" s="373"/>
      <c r="H810" s="74"/>
      <c r="I810" s="69"/>
      <c r="J810" s="62"/>
    </row>
    <row r="811" spans="1:10" ht="21" customHeight="1">
      <c r="A811" s="1"/>
      <c r="B811" s="65"/>
      <c r="C811" s="402"/>
      <c r="D811" s="72"/>
      <c r="E811" s="368"/>
      <c r="F811" s="74"/>
      <c r="G811" s="373"/>
      <c r="H811" s="74"/>
      <c r="I811" s="69"/>
      <c r="J811" s="62"/>
    </row>
    <row r="812" spans="1:10" ht="21" customHeight="1">
      <c r="A812" s="1"/>
      <c r="B812" s="65"/>
      <c r="C812" s="402"/>
      <c r="D812" s="72"/>
      <c r="E812" s="368"/>
      <c r="F812" s="74"/>
      <c r="G812" s="373"/>
      <c r="H812" s="74"/>
      <c r="I812" s="69"/>
      <c r="J812" s="62"/>
    </row>
    <row r="813" spans="1:10" ht="21" customHeight="1">
      <c r="A813" s="1"/>
      <c r="B813" s="65"/>
      <c r="C813" s="402"/>
      <c r="D813" s="72"/>
      <c r="E813" s="368"/>
      <c r="F813" s="74"/>
      <c r="G813" s="373"/>
      <c r="H813" s="74"/>
      <c r="I813" s="69"/>
      <c r="J813" s="62"/>
    </row>
    <row r="814" spans="1:10" ht="21" customHeight="1">
      <c r="A814" s="1"/>
      <c r="B814" s="65"/>
      <c r="C814" s="402"/>
      <c r="D814" s="72"/>
      <c r="E814" s="368"/>
      <c r="F814" s="74"/>
      <c r="G814" s="373"/>
      <c r="H814" s="74"/>
      <c r="I814" s="69"/>
      <c r="J814" s="62"/>
    </row>
    <row r="815" spans="1:10" ht="21" customHeight="1">
      <c r="A815" s="1"/>
      <c r="B815" s="65"/>
      <c r="C815" s="402"/>
      <c r="D815" s="72"/>
      <c r="E815" s="368"/>
      <c r="F815" s="74"/>
      <c r="G815" s="373"/>
      <c r="H815" s="74"/>
      <c r="I815" s="69"/>
      <c r="J815" s="62"/>
    </row>
    <row r="816" spans="1:10" ht="21" customHeight="1">
      <c r="A816" s="1"/>
      <c r="B816" s="65"/>
      <c r="C816" s="402"/>
      <c r="D816" s="72"/>
      <c r="E816" s="368"/>
      <c r="F816" s="74"/>
      <c r="G816" s="373"/>
      <c r="H816" s="74"/>
      <c r="I816" s="69"/>
      <c r="J816" s="62"/>
    </row>
    <row r="817" spans="1:10" ht="21" customHeight="1">
      <c r="A817" s="1"/>
      <c r="B817" s="65"/>
      <c r="C817" s="402"/>
      <c r="D817" s="72"/>
      <c r="E817" s="368"/>
      <c r="F817" s="74"/>
      <c r="G817" s="373"/>
      <c r="H817" s="74"/>
      <c r="I817" s="69"/>
      <c r="J817" s="62"/>
    </row>
    <row r="818" spans="1:10" ht="21" customHeight="1">
      <c r="A818" s="1"/>
      <c r="B818" s="65"/>
      <c r="C818" s="402"/>
      <c r="D818" s="72"/>
      <c r="E818" s="368"/>
      <c r="F818" s="74"/>
      <c r="G818" s="373"/>
      <c r="H818" s="74"/>
      <c r="I818" s="69"/>
      <c r="J818" s="62"/>
    </row>
    <row r="819" spans="1:10" ht="21" customHeight="1">
      <c r="A819" s="1"/>
      <c r="B819" s="65"/>
      <c r="C819" s="402"/>
      <c r="D819" s="72"/>
      <c r="E819" s="368"/>
      <c r="F819" s="74"/>
      <c r="G819" s="373"/>
      <c r="H819" s="74"/>
      <c r="I819" s="69"/>
      <c r="J819" s="62"/>
    </row>
    <row r="820" spans="1:10" ht="21" customHeight="1">
      <c r="A820" s="1"/>
      <c r="B820" s="65"/>
      <c r="C820" s="402"/>
      <c r="D820" s="72"/>
      <c r="E820" s="368"/>
      <c r="F820" s="74"/>
      <c r="G820" s="373"/>
      <c r="H820" s="74"/>
      <c r="I820" s="69"/>
      <c r="J820" s="62"/>
    </row>
    <row r="821" spans="1:10" ht="21" customHeight="1">
      <c r="A821" s="1"/>
      <c r="B821" s="65"/>
      <c r="C821" s="402"/>
      <c r="D821" s="72"/>
      <c r="E821" s="368"/>
      <c r="F821" s="74"/>
      <c r="G821" s="373"/>
      <c r="H821" s="74"/>
      <c r="I821" s="69"/>
      <c r="J821" s="62"/>
    </row>
    <row r="822" spans="1:10" ht="21" customHeight="1">
      <c r="A822" s="1"/>
      <c r="B822" s="65"/>
      <c r="C822" s="402"/>
      <c r="D822" s="72"/>
      <c r="E822" s="368"/>
      <c r="F822" s="74"/>
      <c r="G822" s="373"/>
      <c r="H822" s="74"/>
      <c r="I822" s="69"/>
      <c r="J822" s="62"/>
    </row>
    <row r="823" spans="1:10" ht="21" customHeight="1">
      <c r="A823" s="1"/>
      <c r="B823" s="65"/>
      <c r="C823" s="402"/>
      <c r="D823" s="72"/>
      <c r="E823" s="368"/>
      <c r="F823" s="74"/>
      <c r="G823" s="373"/>
      <c r="H823" s="74"/>
      <c r="I823" s="69"/>
      <c r="J823" s="62"/>
    </row>
    <row r="824" spans="1:10" ht="21" customHeight="1">
      <c r="A824" s="1"/>
      <c r="B824" s="65"/>
      <c r="C824" s="402"/>
      <c r="D824" s="72"/>
      <c r="E824" s="368"/>
      <c r="F824" s="74"/>
      <c r="G824" s="373"/>
      <c r="H824" s="74"/>
      <c r="I824" s="69"/>
      <c r="J824" s="62"/>
    </row>
    <row r="825" spans="1:10" ht="21" customHeight="1">
      <c r="A825" s="1"/>
      <c r="B825" s="65"/>
      <c r="C825" s="402"/>
      <c r="D825" s="72"/>
      <c r="E825" s="368"/>
      <c r="F825" s="74"/>
      <c r="G825" s="373"/>
      <c r="H825" s="74"/>
      <c r="I825" s="69"/>
      <c r="J825" s="62"/>
    </row>
    <row r="826" spans="1:10" ht="21" customHeight="1">
      <c r="A826" s="1"/>
      <c r="B826" s="65"/>
      <c r="C826" s="402"/>
      <c r="D826" s="72"/>
      <c r="E826" s="368"/>
      <c r="F826" s="74"/>
      <c r="G826" s="373"/>
      <c r="H826" s="74"/>
      <c r="I826" s="69"/>
      <c r="J826" s="62"/>
    </row>
    <row r="827" spans="1:10" ht="21" customHeight="1">
      <c r="A827" s="1"/>
      <c r="B827" s="65"/>
      <c r="C827" s="402"/>
      <c r="D827" s="72"/>
      <c r="E827" s="368"/>
      <c r="F827" s="74"/>
      <c r="G827" s="373"/>
      <c r="H827" s="74"/>
      <c r="I827" s="69"/>
      <c r="J827" s="62"/>
    </row>
    <row r="828" spans="1:10" ht="21" customHeight="1">
      <c r="A828" s="1"/>
      <c r="B828" s="65"/>
      <c r="C828" s="402"/>
      <c r="D828" s="72"/>
      <c r="E828" s="368"/>
      <c r="F828" s="74"/>
      <c r="G828" s="373"/>
      <c r="H828" s="74"/>
      <c r="I828" s="69"/>
      <c r="J828" s="62"/>
    </row>
    <row r="829" spans="1:10" ht="21" customHeight="1">
      <c r="A829" s="1"/>
      <c r="B829" s="65"/>
      <c r="C829" s="402"/>
      <c r="D829" s="72"/>
      <c r="E829" s="368"/>
      <c r="F829" s="74"/>
      <c r="G829" s="373"/>
      <c r="H829" s="74"/>
      <c r="I829" s="69"/>
      <c r="J829" s="62"/>
    </row>
    <row r="830" spans="1:10" ht="21" customHeight="1">
      <c r="A830" s="1"/>
      <c r="B830" s="65"/>
      <c r="C830" s="402"/>
      <c r="D830" s="72"/>
      <c r="E830" s="368"/>
      <c r="F830" s="74"/>
      <c r="G830" s="373"/>
      <c r="H830" s="74"/>
      <c r="I830" s="69"/>
      <c r="J830" s="62"/>
    </row>
    <row r="831" spans="1:10" ht="21" customHeight="1">
      <c r="A831" s="1"/>
      <c r="B831" s="65"/>
      <c r="C831" s="402"/>
      <c r="D831" s="72"/>
      <c r="E831" s="368"/>
      <c r="F831" s="74"/>
      <c r="G831" s="373"/>
      <c r="H831" s="74"/>
      <c r="I831" s="69"/>
      <c r="J831" s="62"/>
    </row>
    <row r="832" spans="1:10" ht="21" customHeight="1">
      <c r="A832" s="1"/>
      <c r="B832" s="65"/>
      <c r="C832" s="402"/>
      <c r="D832" s="72"/>
      <c r="E832" s="368"/>
      <c r="F832" s="74"/>
      <c r="G832" s="373"/>
      <c r="H832" s="74"/>
      <c r="I832" s="69"/>
      <c r="J832" s="62"/>
    </row>
    <row r="833" spans="1:10" ht="21" customHeight="1">
      <c r="A833" s="1"/>
      <c r="B833" s="65"/>
      <c r="C833" s="402"/>
      <c r="D833" s="72"/>
      <c r="E833" s="368"/>
      <c r="F833" s="74"/>
      <c r="G833" s="373"/>
      <c r="H833" s="74"/>
      <c r="I833" s="69"/>
      <c r="J833" s="62"/>
    </row>
    <row r="834" spans="1:10" ht="21" customHeight="1">
      <c r="A834" s="1"/>
      <c r="B834" s="65"/>
      <c r="C834" s="402"/>
      <c r="D834" s="72"/>
      <c r="E834" s="368"/>
      <c r="F834" s="74"/>
      <c r="G834" s="373"/>
      <c r="H834" s="74"/>
      <c r="I834" s="69"/>
      <c r="J834" s="62"/>
    </row>
    <row r="835" spans="1:10" ht="21" customHeight="1">
      <c r="A835" s="1"/>
      <c r="B835" s="65"/>
      <c r="C835" s="402"/>
      <c r="D835" s="72"/>
      <c r="E835" s="368"/>
      <c r="F835" s="74"/>
      <c r="G835" s="373"/>
      <c r="H835" s="74"/>
      <c r="I835" s="69"/>
      <c r="J835" s="62"/>
    </row>
    <row r="836" spans="1:10" ht="21" customHeight="1">
      <c r="A836" s="1"/>
      <c r="B836" s="65"/>
      <c r="C836" s="402"/>
      <c r="D836" s="72"/>
      <c r="E836" s="368"/>
      <c r="F836" s="74"/>
      <c r="G836" s="373"/>
      <c r="H836" s="74"/>
      <c r="I836" s="69"/>
      <c r="J836" s="62"/>
    </row>
    <row r="837" spans="1:10" ht="21" customHeight="1">
      <c r="A837" s="1"/>
      <c r="B837" s="65"/>
      <c r="C837" s="402"/>
      <c r="D837" s="72"/>
      <c r="E837" s="368"/>
      <c r="F837" s="74"/>
      <c r="G837" s="373"/>
      <c r="H837" s="74"/>
      <c r="I837" s="69"/>
      <c r="J837" s="62"/>
    </row>
    <row r="838" spans="1:10" ht="21" customHeight="1">
      <c r="A838" s="1"/>
      <c r="B838" s="65"/>
      <c r="C838" s="402"/>
      <c r="D838" s="72"/>
      <c r="E838" s="368"/>
      <c r="F838" s="74"/>
      <c r="G838" s="373"/>
      <c r="H838" s="74"/>
      <c r="I838" s="69"/>
      <c r="J838" s="62"/>
    </row>
    <row r="839" spans="1:10" ht="21" customHeight="1">
      <c r="A839" s="1"/>
      <c r="B839" s="65"/>
      <c r="C839" s="402"/>
      <c r="D839" s="72"/>
      <c r="E839" s="368"/>
      <c r="F839" s="74"/>
      <c r="G839" s="373"/>
      <c r="H839" s="74"/>
      <c r="I839" s="69"/>
      <c r="J839" s="62"/>
    </row>
    <row r="840" spans="1:10" ht="21" customHeight="1">
      <c r="A840" s="1"/>
      <c r="B840" s="65"/>
      <c r="C840" s="402"/>
      <c r="D840" s="72"/>
      <c r="E840" s="368"/>
      <c r="F840" s="74"/>
      <c r="G840" s="373"/>
      <c r="H840" s="74"/>
      <c r="I840" s="69"/>
      <c r="J840" s="62"/>
    </row>
    <row r="841" spans="1:10" ht="21" customHeight="1">
      <c r="A841" s="1"/>
      <c r="B841" s="65"/>
      <c r="C841" s="402"/>
      <c r="D841" s="72"/>
      <c r="E841" s="368"/>
      <c r="F841" s="74"/>
      <c r="G841" s="373"/>
      <c r="H841" s="74"/>
      <c r="I841" s="69"/>
      <c r="J841" s="62"/>
    </row>
    <row r="842" spans="1:10" ht="21" customHeight="1">
      <c r="A842" s="1"/>
      <c r="B842" s="65"/>
      <c r="C842" s="402"/>
      <c r="D842" s="72"/>
      <c r="E842" s="368"/>
      <c r="F842" s="74"/>
      <c r="G842" s="373"/>
      <c r="H842" s="74"/>
      <c r="I842" s="69"/>
      <c r="J842" s="62"/>
    </row>
    <row r="843" spans="1:10" ht="21" customHeight="1">
      <c r="A843" s="1"/>
      <c r="B843" s="65"/>
      <c r="C843" s="402"/>
      <c r="D843" s="72"/>
      <c r="E843" s="368"/>
      <c r="F843" s="74"/>
      <c r="G843" s="373"/>
      <c r="H843" s="74"/>
      <c r="I843" s="69"/>
      <c r="J843" s="62"/>
    </row>
    <row r="844" spans="1:10" ht="21" customHeight="1">
      <c r="A844" s="1"/>
      <c r="B844" s="65"/>
      <c r="C844" s="402"/>
      <c r="D844" s="72"/>
      <c r="E844" s="368"/>
      <c r="F844" s="74"/>
      <c r="G844" s="373"/>
      <c r="H844" s="74"/>
      <c r="I844" s="69"/>
      <c r="J844" s="62"/>
    </row>
    <row r="845" spans="1:10" ht="21" customHeight="1">
      <c r="A845" s="1"/>
      <c r="B845" s="65"/>
      <c r="C845" s="402"/>
      <c r="D845" s="72"/>
      <c r="E845" s="368"/>
      <c r="F845" s="74"/>
      <c r="G845" s="373"/>
      <c r="H845" s="74"/>
      <c r="I845" s="69"/>
      <c r="J845" s="62"/>
    </row>
    <row r="846" spans="1:10" ht="21" customHeight="1">
      <c r="A846" s="1"/>
      <c r="B846" s="65"/>
      <c r="C846" s="402"/>
      <c r="D846" s="72"/>
      <c r="E846" s="368"/>
      <c r="F846" s="74"/>
      <c r="G846" s="373"/>
      <c r="H846" s="74"/>
      <c r="I846" s="69"/>
      <c r="J846" s="62"/>
    </row>
    <row r="847" spans="1:10" ht="21" customHeight="1">
      <c r="A847" s="1"/>
      <c r="B847" s="65"/>
      <c r="C847" s="402"/>
      <c r="D847" s="72"/>
      <c r="E847" s="368"/>
      <c r="F847" s="74"/>
      <c r="G847" s="373"/>
      <c r="H847" s="74"/>
      <c r="I847" s="69"/>
      <c r="J847" s="62"/>
    </row>
    <row r="848" spans="1:10" ht="21" customHeight="1">
      <c r="A848" s="1"/>
      <c r="B848" s="65"/>
      <c r="C848" s="402"/>
      <c r="D848" s="72"/>
      <c r="E848" s="368"/>
      <c r="F848" s="74"/>
      <c r="G848" s="373"/>
      <c r="H848" s="74"/>
      <c r="I848" s="69"/>
      <c r="J848" s="62"/>
    </row>
    <row r="849" spans="1:10" ht="21" customHeight="1">
      <c r="A849" s="1"/>
      <c r="B849" s="65"/>
      <c r="C849" s="402"/>
      <c r="D849" s="72"/>
      <c r="E849" s="368"/>
      <c r="F849" s="74"/>
      <c r="G849" s="373"/>
      <c r="H849" s="74"/>
      <c r="I849" s="69"/>
      <c r="J849" s="62"/>
    </row>
    <row r="850" spans="1:10" ht="21" customHeight="1">
      <c r="A850" s="1"/>
      <c r="B850" s="65"/>
      <c r="C850" s="402"/>
      <c r="D850" s="72"/>
      <c r="E850" s="368"/>
      <c r="F850" s="74"/>
      <c r="G850" s="373"/>
      <c r="H850" s="74"/>
      <c r="I850" s="69"/>
      <c r="J850" s="62"/>
    </row>
    <row r="851" spans="1:10" ht="21" customHeight="1">
      <c r="A851" s="1"/>
      <c r="B851" s="65"/>
      <c r="C851" s="402"/>
      <c r="D851" s="72"/>
      <c r="E851" s="368"/>
      <c r="F851" s="74"/>
      <c r="G851" s="373"/>
      <c r="H851" s="74"/>
      <c r="I851" s="69"/>
      <c r="J851" s="62"/>
    </row>
    <row r="852" spans="1:10" ht="21" customHeight="1">
      <c r="A852" s="1"/>
      <c r="B852" s="65"/>
      <c r="C852" s="402"/>
      <c r="D852" s="72"/>
      <c r="E852" s="368"/>
      <c r="F852" s="74"/>
      <c r="G852" s="373"/>
      <c r="H852" s="74"/>
      <c r="I852" s="69"/>
      <c r="J852" s="62"/>
    </row>
    <row r="853" spans="1:10" ht="21" customHeight="1">
      <c r="A853" s="1"/>
      <c r="B853" s="65"/>
      <c r="C853" s="402"/>
      <c r="D853" s="72"/>
      <c r="E853" s="368"/>
      <c r="F853" s="74"/>
      <c r="G853" s="373"/>
      <c r="H853" s="74"/>
      <c r="I853" s="69"/>
      <c r="J853" s="62"/>
    </row>
    <row r="854" spans="1:10" ht="21" customHeight="1">
      <c r="A854" s="1"/>
      <c r="B854" s="65"/>
      <c r="C854" s="402"/>
      <c r="D854" s="72"/>
      <c r="E854" s="368"/>
      <c r="F854" s="74"/>
      <c r="G854" s="373"/>
      <c r="H854" s="74"/>
      <c r="I854" s="69"/>
      <c r="J854" s="62"/>
    </row>
    <row r="855" spans="1:10" ht="21" customHeight="1">
      <c r="A855" s="1"/>
      <c r="B855" s="65"/>
      <c r="C855" s="402"/>
      <c r="D855" s="72"/>
      <c r="E855" s="368"/>
      <c r="F855" s="74"/>
      <c r="G855" s="373"/>
      <c r="H855" s="74"/>
      <c r="I855" s="69"/>
      <c r="J855" s="62"/>
    </row>
    <row r="856" spans="1:10" ht="21" customHeight="1">
      <c r="A856" s="1"/>
      <c r="B856" s="65"/>
      <c r="C856" s="402"/>
      <c r="D856" s="72"/>
      <c r="E856" s="368"/>
      <c r="F856" s="74"/>
      <c r="G856" s="373"/>
      <c r="H856" s="74"/>
      <c r="I856" s="69"/>
      <c r="J856" s="62"/>
    </row>
    <row r="857" spans="1:10" ht="21" customHeight="1">
      <c r="A857" s="1"/>
      <c r="B857" s="65"/>
      <c r="C857" s="402"/>
      <c r="D857" s="72"/>
      <c r="E857" s="368"/>
      <c r="F857" s="74"/>
      <c r="G857" s="373"/>
      <c r="H857" s="74"/>
      <c r="I857" s="69"/>
      <c r="J857" s="62"/>
    </row>
    <row r="858" spans="1:10" ht="21" customHeight="1">
      <c r="A858" s="1"/>
      <c r="B858" s="65"/>
      <c r="C858" s="402"/>
      <c r="D858" s="72"/>
      <c r="E858" s="368"/>
      <c r="F858" s="74"/>
      <c r="G858" s="373"/>
      <c r="H858" s="74"/>
      <c r="I858" s="69"/>
      <c r="J858" s="62"/>
    </row>
    <row r="859" spans="1:10" ht="21" customHeight="1">
      <c r="A859" s="1"/>
      <c r="B859" s="65"/>
      <c r="C859" s="402"/>
      <c r="D859" s="72"/>
      <c r="E859" s="368"/>
      <c r="F859" s="74"/>
      <c r="G859" s="373"/>
      <c r="H859" s="74"/>
      <c r="I859" s="69"/>
      <c r="J859" s="62"/>
    </row>
    <row r="860" spans="1:10" ht="21" customHeight="1">
      <c r="A860" s="1"/>
      <c r="B860" s="65"/>
      <c r="C860" s="402"/>
      <c r="D860" s="72"/>
      <c r="E860" s="368"/>
      <c r="F860" s="74"/>
      <c r="G860" s="373"/>
      <c r="H860" s="74"/>
      <c r="I860" s="69"/>
      <c r="J860" s="62"/>
    </row>
    <row r="861" spans="1:10" ht="21" customHeight="1">
      <c r="A861" s="1"/>
      <c r="B861" s="65"/>
      <c r="C861" s="402"/>
      <c r="D861" s="72"/>
      <c r="E861" s="368"/>
      <c r="F861" s="74"/>
      <c r="G861" s="373"/>
      <c r="H861" s="74"/>
      <c r="I861" s="69"/>
      <c r="J861" s="62"/>
    </row>
    <row r="862" spans="1:10" ht="21" customHeight="1">
      <c r="A862" s="1"/>
      <c r="B862" s="65"/>
      <c r="C862" s="402"/>
      <c r="D862" s="72"/>
      <c r="E862" s="368"/>
      <c r="F862" s="74"/>
      <c r="G862" s="373"/>
      <c r="H862" s="74"/>
      <c r="I862" s="69"/>
      <c r="J862" s="62"/>
    </row>
    <row r="863" spans="1:10" ht="21" customHeight="1">
      <c r="A863" s="1"/>
      <c r="B863" s="65"/>
      <c r="C863" s="402"/>
      <c r="D863" s="72"/>
      <c r="E863" s="368"/>
      <c r="F863" s="74"/>
      <c r="G863" s="373"/>
      <c r="H863" s="74"/>
      <c r="I863" s="69"/>
      <c r="J863" s="62"/>
    </row>
    <row r="864" spans="1:10" ht="21" customHeight="1">
      <c r="A864" s="1"/>
      <c r="B864" s="65"/>
      <c r="C864" s="402"/>
      <c r="D864" s="72"/>
      <c r="E864" s="368"/>
      <c r="F864" s="74"/>
      <c r="G864" s="373"/>
      <c r="H864" s="74"/>
      <c r="I864" s="69"/>
      <c r="J864" s="62"/>
    </row>
    <row r="865" spans="1:10" ht="21" customHeight="1">
      <c r="A865" s="1"/>
      <c r="B865" s="65"/>
      <c r="C865" s="402"/>
      <c r="D865" s="72"/>
      <c r="E865" s="368"/>
      <c r="F865" s="74"/>
      <c r="G865" s="373"/>
      <c r="H865" s="74"/>
      <c r="I865" s="69"/>
      <c r="J865" s="62"/>
    </row>
    <row r="866" spans="1:10" ht="21" customHeight="1">
      <c r="A866" s="1"/>
      <c r="B866" s="65"/>
      <c r="C866" s="402"/>
      <c r="D866" s="72"/>
      <c r="E866" s="368"/>
      <c r="F866" s="74"/>
      <c r="G866" s="373"/>
      <c r="H866" s="74"/>
      <c r="I866" s="69"/>
      <c r="J866" s="62"/>
    </row>
    <row r="867" spans="1:10" ht="21" customHeight="1">
      <c r="A867" s="1"/>
      <c r="B867" s="65"/>
      <c r="C867" s="402"/>
      <c r="D867" s="72"/>
      <c r="E867" s="368"/>
      <c r="F867" s="74"/>
      <c r="G867" s="373"/>
      <c r="H867" s="74"/>
      <c r="I867" s="69"/>
      <c r="J867" s="62"/>
    </row>
    <row r="868" spans="1:10" ht="21" customHeight="1">
      <c r="A868" s="1"/>
      <c r="B868" s="65"/>
      <c r="C868" s="402"/>
      <c r="D868" s="72"/>
      <c r="E868" s="368"/>
      <c r="F868" s="74"/>
      <c r="G868" s="373"/>
      <c r="H868" s="74"/>
      <c r="I868" s="69"/>
      <c r="J868" s="62"/>
    </row>
    <row r="869" spans="1:10" ht="21" customHeight="1">
      <c r="A869" s="1"/>
      <c r="B869" s="65"/>
      <c r="C869" s="402"/>
      <c r="D869" s="72"/>
      <c r="E869" s="368"/>
      <c r="F869" s="74"/>
      <c r="G869" s="373"/>
      <c r="H869" s="74"/>
      <c r="I869" s="69"/>
      <c r="J869" s="62"/>
    </row>
    <row r="870" spans="1:10" ht="21" customHeight="1">
      <c r="A870" s="1"/>
      <c r="B870" s="65"/>
      <c r="C870" s="402"/>
      <c r="D870" s="72"/>
      <c r="E870" s="368"/>
      <c r="F870" s="74"/>
      <c r="G870" s="373"/>
      <c r="H870" s="74"/>
      <c r="I870" s="69"/>
      <c r="J870" s="62"/>
    </row>
    <row r="871" spans="1:10" ht="21" customHeight="1">
      <c r="A871" s="1"/>
      <c r="B871" s="65"/>
      <c r="C871" s="402"/>
      <c r="D871" s="72"/>
      <c r="E871" s="368"/>
      <c r="F871" s="74"/>
      <c r="G871" s="373"/>
      <c r="H871" s="74"/>
      <c r="I871" s="69"/>
      <c r="J871" s="62"/>
    </row>
    <row r="872" spans="1:10" ht="21" customHeight="1">
      <c r="A872" s="1"/>
      <c r="B872" s="65"/>
      <c r="C872" s="402"/>
      <c r="D872" s="72"/>
      <c r="E872" s="368"/>
      <c r="F872" s="74"/>
      <c r="G872" s="373"/>
      <c r="H872" s="74"/>
      <c r="I872" s="69"/>
      <c r="J872" s="62"/>
    </row>
    <row r="873" spans="1:10" ht="21" customHeight="1">
      <c r="A873" s="1"/>
      <c r="B873" s="65"/>
      <c r="C873" s="402"/>
      <c r="D873" s="72"/>
      <c r="E873" s="368"/>
      <c r="F873" s="74"/>
      <c r="G873" s="373"/>
      <c r="H873" s="74"/>
      <c r="I873" s="69"/>
      <c r="J873" s="62"/>
    </row>
    <row r="874" spans="1:10" ht="21" customHeight="1">
      <c r="A874" s="1"/>
      <c r="B874" s="65"/>
      <c r="C874" s="402"/>
      <c r="D874" s="72"/>
      <c r="E874" s="368"/>
      <c r="F874" s="74"/>
      <c r="G874" s="373"/>
      <c r="H874" s="74"/>
      <c r="I874" s="69"/>
      <c r="J874" s="62"/>
    </row>
    <row r="875" spans="1:10" ht="21" customHeight="1">
      <c r="A875" s="1"/>
      <c r="B875" s="65"/>
      <c r="C875" s="402"/>
      <c r="D875" s="72"/>
      <c r="E875" s="368"/>
      <c r="F875" s="74"/>
      <c r="G875" s="373"/>
      <c r="H875" s="74"/>
      <c r="I875" s="69"/>
      <c r="J875" s="62"/>
    </row>
    <row r="876" spans="1:10" ht="21" customHeight="1">
      <c r="A876" s="1"/>
      <c r="B876" s="65"/>
      <c r="C876" s="402"/>
      <c r="D876" s="72"/>
      <c r="E876" s="368"/>
      <c r="F876" s="74"/>
      <c r="G876" s="373"/>
      <c r="H876" s="74"/>
      <c r="I876" s="69"/>
      <c r="J876" s="62"/>
    </row>
    <row r="877" spans="1:10" ht="21" customHeight="1">
      <c r="A877" s="1"/>
      <c r="B877" s="65"/>
      <c r="C877" s="402"/>
      <c r="D877" s="72"/>
      <c r="E877" s="368"/>
      <c r="F877" s="74"/>
      <c r="G877" s="373"/>
      <c r="H877" s="74"/>
      <c r="I877" s="69"/>
      <c r="J877" s="62"/>
    </row>
    <row r="878" spans="1:10" ht="21" customHeight="1">
      <c r="A878" s="1"/>
      <c r="B878" s="65"/>
      <c r="C878" s="402"/>
      <c r="D878" s="72"/>
      <c r="E878" s="368"/>
      <c r="F878" s="74"/>
      <c r="G878" s="373"/>
      <c r="H878" s="74"/>
      <c r="I878" s="69"/>
      <c r="J878" s="62"/>
    </row>
    <row r="879" spans="1:10" ht="21" customHeight="1">
      <c r="A879" s="1"/>
      <c r="B879" s="65"/>
      <c r="C879" s="402"/>
      <c r="D879" s="72"/>
      <c r="E879" s="368"/>
      <c r="F879" s="74"/>
      <c r="G879" s="373"/>
      <c r="H879" s="74"/>
      <c r="I879" s="69"/>
      <c r="J879" s="62"/>
    </row>
    <row r="880" spans="1:10" ht="21" customHeight="1">
      <c r="A880" s="1"/>
      <c r="B880" s="65"/>
      <c r="C880" s="402"/>
      <c r="D880" s="72"/>
      <c r="E880" s="368"/>
      <c r="F880" s="74"/>
      <c r="G880" s="373"/>
      <c r="H880" s="74"/>
      <c r="I880" s="69"/>
      <c r="J880" s="62"/>
    </row>
    <row r="881" spans="1:10" ht="21" customHeight="1">
      <c r="A881" s="1"/>
      <c r="B881" s="65"/>
      <c r="C881" s="402"/>
      <c r="D881" s="72"/>
      <c r="E881" s="368"/>
      <c r="F881" s="74"/>
      <c r="G881" s="373"/>
      <c r="H881" s="74"/>
      <c r="I881" s="69"/>
      <c r="J881" s="62"/>
    </row>
    <row r="882" spans="1:10" ht="21" customHeight="1">
      <c r="A882" s="1"/>
      <c r="B882" s="65"/>
      <c r="C882" s="402"/>
      <c r="D882" s="72"/>
      <c r="E882" s="368"/>
      <c r="F882" s="74"/>
      <c r="G882" s="373"/>
      <c r="H882" s="74"/>
      <c r="I882" s="69"/>
      <c r="J882" s="62"/>
    </row>
    <row r="883" spans="1:10" ht="21" customHeight="1">
      <c r="A883" s="1"/>
      <c r="B883" s="65"/>
      <c r="C883" s="402"/>
      <c r="D883" s="72"/>
      <c r="E883" s="368"/>
      <c r="F883" s="74"/>
      <c r="G883" s="373"/>
      <c r="H883" s="74"/>
      <c r="I883" s="69"/>
      <c r="J883" s="62"/>
    </row>
    <row r="884" spans="1:10" ht="21" customHeight="1">
      <c r="A884" s="1"/>
      <c r="B884" s="65"/>
      <c r="C884" s="402"/>
      <c r="D884" s="72"/>
      <c r="E884" s="368"/>
      <c r="F884" s="74"/>
      <c r="G884" s="373"/>
      <c r="H884" s="74"/>
      <c r="I884" s="69"/>
      <c r="J884" s="62"/>
    </row>
    <row r="885" spans="1:10" ht="21" customHeight="1">
      <c r="A885" s="1"/>
      <c r="B885" s="65"/>
      <c r="C885" s="402"/>
      <c r="D885" s="72"/>
      <c r="E885" s="368"/>
      <c r="F885" s="74"/>
      <c r="G885" s="373"/>
      <c r="H885" s="74"/>
      <c r="I885" s="69"/>
      <c r="J885" s="62"/>
    </row>
    <row r="886" spans="1:10" ht="21" customHeight="1">
      <c r="A886" s="1"/>
      <c r="B886" s="65"/>
      <c r="C886" s="402"/>
      <c r="D886" s="72"/>
      <c r="E886" s="368"/>
      <c r="F886" s="74"/>
      <c r="G886" s="373"/>
      <c r="H886" s="74"/>
      <c r="I886" s="69"/>
      <c r="J886" s="62"/>
    </row>
    <row r="887" spans="1:10" ht="21" customHeight="1">
      <c r="A887" s="1"/>
      <c r="B887" s="65"/>
      <c r="C887" s="402"/>
      <c r="D887" s="72"/>
      <c r="E887" s="368"/>
      <c r="F887" s="74"/>
      <c r="G887" s="373"/>
      <c r="H887" s="74"/>
      <c r="I887" s="69"/>
      <c r="J887" s="62"/>
    </row>
    <row r="888" spans="1:10" ht="21" customHeight="1">
      <c r="A888" s="1"/>
      <c r="B888" s="65"/>
      <c r="C888" s="402"/>
      <c r="D888" s="72"/>
      <c r="E888" s="368"/>
      <c r="F888" s="74"/>
      <c r="G888" s="373"/>
      <c r="H888" s="74"/>
      <c r="I888" s="69"/>
      <c r="J888" s="62"/>
    </row>
    <row r="889" spans="1:10" ht="21" customHeight="1">
      <c r="A889" s="1"/>
      <c r="B889" s="65"/>
      <c r="C889" s="402"/>
      <c r="D889" s="72"/>
      <c r="E889" s="368"/>
      <c r="F889" s="74"/>
      <c r="G889" s="373"/>
      <c r="H889" s="74"/>
      <c r="I889" s="69"/>
      <c r="J889" s="62"/>
    </row>
    <row r="890" spans="1:10" ht="21" customHeight="1">
      <c r="A890" s="1"/>
      <c r="B890" s="65"/>
      <c r="C890" s="402"/>
      <c r="D890" s="72"/>
      <c r="E890" s="368"/>
      <c r="F890" s="74"/>
      <c r="G890" s="373"/>
      <c r="H890" s="74"/>
      <c r="I890" s="69"/>
      <c r="J890" s="62"/>
    </row>
    <row r="891" spans="1:10" ht="21" customHeight="1">
      <c r="A891" s="1"/>
      <c r="B891" s="65"/>
      <c r="C891" s="402"/>
      <c r="D891" s="72"/>
      <c r="E891" s="368"/>
      <c r="F891" s="74"/>
      <c r="G891" s="373"/>
      <c r="H891" s="74"/>
      <c r="I891" s="69"/>
      <c r="J891" s="62"/>
    </row>
    <row r="892" spans="1:10" ht="21" customHeight="1">
      <c r="A892" s="1"/>
      <c r="B892" s="65"/>
      <c r="C892" s="402"/>
      <c r="D892" s="72"/>
      <c r="E892" s="368"/>
      <c r="F892" s="74"/>
      <c r="G892" s="373"/>
      <c r="H892" s="74"/>
      <c r="I892" s="69"/>
      <c r="J892" s="62"/>
    </row>
    <row r="893" spans="1:10" ht="21" customHeight="1">
      <c r="A893" s="1"/>
      <c r="B893" s="65"/>
      <c r="C893" s="402"/>
      <c r="D893" s="72"/>
      <c r="E893" s="368"/>
      <c r="F893" s="74"/>
      <c r="G893" s="373"/>
      <c r="H893" s="74"/>
      <c r="I893" s="69"/>
      <c r="J893" s="62"/>
    </row>
    <row r="894" spans="1:10" ht="21" customHeight="1">
      <c r="A894" s="1"/>
      <c r="B894" s="65"/>
      <c r="C894" s="402"/>
      <c r="D894" s="72"/>
      <c r="E894" s="368"/>
      <c r="F894" s="74"/>
      <c r="G894" s="373"/>
      <c r="H894" s="74"/>
      <c r="I894" s="69"/>
      <c r="J894" s="62"/>
    </row>
    <row r="895" spans="1:10" ht="21" customHeight="1">
      <c r="A895" s="1"/>
      <c r="B895" s="65"/>
      <c r="C895" s="402"/>
      <c r="D895" s="72"/>
      <c r="E895" s="368"/>
      <c r="F895" s="74"/>
      <c r="G895" s="373"/>
      <c r="H895" s="74"/>
      <c r="I895" s="69"/>
      <c r="J895" s="62"/>
    </row>
    <row r="896" spans="1:10" ht="21" customHeight="1">
      <c r="A896" s="1"/>
      <c r="B896" s="65"/>
      <c r="C896" s="402"/>
      <c r="D896" s="72"/>
      <c r="E896" s="368"/>
      <c r="F896" s="74"/>
      <c r="G896" s="373"/>
      <c r="H896" s="74"/>
      <c r="I896" s="69"/>
      <c r="J896" s="62"/>
    </row>
    <row r="897" spans="1:10" ht="21" customHeight="1">
      <c r="A897" s="1"/>
      <c r="B897" s="65"/>
      <c r="C897" s="402"/>
      <c r="D897" s="72"/>
      <c r="E897" s="368"/>
      <c r="F897" s="74"/>
      <c r="G897" s="373"/>
      <c r="H897" s="74"/>
      <c r="I897" s="69"/>
      <c r="J897" s="62"/>
    </row>
    <row r="898" spans="1:10" ht="21" customHeight="1">
      <c r="A898" s="1"/>
      <c r="B898" s="65"/>
      <c r="C898" s="402"/>
      <c r="D898" s="72"/>
      <c r="E898" s="368"/>
      <c r="F898" s="74"/>
      <c r="G898" s="373"/>
      <c r="H898" s="74"/>
      <c r="I898" s="69"/>
      <c r="J898" s="62"/>
    </row>
    <row r="899" spans="1:10" ht="21" customHeight="1">
      <c r="A899" s="1"/>
      <c r="B899" s="65"/>
      <c r="C899" s="402"/>
      <c r="D899" s="72"/>
      <c r="E899" s="368"/>
      <c r="F899" s="74"/>
      <c r="G899" s="373"/>
      <c r="H899" s="74"/>
      <c r="I899" s="69"/>
      <c r="J899" s="62"/>
    </row>
    <row r="900" spans="1:10" ht="21" customHeight="1">
      <c r="A900" s="1"/>
      <c r="B900" s="65"/>
      <c r="C900" s="402"/>
      <c r="D900" s="72"/>
      <c r="E900" s="368"/>
      <c r="F900" s="74"/>
      <c r="G900" s="373"/>
      <c r="H900" s="74"/>
      <c r="I900" s="69"/>
      <c r="J900" s="62"/>
    </row>
    <row r="901" spans="1:10" ht="21" customHeight="1">
      <c r="A901" s="1"/>
      <c r="B901" s="65"/>
      <c r="C901" s="402"/>
      <c r="D901" s="72"/>
      <c r="E901" s="368"/>
      <c r="F901" s="74"/>
      <c r="G901" s="373"/>
      <c r="H901" s="74"/>
      <c r="I901" s="69"/>
      <c r="J901" s="62"/>
    </row>
    <row r="902" spans="1:10" ht="21" customHeight="1">
      <c r="A902" s="1"/>
      <c r="B902" s="65"/>
      <c r="C902" s="402"/>
      <c r="D902" s="72"/>
      <c r="E902" s="368"/>
      <c r="F902" s="74"/>
      <c r="G902" s="373"/>
      <c r="H902" s="74"/>
      <c r="I902" s="69"/>
      <c r="J902" s="62"/>
    </row>
    <row r="903" spans="1:10" ht="21" customHeight="1">
      <c r="A903" s="1"/>
      <c r="B903" s="65"/>
      <c r="C903" s="402"/>
      <c r="D903" s="72"/>
      <c r="E903" s="368"/>
      <c r="F903" s="74"/>
      <c r="G903" s="373"/>
      <c r="H903" s="74"/>
      <c r="I903" s="69"/>
      <c r="J903" s="62"/>
    </row>
    <row r="904" spans="1:10" ht="21" customHeight="1">
      <c r="A904" s="1"/>
      <c r="B904" s="65"/>
      <c r="C904" s="402"/>
      <c r="D904" s="72"/>
      <c r="E904" s="368"/>
      <c r="F904" s="74"/>
      <c r="G904" s="373"/>
      <c r="H904" s="74"/>
      <c r="I904" s="69"/>
      <c r="J904" s="62"/>
    </row>
    <row r="905" spans="1:10" ht="21" customHeight="1">
      <c r="A905" s="1"/>
      <c r="B905" s="65"/>
      <c r="C905" s="402"/>
      <c r="D905" s="72"/>
      <c r="E905" s="368"/>
      <c r="F905" s="74"/>
      <c r="G905" s="373"/>
      <c r="H905" s="74"/>
      <c r="I905" s="69"/>
      <c r="J905" s="62"/>
    </row>
    <row r="906" spans="1:10" ht="21" customHeight="1">
      <c r="A906" s="1"/>
      <c r="B906" s="65"/>
      <c r="C906" s="402"/>
      <c r="D906" s="72"/>
      <c r="E906" s="368"/>
      <c r="F906" s="74"/>
      <c r="G906" s="373"/>
      <c r="H906" s="74"/>
      <c r="I906" s="69"/>
      <c r="J906" s="62"/>
    </row>
    <row r="907" spans="1:10" ht="21" customHeight="1">
      <c r="A907" s="1"/>
      <c r="B907" s="65"/>
      <c r="C907" s="402"/>
      <c r="D907" s="72"/>
      <c r="E907" s="368"/>
      <c r="F907" s="74"/>
      <c r="G907" s="373"/>
      <c r="H907" s="74"/>
      <c r="I907" s="69"/>
      <c r="J907" s="62"/>
    </row>
    <row r="908" spans="1:10" ht="21" customHeight="1">
      <c r="A908" s="1"/>
      <c r="B908" s="65"/>
      <c r="C908" s="402"/>
      <c r="D908" s="72"/>
      <c r="E908" s="368"/>
      <c r="F908" s="74"/>
      <c r="G908" s="373"/>
      <c r="H908" s="74"/>
      <c r="I908" s="69"/>
      <c r="J908" s="62"/>
    </row>
    <row r="909" spans="1:10" ht="21" customHeight="1">
      <c r="A909" s="1"/>
      <c r="B909" s="65"/>
      <c r="C909" s="402"/>
      <c r="D909" s="72"/>
      <c r="E909" s="368"/>
      <c r="F909" s="74"/>
      <c r="G909" s="373"/>
      <c r="H909" s="74"/>
      <c r="I909" s="69"/>
      <c r="J909" s="62"/>
    </row>
    <row r="910" spans="1:10" ht="21" customHeight="1">
      <c r="A910" s="1"/>
      <c r="B910" s="65"/>
      <c r="C910" s="402"/>
      <c r="D910" s="72"/>
      <c r="E910" s="368"/>
      <c r="F910" s="74"/>
      <c r="G910" s="373"/>
      <c r="H910" s="74"/>
      <c r="I910" s="69"/>
      <c r="J910" s="62"/>
    </row>
    <row r="911" spans="1:10" ht="21" customHeight="1">
      <c r="A911" s="1"/>
      <c r="B911" s="65"/>
      <c r="C911" s="402"/>
      <c r="D911" s="72"/>
      <c r="E911" s="368"/>
      <c r="F911" s="74"/>
      <c r="G911" s="373"/>
      <c r="H911" s="74"/>
      <c r="I911" s="69"/>
      <c r="J911" s="62"/>
    </row>
    <row r="912" spans="1:10" ht="21" customHeight="1">
      <c r="A912" s="1"/>
      <c r="B912" s="65"/>
      <c r="C912" s="402"/>
      <c r="D912" s="72"/>
      <c r="E912" s="368"/>
      <c r="F912" s="74"/>
      <c r="G912" s="373"/>
      <c r="H912" s="74"/>
      <c r="I912" s="69"/>
      <c r="J912" s="62"/>
    </row>
    <row r="913" spans="1:10" ht="21" customHeight="1">
      <c r="A913" s="1"/>
      <c r="B913" s="65"/>
      <c r="C913" s="402"/>
      <c r="D913" s="72"/>
      <c r="E913" s="368"/>
      <c r="F913" s="74"/>
      <c r="G913" s="373"/>
      <c r="H913" s="74"/>
      <c r="I913" s="69"/>
      <c r="J913" s="62"/>
    </row>
    <row r="914" spans="1:10" ht="21" customHeight="1">
      <c r="A914" s="1"/>
      <c r="B914" s="65"/>
      <c r="C914" s="402"/>
      <c r="D914" s="72"/>
      <c r="E914" s="368"/>
      <c r="F914" s="74"/>
      <c r="G914" s="373"/>
      <c r="H914" s="74"/>
      <c r="I914" s="69"/>
      <c r="J914" s="62"/>
    </row>
    <row r="915" spans="1:10" ht="21" customHeight="1">
      <c r="A915" s="1"/>
      <c r="B915" s="65"/>
      <c r="C915" s="402"/>
      <c r="D915" s="72"/>
      <c r="E915" s="368"/>
      <c r="F915" s="74"/>
      <c r="G915" s="373"/>
      <c r="H915" s="74"/>
      <c r="I915" s="69"/>
      <c r="J915" s="62"/>
    </row>
    <row r="916" spans="1:10" ht="21" customHeight="1">
      <c r="A916" s="1"/>
      <c r="B916" s="65"/>
      <c r="C916" s="402"/>
      <c r="D916" s="72"/>
      <c r="E916" s="368"/>
      <c r="F916" s="74"/>
      <c r="G916" s="373"/>
      <c r="H916" s="74"/>
      <c r="I916" s="69"/>
      <c r="J916" s="62"/>
    </row>
    <row r="917" spans="1:10" ht="21" customHeight="1">
      <c r="A917" s="1"/>
      <c r="B917" s="65"/>
      <c r="C917" s="402"/>
      <c r="D917" s="72"/>
      <c r="E917" s="368"/>
      <c r="F917" s="74"/>
      <c r="G917" s="373"/>
      <c r="H917" s="74"/>
      <c r="I917" s="69"/>
      <c r="J917" s="62"/>
    </row>
    <row r="918" spans="1:10" ht="21" customHeight="1">
      <c r="A918" s="1"/>
      <c r="B918" s="65"/>
      <c r="C918" s="402"/>
      <c r="D918" s="72"/>
      <c r="E918" s="368"/>
      <c r="F918" s="74"/>
      <c r="G918" s="373"/>
      <c r="H918" s="74"/>
      <c r="I918" s="69"/>
      <c r="J918" s="62"/>
    </row>
    <row r="919" spans="1:10" ht="21" customHeight="1">
      <c r="A919" s="1"/>
      <c r="B919" s="65"/>
      <c r="C919" s="402"/>
      <c r="D919" s="72"/>
      <c r="E919" s="368"/>
      <c r="F919" s="74"/>
      <c r="G919" s="373"/>
      <c r="H919" s="74"/>
      <c r="I919" s="69"/>
      <c r="J919" s="62"/>
    </row>
    <row r="920" spans="1:10" ht="21" customHeight="1">
      <c r="A920" s="1"/>
      <c r="B920" s="65"/>
      <c r="C920" s="402"/>
      <c r="D920" s="72"/>
      <c r="E920" s="368"/>
      <c r="F920" s="74"/>
      <c r="G920" s="373"/>
      <c r="H920" s="74"/>
      <c r="I920" s="69"/>
      <c r="J920" s="62"/>
    </row>
    <row r="921" spans="1:10" ht="21" customHeight="1">
      <c r="A921" s="1"/>
      <c r="B921" s="65"/>
      <c r="C921" s="402"/>
      <c r="D921" s="72"/>
      <c r="E921" s="368"/>
      <c r="F921" s="74"/>
      <c r="G921" s="373"/>
      <c r="H921" s="74"/>
      <c r="I921" s="69"/>
      <c r="J921" s="62"/>
    </row>
    <row r="922" spans="1:10" ht="21" customHeight="1">
      <c r="A922" s="1"/>
      <c r="B922" s="65"/>
      <c r="C922" s="402"/>
      <c r="D922" s="72"/>
      <c r="E922" s="368"/>
      <c r="F922" s="74"/>
      <c r="G922" s="373"/>
      <c r="H922" s="74"/>
      <c r="I922" s="69"/>
      <c r="J922" s="62"/>
    </row>
    <row r="923" spans="1:10" ht="21" customHeight="1">
      <c r="A923" s="1"/>
      <c r="B923" s="65"/>
      <c r="C923" s="402"/>
      <c r="D923" s="72"/>
      <c r="E923" s="368"/>
      <c r="F923" s="74"/>
      <c r="G923" s="373"/>
      <c r="H923" s="74"/>
      <c r="I923" s="69"/>
      <c r="J923" s="62"/>
    </row>
    <row r="924" spans="1:10" ht="21" customHeight="1">
      <c r="A924" s="1"/>
      <c r="B924" s="65"/>
      <c r="C924" s="402"/>
      <c r="D924" s="72"/>
      <c r="E924" s="368"/>
      <c r="F924" s="74"/>
      <c r="G924" s="373"/>
      <c r="H924" s="74"/>
      <c r="I924" s="69"/>
      <c r="J924" s="62"/>
    </row>
    <row r="925" spans="1:10" ht="21" customHeight="1">
      <c r="A925" s="1"/>
      <c r="B925" s="65"/>
      <c r="C925" s="402"/>
      <c r="D925" s="72"/>
      <c r="E925" s="368"/>
      <c r="F925" s="74"/>
      <c r="G925" s="373"/>
      <c r="H925" s="74"/>
      <c r="I925" s="69"/>
      <c r="J925" s="62"/>
    </row>
    <row r="926" spans="1:10" ht="21" customHeight="1">
      <c r="A926" s="1"/>
      <c r="B926" s="65"/>
      <c r="C926" s="402"/>
      <c r="D926" s="72"/>
      <c r="E926" s="368"/>
      <c r="F926" s="74"/>
      <c r="G926" s="373"/>
      <c r="H926" s="74"/>
      <c r="I926" s="69"/>
      <c r="J926" s="62"/>
    </row>
    <row r="927" spans="1:10" ht="21" customHeight="1">
      <c r="A927" s="1"/>
      <c r="B927" s="65"/>
      <c r="C927" s="402"/>
      <c r="D927" s="72"/>
      <c r="E927" s="368"/>
      <c r="F927" s="74"/>
      <c r="G927" s="373"/>
      <c r="H927" s="74"/>
      <c r="I927" s="69"/>
      <c r="J927" s="62"/>
    </row>
    <row r="928" spans="1:10" ht="21" customHeight="1">
      <c r="A928" s="1"/>
      <c r="B928" s="65"/>
      <c r="C928" s="402"/>
      <c r="D928" s="72"/>
      <c r="E928" s="368"/>
      <c r="F928" s="74"/>
      <c r="G928" s="373"/>
      <c r="H928" s="74"/>
      <c r="I928" s="69"/>
      <c r="J928" s="62"/>
    </row>
    <row r="929" spans="1:10" ht="21" customHeight="1">
      <c r="A929" s="1"/>
      <c r="B929" s="65"/>
      <c r="C929" s="402"/>
      <c r="D929" s="72"/>
      <c r="E929" s="368"/>
      <c r="F929" s="74"/>
      <c r="G929" s="373"/>
      <c r="H929" s="74"/>
      <c r="I929" s="69"/>
      <c r="J929" s="62"/>
    </row>
    <row r="930" spans="1:10" ht="21" customHeight="1">
      <c r="A930" s="1"/>
      <c r="B930" s="65"/>
      <c r="C930" s="402"/>
      <c r="D930" s="72"/>
      <c r="E930" s="368"/>
      <c r="F930" s="74"/>
      <c r="G930" s="373"/>
      <c r="H930" s="74"/>
      <c r="I930" s="69"/>
      <c r="J930" s="62"/>
    </row>
    <row r="931" spans="1:10" ht="21" customHeight="1">
      <c r="A931" s="1"/>
      <c r="B931" s="65"/>
      <c r="C931" s="402"/>
      <c r="D931" s="72"/>
      <c r="E931" s="368"/>
      <c r="F931" s="74"/>
      <c r="G931" s="373"/>
      <c r="H931" s="74"/>
      <c r="I931" s="69"/>
      <c r="J931" s="62"/>
    </row>
    <row r="932" spans="1:10" ht="21" customHeight="1">
      <c r="A932" s="1"/>
      <c r="B932" s="65"/>
      <c r="C932" s="402"/>
      <c r="D932" s="72"/>
      <c r="E932" s="368"/>
      <c r="F932" s="74"/>
      <c r="G932" s="373"/>
      <c r="H932" s="74"/>
      <c r="I932" s="69"/>
      <c r="J932" s="62"/>
    </row>
    <row r="933" spans="1:10" ht="21" customHeight="1">
      <c r="A933" s="1"/>
      <c r="B933" s="65"/>
      <c r="C933" s="402"/>
      <c r="D933" s="72"/>
      <c r="E933" s="368"/>
      <c r="F933" s="74"/>
      <c r="G933" s="373"/>
      <c r="H933" s="74"/>
      <c r="I933" s="69"/>
      <c r="J933" s="62"/>
    </row>
    <row r="934" spans="1:10" ht="21" customHeight="1">
      <c r="A934" s="1"/>
      <c r="B934" s="65"/>
      <c r="C934" s="402"/>
      <c r="D934" s="72"/>
      <c r="E934" s="368"/>
      <c r="F934" s="74"/>
      <c r="G934" s="373"/>
      <c r="H934" s="74"/>
      <c r="I934" s="69"/>
      <c r="J934" s="62"/>
    </row>
    <row r="935" spans="1:10" ht="21" customHeight="1">
      <c r="A935" s="1"/>
      <c r="B935" s="65"/>
      <c r="C935" s="402"/>
      <c r="D935" s="72"/>
      <c r="E935" s="368"/>
      <c r="F935" s="74"/>
      <c r="G935" s="373"/>
      <c r="H935" s="74"/>
      <c r="I935" s="69"/>
      <c r="J935" s="62"/>
    </row>
    <row r="936" spans="1:10" ht="21" customHeight="1">
      <c r="A936" s="1"/>
      <c r="B936" s="65"/>
      <c r="C936" s="402"/>
      <c r="D936" s="72"/>
      <c r="E936" s="368"/>
      <c r="F936" s="74"/>
      <c r="G936" s="373"/>
      <c r="H936" s="74"/>
      <c r="I936" s="69"/>
      <c r="J936" s="62"/>
    </row>
    <row r="937" spans="1:10" ht="21" customHeight="1">
      <c r="A937" s="1"/>
      <c r="B937" s="65"/>
      <c r="C937" s="402"/>
      <c r="D937" s="72"/>
      <c r="E937" s="368"/>
      <c r="F937" s="74"/>
      <c r="G937" s="373"/>
      <c r="H937" s="74"/>
      <c r="I937" s="69"/>
      <c r="J937" s="62"/>
    </row>
    <row r="938" spans="1:10" ht="21" customHeight="1">
      <c r="A938" s="1"/>
      <c r="B938" s="65"/>
      <c r="C938" s="402"/>
      <c r="D938" s="72"/>
      <c r="E938" s="368"/>
      <c r="F938" s="74"/>
      <c r="G938" s="373"/>
      <c r="H938" s="74"/>
      <c r="I938" s="69"/>
      <c r="J938" s="62"/>
    </row>
    <row r="939" spans="1:10" ht="21" customHeight="1">
      <c r="A939" s="1"/>
      <c r="B939" s="65"/>
      <c r="C939" s="402"/>
      <c r="D939" s="72"/>
      <c r="E939" s="368"/>
      <c r="F939" s="74"/>
      <c r="G939" s="373"/>
      <c r="H939" s="74"/>
      <c r="I939" s="69"/>
      <c r="J939" s="62"/>
    </row>
    <row r="940" spans="1:10" ht="21" customHeight="1">
      <c r="A940" s="1"/>
      <c r="B940" s="65"/>
      <c r="C940" s="402"/>
      <c r="D940" s="72"/>
      <c r="E940" s="368"/>
      <c r="F940" s="74"/>
      <c r="G940" s="373"/>
      <c r="H940" s="74"/>
      <c r="I940" s="69"/>
      <c r="J940" s="62"/>
    </row>
    <row r="941" spans="1:10" ht="21" customHeight="1">
      <c r="A941" s="1"/>
      <c r="B941" s="65"/>
      <c r="C941" s="402"/>
      <c r="D941" s="72"/>
      <c r="E941" s="368"/>
      <c r="F941" s="74"/>
      <c r="G941" s="373"/>
      <c r="H941" s="74"/>
      <c r="I941" s="69"/>
      <c r="J941" s="62"/>
    </row>
    <row r="942" spans="1:10" ht="21" customHeight="1">
      <c r="A942" s="1"/>
      <c r="B942" s="65"/>
      <c r="C942" s="402"/>
      <c r="D942" s="72"/>
      <c r="E942" s="368"/>
      <c r="F942" s="74"/>
      <c r="G942" s="373"/>
      <c r="H942" s="74"/>
      <c r="I942" s="69"/>
      <c r="J942" s="62"/>
    </row>
    <row r="943" spans="1:10" ht="21" customHeight="1">
      <c r="A943" s="1"/>
      <c r="B943" s="65"/>
      <c r="C943" s="402"/>
      <c r="D943" s="72"/>
      <c r="E943" s="368"/>
      <c r="F943" s="74"/>
      <c r="G943" s="373"/>
      <c r="H943" s="74"/>
      <c r="I943" s="69"/>
      <c r="J943" s="62"/>
    </row>
    <row r="944" spans="1:10" ht="21" customHeight="1">
      <c r="A944" s="1"/>
      <c r="B944" s="65"/>
      <c r="C944" s="402"/>
      <c r="D944" s="72"/>
      <c r="E944" s="368"/>
      <c r="F944" s="74"/>
      <c r="G944" s="373"/>
      <c r="H944" s="74"/>
      <c r="I944" s="69"/>
      <c r="J944" s="62"/>
    </row>
    <row r="945" spans="1:10" ht="21" customHeight="1">
      <c r="A945" s="1"/>
      <c r="B945" s="65"/>
      <c r="C945" s="402"/>
      <c r="D945" s="72"/>
      <c r="E945" s="368"/>
      <c r="F945" s="74"/>
      <c r="G945" s="373"/>
      <c r="H945" s="74"/>
      <c r="I945" s="69"/>
      <c r="J945" s="62"/>
    </row>
    <row r="946" spans="1:10" ht="21" customHeight="1">
      <c r="A946" s="1"/>
      <c r="B946" s="65"/>
      <c r="C946" s="402"/>
      <c r="D946" s="72"/>
      <c r="E946" s="368"/>
      <c r="F946" s="74"/>
      <c r="G946" s="373"/>
      <c r="H946" s="74"/>
      <c r="I946" s="69"/>
      <c r="J946" s="62"/>
    </row>
    <row r="947" spans="1:10" ht="21" customHeight="1">
      <c r="A947" s="1"/>
      <c r="B947" s="65"/>
      <c r="C947" s="402"/>
      <c r="D947" s="72"/>
      <c r="E947" s="368"/>
      <c r="F947" s="74"/>
      <c r="G947" s="373"/>
      <c r="H947" s="74"/>
      <c r="I947" s="69"/>
      <c r="J947" s="62"/>
    </row>
    <row r="948" spans="1:10" ht="21" customHeight="1">
      <c r="A948" s="1"/>
      <c r="B948" s="65"/>
      <c r="C948" s="402"/>
      <c r="D948" s="72"/>
      <c r="E948" s="368"/>
      <c r="F948" s="74"/>
      <c r="G948" s="373"/>
      <c r="H948" s="74"/>
      <c r="I948" s="69"/>
      <c r="J948" s="62"/>
    </row>
    <row r="949" spans="1:10" ht="21" customHeight="1">
      <c r="A949" s="1"/>
      <c r="B949" s="65"/>
      <c r="C949" s="402"/>
      <c r="D949" s="72"/>
      <c r="E949" s="368"/>
      <c r="F949" s="74"/>
      <c r="G949" s="373"/>
      <c r="H949" s="74"/>
      <c r="I949" s="69"/>
      <c r="J949" s="62"/>
    </row>
    <row r="950" spans="1:10" ht="21" customHeight="1">
      <c r="A950" s="1"/>
      <c r="B950" s="65"/>
      <c r="C950" s="402"/>
      <c r="D950" s="72"/>
      <c r="E950" s="368"/>
      <c r="F950" s="74"/>
      <c r="G950" s="373"/>
      <c r="H950" s="74"/>
      <c r="I950" s="69"/>
      <c r="J950" s="62"/>
    </row>
    <row r="951" spans="1:10" ht="21" customHeight="1">
      <c r="A951" s="1"/>
      <c r="B951" s="65"/>
      <c r="C951" s="402"/>
      <c r="D951" s="72"/>
      <c r="E951" s="368"/>
      <c r="F951" s="74"/>
      <c r="G951" s="373"/>
      <c r="H951" s="74"/>
      <c r="I951" s="69"/>
      <c r="J951" s="62"/>
    </row>
    <row r="952" spans="1:10" ht="21" customHeight="1">
      <c r="A952" s="1"/>
      <c r="B952" s="65"/>
      <c r="C952" s="402"/>
      <c r="D952" s="72"/>
      <c r="E952" s="368"/>
      <c r="F952" s="74"/>
      <c r="G952" s="373"/>
      <c r="H952" s="74"/>
      <c r="I952" s="69"/>
      <c r="J952" s="62"/>
    </row>
    <row r="953" spans="1:10" ht="21" customHeight="1">
      <c r="A953" s="1"/>
      <c r="B953" s="65"/>
      <c r="C953" s="402"/>
      <c r="D953" s="72"/>
      <c r="E953" s="368"/>
      <c r="F953" s="74"/>
      <c r="G953" s="373"/>
      <c r="H953" s="74"/>
      <c r="I953" s="69"/>
      <c r="J953" s="62"/>
    </row>
    <row r="954" spans="1:10" ht="21" customHeight="1">
      <c r="A954" s="1"/>
      <c r="B954" s="65"/>
      <c r="C954" s="402"/>
      <c r="D954" s="72"/>
      <c r="E954" s="368"/>
      <c r="F954" s="74"/>
      <c r="G954" s="373"/>
      <c r="H954" s="74"/>
      <c r="I954" s="69"/>
      <c r="J954" s="62"/>
    </row>
    <row r="955" spans="1:10" ht="21" customHeight="1">
      <c r="A955" s="1"/>
      <c r="B955" s="65"/>
      <c r="C955" s="402"/>
      <c r="D955" s="72"/>
      <c r="E955" s="368"/>
      <c r="F955" s="74"/>
      <c r="G955" s="373"/>
      <c r="H955" s="74"/>
      <c r="I955" s="69"/>
      <c r="J955" s="62"/>
    </row>
    <row r="956" spans="1:10" ht="21" customHeight="1">
      <c r="A956" s="1"/>
      <c r="B956" s="65"/>
      <c r="C956" s="402"/>
      <c r="D956" s="72"/>
      <c r="E956" s="368"/>
      <c r="F956" s="74"/>
      <c r="G956" s="373"/>
      <c r="H956" s="74"/>
      <c r="I956" s="69"/>
      <c r="J956" s="62"/>
    </row>
    <row r="957" spans="1:10" ht="21" customHeight="1">
      <c r="A957" s="1"/>
      <c r="B957" s="65"/>
      <c r="C957" s="402"/>
      <c r="D957" s="72"/>
      <c r="E957" s="368"/>
      <c r="F957" s="74"/>
      <c r="G957" s="373"/>
      <c r="H957" s="74"/>
      <c r="I957" s="69"/>
      <c r="J957" s="62"/>
    </row>
    <row r="958" spans="1:10" ht="21" customHeight="1">
      <c r="A958" s="1"/>
      <c r="B958" s="65"/>
      <c r="C958" s="402"/>
      <c r="D958" s="72"/>
      <c r="E958" s="368"/>
      <c r="F958" s="74"/>
      <c r="G958" s="373"/>
      <c r="H958" s="74"/>
      <c r="I958" s="69"/>
      <c r="J958" s="62"/>
    </row>
    <row r="959" spans="1:10" ht="21" customHeight="1">
      <c r="A959" s="1"/>
      <c r="B959" s="65"/>
      <c r="C959" s="402"/>
      <c r="D959" s="72"/>
      <c r="E959" s="368"/>
      <c r="F959" s="74"/>
      <c r="G959" s="373"/>
      <c r="H959" s="74"/>
      <c r="I959" s="69"/>
      <c r="J959" s="62"/>
    </row>
    <row r="960" spans="1:10" ht="21" customHeight="1">
      <c r="A960" s="1"/>
      <c r="B960" s="65"/>
      <c r="C960" s="402"/>
      <c r="D960" s="72"/>
      <c r="E960" s="368"/>
      <c r="F960" s="74"/>
      <c r="G960" s="373"/>
      <c r="H960" s="74"/>
      <c r="I960" s="69"/>
      <c r="J960" s="62"/>
    </row>
    <row r="961" spans="1:10" ht="21" customHeight="1">
      <c r="A961" s="1"/>
      <c r="B961" s="65"/>
      <c r="C961" s="402"/>
      <c r="D961" s="72"/>
      <c r="E961" s="368"/>
      <c r="F961" s="74"/>
      <c r="G961" s="373"/>
      <c r="H961" s="74"/>
      <c r="I961" s="69"/>
      <c r="J961" s="62"/>
    </row>
    <row r="962" spans="1:10" ht="21" customHeight="1">
      <c r="A962" s="1"/>
      <c r="B962" s="65"/>
      <c r="C962" s="402"/>
      <c r="D962" s="72"/>
      <c r="E962" s="368"/>
      <c r="F962" s="74"/>
      <c r="G962" s="373"/>
      <c r="H962" s="74"/>
      <c r="I962" s="69"/>
      <c r="J962" s="62"/>
    </row>
    <row r="963" spans="1:10" ht="21" customHeight="1">
      <c r="A963" s="1"/>
      <c r="B963" s="65"/>
      <c r="C963" s="402"/>
      <c r="D963" s="72"/>
      <c r="E963" s="368"/>
      <c r="F963" s="74"/>
      <c r="G963" s="373"/>
      <c r="H963" s="74"/>
      <c r="I963" s="69"/>
      <c r="J963" s="62"/>
    </row>
    <row r="964" spans="1:10" ht="21" customHeight="1">
      <c r="A964" s="1"/>
      <c r="B964" s="65"/>
      <c r="C964" s="402"/>
      <c r="D964" s="72"/>
      <c r="E964" s="368"/>
      <c r="F964" s="74"/>
      <c r="G964" s="373"/>
      <c r="H964" s="74"/>
      <c r="I964" s="69"/>
      <c r="J964" s="62"/>
    </row>
    <row r="965" spans="1:10" ht="21" customHeight="1">
      <c r="A965" s="1"/>
      <c r="B965" s="65"/>
      <c r="C965" s="402"/>
      <c r="D965" s="72"/>
      <c r="E965" s="368"/>
      <c r="F965" s="74"/>
      <c r="G965" s="373"/>
      <c r="H965" s="74"/>
      <c r="I965" s="69"/>
      <c r="J965" s="62"/>
    </row>
    <row r="966" spans="1:10" ht="21" customHeight="1">
      <c r="A966" s="1"/>
      <c r="B966" s="65"/>
      <c r="C966" s="402"/>
      <c r="D966" s="72"/>
      <c r="E966" s="368"/>
      <c r="F966" s="74"/>
      <c r="G966" s="373"/>
      <c r="H966" s="74"/>
      <c r="I966" s="69"/>
      <c r="J966" s="62"/>
    </row>
    <row r="967" spans="1:10" ht="21" customHeight="1">
      <c r="A967" s="1"/>
      <c r="B967" s="65"/>
      <c r="C967" s="402"/>
      <c r="D967" s="72"/>
      <c r="E967" s="368"/>
      <c r="F967" s="74"/>
      <c r="G967" s="373"/>
      <c r="H967" s="74"/>
      <c r="I967" s="69"/>
      <c r="J967" s="62"/>
    </row>
    <row r="968" spans="1:10" ht="21" customHeight="1">
      <c r="A968" s="1"/>
      <c r="B968" s="65"/>
      <c r="C968" s="402"/>
      <c r="D968" s="72"/>
      <c r="E968" s="368"/>
      <c r="F968" s="74"/>
      <c r="G968" s="373"/>
      <c r="H968" s="74"/>
      <c r="I968" s="69"/>
      <c r="J968" s="62"/>
    </row>
    <row r="969" spans="1:10" ht="21" customHeight="1">
      <c r="A969" s="1"/>
      <c r="B969" s="65"/>
      <c r="C969" s="402"/>
      <c r="D969" s="72"/>
      <c r="E969" s="368"/>
      <c r="F969" s="74"/>
      <c r="G969" s="373"/>
      <c r="H969" s="74"/>
      <c r="I969" s="69"/>
      <c r="J969" s="62"/>
    </row>
    <row r="970" spans="1:10" ht="21" customHeight="1">
      <c r="A970" s="1"/>
      <c r="B970" s="65"/>
      <c r="C970" s="402"/>
      <c r="D970" s="72"/>
      <c r="E970" s="368"/>
      <c r="F970" s="74"/>
      <c r="G970" s="373"/>
      <c r="H970" s="74"/>
      <c r="I970" s="69"/>
      <c r="J970" s="62"/>
    </row>
    <row r="971" spans="1:10" ht="21" customHeight="1">
      <c r="A971" s="1"/>
      <c r="B971" s="65"/>
      <c r="C971" s="402"/>
      <c r="D971" s="72"/>
      <c r="E971" s="368"/>
      <c r="F971" s="74"/>
      <c r="G971" s="373"/>
      <c r="H971" s="74"/>
      <c r="I971" s="69"/>
      <c r="J971" s="62"/>
    </row>
    <row r="972" spans="1:10" ht="21" customHeight="1">
      <c r="A972" s="1"/>
      <c r="B972" s="65"/>
      <c r="C972" s="402"/>
      <c r="D972" s="72"/>
      <c r="E972" s="368"/>
      <c r="F972" s="74"/>
      <c r="G972" s="373"/>
      <c r="H972" s="74"/>
      <c r="I972" s="69"/>
      <c r="J972" s="62"/>
    </row>
    <row r="973" spans="1:10" ht="21" customHeight="1">
      <c r="A973" s="1"/>
      <c r="B973" s="65"/>
      <c r="C973" s="402"/>
      <c r="D973" s="72"/>
      <c r="E973" s="368"/>
      <c r="F973" s="74"/>
      <c r="G973" s="373"/>
      <c r="H973" s="74"/>
      <c r="I973" s="69"/>
      <c r="J973" s="62"/>
    </row>
    <row r="974" spans="1:10" ht="21" customHeight="1">
      <c r="A974" s="1"/>
      <c r="B974" s="65"/>
      <c r="C974" s="402"/>
      <c r="D974" s="72"/>
      <c r="E974" s="368"/>
      <c r="F974" s="74"/>
      <c r="G974" s="373"/>
      <c r="H974" s="74"/>
      <c r="I974" s="69"/>
      <c r="J974" s="62"/>
    </row>
    <row r="975" spans="1:10" ht="21" customHeight="1">
      <c r="A975" s="1"/>
      <c r="B975" s="65"/>
      <c r="C975" s="402"/>
      <c r="D975" s="72"/>
      <c r="E975" s="368"/>
      <c r="F975" s="74"/>
      <c r="G975" s="373"/>
      <c r="H975" s="74"/>
      <c r="I975" s="69"/>
      <c r="J975" s="62"/>
    </row>
    <row r="976" spans="1:10" ht="21" customHeight="1">
      <c r="A976" s="1"/>
      <c r="B976" s="65"/>
      <c r="C976" s="402"/>
      <c r="D976" s="72"/>
      <c r="E976" s="368"/>
      <c r="F976" s="74"/>
      <c r="G976" s="373"/>
      <c r="H976" s="74"/>
      <c r="I976" s="69"/>
      <c r="J976" s="62"/>
    </row>
    <row r="977" spans="1:10" ht="21" customHeight="1">
      <c r="A977" s="1"/>
      <c r="B977" s="65"/>
      <c r="C977" s="402"/>
      <c r="D977" s="72"/>
      <c r="E977" s="368"/>
      <c r="F977" s="74"/>
      <c r="G977" s="373"/>
      <c r="H977" s="74"/>
      <c r="I977" s="69"/>
      <c r="J977" s="62"/>
    </row>
    <row r="978" spans="1:10" ht="21" customHeight="1">
      <c r="A978" s="1"/>
      <c r="B978" s="65"/>
      <c r="C978" s="402"/>
      <c r="D978" s="72"/>
      <c r="E978" s="368"/>
      <c r="F978" s="74"/>
      <c r="G978" s="373"/>
      <c r="H978" s="74"/>
      <c r="I978" s="69"/>
      <c r="J978" s="62"/>
    </row>
    <row r="979" spans="1:10" ht="21" customHeight="1">
      <c r="A979" s="1"/>
      <c r="B979" s="65"/>
      <c r="C979" s="402"/>
      <c r="D979" s="72"/>
      <c r="E979" s="368"/>
      <c r="F979" s="74"/>
      <c r="G979" s="373"/>
      <c r="H979" s="74"/>
      <c r="I979" s="69"/>
      <c r="J979" s="62"/>
    </row>
    <row r="980" spans="1:10" ht="21" customHeight="1">
      <c r="A980" s="1"/>
      <c r="B980" s="65"/>
      <c r="C980" s="402"/>
      <c r="D980" s="72"/>
      <c r="E980" s="368"/>
      <c r="F980" s="74"/>
      <c r="G980" s="373"/>
      <c r="H980" s="74"/>
      <c r="I980" s="69"/>
      <c r="J980" s="62"/>
    </row>
    <row r="981" spans="1:10" ht="21" customHeight="1">
      <c r="A981" s="1"/>
      <c r="B981" s="65"/>
      <c r="C981" s="402"/>
      <c r="D981" s="72"/>
      <c r="E981" s="368"/>
      <c r="F981" s="74"/>
      <c r="G981" s="373"/>
      <c r="H981" s="74"/>
      <c r="I981" s="69"/>
      <c r="J981" s="62"/>
    </row>
    <row r="982" spans="1:10" ht="21" customHeight="1">
      <c r="A982" s="1"/>
      <c r="B982" s="65"/>
      <c r="C982" s="402"/>
      <c r="D982" s="72"/>
      <c r="E982" s="368"/>
      <c r="F982" s="74"/>
      <c r="G982" s="373"/>
      <c r="H982" s="74"/>
      <c r="I982" s="69"/>
      <c r="J982" s="62"/>
    </row>
    <row r="983" spans="1:10" ht="21" customHeight="1">
      <c r="A983" s="1"/>
      <c r="B983" s="65"/>
      <c r="C983" s="402"/>
      <c r="D983" s="72"/>
      <c r="E983" s="368"/>
      <c r="F983" s="74"/>
      <c r="G983" s="373"/>
      <c r="H983" s="74"/>
      <c r="I983" s="69"/>
      <c r="J983" s="62"/>
    </row>
    <row r="984" spans="1:10" ht="21" customHeight="1">
      <c r="A984" s="1"/>
      <c r="B984" s="65"/>
      <c r="C984" s="402"/>
      <c r="D984" s="72"/>
      <c r="E984" s="368"/>
      <c r="F984" s="74"/>
      <c r="G984" s="373"/>
      <c r="H984" s="74"/>
      <c r="I984" s="69"/>
      <c r="J984" s="62"/>
    </row>
    <row r="985" spans="1:10" ht="21" customHeight="1">
      <c r="A985" s="1"/>
      <c r="B985" s="65"/>
      <c r="C985" s="402"/>
      <c r="D985" s="72"/>
      <c r="E985" s="368"/>
      <c r="F985" s="74"/>
      <c r="G985" s="373"/>
      <c r="H985" s="74"/>
      <c r="I985" s="69"/>
      <c r="J985" s="62"/>
    </row>
    <row r="986" spans="1:10" ht="21" customHeight="1">
      <c r="A986" s="1"/>
      <c r="B986" s="65"/>
      <c r="C986" s="402"/>
      <c r="D986" s="72"/>
      <c r="E986" s="368"/>
      <c r="F986" s="74"/>
      <c r="G986" s="373"/>
      <c r="H986" s="74"/>
      <c r="I986" s="69"/>
      <c r="J986" s="62"/>
    </row>
    <row r="987" spans="1:10" ht="21" customHeight="1">
      <c r="A987" s="1"/>
      <c r="B987" s="65"/>
      <c r="C987" s="402"/>
      <c r="D987" s="72"/>
      <c r="E987" s="368"/>
      <c r="F987" s="74"/>
      <c r="G987" s="373"/>
      <c r="H987" s="74"/>
      <c r="I987" s="69"/>
      <c r="J987" s="62"/>
    </row>
    <row r="988" spans="1:10" ht="21" customHeight="1">
      <c r="A988" s="1"/>
      <c r="B988" s="65"/>
      <c r="C988" s="402"/>
      <c r="D988" s="72"/>
      <c r="E988" s="368"/>
      <c r="F988" s="74"/>
      <c r="G988" s="373"/>
      <c r="H988" s="74"/>
      <c r="I988" s="69"/>
      <c r="J988" s="62"/>
    </row>
    <row r="989" spans="1:10" ht="21" customHeight="1">
      <c r="A989" s="1"/>
      <c r="B989" s="65"/>
      <c r="C989" s="402"/>
      <c r="D989" s="72"/>
      <c r="E989" s="368"/>
      <c r="F989" s="74"/>
      <c r="G989" s="373"/>
      <c r="H989" s="74"/>
      <c r="I989" s="69"/>
      <c r="J989" s="62"/>
    </row>
    <row r="990" spans="1:10" ht="21" customHeight="1">
      <c r="A990" s="1"/>
      <c r="B990" s="65"/>
      <c r="C990" s="402"/>
      <c r="D990" s="72"/>
      <c r="E990" s="368"/>
      <c r="F990" s="74"/>
      <c r="G990" s="373"/>
      <c r="H990" s="74"/>
      <c r="I990" s="69"/>
      <c r="J990" s="62"/>
    </row>
    <row r="991" spans="1:10" ht="21" customHeight="1">
      <c r="A991" s="1"/>
      <c r="B991" s="65"/>
      <c r="C991" s="402"/>
      <c r="D991" s="72"/>
      <c r="E991" s="368"/>
      <c r="F991" s="74"/>
      <c r="G991" s="373"/>
      <c r="H991" s="74"/>
      <c r="I991" s="69"/>
      <c r="J991" s="62"/>
    </row>
    <row r="992" spans="1:10" ht="21" customHeight="1">
      <c r="A992" s="1"/>
      <c r="B992" s="65"/>
      <c r="C992" s="402"/>
      <c r="D992" s="72"/>
      <c r="E992" s="368"/>
      <c r="F992" s="74"/>
      <c r="G992" s="373"/>
      <c r="H992" s="74"/>
      <c r="I992" s="69"/>
      <c r="J992" s="62"/>
    </row>
    <row r="993" spans="1:10" ht="21" customHeight="1">
      <c r="A993" s="1"/>
      <c r="B993" s="65"/>
      <c r="C993" s="402"/>
      <c r="D993" s="72"/>
      <c r="E993" s="368"/>
      <c r="F993" s="74"/>
      <c r="G993" s="373"/>
      <c r="H993" s="74"/>
      <c r="I993" s="69"/>
      <c r="J993" s="62"/>
    </row>
    <row r="994" spans="1:10" ht="21" customHeight="1">
      <c r="A994" s="1"/>
      <c r="B994" s="65"/>
      <c r="C994" s="402"/>
      <c r="D994" s="72"/>
      <c r="E994" s="368"/>
      <c r="F994" s="74"/>
      <c r="G994" s="373"/>
      <c r="H994" s="74"/>
      <c r="I994" s="69"/>
      <c r="J994" s="62"/>
    </row>
    <row r="995" spans="1:10" ht="21" customHeight="1">
      <c r="A995" s="1"/>
      <c r="B995" s="65"/>
      <c r="C995" s="402"/>
      <c r="D995" s="72"/>
      <c r="E995" s="368"/>
      <c r="F995" s="74"/>
      <c r="G995" s="373"/>
      <c r="H995" s="74"/>
      <c r="I995" s="69"/>
      <c r="J995" s="62"/>
    </row>
    <row r="996" spans="1:10" ht="21" customHeight="1">
      <c r="A996" s="1"/>
      <c r="B996" s="65"/>
      <c r="C996" s="402"/>
      <c r="D996" s="72"/>
      <c r="E996" s="368"/>
      <c r="F996" s="74"/>
      <c r="G996" s="373"/>
      <c r="H996" s="74"/>
      <c r="I996" s="69"/>
      <c r="J996" s="62"/>
    </row>
    <row r="997" spans="1:10" ht="21" customHeight="1">
      <c r="A997" s="1"/>
      <c r="B997" s="65"/>
      <c r="C997" s="402"/>
      <c r="D997" s="72"/>
      <c r="E997" s="368"/>
      <c r="F997" s="74"/>
      <c r="G997" s="373"/>
      <c r="H997" s="74"/>
      <c r="I997" s="69"/>
      <c r="J997" s="62"/>
    </row>
    <row r="998" spans="1:10" ht="21" customHeight="1">
      <c r="A998" s="1"/>
      <c r="B998" s="65"/>
      <c r="C998" s="402"/>
      <c r="D998" s="72"/>
      <c r="E998" s="368"/>
      <c r="F998" s="74"/>
      <c r="G998" s="373"/>
      <c r="H998" s="74"/>
      <c r="I998" s="69"/>
      <c r="J998" s="62"/>
    </row>
    <row r="999" spans="1:10" ht="21" customHeight="1">
      <c r="A999" s="1"/>
      <c r="B999" s="65"/>
      <c r="C999" s="402"/>
      <c r="D999" s="72"/>
      <c r="E999" s="368"/>
      <c r="F999" s="74"/>
      <c r="G999" s="373"/>
      <c r="H999" s="74"/>
      <c r="I999" s="69"/>
      <c r="J999" s="62"/>
    </row>
    <row r="1000" spans="1:10" ht="21" customHeight="1">
      <c r="A1000" s="1"/>
      <c r="B1000" s="65"/>
      <c r="C1000" s="402"/>
      <c r="D1000" s="72"/>
      <c r="E1000" s="368"/>
      <c r="F1000" s="74"/>
      <c r="G1000" s="373"/>
      <c r="H1000" s="74"/>
      <c r="I1000" s="69"/>
      <c r="J1000" s="62"/>
    </row>
    <row r="1001" spans="1:10" ht="21" customHeight="1">
      <c r="A1001" s="1"/>
      <c r="B1001" s="65"/>
      <c r="C1001" s="402"/>
      <c r="D1001" s="72"/>
      <c r="E1001" s="368"/>
      <c r="F1001" s="74"/>
      <c r="G1001" s="373"/>
      <c r="H1001" s="74"/>
      <c r="I1001" s="69"/>
      <c r="J1001" s="62"/>
    </row>
    <row r="1002" spans="1:10" ht="21" customHeight="1">
      <c r="A1002" s="1"/>
      <c r="B1002" s="65"/>
      <c r="C1002" s="402"/>
      <c r="D1002" s="72"/>
      <c r="E1002" s="368"/>
      <c r="F1002" s="74"/>
      <c r="G1002" s="373"/>
      <c r="H1002" s="74"/>
      <c r="I1002" s="69"/>
      <c r="J1002" s="62"/>
    </row>
    <row r="1003" spans="1:10" ht="21" customHeight="1">
      <c r="A1003" s="1"/>
      <c r="B1003" s="65"/>
      <c r="C1003" s="402"/>
      <c r="D1003" s="72"/>
      <c r="E1003" s="368"/>
      <c r="F1003" s="74"/>
      <c r="G1003" s="373"/>
      <c r="H1003" s="74"/>
      <c r="I1003" s="69"/>
      <c r="J1003" s="62"/>
    </row>
    <row r="1004" spans="1:10" ht="21" customHeight="1">
      <c r="A1004" s="1"/>
      <c r="B1004" s="65"/>
      <c r="C1004" s="402"/>
      <c r="D1004" s="72"/>
      <c r="E1004" s="368"/>
      <c r="F1004" s="74"/>
      <c r="G1004" s="373"/>
      <c r="H1004" s="74"/>
      <c r="I1004" s="69"/>
      <c r="J1004" s="62"/>
    </row>
    <row r="1005" spans="1:10" ht="21" customHeight="1">
      <c r="A1005" s="1"/>
      <c r="B1005" s="65"/>
      <c r="C1005" s="402"/>
      <c r="D1005" s="72"/>
      <c r="E1005" s="368"/>
      <c r="F1005" s="74"/>
      <c r="G1005" s="373"/>
      <c r="H1005" s="74"/>
      <c r="I1005" s="69"/>
      <c r="J1005" s="62"/>
    </row>
    <row r="1006" spans="1:10" ht="21" customHeight="1">
      <c r="A1006" s="1"/>
      <c r="B1006" s="65"/>
      <c r="C1006" s="402"/>
      <c r="D1006" s="72"/>
      <c r="E1006" s="368"/>
      <c r="F1006" s="74"/>
      <c r="G1006" s="373"/>
      <c r="H1006" s="74"/>
      <c r="I1006" s="69"/>
      <c r="J1006" s="62"/>
    </row>
    <row r="1007" spans="1:10" ht="21" customHeight="1">
      <c r="A1007" s="1"/>
      <c r="B1007" s="65"/>
      <c r="C1007" s="402"/>
      <c r="D1007" s="72"/>
      <c r="E1007" s="368"/>
      <c r="F1007" s="74"/>
      <c r="G1007" s="373"/>
      <c r="H1007" s="74"/>
      <c r="I1007" s="69"/>
      <c r="J1007" s="62"/>
    </row>
    <row r="1008" spans="1:10" ht="21" customHeight="1">
      <c r="A1008" s="1"/>
      <c r="B1008" s="65"/>
      <c r="C1008" s="402"/>
      <c r="D1008" s="72"/>
      <c r="E1008" s="368"/>
      <c r="F1008" s="74"/>
      <c r="G1008" s="373"/>
      <c r="H1008" s="74"/>
      <c r="I1008" s="69"/>
      <c r="J1008" s="62"/>
    </row>
    <row r="1009" spans="1:10" ht="21" customHeight="1">
      <c r="A1009" s="1"/>
      <c r="B1009" s="65"/>
      <c r="C1009" s="402"/>
      <c r="D1009" s="72"/>
      <c r="E1009" s="368"/>
      <c r="F1009" s="74"/>
      <c r="G1009" s="373"/>
      <c r="H1009" s="74"/>
      <c r="I1009" s="69"/>
      <c r="J1009" s="62"/>
    </row>
    <row r="1010" spans="1:10" ht="21" customHeight="1">
      <c r="A1010" s="1"/>
      <c r="B1010" s="65"/>
      <c r="C1010" s="402"/>
      <c r="D1010" s="72"/>
      <c r="E1010" s="368"/>
      <c r="F1010" s="74"/>
      <c r="G1010" s="373"/>
      <c r="H1010" s="74"/>
      <c r="I1010" s="69"/>
      <c r="J1010" s="62"/>
    </row>
    <row r="1011" spans="1:10" ht="21" customHeight="1">
      <c r="A1011" s="1"/>
      <c r="B1011" s="65"/>
      <c r="C1011" s="402"/>
      <c r="D1011" s="72"/>
      <c r="E1011" s="368"/>
      <c r="F1011" s="74"/>
      <c r="G1011" s="373"/>
      <c r="H1011" s="74"/>
      <c r="I1011" s="69"/>
      <c r="J1011" s="62"/>
    </row>
    <row r="1012" spans="1:10" ht="21" customHeight="1">
      <c r="A1012" s="1"/>
      <c r="B1012" s="65"/>
      <c r="C1012" s="402"/>
      <c r="D1012" s="72"/>
      <c r="E1012" s="368"/>
      <c r="F1012" s="74"/>
      <c r="G1012" s="373"/>
      <c r="H1012" s="74"/>
      <c r="I1012" s="69"/>
      <c r="J1012" s="62"/>
    </row>
    <row r="1013" spans="1:10" ht="21" customHeight="1">
      <c r="A1013" s="1"/>
      <c r="B1013" s="65"/>
      <c r="C1013" s="402"/>
      <c r="D1013" s="72"/>
      <c r="E1013" s="368"/>
      <c r="F1013" s="74"/>
      <c r="G1013" s="373"/>
      <c r="H1013" s="74"/>
      <c r="I1013" s="69"/>
      <c r="J1013" s="62"/>
    </row>
    <row r="1014" spans="1:10" ht="21" customHeight="1">
      <c r="A1014" s="1"/>
      <c r="B1014" s="65"/>
      <c r="C1014" s="402"/>
      <c r="D1014" s="72"/>
      <c r="E1014" s="368"/>
      <c r="F1014" s="74"/>
      <c r="G1014" s="373"/>
      <c r="H1014" s="74"/>
      <c r="I1014" s="69"/>
      <c r="J1014" s="62"/>
    </row>
    <row r="1015" spans="1:10" ht="21" customHeight="1">
      <c r="A1015" s="1"/>
      <c r="B1015" s="65"/>
      <c r="C1015" s="402"/>
      <c r="D1015" s="72"/>
      <c r="E1015" s="368"/>
      <c r="F1015" s="74"/>
      <c r="G1015" s="373"/>
      <c r="H1015" s="74"/>
      <c r="I1015" s="69"/>
      <c r="J1015" s="62"/>
    </row>
    <row r="1016" spans="1:10" ht="21" customHeight="1">
      <c r="A1016" s="1"/>
      <c r="B1016" s="65"/>
      <c r="C1016" s="402"/>
      <c r="D1016" s="72"/>
      <c r="E1016" s="368"/>
      <c r="F1016" s="74"/>
      <c r="G1016" s="373"/>
      <c r="H1016" s="74"/>
      <c r="I1016" s="69"/>
      <c r="J1016" s="62"/>
    </row>
    <row r="1017" spans="1:10" ht="21" customHeight="1">
      <c r="A1017" s="1"/>
      <c r="B1017" s="65"/>
      <c r="C1017" s="402"/>
      <c r="D1017" s="72"/>
      <c r="E1017" s="368"/>
      <c r="F1017" s="74"/>
      <c r="G1017" s="373"/>
      <c r="H1017" s="74"/>
      <c r="I1017" s="69"/>
      <c r="J1017" s="62"/>
    </row>
    <row r="1018" spans="1:10" ht="21" customHeight="1">
      <c r="A1018" s="1"/>
      <c r="B1018" s="65"/>
      <c r="C1018" s="402"/>
      <c r="D1018" s="72"/>
      <c r="E1018" s="368"/>
      <c r="F1018" s="74"/>
      <c r="G1018" s="373"/>
      <c r="H1018" s="74"/>
      <c r="I1018" s="69"/>
      <c r="J1018" s="62"/>
    </row>
    <row r="1019" spans="1:10" ht="21" customHeight="1">
      <c r="A1019" s="1"/>
      <c r="B1019" s="65"/>
      <c r="C1019" s="402"/>
      <c r="D1019" s="72"/>
      <c r="E1019" s="368"/>
      <c r="F1019" s="74"/>
      <c r="G1019" s="373"/>
      <c r="H1019" s="74"/>
      <c r="I1019" s="69"/>
      <c r="J1019" s="62"/>
    </row>
    <row r="1020" spans="1:10" ht="21" customHeight="1">
      <c r="A1020" s="1"/>
      <c r="B1020" s="65"/>
      <c r="C1020" s="402"/>
      <c r="D1020" s="72"/>
      <c r="E1020" s="368"/>
      <c r="F1020" s="74"/>
      <c r="G1020" s="373"/>
      <c r="H1020" s="74"/>
      <c r="I1020" s="69"/>
      <c r="J1020" s="62"/>
    </row>
    <row r="1021" spans="1:10" ht="21" customHeight="1">
      <c r="A1021" s="1"/>
      <c r="B1021" s="65"/>
      <c r="C1021" s="402"/>
      <c r="D1021" s="72"/>
      <c r="E1021" s="368"/>
      <c r="F1021" s="74"/>
      <c r="G1021" s="373"/>
      <c r="H1021" s="74"/>
      <c r="I1021" s="69"/>
      <c r="J1021" s="62"/>
    </row>
    <row r="1022" spans="1:10" ht="21" customHeight="1">
      <c r="A1022" s="1"/>
      <c r="B1022" s="65"/>
      <c r="C1022" s="402"/>
      <c r="D1022" s="72"/>
      <c r="E1022" s="368"/>
      <c r="F1022" s="74"/>
      <c r="G1022" s="373"/>
      <c r="H1022" s="74"/>
      <c r="I1022" s="69"/>
      <c r="J1022" s="62"/>
    </row>
    <row r="1023" spans="1:10" ht="21" customHeight="1">
      <c r="A1023" s="1"/>
      <c r="B1023" s="65"/>
      <c r="C1023" s="402"/>
      <c r="D1023" s="72"/>
      <c r="E1023" s="368"/>
      <c r="F1023" s="74"/>
      <c r="G1023" s="373"/>
      <c r="H1023" s="74"/>
      <c r="I1023" s="69"/>
      <c r="J1023" s="62"/>
    </row>
    <row r="1024" spans="1:10" ht="21" customHeight="1">
      <c r="A1024" s="1"/>
      <c r="B1024" s="65"/>
      <c r="C1024" s="402"/>
      <c r="D1024" s="72"/>
      <c r="E1024" s="368"/>
      <c r="F1024" s="74"/>
      <c r="G1024" s="373"/>
      <c r="H1024" s="74"/>
      <c r="I1024" s="69"/>
      <c r="J1024" s="62"/>
    </row>
    <row r="1025" spans="1:10" ht="21" customHeight="1">
      <c r="A1025" s="1"/>
      <c r="B1025" s="65"/>
      <c r="C1025" s="402"/>
      <c r="D1025" s="72"/>
      <c r="E1025" s="368"/>
      <c r="F1025" s="74"/>
      <c r="G1025" s="373"/>
      <c r="H1025" s="74"/>
      <c r="I1025" s="69"/>
      <c r="J1025" s="62"/>
    </row>
    <row r="1026" spans="1:10" ht="21" customHeight="1">
      <c r="A1026" s="1"/>
      <c r="B1026" s="65"/>
      <c r="C1026" s="402"/>
      <c r="D1026" s="72"/>
      <c r="E1026" s="368"/>
      <c r="F1026" s="74"/>
      <c r="G1026" s="373"/>
      <c r="H1026" s="74"/>
      <c r="I1026" s="69"/>
      <c r="J1026" s="62"/>
    </row>
    <row r="1027" spans="1:10" ht="21" customHeight="1">
      <c r="A1027" s="1"/>
      <c r="B1027" s="65"/>
      <c r="C1027" s="402"/>
      <c r="D1027" s="72"/>
      <c r="E1027" s="368"/>
      <c r="F1027" s="74"/>
      <c r="G1027" s="373"/>
      <c r="H1027" s="74"/>
      <c r="I1027" s="69"/>
      <c r="J1027" s="62"/>
    </row>
    <row r="1028" spans="1:10" ht="21" customHeight="1">
      <c r="A1028" s="1"/>
      <c r="B1028" s="65"/>
      <c r="C1028" s="402"/>
      <c r="D1028" s="72"/>
      <c r="E1028" s="368"/>
      <c r="F1028" s="74"/>
      <c r="G1028" s="373"/>
      <c r="H1028" s="74"/>
      <c r="I1028" s="69"/>
      <c r="J1028" s="62"/>
    </row>
    <row r="1029" spans="1:10" ht="21" customHeight="1">
      <c r="A1029" s="1"/>
      <c r="B1029" s="65"/>
      <c r="C1029" s="402"/>
      <c r="D1029" s="72"/>
      <c r="E1029" s="368"/>
      <c r="F1029" s="74"/>
      <c r="G1029" s="373"/>
      <c r="H1029" s="74"/>
      <c r="I1029" s="69"/>
      <c r="J1029" s="62"/>
    </row>
    <row r="1030" spans="1:10" ht="21" customHeight="1">
      <c r="A1030" s="1"/>
      <c r="B1030" s="65"/>
      <c r="C1030" s="402"/>
      <c r="D1030" s="72"/>
      <c r="E1030" s="368"/>
      <c r="F1030" s="74"/>
      <c r="G1030" s="373"/>
      <c r="H1030" s="74"/>
      <c r="I1030" s="69"/>
      <c r="J1030" s="62"/>
    </row>
    <row r="1031" spans="1:10" ht="21" customHeight="1">
      <c r="A1031" s="1"/>
      <c r="B1031" s="65"/>
      <c r="C1031" s="402"/>
      <c r="D1031" s="72"/>
      <c r="E1031" s="368"/>
      <c r="F1031" s="74"/>
      <c r="G1031" s="373"/>
      <c r="H1031" s="74"/>
      <c r="I1031" s="69"/>
      <c r="J1031" s="62"/>
    </row>
    <row r="1032" spans="1:10" ht="21" customHeight="1">
      <c r="A1032" s="1"/>
      <c r="B1032" s="65"/>
      <c r="C1032" s="402"/>
      <c r="D1032" s="72"/>
      <c r="E1032" s="368"/>
      <c r="F1032" s="74"/>
      <c r="G1032" s="373"/>
      <c r="H1032" s="74"/>
      <c r="I1032" s="69"/>
      <c r="J1032" s="62"/>
    </row>
    <row r="1033" spans="1:10" ht="21" customHeight="1">
      <c r="A1033" s="1"/>
      <c r="B1033" s="65"/>
      <c r="C1033" s="402"/>
      <c r="D1033" s="72"/>
      <c r="E1033" s="368"/>
      <c r="F1033" s="74"/>
      <c r="G1033" s="373"/>
      <c r="H1033" s="74"/>
      <c r="I1033" s="69"/>
      <c r="J1033" s="62"/>
    </row>
    <row r="1034" spans="1:10" ht="21" customHeight="1">
      <c r="A1034" s="1"/>
      <c r="B1034" s="65"/>
      <c r="C1034" s="402"/>
      <c r="D1034" s="72"/>
      <c r="E1034" s="368"/>
      <c r="F1034" s="74"/>
      <c r="G1034" s="373"/>
      <c r="H1034" s="74"/>
      <c r="I1034" s="69"/>
      <c r="J1034" s="62"/>
    </row>
    <row r="1035" spans="1:10" ht="21" customHeight="1">
      <c r="A1035" s="1"/>
      <c r="B1035" s="65"/>
      <c r="C1035" s="402"/>
      <c r="D1035" s="72"/>
      <c r="E1035" s="368"/>
      <c r="F1035" s="74"/>
      <c r="G1035" s="373"/>
      <c r="H1035" s="74"/>
      <c r="I1035" s="69"/>
      <c r="J1035" s="62"/>
    </row>
    <row r="1036" spans="1:10" ht="21" customHeight="1">
      <c r="A1036" s="1"/>
      <c r="B1036" s="65"/>
      <c r="C1036" s="402"/>
      <c r="D1036" s="72"/>
      <c r="E1036" s="368"/>
      <c r="F1036" s="74"/>
      <c r="G1036" s="373"/>
      <c r="H1036" s="74"/>
      <c r="I1036" s="69"/>
      <c r="J1036" s="62"/>
    </row>
    <row r="1037" spans="1:10" ht="21" customHeight="1">
      <c r="A1037" s="1"/>
      <c r="B1037" s="65"/>
      <c r="C1037" s="402"/>
      <c r="D1037" s="72"/>
      <c r="E1037" s="368"/>
      <c r="F1037" s="74"/>
      <c r="G1037" s="373"/>
      <c r="H1037" s="74"/>
      <c r="I1037" s="69"/>
      <c r="J1037" s="62"/>
    </row>
    <row r="1038" spans="1:10" ht="21" customHeight="1">
      <c r="A1038" s="1"/>
      <c r="B1038" s="65"/>
      <c r="C1038" s="402"/>
      <c r="D1038" s="72"/>
      <c r="E1038" s="368"/>
      <c r="F1038" s="74"/>
      <c r="G1038" s="373"/>
      <c r="H1038" s="74"/>
      <c r="I1038" s="69"/>
      <c r="J1038" s="62"/>
    </row>
    <row r="1039" spans="1:10" ht="21" customHeight="1">
      <c r="A1039" s="1"/>
      <c r="B1039" s="65"/>
      <c r="C1039" s="402"/>
      <c r="D1039" s="72"/>
      <c r="E1039" s="368"/>
      <c r="F1039" s="74"/>
      <c r="G1039" s="373"/>
      <c r="H1039" s="74"/>
      <c r="I1039" s="69"/>
      <c r="J1039" s="62"/>
    </row>
    <row r="1040" spans="1:10" ht="21" customHeight="1">
      <c r="A1040" s="1"/>
      <c r="B1040" s="65"/>
      <c r="C1040" s="402"/>
      <c r="D1040" s="72"/>
      <c r="E1040" s="368"/>
      <c r="F1040" s="74"/>
      <c r="G1040" s="373"/>
      <c r="H1040" s="74"/>
      <c r="I1040" s="69"/>
      <c r="J1040" s="62"/>
    </row>
    <row r="1041" spans="1:10" ht="21" customHeight="1">
      <c r="A1041" s="1"/>
      <c r="B1041" s="65"/>
      <c r="C1041" s="402"/>
      <c r="D1041" s="72"/>
      <c r="E1041" s="368"/>
      <c r="F1041" s="74"/>
      <c r="G1041" s="373"/>
      <c r="H1041" s="74"/>
      <c r="I1041" s="69"/>
      <c r="J1041" s="62"/>
    </row>
    <row r="1042" spans="1:10" ht="21" customHeight="1">
      <c r="A1042" s="1"/>
      <c r="B1042" s="65"/>
      <c r="C1042" s="402"/>
      <c r="D1042" s="72"/>
      <c r="E1042" s="368"/>
      <c r="F1042" s="74"/>
      <c r="G1042" s="373"/>
      <c r="H1042" s="74"/>
      <c r="I1042" s="69"/>
      <c r="J1042" s="62"/>
    </row>
    <row r="1043" spans="1:10" ht="21" customHeight="1">
      <c r="A1043" s="1"/>
      <c r="B1043" s="65"/>
      <c r="C1043" s="402"/>
      <c r="D1043" s="72"/>
      <c r="E1043" s="368"/>
      <c r="F1043" s="74"/>
      <c r="G1043" s="373"/>
      <c r="H1043" s="74"/>
      <c r="I1043" s="69"/>
      <c r="J1043" s="62"/>
    </row>
    <row r="1044" spans="1:10" ht="21" customHeight="1">
      <c r="A1044" s="1"/>
      <c r="B1044" s="65"/>
      <c r="C1044" s="402"/>
      <c r="D1044" s="72"/>
      <c r="E1044" s="368"/>
      <c r="F1044" s="74"/>
      <c r="G1044" s="373"/>
      <c r="H1044" s="74"/>
      <c r="I1044" s="69"/>
      <c r="J1044" s="62"/>
    </row>
    <row r="1045" spans="1:10" ht="21" customHeight="1">
      <c r="A1045" s="1"/>
      <c r="B1045" s="65"/>
      <c r="C1045" s="402"/>
      <c r="D1045" s="72"/>
      <c r="E1045" s="368"/>
      <c r="F1045" s="74"/>
      <c r="G1045" s="373"/>
      <c r="H1045" s="74"/>
      <c r="I1045" s="69"/>
      <c r="J1045" s="62"/>
    </row>
    <row r="1046" spans="1:10" ht="21" customHeight="1">
      <c r="A1046" s="1"/>
      <c r="B1046" s="65"/>
      <c r="C1046" s="402"/>
      <c r="D1046" s="72"/>
      <c r="E1046" s="368"/>
      <c r="F1046" s="74"/>
      <c r="G1046" s="373"/>
      <c r="H1046" s="74"/>
      <c r="I1046" s="69"/>
      <c r="J1046" s="62"/>
    </row>
    <row r="1047" spans="1:10" ht="21" customHeight="1">
      <c r="A1047" s="1"/>
      <c r="B1047" s="65"/>
      <c r="C1047" s="402"/>
      <c r="D1047" s="72"/>
      <c r="E1047" s="368"/>
      <c r="F1047" s="74"/>
      <c r="G1047" s="373"/>
      <c r="H1047" s="74"/>
      <c r="I1047" s="69"/>
      <c r="J1047" s="62"/>
    </row>
    <row r="1048" spans="1:10" ht="21" customHeight="1">
      <c r="A1048" s="1"/>
      <c r="B1048" s="65"/>
      <c r="C1048" s="402"/>
      <c r="D1048" s="72"/>
      <c r="E1048" s="368"/>
      <c r="F1048" s="74"/>
      <c r="G1048" s="373"/>
      <c r="H1048" s="74"/>
      <c r="I1048" s="69"/>
      <c r="J1048" s="62"/>
    </row>
    <row r="1049" spans="1:10" ht="21" customHeight="1">
      <c r="A1049" s="1"/>
      <c r="B1049" s="65"/>
      <c r="C1049" s="402"/>
      <c r="D1049" s="72"/>
      <c r="E1049" s="368"/>
      <c r="F1049" s="74"/>
      <c r="G1049" s="373"/>
      <c r="H1049" s="74"/>
      <c r="I1049" s="69"/>
      <c r="J1049" s="62"/>
    </row>
    <row r="1050" spans="1:10" ht="21" customHeight="1">
      <c r="A1050" s="1"/>
      <c r="B1050" s="65"/>
      <c r="C1050" s="402"/>
      <c r="D1050" s="72"/>
      <c r="E1050" s="368"/>
      <c r="F1050" s="74"/>
      <c r="G1050" s="373"/>
      <c r="H1050" s="74"/>
      <c r="I1050" s="69"/>
      <c r="J1050" s="62"/>
    </row>
    <row r="1051" spans="1:10" ht="21" customHeight="1">
      <c r="A1051" s="1"/>
      <c r="B1051" s="65"/>
      <c r="C1051" s="402"/>
      <c r="D1051" s="72"/>
      <c r="E1051" s="368"/>
      <c r="F1051" s="74"/>
      <c r="G1051" s="373"/>
      <c r="H1051" s="74"/>
      <c r="I1051" s="69"/>
      <c r="J1051" s="62"/>
    </row>
    <row r="1052" spans="1:10" ht="21" customHeight="1">
      <c r="A1052" s="1"/>
      <c r="B1052" s="65"/>
      <c r="C1052" s="402"/>
      <c r="D1052" s="72"/>
      <c r="E1052" s="368"/>
      <c r="F1052" s="74"/>
      <c r="G1052" s="373"/>
      <c r="H1052" s="74"/>
      <c r="I1052" s="69"/>
      <c r="J1052" s="62"/>
    </row>
    <row r="1053" spans="1:10" ht="21" customHeight="1">
      <c r="A1053" s="1"/>
      <c r="B1053" s="65"/>
      <c r="C1053" s="402"/>
      <c r="D1053" s="72"/>
      <c r="E1053" s="368"/>
      <c r="F1053" s="74"/>
      <c r="G1053" s="373"/>
      <c r="H1053" s="74"/>
      <c r="I1053" s="69"/>
      <c r="J1053" s="62"/>
    </row>
    <row r="1054" spans="1:10" ht="21" customHeight="1">
      <c r="A1054" s="1"/>
      <c r="B1054" s="65"/>
      <c r="C1054" s="402"/>
      <c r="D1054" s="72"/>
      <c r="E1054" s="368"/>
      <c r="F1054" s="74"/>
      <c r="G1054" s="373"/>
      <c r="H1054" s="74"/>
      <c r="I1054" s="69"/>
      <c r="J1054" s="62"/>
    </row>
    <row r="1055" spans="1:10" ht="21" customHeight="1">
      <c r="A1055" s="1"/>
      <c r="B1055" s="65"/>
      <c r="C1055" s="402"/>
      <c r="D1055" s="72"/>
      <c r="E1055" s="368"/>
      <c r="F1055" s="74"/>
      <c r="G1055" s="373"/>
      <c r="H1055" s="74"/>
      <c r="I1055" s="69"/>
      <c r="J1055" s="62"/>
    </row>
    <row r="1056" spans="1:10" ht="21" customHeight="1">
      <c r="A1056" s="1"/>
      <c r="B1056" s="65"/>
      <c r="C1056" s="402"/>
      <c r="D1056" s="72"/>
      <c r="E1056" s="368"/>
      <c r="F1056" s="74"/>
      <c r="G1056" s="373"/>
      <c r="H1056" s="74"/>
      <c r="I1056" s="69"/>
      <c r="J1056" s="62"/>
    </row>
    <row r="1057" spans="1:10" ht="21" customHeight="1">
      <c r="A1057" s="1"/>
      <c r="B1057" s="65"/>
      <c r="C1057" s="402"/>
      <c r="D1057" s="72"/>
      <c r="E1057" s="368"/>
      <c r="F1057" s="74"/>
      <c r="G1057" s="373"/>
      <c r="H1057" s="74"/>
      <c r="I1057" s="69"/>
      <c r="J1057" s="62"/>
    </row>
    <row r="1058" spans="1:10" ht="21" customHeight="1">
      <c r="A1058" s="1"/>
      <c r="B1058" s="65"/>
      <c r="C1058" s="402"/>
      <c r="D1058" s="72"/>
      <c r="E1058" s="368"/>
      <c r="F1058" s="74"/>
      <c r="G1058" s="373"/>
      <c r="H1058" s="74"/>
      <c r="I1058" s="69"/>
      <c r="J1058" s="62"/>
    </row>
    <row r="1059" spans="1:10" ht="21" customHeight="1">
      <c r="A1059" s="1"/>
      <c r="B1059" s="65"/>
      <c r="C1059" s="402"/>
      <c r="D1059" s="72"/>
      <c r="E1059" s="368"/>
      <c r="F1059" s="74"/>
      <c r="G1059" s="373"/>
      <c r="H1059" s="74"/>
      <c r="I1059" s="69"/>
      <c r="J1059" s="62"/>
    </row>
    <row r="1060" spans="1:10" ht="21" customHeight="1">
      <c r="A1060" s="1"/>
      <c r="B1060" s="65"/>
      <c r="C1060" s="402"/>
      <c r="D1060" s="72"/>
      <c r="E1060" s="368"/>
      <c r="F1060" s="74"/>
      <c r="G1060" s="373"/>
      <c r="H1060" s="74"/>
      <c r="I1060" s="69"/>
      <c r="J1060" s="62"/>
    </row>
    <row r="1061" spans="1:10" ht="21" customHeight="1">
      <c r="A1061" s="1"/>
      <c r="B1061" s="65"/>
      <c r="C1061" s="402"/>
      <c r="D1061" s="72"/>
      <c r="E1061" s="368"/>
      <c r="F1061" s="74"/>
      <c r="G1061" s="373"/>
      <c r="H1061" s="74"/>
      <c r="I1061" s="69"/>
      <c r="J1061" s="62"/>
    </row>
    <row r="1062" spans="1:10" ht="21" customHeight="1">
      <c r="A1062" s="1"/>
      <c r="B1062" s="65"/>
      <c r="C1062" s="402"/>
      <c r="D1062" s="72"/>
      <c r="E1062" s="368"/>
      <c r="F1062" s="74"/>
      <c r="G1062" s="373"/>
      <c r="H1062" s="74"/>
      <c r="I1062" s="69"/>
      <c r="J1062" s="62"/>
    </row>
    <row r="1063" spans="1:10" ht="21" customHeight="1">
      <c r="A1063" s="1"/>
      <c r="B1063" s="65"/>
      <c r="C1063" s="402"/>
      <c r="D1063" s="72"/>
      <c r="E1063" s="368"/>
      <c r="F1063" s="74"/>
      <c r="G1063" s="373"/>
      <c r="H1063" s="74"/>
      <c r="I1063" s="69"/>
      <c r="J1063" s="62"/>
    </row>
    <row r="1064" spans="1:10" ht="21" customHeight="1">
      <c r="A1064" s="1"/>
      <c r="B1064" s="65"/>
      <c r="C1064" s="402"/>
      <c r="D1064" s="72"/>
      <c r="E1064" s="368"/>
      <c r="F1064" s="74"/>
      <c r="G1064" s="373"/>
      <c r="H1064" s="74"/>
      <c r="I1064" s="69"/>
      <c r="J1064" s="62"/>
    </row>
    <row r="1065" spans="1:10" ht="21" customHeight="1">
      <c r="A1065" s="1"/>
      <c r="B1065" s="65"/>
      <c r="C1065" s="402"/>
      <c r="D1065" s="72"/>
      <c r="E1065" s="368"/>
      <c r="F1065" s="74"/>
      <c r="G1065" s="373"/>
      <c r="H1065" s="74"/>
      <c r="I1065" s="69"/>
      <c r="J1065" s="62"/>
    </row>
    <row r="1066" spans="1:10" ht="21" customHeight="1">
      <c r="A1066" s="1"/>
      <c r="B1066" s="65"/>
      <c r="C1066" s="402"/>
      <c r="D1066" s="72"/>
      <c r="E1066" s="368"/>
      <c r="F1066" s="74"/>
      <c r="G1066" s="373"/>
      <c r="H1066" s="74"/>
      <c r="I1066" s="69"/>
      <c r="J1066" s="62"/>
    </row>
    <row r="1067" spans="1:10" ht="21" customHeight="1">
      <c r="A1067" s="1"/>
      <c r="B1067" s="65"/>
      <c r="C1067" s="402"/>
      <c r="D1067" s="72"/>
      <c r="E1067" s="368"/>
      <c r="F1067" s="74"/>
      <c r="G1067" s="373"/>
      <c r="H1067" s="74"/>
      <c r="I1067" s="69"/>
      <c r="J1067" s="62"/>
    </row>
    <row r="1068" spans="1:10" ht="21" customHeight="1">
      <c r="A1068" s="1"/>
      <c r="B1068" s="65"/>
      <c r="C1068" s="402"/>
      <c r="D1068" s="72"/>
      <c r="E1068" s="368"/>
      <c r="F1068" s="74"/>
      <c r="G1068" s="373"/>
      <c r="H1068" s="74"/>
      <c r="I1068" s="69"/>
      <c r="J1068" s="62"/>
    </row>
    <row r="1069" spans="1:10" ht="21" customHeight="1">
      <c r="A1069" s="1"/>
      <c r="B1069" s="65"/>
      <c r="C1069" s="402"/>
      <c r="D1069" s="72"/>
      <c r="E1069" s="368"/>
      <c r="F1069" s="74"/>
      <c r="G1069" s="373"/>
      <c r="H1069" s="74"/>
      <c r="I1069" s="69"/>
      <c r="J1069" s="62"/>
    </row>
    <row r="1070" spans="1:10" ht="21" customHeight="1">
      <c r="A1070" s="1"/>
      <c r="B1070" s="65"/>
      <c r="C1070" s="402"/>
      <c r="D1070" s="72"/>
      <c r="E1070" s="368"/>
      <c r="F1070" s="74"/>
      <c r="G1070" s="373"/>
      <c r="H1070" s="74"/>
      <c r="I1070" s="69"/>
      <c r="J1070" s="62"/>
    </row>
    <row r="1071" spans="1:10" ht="21" customHeight="1">
      <c r="A1071" s="1"/>
      <c r="B1071" s="65"/>
      <c r="C1071" s="402"/>
      <c r="D1071" s="72"/>
      <c r="E1071" s="368"/>
      <c r="F1071" s="74"/>
      <c r="G1071" s="373"/>
      <c r="H1071" s="74"/>
      <c r="I1071" s="69"/>
      <c r="J1071" s="62"/>
    </row>
    <row r="1072" spans="1:10" ht="21" customHeight="1">
      <c r="A1072" s="1"/>
      <c r="B1072" s="65"/>
      <c r="C1072" s="402"/>
      <c r="D1072" s="72"/>
      <c r="E1072" s="368"/>
      <c r="F1072" s="74"/>
      <c r="G1072" s="373"/>
      <c r="H1072" s="74"/>
      <c r="I1072" s="69"/>
      <c r="J1072" s="62"/>
    </row>
    <row r="1073" spans="1:10" ht="21" customHeight="1">
      <c r="A1073" s="1"/>
      <c r="B1073" s="65"/>
      <c r="C1073" s="402"/>
      <c r="D1073" s="72"/>
      <c r="E1073" s="368"/>
      <c r="F1073" s="74"/>
      <c r="G1073" s="373"/>
      <c r="H1073" s="74"/>
      <c r="I1073" s="69"/>
      <c r="J1073" s="62"/>
    </row>
    <row r="1074" spans="1:10" ht="21" customHeight="1">
      <c r="A1074" s="1"/>
      <c r="B1074" s="65"/>
      <c r="C1074" s="402"/>
      <c r="D1074" s="72"/>
      <c r="E1074" s="368"/>
      <c r="F1074" s="74"/>
      <c r="G1074" s="373"/>
      <c r="H1074" s="74"/>
      <c r="I1074" s="69"/>
      <c r="J1074" s="62"/>
    </row>
    <row r="1075" spans="1:10" ht="21" customHeight="1">
      <c r="A1075" s="1"/>
      <c r="B1075" s="65"/>
      <c r="C1075" s="402"/>
      <c r="D1075" s="72"/>
      <c r="E1075" s="368"/>
      <c r="F1075" s="74"/>
      <c r="G1075" s="373"/>
      <c r="H1075" s="74"/>
      <c r="I1075" s="69"/>
      <c r="J1075" s="62"/>
    </row>
    <row r="1076" spans="1:10" ht="21" customHeight="1">
      <c r="A1076" s="1"/>
      <c r="B1076" s="65"/>
      <c r="C1076" s="402"/>
      <c r="D1076" s="72"/>
      <c r="E1076" s="368"/>
      <c r="F1076" s="74"/>
      <c r="G1076" s="373"/>
      <c r="H1076" s="74"/>
      <c r="I1076" s="69"/>
      <c r="J1076" s="62"/>
    </row>
    <row r="1077" spans="1:10" ht="21" customHeight="1">
      <c r="A1077" s="1"/>
      <c r="B1077" s="65"/>
      <c r="C1077" s="402"/>
      <c r="D1077" s="72"/>
      <c r="E1077" s="368"/>
      <c r="F1077" s="74"/>
      <c r="G1077" s="373"/>
      <c r="H1077" s="74"/>
      <c r="I1077" s="69"/>
      <c r="J1077" s="62"/>
    </row>
    <row r="1078" spans="1:10" ht="21" customHeight="1">
      <c r="A1078" s="1"/>
      <c r="B1078" s="65"/>
      <c r="C1078" s="402"/>
      <c r="D1078" s="72"/>
      <c r="E1078" s="368"/>
      <c r="F1078" s="74"/>
      <c r="G1078" s="373"/>
      <c r="H1078" s="74"/>
      <c r="I1078" s="69"/>
      <c r="J1078" s="62"/>
    </row>
    <row r="1079" spans="1:10" ht="21" customHeight="1">
      <c r="A1079" s="1"/>
      <c r="B1079" s="65"/>
      <c r="C1079" s="402"/>
      <c r="D1079" s="72"/>
      <c r="E1079" s="368"/>
      <c r="F1079" s="74"/>
      <c r="G1079" s="373"/>
      <c r="H1079" s="74"/>
      <c r="I1079" s="69"/>
      <c r="J1079" s="62"/>
    </row>
    <row r="1080" spans="1:10" ht="21" customHeight="1">
      <c r="A1080" s="1"/>
      <c r="B1080" s="65"/>
      <c r="C1080" s="402"/>
      <c r="D1080" s="72"/>
      <c r="E1080" s="368"/>
      <c r="F1080" s="74"/>
      <c r="G1080" s="373"/>
      <c r="H1080" s="74"/>
      <c r="I1080" s="69"/>
      <c r="J1080" s="62"/>
    </row>
    <row r="1081" spans="1:10" ht="21" customHeight="1">
      <c r="A1081" s="1"/>
      <c r="B1081" s="65"/>
      <c r="C1081" s="402"/>
      <c r="D1081" s="72"/>
      <c r="E1081" s="368"/>
      <c r="F1081" s="74"/>
      <c r="G1081" s="373"/>
      <c r="H1081" s="74"/>
      <c r="I1081" s="69"/>
      <c r="J1081" s="62"/>
    </row>
    <row r="1082" spans="1:10" ht="21" customHeight="1">
      <c r="A1082" s="1"/>
      <c r="B1082" s="65"/>
      <c r="C1082" s="402"/>
      <c r="D1082" s="72"/>
      <c r="E1082" s="368"/>
      <c r="F1082" s="74"/>
      <c r="G1082" s="373"/>
      <c r="H1082" s="74"/>
      <c r="I1082" s="69"/>
      <c r="J1082" s="62"/>
    </row>
    <row r="1083" spans="1:10" ht="21" customHeight="1">
      <c r="A1083" s="1"/>
      <c r="B1083" s="65"/>
      <c r="C1083" s="402"/>
      <c r="D1083" s="72"/>
      <c r="E1083" s="368"/>
      <c r="F1083" s="74"/>
      <c r="G1083" s="373"/>
      <c r="H1083" s="74"/>
      <c r="I1083" s="69"/>
      <c r="J1083" s="62"/>
    </row>
    <row r="1084" spans="1:10" ht="21" customHeight="1">
      <c r="A1084" s="1"/>
      <c r="B1084" s="65"/>
      <c r="C1084" s="402"/>
      <c r="D1084" s="72"/>
      <c r="E1084" s="368"/>
      <c r="F1084" s="74"/>
      <c r="G1084" s="373"/>
      <c r="H1084" s="74"/>
      <c r="I1084" s="69"/>
      <c r="J1084" s="62"/>
    </row>
    <row r="1085" spans="1:10" ht="21" customHeight="1">
      <c r="A1085" s="1"/>
      <c r="B1085" s="65"/>
      <c r="C1085" s="402"/>
      <c r="D1085" s="72"/>
      <c r="E1085" s="368"/>
      <c r="F1085" s="74"/>
      <c r="G1085" s="373"/>
      <c r="H1085" s="74"/>
      <c r="I1085" s="69"/>
      <c r="J1085" s="62"/>
    </row>
    <row r="1086" spans="1:10" ht="21" customHeight="1">
      <c r="A1086" s="1"/>
      <c r="B1086" s="65"/>
      <c r="C1086" s="402"/>
      <c r="D1086" s="72"/>
      <c r="E1086" s="368"/>
      <c r="F1086" s="74"/>
      <c r="G1086" s="373"/>
      <c r="H1086" s="74"/>
      <c r="I1086" s="69"/>
      <c r="J1086" s="62"/>
    </row>
    <row r="1087" spans="1:10" ht="21" customHeight="1">
      <c r="A1087" s="1"/>
      <c r="B1087" s="65"/>
      <c r="C1087" s="402"/>
      <c r="D1087" s="72"/>
      <c r="E1087" s="368"/>
      <c r="F1087" s="74"/>
      <c r="G1087" s="373"/>
      <c r="H1087" s="74"/>
      <c r="I1087" s="69"/>
      <c r="J1087" s="62"/>
    </row>
    <row r="1088" spans="1:10" ht="21" customHeight="1">
      <c r="A1088" s="1"/>
      <c r="B1088" s="65"/>
      <c r="C1088" s="402"/>
      <c r="D1088" s="72"/>
      <c r="E1088" s="368"/>
      <c r="F1088" s="74"/>
      <c r="G1088" s="373"/>
      <c r="H1088" s="74"/>
      <c r="I1088" s="69"/>
      <c r="J1088" s="62"/>
    </row>
    <row r="1089" spans="1:10" ht="21" customHeight="1">
      <c r="A1089" s="1"/>
      <c r="B1089" s="65"/>
      <c r="C1089" s="402"/>
      <c r="D1089" s="72"/>
      <c r="E1089" s="368"/>
      <c r="F1089" s="74"/>
      <c r="G1089" s="373"/>
      <c r="H1089" s="74"/>
      <c r="I1089" s="69"/>
      <c r="J1089" s="62"/>
    </row>
    <row r="1090" spans="1:10" ht="21" customHeight="1">
      <c r="A1090" s="1"/>
      <c r="B1090" s="65"/>
      <c r="C1090" s="402"/>
      <c r="D1090" s="72"/>
      <c r="E1090" s="368"/>
      <c r="F1090" s="74"/>
      <c r="G1090" s="373"/>
      <c r="H1090" s="74"/>
      <c r="I1090" s="69"/>
      <c r="J1090" s="62"/>
    </row>
    <row r="1091" spans="1:10" ht="21" customHeight="1">
      <c r="A1091" s="1"/>
      <c r="B1091" s="65"/>
      <c r="C1091" s="402"/>
      <c r="D1091" s="72"/>
      <c r="E1091" s="368"/>
      <c r="F1091" s="74"/>
      <c r="G1091" s="373"/>
      <c r="H1091" s="74"/>
      <c r="I1091" s="69"/>
      <c r="J1091" s="62"/>
    </row>
    <row r="1092" spans="1:10" ht="21" customHeight="1">
      <c r="A1092" s="1"/>
      <c r="B1092" s="65"/>
      <c r="C1092" s="402"/>
      <c r="D1092" s="72"/>
      <c r="E1092" s="368"/>
      <c r="F1092" s="74"/>
      <c r="G1092" s="373"/>
      <c r="H1092" s="74"/>
      <c r="I1092" s="69"/>
      <c r="J1092" s="62"/>
    </row>
    <row r="1093" spans="1:10" ht="21" customHeight="1">
      <c r="A1093" s="1"/>
      <c r="B1093" s="65"/>
      <c r="C1093" s="402"/>
      <c r="D1093" s="72"/>
      <c r="E1093" s="368"/>
      <c r="F1093" s="74"/>
      <c r="G1093" s="373"/>
      <c r="H1093" s="74"/>
      <c r="I1093" s="69"/>
      <c r="J1093" s="62"/>
    </row>
    <row r="1094" spans="1:10" ht="21" customHeight="1">
      <c r="A1094" s="1"/>
      <c r="B1094" s="65"/>
      <c r="C1094" s="402"/>
      <c r="D1094" s="72"/>
      <c r="E1094" s="368"/>
      <c r="F1094" s="74"/>
      <c r="G1094" s="373"/>
      <c r="H1094" s="74"/>
      <c r="I1094" s="69"/>
      <c r="J1094" s="62"/>
    </row>
    <row r="1095" spans="1:10" ht="21" customHeight="1">
      <c r="A1095" s="1"/>
      <c r="B1095" s="65"/>
      <c r="C1095" s="402"/>
      <c r="D1095" s="72"/>
      <c r="E1095" s="368"/>
      <c r="F1095" s="74"/>
      <c r="G1095" s="373"/>
      <c r="H1095" s="74"/>
      <c r="I1095" s="69"/>
      <c r="J1095" s="62"/>
    </row>
    <row r="1096" spans="1:10" ht="21" customHeight="1">
      <c r="A1096" s="1"/>
      <c r="B1096" s="65"/>
      <c r="C1096" s="402"/>
      <c r="D1096" s="72"/>
      <c r="E1096" s="368"/>
      <c r="F1096" s="74"/>
      <c r="G1096" s="373"/>
      <c r="H1096" s="74"/>
      <c r="I1096" s="69"/>
      <c r="J1096" s="62"/>
    </row>
    <row r="1097" spans="1:10" ht="21" customHeight="1">
      <c r="A1097" s="1"/>
      <c r="B1097" s="65"/>
      <c r="C1097" s="402"/>
      <c r="D1097" s="72"/>
      <c r="E1097" s="368"/>
      <c r="F1097" s="74"/>
      <c r="G1097" s="373"/>
      <c r="H1097" s="74"/>
      <c r="I1097" s="69"/>
      <c r="J1097" s="62"/>
    </row>
    <row r="1098" spans="1:10" ht="21" customHeight="1">
      <c r="A1098" s="1"/>
      <c r="B1098" s="65"/>
      <c r="C1098" s="402"/>
      <c r="D1098" s="72"/>
      <c r="E1098" s="368"/>
      <c r="F1098" s="74"/>
      <c r="G1098" s="373"/>
      <c r="H1098" s="74"/>
      <c r="I1098" s="69"/>
      <c r="J1098" s="62"/>
    </row>
    <row r="1099" spans="1:10" ht="21" customHeight="1">
      <c r="A1099" s="1"/>
      <c r="B1099" s="65"/>
      <c r="C1099" s="402"/>
      <c r="D1099" s="72"/>
      <c r="E1099" s="368"/>
      <c r="F1099" s="74"/>
      <c r="G1099" s="373"/>
      <c r="H1099" s="74"/>
      <c r="I1099" s="69"/>
      <c r="J1099" s="62"/>
    </row>
    <row r="1100" spans="1:10" ht="21" customHeight="1">
      <c r="A1100" s="1"/>
      <c r="B1100" s="65"/>
      <c r="C1100" s="402"/>
      <c r="D1100" s="72"/>
      <c r="E1100" s="368"/>
      <c r="F1100" s="74"/>
      <c r="G1100" s="373"/>
      <c r="H1100" s="74"/>
      <c r="I1100" s="69"/>
      <c r="J1100" s="62"/>
    </row>
    <row r="1101" spans="1:10" ht="21" customHeight="1">
      <c r="A1101" s="1"/>
      <c r="B1101" s="65"/>
      <c r="C1101" s="402"/>
      <c r="D1101" s="72"/>
      <c r="E1101" s="368"/>
      <c r="F1101" s="74"/>
      <c r="G1101" s="373"/>
      <c r="H1101" s="74"/>
      <c r="I1101" s="69"/>
      <c r="J1101" s="62"/>
    </row>
    <row r="1102" spans="1:10" ht="21" customHeight="1">
      <c r="A1102" s="1"/>
      <c r="B1102" s="65"/>
      <c r="C1102" s="402"/>
      <c r="D1102" s="72"/>
      <c r="E1102" s="368"/>
      <c r="F1102" s="74"/>
      <c r="G1102" s="373"/>
      <c r="H1102" s="74"/>
      <c r="I1102" s="69"/>
      <c r="J1102" s="62"/>
    </row>
    <row r="1103" spans="1:10" ht="21" customHeight="1">
      <c r="A1103" s="1"/>
      <c r="B1103" s="65"/>
      <c r="C1103" s="402"/>
      <c r="D1103" s="72"/>
      <c r="E1103" s="368"/>
      <c r="F1103" s="74"/>
      <c r="G1103" s="373"/>
      <c r="H1103" s="74"/>
      <c r="I1103" s="69"/>
      <c r="J1103" s="62"/>
    </row>
    <row r="1104" spans="1:10" ht="21" customHeight="1">
      <c r="A1104" s="1"/>
      <c r="B1104" s="65"/>
      <c r="C1104" s="402"/>
      <c r="D1104" s="72"/>
      <c r="E1104" s="368"/>
      <c r="F1104" s="74"/>
      <c r="G1104" s="373"/>
      <c r="H1104" s="74"/>
      <c r="I1104" s="69"/>
      <c r="J1104" s="62"/>
    </row>
    <row r="1105" spans="1:10" ht="21" customHeight="1">
      <c r="A1105" s="1"/>
      <c r="B1105" s="65"/>
      <c r="C1105" s="402"/>
      <c r="D1105" s="72"/>
      <c r="E1105" s="368"/>
      <c r="F1105" s="74"/>
      <c r="G1105" s="373"/>
      <c r="H1105" s="74"/>
      <c r="I1105" s="69"/>
      <c r="J1105" s="62"/>
    </row>
    <row r="1106" spans="1:10" ht="21" customHeight="1">
      <c r="A1106" s="1"/>
      <c r="B1106" s="65"/>
      <c r="C1106" s="402"/>
      <c r="D1106" s="72"/>
      <c r="E1106" s="368"/>
      <c r="F1106" s="74"/>
      <c r="G1106" s="373"/>
      <c r="H1106" s="74"/>
      <c r="I1106" s="69"/>
      <c r="J1106" s="62"/>
    </row>
    <row r="1107" spans="1:10" ht="21" customHeight="1">
      <c r="A1107" s="1"/>
      <c r="B1107" s="65"/>
      <c r="C1107" s="402"/>
      <c r="D1107" s="72"/>
      <c r="E1107" s="368"/>
      <c r="F1107" s="74"/>
      <c r="G1107" s="373"/>
      <c r="H1107" s="74"/>
      <c r="I1107" s="69"/>
      <c r="J1107" s="62"/>
    </row>
    <row r="1108" spans="1:10" ht="21" customHeight="1">
      <c r="A1108" s="1"/>
      <c r="B1108" s="65"/>
      <c r="C1108" s="402"/>
      <c r="D1108" s="72"/>
      <c r="E1108" s="368"/>
      <c r="F1108" s="74"/>
      <c r="G1108" s="373"/>
      <c r="H1108" s="74"/>
      <c r="I1108" s="69"/>
      <c r="J1108" s="62"/>
    </row>
    <row r="1109" spans="1:10" ht="21" customHeight="1">
      <c r="A1109" s="1"/>
      <c r="B1109" s="65"/>
      <c r="C1109" s="402"/>
      <c r="D1109" s="72"/>
      <c r="E1109" s="368"/>
      <c r="F1109" s="74"/>
      <c r="G1109" s="373"/>
      <c r="H1109" s="74"/>
      <c r="I1109" s="69"/>
      <c r="J1109" s="62"/>
    </row>
    <row r="1110" spans="1:10" ht="21" customHeight="1">
      <c r="A1110" s="1"/>
      <c r="B1110" s="65"/>
      <c r="C1110" s="402"/>
      <c r="D1110" s="72"/>
      <c r="E1110" s="368"/>
      <c r="F1110" s="74"/>
      <c r="G1110" s="373"/>
      <c r="H1110" s="74"/>
      <c r="I1110" s="69"/>
      <c r="J1110" s="62"/>
    </row>
    <row r="1111" spans="1:10" ht="21" customHeight="1">
      <c r="A1111" s="1"/>
      <c r="B1111" s="65"/>
      <c r="C1111" s="402"/>
      <c r="D1111" s="72"/>
      <c r="E1111" s="368"/>
      <c r="F1111" s="74"/>
      <c r="G1111" s="373"/>
      <c r="H1111" s="74"/>
      <c r="I1111" s="69"/>
      <c r="J1111" s="62"/>
    </row>
    <row r="1112" spans="1:10" ht="21" customHeight="1">
      <c r="A1112" s="1"/>
      <c r="B1112" s="65"/>
      <c r="C1112" s="402"/>
      <c r="D1112" s="72"/>
      <c r="E1112" s="368"/>
      <c r="F1112" s="74"/>
      <c r="G1112" s="373"/>
      <c r="H1112" s="74"/>
      <c r="I1112" s="69"/>
      <c r="J1112" s="62"/>
    </row>
    <row r="1113" spans="1:10" ht="21" customHeight="1">
      <c r="A1113" s="1"/>
      <c r="B1113" s="65"/>
      <c r="C1113" s="402"/>
      <c r="D1113" s="72"/>
      <c r="E1113" s="368"/>
      <c r="F1113" s="74"/>
      <c r="G1113" s="373"/>
      <c r="H1113" s="74"/>
      <c r="I1113" s="69"/>
      <c r="J1113" s="62"/>
    </row>
    <row r="1114" spans="1:10" ht="21" customHeight="1">
      <c r="A1114" s="1"/>
      <c r="B1114" s="65"/>
      <c r="C1114" s="402"/>
      <c r="D1114" s="72"/>
      <c r="E1114" s="368"/>
      <c r="F1114" s="74"/>
      <c r="G1114" s="373"/>
      <c r="H1114" s="74"/>
      <c r="I1114" s="69"/>
      <c r="J1114" s="62"/>
    </row>
    <row r="1115" spans="1:10" ht="21" customHeight="1">
      <c r="A1115" s="1"/>
      <c r="B1115" s="65"/>
      <c r="C1115" s="402"/>
      <c r="D1115" s="72"/>
      <c r="E1115" s="368"/>
      <c r="F1115" s="74"/>
      <c r="G1115" s="373"/>
      <c r="H1115" s="74"/>
      <c r="I1115" s="69"/>
      <c r="J1115" s="62"/>
    </row>
    <row r="1116" spans="1:10" ht="21" customHeight="1">
      <c r="A1116" s="1"/>
      <c r="B1116" s="65"/>
      <c r="C1116" s="402"/>
      <c r="D1116" s="72"/>
      <c r="E1116" s="368"/>
      <c r="F1116" s="74"/>
      <c r="G1116" s="373"/>
      <c r="H1116" s="74"/>
      <c r="I1116" s="69"/>
      <c r="J1116" s="62"/>
    </row>
    <row r="1117" spans="1:10" ht="21" customHeight="1">
      <c r="A1117" s="1"/>
      <c r="B1117" s="65"/>
      <c r="C1117" s="402"/>
      <c r="D1117" s="72"/>
      <c r="E1117" s="368"/>
      <c r="F1117" s="74"/>
      <c r="G1117" s="373"/>
      <c r="H1117" s="74"/>
      <c r="I1117" s="69"/>
      <c r="J1117" s="62"/>
    </row>
    <row r="1118" spans="1:10" ht="21" customHeight="1">
      <c r="A1118" s="1"/>
      <c r="B1118" s="65"/>
      <c r="C1118" s="402"/>
      <c r="D1118" s="72"/>
      <c r="E1118" s="368"/>
      <c r="F1118" s="74"/>
      <c r="G1118" s="373"/>
      <c r="H1118" s="74"/>
      <c r="I1118" s="69"/>
      <c r="J1118" s="62"/>
    </row>
    <row r="1119" spans="1:10" ht="21" customHeight="1">
      <c r="A1119" s="1"/>
      <c r="B1119" s="65"/>
      <c r="C1119" s="402"/>
      <c r="D1119" s="72"/>
      <c r="E1119" s="368"/>
      <c r="F1119" s="74"/>
      <c r="G1119" s="373"/>
      <c r="H1119" s="74"/>
      <c r="I1119" s="69"/>
      <c r="J1119" s="62"/>
    </row>
    <row r="1120" spans="1:10" ht="21" customHeight="1">
      <c r="A1120" s="1"/>
      <c r="B1120" s="65"/>
      <c r="C1120" s="402"/>
      <c r="D1120" s="72"/>
      <c r="E1120" s="368"/>
      <c r="F1120" s="74"/>
      <c r="G1120" s="373"/>
      <c r="H1120" s="74"/>
      <c r="I1120" s="69"/>
      <c r="J1120" s="62"/>
    </row>
    <row r="1121" spans="1:10" ht="21" customHeight="1">
      <c r="A1121" s="1"/>
      <c r="B1121" s="65"/>
      <c r="C1121" s="402"/>
      <c r="D1121" s="72"/>
      <c r="E1121" s="368"/>
      <c r="F1121" s="74"/>
      <c r="G1121" s="373"/>
      <c r="H1121" s="74"/>
      <c r="I1121" s="69"/>
      <c r="J1121" s="62"/>
    </row>
    <row r="1122" spans="1:10" ht="21" customHeight="1">
      <c r="A1122" s="1"/>
      <c r="B1122" s="65"/>
      <c r="C1122" s="402"/>
      <c r="D1122" s="72"/>
      <c r="E1122" s="368"/>
      <c r="F1122" s="74"/>
      <c r="G1122" s="373"/>
      <c r="H1122" s="74"/>
      <c r="I1122" s="69"/>
      <c r="J1122" s="62"/>
    </row>
    <row r="1123" spans="1:10" ht="21" customHeight="1">
      <c r="A1123" s="1"/>
      <c r="B1123" s="65"/>
      <c r="C1123" s="402"/>
      <c r="D1123" s="72"/>
      <c r="E1123" s="368"/>
      <c r="F1123" s="74"/>
      <c r="G1123" s="373"/>
      <c r="H1123" s="74"/>
      <c r="I1123" s="69"/>
      <c r="J1123" s="62"/>
    </row>
    <row r="1124" spans="1:10" ht="21" customHeight="1">
      <c r="A1124" s="1"/>
      <c r="B1124" s="65"/>
      <c r="C1124" s="402"/>
      <c r="D1124" s="72"/>
      <c r="E1124" s="368"/>
      <c r="F1124" s="74"/>
      <c r="G1124" s="373"/>
      <c r="H1124" s="74"/>
      <c r="I1124" s="69"/>
      <c r="J1124" s="62"/>
    </row>
    <row r="1125" spans="1:10" ht="21" customHeight="1">
      <c r="A1125" s="1"/>
      <c r="B1125" s="65"/>
      <c r="C1125" s="402"/>
      <c r="D1125" s="72"/>
      <c r="E1125" s="368"/>
      <c r="F1125" s="74"/>
      <c r="G1125" s="373"/>
      <c r="H1125" s="74"/>
      <c r="I1125" s="69"/>
      <c r="J1125" s="62"/>
    </row>
    <row r="1126" spans="1:10" ht="21" customHeight="1">
      <c r="A1126" s="1"/>
      <c r="B1126" s="65"/>
      <c r="C1126" s="402"/>
      <c r="D1126" s="72"/>
      <c r="E1126" s="368"/>
      <c r="F1126" s="74"/>
      <c r="G1126" s="373"/>
      <c r="H1126" s="74"/>
      <c r="I1126" s="69"/>
      <c r="J1126" s="62"/>
    </row>
    <row r="1127" spans="1:10" ht="21" customHeight="1">
      <c r="A1127" s="1"/>
      <c r="B1127" s="65"/>
      <c r="C1127" s="402"/>
      <c r="D1127" s="72"/>
      <c r="E1127" s="368"/>
      <c r="F1127" s="74"/>
      <c r="G1127" s="373"/>
      <c r="H1127" s="74"/>
      <c r="I1127" s="69"/>
      <c r="J1127" s="62"/>
    </row>
    <row r="1128" spans="1:10" ht="21" customHeight="1">
      <c r="A1128" s="1"/>
      <c r="B1128" s="65"/>
      <c r="C1128" s="402"/>
      <c r="D1128" s="72"/>
      <c r="E1128" s="368"/>
      <c r="F1128" s="74"/>
      <c r="G1128" s="373"/>
      <c r="H1128" s="74"/>
      <c r="I1128" s="69"/>
      <c r="J1128" s="62"/>
    </row>
    <row r="1129" spans="1:10" ht="21" customHeight="1">
      <c r="A1129" s="1"/>
      <c r="B1129" s="65"/>
      <c r="C1129" s="402"/>
      <c r="D1129" s="72"/>
      <c r="E1129" s="368"/>
      <c r="F1129" s="74"/>
      <c r="G1129" s="373"/>
      <c r="H1129" s="74"/>
      <c r="I1129" s="69"/>
      <c r="J1129" s="62"/>
    </row>
    <row r="1130" spans="1:10" ht="21" customHeight="1">
      <c r="A1130" s="1"/>
      <c r="B1130" s="65"/>
      <c r="C1130" s="402"/>
      <c r="D1130" s="72"/>
      <c r="E1130" s="368"/>
      <c r="F1130" s="74"/>
      <c r="G1130" s="373"/>
      <c r="H1130" s="74"/>
      <c r="I1130" s="69"/>
      <c r="J1130" s="62"/>
    </row>
    <row r="1131" spans="1:10" ht="21" customHeight="1">
      <c r="A1131" s="1"/>
      <c r="B1131" s="65"/>
      <c r="C1131" s="402"/>
      <c r="D1131" s="72"/>
      <c r="E1131" s="368"/>
      <c r="F1131" s="74"/>
      <c r="G1131" s="373"/>
      <c r="H1131" s="74"/>
      <c r="I1131" s="69"/>
      <c r="J1131" s="62"/>
    </row>
    <row r="1132" spans="1:10" ht="21" customHeight="1">
      <c r="A1132" s="1"/>
      <c r="B1132" s="65"/>
      <c r="C1132" s="402"/>
      <c r="D1132" s="72"/>
      <c r="E1132" s="368"/>
      <c r="F1132" s="74"/>
      <c r="G1132" s="373"/>
      <c r="H1132" s="74"/>
      <c r="I1132" s="69"/>
      <c r="J1132" s="62"/>
    </row>
    <row r="1133" spans="1:10" ht="21" customHeight="1">
      <c r="A1133" s="1"/>
      <c r="B1133" s="65"/>
      <c r="C1133" s="402"/>
      <c r="D1133" s="72"/>
      <c r="E1133" s="368"/>
      <c r="F1133" s="74"/>
      <c r="G1133" s="373"/>
      <c r="H1133" s="74"/>
      <c r="I1133" s="69"/>
      <c r="J1133" s="62"/>
    </row>
    <row r="1134" spans="1:10" ht="21" customHeight="1">
      <c r="A1134" s="1"/>
      <c r="B1134" s="65"/>
      <c r="C1134" s="402"/>
      <c r="D1134" s="72"/>
      <c r="E1134" s="368"/>
      <c r="F1134" s="74"/>
      <c r="G1134" s="373"/>
      <c r="H1134" s="74"/>
      <c r="I1134" s="69"/>
      <c r="J1134" s="62"/>
    </row>
    <row r="1135" spans="1:10" ht="21" customHeight="1">
      <c r="A1135" s="1"/>
      <c r="B1135" s="65"/>
      <c r="C1135" s="402"/>
      <c r="D1135" s="72"/>
      <c r="E1135" s="368"/>
      <c r="F1135" s="74"/>
      <c r="G1135" s="373"/>
      <c r="H1135" s="74"/>
      <c r="I1135" s="69"/>
      <c r="J1135" s="62"/>
    </row>
    <row r="1136" spans="1:10" ht="21" customHeight="1">
      <c r="A1136" s="1"/>
      <c r="B1136" s="65"/>
      <c r="C1136" s="402"/>
      <c r="D1136" s="72"/>
      <c r="E1136" s="368"/>
      <c r="F1136" s="74"/>
      <c r="G1136" s="373"/>
      <c r="H1136" s="74"/>
      <c r="I1136" s="69"/>
      <c r="J1136" s="62"/>
    </row>
    <row r="1137" spans="1:10" ht="21" customHeight="1">
      <c r="A1137" s="1"/>
      <c r="B1137" s="65"/>
      <c r="C1137" s="402"/>
      <c r="D1137" s="72"/>
      <c r="E1137" s="368"/>
      <c r="F1137" s="74"/>
      <c r="G1137" s="373"/>
      <c r="H1137" s="74"/>
      <c r="I1137" s="69"/>
      <c r="J1137" s="62"/>
    </row>
    <row r="1138" spans="1:10" ht="21" customHeight="1">
      <c r="A1138" s="1"/>
      <c r="B1138" s="65"/>
      <c r="C1138" s="402"/>
      <c r="D1138" s="72"/>
      <c r="E1138" s="368"/>
      <c r="F1138" s="74"/>
      <c r="G1138" s="373"/>
      <c r="H1138" s="74"/>
      <c r="I1138" s="69"/>
      <c r="J1138" s="62"/>
    </row>
    <row r="1139" spans="1:10" ht="21" customHeight="1">
      <c r="A1139" s="1"/>
      <c r="B1139" s="65"/>
      <c r="C1139" s="402"/>
      <c r="D1139" s="72"/>
      <c r="E1139" s="368"/>
      <c r="F1139" s="74"/>
      <c r="G1139" s="373"/>
      <c r="H1139" s="74"/>
      <c r="I1139" s="69"/>
      <c r="J1139" s="62"/>
    </row>
    <row r="1140" spans="1:10" ht="21" customHeight="1">
      <c r="A1140" s="1"/>
      <c r="B1140" s="65"/>
      <c r="C1140" s="402"/>
      <c r="D1140" s="72"/>
      <c r="E1140" s="368"/>
      <c r="F1140" s="74"/>
      <c r="G1140" s="373"/>
      <c r="H1140" s="74"/>
      <c r="I1140" s="69"/>
      <c r="J1140" s="62"/>
    </row>
    <row r="1141" spans="1:10" ht="21" customHeight="1">
      <c r="A1141" s="1"/>
      <c r="B1141" s="65"/>
      <c r="C1141" s="402"/>
      <c r="D1141" s="72"/>
      <c r="E1141" s="368"/>
      <c r="F1141" s="74"/>
      <c r="G1141" s="373"/>
      <c r="H1141" s="74"/>
      <c r="I1141" s="69"/>
      <c r="J1141" s="62"/>
    </row>
    <row r="1142" spans="1:10" ht="21" customHeight="1">
      <c r="A1142" s="1"/>
      <c r="B1142" s="65"/>
      <c r="C1142" s="402"/>
      <c r="D1142" s="72"/>
      <c r="E1142" s="368"/>
      <c r="F1142" s="74"/>
      <c r="G1142" s="373"/>
      <c r="H1142" s="74"/>
      <c r="I1142" s="69"/>
      <c r="J1142" s="62"/>
    </row>
    <row r="1143" spans="1:10" ht="21" customHeight="1">
      <c r="A1143" s="1"/>
      <c r="B1143" s="65"/>
      <c r="C1143" s="402"/>
      <c r="D1143" s="72"/>
      <c r="E1143" s="368"/>
      <c r="F1143" s="74"/>
      <c r="G1143" s="373"/>
      <c r="H1143" s="74"/>
      <c r="I1143" s="69"/>
      <c r="J1143" s="62"/>
    </row>
    <row r="1144" spans="1:10" ht="21" customHeight="1">
      <c r="A1144" s="1"/>
      <c r="B1144" s="65"/>
      <c r="C1144" s="402"/>
      <c r="D1144" s="72"/>
      <c r="E1144" s="368"/>
      <c r="F1144" s="74"/>
      <c r="G1144" s="373"/>
      <c r="H1144" s="74"/>
      <c r="I1144" s="69"/>
      <c r="J1144" s="62"/>
    </row>
    <row r="1145" spans="1:10" ht="21" customHeight="1">
      <c r="A1145" s="1"/>
      <c r="B1145" s="65"/>
      <c r="C1145" s="402"/>
      <c r="D1145" s="72"/>
      <c r="E1145" s="368"/>
      <c r="F1145" s="74"/>
      <c r="G1145" s="373"/>
      <c r="H1145" s="74"/>
      <c r="I1145" s="69"/>
      <c r="J1145" s="62"/>
    </row>
    <row r="1146" spans="1:10" ht="21" customHeight="1">
      <c r="A1146" s="1"/>
      <c r="B1146" s="65"/>
      <c r="C1146" s="402"/>
      <c r="D1146" s="72"/>
      <c r="E1146" s="368"/>
      <c r="F1146" s="74"/>
      <c r="G1146" s="373"/>
      <c r="H1146" s="74"/>
      <c r="I1146" s="69"/>
      <c r="J1146" s="62"/>
    </row>
    <row r="1147" spans="1:10" ht="21" customHeight="1">
      <c r="A1147" s="1"/>
      <c r="B1147" s="65"/>
      <c r="C1147" s="402"/>
      <c r="D1147" s="72"/>
      <c r="E1147" s="368"/>
      <c r="F1147" s="74"/>
      <c r="G1147" s="373"/>
      <c r="H1147" s="74"/>
      <c r="I1147" s="69"/>
      <c r="J1147" s="62"/>
    </row>
    <row r="1148" spans="1:10" ht="21" customHeight="1">
      <c r="A1148" s="1"/>
      <c r="B1148" s="65"/>
      <c r="C1148" s="402"/>
      <c r="D1148" s="72"/>
      <c r="E1148" s="368"/>
      <c r="F1148" s="74"/>
      <c r="G1148" s="373"/>
      <c r="H1148" s="74"/>
      <c r="I1148" s="69"/>
      <c r="J1148" s="62"/>
    </row>
    <row r="1149" spans="1:10" ht="21" customHeight="1">
      <c r="A1149" s="1"/>
      <c r="B1149" s="65"/>
      <c r="C1149" s="402"/>
      <c r="D1149" s="72"/>
      <c r="E1149" s="368"/>
      <c r="F1149" s="74"/>
      <c r="G1149" s="373"/>
      <c r="H1149" s="74"/>
      <c r="I1149" s="69"/>
      <c r="J1149" s="62"/>
    </row>
    <row r="1150" spans="1:10" ht="21" customHeight="1">
      <c r="A1150" s="1"/>
      <c r="B1150" s="65"/>
      <c r="C1150" s="402"/>
      <c r="D1150" s="72"/>
      <c r="E1150" s="368"/>
      <c r="F1150" s="74"/>
      <c r="G1150" s="373"/>
      <c r="H1150" s="74"/>
      <c r="I1150" s="69"/>
      <c r="J1150" s="62"/>
    </row>
    <row r="1151" spans="1:10" ht="21" customHeight="1">
      <c r="A1151" s="1"/>
      <c r="B1151" s="65"/>
      <c r="C1151" s="402"/>
      <c r="D1151" s="72"/>
      <c r="E1151" s="368"/>
      <c r="F1151" s="74"/>
      <c r="G1151" s="373"/>
      <c r="H1151" s="74"/>
      <c r="I1151" s="69"/>
      <c r="J1151" s="62"/>
    </row>
    <row r="1152" spans="1:10" ht="21" customHeight="1">
      <c r="A1152" s="1"/>
      <c r="B1152" s="65"/>
      <c r="C1152" s="402"/>
      <c r="D1152" s="72"/>
      <c r="E1152" s="368"/>
      <c r="F1152" s="74"/>
      <c r="G1152" s="373"/>
      <c r="H1152" s="74"/>
      <c r="I1152" s="69"/>
      <c r="J1152" s="62"/>
    </row>
    <row r="1153" spans="1:10" ht="21" customHeight="1">
      <c r="A1153" s="1"/>
      <c r="B1153" s="65"/>
      <c r="C1153" s="402"/>
      <c r="D1153" s="72"/>
      <c r="E1153" s="368"/>
      <c r="F1153" s="74"/>
      <c r="G1153" s="373"/>
      <c r="H1153" s="74"/>
      <c r="I1153" s="69"/>
      <c r="J1153" s="62"/>
    </row>
    <row r="1154" spans="1:10" ht="21" customHeight="1">
      <c r="A1154" s="1"/>
      <c r="B1154" s="65"/>
      <c r="C1154" s="402"/>
      <c r="D1154" s="72"/>
      <c r="E1154" s="368"/>
      <c r="F1154" s="74"/>
      <c r="G1154" s="373"/>
      <c r="H1154" s="74"/>
      <c r="I1154" s="69"/>
      <c r="J1154" s="62"/>
    </row>
    <row r="1155" spans="1:10" ht="21" customHeight="1">
      <c r="A1155" s="1"/>
      <c r="B1155" s="65"/>
      <c r="C1155" s="402"/>
      <c r="D1155" s="72"/>
      <c r="E1155" s="368"/>
      <c r="F1155" s="74"/>
      <c r="G1155" s="373"/>
      <c r="H1155" s="74"/>
      <c r="I1155" s="69"/>
      <c r="J1155" s="62"/>
    </row>
    <row r="1156" spans="1:10" ht="21" customHeight="1">
      <c r="A1156" s="1"/>
      <c r="B1156" s="65"/>
      <c r="C1156" s="402"/>
      <c r="D1156" s="72"/>
      <c r="E1156" s="368"/>
      <c r="F1156" s="74"/>
      <c r="G1156" s="373"/>
      <c r="H1156" s="74"/>
      <c r="I1156" s="69"/>
      <c r="J1156" s="62"/>
    </row>
    <row r="1157" spans="1:10" ht="21" customHeight="1">
      <c r="A1157" s="1"/>
      <c r="B1157" s="65"/>
      <c r="C1157" s="402"/>
      <c r="D1157" s="72"/>
      <c r="E1157" s="368"/>
      <c r="F1157" s="74"/>
      <c r="G1157" s="373"/>
      <c r="H1157" s="74"/>
      <c r="I1157" s="69"/>
      <c r="J1157" s="62"/>
    </row>
    <row r="1158" spans="1:10" ht="21" customHeight="1">
      <c r="A1158" s="1"/>
      <c r="B1158" s="65"/>
      <c r="C1158" s="402"/>
      <c r="D1158" s="72"/>
      <c r="E1158" s="368"/>
      <c r="F1158" s="74"/>
      <c r="G1158" s="373"/>
      <c r="H1158" s="74"/>
      <c r="I1158" s="69"/>
      <c r="J1158" s="62"/>
    </row>
    <row r="1159" spans="1:10" ht="21" customHeight="1">
      <c r="A1159" s="1"/>
      <c r="B1159" s="65"/>
      <c r="C1159" s="402"/>
      <c r="D1159" s="72"/>
      <c r="E1159" s="368"/>
      <c r="F1159" s="74"/>
      <c r="G1159" s="373"/>
      <c r="H1159" s="74"/>
      <c r="I1159" s="69"/>
      <c r="J1159" s="62"/>
    </row>
    <row r="1160" spans="1:10" ht="21" customHeight="1">
      <c r="A1160" s="1"/>
      <c r="B1160" s="65"/>
      <c r="C1160" s="402"/>
      <c r="D1160" s="72"/>
      <c r="E1160" s="368"/>
      <c r="F1160" s="74"/>
      <c r="G1160" s="373"/>
      <c r="H1160" s="74"/>
      <c r="I1160" s="69"/>
      <c r="J1160" s="62"/>
    </row>
    <row r="1161" spans="1:10" ht="21" customHeight="1">
      <c r="A1161" s="1"/>
      <c r="B1161" s="65"/>
      <c r="C1161" s="402"/>
      <c r="D1161" s="72"/>
      <c r="E1161" s="368"/>
      <c r="F1161" s="74"/>
      <c r="G1161" s="373"/>
      <c r="H1161" s="74"/>
      <c r="I1161" s="69"/>
      <c r="J1161" s="62"/>
    </row>
    <row r="1162" spans="1:10" ht="21" customHeight="1">
      <c r="A1162" s="1"/>
      <c r="B1162" s="65"/>
      <c r="C1162" s="402"/>
      <c r="D1162" s="72"/>
      <c r="E1162" s="368"/>
      <c r="F1162" s="74"/>
      <c r="G1162" s="373"/>
      <c r="H1162" s="74"/>
      <c r="I1162" s="69"/>
      <c r="J1162" s="62"/>
    </row>
    <row r="1163" spans="1:10" ht="21" customHeight="1">
      <c r="A1163" s="1"/>
      <c r="B1163" s="65"/>
      <c r="C1163" s="402"/>
      <c r="D1163" s="72"/>
      <c r="E1163" s="368"/>
      <c r="F1163" s="74"/>
      <c r="G1163" s="373"/>
      <c r="H1163" s="74"/>
      <c r="I1163" s="69"/>
      <c r="J1163" s="62"/>
    </row>
    <row r="1164" spans="1:10" ht="21" customHeight="1">
      <c r="A1164" s="1"/>
      <c r="B1164" s="65"/>
      <c r="C1164" s="402"/>
      <c r="D1164" s="72"/>
      <c r="E1164" s="368"/>
      <c r="F1164" s="74"/>
      <c r="G1164" s="373"/>
      <c r="H1164" s="74"/>
      <c r="I1164" s="69"/>
      <c r="J1164" s="62"/>
    </row>
    <row r="1165" spans="1:10" ht="21" customHeight="1">
      <c r="A1165" s="1"/>
      <c r="B1165" s="65"/>
      <c r="C1165" s="402"/>
      <c r="D1165" s="72"/>
      <c r="E1165" s="368"/>
      <c r="F1165" s="74"/>
      <c r="G1165" s="373"/>
      <c r="H1165" s="74"/>
      <c r="I1165" s="69"/>
      <c r="J1165" s="62"/>
    </row>
    <row r="1166" spans="1:10" ht="21" customHeight="1">
      <c r="A1166" s="1"/>
      <c r="B1166" s="65"/>
      <c r="C1166" s="402"/>
      <c r="D1166" s="72"/>
      <c r="E1166" s="368"/>
      <c r="F1166" s="74"/>
      <c r="G1166" s="373"/>
      <c r="H1166" s="74"/>
      <c r="I1166" s="69"/>
      <c r="J1166" s="62"/>
    </row>
    <row r="1167" spans="1:10" ht="21" customHeight="1">
      <c r="A1167" s="1"/>
      <c r="B1167" s="65"/>
      <c r="C1167" s="402"/>
      <c r="D1167" s="72"/>
      <c r="E1167" s="368"/>
      <c r="F1167" s="74"/>
      <c r="G1167" s="373"/>
      <c r="H1167" s="74"/>
      <c r="I1167" s="69"/>
      <c r="J1167" s="62"/>
    </row>
    <row r="1168" spans="1:10" ht="21" customHeight="1">
      <c r="A1168" s="1"/>
      <c r="B1168" s="65"/>
      <c r="C1168" s="402"/>
      <c r="D1168" s="72"/>
      <c r="E1168" s="368"/>
      <c r="F1168" s="74"/>
      <c r="G1168" s="373"/>
      <c r="H1168" s="74"/>
      <c r="I1168" s="69"/>
      <c r="J1168" s="62"/>
    </row>
    <row r="1169" spans="1:10" ht="21" customHeight="1">
      <c r="A1169" s="1"/>
      <c r="B1169" s="65"/>
      <c r="C1169" s="402"/>
      <c r="D1169" s="72"/>
      <c r="E1169" s="368"/>
      <c r="F1169" s="74"/>
      <c r="G1169" s="373"/>
      <c r="H1169" s="74"/>
      <c r="I1169" s="69"/>
      <c r="J1169" s="62"/>
    </row>
    <row r="1170" spans="1:10" ht="21" customHeight="1">
      <c r="A1170" s="1"/>
      <c r="B1170" s="65"/>
      <c r="C1170" s="402"/>
      <c r="D1170" s="72"/>
      <c r="E1170" s="368"/>
      <c r="F1170" s="74"/>
      <c r="G1170" s="373"/>
      <c r="H1170" s="74"/>
      <c r="I1170" s="69"/>
      <c r="J1170" s="62"/>
    </row>
    <row r="1171" spans="1:10" ht="21" customHeight="1">
      <c r="A1171" s="1"/>
      <c r="B1171" s="65"/>
      <c r="C1171" s="402"/>
      <c r="D1171" s="72"/>
      <c r="E1171" s="368"/>
      <c r="F1171" s="74"/>
      <c r="G1171" s="373"/>
      <c r="H1171" s="74"/>
      <c r="I1171" s="69"/>
      <c r="J1171" s="62"/>
    </row>
    <row r="1172" spans="1:10" ht="21" customHeight="1">
      <c r="A1172" s="1"/>
      <c r="B1172" s="65"/>
      <c r="C1172" s="402"/>
      <c r="D1172" s="72"/>
      <c r="E1172" s="368"/>
      <c r="F1172" s="74"/>
      <c r="G1172" s="373"/>
      <c r="H1172" s="74"/>
      <c r="I1172" s="69"/>
      <c r="J1172" s="62"/>
    </row>
    <row r="1173" spans="1:10" ht="21" customHeight="1">
      <c r="A1173" s="1"/>
      <c r="B1173" s="65"/>
      <c r="C1173" s="402"/>
      <c r="D1173" s="72"/>
      <c r="E1173" s="368"/>
      <c r="F1173" s="74"/>
      <c r="G1173" s="373"/>
      <c r="H1173" s="74"/>
      <c r="I1173" s="69"/>
      <c r="J1173" s="62"/>
    </row>
    <row r="1174" spans="1:10" ht="21" customHeight="1">
      <c r="A1174" s="1"/>
      <c r="B1174" s="65"/>
      <c r="C1174" s="402"/>
      <c r="D1174" s="72"/>
      <c r="E1174" s="368"/>
      <c r="F1174" s="74"/>
      <c r="G1174" s="373"/>
      <c r="H1174" s="74"/>
      <c r="I1174" s="69"/>
      <c r="J1174" s="62"/>
    </row>
    <row r="1175" spans="1:10" ht="21" customHeight="1">
      <c r="A1175" s="1"/>
      <c r="B1175" s="65"/>
      <c r="C1175" s="402"/>
      <c r="D1175" s="72"/>
      <c r="E1175" s="368"/>
      <c r="F1175" s="74"/>
      <c r="G1175" s="373"/>
      <c r="H1175" s="74"/>
      <c r="I1175" s="69"/>
      <c r="J1175" s="62"/>
    </row>
    <row r="1176" spans="1:10" ht="21" customHeight="1">
      <c r="A1176" s="1"/>
      <c r="B1176" s="65"/>
      <c r="C1176" s="402"/>
      <c r="D1176" s="72"/>
      <c r="E1176" s="368"/>
      <c r="F1176" s="74"/>
      <c r="G1176" s="373"/>
      <c r="H1176" s="74"/>
      <c r="I1176" s="69"/>
      <c r="J1176" s="62"/>
    </row>
    <row r="1177" spans="1:10" ht="21" customHeight="1">
      <c r="A1177" s="1"/>
      <c r="B1177" s="65"/>
      <c r="C1177" s="402"/>
      <c r="D1177" s="72"/>
      <c r="E1177" s="368"/>
      <c r="F1177" s="74"/>
      <c r="G1177" s="373"/>
      <c r="H1177" s="74"/>
      <c r="I1177" s="69"/>
      <c r="J1177" s="62"/>
    </row>
    <row r="1178" spans="1:10" ht="21" customHeight="1">
      <c r="A1178" s="1"/>
      <c r="B1178" s="65"/>
      <c r="C1178" s="402"/>
      <c r="D1178" s="72"/>
      <c r="E1178" s="368"/>
      <c r="F1178" s="74"/>
      <c r="G1178" s="373"/>
      <c r="H1178" s="74"/>
      <c r="I1178" s="69"/>
      <c r="J1178" s="62"/>
    </row>
    <row r="1179" spans="1:10" ht="21" customHeight="1">
      <c r="A1179" s="1"/>
      <c r="B1179" s="65"/>
      <c r="C1179" s="402"/>
      <c r="D1179" s="72"/>
      <c r="E1179" s="368"/>
      <c r="F1179" s="74"/>
      <c r="G1179" s="373"/>
      <c r="H1179" s="74"/>
      <c r="I1179" s="69"/>
      <c r="J1179" s="62"/>
    </row>
    <row r="1180" spans="1:10" ht="21" customHeight="1">
      <c r="A1180" s="1"/>
      <c r="B1180" s="65"/>
      <c r="C1180" s="402"/>
      <c r="D1180" s="72"/>
      <c r="E1180" s="368"/>
      <c r="F1180" s="74"/>
      <c r="G1180" s="373"/>
      <c r="H1180" s="74"/>
      <c r="I1180" s="69"/>
      <c r="J1180" s="62"/>
    </row>
    <row r="1181" spans="1:10" ht="21" customHeight="1">
      <c r="A1181" s="1"/>
      <c r="B1181" s="65"/>
      <c r="C1181" s="402"/>
      <c r="D1181" s="72"/>
      <c r="E1181" s="368"/>
      <c r="F1181" s="74"/>
      <c r="G1181" s="373"/>
      <c r="H1181" s="74"/>
      <c r="I1181" s="69"/>
      <c r="J1181" s="62"/>
    </row>
    <row r="1182" spans="1:10" ht="21" customHeight="1">
      <c r="A1182" s="1"/>
      <c r="B1182" s="65"/>
      <c r="C1182" s="402"/>
      <c r="D1182" s="72"/>
      <c r="E1182" s="368"/>
      <c r="F1182" s="74"/>
      <c r="G1182" s="373"/>
      <c r="H1182" s="74"/>
      <c r="I1182" s="69"/>
      <c r="J1182" s="62"/>
    </row>
    <row r="1183" spans="1:10" ht="21" customHeight="1">
      <c r="A1183" s="1"/>
      <c r="B1183" s="65"/>
      <c r="C1183" s="402"/>
      <c r="D1183" s="72"/>
      <c r="E1183" s="368"/>
      <c r="F1183" s="74"/>
      <c r="G1183" s="373"/>
      <c r="H1183" s="74"/>
      <c r="I1183" s="69"/>
      <c r="J1183" s="62"/>
    </row>
    <row r="1184" spans="1:10" ht="21" customHeight="1">
      <c r="A1184" s="1"/>
      <c r="B1184" s="65"/>
      <c r="C1184" s="402"/>
      <c r="D1184" s="72"/>
      <c r="E1184" s="368"/>
      <c r="F1184" s="74"/>
      <c r="G1184" s="373"/>
      <c r="H1184" s="74"/>
      <c r="I1184" s="69"/>
      <c r="J1184" s="62"/>
    </row>
    <row r="1185" spans="1:10" ht="21" customHeight="1">
      <c r="A1185" s="1"/>
      <c r="B1185" s="65"/>
      <c r="C1185" s="402"/>
      <c r="D1185" s="72"/>
      <c r="E1185" s="368"/>
      <c r="F1185" s="74"/>
      <c r="G1185" s="373"/>
      <c r="H1185" s="74"/>
      <c r="I1185" s="69"/>
      <c r="J1185" s="62"/>
    </row>
    <row r="1186" spans="1:10" ht="21" customHeight="1">
      <c r="A1186" s="1"/>
      <c r="B1186" s="65"/>
      <c r="C1186" s="402"/>
      <c r="D1186" s="72"/>
      <c r="E1186" s="368"/>
      <c r="F1186" s="74"/>
      <c r="G1186" s="373"/>
      <c r="H1186" s="74"/>
      <c r="I1186" s="69"/>
      <c r="J1186" s="62"/>
    </row>
    <row r="1187" spans="1:10" ht="21" customHeight="1">
      <c r="A1187" s="1"/>
      <c r="B1187" s="65"/>
      <c r="C1187" s="402"/>
      <c r="D1187" s="72"/>
      <c r="E1187" s="368"/>
      <c r="F1187" s="74"/>
      <c r="G1187" s="373"/>
      <c r="H1187" s="74"/>
      <c r="I1187" s="69"/>
      <c r="J1187" s="62"/>
    </row>
    <row r="1188" spans="1:10" ht="21" customHeight="1">
      <c r="A1188" s="1"/>
      <c r="B1188" s="65"/>
      <c r="C1188" s="402"/>
      <c r="D1188" s="72"/>
      <c r="E1188" s="368"/>
      <c r="F1188" s="74"/>
      <c r="G1188" s="373"/>
      <c r="H1188" s="74"/>
      <c r="I1188" s="69"/>
      <c r="J1188" s="62"/>
    </row>
    <row r="1189" spans="1:10" ht="21" customHeight="1">
      <c r="A1189" s="1"/>
      <c r="B1189" s="65"/>
      <c r="C1189" s="402"/>
      <c r="D1189" s="72"/>
      <c r="E1189" s="368"/>
      <c r="F1189" s="74"/>
      <c r="G1189" s="373"/>
      <c r="H1189" s="74"/>
      <c r="I1189" s="69"/>
      <c r="J1189" s="62"/>
    </row>
    <row r="1190" spans="1:10" ht="21" customHeight="1">
      <c r="A1190" s="1"/>
      <c r="B1190" s="65"/>
      <c r="C1190" s="402"/>
      <c r="D1190" s="72"/>
      <c r="E1190" s="368"/>
      <c r="F1190" s="74"/>
      <c r="G1190" s="373"/>
      <c r="H1190" s="74"/>
      <c r="I1190" s="69"/>
      <c r="J1190" s="62"/>
    </row>
    <row r="1191" spans="1:10" ht="21" customHeight="1">
      <c r="A1191" s="1"/>
      <c r="B1191" s="65"/>
      <c r="C1191" s="402"/>
      <c r="D1191" s="72"/>
      <c r="E1191" s="368"/>
      <c r="F1191" s="74"/>
      <c r="G1191" s="373"/>
      <c r="H1191" s="74"/>
      <c r="I1191" s="69"/>
      <c r="J1191" s="62"/>
    </row>
    <row r="1192" spans="1:10" ht="21" customHeight="1">
      <c r="A1192" s="1"/>
      <c r="B1192" s="65"/>
      <c r="C1192" s="402"/>
      <c r="D1192" s="72"/>
      <c r="E1192" s="368"/>
      <c r="F1192" s="74"/>
      <c r="G1192" s="373"/>
      <c r="H1192" s="74"/>
      <c r="I1192" s="69"/>
      <c r="J1192" s="62"/>
    </row>
    <row r="1193" spans="1:10" ht="21" customHeight="1">
      <c r="A1193" s="1"/>
      <c r="B1193" s="65"/>
      <c r="C1193" s="402"/>
      <c r="D1193" s="72"/>
      <c r="E1193" s="368"/>
      <c r="F1193" s="74"/>
      <c r="G1193" s="373"/>
      <c r="H1193" s="74"/>
      <c r="I1193" s="69"/>
      <c r="J1193" s="62"/>
    </row>
    <row r="1194" spans="1:10" ht="21" customHeight="1">
      <c r="A1194" s="1"/>
      <c r="B1194" s="65"/>
      <c r="C1194" s="402"/>
      <c r="D1194" s="72"/>
      <c r="E1194" s="368"/>
      <c r="F1194" s="74"/>
      <c r="G1194" s="373"/>
      <c r="H1194" s="74"/>
      <c r="I1194" s="69"/>
      <c r="J1194" s="62"/>
    </row>
    <row r="1195" spans="1:10" ht="21" customHeight="1">
      <c r="A1195" s="1"/>
      <c r="B1195" s="65"/>
      <c r="C1195" s="402"/>
      <c r="D1195" s="72"/>
      <c r="E1195" s="368"/>
      <c r="F1195" s="74"/>
      <c r="G1195" s="373"/>
      <c r="H1195" s="74"/>
      <c r="I1195" s="69"/>
      <c r="J1195" s="62"/>
    </row>
    <row r="1196" spans="1:10" ht="21" customHeight="1">
      <c r="A1196" s="1"/>
      <c r="B1196" s="65"/>
      <c r="C1196" s="402"/>
      <c r="D1196" s="72"/>
      <c r="E1196" s="368"/>
      <c r="F1196" s="74"/>
      <c r="G1196" s="373"/>
      <c r="H1196" s="74"/>
      <c r="I1196" s="69"/>
      <c r="J1196" s="62"/>
    </row>
    <row r="1197" spans="1:10" ht="21" customHeight="1">
      <c r="A1197" s="1"/>
      <c r="B1197" s="65"/>
      <c r="C1197" s="402"/>
      <c r="D1197" s="72"/>
      <c r="E1197" s="368"/>
      <c r="F1197" s="74"/>
      <c r="G1197" s="373"/>
      <c r="H1197" s="74"/>
      <c r="I1197" s="69"/>
      <c r="J1197" s="62"/>
    </row>
    <row r="1198" spans="1:10" ht="21" customHeight="1">
      <c r="A1198" s="1"/>
      <c r="B1198" s="65"/>
      <c r="C1198" s="402"/>
      <c r="D1198" s="72"/>
      <c r="E1198" s="368"/>
      <c r="F1198" s="74"/>
      <c r="G1198" s="373"/>
      <c r="H1198" s="74"/>
      <c r="I1198" s="69"/>
      <c r="J1198" s="62"/>
    </row>
    <row r="1199" spans="1:10" ht="21" customHeight="1">
      <c r="A1199" s="1"/>
      <c r="B1199" s="65"/>
      <c r="C1199" s="402"/>
      <c r="D1199" s="72"/>
      <c r="E1199" s="368"/>
      <c r="F1199" s="74"/>
      <c r="G1199" s="373"/>
      <c r="H1199" s="74"/>
      <c r="I1199" s="69"/>
      <c r="J1199" s="62"/>
    </row>
    <row r="1200" spans="1:10" ht="21" customHeight="1">
      <c r="A1200" s="1"/>
      <c r="B1200" s="65"/>
      <c r="C1200" s="402"/>
      <c r="D1200" s="72"/>
      <c r="E1200" s="368"/>
      <c r="F1200" s="74"/>
      <c r="G1200" s="373"/>
      <c r="H1200" s="74"/>
      <c r="I1200" s="69"/>
      <c r="J1200" s="62"/>
    </row>
    <row r="1201" spans="1:10" ht="21" customHeight="1">
      <c r="A1201" s="1"/>
      <c r="B1201" s="65"/>
      <c r="C1201" s="402"/>
      <c r="D1201" s="72"/>
      <c r="E1201" s="368"/>
      <c r="F1201" s="74"/>
      <c r="G1201" s="373"/>
      <c r="H1201" s="74"/>
      <c r="I1201" s="69"/>
      <c r="J1201" s="62"/>
    </row>
    <row r="1202" spans="1:10" ht="21" customHeight="1">
      <c r="A1202" s="1"/>
      <c r="B1202" s="65"/>
      <c r="C1202" s="402"/>
      <c r="D1202" s="72"/>
      <c r="E1202" s="368"/>
      <c r="F1202" s="74"/>
      <c r="G1202" s="373"/>
      <c r="H1202" s="74"/>
      <c r="I1202" s="69"/>
      <c r="J1202" s="62"/>
    </row>
    <row r="1203" spans="1:10" ht="21" customHeight="1">
      <c r="A1203" s="1"/>
      <c r="B1203" s="65"/>
      <c r="C1203" s="402"/>
      <c r="D1203" s="72"/>
      <c r="E1203" s="368"/>
      <c r="F1203" s="74"/>
      <c r="G1203" s="373"/>
      <c r="H1203" s="74"/>
      <c r="I1203" s="69"/>
      <c r="J1203" s="62"/>
    </row>
    <row r="1204" spans="1:10" ht="21" customHeight="1">
      <c r="A1204" s="1"/>
      <c r="B1204" s="65"/>
      <c r="C1204" s="402"/>
      <c r="D1204" s="72"/>
      <c r="E1204" s="368"/>
      <c r="F1204" s="74"/>
      <c r="G1204" s="373"/>
      <c r="H1204" s="74"/>
      <c r="I1204" s="69"/>
      <c r="J1204" s="62"/>
    </row>
    <row r="1205" spans="1:10" ht="21" customHeight="1">
      <c r="A1205" s="1"/>
      <c r="B1205" s="65"/>
      <c r="C1205" s="402"/>
      <c r="D1205" s="72"/>
      <c r="E1205" s="368"/>
      <c r="F1205" s="74"/>
      <c r="G1205" s="373"/>
      <c r="H1205" s="74"/>
      <c r="I1205" s="69"/>
      <c r="J1205" s="62"/>
    </row>
    <row r="1206" spans="1:10" ht="21" customHeight="1">
      <c r="A1206" s="1"/>
      <c r="B1206" s="65"/>
      <c r="C1206" s="402"/>
      <c r="D1206" s="72"/>
      <c r="E1206" s="368"/>
      <c r="F1206" s="74"/>
      <c r="G1206" s="373"/>
      <c r="H1206" s="74"/>
      <c r="I1206" s="69"/>
      <c r="J1206" s="62"/>
    </row>
    <row r="1207" spans="1:10" ht="21" customHeight="1">
      <c r="A1207" s="1"/>
      <c r="B1207" s="65"/>
      <c r="C1207" s="402"/>
      <c r="D1207" s="72"/>
      <c r="E1207" s="368"/>
      <c r="F1207" s="74"/>
      <c r="G1207" s="373"/>
      <c r="H1207" s="74"/>
      <c r="I1207" s="69"/>
      <c r="J1207" s="62"/>
    </row>
    <row r="1208" spans="1:10" ht="21" customHeight="1">
      <c r="A1208" s="1"/>
      <c r="B1208" s="65"/>
      <c r="C1208" s="402"/>
      <c r="D1208" s="72"/>
      <c r="E1208" s="368"/>
      <c r="F1208" s="74"/>
      <c r="G1208" s="373"/>
      <c r="H1208" s="74"/>
      <c r="I1208" s="69"/>
      <c r="J1208" s="62"/>
    </row>
    <row r="1209" spans="1:10" ht="21" customHeight="1">
      <c r="A1209" s="1"/>
      <c r="B1209" s="65"/>
      <c r="C1209" s="402"/>
      <c r="D1209" s="72"/>
      <c r="E1209" s="368"/>
      <c r="F1209" s="74"/>
      <c r="G1209" s="373"/>
      <c r="H1209" s="74"/>
      <c r="I1209" s="69"/>
      <c r="J1209" s="62"/>
    </row>
    <row r="1210" spans="1:10" ht="21" customHeight="1">
      <c r="A1210" s="1"/>
      <c r="B1210" s="65"/>
      <c r="C1210" s="402"/>
      <c r="D1210" s="72"/>
      <c r="E1210" s="368"/>
      <c r="F1210" s="74"/>
      <c r="G1210" s="373"/>
      <c r="H1210" s="74"/>
      <c r="I1210" s="69"/>
      <c r="J1210" s="62"/>
    </row>
    <row r="1211" spans="1:10" ht="21" customHeight="1">
      <c r="A1211" s="1"/>
      <c r="B1211" s="65"/>
      <c r="C1211" s="402"/>
      <c r="D1211" s="72"/>
      <c r="E1211" s="368"/>
      <c r="F1211" s="74"/>
      <c r="G1211" s="373"/>
      <c r="H1211" s="74"/>
      <c r="I1211" s="69"/>
      <c r="J1211" s="62"/>
    </row>
    <row r="1212" spans="1:10" ht="21" customHeight="1">
      <c r="A1212" s="1"/>
      <c r="B1212" s="65"/>
      <c r="C1212" s="402"/>
      <c r="D1212" s="72"/>
      <c r="E1212" s="368"/>
      <c r="F1212" s="74"/>
      <c r="G1212" s="373"/>
      <c r="H1212" s="74"/>
      <c r="I1212" s="69"/>
      <c r="J1212" s="62"/>
    </row>
    <row r="1213" spans="1:10" ht="21" customHeight="1">
      <c r="A1213" s="1"/>
      <c r="B1213" s="65"/>
      <c r="C1213" s="402"/>
      <c r="D1213" s="72"/>
      <c r="E1213" s="368"/>
      <c r="F1213" s="74"/>
      <c r="G1213" s="373"/>
      <c r="H1213" s="74"/>
      <c r="I1213" s="69"/>
      <c r="J1213" s="62"/>
    </row>
    <row r="1214" spans="1:10" ht="21" customHeight="1">
      <c r="A1214" s="1"/>
      <c r="B1214" s="65"/>
      <c r="C1214" s="402"/>
      <c r="D1214" s="72"/>
      <c r="E1214" s="368"/>
      <c r="F1214" s="74"/>
      <c r="G1214" s="373"/>
      <c r="H1214" s="74"/>
      <c r="I1214" s="69"/>
      <c r="J1214" s="62"/>
    </row>
    <row r="1215" spans="1:10" ht="21" customHeight="1">
      <c r="A1215" s="1"/>
      <c r="B1215" s="65"/>
      <c r="C1215" s="402"/>
      <c r="D1215" s="72"/>
      <c r="E1215" s="368"/>
      <c r="F1215" s="74"/>
      <c r="G1215" s="373"/>
      <c r="H1215" s="74"/>
      <c r="I1215" s="69"/>
      <c r="J1215" s="62"/>
    </row>
    <row r="1216" spans="1:10" ht="21" customHeight="1">
      <c r="A1216" s="1"/>
      <c r="B1216" s="65"/>
      <c r="C1216" s="402"/>
      <c r="D1216" s="72"/>
      <c r="E1216" s="368"/>
      <c r="F1216" s="74"/>
      <c r="G1216" s="373"/>
      <c r="H1216" s="74"/>
      <c r="I1216" s="69"/>
      <c r="J1216" s="62"/>
    </row>
    <row r="1217" spans="1:10" ht="21" customHeight="1">
      <c r="A1217" s="1"/>
      <c r="B1217" s="65"/>
      <c r="C1217" s="402"/>
      <c r="D1217" s="72"/>
      <c r="E1217" s="368"/>
      <c r="F1217" s="74"/>
      <c r="G1217" s="373"/>
      <c r="H1217" s="74"/>
      <c r="I1217" s="69"/>
      <c r="J1217" s="62"/>
    </row>
    <row r="1218" spans="1:10" ht="21" customHeight="1">
      <c r="A1218" s="1"/>
      <c r="B1218" s="65"/>
      <c r="C1218" s="402"/>
      <c r="D1218" s="72"/>
      <c r="E1218" s="368"/>
      <c r="F1218" s="74"/>
      <c r="G1218" s="373"/>
      <c r="H1218" s="74"/>
      <c r="I1218" s="69"/>
      <c r="J1218" s="62"/>
    </row>
    <row r="1219" spans="1:10" ht="21" customHeight="1">
      <c r="A1219" s="1"/>
      <c r="B1219" s="65"/>
      <c r="C1219" s="402"/>
      <c r="D1219" s="72"/>
      <c r="E1219" s="368"/>
      <c r="F1219" s="74"/>
      <c r="G1219" s="373"/>
      <c r="H1219" s="74"/>
      <c r="I1219" s="69"/>
      <c r="J1219" s="62"/>
    </row>
    <row r="1220" spans="1:10" ht="21" customHeight="1">
      <c r="A1220" s="1"/>
      <c r="B1220" s="65"/>
      <c r="C1220" s="402"/>
      <c r="D1220" s="72"/>
      <c r="E1220" s="368"/>
      <c r="F1220" s="74"/>
      <c r="G1220" s="373"/>
      <c r="H1220" s="74"/>
      <c r="I1220" s="69"/>
      <c r="J1220" s="62"/>
    </row>
    <row r="1221" spans="1:10" ht="21" customHeight="1">
      <c r="A1221" s="1"/>
      <c r="B1221" s="65"/>
      <c r="C1221" s="402"/>
      <c r="D1221" s="72"/>
      <c r="E1221" s="368"/>
      <c r="F1221" s="74"/>
      <c r="G1221" s="373"/>
      <c r="H1221" s="74"/>
      <c r="I1221" s="69"/>
      <c r="J1221" s="62"/>
    </row>
    <row r="1222" spans="1:10" ht="21" customHeight="1">
      <c r="A1222" s="1"/>
      <c r="B1222" s="65"/>
      <c r="C1222" s="402"/>
      <c r="D1222" s="72"/>
      <c r="E1222" s="368"/>
      <c r="F1222" s="74"/>
      <c r="G1222" s="373"/>
      <c r="H1222" s="74"/>
      <c r="I1222" s="69"/>
      <c r="J1222" s="62"/>
    </row>
    <row r="1223" spans="1:10" ht="21" customHeight="1">
      <c r="A1223" s="1"/>
      <c r="B1223" s="65"/>
      <c r="C1223" s="402"/>
      <c r="D1223" s="72"/>
      <c r="E1223" s="368"/>
      <c r="F1223" s="74"/>
      <c r="G1223" s="373"/>
      <c r="H1223" s="74"/>
      <c r="I1223" s="69"/>
      <c r="J1223" s="62"/>
    </row>
    <row r="1224" spans="1:10" ht="21" customHeight="1">
      <c r="A1224" s="1"/>
      <c r="B1224" s="65"/>
      <c r="C1224" s="402"/>
      <c r="D1224" s="72"/>
      <c r="E1224" s="368"/>
      <c r="F1224" s="74"/>
      <c r="G1224" s="373"/>
      <c r="H1224" s="74"/>
      <c r="I1224" s="69"/>
      <c r="J1224" s="62"/>
    </row>
    <row r="1225" spans="1:10" ht="21" customHeight="1">
      <c r="A1225" s="1"/>
      <c r="B1225" s="65"/>
      <c r="C1225" s="402"/>
      <c r="D1225" s="72"/>
      <c r="E1225" s="368"/>
      <c r="F1225" s="74"/>
      <c r="G1225" s="373"/>
      <c r="H1225" s="74"/>
      <c r="I1225" s="69"/>
      <c r="J1225" s="62"/>
    </row>
    <row r="1226" spans="1:10" ht="21" customHeight="1">
      <c r="A1226" s="1"/>
      <c r="B1226" s="65"/>
      <c r="C1226" s="402"/>
      <c r="D1226" s="72"/>
      <c r="E1226" s="368"/>
      <c r="F1226" s="74"/>
      <c r="G1226" s="373"/>
      <c r="H1226" s="74"/>
      <c r="I1226" s="69"/>
      <c r="J1226" s="62"/>
    </row>
    <row r="1227" spans="1:10" ht="21" customHeight="1">
      <c r="A1227" s="1"/>
      <c r="B1227" s="65"/>
      <c r="C1227" s="402"/>
      <c r="D1227" s="72"/>
      <c r="E1227" s="368"/>
      <c r="F1227" s="74"/>
      <c r="G1227" s="373"/>
      <c r="H1227" s="74"/>
      <c r="I1227" s="69"/>
      <c r="J1227" s="62"/>
    </row>
    <row r="1228" spans="1:10" ht="21" customHeight="1">
      <c r="A1228" s="1"/>
      <c r="B1228" s="65"/>
      <c r="C1228" s="402"/>
      <c r="D1228" s="72"/>
      <c r="E1228" s="368"/>
      <c r="F1228" s="74"/>
      <c r="G1228" s="373"/>
      <c r="H1228" s="74"/>
      <c r="I1228" s="69"/>
      <c r="J1228" s="62"/>
    </row>
    <row r="1229" spans="1:10" ht="21" customHeight="1">
      <c r="A1229" s="1"/>
      <c r="B1229" s="65"/>
      <c r="C1229" s="402"/>
      <c r="D1229" s="72"/>
      <c r="E1229" s="368"/>
      <c r="F1229" s="74"/>
      <c r="G1229" s="373"/>
      <c r="H1229" s="74"/>
      <c r="I1229" s="69"/>
      <c r="J1229" s="62"/>
    </row>
    <row r="1230" spans="1:10" ht="21" customHeight="1">
      <c r="A1230" s="1"/>
      <c r="B1230" s="65"/>
      <c r="C1230" s="402"/>
      <c r="D1230" s="72"/>
      <c r="E1230" s="368"/>
      <c r="F1230" s="74"/>
      <c r="G1230" s="373"/>
      <c r="H1230" s="74"/>
      <c r="I1230" s="69"/>
      <c r="J1230" s="62"/>
    </row>
    <row r="1231" spans="1:10" ht="21" customHeight="1">
      <c r="A1231" s="1"/>
      <c r="B1231" s="65"/>
      <c r="C1231" s="402"/>
      <c r="D1231" s="72"/>
      <c r="E1231" s="368"/>
      <c r="F1231" s="74"/>
      <c r="G1231" s="373"/>
      <c r="H1231" s="74"/>
      <c r="I1231" s="69"/>
      <c r="J1231" s="62"/>
    </row>
    <row r="1232" spans="1:10" ht="21" customHeight="1">
      <c r="A1232" s="1"/>
      <c r="B1232" s="65"/>
      <c r="C1232" s="402"/>
      <c r="D1232" s="72"/>
      <c r="E1232" s="368"/>
      <c r="F1232" s="74"/>
      <c r="G1232" s="373"/>
      <c r="H1232" s="74"/>
      <c r="I1232" s="69"/>
      <c r="J1232" s="62"/>
    </row>
    <row r="1233" spans="1:10" ht="21" customHeight="1">
      <c r="A1233" s="1"/>
      <c r="B1233" s="65"/>
      <c r="C1233" s="402"/>
      <c r="D1233" s="72"/>
      <c r="E1233" s="368"/>
      <c r="F1233" s="74"/>
      <c r="G1233" s="373"/>
      <c r="H1233" s="74"/>
      <c r="I1233" s="69"/>
      <c r="J1233" s="62"/>
    </row>
    <row r="1234" spans="1:10" ht="21" customHeight="1">
      <c r="A1234" s="1"/>
      <c r="B1234" s="65"/>
      <c r="C1234" s="402"/>
      <c r="D1234" s="72"/>
      <c r="E1234" s="368"/>
      <c r="F1234" s="74"/>
      <c r="G1234" s="373"/>
      <c r="H1234" s="74"/>
      <c r="I1234" s="69"/>
      <c r="J1234" s="62"/>
    </row>
    <row r="1235" spans="1:10" ht="21" customHeight="1">
      <c r="A1235" s="1"/>
      <c r="B1235" s="65"/>
      <c r="C1235" s="402"/>
      <c r="D1235" s="72"/>
      <c r="E1235" s="368"/>
      <c r="F1235" s="74"/>
      <c r="G1235" s="373"/>
      <c r="H1235" s="74"/>
      <c r="I1235" s="69"/>
      <c r="J1235" s="62"/>
    </row>
    <row r="1236" spans="1:10" ht="21" customHeight="1">
      <c r="A1236" s="1"/>
      <c r="B1236" s="65"/>
      <c r="C1236" s="402"/>
      <c r="D1236" s="72"/>
      <c r="E1236" s="368"/>
      <c r="F1236" s="74"/>
      <c r="G1236" s="373"/>
      <c r="H1236" s="74"/>
      <c r="I1236" s="69"/>
      <c r="J1236" s="62"/>
    </row>
    <row r="1237" spans="1:10" ht="21" customHeight="1">
      <c r="A1237" s="1"/>
      <c r="B1237" s="65"/>
      <c r="C1237" s="402"/>
      <c r="D1237" s="72"/>
      <c r="E1237" s="368"/>
      <c r="F1237" s="74"/>
      <c r="G1237" s="373"/>
      <c r="H1237" s="74"/>
      <c r="I1237" s="69"/>
      <c r="J1237" s="62"/>
    </row>
    <row r="1238" spans="1:10" ht="21" customHeight="1">
      <c r="A1238" s="1"/>
      <c r="B1238" s="65"/>
      <c r="C1238" s="402"/>
      <c r="D1238" s="72"/>
      <c r="E1238" s="368"/>
      <c r="F1238" s="74"/>
      <c r="G1238" s="373"/>
      <c r="H1238" s="74"/>
      <c r="I1238" s="69"/>
      <c r="J1238" s="62"/>
    </row>
    <row r="1239" spans="1:10" ht="21" customHeight="1">
      <c r="A1239" s="1"/>
      <c r="B1239" s="65"/>
      <c r="C1239" s="402"/>
      <c r="D1239" s="72"/>
      <c r="E1239" s="368"/>
      <c r="F1239" s="74"/>
      <c r="G1239" s="373"/>
      <c r="H1239" s="74"/>
      <c r="I1239" s="69"/>
      <c r="J1239" s="62"/>
    </row>
    <row r="1240" spans="1:10" ht="21" customHeight="1">
      <c r="A1240" s="1"/>
      <c r="B1240" s="65"/>
      <c r="C1240" s="402"/>
      <c r="D1240" s="72"/>
      <c r="E1240" s="368"/>
      <c r="F1240" s="74"/>
      <c r="G1240" s="373"/>
      <c r="H1240" s="74"/>
      <c r="I1240" s="69"/>
      <c r="J1240" s="62"/>
    </row>
    <row r="1241" spans="1:10" ht="21" customHeight="1">
      <c r="A1241" s="1"/>
      <c r="B1241" s="65"/>
      <c r="C1241" s="402"/>
      <c r="D1241" s="72"/>
      <c r="E1241" s="368"/>
      <c r="F1241" s="74"/>
      <c r="G1241" s="373"/>
      <c r="H1241" s="74"/>
      <c r="I1241" s="69"/>
      <c r="J1241" s="62"/>
    </row>
    <row r="1242" spans="1:10" ht="21" customHeight="1">
      <c r="A1242" s="1"/>
      <c r="B1242" s="65"/>
      <c r="C1242" s="402"/>
      <c r="D1242" s="72"/>
      <c r="E1242" s="368"/>
      <c r="F1242" s="74"/>
      <c r="G1242" s="373"/>
      <c r="H1242" s="74"/>
      <c r="I1242" s="69"/>
      <c r="J1242" s="62"/>
    </row>
    <row r="1243" spans="1:10" ht="21" customHeight="1">
      <c r="A1243" s="1"/>
      <c r="B1243" s="65"/>
      <c r="C1243" s="402"/>
      <c r="D1243" s="72"/>
      <c r="E1243" s="368"/>
      <c r="F1243" s="74"/>
      <c r="G1243" s="373"/>
      <c r="H1243" s="74"/>
      <c r="I1243" s="69"/>
      <c r="J1243" s="62"/>
    </row>
    <row r="1244" spans="1:10" ht="21" customHeight="1">
      <c r="A1244" s="1"/>
      <c r="B1244" s="65"/>
      <c r="C1244" s="402"/>
      <c r="D1244" s="72"/>
      <c r="E1244" s="368"/>
      <c r="F1244" s="74"/>
      <c r="G1244" s="373"/>
      <c r="H1244" s="74"/>
      <c r="I1244" s="69"/>
      <c r="J1244" s="62"/>
    </row>
    <row r="1245" spans="1:10" ht="21" customHeight="1">
      <c r="A1245" s="1"/>
      <c r="B1245" s="65"/>
      <c r="C1245" s="402"/>
      <c r="D1245" s="72"/>
      <c r="E1245" s="368"/>
      <c r="F1245" s="74"/>
      <c r="G1245" s="373"/>
      <c r="H1245" s="74"/>
      <c r="I1245" s="69"/>
      <c r="J1245" s="62"/>
    </row>
    <row r="1246" spans="1:10" ht="21" customHeight="1">
      <c r="A1246" s="1"/>
      <c r="B1246" s="65"/>
      <c r="C1246" s="402"/>
      <c r="D1246" s="72"/>
      <c r="E1246" s="368"/>
      <c r="F1246" s="74"/>
      <c r="G1246" s="373"/>
      <c r="H1246" s="74"/>
      <c r="I1246" s="69"/>
      <c r="J1246" s="62"/>
    </row>
    <row r="1247" spans="1:10" ht="21" customHeight="1">
      <c r="A1247" s="1"/>
      <c r="B1247" s="65"/>
      <c r="C1247" s="402"/>
      <c r="D1247" s="72"/>
      <c r="E1247" s="368"/>
      <c r="F1247" s="74"/>
      <c r="G1247" s="373"/>
      <c r="H1247" s="74"/>
      <c r="I1247" s="69"/>
      <c r="J1247" s="62"/>
    </row>
    <row r="1248" spans="1:10" ht="21" customHeight="1">
      <c r="A1248" s="1"/>
      <c r="B1248" s="65"/>
      <c r="C1248" s="402"/>
      <c r="D1248" s="72"/>
      <c r="E1248" s="368"/>
      <c r="F1248" s="74"/>
      <c r="G1248" s="373"/>
      <c r="H1248" s="74"/>
      <c r="I1248" s="69"/>
      <c r="J1248" s="62"/>
    </row>
    <row r="1249" spans="1:10" ht="21" customHeight="1">
      <c r="A1249" s="1"/>
      <c r="B1249" s="65"/>
      <c r="C1249" s="402"/>
      <c r="D1249" s="72"/>
      <c r="E1249" s="368"/>
      <c r="F1249" s="74"/>
      <c r="G1249" s="373"/>
      <c r="H1249" s="74"/>
      <c r="I1249" s="69"/>
      <c r="J1249" s="62"/>
    </row>
    <row r="1250" spans="1:10" ht="21" customHeight="1">
      <c r="A1250" s="1"/>
      <c r="B1250" s="65"/>
      <c r="C1250" s="402"/>
      <c r="D1250" s="72"/>
      <c r="E1250" s="368"/>
      <c r="F1250" s="74"/>
      <c r="G1250" s="373"/>
      <c r="H1250" s="74"/>
      <c r="I1250" s="69"/>
      <c r="J1250" s="62"/>
    </row>
    <row r="1251" spans="1:10" ht="21" customHeight="1">
      <c r="A1251" s="1"/>
      <c r="B1251" s="65"/>
      <c r="C1251" s="402"/>
      <c r="D1251" s="72"/>
      <c r="E1251" s="368"/>
      <c r="F1251" s="74"/>
      <c r="G1251" s="373"/>
      <c r="H1251" s="74"/>
      <c r="I1251" s="69"/>
      <c r="J1251" s="62"/>
    </row>
    <row r="1252" spans="1:10" ht="21" customHeight="1">
      <c r="A1252" s="1"/>
      <c r="B1252" s="65"/>
      <c r="C1252" s="402"/>
      <c r="D1252" s="72"/>
      <c r="E1252" s="368"/>
      <c r="F1252" s="74"/>
      <c r="G1252" s="373"/>
      <c r="H1252" s="74"/>
      <c r="I1252" s="69"/>
      <c r="J1252" s="62"/>
    </row>
    <row r="1253" spans="1:10" ht="21" customHeight="1">
      <c r="A1253" s="1"/>
      <c r="B1253" s="65"/>
      <c r="C1253" s="402"/>
      <c r="D1253" s="72"/>
      <c r="E1253" s="368"/>
      <c r="F1253" s="74"/>
      <c r="G1253" s="373"/>
      <c r="H1253" s="74"/>
      <c r="I1253" s="69"/>
      <c r="J1253" s="62"/>
    </row>
    <row r="1254" spans="1:10" ht="21" customHeight="1">
      <c r="A1254" s="1"/>
      <c r="B1254" s="65"/>
      <c r="C1254" s="402"/>
      <c r="D1254" s="72"/>
      <c r="E1254" s="368"/>
      <c r="F1254" s="74"/>
      <c r="G1254" s="373"/>
      <c r="H1254" s="74"/>
      <c r="I1254" s="69"/>
      <c r="J1254" s="62"/>
    </row>
    <row r="1255" spans="1:10" ht="21" customHeight="1">
      <c r="A1255" s="1"/>
      <c r="B1255" s="65"/>
      <c r="C1255" s="402"/>
      <c r="D1255" s="72"/>
      <c r="E1255" s="368"/>
      <c r="F1255" s="74"/>
      <c r="G1255" s="373"/>
      <c r="H1255" s="74"/>
      <c r="I1255" s="69"/>
      <c r="J1255" s="62"/>
    </row>
    <row r="1256" spans="1:10" ht="21" customHeight="1">
      <c r="A1256" s="1"/>
      <c r="B1256" s="65"/>
      <c r="C1256" s="402"/>
      <c r="D1256" s="72"/>
      <c r="E1256" s="368"/>
      <c r="F1256" s="74"/>
      <c r="G1256" s="373"/>
      <c r="H1256" s="74"/>
      <c r="I1256" s="69"/>
      <c r="J1256" s="62"/>
    </row>
    <row r="1257" spans="1:10" ht="21" customHeight="1">
      <c r="A1257" s="1"/>
      <c r="B1257" s="65"/>
      <c r="C1257" s="402"/>
      <c r="D1257" s="72"/>
      <c r="E1257" s="368"/>
      <c r="F1257" s="74"/>
      <c r="G1257" s="373"/>
      <c r="H1257" s="74"/>
      <c r="I1257" s="69"/>
      <c r="J1257" s="62"/>
    </row>
    <row r="1258" spans="1:10" ht="21" customHeight="1">
      <c r="A1258" s="1"/>
      <c r="B1258" s="65"/>
      <c r="C1258" s="402"/>
      <c r="D1258" s="72"/>
      <c r="E1258" s="368"/>
      <c r="F1258" s="74"/>
      <c r="G1258" s="373"/>
      <c r="H1258" s="74"/>
      <c r="I1258" s="69"/>
      <c r="J1258" s="62"/>
    </row>
    <row r="1259" spans="1:10" ht="21" customHeight="1">
      <c r="A1259" s="1"/>
      <c r="B1259" s="65"/>
      <c r="C1259" s="402"/>
      <c r="D1259" s="72"/>
      <c r="E1259" s="368"/>
      <c r="F1259" s="74"/>
      <c r="G1259" s="373"/>
      <c r="H1259" s="74"/>
      <c r="I1259" s="69"/>
      <c r="J1259" s="62"/>
    </row>
    <row r="1260" spans="1:10" ht="21" customHeight="1">
      <c r="A1260" s="1"/>
      <c r="B1260" s="65"/>
      <c r="C1260" s="402"/>
      <c r="D1260" s="72"/>
      <c r="E1260" s="368"/>
      <c r="F1260" s="74"/>
      <c r="G1260" s="373"/>
      <c r="H1260" s="74"/>
      <c r="I1260" s="69"/>
      <c r="J1260" s="62"/>
    </row>
    <row r="1261" spans="1:10" ht="21" customHeight="1">
      <c r="A1261" s="1"/>
      <c r="B1261" s="65"/>
      <c r="C1261" s="402"/>
      <c r="D1261" s="72"/>
      <c r="E1261" s="368"/>
      <c r="F1261" s="74"/>
      <c r="G1261" s="373"/>
      <c r="H1261" s="74"/>
      <c r="I1261" s="69"/>
      <c r="J1261" s="62"/>
    </row>
    <row r="1262" spans="1:10" ht="21" customHeight="1">
      <c r="A1262" s="1"/>
      <c r="B1262" s="65"/>
      <c r="C1262" s="402"/>
      <c r="D1262" s="72"/>
      <c r="E1262" s="368"/>
      <c r="F1262" s="74"/>
      <c r="G1262" s="373"/>
      <c r="H1262" s="74"/>
      <c r="I1262" s="69"/>
      <c r="J1262" s="62"/>
    </row>
    <row r="1263" spans="1:10" ht="21" customHeight="1">
      <c r="A1263" s="1"/>
      <c r="B1263" s="65"/>
      <c r="C1263" s="402"/>
      <c r="D1263" s="72"/>
      <c r="E1263" s="368"/>
      <c r="F1263" s="74"/>
      <c r="G1263" s="373"/>
      <c r="H1263" s="74"/>
      <c r="I1263" s="69"/>
      <c r="J1263" s="62"/>
    </row>
    <row r="1264" spans="1:10" ht="21" customHeight="1">
      <c r="A1264" s="1"/>
      <c r="B1264" s="65"/>
      <c r="C1264" s="402"/>
      <c r="D1264" s="72"/>
      <c r="E1264" s="368"/>
      <c r="F1264" s="74"/>
      <c r="G1264" s="373"/>
      <c r="H1264" s="74"/>
      <c r="I1264" s="69"/>
      <c r="J1264" s="62"/>
    </row>
    <row r="1265" spans="1:10" ht="21" customHeight="1">
      <c r="A1265" s="1"/>
      <c r="B1265" s="65"/>
      <c r="C1265" s="402"/>
      <c r="D1265" s="72"/>
      <c r="E1265" s="368"/>
      <c r="F1265" s="74"/>
      <c r="G1265" s="373"/>
      <c r="H1265" s="74"/>
      <c r="I1265" s="69"/>
      <c r="J1265" s="62"/>
    </row>
    <row r="1266" spans="1:10" ht="21" customHeight="1">
      <c r="A1266" s="1"/>
      <c r="B1266" s="65"/>
      <c r="C1266" s="402"/>
      <c r="D1266" s="72"/>
      <c r="E1266" s="368"/>
      <c r="F1266" s="74"/>
      <c r="G1266" s="373"/>
      <c r="H1266" s="74"/>
      <c r="I1266" s="69"/>
      <c r="J1266" s="62"/>
    </row>
    <row r="1267" spans="1:10" ht="21" customHeight="1">
      <c r="A1267" s="1"/>
      <c r="B1267" s="65"/>
      <c r="C1267" s="402"/>
      <c r="D1267" s="72"/>
      <c r="E1267" s="368"/>
      <c r="F1267" s="74"/>
      <c r="G1267" s="373"/>
      <c r="H1267" s="74"/>
      <c r="I1267" s="69"/>
      <c r="J1267" s="62"/>
    </row>
    <row r="1268" spans="1:10" ht="21" customHeight="1">
      <c r="A1268" s="1"/>
      <c r="B1268" s="65"/>
      <c r="C1268" s="402"/>
      <c r="D1268" s="72"/>
      <c r="E1268" s="368"/>
      <c r="F1268" s="74"/>
      <c r="G1268" s="373"/>
      <c r="H1268" s="74"/>
      <c r="I1268" s="69"/>
      <c r="J1268" s="62"/>
    </row>
    <row r="1269" spans="1:10" ht="21" customHeight="1">
      <c r="A1269" s="1"/>
      <c r="B1269" s="65"/>
      <c r="C1269" s="402"/>
      <c r="D1269" s="72"/>
      <c r="E1269" s="368"/>
      <c r="F1269" s="74"/>
      <c r="G1269" s="373"/>
      <c r="H1269" s="74"/>
      <c r="I1269" s="69"/>
      <c r="J1269" s="62"/>
    </row>
    <row r="1270" spans="1:10" ht="21" customHeight="1">
      <c r="A1270" s="1"/>
      <c r="B1270" s="65"/>
      <c r="C1270" s="402"/>
      <c r="D1270" s="72"/>
      <c r="E1270" s="368"/>
      <c r="F1270" s="74"/>
      <c r="G1270" s="373"/>
      <c r="H1270" s="74"/>
      <c r="I1270" s="69"/>
      <c r="J1270" s="62"/>
    </row>
    <row r="1271" spans="1:10" ht="21" customHeight="1">
      <c r="A1271" s="1"/>
      <c r="B1271" s="65"/>
      <c r="C1271" s="402"/>
      <c r="D1271" s="72"/>
      <c r="E1271" s="368"/>
      <c r="F1271" s="74"/>
      <c r="G1271" s="373"/>
      <c r="H1271" s="74"/>
      <c r="I1271" s="69"/>
      <c r="J1271" s="62"/>
    </row>
    <row r="1272" spans="1:10" ht="21" customHeight="1">
      <c r="A1272" s="1"/>
      <c r="B1272" s="65"/>
      <c r="C1272" s="402"/>
      <c r="D1272" s="72"/>
      <c r="E1272" s="368"/>
      <c r="F1272" s="74"/>
      <c r="G1272" s="373"/>
      <c r="H1272" s="74"/>
      <c r="I1272" s="69"/>
      <c r="J1272" s="62"/>
    </row>
    <row r="1273" spans="1:10" ht="21" customHeight="1">
      <c r="A1273" s="1"/>
      <c r="B1273" s="65"/>
      <c r="C1273" s="402"/>
      <c r="D1273" s="72"/>
      <c r="E1273" s="368"/>
      <c r="F1273" s="74"/>
      <c r="G1273" s="373"/>
      <c r="H1273" s="74"/>
      <c r="I1273" s="69"/>
      <c r="J1273" s="62"/>
    </row>
    <row r="1274" spans="1:10" ht="21" customHeight="1">
      <c r="A1274" s="1"/>
      <c r="B1274" s="65"/>
      <c r="C1274" s="402"/>
      <c r="D1274" s="72"/>
      <c r="E1274" s="368"/>
      <c r="F1274" s="74"/>
      <c r="G1274" s="373"/>
      <c r="H1274" s="74"/>
      <c r="I1274" s="69"/>
      <c r="J1274" s="62"/>
    </row>
    <row r="1275" spans="1:10" ht="21" customHeight="1">
      <c r="A1275" s="1"/>
      <c r="B1275" s="65"/>
      <c r="C1275" s="402"/>
      <c r="D1275" s="72"/>
      <c r="E1275" s="368"/>
      <c r="F1275" s="74"/>
      <c r="G1275" s="373"/>
      <c r="H1275" s="74"/>
      <c r="I1275" s="69"/>
      <c r="J1275" s="62"/>
    </row>
    <row r="1276" spans="1:10" ht="21" customHeight="1">
      <c r="A1276" s="1"/>
      <c r="B1276" s="65"/>
      <c r="C1276" s="402"/>
      <c r="D1276" s="72"/>
      <c r="E1276" s="368"/>
      <c r="F1276" s="74"/>
      <c r="G1276" s="373"/>
      <c r="H1276" s="74"/>
      <c r="I1276" s="69"/>
      <c r="J1276" s="62"/>
    </row>
    <row r="1277" spans="1:10" ht="21" customHeight="1">
      <c r="A1277" s="1"/>
      <c r="B1277" s="65"/>
      <c r="C1277" s="402"/>
      <c r="D1277" s="72"/>
      <c r="E1277" s="368"/>
      <c r="F1277" s="74"/>
      <c r="G1277" s="373"/>
      <c r="H1277" s="74"/>
      <c r="I1277" s="69"/>
      <c r="J1277" s="62"/>
    </row>
    <row r="1278" spans="1:10" ht="21" customHeight="1">
      <c r="A1278" s="1"/>
      <c r="B1278" s="65"/>
      <c r="C1278" s="402"/>
      <c r="D1278" s="72"/>
      <c r="E1278" s="368"/>
      <c r="F1278" s="74"/>
      <c r="G1278" s="373"/>
      <c r="H1278" s="74"/>
      <c r="I1278" s="69"/>
      <c r="J1278" s="62"/>
    </row>
    <row r="1279" spans="1:10" ht="21" customHeight="1">
      <c r="A1279" s="1"/>
      <c r="B1279" s="65"/>
      <c r="C1279" s="402"/>
      <c r="D1279" s="72"/>
      <c r="E1279" s="368"/>
      <c r="F1279" s="74"/>
      <c r="G1279" s="373"/>
      <c r="H1279" s="74"/>
      <c r="I1279" s="69"/>
      <c r="J1279" s="62"/>
    </row>
    <row r="1280" spans="1:10" ht="21" customHeight="1">
      <c r="A1280" s="1"/>
      <c r="B1280" s="65"/>
      <c r="C1280" s="402"/>
      <c r="D1280" s="72"/>
      <c r="E1280" s="368"/>
      <c r="F1280" s="74"/>
      <c r="G1280" s="373"/>
      <c r="H1280" s="74"/>
      <c r="I1280" s="69"/>
      <c r="J1280" s="62"/>
    </row>
    <row r="1281" spans="1:10" ht="21" customHeight="1">
      <c r="A1281" s="1"/>
      <c r="B1281" s="65"/>
      <c r="C1281" s="402"/>
      <c r="D1281" s="72"/>
      <c r="E1281" s="368"/>
      <c r="F1281" s="74"/>
      <c r="G1281" s="373"/>
      <c r="H1281" s="74"/>
      <c r="I1281" s="69"/>
      <c r="J1281" s="62"/>
    </row>
    <row r="1282" spans="1:10" ht="21" customHeight="1">
      <c r="A1282" s="1"/>
      <c r="B1282" s="65"/>
      <c r="C1282" s="402"/>
      <c r="D1282" s="72"/>
      <c r="E1282" s="368"/>
      <c r="F1282" s="74"/>
      <c r="G1282" s="373"/>
      <c r="H1282" s="74"/>
      <c r="I1282" s="69"/>
      <c r="J1282" s="62"/>
    </row>
    <row r="1283" spans="1:10" ht="21" customHeight="1">
      <c r="A1283" s="1"/>
      <c r="B1283" s="65"/>
      <c r="C1283" s="402"/>
      <c r="D1283" s="72"/>
      <c r="E1283" s="368"/>
      <c r="F1283" s="74"/>
      <c r="G1283" s="373"/>
      <c r="H1283" s="74"/>
      <c r="I1283" s="69"/>
      <c r="J1283" s="62"/>
    </row>
    <row r="1284" spans="1:10" ht="21" customHeight="1">
      <c r="A1284" s="1"/>
      <c r="B1284" s="65"/>
      <c r="C1284" s="402"/>
      <c r="D1284" s="72"/>
      <c r="E1284" s="368"/>
      <c r="F1284" s="74"/>
      <c r="G1284" s="373"/>
      <c r="H1284" s="74"/>
      <c r="I1284" s="69"/>
      <c r="J1284" s="62"/>
    </row>
    <row r="1285" spans="1:10" ht="21" customHeight="1">
      <c r="A1285" s="1"/>
      <c r="B1285" s="65"/>
      <c r="C1285" s="402"/>
      <c r="D1285" s="72"/>
      <c r="E1285" s="368"/>
      <c r="F1285" s="74"/>
      <c r="G1285" s="373"/>
      <c r="H1285" s="74"/>
      <c r="I1285" s="69"/>
      <c r="J1285" s="62"/>
    </row>
    <row r="1286" spans="1:10" ht="21" customHeight="1">
      <c r="A1286" s="1"/>
      <c r="B1286" s="65"/>
      <c r="C1286" s="402"/>
      <c r="D1286" s="72"/>
      <c r="E1286" s="368"/>
      <c r="F1286" s="74"/>
      <c r="G1286" s="373"/>
      <c r="H1286" s="74"/>
      <c r="I1286" s="69"/>
      <c r="J1286" s="62"/>
    </row>
    <row r="1287" spans="1:10" ht="21" customHeight="1">
      <c r="A1287" s="1"/>
      <c r="B1287" s="65"/>
      <c r="C1287" s="402"/>
      <c r="D1287" s="72"/>
      <c r="E1287" s="368"/>
      <c r="F1287" s="74"/>
      <c r="G1287" s="373"/>
      <c r="H1287" s="74"/>
      <c r="I1287" s="69"/>
      <c r="J1287" s="62"/>
    </row>
    <row r="1288" spans="1:10" ht="21" customHeight="1">
      <c r="A1288" s="1"/>
      <c r="B1288" s="65"/>
      <c r="C1288" s="402"/>
      <c r="D1288" s="72"/>
      <c r="E1288" s="368"/>
      <c r="F1288" s="74"/>
      <c r="G1288" s="373"/>
      <c r="H1288" s="74"/>
      <c r="I1288" s="69"/>
      <c r="J1288" s="62"/>
    </row>
    <row r="1289" spans="1:10" ht="21" customHeight="1">
      <c r="A1289" s="1"/>
      <c r="B1289" s="65"/>
      <c r="C1289" s="402"/>
      <c r="D1289" s="72"/>
      <c r="E1289" s="368"/>
      <c r="F1289" s="74"/>
      <c r="G1289" s="373"/>
      <c r="H1289" s="74"/>
      <c r="I1289" s="69"/>
      <c r="J1289" s="62"/>
    </row>
    <row r="1290" spans="1:10" ht="21" customHeight="1">
      <c r="A1290" s="1"/>
      <c r="B1290" s="65"/>
      <c r="C1290" s="402"/>
      <c r="D1290" s="72"/>
      <c r="E1290" s="368"/>
      <c r="F1290" s="74"/>
      <c r="G1290" s="373"/>
      <c r="H1290" s="74"/>
      <c r="I1290" s="69"/>
      <c r="J1290" s="62"/>
    </row>
    <row r="1291" spans="1:10" ht="21" customHeight="1">
      <c r="A1291" s="1"/>
      <c r="B1291" s="65"/>
      <c r="C1291" s="402"/>
      <c r="D1291" s="72"/>
      <c r="E1291" s="368"/>
      <c r="F1291" s="74"/>
      <c r="G1291" s="373"/>
      <c r="H1291" s="74"/>
      <c r="I1291" s="69"/>
      <c r="J1291" s="62"/>
    </row>
    <row r="1292" spans="1:10" ht="21" customHeight="1">
      <c r="A1292" s="1"/>
      <c r="B1292" s="65"/>
      <c r="C1292" s="402"/>
      <c r="D1292" s="72"/>
      <c r="E1292" s="368"/>
      <c r="F1292" s="74"/>
      <c r="G1292" s="373"/>
      <c r="H1292" s="74"/>
      <c r="I1292" s="69"/>
      <c r="J1292" s="62"/>
    </row>
    <row r="1293" spans="1:10" ht="21" customHeight="1">
      <c r="A1293" s="1"/>
      <c r="B1293" s="65"/>
      <c r="C1293" s="402"/>
      <c r="D1293" s="72"/>
      <c r="E1293" s="368"/>
      <c r="F1293" s="74"/>
      <c r="G1293" s="373"/>
      <c r="H1293" s="74"/>
      <c r="I1293" s="69"/>
      <c r="J1293" s="62"/>
    </row>
    <row r="1294" spans="1:10" ht="21" customHeight="1">
      <c r="A1294" s="1"/>
      <c r="B1294" s="65"/>
      <c r="C1294" s="402"/>
      <c r="D1294" s="72"/>
      <c r="E1294" s="368"/>
      <c r="F1294" s="74"/>
      <c r="G1294" s="373"/>
      <c r="H1294" s="74"/>
      <c r="I1294" s="69"/>
      <c r="J1294" s="62"/>
    </row>
    <row r="1295" spans="1:10" ht="21" customHeight="1">
      <c r="A1295" s="1"/>
      <c r="B1295" s="65"/>
      <c r="C1295" s="402"/>
      <c r="D1295" s="72"/>
      <c r="E1295" s="368"/>
      <c r="F1295" s="74"/>
      <c r="G1295" s="373"/>
      <c r="H1295" s="74"/>
      <c r="I1295" s="69"/>
      <c r="J1295" s="62"/>
    </row>
    <row r="1296" spans="1:10" ht="21" customHeight="1">
      <c r="A1296" s="1"/>
      <c r="B1296" s="65"/>
      <c r="C1296" s="402"/>
      <c r="D1296" s="72"/>
      <c r="E1296" s="368"/>
      <c r="F1296" s="74"/>
      <c r="G1296" s="373"/>
      <c r="H1296" s="74"/>
      <c r="I1296" s="69"/>
      <c r="J1296" s="62"/>
    </row>
    <row r="1297" spans="1:10" ht="21" customHeight="1">
      <c r="A1297" s="1"/>
      <c r="B1297" s="65"/>
      <c r="C1297" s="402"/>
      <c r="D1297" s="72"/>
      <c r="E1297" s="368"/>
      <c r="F1297" s="74"/>
      <c r="G1297" s="373"/>
      <c r="H1297" s="74"/>
      <c r="I1297" s="69"/>
      <c r="J1297" s="62"/>
    </row>
    <row r="1298" spans="1:10" ht="21" customHeight="1">
      <c r="A1298" s="1"/>
      <c r="B1298" s="65"/>
      <c r="C1298" s="402"/>
      <c r="D1298" s="72"/>
      <c r="E1298" s="368"/>
      <c r="F1298" s="74"/>
      <c r="G1298" s="373"/>
      <c r="H1298" s="74"/>
      <c r="I1298" s="69"/>
      <c r="J1298" s="62"/>
    </row>
    <row r="1299" spans="1:10" ht="21" customHeight="1">
      <c r="A1299" s="1"/>
      <c r="B1299" s="65"/>
      <c r="C1299" s="402"/>
      <c r="D1299" s="72"/>
      <c r="E1299" s="368"/>
      <c r="F1299" s="74"/>
      <c r="G1299" s="373"/>
      <c r="H1299" s="74"/>
      <c r="I1299" s="69"/>
      <c r="J1299" s="62"/>
    </row>
    <row r="1300" spans="1:10" ht="21" customHeight="1">
      <c r="A1300" s="1"/>
      <c r="B1300" s="65"/>
      <c r="C1300" s="402"/>
      <c r="D1300" s="72"/>
      <c r="E1300" s="368"/>
      <c r="F1300" s="74"/>
      <c r="G1300" s="373"/>
      <c r="H1300" s="74"/>
      <c r="I1300" s="69"/>
      <c r="J1300" s="62"/>
    </row>
    <row r="1301" spans="1:10" ht="21" customHeight="1">
      <c r="A1301" s="1"/>
      <c r="B1301" s="65"/>
      <c r="C1301" s="402"/>
      <c r="D1301" s="72"/>
      <c r="E1301" s="368"/>
      <c r="F1301" s="74"/>
      <c r="G1301" s="373"/>
      <c r="H1301" s="74"/>
      <c r="I1301" s="69"/>
      <c r="J1301" s="62"/>
    </row>
    <row r="1302" spans="1:10" ht="21" customHeight="1">
      <c r="A1302" s="1"/>
      <c r="B1302" s="65"/>
      <c r="C1302" s="402"/>
      <c r="D1302" s="72"/>
      <c r="E1302" s="368"/>
      <c r="F1302" s="74"/>
      <c r="G1302" s="373"/>
      <c r="H1302" s="74"/>
      <c r="I1302" s="69"/>
      <c r="J1302" s="62"/>
    </row>
    <row r="1303" spans="1:10" ht="21" customHeight="1">
      <c r="A1303" s="1"/>
      <c r="B1303" s="65"/>
      <c r="C1303" s="402"/>
      <c r="D1303" s="72"/>
      <c r="E1303" s="368"/>
      <c r="F1303" s="74"/>
      <c r="G1303" s="373"/>
      <c r="H1303" s="74"/>
      <c r="I1303" s="69"/>
      <c r="J1303" s="62"/>
    </row>
    <row r="1304" spans="1:10" ht="21" customHeight="1">
      <c r="A1304" s="1"/>
      <c r="B1304" s="65"/>
      <c r="C1304" s="402"/>
      <c r="D1304" s="72"/>
      <c r="E1304" s="368"/>
      <c r="F1304" s="74"/>
      <c r="G1304" s="373"/>
      <c r="H1304" s="74"/>
      <c r="I1304" s="69"/>
      <c r="J1304" s="62"/>
    </row>
    <row r="1305" spans="1:10" ht="21" customHeight="1">
      <c r="A1305" s="1"/>
      <c r="B1305" s="65"/>
      <c r="C1305" s="402"/>
      <c r="D1305" s="72"/>
      <c r="E1305" s="368"/>
      <c r="F1305" s="74"/>
      <c r="G1305" s="373"/>
      <c r="H1305" s="74"/>
      <c r="I1305" s="69"/>
      <c r="J1305" s="62"/>
    </row>
    <row r="1306" spans="1:10" ht="21" customHeight="1">
      <c r="A1306" s="1"/>
      <c r="B1306" s="65"/>
      <c r="C1306" s="402"/>
      <c r="D1306" s="72"/>
      <c r="E1306" s="368"/>
      <c r="F1306" s="74"/>
      <c r="G1306" s="373"/>
      <c r="H1306" s="74"/>
      <c r="I1306" s="69"/>
      <c r="J1306" s="62"/>
    </row>
    <row r="1307" spans="1:10" ht="21" customHeight="1">
      <c r="A1307" s="1"/>
      <c r="B1307" s="65"/>
      <c r="C1307" s="402"/>
      <c r="D1307" s="72"/>
      <c r="E1307" s="368"/>
      <c r="F1307" s="74"/>
      <c r="G1307" s="373"/>
      <c r="H1307" s="74"/>
      <c r="I1307" s="69"/>
      <c r="J1307" s="62"/>
    </row>
    <row r="1308" spans="1:10" ht="21" customHeight="1">
      <c r="A1308" s="1"/>
      <c r="B1308" s="65"/>
      <c r="C1308" s="402"/>
      <c r="D1308" s="72"/>
      <c r="E1308" s="368"/>
      <c r="F1308" s="74"/>
      <c r="G1308" s="373"/>
      <c r="H1308" s="74"/>
      <c r="I1308" s="69"/>
      <c r="J1308" s="62"/>
    </row>
    <row r="1309" spans="1:10" ht="21" customHeight="1">
      <c r="A1309" s="1"/>
      <c r="B1309" s="65"/>
      <c r="C1309" s="402"/>
      <c r="D1309" s="72"/>
      <c r="E1309" s="368"/>
      <c r="F1309" s="74"/>
      <c r="G1309" s="373"/>
      <c r="H1309" s="74"/>
      <c r="I1309" s="69"/>
      <c r="J1309" s="62"/>
    </row>
    <row r="1310" spans="1:10" ht="21" customHeight="1">
      <c r="A1310" s="1"/>
      <c r="B1310" s="65"/>
      <c r="C1310" s="402"/>
      <c r="D1310" s="72"/>
      <c r="E1310" s="368"/>
      <c r="F1310" s="74"/>
      <c r="G1310" s="373"/>
      <c r="H1310" s="74"/>
      <c r="I1310" s="69"/>
      <c r="J1310" s="62"/>
    </row>
    <row r="1311" spans="1:10" ht="21" customHeight="1">
      <c r="A1311" s="1"/>
      <c r="B1311" s="65"/>
      <c r="C1311" s="402"/>
      <c r="D1311" s="72"/>
      <c r="E1311" s="368"/>
      <c r="F1311" s="74"/>
      <c r="G1311" s="373"/>
      <c r="H1311" s="74"/>
      <c r="I1311" s="69"/>
      <c r="J1311" s="62"/>
    </row>
    <row r="1312" spans="1:10" ht="21" customHeight="1">
      <c r="A1312" s="1"/>
      <c r="B1312" s="65"/>
      <c r="C1312" s="402"/>
      <c r="D1312" s="72"/>
      <c r="E1312" s="368"/>
      <c r="F1312" s="74"/>
      <c r="G1312" s="373"/>
      <c r="H1312" s="74"/>
      <c r="I1312" s="69"/>
      <c r="J1312" s="62"/>
    </row>
    <row r="1313" spans="1:10" ht="21" customHeight="1">
      <c r="A1313" s="1"/>
      <c r="B1313" s="65"/>
      <c r="C1313" s="402"/>
      <c r="D1313" s="72"/>
      <c r="E1313" s="368"/>
      <c r="F1313" s="74"/>
      <c r="G1313" s="373"/>
      <c r="H1313" s="74"/>
      <c r="I1313" s="69"/>
      <c r="J1313" s="62"/>
    </row>
    <row r="1314" spans="1:10" ht="21" customHeight="1">
      <c r="A1314" s="1"/>
      <c r="B1314" s="65"/>
      <c r="C1314" s="402"/>
      <c r="D1314" s="72"/>
      <c r="E1314" s="368"/>
      <c r="F1314" s="74"/>
      <c r="G1314" s="373"/>
      <c r="H1314" s="74"/>
      <c r="I1314" s="69"/>
      <c r="J1314" s="62"/>
    </row>
    <row r="1315" spans="1:10" ht="21" customHeight="1">
      <c r="A1315" s="1"/>
      <c r="B1315" s="65"/>
      <c r="C1315" s="402"/>
      <c r="D1315" s="72"/>
      <c r="E1315" s="368"/>
      <c r="F1315" s="74"/>
      <c r="G1315" s="373"/>
      <c r="H1315" s="74"/>
      <c r="I1315" s="69"/>
      <c r="J1315" s="62"/>
    </row>
    <row r="1316" spans="1:10" ht="21" customHeight="1">
      <c r="A1316" s="1"/>
      <c r="B1316" s="65"/>
      <c r="C1316" s="402"/>
      <c r="D1316" s="72"/>
      <c r="E1316" s="368"/>
      <c r="F1316" s="74"/>
      <c r="G1316" s="373"/>
      <c r="H1316" s="74"/>
      <c r="I1316" s="69"/>
      <c r="J1316" s="62"/>
    </row>
    <row r="1317" spans="1:10" ht="21" customHeight="1">
      <c r="A1317" s="1"/>
      <c r="B1317" s="65"/>
      <c r="C1317" s="402"/>
      <c r="D1317" s="72"/>
      <c r="E1317" s="368"/>
      <c r="F1317" s="74"/>
      <c r="G1317" s="373"/>
      <c r="H1317" s="74"/>
      <c r="I1317" s="69"/>
      <c r="J1317" s="62"/>
    </row>
    <row r="1318" spans="1:10" ht="21" customHeight="1">
      <c r="A1318" s="1"/>
      <c r="B1318" s="65"/>
      <c r="C1318" s="402"/>
      <c r="D1318" s="72"/>
      <c r="E1318" s="368"/>
      <c r="F1318" s="74"/>
      <c r="G1318" s="373"/>
      <c r="H1318" s="74"/>
      <c r="I1318" s="69"/>
      <c r="J1318" s="62"/>
    </row>
    <row r="1319" spans="1:10" ht="21" customHeight="1">
      <c r="A1319" s="1"/>
      <c r="B1319" s="65"/>
      <c r="C1319" s="402"/>
      <c r="D1319" s="72"/>
      <c r="E1319" s="368"/>
      <c r="F1319" s="74"/>
      <c r="G1319" s="373"/>
      <c r="H1319" s="74"/>
      <c r="I1319" s="69"/>
      <c r="J1319" s="62"/>
    </row>
    <row r="1320" spans="1:10" ht="21" customHeight="1">
      <c r="A1320" s="1"/>
      <c r="B1320" s="65"/>
      <c r="C1320" s="402"/>
      <c r="D1320" s="72"/>
      <c r="E1320" s="368"/>
      <c r="F1320" s="74"/>
      <c r="G1320" s="373"/>
      <c r="H1320" s="74"/>
      <c r="I1320" s="69"/>
      <c r="J1320" s="62"/>
    </row>
    <row r="1321" spans="1:10" ht="21" customHeight="1">
      <c r="A1321" s="1"/>
      <c r="B1321" s="65"/>
      <c r="C1321" s="402"/>
      <c r="D1321" s="72"/>
      <c r="E1321" s="368"/>
      <c r="F1321" s="74"/>
      <c r="G1321" s="373"/>
      <c r="H1321" s="74"/>
      <c r="I1321" s="69"/>
      <c r="J1321" s="62"/>
    </row>
    <row r="1322" spans="1:10" ht="21" customHeight="1">
      <c r="A1322" s="1"/>
      <c r="B1322" s="65"/>
      <c r="C1322" s="402"/>
      <c r="D1322" s="72"/>
      <c r="E1322" s="368"/>
      <c r="F1322" s="74"/>
      <c r="G1322" s="373"/>
      <c r="H1322" s="74"/>
      <c r="I1322" s="69"/>
      <c r="J1322" s="62"/>
    </row>
    <row r="1323" spans="1:10" ht="21" customHeight="1">
      <c r="A1323" s="1"/>
      <c r="B1323" s="65"/>
      <c r="C1323" s="402"/>
      <c r="D1323" s="72"/>
      <c r="E1323" s="368"/>
      <c r="F1323" s="74"/>
      <c r="G1323" s="373"/>
      <c r="H1323" s="74"/>
      <c r="I1323" s="69"/>
      <c r="J1323" s="62"/>
    </row>
    <row r="1324" spans="1:10" ht="21" customHeight="1">
      <c r="A1324" s="1"/>
      <c r="B1324" s="65"/>
      <c r="C1324" s="402"/>
      <c r="D1324" s="72"/>
      <c r="E1324" s="368"/>
      <c r="F1324" s="74"/>
      <c r="G1324" s="373"/>
      <c r="H1324" s="74"/>
      <c r="I1324" s="69"/>
      <c r="J1324" s="62"/>
    </row>
    <row r="1325" spans="1:10" ht="21" customHeight="1">
      <c r="A1325" s="1"/>
      <c r="B1325" s="65"/>
      <c r="C1325" s="402"/>
      <c r="D1325" s="72"/>
      <c r="E1325" s="368"/>
      <c r="F1325" s="74"/>
      <c r="G1325" s="373"/>
      <c r="H1325" s="74"/>
      <c r="I1325" s="69"/>
      <c r="J1325" s="62"/>
    </row>
    <row r="1326" spans="1:10" ht="21" customHeight="1">
      <c r="A1326" s="1"/>
      <c r="B1326" s="65"/>
      <c r="C1326" s="402"/>
      <c r="D1326" s="72"/>
      <c r="E1326" s="368"/>
      <c r="F1326" s="74"/>
      <c r="G1326" s="373"/>
      <c r="H1326" s="74"/>
      <c r="I1326" s="69"/>
      <c r="J1326" s="62"/>
    </row>
    <row r="1327" spans="1:10" ht="21" customHeight="1">
      <c r="A1327" s="1"/>
      <c r="B1327" s="65"/>
      <c r="C1327" s="402"/>
      <c r="D1327" s="72"/>
      <c r="E1327" s="368"/>
      <c r="F1327" s="74"/>
      <c r="G1327" s="373"/>
      <c r="H1327" s="74"/>
      <c r="I1327" s="69"/>
      <c r="J1327" s="62"/>
    </row>
    <row r="1328" spans="1:10" ht="21" customHeight="1">
      <c r="A1328" s="1"/>
      <c r="B1328" s="65"/>
      <c r="C1328" s="402"/>
      <c r="D1328" s="72"/>
      <c r="E1328" s="368"/>
      <c r="F1328" s="74"/>
      <c r="G1328" s="373"/>
      <c r="H1328" s="74"/>
      <c r="I1328" s="69"/>
      <c r="J1328" s="62"/>
    </row>
    <row r="1329" spans="1:10" ht="21" customHeight="1">
      <c r="A1329" s="1"/>
      <c r="B1329" s="65"/>
      <c r="C1329" s="402"/>
      <c r="D1329" s="72"/>
      <c r="E1329" s="368"/>
      <c r="F1329" s="74"/>
      <c r="G1329" s="373"/>
      <c r="H1329" s="74"/>
      <c r="I1329" s="69"/>
      <c r="J1329" s="62"/>
    </row>
    <row r="1330" spans="1:10" ht="21" customHeight="1">
      <c r="A1330" s="1"/>
      <c r="B1330" s="65"/>
      <c r="C1330" s="402"/>
      <c r="D1330" s="72"/>
      <c r="E1330" s="368"/>
      <c r="F1330" s="74"/>
      <c r="G1330" s="373"/>
      <c r="H1330" s="74"/>
      <c r="I1330" s="69"/>
      <c r="J1330" s="62"/>
    </row>
    <row r="1331" spans="1:10" ht="21" customHeight="1">
      <c r="A1331" s="1"/>
      <c r="B1331" s="65"/>
      <c r="C1331" s="402"/>
      <c r="D1331" s="72"/>
      <c r="E1331" s="368"/>
      <c r="F1331" s="74"/>
      <c r="G1331" s="373"/>
      <c r="H1331" s="74"/>
      <c r="I1331" s="69"/>
      <c r="J1331" s="62"/>
    </row>
    <row r="1332" spans="1:10" ht="21" customHeight="1">
      <c r="A1332" s="1"/>
      <c r="B1332" s="65"/>
      <c r="C1332" s="402"/>
      <c r="D1332" s="72"/>
      <c r="E1332" s="368"/>
      <c r="F1332" s="74"/>
      <c r="G1332" s="373"/>
      <c r="H1332" s="74"/>
      <c r="I1332" s="69"/>
      <c r="J1332" s="62"/>
    </row>
    <row r="1333" spans="1:10" ht="21" customHeight="1">
      <c r="A1333" s="1"/>
      <c r="B1333" s="65"/>
      <c r="C1333" s="402"/>
      <c r="D1333" s="72"/>
      <c r="E1333" s="368"/>
      <c r="F1333" s="74"/>
      <c r="G1333" s="373"/>
      <c r="H1333" s="74"/>
      <c r="I1333" s="69"/>
      <c r="J1333" s="62"/>
    </row>
    <row r="1334" spans="1:10" ht="21" customHeight="1">
      <c r="A1334" s="1"/>
      <c r="B1334" s="65"/>
      <c r="C1334" s="402"/>
      <c r="D1334" s="72"/>
      <c r="E1334" s="368"/>
      <c r="F1334" s="74"/>
      <c r="G1334" s="373"/>
      <c r="H1334" s="74"/>
      <c r="I1334" s="69"/>
      <c r="J1334" s="62"/>
    </row>
    <row r="1335" spans="1:10" ht="21" customHeight="1">
      <c r="A1335" s="1"/>
      <c r="B1335" s="65"/>
      <c r="C1335" s="402"/>
      <c r="D1335" s="72"/>
      <c r="E1335" s="368"/>
      <c r="F1335" s="74"/>
      <c r="G1335" s="373"/>
      <c r="H1335" s="74"/>
      <c r="I1335" s="69"/>
      <c r="J1335" s="62"/>
    </row>
    <row r="1336" spans="1:10" ht="21" customHeight="1">
      <c r="A1336" s="1"/>
      <c r="B1336" s="65"/>
      <c r="C1336" s="402"/>
      <c r="D1336" s="72"/>
      <c r="E1336" s="368"/>
      <c r="F1336" s="74"/>
      <c r="G1336" s="373"/>
      <c r="H1336" s="74"/>
      <c r="I1336" s="69"/>
      <c r="J1336" s="62"/>
    </row>
    <row r="1337" spans="1:10" ht="21" customHeight="1">
      <c r="A1337" s="1"/>
      <c r="B1337" s="65"/>
      <c r="C1337" s="402"/>
      <c r="D1337" s="72"/>
      <c r="E1337" s="368"/>
      <c r="F1337" s="74"/>
      <c r="G1337" s="373"/>
      <c r="H1337" s="74"/>
      <c r="I1337" s="69"/>
      <c r="J1337" s="62"/>
    </row>
    <row r="1338" spans="1:10" ht="21" customHeight="1">
      <c r="A1338" s="1"/>
      <c r="B1338" s="65"/>
      <c r="C1338" s="402"/>
      <c r="D1338" s="72"/>
      <c r="E1338" s="368"/>
      <c r="F1338" s="74"/>
      <c r="G1338" s="373"/>
      <c r="H1338" s="74"/>
      <c r="I1338" s="69"/>
      <c r="J1338" s="62"/>
    </row>
    <row r="1339" spans="1:10" ht="21" customHeight="1">
      <c r="A1339" s="1"/>
      <c r="B1339" s="65"/>
      <c r="C1339" s="402"/>
      <c r="D1339" s="72"/>
      <c r="E1339" s="368"/>
      <c r="F1339" s="74"/>
      <c r="G1339" s="373"/>
      <c r="H1339" s="74"/>
      <c r="I1339" s="69"/>
      <c r="J1339" s="62"/>
    </row>
    <row r="1340" spans="1:10" ht="21" customHeight="1">
      <c r="A1340" s="1"/>
      <c r="B1340" s="65"/>
      <c r="C1340" s="402"/>
      <c r="D1340" s="72"/>
      <c r="E1340" s="368"/>
      <c r="F1340" s="74"/>
      <c r="G1340" s="373"/>
      <c r="H1340" s="74"/>
      <c r="I1340" s="69"/>
      <c r="J1340" s="62"/>
    </row>
    <row r="1341" spans="1:10" ht="21" customHeight="1">
      <c r="A1341" s="1"/>
      <c r="B1341" s="65"/>
      <c r="C1341" s="402"/>
      <c r="D1341" s="72"/>
      <c r="E1341" s="368"/>
      <c r="F1341" s="74"/>
      <c r="G1341" s="373"/>
      <c r="H1341" s="74"/>
      <c r="I1341" s="69"/>
      <c r="J1341" s="62"/>
    </row>
    <row r="1342" spans="1:10" ht="21" customHeight="1">
      <c r="A1342" s="1"/>
      <c r="B1342" s="65"/>
      <c r="C1342" s="402"/>
      <c r="D1342" s="72"/>
      <c r="E1342" s="368"/>
      <c r="F1342" s="74"/>
      <c r="G1342" s="373"/>
      <c r="H1342" s="74"/>
      <c r="I1342" s="69"/>
      <c r="J1342" s="62"/>
    </row>
    <row r="1343" spans="1:10" ht="21" customHeight="1">
      <c r="A1343" s="1"/>
      <c r="B1343" s="65"/>
      <c r="C1343" s="402"/>
      <c r="D1343" s="72"/>
      <c r="E1343" s="368"/>
      <c r="F1343" s="74"/>
      <c r="G1343" s="373"/>
      <c r="H1343" s="74"/>
      <c r="I1343" s="69"/>
      <c r="J1343" s="62"/>
    </row>
    <row r="1344" spans="1:10" ht="21" customHeight="1">
      <c r="A1344" s="1"/>
      <c r="B1344" s="65"/>
      <c r="C1344" s="402"/>
      <c r="D1344" s="72"/>
      <c r="E1344" s="368"/>
      <c r="F1344" s="74"/>
      <c r="G1344" s="373"/>
      <c r="H1344" s="74"/>
      <c r="I1344" s="69"/>
      <c r="J1344" s="62"/>
    </row>
    <row r="1345" spans="1:10" ht="21" customHeight="1">
      <c r="A1345" s="1"/>
      <c r="B1345" s="65"/>
      <c r="C1345" s="402"/>
      <c r="D1345" s="72"/>
      <c r="E1345" s="368"/>
      <c r="F1345" s="74"/>
      <c r="G1345" s="373"/>
      <c r="H1345" s="74"/>
      <c r="I1345" s="69"/>
      <c r="J1345" s="62"/>
    </row>
    <row r="1346" spans="1:10" ht="21" customHeight="1">
      <c r="A1346" s="1"/>
      <c r="B1346" s="65"/>
      <c r="C1346" s="402"/>
      <c r="D1346" s="72"/>
      <c r="E1346" s="368"/>
      <c r="F1346" s="74"/>
      <c r="G1346" s="373"/>
      <c r="H1346" s="74"/>
      <c r="I1346" s="69"/>
      <c r="J1346" s="62"/>
    </row>
    <row r="1347" spans="1:10" ht="21" customHeight="1">
      <c r="A1347" s="1"/>
      <c r="B1347" s="65"/>
      <c r="C1347" s="402"/>
      <c r="D1347" s="72"/>
      <c r="E1347" s="368"/>
      <c r="F1347" s="74"/>
      <c r="G1347" s="373"/>
      <c r="H1347" s="74"/>
      <c r="I1347" s="69"/>
      <c r="J1347" s="62"/>
    </row>
    <row r="1348" spans="1:10" ht="21" customHeight="1">
      <c r="A1348" s="1"/>
      <c r="B1348" s="65"/>
      <c r="C1348" s="402"/>
      <c r="D1348" s="72"/>
      <c r="E1348" s="368"/>
      <c r="F1348" s="74"/>
      <c r="G1348" s="373"/>
      <c r="H1348" s="74"/>
      <c r="I1348" s="69"/>
      <c r="J1348" s="62"/>
    </row>
    <row r="1349" spans="1:10" ht="21" customHeight="1">
      <c r="A1349" s="1"/>
      <c r="B1349" s="65"/>
      <c r="C1349" s="402"/>
      <c r="D1349" s="72"/>
      <c r="E1349" s="368"/>
      <c r="F1349" s="74"/>
      <c r="G1349" s="373"/>
      <c r="H1349" s="74"/>
      <c r="I1349" s="69"/>
      <c r="J1349" s="62"/>
    </row>
    <row r="1350" spans="1:10" ht="21" customHeight="1">
      <c r="A1350" s="1"/>
      <c r="B1350" s="65"/>
      <c r="C1350" s="402"/>
      <c r="D1350" s="72"/>
      <c r="E1350" s="368"/>
      <c r="F1350" s="74"/>
      <c r="G1350" s="373"/>
      <c r="H1350" s="74"/>
      <c r="I1350" s="69"/>
      <c r="J1350" s="62"/>
    </row>
    <row r="1351" spans="1:10" ht="21" customHeight="1">
      <c r="A1351" s="1"/>
      <c r="B1351" s="65"/>
      <c r="C1351" s="402"/>
      <c r="D1351" s="72"/>
      <c r="E1351" s="368"/>
      <c r="F1351" s="74"/>
      <c r="G1351" s="373"/>
      <c r="H1351" s="74"/>
      <c r="I1351" s="69"/>
      <c r="J1351" s="62"/>
    </row>
    <row r="1352" spans="1:10" ht="21" customHeight="1">
      <c r="A1352" s="1"/>
      <c r="B1352" s="65"/>
      <c r="C1352" s="402"/>
      <c r="D1352" s="72"/>
      <c r="E1352" s="368"/>
      <c r="F1352" s="74"/>
      <c r="G1352" s="373"/>
      <c r="H1352" s="74"/>
      <c r="I1352" s="69"/>
      <c r="J1352" s="62"/>
    </row>
    <row r="1353" spans="1:10" ht="21" customHeight="1">
      <c r="A1353" s="1"/>
      <c r="B1353" s="65"/>
      <c r="C1353" s="402"/>
      <c r="D1353" s="72"/>
      <c r="E1353" s="368"/>
      <c r="F1353" s="74"/>
      <c r="G1353" s="373"/>
      <c r="H1353" s="74"/>
      <c r="I1353" s="69"/>
      <c r="J1353" s="62"/>
    </row>
    <row r="1354" spans="1:10" ht="21" customHeight="1">
      <c r="A1354" s="1"/>
      <c r="B1354" s="65"/>
      <c r="C1354" s="402"/>
      <c r="D1354" s="72"/>
      <c r="E1354" s="368"/>
      <c r="F1354" s="74"/>
      <c r="G1354" s="373"/>
      <c r="H1354" s="74"/>
      <c r="I1354" s="69"/>
      <c r="J1354" s="62"/>
    </row>
    <row r="1355" spans="1:10" ht="21" customHeight="1">
      <c r="A1355" s="1"/>
      <c r="B1355" s="65"/>
      <c r="C1355" s="402"/>
      <c r="D1355" s="72"/>
      <c r="E1355" s="368"/>
      <c r="F1355" s="74"/>
      <c r="G1355" s="373"/>
      <c r="H1355" s="74"/>
      <c r="I1355" s="69"/>
      <c r="J1355" s="62"/>
    </row>
    <row r="1356" spans="1:10" ht="21" customHeight="1">
      <c r="A1356" s="1"/>
      <c r="B1356" s="65"/>
      <c r="C1356" s="402"/>
      <c r="D1356" s="72"/>
      <c r="E1356" s="368"/>
      <c r="F1356" s="74"/>
      <c r="G1356" s="373"/>
      <c r="H1356" s="74"/>
      <c r="I1356" s="69"/>
      <c r="J1356" s="62"/>
    </row>
    <row r="1357" spans="1:10" ht="21" customHeight="1">
      <c r="A1357" s="1"/>
      <c r="B1357" s="65"/>
      <c r="C1357" s="402"/>
      <c r="D1357" s="72"/>
      <c r="E1357" s="368"/>
      <c r="F1357" s="74"/>
      <c r="G1357" s="373"/>
      <c r="H1357" s="74"/>
      <c r="I1357" s="69"/>
      <c r="J1357" s="62"/>
    </row>
    <row r="1358" spans="1:10" ht="21" customHeight="1">
      <c r="A1358" s="1"/>
      <c r="B1358" s="65"/>
      <c r="C1358" s="402"/>
      <c r="D1358" s="72"/>
      <c r="E1358" s="368"/>
      <c r="F1358" s="74"/>
      <c r="G1358" s="373"/>
      <c r="H1358" s="74"/>
      <c r="I1358" s="69"/>
      <c r="J1358" s="62"/>
    </row>
    <row r="1359" spans="1:10" ht="21" customHeight="1">
      <c r="A1359" s="1"/>
      <c r="B1359" s="65"/>
      <c r="C1359" s="402"/>
      <c r="D1359" s="72"/>
      <c r="E1359" s="368"/>
      <c r="F1359" s="74"/>
      <c r="G1359" s="373"/>
      <c r="H1359" s="74"/>
      <c r="I1359" s="69"/>
      <c r="J1359" s="62"/>
    </row>
    <row r="1360" spans="1:10" ht="21" customHeight="1">
      <c r="A1360" s="1"/>
      <c r="B1360" s="65"/>
      <c r="C1360" s="402"/>
      <c r="D1360" s="72"/>
      <c r="E1360" s="368"/>
      <c r="F1360" s="74"/>
      <c r="G1360" s="373"/>
      <c r="H1360" s="74"/>
      <c r="I1360" s="69"/>
      <c r="J1360" s="62"/>
    </row>
    <row r="1361" spans="1:10" ht="21" customHeight="1">
      <c r="A1361" s="1"/>
      <c r="B1361" s="65"/>
      <c r="C1361" s="402"/>
      <c r="D1361" s="72"/>
      <c r="E1361" s="368"/>
      <c r="F1361" s="74"/>
      <c r="G1361" s="373"/>
      <c r="H1361" s="74"/>
      <c r="I1361" s="69"/>
      <c r="J1361" s="62"/>
    </row>
    <row r="1362" spans="1:10" ht="21" customHeight="1">
      <c r="A1362" s="1"/>
      <c r="B1362" s="65"/>
      <c r="C1362" s="402"/>
      <c r="D1362" s="72"/>
      <c r="E1362" s="368"/>
      <c r="F1362" s="74"/>
      <c r="G1362" s="373"/>
      <c r="H1362" s="74"/>
      <c r="I1362" s="69"/>
      <c r="J1362" s="62"/>
    </row>
    <row r="1363" spans="1:10" ht="21" customHeight="1">
      <c r="A1363" s="1"/>
      <c r="B1363" s="65"/>
      <c r="C1363" s="402"/>
      <c r="D1363" s="72"/>
      <c r="E1363" s="368"/>
      <c r="F1363" s="74"/>
      <c r="G1363" s="373"/>
      <c r="H1363" s="74"/>
      <c r="I1363" s="69"/>
      <c r="J1363" s="62"/>
    </row>
    <row r="1364" spans="1:10" ht="21" customHeight="1">
      <c r="A1364" s="1"/>
      <c r="B1364" s="65"/>
      <c r="C1364" s="402"/>
      <c r="D1364" s="72"/>
      <c r="E1364" s="368"/>
      <c r="F1364" s="74"/>
      <c r="G1364" s="373"/>
      <c r="H1364" s="74"/>
      <c r="I1364" s="69"/>
      <c r="J1364" s="62"/>
    </row>
    <row r="1365" spans="1:10" ht="21" customHeight="1">
      <c r="A1365" s="1"/>
      <c r="B1365" s="65"/>
      <c r="C1365" s="402"/>
      <c r="D1365" s="72"/>
      <c r="E1365" s="368"/>
      <c r="F1365" s="74"/>
      <c r="G1365" s="373"/>
      <c r="H1365" s="74"/>
      <c r="I1365" s="69"/>
      <c r="J1365" s="62"/>
    </row>
    <row r="1366" spans="1:10" ht="21" customHeight="1">
      <c r="A1366" s="1"/>
      <c r="B1366" s="65"/>
      <c r="C1366" s="402"/>
      <c r="D1366" s="72"/>
      <c r="E1366" s="368"/>
      <c r="F1366" s="74"/>
      <c r="G1366" s="373"/>
      <c r="H1366" s="74"/>
      <c r="I1366" s="69"/>
      <c r="J1366" s="62"/>
    </row>
    <row r="1367" spans="1:10" ht="21" customHeight="1">
      <c r="A1367" s="1"/>
      <c r="B1367" s="65"/>
      <c r="C1367" s="402"/>
      <c r="D1367" s="72"/>
      <c r="E1367" s="368"/>
      <c r="F1367" s="74"/>
      <c r="G1367" s="373"/>
      <c r="H1367" s="74"/>
      <c r="I1367" s="69"/>
      <c r="J1367" s="62"/>
    </row>
    <row r="1368" spans="1:10" ht="21" customHeight="1">
      <c r="A1368" s="1"/>
      <c r="B1368" s="65"/>
      <c r="C1368" s="402"/>
      <c r="D1368" s="72"/>
      <c r="E1368" s="368"/>
      <c r="F1368" s="74"/>
      <c r="G1368" s="373"/>
      <c r="H1368" s="74"/>
      <c r="I1368" s="69"/>
      <c r="J1368" s="62"/>
    </row>
    <row r="1369" spans="1:10" ht="21" customHeight="1">
      <c r="A1369" s="1"/>
      <c r="B1369" s="65"/>
      <c r="C1369" s="402"/>
      <c r="D1369" s="72"/>
      <c r="E1369" s="368"/>
      <c r="F1369" s="74"/>
      <c r="G1369" s="373"/>
      <c r="H1369" s="74"/>
      <c r="I1369" s="69"/>
      <c r="J1369" s="62"/>
    </row>
    <row r="1370" spans="1:10" ht="21" customHeight="1">
      <c r="A1370" s="1"/>
      <c r="B1370" s="65"/>
      <c r="C1370" s="402"/>
      <c r="D1370" s="72"/>
      <c r="E1370" s="368"/>
      <c r="F1370" s="74"/>
      <c r="G1370" s="373"/>
      <c r="H1370" s="74"/>
      <c r="I1370" s="69"/>
      <c r="J1370" s="62"/>
    </row>
    <row r="1371" spans="1:10" ht="21" customHeight="1">
      <c r="A1371" s="1"/>
      <c r="B1371" s="65"/>
      <c r="C1371" s="402"/>
      <c r="D1371" s="72"/>
      <c r="E1371" s="368"/>
      <c r="F1371" s="74"/>
      <c r="G1371" s="373"/>
      <c r="H1371" s="74"/>
      <c r="I1371" s="69"/>
      <c r="J1371" s="62"/>
    </row>
    <row r="1372" spans="1:10" ht="21" customHeight="1">
      <c r="A1372" s="1"/>
      <c r="B1372" s="65"/>
      <c r="C1372" s="402"/>
      <c r="D1372" s="72"/>
      <c r="E1372" s="368"/>
      <c r="F1372" s="74"/>
      <c r="G1372" s="373"/>
      <c r="H1372" s="74"/>
      <c r="I1372" s="69"/>
      <c r="J1372" s="62"/>
    </row>
    <row r="1373" spans="1:10" ht="21" customHeight="1">
      <c r="A1373" s="1"/>
      <c r="B1373" s="65"/>
      <c r="C1373" s="402"/>
      <c r="D1373" s="72"/>
      <c r="E1373" s="368"/>
      <c r="F1373" s="74"/>
      <c r="G1373" s="373"/>
      <c r="H1373" s="74"/>
      <c r="I1373" s="69"/>
      <c r="J1373" s="62"/>
    </row>
    <row r="1374" spans="1:10" ht="21" customHeight="1">
      <c r="A1374" s="1"/>
      <c r="B1374" s="65"/>
      <c r="C1374" s="402"/>
      <c r="D1374" s="72"/>
      <c r="E1374" s="368"/>
      <c r="F1374" s="74"/>
      <c r="G1374" s="373"/>
      <c r="H1374" s="74"/>
      <c r="I1374" s="69"/>
      <c r="J1374" s="62"/>
    </row>
    <row r="1375" spans="1:10" ht="21" customHeight="1">
      <c r="A1375" s="1"/>
      <c r="B1375" s="65"/>
      <c r="C1375" s="402"/>
      <c r="D1375" s="72"/>
      <c r="E1375" s="368"/>
      <c r="F1375" s="74"/>
      <c r="G1375" s="373"/>
      <c r="H1375" s="74"/>
      <c r="I1375" s="69"/>
      <c r="J1375" s="62"/>
    </row>
    <row r="1376" spans="1:10" ht="21" customHeight="1">
      <c r="A1376" s="1"/>
      <c r="B1376" s="65"/>
      <c r="C1376" s="402"/>
      <c r="D1376" s="72"/>
      <c r="E1376" s="368"/>
      <c r="F1376" s="74"/>
      <c r="G1376" s="373"/>
      <c r="H1376" s="74"/>
      <c r="I1376" s="69"/>
      <c r="J1376" s="62"/>
    </row>
    <row r="1377" spans="1:10" ht="21" customHeight="1">
      <c r="A1377" s="1"/>
      <c r="B1377" s="65"/>
      <c r="C1377" s="402"/>
      <c r="D1377" s="72"/>
      <c r="E1377" s="368"/>
      <c r="F1377" s="74"/>
      <c r="G1377" s="373"/>
      <c r="H1377" s="74"/>
      <c r="I1377" s="69"/>
      <c r="J1377" s="62"/>
    </row>
    <row r="1378" spans="1:10" ht="21" customHeight="1">
      <c r="A1378" s="1"/>
      <c r="B1378" s="65"/>
      <c r="C1378" s="402"/>
      <c r="D1378" s="72"/>
      <c r="E1378" s="368"/>
      <c r="F1378" s="74"/>
      <c r="G1378" s="373"/>
      <c r="H1378" s="74"/>
      <c r="I1378" s="69"/>
      <c r="J1378" s="62"/>
    </row>
    <row r="1379" spans="1:10" ht="21" customHeight="1">
      <c r="A1379" s="1"/>
      <c r="B1379" s="65"/>
      <c r="C1379" s="402"/>
      <c r="D1379" s="72"/>
      <c r="E1379" s="368"/>
      <c r="F1379" s="74"/>
      <c r="G1379" s="373"/>
      <c r="H1379" s="74"/>
      <c r="I1379" s="69"/>
      <c r="J1379" s="62"/>
    </row>
    <row r="1380" spans="1:10" ht="21" customHeight="1">
      <c r="A1380" s="1"/>
      <c r="B1380" s="65"/>
      <c r="C1380" s="402"/>
      <c r="D1380" s="72"/>
      <c r="E1380" s="368"/>
      <c r="F1380" s="74"/>
      <c r="G1380" s="373"/>
      <c r="H1380" s="74"/>
      <c r="I1380" s="69"/>
      <c r="J1380" s="62"/>
    </row>
    <row r="1381" spans="1:10" ht="21" customHeight="1">
      <c r="A1381" s="1"/>
      <c r="B1381" s="65"/>
      <c r="C1381" s="402"/>
      <c r="D1381" s="72"/>
      <c r="E1381" s="368"/>
      <c r="F1381" s="74"/>
      <c r="G1381" s="373"/>
      <c r="H1381" s="74"/>
      <c r="I1381" s="69"/>
      <c r="J1381" s="62"/>
    </row>
    <row r="1382" spans="1:10" ht="21" customHeight="1">
      <c r="A1382" s="1"/>
      <c r="B1382" s="65"/>
      <c r="C1382" s="402"/>
      <c r="D1382" s="72"/>
      <c r="E1382" s="368"/>
      <c r="F1382" s="74"/>
      <c r="G1382" s="373"/>
      <c r="H1382" s="74"/>
      <c r="I1382" s="69"/>
      <c r="J1382" s="62"/>
    </row>
    <row r="1383" spans="1:10" ht="21" customHeight="1">
      <c r="A1383" s="1"/>
      <c r="B1383" s="65"/>
      <c r="C1383" s="402"/>
      <c r="D1383" s="72"/>
      <c r="E1383" s="368"/>
      <c r="F1383" s="74"/>
      <c r="G1383" s="373"/>
      <c r="H1383" s="74"/>
      <c r="I1383" s="69"/>
      <c r="J1383" s="62"/>
    </row>
    <row r="1384" spans="1:10" ht="21" customHeight="1">
      <c r="A1384" s="1"/>
      <c r="B1384" s="65"/>
      <c r="C1384" s="402"/>
      <c r="D1384" s="72"/>
      <c r="E1384" s="368"/>
      <c r="F1384" s="74"/>
      <c r="G1384" s="373"/>
      <c r="H1384" s="74"/>
      <c r="I1384" s="69"/>
      <c r="J1384" s="62"/>
    </row>
    <row r="1385" spans="1:10" ht="21" customHeight="1">
      <c r="A1385" s="1"/>
      <c r="B1385" s="65"/>
      <c r="C1385" s="402"/>
      <c r="D1385" s="72"/>
      <c r="E1385" s="368"/>
      <c r="F1385" s="74"/>
      <c r="G1385" s="373"/>
      <c r="H1385" s="74"/>
      <c r="I1385" s="69"/>
      <c r="J1385" s="62"/>
    </row>
    <row r="1386" spans="1:10" ht="21" customHeight="1">
      <c r="A1386" s="1"/>
      <c r="B1386" s="65"/>
      <c r="C1386" s="402"/>
      <c r="D1386" s="72"/>
      <c r="E1386" s="368"/>
      <c r="F1386" s="74"/>
      <c r="G1386" s="373"/>
      <c r="H1386" s="74"/>
      <c r="I1386" s="69"/>
      <c r="J1386" s="62"/>
    </row>
    <row r="1387" spans="1:10" ht="21" customHeight="1">
      <c r="A1387" s="1"/>
      <c r="B1387" s="65"/>
      <c r="C1387" s="402"/>
      <c r="D1387" s="72"/>
      <c r="E1387" s="368"/>
      <c r="F1387" s="74"/>
      <c r="G1387" s="373"/>
      <c r="H1387" s="74"/>
      <c r="I1387" s="69"/>
      <c r="J1387" s="62"/>
    </row>
    <row r="1388" spans="1:10" ht="21" customHeight="1">
      <c r="A1388" s="1"/>
      <c r="B1388" s="65"/>
      <c r="C1388" s="402"/>
      <c r="D1388" s="72"/>
      <c r="E1388" s="368"/>
      <c r="F1388" s="74"/>
      <c r="G1388" s="373"/>
      <c r="H1388" s="74"/>
      <c r="I1388" s="69"/>
      <c r="J1388" s="62"/>
    </row>
    <row r="1389" spans="1:10" ht="21" customHeight="1">
      <c r="A1389" s="1"/>
      <c r="B1389" s="65"/>
      <c r="C1389" s="402"/>
      <c r="D1389" s="72"/>
      <c r="E1389" s="368"/>
      <c r="F1389" s="74"/>
      <c r="G1389" s="373"/>
      <c r="H1389" s="74"/>
      <c r="I1389" s="69"/>
      <c r="J1389" s="62"/>
    </row>
    <row r="1390" spans="1:10" ht="21" customHeight="1">
      <c r="A1390" s="1"/>
      <c r="B1390" s="65"/>
      <c r="C1390" s="402"/>
      <c r="D1390" s="72"/>
      <c r="E1390" s="368"/>
      <c r="F1390" s="74"/>
      <c r="G1390" s="373"/>
      <c r="H1390" s="74"/>
      <c r="I1390" s="69"/>
      <c r="J1390" s="62"/>
    </row>
    <row r="1391" spans="1:10" ht="21" customHeight="1">
      <c r="A1391" s="1"/>
      <c r="B1391" s="65"/>
      <c r="C1391" s="402"/>
      <c r="D1391" s="72"/>
      <c r="E1391" s="368"/>
      <c r="F1391" s="74"/>
      <c r="G1391" s="373"/>
      <c r="H1391" s="74"/>
      <c r="I1391" s="69"/>
      <c r="J1391" s="62"/>
    </row>
    <row r="1392" spans="1:10" ht="21" customHeight="1">
      <c r="A1392" s="1"/>
      <c r="B1392" s="65"/>
      <c r="C1392" s="402"/>
      <c r="D1392" s="72"/>
      <c r="E1392" s="368"/>
      <c r="F1392" s="74"/>
      <c r="G1392" s="373"/>
      <c r="H1392" s="74"/>
      <c r="I1392" s="69"/>
      <c r="J1392" s="62"/>
    </row>
    <row r="1393" spans="1:10" ht="21" customHeight="1">
      <c r="A1393" s="1"/>
      <c r="B1393" s="65"/>
      <c r="C1393" s="402"/>
      <c r="D1393" s="72"/>
      <c r="E1393" s="368"/>
      <c r="F1393" s="74"/>
      <c r="G1393" s="373"/>
      <c r="H1393" s="74"/>
      <c r="I1393" s="69"/>
      <c r="J1393" s="62"/>
    </row>
    <row r="1394" spans="1:10" ht="21" customHeight="1">
      <c r="A1394" s="1"/>
      <c r="B1394" s="65"/>
      <c r="C1394" s="402"/>
      <c r="D1394" s="72"/>
      <c r="E1394" s="368"/>
      <c r="F1394" s="74"/>
      <c r="G1394" s="373"/>
      <c r="H1394" s="74"/>
      <c r="I1394" s="69"/>
      <c r="J1394" s="62"/>
    </row>
    <row r="1395" spans="1:10" ht="21" customHeight="1">
      <c r="A1395" s="1"/>
      <c r="B1395" s="65"/>
      <c r="C1395" s="402"/>
      <c r="D1395" s="72"/>
      <c r="E1395" s="368"/>
      <c r="F1395" s="74"/>
      <c r="G1395" s="373"/>
      <c r="H1395" s="74"/>
      <c r="I1395" s="69"/>
      <c r="J1395" s="62"/>
    </row>
    <row r="1396" spans="1:10" ht="21" customHeight="1">
      <c r="A1396" s="1"/>
      <c r="B1396" s="65"/>
      <c r="C1396" s="402"/>
      <c r="D1396" s="72"/>
      <c r="E1396" s="368"/>
      <c r="F1396" s="74"/>
      <c r="G1396" s="373"/>
      <c r="H1396" s="74"/>
      <c r="I1396" s="69"/>
      <c r="J1396" s="62"/>
    </row>
    <row r="1397" spans="1:10" ht="21" customHeight="1">
      <c r="A1397" s="1"/>
      <c r="B1397" s="65"/>
      <c r="C1397" s="402"/>
      <c r="D1397" s="72"/>
      <c r="E1397" s="368"/>
      <c r="F1397" s="74"/>
      <c r="G1397" s="373"/>
      <c r="H1397" s="74"/>
      <c r="I1397" s="69"/>
      <c r="J1397" s="62"/>
    </row>
    <row r="1398" spans="1:10" ht="21" customHeight="1">
      <c r="A1398" s="1"/>
      <c r="B1398" s="65"/>
      <c r="C1398" s="402"/>
      <c r="D1398" s="72"/>
      <c r="E1398" s="368"/>
      <c r="F1398" s="74"/>
      <c r="G1398" s="373"/>
      <c r="H1398" s="74"/>
      <c r="I1398" s="69"/>
      <c r="J1398" s="62"/>
    </row>
    <row r="1399" spans="1:10" ht="21" customHeight="1">
      <c r="A1399" s="1"/>
      <c r="B1399" s="65"/>
      <c r="C1399" s="402"/>
      <c r="D1399" s="72"/>
      <c r="E1399" s="368"/>
      <c r="F1399" s="74"/>
      <c r="G1399" s="373"/>
      <c r="H1399" s="74"/>
      <c r="I1399" s="69"/>
      <c r="J1399" s="62"/>
    </row>
    <row r="1400" spans="1:10" ht="21" customHeight="1">
      <c r="A1400" s="1"/>
      <c r="B1400" s="65"/>
      <c r="C1400" s="402"/>
      <c r="D1400" s="72"/>
      <c r="E1400" s="368"/>
      <c r="F1400" s="74"/>
      <c r="G1400" s="373"/>
      <c r="H1400" s="74"/>
      <c r="I1400" s="69"/>
      <c r="J1400" s="62"/>
    </row>
    <row r="1401" spans="1:10" ht="21" customHeight="1">
      <c r="A1401" s="1"/>
      <c r="B1401" s="65"/>
      <c r="C1401" s="402"/>
      <c r="D1401" s="72"/>
      <c r="E1401" s="368"/>
      <c r="F1401" s="74"/>
      <c r="G1401" s="373"/>
      <c r="H1401" s="74"/>
      <c r="I1401" s="69"/>
      <c r="J1401" s="62"/>
    </row>
    <row r="1402" spans="1:10" ht="21" customHeight="1">
      <c r="A1402" s="1"/>
      <c r="B1402" s="65"/>
      <c r="C1402" s="402"/>
      <c r="D1402" s="72"/>
      <c r="E1402" s="368"/>
      <c r="F1402" s="74"/>
      <c r="G1402" s="373"/>
      <c r="H1402" s="74"/>
      <c r="I1402" s="69"/>
      <c r="J1402" s="62"/>
    </row>
    <row r="1403" spans="1:10" ht="21" customHeight="1">
      <c r="A1403" s="1"/>
      <c r="B1403" s="65"/>
      <c r="C1403" s="402"/>
      <c r="D1403" s="72"/>
      <c r="E1403" s="368"/>
      <c r="F1403" s="74"/>
      <c r="G1403" s="373"/>
      <c r="H1403" s="74"/>
      <c r="I1403" s="69"/>
      <c r="J1403" s="62"/>
    </row>
    <row r="1404" spans="1:10" ht="21" customHeight="1">
      <c r="A1404" s="1"/>
      <c r="B1404" s="65"/>
      <c r="C1404" s="402"/>
      <c r="D1404" s="72"/>
      <c r="E1404" s="368"/>
      <c r="F1404" s="74"/>
      <c r="G1404" s="373"/>
      <c r="H1404" s="74"/>
      <c r="I1404" s="69"/>
      <c r="J1404" s="62"/>
    </row>
    <row r="1405" spans="1:10" ht="21" customHeight="1">
      <c r="A1405" s="1"/>
      <c r="B1405" s="65"/>
      <c r="C1405" s="402"/>
      <c r="D1405" s="72"/>
      <c r="E1405" s="368"/>
      <c r="F1405" s="74"/>
      <c r="G1405" s="373"/>
      <c r="H1405" s="74"/>
      <c r="I1405" s="69"/>
      <c r="J1405" s="62"/>
    </row>
    <row r="1406" spans="1:10" ht="21" customHeight="1">
      <c r="A1406" s="1"/>
      <c r="B1406" s="65"/>
      <c r="C1406" s="402"/>
      <c r="D1406" s="72"/>
      <c r="E1406" s="368"/>
      <c r="F1406" s="74"/>
      <c r="G1406" s="373"/>
      <c r="H1406" s="74"/>
      <c r="I1406" s="69"/>
      <c r="J1406" s="62"/>
    </row>
    <row r="1407" spans="1:10" ht="21" customHeight="1">
      <c r="A1407" s="1"/>
      <c r="B1407" s="65"/>
      <c r="C1407" s="402"/>
      <c r="D1407" s="72"/>
      <c r="E1407" s="368"/>
      <c r="F1407" s="74"/>
      <c r="G1407" s="373"/>
      <c r="H1407" s="74"/>
      <c r="I1407" s="69"/>
      <c r="J1407" s="62"/>
    </row>
    <row r="1408" spans="1:10" ht="21" customHeight="1">
      <c r="A1408" s="1"/>
      <c r="B1408" s="65"/>
      <c r="C1408" s="402"/>
      <c r="D1408" s="72"/>
      <c r="E1408" s="368"/>
      <c r="F1408" s="74"/>
      <c r="G1408" s="373"/>
      <c r="H1408" s="74"/>
      <c r="I1408" s="69"/>
      <c r="J1408" s="62"/>
    </row>
    <row r="1409" spans="1:10" ht="21" customHeight="1">
      <c r="A1409" s="1"/>
      <c r="B1409" s="65"/>
      <c r="C1409" s="402"/>
      <c r="D1409" s="72"/>
      <c r="E1409" s="368"/>
      <c r="F1409" s="74"/>
      <c r="G1409" s="373"/>
      <c r="H1409" s="74"/>
      <c r="I1409" s="69"/>
      <c r="J1409" s="62"/>
    </row>
    <row r="1410" spans="1:10" ht="21" customHeight="1">
      <c r="A1410" s="1"/>
      <c r="B1410" s="65"/>
      <c r="C1410" s="402"/>
      <c r="D1410" s="72"/>
      <c r="E1410" s="368"/>
      <c r="F1410" s="74"/>
      <c r="G1410" s="373"/>
      <c r="H1410" s="74"/>
      <c r="I1410" s="69"/>
      <c r="J1410" s="62"/>
    </row>
    <row r="1411" spans="1:10" ht="21" customHeight="1">
      <c r="A1411" s="1"/>
      <c r="B1411" s="65"/>
      <c r="C1411" s="402"/>
      <c r="D1411" s="72"/>
      <c r="E1411" s="368"/>
      <c r="F1411" s="74"/>
      <c r="G1411" s="373"/>
      <c r="H1411" s="74"/>
      <c r="I1411" s="69"/>
      <c r="J1411" s="62"/>
    </row>
    <row r="1412" spans="1:10" ht="21" customHeight="1">
      <c r="A1412" s="1"/>
      <c r="B1412" s="65"/>
      <c r="C1412" s="402"/>
      <c r="D1412" s="72"/>
      <c r="E1412" s="368"/>
      <c r="F1412" s="74"/>
      <c r="G1412" s="373"/>
      <c r="H1412" s="74"/>
      <c r="I1412" s="69"/>
      <c r="J1412" s="62"/>
    </row>
    <row r="1413" spans="1:10" ht="21" customHeight="1">
      <c r="A1413" s="1"/>
      <c r="B1413" s="65"/>
      <c r="C1413" s="402"/>
      <c r="D1413" s="72"/>
      <c r="E1413" s="368"/>
      <c r="F1413" s="74"/>
      <c r="G1413" s="373"/>
      <c r="H1413" s="74"/>
      <c r="I1413" s="69"/>
      <c r="J1413" s="62"/>
    </row>
    <row r="1414" spans="1:10" ht="21" customHeight="1">
      <c r="A1414" s="1"/>
      <c r="B1414" s="65"/>
      <c r="C1414" s="402"/>
      <c r="D1414" s="72"/>
      <c r="E1414" s="368"/>
      <c r="F1414" s="74"/>
      <c r="G1414" s="373"/>
      <c r="H1414" s="74"/>
      <c r="I1414" s="69"/>
      <c r="J1414" s="62"/>
    </row>
    <row r="1415" spans="1:10" ht="21" customHeight="1">
      <c r="A1415" s="1"/>
      <c r="B1415" s="65"/>
      <c r="C1415" s="402"/>
      <c r="D1415" s="72"/>
      <c r="E1415" s="368"/>
      <c r="F1415" s="74"/>
      <c r="G1415" s="373"/>
      <c r="H1415" s="74"/>
      <c r="I1415" s="69"/>
      <c r="J1415" s="62"/>
    </row>
    <row r="1416" spans="1:10" ht="21" customHeight="1">
      <c r="A1416" s="1"/>
      <c r="B1416" s="65"/>
      <c r="C1416" s="402"/>
      <c r="D1416" s="72"/>
      <c r="E1416" s="368"/>
      <c r="F1416" s="74"/>
      <c r="G1416" s="373"/>
      <c r="H1416" s="74"/>
      <c r="I1416" s="69"/>
      <c r="J1416" s="62"/>
    </row>
    <row r="1417" spans="1:10" ht="21" customHeight="1">
      <c r="A1417" s="1"/>
      <c r="B1417" s="65"/>
      <c r="C1417" s="402"/>
      <c r="D1417" s="72"/>
      <c r="E1417" s="368"/>
      <c r="F1417" s="74"/>
      <c r="G1417" s="373"/>
      <c r="H1417" s="74"/>
      <c r="I1417" s="69"/>
      <c r="J1417" s="62"/>
    </row>
    <row r="1418" spans="1:10" ht="21" customHeight="1">
      <c r="A1418" s="1"/>
      <c r="B1418" s="65"/>
      <c r="C1418" s="402"/>
      <c r="D1418" s="72"/>
      <c r="E1418" s="368"/>
      <c r="F1418" s="74"/>
      <c r="G1418" s="373"/>
      <c r="H1418" s="74"/>
      <c r="I1418" s="69"/>
      <c r="J1418" s="62"/>
    </row>
    <row r="1419" spans="1:10" ht="21" customHeight="1">
      <c r="A1419" s="1"/>
      <c r="B1419" s="65"/>
      <c r="C1419" s="402"/>
      <c r="D1419" s="72"/>
      <c r="E1419" s="368"/>
      <c r="F1419" s="74"/>
      <c r="G1419" s="373"/>
      <c r="H1419" s="74"/>
      <c r="I1419" s="69"/>
      <c r="J1419" s="62"/>
    </row>
    <row r="1420" spans="1:10" ht="21" customHeight="1">
      <c r="A1420" s="1"/>
      <c r="B1420" s="65"/>
      <c r="C1420" s="402"/>
      <c r="D1420" s="72"/>
      <c r="E1420" s="368"/>
      <c r="F1420" s="74"/>
      <c r="G1420" s="373"/>
      <c r="H1420" s="74"/>
      <c r="I1420" s="69"/>
      <c r="J1420" s="62"/>
    </row>
    <row r="1421" spans="1:10" ht="21" customHeight="1">
      <c r="A1421" s="1"/>
      <c r="B1421" s="65"/>
      <c r="C1421" s="402"/>
      <c r="D1421" s="72"/>
      <c r="E1421" s="368"/>
      <c r="F1421" s="74"/>
      <c r="G1421" s="373"/>
      <c r="H1421" s="74"/>
      <c r="I1421" s="69"/>
      <c r="J1421" s="62"/>
    </row>
    <row r="1422" spans="1:10" ht="21" customHeight="1">
      <c r="A1422" s="1"/>
      <c r="B1422" s="65"/>
      <c r="C1422" s="402"/>
      <c r="D1422" s="72"/>
      <c r="E1422" s="368"/>
      <c r="F1422" s="74"/>
      <c r="G1422" s="373"/>
      <c r="H1422" s="74"/>
      <c r="I1422" s="69"/>
      <c r="J1422" s="62"/>
    </row>
    <row r="1423" spans="1:10" ht="21" customHeight="1">
      <c r="A1423" s="1"/>
      <c r="B1423" s="65"/>
      <c r="C1423" s="402"/>
      <c r="D1423" s="72"/>
      <c r="E1423" s="368"/>
      <c r="F1423" s="74"/>
      <c r="G1423" s="373"/>
      <c r="H1423" s="74"/>
      <c r="I1423" s="69"/>
      <c r="J1423" s="62"/>
    </row>
    <row r="1424" spans="1:10" ht="21" customHeight="1">
      <c r="A1424" s="1"/>
      <c r="B1424" s="65"/>
      <c r="C1424" s="402"/>
      <c r="D1424" s="72"/>
      <c r="E1424" s="368"/>
      <c r="F1424" s="74"/>
      <c r="G1424" s="373"/>
      <c r="H1424" s="74"/>
      <c r="I1424" s="69"/>
      <c r="J1424" s="62"/>
    </row>
    <row r="1425" spans="1:10" ht="21" customHeight="1">
      <c r="A1425" s="1"/>
      <c r="B1425" s="65"/>
      <c r="C1425" s="402"/>
      <c r="D1425" s="72"/>
      <c r="E1425" s="368"/>
      <c r="F1425" s="74"/>
      <c r="G1425" s="373"/>
      <c r="H1425" s="74"/>
      <c r="I1425" s="69"/>
      <c r="J1425" s="62"/>
    </row>
    <row r="1426" spans="1:10" ht="21" customHeight="1">
      <c r="A1426" s="1"/>
      <c r="B1426" s="65"/>
      <c r="C1426" s="402"/>
      <c r="D1426" s="72"/>
      <c r="E1426" s="368"/>
      <c r="F1426" s="74"/>
      <c r="G1426" s="373"/>
      <c r="H1426" s="74"/>
      <c r="I1426" s="69"/>
      <c r="J1426" s="62"/>
    </row>
    <row r="1427" spans="1:10" ht="21" customHeight="1">
      <c r="A1427" s="1"/>
      <c r="B1427" s="65"/>
      <c r="C1427" s="402"/>
      <c r="D1427" s="72"/>
      <c r="E1427" s="368"/>
      <c r="F1427" s="74"/>
      <c r="G1427" s="373"/>
      <c r="H1427" s="74"/>
      <c r="I1427" s="69"/>
      <c r="J1427" s="62"/>
    </row>
    <row r="1428" spans="1:10" ht="21" customHeight="1">
      <c r="A1428" s="1"/>
      <c r="B1428" s="65"/>
      <c r="C1428" s="402"/>
      <c r="D1428" s="72"/>
      <c r="E1428" s="368"/>
      <c r="F1428" s="74"/>
      <c r="G1428" s="373"/>
      <c r="H1428" s="74"/>
      <c r="I1428" s="69"/>
      <c r="J1428" s="62"/>
    </row>
    <row r="1429" spans="1:10" ht="21" customHeight="1">
      <c r="A1429" s="1"/>
      <c r="B1429" s="65"/>
      <c r="C1429" s="402"/>
      <c r="D1429" s="72"/>
      <c r="E1429" s="368"/>
      <c r="F1429" s="74"/>
      <c r="G1429" s="373"/>
      <c r="H1429" s="74"/>
      <c r="I1429" s="69"/>
      <c r="J1429" s="62"/>
    </row>
    <row r="1430" spans="1:10" ht="21" customHeight="1">
      <c r="A1430" s="1"/>
      <c r="B1430" s="65"/>
      <c r="C1430" s="402"/>
      <c r="D1430" s="72"/>
      <c r="E1430" s="368"/>
      <c r="F1430" s="74"/>
      <c r="G1430" s="373"/>
      <c r="H1430" s="74"/>
      <c r="I1430" s="69"/>
      <c r="J1430" s="62"/>
    </row>
    <row r="1431" spans="1:10" ht="21" customHeight="1">
      <c r="A1431" s="1"/>
      <c r="B1431" s="65"/>
      <c r="C1431" s="402"/>
      <c r="D1431" s="72"/>
      <c r="E1431" s="368"/>
      <c r="F1431" s="74"/>
      <c r="G1431" s="373"/>
      <c r="H1431" s="74"/>
      <c r="I1431" s="69"/>
      <c r="J1431" s="62"/>
    </row>
    <row r="1432" spans="1:10" ht="21" customHeight="1">
      <c r="A1432" s="1"/>
      <c r="B1432" s="65"/>
      <c r="C1432" s="402"/>
      <c r="D1432" s="72"/>
      <c r="E1432" s="368"/>
      <c r="F1432" s="74"/>
      <c r="G1432" s="373"/>
      <c r="H1432" s="74"/>
      <c r="I1432" s="69"/>
      <c r="J1432" s="62"/>
    </row>
    <row r="1433" spans="1:10" ht="21" customHeight="1">
      <c r="A1433" s="1"/>
      <c r="B1433" s="65"/>
      <c r="C1433" s="402"/>
      <c r="D1433" s="72"/>
      <c r="E1433" s="368"/>
      <c r="F1433" s="74"/>
      <c r="G1433" s="373"/>
      <c r="H1433" s="74"/>
      <c r="I1433" s="69"/>
      <c r="J1433" s="62"/>
    </row>
    <row r="1434" spans="1:10" ht="21" customHeight="1">
      <c r="A1434" s="1"/>
      <c r="B1434" s="65"/>
      <c r="C1434" s="402"/>
      <c r="D1434" s="72"/>
      <c r="E1434" s="368"/>
      <c r="F1434" s="74"/>
      <c r="G1434" s="373"/>
      <c r="H1434" s="74"/>
      <c r="I1434" s="69"/>
      <c r="J1434" s="62"/>
    </row>
    <row r="1435" spans="1:10" ht="21" customHeight="1">
      <c r="A1435" s="1"/>
      <c r="B1435" s="65"/>
      <c r="C1435" s="402"/>
      <c r="D1435" s="72"/>
      <c r="E1435" s="368"/>
      <c r="F1435" s="74"/>
      <c r="G1435" s="373"/>
      <c r="H1435" s="74"/>
      <c r="I1435" s="69"/>
      <c r="J1435" s="62"/>
    </row>
    <row r="1436" spans="1:10" ht="21" customHeight="1">
      <c r="A1436" s="1"/>
      <c r="B1436" s="65"/>
      <c r="C1436" s="402"/>
      <c r="D1436" s="72"/>
      <c r="E1436" s="368"/>
      <c r="F1436" s="74"/>
      <c r="G1436" s="373"/>
      <c r="H1436" s="74"/>
      <c r="I1436" s="69"/>
      <c r="J1436" s="62"/>
    </row>
    <row r="1437" spans="1:10" ht="21" customHeight="1">
      <c r="A1437" s="1"/>
      <c r="B1437" s="65"/>
      <c r="C1437" s="402"/>
      <c r="D1437" s="72"/>
      <c r="E1437" s="368"/>
      <c r="F1437" s="74"/>
      <c r="G1437" s="373"/>
      <c r="H1437" s="74"/>
      <c r="I1437" s="69"/>
      <c r="J1437" s="62"/>
    </row>
    <row r="1438" spans="1:10" ht="21" customHeight="1">
      <c r="A1438" s="1"/>
      <c r="B1438" s="65"/>
      <c r="C1438" s="402"/>
      <c r="D1438" s="72"/>
      <c r="E1438" s="368"/>
      <c r="F1438" s="74"/>
      <c r="G1438" s="373"/>
      <c r="H1438" s="74"/>
      <c r="I1438" s="69"/>
      <c r="J1438" s="62"/>
    </row>
    <row r="1439" spans="1:10" ht="21" customHeight="1">
      <c r="A1439" s="1"/>
      <c r="B1439" s="65"/>
      <c r="C1439" s="402"/>
      <c r="D1439" s="72"/>
      <c r="E1439" s="368"/>
      <c r="F1439" s="74"/>
      <c r="G1439" s="373"/>
      <c r="H1439" s="74"/>
      <c r="I1439" s="69"/>
      <c r="J1439" s="62"/>
    </row>
    <row r="1440" spans="1:10" ht="21" customHeight="1">
      <c r="A1440" s="1"/>
      <c r="B1440" s="65"/>
      <c r="C1440" s="402"/>
      <c r="D1440" s="72"/>
      <c r="E1440" s="368"/>
      <c r="F1440" s="74"/>
      <c r="G1440" s="373"/>
      <c r="H1440" s="74"/>
      <c r="I1440" s="69"/>
      <c r="J1440" s="62"/>
    </row>
    <row r="1441" spans="1:10" ht="21" customHeight="1">
      <c r="A1441" s="1"/>
      <c r="B1441" s="65"/>
      <c r="C1441" s="402"/>
      <c r="D1441" s="72"/>
      <c r="E1441" s="368"/>
      <c r="F1441" s="74"/>
      <c r="G1441" s="373"/>
      <c r="H1441" s="74"/>
      <c r="I1441" s="69"/>
      <c r="J1441" s="62"/>
    </row>
    <row r="1442" spans="1:10" ht="21" customHeight="1">
      <c r="A1442" s="1"/>
      <c r="B1442" s="65"/>
      <c r="C1442" s="402"/>
      <c r="D1442" s="72"/>
      <c r="E1442" s="368"/>
      <c r="F1442" s="74"/>
      <c r="G1442" s="373"/>
      <c r="H1442" s="74"/>
      <c r="I1442" s="69"/>
      <c r="J1442" s="62"/>
    </row>
    <row r="1443" spans="1:10" ht="21" customHeight="1">
      <c r="A1443" s="1"/>
      <c r="B1443" s="65"/>
      <c r="C1443" s="402"/>
      <c r="D1443" s="72"/>
      <c r="E1443" s="368"/>
      <c r="F1443" s="74"/>
      <c r="G1443" s="373"/>
      <c r="H1443" s="74"/>
      <c r="I1443" s="69"/>
      <c r="J1443" s="62"/>
    </row>
    <row r="1444" spans="1:10" ht="21" customHeight="1">
      <c r="A1444" s="1"/>
      <c r="B1444" s="65"/>
      <c r="C1444" s="402"/>
      <c r="D1444" s="72"/>
      <c r="E1444" s="368"/>
      <c r="F1444" s="74"/>
      <c r="G1444" s="373"/>
      <c r="H1444" s="74"/>
      <c r="I1444" s="69"/>
      <c r="J1444" s="62"/>
    </row>
    <row r="1445" spans="1:10" ht="21" customHeight="1">
      <c r="A1445" s="1"/>
      <c r="B1445" s="65"/>
      <c r="C1445" s="402"/>
      <c r="D1445" s="72"/>
      <c r="E1445" s="368"/>
      <c r="F1445" s="74"/>
      <c r="G1445" s="373"/>
      <c r="H1445" s="74"/>
      <c r="I1445" s="69"/>
      <c r="J1445" s="62"/>
    </row>
    <row r="1446" spans="1:10" ht="21" customHeight="1">
      <c r="A1446" s="1"/>
      <c r="B1446" s="65"/>
      <c r="C1446" s="402"/>
      <c r="D1446" s="72"/>
      <c r="E1446" s="368"/>
      <c r="F1446" s="74"/>
      <c r="G1446" s="373"/>
      <c r="H1446" s="74"/>
      <c r="I1446" s="69"/>
      <c r="J1446" s="62"/>
    </row>
    <row r="1447" spans="1:10" ht="21" customHeight="1">
      <c r="A1447" s="1"/>
      <c r="B1447" s="65"/>
      <c r="C1447" s="402"/>
      <c r="D1447" s="72"/>
      <c r="E1447" s="368"/>
      <c r="F1447" s="74"/>
      <c r="G1447" s="373"/>
      <c r="H1447" s="74"/>
      <c r="I1447" s="69"/>
      <c r="J1447" s="62"/>
    </row>
    <row r="1448" spans="1:10" ht="21" customHeight="1">
      <c r="A1448" s="1"/>
      <c r="B1448" s="65"/>
      <c r="C1448" s="402"/>
      <c r="D1448" s="72"/>
      <c r="E1448" s="368"/>
      <c r="F1448" s="74"/>
      <c r="G1448" s="373"/>
      <c r="H1448" s="74"/>
      <c r="I1448" s="69"/>
      <c r="J1448" s="62"/>
    </row>
    <row r="1449" spans="1:10" ht="21" customHeight="1">
      <c r="A1449" s="1"/>
      <c r="B1449" s="65"/>
      <c r="C1449" s="402"/>
      <c r="D1449" s="72"/>
      <c r="E1449" s="368"/>
      <c r="F1449" s="74"/>
      <c r="G1449" s="373"/>
      <c r="H1449" s="74"/>
      <c r="I1449" s="69"/>
      <c r="J1449" s="62"/>
    </row>
    <row r="1450" spans="1:10" ht="21" customHeight="1">
      <c r="A1450" s="1"/>
      <c r="B1450" s="65"/>
      <c r="C1450" s="402"/>
      <c r="D1450" s="72"/>
      <c r="E1450" s="368"/>
      <c r="F1450" s="74"/>
      <c r="G1450" s="373"/>
      <c r="H1450" s="74"/>
      <c r="I1450" s="69"/>
      <c r="J1450" s="62"/>
    </row>
    <row r="1451" spans="1:10" ht="21" customHeight="1">
      <c r="A1451" s="1"/>
      <c r="B1451" s="65"/>
      <c r="C1451" s="402"/>
      <c r="D1451" s="72"/>
      <c r="E1451" s="368"/>
      <c r="F1451" s="74"/>
      <c r="G1451" s="373"/>
      <c r="H1451" s="74"/>
      <c r="I1451" s="69"/>
      <c r="J1451" s="62"/>
    </row>
    <row r="1452" spans="1:10" ht="21" customHeight="1">
      <c r="A1452" s="1"/>
      <c r="B1452" s="65"/>
      <c r="C1452" s="402"/>
      <c r="D1452" s="72"/>
      <c r="E1452" s="368"/>
      <c r="F1452" s="74"/>
      <c r="G1452" s="373"/>
      <c r="H1452" s="74"/>
      <c r="I1452" s="69"/>
      <c r="J1452" s="62"/>
    </row>
    <row r="1453" spans="1:10" ht="21" customHeight="1">
      <c r="A1453" s="1"/>
      <c r="B1453" s="65"/>
      <c r="C1453" s="402"/>
      <c r="D1453" s="72"/>
      <c r="E1453" s="368"/>
      <c r="F1453" s="74"/>
      <c r="G1453" s="373"/>
      <c r="H1453" s="74"/>
      <c r="I1453" s="69"/>
      <c r="J1453" s="62"/>
    </row>
    <row r="1454" spans="1:10" ht="21" customHeight="1">
      <c r="A1454" s="1"/>
      <c r="B1454" s="65"/>
      <c r="C1454" s="402"/>
      <c r="D1454" s="72"/>
      <c r="E1454" s="368"/>
      <c r="F1454" s="74"/>
      <c r="G1454" s="373"/>
      <c r="H1454" s="74"/>
      <c r="I1454" s="69"/>
      <c r="J1454" s="62"/>
    </row>
    <row r="1455" spans="1:10" ht="21" customHeight="1">
      <c r="A1455" s="1"/>
      <c r="B1455" s="65"/>
      <c r="C1455" s="402"/>
      <c r="D1455" s="72"/>
      <c r="E1455" s="368"/>
      <c r="F1455" s="74"/>
      <c r="G1455" s="373"/>
      <c r="H1455" s="74"/>
      <c r="I1455" s="69"/>
      <c r="J1455" s="62"/>
    </row>
    <row r="1456" spans="1:10" ht="21" customHeight="1">
      <c r="A1456" s="1"/>
      <c r="B1456" s="65"/>
      <c r="C1456" s="402"/>
      <c r="D1456" s="72"/>
      <c r="E1456" s="368"/>
      <c r="F1456" s="74"/>
      <c r="G1456" s="373"/>
      <c r="H1456" s="74"/>
      <c r="I1456" s="69"/>
      <c r="J1456" s="62"/>
    </row>
    <row r="1457" spans="1:10" ht="21" customHeight="1">
      <c r="A1457" s="1"/>
      <c r="B1457" s="65"/>
      <c r="C1457" s="402"/>
      <c r="D1457" s="72"/>
      <c r="E1457" s="368"/>
      <c r="F1457" s="74"/>
      <c r="G1457" s="373"/>
      <c r="H1457" s="74"/>
      <c r="I1457" s="69"/>
      <c r="J1457" s="62"/>
    </row>
    <row r="1458" spans="1:10" ht="21" customHeight="1">
      <c r="A1458" s="1"/>
      <c r="B1458" s="65"/>
      <c r="C1458" s="402"/>
      <c r="D1458" s="72"/>
      <c r="E1458" s="368"/>
      <c r="F1458" s="74"/>
      <c r="G1458" s="373"/>
      <c r="H1458" s="74"/>
      <c r="I1458" s="69"/>
      <c r="J1458" s="62"/>
    </row>
    <row r="1459" spans="1:10" ht="21" customHeight="1">
      <c r="A1459" s="1"/>
      <c r="B1459" s="65"/>
      <c r="C1459" s="402"/>
      <c r="D1459" s="72"/>
      <c r="E1459" s="368"/>
      <c r="F1459" s="74"/>
      <c r="G1459" s="373"/>
      <c r="H1459" s="74"/>
      <c r="I1459" s="69"/>
      <c r="J1459" s="62"/>
    </row>
    <row r="1460" spans="1:10" ht="21" customHeight="1">
      <c r="A1460" s="1"/>
      <c r="B1460" s="65"/>
      <c r="C1460" s="402"/>
      <c r="D1460" s="72"/>
      <c r="E1460" s="368"/>
      <c r="F1460" s="74"/>
      <c r="G1460" s="373"/>
      <c r="H1460" s="74"/>
      <c r="I1460" s="69"/>
      <c r="J1460" s="62"/>
    </row>
    <row r="1461" spans="1:10" ht="21" customHeight="1">
      <c r="A1461" s="1"/>
      <c r="B1461" s="65"/>
      <c r="C1461" s="402"/>
      <c r="D1461" s="72"/>
      <c r="E1461" s="368"/>
      <c r="F1461" s="74"/>
      <c r="G1461" s="373"/>
      <c r="H1461" s="74"/>
      <c r="I1461" s="69"/>
      <c r="J1461" s="62"/>
    </row>
    <row r="1462" spans="1:10" ht="21" customHeight="1">
      <c r="A1462" s="1"/>
      <c r="B1462" s="65"/>
      <c r="C1462" s="402"/>
      <c r="D1462" s="72"/>
      <c r="E1462" s="368"/>
      <c r="F1462" s="74"/>
      <c r="G1462" s="373"/>
      <c r="H1462" s="74"/>
      <c r="I1462" s="69"/>
      <c r="J1462" s="62"/>
    </row>
    <row r="1463" spans="1:10" ht="21" customHeight="1">
      <c r="A1463" s="1"/>
      <c r="B1463" s="65"/>
      <c r="C1463" s="402"/>
      <c r="D1463" s="72"/>
      <c r="E1463" s="368"/>
      <c r="F1463" s="74"/>
      <c r="G1463" s="373"/>
      <c r="H1463" s="74"/>
      <c r="I1463" s="69"/>
      <c r="J1463" s="62"/>
    </row>
    <row r="1464" spans="1:10" ht="21" customHeight="1">
      <c r="A1464" s="1"/>
      <c r="B1464" s="65"/>
      <c r="C1464" s="402"/>
      <c r="D1464" s="72"/>
      <c r="E1464" s="368"/>
      <c r="F1464" s="74"/>
      <c r="G1464" s="373"/>
      <c r="H1464" s="74"/>
      <c r="I1464" s="69"/>
      <c r="J1464" s="62"/>
    </row>
    <row r="1465" spans="1:10" ht="21" customHeight="1">
      <c r="A1465" s="1"/>
      <c r="B1465" s="65"/>
      <c r="C1465" s="402"/>
      <c r="D1465" s="72"/>
      <c r="E1465" s="368"/>
      <c r="F1465" s="74"/>
      <c r="G1465" s="373"/>
      <c r="H1465" s="74"/>
      <c r="I1465" s="69"/>
      <c r="J1465" s="62"/>
    </row>
    <row r="1466" spans="1:10" ht="21" customHeight="1">
      <c r="A1466" s="1"/>
      <c r="B1466" s="65"/>
      <c r="C1466" s="402"/>
      <c r="D1466" s="72"/>
      <c r="E1466" s="368"/>
      <c r="F1466" s="74"/>
      <c r="G1466" s="373"/>
      <c r="H1466" s="74"/>
      <c r="I1466" s="69"/>
      <c r="J1466" s="62"/>
    </row>
    <row r="1467" spans="1:10" ht="21" customHeight="1">
      <c r="A1467" s="1"/>
      <c r="B1467" s="65"/>
      <c r="C1467" s="402"/>
      <c r="D1467" s="72"/>
      <c r="E1467" s="368"/>
      <c r="F1467" s="74"/>
      <c r="G1467" s="373"/>
      <c r="H1467" s="74"/>
      <c r="I1467" s="69"/>
      <c r="J1467" s="62"/>
    </row>
    <row r="1468" spans="1:10" ht="21" customHeight="1">
      <c r="A1468" s="1"/>
      <c r="B1468" s="65"/>
      <c r="C1468" s="402"/>
      <c r="D1468" s="72"/>
      <c r="E1468" s="368"/>
      <c r="F1468" s="74"/>
      <c r="G1468" s="373"/>
      <c r="H1468" s="74"/>
      <c r="I1468" s="69"/>
      <c r="J1468" s="62"/>
    </row>
    <row r="1469" spans="1:10" ht="21" customHeight="1">
      <c r="A1469" s="1"/>
      <c r="B1469" s="65"/>
      <c r="C1469" s="402"/>
      <c r="D1469" s="72"/>
      <c r="E1469" s="368"/>
      <c r="F1469" s="74"/>
      <c r="G1469" s="373"/>
      <c r="H1469" s="74"/>
      <c r="I1469" s="69"/>
      <c r="J1469" s="62"/>
    </row>
    <row r="1470" spans="1:10" ht="21" customHeight="1">
      <c r="A1470" s="1"/>
      <c r="B1470" s="65"/>
      <c r="C1470" s="402"/>
      <c r="D1470" s="72"/>
      <c r="E1470" s="368"/>
      <c r="F1470" s="74"/>
      <c r="G1470" s="373"/>
      <c r="H1470" s="74"/>
      <c r="I1470" s="69"/>
      <c r="J1470" s="62"/>
    </row>
    <row r="1471" spans="1:10" ht="21" customHeight="1">
      <c r="A1471" s="1"/>
      <c r="B1471" s="65"/>
      <c r="C1471" s="402"/>
      <c r="D1471" s="72"/>
      <c r="E1471" s="368"/>
      <c r="F1471" s="74"/>
      <c r="G1471" s="373"/>
      <c r="H1471" s="74"/>
      <c r="I1471" s="69"/>
      <c r="J1471" s="62"/>
    </row>
    <row r="1472" spans="1:10" ht="21" customHeight="1">
      <c r="A1472" s="1"/>
      <c r="B1472" s="65"/>
      <c r="C1472" s="402"/>
      <c r="D1472" s="72"/>
      <c r="E1472" s="368"/>
      <c r="F1472" s="74"/>
      <c r="G1472" s="373"/>
      <c r="H1472" s="74"/>
      <c r="I1472" s="69"/>
      <c r="J1472" s="62"/>
    </row>
    <row r="1473" spans="1:10" ht="21" customHeight="1">
      <c r="A1473" s="1"/>
      <c r="B1473" s="65"/>
      <c r="C1473" s="402"/>
      <c r="D1473" s="72"/>
      <c r="E1473" s="368"/>
      <c r="F1473" s="74"/>
      <c r="G1473" s="373"/>
      <c r="H1473" s="74"/>
      <c r="I1473" s="69"/>
      <c r="J1473" s="62"/>
    </row>
    <row r="1474" spans="1:10" ht="21" customHeight="1">
      <c r="A1474" s="1"/>
      <c r="B1474" s="65"/>
      <c r="C1474" s="402"/>
      <c r="D1474" s="72"/>
      <c r="E1474" s="368"/>
      <c r="F1474" s="74"/>
      <c r="G1474" s="373"/>
      <c r="H1474" s="74"/>
      <c r="I1474" s="69"/>
      <c r="J1474" s="62"/>
    </row>
    <row r="1475" spans="1:10" ht="21" customHeight="1">
      <c r="A1475" s="1"/>
      <c r="B1475" s="65"/>
      <c r="C1475" s="402"/>
      <c r="D1475" s="72"/>
      <c r="E1475" s="368"/>
      <c r="F1475" s="74"/>
      <c r="G1475" s="373"/>
      <c r="H1475" s="74"/>
      <c r="I1475" s="69"/>
      <c r="J1475" s="62"/>
    </row>
    <row r="1476" spans="1:10" ht="21" customHeight="1">
      <c r="A1476" s="1"/>
      <c r="B1476" s="65"/>
      <c r="C1476" s="402"/>
      <c r="D1476" s="72"/>
      <c r="E1476" s="368"/>
      <c r="F1476" s="74"/>
      <c r="G1476" s="373"/>
      <c r="H1476" s="74"/>
      <c r="I1476" s="69"/>
      <c r="J1476" s="62"/>
    </row>
    <row r="1477" spans="1:10" ht="21" customHeight="1">
      <c r="A1477" s="1"/>
      <c r="B1477" s="65"/>
      <c r="C1477" s="402"/>
      <c r="D1477" s="72"/>
      <c r="E1477" s="368"/>
      <c r="F1477" s="74"/>
      <c r="G1477" s="373"/>
      <c r="H1477" s="74"/>
      <c r="I1477" s="69"/>
      <c r="J1477" s="62"/>
    </row>
    <row r="1478" spans="1:10" ht="21" customHeight="1">
      <c r="A1478" s="1"/>
      <c r="B1478" s="65"/>
      <c r="C1478" s="402"/>
      <c r="D1478" s="72"/>
      <c r="E1478" s="368"/>
      <c r="F1478" s="74"/>
      <c r="G1478" s="373"/>
      <c r="H1478" s="74"/>
      <c r="I1478" s="69"/>
      <c r="J1478" s="62"/>
    </row>
    <row r="1479" spans="1:10" ht="21" customHeight="1">
      <c r="A1479" s="1"/>
      <c r="B1479" s="65"/>
      <c r="C1479" s="402"/>
      <c r="D1479" s="72"/>
      <c r="E1479" s="368"/>
      <c r="F1479" s="74"/>
      <c r="G1479" s="373"/>
      <c r="H1479" s="74"/>
      <c r="I1479" s="69"/>
      <c r="J1479" s="62"/>
    </row>
    <row r="1480" spans="1:10" ht="21" customHeight="1">
      <c r="A1480" s="1"/>
      <c r="B1480" s="65"/>
      <c r="C1480" s="402"/>
      <c r="D1480" s="72"/>
      <c r="E1480" s="368"/>
      <c r="F1480" s="74"/>
      <c r="G1480" s="373"/>
      <c r="H1480" s="74"/>
      <c r="I1480" s="69"/>
      <c r="J1480" s="62"/>
    </row>
    <row r="1481" spans="1:10" ht="21" customHeight="1">
      <c r="A1481" s="1"/>
      <c r="B1481" s="65"/>
      <c r="C1481" s="402"/>
      <c r="D1481" s="72"/>
      <c r="E1481" s="368"/>
      <c r="F1481" s="74"/>
      <c r="G1481" s="373"/>
      <c r="H1481" s="74"/>
      <c r="I1481" s="69"/>
      <c r="J1481" s="62"/>
    </row>
    <row r="1482" spans="1:10" ht="21" customHeight="1">
      <c r="A1482" s="1"/>
      <c r="B1482" s="65"/>
      <c r="C1482" s="402"/>
      <c r="D1482" s="72"/>
      <c r="E1482" s="368"/>
      <c r="F1482" s="74"/>
      <c r="G1482" s="373"/>
      <c r="H1482" s="74"/>
      <c r="I1482" s="69"/>
      <c r="J1482" s="62"/>
    </row>
    <row r="1483" spans="1:10" ht="21" customHeight="1">
      <c r="A1483" s="1"/>
      <c r="B1483" s="65"/>
      <c r="C1483" s="402"/>
      <c r="D1483" s="72"/>
      <c r="E1483" s="368"/>
      <c r="F1483" s="74"/>
      <c r="G1483" s="373"/>
      <c r="H1483" s="74"/>
      <c r="I1483" s="69"/>
      <c r="J1483" s="62"/>
    </row>
    <row r="1484" spans="1:10" ht="21" customHeight="1">
      <c r="A1484" s="1"/>
      <c r="B1484" s="65"/>
      <c r="C1484" s="402"/>
      <c r="D1484" s="72"/>
      <c r="E1484" s="368"/>
      <c r="F1484" s="74"/>
      <c r="G1484" s="373"/>
      <c r="H1484" s="74"/>
      <c r="I1484" s="69"/>
      <c r="J1484" s="62"/>
    </row>
    <row r="1485" spans="1:10" ht="21" customHeight="1">
      <c r="A1485" s="1"/>
      <c r="B1485" s="65"/>
      <c r="C1485" s="402"/>
      <c r="D1485" s="72"/>
      <c r="E1485" s="368"/>
      <c r="F1485" s="74"/>
      <c r="G1485" s="373"/>
      <c r="H1485" s="74"/>
      <c r="I1485" s="69"/>
      <c r="J1485" s="62"/>
    </row>
    <row r="1486" spans="1:10" ht="21" customHeight="1">
      <c r="A1486" s="1"/>
      <c r="B1486" s="65"/>
      <c r="C1486" s="402"/>
      <c r="D1486" s="72"/>
      <c r="E1486" s="368"/>
      <c r="F1486" s="74"/>
      <c r="G1486" s="373"/>
      <c r="H1486" s="74"/>
      <c r="I1486" s="69"/>
      <c r="J1486" s="62"/>
    </row>
    <row r="1487" spans="1:10" ht="21" customHeight="1">
      <c r="A1487" s="1"/>
      <c r="B1487" s="65"/>
      <c r="C1487" s="402"/>
      <c r="D1487" s="72"/>
      <c r="E1487" s="368"/>
      <c r="F1487" s="74"/>
      <c r="G1487" s="373"/>
      <c r="H1487" s="74"/>
      <c r="I1487" s="69"/>
      <c r="J1487" s="62"/>
    </row>
    <row r="1488" spans="1:10" ht="21" customHeight="1">
      <c r="A1488" s="1"/>
      <c r="B1488" s="65"/>
      <c r="C1488" s="402"/>
      <c r="D1488" s="72"/>
      <c r="E1488" s="368"/>
      <c r="F1488" s="74"/>
      <c r="G1488" s="373"/>
      <c r="H1488" s="74"/>
      <c r="I1488" s="69"/>
      <c r="J1488" s="62"/>
    </row>
    <row r="1489" spans="1:10" ht="21" customHeight="1">
      <c r="A1489" s="1"/>
      <c r="B1489" s="65"/>
      <c r="C1489" s="402"/>
      <c r="D1489" s="72"/>
      <c r="E1489" s="368"/>
      <c r="F1489" s="74"/>
      <c r="G1489" s="373"/>
      <c r="H1489" s="74"/>
      <c r="I1489" s="69"/>
      <c r="J1489" s="62"/>
    </row>
    <row r="1490" spans="1:10" ht="21" customHeight="1">
      <c r="A1490" s="1"/>
      <c r="B1490" s="65"/>
      <c r="C1490" s="402"/>
      <c r="D1490" s="72"/>
      <c r="E1490" s="368"/>
      <c r="F1490" s="74"/>
      <c r="G1490" s="373"/>
      <c r="H1490" s="74"/>
      <c r="I1490" s="69"/>
      <c r="J1490" s="62"/>
    </row>
    <row r="1491" spans="1:10" ht="21" customHeight="1">
      <c r="A1491" s="1"/>
      <c r="B1491" s="65"/>
      <c r="C1491" s="402"/>
      <c r="D1491" s="72"/>
      <c r="E1491" s="368"/>
      <c r="F1491" s="74"/>
      <c r="G1491" s="373"/>
      <c r="H1491" s="74"/>
      <c r="I1491" s="69"/>
      <c r="J1491" s="62"/>
    </row>
    <row r="1492" spans="1:10" ht="21" customHeight="1">
      <c r="A1492" s="1"/>
      <c r="B1492" s="65"/>
      <c r="C1492" s="402"/>
      <c r="D1492" s="72"/>
      <c r="E1492" s="368"/>
      <c r="F1492" s="74"/>
      <c r="G1492" s="373"/>
      <c r="H1492" s="74"/>
      <c r="I1492" s="69"/>
      <c r="J1492" s="62"/>
    </row>
    <row r="1493" spans="1:10" ht="21" customHeight="1">
      <c r="A1493" s="1"/>
      <c r="B1493" s="65"/>
      <c r="C1493" s="402"/>
      <c r="D1493" s="72"/>
      <c r="E1493" s="368"/>
      <c r="F1493" s="74"/>
      <c r="G1493" s="373"/>
      <c r="H1493" s="74"/>
      <c r="I1493" s="69"/>
      <c r="J1493" s="62"/>
    </row>
    <row r="1494" spans="1:10" ht="21" customHeight="1">
      <c r="A1494" s="1"/>
      <c r="B1494" s="65"/>
      <c r="C1494" s="402"/>
      <c r="D1494" s="72"/>
      <c r="E1494" s="368"/>
      <c r="F1494" s="74"/>
      <c r="G1494" s="373"/>
      <c r="H1494" s="74"/>
      <c r="I1494" s="69"/>
      <c r="J1494" s="62"/>
    </row>
    <row r="1495" spans="1:10" ht="21" customHeight="1">
      <c r="A1495" s="1"/>
      <c r="B1495" s="65"/>
      <c r="C1495" s="402"/>
      <c r="D1495" s="72"/>
      <c r="E1495" s="368"/>
      <c r="F1495" s="74"/>
      <c r="G1495" s="373"/>
      <c r="H1495" s="74"/>
      <c r="I1495" s="69"/>
      <c r="J1495" s="62"/>
    </row>
    <row r="1496" spans="1:10" ht="21" customHeight="1">
      <c r="A1496" s="1"/>
      <c r="B1496" s="65"/>
      <c r="C1496" s="402"/>
      <c r="D1496" s="72"/>
      <c r="E1496" s="368"/>
      <c r="F1496" s="74"/>
      <c r="G1496" s="373"/>
      <c r="H1496" s="74"/>
      <c r="I1496" s="69"/>
      <c r="J1496" s="62"/>
    </row>
    <row r="1497" spans="1:10" ht="21" customHeight="1">
      <c r="A1497" s="1"/>
      <c r="B1497" s="65"/>
      <c r="C1497" s="402"/>
      <c r="D1497" s="72"/>
      <c r="E1497" s="368"/>
      <c r="F1497" s="74"/>
      <c r="G1497" s="373"/>
      <c r="H1497" s="74"/>
      <c r="I1497" s="69"/>
      <c r="J1497" s="62"/>
    </row>
    <row r="1498" spans="1:10" ht="21" customHeight="1">
      <c r="A1498" s="1"/>
      <c r="B1498" s="65"/>
      <c r="C1498" s="402"/>
      <c r="D1498" s="72"/>
      <c r="E1498" s="368"/>
      <c r="F1498" s="74"/>
      <c r="G1498" s="373"/>
      <c r="H1498" s="74"/>
      <c r="I1498" s="69"/>
      <c r="J1498" s="62"/>
    </row>
    <row r="1499" spans="1:10" ht="21" customHeight="1">
      <c r="A1499" s="1"/>
      <c r="B1499" s="65"/>
      <c r="C1499" s="402"/>
      <c r="D1499" s="72"/>
      <c r="E1499" s="368"/>
      <c r="F1499" s="74"/>
      <c r="G1499" s="373"/>
      <c r="H1499" s="74"/>
      <c r="I1499" s="69"/>
      <c r="J1499" s="62"/>
    </row>
    <row r="1500" spans="1:10" ht="21" customHeight="1">
      <c r="A1500" s="1"/>
      <c r="B1500" s="65"/>
      <c r="C1500" s="402"/>
      <c r="D1500" s="72"/>
      <c r="E1500" s="368"/>
      <c r="F1500" s="74"/>
      <c r="G1500" s="373"/>
      <c r="H1500" s="74"/>
      <c r="I1500" s="69"/>
      <c r="J1500" s="62"/>
    </row>
    <row r="1501" spans="1:10" ht="21" customHeight="1">
      <c r="A1501" s="1"/>
      <c r="B1501" s="65"/>
      <c r="C1501" s="402"/>
      <c r="D1501" s="72"/>
      <c r="E1501" s="368"/>
      <c r="F1501" s="74"/>
      <c r="G1501" s="373"/>
      <c r="H1501" s="74"/>
      <c r="I1501" s="69"/>
      <c r="J1501" s="62"/>
    </row>
    <row r="1502" spans="1:10" ht="21" customHeight="1">
      <c r="A1502" s="1"/>
      <c r="B1502" s="65"/>
      <c r="C1502" s="402"/>
      <c r="D1502" s="72"/>
      <c r="E1502" s="368"/>
      <c r="F1502" s="74"/>
      <c r="G1502" s="373"/>
      <c r="H1502" s="74"/>
      <c r="I1502" s="69"/>
      <c r="J1502" s="62"/>
    </row>
    <row r="1503" spans="1:10" ht="21" customHeight="1">
      <c r="A1503" s="1"/>
      <c r="B1503" s="65"/>
      <c r="C1503" s="402"/>
      <c r="D1503" s="72"/>
      <c r="E1503" s="368"/>
      <c r="F1503" s="74"/>
      <c r="G1503" s="373"/>
      <c r="H1503" s="74"/>
      <c r="I1503" s="69"/>
      <c r="J1503" s="62"/>
    </row>
    <row r="1504" spans="1:10" ht="21" customHeight="1">
      <c r="A1504" s="1"/>
      <c r="B1504" s="65"/>
      <c r="C1504" s="402"/>
      <c r="D1504" s="72"/>
      <c r="E1504" s="368"/>
      <c r="F1504" s="74"/>
      <c r="G1504" s="373"/>
      <c r="H1504" s="74"/>
      <c r="I1504" s="69"/>
      <c r="J1504" s="62"/>
    </row>
    <row r="1505" spans="1:10" ht="21" customHeight="1">
      <c r="A1505" s="1"/>
      <c r="B1505" s="65"/>
      <c r="C1505" s="402"/>
      <c r="D1505" s="72"/>
      <c r="E1505" s="368"/>
      <c r="F1505" s="74"/>
      <c r="G1505" s="373"/>
      <c r="H1505" s="74"/>
      <c r="I1505" s="69"/>
      <c r="J1505" s="62"/>
    </row>
    <row r="1506" spans="1:10" ht="21" customHeight="1">
      <c r="A1506" s="1"/>
      <c r="B1506" s="65"/>
      <c r="C1506" s="402"/>
      <c r="D1506" s="72"/>
      <c r="E1506" s="368"/>
      <c r="F1506" s="74"/>
      <c r="G1506" s="373"/>
      <c r="H1506" s="74"/>
      <c r="I1506" s="69"/>
      <c r="J1506" s="62"/>
    </row>
    <row r="1507" spans="1:10" ht="21" customHeight="1">
      <c r="A1507" s="1"/>
      <c r="B1507" s="65"/>
      <c r="C1507" s="402"/>
      <c r="D1507" s="72"/>
      <c r="E1507" s="368"/>
      <c r="F1507" s="74"/>
      <c r="G1507" s="373"/>
      <c r="H1507" s="74"/>
      <c r="I1507" s="69"/>
      <c r="J1507" s="62"/>
    </row>
    <row r="1508" spans="1:10" ht="21" customHeight="1">
      <c r="A1508" s="1"/>
      <c r="B1508" s="65"/>
      <c r="C1508" s="402"/>
      <c r="D1508" s="72"/>
      <c r="E1508" s="368"/>
      <c r="F1508" s="74"/>
      <c r="G1508" s="373"/>
      <c r="H1508" s="74"/>
      <c r="I1508" s="69"/>
      <c r="J1508" s="62"/>
    </row>
    <row r="1509" spans="1:10" ht="21" customHeight="1">
      <c r="A1509" s="1"/>
      <c r="B1509" s="65"/>
      <c r="C1509" s="402"/>
      <c r="D1509" s="72"/>
      <c r="E1509" s="368"/>
      <c r="F1509" s="74"/>
      <c r="G1509" s="373"/>
      <c r="H1509" s="74"/>
      <c r="I1509" s="69"/>
      <c r="J1509" s="62"/>
    </row>
    <row r="1510" spans="1:10" ht="21" customHeight="1">
      <c r="A1510" s="1"/>
      <c r="B1510" s="65"/>
      <c r="C1510" s="402"/>
      <c r="D1510" s="72"/>
      <c r="E1510" s="368"/>
      <c r="F1510" s="74"/>
      <c r="G1510" s="373"/>
      <c r="H1510" s="74"/>
      <c r="I1510" s="69"/>
      <c r="J1510" s="62"/>
    </row>
    <row r="1511" spans="1:10" ht="21" customHeight="1">
      <c r="A1511" s="1"/>
      <c r="B1511" s="65"/>
      <c r="C1511" s="402"/>
      <c r="D1511" s="72"/>
      <c r="E1511" s="368"/>
      <c r="F1511" s="74"/>
      <c r="G1511" s="373"/>
      <c r="H1511" s="74"/>
      <c r="I1511" s="69"/>
      <c r="J1511" s="62"/>
    </row>
    <row r="1512" spans="1:10" ht="21" customHeight="1">
      <c r="A1512" s="1"/>
      <c r="B1512" s="65"/>
      <c r="C1512" s="402"/>
      <c r="D1512" s="72"/>
      <c r="E1512" s="368"/>
      <c r="F1512" s="74"/>
      <c r="G1512" s="373"/>
      <c r="H1512" s="74"/>
      <c r="I1512" s="69"/>
      <c r="J1512" s="62"/>
    </row>
    <row r="1513" spans="1:10" ht="21" customHeight="1">
      <c r="A1513" s="1"/>
      <c r="B1513" s="65"/>
      <c r="C1513" s="402"/>
      <c r="D1513" s="72"/>
      <c r="E1513" s="368"/>
      <c r="F1513" s="74"/>
      <c r="G1513" s="373"/>
      <c r="H1513" s="74"/>
      <c r="I1513" s="69"/>
      <c r="J1513" s="62"/>
    </row>
    <row r="1514" spans="1:10" ht="21" customHeight="1">
      <c r="A1514" s="1"/>
      <c r="B1514" s="65"/>
      <c r="C1514" s="402"/>
      <c r="D1514" s="72"/>
      <c r="E1514" s="368"/>
      <c r="F1514" s="74"/>
      <c r="G1514" s="373"/>
      <c r="H1514" s="74"/>
      <c r="I1514" s="69"/>
      <c r="J1514" s="62"/>
    </row>
    <row r="1515" spans="1:10" ht="21" customHeight="1">
      <c r="A1515" s="1"/>
      <c r="B1515" s="65"/>
      <c r="C1515" s="402"/>
      <c r="D1515" s="72"/>
      <c r="E1515" s="368"/>
      <c r="F1515" s="74"/>
      <c r="G1515" s="373"/>
      <c r="H1515" s="74"/>
      <c r="I1515" s="69"/>
      <c r="J1515" s="62"/>
    </row>
    <row r="1516" spans="1:10" ht="21" customHeight="1">
      <c r="A1516" s="1"/>
      <c r="B1516" s="65"/>
      <c r="C1516" s="402"/>
      <c r="D1516" s="72"/>
      <c r="E1516" s="368"/>
      <c r="F1516" s="74"/>
      <c r="G1516" s="373"/>
      <c r="H1516" s="74"/>
      <c r="I1516" s="69"/>
      <c r="J1516" s="62"/>
    </row>
    <row r="1517" spans="1:10" ht="21" customHeight="1">
      <c r="A1517" s="1"/>
      <c r="B1517" s="65"/>
      <c r="C1517" s="402"/>
      <c r="D1517" s="72"/>
      <c r="E1517" s="368"/>
      <c r="F1517" s="74"/>
      <c r="G1517" s="373"/>
      <c r="H1517" s="74"/>
      <c r="I1517" s="69"/>
      <c r="J1517" s="62"/>
    </row>
    <row r="1518" spans="1:10" ht="21" customHeight="1">
      <c r="A1518" s="1"/>
      <c r="B1518" s="65"/>
      <c r="C1518" s="402"/>
      <c r="D1518" s="72"/>
      <c r="E1518" s="368"/>
      <c r="F1518" s="74"/>
      <c r="G1518" s="373"/>
      <c r="H1518" s="74"/>
      <c r="I1518" s="69"/>
      <c r="J1518" s="62"/>
    </row>
    <row r="1519" spans="1:10" ht="21" customHeight="1">
      <c r="A1519" s="1"/>
      <c r="B1519" s="65"/>
      <c r="C1519" s="402"/>
      <c r="D1519" s="72"/>
      <c r="E1519" s="368"/>
      <c r="F1519" s="74"/>
      <c r="G1519" s="373"/>
      <c r="H1519" s="74"/>
      <c r="I1519" s="69"/>
      <c r="J1519" s="62"/>
    </row>
    <row r="1520" spans="1:10" ht="21" customHeight="1">
      <c r="A1520" s="1"/>
      <c r="B1520" s="65"/>
      <c r="C1520" s="402"/>
      <c r="D1520" s="72"/>
      <c r="E1520" s="368"/>
      <c r="F1520" s="74"/>
      <c r="G1520" s="373"/>
      <c r="H1520" s="74"/>
      <c r="I1520" s="69"/>
      <c r="J1520" s="62"/>
    </row>
    <row r="1521" spans="1:10" ht="21" customHeight="1">
      <c r="A1521" s="1"/>
      <c r="B1521" s="65"/>
      <c r="C1521" s="402"/>
      <c r="D1521" s="72"/>
      <c r="E1521" s="368"/>
      <c r="F1521" s="74"/>
      <c r="G1521" s="373"/>
      <c r="H1521" s="74"/>
      <c r="I1521" s="69"/>
      <c r="J1521" s="62"/>
    </row>
    <row r="1522" spans="1:10" ht="21" customHeight="1">
      <c r="A1522" s="1"/>
      <c r="B1522" s="65"/>
      <c r="C1522" s="402"/>
      <c r="D1522" s="72"/>
      <c r="E1522" s="368"/>
      <c r="F1522" s="74"/>
      <c r="G1522" s="373"/>
      <c r="H1522" s="74"/>
      <c r="I1522" s="69"/>
      <c r="J1522" s="62"/>
    </row>
    <row r="1523" spans="1:10" ht="21" customHeight="1">
      <c r="A1523" s="1"/>
      <c r="B1523" s="65"/>
      <c r="C1523" s="402"/>
      <c r="D1523" s="72"/>
      <c r="E1523" s="368"/>
      <c r="F1523" s="74"/>
      <c r="G1523" s="373"/>
      <c r="H1523" s="74"/>
      <c r="I1523" s="69"/>
      <c r="J1523" s="62"/>
    </row>
    <row r="1524" spans="1:10" ht="21" customHeight="1">
      <c r="A1524" s="1"/>
      <c r="B1524" s="65"/>
      <c r="C1524" s="402"/>
      <c r="D1524" s="72"/>
      <c r="E1524" s="368"/>
      <c r="F1524" s="74"/>
      <c r="G1524" s="373"/>
      <c r="H1524" s="74"/>
      <c r="I1524" s="69"/>
      <c r="J1524" s="62"/>
    </row>
    <row r="1525" spans="1:10" ht="21" customHeight="1">
      <c r="A1525" s="1"/>
      <c r="B1525" s="65"/>
      <c r="C1525" s="402"/>
      <c r="D1525" s="72"/>
      <c r="E1525" s="368"/>
      <c r="F1525" s="74"/>
      <c r="G1525" s="373"/>
      <c r="H1525" s="74"/>
      <c r="I1525" s="69"/>
      <c r="J1525" s="62"/>
    </row>
    <row r="1526" spans="1:10" ht="21" customHeight="1">
      <c r="A1526" s="1"/>
      <c r="B1526" s="65"/>
      <c r="C1526" s="402"/>
      <c r="D1526" s="72"/>
      <c r="E1526" s="368"/>
      <c r="F1526" s="74"/>
      <c r="G1526" s="373"/>
      <c r="H1526" s="74"/>
      <c r="I1526" s="69"/>
      <c r="J1526" s="62"/>
    </row>
    <row r="1527" spans="1:10" ht="21" customHeight="1">
      <c r="A1527" s="1"/>
      <c r="B1527" s="65"/>
      <c r="C1527" s="402"/>
      <c r="D1527" s="72"/>
      <c r="E1527" s="368"/>
      <c r="F1527" s="74"/>
      <c r="G1527" s="373"/>
      <c r="H1527" s="74"/>
      <c r="I1527" s="69"/>
      <c r="J1527" s="62"/>
    </row>
    <row r="1528" spans="1:10" ht="21" customHeight="1">
      <c r="A1528" s="1"/>
      <c r="B1528" s="65"/>
      <c r="C1528" s="402"/>
      <c r="D1528" s="72"/>
      <c r="E1528" s="368"/>
      <c r="F1528" s="74"/>
      <c r="G1528" s="373"/>
      <c r="H1528" s="74"/>
      <c r="I1528" s="69"/>
      <c r="J1528" s="62"/>
    </row>
    <row r="1529" spans="1:10" ht="21" customHeight="1">
      <c r="A1529" s="1"/>
      <c r="B1529" s="65"/>
      <c r="C1529" s="402"/>
      <c r="D1529" s="72"/>
      <c r="E1529" s="368"/>
      <c r="F1529" s="74"/>
      <c r="G1529" s="373"/>
      <c r="H1529" s="74"/>
      <c r="I1529" s="69"/>
      <c r="J1529" s="62"/>
    </row>
    <row r="1530" spans="1:10" ht="21" customHeight="1">
      <c r="A1530" s="1"/>
      <c r="B1530" s="65"/>
      <c r="C1530" s="402"/>
      <c r="D1530" s="72"/>
      <c r="E1530" s="368"/>
      <c r="F1530" s="74"/>
      <c r="G1530" s="373"/>
      <c r="H1530" s="74"/>
      <c r="I1530" s="69"/>
      <c r="J1530" s="62"/>
    </row>
    <row r="1531" spans="1:10" ht="21" customHeight="1">
      <c r="A1531" s="1"/>
      <c r="B1531" s="65"/>
      <c r="C1531" s="402"/>
      <c r="D1531" s="72"/>
      <c r="E1531" s="368"/>
      <c r="F1531" s="74"/>
      <c r="G1531" s="373"/>
      <c r="H1531" s="74"/>
      <c r="I1531" s="69"/>
      <c r="J1531" s="62"/>
    </row>
    <row r="1532" spans="1:10" ht="21" customHeight="1">
      <c r="A1532" s="1"/>
      <c r="B1532" s="65"/>
      <c r="C1532" s="402"/>
      <c r="D1532" s="72"/>
      <c r="E1532" s="368"/>
      <c r="F1532" s="74"/>
      <c r="G1532" s="373"/>
      <c r="H1532" s="74"/>
      <c r="I1532" s="69"/>
      <c r="J1532" s="62"/>
    </row>
    <row r="1533" spans="1:10" ht="21" customHeight="1">
      <c r="A1533" s="1"/>
      <c r="B1533" s="65"/>
      <c r="C1533" s="402"/>
      <c r="D1533" s="72"/>
      <c r="E1533" s="368"/>
      <c r="F1533" s="74"/>
      <c r="G1533" s="373"/>
      <c r="H1533" s="74"/>
      <c r="I1533" s="69"/>
      <c r="J1533" s="62"/>
    </row>
    <row r="1534" spans="1:10" ht="21" customHeight="1">
      <c r="A1534" s="1"/>
      <c r="B1534" s="65"/>
      <c r="C1534" s="402"/>
      <c r="D1534" s="72"/>
      <c r="E1534" s="368"/>
      <c r="F1534" s="74"/>
      <c r="G1534" s="373"/>
      <c r="H1534" s="74"/>
      <c r="I1534" s="69"/>
      <c r="J1534" s="62"/>
    </row>
    <row r="1535" spans="1:10" ht="21" customHeight="1">
      <c r="A1535" s="1"/>
      <c r="B1535" s="65"/>
      <c r="C1535" s="402"/>
      <c r="D1535" s="72"/>
      <c r="E1535" s="368"/>
      <c r="F1535" s="74"/>
      <c r="G1535" s="373"/>
      <c r="H1535" s="74"/>
      <c r="I1535" s="69"/>
      <c r="J1535" s="62"/>
    </row>
    <row r="1536" spans="1:10" ht="21" customHeight="1">
      <c r="A1536" s="1"/>
      <c r="B1536" s="65"/>
      <c r="C1536" s="402"/>
      <c r="D1536" s="72"/>
      <c r="E1536" s="368"/>
      <c r="F1536" s="74"/>
      <c r="G1536" s="373"/>
      <c r="H1536" s="74"/>
      <c r="I1536" s="69"/>
      <c r="J1536" s="62"/>
    </row>
    <row r="1537" spans="1:10" ht="21" customHeight="1">
      <c r="A1537" s="1"/>
      <c r="B1537" s="65"/>
      <c r="C1537" s="402"/>
      <c r="D1537" s="72"/>
      <c r="E1537" s="368"/>
      <c r="F1537" s="74"/>
      <c r="G1537" s="373"/>
      <c r="H1537" s="74"/>
      <c r="I1537" s="69"/>
      <c r="J1537" s="62"/>
    </row>
    <row r="1538" spans="1:10" ht="21" customHeight="1">
      <c r="A1538" s="1"/>
      <c r="B1538" s="65"/>
      <c r="C1538" s="402"/>
      <c r="D1538" s="72"/>
      <c r="E1538" s="368"/>
      <c r="F1538" s="74"/>
      <c r="G1538" s="373"/>
      <c r="H1538" s="74"/>
      <c r="I1538" s="69"/>
      <c r="J1538" s="62"/>
    </row>
    <row r="1539" spans="1:10" ht="21" customHeight="1">
      <c r="A1539" s="1"/>
      <c r="B1539" s="65"/>
      <c r="C1539" s="402"/>
      <c r="D1539" s="72"/>
      <c r="E1539" s="368"/>
      <c r="F1539" s="74"/>
      <c r="G1539" s="373"/>
      <c r="H1539" s="74"/>
      <c r="I1539" s="69"/>
      <c r="J1539" s="62"/>
    </row>
    <row r="1540" spans="1:10" ht="21" customHeight="1">
      <c r="A1540" s="1"/>
      <c r="B1540" s="65"/>
      <c r="C1540" s="402"/>
      <c r="D1540" s="72"/>
      <c r="E1540" s="368"/>
      <c r="F1540" s="74"/>
      <c r="G1540" s="373"/>
      <c r="H1540" s="74"/>
      <c r="I1540" s="69"/>
      <c r="J1540" s="62"/>
    </row>
    <row r="1541" spans="1:10" ht="21" customHeight="1">
      <c r="A1541" s="1"/>
      <c r="B1541" s="65"/>
      <c r="C1541" s="402"/>
      <c r="D1541" s="72"/>
      <c r="E1541" s="368"/>
      <c r="F1541" s="74"/>
      <c r="G1541" s="373"/>
      <c r="H1541" s="74"/>
      <c r="I1541" s="69"/>
      <c r="J1541" s="62"/>
    </row>
    <row r="1542" spans="1:10" ht="21" customHeight="1">
      <c r="A1542" s="1"/>
      <c r="B1542" s="65"/>
      <c r="C1542" s="402"/>
      <c r="D1542" s="72"/>
      <c r="E1542" s="368"/>
      <c r="F1542" s="74"/>
      <c r="G1542" s="373"/>
      <c r="H1542" s="74"/>
      <c r="I1542" s="69"/>
      <c r="J1542" s="62"/>
    </row>
    <row r="1543" spans="1:10" ht="21" customHeight="1">
      <c r="A1543" s="1"/>
      <c r="B1543" s="65"/>
      <c r="C1543" s="402"/>
      <c r="D1543" s="72"/>
      <c r="E1543" s="368"/>
      <c r="F1543" s="74"/>
      <c r="G1543" s="373"/>
      <c r="H1543" s="74"/>
      <c r="I1543" s="69"/>
      <c r="J1543" s="62"/>
    </row>
    <row r="1544" spans="1:10" ht="21" customHeight="1">
      <c r="A1544" s="1"/>
      <c r="B1544" s="65"/>
      <c r="C1544" s="402"/>
      <c r="D1544" s="72"/>
      <c r="E1544" s="368"/>
      <c r="F1544" s="74"/>
      <c r="G1544" s="373"/>
      <c r="H1544" s="74"/>
      <c r="I1544" s="69"/>
      <c r="J1544" s="62"/>
    </row>
    <row r="1545" spans="1:10" ht="21" customHeight="1">
      <c r="A1545" s="1"/>
      <c r="B1545" s="65"/>
      <c r="C1545" s="402"/>
      <c r="D1545" s="72"/>
      <c r="E1545" s="368"/>
      <c r="F1545" s="74"/>
      <c r="G1545" s="373"/>
      <c r="H1545" s="74"/>
      <c r="I1545" s="69"/>
      <c r="J1545" s="62"/>
    </row>
    <row r="1546" spans="1:10" ht="21" customHeight="1">
      <c r="A1546" s="1"/>
      <c r="B1546" s="65"/>
      <c r="C1546" s="402"/>
      <c r="D1546" s="72"/>
      <c r="E1546" s="368"/>
      <c r="F1546" s="74"/>
      <c r="G1546" s="373"/>
      <c r="H1546" s="74"/>
      <c r="I1546" s="69"/>
      <c r="J1546" s="62"/>
    </row>
    <row r="1547" spans="1:10" ht="21" customHeight="1">
      <c r="A1547" s="1"/>
      <c r="B1547" s="65"/>
      <c r="C1547" s="402"/>
      <c r="D1547" s="72"/>
      <c r="E1547" s="368"/>
      <c r="F1547" s="74"/>
      <c r="G1547" s="373"/>
      <c r="H1547" s="74"/>
      <c r="I1547" s="69"/>
      <c r="J1547" s="62"/>
    </row>
    <row r="1548" spans="1:10" ht="21" customHeight="1">
      <c r="A1548" s="1"/>
      <c r="B1548" s="65"/>
      <c r="C1548" s="402"/>
      <c r="D1548" s="72"/>
      <c r="E1548" s="368"/>
      <c r="F1548" s="74"/>
      <c r="G1548" s="373"/>
      <c r="H1548" s="74"/>
      <c r="I1548" s="69"/>
      <c r="J1548" s="62"/>
    </row>
    <row r="1549" spans="1:10" ht="21" customHeight="1">
      <c r="A1549" s="1"/>
      <c r="B1549" s="65"/>
      <c r="C1549" s="402"/>
      <c r="D1549" s="72"/>
      <c r="E1549" s="368"/>
      <c r="F1549" s="74"/>
      <c r="G1549" s="373"/>
      <c r="H1549" s="74"/>
      <c r="I1549" s="69"/>
      <c r="J1549" s="62"/>
    </row>
    <row r="1550" spans="1:10" ht="21" customHeight="1">
      <c r="A1550" s="1"/>
      <c r="B1550" s="65"/>
      <c r="C1550" s="402"/>
      <c r="D1550" s="72"/>
      <c r="E1550" s="368"/>
      <c r="F1550" s="74"/>
      <c r="G1550" s="373"/>
      <c r="H1550" s="74"/>
      <c r="I1550" s="69"/>
      <c r="J1550" s="62"/>
    </row>
    <row r="1551" spans="1:10" ht="21" customHeight="1">
      <c r="A1551" s="1"/>
      <c r="B1551" s="65"/>
      <c r="C1551" s="402"/>
      <c r="D1551" s="72"/>
      <c r="E1551" s="368"/>
      <c r="F1551" s="74"/>
      <c r="G1551" s="373"/>
      <c r="H1551" s="74"/>
      <c r="I1551" s="69"/>
      <c r="J1551" s="62"/>
    </row>
    <row r="1552" spans="1:10" ht="21" customHeight="1">
      <c r="A1552" s="1"/>
      <c r="B1552" s="65"/>
      <c r="C1552" s="402"/>
      <c r="D1552" s="72"/>
      <c r="E1552" s="368"/>
      <c r="F1552" s="74"/>
      <c r="G1552" s="373"/>
      <c r="H1552" s="74"/>
      <c r="I1552" s="69"/>
      <c r="J1552" s="62"/>
    </row>
    <row r="1553" spans="1:10" ht="21" customHeight="1">
      <c r="A1553" s="1"/>
      <c r="B1553" s="65"/>
      <c r="C1553" s="402"/>
      <c r="D1553" s="72"/>
      <c r="E1553" s="368"/>
      <c r="F1553" s="74"/>
      <c r="G1553" s="373"/>
      <c r="H1553" s="74"/>
      <c r="I1553" s="69"/>
      <c r="J1553" s="62"/>
    </row>
    <row r="1554" spans="1:10" ht="21" customHeight="1">
      <c r="A1554" s="1"/>
      <c r="B1554" s="65"/>
      <c r="C1554" s="402"/>
      <c r="D1554" s="72"/>
      <c r="E1554" s="368"/>
      <c r="F1554" s="74"/>
      <c r="G1554" s="373"/>
      <c r="H1554" s="74"/>
      <c r="I1554" s="69"/>
      <c r="J1554" s="62"/>
    </row>
    <row r="1555" spans="1:10" ht="21" customHeight="1">
      <c r="A1555" s="1"/>
      <c r="B1555" s="65"/>
      <c r="C1555" s="402"/>
      <c r="D1555" s="72"/>
      <c r="E1555" s="368"/>
      <c r="F1555" s="74"/>
      <c r="G1555" s="373"/>
      <c r="H1555" s="74"/>
      <c r="I1555" s="69"/>
      <c r="J1555" s="62"/>
    </row>
    <row r="1556" spans="1:10" ht="21" customHeight="1">
      <c r="A1556" s="1"/>
      <c r="B1556" s="65"/>
      <c r="C1556" s="402"/>
      <c r="D1556" s="72"/>
      <c r="E1556" s="368"/>
      <c r="F1556" s="74"/>
      <c r="G1556" s="373"/>
      <c r="H1556" s="74"/>
      <c r="I1556" s="69"/>
      <c r="J1556" s="62"/>
    </row>
    <row r="1557" spans="1:10" ht="21" customHeight="1">
      <c r="A1557" s="1"/>
      <c r="B1557" s="65"/>
      <c r="C1557" s="402"/>
      <c r="D1557" s="72"/>
      <c r="E1557" s="368"/>
      <c r="F1557" s="74"/>
      <c r="G1557" s="373"/>
      <c r="H1557" s="74"/>
      <c r="I1557" s="69"/>
      <c r="J1557" s="62"/>
    </row>
    <row r="1558" spans="1:10" ht="21" customHeight="1">
      <c r="A1558" s="1"/>
      <c r="B1558" s="65"/>
      <c r="C1558" s="402"/>
      <c r="D1558" s="72"/>
      <c r="E1558" s="368"/>
      <c r="F1558" s="74"/>
      <c r="G1558" s="373"/>
      <c r="H1558" s="74"/>
      <c r="I1558" s="69"/>
      <c r="J1558" s="62"/>
    </row>
    <row r="1559" spans="1:10" ht="21" customHeight="1">
      <c r="A1559" s="1"/>
      <c r="B1559" s="65"/>
      <c r="C1559" s="402"/>
      <c r="D1559" s="72"/>
      <c r="E1559" s="368"/>
      <c r="F1559" s="74"/>
      <c r="G1559" s="373"/>
      <c r="H1559" s="74"/>
      <c r="I1559" s="69"/>
      <c r="J1559" s="62"/>
    </row>
    <row r="1560" spans="1:10" ht="21" customHeight="1">
      <c r="A1560" s="1"/>
      <c r="B1560" s="65"/>
      <c r="C1560" s="402"/>
      <c r="D1560" s="72"/>
      <c r="E1560" s="368"/>
      <c r="F1560" s="74"/>
      <c r="G1560" s="373"/>
      <c r="H1560" s="74"/>
      <c r="I1560" s="69"/>
      <c r="J1560" s="62"/>
    </row>
    <row r="1561" spans="1:10" ht="21" customHeight="1">
      <c r="A1561" s="1"/>
      <c r="B1561" s="65"/>
      <c r="C1561" s="402"/>
      <c r="D1561" s="72"/>
      <c r="E1561" s="368"/>
      <c r="F1561" s="74"/>
      <c r="G1561" s="373"/>
      <c r="H1561" s="74"/>
      <c r="I1561" s="69"/>
      <c r="J1561" s="62"/>
    </row>
    <row r="1562" spans="1:10" ht="21" customHeight="1">
      <c r="A1562" s="1"/>
      <c r="B1562" s="65"/>
      <c r="C1562" s="402"/>
      <c r="D1562" s="72"/>
      <c r="E1562" s="368"/>
      <c r="F1562" s="74"/>
      <c r="G1562" s="373"/>
      <c r="H1562" s="74"/>
      <c r="I1562" s="69"/>
      <c r="J1562" s="62"/>
    </row>
    <row r="1563" spans="1:10" ht="21" customHeight="1">
      <c r="A1563" s="1"/>
      <c r="B1563" s="65"/>
      <c r="C1563" s="402"/>
      <c r="D1563" s="72"/>
      <c r="E1563" s="368"/>
      <c r="F1563" s="74"/>
      <c r="G1563" s="373"/>
      <c r="H1563" s="74"/>
      <c r="I1563" s="69"/>
      <c r="J1563" s="62"/>
    </row>
    <row r="1564" spans="1:10" ht="21" customHeight="1">
      <c r="A1564" s="1"/>
      <c r="B1564" s="65"/>
      <c r="C1564" s="402"/>
      <c r="D1564" s="72"/>
      <c r="E1564" s="368"/>
      <c r="F1564" s="74"/>
      <c r="G1564" s="373"/>
      <c r="H1564" s="74"/>
      <c r="I1564" s="69"/>
      <c r="J1564" s="62"/>
    </row>
    <row r="1565" spans="1:10" ht="21" customHeight="1">
      <c r="A1565" s="1"/>
      <c r="B1565" s="65"/>
      <c r="C1565" s="402"/>
      <c r="D1565" s="72"/>
      <c r="E1565" s="368"/>
      <c r="F1565" s="74"/>
      <c r="G1565" s="373"/>
      <c r="H1565" s="74"/>
      <c r="I1565" s="69"/>
      <c r="J1565" s="62"/>
    </row>
    <row r="1566" spans="1:10" ht="21" customHeight="1">
      <c r="A1566" s="1"/>
      <c r="B1566" s="65"/>
      <c r="C1566" s="402"/>
      <c r="D1566" s="72"/>
      <c r="E1566" s="368"/>
      <c r="F1566" s="74"/>
      <c r="G1566" s="373"/>
      <c r="H1566" s="74"/>
      <c r="I1566" s="69"/>
      <c r="J1566" s="62"/>
    </row>
    <row r="1567" spans="1:10" ht="21" customHeight="1">
      <c r="A1567" s="1"/>
      <c r="B1567" s="65"/>
      <c r="C1567" s="402"/>
      <c r="D1567" s="72"/>
      <c r="E1567" s="368"/>
      <c r="F1567" s="74"/>
      <c r="G1567" s="373"/>
      <c r="H1567" s="74"/>
      <c r="I1567" s="69"/>
      <c r="J1567" s="62"/>
    </row>
    <row r="1568" spans="1:10" ht="21" customHeight="1">
      <c r="A1568" s="1"/>
      <c r="B1568" s="65"/>
      <c r="C1568" s="402"/>
      <c r="D1568" s="72"/>
      <c r="E1568" s="368"/>
      <c r="F1568" s="74"/>
      <c r="G1568" s="373"/>
      <c r="H1568" s="74"/>
      <c r="I1568" s="69"/>
      <c r="J1568" s="62"/>
    </row>
    <row r="1569" spans="1:10" ht="21" customHeight="1">
      <c r="A1569" s="1"/>
      <c r="B1569" s="65"/>
      <c r="C1569" s="402"/>
      <c r="D1569" s="72"/>
      <c r="E1569" s="368"/>
      <c r="F1569" s="74"/>
      <c r="G1569" s="373"/>
      <c r="H1569" s="74"/>
      <c r="I1569" s="69"/>
      <c r="J1569" s="62"/>
    </row>
    <row r="1570" spans="1:10" ht="21" customHeight="1">
      <c r="A1570" s="1"/>
      <c r="B1570" s="65"/>
      <c r="C1570" s="402"/>
      <c r="D1570" s="72"/>
      <c r="E1570" s="368"/>
      <c r="F1570" s="74"/>
      <c r="G1570" s="373"/>
      <c r="H1570" s="74"/>
      <c r="I1570" s="69"/>
      <c r="J1570" s="62"/>
    </row>
    <row r="1571" spans="1:10" ht="21" customHeight="1">
      <c r="A1571" s="1"/>
      <c r="B1571" s="65"/>
      <c r="C1571" s="402"/>
      <c r="D1571" s="72"/>
      <c r="E1571" s="368"/>
      <c r="F1571" s="74"/>
      <c r="G1571" s="373"/>
      <c r="H1571" s="74"/>
      <c r="I1571" s="69"/>
      <c r="J1571" s="62"/>
    </row>
    <row r="1572" spans="1:10" ht="21" customHeight="1">
      <c r="A1572" s="1"/>
      <c r="B1572" s="65"/>
      <c r="C1572" s="402"/>
      <c r="D1572" s="72"/>
      <c r="E1572" s="368"/>
      <c r="F1572" s="74"/>
      <c r="G1572" s="373"/>
      <c r="H1572" s="74"/>
      <c r="I1572" s="69"/>
      <c r="J1572" s="62"/>
    </row>
    <row r="1573" spans="1:10" ht="21" customHeight="1">
      <c r="A1573" s="1"/>
      <c r="B1573" s="65"/>
      <c r="C1573" s="402"/>
      <c r="D1573" s="72"/>
      <c r="E1573" s="368"/>
      <c r="F1573" s="74"/>
      <c r="G1573" s="373"/>
      <c r="H1573" s="74"/>
      <c r="I1573" s="69"/>
      <c r="J1573" s="62"/>
    </row>
    <row r="1574" spans="1:10" ht="21" customHeight="1">
      <c r="A1574" s="1"/>
      <c r="B1574" s="65"/>
      <c r="C1574" s="402"/>
      <c r="D1574" s="72"/>
      <c r="E1574" s="368"/>
      <c r="F1574" s="74"/>
      <c r="G1574" s="373"/>
      <c r="H1574" s="74"/>
      <c r="I1574" s="69"/>
      <c r="J1574" s="62"/>
    </row>
    <row r="1575" spans="1:10" ht="21" customHeight="1">
      <c r="A1575" s="1"/>
      <c r="B1575" s="65"/>
      <c r="C1575" s="402"/>
      <c r="D1575" s="72"/>
      <c r="E1575" s="368"/>
      <c r="F1575" s="74"/>
      <c r="G1575" s="373"/>
      <c r="H1575" s="74"/>
      <c r="I1575" s="69"/>
      <c r="J1575" s="62"/>
    </row>
    <row r="1576" spans="1:10" ht="21" customHeight="1">
      <c r="A1576" s="1"/>
      <c r="B1576" s="65"/>
      <c r="C1576" s="402"/>
      <c r="D1576" s="72"/>
      <c r="E1576" s="368"/>
      <c r="F1576" s="74"/>
      <c r="G1576" s="373"/>
      <c r="H1576" s="74"/>
      <c r="I1576" s="69"/>
      <c r="J1576" s="62"/>
    </row>
    <row r="1577" spans="1:10" ht="21" customHeight="1">
      <c r="A1577" s="1"/>
      <c r="B1577" s="65"/>
      <c r="C1577" s="402"/>
      <c r="D1577" s="72"/>
      <c r="E1577" s="368"/>
      <c r="F1577" s="74"/>
      <c r="G1577" s="373"/>
      <c r="H1577" s="74"/>
      <c r="I1577" s="69"/>
      <c r="J1577" s="62"/>
    </row>
    <row r="1578" spans="1:10" ht="21" customHeight="1">
      <c r="A1578" s="1"/>
      <c r="B1578" s="65"/>
      <c r="C1578" s="402"/>
      <c r="D1578" s="72"/>
      <c r="E1578" s="368"/>
      <c r="F1578" s="74"/>
      <c r="G1578" s="373"/>
      <c r="H1578" s="74"/>
      <c r="I1578" s="69"/>
      <c r="J1578" s="62"/>
    </row>
    <row r="1579" spans="1:10" ht="21" customHeight="1">
      <c r="A1579" s="1"/>
      <c r="B1579" s="65"/>
      <c r="C1579" s="402"/>
      <c r="D1579" s="72"/>
      <c r="E1579" s="368"/>
      <c r="F1579" s="74"/>
      <c r="G1579" s="373"/>
      <c r="H1579" s="74"/>
      <c r="I1579" s="69"/>
      <c r="J1579" s="62"/>
    </row>
    <row r="1580" spans="1:10" ht="21" customHeight="1">
      <c r="A1580" s="1"/>
      <c r="B1580" s="65"/>
      <c r="C1580" s="402"/>
      <c r="D1580" s="72"/>
      <c r="E1580" s="368"/>
      <c r="F1580" s="74"/>
      <c r="G1580" s="373"/>
      <c r="H1580" s="74"/>
      <c r="I1580" s="69"/>
      <c r="J1580" s="62"/>
    </row>
    <row r="1581" spans="1:10" ht="21" customHeight="1">
      <c r="A1581" s="1"/>
      <c r="B1581" s="65"/>
      <c r="C1581" s="402"/>
      <c r="D1581" s="72"/>
      <c r="E1581" s="368"/>
      <c r="F1581" s="74"/>
      <c r="G1581" s="373"/>
      <c r="H1581" s="74"/>
      <c r="I1581" s="69"/>
      <c r="J1581" s="62"/>
    </row>
    <row r="1582" spans="1:10" ht="21" customHeight="1">
      <c r="A1582" s="1"/>
      <c r="B1582" s="65"/>
      <c r="C1582" s="402"/>
      <c r="D1582" s="72"/>
      <c r="E1582" s="368"/>
      <c r="F1582" s="74"/>
      <c r="G1582" s="373"/>
      <c r="H1582" s="74"/>
      <c r="I1582" s="69"/>
      <c r="J1582" s="62"/>
    </row>
    <row r="1583" spans="1:10" ht="21" customHeight="1">
      <c r="A1583" s="1"/>
      <c r="B1583" s="65"/>
      <c r="C1583" s="402"/>
      <c r="D1583" s="72"/>
      <c r="E1583" s="368"/>
      <c r="F1583" s="74"/>
      <c r="G1583" s="373"/>
      <c r="H1583" s="74"/>
      <c r="I1583" s="69"/>
      <c r="J1583" s="62"/>
    </row>
    <row r="1584" spans="1:10" ht="21" customHeight="1">
      <c r="A1584" s="1"/>
      <c r="B1584" s="65"/>
      <c r="C1584" s="402"/>
      <c r="D1584" s="72"/>
      <c r="E1584" s="368"/>
      <c r="F1584" s="74"/>
      <c r="G1584" s="373"/>
      <c r="H1584" s="74"/>
      <c r="I1584" s="69"/>
      <c r="J1584" s="62"/>
    </row>
    <row r="1585" spans="1:10" ht="21" customHeight="1">
      <c r="A1585" s="1"/>
      <c r="B1585" s="65"/>
      <c r="C1585" s="402"/>
      <c r="D1585" s="72"/>
      <c r="E1585" s="368"/>
      <c r="F1585" s="74"/>
      <c r="G1585" s="373"/>
      <c r="H1585" s="74"/>
      <c r="I1585" s="69"/>
      <c r="J1585" s="62"/>
    </row>
    <row r="1586" spans="1:10" ht="21" customHeight="1">
      <c r="A1586" s="1"/>
      <c r="B1586" s="65"/>
      <c r="C1586" s="402"/>
      <c r="D1586" s="72"/>
      <c r="E1586" s="368"/>
      <c r="F1586" s="74"/>
      <c r="G1586" s="373"/>
      <c r="H1586" s="74"/>
      <c r="I1586" s="69"/>
      <c r="J1586" s="62"/>
    </row>
    <row r="1587" spans="1:10" ht="21" customHeight="1">
      <c r="A1587" s="1"/>
      <c r="B1587" s="65"/>
      <c r="C1587" s="402"/>
      <c r="D1587" s="72"/>
      <c r="E1587" s="368"/>
      <c r="F1587" s="74"/>
      <c r="G1587" s="373"/>
      <c r="H1587" s="74"/>
      <c r="I1587" s="69"/>
      <c r="J1587" s="62"/>
    </row>
    <row r="1588" spans="1:10" ht="21" customHeight="1">
      <c r="A1588" s="1"/>
      <c r="B1588" s="65"/>
      <c r="C1588" s="402"/>
      <c r="D1588" s="72"/>
      <c r="E1588" s="368"/>
      <c r="F1588" s="74"/>
      <c r="G1588" s="373"/>
      <c r="H1588" s="74"/>
      <c r="I1588" s="69"/>
      <c r="J1588" s="62"/>
    </row>
    <row r="1589" spans="1:10" ht="21" customHeight="1">
      <c r="A1589" s="1"/>
      <c r="B1589" s="65"/>
      <c r="C1589" s="402"/>
      <c r="D1589" s="72"/>
      <c r="E1589" s="368"/>
      <c r="F1589" s="74"/>
      <c r="G1589" s="373"/>
      <c r="H1589" s="74"/>
      <c r="I1589" s="69"/>
      <c r="J1589" s="62"/>
    </row>
    <row r="1590" spans="1:10" ht="21" customHeight="1">
      <c r="A1590" s="1"/>
      <c r="B1590" s="65"/>
      <c r="C1590" s="402"/>
      <c r="D1590" s="72"/>
      <c r="E1590" s="368"/>
      <c r="F1590" s="74"/>
      <c r="G1590" s="373"/>
      <c r="H1590" s="74"/>
      <c r="I1590" s="69"/>
      <c r="J1590" s="62"/>
    </row>
    <row r="1591" spans="1:10" ht="21" customHeight="1">
      <c r="A1591" s="1"/>
      <c r="B1591" s="65"/>
      <c r="C1591" s="402"/>
      <c r="D1591" s="72"/>
      <c r="E1591" s="368"/>
      <c r="F1591" s="74"/>
      <c r="G1591" s="373"/>
      <c r="H1591" s="74"/>
      <c r="I1591" s="69"/>
      <c r="J1591" s="62"/>
    </row>
    <row r="1592" spans="1:10" ht="21" customHeight="1">
      <c r="A1592" s="1"/>
      <c r="B1592" s="65"/>
      <c r="C1592" s="402"/>
      <c r="D1592" s="72"/>
      <c r="E1592" s="368"/>
      <c r="F1592" s="74"/>
      <c r="G1592" s="373"/>
      <c r="H1592" s="74"/>
      <c r="I1592" s="69"/>
      <c r="J1592" s="62"/>
    </row>
    <row r="1593" spans="1:10" ht="21" customHeight="1">
      <c r="A1593" s="1"/>
      <c r="B1593" s="65"/>
      <c r="C1593" s="402"/>
      <c r="D1593" s="72"/>
      <c r="E1593" s="368"/>
      <c r="F1593" s="74"/>
      <c r="G1593" s="373"/>
      <c r="H1593" s="74"/>
      <c r="I1593" s="69"/>
      <c r="J1593" s="62"/>
    </row>
    <row r="1594" spans="1:10" ht="21" customHeight="1">
      <c r="A1594" s="1"/>
      <c r="B1594" s="65"/>
      <c r="C1594" s="402"/>
      <c r="D1594" s="72"/>
      <c r="E1594" s="368"/>
      <c r="F1594" s="74"/>
      <c r="G1594" s="373"/>
      <c r="H1594" s="74"/>
      <c r="I1594" s="69"/>
      <c r="J1594" s="62"/>
    </row>
    <row r="1595" spans="1:10" ht="21" customHeight="1">
      <c r="A1595" s="1"/>
      <c r="B1595" s="65"/>
      <c r="C1595" s="402"/>
      <c r="D1595" s="72"/>
      <c r="E1595" s="368"/>
      <c r="F1595" s="74"/>
      <c r="G1595" s="373"/>
      <c r="H1595" s="74"/>
      <c r="I1595" s="69"/>
      <c r="J1595" s="62"/>
    </row>
    <row r="1596" spans="1:10" ht="21" customHeight="1">
      <c r="A1596" s="1"/>
      <c r="B1596" s="65"/>
      <c r="C1596" s="402"/>
      <c r="D1596" s="72"/>
      <c r="E1596" s="368"/>
      <c r="F1596" s="74"/>
      <c r="G1596" s="373"/>
      <c r="H1596" s="74"/>
      <c r="I1596" s="69"/>
      <c r="J1596" s="62"/>
    </row>
    <row r="1597" spans="1:10" ht="21" customHeight="1">
      <c r="A1597" s="1"/>
      <c r="B1597" s="65"/>
      <c r="C1597" s="402"/>
      <c r="D1597" s="72"/>
      <c r="E1597" s="368"/>
      <c r="F1597" s="74"/>
      <c r="G1597" s="373"/>
      <c r="H1597" s="74"/>
      <c r="I1597" s="69"/>
      <c r="J1597" s="62"/>
    </row>
    <row r="1598" spans="1:10" ht="21" customHeight="1">
      <c r="A1598" s="1"/>
      <c r="B1598" s="65"/>
      <c r="C1598" s="402"/>
      <c r="D1598" s="72"/>
      <c r="E1598" s="368"/>
      <c r="F1598" s="74"/>
      <c r="G1598" s="373"/>
      <c r="H1598" s="74"/>
      <c r="I1598" s="69"/>
      <c r="J1598" s="62"/>
    </row>
    <row r="1599" spans="1:10" ht="21" customHeight="1">
      <c r="A1599" s="1"/>
      <c r="B1599" s="65"/>
      <c r="C1599" s="402"/>
      <c r="D1599" s="72"/>
      <c r="E1599" s="368"/>
      <c r="F1599" s="74"/>
      <c r="G1599" s="373"/>
      <c r="H1599" s="74"/>
      <c r="I1599" s="69"/>
      <c r="J1599" s="62"/>
    </row>
    <row r="1600" spans="1:10" ht="21" customHeight="1">
      <c r="A1600" s="1"/>
      <c r="B1600" s="65"/>
      <c r="C1600" s="402"/>
      <c r="D1600" s="72"/>
      <c r="E1600" s="368"/>
      <c r="F1600" s="74"/>
      <c r="G1600" s="373"/>
      <c r="H1600" s="74"/>
      <c r="I1600" s="69"/>
      <c r="J1600" s="62"/>
    </row>
    <row r="1601" spans="1:10" ht="21" customHeight="1">
      <c r="A1601" s="1"/>
      <c r="B1601" s="65"/>
      <c r="C1601" s="402"/>
      <c r="D1601" s="72"/>
      <c r="E1601" s="368"/>
      <c r="F1601" s="74"/>
      <c r="G1601" s="373"/>
      <c r="H1601" s="74"/>
      <c r="I1601" s="69"/>
      <c r="J1601" s="62"/>
    </row>
    <row r="1602" spans="1:10" ht="21" customHeight="1">
      <c r="A1602" s="1"/>
      <c r="B1602" s="65"/>
      <c r="C1602" s="402"/>
      <c r="D1602" s="72"/>
      <c r="E1602" s="368"/>
      <c r="F1602" s="74"/>
      <c r="G1602" s="373"/>
      <c r="H1602" s="74"/>
      <c r="I1602" s="69"/>
      <c r="J1602" s="62"/>
    </row>
    <row r="1603" spans="1:10" ht="21" customHeight="1">
      <c r="A1603" s="1"/>
      <c r="B1603" s="65"/>
      <c r="C1603" s="402"/>
      <c r="D1603" s="72"/>
      <c r="E1603" s="368"/>
      <c r="F1603" s="74"/>
      <c r="G1603" s="373"/>
      <c r="H1603" s="74"/>
      <c r="I1603" s="69"/>
      <c r="J1603" s="62"/>
    </row>
    <row r="1604" spans="1:10" ht="21" customHeight="1">
      <c r="A1604" s="1"/>
      <c r="B1604" s="65"/>
      <c r="C1604" s="402"/>
      <c r="D1604" s="72"/>
      <c r="E1604" s="368"/>
      <c r="F1604" s="74"/>
      <c r="G1604" s="373"/>
      <c r="H1604" s="74"/>
      <c r="I1604" s="69"/>
      <c r="J1604" s="62"/>
    </row>
    <row r="1605" spans="1:10" ht="21" customHeight="1">
      <c r="A1605" s="1"/>
      <c r="B1605" s="65"/>
      <c r="C1605" s="402"/>
      <c r="D1605" s="72"/>
      <c r="E1605" s="368"/>
      <c r="F1605" s="74"/>
      <c r="G1605" s="373"/>
      <c r="H1605" s="74"/>
      <c r="I1605" s="69"/>
      <c r="J1605" s="62"/>
    </row>
    <row r="1606" spans="1:10" ht="21" customHeight="1">
      <c r="A1606" s="1"/>
      <c r="B1606" s="65"/>
      <c r="C1606" s="402"/>
      <c r="D1606" s="72"/>
      <c r="E1606" s="368"/>
      <c r="F1606" s="74"/>
      <c r="G1606" s="373"/>
      <c r="H1606" s="74"/>
      <c r="I1606" s="69"/>
      <c r="J1606" s="62"/>
    </row>
    <row r="1607" spans="1:10" ht="21" customHeight="1">
      <c r="A1607" s="1"/>
      <c r="B1607" s="65"/>
      <c r="C1607" s="402"/>
      <c r="D1607" s="72"/>
      <c r="E1607" s="368"/>
      <c r="F1607" s="74"/>
      <c r="G1607" s="373"/>
      <c r="H1607" s="74"/>
      <c r="I1607" s="69"/>
      <c r="J1607" s="62"/>
    </row>
    <row r="1608" spans="1:10" ht="21" customHeight="1">
      <c r="A1608" s="1"/>
      <c r="B1608" s="65"/>
      <c r="C1608" s="402"/>
      <c r="D1608" s="72"/>
      <c r="E1608" s="368"/>
      <c r="F1608" s="74"/>
      <c r="G1608" s="373"/>
      <c r="H1608" s="74"/>
      <c r="I1608" s="69"/>
      <c r="J1608" s="62"/>
    </row>
    <row r="1609" spans="1:10" ht="21" customHeight="1">
      <c r="A1609" s="1"/>
      <c r="B1609" s="65"/>
      <c r="C1609" s="402"/>
      <c r="D1609" s="72"/>
      <c r="E1609" s="368"/>
      <c r="F1609" s="74"/>
      <c r="G1609" s="373"/>
      <c r="H1609" s="74"/>
      <c r="I1609" s="69"/>
      <c r="J1609" s="62"/>
    </row>
    <row r="1610" spans="1:10" ht="21" customHeight="1">
      <c r="A1610" s="1"/>
      <c r="B1610" s="65"/>
      <c r="C1610" s="402"/>
      <c r="D1610" s="72"/>
      <c r="E1610" s="368"/>
      <c r="F1610" s="74"/>
      <c r="G1610" s="373"/>
      <c r="H1610" s="74"/>
      <c r="I1610" s="69"/>
      <c r="J1610" s="62"/>
    </row>
    <row r="1611" spans="1:10" ht="21" customHeight="1">
      <c r="A1611" s="1"/>
      <c r="B1611" s="65"/>
      <c r="C1611" s="402"/>
      <c r="D1611" s="72"/>
      <c r="E1611" s="368"/>
      <c r="F1611" s="74"/>
      <c r="G1611" s="373"/>
      <c r="H1611" s="74"/>
      <c r="I1611" s="69"/>
      <c r="J1611" s="62"/>
    </row>
    <row r="1612" spans="1:10" ht="21" customHeight="1">
      <c r="A1612" s="1"/>
      <c r="B1612" s="65"/>
      <c r="C1612" s="402"/>
      <c r="D1612" s="72"/>
      <c r="E1612" s="368"/>
      <c r="F1612" s="74"/>
      <c r="G1612" s="373"/>
      <c r="H1612" s="74"/>
      <c r="I1612" s="69"/>
      <c r="J1612" s="62"/>
    </row>
    <row r="1613" spans="1:10" ht="21" customHeight="1">
      <c r="A1613" s="1"/>
      <c r="B1613" s="65"/>
      <c r="C1613" s="402"/>
      <c r="D1613" s="72"/>
      <c r="E1613" s="368"/>
      <c r="F1613" s="74"/>
      <c r="G1613" s="373"/>
      <c r="H1613" s="74"/>
      <c r="I1613" s="69"/>
      <c r="J1613" s="62"/>
    </row>
    <row r="1614" spans="1:10" ht="21" customHeight="1">
      <c r="A1614" s="1"/>
      <c r="B1614" s="65"/>
      <c r="C1614" s="402"/>
      <c r="D1614" s="72"/>
      <c r="E1614" s="368"/>
      <c r="F1614" s="74"/>
      <c r="G1614" s="373"/>
      <c r="H1614" s="74"/>
      <c r="I1614" s="69"/>
      <c r="J1614" s="62"/>
    </row>
    <row r="1615" spans="1:10" ht="21" customHeight="1">
      <c r="A1615" s="1"/>
      <c r="B1615" s="65"/>
      <c r="C1615" s="402"/>
      <c r="D1615" s="72"/>
      <c r="E1615" s="368"/>
      <c r="F1615" s="74"/>
      <c r="G1615" s="373"/>
      <c r="H1615" s="74"/>
      <c r="I1615" s="69"/>
      <c r="J1615" s="62"/>
    </row>
    <row r="1616" spans="1:10" ht="21" customHeight="1">
      <c r="A1616" s="1"/>
      <c r="B1616" s="65"/>
      <c r="C1616" s="402"/>
      <c r="D1616" s="72"/>
      <c r="E1616" s="368"/>
      <c r="F1616" s="74"/>
      <c r="G1616" s="373"/>
      <c r="H1616" s="74"/>
      <c r="I1616" s="69"/>
      <c r="J1616" s="62"/>
    </row>
    <row r="1617" spans="1:10" ht="21" customHeight="1">
      <c r="A1617" s="1"/>
      <c r="B1617" s="65"/>
      <c r="C1617" s="402"/>
      <c r="D1617" s="72"/>
      <c r="E1617" s="368"/>
      <c r="F1617" s="74"/>
      <c r="G1617" s="373"/>
      <c r="H1617" s="74"/>
      <c r="I1617" s="69"/>
      <c r="J1617" s="62"/>
    </row>
    <row r="1618" spans="1:10" ht="21" customHeight="1">
      <c r="A1618" s="1"/>
      <c r="B1618" s="65"/>
      <c r="C1618" s="402"/>
      <c r="D1618" s="72"/>
      <c r="E1618" s="368"/>
      <c r="F1618" s="74"/>
      <c r="G1618" s="373"/>
      <c r="H1618" s="74"/>
      <c r="I1618" s="69"/>
      <c r="J1618" s="62"/>
    </row>
    <row r="1619" spans="1:10" ht="21" customHeight="1">
      <c r="A1619" s="1"/>
      <c r="B1619" s="65"/>
      <c r="C1619" s="402"/>
      <c r="D1619" s="72"/>
      <c r="E1619" s="368"/>
      <c r="F1619" s="74"/>
      <c r="G1619" s="373"/>
      <c r="H1619" s="74"/>
      <c r="I1619" s="69"/>
      <c r="J1619" s="62"/>
    </row>
    <row r="1620" spans="1:10" ht="21" customHeight="1">
      <c r="A1620" s="1"/>
      <c r="B1620" s="65"/>
      <c r="C1620" s="402"/>
      <c r="D1620" s="72"/>
      <c r="E1620" s="368"/>
      <c r="F1620" s="74"/>
      <c r="G1620" s="373"/>
      <c r="H1620" s="74"/>
      <c r="I1620" s="69"/>
      <c r="J1620" s="62"/>
    </row>
    <row r="1621" spans="1:10" ht="21" customHeight="1">
      <c r="A1621" s="1"/>
      <c r="B1621" s="65"/>
      <c r="C1621" s="402"/>
      <c r="D1621" s="72"/>
      <c r="E1621" s="368"/>
      <c r="F1621" s="74"/>
      <c r="G1621" s="373"/>
      <c r="H1621" s="74"/>
      <c r="I1621" s="69"/>
      <c r="J1621" s="62"/>
    </row>
    <row r="1622" spans="1:10" ht="21" customHeight="1">
      <c r="A1622" s="1"/>
      <c r="B1622" s="65"/>
      <c r="C1622" s="402"/>
      <c r="D1622" s="72"/>
      <c r="E1622" s="368"/>
      <c r="F1622" s="74"/>
      <c r="G1622" s="373"/>
      <c r="H1622" s="74"/>
      <c r="I1622" s="69"/>
      <c r="J1622" s="62"/>
    </row>
    <row r="1623" spans="1:10" ht="21" customHeight="1">
      <c r="A1623" s="1"/>
      <c r="B1623" s="65"/>
      <c r="C1623" s="402"/>
      <c r="D1623" s="72"/>
      <c r="E1623" s="368"/>
      <c r="F1623" s="74"/>
      <c r="G1623" s="373"/>
      <c r="H1623" s="74"/>
      <c r="I1623" s="69"/>
      <c r="J1623" s="62"/>
    </row>
    <row r="1624" spans="1:10" ht="21" customHeight="1">
      <c r="A1624" s="1"/>
      <c r="B1624" s="65"/>
      <c r="C1624" s="402"/>
      <c r="D1624" s="72"/>
      <c r="E1624" s="368"/>
      <c r="F1624" s="74"/>
      <c r="G1624" s="373"/>
      <c r="H1624" s="74"/>
      <c r="I1624" s="69"/>
      <c r="J1624" s="62"/>
    </row>
    <row r="1625" spans="1:10" ht="21" customHeight="1">
      <c r="A1625" s="1"/>
      <c r="B1625" s="65"/>
      <c r="C1625" s="402"/>
      <c r="D1625" s="72"/>
      <c r="E1625" s="368"/>
      <c r="F1625" s="74"/>
      <c r="G1625" s="373"/>
      <c r="H1625" s="74"/>
      <c r="I1625" s="69"/>
      <c r="J1625" s="62"/>
    </row>
    <row r="1626" spans="1:10" ht="21" customHeight="1">
      <c r="A1626" s="1"/>
      <c r="B1626" s="65"/>
      <c r="C1626" s="402"/>
      <c r="D1626" s="72"/>
      <c r="E1626" s="368"/>
      <c r="F1626" s="74"/>
      <c r="G1626" s="373"/>
      <c r="H1626" s="74"/>
      <c r="I1626" s="69"/>
      <c r="J1626" s="62"/>
    </row>
    <row r="1627" spans="1:10" ht="21" customHeight="1">
      <c r="A1627" s="1"/>
      <c r="B1627" s="65"/>
      <c r="C1627" s="402"/>
      <c r="D1627" s="72"/>
      <c r="E1627" s="368"/>
      <c r="F1627" s="74"/>
      <c r="G1627" s="373"/>
      <c r="H1627" s="74"/>
      <c r="I1627" s="69"/>
      <c r="J1627" s="62"/>
    </row>
    <row r="1628" spans="1:10" ht="21" customHeight="1">
      <c r="A1628" s="1"/>
      <c r="B1628" s="65"/>
      <c r="C1628" s="402"/>
      <c r="D1628" s="72"/>
      <c r="E1628" s="368"/>
      <c r="F1628" s="74"/>
      <c r="G1628" s="373"/>
      <c r="H1628" s="74"/>
      <c r="I1628" s="69"/>
      <c r="J1628" s="62"/>
    </row>
    <row r="1629" spans="1:10" ht="21" customHeight="1">
      <c r="A1629" s="1"/>
      <c r="B1629" s="65"/>
      <c r="C1629" s="402"/>
      <c r="D1629" s="72"/>
      <c r="E1629" s="368"/>
      <c r="F1629" s="74"/>
      <c r="G1629" s="373"/>
      <c r="H1629" s="74"/>
      <c r="I1629" s="69"/>
      <c r="J1629" s="62"/>
    </row>
    <row r="1630" spans="1:10" ht="21" customHeight="1">
      <c r="A1630" s="1"/>
      <c r="B1630" s="65"/>
      <c r="C1630" s="402"/>
      <c r="D1630" s="72"/>
      <c r="E1630" s="368"/>
      <c r="F1630" s="74"/>
      <c r="G1630" s="373"/>
      <c r="H1630" s="74"/>
      <c r="I1630" s="69"/>
      <c r="J1630" s="62"/>
    </row>
    <row r="1631" spans="1:10" ht="21" customHeight="1">
      <c r="A1631" s="1"/>
      <c r="B1631" s="65"/>
      <c r="C1631" s="402"/>
      <c r="D1631" s="72"/>
      <c r="E1631" s="368"/>
      <c r="F1631" s="74"/>
      <c r="G1631" s="373"/>
      <c r="H1631" s="74"/>
      <c r="I1631" s="69"/>
      <c r="J1631" s="62"/>
    </row>
    <row r="1632" spans="1:10" ht="21" customHeight="1">
      <c r="A1632" s="1"/>
      <c r="B1632" s="65"/>
      <c r="C1632" s="402"/>
      <c r="D1632" s="72"/>
      <c r="E1632" s="368"/>
      <c r="F1632" s="74"/>
      <c r="G1632" s="373"/>
      <c r="H1632" s="74"/>
      <c r="I1632" s="69"/>
      <c r="J1632" s="62"/>
    </row>
    <row r="1633" spans="1:10" ht="21" customHeight="1">
      <c r="A1633" s="1"/>
      <c r="B1633" s="65"/>
      <c r="C1633" s="402"/>
      <c r="D1633" s="72"/>
      <c r="E1633" s="368"/>
      <c r="F1633" s="74"/>
      <c r="G1633" s="373"/>
      <c r="H1633" s="74"/>
      <c r="I1633" s="69"/>
      <c r="J1633" s="62"/>
    </row>
    <row r="1634" spans="1:10" ht="21" customHeight="1">
      <c r="A1634" s="1"/>
      <c r="B1634" s="65"/>
      <c r="C1634" s="402"/>
      <c r="D1634" s="72"/>
      <c r="E1634" s="368"/>
      <c r="F1634" s="74"/>
      <c r="G1634" s="373"/>
      <c r="H1634" s="74"/>
      <c r="I1634" s="69"/>
      <c r="J1634" s="62"/>
    </row>
    <row r="1635" spans="1:10" ht="21" customHeight="1">
      <c r="A1635" s="1"/>
      <c r="B1635" s="65"/>
      <c r="C1635" s="402"/>
      <c r="D1635" s="72"/>
      <c r="E1635" s="368"/>
      <c r="F1635" s="74"/>
      <c r="G1635" s="373"/>
      <c r="H1635" s="74"/>
      <c r="I1635" s="69"/>
      <c r="J1635" s="62"/>
    </row>
    <row r="1636" spans="1:10" ht="21" customHeight="1">
      <c r="A1636" s="1"/>
      <c r="B1636" s="65"/>
      <c r="C1636" s="402"/>
      <c r="D1636" s="72"/>
      <c r="E1636" s="368"/>
      <c r="F1636" s="74"/>
      <c r="G1636" s="373"/>
      <c r="H1636" s="74"/>
      <c r="I1636" s="69"/>
      <c r="J1636" s="62"/>
    </row>
    <row r="1637" spans="1:10" ht="21" customHeight="1">
      <c r="A1637" s="1"/>
      <c r="B1637" s="65"/>
      <c r="C1637" s="402"/>
      <c r="D1637" s="72"/>
      <c r="E1637" s="368"/>
      <c r="F1637" s="74"/>
      <c r="G1637" s="373"/>
      <c r="H1637" s="74"/>
      <c r="I1637" s="69"/>
      <c r="J1637" s="62"/>
    </row>
    <row r="1638" spans="1:10" ht="21" customHeight="1">
      <c r="A1638" s="1"/>
      <c r="B1638" s="65"/>
      <c r="C1638" s="402"/>
      <c r="D1638" s="72"/>
      <c r="E1638" s="368"/>
      <c r="F1638" s="74"/>
      <c r="G1638" s="373"/>
      <c r="H1638" s="74"/>
      <c r="I1638" s="69"/>
      <c r="J1638" s="62"/>
    </row>
    <row r="1639" spans="1:10" ht="21" customHeight="1">
      <c r="A1639" s="1"/>
      <c r="B1639" s="65"/>
      <c r="C1639" s="402"/>
      <c r="D1639" s="72"/>
      <c r="E1639" s="368"/>
      <c r="F1639" s="74"/>
      <c r="G1639" s="373"/>
      <c r="H1639" s="74"/>
      <c r="I1639" s="69"/>
      <c r="J1639" s="62"/>
    </row>
    <row r="1640" spans="1:10" ht="21" customHeight="1">
      <c r="A1640" s="1"/>
      <c r="B1640" s="65"/>
      <c r="C1640" s="402"/>
      <c r="D1640" s="72"/>
      <c r="E1640" s="368"/>
      <c r="F1640" s="74"/>
      <c r="G1640" s="373"/>
      <c r="H1640" s="74"/>
      <c r="I1640" s="69"/>
      <c r="J1640" s="62"/>
    </row>
    <row r="1641" spans="1:10" ht="21" customHeight="1">
      <c r="A1641" s="1"/>
      <c r="B1641" s="65"/>
      <c r="C1641" s="402"/>
      <c r="D1641" s="72"/>
      <c r="E1641" s="368"/>
      <c r="F1641" s="74"/>
      <c r="G1641" s="373"/>
      <c r="H1641" s="74"/>
      <c r="I1641" s="69"/>
      <c r="J1641" s="62"/>
    </row>
    <row r="1642" spans="1:10" ht="21" customHeight="1">
      <c r="A1642" s="1"/>
      <c r="B1642" s="65"/>
      <c r="C1642" s="402"/>
      <c r="D1642" s="72"/>
      <c r="E1642" s="368"/>
      <c r="F1642" s="74"/>
      <c r="G1642" s="373"/>
      <c r="H1642" s="74"/>
      <c r="I1642" s="69"/>
      <c r="J1642" s="62"/>
    </row>
    <row r="1643" spans="1:10" ht="21" customHeight="1">
      <c r="A1643" s="1"/>
      <c r="B1643" s="65"/>
      <c r="C1643" s="402"/>
      <c r="D1643" s="72"/>
      <c r="E1643" s="368"/>
      <c r="F1643" s="74"/>
      <c r="G1643" s="373"/>
      <c r="H1643" s="74"/>
      <c r="I1643" s="69"/>
      <c r="J1643" s="62"/>
    </row>
    <row r="1644" spans="1:10" ht="21" customHeight="1">
      <c r="A1644" s="1"/>
      <c r="B1644" s="65"/>
      <c r="C1644" s="402"/>
      <c r="D1644" s="72"/>
      <c r="E1644" s="368"/>
      <c r="F1644" s="74"/>
      <c r="G1644" s="373"/>
      <c r="H1644" s="74"/>
      <c r="I1644" s="69"/>
      <c r="J1644" s="62"/>
    </row>
    <row r="1645" spans="1:10" ht="21" customHeight="1">
      <c r="A1645" s="1"/>
      <c r="B1645" s="65"/>
      <c r="C1645" s="402"/>
      <c r="D1645" s="72"/>
      <c r="E1645" s="368"/>
      <c r="F1645" s="74"/>
      <c r="G1645" s="373"/>
      <c r="H1645" s="74"/>
      <c r="I1645" s="69"/>
      <c r="J1645" s="62"/>
    </row>
    <row r="1646" spans="1:10" ht="21" customHeight="1">
      <c r="A1646" s="1"/>
      <c r="B1646" s="65"/>
      <c r="C1646" s="402"/>
      <c r="D1646" s="72"/>
      <c r="E1646" s="368"/>
      <c r="F1646" s="74"/>
      <c r="G1646" s="373"/>
      <c r="H1646" s="74"/>
      <c r="I1646" s="69"/>
      <c r="J1646" s="62"/>
    </row>
    <row r="1647" spans="1:10" ht="21" customHeight="1">
      <c r="A1647" s="1"/>
      <c r="B1647" s="65"/>
      <c r="C1647" s="402"/>
      <c r="D1647" s="72"/>
      <c r="E1647" s="368"/>
      <c r="F1647" s="74"/>
      <c r="G1647" s="373"/>
      <c r="H1647" s="74"/>
      <c r="I1647" s="69"/>
      <c r="J1647" s="62"/>
    </row>
    <row r="1648" spans="1:10" ht="21" customHeight="1">
      <c r="A1648" s="1"/>
      <c r="B1648" s="65"/>
      <c r="C1648" s="402"/>
      <c r="D1648" s="72"/>
      <c r="E1648" s="368"/>
      <c r="F1648" s="74"/>
      <c r="G1648" s="373"/>
      <c r="H1648" s="74"/>
      <c r="I1648" s="69"/>
      <c r="J1648" s="62"/>
    </row>
    <row r="1649" spans="1:10" ht="21" customHeight="1">
      <c r="A1649" s="1"/>
      <c r="B1649" s="65"/>
      <c r="C1649" s="402"/>
      <c r="D1649" s="72"/>
      <c r="E1649" s="368"/>
      <c r="F1649" s="74"/>
      <c r="G1649" s="373"/>
      <c r="H1649" s="74"/>
      <c r="I1649" s="69"/>
      <c r="J1649" s="62"/>
    </row>
    <row r="1650" spans="1:10" ht="21" customHeight="1">
      <c r="A1650" s="1"/>
      <c r="B1650" s="65"/>
      <c r="C1650" s="402"/>
      <c r="D1650" s="72"/>
      <c r="E1650" s="368"/>
      <c r="F1650" s="74"/>
      <c r="G1650" s="373"/>
      <c r="H1650" s="74"/>
      <c r="I1650" s="69"/>
      <c r="J1650" s="62"/>
    </row>
    <row r="1651" spans="1:10" ht="21" customHeight="1">
      <c r="A1651" s="1"/>
      <c r="B1651" s="65"/>
      <c r="C1651" s="402"/>
      <c r="D1651" s="72"/>
      <c r="E1651" s="368"/>
      <c r="F1651" s="74"/>
      <c r="G1651" s="373"/>
      <c r="H1651" s="74"/>
      <c r="I1651" s="69"/>
      <c r="J1651" s="62"/>
    </row>
    <row r="1652" spans="1:10" ht="21" customHeight="1">
      <c r="A1652" s="1"/>
      <c r="B1652" s="65"/>
      <c r="C1652" s="402"/>
      <c r="D1652" s="72"/>
      <c r="E1652" s="368"/>
      <c r="F1652" s="74"/>
      <c r="G1652" s="373"/>
      <c r="H1652" s="74"/>
      <c r="I1652" s="69"/>
      <c r="J1652" s="62"/>
    </row>
    <row r="1653" spans="1:10" ht="21" customHeight="1">
      <c r="A1653" s="1"/>
      <c r="B1653" s="65"/>
      <c r="C1653" s="402"/>
      <c r="D1653" s="72"/>
      <c r="E1653" s="368"/>
      <c r="F1653" s="74"/>
      <c r="G1653" s="373"/>
      <c r="H1653" s="74"/>
      <c r="I1653" s="69"/>
      <c r="J1653" s="62"/>
    </row>
    <row r="1654" spans="1:10" ht="21" customHeight="1">
      <c r="A1654" s="1"/>
      <c r="B1654" s="65"/>
      <c r="C1654" s="402"/>
      <c r="D1654" s="72"/>
      <c r="E1654" s="368"/>
      <c r="F1654" s="74"/>
      <c r="G1654" s="373"/>
      <c r="H1654" s="74"/>
      <c r="I1654" s="69"/>
      <c r="J1654" s="62"/>
    </row>
    <row r="1655" spans="1:10" ht="21" customHeight="1">
      <c r="A1655" s="1"/>
      <c r="B1655" s="65"/>
      <c r="C1655" s="402"/>
      <c r="D1655" s="72"/>
      <c r="E1655" s="368"/>
      <c r="F1655" s="74"/>
      <c r="G1655" s="373"/>
      <c r="H1655" s="74"/>
      <c r="I1655" s="69"/>
      <c r="J1655" s="62"/>
    </row>
    <row r="1656" spans="1:10" ht="21" customHeight="1">
      <c r="A1656" s="1"/>
      <c r="B1656" s="65"/>
      <c r="C1656" s="402"/>
      <c r="D1656" s="72"/>
      <c r="E1656" s="368"/>
      <c r="F1656" s="74"/>
      <c r="G1656" s="373"/>
      <c r="H1656" s="74"/>
      <c r="I1656" s="69"/>
      <c r="J1656" s="62"/>
    </row>
    <row r="1657" spans="1:10" ht="21" customHeight="1">
      <c r="A1657" s="1"/>
      <c r="B1657" s="65"/>
      <c r="C1657" s="402"/>
      <c r="D1657" s="72"/>
      <c r="E1657" s="368"/>
      <c r="F1657" s="74"/>
      <c r="G1657" s="373"/>
      <c r="H1657" s="74"/>
      <c r="I1657" s="69"/>
      <c r="J1657" s="62"/>
    </row>
    <row r="1658" spans="1:10" ht="21" customHeight="1">
      <c r="A1658" s="1"/>
      <c r="B1658" s="65"/>
      <c r="C1658" s="402"/>
      <c r="D1658" s="72"/>
      <c r="E1658" s="368"/>
      <c r="F1658" s="74"/>
      <c r="G1658" s="373"/>
      <c r="H1658" s="74"/>
      <c r="I1658" s="69"/>
      <c r="J1658" s="62"/>
    </row>
    <row r="1659" spans="1:10" ht="21" customHeight="1">
      <c r="A1659" s="1"/>
      <c r="B1659" s="65"/>
      <c r="C1659" s="402"/>
      <c r="D1659" s="72"/>
      <c r="E1659" s="368"/>
      <c r="F1659" s="74"/>
      <c r="G1659" s="373"/>
      <c r="H1659" s="74"/>
      <c r="I1659" s="69"/>
      <c r="J1659" s="62"/>
    </row>
    <row r="1660" spans="1:10" ht="21" customHeight="1">
      <c r="A1660" s="1"/>
      <c r="B1660" s="65"/>
      <c r="C1660" s="402"/>
      <c r="D1660" s="72"/>
      <c r="E1660" s="368"/>
      <c r="F1660" s="74"/>
      <c r="G1660" s="373"/>
      <c r="H1660" s="74"/>
      <c r="I1660" s="69"/>
      <c r="J1660" s="62"/>
    </row>
    <row r="1661" spans="1:10" ht="21" customHeight="1">
      <c r="A1661" s="1"/>
      <c r="B1661" s="65"/>
      <c r="C1661" s="402"/>
      <c r="D1661" s="72"/>
      <c r="E1661" s="368"/>
      <c r="F1661" s="74"/>
      <c r="G1661" s="373"/>
      <c r="H1661" s="74"/>
      <c r="I1661" s="69"/>
      <c r="J1661" s="62"/>
    </row>
    <row r="1662" spans="1:10" ht="21" customHeight="1">
      <c r="A1662" s="1"/>
      <c r="B1662" s="65"/>
      <c r="C1662" s="402"/>
      <c r="D1662" s="72"/>
      <c r="E1662" s="368"/>
      <c r="F1662" s="74"/>
      <c r="G1662" s="373"/>
      <c r="H1662" s="74"/>
      <c r="I1662" s="69"/>
      <c r="J1662" s="62"/>
    </row>
    <row r="1663" spans="1:10" ht="21" customHeight="1">
      <c r="A1663" s="1"/>
      <c r="B1663" s="65"/>
      <c r="C1663" s="402"/>
      <c r="D1663" s="72"/>
      <c r="E1663" s="368"/>
      <c r="F1663" s="74"/>
      <c r="G1663" s="373"/>
      <c r="H1663" s="74"/>
      <c r="I1663" s="69"/>
      <c r="J1663" s="62"/>
    </row>
    <row r="1664" spans="1:10" ht="21" customHeight="1">
      <c r="A1664" s="1"/>
      <c r="B1664" s="65"/>
      <c r="C1664" s="402"/>
      <c r="D1664" s="72"/>
      <c r="E1664" s="368"/>
      <c r="F1664" s="74"/>
      <c r="G1664" s="373"/>
      <c r="H1664" s="74"/>
      <c r="I1664" s="69"/>
      <c r="J1664" s="62"/>
    </row>
    <row r="1665" spans="1:10" ht="21" customHeight="1">
      <c r="A1665" s="1"/>
      <c r="B1665" s="65"/>
      <c r="C1665" s="402"/>
      <c r="D1665" s="72"/>
      <c r="E1665" s="368"/>
      <c r="F1665" s="74"/>
      <c r="G1665" s="373"/>
      <c r="H1665" s="74"/>
      <c r="I1665" s="69"/>
      <c r="J1665" s="62"/>
    </row>
    <row r="1666" spans="1:10" ht="21" customHeight="1">
      <c r="A1666" s="1"/>
      <c r="B1666" s="65"/>
      <c r="C1666" s="402"/>
      <c r="D1666" s="72"/>
      <c r="E1666" s="368"/>
      <c r="F1666" s="74"/>
      <c r="G1666" s="373"/>
      <c r="H1666" s="74"/>
      <c r="I1666" s="69"/>
      <c r="J1666" s="62"/>
    </row>
    <row r="1667" spans="1:10" ht="21" customHeight="1">
      <c r="A1667" s="1"/>
      <c r="B1667" s="65"/>
      <c r="C1667" s="402"/>
      <c r="D1667" s="72"/>
      <c r="E1667" s="368"/>
      <c r="F1667" s="74"/>
      <c r="G1667" s="373"/>
      <c r="H1667" s="74"/>
      <c r="I1667" s="69"/>
      <c r="J1667" s="62"/>
    </row>
    <row r="1668" spans="1:10" ht="21" customHeight="1">
      <c r="A1668" s="1"/>
      <c r="B1668" s="65"/>
      <c r="C1668" s="402"/>
      <c r="D1668" s="72"/>
      <c r="E1668" s="368"/>
      <c r="F1668" s="74"/>
      <c r="G1668" s="373"/>
      <c r="H1668" s="74"/>
      <c r="I1668" s="69"/>
      <c r="J1668" s="62"/>
    </row>
    <row r="1669" spans="1:10" ht="21" customHeight="1">
      <c r="A1669" s="1"/>
      <c r="B1669" s="65"/>
      <c r="C1669" s="402"/>
      <c r="D1669" s="72"/>
      <c r="E1669" s="368"/>
      <c r="F1669" s="74"/>
      <c r="G1669" s="373"/>
      <c r="H1669" s="74"/>
      <c r="I1669" s="69"/>
      <c r="J1669" s="62"/>
    </row>
    <row r="1670" spans="1:10" ht="21" customHeight="1">
      <c r="A1670" s="1"/>
      <c r="B1670" s="65"/>
      <c r="C1670" s="402"/>
      <c r="D1670" s="72"/>
      <c r="E1670" s="368"/>
      <c r="F1670" s="74"/>
      <c r="G1670" s="373"/>
      <c r="H1670" s="74"/>
      <c r="I1670" s="69"/>
      <c r="J1670" s="62"/>
    </row>
    <row r="1671" spans="1:10" ht="21" customHeight="1">
      <c r="A1671" s="1"/>
      <c r="B1671" s="65"/>
      <c r="C1671" s="402"/>
      <c r="D1671" s="72"/>
      <c r="E1671" s="368"/>
      <c r="F1671" s="74"/>
      <c r="G1671" s="373"/>
      <c r="H1671" s="74"/>
      <c r="I1671" s="69"/>
      <c r="J1671" s="62"/>
    </row>
    <row r="1672" spans="1:10" ht="21" customHeight="1">
      <c r="A1672" s="1"/>
      <c r="B1672" s="65"/>
      <c r="C1672" s="402"/>
      <c r="D1672" s="72"/>
      <c r="E1672" s="368"/>
      <c r="F1672" s="74"/>
      <c r="G1672" s="373"/>
      <c r="H1672" s="74"/>
      <c r="I1672" s="69"/>
      <c r="J1672" s="62"/>
    </row>
    <row r="1673" spans="1:10" ht="21" customHeight="1">
      <c r="A1673" s="1"/>
      <c r="B1673" s="65"/>
      <c r="C1673" s="402"/>
      <c r="D1673" s="72"/>
      <c r="E1673" s="368"/>
      <c r="F1673" s="74"/>
      <c r="G1673" s="373"/>
      <c r="H1673" s="74"/>
      <c r="I1673" s="69"/>
      <c r="J1673" s="62"/>
    </row>
    <row r="1674" spans="1:10" ht="21" customHeight="1">
      <c r="A1674" s="1"/>
      <c r="B1674" s="65"/>
      <c r="C1674" s="402"/>
      <c r="D1674" s="72"/>
      <c r="E1674" s="368"/>
      <c r="F1674" s="74"/>
      <c r="G1674" s="373"/>
      <c r="H1674" s="74"/>
      <c r="I1674" s="69"/>
      <c r="J1674" s="62"/>
    </row>
    <row r="1675" spans="1:10" ht="21" customHeight="1">
      <c r="A1675" s="1"/>
      <c r="B1675" s="65"/>
      <c r="C1675" s="402"/>
      <c r="D1675" s="72"/>
      <c r="E1675" s="368"/>
      <c r="F1675" s="74"/>
      <c r="G1675" s="373"/>
      <c r="H1675" s="74"/>
      <c r="I1675" s="69"/>
      <c r="J1675" s="62"/>
    </row>
    <row r="1676" spans="1:10" ht="21" customHeight="1">
      <c r="A1676" s="1"/>
      <c r="B1676" s="65"/>
      <c r="C1676" s="402"/>
      <c r="D1676" s="72"/>
      <c r="E1676" s="368"/>
      <c r="F1676" s="74"/>
      <c r="G1676" s="373"/>
      <c r="H1676" s="74"/>
      <c r="I1676" s="69"/>
      <c r="J1676" s="62"/>
    </row>
    <row r="1677" spans="1:10" ht="21" customHeight="1">
      <c r="A1677" s="1"/>
      <c r="B1677" s="65"/>
      <c r="C1677" s="402"/>
      <c r="D1677" s="72"/>
      <c r="E1677" s="368"/>
      <c r="F1677" s="74"/>
      <c r="G1677" s="373"/>
      <c r="H1677" s="74"/>
      <c r="I1677" s="69"/>
      <c r="J1677" s="62"/>
    </row>
    <row r="1678" spans="1:10" ht="21" customHeight="1">
      <c r="A1678" s="1"/>
      <c r="B1678" s="65"/>
      <c r="C1678" s="402"/>
      <c r="D1678" s="72"/>
      <c r="E1678" s="368"/>
      <c r="F1678" s="74"/>
      <c r="G1678" s="373"/>
      <c r="H1678" s="74"/>
      <c r="I1678" s="69"/>
      <c r="J1678" s="62"/>
    </row>
    <row r="1679" spans="1:10" ht="21" customHeight="1">
      <c r="A1679" s="1"/>
      <c r="B1679" s="65"/>
      <c r="C1679" s="402"/>
      <c r="D1679" s="72"/>
      <c r="E1679" s="368"/>
      <c r="F1679" s="74"/>
      <c r="G1679" s="373"/>
      <c r="H1679" s="74"/>
      <c r="I1679" s="69"/>
      <c r="J1679" s="62"/>
    </row>
    <row r="1680" spans="1:10" ht="21" customHeight="1">
      <c r="A1680" s="1"/>
      <c r="B1680" s="65"/>
      <c r="C1680" s="402"/>
      <c r="D1680" s="72"/>
      <c r="E1680" s="368"/>
      <c r="F1680" s="74"/>
      <c r="G1680" s="373"/>
      <c r="H1680" s="74"/>
      <c r="I1680" s="69"/>
      <c r="J1680" s="62"/>
    </row>
    <row r="1681" spans="1:10" ht="21" customHeight="1">
      <c r="A1681" s="1"/>
      <c r="B1681" s="65"/>
      <c r="C1681" s="402"/>
      <c r="D1681" s="72"/>
      <c r="E1681" s="368"/>
      <c r="F1681" s="74"/>
      <c r="G1681" s="373"/>
      <c r="H1681" s="74"/>
      <c r="I1681" s="69"/>
      <c r="J1681" s="62"/>
    </row>
    <row r="1682" spans="1:10" ht="21" customHeight="1">
      <c r="A1682" s="1"/>
      <c r="B1682" s="65"/>
      <c r="C1682" s="402"/>
      <c r="D1682" s="72"/>
      <c r="E1682" s="368"/>
      <c r="F1682" s="74"/>
      <c r="G1682" s="373"/>
      <c r="H1682" s="74"/>
      <c r="I1682" s="69"/>
      <c r="J1682" s="62"/>
    </row>
    <row r="1683" spans="1:10" ht="21" customHeight="1">
      <c r="A1683" s="1"/>
      <c r="B1683" s="65"/>
      <c r="C1683" s="402"/>
      <c r="D1683" s="72"/>
      <c r="E1683" s="368"/>
      <c r="F1683" s="74"/>
      <c r="G1683" s="373"/>
      <c r="H1683" s="74"/>
      <c r="I1683" s="69"/>
      <c r="J1683" s="62"/>
    </row>
    <row r="1684" spans="1:10" ht="21" customHeight="1">
      <c r="A1684" s="1"/>
      <c r="B1684" s="65"/>
      <c r="C1684" s="402"/>
      <c r="D1684" s="72"/>
      <c r="E1684" s="368"/>
      <c r="F1684" s="74"/>
      <c r="G1684" s="373"/>
      <c r="H1684" s="74"/>
      <c r="I1684" s="69"/>
      <c r="J1684" s="62"/>
    </row>
    <row r="1685" spans="1:10" ht="21" customHeight="1">
      <c r="A1685" s="1"/>
      <c r="B1685" s="65"/>
      <c r="C1685" s="402"/>
      <c r="D1685" s="72"/>
      <c r="E1685" s="368"/>
      <c r="F1685" s="74"/>
      <c r="G1685" s="373"/>
      <c r="H1685" s="74"/>
      <c r="I1685" s="69"/>
      <c r="J1685" s="62"/>
    </row>
    <row r="1686" spans="1:10" ht="21" customHeight="1">
      <c r="A1686" s="1"/>
      <c r="B1686" s="65"/>
      <c r="C1686" s="402"/>
      <c r="D1686" s="72"/>
      <c r="E1686" s="368"/>
      <c r="F1686" s="74"/>
      <c r="G1686" s="373"/>
      <c r="H1686" s="74"/>
      <c r="I1686" s="69"/>
      <c r="J1686" s="62"/>
    </row>
    <row r="1687" spans="1:10" ht="21" customHeight="1">
      <c r="A1687" s="1"/>
      <c r="B1687" s="65"/>
      <c r="C1687" s="402"/>
      <c r="D1687" s="72"/>
      <c r="E1687" s="368"/>
      <c r="F1687" s="74"/>
      <c r="G1687" s="373"/>
      <c r="H1687" s="74"/>
      <c r="I1687" s="69"/>
      <c r="J1687" s="62"/>
    </row>
    <row r="1688" spans="1:10" ht="21" customHeight="1">
      <c r="A1688" s="1"/>
      <c r="B1688" s="65"/>
      <c r="C1688" s="402"/>
      <c r="D1688" s="72"/>
      <c r="E1688" s="368"/>
      <c r="F1688" s="74"/>
      <c r="G1688" s="373"/>
      <c r="H1688" s="74"/>
      <c r="I1688" s="69"/>
      <c r="J1688" s="62"/>
    </row>
    <row r="1689" spans="1:10" ht="21" customHeight="1">
      <c r="A1689" s="1"/>
      <c r="B1689" s="65"/>
      <c r="C1689" s="402"/>
      <c r="D1689" s="72"/>
      <c r="E1689" s="368"/>
      <c r="F1689" s="74"/>
      <c r="G1689" s="373"/>
      <c r="H1689" s="74"/>
      <c r="I1689" s="69"/>
      <c r="J1689" s="62"/>
    </row>
    <row r="1690" spans="1:10" ht="21" customHeight="1">
      <c r="A1690" s="1"/>
      <c r="B1690" s="65"/>
      <c r="C1690" s="402"/>
      <c r="D1690" s="72"/>
      <c r="E1690" s="368"/>
      <c r="F1690" s="74"/>
      <c r="G1690" s="373"/>
      <c r="H1690" s="74"/>
      <c r="I1690" s="69"/>
      <c r="J1690" s="62"/>
    </row>
    <row r="1691" spans="1:10" ht="21" customHeight="1">
      <c r="A1691" s="1"/>
      <c r="B1691" s="65"/>
      <c r="C1691" s="402"/>
      <c r="D1691" s="72"/>
      <c r="E1691" s="368"/>
      <c r="F1691" s="74"/>
      <c r="G1691" s="373"/>
      <c r="H1691" s="74"/>
      <c r="I1691" s="69"/>
      <c r="J1691" s="62"/>
    </row>
    <row r="1692" spans="1:10" ht="21" customHeight="1">
      <c r="A1692" s="1"/>
      <c r="B1692" s="65"/>
      <c r="C1692" s="402"/>
      <c r="D1692" s="72"/>
      <c r="E1692" s="368"/>
      <c r="F1692" s="74"/>
      <c r="G1692" s="373"/>
      <c r="H1692" s="74"/>
      <c r="I1692" s="69"/>
      <c r="J1692" s="62"/>
    </row>
    <row r="1693" spans="1:10" ht="21" customHeight="1">
      <c r="A1693" s="1"/>
      <c r="B1693" s="65"/>
      <c r="C1693" s="402"/>
      <c r="D1693" s="72"/>
      <c r="E1693" s="368"/>
      <c r="F1693" s="74"/>
      <c r="G1693" s="373"/>
      <c r="H1693" s="74"/>
      <c r="I1693" s="69"/>
      <c r="J1693" s="62"/>
    </row>
    <row r="1694" spans="1:10" ht="21" customHeight="1">
      <c r="A1694" s="1"/>
      <c r="B1694" s="65"/>
      <c r="C1694" s="402"/>
      <c r="D1694" s="72"/>
      <c r="E1694" s="368"/>
      <c r="F1694" s="74"/>
      <c r="G1694" s="373"/>
      <c r="H1694" s="74"/>
      <c r="I1694" s="69"/>
      <c r="J1694" s="62"/>
    </row>
    <row r="1695" spans="1:10" ht="21" customHeight="1">
      <c r="A1695" s="1"/>
      <c r="B1695" s="65"/>
      <c r="C1695" s="402"/>
      <c r="D1695" s="72"/>
      <c r="E1695" s="368"/>
      <c r="F1695" s="74"/>
      <c r="G1695" s="373"/>
      <c r="H1695" s="74"/>
      <c r="I1695" s="69"/>
      <c r="J1695" s="62"/>
    </row>
    <row r="1696" spans="1:10" ht="21" customHeight="1">
      <c r="A1696" s="1"/>
      <c r="B1696" s="65"/>
      <c r="C1696" s="402"/>
      <c r="D1696" s="72"/>
      <c r="E1696" s="368"/>
      <c r="F1696" s="74"/>
      <c r="G1696" s="373"/>
      <c r="H1696" s="74"/>
      <c r="I1696" s="69"/>
      <c r="J1696" s="62"/>
    </row>
    <row r="1697" spans="1:10" ht="21" customHeight="1">
      <c r="A1697" s="1"/>
      <c r="B1697" s="65"/>
      <c r="C1697" s="402"/>
      <c r="D1697" s="72"/>
      <c r="E1697" s="368"/>
      <c r="F1697" s="74"/>
      <c r="G1697" s="373"/>
      <c r="H1697" s="74"/>
      <c r="I1697" s="69"/>
      <c r="J1697" s="62"/>
    </row>
    <row r="1698" spans="1:10" ht="21" customHeight="1">
      <c r="A1698" s="1"/>
      <c r="B1698" s="65"/>
      <c r="C1698" s="402"/>
      <c r="D1698" s="72"/>
      <c r="E1698" s="368"/>
      <c r="F1698" s="74"/>
      <c r="G1698" s="373"/>
      <c r="H1698" s="74"/>
      <c r="I1698" s="69"/>
      <c r="J1698" s="62"/>
    </row>
    <row r="1699" spans="1:10" ht="21" customHeight="1">
      <c r="A1699" s="1"/>
      <c r="B1699" s="65"/>
      <c r="C1699" s="402"/>
      <c r="D1699" s="72"/>
      <c r="E1699" s="368"/>
      <c r="F1699" s="74"/>
      <c r="G1699" s="373"/>
      <c r="H1699" s="74"/>
      <c r="I1699" s="69"/>
      <c r="J1699" s="62"/>
    </row>
    <row r="1700" spans="1:10" ht="21" customHeight="1">
      <c r="A1700" s="1"/>
      <c r="B1700" s="65"/>
      <c r="C1700" s="402"/>
      <c r="D1700" s="72"/>
      <c r="E1700" s="368"/>
      <c r="F1700" s="74"/>
      <c r="G1700" s="373"/>
      <c r="H1700" s="74"/>
      <c r="I1700" s="69"/>
      <c r="J1700" s="62"/>
    </row>
    <row r="1701" spans="1:10" ht="21" customHeight="1">
      <c r="A1701" s="1"/>
      <c r="B1701" s="65"/>
      <c r="C1701" s="402"/>
      <c r="D1701" s="72"/>
      <c r="E1701" s="368"/>
      <c r="F1701" s="74"/>
      <c r="G1701" s="373"/>
      <c r="H1701" s="74"/>
      <c r="I1701" s="69"/>
      <c r="J1701" s="62"/>
    </row>
    <row r="1702" spans="1:10" ht="21" customHeight="1">
      <c r="A1702" s="1"/>
      <c r="B1702" s="65"/>
      <c r="C1702" s="402"/>
      <c r="D1702" s="72"/>
      <c r="E1702" s="368"/>
      <c r="F1702" s="74"/>
      <c r="G1702" s="373"/>
      <c r="H1702" s="74"/>
      <c r="I1702" s="69"/>
      <c r="J1702" s="62"/>
    </row>
    <row r="1703" spans="1:10" ht="21" customHeight="1">
      <c r="A1703" s="1"/>
      <c r="B1703" s="65"/>
      <c r="C1703" s="402"/>
      <c r="D1703" s="72"/>
      <c r="E1703" s="368"/>
      <c r="F1703" s="74"/>
      <c r="G1703" s="373"/>
      <c r="H1703" s="74"/>
      <c r="I1703" s="69"/>
      <c r="J1703" s="62"/>
    </row>
    <row r="1704" spans="1:10" ht="21" customHeight="1">
      <c r="A1704" s="1"/>
      <c r="B1704" s="65"/>
      <c r="C1704" s="402"/>
      <c r="D1704" s="72"/>
      <c r="E1704" s="368"/>
      <c r="F1704" s="74"/>
      <c r="G1704" s="373"/>
      <c r="H1704" s="74"/>
      <c r="I1704" s="69"/>
      <c r="J1704" s="62"/>
    </row>
    <row r="1705" spans="1:10" ht="21" customHeight="1">
      <c r="A1705" s="1"/>
      <c r="B1705" s="65"/>
      <c r="C1705" s="402"/>
      <c r="D1705" s="72"/>
      <c r="E1705" s="368"/>
      <c r="F1705" s="74"/>
      <c r="G1705" s="373"/>
      <c r="H1705" s="74"/>
      <c r="I1705" s="69"/>
      <c r="J1705" s="62"/>
    </row>
    <row r="1706" spans="1:10" ht="21" customHeight="1">
      <c r="A1706" s="1"/>
      <c r="B1706" s="65"/>
      <c r="C1706" s="402"/>
      <c r="D1706" s="72"/>
      <c r="E1706" s="368"/>
      <c r="F1706" s="74"/>
      <c r="G1706" s="373"/>
      <c r="H1706" s="74"/>
      <c r="I1706" s="69"/>
      <c r="J1706" s="62"/>
    </row>
    <row r="1707" spans="1:10" ht="21" customHeight="1">
      <c r="A1707" s="1"/>
      <c r="B1707" s="65"/>
      <c r="C1707" s="402"/>
      <c r="D1707" s="72"/>
      <c r="E1707" s="368"/>
      <c r="F1707" s="74"/>
      <c r="G1707" s="373"/>
      <c r="H1707" s="74"/>
      <c r="I1707" s="69"/>
      <c r="J1707" s="62"/>
    </row>
    <row r="1708" spans="1:10" ht="21" customHeight="1">
      <c r="A1708" s="1"/>
      <c r="B1708" s="65"/>
      <c r="C1708" s="402"/>
      <c r="D1708" s="72"/>
      <c r="E1708" s="368"/>
      <c r="F1708" s="74"/>
      <c r="G1708" s="373"/>
      <c r="H1708" s="74"/>
      <c r="I1708" s="69"/>
      <c r="J1708" s="62"/>
    </row>
    <row r="1709" spans="1:10" ht="21" customHeight="1">
      <c r="A1709" s="1"/>
      <c r="B1709" s="65"/>
      <c r="C1709" s="402"/>
      <c r="D1709" s="72"/>
      <c r="E1709" s="368"/>
      <c r="F1709" s="74"/>
      <c r="G1709" s="373"/>
      <c r="H1709" s="74"/>
      <c r="I1709" s="69"/>
      <c r="J1709" s="62"/>
    </row>
    <row r="1710" spans="1:10" ht="21" customHeight="1">
      <c r="A1710" s="1"/>
      <c r="B1710" s="65"/>
      <c r="C1710" s="402"/>
      <c r="D1710" s="72"/>
      <c r="E1710" s="368"/>
      <c r="F1710" s="74"/>
      <c r="G1710" s="373"/>
      <c r="H1710" s="74"/>
      <c r="I1710" s="69"/>
      <c r="J1710" s="62"/>
    </row>
    <row r="1711" spans="1:10" ht="21" customHeight="1">
      <c r="A1711" s="1"/>
      <c r="B1711" s="65"/>
      <c r="C1711" s="402"/>
      <c r="D1711" s="72"/>
      <c r="E1711" s="368"/>
      <c r="F1711" s="74"/>
      <c r="G1711" s="373"/>
      <c r="H1711" s="74"/>
      <c r="I1711" s="69"/>
      <c r="J1711" s="62"/>
    </row>
    <row r="1712" spans="1:10" ht="21" customHeight="1">
      <c r="A1712" s="1"/>
      <c r="B1712" s="65"/>
      <c r="C1712" s="402"/>
      <c r="D1712" s="72"/>
      <c r="E1712" s="368"/>
      <c r="F1712" s="74"/>
      <c r="G1712" s="373"/>
      <c r="H1712" s="74"/>
      <c r="I1712" s="69"/>
      <c r="J1712" s="62"/>
    </row>
    <row r="1713" spans="1:10" ht="21" customHeight="1">
      <c r="A1713" s="1"/>
      <c r="B1713" s="65"/>
      <c r="C1713" s="402"/>
      <c r="D1713" s="72"/>
      <c r="E1713" s="368"/>
      <c r="F1713" s="74"/>
      <c r="G1713" s="373"/>
      <c r="H1713" s="74"/>
      <c r="I1713" s="69"/>
      <c r="J1713" s="62"/>
    </row>
    <row r="1714" spans="1:10" ht="21" customHeight="1">
      <c r="A1714" s="1"/>
      <c r="B1714" s="65"/>
      <c r="C1714" s="402"/>
      <c r="D1714" s="72"/>
      <c r="E1714" s="368"/>
      <c r="F1714" s="74"/>
      <c r="G1714" s="373"/>
      <c r="H1714" s="74"/>
      <c r="I1714" s="69"/>
      <c r="J1714" s="62"/>
    </row>
    <row r="1715" spans="1:10" ht="21" customHeight="1">
      <c r="A1715" s="1"/>
      <c r="B1715" s="65"/>
      <c r="C1715" s="402"/>
      <c r="D1715" s="72"/>
      <c r="E1715" s="368"/>
      <c r="F1715" s="74"/>
      <c r="G1715" s="373"/>
      <c r="H1715" s="74"/>
      <c r="I1715" s="69"/>
      <c r="J1715" s="62"/>
    </row>
    <row r="1716" spans="1:10" ht="21" customHeight="1">
      <c r="A1716" s="1"/>
      <c r="B1716" s="65"/>
      <c r="C1716" s="402"/>
      <c r="D1716" s="72"/>
      <c r="E1716" s="368"/>
      <c r="F1716" s="74"/>
      <c r="G1716" s="373"/>
      <c r="H1716" s="74"/>
      <c r="I1716" s="69"/>
      <c r="J1716" s="62"/>
    </row>
    <row r="1717" spans="1:10" ht="21" customHeight="1">
      <c r="A1717" s="1"/>
      <c r="B1717" s="65"/>
      <c r="C1717" s="402"/>
      <c r="D1717" s="72"/>
      <c r="E1717" s="368"/>
      <c r="F1717" s="74"/>
      <c r="G1717" s="373"/>
      <c r="H1717" s="74"/>
      <c r="I1717" s="69"/>
      <c r="J1717" s="62"/>
    </row>
    <row r="1718" spans="1:10" ht="21" customHeight="1">
      <c r="A1718" s="1"/>
      <c r="B1718" s="65"/>
      <c r="C1718" s="402"/>
      <c r="D1718" s="72"/>
      <c r="E1718" s="368"/>
      <c r="F1718" s="74"/>
      <c r="G1718" s="373"/>
      <c r="H1718" s="74"/>
      <c r="I1718" s="69"/>
      <c r="J1718" s="62"/>
    </row>
    <row r="1719" spans="1:10" ht="21" customHeight="1">
      <c r="A1719" s="1"/>
      <c r="B1719" s="65"/>
      <c r="C1719" s="402"/>
      <c r="D1719" s="72"/>
      <c r="E1719" s="368"/>
      <c r="F1719" s="74"/>
      <c r="G1719" s="373"/>
      <c r="H1719" s="74"/>
      <c r="I1719" s="69"/>
      <c r="J1719" s="62"/>
    </row>
    <row r="1720" spans="1:10" ht="21" customHeight="1">
      <c r="A1720" s="1"/>
      <c r="B1720" s="65"/>
      <c r="C1720" s="402"/>
      <c r="D1720" s="72"/>
      <c r="E1720" s="368"/>
      <c r="F1720" s="74"/>
      <c r="G1720" s="373"/>
      <c r="H1720" s="74"/>
      <c r="I1720" s="69"/>
      <c r="J1720" s="62"/>
    </row>
    <row r="1721" spans="1:10" ht="21" customHeight="1">
      <c r="A1721" s="1"/>
      <c r="B1721" s="65"/>
      <c r="C1721" s="402"/>
      <c r="D1721" s="72"/>
      <c r="E1721" s="368"/>
      <c r="F1721" s="74"/>
      <c r="G1721" s="373"/>
      <c r="H1721" s="74"/>
      <c r="I1721" s="69"/>
      <c r="J1721" s="62"/>
    </row>
    <row r="1722" spans="1:10" ht="21" customHeight="1">
      <c r="A1722" s="1"/>
      <c r="B1722" s="65"/>
      <c r="C1722" s="402"/>
      <c r="D1722" s="72"/>
      <c r="E1722" s="368"/>
      <c r="F1722" s="74"/>
      <c r="G1722" s="373"/>
      <c r="H1722" s="74"/>
      <c r="I1722" s="69"/>
      <c r="J1722" s="62"/>
    </row>
    <row r="1723" spans="1:10" ht="21" customHeight="1">
      <c r="A1723" s="1"/>
      <c r="B1723" s="65"/>
      <c r="C1723" s="402"/>
      <c r="D1723" s="72"/>
      <c r="E1723" s="368"/>
      <c r="F1723" s="74"/>
      <c r="G1723" s="373"/>
      <c r="H1723" s="74"/>
      <c r="I1723" s="69"/>
      <c r="J1723" s="62"/>
    </row>
    <row r="1724" spans="1:10" ht="21" customHeight="1">
      <c r="A1724" s="1"/>
      <c r="B1724" s="65"/>
      <c r="C1724" s="402"/>
      <c r="D1724" s="72"/>
      <c r="E1724" s="368"/>
      <c r="F1724" s="74"/>
      <c r="G1724" s="373"/>
      <c r="H1724" s="74"/>
      <c r="I1724" s="69"/>
      <c r="J1724" s="62"/>
    </row>
    <row r="1725" spans="1:10" ht="21" customHeight="1">
      <c r="A1725" s="1"/>
      <c r="B1725" s="65"/>
      <c r="C1725" s="402"/>
      <c r="D1725" s="72"/>
      <c r="E1725" s="368"/>
      <c r="F1725" s="74"/>
      <c r="G1725" s="373"/>
      <c r="H1725" s="74"/>
      <c r="I1725" s="69"/>
      <c r="J1725" s="62"/>
    </row>
    <row r="1726" spans="1:10" ht="21" customHeight="1">
      <c r="A1726" s="1"/>
      <c r="B1726" s="65"/>
      <c r="C1726" s="402"/>
      <c r="D1726" s="72"/>
      <c r="E1726" s="368"/>
      <c r="F1726" s="74"/>
      <c r="G1726" s="373"/>
      <c r="H1726" s="74"/>
      <c r="I1726" s="69"/>
      <c r="J1726" s="62"/>
    </row>
    <row r="1727" spans="1:10" ht="21" customHeight="1">
      <c r="A1727" s="1"/>
      <c r="B1727" s="65"/>
      <c r="C1727" s="402"/>
      <c r="D1727" s="72"/>
      <c r="E1727" s="368"/>
      <c r="F1727" s="74"/>
      <c r="G1727" s="373"/>
      <c r="H1727" s="74"/>
      <c r="I1727" s="69"/>
      <c r="J1727" s="62"/>
    </row>
    <row r="1728" spans="1:10" ht="21" customHeight="1">
      <c r="A1728" s="1"/>
      <c r="B1728" s="65"/>
      <c r="C1728" s="402"/>
      <c r="D1728" s="72"/>
      <c r="E1728" s="368"/>
      <c r="F1728" s="74"/>
      <c r="G1728" s="373"/>
      <c r="H1728" s="74"/>
      <c r="I1728" s="69"/>
      <c r="J1728" s="62"/>
    </row>
    <row r="1729" spans="1:10" ht="21" customHeight="1">
      <c r="A1729" s="1"/>
      <c r="B1729" s="65"/>
      <c r="C1729" s="402"/>
      <c r="D1729" s="72"/>
      <c r="E1729" s="368"/>
      <c r="F1729" s="74"/>
      <c r="G1729" s="373"/>
      <c r="H1729" s="74"/>
      <c r="I1729" s="69"/>
      <c r="J1729" s="62"/>
    </row>
    <row r="1730" spans="1:10" ht="21" customHeight="1">
      <c r="A1730" s="1"/>
      <c r="B1730" s="65"/>
      <c r="C1730" s="402"/>
      <c r="D1730" s="72"/>
      <c r="E1730" s="368"/>
      <c r="F1730" s="74"/>
      <c r="G1730" s="373"/>
      <c r="H1730" s="74"/>
      <c r="I1730" s="69"/>
      <c r="J1730" s="62"/>
    </row>
    <row r="1731" spans="1:10" ht="21" customHeight="1">
      <c r="A1731" s="1"/>
      <c r="B1731" s="65"/>
      <c r="C1731" s="402"/>
      <c r="D1731" s="72"/>
      <c r="E1731" s="368"/>
      <c r="F1731" s="74"/>
      <c r="G1731" s="373"/>
      <c r="H1731" s="74"/>
      <c r="I1731" s="69"/>
      <c r="J1731" s="62"/>
    </row>
    <row r="1732" spans="1:10" ht="21" customHeight="1">
      <c r="A1732" s="1"/>
      <c r="B1732" s="65"/>
      <c r="C1732" s="402"/>
      <c r="D1732" s="72"/>
      <c r="E1732" s="368"/>
      <c r="F1732" s="74"/>
      <c r="G1732" s="373"/>
      <c r="H1732" s="74"/>
      <c r="I1732" s="69"/>
      <c r="J1732" s="62"/>
    </row>
    <row r="1733" spans="1:10" ht="21" customHeight="1">
      <c r="A1733" s="1"/>
      <c r="B1733" s="65"/>
      <c r="C1733" s="402"/>
      <c r="D1733" s="72"/>
      <c r="E1733" s="368"/>
      <c r="F1733" s="74"/>
      <c r="G1733" s="373"/>
      <c r="H1733" s="74"/>
      <c r="I1733" s="69"/>
      <c r="J1733" s="62"/>
    </row>
    <row r="1734" spans="1:10" ht="21" customHeight="1">
      <c r="A1734" s="1"/>
      <c r="B1734" s="65"/>
      <c r="C1734" s="402"/>
      <c r="D1734" s="72"/>
      <c r="E1734" s="368"/>
      <c r="F1734" s="74"/>
      <c r="G1734" s="373"/>
      <c r="H1734" s="74"/>
      <c r="I1734" s="69"/>
      <c r="J1734" s="62"/>
    </row>
    <row r="1735" spans="1:10" ht="21" customHeight="1">
      <c r="A1735" s="1"/>
      <c r="B1735" s="65"/>
      <c r="C1735" s="402"/>
      <c r="D1735" s="72"/>
      <c r="E1735" s="368"/>
      <c r="F1735" s="74"/>
      <c r="G1735" s="373"/>
      <c r="H1735" s="74"/>
      <c r="I1735" s="69"/>
      <c r="J1735" s="62"/>
    </row>
    <row r="1736" spans="1:10" ht="21" customHeight="1">
      <c r="A1736" s="1"/>
      <c r="B1736" s="65"/>
      <c r="C1736" s="402"/>
      <c r="D1736" s="72"/>
      <c r="E1736" s="368"/>
      <c r="F1736" s="74"/>
      <c r="G1736" s="373"/>
      <c r="H1736" s="74"/>
      <c r="I1736" s="69"/>
      <c r="J1736" s="62"/>
    </row>
    <row r="1737" spans="1:10" ht="21" customHeight="1">
      <c r="A1737" s="1"/>
      <c r="B1737" s="65"/>
      <c r="C1737" s="402"/>
      <c r="D1737" s="72"/>
      <c r="E1737" s="368"/>
      <c r="F1737" s="74"/>
      <c r="G1737" s="373"/>
      <c r="H1737" s="74"/>
      <c r="I1737" s="69"/>
      <c r="J1737" s="62"/>
    </row>
    <row r="1738" spans="1:10" ht="21" customHeight="1">
      <c r="A1738" s="1"/>
      <c r="B1738" s="65"/>
      <c r="C1738" s="402"/>
      <c r="D1738" s="72"/>
      <c r="E1738" s="368"/>
      <c r="F1738" s="74"/>
      <c r="G1738" s="373"/>
      <c r="H1738" s="74"/>
      <c r="I1738" s="69"/>
      <c r="J1738" s="62"/>
    </row>
    <row r="1739" spans="1:10" ht="21" customHeight="1">
      <c r="A1739" s="1"/>
      <c r="B1739" s="65"/>
      <c r="C1739" s="402"/>
      <c r="D1739" s="72"/>
      <c r="E1739" s="368"/>
      <c r="F1739" s="74"/>
      <c r="G1739" s="373"/>
      <c r="H1739" s="74"/>
      <c r="I1739" s="69"/>
      <c r="J1739" s="62"/>
    </row>
    <row r="1740" spans="1:10" ht="21" customHeight="1">
      <c r="A1740" s="1"/>
      <c r="B1740" s="65"/>
      <c r="C1740" s="402"/>
      <c r="D1740" s="72"/>
      <c r="E1740" s="368"/>
      <c r="F1740" s="74"/>
      <c r="G1740" s="373"/>
      <c r="H1740" s="74"/>
      <c r="I1740" s="69"/>
      <c r="J1740" s="62"/>
    </row>
    <row r="1741" spans="1:10" ht="21" customHeight="1">
      <c r="A1741" s="1"/>
      <c r="B1741" s="65"/>
      <c r="C1741" s="402"/>
      <c r="D1741" s="72"/>
      <c r="E1741" s="368"/>
      <c r="F1741" s="74"/>
      <c r="G1741" s="373"/>
      <c r="H1741" s="74"/>
      <c r="I1741" s="69"/>
      <c r="J1741" s="62"/>
    </row>
    <row r="1742" spans="1:10" ht="21" customHeight="1">
      <c r="A1742" s="1"/>
      <c r="B1742" s="65"/>
      <c r="C1742" s="402"/>
      <c r="D1742" s="72"/>
      <c r="E1742" s="368"/>
      <c r="F1742" s="74"/>
      <c r="G1742" s="373"/>
      <c r="H1742" s="74"/>
      <c r="I1742" s="69"/>
      <c r="J1742" s="62"/>
    </row>
    <row r="1743" spans="1:10" ht="21" customHeight="1">
      <c r="A1743" s="1"/>
      <c r="B1743" s="65"/>
      <c r="C1743" s="402"/>
      <c r="D1743" s="72"/>
      <c r="E1743" s="368"/>
      <c r="F1743" s="74"/>
      <c r="G1743" s="373"/>
      <c r="H1743" s="74"/>
      <c r="I1743" s="69"/>
      <c r="J1743" s="62"/>
    </row>
    <row r="1744" spans="1:10" ht="21" customHeight="1">
      <c r="A1744" s="1"/>
      <c r="B1744" s="65"/>
      <c r="C1744" s="402"/>
      <c r="D1744" s="72"/>
      <c r="E1744" s="368"/>
      <c r="F1744" s="74"/>
      <c r="G1744" s="373"/>
      <c r="H1744" s="74"/>
      <c r="I1744" s="69"/>
      <c r="J1744" s="62"/>
    </row>
    <row r="1745" spans="1:10" ht="21" customHeight="1">
      <c r="A1745" s="1"/>
      <c r="B1745" s="65"/>
      <c r="C1745" s="402"/>
      <c r="D1745" s="72"/>
      <c r="E1745" s="368"/>
      <c r="F1745" s="74"/>
      <c r="G1745" s="373"/>
      <c r="H1745" s="74"/>
      <c r="I1745" s="69"/>
      <c r="J1745" s="62"/>
    </row>
    <row r="1746" spans="1:10" ht="21" customHeight="1">
      <c r="A1746" s="1"/>
      <c r="B1746" s="65"/>
      <c r="C1746" s="402"/>
      <c r="D1746" s="72"/>
      <c r="E1746" s="368"/>
      <c r="F1746" s="74"/>
      <c r="G1746" s="373"/>
      <c r="H1746" s="74"/>
      <c r="I1746" s="69"/>
      <c r="J1746" s="62"/>
    </row>
    <row r="1747" spans="1:10" ht="21" customHeight="1">
      <c r="A1747" s="1"/>
      <c r="B1747" s="65"/>
      <c r="C1747" s="402"/>
      <c r="D1747" s="72"/>
      <c r="E1747" s="368"/>
      <c r="F1747" s="74"/>
      <c r="G1747" s="373"/>
      <c r="H1747" s="74"/>
      <c r="I1747" s="69"/>
      <c r="J1747" s="62"/>
    </row>
    <row r="1748" spans="1:10" ht="21" customHeight="1">
      <c r="A1748" s="1"/>
      <c r="B1748" s="65"/>
      <c r="C1748" s="402"/>
      <c r="D1748" s="72"/>
      <c r="E1748" s="368"/>
      <c r="F1748" s="74"/>
      <c r="G1748" s="373"/>
      <c r="H1748" s="74"/>
      <c r="I1748" s="69"/>
      <c r="J1748" s="62"/>
    </row>
    <row r="1749" spans="1:10" ht="21" customHeight="1">
      <c r="A1749" s="1"/>
      <c r="B1749" s="65"/>
      <c r="C1749" s="402"/>
      <c r="D1749" s="72"/>
      <c r="E1749" s="368"/>
      <c r="F1749" s="74"/>
      <c r="G1749" s="373"/>
      <c r="H1749" s="74"/>
      <c r="I1749" s="69"/>
      <c r="J1749" s="62"/>
    </row>
    <row r="1750" spans="1:10" ht="21" customHeight="1">
      <c r="A1750" s="1"/>
      <c r="B1750" s="65"/>
      <c r="C1750" s="402"/>
      <c r="D1750" s="72"/>
      <c r="E1750" s="368"/>
      <c r="F1750" s="74"/>
      <c r="G1750" s="373"/>
      <c r="H1750" s="74"/>
      <c r="I1750" s="69"/>
      <c r="J1750" s="62"/>
    </row>
    <row r="1751" spans="1:10" ht="21" customHeight="1">
      <c r="A1751" s="1"/>
      <c r="B1751" s="65"/>
      <c r="C1751" s="402"/>
      <c r="D1751" s="72"/>
      <c r="E1751" s="368"/>
      <c r="F1751" s="74"/>
      <c r="G1751" s="373"/>
      <c r="H1751" s="74"/>
      <c r="I1751" s="69"/>
      <c r="J1751" s="62"/>
    </row>
    <row r="1752" spans="1:10" ht="21" customHeight="1">
      <c r="A1752" s="1"/>
      <c r="B1752" s="65"/>
      <c r="C1752" s="402"/>
      <c r="D1752" s="72"/>
      <c r="E1752" s="368"/>
      <c r="F1752" s="74"/>
      <c r="G1752" s="373"/>
      <c r="H1752" s="74"/>
      <c r="I1752" s="69"/>
      <c r="J1752" s="62"/>
    </row>
    <row r="1753" spans="1:10" ht="21" customHeight="1">
      <c r="A1753" s="1"/>
      <c r="B1753" s="65"/>
      <c r="C1753" s="402"/>
      <c r="D1753" s="72"/>
      <c r="E1753" s="368"/>
      <c r="F1753" s="74"/>
      <c r="G1753" s="373"/>
      <c r="H1753" s="74"/>
      <c r="I1753" s="69"/>
      <c r="J1753" s="62"/>
    </row>
    <row r="1754" spans="1:10" ht="21" customHeight="1">
      <c r="A1754" s="1"/>
      <c r="B1754" s="65"/>
      <c r="C1754" s="402"/>
      <c r="D1754" s="72"/>
      <c r="E1754" s="368"/>
      <c r="F1754" s="74"/>
      <c r="G1754" s="373"/>
      <c r="H1754" s="74"/>
      <c r="I1754" s="69"/>
      <c r="J1754" s="62"/>
    </row>
    <row r="1755" spans="1:10" ht="21" customHeight="1">
      <c r="A1755" s="1"/>
      <c r="B1755" s="65"/>
      <c r="C1755" s="402"/>
      <c r="D1755" s="72"/>
      <c r="E1755" s="368"/>
      <c r="F1755" s="74"/>
      <c r="G1755" s="373"/>
      <c r="H1755" s="74"/>
      <c r="I1755" s="69"/>
      <c r="J1755" s="62"/>
    </row>
    <row r="1756" spans="1:10" ht="21" customHeight="1">
      <c r="A1756" s="1"/>
      <c r="B1756" s="65"/>
      <c r="C1756" s="402"/>
      <c r="D1756" s="72"/>
      <c r="E1756" s="368"/>
      <c r="F1756" s="74"/>
      <c r="G1756" s="373"/>
      <c r="H1756" s="74"/>
      <c r="I1756" s="69"/>
      <c r="J1756" s="62"/>
    </row>
    <row r="1757" spans="1:10" ht="21" customHeight="1">
      <c r="A1757" s="1"/>
      <c r="B1757" s="65"/>
      <c r="C1757" s="402"/>
      <c r="D1757" s="72"/>
      <c r="E1757" s="368"/>
      <c r="F1757" s="74"/>
      <c r="G1757" s="373"/>
      <c r="H1757" s="74"/>
      <c r="I1757" s="69"/>
      <c r="J1757" s="62"/>
    </row>
    <row r="1758" spans="1:10" ht="21" customHeight="1">
      <c r="A1758" s="1"/>
      <c r="B1758" s="65"/>
      <c r="C1758" s="402"/>
      <c r="D1758" s="72"/>
      <c r="E1758" s="368"/>
      <c r="F1758" s="74"/>
      <c r="G1758" s="373"/>
      <c r="H1758" s="74"/>
      <c r="I1758" s="69"/>
      <c r="J1758" s="62"/>
    </row>
    <row r="1759" spans="1:10" ht="21" customHeight="1">
      <c r="A1759" s="1"/>
      <c r="B1759" s="65"/>
      <c r="C1759" s="402"/>
      <c r="D1759" s="72"/>
      <c r="E1759" s="368"/>
      <c r="F1759" s="74"/>
      <c r="G1759" s="373"/>
      <c r="H1759" s="74"/>
      <c r="I1759" s="69"/>
      <c r="J1759" s="62"/>
    </row>
    <row r="1760" spans="1:10" ht="21" customHeight="1">
      <c r="A1760" s="1"/>
      <c r="B1760" s="65"/>
      <c r="C1760" s="402"/>
      <c r="D1760" s="72"/>
      <c r="E1760" s="368"/>
      <c r="F1760" s="74"/>
      <c r="G1760" s="373"/>
      <c r="H1760" s="74"/>
      <c r="I1760" s="69"/>
      <c r="J1760" s="62"/>
    </row>
    <row r="1761" spans="1:10" ht="21" customHeight="1">
      <c r="A1761" s="1"/>
      <c r="B1761" s="65"/>
      <c r="C1761" s="402"/>
      <c r="D1761" s="72"/>
      <c r="E1761" s="368"/>
      <c r="F1761" s="74"/>
      <c r="G1761" s="373"/>
      <c r="H1761" s="74"/>
      <c r="I1761" s="69"/>
      <c r="J1761" s="62"/>
    </row>
    <row r="1762" spans="1:10" ht="21" customHeight="1">
      <c r="A1762" s="1"/>
      <c r="B1762" s="65"/>
      <c r="C1762" s="402"/>
      <c r="D1762" s="72"/>
      <c r="E1762" s="368"/>
      <c r="F1762" s="74"/>
      <c r="G1762" s="373"/>
      <c r="H1762" s="74"/>
      <c r="I1762" s="69"/>
      <c r="J1762" s="62"/>
    </row>
    <row r="1763" spans="1:10" ht="21" customHeight="1">
      <c r="A1763" s="1"/>
      <c r="B1763" s="65"/>
      <c r="C1763" s="402"/>
      <c r="D1763" s="72"/>
      <c r="E1763" s="368"/>
      <c r="F1763" s="74"/>
      <c r="G1763" s="373"/>
      <c r="H1763" s="74"/>
      <c r="I1763" s="69"/>
      <c r="J1763" s="62"/>
    </row>
    <row r="1764" spans="1:10" ht="21" customHeight="1">
      <c r="A1764" s="1"/>
      <c r="B1764" s="65"/>
      <c r="C1764" s="402"/>
      <c r="D1764" s="72"/>
      <c r="E1764" s="368"/>
      <c r="F1764" s="74"/>
      <c r="G1764" s="373"/>
      <c r="H1764" s="74"/>
      <c r="I1764" s="69"/>
      <c r="J1764" s="62"/>
    </row>
    <row r="1765" spans="1:10" ht="21" customHeight="1">
      <c r="A1765" s="1"/>
      <c r="B1765" s="65"/>
      <c r="C1765" s="402"/>
      <c r="D1765" s="72"/>
      <c r="E1765" s="368"/>
      <c r="F1765" s="74"/>
      <c r="G1765" s="373"/>
      <c r="H1765" s="74"/>
      <c r="I1765" s="69"/>
      <c r="J1765" s="62"/>
    </row>
    <row r="1766" spans="1:10" ht="21" customHeight="1">
      <c r="A1766" s="1"/>
      <c r="B1766" s="65"/>
      <c r="C1766" s="402"/>
      <c r="D1766" s="72"/>
      <c r="E1766" s="368"/>
      <c r="F1766" s="74"/>
      <c r="G1766" s="373"/>
      <c r="H1766" s="74"/>
      <c r="I1766" s="69"/>
      <c r="J1766" s="62"/>
    </row>
    <row r="1767" spans="1:10" ht="21" customHeight="1">
      <c r="A1767" s="1"/>
      <c r="B1767" s="65"/>
      <c r="C1767" s="402"/>
      <c r="D1767" s="72"/>
      <c r="E1767" s="368"/>
      <c r="F1767" s="74"/>
      <c r="G1767" s="373"/>
      <c r="H1767" s="74"/>
      <c r="I1767" s="69"/>
      <c r="J1767" s="62"/>
    </row>
    <row r="1768" spans="1:10" ht="21" customHeight="1">
      <c r="A1768" s="1"/>
      <c r="B1768" s="65"/>
      <c r="C1768" s="402"/>
      <c r="D1768" s="72"/>
      <c r="E1768" s="368"/>
      <c r="F1768" s="74"/>
      <c r="G1768" s="373"/>
      <c r="H1768" s="74"/>
      <c r="I1768" s="69"/>
      <c r="J1768" s="62"/>
    </row>
    <row r="1769" spans="1:10" ht="21" customHeight="1">
      <c r="A1769" s="1"/>
      <c r="B1769" s="65"/>
      <c r="C1769" s="402"/>
      <c r="D1769" s="72"/>
      <c r="E1769" s="368"/>
      <c r="F1769" s="74"/>
      <c r="G1769" s="373"/>
      <c r="H1769" s="74"/>
      <c r="I1769" s="69"/>
      <c r="J1769" s="62"/>
    </row>
    <row r="1770" spans="1:10" ht="21" customHeight="1">
      <c r="A1770" s="1"/>
      <c r="B1770" s="65"/>
      <c r="C1770" s="402"/>
      <c r="D1770" s="72"/>
      <c r="E1770" s="368"/>
      <c r="F1770" s="74"/>
      <c r="G1770" s="373"/>
      <c r="H1770" s="74"/>
      <c r="I1770" s="69"/>
      <c r="J1770" s="62"/>
    </row>
    <row r="1771" spans="1:10" ht="21" customHeight="1">
      <c r="A1771" s="1"/>
      <c r="B1771" s="65"/>
      <c r="C1771" s="402"/>
      <c r="D1771" s="72"/>
      <c r="E1771" s="368"/>
      <c r="F1771" s="74"/>
      <c r="G1771" s="373"/>
      <c r="H1771" s="74"/>
      <c r="I1771" s="69"/>
      <c r="J1771" s="62"/>
    </row>
    <row r="1772" spans="1:10" ht="21" customHeight="1">
      <c r="A1772" s="1"/>
      <c r="B1772" s="65"/>
      <c r="C1772" s="402"/>
      <c r="D1772" s="72"/>
      <c r="E1772" s="368"/>
      <c r="F1772" s="74"/>
      <c r="G1772" s="373"/>
      <c r="H1772" s="74"/>
      <c r="I1772" s="69"/>
      <c r="J1772" s="62"/>
    </row>
    <row r="1773" spans="1:10" ht="21" customHeight="1">
      <c r="A1773" s="1"/>
      <c r="B1773" s="65"/>
      <c r="C1773" s="402"/>
      <c r="D1773" s="72"/>
      <c r="E1773" s="368"/>
      <c r="F1773" s="74"/>
      <c r="G1773" s="373"/>
      <c r="H1773" s="74"/>
      <c r="I1773" s="69"/>
      <c r="J1773" s="62"/>
    </row>
    <row r="1774" spans="1:10" ht="21" customHeight="1">
      <c r="A1774" s="1"/>
      <c r="B1774" s="65"/>
      <c r="C1774" s="402"/>
      <c r="D1774" s="72"/>
      <c r="E1774" s="368"/>
      <c r="F1774" s="74"/>
      <c r="G1774" s="373"/>
      <c r="H1774" s="74"/>
      <c r="I1774" s="69"/>
      <c r="J1774" s="62"/>
    </row>
    <row r="1775" spans="1:10" ht="21" customHeight="1">
      <c r="A1775" s="1"/>
      <c r="B1775" s="65"/>
      <c r="C1775" s="402"/>
      <c r="D1775" s="72"/>
      <c r="E1775" s="368"/>
      <c r="F1775" s="74"/>
      <c r="G1775" s="373"/>
      <c r="H1775" s="74"/>
      <c r="I1775" s="69"/>
      <c r="J1775" s="62"/>
    </row>
    <row r="1776" spans="1:10" ht="21" customHeight="1">
      <c r="A1776" s="1"/>
      <c r="B1776" s="65"/>
      <c r="C1776" s="402"/>
      <c r="D1776" s="72"/>
      <c r="E1776" s="368"/>
      <c r="F1776" s="74"/>
      <c r="G1776" s="373"/>
      <c r="H1776" s="74"/>
      <c r="I1776" s="69"/>
      <c r="J1776" s="62"/>
    </row>
    <row r="1777" spans="1:10" ht="21" customHeight="1">
      <c r="A1777" s="1"/>
      <c r="B1777" s="65"/>
      <c r="C1777" s="402"/>
      <c r="D1777" s="72"/>
      <c r="E1777" s="368"/>
      <c r="F1777" s="74"/>
      <c r="G1777" s="373"/>
      <c r="H1777" s="74"/>
      <c r="I1777" s="69"/>
      <c r="J1777" s="62"/>
    </row>
    <row r="1778" spans="1:10" ht="21" customHeight="1">
      <c r="A1778" s="1"/>
      <c r="B1778" s="65"/>
      <c r="C1778" s="402"/>
      <c r="D1778" s="72"/>
      <c r="E1778" s="368"/>
      <c r="F1778" s="74"/>
      <c r="G1778" s="373"/>
      <c r="H1778" s="74"/>
      <c r="I1778" s="69"/>
      <c r="J1778" s="62"/>
    </row>
    <row r="1779" spans="1:10" ht="21" customHeight="1">
      <c r="A1779" s="1"/>
      <c r="B1779" s="65"/>
      <c r="C1779" s="402"/>
      <c r="D1779" s="72"/>
      <c r="E1779" s="368"/>
      <c r="F1779" s="74"/>
      <c r="G1779" s="373"/>
      <c r="H1779" s="74"/>
      <c r="I1779" s="69"/>
      <c r="J1779" s="62"/>
    </row>
    <row r="1780" spans="1:10" ht="21" customHeight="1">
      <c r="A1780" s="1"/>
      <c r="B1780" s="65"/>
      <c r="C1780" s="402"/>
      <c r="D1780" s="72"/>
      <c r="E1780" s="368"/>
      <c r="F1780" s="74"/>
      <c r="G1780" s="373"/>
      <c r="H1780" s="74"/>
      <c r="I1780" s="69"/>
      <c r="J1780" s="62"/>
    </row>
    <row r="1781" spans="1:10" ht="21" customHeight="1">
      <c r="A1781" s="1"/>
      <c r="B1781" s="65"/>
      <c r="C1781" s="402"/>
      <c r="D1781" s="72"/>
      <c r="E1781" s="368"/>
      <c r="F1781" s="74"/>
      <c r="G1781" s="373"/>
      <c r="H1781" s="74"/>
      <c r="I1781" s="69"/>
      <c r="J1781" s="62"/>
    </row>
    <row r="1782" spans="1:10" ht="21" customHeight="1">
      <c r="A1782" s="1"/>
      <c r="B1782" s="65"/>
      <c r="C1782" s="402"/>
      <c r="D1782" s="72"/>
      <c r="E1782" s="368"/>
      <c r="F1782" s="74"/>
      <c r="G1782" s="373"/>
      <c r="H1782" s="74"/>
      <c r="I1782" s="69"/>
      <c r="J1782" s="62"/>
    </row>
    <row r="1783" spans="1:10" ht="21" customHeight="1">
      <c r="A1783" s="1"/>
      <c r="B1783" s="65"/>
      <c r="C1783" s="402"/>
      <c r="D1783" s="72"/>
      <c r="E1783" s="368"/>
      <c r="F1783" s="74"/>
      <c r="G1783" s="373"/>
      <c r="H1783" s="74"/>
      <c r="I1783" s="69"/>
      <c r="J1783" s="62"/>
    </row>
    <row r="1784" spans="1:10" ht="21" customHeight="1">
      <c r="A1784" s="1"/>
      <c r="B1784" s="65"/>
      <c r="C1784" s="402"/>
      <c r="D1784" s="72"/>
      <c r="E1784" s="368"/>
      <c r="F1784" s="74"/>
      <c r="G1784" s="373"/>
      <c r="H1784" s="74"/>
      <c r="I1784" s="69"/>
      <c r="J1784" s="62"/>
    </row>
    <row r="1785" spans="1:10" ht="21" customHeight="1">
      <c r="A1785" s="1"/>
      <c r="B1785" s="65"/>
      <c r="C1785" s="402"/>
      <c r="D1785" s="72"/>
      <c r="E1785" s="368"/>
      <c r="F1785" s="74"/>
      <c r="G1785" s="373"/>
      <c r="H1785" s="74"/>
      <c r="I1785" s="69"/>
      <c r="J1785" s="62"/>
    </row>
    <row r="1786" spans="1:10" ht="21" customHeight="1">
      <c r="A1786" s="1"/>
      <c r="B1786" s="65"/>
      <c r="C1786" s="402"/>
      <c r="D1786" s="72"/>
      <c r="E1786" s="368"/>
      <c r="F1786" s="74"/>
      <c r="G1786" s="373"/>
      <c r="H1786" s="74"/>
      <c r="I1786" s="69"/>
      <c r="J1786" s="62"/>
    </row>
    <row r="1787" spans="1:10" ht="21" customHeight="1">
      <c r="A1787" s="1"/>
      <c r="B1787" s="65"/>
      <c r="C1787" s="402"/>
      <c r="D1787" s="72"/>
      <c r="E1787" s="368"/>
      <c r="F1787" s="74"/>
      <c r="G1787" s="373"/>
      <c r="H1787" s="74"/>
      <c r="I1787" s="69"/>
      <c r="J1787" s="62"/>
    </row>
    <row r="1788" spans="1:10" ht="21" customHeight="1">
      <c r="A1788" s="1"/>
      <c r="B1788" s="65"/>
      <c r="C1788" s="402"/>
      <c r="D1788" s="72"/>
      <c r="E1788" s="368"/>
      <c r="F1788" s="74"/>
      <c r="G1788" s="373"/>
      <c r="H1788" s="74"/>
      <c r="I1788" s="69"/>
      <c r="J1788" s="62"/>
    </row>
    <row r="1789" spans="1:10" ht="21" customHeight="1">
      <c r="A1789" s="1"/>
      <c r="B1789" s="65"/>
      <c r="C1789" s="402"/>
      <c r="D1789" s="72"/>
      <c r="E1789" s="368"/>
      <c r="F1789" s="74"/>
      <c r="G1789" s="373"/>
      <c r="H1789" s="74"/>
      <c r="I1789" s="69"/>
      <c r="J1789" s="62"/>
    </row>
    <row r="1790" spans="1:10" ht="21" customHeight="1">
      <c r="A1790" s="1"/>
      <c r="B1790" s="65"/>
      <c r="C1790" s="402"/>
      <c r="D1790" s="72"/>
      <c r="E1790" s="368"/>
      <c r="F1790" s="74"/>
      <c r="G1790" s="373"/>
      <c r="H1790" s="74"/>
      <c r="I1790" s="69"/>
      <c r="J1790" s="62"/>
    </row>
    <row r="1791" spans="1:10" ht="21" customHeight="1">
      <c r="A1791" s="1"/>
      <c r="B1791" s="65"/>
      <c r="C1791" s="402"/>
      <c r="D1791" s="72"/>
      <c r="E1791" s="368"/>
      <c r="F1791" s="74"/>
      <c r="G1791" s="373"/>
      <c r="H1791" s="74"/>
      <c r="I1791" s="69"/>
      <c r="J1791" s="62"/>
    </row>
    <row r="1792" spans="1:10" ht="21" customHeight="1">
      <c r="A1792" s="1"/>
      <c r="B1792" s="65"/>
      <c r="C1792" s="402"/>
      <c r="D1792" s="72"/>
      <c r="E1792" s="368"/>
      <c r="F1792" s="74"/>
      <c r="G1792" s="373"/>
      <c r="H1792" s="74"/>
      <c r="I1792" s="69"/>
      <c r="J1792" s="62"/>
    </row>
    <row r="1793" spans="1:10" ht="21" customHeight="1">
      <c r="A1793" s="1"/>
      <c r="B1793" s="65"/>
      <c r="C1793" s="402"/>
      <c r="D1793" s="72"/>
      <c r="E1793" s="368"/>
      <c r="F1793" s="74"/>
      <c r="G1793" s="373"/>
      <c r="H1793" s="74"/>
      <c r="I1793" s="69"/>
      <c r="J1793" s="62"/>
    </row>
    <row r="1794" spans="1:10" ht="21" customHeight="1">
      <c r="A1794" s="1"/>
      <c r="B1794" s="65"/>
      <c r="C1794" s="402"/>
      <c r="D1794" s="72"/>
      <c r="E1794" s="368"/>
      <c r="F1794" s="74"/>
      <c r="G1794" s="373"/>
      <c r="H1794" s="74"/>
      <c r="I1794" s="69"/>
      <c r="J1794" s="62"/>
    </row>
    <row r="1795" spans="1:10" ht="21" customHeight="1">
      <c r="A1795" s="1"/>
      <c r="B1795" s="65"/>
      <c r="C1795" s="402"/>
      <c r="D1795" s="72"/>
      <c r="E1795" s="368"/>
      <c r="F1795" s="74"/>
      <c r="G1795" s="373"/>
      <c r="H1795" s="74"/>
      <c r="I1795" s="69"/>
      <c r="J1795" s="62"/>
    </row>
    <row r="1796" spans="1:10" ht="21" customHeight="1">
      <c r="A1796" s="1"/>
      <c r="B1796" s="65"/>
      <c r="C1796" s="402"/>
      <c r="D1796" s="72"/>
      <c r="E1796" s="368"/>
      <c r="F1796" s="74"/>
      <c r="G1796" s="373"/>
      <c r="H1796" s="74"/>
      <c r="I1796" s="69"/>
      <c r="J1796" s="62"/>
    </row>
    <row r="1797" spans="1:10" ht="21" customHeight="1">
      <c r="A1797" s="1"/>
      <c r="B1797" s="65"/>
      <c r="C1797" s="402"/>
      <c r="D1797" s="72"/>
      <c r="E1797" s="368"/>
      <c r="F1797" s="74"/>
      <c r="G1797" s="373"/>
      <c r="H1797" s="74"/>
      <c r="I1797" s="69"/>
      <c r="J1797" s="62"/>
    </row>
    <row r="1798" spans="1:10" ht="21" customHeight="1">
      <c r="A1798" s="1"/>
      <c r="B1798" s="65"/>
      <c r="C1798" s="402"/>
      <c r="D1798" s="72"/>
      <c r="E1798" s="368"/>
      <c r="F1798" s="74"/>
      <c r="G1798" s="373"/>
      <c r="H1798" s="74"/>
      <c r="I1798" s="69"/>
      <c r="J1798" s="62"/>
    </row>
    <row r="1799" spans="1:10" ht="21" customHeight="1">
      <c r="A1799" s="1"/>
      <c r="B1799" s="65"/>
      <c r="C1799" s="402"/>
      <c r="D1799" s="72"/>
      <c r="E1799" s="368"/>
      <c r="F1799" s="74"/>
      <c r="G1799" s="373"/>
      <c r="H1799" s="74"/>
      <c r="I1799" s="69"/>
      <c r="J1799" s="62"/>
    </row>
    <row r="1800" spans="1:10" ht="21" customHeight="1">
      <c r="A1800" s="1"/>
      <c r="B1800" s="65"/>
      <c r="C1800" s="402"/>
      <c r="D1800" s="72"/>
      <c r="E1800" s="368"/>
      <c r="F1800" s="74"/>
      <c r="G1800" s="373"/>
      <c r="H1800" s="74"/>
      <c r="I1800" s="69"/>
      <c r="J1800" s="62"/>
    </row>
    <row r="1801" spans="1:10" ht="21" customHeight="1">
      <c r="A1801" s="1"/>
      <c r="B1801" s="65"/>
      <c r="C1801" s="402"/>
      <c r="D1801" s="72"/>
      <c r="E1801" s="368"/>
      <c r="F1801" s="74"/>
      <c r="G1801" s="373"/>
      <c r="H1801" s="74"/>
      <c r="I1801" s="69"/>
      <c r="J1801" s="62"/>
    </row>
    <row r="1802" spans="1:10" ht="21" customHeight="1">
      <c r="A1802" s="1"/>
      <c r="B1802" s="65"/>
      <c r="C1802" s="402"/>
      <c r="D1802" s="72"/>
      <c r="E1802" s="368"/>
      <c r="F1802" s="74"/>
      <c r="G1802" s="373"/>
      <c r="H1802" s="74"/>
      <c r="I1802" s="69"/>
      <c r="J1802" s="62"/>
    </row>
    <row r="1803" spans="1:10" ht="21" customHeight="1">
      <c r="A1803" s="1"/>
      <c r="B1803" s="65"/>
      <c r="C1803" s="402"/>
      <c r="D1803" s="72"/>
      <c r="E1803" s="368"/>
      <c r="F1803" s="74"/>
      <c r="G1803" s="373"/>
      <c r="H1803" s="74"/>
      <c r="I1803" s="69"/>
      <c r="J1803" s="62"/>
    </row>
    <row r="1804" spans="1:10" ht="21" customHeight="1">
      <c r="A1804" s="1"/>
      <c r="B1804" s="65"/>
      <c r="C1804" s="402"/>
      <c r="D1804" s="72"/>
      <c r="E1804" s="368"/>
      <c r="F1804" s="74"/>
      <c r="G1804" s="373"/>
      <c r="H1804" s="74"/>
      <c r="I1804" s="69"/>
      <c r="J1804" s="62"/>
    </row>
    <row r="1805" spans="1:10" ht="21" customHeight="1">
      <c r="A1805" s="1"/>
      <c r="B1805" s="65"/>
      <c r="C1805" s="402"/>
      <c r="D1805" s="72"/>
      <c r="E1805" s="368"/>
      <c r="F1805" s="74"/>
      <c r="G1805" s="373"/>
      <c r="H1805" s="74"/>
      <c r="I1805" s="69"/>
      <c r="J1805" s="62"/>
    </row>
    <row r="1806" spans="1:10" ht="21" customHeight="1">
      <c r="A1806" s="1"/>
      <c r="B1806" s="65"/>
      <c r="C1806" s="402"/>
      <c r="D1806" s="72"/>
      <c r="E1806" s="368"/>
      <c r="F1806" s="74"/>
      <c r="G1806" s="373"/>
      <c r="H1806" s="74"/>
      <c r="I1806" s="69"/>
      <c r="J1806" s="62"/>
    </row>
    <row r="1807" spans="1:10" ht="21" customHeight="1">
      <c r="A1807" s="1"/>
      <c r="B1807" s="65"/>
      <c r="C1807" s="402"/>
      <c r="D1807" s="72"/>
      <c r="E1807" s="368"/>
      <c r="F1807" s="74"/>
      <c r="G1807" s="373"/>
      <c r="H1807" s="74"/>
      <c r="I1807" s="69"/>
      <c r="J1807" s="62"/>
    </row>
    <row r="1808" spans="1:10" ht="21" customHeight="1">
      <c r="A1808" s="1"/>
      <c r="B1808" s="65"/>
      <c r="C1808" s="402"/>
      <c r="D1808" s="72"/>
      <c r="E1808" s="368"/>
      <c r="F1808" s="74"/>
      <c r="G1808" s="373"/>
      <c r="H1808" s="74"/>
      <c r="I1808" s="69"/>
      <c r="J1808" s="62"/>
    </row>
    <row r="1809" spans="1:10" ht="21" customHeight="1">
      <c r="A1809" s="1"/>
      <c r="B1809" s="65"/>
      <c r="C1809" s="402"/>
      <c r="D1809" s="72"/>
      <c r="E1809" s="368"/>
      <c r="F1809" s="74"/>
      <c r="G1809" s="373"/>
      <c r="H1809" s="74"/>
      <c r="I1809" s="69"/>
      <c r="J1809" s="62"/>
    </row>
    <row r="1810" spans="1:10" ht="21" customHeight="1">
      <c r="A1810" s="1"/>
      <c r="B1810" s="65"/>
      <c r="C1810" s="402"/>
      <c r="D1810" s="72"/>
      <c r="E1810" s="368"/>
      <c r="F1810" s="74"/>
      <c r="G1810" s="373"/>
      <c r="H1810" s="74"/>
      <c r="I1810" s="69"/>
      <c r="J1810" s="62"/>
    </row>
    <row r="1811" spans="1:10" ht="21" customHeight="1">
      <c r="A1811" s="1"/>
      <c r="B1811" s="65"/>
      <c r="C1811" s="402"/>
      <c r="D1811" s="72"/>
      <c r="E1811" s="368"/>
      <c r="F1811" s="74"/>
      <c r="G1811" s="373"/>
      <c r="H1811" s="74"/>
      <c r="I1811" s="69"/>
      <c r="J1811" s="62"/>
    </row>
    <row r="1812" spans="1:10" ht="21" customHeight="1">
      <c r="A1812" s="1"/>
      <c r="B1812" s="65"/>
      <c r="C1812" s="402"/>
      <c r="D1812" s="72"/>
      <c r="E1812" s="368"/>
      <c r="F1812" s="74"/>
      <c r="G1812" s="373"/>
      <c r="H1812" s="74"/>
      <c r="I1812" s="69"/>
      <c r="J1812" s="62"/>
    </row>
    <row r="1813" spans="1:10" ht="21" customHeight="1">
      <c r="A1813" s="1"/>
      <c r="B1813" s="65"/>
      <c r="C1813" s="402"/>
      <c r="D1813" s="72"/>
      <c r="E1813" s="368"/>
      <c r="F1813" s="74"/>
      <c r="G1813" s="373"/>
      <c r="H1813" s="74"/>
      <c r="I1813" s="69"/>
      <c r="J1813" s="62"/>
    </row>
    <row r="1814" spans="1:10" ht="21" customHeight="1">
      <c r="A1814" s="1"/>
      <c r="B1814" s="65"/>
      <c r="C1814" s="402"/>
      <c r="D1814" s="72"/>
      <c r="E1814" s="368"/>
      <c r="F1814" s="74"/>
      <c r="G1814" s="373"/>
      <c r="H1814" s="74"/>
      <c r="I1814" s="69"/>
      <c r="J1814" s="62"/>
    </row>
    <row r="1815" spans="1:10" ht="21" customHeight="1">
      <c r="A1815" s="1"/>
      <c r="B1815" s="65"/>
      <c r="C1815" s="402"/>
      <c r="D1815" s="72"/>
      <c r="E1815" s="368"/>
      <c r="F1815" s="74"/>
      <c r="G1815" s="373"/>
      <c r="H1815" s="74"/>
      <c r="I1815" s="69"/>
      <c r="J1815" s="62"/>
    </row>
    <row r="1816" spans="1:10" ht="21" customHeight="1">
      <c r="A1816" s="1"/>
      <c r="B1816" s="65"/>
      <c r="C1816" s="402"/>
      <c r="D1816" s="72"/>
      <c r="E1816" s="368"/>
      <c r="F1816" s="74"/>
      <c r="G1816" s="373"/>
      <c r="H1816" s="74"/>
      <c r="I1816" s="69"/>
      <c r="J1816" s="62"/>
    </row>
    <row r="1817" spans="1:10" ht="21" customHeight="1">
      <c r="A1817" s="1"/>
      <c r="B1817" s="65"/>
      <c r="C1817" s="402"/>
      <c r="D1817" s="72"/>
      <c r="E1817" s="368"/>
      <c r="F1817" s="74"/>
      <c r="G1817" s="373"/>
      <c r="H1817" s="74"/>
      <c r="I1817" s="69"/>
      <c r="J1817" s="62"/>
    </row>
    <row r="1818" spans="1:10" ht="21" customHeight="1">
      <c r="A1818" s="1"/>
      <c r="B1818" s="65"/>
      <c r="C1818" s="402"/>
      <c r="D1818" s="72"/>
      <c r="E1818" s="368"/>
      <c r="F1818" s="74"/>
      <c r="G1818" s="373"/>
      <c r="H1818" s="74"/>
      <c r="I1818" s="69"/>
      <c r="J1818" s="62"/>
    </row>
    <row r="1819" spans="1:10" ht="21" customHeight="1">
      <c r="A1819" s="1"/>
      <c r="B1819" s="65"/>
      <c r="C1819" s="402"/>
      <c r="D1819" s="72"/>
      <c r="E1819" s="368"/>
      <c r="F1819" s="74"/>
      <c r="G1819" s="373"/>
      <c r="H1819" s="74"/>
      <c r="I1819" s="69"/>
      <c r="J1819" s="62"/>
    </row>
    <row r="1820" spans="1:10" ht="21" customHeight="1">
      <c r="A1820" s="1"/>
      <c r="B1820" s="65"/>
      <c r="C1820" s="402"/>
      <c r="D1820" s="72"/>
      <c r="E1820" s="368"/>
      <c r="F1820" s="74"/>
      <c r="G1820" s="373"/>
      <c r="H1820" s="74"/>
      <c r="I1820" s="69"/>
      <c r="J1820" s="62"/>
    </row>
    <row r="1821" spans="1:10" ht="21" customHeight="1">
      <c r="A1821" s="1"/>
      <c r="B1821" s="65"/>
      <c r="C1821" s="402"/>
      <c r="D1821" s="72"/>
      <c r="E1821" s="368"/>
      <c r="F1821" s="74"/>
      <c r="G1821" s="373"/>
      <c r="H1821" s="74"/>
      <c r="I1821" s="69"/>
      <c r="J1821" s="62"/>
    </row>
    <row r="1822" spans="1:10" ht="21" customHeight="1">
      <c r="A1822" s="1"/>
      <c r="B1822" s="65"/>
      <c r="C1822" s="402"/>
      <c r="D1822" s="72"/>
      <c r="E1822" s="368"/>
      <c r="F1822" s="74"/>
      <c r="G1822" s="373"/>
      <c r="H1822" s="74"/>
      <c r="I1822" s="69"/>
      <c r="J1822" s="62"/>
    </row>
    <row r="1823" spans="1:10" ht="21" customHeight="1">
      <c r="A1823" s="1"/>
      <c r="B1823" s="65"/>
      <c r="C1823" s="402"/>
      <c r="D1823" s="72"/>
      <c r="E1823" s="368"/>
      <c r="F1823" s="74"/>
      <c r="G1823" s="373"/>
      <c r="H1823" s="74"/>
      <c r="I1823" s="69"/>
      <c r="J1823" s="62"/>
    </row>
    <row r="1824" spans="1:10" ht="21" customHeight="1">
      <c r="A1824" s="1"/>
      <c r="B1824" s="65"/>
      <c r="C1824" s="402"/>
      <c r="D1824" s="72"/>
      <c r="E1824" s="368"/>
      <c r="F1824" s="74"/>
      <c r="G1824" s="373"/>
      <c r="H1824" s="74"/>
      <c r="I1824" s="69"/>
      <c r="J1824" s="62"/>
    </row>
    <row r="1825" spans="1:10" ht="21" customHeight="1">
      <c r="A1825" s="1"/>
      <c r="B1825" s="65"/>
      <c r="C1825" s="402"/>
      <c r="D1825" s="72"/>
      <c r="E1825" s="368"/>
      <c r="F1825" s="74"/>
      <c r="G1825" s="373"/>
      <c r="H1825" s="74"/>
      <c r="I1825" s="69"/>
      <c r="J1825" s="62"/>
    </row>
    <row r="1826" spans="1:10" ht="21" customHeight="1">
      <c r="A1826" s="1"/>
      <c r="B1826" s="65"/>
      <c r="C1826" s="402"/>
      <c r="D1826" s="72"/>
      <c r="E1826" s="368"/>
      <c r="F1826" s="74"/>
      <c r="G1826" s="373"/>
      <c r="H1826" s="74"/>
      <c r="I1826" s="69"/>
      <c r="J1826" s="62"/>
    </row>
    <row r="1827" spans="1:10" ht="21" customHeight="1">
      <c r="A1827" s="1"/>
      <c r="B1827" s="65"/>
      <c r="C1827" s="402"/>
      <c r="D1827" s="72"/>
      <c r="E1827" s="368"/>
      <c r="F1827" s="74"/>
      <c r="G1827" s="373"/>
      <c r="H1827" s="74"/>
      <c r="I1827" s="69"/>
      <c r="J1827" s="62"/>
    </row>
    <row r="1828" spans="1:10" ht="21" customHeight="1">
      <c r="A1828" s="1"/>
      <c r="B1828" s="65"/>
      <c r="C1828" s="402"/>
      <c r="D1828" s="72"/>
      <c r="E1828" s="368"/>
      <c r="F1828" s="74"/>
      <c r="G1828" s="373"/>
      <c r="H1828" s="74"/>
      <c r="I1828" s="69"/>
      <c r="J1828" s="62"/>
    </row>
    <row r="1829" spans="1:10" ht="21" customHeight="1">
      <c r="A1829" s="1"/>
      <c r="B1829" s="65"/>
      <c r="C1829" s="402"/>
      <c r="D1829" s="72"/>
      <c r="E1829" s="368"/>
      <c r="F1829" s="74"/>
      <c r="G1829" s="373"/>
      <c r="H1829" s="74"/>
      <c r="I1829" s="69"/>
      <c r="J1829" s="62"/>
    </row>
    <row r="1830" spans="1:10" ht="21" customHeight="1">
      <c r="A1830" s="1"/>
      <c r="B1830" s="65"/>
      <c r="C1830" s="402"/>
      <c r="D1830" s="72"/>
      <c r="E1830" s="368"/>
      <c r="F1830" s="74"/>
      <c r="G1830" s="373"/>
      <c r="H1830" s="74"/>
      <c r="I1830" s="69"/>
      <c r="J1830" s="62"/>
    </row>
    <row r="1831" spans="1:10" ht="21" customHeight="1">
      <c r="A1831" s="1"/>
      <c r="B1831" s="65"/>
      <c r="C1831" s="402"/>
      <c r="D1831" s="72"/>
      <c r="E1831" s="368"/>
      <c r="F1831" s="74"/>
      <c r="G1831" s="373"/>
      <c r="H1831" s="74"/>
      <c r="I1831" s="69"/>
      <c r="J1831" s="62"/>
    </row>
    <row r="1832" spans="1:10" ht="21" customHeight="1">
      <c r="A1832" s="1"/>
      <c r="B1832" s="65"/>
      <c r="C1832" s="402"/>
      <c r="D1832" s="72"/>
      <c r="E1832" s="368"/>
      <c r="F1832" s="74"/>
      <c r="G1832" s="373"/>
      <c r="H1832" s="74"/>
      <c r="I1832" s="69"/>
      <c r="J1832" s="62"/>
    </row>
    <row r="1833" spans="1:10" ht="21" customHeight="1">
      <c r="A1833" s="1"/>
      <c r="B1833" s="65"/>
      <c r="C1833" s="402"/>
      <c r="D1833" s="72"/>
      <c r="E1833" s="368"/>
      <c r="F1833" s="74"/>
      <c r="G1833" s="373"/>
      <c r="H1833" s="74"/>
      <c r="I1833" s="69"/>
      <c r="J1833" s="62"/>
    </row>
    <row r="1834" spans="1:10" ht="21" customHeight="1">
      <c r="A1834" s="1"/>
      <c r="B1834" s="65"/>
      <c r="C1834" s="402"/>
      <c r="D1834" s="72"/>
      <c r="E1834" s="368"/>
      <c r="F1834" s="74"/>
      <c r="G1834" s="373"/>
      <c r="H1834" s="74"/>
      <c r="I1834" s="69"/>
      <c r="J1834" s="62"/>
    </row>
    <row r="1835" spans="1:10" ht="21" customHeight="1">
      <c r="A1835" s="1"/>
      <c r="B1835" s="65"/>
      <c r="C1835" s="402"/>
      <c r="D1835" s="72"/>
      <c r="E1835" s="368"/>
      <c r="F1835" s="74"/>
      <c r="G1835" s="373"/>
      <c r="H1835" s="74"/>
      <c r="I1835" s="69"/>
      <c r="J1835" s="62"/>
    </row>
    <row r="1836" spans="1:10" ht="21" customHeight="1">
      <c r="A1836" s="1"/>
      <c r="B1836" s="65"/>
      <c r="C1836" s="402"/>
      <c r="D1836" s="72"/>
      <c r="E1836" s="368"/>
      <c r="F1836" s="74"/>
      <c r="G1836" s="373"/>
      <c r="H1836" s="74"/>
      <c r="I1836" s="69"/>
      <c r="J1836" s="62"/>
    </row>
    <row r="1837" spans="1:10" ht="21" customHeight="1">
      <c r="A1837" s="1"/>
      <c r="B1837" s="65"/>
      <c r="C1837" s="402"/>
      <c r="D1837" s="72"/>
      <c r="E1837" s="368"/>
      <c r="F1837" s="74"/>
      <c r="G1837" s="373"/>
      <c r="H1837" s="74"/>
      <c r="I1837" s="69"/>
      <c r="J1837" s="62"/>
    </row>
    <row r="1838" spans="1:10" ht="21" customHeight="1">
      <c r="A1838" s="1"/>
      <c r="B1838" s="65"/>
      <c r="C1838" s="402"/>
      <c r="D1838" s="72"/>
      <c r="E1838" s="368"/>
      <c r="F1838" s="74"/>
      <c r="G1838" s="373"/>
      <c r="H1838" s="74"/>
      <c r="I1838" s="69"/>
      <c r="J1838" s="62"/>
    </row>
    <row r="1839" spans="1:10" ht="21" customHeight="1">
      <c r="A1839" s="1"/>
      <c r="B1839" s="65"/>
      <c r="C1839" s="402"/>
      <c r="D1839" s="72"/>
      <c r="E1839" s="368"/>
      <c r="F1839" s="74"/>
      <c r="G1839" s="373"/>
      <c r="H1839" s="74"/>
      <c r="I1839" s="69"/>
      <c r="J1839" s="62"/>
    </row>
    <row r="1840" spans="1:10" ht="21" customHeight="1">
      <c r="A1840" s="1"/>
      <c r="B1840" s="65"/>
      <c r="C1840" s="402"/>
      <c r="D1840" s="72"/>
      <c r="E1840" s="368"/>
      <c r="F1840" s="74"/>
      <c r="G1840" s="373"/>
      <c r="H1840" s="74"/>
      <c r="I1840" s="69"/>
      <c r="J1840" s="62"/>
    </row>
    <row r="1841" spans="1:10" ht="21" customHeight="1">
      <c r="A1841" s="1"/>
      <c r="B1841" s="65"/>
      <c r="C1841" s="402"/>
      <c r="D1841" s="72"/>
      <c r="E1841" s="368"/>
      <c r="F1841" s="74"/>
      <c r="G1841" s="373"/>
      <c r="H1841" s="74"/>
      <c r="I1841" s="69"/>
      <c r="J1841" s="62"/>
    </row>
    <row r="1842" spans="1:10" ht="21" customHeight="1">
      <c r="A1842" s="1"/>
      <c r="B1842" s="65"/>
      <c r="C1842" s="402"/>
      <c r="D1842" s="72"/>
      <c r="E1842" s="368"/>
      <c r="F1842" s="74"/>
      <c r="G1842" s="373"/>
      <c r="H1842" s="74"/>
      <c r="I1842" s="69"/>
      <c r="J1842" s="62"/>
    </row>
    <row r="1843" spans="1:10" ht="21" customHeight="1">
      <c r="A1843" s="1"/>
      <c r="B1843" s="65"/>
      <c r="C1843" s="402"/>
      <c r="D1843" s="72"/>
      <c r="E1843" s="368"/>
      <c r="F1843" s="74"/>
      <c r="G1843" s="373"/>
      <c r="H1843" s="74"/>
      <c r="I1843" s="69"/>
      <c r="J1843" s="62"/>
    </row>
    <row r="1844" spans="1:10" ht="21" customHeight="1">
      <c r="A1844" s="1"/>
      <c r="B1844" s="65"/>
      <c r="C1844" s="402"/>
      <c r="D1844" s="72"/>
      <c r="E1844" s="368"/>
      <c r="F1844" s="74"/>
      <c r="G1844" s="373"/>
      <c r="H1844" s="74"/>
      <c r="I1844" s="69"/>
      <c r="J1844" s="62"/>
    </row>
    <row r="1845" spans="1:10" ht="21" customHeight="1">
      <c r="A1845" s="1"/>
      <c r="B1845" s="65"/>
      <c r="C1845" s="402"/>
      <c r="D1845" s="72"/>
      <c r="E1845" s="368"/>
      <c r="F1845" s="74"/>
      <c r="G1845" s="373"/>
      <c r="H1845" s="74"/>
      <c r="I1845" s="69"/>
      <c r="J1845" s="62"/>
    </row>
    <row r="1846" spans="1:10" ht="21" customHeight="1">
      <c r="A1846" s="1"/>
      <c r="B1846" s="65"/>
      <c r="C1846" s="402"/>
      <c r="D1846" s="72"/>
      <c r="E1846" s="368"/>
      <c r="F1846" s="74"/>
      <c r="G1846" s="373"/>
      <c r="H1846" s="74"/>
      <c r="I1846" s="69"/>
      <c r="J1846" s="62"/>
    </row>
    <row r="1847" spans="1:10" ht="21" customHeight="1">
      <c r="A1847" s="1"/>
      <c r="B1847" s="65"/>
      <c r="C1847" s="402"/>
      <c r="D1847" s="72"/>
      <c r="E1847" s="368"/>
      <c r="F1847" s="74"/>
      <c r="G1847" s="373"/>
      <c r="H1847" s="74"/>
      <c r="I1847" s="69"/>
      <c r="J1847" s="62"/>
    </row>
    <row r="1848" spans="1:10" ht="21" customHeight="1">
      <c r="A1848" s="1"/>
      <c r="B1848" s="65"/>
      <c r="C1848" s="402"/>
      <c r="D1848" s="72"/>
      <c r="E1848" s="368"/>
      <c r="F1848" s="74"/>
      <c r="G1848" s="373"/>
      <c r="H1848" s="74"/>
      <c r="I1848" s="69"/>
      <c r="J1848" s="62"/>
    </row>
    <row r="1849" spans="1:10" ht="21" customHeight="1">
      <c r="A1849" s="1"/>
      <c r="B1849" s="65"/>
      <c r="C1849" s="402"/>
      <c r="D1849" s="72"/>
      <c r="E1849" s="368"/>
      <c r="F1849" s="74"/>
      <c r="G1849" s="373"/>
      <c r="H1849" s="74"/>
      <c r="I1849" s="69"/>
      <c r="J1849" s="62"/>
    </row>
    <row r="1850" spans="1:10" ht="21" customHeight="1">
      <c r="A1850" s="1"/>
      <c r="B1850" s="65"/>
      <c r="C1850" s="402"/>
      <c r="D1850" s="72"/>
      <c r="E1850" s="368"/>
      <c r="F1850" s="74"/>
      <c r="G1850" s="373"/>
      <c r="H1850" s="74"/>
      <c r="I1850" s="69"/>
      <c r="J1850" s="62"/>
    </row>
    <row r="1851" spans="1:10" ht="21" customHeight="1">
      <c r="A1851" s="1"/>
      <c r="B1851" s="65"/>
      <c r="C1851" s="402"/>
      <c r="D1851" s="72"/>
      <c r="E1851" s="368"/>
      <c r="F1851" s="74"/>
      <c r="G1851" s="373"/>
      <c r="H1851" s="74"/>
      <c r="I1851" s="69"/>
      <c r="J1851" s="62"/>
    </row>
    <row r="1852" spans="1:10" ht="21" customHeight="1">
      <c r="A1852" s="1"/>
      <c r="B1852" s="65"/>
      <c r="C1852" s="402"/>
      <c r="D1852" s="72"/>
      <c r="E1852" s="368"/>
      <c r="F1852" s="74"/>
      <c r="G1852" s="373"/>
      <c r="H1852" s="74"/>
      <c r="I1852" s="69"/>
      <c r="J1852" s="62"/>
    </row>
    <row r="1853" spans="1:10" ht="21" customHeight="1">
      <c r="A1853" s="1"/>
      <c r="B1853" s="65"/>
      <c r="C1853" s="402"/>
      <c r="D1853" s="72"/>
      <c r="E1853" s="368"/>
      <c r="F1853" s="74"/>
      <c r="G1853" s="373"/>
      <c r="H1853" s="74"/>
      <c r="I1853" s="69"/>
      <c r="J1853" s="62"/>
    </row>
    <row r="1854" spans="1:10" ht="21" customHeight="1">
      <c r="A1854" s="1"/>
      <c r="B1854" s="65"/>
      <c r="C1854" s="402"/>
      <c r="D1854" s="72"/>
      <c r="E1854" s="368"/>
      <c r="F1854" s="74"/>
      <c r="G1854" s="373"/>
      <c r="H1854" s="74"/>
      <c r="I1854" s="69"/>
      <c r="J1854" s="62"/>
    </row>
    <row r="1855" spans="1:10" ht="21" customHeight="1">
      <c r="A1855" s="1"/>
      <c r="B1855" s="65"/>
      <c r="C1855" s="402"/>
      <c r="D1855" s="72"/>
      <c r="E1855" s="368"/>
      <c r="F1855" s="74"/>
      <c r="G1855" s="373"/>
      <c r="H1855" s="74"/>
      <c r="I1855" s="69"/>
      <c r="J1855" s="62"/>
    </row>
    <row r="1856" spans="1:10" ht="21" customHeight="1">
      <c r="A1856" s="1"/>
      <c r="B1856" s="65"/>
      <c r="C1856" s="402"/>
      <c r="D1856" s="72"/>
      <c r="E1856" s="368"/>
      <c r="F1856" s="74"/>
      <c r="G1856" s="373"/>
      <c r="H1856" s="74"/>
      <c r="I1856" s="69"/>
      <c r="J1856" s="62"/>
    </row>
    <row r="1857" spans="1:10" ht="21" customHeight="1">
      <c r="A1857" s="1"/>
      <c r="B1857" s="65"/>
      <c r="C1857" s="402"/>
      <c r="D1857" s="72"/>
      <c r="E1857" s="368"/>
      <c r="F1857" s="74"/>
      <c r="G1857" s="373"/>
      <c r="H1857" s="74"/>
      <c r="I1857" s="69"/>
      <c r="J1857" s="62"/>
    </row>
    <row r="1858" spans="1:10" ht="21" customHeight="1">
      <c r="A1858" s="1"/>
      <c r="B1858" s="65"/>
      <c r="C1858" s="402"/>
      <c r="D1858" s="72"/>
      <c r="E1858" s="368"/>
      <c r="F1858" s="74"/>
      <c r="G1858" s="373"/>
      <c r="H1858" s="74"/>
      <c r="I1858" s="69"/>
      <c r="J1858" s="62"/>
    </row>
    <row r="1859" spans="1:10" ht="21" customHeight="1">
      <c r="A1859" s="1"/>
      <c r="B1859" s="65"/>
      <c r="C1859" s="402"/>
      <c r="D1859" s="72"/>
      <c r="E1859" s="368"/>
      <c r="F1859" s="74"/>
      <c r="G1859" s="373"/>
      <c r="H1859" s="74"/>
      <c r="I1859" s="69"/>
      <c r="J1859" s="62"/>
    </row>
    <row r="1860" spans="1:10" ht="21" customHeight="1">
      <c r="A1860" s="1"/>
      <c r="B1860" s="65"/>
      <c r="C1860" s="402"/>
      <c r="D1860" s="72"/>
      <c r="E1860" s="368"/>
      <c r="F1860" s="74"/>
      <c r="G1860" s="373"/>
      <c r="H1860" s="74"/>
      <c r="I1860" s="69"/>
      <c r="J1860" s="62"/>
    </row>
    <row r="1861" spans="1:10" ht="21" customHeight="1">
      <c r="A1861" s="1"/>
      <c r="B1861" s="65"/>
      <c r="C1861" s="402"/>
      <c r="D1861" s="72"/>
      <c r="E1861" s="368"/>
      <c r="F1861" s="74"/>
      <c r="G1861" s="373"/>
      <c r="H1861" s="74"/>
      <c r="I1861" s="69"/>
      <c r="J1861" s="62"/>
    </row>
    <row r="1862" spans="1:10" ht="21" customHeight="1">
      <c r="A1862" s="1"/>
      <c r="B1862" s="65"/>
      <c r="C1862" s="402"/>
      <c r="D1862" s="72"/>
      <c r="E1862" s="368"/>
      <c r="F1862" s="74"/>
      <c r="G1862" s="373"/>
      <c r="H1862" s="74"/>
      <c r="I1862" s="69"/>
      <c r="J1862" s="62"/>
    </row>
    <row r="1863" spans="1:10" ht="21" customHeight="1">
      <c r="A1863" s="1"/>
      <c r="B1863" s="65"/>
      <c r="C1863" s="402"/>
      <c r="D1863" s="72"/>
      <c r="E1863" s="368"/>
      <c r="F1863" s="74"/>
      <c r="G1863" s="373"/>
      <c r="H1863" s="74"/>
      <c r="I1863" s="69"/>
      <c r="J1863" s="62"/>
    </row>
    <row r="1864" spans="1:10" ht="21" customHeight="1">
      <c r="A1864" s="1"/>
      <c r="B1864" s="65"/>
      <c r="C1864" s="402"/>
      <c r="D1864" s="72"/>
      <c r="E1864" s="368"/>
      <c r="F1864" s="74"/>
      <c r="G1864" s="373"/>
      <c r="H1864" s="74"/>
      <c r="I1864" s="69"/>
      <c r="J1864" s="62"/>
    </row>
    <row r="1865" spans="1:10" ht="21" customHeight="1">
      <c r="A1865" s="1"/>
      <c r="B1865" s="65"/>
      <c r="C1865" s="402"/>
      <c r="D1865" s="72"/>
      <c r="E1865" s="368"/>
      <c r="F1865" s="74"/>
      <c r="G1865" s="373"/>
      <c r="H1865" s="74"/>
      <c r="I1865" s="69"/>
      <c r="J1865" s="62"/>
    </row>
    <row r="1866" spans="1:10" ht="21" customHeight="1">
      <c r="A1866" s="1"/>
      <c r="B1866" s="65"/>
      <c r="C1866" s="402"/>
      <c r="D1866" s="72"/>
      <c r="E1866" s="368"/>
      <c r="F1866" s="74"/>
      <c r="G1866" s="373"/>
      <c r="H1866" s="74"/>
      <c r="I1866" s="69"/>
      <c r="J1866" s="62"/>
    </row>
    <row r="1867" spans="1:10" ht="21" customHeight="1">
      <c r="A1867" s="1"/>
      <c r="B1867" s="65"/>
      <c r="C1867" s="402"/>
      <c r="D1867" s="72"/>
      <c r="E1867" s="368"/>
      <c r="F1867" s="74"/>
      <c r="G1867" s="373"/>
      <c r="H1867" s="74"/>
      <c r="I1867" s="69"/>
      <c r="J1867" s="62"/>
    </row>
    <row r="1868" spans="1:10" ht="21" customHeight="1">
      <c r="A1868" s="1"/>
      <c r="B1868" s="65"/>
      <c r="C1868" s="402"/>
      <c r="D1868" s="72"/>
      <c r="E1868" s="368"/>
      <c r="F1868" s="74"/>
      <c r="G1868" s="373"/>
      <c r="H1868" s="74"/>
      <c r="I1868" s="69"/>
      <c r="J1868" s="62"/>
    </row>
    <row r="1869" spans="1:10" ht="21" customHeight="1">
      <c r="A1869" s="1"/>
      <c r="B1869" s="65"/>
      <c r="C1869" s="402"/>
      <c r="D1869" s="72"/>
      <c r="E1869" s="368"/>
      <c r="F1869" s="74"/>
      <c r="G1869" s="373"/>
      <c r="H1869" s="74"/>
      <c r="I1869" s="69"/>
      <c r="J1869" s="62"/>
    </row>
    <row r="1870" spans="1:10" ht="21" customHeight="1">
      <c r="A1870" s="1"/>
      <c r="B1870" s="65"/>
      <c r="C1870" s="402"/>
      <c r="D1870" s="72"/>
      <c r="E1870" s="368"/>
      <c r="F1870" s="74"/>
      <c r="G1870" s="373"/>
      <c r="H1870" s="74"/>
      <c r="I1870" s="69"/>
      <c r="J1870" s="62"/>
    </row>
    <row r="1871" spans="1:10" ht="21" customHeight="1">
      <c r="A1871" s="1"/>
      <c r="B1871" s="65"/>
      <c r="C1871" s="402"/>
      <c r="D1871" s="72"/>
      <c r="E1871" s="368"/>
      <c r="F1871" s="74"/>
      <c r="G1871" s="373"/>
      <c r="H1871" s="74"/>
      <c r="I1871" s="69"/>
      <c r="J1871" s="62"/>
    </row>
    <row r="1872" spans="1:10" ht="21" customHeight="1">
      <c r="A1872" s="1"/>
      <c r="B1872" s="65"/>
      <c r="C1872" s="402"/>
      <c r="D1872" s="72"/>
      <c r="E1872" s="368"/>
      <c r="F1872" s="74"/>
      <c r="G1872" s="373"/>
      <c r="H1872" s="74"/>
      <c r="I1872" s="69"/>
      <c r="J1872" s="62"/>
    </row>
    <row r="1873" spans="1:10" ht="21" customHeight="1">
      <c r="A1873" s="1"/>
      <c r="B1873" s="65"/>
      <c r="C1873" s="402"/>
      <c r="D1873" s="72"/>
      <c r="E1873" s="368"/>
      <c r="F1873" s="74"/>
      <c r="G1873" s="373"/>
      <c r="H1873" s="74"/>
      <c r="I1873" s="69"/>
      <c r="J1873" s="62"/>
    </row>
    <row r="1874" spans="1:10" ht="21" customHeight="1">
      <c r="A1874" s="1"/>
      <c r="B1874" s="65"/>
      <c r="C1874" s="402"/>
      <c r="D1874" s="72"/>
      <c r="E1874" s="368"/>
      <c r="F1874" s="74"/>
      <c r="G1874" s="373"/>
      <c r="H1874" s="74"/>
      <c r="I1874" s="69"/>
      <c r="J1874" s="62"/>
    </row>
    <row r="1875" spans="1:10" ht="21" customHeight="1">
      <c r="A1875" s="1"/>
      <c r="B1875" s="65"/>
      <c r="C1875" s="402"/>
      <c r="D1875" s="72"/>
      <c r="E1875" s="368"/>
      <c r="F1875" s="74"/>
      <c r="G1875" s="373"/>
      <c r="H1875" s="74"/>
      <c r="I1875" s="69"/>
      <c r="J1875" s="62"/>
    </row>
    <row r="1876" spans="1:10" ht="21" customHeight="1">
      <c r="A1876" s="1"/>
      <c r="B1876" s="65"/>
      <c r="C1876" s="402"/>
      <c r="D1876" s="72"/>
      <c r="E1876" s="368"/>
      <c r="F1876" s="74"/>
      <c r="G1876" s="373"/>
      <c r="H1876" s="74"/>
      <c r="I1876" s="69"/>
      <c r="J1876" s="62"/>
    </row>
    <row r="1877" spans="1:10" ht="21" customHeight="1">
      <c r="A1877" s="1"/>
      <c r="B1877" s="65"/>
      <c r="C1877" s="402"/>
      <c r="D1877" s="72"/>
      <c r="E1877" s="368"/>
      <c r="F1877" s="74"/>
      <c r="G1877" s="373"/>
      <c r="H1877" s="74"/>
      <c r="I1877" s="69"/>
      <c r="J1877" s="62"/>
    </row>
    <row r="1878" spans="1:10" ht="21" customHeight="1">
      <c r="A1878" s="1"/>
      <c r="B1878" s="65"/>
      <c r="C1878" s="402"/>
      <c r="D1878" s="72"/>
      <c r="E1878" s="368"/>
      <c r="F1878" s="74"/>
      <c r="G1878" s="373"/>
      <c r="H1878" s="74"/>
      <c r="I1878" s="69"/>
      <c r="J1878" s="62"/>
    </row>
    <row r="1879" spans="1:10" ht="21" customHeight="1">
      <c r="A1879" s="1"/>
      <c r="B1879" s="65"/>
      <c r="C1879" s="402"/>
      <c r="D1879" s="72"/>
      <c r="E1879" s="368"/>
      <c r="F1879" s="74"/>
      <c r="G1879" s="373"/>
      <c r="H1879" s="74"/>
      <c r="I1879" s="69"/>
      <c r="J1879" s="62"/>
    </row>
    <row r="1880" spans="1:10" ht="21" customHeight="1">
      <c r="A1880" s="1"/>
      <c r="B1880" s="65"/>
      <c r="C1880" s="402"/>
      <c r="D1880" s="72"/>
      <c r="E1880" s="368"/>
      <c r="F1880" s="74"/>
      <c r="G1880" s="373"/>
      <c r="H1880" s="74"/>
      <c r="I1880" s="69"/>
      <c r="J1880" s="62"/>
    </row>
    <row r="1881" spans="1:10" ht="21" customHeight="1">
      <c r="A1881" s="1"/>
      <c r="B1881" s="65"/>
      <c r="C1881" s="402"/>
      <c r="D1881" s="72"/>
      <c r="E1881" s="368"/>
      <c r="F1881" s="74"/>
      <c r="G1881" s="373"/>
      <c r="H1881" s="74"/>
      <c r="I1881" s="69"/>
      <c r="J1881" s="62"/>
    </row>
    <row r="1882" spans="1:10" ht="21" customHeight="1">
      <c r="A1882" s="1"/>
      <c r="B1882" s="65"/>
      <c r="C1882" s="402"/>
      <c r="D1882" s="72"/>
      <c r="E1882" s="368"/>
      <c r="F1882" s="74"/>
      <c r="G1882" s="373"/>
      <c r="H1882" s="74"/>
      <c r="I1882" s="69"/>
      <c r="J1882" s="62"/>
    </row>
    <row r="1883" spans="1:10" ht="21" customHeight="1">
      <c r="A1883" s="1"/>
      <c r="B1883" s="65"/>
      <c r="C1883" s="402"/>
      <c r="D1883" s="72"/>
      <c r="E1883" s="368"/>
      <c r="F1883" s="74"/>
      <c r="G1883" s="373"/>
      <c r="H1883" s="74"/>
      <c r="I1883" s="69"/>
      <c r="J1883" s="62"/>
    </row>
    <row r="1884" spans="1:10" ht="21" customHeight="1">
      <c r="A1884" s="1"/>
      <c r="B1884" s="65"/>
      <c r="C1884" s="402"/>
      <c r="D1884" s="72"/>
      <c r="E1884" s="368"/>
      <c r="F1884" s="74"/>
      <c r="G1884" s="373"/>
      <c r="H1884" s="74"/>
      <c r="I1884" s="69"/>
      <c r="J1884" s="62"/>
    </row>
    <row r="1885" spans="1:10" ht="21" customHeight="1">
      <c r="A1885" s="1"/>
      <c r="B1885" s="65"/>
      <c r="C1885" s="402"/>
      <c r="D1885" s="72"/>
      <c r="E1885" s="368"/>
      <c r="F1885" s="74"/>
      <c r="G1885" s="373"/>
      <c r="H1885" s="74"/>
      <c r="I1885" s="69"/>
      <c r="J1885" s="62"/>
    </row>
    <row r="1886" spans="1:10" ht="21" customHeight="1">
      <c r="A1886" s="1"/>
      <c r="B1886" s="65"/>
      <c r="C1886" s="402"/>
      <c r="D1886" s="72"/>
      <c r="E1886" s="368"/>
      <c r="F1886" s="74"/>
      <c r="G1886" s="373"/>
      <c r="H1886" s="74"/>
      <c r="I1886" s="69"/>
      <c r="J1886" s="62"/>
    </row>
    <row r="1887" spans="1:10" ht="21" customHeight="1">
      <c r="A1887" s="1"/>
      <c r="B1887" s="65"/>
      <c r="C1887" s="402"/>
      <c r="D1887" s="72"/>
      <c r="E1887" s="368"/>
      <c r="F1887" s="74"/>
      <c r="G1887" s="373"/>
      <c r="H1887" s="74"/>
      <c r="I1887" s="69"/>
      <c r="J1887" s="62"/>
    </row>
    <row r="1888" spans="1:10" ht="21" customHeight="1">
      <c r="A1888" s="1"/>
      <c r="B1888" s="65"/>
      <c r="C1888" s="402"/>
      <c r="D1888" s="72"/>
      <c r="E1888" s="368"/>
      <c r="F1888" s="74"/>
      <c r="G1888" s="373"/>
      <c r="H1888" s="74"/>
      <c r="I1888" s="69"/>
      <c r="J1888" s="62"/>
    </row>
    <row r="1889" spans="1:10" ht="21" customHeight="1">
      <c r="A1889" s="1"/>
      <c r="B1889" s="65"/>
      <c r="C1889" s="402"/>
      <c r="D1889" s="72"/>
      <c r="E1889" s="368"/>
      <c r="F1889" s="74"/>
      <c r="G1889" s="373"/>
      <c r="H1889" s="74"/>
      <c r="I1889" s="69"/>
      <c r="J1889" s="62"/>
    </row>
    <row r="1890" spans="1:10" ht="21" customHeight="1">
      <c r="A1890" s="1"/>
      <c r="B1890" s="65"/>
      <c r="C1890" s="402"/>
      <c r="D1890" s="72"/>
      <c r="E1890" s="368"/>
      <c r="F1890" s="74"/>
      <c r="G1890" s="373"/>
      <c r="H1890" s="74"/>
      <c r="I1890" s="69"/>
      <c r="J1890" s="62"/>
    </row>
    <row r="1891" spans="1:10" ht="21" customHeight="1">
      <c r="A1891" s="1"/>
      <c r="B1891" s="65"/>
      <c r="C1891" s="402"/>
      <c r="D1891" s="72"/>
      <c r="E1891" s="368"/>
      <c r="F1891" s="74"/>
      <c r="G1891" s="373"/>
      <c r="H1891" s="74"/>
      <c r="I1891" s="69"/>
      <c r="J1891" s="62"/>
    </row>
    <row r="1892" spans="1:10" ht="21" customHeight="1">
      <c r="A1892" s="1"/>
      <c r="B1892" s="65"/>
      <c r="C1892" s="402"/>
      <c r="D1892" s="72"/>
      <c r="E1892" s="368"/>
      <c r="F1892" s="74"/>
      <c r="G1892" s="373"/>
      <c r="H1892" s="74"/>
      <c r="I1892" s="69"/>
      <c r="J1892" s="62"/>
    </row>
    <row r="1893" spans="1:10" ht="21" customHeight="1">
      <c r="A1893" s="1"/>
      <c r="B1893" s="65"/>
      <c r="C1893" s="402"/>
      <c r="D1893" s="72"/>
      <c r="E1893" s="368"/>
      <c r="F1893" s="74"/>
      <c r="G1893" s="373"/>
      <c r="H1893" s="74"/>
      <c r="I1893" s="69"/>
      <c r="J1893" s="62"/>
    </row>
    <row r="1894" spans="1:10" ht="21" customHeight="1">
      <c r="A1894" s="1"/>
      <c r="B1894" s="65"/>
      <c r="C1894" s="402"/>
      <c r="D1894" s="72"/>
      <c r="E1894" s="368"/>
      <c r="F1894" s="74"/>
      <c r="G1894" s="373"/>
      <c r="H1894" s="74"/>
      <c r="I1894" s="69"/>
      <c r="J1894" s="62"/>
    </row>
    <row r="1895" spans="1:10" ht="21" customHeight="1">
      <c r="A1895" s="1"/>
      <c r="B1895" s="65"/>
      <c r="C1895" s="402"/>
      <c r="D1895" s="72"/>
      <c r="E1895" s="368"/>
      <c r="F1895" s="74"/>
      <c r="G1895" s="373"/>
      <c r="H1895" s="74"/>
      <c r="I1895" s="69"/>
      <c r="J1895" s="62"/>
    </row>
    <row r="1896" spans="1:10" ht="21" customHeight="1">
      <c r="A1896" s="1"/>
      <c r="B1896" s="65"/>
      <c r="C1896" s="402"/>
      <c r="D1896" s="72"/>
      <c r="E1896" s="368"/>
      <c r="F1896" s="74"/>
      <c r="G1896" s="373"/>
      <c r="H1896" s="74"/>
      <c r="I1896" s="69"/>
      <c r="J1896" s="62"/>
    </row>
    <row r="1897" spans="1:10" ht="21" customHeight="1">
      <c r="A1897" s="1"/>
      <c r="B1897" s="65"/>
      <c r="C1897" s="402"/>
      <c r="D1897" s="72"/>
      <c r="E1897" s="368"/>
      <c r="F1897" s="74"/>
      <c r="G1897" s="373"/>
      <c r="H1897" s="74"/>
      <c r="I1897" s="69"/>
      <c r="J1897" s="62"/>
    </row>
    <row r="1898" spans="1:10" ht="21" customHeight="1">
      <c r="A1898" s="1"/>
      <c r="B1898" s="65"/>
      <c r="C1898" s="402"/>
      <c r="D1898" s="72"/>
      <c r="E1898" s="368"/>
      <c r="F1898" s="74"/>
      <c r="G1898" s="373"/>
      <c r="H1898" s="74"/>
      <c r="I1898" s="69"/>
      <c r="J1898" s="62"/>
    </row>
    <row r="1899" spans="1:10" ht="21" customHeight="1">
      <c r="A1899" s="1"/>
      <c r="B1899" s="65"/>
      <c r="C1899" s="402"/>
      <c r="D1899" s="72"/>
      <c r="E1899" s="368"/>
      <c r="F1899" s="74"/>
      <c r="G1899" s="373"/>
      <c r="H1899" s="74"/>
      <c r="I1899" s="69"/>
      <c r="J1899" s="62"/>
    </row>
    <row r="1900" spans="1:10" ht="21" customHeight="1">
      <c r="A1900" s="1"/>
      <c r="B1900" s="65"/>
      <c r="C1900" s="402"/>
      <c r="D1900" s="72"/>
      <c r="E1900" s="368"/>
      <c r="F1900" s="74"/>
      <c r="G1900" s="373"/>
      <c r="H1900" s="74"/>
      <c r="I1900" s="69"/>
      <c r="J1900" s="62"/>
    </row>
    <row r="1901" spans="1:10" ht="21" customHeight="1">
      <c r="A1901" s="1"/>
      <c r="B1901" s="65"/>
      <c r="C1901" s="402"/>
      <c r="D1901" s="72"/>
      <c r="E1901" s="368"/>
      <c r="F1901" s="74"/>
      <c r="G1901" s="373"/>
      <c r="H1901" s="74"/>
      <c r="I1901" s="69"/>
      <c r="J1901" s="62"/>
    </row>
    <row r="1902" spans="1:10" ht="21" customHeight="1">
      <c r="A1902" s="1"/>
      <c r="B1902" s="65"/>
      <c r="C1902" s="402"/>
      <c r="D1902" s="72"/>
      <c r="E1902" s="368"/>
      <c r="F1902" s="74"/>
      <c r="G1902" s="373"/>
      <c r="H1902" s="74"/>
      <c r="I1902" s="69"/>
      <c r="J1902" s="62"/>
    </row>
    <row r="1903" spans="1:10" ht="21" customHeight="1">
      <c r="A1903" s="1"/>
      <c r="B1903" s="65"/>
      <c r="C1903" s="402"/>
      <c r="D1903" s="72"/>
      <c r="E1903" s="368"/>
      <c r="F1903" s="74"/>
      <c r="G1903" s="373"/>
      <c r="H1903" s="74"/>
      <c r="I1903" s="69"/>
      <c r="J1903" s="62"/>
    </row>
    <row r="1904" spans="1:10" ht="21" customHeight="1">
      <c r="A1904" s="1"/>
      <c r="B1904" s="65"/>
      <c r="C1904" s="402"/>
      <c r="D1904" s="72"/>
      <c r="E1904" s="368"/>
      <c r="F1904" s="74"/>
      <c r="G1904" s="373"/>
      <c r="H1904" s="74"/>
      <c r="I1904" s="69"/>
      <c r="J1904" s="62"/>
    </row>
    <row r="1905" spans="1:10" ht="21" customHeight="1">
      <c r="A1905" s="1"/>
      <c r="B1905" s="65"/>
      <c r="C1905" s="402"/>
      <c r="D1905" s="72"/>
      <c r="E1905" s="368"/>
      <c r="F1905" s="74"/>
      <c r="G1905" s="373"/>
      <c r="H1905" s="74"/>
      <c r="I1905" s="69"/>
      <c r="J1905" s="62"/>
    </row>
    <row r="1906" spans="1:10" ht="21" customHeight="1">
      <c r="A1906" s="1"/>
      <c r="B1906" s="65"/>
      <c r="C1906" s="402"/>
      <c r="D1906" s="72"/>
      <c r="E1906" s="368"/>
      <c r="F1906" s="74"/>
      <c r="G1906" s="373"/>
      <c r="H1906" s="74"/>
      <c r="I1906" s="69"/>
      <c r="J1906" s="62"/>
    </row>
    <row r="1907" spans="1:10" ht="21" customHeight="1">
      <c r="A1907" s="1"/>
      <c r="B1907" s="65"/>
      <c r="C1907" s="402"/>
      <c r="D1907" s="72"/>
      <c r="E1907" s="368"/>
      <c r="F1907" s="74"/>
      <c r="G1907" s="373"/>
      <c r="H1907" s="74"/>
      <c r="I1907" s="69"/>
      <c r="J1907" s="62"/>
    </row>
    <row r="1908" spans="1:10" ht="21" customHeight="1">
      <c r="A1908" s="1"/>
      <c r="B1908" s="65"/>
      <c r="C1908" s="402"/>
      <c r="D1908" s="72"/>
      <c r="E1908" s="368"/>
      <c r="F1908" s="74"/>
      <c r="G1908" s="373"/>
      <c r="H1908" s="74"/>
      <c r="I1908" s="69"/>
      <c r="J1908" s="62"/>
    </row>
    <row r="1909" spans="1:10" ht="21" customHeight="1">
      <c r="A1909" s="1"/>
      <c r="B1909" s="65"/>
      <c r="C1909" s="402"/>
      <c r="D1909" s="72"/>
      <c r="E1909" s="368"/>
      <c r="F1909" s="74"/>
      <c r="G1909" s="373"/>
      <c r="H1909" s="74"/>
      <c r="I1909" s="69"/>
      <c r="J1909" s="62"/>
    </row>
    <row r="1910" spans="1:10" ht="21" customHeight="1">
      <c r="A1910" s="1"/>
      <c r="B1910" s="65"/>
      <c r="C1910" s="402"/>
      <c r="D1910" s="72"/>
      <c r="E1910" s="368"/>
      <c r="F1910" s="74"/>
      <c r="G1910" s="373"/>
      <c r="H1910" s="74"/>
      <c r="I1910" s="69"/>
      <c r="J1910" s="62"/>
    </row>
    <row r="1911" spans="1:10" ht="21" customHeight="1">
      <c r="A1911" s="1"/>
      <c r="B1911" s="65"/>
      <c r="C1911" s="402"/>
      <c r="D1911" s="72"/>
      <c r="E1911" s="368"/>
      <c r="F1911" s="74"/>
      <c r="G1911" s="373"/>
      <c r="H1911" s="74"/>
      <c r="I1911" s="69"/>
      <c r="J1911" s="62"/>
    </row>
    <row r="1912" spans="1:10" ht="21" customHeight="1">
      <c r="A1912" s="1"/>
      <c r="B1912" s="65"/>
      <c r="C1912" s="402"/>
      <c r="D1912" s="72"/>
      <c r="E1912" s="368"/>
      <c r="F1912" s="74"/>
      <c r="G1912" s="373"/>
      <c r="H1912" s="74"/>
      <c r="I1912" s="69"/>
      <c r="J1912" s="62"/>
    </row>
    <row r="1913" spans="1:10" ht="21" customHeight="1">
      <c r="A1913" s="1"/>
      <c r="B1913" s="65"/>
      <c r="C1913" s="402"/>
      <c r="D1913" s="72"/>
      <c r="E1913" s="368"/>
      <c r="F1913" s="74"/>
      <c r="G1913" s="373"/>
      <c r="H1913" s="74"/>
      <c r="I1913" s="69"/>
      <c r="J1913" s="62"/>
    </row>
    <row r="1914" spans="1:10" ht="21" customHeight="1">
      <c r="A1914" s="1"/>
      <c r="B1914" s="65"/>
      <c r="C1914" s="402"/>
      <c r="D1914" s="72"/>
      <c r="E1914" s="368"/>
      <c r="F1914" s="74"/>
      <c r="G1914" s="373"/>
      <c r="H1914" s="74"/>
      <c r="I1914" s="69"/>
      <c r="J1914" s="62"/>
    </row>
    <row r="1915" spans="1:10" ht="21" customHeight="1">
      <c r="A1915" s="1"/>
      <c r="B1915" s="65"/>
      <c r="C1915" s="402"/>
      <c r="D1915" s="72"/>
      <c r="E1915" s="368"/>
      <c r="F1915" s="74"/>
      <c r="G1915" s="373"/>
      <c r="H1915" s="74"/>
      <c r="I1915" s="69"/>
      <c r="J1915" s="62"/>
    </row>
    <row r="1916" spans="1:10" ht="21" customHeight="1">
      <c r="A1916" s="1"/>
      <c r="B1916" s="65"/>
      <c r="C1916" s="402"/>
      <c r="D1916" s="72"/>
      <c r="E1916" s="368"/>
      <c r="F1916" s="74"/>
      <c r="G1916" s="373"/>
      <c r="H1916" s="74"/>
      <c r="I1916" s="69"/>
      <c r="J1916" s="62"/>
    </row>
    <row r="1917" spans="1:10" ht="21" customHeight="1">
      <c r="A1917" s="1"/>
      <c r="B1917" s="65"/>
      <c r="C1917" s="402"/>
      <c r="D1917" s="72"/>
      <c r="E1917" s="368"/>
      <c r="F1917" s="74"/>
      <c r="G1917" s="373"/>
      <c r="H1917" s="74"/>
      <c r="I1917" s="69"/>
      <c r="J1917" s="62"/>
    </row>
    <row r="1918" spans="1:10" ht="21" customHeight="1">
      <c r="A1918" s="1"/>
      <c r="B1918" s="65"/>
      <c r="C1918" s="402"/>
      <c r="D1918" s="72"/>
      <c r="E1918" s="368"/>
      <c r="F1918" s="74"/>
      <c r="G1918" s="373"/>
      <c r="H1918" s="74"/>
      <c r="I1918" s="69"/>
      <c r="J1918" s="62"/>
    </row>
    <row r="1919" spans="1:10" ht="21" customHeight="1">
      <c r="A1919" s="1"/>
      <c r="B1919" s="65"/>
      <c r="C1919" s="402"/>
      <c r="D1919" s="72"/>
      <c r="E1919" s="368"/>
      <c r="F1919" s="74"/>
      <c r="G1919" s="373"/>
      <c r="H1919" s="74"/>
      <c r="I1919" s="69"/>
      <c r="J1919" s="62"/>
    </row>
    <row r="1920" spans="1:10" ht="21" customHeight="1">
      <c r="A1920" s="1"/>
      <c r="B1920" s="65"/>
      <c r="C1920" s="402"/>
      <c r="D1920" s="72"/>
      <c r="E1920" s="368"/>
      <c r="F1920" s="74"/>
      <c r="G1920" s="373"/>
      <c r="H1920" s="74"/>
      <c r="I1920" s="69"/>
      <c r="J1920" s="62"/>
    </row>
    <row r="1921" spans="1:10" ht="21" customHeight="1">
      <c r="A1921" s="1"/>
      <c r="B1921" s="65"/>
      <c r="C1921" s="402"/>
      <c r="D1921" s="72"/>
      <c r="E1921" s="368"/>
      <c r="F1921" s="74"/>
      <c r="G1921" s="373"/>
      <c r="H1921" s="74"/>
      <c r="I1921" s="69"/>
      <c r="J1921" s="62"/>
    </row>
    <row r="1922" spans="1:10" ht="21" customHeight="1">
      <c r="A1922" s="1"/>
      <c r="B1922" s="65"/>
      <c r="C1922" s="402"/>
      <c r="D1922" s="72"/>
      <c r="E1922" s="368"/>
      <c r="F1922" s="74"/>
      <c r="G1922" s="373"/>
      <c r="H1922" s="74"/>
      <c r="I1922" s="69"/>
      <c r="J1922" s="62"/>
    </row>
    <row r="1923" spans="1:10" ht="21" customHeight="1">
      <c r="A1923" s="1"/>
      <c r="B1923" s="65"/>
      <c r="C1923" s="402"/>
      <c r="D1923" s="72"/>
      <c r="E1923" s="368"/>
      <c r="F1923" s="74"/>
      <c r="G1923" s="373"/>
      <c r="H1923" s="74"/>
      <c r="I1923" s="69"/>
      <c r="J1923" s="62"/>
    </row>
    <row r="1924" spans="1:10" ht="21" customHeight="1">
      <c r="A1924" s="1"/>
      <c r="B1924" s="65"/>
      <c r="C1924" s="402"/>
      <c r="D1924" s="72"/>
      <c r="E1924" s="368"/>
      <c r="F1924" s="74"/>
      <c r="G1924" s="373"/>
      <c r="H1924" s="74"/>
      <c r="I1924" s="69"/>
      <c r="J1924" s="62"/>
    </row>
    <row r="1925" spans="1:10" ht="21" customHeight="1">
      <c r="A1925" s="1"/>
      <c r="B1925" s="65"/>
      <c r="C1925" s="402"/>
      <c r="D1925" s="72"/>
      <c r="E1925" s="368"/>
      <c r="F1925" s="74"/>
      <c r="G1925" s="373"/>
      <c r="H1925" s="74"/>
      <c r="I1925" s="69"/>
      <c r="J1925" s="62"/>
    </row>
    <row r="1926" spans="1:10" ht="21" customHeight="1">
      <c r="A1926" s="1"/>
      <c r="B1926" s="65"/>
      <c r="C1926" s="402"/>
      <c r="D1926" s="72"/>
      <c r="E1926" s="368"/>
      <c r="F1926" s="74"/>
      <c r="G1926" s="373"/>
      <c r="H1926" s="74"/>
      <c r="I1926" s="69"/>
      <c r="J1926" s="62"/>
    </row>
    <row r="1927" spans="1:10" ht="21" customHeight="1">
      <c r="A1927" s="1"/>
      <c r="B1927" s="65"/>
      <c r="C1927" s="402"/>
      <c r="D1927" s="72"/>
      <c r="E1927" s="368"/>
      <c r="F1927" s="74"/>
      <c r="G1927" s="373"/>
      <c r="H1927" s="74"/>
      <c r="I1927" s="69"/>
      <c r="J1927" s="62"/>
    </row>
    <row r="1928" spans="1:10" ht="21" customHeight="1">
      <c r="A1928" s="1"/>
      <c r="B1928" s="65"/>
      <c r="C1928" s="402"/>
      <c r="D1928" s="72"/>
      <c r="E1928" s="368"/>
      <c r="F1928" s="74"/>
      <c r="G1928" s="373"/>
      <c r="H1928" s="74"/>
      <c r="I1928" s="69"/>
      <c r="J1928" s="62"/>
    </row>
    <row r="1929" spans="1:10" ht="21" customHeight="1">
      <c r="A1929" s="1"/>
      <c r="B1929" s="65"/>
      <c r="C1929" s="402"/>
      <c r="D1929" s="72"/>
      <c r="E1929" s="368"/>
      <c r="F1929" s="74"/>
      <c r="G1929" s="373"/>
      <c r="H1929" s="74"/>
      <c r="I1929" s="69"/>
      <c r="J1929" s="62"/>
    </row>
    <row r="1930" spans="1:10" ht="21" customHeight="1">
      <c r="A1930" s="1"/>
      <c r="B1930" s="65"/>
      <c r="C1930" s="402"/>
      <c r="D1930" s="72"/>
      <c r="E1930" s="368"/>
      <c r="F1930" s="74"/>
      <c r="G1930" s="373"/>
      <c r="H1930" s="74"/>
      <c r="I1930" s="69"/>
      <c r="J1930" s="62"/>
    </row>
    <row r="1931" spans="1:10" ht="21" customHeight="1">
      <c r="A1931" s="1"/>
      <c r="B1931" s="65"/>
      <c r="C1931" s="402"/>
      <c r="D1931" s="72"/>
      <c r="E1931" s="368"/>
      <c r="F1931" s="74"/>
      <c r="G1931" s="373"/>
      <c r="H1931" s="74"/>
      <c r="I1931" s="69"/>
      <c r="J1931" s="62"/>
    </row>
    <row r="1932" spans="1:10" ht="21" customHeight="1">
      <c r="A1932" s="1"/>
      <c r="B1932" s="65"/>
      <c r="C1932" s="402"/>
      <c r="D1932" s="72"/>
      <c r="E1932" s="368"/>
      <c r="F1932" s="74"/>
      <c r="G1932" s="373"/>
      <c r="H1932" s="74"/>
      <c r="I1932" s="69"/>
      <c r="J1932" s="62"/>
    </row>
    <row r="1933" spans="1:10" ht="21" customHeight="1">
      <c r="A1933" s="1"/>
      <c r="B1933" s="65"/>
      <c r="C1933" s="402"/>
      <c r="D1933" s="72"/>
      <c r="E1933" s="368"/>
      <c r="F1933" s="74"/>
      <c r="G1933" s="373"/>
      <c r="H1933" s="74"/>
      <c r="I1933" s="69"/>
      <c r="J1933" s="62"/>
    </row>
    <row r="1934" spans="1:10" ht="21" customHeight="1">
      <c r="A1934" s="1"/>
      <c r="B1934" s="65"/>
      <c r="C1934" s="402"/>
      <c r="D1934" s="72"/>
      <c r="E1934" s="368"/>
      <c r="F1934" s="74"/>
      <c r="G1934" s="373"/>
      <c r="H1934" s="74"/>
      <c r="I1934" s="69"/>
      <c r="J1934" s="62"/>
    </row>
    <row r="1935" spans="1:10" ht="21" customHeight="1">
      <c r="A1935" s="1"/>
      <c r="B1935" s="65"/>
      <c r="C1935" s="402"/>
      <c r="D1935" s="72"/>
      <c r="E1935" s="368"/>
      <c r="F1935" s="74"/>
      <c r="G1935" s="373"/>
      <c r="H1935" s="74"/>
      <c r="I1935" s="69"/>
      <c r="J1935" s="62"/>
    </row>
    <row r="1936" spans="1:10" ht="21" customHeight="1">
      <c r="A1936" s="1"/>
      <c r="B1936" s="65"/>
      <c r="C1936" s="402"/>
      <c r="D1936" s="72"/>
      <c r="E1936" s="368"/>
      <c r="F1936" s="74"/>
      <c r="G1936" s="373"/>
      <c r="H1936" s="74"/>
      <c r="I1936" s="69"/>
      <c r="J1936" s="62"/>
    </row>
    <row r="1937" spans="1:10" ht="21" customHeight="1">
      <c r="A1937" s="1"/>
      <c r="B1937" s="65"/>
      <c r="C1937" s="402"/>
      <c r="D1937" s="72"/>
      <c r="E1937" s="368"/>
      <c r="F1937" s="74"/>
      <c r="G1937" s="373"/>
      <c r="H1937" s="74"/>
      <c r="I1937" s="69"/>
      <c r="J1937" s="62"/>
    </row>
    <row r="1938" spans="1:10" ht="21" customHeight="1">
      <c r="A1938" s="1"/>
      <c r="B1938" s="65"/>
      <c r="C1938" s="402"/>
      <c r="D1938" s="72"/>
      <c r="E1938" s="368"/>
      <c r="F1938" s="74"/>
      <c r="G1938" s="373"/>
      <c r="H1938" s="74"/>
      <c r="I1938" s="69"/>
      <c r="J1938" s="62"/>
    </row>
    <row r="1939" spans="1:10" ht="21" customHeight="1">
      <c r="A1939" s="1"/>
      <c r="B1939" s="65"/>
      <c r="C1939" s="402"/>
      <c r="D1939" s="72"/>
      <c r="E1939" s="368"/>
      <c r="F1939" s="74"/>
      <c r="G1939" s="373"/>
      <c r="H1939" s="74"/>
      <c r="I1939" s="69"/>
      <c r="J1939" s="62"/>
    </row>
    <row r="1940" spans="1:10" ht="21" customHeight="1">
      <c r="A1940" s="1"/>
      <c r="B1940" s="65"/>
      <c r="C1940" s="402"/>
      <c r="D1940" s="72"/>
      <c r="E1940" s="368"/>
      <c r="F1940" s="74"/>
      <c r="G1940" s="373"/>
      <c r="H1940" s="74"/>
      <c r="I1940" s="69"/>
      <c r="J1940" s="62"/>
    </row>
    <row r="1941" spans="1:10" ht="21" customHeight="1">
      <c r="A1941" s="1"/>
      <c r="B1941" s="65"/>
      <c r="C1941" s="402"/>
      <c r="D1941" s="72"/>
      <c r="E1941" s="368"/>
      <c r="F1941" s="74"/>
      <c r="G1941" s="373"/>
      <c r="H1941" s="74"/>
      <c r="I1941" s="69"/>
      <c r="J1941" s="62"/>
    </row>
    <row r="1942" spans="1:10" ht="21" customHeight="1">
      <c r="A1942" s="1"/>
      <c r="B1942" s="65"/>
      <c r="C1942" s="402"/>
      <c r="D1942" s="72"/>
      <c r="E1942" s="368"/>
      <c r="F1942" s="74"/>
      <c r="G1942" s="373"/>
      <c r="H1942" s="74"/>
      <c r="I1942" s="69"/>
      <c r="J1942" s="62"/>
    </row>
    <row r="1943" spans="1:10" ht="21" customHeight="1">
      <c r="A1943" s="1"/>
      <c r="B1943" s="65"/>
      <c r="C1943" s="402"/>
      <c r="D1943" s="72"/>
      <c r="E1943" s="368"/>
      <c r="F1943" s="74"/>
      <c r="G1943" s="373"/>
      <c r="H1943" s="74"/>
      <c r="I1943" s="69"/>
      <c r="J1943" s="62"/>
    </row>
    <row r="1944" spans="1:10" ht="21" customHeight="1">
      <c r="A1944" s="1"/>
      <c r="B1944" s="65"/>
      <c r="C1944" s="402"/>
      <c r="D1944" s="72"/>
      <c r="E1944" s="368"/>
      <c r="F1944" s="74"/>
      <c r="G1944" s="373"/>
      <c r="H1944" s="74"/>
      <c r="I1944" s="69"/>
      <c r="J1944" s="62"/>
    </row>
    <row r="1945" spans="1:10" ht="21" customHeight="1">
      <c r="A1945" s="1"/>
      <c r="B1945" s="65"/>
      <c r="C1945" s="402"/>
      <c r="D1945" s="72"/>
      <c r="E1945" s="368"/>
      <c r="F1945" s="74"/>
      <c r="G1945" s="373"/>
      <c r="H1945" s="74"/>
      <c r="I1945" s="69"/>
      <c r="J1945" s="62"/>
    </row>
    <row r="1946" spans="1:10" ht="21" customHeight="1">
      <c r="A1946" s="1"/>
      <c r="B1946" s="65"/>
      <c r="C1946" s="402"/>
      <c r="D1946" s="72"/>
      <c r="E1946" s="368"/>
      <c r="F1946" s="74"/>
      <c r="G1946" s="373"/>
      <c r="H1946" s="74"/>
      <c r="I1946" s="69"/>
      <c r="J1946" s="62"/>
    </row>
    <row r="1947" spans="1:10" ht="21" customHeight="1">
      <c r="A1947" s="1"/>
      <c r="B1947" s="65"/>
      <c r="C1947" s="402"/>
      <c r="D1947" s="72"/>
      <c r="E1947" s="368"/>
      <c r="F1947" s="74"/>
      <c r="G1947" s="373"/>
      <c r="H1947" s="74"/>
      <c r="I1947" s="69"/>
      <c r="J1947" s="62"/>
    </row>
    <row r="1948" spans="1:10" ht="21" customHeight="1">
      <c r="A1948" s="1"/>
      <c r="B1948" s="65"/>
      <c r="C1948" s="402"/>
      <c r="D1948" s="72"/>
      <c r="E1948" s="368"/>
      <c r="F1948" s="74"/>
      <c r="G1948" s="373"/>
      <c r="H1948" s="74"/>
      <c r="I1948" s="69"/>
      <c r="J1948" s="62"/>
    </row>
    <row r="1949" spans="1:10" ht="21" customHeight="1">
      <c r="A1949" s="1"/>
      <c r="B1949" s="65"/>
      <c r="C1949" s="402"/>
      <c r="D1949" s="72"/>
      <c r="E1949" s="368"/>
      <c r="F1949" s="74"/>
      <c r="G1949" s="373"/>
      <c r="H1949" s="74"/>
      <c r="I1949" s="69"/>
      <c r="J1949" s="62"/>
    </row>
    <row r="1950" spans="1:10" ht="21" customHeight="1">
      <c r="A1950" s="1"/>
      <c r="B1950" s="65"/>
      <c r="C1950" s="402"/>
      <c r="D1950" s="72"/>
      <c r="E1950" s="368"/>
      <c r="F1950" s="74"/>
      <c r="G1950" s="373"/>
      <c r="H1950" s="74"/>
      <c r="I1950" s="69"/>
      <c r="J1950" s="62"/>
    </row>
    <row r="1951" spans="1:10" ht="21" customHeight="1">
      <c r="A1951" s="1"/>
      <c r="B1951" s="65"/>
      <c r="C1951" s="402"/>
      <c r="D1951" s="72"/>
      <c r="E1951" s="368"/>
      <c r="F1951" s="74"/>
      <c r="G1951" s="373"/>
      <c r="H1951" s="74"/>
      <c r="I1951" s="69"/>
      <c r="J1951" s="62"/>
    </row>
    <row r="1952" spans="1:10" ht="21" customHeight="1">
      <c r="A1952" s="1"/>
      <c r="B1952" s="65"/>
      <c r="C1952" s="402"/>
      <c r="D1952" s="72"/>
      <c r="E1952" s="368"/>
      <c r="F1952" s="74"/>
      <c r="G1952" s="373"/>
      <c r="H1952" s="74"/>
      <c r="I1952" s="69"/>
      <c r="J1952" s="62"/>
    </row>
    <row r="1953" spans="1:10" ht="21" customHeight="1">
      <c r="A1953" s="1"/>
      <c r="B1953" s="65"/>
      <c r="C1953" s="402"/>
      <c r="D1953" s="72"/>
      <c r="E1953" s="368"/>
      <c r="F1953" s="74"/>
      <c r="G1953" s="373"/>
      <c r="H1953" s="74"/>
      <c r="I1953" s="69"/>
      <c r="J1953" s="62"/>
    </row>
    <row r="1954" spans="1:10" ht="21" customHeight="1">
      <c r="A1954" s="1"/>
      <c r="B1954" s="65"/>
      <c r="C1954" s="402"/>
      <c r="D1954" s="72"/>
      <c r="E1954" s="368"/>
      <c r="F1954" s="74"/>
      <c r="G1954" s="373"/>
      <c r="H1954" s="74"/>
      <c r="I1954" s="69"/>
      <c r="J1954" s="62"/>
    </row>
    <row r="1955" spans="1:10" ht="21" customHeight="1">
      <c r="A1955" s="1"/>
      <c r="B1955" s="65"/>
      <c r="C1955" s="402"/>
      <c r="D1955" s="72"/>
      <c r="E1955" s="368"/>
      <c r="F1955" s="74"/>
      <c r="G1955" s="373"/>
      <c r="H1955" s="74"/>
      <c r="I1955" s="69"/>
      <c r="J1955" s="62"/>
    </row>
    <row r="1956" spans="1:10" ht="21" customHeight="1">
      <c r="A1956" s="1"/>
      <c r="B1956" s="65"/>
      <c r="C1956" s="402"/>
      <c r="D1956" s="72"/>
      <c r="E1956" s="368"/>
      <c r="F1956" s="74"/>
      <c r="G1956" s="373"/>
      <c r="H1956" s="74"/>
      <c r="I1956" s="69"/>
      <c r="J1956" s="62"/>
    </row>
    <row r="1957" spans="1:10" ht="21" customHeight="1">
      <c r="A1957" s="1"/>
      <c r="B1957" s="65"/>
      <c r="C1957" s="402"/>
      <c r="D1957" s="72"/>
      <c r="E1957" s="368"/>
      <c r="F1957" s="74"/>
      <c r="G1957" s="373"/>
      <c r="H1957" s="74"/>
      <c r="I1957" s="69"/>
      <c r="J1957" s="62"/>
    </row>
    <row r="1958" spans="1:10" ht="21" customHeight="1">
      <c r="A1958" s="1"/>
      <c r="B1958" s="65"/>
      <c r="C1958" s="402"/>
      <c r="D1958" s="72"/>
      <c r="E1958" s="368"/>
      <c r="F1958" s="74"/>
      <c r="G1958" s="373"/>
      <c r="H1958" s="74"/>
      <c r="I1958" s="69"/>
      <c r="J1958" s="62"/>
    </row>
    <row r="1959" spans="1:10" ht="21" customHeight="1">
      <c r="A1959" s="1"/>
      <c r="B1959" s="65"/>
      <c r="C1959" s="402"/>
      <c r="D1959" s="72"/>
      <c r="E1959" s="368"/>
      <c r="F1959" s="74"/>
      <c r="G1959" s="373"/>
      <c r="H1959" s="74"/>
      <c r="I1959" s="69"/>
      <c r="J1959" s="62"/>
    </row>
    <row r="1960" spans="1:10" ht="21" customHeight="1">
      <c r="A1960" s="1"/>
      <c r="B1960" s="65"/>
      <c r="C1960" s="402"/>
      <c r="D1960" s="72"/>
      <c r="E1960" s="368"/>
      <c r="F1960" s="74"/>
      <c r="G1960" s="373"/>
      <c r="H1960" s="74"/>
      <c r="I1960" s="69"/>
      <c r="J1960" s="62"/>
    </row>
    <row r="1961" spans="1:10" ht="21" customHeight="1">
      <c r="A1961" s="1"/>
      <c r="B1961" s="65"/>
      <c r="C1961" s="402"/>
      <c r="D1961" s="72"/>
      <c r="E1961" s="368"/>
      <c r="F1961" s="74"/>
      <c r="G1961" s="373"/>
      <c r="H1961" s="74"/>
      <c r="I1961" s="69"/>
      <c r="J1961" s="62"/>
    </row>
    <row r="1962" spans="1:10" ht="21" customHeight="1">
      <c r="A1962" s="1"/>
      <c r="B1962" s="65"/>
      <c r="C1962" s="402"/>
      <c r="D1962" s="72"/>
      <c r="E1962" s="368"/>
      <c r="F1962" s="74"/>
      <c r="G1962" s="373"/>
      <c r="H1962" s="74"/>
      <c r="I1962" s="69"/>
      <c r="J1962" s="62"/>
    </row>
    <row r="1963" spans="1:10" ht="21" customHeight="1">
      <c r="A1963" s="1"/>
      <c r="B1963" s="65"/>
      <c r="C1963" s="402"/>
      <c r="D1963" s="72"/>
      <c r="E1963" s="368"/>
      <c r="F1963" s="74"/>
      <c r="G1963" s="373"/>
      <c r="H1963" s="74"/>
      <c r="I1963" s="69"/>
      <c r="J1963" s="62"/>
    </row>
    <row r="1964" spans="1:10" ht="21" customHeight="1">
      <c r="A1964" s="1"/>
      <c r="B1964" s="65"/>
      <c r="C1964" s="402"/>
      <c r="D1964" s="72"/>
      <c r="E1964" s="368"/>
      <c r="F1964" s="74"/>
      <c r="G1964" s="373"/>
      <c r="H1964" s="74"/>
      <c r="I1964" s="69"/>
      <c r="J1964" s="62"/>
    </row>
    <row r="1965" spans="1:10" ht="21" customHeight="1">
      <c r="A1965" s="1"/>
      <c r="B1965" s="65"/>
      <c r="C1965" s="402"/>
      <c r="D1965" s="72"/>
      <c r="E1965" s="368"/>
      <c r="F1965" s="74"/>
      <c r="G1965" s="373"/>
      <c r="H1965" s="74"/>
      <c r="I1965" s="69"/>
      <c r="J1965" s="62"/>
    </row>
    <row r="1966" spans="1:10" ht="21" customHeight="1">
      <c r="A1966" s="1"/>
      <c r="B1966" s="65"/>
      <c r="C1966" s="402"/>
      <c r="D1966" s="72"/>
      <c r="E1966" s="368"/>
      <c r="F1966" s="74"/>
      <c r="G1966" s="373"/>
      <c r="H1966" s="74"/>
      <c r="I1966" s="69"/>
      <c r="J1966" s="62"/>
    </row>
    <row r="1967" spans="1:10" ht="21" customHeight="1">
      <c r="A1967" s="1"/>
      <c r="B1967" s="65"/>
      <c r="C1967" s="402"/>
      <c r="D1967" s="72"/>
      <c r="E1967" s="368"/>
      <c r="F1967" s="74"/>
      <c r="G1967" s="373"/>
      <c r="H1967" s="74"/>
      <c r="I1967" s="69"/>
      <c r="J1967" s="62"/>
    </row>
    <row r="1968" spans="1:10" ht="21" customHeight="1">
      <c r="A1968" s="1"/>
      <c r="B1968" s="65"/>
      <c r="C1968" s="402"/>
      <c r="D1968" s="72"/>
      <c r="E1968" s="368"/>
      <c r="F1968" s="74"/>
      <c r="G1968" s="373"/>
      <c r="H1968" s="74"/>
      <c r="I1968" s="69"/>
      <c r="J1968" s="62"/>
    </row>
    <row r="1969" spans="1:10" ht="21" customHeight="1">
      <c r="A1969" s="1"/>
      <c r="B1969" s="65"/>
      <c r="C1969" s="402"/>
      <c r="D1969" s="72"/>
      <c r="E1969" s="368"/>
      <c r="F1969" s="74"/>
      <c r="G1969" s="373"/>
      <c r="H1969" s="74"/>
      <c r="I1969" s="69"/>
      <c r="J1969" s="62"/>
    </row>
    <row r="1970" spans="1:10" ht="21" customHeight="1">
      <c r="A1970" s="1"/>
      <c r="B1970" s="65"/>
      <c r="C1970" s="402"/>
      <c r="D1970" s="72"/>
      <c r="E1970" s="368"/>
      <c r="F1970" s="74"/>
      <c r="G1970" s="373"/>
      <c r="H1970" s="74"/>
      <c r="I1970" s="69"/>
      <c r="J1970" s="62"/>
    </row>
    <row r="1971" spans="1:10" ht="21" customHeight="1">
      <c r="A1971" s="1"/>
      <c r="B1971" s="65"/>
      <c r="C1971" s="402"/>
      <c r="D1971" s="72"/>
      <c r="E1971" s="368"/>
      <c r="F1971" s="74"/>
      <c r="G1971" s="373"/>
      <c r="H1971" s="74"/>
      <c r="I1971" s="69"/>
      <c r="J1971" s="62"/>
    </row>
    <row r="1972" spans="1:10" ht="21" customHeight="1">
      <c r="A1972" s="1"/>
      <c r="B1972" s="65"/>
      <c r="C1972" s="402"/>
      <c r="D1972" s="72"/>
      <c r="E1972" s="368"/>
      <c r="F1972" s="74"/>
      <c r="G1972" s="373"/>
      <c r="H1972" s="74"/>
      <c r="I1972" s="69"/>
      <c r="J1972" s="62"/>
    </row>
    <row r="1973" spans="1:10" ht="21" customHeight="1">
      <c r="A1973" s="1"/>
      <c r="B1973" s="65"/>
      <c r="C1973" s="402"/>
      <c r="D1973" s="72"/>
      <c r="E1973" s="368"/>
      <c r="F1973" s="74"/>
      <c r="G1973" s="373"/>
      <c r="H1973" s="74"/>
      <c r="I1973" s="69"/>
      <c r="J1973" s="62"/>
    </row>
    <row r="1974" spans="1:10" ht="21" customHeight="1">
      <c r="A1974" s="1"/>
      <c r="B1974" s="65"/>
      <c r="C1974" s="402"/>
      <c r="D1974" s="72"/>
      <c r="E1974" s="368"/>
      <c r="F1974" s="74"/>
      <c r="G1974" s="373"/>
      <c r="H1974" s="74"/>
      <c r="I1974" s="69"/>
      <c r="J1974" s="62"/>
    </row>
    <row r="1975" spans="1:10" ht="21" customHeight="1">
      <c r="A1975" s="1"/>
      <c r="B1975" s="65"/>
      <c r="C1975" s="402"/>
      <c r="D1975" s="72"/>
      <c r="E1975" s="368"/>
      <c r="F1975" s="74"/>
      <c r="G1975" s="373"/>
      <c r="H1975" s="74"/>
      <c r="I1975" s="69"/>
      <c r="J1975" s="62"/>
    </row>
    <row r="1976" spans="1:10" ht="21" customHeight="1">
      <c r="A1976" s="1"/>
      <c r="B1976" s="65"/>
      <c r="C1976" s="402"/>
      <c r="D1976" s="72"/>
      <c r="E1976" s="368"/>
      <c r="F1976" s="74"/>
      <c r="G1976" s="373"/>
      <c r="H1976" s="74"/>
      <c r="I1976" s="69"/>
      <c r="J1976" s="62"/>
    </row>
    <row r="1977" spans="1:10" ht="21" customHeight="1">
      <c r="A1977" s="1"/>
      <c r="B1977" s="65"/>
      <c r="C1977" s="402"/>
      <c r="D1977" s="72"/>
      <c r="E1977" s="368"/>
      <c r="F1977" s="74"/>
      <c r="G1977" s="373"/>
      <c r="H1977" s="74"/>
      <c r="I1977" s="69"/>
      <c r="J1977" s="62"/>
    </row>
    <row r="1978" spans="1:10" ht="21" customHeight="1">
      <c r="A1978" s="1"/>
      <c r="B1978" s="65"/>
      <c r="C1978" s="402"/>
      <c r="D1978" s="72"/>
      <c r="E1978" s="368"/>
      <c r="F1978" s="74"/>
      <c r="G1978" s="373"/>
      <c r="H1978" s="74"/>
      <c r="I1978" s="69"/>
      <c r="J1978" s="62"/>
    </row>
    <row r="1979" spans="1:10" ht="21" customHeight="1">
      <c r="A1979" s="1"/>
      <c r="B1979" s="65"/>
      <c r="C1979" s="402"/>
      <c r="D1979" s="72"/>
      <c r="E1979" s="368"/>
      <c r="F1979" s="74"/>
      <c r="G1979" s="373"/>
      <c r="H1979" s="74"/>
      <c r="I1979" s="69"/>
      <c r="J1979" s="62"/>
    </row>
    <row r="1980" spans="1:10" ht="21" customHeight="1">
      <c r="A1980" s="1"/>
      <c r="B1980" s="65"/>
      <c r="C1980" s="402"/>
      <c r="D1980" s="72"/>
      <c r="E1980" s="368"/>
      <c r="F1980" s="74"/>
      <c r="G1980" s="373"/>
      <c r="H1980" s="74"/>
      <c r="I1980" s="69"/>
      <c r="J1980" s="62"/>
    </row>
    <row r="1981" spans="1:10" ht="21" customHeight="1">
      <c r="A1981" s="1"/>
      <c r="B1981" s="65"/>
      <c r="C1981" s="402"/>
      <c r="D1981" s="72"/>
      <c r="E1981" s="368"/>
      <c r="F1981" s="74"/>
      <c r="G1981" s="373"/>
      <c r="H1981" s="74"/>
      <c r="I1981" s="69"/>
      <c r="J1981" s="62"/>
    </row>
    <row r="1982" spans="1:10" ht="21" customHeight="1">
      <c r="A1982" s="1"/>
      <c r="B1982" s="65"/>
      <c r="C1982" s="402"/>
      <c r="D1982" s="72"/>
      <c r="E1982" s="368"/>
      <c r="F1982" s="74"/>
      <c r="G1982" s="373"/>
      <c r="H1982" s="74"/>
      <c r="I1982" s="69"/>
      <c r="J1982" s="62"/>
    </row>
    <row r="1983" spans="1:10" ht="21" customHeight="1">
      <c r="A1983" s="1"/>
      <c r="B1983" s="65"/>
      <c r="C1983" s="402"/>
      <c r="D1983" s="72"/>
      <c r="E1983" s="368"/>
      <c r="F1983" s="74"/>
      <c r="G1983" s="373"/>
      <c r="H1983" s="74"/>
      <c r="I1983" s="69"/>
      <c r="J1983" s="62"/>
    </row>
    <row r="1984" spans="1:10" ht="21" customHeight="1">
      <c r="A1984" s="1"/>
      <c r="B1984" s="65"/>
      <c r="C1984" s="402"/>
      <c r="D1984" s="72"/>
      <c r="E1984" s="368"/>
      <c r="F1984" s="74"/>
      <c r="G1984" s="373"/>
      <c r="H1984" s="74"/>
      <c r="I1984" s="69"/>
      <c r="J1984" s="62"/>
    </row>
    <row r="1985" spans="1:10" ht="21" customHeight="1">
      <c r="A1985" s="1"/>
      <c r="B1985" s="65"/>
      <c r="C1985" s="402"/>
      <c r="D1985" s="72"/>
      <c r="E1985" s="368"/>
      <c r="F1985" s="74"/>
      <c r="G1985" s="373"/>
      <c r="H1985" s="74"/>
      <c r="I1985" s="69"/>
      <c r="J1985" s="62"/>
    </row>
    <row r="1986" spans="1:10" ht="21" customHeight="1">
      <c r="A1986" s="1"/>
      <c r="B1986" s="65"/>
      <c r="C1986" s="402"/>
      <c r="D1986" s="72"/>
      <c r="E1986" s="368"/>
      <c r="F1986" s="74"/>
      <c r="G1986" s="373"/>
      <c r="H1986" s="74"/>
      <c r="I1986" s="69"/>
      <c r="J1986" s="62"/>
    </row>
    <row r="1987" spans="1:10" ht="21" customHeight="1">
      <c r="A1987" s="1"/>
      <c r="B1987" s="65"/>
      <c r="C1987" s="402"/>
      <c r="D1987" s="72"/>
      <c r="E1987" s="368"/>
      <c r="F1987" s="74"/>
      <c r="G1987" s="373"/>
      <c r="H1987" s="74"/>
      <c r="I1987" s="69"/>
      <c r="J1987" s="62"/>
    </row>
    <row r="1988" spans="1:10" ht="21" customHeight="1">
      <c r="A1988" s="1"/>
      <c r="B1988" s="65"/>
      <c r="C1988" s="402"/>
      <c r="D1988" s="72"/>
      <c r="E1988" s="368"/>
      <c r="F1988" s="74"/>
      <c r="G1988" s="373"/>
      <c r="H1988" s="74"/>
      <c r="I1988" s="69"/>
      <c r="J1988" s="62"/>
    </row>
    <row r="1989" spans="1:10" ht="21" customHeight="1">
      <c r="A1989" s="1"/>
      <c r="B1989" s="65"/>
      <c r="C1989" s="402"/>
      <c r="D1989" s="72"/>
      <c r="E1989" s="368"/>
      <c r="F1989" s="74"/>
      <c r="G1989" s="373"/>
      <c r="H1989" s="74"/>
      <c r="I1989" s="69"/>
      <c r="J1989" s="62"/>
    </row>
    <row r="1990" spans="1:10" ht="21" customHeight="1">
      <c r="A1990" s="1"/>
      <c r="B1990" s="65"/>
      <c r="C1990" s="402"/>
      <c r="D1990" s="72"/>
      <c r="E1990" s="368"/>
      <c r="F1990" s="74"/>
      <c r="G1990" s="373"/>
      <c r="H1990" s="74"/>
      <c r="I1990" s="69"/>
      <c r="J1990" s="62"/>
    </row>
    <row r="1991" spans="1:10" ht="21" customHeight="1">
      <c r="A1991" s="1"/>
      <c r="B1991" s="65"/>
      <c r="C1991" s="402"/>
      <c r="D1991" s="72"/>
      <c r="E1991" s="368"/>
      <c r="F1991" s="74"/>
      <c r="G1991" s="373"/>
      <c r="H1991" s="74"/>
      <c r="I1991" s="69"/>
      <c r="J1991" s="62"/>
    </row>
    <row r="1992" spans="1:10" ht="21" customHeight="1">
      <c r="A1992" s="1"/>
      <c r="B1992" s="65"/>
      <c r="C1992" s="402"/>
      <c r="D1992" s="72"/>
      <c r="E1992" s="368"/>
      <c r="F1992" s="74"/>
      <c r="G1992" s="373"/>
      <c r="H1992" s="74"/>
      <c r="I1992" s="69"/>
      <c r="J1992" s="62"/>
    </row>
    <row r="1993" spans="1:10" ht="21" customHeight="1">
      <c r="A1993" s="1"/>
      <c r="B1993" s="65"/>
      <c r="C1993" s="402"/>
      <c r="D1993" s="72"/>
      <c r="E1993" s="368"/>
      <c r="F1993" s="74"/>
      <c r="G1993" s="373"/>
      <c r="H1993" s="74"/>
      <c r="I1993" s="69"/>
      <c r="J1993" s="62"/>
    </row>
    <row r="1994" spans="1:10" ht="21" customHeight="1">
      <c r="A1994" s="1"/>
      <c r="B1994" s="65"/>
      <c r="C1994" s="402"/>
      <c r="D1994" s="72"/>
      <c r="E1994" s="368"/>
      <c r="F1994" s="74"/>
      <c r="G1994" s="373"/>
      <c r="H1994" s="74"/>
      <c r="I1994" s="69"/>
      <c r="J1994" s="62"/>
    </row>
    <row r="1995" spans="1:10" ht="21" customHeight="1">
      <c r="A1995" s="1"/>
      <c r="B1995" s="65"/>
      <c r="C1995" s="402"/>
      <c r="D1995" s="72"/>
      <c r="E1995" s="368"/>
      <c r="F1995" s="74"/>
      <c r="G1995" s="373"/>
      <c r="H1995" s="74"/>
      <c r="I1995" s="69"/>
      <c r="J1995" s="62"/>
    </row>
    <row r="1996" spans="1:10" ht="21" customHeight="1">
      <c r="A1996" s="1"/>
      <c r="B1996" s="65"/>
      <c r="C1996" s="402"/>
      <c r="D1996" s="72"/>
      <c r="E1996" s="368"/>
      <c r="F1996" s="74"/>
      <c r="G1996" s="373"/>
      <c r="H1996" s="74"/>
      <c r="I1996" s="69"/>
      <c r="J1996" s="62"/>
    </row>
    <row r="1997" spans="1:10" ht="21" customHeight="1">
      <c r="A1997" s="1"/>
      <c r="B1997" s="65"/>
      <c r="C1997" s="402"/>
      <c r="D1997" s="72"/>
      <c r="E1997" s="368"/>
      <c r="F1997" s="74"/>
      <c r="G1997" s="373"/>
      <c r="H1997" s="74"/>
      <c r="I1997" s="69"/>
      <c r="J1997" s="62"/>
    </row>
    <row r="1998" spans="1:10" ht="21" customHeight="1">
      <c r="A1998" s="1"/>
      <c r="B1998" s="65"/>
      <c r="C1998" s="402"/>
      <c r="D1998" s="72"/>
      <c r="E1998" s="368"/>
      <c r="F1998" s="74"/>
      <c r="G1998" s="373"/>
      <c r="H1998" s="74"/>
      <c r="I1998" s="69"/>
      <c r="J1998" s="62"/>
    </row>
    <row r="1999" spans="1:10" ht="21" customHeight="1">
      <c r="A1999" s="1"/>
      <c r="B1999" s="65"/>
      <c r="C1999" s="402"/>
      <c r="D1999" s="72"/>
      <c r="E1999" s="368"/>
      <c r="F1999" s="74"/>
      <c r="G1999" s="373"/>
      <c r="H1999" s="74"/>
      <c r="I1999" s="69"/>
      <c r="J1999" s="62"/>
    </row>
    <row r="2000" spans="1:10" ht="21" customHeight="1">
      <c r="A2000" s="1"/>
      <c r="B2000" s="65"/>
      <c r="C2000" s="402"/>
      <c r="D2000" s="72"/>
      <c r="E2000" s="368"/>
      <c r="F2000" s="74"/>
      <c r="G2000" s="373"/>
      <c r="H2000" s="74"/>
      <c r="I2000" s="69"/>
      <c r="J2000" s="62"/>
    </row>
    <row r="2001" spans="1:10" ht="21" customHeight="1">
      <c r="A2001" s="1"/>
      <c r="B2001" s="65"/>
      <c r="C2001" s="402"/>
      <c r="D2001" s="72"/>
      <c r="E2001" s="368"/>
      <c r="F2001" s="74"/>
      <c r="G2001" s="373"/>
      <c r="H2001" s="74"/>
      <c r="I2001" s="69"/>
      <c r="J2001" s="62"/>
    </row>
    <row r="2002" spans="1:10" ht="21" customHeight="1">
      <c r="A2002" s="1"/>
      <c r="B2002" s="65"/>
      <c r="C2002" s="402"/>
      <c r="D2002" s="72"/>
      <c r="E2002" s="368"/>
      <c r="F2002" s="74"/>
      <c r="G2002" s="373"/>
      <c r="H2002" s="74"/>
      <c r="I2002" s="69"/>
      <c r="J2002" s="62"/>
    </row>
    <row r="2003" spans="1:10" ht="21" customHeight="1">
      <c r="A2003" s="1"/>
      <c r="B2003" s="65"/>
      <c r="C2003" s="402"/>
      <c r="D2003" s="72"/>
      <c r="E2003" s="368"/>
      <c r="F2003" s="74"/>
      <c r="G2003" s="373"/>
      <c r="H2003" s="74"/>
      <c r="I2003" s="69"/>
      <c r="J2003" s="62"/>
    </row>
    <row r="2004" spans="1:10" ht="21" customHeight="1">
      <c r="A2004" s="1"/>
      <c r="B2004" s="65"/>
      <c r="C2004" s="402"/>
      <c r="D2004" s="72"/>
      <c r="E2004" s="368"/>
      <c r="F2004" s="74"/>
      <c r="G2004" s="373"/>
      <c r="H2004" s="74"/>
      <c r="I2004" s="69"/>
      <c r="J2004" s="62"/>
    </row>
    <row r="2005" spans="1:10" ht="21" customHeight="1">
      <c r="A2005" s="1"/>
      <c r="B2005" s="65"/>
      <c r="C2005" s="402"/>
      <c r="D2005" s="72"/>
      <c r="E2005" s="368"/>
      <c r="F2005" s="74"/>
      <c r="G2005" s="373"/>
      <c r="H2005" s="74"/>
      <c r="I2005" s="69"/>
      <c r="J2005" s="62"/>
    </row>
    <row r="2006" spans="1:10" ht="21" customHeight="1">
      <c r="A2006" s="1"/>
      <c r="B2006" s="65"/>
      <c r="C2006" s="402"/>
      <c r="D2006" s="72"/>
      <c r="E2006" s="368"/>
      <c r="F2006" s="74"/>
      <c r="G2006" s="373"/>
      <c r="H2006" s="74"/>
      <c r="I2006" s="69"/>
      <c r="J2006" s="62"/>
    </row>
    <row r="2007" spans="1:10" ht="21" customHeight="1">
      <c r="A2007" s="1"/>
      <c r="B2007" s="65"/>
      <c r="C2007" s="402"/>
      <c r="D2007" s="72"/>
      <c r="E2007" s="368"/>
      <c r="F2007" s="74"/>
      <c r="G2007" s="373"/>
      <c r="H2007" s="74"/>
      <c r="I2007" s="69"/>
      <c r="J2007" s="62"/>
    </row>
    <row r="2008" spans="1:10" ht="21" customHeight="1">
      <c r="A2008" s="1"/>
      <c r="B2008" s="65"/>
      <c r="C2008" s="402"/>
      <c r="D2008" s="72"/>
      <c r="E2008" s="368"/>
      <c r="F2008" s="74"/>
      <c r="G2008" s="373"/>
      <c r="H2008" s="74"/>
      <c r="I2008" s="69"/>
      <c r="J2008" s="62"/>
    </row>
    <row r="2009" spans="1:10" ht="21" customHeight="1">
      <c r="A2009" s="1"/>
      <c r="B2009" s="65"/>
      <c r="C2009" s="402"/>
      <c r="D2009" s="72"/>
      <c r="E2009" s="368"/>
      <c r="F2009" s="74"/>
      <c r="G2009" s="373"/>
      <c r="H2009" s="74"/>
      <c r="I2009" s="69"/>
      <c r="J2009" s="62"/>
    </row>
    <row r="2010" spans="1:10" ht="21" customHeight="1">
      <c r="A2010" s="1"/>
      <c r="B2010" s="65"/>
      <c r="C2010" s="402"/>
      <c r="D2010" s="72"/>
      <c r="E2010" s="368"/>
      <c r="F2010" s="74"/>
      <c r="G2010" s="373"/>
      <c r="H2010" s="74"/>
      <c r="I2010" s="69"/>
      <c r="J2010" s="62"/>
    </row>
    <row r="2011" spans="1:10" ht="21" customHeight="1">
      <c r="A2011" s="1"/>
      <c r="B2011" s="65"/>
      <c r="C2011" s="402"/>
      <c r="D2011" s="72"/>
      <c r="E2011" s="368"/>
      <c r="F2011" s="74"/>
      <c r="G2011" s="373"/>
      <c r="H2011" s="74"/>
      <c r="I2011" s="69"/>
      <c r="J2011" s="62"/>
    </row>
    <row r="2012" spans="1:10" ht="21" customHeight="1">
      <c r="A2012" s="1"/>
      <c r="B2012" s="65"/>
      <c r="C2012" s="402"/>
      <c r="D2012" s="72"/>
      <c r="E2012" s="368"/>
      <c r="F2012" s="74"/>
      <c r="G2012" s="373"/>
      <c r="H2012" s="74"/>
      <c r="I2012" s="69"/>
      <c r="J2012" s="62"/>
    </row>
    <row r="2013" spans="1:10" ht="21" customHeight="1">
      <c r="A2013" s="1"/>
      <c r="B2013" s="65"/>
      <c r="C2013" s="402"/>
      <c r="D2013" s="72"/>
      <c r="E2013" s="368"/>
      <c r="F2013" s="74"/>
      <c r="G2013" s="373"/>
      <c r="H2013" s="74"/>
      <c r="I2013" s="69"/>
      <c r="J2013" s="62"/>
    </row>
    <row r="2014" spans="1:10" ht="21" customHeight="1">
      <c r="A2014" s="1"/>
      <c r="B2014" s="65"/>
      <c r="C2014" s="402"/>
      <c r="D2014" s="72"/>
      <c r="E2014" s="368"/>
      <c r="F2014" s="74"/>
      <c r="G2014" s="373"/>
      <c r="H2014" s="74"/>
      <c r="I2014" s="69"/>
      <c r="J2014" s="62"/>
    </row>
    <row r="2015" spans="1:10" ht="21" customHeight="1">
      <c r="A2015" s="1"/>
      <c r="B2015" s="65"/>
      <c r="C2015" s="402"/>
      <c r="D2015" s="72"/>
      <c r="E2015" s="368"/>
      <c r="F2015" s="74"/>
      <c r="G2015" s="373"/>
      <c r="H2015" s="74"/>
      <c r="I2015" s="69"/>
      <c r="J2015" s="62"/>
    </row>
    <row r="2016" spans="1:10" ht="21" customHeight="1">
      <c r="A2016" s="1"/>
      <c r="B2016" s="65"/>
      <c r="C2016" s="402"/>
      <c r="D2016" s="72"/>
      <c r="E2016" s="368"/>
      <c r="F2016" s="74"/>
      <c r="G2016" s="373"/>
      <c r="H2016" s="74"/>
      <c r="I2016" s="69"/>
      <c r="J2016" s="62"/>
    </row>
    <row r="2017" spans="1:10" ht="21" customHeight="1">
      <c r="A2017" s="1"/>
      <c r="B2017" s="65"/>
      <c r="C2017" s="402"/>
      <c r="D2017" s="72"/>
      <c r="E2017" s="368"/>
      <c r="F2017" s="74"/>
      <c r="G2017" s="373"/>
      <c r="H2017" s="74"/>
      <c r="I2017" s="69"/>
      <c r="J2017" s="62"/>
    </row>
    <row r="2018" spans="1:10" ht="21" customHeight="1">
      <c r="A2018" s="1"/>
      <c r="B2018" s="65"/>
      <c r="C2018" s="402"/>
      <c r="D2018" s="72"/>
      <c r="E2018" s="368"/>
      <c r="F2018" s="74"/>
      <c r="G2018" s="373"/>
      <c r="H2018" s="74"/>
      <c r="I2018" s="69"/>
      <c r="J2018" s="62"/>
    </row>
    <row r="2019" spans="1:10" ht="21" customHeight="1">
      <c r="A2019" s="1"/>
      <c r="B2019" s="65"/>
      <c r="C2019" s="402"/>
      <c r="D2019" s="72"/>
      <c r="E2019" s="368"/>
      <c r="F2019" s="74"/>
      <c r="G2019" s="373"/>
      <c r="H2019" s="74"/>
      <c r="I2019" s="69"/>
      <c r="J2019" s="62"/>
    </row>
    <row r="2020" spans="1:10" ht="21" customHeight="1">
      <c r="A2020" s="1"/>
      <c r="B2020" s="65"/>
      <c r="C2020" s="402"/>
      <c r="D2020" s="72"/>
      <c r="E2020" s="368"/>
      <c r="F2020" s="74"/>
      <c r="G2020" s="373"/>
      <c r="H2020" s="74"/>
      <c r="I2020" s="69"/>
      <c r="J2020" s="62"/>
    </row>
    <row r="2021" spans="1:10" ht="21" customHeight="1">
      <c r="A2021" s="1"/>
      <c r="B2021" s="65"/>
      <c r="C2021" s="402"/>
      <c r="D2021" s="72"/>
      <c r="E2021" s="368"/>
      <c r="F2021" s="74"/>
      <c r="G2021" s="373"/>
      <c r="H2021" s="74"/>
      <c r="I2021" s="69"/>
      <c r="J2021" s="62"/>
    </row>
    <row r="2022" spans="1:10" ht="21" customHeight="1">
      <c r="A2022" s="1"/>
      <c r="B2022" s="65"/>
      <c r="C2022" s="402"/>
      <c r="D2022" s="72"/>
      <c r="E2022" s="368"/>
      <c r="F2022" s="74"/>
      <c r="G2022" s="373"/>
      <c r="H2022" s="74"/>
      <c r="I2022" s="69"/>
      <c r="J2022" s="62"/>
    </row>
    <row r="2023" spans="1:10" ht="21" customHeight="1">
      <c r="A2023" s="1"/>
      <c r="B2023" s="65"/>
      <c r="C2023" s="402"/>
      <c r="D2023" s="72"/>
      <c r="E2023" s="368"/>
      <c r="F2023" s="74"/>
      <c r="G2023" s="373"/>
      <c r="H2023" s="74"/>
      <c r="I2023" s="69"/>
      <c r="J2023" s="62"/>
    </row>
    <row r="2024" spans="1:10" ht="21" customHeight="1">
      <c r="A2024" s="1"/>
      <c r="B2024" s="65"/>
      <c r="C2024" s="402"/>
      <c r="D2024" s="72"/>
      <c r="E2024" s="368"/>
      <c r="F2024" s="74"/>
      <c r="G2024" s="373"/>
      <c r="H2024" s="74"/>
      <c r="I2024" s="69"/>
      <c r="J2024" s="62"/>
    </row>
    <row r="2025" spans="1:10" ht="21" customHeight="1">
      <c r="A2025" s="1"/>
      <c r="B2025" s="65"/>
      <c r="C2025" s="402"/>
      <c r="D2025" s="72"/>
      <c r="E2025" s="368"/>
      <c r="F2025" s="74"/>
      <c r="G2025" s="373"/>
      <c r="H2025" s="74"/>
      <c r="I2025" s="69"/>
      <c r="J2025" s="62"/>
    </row>
    <row r="2026" spans="1:10" ht="21" customHeight="1">
      <c r="A2026" s="1"/>
      <c r="B2026" s="65"/>
      <c r="C2026" s="402"/>
      <c r="D2026" s="72"/>
      <c r="E2026" s="368"/>
      <c r="F2026" s="74"/>
      <c r="G2026" s="373"/>
      <c r="H2026" s="74"/>
      <c r="I2026" s="69"/>
      <c r="J2026" s="62"/>
    </row>
    <row r="2027" spans="1:10" ht="21" customHeight="1">
      <c r="A2027" s="1"/>
      <c r="B2027" s="65"/>
      <c r="C2027" s="402"/>
      <c r="D2027" s="72"/>
      <c r="E2027" s="368"/>
      <c r="F2027" s="74"/>
      <c r="G2027" s="373"/>
      <c r="H2027" s="74"/>
      <c r="I2027" s="69"/>
      <c r="J2027" s="62"/>
    </row>
    <row r="2028" spans="1:10" ht="21" customHeight="1">
      <c r="A2028" s="1"/>
      <c r="B2028" s="65"/>
      <c r="C2028" s="402"/>
      <c r="D2028" s="72"/>
      <c r="E2028" s="368"/>
      <c r="F2028" s="74"/>
      <c r="G2028" s="373"/>
      <c r="H2028" s="74"/>
      <c r="I2028" s="69"/>
      <c r="J2028" s="62"/>
    </row>
    <row r="2029" spans="1:10" ht="21" customHeight="1">
      <c r="A2029" s="1"/>
      <c r="B2029" s="65"/>
      <c r="C2029" s="402"/>
      <c r="D2029" s="72"/>
      <c r="E2029" s="368"/>
      <c r="F2029" s="74"/>
      <c r="G2029" s="373"/>
      <c r="H2029" s="74"/>
      <c r="I2029" s="69"/>
      <c r="J2029" s="62"/>
    </row>
    <row r="2030" spans="1:10" ht="21" customHeight="1">
      <c r="A2030" s="1"/>
      <c r="B2030" s="65"/>
      <c r="C2030" s="402"/>
      <c r="D2030" s="72"/>
      <c r="E2030" s="368"/>
      <c r="F2030" s="74"/>
      <c r="G2030" s="373"/>
      <c r="H2030" s="74"/>
      <c r="I2030" s="69"/>
      <c r="J2030" s="62"/>
    </row>
    <row r="2031" spans="1:10" ht="21" customHeight="1">
      <c r="A2031" s="1"/>
      <c r="B2031" s="65"/>
      <c r="C2031" s="402"/>
      <c r="D2031" s="72"/>
      <c r="E2031" s="368"/>
      <c r="F2031" s="74"/>
      <c r="G2031" s="373"/>
      <c r="H2031" s="74"/>
      <c r="I2031" s="69"/>
      <c r="J2031" s="62"/>
    </row>
    <row r="2032" spans="1:10" ht="21" customHeight="1">
      <c r="A2032" s="1"/>
      <c r="B2032" s="65"/>
      <c r="C2032" s="402"/>
      <c r="D2032" s="72"/>
      <c r="E2032" s="368"/>
      <c r="F2032" s="74"/>
      <c r="G2032" s="373"/>
      <c r="H2032" s="74"/>
      <c r="I2032" s="69"/>
      <c r="J2032" s="62"/>
    </row>
    <row r="2033" spans="1:10" ht="21" customHeight="1">
      <c r="A2033" s="1"/>
      <c r="B2033" s="65"/>
      <c r="C2033" s="402"/>
      <c r="D2033" s="72"/>
      <c r="E2033" s="368"/>
      <c r="F2033" s="74"/>
      <c r="G2033" s="373"/>
      <c r="H2033" s="74"/>
      <c r="I2033" s="69"/>
      <c r="J2033" s="62"/>
    </row>
    <row r="2034" spans="1:10" ht="21" customHeight="1">
      <c r="A2034" s="1"/>
      <c r="B2034" s="65"/>
      <c r="C2034" s="402"/>
      <c r="D2034" s="72"/>
      <c r="E2034" s="368"/>
      <c r="F2034" s="74"/>
      <c r="G2034" s="373"/>
      <c r="H2034" s="74"/>
      <c r="I2034" s="69"/>
      <c r="J2034" s="62"/>
    </row>
    <row r="2035" spans="1:10" ht="21" customHeight="1">
      <c r="A2035" s="1"/>
      <c r="B2035" s="65"/>
      <c r="C2035" s="402"/>
      <c r="D2035" s="72"/>
      <c r="E2035" s="368"/>
      <c r="F2035" s="74"/>
      <c r="G2035" s="373"/>
      <c r="H2035" s="74"/>
      <c r="I2035" s="69"/>
      <c r="J2035" s="62"/>
    </row>
    <row r="2036" spans="1:10" ht="21" customHeight="1">
      <c r="A2036" s="1"/>
      <c r="B2036" s="65"/>
      <c r="C2036" s="402"/>
      <c r="D2036" s="72"/>
      <c r="E2036" s="368"/>
      <c r="F2036" s="74"/>
      <c r="G2036" s="373"/>
      <c r="H2036" s="74"/>
      <c r="I2036" s="69"/>
      <c r="J2036" s="62"/>
    </row>
    <row r="2037" spans="1:10" ht="21" customHeight="1">
      <c r="A2037" s="1"/>
      <c r="B2037" s="65"/>
      <c r="C2037" s="402"/>
      <c r="D2037" s="72"/>
      <c r="E2037" s="368"/>
      <c r="F2037" s="74"/>
      <c r="G2037" s="373"/>
      <c r="H2037" s="74"/>
      <c r="I2037" s="69"/>
      <c r="J2037" s="62"/>
    </row>
    <row r="2038" spans="1:10" ht="21" customHeight="1">
      <c r="A2038" s="1"/>
      <c r="B2038" s="65"/>
      <c r="C2038" s="402"/>
      <c r="D2038" s="72"/>
      <c r="E2038" s="368"/>
      <c r="F2038" s="74"/>
      <c r="G2038" s="373"/>
      <c r="H2038" s="74"/>
      <c r="I2038" s="69"/>
      <c r="J2038" s="62"/>
    </row>
    <row r="2039" spans="1:10" ht="21" customHeight="1">
      <c r="A2039" s="1"/>
      <c r="B2039" s="65"/>
      <c r="C2039" s="402"/>
      <c r="D2039" s="72"/>
      <c r="E2039" s="368"/>
      <c r="F2039" s="74"/>
      <c r="G2039" s="373"/>
      <c r="H2039" s="74"/>
      <c r="I2039" s="69"/>
      <c r="J2039" s="62"/>
    </row>
    <row r="2040" spans="1:10" ht="21" customHeight="1">
      <c r="A2040" s="1"/>
      <c r="B2040" s="65"/>
      <c r="C2040" s="402"/>
      <c r="D2040" s="72"/>
      <c r="E2040" s="368"/>
      <c r="F2040" s="74"/>
      <c r="G2040" s="373"/>
      <c r="H2040" s="74"/>
      <c r="I2040" s="69"/>
      <c r="J2040" s="62"/>
    </row>
    <row r="2041" spans="1:10" ht="21" customHeight="1">
      <c r="A2041" s="1"/>
      <c r="B2041" s="65"/>
      <c r="C2041" s="402"/>
      <c r="D2041" s="72"/>
      <c r="E2041" s="368"/>
      <c r="F2041" s="74"/>
      <c r="G2041" s="373"/>
      <c r="H2041" s="74"/>
      <c r="I2041" s="69"/>
      <c r="J2041" s="62"/>
    </row>
    <row r="2042" spans="1:10" ht="21" customHeight="1">
      <c r="A2042" s="1"/>
      <c r="B2042" s="65"/>
      <c r="C2042" s="402"/>
      <c r="D2042" s="72"/>
      <c r="E2042" s="368"/>
      <c r="F2042" s="74"/>
      <c r="G2042" s="373"/>
      <c r="H2042" s="74"/>
      <c r="I2042" s="69"/>
      <c r="J2042" s="62"/>
    </row>
    <row r="2043" spans="1:10" ht="21" customHeight="1">
      <c r="A2043" s="1"/>
      <c r="B2043" s="65"/>
      <c r="C2043" s="402"/>
      <c r="D2043" s="72"/>
      <c r="E2043" s="368"/>
      <c r="F2043" s="74"/>
      <c r="G2043" s="373"/>
      <c r="H2043" s="74"/>
      <c r="I2043" s="69"/>
      <c r="J2043" s="62"/>
    </row>
    <row r="2044" spans="1:10" ht="21" customHeight="1">
      <c r="A2044" s="1"/>
      <c r="B2044" s="65"/>
      <c r="C2044" s="402"/>
      <c r="D2044" s="72"/>
      <c r="E2044" s="368"/>
      <c r="F2044" s="74"/>
      <c r="G2044" s="373"/>
      <c r="H2044" s="74"/>
      <c r="I2044" s="69"/>
      <c r="J2044" s="62"/>
    </row>
    <row r="2045" spans="1:10" ht="21" customHeight="1">
      <c r="A2045" s="1"/>
      <c r="B2045" s="65"/>
      <c r="C2045" s="402"/>
      <c r="D2045" s="72"/>
      <c r="E2045" s="368"/>
      <c r="F2045" s="74"/>
      <c r="G2045" s="373"/>
      <c r="H2045" s="74"/>
      <c r="I2045" s="69"/>
      <c r="J2045" s="62"/>
    </row>
    <row r="2046" spans="1:10" ht="21" customHeight="1">
      <c r="A2046" s="1"/>
      <c r="B2046" s="65"/>
      <c r="C2046" s="402"/>
      <c r="D2046" s="72"/>
      <c r="E2046" s="368"/>
      <c r="F2046" s="74"/>
      <c r="G2046" s="373"/>
      <c r="H2046" s="74"/>
      <c r="I2046" s="69"/>
      <c r="J2046" s="62"/>
    </row>
    <row r="2047" spans="1:10" ht="21" customHeight="1">
      <c r="A2047" s="1"/>
      <c r="B2047" s="65"/>
      <c r="C2047" s="402"/>
      <c r="D2047" s="72"/>
      <c r="E2047" s="368"/>
      <c r="F2047" s="74"/>
      <c r="G2047" s="373"/>
      <c r="H2047" s="74"/>
      <c r="I2047" s="69"/>
      <c r="J2047" s="62"/>
    </row>
    <row r="2048" spans="1:10" ht="21" customHeight="1">
      <c r="A2048" s="1"/>
      <c r="B2048" s="65"/>
      <c r="C2048" s="402"/>
      <c r="D2048" s="72"/>
      <c r="E2048" s="368"/>
      <c r="F2048" s="74"/>
      <c r="G2048" s="373"/>
      <c r="H2048" s="74"/>
      <c r="I2048" s="69"/>
      <c r="J2048" s="62"/>
    </row>
    <row r="2049" spans="1:10" ht="21" customHeight="1">
      <c r="A2049" s="1"/>
      <c r="B2049" s="65"/>
      <c r="C2049" s="402"/>
      <c r="D2049" s="72"/>
      <c r="E2049" s="368"/>
      <c r="F2049" s="74"/>
      <c r="G2049" s="373"/>
      <c r="H2049" s="74"/>
      <c r="I2049" s="69"/>
      <c r="J2049" s="62"/>
    </row>
    <row r="2050" spans="1:10" ht="21" customHeight="1">
      <c r="A2050" s="1"/>
      <c r="B2050" s="65"/>
      <c r="C2050" s="402"/>
      <c r="D2050" s="72"/>
      <c r="E2050" s="368"/>
      <c r="F2050" s="74"/>
      <c r="G2050" s="373"/>
      <c r="H2050" s="74"/>
      <c r="I2050" s="69"/>
      <c r="J2050" s="62"/>
    </row>
    <row r="2051" spans="1:10" ht="21" customHeight="1">
      <c r="A2051" s="1"/>
      <c r="B2051" s="65"/>
      <c r="C2051" s="402"/>
      <c r="D2051" s="72"/>
      <c r="E2051" s="368"/>
      <c r="F2051" s="74"/>
      <c r="G2051" s="373"/>
      <c r="H2051" s="74"/>
      <c r="I2051" s="69"/>
      <c r="J2051" s="62"/>
    </row>
    <row r="2052" spans="1:10" ht="21" customHeight="1">
      <c r="A2052" s="1"/>
      <c r="B2052" s="65"/>
      <c r="C2052" s="402"/>
      <c r="D2052" s="72"/>
      <c r="E2052" s="368"/>
      <c r="F2052" s="74"/>
      <c r="G2052" s="373"/>
      <c r="H2052" s="74"/>
      <c r="I2052" s="69"/>
      <c r="J2052" s="62"/>
    </row>
    <row r="2053" spans="1:10" ht="21" customHeight="1">
      <c r="A2053" s="1"/>
      <c r="B2053" s="65"/>
      <c r="C2053" s="402"/>
      <c r="D2053" s="72"/>
      <c r="E2053" s="368"/>
      <c r="F2053" s="74"/>
      <c r="G2053" s="373"/>
      <c r="H2053" s="74"/>
      <c r="I2053" s="69"/>
      <c r="J2053" s="62"/>
    </row>
    <row r="2054" spans="1:10" ht="21" customHeight="1">
      <c r="A2054" s="1"/>
      <c r="B2054" s="65"/>
      <c r="C2054" s="402"/>
      <c r="D2054" s="72"/>
      <c r="E2054" s="368"/>
      <c r="F2054" s="74"/>
      <c r="G2054" s="373"/>
      <c r="H2054" s="74"/>
      <c r="I2054" s="69"/>
      <c r="J2054" s="62"/>
    </row>
    <row r="2055" spans="1:10" ht="21" customHeight="1">
      <c r="A2055" s="1"/>
      <c r="B2055" s="65"/>
      <c r="C2055" s="402"/>
      <c r="D2055" s="72"/>
      <c r="E2055" s="368"/>
      <c r="F2055" s="74"/>
      <c r="G2055" s="373"/>
      <c r="H2055" s="74"/>
      <c r="I2055" s="69"/>
      <c r="J2055" s="62"/>
    </row>
    <row r="2056" spans="1:10" ht="21" customHeight="1">
      <c r="A2056" s="1"/>
      <c r="B2056" s="65"/>
      <c r="C2056" s="402"/>
      <c r="D2056" s="72"/>
      <c r="E2056" s="368"/>
      <c r="F2056" s="74"/>
      <c r="G2056" s="373"/>
      <c r="H2056" s="74"/>
      <c r="I2056" s="69"/>
      <c r="J2056" s="62"/>
    </row>
    <row r="2057" spans="1:10" ht="21" customHeight="1">
      <c r="A2057" s="1"/>
      <c r="B2057" s="65"/>
      <c r="C2057" s="402"/>
      <c r="D2057" s="72"/>
      <c r="E2057" s="368"/>
      <c r="F2057" s="74"/>
      <c r="G2057" s="373"/>
      <c r="H2057" s="74"/>
      <c r="I2057" s="69"/>
      <c r="J2057" s="62"/>
    </row>
    <row r="2058" spans="1:10" ht="21" customHeight="1">
      <c r="A2058" s="1"/>
      <c r="B2058" s="65"/>
      <c r="C2058" s="402"/>
      <c r="D2058" s="72"/>
      <c r="E2058" s="368"/>
      <c r="F2058" s="74"/>
      <c r="G2058" s="373"/>
      <c r="H2058" s="74"/>
      <c r="I2058" s="69"/>
      <c r="J2058" s="62"/>
    </row>
    <row r="2059" spans="1:10" ht="21" customHeight="1">
      <c r="A2059" s="1"/>
      <c r="B2059" s="65"/>
      <c r="C2059" s="402"/>
      <c r="D2059" s="72"/>
      <c r="E2059" s="368"/>
      <c r="F2059" s="74"/>
      <c r="G2059" s="373"/>
      <c r="H2059" s="74"/>
      <c r="I2059" s="69"/>
      <c r="J2059" s="62"/>
    </row>
    <row r="2060" spans="1:10" ht="21" customHeight="1">
      <c r="A2060" s="1"/>
      <c r="B2060" s="65"/>
      <c r="C2060" s="402"/>
      <c r="D2060" s="72"/>
      <c r="E2060" s="368"/>
      <c r="F2060" s="74"/>
      <c r="G2060" s="373"/>
      <c r="H2060" s="74"/>
      <c r="I2060" s="69"/>
      <c r="J2060" s="62"/>
    </row>
    <row r="2061" spans="1:10" ht="21" customHeight="1">
      <c r="A2061" s="1"/>
      <c r="B2061" s="65"/>
      <c r="C2061" s="402"/>
      <c r="D2061" s="72"/>
      <c r="E2061" s="368"/>
      <c r="F2061" s="74"/>
      <c r="G2061" s="373"/>
      <c r="H2061" s="74"/>
      <c r="I2061" s="69"/>
      <c r="J2061" s="62"/>
    </row>
    <row r="2062" spans="1:10" ht="21" customHeight="1">
      <c r="A2062" s="1"/>
      <c r="B2062" s="65"/>
      <c r="C2062" s="402"/>
      <c r="D2062" s="72"/>
      <c r="E2062" s="368"/>
      <c r="F2062" s="74"/>
      <c r="G2062" s="373"/>
      <c r="H2062" s="74"/>
      <c r="I2062" s="69"/>
      <c r="J2062" s="62"/>
    </row>
    <row r="2063" spans="1:10" ht="21" customHeight="1">
      <c r="A2063" s="1"/>
      <c r="B2063" s="65"/>
      <c r="C2063" s="402"/>
      <c r="D2063" s="72"/>
      <c r="E2063" s="368"/>
      <c r="F2063" s="74"/>
      <c r="G2063" s="373"/>
      <c r="H2063" s="74"/>
      <c r="I2063" s="69"/>
      <c r="J2063" s="62"/>
    </row>
    <row r="2064" spans="1:10" ht="21" customHeight="1">
      <c r="A2064" s="1"/>
      <c r="B2064" s="65"/>
      <c r="C2064" s="402"/>
      <c r="D2064" s="72"/>
      <c r="E2064" s="368"/>
      <c r="F2064" s="74"/>
      <c r="G2064" s="373"/>
      <c r="H2064" s="74"/>
      <c r="I2064" s="69"/>
      <c r="J2064" s="62"/>
    </row>
    <row r="2065" spans="1:10" ht="21" customHeight="1">
      <c r="A2065" s="1"/>
      <c r="B2065" s="65"/>
      <c r="C2065" s="402"/>
      <c r="D2065" s="72"/>
      <c r="E2065" s="368"/>
      <c r="F2065" s="74"/>
      <c r="G2065" s="373"/>
      <c r="H2065" s="74"/>
      <c r="I2065" s="69"/>
      <c r="J2065" s="62"/>
    </row>
    <row r="2066" spans="1:10" ht="21" customHeight="1">
      <c r="A2066" s="1"/>
      <c r="B2066" s="65"/>
      <c r="C2066" s="402"/>
      <c r="D2066" s="72"/>
      <c r="E2066" s="368"/>
      <c r="F2066" s="74"/>
      <c r="G2066" s="373"/>
      <c r="H2066" s="74"/>
      <c r="I2066" s="69"/>
      <c r="J2066" s="62"/>
    </row>
    <row r="2067" spans="1:10" ht="21" customHeight="1">
      <c r="A2067" s="1"/>
      <c r="B2067" s="65"/>
      <c r="C2067" s="402"/>
      <c r="D2067" s="72"/>
      <c r="E2067" s="368"/>
      <c r="F2067" s="74"/>
      <c r="G2067" s="373"/>
      <c r="H2067" s="74"/>
      <c r="I2067" s="69"/>
      <c r="J2067" s="62"/>
    </row>
    <row r="2068" spans="1:10" ht="21" customHeight="1">
      <c r="A2068" s="1"/>
      <c r="B2068" s="65"/>
      <c r="C2068" s="402"/>
      <c r="D2068" s="72"/>
      <c r="E2068" s="368"/>
      <c r="F2068" s="74"/>
      <c r="G2068" s="373"/>
      <c r="H2068" s="74"/>
      <c r="I2068" s="69"/>
      <c r="J2068" s="62"/>
    </row>
    <row r="2069" spans="1:10" ht="21" customHeight="1">
      <c r="A2069" s="1"/>
      <c r="B2069" s="65"/>
      <c r="C2069" s="402"/>
      <c r="D2069" s="72"/>
      <c r="E2069" s="368"/>
      <c r="F2069" s="74"/>
      <c r="G2069" s="373"/>
      <c r="H2069" s="74"/>
      <c r="I2069" s="69"/>
      <c r="J2069" s="62"/>
    </row>
    <row r="2070" spans="1:10" ht="21" customHeight="1">
      <c r="A2070" s="1"/>
      <c r="B2070" s="65"/>
      <c r="C2070" s="402"/>
      <c r="D2070" s="72"/>
      <c r="E2070" s="368"/>
      <c r="F2070" s="74"/>
      <c r="G2070" s="373"/>
      <c r="H2070" s="74"/>
      <c r="I2070" s="69"/>
      <c r="J2070" s="62"/>
    </row>
    <row r="2071" spans="1:10" ht="21" customHeight="1">
      <c r="A2071" s="1"/>
      <c r="B2071" s="65"/>
      <c r="C2071" s="402"/>
      <c r="D2071" s="72"/>
      <c r="E2071" s="368"/>
      <c r="F2071" s="74"/>
      <c r="G2071" s="373"/>
      <c r="H2071" s="74"/>
      <c r="I2071" s="69"/>
      <c r="J2071" s="62"/>
    </row>
    <row r="2072" spans="1:10" ht="21" customHeight="1">
      <c r="A2072" s="1"/>
      <c r="B2072" s="65"/>
      <c r="C2072" s="402"/>
      <c r="D2072" s="72"/>
      <c r="E2072" s="368"/>
      <c r="F2072" s="74"/>
      <c r="G2072" s="373"/>
      <c r="H2072" s="74"/>
      <c r="I2072" s="69"/>
      <c r="J2072" s="62"/>
    </row>
    <row r="2073" spans="1:10" ht="21" customHeight="1">
      <c r="A2073" s="1"/>
      <c r="B2073" s="65"/>
      <c r="C2073" s="402"/>
      <c r="D2073" s="72"/>
      <c r="E2073" s="368"/>
      <c r="F2073" s="74"/>
      <c r="G2073" s="373"/>
      <c r="H2073" s="74"/>
      <c r="I2073" s="69"/>
      <c r="J2073" s="62"/>
    </row>
    <row r="2074" spans="1:10" ht="21" customHeight="1">
      <c r="A2074" s="1"/>
      <c r="B2074" s="65"/>
      <c r="C2074" s="402"/>
      <c r="D2074" s="72"/>
      <c r="E2074" s="368"/>
      <c r="F2074" s="74"/>
      <c r="G2074" s="373"/>
      <c r="H2074" s="74"/>
      <c r="I2074" s="69"/>
      <c r="J2074" s="62"/>
    </row>
    <row r="2075" spans="1:10" ht="21" customHeight="1">
      <c r="A2075" s="1"/>
      <c r="B2075" s="65"/>
      <c r="C2075" s="402"/>
      <c r="D2075" s="72"/>
      <c r="E2075" s="368"/>
      <c r="F2075" s="74"/>
      <c r="G2075" s="373"/>
      <c r="H2075" s="74"/>
      <c r="I2075" s="69"/>
      <c r="J2075" s="62"/>
    </row>
    <row r="2076" spans="1:10" ht="21" customHeight="1">
      <c r="A2076" s="1"/>
      <c r="B2076" s="65"/>
      <c r="C2076" s="402"/>
      <c r="D2076" s="72"/>
      <c r="E2076" s="368"/>
      <c r="F2076" s="74"/>
      <c r="G2076" s="373"/>
      <c r="H2076" s="74"/>
      <c r="I2076" s="69"/>
      <c r="J2076" s="62"/>
    </row>
    <row r="2077" spans="1:10" ht="21" customHeight="1">
      <c r="A2077" s="1"/>
      <c r="B2077" s="65"/>
      <c r="C2077" s="402"/>
      <c r="D2077" s="72"/>
      <c r="E2077" s="368"/>
      <c r="F2077" s="74"/>
      <c r="G2077" s="373"/>
      <c r="H2077" s="74"/>
      <c r="I2077" s="69"/>
      <c r="J2077" s="62"/>
    </row>
    <row r="2078" spans="1:10" ht="21" customHeight="1">
      <c r="A2078" s="1"/>
      <c r="B2078" s="65"/>
      <c r="C2078" s="402"/>
      <c r="D2078" s="72"/>
      <c r="E2078" s="368"/>
      <c r="F2078" s="74"/>
      <c r="G2078" s="373"/>
      <c r="H2078" s="74"/>
      <c r="I2078" s="69"/>
      <c r="J2078" s="62"/>
    </row>
    <row r="2079" spans="1:10" ht="21" customHeight="1">
      <c r="A2079" s="1"/>
      <c r="B2079" s="65"/>
      <c r="C2079" s="402"/>
      <c r="D2079" s="72"/>
      <c r="E2079" s="368"/>
      <c r="F2079" s="74"/>
      <c r="G2079" s="373"/>
      <c r="H2079" s="74"/>
      <c r="I2079" s="69"/>
      <c r="J2079" s="62"/>
    </row>
    <row r="2080" spans="1:10" ht="21" customHeight="1">
      <c r="A2080" s="1"/>
      <c r="B2080" s="65"/>
      <c r="C2080" s="402"/>
      <c r="D2080" s="72"/>
      <c r="E2080" s="368"/>
      <c r="F2080" s="74"/>
      <c r="G2080" s="373"/>
      <c r="H2080" s="74"/>
      <c r="I2080" s="69"/>
      <c r="J2080" s="62"/>
    </row>
    <row r="2081" spans="1:10" ht="21" customHeight="1">
      <c r="A2081" s="1"/>
      <c r="B2081" s="65"/>
      <c r="C2081" s="402"/>
      <c r="D2081" s="72"/>
      <c r="E2081" s="368"/>
      <c r="F2081" s="74"/>
      <c r="G2081" s="373"/>
      <c r="H2081" s="74"/>
      <c r="I2081" s="69"/>
      <c r="J2081" s="62"/>
    </row>
    <row r="2082" spans="1:10" ht="21" customHeight="1">
      <c r="A2082" s="1"/>
      <c r="B2082" s="65"/>
      <c r="C2082" s="402"/>
      <c r="D2082" s="72"/>
      <c r="E2082" s="368"/>
      <c r="F2082" s="74"/>
      <c r="G2082" s="373"/>
      <c r="H2082" s="74"/>
      <c r="I2082" s="69"/>
      <c r="J2082" s="62"/>
    </row>
    <row r="2083" spans="1:10" ht="21" customHeight="1">
      <c r="A2083" s="1"/>
      <c r="B2083" s="65"/>
      <c r="C2083" s="402"/>
      <c r="D2083" s="72"/>
      <c r="E2083" s="368"/>
      <c r="F2083" s="74"/>
      <c r="G2083" s="373"/>
      <c r="H2083" s="74"/>
      <c r="I2083" s="69"/>
      <c r="J2083" s="62"/>
    </row>
    <row r="2084" spans="1:10" ht="21" customHeight="1">
      <c r="A2084" s="1"/>
      <c r="B2084" s="65"/>
      <c r="C2084" s="402"/>
      <c r="D2084" s="72"/>
      <c r="E2084" s="368"/>
      <c r="F2084" s="74"/>
      <c r="G2084" s="373"/>
      <c r="H2084" s="74"/>
      <c r="I2084" s="69"/>
      <c r="J2084" s="62"/>
    </row>
    <row r="2085" spans="1:10" ht="21" customHeight="1">
      <c r="A2085" s="1"/>
      <c r="B2085" s="65"/>
      <c r="C2085" s="402"/>
      <c r="D2085" s="72"/>
      <c r="E2085" s="368"/>
      <c r="F2085" s="74"/>
      <c r="G2085" s="373"/>
      <c r="H2085" s="74"/>
      <c r="I2085" s="69"/>
      <c r="J2085" s="62"/>
    </row>
    <row r="2086" spans="1:10" ht="21" customHeight="1">
      <c r="A2086" s="1"/>
      <c r="B2086" s="65"/>
      <c r="C2086" s="402"/>
      <c r="D2086" s="72"/>
      <c r="E2086" s="368"/>
      <c r="F2086" s="74"/>
      <c r="G2086" s="373"/>
      <c r="H2086" s="74"/>
      <c r="I2086" s="69"/>
      <c r="J2086" s="62"/>
    </row>
    <row r="2087" spans="1:10" ht="21" customHeight="1">
      <c r="A2087" s="1"/>
      <c r="B2087" s="65"/>
      <c r="C2087" s="402"/>
      <c r="D2087" s="72"/>
      <c r="E2087" s="368"/>
      <c r="F2087" s="74"/>
      <c r="G2087" s="373"/>
      <c r="H2087" s="74"/>
      <c r="I2087" s="69"/>
      <c r="J2087" s="62"/>
    </row>
    <row r="2088" spans="1:10" ht="21" customHeight="1">
      <c r="A2088" s="1"/>
      <c r="B2088" s="65"/>
      <c r="C2088" s="402"/>
      <c r="D2088" s="72"/>
      <c r="E2088" s="368"/>
      <c r="F2088" s="74"/>
      <c r="G2088" s="373"/>
      <c r="H2088" s="74"/>
      <c r="I2088" s="69"/>
      <c r="J2088" s="62"/>
    </row>
    <row r="2089" spans="1:10" ht="21" customHeight="1">
      <c r="A2089" s="1"/>
      <c r="B2089" s="65"/>
      <c r="C2089" s="402"/>
      <c r="D2089" s="72"/>
      <c r="E2089" s="368"/>
      <c r="F2089" s="74"/>
      <c r="G2089" s="373"/>
      <c r="H2089" s="74"/>
      <c r="I2089" s="69"/>
      <c r="J2089" s="62"/>
    </row>
    <row r="2090" spans="1:10" ht="21" customHeight="1">
      <c r="A2090" s="1"/>
      <c r="B2090" s="65"/>
      <c r="C2090" s="402"/>
      <c r="D2090" s="72"/>
      <c r="E2090" s="368"/>
      <c r="F2090" s="74"/>
      <c r="G2090" s="373"/>
      <c r="H2090" s="74"/>
      <c r="I2090" s="69"/>
      <c r="J2090" s="62"/>
    </row>
    <row r="2091" spans="1:10" ht="21" customHeight="1">
      <c r="A2091" s="1"/>
      <c r="B2091" s="65"/>
      <c r="C2091" s="402"/>
      <c r="D2091" s="72"/>
      <c r="E2091" s="368"/>
      <c r="F2091" s="74"/>
      <c r="G2091" s="373"/>
      <c r="H2091" s="74"/>
      <c r="I2091" s="69"/>
      <c r="J2091" s="62"/>
    </row>
    <row r="2092" spans="1:10" ht="21" customHeight="1">
      <c r="A2092" s="1"/>
      <c r="B2092" s="65"/>
      <c r="C2092" s="402"/>
      <c r="D2092" s="72"/>
      <c r="E2092" s="368"/>
      <c r="F2092" s="74"/>
      <c r="G2092" s="373"/>
      <c r="H2092" s="74"/>
      <c r="I2092" s="69"/>
      <c r="J2092" s="62"/>
    </row>
    <row r="2093" spans="1:10" ht="21" customHeight="1">
      <c r="A2093" s="1"/>
      <c r="B2093" s="65"/>
      <c r="C2093" s="402"/>
      <c r="D2093" s="72"/>
      <c r="E2093" s="368"/>
      <c r="F2093" s="74"/>
      <c r="G2093" s="373"/>
      <c r="H2093" s="74"/>
      <c r="I2093" s="69"/>
      <c r="J2093" s="62"/>
    </row>
    <row r="2094" spans="1:10" ht="21" customHeight="1">
      <c r="A2094" s="1"/>
      <c r="B2094" s="65"/>
      <c r="C2094" s="402"/>
      <c r="D2094" s="72"/>
      <c r="E2094" s="368"/>
      <c r="F2094" s="74"/>
      <c r="G2094" s="373"/>
      <c r="H2094" s="74"/>
      <c r="I2094" s="69"/>
      <c r="J2094" s="62"/>
    </row>
    <row r="2095" spans="1:10" ht="21" customHeight="1">
      <c r="A2095" s="1"/>
      <c r="B2095" s="65"/>
      <c r="C2095" s="402"/>
      <c r="D2095" s="72"/>
      <c r="E2095" s="368"/>
      <c r="F2095" s="74"/>
      <c r="G2095" s="373"/>
      <c r="H2095" s="74"/>
      <c r="I2095" s="69"/>
      <c r="J2095" s="62"/>
    </row>
    <row r="2096" spans="1:10" ht="21" customHeight="1">
      <c r="A2096" s="1"/>
      <c r="B2096" s="65"/>
      <c r="C2096" s="402"/>
      <c r="D2096" s="72"/>
      <c r="E2096" s="368"/>
      <c r="F2096" s="74"/>
      <c r="G2096" s="373"/>
      <c r="H2096" s="74"/>
      <c r="I2096" s="69"/>
      <c r="J2096" s="62"/>
    </row>
    <row r="2097" spans="1:10" ht="21" customHeight="1">
      <c r="A2097" s="1"/>
      <c r="B2097" s="65"/>
      <c r="C2097" s="402"/>
      <c r="D2097" s="72"/>
      <c r="E2097" s="368"/>
      <c r="F2097" s="74"/>
      <c r="G2097" s="373"/>
      <c r="H2097" s="74"/>
      <c r="I2097" s="69"/>
      <c r="J2097" s="62"/>
    </row>
    <row r="2098" spans="1:10" ht="21" customHeight="1">
      <c r="A2098" s="1"/>
      <c r="B2098" s="65"/>
      <c r="C2098" s="402"/>
      <c r="D2098" s="72"/>
      <c r="E2098" s="368"/>
      <c r="F2098" s="74"/>
      <c r="G2098" s="373"/>
      <c r="H2098" s="74"/>
      <c r="I2098" s="69"/>
      <c r="J2098" s="62"/>
    </row>
    <row r="2099" spans="1:10" ht="21" customHeight="1">
      <c r="A2099" s="1"/>
      <c r="B2099" s="65"/>
      <c r="C2099" s="402"/>
      <c r="D2099" s="72"/>
      <c r="E2099" s="368"/>
      <c r="F2099" s="74"/>
      <c r="G2099" s="373"/>
      <c r="H2099" s="74"/>
      <c r="I2099" s="69"/>
      <c r="J2099" s="62"/>
    </row>
    <row r="2100" spans="1:10" ht="21" customHeight="1">
      <c r="A2100" s="1"/>
      <c r="B2100" s="65"/>
      <c r="C2100" s="402"/>
      <c r="D2100" s="72"/>
      <c r="E2100" s="368"/>
      <c r="F2100" s="74"/>
      <c r="G2100" s="373"/>
      <c r="H2100" s="74"/>
      <c r="I2100" s="69"/>
      <c r="J2100" s="62"/>
    </row>
    <row r="2101" spans="1:10" ht="21" customHeight="1">
      <c r="A2101" s="1"/>
      <c r="B2101" s="65"/>
      <c r="C2101" s="402"/>
      <c r="D2101" s="72"/>
      <c r="E2101" s="368"/>
      <c r="F2101" s="74"/>
      <c r="G2101" s="373"/>
      <c r="H2101" s="74"/>
      <c r="I2101" s="69"/>
      <c r="J2101" s="62"/>
    </row>
    <row r="2102" spans="1:10" ht="21" customHeight="1">
      <c r="A2102" s="1"/>
      <c r="B2102" s="65"/>
      <c r="C2102" s="402"/>
      <c r="D2102" s="72"/>
      <c r="E2102" s="368"/>
      <c r="F2102" s="74"/>
      <c r="G2102" s="373"/>
      <c r="H2102" s="74"/>
      <c r="I2102" s="69"/>
      <c r="J2102" s="62"/>
    </row>
    <row r="2103" spans="1:10" ht="21" customHeight="1">
      <c r="A2103" s="1"/>
      <c r="B2103" s="65"/>
      <c r="C2103" s="402"/>
      <c r="D2103" s="72"/>
      <c r="E2103" s="368"/>
      <c r="F2103" s="74"/>
      <c r="G2103" s="373"/>
      <c r="H2103" s="74"/>
      <c r="I2103" s="69"/>
      <c r="J2103" s="62"/>
    </row>
    <row r="2104" spans="1:10" ht="21" customHeight="1">
      <c r="A2104" s="1"/>
      <c r="B2104" s="65"/>
      <c r="C2104" s="402"/>
      <c r="D2104" s="72"/>
      <c r="E2104" s="368"/>
      <c r="F2104" s="74"/>
      <c r="G2104" s="373"/>
      <c r="H2104" s="74"/>
      <c r="I2104" s="69"/>
      <c r="J2104" s="62"/>
    </row>
    <row r="2105" spans="1:10" ht="21" customHeight="1">
      <c r="A2105" s="1"/>
      <c r="B2105" s="65"/>
      <c r="C2105" s="402"/>
      <c r="D2105" s="72"/>
      <c r="E2105" s="368"/>
      <c r="F2105" s="74"/>
      <c r="G2105" s="373"/>
      <c r="H2105" s="74"/>
      <c r="I2105" s="69"/>
      <c r="J2105" s="62"/>
    </row>
    <row r="2106" spans="1:10" ht="21" customHeight="1">
      <c r="A2106" s="1"/>
      <c r="B2106" s="65"/>
      <c r="C2106" s="402"/>
      <c r="D2106" s="72"/>
      <c r="E2106" s="368"/>
      <c r="F2106" s="74"/>
      <c r="G2106" s="373"/>
      <c r="H2106" s="74"/>
      <c r="I2106" s="69"/>
      <c r="J2106" s="62"/>
    </row>
    <row r="2107" spans="1:10" ht="21" customHeight="1">
      <c r="A2107" s="1"/>
      <c r="B2107" s="65"/>
      <c r="C2107" s="402"/>
      <c r="D2107" s="72"/>
      <c r="E2107" s="368"/>
      <c r="F2107" s="74"/>
      <c r="G2107" s="373"/>
      <c r="H2107" s="74"/>
      <c r="I2107" s="69"/>
      <c r="J2107" s="62"/>
    </row>
    <row r="2108" spans="1:10" ht="21" customHeight="1">
      <c r="A2108" s="1"/>
      <c r="B2108" s="65"/>
      <c r="C2108" s="402"/>
      <c r="D2108" s="72"/>
      <c r="E2108" s="368"/>
      <c r="F2108" s="74"/>
      <c r="G2108" s="373"/>
      <c r="H2108" s="74"/>
      <c r="I2108" s="69"/>
      <c r="J2108" s="62"/>
    </row>
    <row r="2109" spans="1:10" ht="21" customHeight="1">
      <c r="A2109" s="1"/>
      <c r="B2109" s="65"/>
      <c r="C2109" s="402"/>
      <c r="D2109" s="72"/>
      <c r="E2109" s="368"/>
      <c r="F2109" s="74"/>
      <c r="G2109" s="373"/>
      <c r="H2109" s="74"/>
      <c r="I2109" s="69"/>
      <c r="J2109" s="62"/>
    </row>
    <row r="2110" spans="1:10" ht="21" customHeight="1">
      <c r="A2110" s="1"/>
      <c r="B2110" s="65"/>
      <c r="C2110" s="402"/>
      <c r="D2110" s="72"/>
      <c r="E2110" s="368"/>
      <c r="F2110" s="74"/>
      <c r="G2110" s="373"/>
      <c r="H2110" s="74"/>
      <c r="I2110" s="69"/>
      <c r="J2110" s="62"/>
    </row>
    <row r="2111" spans="1:10" ht="21" customHeight="1">
      <c r="A2111" s="1"/>
      <c r="B2111" s="65"/>
      <c r="C2111" s="402"/>
      <c r="D2111" s="72"/>
      <c r="E2111" s="368"/>
      <c r="F2111" s="74"/>
      <c r="G2111" s="373"/>
      <c r="H2111" s="74"/>
      <c r="I2111" s="69"/>
      <c r="J2111" s="62"/>
    </row>
    <row r="2112" spans="1:10" ht="21" customHeight="1">
      <c r="A2112" s="1"/>
      <c r="B2112" s="65"/>
      <c r="C2112" s="402"/>
      <c r="D2112" s="72"/>
      <c r="E2112" s="368"/>
      <c r="F2112" s="74"/>
      <c r="G2112" s="373"/>
      <c r="H2112" s="74"/>
      <c r="I2112" s="69"/>
      <c r="J2112" s="62"/>
    </row>
    <row r="2113" spans="1:10" ht="21" customHeight="1">
      <c r="A2113" s="1"/>
      <c r="B2113" s="65"/>
      <c r="C2113" s="402"/>
      <c r="D2113" s="72"/>
      <c r="E2113" s="368"/>
      <c r="F2113" s="74"/>
      <c r="G2113" s="373"/>
      <c r="H2113" s="74"/>
      <c r="I2113" s="69"/>
      <c r="J2113" s="62"/>
    </row>
    <row r="2114" spans="1:10" ht="21" customHeight="1">
      <c r="A2114" s="1"/>
      <c r="B2114" s="65"/>
      <c r="C2114" s="402"/>
      <c r="D2114" s="72"/>
      <c r="E2114" s="368"/>
      <c r="F2114" s="74"/>
      <c r="G2114" s="373"/>
      <c r="H2114" s="74"/>
      <c r="I2114" s="69"/>
      <c r="J2114" s="62"/>
    </row>
    <row r="2115" spans="1:10" ht="21" customHeight="1">
      <c r="A2115" s="1"/>
      <c r="B2115" s="65"/>
      <c r="C2115" s="402"/>
      <c r="D2115" s="72"/>
      <c r="E2115" s="368"/>
      <c r="F2115" s="74"/>
      <c r="G2115" s="373"/>
      <c r="H2115" s="74"/>
      <c r="I2115" s="69"/>
      <c r="J2115" s="62"/>
    </row>
    <row r="2116" spans="1:10" ht="21" customHeight="1">
      <c r="A2116" s="1"/>
      <c r="B2116" s="65"/>
      <c r="C2116" s="402"/>
      <c r="D2116" s="72"/>
      <c r="E2116" s="368"/>
      <c r="F2116" s="74"/>
      <c r="G2116" s="373"/>
      <c r="H2116" s="74"/>
      <c r="I2116" s="69"/>
      <c r="J2116" s="62"/>
    </row>
    <row r="2117" spans="1:10" ht="21" customHeight="1">
      <c r="A2117" s="1"/>
      <c r="B2117" s="65"/>
      <c r="C2117" s="402"/>
      <c r="D2117" s="72"/>
      <c r="E2117" s="368"/>
      <c r="F2117" s="74"/>
      <c r="G2117" s="373"/>
      <c r="H2117" s="74"/>
      <c r="I2117" s="69"/>
      <c r="J2117" s="62"/>
    </row>
    <row r="2118" spans="1:10" ht="21" customHeight="1">
      <c r="A2118" s="1"/>
      <c r="B2118" s="65"/>
      <c r="C2118" s="402"/>
      <c r="D2118" s="72"/>
      <c r="E2118" s="368"/>
      <c r="F2118" s="74"/>
      <c r="G2118" s="373"/>
      <c r="H2118" s="74"/>
      <c r="I2118" s="69"/>
      <c r="J2118" s="62"/>
    </row>
    <row r="2119" spans="1:10" ht="21" customHeight="1">
      <c r="A2119" s="1"/>
      <c r="B2119" s="65"/>
      <c r="C2119" s="402"/>
      <c r="D2119" s="72"/>
      <c r="E2119" s="368"/>
      <c r="F2119" s="74"/>
      <c r="G2119" s="373"/>
      <c r="H2119" s="74"/>
      <c r="I2119" s="69"/>
      <c r="J2119" s="62"/>
    </row>
    <row r="2120" spans="1:10" ht="21" customHeight="1">
      <c r="A2120" s="1"/>
      <c r="B2120" s="65"/>
      <c r="C2120" s="402"/>
      <c r="D2120" s="72"/>
      <c r="E2120" s="368"/>
      <c r="F2120" s="74"/>
      <c r="G2120" s="373"/>
      <c r="H2120" s="74"/>
      <c r="I2120" s="69"/>
      <c r="J2120" s="62"/>
    </row>
    <row r="2121" spans="1:10" ht="21" customHeight="1">
      <c r="A2121" s="1"/>
      <c r="B2121" s="65"/>
      <c r="C2121" s="402"/>
      <c r="D2121" s="72"/>
      <c r="E2121" s="368"/>
      <c r="F2121" s="74"/>
      <c r="G2121" s="373"/>
      <c r="H2121" s="74"/>
      <c r="I2121" s="69"/>
      <c r="J2121" s="62"/>
    </row>
    <row r="2122" spans="1:10" ht="21" customHeight="1">
      <c r="A2122" s="1"/>
      <c r="B2122" s="65"/>
      <c r="C2122" s="402"/>
      <c r="D2122" s="72"/>
      <c r="E2122" s="368"/>
      <c r="F2122" s="74"/>
      <c r="G2122" s="373"/>
      <c r="H2122" s="74"/>
      <c r="I2122" s="69"/>
      <c r="J2122" s="62"/>
    </row>
    <row r="2123" spans="1:10" ht="21" customHeight="1">
      <c r="A2123" s="1"/>
      <c r="B2123" s="65"/>
      <c r="C2123" s="402"/>
      <c r="D2123" s="72"/>
      <c r="E2123" s="368"/>
      <c r="F2123" s="74"/>
      <c r="G2123" s="373"/>
      <c r="H2123" s="74"/>
      <c r="I2123" s="69"/>
      <c r="J2123" s="62"/>
    </row>
    <row r="2124" spans="1:10" ht="21" customHeight="1">
      <c r="A2124" s="1"/>
      <c r="B2124" s="65"/>
      <c r="C2124" s="402"/>
      <c r="D2124" s="72"/>
      <c r="E2124" s="368"/>
      <c r="F2124" s="74"/>
      <c r="G2124" s="373"/>
      <c r="H2124" s="74"/>
      <c r="I2124" s="69"/>
      <c r="J2124" s="62"/>
    </row>
    <row r="2125" spans="1:10" ht="21" customHeight="1">
      <c r="A2125" s="1"/>
      <c r="B2125" s="65"/>
      <c r="C2125" s="402"/>
      <c r="D2125" s="72"/>
      <c r="E2125" s="368"/>
      <c r="F2125" s="74"/>
      <c r="G2125" s="373"/>
      <c r="H2125" s="74"/>
      <c r="I2125" s="69"/>
      <c r="J2125" s="62"/>
    </row>
    <row r="2126" spans="1:10" ht="21" customHeight="1">
      <c r="A2126" s="1"/>
      <c r="B2126" s="65"/>
      <c r="C2126" s="402"/>
      <c r="D2126" s="72"/>
      <c r="E2126" s="368"/>
      <c r="F2126" s="74"/>
      <c r="G2126" s="373"/>
      <c r="H2126" s="74"/>
      <c r="I2126" s="69"/>
      <c r="J2126" s="62"/>
    </row>
    <row r="2127" spans="1:10" ht="21" customHeight="1">
      <c r="A2127" s="1"/>
      <c r="B2127" s="65"/>
      <c r="C2127" s="402"/>
      <c r="D2127" s="72"/>
      <c r="E2127" s="368"/>
      <c r="F2127" s="74"/>
      <c r="G2127" s="373"/>
      <c r="H2127" s="74"/>
      <c r="I2127" s="69"/>
      <c r="J2127" s="62"/>
    </row>
    <row r="2128" spans="1:10" ht="21" customHeight="1">
      <c r="A2128" s="1"/>
      <c r="B2128" s="65"/>
      <c r="C2128" s="402"/>
      <c r="D2128" s="72"/>
      <c r="E2128" s="368"/>
      <c r="F2128" s="74"/>
      <c r="G2128" s="373"/>
      <c r="H2128" s="74"/>
      <c r="I2128" s="69"/>
      <c r="J2128" s="62"/>
    </row>
    <row r="2129" spans="1:10" ht="21" customHeight="1">
      <c r="A2129" s="1"/>
      <c r="B2129" s="65"/>
      <c r="C2129" s="402"/>
      <c r="D2129" s="72"/>
      <c r="E2129" s="368"/>
      <c r="F2129" s="74"/>
      <c r="G2129" s="373"/>
      <c r="H2129" s="74"/>
      <c r="I2129" s="69"/>
      <c r="J2129" s="62"/>
    </row>
    <row r="2130" spans="1:10" ht="21" customHeight="1">
      <c r="A2130" s="1"/>
      <c r="B2130" s="65"/>
      <c r="C2130" s="402"/>
      <c r="D2130" s="72"/>
      <c r="E2130" s="368"/>
      <c r="F2130" s="74"/>
      <c r="G2130" s="373"/>
      <c r="H2130" s="74"/>
      <c r="I2130" s="69"/>
      <c r="J2130" s="62"/>
    </row>
    <row r="2131" spans="1:10" ht="21" customHeight="1">
      <c r="A2131" s="1"/>
      <c r="B2131" s="65"/>
      <c r="C2131" s="402"/>
      <c r="D2131" s="72"/>
      <c r="E2131" s="368"/>
      <c r="F2131" s="74"/>
      <c r="G2131" s="373"/>
      <c r="H2131" s="74"/>
      <c r="I2131" s="69"/>
      <c r="J2131" s="62"/>
    </row>
    <row r="2132" spans="1:10" ht="21" customHeight="1">
      <c r="A2132" s="1"/>
      <c r="B2132" s="65"/>
      <c r="C2132" s="402"/>
      <c r="D2132" s="72"/>
      <c r="E2132" s="368"/>
      <c r="F2132" s="74"/>
      <c r="G2132" s="373"/>
      <c r="H2132" s="74"/>
      <c r="I2132" s="69"/>
      <c r="J2132" s="62"/>
    </row>
    <row r="2133" spans="1:10" ht="21" customHeight="1">
      <c r="A2133" s="1"/>
      <c r="B2133" s="65"/>
      <c r="C2133" s="402"/>
      <c r="D2133" s="72"/>
      <c r="E2133" s="368"/>
      <c r="F2133" s="74"/>
      <c r="G2133" s="373"/>
      <c r="H2133" s="74"/>
      <c r="I2133" s="69"/>
      <c r="J2133" s="62"/>
    </row>
    <row r="2134" spans="1:10" ht="21" customHeight="1">
      <c r="A2134" s="1"/>
      <c r="B2134" s="65"/>
      <c r="C2134" s="402"/>
      <c r="D2134" s="72"/>
      <c r="E2134" s="368"/>
      <c r="F2134" s="74"/>
      <c r="G2134" s="373"/>
      <c r="H2134" s="74"/>
      <c r="I2134" s="69"/>
      <c r="J2134" s="62"/>
    </row>
    <row r="2135" spans="1:10" ht="21" customHeight="1">
      <c r="A2135" s="1"/>
      <c r="B2135" s="65"/>
      <c r="C2135" s="402"/>
      <c r="D2135" s="72"/>
      <c r="E2135" s="368"/>
      <c r="F2135" s="74"/>
      <c r="G2135" s="373"/>
      <c r="H2135" s="74"/>
      <c r="I2135" s="69"/>
      <c r="J2135" s="62"/>
    </row>
    <row r="2136" spans="1:10" ht="21" customHeight="1">
      <c r="A2136" s="1"/>
      <c r="B2136" s="65"/>
      <c r="C2136" s="402"/>
      <c r="D2136" s="72"/>
      <c r="E2136" s="368"/>
      <c r="F2136" s="74"/>
      <c r="G2136" s="373"/>
      <c r="H2136" s="74"/>
      <c r="I2136" s="69"/>
      <c r="J2136" s="62"/>
    </row>
    <row r="2137" spans="1:10" ht="21" customHeight="1">
      <c r="A2137" s="1"/>
      <c r="B2137" s="65"/>
      <c r="C2137" s="402"/>
      <c r="D2137" s="72"/>
      <c r="E2137" s="368"/>
      <c r="F2137" s="74"/>
      <c r="G2137" s="373"/>
      <c r="H2137" s="74"/>
      <c r="I2137" s="69"/>
      <c r="J2137" s="62"/>
    </row>
    <row r="2138" spans="1:10" ht="21" customHeight="1">
      <c r="A2138" s="1"/>
      <c r="B2138" s="65"/>
      <c r="C2138" s="402"/>
      <c r="D2138" s="72"/>
      <c r="E2138" s="368"/>
      <c r="F2138" s="74"/>
      <c r="G2138" s="373"/>
      <c r="H2138" s="74"/>
      <c r="I2138" s="69"/>
      <c r="J2138" s="62"/>
    </row>
    <row r="2139" spans="1:10" ht="21" customHeight="1">
      <c r="A2139" s="1"/>
      <c r="B2139" s="65"/>
      <c r="C2139" s="402"/>
      <c r="D2139" s="72"/>
      <c r="E2139" s="368"/>
      <c r="F2139" s="74"/>
      <c r="G2139" s="373"/>
      <c r="H2139" s="74"/>
      <c r="I2139" s="69"/>
      <c r="J2139" s="62"/>
    </row>
    <row r="2140" spans="1:10" ht="21" customHeight="1">
      <c r="A2140" s="1"/>
      <c r="B2140" s="65"/>
      <c r="C2140" s="402"/>
      <c r="D2140" s="72"/>
      <c r="E2140" s="368"/>
      <c r="F2140" s="74"/>
      <c r="G2140" s="373"/>
      <c r="H2140" s="74"/>
      <c r="I2140" s="69"/>
      <c r="J2140" s="62"/>
    </row>
    <row r="2141" spans="1:10" ht="21" customHeight="1">
      <c r="A2141" s="1"/>
      <c r="B2141" s="65"/>
      <c r="C2141" s="402"/>
      <c r="D2141" s="72"/>
      <c r="E2141" s="368"/>
      <c r="F2141" s="74"/>
      <c r="G2141" s="373"/>
      <c r="H2141" s="74"/>
      <c r="I2141" s="69"/>
      <c r="J2141" s="62"/>
    </row>
    <row r="2142" spans="1:10" ht="21" customHeight="1">
      <c r="A2142" s="1"/>
      <c r="B2142" s="65"/>
      <c r="C2142" s="402"/>
      <c r="D2142" s="72"/>
      <c r="E2142" s="368"/>
      <c r="F2142" s="74"/>
      <c r="G2142" s="373"/>
      <c r="H2142" s="74"/>
      <c r="I2142" s="69"/>
      <c r="J2142" s="62"/>
    </row>
    <row r="2143" spans="1:10" ht="21" customHeight="1">
      <c r="A2143" s="1"/>
      <c r="B2143" s="65"/>
      <c r="C2143" s="402"/>
      <c r="D2143" s="72"/>
      <c r="E2143" s="368"/>
      <c r="F2143" s="74"/>
      <c r="G2143" s="373"/>
      <c r="H2143" s="74"/>
      <c r="I2143" s="69"/>
      <c r="J2143" s="62"/>
    </row>
    <row r="2144" spans="1:10" ht="21" customHeight="1">
      <c r="A2144" s="1"/>
      <c r="B2144" s="65"/>
      <c r="C2144" s="402"/>
      <c r="D2144" s="72"/>
      <c r="E2144" s="368"/>
      <c r="F2144" s="74"/>
      <c r="G2144" s="373"/>
      <c r="H2144" s="74"/>
      <c r="I2144" s="69"/>
      <c r="J2144" s="62"/>
    </row>
    <row r="2145" spans="1:10" ht="21" customHeight="1">
      <c r="A2145" s="1"/>
      <c r="B2145" s="65"/>
      <c r="C2145" s="402"/>
      <c r="D2145" s="72"/>
      <c r="E2145" s="368"/>
      <c r="F2145" s="74"/>
      <c r="G2145" s="373"/>
      <c r="H2145" s="74"/>
      <c r="I2145" s="69"/>
      <c r="J2145" s="62"/>
    </row>
    <row r="2146" spans="1:10" ht="21" customHeight="1">
      <c r="A2146" s="1"/>
      <c r="B2146" s="65"/>
      <c r="C2146" s="402"/>
      <c r="D2146" s="72"/>
      <c r="E2146" s="368"/>
      <c r="F2146" s="74"/>
      <c r="G2146" s="373"/>
      <c r="H2146" s="74"/>
      <c r="I2146" s="69"/>
      <c r="J2146" s="62"/>
    </row>
    <row r="2147" spans="1:10" ht="21" customHeight="1">
      <c r="A2147" s="1"/>
      <c r="B2147" s="65"/>
      <c r="C2147" s="402"/>
      <c r="D2147" s="72"/>
      <c r="E2147" s="368"/>
      <c r="F2147" s="74"/>
      <c r="G2147" s="373"/>
      <c r="H2147" s="74"/>
      <c r="I2147" s="69"/>
      <c r="J2147" s="62"/>
    </row>
    <row r="2148" spans="1:10" ht="21" customHeight="1">
      <c r="A2148" s="1"/>
      <c r="B2148" s="65"/>
      <c r="C2148" s="402"/>
      <c r="D2148" s="72"/>
      <c r="E2148" s="368"/>
      <c r="F2148" s="74"/>
      <c r="G2148" s="373"/>
      <c r="H2148" s="74"/>
      <c r="I2148" s="69"/>
      <c r="J2148" s="62"/>
    </row>
    <row r="2149" spans="1:10" ht="21" customHeight="1">
      <c r="A2149" s="1"/>
      <c r="B2149" s="65"/>
      <c r="C2149" s="402"/>
      <c r="D2149" s="72"/>
      <c r="E2149" s="368"/>
      <c r="F2149" s="74"/>
      <c r="G2149" s="373"/>
      <c r="H2149" s="74"/>
      <c r="I2149" s="69"/>
      <c r="J2149" s="62"/>
    </row>
    <row r="2150" spans="1:10" ht="21" customHeight="1">
      <c r="A2150" s="1"/>
      <c r="B2150" s="65"/>
      <c r="C2150" s="402"/>
      <c r="D2150" s="72"/>
      <c r="E2150" s="368"/>
      <c r="F2150" s="74"/>
      <c r="G2150" s="373"/>
      <c r="H2150" s="74"/>
      <c r="I2150" s="69"/>
      <c r="J2150" s="62"/>
    </row>
    <row r="2151" spans="1:10" ht="21" customHeight="1">
      <c r="A2151" s="1"/>
      <c r="B2151" s="65"/>
      <c r="C2151" s="402"/>
      <c r="D2151" s="72"/>
      <c r="E2151" s="368"/>
      <c r="F2151" s="74"/>
      <c r="G2151" s="373"/>
      <c r="H2151" s="74"/>
      <c r="I2151" s="69"/>
      <c r="J2151" s="62"/>
    </row>
    <row r="2152" spans="1:10" ht="21" customHeight="1">
      <c r="A2152" s="1"/>
      <c r="B2152" s="65"/>
      <c r="C2152" s="402"/>
      <c r="D2152" s="72"/>
      <c r="E2152" s="368"/>
      <c r="F2152" s="74"/>
      <c r="G2152" s="373"/>
      <c r="H2152" s="74"/>
      <c r="I2152" s="69"/>
      <c r="J2152" s="62"/>
    </row>
    <row r="2153" spans="1:10" ht="21" customHeight="1">
      <c r="A2153" s="1"/>
      <c r="B2153" s="65"/>
      <c r="C2153" s="402"/>
      <c r="D2153" s="72"/>
      <c r="E2153" s="368"/>
      <c r="F2153" s="74"/>
      <c r="G2153" s="373"/>
      <c r="H2153" s="74"/>
      <c r="I2153" s="69"/>
      <c r="J2153" s="62"/>
    </row>
    <row r="2154" spans="1:10" ht="21" customHeight="1">
      <c r="A2154" s="1"/>
      <c r="B2154" s="65"/>
      <c r="C2154" s="402"/>
      <c r="D2154" s="72"/>
      <c r="E2154" s="368"/>
      <c r="F2154" s="74"/>
      <c r="G2154" s="373"/>
      <c r="H2154" s="74"/>
      <c r="I2154" s="69"/>
      <c r="J2154" s="62"/>
    </row>
    <row r="2155" spans="1:10" ht="21" customHeight="1">
      <c r="A2155" s="1"/>
      <c r="B2155" s="65"/>
      <c r="C2155" s="402"/>
      <c r="D2155" s="72"/>
      <c r="E2155" s="368"/>
      <c r="F2155" s="74"/>
      <c r="G2155" s="373"/>
      <c r="H2155" s="74"/>
      <c r="I2155" s="69"/>
      <c r="J2155" s="62"/>
    </row>
    <row r="2156" spans="1:10" ht="21" customHeight="1">
      <c r="A2156" s="1"/>
      <c r="B2156" s="65"/>
      <c r="C2156" s="402"/>
      <c r="D2156" s="72"/>
      <c r="E2156" s="368"/>
      <c r="F2156" s="74"/>
      <c r="G2156" s="373"/>
      <c r="H2156" s="74"/>
      <c r="I2156" s="69"/>
      <c r="J2156" s="62"/>
    </row>
    <row r="2157" spans="1:10" ht="21" customHeight="1">
      <c r="A2157" s="1"/>
      <c r="B2157" s="65"/>
      <c r="C2157" s="402"/>
      <c r="D2157" s="72"/>
      <c r="E2157" s="368"/>
      <c r="F2157" s="74"/>
      <c r="G2157" s="373"/>
      <c r="H2157" s="74"/>
      <c r="I2157" s="69"/>
      <c r="J2157" s="62"/>
    </row>
    <row r="2158" spans="1:10" ht="21" customHeight="1">
      <c r="A2158" s="1"/>
      <c r="B2158" s="65"/>
      <c r="C2158" s="402"/>
      <c r="D2158" s="72"/>
      <c r="E2158" s="368"/>
      <c r="F2158" s="74"/>
      <c r="G2158" s="373"/>
      <c r="H2158" s="74"/>
      <c r="I2158" s="69"/>
      <c r="J2158" s="62"/>
    </row>
    <row r="2159" spans="1:10" ht="21" customHeight="1">
      <c r="A2159" s="1"/>
      <c r="B2159" s="65"/>
      <c r="C2159" s="402"/>
      <c r="D2159" s="72"/>
      <c r="E2159" s="368"/>
      <c r="F2159" s="74"/>
      <c r="G2159" s="373"/>
      <c r="H2159" s="74"/>
      <c r="I2159" s="69"/>
      <c r="J2159" s="62"/>
    </row>
    <row r="2160" spans="1:10" ht="21" customHeight="1">
      <c r="A2160" s="1"/>
      <c r="B2160" s="65"/>
      <c r="C2160" s="402"/>
      <c r="D2160" s="72"/>
      <c r="E2160" s="368"/>
      <c r="F2160" s="74"/>
      <c r="G2160" s="373"/>
      <c r="H2160" s="74"/>
      <c r="I2160" s="69"/>
      <c r="J2160" s="62"/>
    </row>
    <row r="2161" spans="1:10" ht="21" customHeight="1">
      <c r="A2161" s="1"/>
      <c r="B2161" s="65"/>
      <c r="C2161" s="402"/>
      <c r="D2161" s="72"/>
      <c r="E2161" s="368"/>
      <c r="F2161" s="74"/>
      <c r="G2161" s="373"/>
      <c r="H2161" s="74"/>
      <c r="I2161" s="69"/>
      <c r="J2161" s="62"/>
    </row>
    <row r="2162" spans="1:10" ht="21" customHeight="1">
      <c r="A2162" s="1"/>
      <c r="B2162" s="65"/>
      <c r="C2162" s="402"/>
      <c r="D2162" s="72"/>
      <c r="E2162" s="368"/>
      <c r="F2162" s="74"/>
      <c r="G2162" s="373"/>
      <c r="H2162" s="74"/>
      <c r="I2162" s="69"/>
      <c r="J2162" s="62"/>
    </row>
    <row r="2163" spans="1:10" ht="21" customHeight="1">
      <c r="A2163" s="1"/>
      <c r="B2163" s="65"/>
      <c r="C2163" s="402"/>
      <c r="D2163" s="72"/>
      <c r="E2163" s="368"/>
      <c r="F2163" s="74"/>
      <c r="G2163" s="373"/>
      <c r="H2163" s="74"/>
      <c r="I2163" s="69"/>
      <c r="J2163" s="62"/>
    </row>
    <row r="2164" spans="1:10" ht="21" customHeight="1">
      <c r="A2164" s="1"/>
      <c r="B2164" s="65"/>
      <c r="C2164" s="402"/>
      <c r="D2164" s="72"/>
      <c r="E2164" s="368"/>
      <c r="F2164" s="74"/>
      <c r="G2164" s="373"/>
      <c r="H2164" s="74"/>
      <c r="I2164" s="69"/>
      <c r="J2164" s="62"/>
    </row>
    <row r="2165" spans="1:10" ht="21" customHeight="1">
      <c r="A2165" s="1"/>
      <c r="B2165" s="65"/>
      <c r="C2165" s="402"/>
      <c r="D2165" s="72"/>
      <c r="E2165" s="368"/>
      <c r="F2165" s="74"/>
      <c r="G2165" s="373"/>
      <c r="H2165" s="74"/>
      <c r="I2165" s="69"/>
      <c r="J2165" s="62"/>
    </row>
    <row r="2166" spans="1:10" ht="21" customHeight="1">
      <c r="A2166" s="1"/>
      <c r="B2166" s="65"/>
      <c r="C2166" s="402"/>
      <c r="D2166" s="72"/>
      <c r="E2166" s="368"/>
      <c r="F2166" s="74"/>
      <c r="G2166" s="373"/>
      <c r="H2166" s="74"/>
      <c r="I2166" s="69"/>
      <c r="J2166" s="62"/>
    </row>
    <row r="2167" spans="1:10" ht="21" customHeight="1">
      <c r="A2167" s="1"/>
      <c r="B2167" s="65"/>
      <c r="C2167" s="402"/>
      <c r="D2167" s="72"/>
      <c r="E2167" s="368"/>
      <c r="F2167" s="74"/>
      <c r="G2167" s="373"/>
      <c r="H2167" s="74"/>
      <c r="I2167" s="69"/>
      <c r="J2167" s="62"/>
    </row>
    <row r="2168" spans="1:10" ht="21" customHeight="1">
      <c r="A2168" s="1"/>
      <c r="B2168" s="65"/>
      <c r="C2168" s="402"/>
      <c r="D2168" s="72"/>
      <c r="E2168" s="368"/>
      <c r="F2168" s="74"/>
      <c r="G2168" s="373"/>
      <c r="H2168" s="74"/>
      <c r="I2168" s="69"/>
      <c r="J2168" s="62"/>
    </row>
    <row r="2169" spans="1:10" ht="21" customHeight="1">
      <c r="A2169" s="1"/>
      <c r="B2169" s="65"/>
      <c r="C2169" s="402"/>
      <c r="D2169" s="72"/>
      <c r="E2169" s="368"/>
      <c r="F2169" s="74"/>
      <c r="G2169" s="373"/>
      <c r="H2169" s="74"/>
      <c r="I2169" s="69"/>
      <c r="J2169" s="62"/>
    </row>
    <row r="2170" spans="1:10" ht="21" customHeight="1">
      <c r="A2170" s="1"/>
      <c r="B2170" s="65"/>
      <c r="C2170" s="402"/>
      <c r="D2170" s="72"/>
      <c r="E2170" s="368"/>
      <c r="F2170" s="74"/>
      <c r="G2170" s="373"/>
      <c r="H2170" s="74"/>
      <c r="I2170" s="69"/>
      <c r="J2170" s="62"/>
    </row>
    <row r="2171" spans="1:10" ht="21" customHeight="1">
      <c r="A2171" s="1"/>
      <c r="B2171" s="65"/>
      <c r="C2171" s="402"/>
      <c r="D2171" s="72"/>
      <c r="E2171" s="368"/>
      <c r="F2171" s="74"/>
      <c r="G2171" s="373"/>
      <c r="H2171" s="74"/>
      <c r="I2171" s="69"/>
      <c r="J2171" s="62"/>
    </row>
    <row r="2172" spans="1:10" ht="21" customHeight="1">
      <c r="A2172" s="1"/>
      <c r="B2172" s="65"/>
      <c r="C2172" s="402"/>
      <c r="D2172" s="72"/>
      <c r="E2172" s="368"/>
      <c r="F2172" s="74"/>
      <c r="G2172" s="373"/>
      <c r="H2172" s="74"/>
      <c r="I2172" s="69"/>
      <c r="J2172" s="62"/>
    </row>
    <row r="2173" spans="1:10" ht="21" customHeight="1">
      <c r="A2173" s="1"/>
      <c r="B2173" s="65"/>
      <c r="C2173" s="402"/>
      <c r="D2173" s="72"/>
      <c r="E2173" s="368"/>
      <c r="F2173" s="74"/>
      <c r="G2173" s="373"/>
      <c r="H2173" s="74"/>
      <c r="I2173" s="69"/>
      <c r="J2173" s="62"/>
    </row>
    <row r="2174" spans="1:10" ht="21" customHeight="1">
      <c r="A2174" s="1"/>
      <c r="B2174" s="65"/>
      <c r="C2174" s="402"/>
      <c r="D2174" s="72"/>
      <c r="E2174" s="368"/>
      <c r="F2174" s="74"/>
      <c r="G2174" s="373"/>
      <c r="H2174" s="74"/>
      <c r="I2174" s="69"/>
      <c r="J2174" s="62"/>
    </row>
    <row r="2175" spans="1:10" ht="21" customHeight="1">
      <c r="A2175" s="1"/>
      <c r="B2175" s="65"/>
      <c r="C2175" s="402"/>
      <c r="D2175" s="72"/>
      <c r="E2175" s="368"/>
      <c r="F2175" s="74"/>
      <c r="G2175" s="373"/>
      <c r="H2175" s="74"/>
      <c r="I2175" s="69"/>
      <c r="J2175" s="62"/>
    </row>
    <row r="2176" spans="1:10" ht="21" customHeight="1">
      <c r="A2176" s="1"/>
      <c r="B2176" s="65"/>
      <c r="C2176" s="402"/>
      <c r="D2176" s="72"/>
      <c r="E2176" s="368"/>
      <c r="F2176" s="74"/>
      <c r="G2176" s="373"/>
      <c r="H2176" s="74"/>
      <c r="I2176" s="69"/>
      <c r="J2176" s="62"/>
    </row>
    <row r="2177" spans="1:10" ht="21" customHeight="1">
      <c r="A2177" s="1"/>
      <c r="B2177" s="65"/>
      <c r="C2177" s="402"/>
      <c r="D2177" s="72"/>
      <c r="E2177" s="368"/>
      <c r="F2177" s="74"/>
      <c r="G2177" s="373"/>
      <c r="H2177" s="74"/>
      <c r="I2177" s="69"/>
      <c r="J2177" s="62"/>
    </row>
    <row r="2178" spans="1:10" ht="21" customHeight="1">
      <c r="A2178" s="1"/>
      <c r="B2178" s="65"/>
      <c r="C2178" s="402"/>
      <c r="D2178" s="72"/>
      <c r="E2178" s="368"/>
      <c r="F2178" s="74"/>
      <c r="G2178" s="373"/>
      <c r="H2178" s="74"/>
      <c r="I2178" s="69"/>
      <c r="J2178" s="62"/>
    </row>
    <row r="2179" spans="1:10" ht="21" customHeight="1">
      <c r="A2179" s="1"/>
      <c r="B2179" s="65"/>
      <c r="C2179" s="402"/>
      <c r="D2179" s="72"/>
      <c r="E2179" s="368"/>
      <c r="F2179" s="74"/>
      <c r="G2179" s="373"/>
      <c r="H2179" s="74"/>
      <c r="I2179" s="69"/>
      <c r="J2179" s="62"/>
    </row>
    <row r="2180" spans="1:10" ht="21" customHeight="1">
      <c r="A2180" s="1"/>
      <c r="B2180" s="65"/>
      <c r="C2180" s="402"/>
      <c r="D2180" s="72"/>
      <c r="E2180" s="368"/>
      <c r="F2180" s="74"/>
      <c r="G2180" s="373"/>
      <c r="H2180" s="74"/>
      <c r="I2180" s="69"/>
      <c r="J2180" s="62"/>
    </row>
    <row r="2181" spans="1:10" ht="21" customHeight="1">
      <c r="A2181" s="1"/>
      <c r="B2181" s="65"/>
      <c r="C2181" s="402"/>
      <c r="D2181" s="72"/>
      <c r="E2181" s="368"/>
      <c r="F2181" s="74"/>
      <c r="G2181" s="373"/>
      <c r="H2181" s="74"/>
      <c r="I2181" s="69"/>
      <c r="J2181" s="62"/>
    </row>
    <row r="2182" spans="1:10" ht="21" customHeight="1">
      <c r="A2182" s="1"/>
      <c r="B2182" s="65"/>
      <c r="C2182" s="402"/>
      <c r="D2182" s="72"/>
      <c r="E2182" s="368"/>
      <c r="F2182" s="74"/>
      <c r="G2182" s="373"/>
      <c r="H2182" s="74"/>
      <c r="I2182" s="69"/>
      <c r="J2182" s="62"/>
    </row>
    <row r="2183" spans="1:10" ht="21" customHeight="1">
      <c r="A2183" s="1"/>
      <c r="B2183" s="65"/>
      <c r="C2183" s="402"/>
      <c r="D2183" s="72"/>
      <c r="E2183" s="368"/>
      <c r="F2183" s="74"/>
      <c r="G2183" s="373"/>
      <c r="H2183" s="74"/>
      <c r="I2183" s="69"/>
      <c r="J2183" s="62"/>
    </row>
    <row r="2184" spans="1:10" ht="21" customHeight="1">
      <c r="A2184" s="1"/>
      <c r="B2184" s="65"/>
      <c r="C2184" s="402"/>
      <c r="D2184" s="72"/>
      <c r="E2184" s="368"/>
      <c r="F2184" s="74"/>
      <c r="G2184" s="373"/>
      <c r="H2184" s="74"/>
      <c r="I2184" s="69"/>
      <c r="J2184" s="62"/>
    </row>
    <row r="2185" spans="1:10" ht="21" customHeight="1">
      <c r="A2185" s="1"/>
      <c r="B2185" s="65"/>
      <c r="C2185" s="402"/>
      <c r="D2185" s="72"/>
      <c r="E2185" s="368"/>
      <c r="F2185" s="74"/>
      <c r="G2185" s="373"/>
      <c r="H2185" s="74"/>
      <c r="I2185" s="69"/>
      <c r="J2185" s="62"/>
    </row>
    <row r="2186" spans="1:10" ht="21" customHeight="1">
      <c r="A2186" s="1"/>
      <c r="B2186" s="65"/>
      <c r="C2186" s="402"/>
      <c r="D2186" s="72"/>
      <c r="E2186" s="368"/>
      <c r="F2186" s="74"/>
      <c r="G2186" s="373"/>
      <c r="H2186" s="74"/>
      <c r="I2186" s="69"/>
      <c r="J2186" s="62"/>
    </row>
    <row r="2187" spans="1:10" ht="21" customHeight="1">
      <c r="A2187" s="1"/>
      <c r="B2187" s="65"/>
      <c r="C2187" s="402"/>
      <c r="D2187" s="72"/>
      <c r="E2187" s="368"/>
      <c r="F2187" s="74"/>
      <c r="G2187" s="373"/>
      <c r="H2187" s="74"/>
      <c r="I2187" s="69"/>
      <c r="J2187" s="62"/>
    </row>
    <row r="2188" spans="1:10" ht="21" customHeight="1">
      <c r="A2188" s="1"/>
      <c r="B2188" s="65"/>
      <c r="C2188" s="402"/>
      <c r="D2188" s="72"/>
      <c r="E2188" s="368"/>
      <c r="F2188" s="74"/>
      <c r="G2188" s="373"/>
      <c r="H2188" s="74"/>
      <c r="I2188" s="69"/>
      <c r="J2188" s="62"/>
    </row>
    <row r="2189" spans="1:10" ht="21" customHeight="1">
      <c r="A2189" s="1"/>
      <c r="B2189" s="65"/>
      <c r="C2189" s="402"/>
      <c r="D2189" s="72"/>
      <c r="E2189" s="368"/>
      <c r="F2189" s="74"/>
      <c r="G2189" s="373"/>
      <c r="H2189" s="74"/>
      <c r="I2189" s="69"/>
      <c r="J2189" s="62"/>
    </row>
    <row r="2190" spans="1:10" ht="21" customHeight="1">
      <c r="A2190" s="1"/>
      <c r="B2190" s="65"/>
      <c r="C2190" s="402"/>
      <c r="D2190" s="72"/>
      <c r="E2190" s="368"/>
      <c r="F2190" s="74"/>
      <c r="G2190" s="373"/>
      <c r="H2190" s="74"/>
      <c r="I2190" s="69"/>
      <c r="J2190" s="62"/>
    </row>
    <row r="2191" spans="1:10" ht="21" customHeight="1">
      <c r="A2191" s="1"/>
      <c r="B2191" s="65"/>
      <c r="C2191" s="402"/>
      <c r="D2191" s="72"/>
      <c r="E2191" s="368"/>
      <c r="F2191" s="74"/>
      <c r="G2191" s="373"/>
      <c r="H2191" s="74"/>
      <c r="I2191" s="69"/>
      <c r="J2191" s="62"/>
    </row>
    <row r="2192" spans="1:10" ht="21" customHeight="1">
      <c r="A2192" s="1"/>
      <c r="B2192" s="65"/>
      <c r="C2192" s="402"/>
      <c r="D2192" s="72"/>
      <c r="E2192" s="368"/>
      <c r="F2192" s="74"/>
      <c r="G2192" s="373"/>
      <c r="H2192" s="74"/>
      <c r="I2192" s="69"/>
      <c r="J2192" s="62"/>
    </row>
    <row r="2193" spans="1:10" ht="21" customHeight="1">
      <c r="A2193" s="1"/>
      <c r="B2193" s="65"/>
      <c r="C2193" s="402"/>
      <c r="D2193" s="72"/>
      <c r="E2193" s="368"/>
      <c r="F2193" s="74"/>
      <c r="G2193" s="373"/>
      <c r="H2193" s="74"/>
      <c r="I2193" s="69"/>
      <c r="J2193" s="62"/>
    </row>
    <row r="2194" spans="1:10" ht="21" customHeight="1">
      <c r="A2194" s="1"/>
      <c r="B2194" s="65"/>
      <c r="C2194" s="402"/>
      <c r="D2194" s="72"/>
      <c r="E2194" s="368"/>
      <c r="F2194" s="74"/>
      <c r="G2194" s="373"/>
      <c r="H2194" s="74"/>
      <c r="I2194" s="69"/>
      <c r="J2194" s="62"/>
    </row>
    <row r="2195" spans="1:10" ht="21" customHeight="1">
      <c r="A2195" s="1"/>
      <c r="B2195" s="65"/>
      <c r="C2195" s="402"/>
      <c r="D2195" s="72"/>
      <c r="E2195" s="368"/>
      <c r="F2195" s="74"/>
      <c r="G2195" s="373"/>
      <c r="H2195" s="74"/>
      <c r="I2195" s="69"/>
      <c r="J2195" s="62"/>
    </row>
    <row r="2196" spans="1:10" ht="21" customHeight="1">
      <c r="A2196" s="1"/>
      <c r="B2196" s="65"/>
      <c r="C2196" s="402"/>
      <c r="D2196" s="72"/>
      <c r="E2196" s="368"/>
      <c r="F2196" s="74"/>
      <c r="G2196" s="373"/>
      <c r="H2196" s="74"/>
      <c r="I2196" s="69"/>
      <c r="J2196" s="62"/>
    </row>
    <row r="2197" spans="1:10" ht="21" customHeight="1">
      <c r="A2197" s="1"/>
      <c r="B2197" s="65"/>
      <c r="C2197" s="402"/>
      <c r="D2197" s="72"/>
      <c r="E2197" s="368"/>
      <c r="F2197" s="74"/>
      <c r="G2197" s="373"/>
      <c r="H2197" s="74"/>
      <c r="I2197" s="69"/>
      <c r="J2197" s="62"/>
    </row>
    <row r="2198" spans="1:10" ht="21" customHeight="1">
      <c r="A2198" s="1"/>
      <c r="B2198" s="65"/>
      <c r="C2198" s="402"/>
      <c r="D2198" s="72"/>
      <c r="E2198" s="368"/>
      <c r="F2198" s="74"/>
      <c r="G2198" s="373"/>
      <c r="H2198" s="74"/>
      <c r="I2198" s="69"/>
      <c r="J2198" s="62"/>
    </row>
    <row r="2199" spans="1:10" ht="21" customHeight="1">
      <c r="A2199" s="1"/>
      <c r="B2199" s="65"/>
      <c r="C2199" s="402"/>
      <c r="D2199" s="72"/>
      <c r="E2199" s="368"/>
      <c r="F2199" s="74"/>
      <c r="G2199" s="373"/>
      <c r="H2199" s="74"/>
      <c r="I2199" s="69"/>
      <c r="J2199" s="62"/>
    </row>
    <row r="2200" spans="1:10" ht="21" customHeight="1">
      <c r="A2200" s="1"/>
      <c r="B2200" s="65"/>
      <c r="C2200" s="402"/>
      <c r="D2200" s="72"/>
      <c r="E2200" s="368"/>
      <c r="F2200" s="74"/>
      <c r="G2200" s="373"/>
      <c r="H2200" s="74"/>
      <c r="I2200" s="69"/>
      <c r="J2200" s="62"/>
    </row>
    <row r="2201" spans="1:10" ht="21" customHeight="1">
      <c r="A2201" s="1"/>
      <c r="B2201" s="65"/>
      <c r="C2201" s="402"/>
      <c r="D2201" s="72"/>
      <c r="E2201" s="368"/>
      <c r="F2201" s="74"/>
      <c r="G2201" s="373"/>
      <c r="H2201" s="74"/>
      <c r="I2201" s="69"/>
      <c r="J2201" s="62"/>
    </row>
    <row r="2202" spans="1:10" ht="21" customHeight="1">
      <c r="A2202" s="1"/>
      <c r="B2202" s="65"/>
      <c r="C2202" s="402"/>
      <c r="D2202" s="72"/>
      <c r="E2202" s="368"/>
      <c r="F2202" s="74"/>
      <c r="G2202" s="373"/>
      <c r="H2202" s="74"/>
      <c r="I2202" s="69"/>
      <c r="J2202" s="62"/>
    </row>
    <row r="2203" spans="1:10" ht="21" customHeight="1">
      <c r="A2203" s="1"/>
      <c r="B2203" s="65"/>
      <c r="C2203" s="402"/>
      <c r="D2203" s="72"/>
      <c r="E2203" s="368"/>
      <c r="F2203" s="74"/>
      <c r="G2203" s="373"/>
      <c r="H2203" s="74"/>
      <c r="I2203" s="69"/>
      <c r="J2203" s="62"/>
    </row>
    <row r="2204" spans="1:10" ht="21" customHeight="1">
      <c r="A2204" s="1"/>
      <c r="B2204" s="65"/>
      <c r="C2204" s="402"/>
      <c r="D2204" s="72"/>
      <c r="E2204" s="368"/>
      <c r="F2204" s="74"/>
      <c r="G2204" s="373"/>
      <c r="H2204" s="74"/>
      <c r="I2204" s="69"/>
      <c r="J2204" s="62"/>
    </row>
    <row r="2205" spans="1:10" ht="21" customHeight="1">
      <c r="A2205" s="1"/>
      <c r="B2205" s="65"/>
      <c r="C2205" s="402"/>
      <c r="D2205" s="72"/>
      <c r="E2205" s="368"/>
      <c r="F2205" s="74"/>
      <c r="G2205" s="373"/>
      <c r="H2205" s="74"/>
      <c r="I2205" s="69"/>
      <c r="J2205" s="62"/>
    </row>
    <row r="2206" spans="1:10" ht="21" customHeight="1">
      <c r="A2206" s="1"/>
      <c r="B2206" s="65"/>
      <c r="C2206" s="402"/>
      <c r="D2206" s="72"/>
      <c r="E2206" s="368"/>
      <c r="F2206" s="74"/>
      <c r="G2206" s="373"/>
      <c r="H2206" s="74"/>
      <c r="I2206" s="69"/>
      <c r="J2206" s="62"/>
    </row>
    <row r="2207" spans="1:10" ht="21" customHeight="1">
      <c r="A2207" s="1"/>
      <c r="B2207" s="65"/>
      <c r="C2207" s="402"/>
      <c r="D2207" s="72"/>
      <c r="E2207" s="368"/>
      <c r="F2207" s="74"/>
      <c r="G2207" s="373"/>
      <c r="H2207" s="74"/>
      <c r="I2207" s="69"/>
      <c r="J2207" s="62"/>
    </row>
    <row r="2208" spans="1:10" ht="21" customHeight="1">
      <c r="A2208" s="1"/>
      <c r="B2208" s="65"/>
      <c r="C2208" s="402"/>
      <c r="D2208" s="72"/>
      <c r="E2208" s="368"/>
      <c r="F2208" s="74"/>
      <c r="G2208" s="373"/>
      <c r="H2208" s="74"/>
      <c r="I2208" s="69"/>
      <c r="J2208" s="62"/>
    </row>
    <row r="2209" spans="1:10" ht="21" customHeight="1">
      <c r="A2209" s="1"/>
      <c r="B2209" s="65"/>
      <c r="C2209" s="402"/>
      <c r="D2209" s="72"/>
      <c r="E2209" s="368"/>
      <c r="F2209" s="74"/>
      <c r="G2209" s="373"/>
      <c r="H2209" s="74"/>
      <c r="I2209" s="69"/>
      <c r="J2209" s="62"/>
    </row>
    <row r="2210" spans="1:10" ht="21" customHeight="1">
      <c r="A2210" s="1"/>
      <c r="B2210" s="65"/>
      <c r="C2210" s="402"/>
      <c r="D2210" s="72"/>
      <c r="E2210" s="368"/>
      <c r="F2210" s="74"/>
      <c r="G2210" s="373"/>
      <c r="H2210" s="74"/>
      <c r="I2210" s="69"/>
      <c r="J2210" s="62"/>
    </row>
    <row r="2211" spans="1:10" ht="21" customHeight="1">
      <c r="A2211" s="1"/>
      <c r="B2211" s="65"/>
      <c r="C2211" s="402"/>
      <c r="D2211" s="72"/>
      <c r="E2211" s="368"/>
      <c r="F2211" s="74"/>
      <c r="G2211" s="373"/>
      <c r="H2211" s="74"/>
      <c r="I2211" s="69"/>
      <c r="J2211" s="62"/>
    </row>
    <row r="2212" spans="1:10" ht="21" customHeight="1">
      <c r="A2212" s="1"/>
      <c r="B2212" s="65"/>
      <c r="C2212" s="402"/>
      <c r="D2212" s="72"/>
      <c r="E2212" s="368"/>
      <c r="F2212" s="74"/>
      <c r="G2212" s="373"/>
      <c r="H2212" s="74"/>
      <c r="I2212" s="69"/>
      <c r="J2212" s="62"/>
    </row>
    <row r="2213" spans="1:10" ht="21" customHeight="1">
      <c r="A2213" s="1"/>
      <c r="B2213" s="65"/>
      <c r="C2213" s="402"/>
      <c r="D2213" s="72"/>
      <c r="E2213" s="368"/>
      <c r="F2213" s="74"/>
      <c r="G2213" s="373"/>
      <c r="H2213" s="74"/>
      <c r="I2213" s="69"/>
      <c r="J2213" s="62"/>
    </row>
    <row r="2214" spans="1:10" ht="21" customHeight="1">
      <c r="A2214" s="1"/>
      <c r="B2214" s="65"/>
      <c r="C2214" s="402"/>
      <c r="D2214" s="72"/>
      <c r="E2214" s="368"/>
      <c r="F2214" s="74"/>
      <c r="G2214" s="373"/>
      <c r="H2214" s="74"/>
      <c r="I2214" s="69"/>
      <c r="J2214" s="62"/>
    </row>
    <row r="2215" spans="1:10" ht="21" customHeight="1">
      <c r="A2215" s="1"/>
      <c r="B2215" s="65"/>
      <c r="C2215" s="402"/>
      <c r="D2215" s="72"/>
      <c r="E2215" s="368"/>
      <c r="F2215" s="74"/>
      <c r="G2215" s="373"/>
      <c r="H2215" s="74"/>
      <c r="I2215" s="69"/>
      <c r="J2215" s="62"/>
    </row>
    <row r="2216" spans="1:10" ht="21" customHeight="1">
      <c r="A2216" s="1"/>
      <c r="B2216" s="65"/>
      <c r="C2216" s="402"/>
      <c r="D2216" s="72"/>
      <c r="E2216" s="368"/>
      <c r="F2216" s="74"/>
      <c r="G2216" s="373"/>
      <c r="H2216" s="74"/>
      <c r="I2216" s="69"/>
      <c r="J2216" s="62"/>
    </row>
    <row r="2217" spans="1:10" ht="21" customHeight="1">
      <c r="A2217" s="1"/>
      <c r="B2217" s="65"/>
      <c r="C2217" s="402"/>
      <c r="D2217" s="72"/>
      <c r="E2217" s="368"/>
      <c r="F2217" s="74"/>
      <c r="G2217" s="373"/>
      <c r="H2217" s="74"/>
      <c r="I2217" s="69"/>
      <c r="J2217" s="62"/>
    </row>
    <row r="2218" spans="1:10" ht="21" customHeight="1">
      <c r="A2218" s="1"/>
      <c r="B2218" s="65"/>
      <c r="C2218" s="402"/>
      <c r="D2218" s="72"/>
      <c r="E2218" s="368"/>
      <c r="F2218" s="74"/>
      <c r="G2218" s="373"/>
      <c r="H2218" s="74"/>
      <c r="I2218" s="69"/>
      <c r="J2218" s="62"/>
    </row>
    <row r="2219" spans="1:10" ht="21" customHeight="1">
      <c r="A2219" s="1"/>
      <c r="B2219" s="65"/>
      <c r="C2219" s="402"/>
      <c r="D2219" s="72"/>
      <c r="E2219" s="368"/>
      <c r="F2219" s="74"/>
      <c r="G2219" s="373"/>
      <c r="H2219" s="74"/>
      <c r="I2219" s="69"/>
      <c r="J2219" s="62"/>
    </row>
    <row r="2220" spans="1:10" ht="21" customHeight="1">
      <c r="A2220" s="1"/>
      <c r="B2220" s="65"/>
      <c r="C2220" s="402"/>
      <c r="D2220" s="72"/>
      <c r="E2220" s="368"/>
      <c r="F2220" s="74"/>
      <c r="G2220" s="373"/>
      <c r="H2220" s="74"/>
      <c r="I2220" s="69"/>
      <c r="J2220" s="62"/>
    </row>
    <row r="2221" spans="1:10" ht="21" customHeight="1">
      <c r="A2221" s="1"/>
      <c r="B2221" s="65"/>
      <c r="C2221" s="402"/>
      <c r="D2221" s="72"/>
      <c r="E2221" s="368"/>
      <c r="F2221" s="74"/>
      <c r="G2221" s="373"/>
      <c r="H2221" s="74"/>
      <c r="I2221" s="69"/>
      <c r="J2221" s="62"/>
    </row>
    <row r="2222" spans="1:10" ht="21" customHeight="1">
      <c r="A2222" s="1"/>
      <c r="B2222" s="65"/>
      <c r="C2222" s="402"/>
      <c r="D2222" s="72"/>
      <c r="E2222" s="368"/>
      <c r="F2222" s="74"/>
      <c r="G2222" s="373"/>
      <c r="H2222" s="74"/>
      <c r="I2222" s="69"/>
      <c r="J2222" s="62"/>
    </row>
    <row r="2223" spans="1:10" ht="21" customHeight="1">
      <c r="A2223" s="1"/>
      <c r="B2223" s="65"/>
      <c r="C2223" s="402"/>
      <c r="D2223" s="72"/>
      <c r="E2223" s="368"/>
      <c r="F2223" s="74"/>
      <c r="G2223" s="373"/>
      <c r="H2223" s="74"/>
      <c r="I2223" s="69"/>
      <c r="J2223" s="62"/>
    </row>
    <row r="2224" spans="1:10" ht="21" customHeight="1">
      <c r="A2224" s="1"/>
      <c r="B2224" s="65"/>
      <c r="C2224" s="402"/>
      <c r="D2224" s="72"/>
      <c r="E2224" s="368"/>
      <c r="F2224" s="74"/>
      <c r="G2224" s="373"/>
      <c r="H2224" s="74"/>
      <c r="I2224" s="69"/>
      <c r="J2224" s="62"/>
    </row>
    <row r="2225" spans="1:10" ht="21" customHeight="1">
      <c r="A2225" s="1"/>
      <c r="B2225" s="65"/>
      <c r="C2225" s="402"/>
      <c r="D2225" s="72"/>
      <c r="E2225" s="368"/>
      <c r="F2225" s="74"/>
      <c r="G2225" s="373"/>
      <c r="H2225" s="74"/>
      <c r="I2225" s="69"/>
      <c r="J2225" s="62"/>
    </row>
    <row r="2226" spans="1:10" ht="21" customHeight="1">
      <c r="A2226" s="1"/>
      <c r="B2226" s="65"/>
      <c r="C2226" s="402"/>
      <c r="D2226" s="72"/>
      <c r="E2226" s="368"/>
      <c r="F2226" s="74"/>
      <c r="G2226" s="373"/>
      <c r="H2226" s="74"/>
      <c r="I2226" s="69"/>
      <c r="J2226" s="62"/>
    </row>
    <row r="2227" spans="1:10" ht="21" customHeight="1">
      <c r="A2227" s="1"/>
      <c r="B2227" s="65"/>
      <c r="C2227" s="402"/>
      <c r="D2227" s="72"/>
      <c r="E2227" s="368"/>
      <c r="F2227" s="74"/>
      <c r="G2227" s="373"/>
      <c r="H2227" s="74"/>
      <c r="I2227" s="69"/>
      <c r="J2227" s="62"/>
    </row>
    <row r="2228" spans="1:10" ht="21" customHeight="1">
      <c r="A2228" s="1"/>
      <c r="B2228" s="65"/>
      <c r="C2228" s="402"/>
      <c r="D2228" s="72"/>
      <c r="E2228" s="368"/>
      <c r="F2228" s="74"/>
      <c r="G2228" s="373"/>
      <c r="H2228" s="74"/>
      <c r="I2228" s="69"/>
      <c r="J2228" s="62"/>
    </row>
    <row r="2229" spans="1:10" ht="21" customHeight="1">
      <c r="A2229" s="1"/>
      <c r="B2229" s="65"/>
      <c r="C2229" s="402"/>
      <c r="D2229" s="72"/>
      <c r="E2229" s="368"/>
      <c r="F2229" s="74"/>
      <c r="G2229" s="373"/>
      <c r="H2229" s="74"/>
      <c r="I2229" s="69"/>
      <c r="J2229" s="62"/>
    </row>
    <row r="2230" spans="1:10" ht="21" customHeight="1">
      <c r="A2230" s="1"/>
      <c r="B2230" s="65"/>
      <c r="C2230" s="402"/>
      <c r="D2230" s="72"/>
      <c r="E2230" s="368"/>
      <c r="F2230" s="74"/>
      <c r="G2230" s="373"/>
      <c r="H2230" s="74"/>
      <c r="I2230" s="69"/>
      <c r="J2230" s="62"/>
    </row>
    <row r="2231" spans="1:10" ht="21" customHeight="1">
      <c r="A2231" s="1"/>
      <c r="B2231" s="65"/>
      <c r="C2231" s="402"/>
      <c r="D2231" s="72"/>
      <c r="E2231" s="368"/>
      <c r="F2231" s="74"/>
      <c r="G2231" s="373"/>
      <c r="H2231" s="74"/>
      <c r="I2231" s="69"/>
      <c r="J2231" s="62"/>
    </row>
    <row r="2232" spans="1:10" ht="21" customHeight="1">
      <c r="A2232" s="1"/>
      <c r="B2232" s="65"/>
      <c r="C2232" s="402"/>
      <c r="D2232" s="72"/>
      <c r="E2232" s="368"/>
      <c r="F2232" s="74"/>
      <c r="G2232" s="373"/>
      <c r="H2232" s="74"/>
      <c r="I2232" s="69"/>
      <c r="J2232" s="62"/>
    </row>
    <row r="2233" spans="1:10" ht="21" customHeight="1">
      <c r="A2233" s="1"/>
      <c r="B2233" s="65"/>
      <c r="C2233" s="402"/>
      <c r="D2233" s="72"/>
      <c r="E2233" s="368"/>
      <c r="F2233" s="74"/>
      <c r="G2233" s="373"/>
      <c r="H2233" s="74"/>
      <c r="I2233" s="69"/>
      <c r="J2233" s="62"/>
    </row>
    <row r="2234" spans="1:10" ht="21" customHeight="1">
      <c r="A2234" s="1"/>
      <c r="B2234" s="65"/>
      <c r="C2234" s="402"/>
      <c r="D2234" s="72"/>
      <c r="E2234" s="368"/>
      <c r="F2234" s="74"/>
      <c r="G2234" s="373"/>
      <c r="H2234" s="74"/>
      <c r="I2234" s="69"/>
      <c r="J2234" s="62"/>
    </row>
    <row r="2235" spans="1:10" ht="21" customHeight="1">
      <c r="A2235" s="1"/>
      <c r="B2235" s="65"/>
      <c r="C2235" s="402"/>
      <c r="D2235" s="72"/>
      <c r="E2235" s="368"/>
      <c r="F2235" s="74"/>
      <c r="G2235" s="373"/>
      <c r="H2235" s="74"/>
      <c r="I2235" s="69"/>
      <c r="J2235" s="62"/>
    </row>
    <row r="2236" spans="1:10" ht="21" customHeight="1">
      <c r="A2236" s="1"/>
      <c r="B2236" s="65"/>
      <c r="C2236" s="402"/>
      <c r="D2236" s="72"/>
      <c r="E2236" s="368"/>
      <c r="F2236" s="74"/>
      <c r="G2236" s="373"/>
      <c r="H2236" s="74"/>
      <c r="I2236" s="69"/>
      <c r="J2236" s="62"/>
    </row>
    <row r="2237" spans="1:10" ht="21" customHeight="1">
      <c r="A2237" s="1"/>
      <c r="B2237" s="65"/>
      <c r="C2237" s="402"/>
      <c r="D2237" s="72"/>
      <c r="E2237" s="368"/>
      <c r="F2237" s="74"/>
      <c r="G2237" s="373"/>
      <c r="H2237" s="74"/>
      <c r="I2237" s="69"/>
      <c r="J2237" s="62"/>
    </row>
    <row r="2238" spans="1:10" ht="21" customHeight="1">
      <c r="A2238" s="1"/>
      <c r="B2238" s="65"/>
      <c r="C2238" s="402"/>
      <c r="D2238" s="72"/>
      <c r="E2238" s="368"/>
      <c r="F2238" s="74"/>
      <c r="G2238" s="373"/>
      <c r="H2238" s="74"/>
      <c r="I2238" s="69"/>
      <c r="J2238" s="62"/>
    </row>
    <row r="2239" spans="1:10" ht="21" customHeight="1">
      <c r="A2239" s="1"/>
      <c r="B2239" s="65"/>
      <c r="C2239" s="402"/>
      <c r="D2239" s="72"/>
      <c r="E2239" s="368"/>
      <c r="F2239" s="74"/>
      <c r="G2239" s="373"/>
      <c r="H2239" s="74"/>
      <c r="I2239" s="69"/>
      <c r="J2239" s="62"/>
    </row>
    <row r="2240" spans="1:10" ht="21" customHeight="1">
      <c r="A2240" s="1"/>
      <c r="B2240" s="65"/>
      <c r="C2240" s="402"/>
      <c r="D2240" s="72"/>
      <c r="E2240" s="368"/>
      <c r="F2240" s="74"/>
      <c r="G2240" s="373"/>
      <c r="H2240" s="74"/>
      <c r="I2240" s="69"/>
      <c r="J2240" s="62"/>
    </row>
    <row r="2241" spans="1:10" ht="21" customHeight="1">
      <c r="A2241" s="1"/>
      <c r="B2241" s="65"/>
      <c r="C2241" s="402"/>
      <c r="D2241" s="72"/>
      <c r="E2241" s="368"/>
      <c r="F2241" s="74"/>
      <c r="G2241" s="373"/>
      <c r="H2241" s="74"/>
      <c r="I2241" s="69"/>
      <c r="J2241" s="62"/>
    </row>
    <row r="2242" spans="1:10" ht="21" customHeight="1">
      <c r="A2242" s="1"/>
      <c r="B2242" s="65"/>
      <c r="C2242" s="402"/>
      <c r="D2242" s="72"/>
      <c r="E2242" s="368"/>
      <c r="F2242" s="74"/>
      <c r="G2242" s="373"/>
      <c r="H2242" s="74"/>
      <c r="I2242" s="69"/>
      <c r="J2242" s="62"/>
    </row>
    <row r="2243" spans="1:10" ht="21" customHeight="1">
      <c r="A2243" s="1"/>
      <c r="B2243" s="65"/>
      <c r="C2243" s="402"/>
      <c r="D2243" s="72"/>
      <c r="E2243" s="368"/>
      <c r="F2243" s="74"/>
      <c r="G2243" s="373"/>
      <c r="H2243" s="74"/>
      <c r="I2243" s="69"/>
      <c r="J2243" s="62"/>
    </row>
    <row r="2244" spans="1:10" ht="21" customHeight="1">
      <c r="A2244" s="1"/>
      <c r="B2244" s="65"/>
      <c r="C2244" s="402"/>
      <c r="D2244" s="72"/>
      <c r="E2244" s="368"/>
      <c r="F2244" s="74"/>
      <c r="G2244" s="373"/>
      <c r="H2244" s="74"/>
      <c r="I2244" s="69"/>
      <c r="J2244" s="62"/>
    </row>
    <row r="2245" spans="1:10" ht="21" customHeight="1">
      <c r="A2245" s="1"/>
      <c r="B2245" s="65"/>
      <c r="C2245" s="402"/>
      <c r="D2245" s="72"/>
      <c r="E2245" s="368"/>
      <c r="F2245" s="74"/>
      <c r="G2245" s="373"/>
      <c r="H2245" s="74"/>
      <c r="I2245" s="69"/>
      <c r="J2245" s="62"/>
    </row>
    <row r="2246" spans="1:10" ht="21" customHeight="1">
      <c r="A2246" s="1"/>
      <c r="B2246" s="65"/>
      <c r="C2246" s="402"/>
      <c r="D2246" s="72"/>
      <c r="E2246" s="368"/>
      <c r="F2246" s="74"/>
      <c r="G2246" s="373"/>
      <c r="H2246" s="74"/>
      <c r="I2246" s="69"/>
      <c r="J2246" s="62"/>
    </row>
    <row r="2247" spans="1:10" ht="21" customHeight="1">
      <c r="A2247" s="1"/>
      <c r="B2247" s="65"/>
      <c r="C2247" s="402"/>
      <c r="D2247" s="72"/>
      <c r="E2247" s="368"/>
      <c r="F2247" s="74"/>
      <c r="G2247" s="373"/>
      <c r="H2247" s="74"/>
      <c r="I2247" s="69"/>
      <c r="J2247" s="62"/>
    </row>
    <row r="2248" spans="1:10" ht="21" customHeight="1">
      <c r="A2248" s="1"/>
      <c r="B2248" s="65"/>
      <c r="C2248" s="402"/>
      <c r="D2248" s="72"/>
      <c r="E2248" s="368"/>
      <c r="F2248" s="74"/>
      <c r="G2248" s="373"/>
      <c r="H2248" s="74"/>
      <c r="I2248" s="69"/>
      <c r="J2248" s="62"/>
    </row>
    <row r="2249" spans="1:10" ht="21" customHeight="1">
      <c r="A2249" s="1"/>
      <c r="B2249" s="65"/>
      <c r="C2249" s="402"/>
      <c r="D2249" s="72"/>
      <c r="E2249" s="368"/>
      <c r="F2249" s="74"/>
      <c r="G2249" s="373"/>
      <c r="H2249" s="74"/>
      <c r="I2249" s="69"/>
      <c r="J2249" s="62"/>
    </row>
    <row r="2250" spans="1:10" ht="21" customHeight="1">
      <c r="A2250" s="1"/>
      <c r="B2250" s="65"/>
      <c r="C2250" s="402"/>
      <c r="D2250" s="72"/>
      <c r="E2250" s="368"/>
      <c r="F2250" s="74"/>
      <c r="G2250" s="373"/>
      <c r="H2250" s="74"/>
      <c r="I2250" s="69"/>
      <c r="J2250" s="62"/>
    </row>
    <row r="2251" spans="1:10" ht="21" customHeight="1">
      <c r="A2251" s="1"/>
      <c r="B2251" s="65"/>
      <c r="C2251" s="402"/>
      <c r="D2251" s="72"/>
      <c r="E2251" s="368"/>
      <c r="F2251" s="74"/>
      <c r="G2251" s="373"/>
      <c r="H2251" s="74"/>
      <c r="I2251" s="69"/>
      <c r="J2251" s="62"/>
    </row>
    <row r="2252" spans="1:10" ht="21" customHeight="1">
      <c r="A2252" s="1"/>
      <c r="B2252" s="65"/>
      <c r="C2252" s="402"/>
      <c r="D2252" s="72"/>
      <c r="E2252" s="368"/>
      <c r="F2252" s="74"/>
      <c r="G2252" s="373"/>
      <c r="H2252" s="74"/>
      <c r="I2252" s="69"/>
      <c r="J2252" s="62"/>
    </row>
    <row r="2253" spans="1:10" ht="21" customHeight="1">
      <c r="A2253" s="1"/>
      <c r="B2253" s="65"/>
      <c r="C2253" s="402"/>
      <c r="D2253" s="72"/>
      <c r="E2253" s="368"/>
      <c r="F2253" s="74"/>
      <c r="G2253" s="373"/>
      <c r="H2253" s="74"/>
      <c r="I2253" s="69"/>
      <c r="J2253" s="62"/>
    </row>
    <row r="2254" spans="1:10" ht="21" customHeight="1">
      <c r="A2254" s="1"/>
      <c r="B2254" s="65"/>
      <c r="C2254" s="402"/>
      <c r="D2254" s="72"/>
      <c r="E2254" s="368"/>
      <c r="F2254" s="74"/>
      <c r="G2254" s="373"/>
      <c r="H2254" s="74"/>
      <c r="I2254" s="69"/>
      <c r="J2254" s="62"/>
    </row>
    <row r="2255" spans="1:10" ht="21" customHeight="1">
      <c r="A2255" s="1"/>
      <c r="B2255" s="65"/>
      <c r="C2255" s="402"/>
      <c r="D2255" s="72"/>
      <c r="E2255" s="368"/>
      <c r="F2255" s="74"/>
      <c r="G2255" s="373"/>
      <c r="H2255" s="74"/>
      <c r="I2255" s="69"/>
      <c r="J2255" s="62"/>
    </row>
    <row r="2256" spans="1:10" ht="21" customHeight="1">
      <c r="A2256" s="1"/>
      <c r="B2256" s="65"/>
      <c r="C2256" s="402"/>
      <c r="D2256" s="72"/>
      <c r="E2256" s="368"/>
      <c r="F2256" s="74"/>
      <c r="G2256" s="373"/>
      <c r="H2256" s="74"/>
      <c r="I2256" s="69"/>
      <c r="J2256" s="62"/>
    </row>
    <row r="2257" spans="1:10" ht="21" customHeight="1">
      <c r="A2257" s="1"/>
      <c r="B2257" s="65"/>
      <c r="C2257" s="402"/>
      <c r="D2257" s="72"/>
      <c r="E2257" s="368"/>
      <c r="F2257" s="74"/>
      <c r="G2257" s="373"/>
      <c r="H2257" s="74"/>
      <c r="I2257" s="69"/>
      <c r="J2257" s="62"/>
    </row>
    <row r="2258" spans="1:10" ht="21" customHeight="1">
      <c r="A2258" s="1"/>
      <c r="B2258" s="65"/>
      <c r="C2258" s="402"/>
      <c r="D2258" s="72"/>
      <c r="E2258" s="368"/>
      <c r="F2258" s="74"/>
      <c r="G2258" s="373"/>
      <c r="H2258" s="74"/>
      <c r="I2258" s="69"/>
      <c r="J2258" s="62"/>
    </row>
    <row r="2259" spans="1:10" ht="21" customHeight="1">
      <c r="A2259" s="1"/>
      <c r="B2259" s="65"/>
      <c r="C2259" s="402"/>
      <c r="D2259" s="72"/>
      <c r="E2259" s="368"/>
      <c r="F2259" s="74"/>
      <c r="G2259" s="373"/>
      <c r="H2259" s="74"/>
      <c r="I2259" s="69"/>
      <c r="J2259" s="62"/>
    </row>
    <row r="2260" spans="1:10" ht="21" customHeight="1">
      <c r="A2260" s="1"/>
      <c r="B2260" s="65"/>
      <c r="C2260" s="402"/>
      <c r="D2260" s="72"/>
      <c r="E2260" s="368"/>
      <c r="F2260" s="74"/>
      <c r="G2260" s="373"/>
      <c r="H2260" s="74"/>
      <c r="I2260" s="69"/>
      <c r="J2260" s="62"/>
    </row>
    <row r="2261" spans="1:10" ht="21" customHeight="1">
      <c r="A2261" s="1"/>
      <c r="B2261" s="65"/>
      <c r="C2261" s="402"/>
      <c r="D2261" s="72"/>
      <c r="E2261" s="368"/>
      <c r="F2261" s="74"/>
      <c r="G2261" s="373"/>
      <c r="H2261" s="74"/>
      <c r="I2261" s="69"/>
      <c r="J2261" s="62"/>
    </row>
    <row r="2262" spans="1:10" ht="21" customHeight="1">
      <c r="A2262" s="1"/>
      <c r="B2262" s="65"/>
      <c r="C2262" s="402"/>
      <c r="D2262" s="72"/>
      <c r="E2262" s="368"/>
      <c r="F2262" s="74"/>
      <c r="G2262" s="373"/>
      <c r="H2262" s="74"/>
      <c r="I2262" s="69"/>
      <c r="J2262" s="62"/>
    </row>
    <row r="2263" spans="1:10" ht="21" customHeight="1">
      <c r="A2263" s="1"/>
      <c r="B2263" s="65"/>
      <c r="C2263" s="402"/>
      <c r="D2263" s="72"/>
      <c r="E2263" s="368"/>
      <c r="F2263" s="74"/>
      <c r="G2263" s="373"/>
      <c r="H2263" s="74"/>
      <c r="I2263" s="69"/>
      <c r="J2263" s="62"/>
    </row>
    <row r="2264" spans="1:10" ht="21" customHeight="1">
      <c r="A2264" s="1"/>
      <c r="B2264" s="65"/>
      <c r="C2264" s="402"/>
      <c r="D2264" s="72"/>
      <c r="E2264" s="368"/>
      <c r="F2264" s="74"/>
      <c r="G2264" s="373"/>
      <c r="H2264" s="74"/>
      <c r="I2264" s="69"/>
      <c r="J2264" s="62"/>
    </row>
    <row r="2265" spans="1:10" ht="21" customHeight="1">
      <c r="A2265" s="1"/>
      <c r="B2265" s="65"/>
      <c r="C2265" s="402"/>
      <c r="D2265" s="72"/>
      <c r="E2265" s="368"/>
      <c r="F2265" s="74"/>
      <c r="G2265" s="373"/>
      <c r="H2265" s="74"/>
      <c r="I2265" s="69"/>
      <c r="J2265" s="62"/>
    </row>
    <row r="2266" spans="1:10" ht="21" customHeight="1">
      <c r="A2266" s="1"/>
      <c r="B2266" s="65"/>
      <c r="C2266" s="402"/>
      <c r="D2266" s="72"/>
      <c r="E2266" s="368"/>
      <c r="F2266" s="74"/>
      <c r="G2266" s="373"/>
      <c r="H2266" s="74"/>
      <c r="I2266" s="69"/>
      <c r="J2266" s="62"/>
    </row>
    <row r="2267" spans="1:10" ht="21" customHeight="1">
      <c r="A2267" s="1"/>
      <c r="B2267" s="65"/>
      <c r="C2267" s="402"/>
      <c r="D2267" s="72"/>
      <c r="E2267" s="368"/>
      <c r="F2267" s="74"/>
      <c r="G2267" s="373"/>
      <c r="H2267" s="74"/>
      <c r="I2267" s="69"/>
      <c r="J2267" s="62"/>
    </row>
    <row r="2268" spans="1:10" ht="21" customHeight="1">
      <c r="A2268" s="1"/>
      <c r="B2268" s="65"/>
      <c r="C2268" s="402"/>
      <c r="D2268" s="72"/>
      <c r="E2268" s="368"/>
      <c r="F2268" s="74"/>
      <c r="G2268" s="373"/>
      <c r="H2268" s="74"/>
      <c r="I2268" s="69"/>
      <c r="J2268" s="62"/>
    </row>
    <row r="2269" spans="1:10" ht="21" customHeight="1">
      <c r="A2269" s="1"/>
      <c r="B2269" s="65"/>
      <c r="C2269" s="402"/>
      <c r="D2269" s="72"/>
      <c r="E2269" s="368"/>
      <c r="F2269" s="74"/>
      <c r="G2269" s="373"/>
      <c r="H2269" s="74"/>
      <c r="I2269" s="69"/>
      <c r="J2269" s="62"/>
    </row>
    <row r="2270" spans="1:10" ht="21" customHeight="1">
      <c r="A2270" s="1"/>
      <c r="B2270" s="65"/>
      <c r="C2270" s="402"/>
      <c r="D2270" s="72"/>
      <c r="E2270" s="368"/>
      <c r="F2270" s="74"/>
      <c r="G2270" s="373"/>
      <c r="H2270" s="74"/>
      <c r="I2270" s="69"/>
      <c r="J2270" s="62"/>
    </row>
    <row r="2271" spans="1:10" ht="21" customHeight="1">
      <c r="A2271" s="1"/>
      <c r="B2271" s="65"/>
      <c r="C2271" s="402"/>
      <c r="D2271" s="72"/>
      <c r="E2271" s="368"/>
      <c r="F2271" s="74"/>
      <c r="G2271" s="373"/>
      <c r="H2271" s="74"/>
      <c r="I2271" s="69"/>
      <c r="J2271" s="62"/>
    </row>
    <row r="2272" spans="1:10" ht="21" customHeight="1">
      <c r="A2272" s="1"/>
      <c r="B2272" s="65"/>
      <c r="C2272" s="402"/>
      <c r="D2272" s="72"/>
      <c r="E2272" s="368"/>
      <c r="F2272" s="74"/>
      <c r="G2272" s="373"/>
      <c r="H2272" s="74"/>
      <c r="I2272" s="69"/>
      <c r="J2272" s="62"/>
    </row>
    <row r="2273" spans="1:10" ht="21" customHeight="1">
      <c r="A2273" s="1"/>
      <c r="B2273" s="65"/>
      <c r="C2273" s="402"/>
      <c r="D2273" s="72"/>
      <c r="E2273" s="368"/>
      <c r="F2273" s="74"/>
      <c r="G2273" s="373"/>
      <c r="H2273" s="74"/>
      <c r="I2273" s="69"/>
      <c r="J2273" s="62"/>
    </row>
    <row r="2274" spans="1:10" ht="21" customHeight="1">
      <c r="A2274" s="1"/>
      <c r="B2274" s="65"/>
      <c r="C2274" s="402"/>
      <c r="D2274" s="72"/>
      <c r="E2274" s="368"/>
      <c r="F2274" s="74"/>
      <c r="G2274" s="373"/>
      <c r="H2274" s="74"/>
      <c r="I2274" s="69"/>
      <c r="J2274" s="62"/>
    </row>
    <row r="2275" spans="1:10" ht="21" customHeight="1">
      <c r="A2275" s="1"/>
      <c r="B2275" s="65"/>
      <c r="C2275" s="402"/>
      <c r="D2275" s="72"/>
      <c r="E2275" s="368"/>
      <c r="F2275" s="74"/>
      <c r="G2275" s="373"/>
      <c r="H2275" s="74"/>
      <c r="I2275" s="69"/>
      <c r="J2275" s="62"/>
    </row>
    <row r="2276" spans="1:10" ht="21" customHeight="1">
      <c r="A2276" s="1"/>
      <c r="B2276" s="65"/>
      <c r="C2276" s="402"/>
      <c r="D2276" s="72"/>
      <c r="E2276" s="368"/>
      <c r="F2276" s="74"/>
      <c r="G2276" s="373"/>
      <c r="H2276" s="74"/>
      <c r="I2276" s="69"/>
      <c r="J2276" s="62"/>
    </row>
    <row r="2277" spans="1:10" ht="21" customHeight="1">
      <c r="A2277" s="1"/>
      <c r="B2277" s="65"/>
      <c r="C2277" s="402"/>
      <c r="D2277" s="72"/>
      <c r="E2277" s="368"/>
      <c r="F2277" s="74"/>
      <c r="G2277" s="373"/>
      <c r="H2277" s="74"/>
      <c r="I2277" s="69"/>
      <c r="J2277" s="62"/>
    </row>
    <row r="2278" spans="1:10" ht="21" customHeight="1">
      <c r="A2278" s="1"/>
      <c r="B2278" s="65"/>
      <c r="C2278" s="402"/>
      <c r="D2278" s="72"/>
      <c r="E2278" s="368"/>
      <c r="F2278" s="74"/>
      <c r="G2278" s="373"/>
      <c r="H2278" s="74"/>
      <c r="I2278" s="69"/>
      <c r="J2278" s="62"/>
    </row>
    <row r="2279" spans="1:10" ht="21" customHeight="1">
      <c r="A2279" s="1"/>
      <c r="B2279" s="65"/>
      <c r="C2279" s="402"/>
      <c r="D2279" s="72"/>
      <c r="E2279" s="368"/>
      <c r="F2279" s="74"/>
      <c r="G2279" s="373"/>
      <c r="H2279" s="74"/>
      <c r="I2279" s="69"/>
      <c r="J2279" s="62"/>
    </row>
    <row r="2280" spans="1:10" ht="21" customHeight="1">
      <c r="A2280" s="1"/>
      <c r="B2280" s="65"/>
      <c r="C2280" s="402"/>
      <c r="D2280" s="72"/>
      <c r="E2280" s="368"/>
      <c r="F2280" s="74"/>
      <c r="G2280" s="373"/>
      <c r="H2280" s="74"/>
      <c r="I2280" s="69"/>
      <c r="J2280" s="62"/>
    </row>
    <row r="2281" spans="1:10" ht="21" customHeight="1">
      <c r="A2281" s="1"/>
      <c r="B2281" s="65"/>
      <c r="C2281" s="402"/>
      <c r="D2281" s="72"/>
      <c r="E2281" s="368"/>
      <c r="F2281" s="74"/>
      <c r="G2281" s="373"/>
      <c r="H2281" s="74"/>
      <c r="I2281" s="69"/>
      <c r="J2281" s="62"/>
    </row>
    <row r="2282" spans="1:10" ht="21" customHeight="1">
      <c r="A2282" s="1"/>
      <c r="B2282" s="65"/>
      <c r="C2282" s="402"/>
      <c r="D2282" s="72"/>
      <c r="E2282" s="368"/>
      <c r="F2282" s="74"/>
      <c r="G2282" s="373"/>
      <c r="H2282" s="74"/>
      <c r="I2282" s="69"/>
      <c r="J2282" s="62"/>
    </row>
    <row r="2283" spans="1:10" ht="21" customHeight="1">
      <c r="A2283" s="1"/>
      <c r="B2283" s="65"/>
      <c r="C2283" s="402"/>
      <c r="D2283" s="72"/>
      <c r="E2283" s="368"/>
      <c r="F2283" s="74"/>
      <c r="G2283" s="373"/>
      <c r="H2283" s="74"/>
      <c r="I2283" s="69"/>
      <c r="J2283" s="62"/>
    </row>
    <row r="2284" spans="1:10" ht="21" customHeight="1">
      <c r="A2284" s="1"/>
      <c r="B2284" s="65"/>
      <c r="C2284" s="402"/>
      <c r="D2284" s="72"/>
      <c r="E2284" s="368"/>
      <c r="F2284" s="74"/>
      <c r="G2284" s="373"/>
      <c r="H2284" s="74"/>
      <c r="I2284" s="69"/>
      <c r="J2284" s="62"/>
    </row>
    <row r="2285" spans="1:10" ht="21" customHeight="1">
      <c r="A2285" s="1"/>
      <c r="B2285" s="65"/>
      <c r="C2285" s="402"/>
      <c r="D2285" s="72"/>
      <c r="E2285" s="368"/>
      <c r="F2285" s="74"/>
      <c r="G2285" s="373"/>
      <c r="H2285" s="74"/>
      <c r="I2285" s="69"/>
      <c r="J2285" s="62"/>
    </row>
    <row r="2286" spans="1:10" ht="21" customHeight="1">
      <c r="A2286" s="1"/>
      <c r="B2286" s="65"/>
      <c r="C2286" s="402"/>
      <c r="D2286" s="72"/>
      <c r="E2286" s="368"/>
      <c r="F2286" s="74"/>
      <c r="G2286" s="373"/>
      <c r="H2286" s="74"/>
      <c r="I2286" s="69"/>
      <c r="J2286" s="62"/>
    </row>
    <row r="2287" spans="1:10" ht="21" customHeight="1">
      <c r="A2287" s="1"/>
      <c r="B2287" s="65"/>
      <c r="C2287" s="402"/>
      <c r="D2287" s="72"/>
      <c r="E2287" s="368"/>
      <c r="F2287" s="74"/>
      <c r="G2287" s="373"/>
      <c r="H2287" s="74"/>
      <c r="I2287" s="69"/>
      <c r="J2287" s="62"/>
    </row>
    <row r="2288" spans="1:10" ht="21" customHeight="1">
      <c r="A2288" s="1"/>
      <c r="B2288" s="65"/>
      <c r="C2288" s="402"/>
      <c r="D2288" s="72"/>
      <c r="E2288" s="368"/>
      <c r="F2288" s="74"/>
      <c r="G2288" s="373"/>
      <c r="H2288" s="74"/>
      <c r="I2288" s="69"/>
      <c r="J2288" s="62"/>
    </row>
    <row r="2289" spans="1:10" ht="21" customHeight="1">
      <c r="A2289" s="1"/>
      <c r="B2289" s="65"/>
      <c r="C2289" s="402"/>
      <c r="D2289" s="72"/>
      <c r="E2289" s="368"/>
      <c r="F2289" s="74"/>
      <c r="G2289" s="373"/>
      <c r="H2289" s="74"/>
      <c r="I2289" s="69"/>
      <c r="J2289" s="62"/>
    </row>
    <row r="2290" spans="1:10" ht="21" customHeight="1">
      <c r="A2290" s="1"/>
      <c r="B2290" s="65"/>
      <c r="C2290" s="402"/>
      <c r="D2290" s="72"/>
      <c r="E2290" s="368"/>
      <c r="F2290" s="74"/>
      <c r="G2290" s="373"/>
      <c r="H2290" s="74"/>
      <c r="I2290" s="69"/>
      <c r="J2290" s="62"/>
    </row>
    <row r="2291" spans="1:10" ht="21" customHeight="1">
      <c r="A2291" s="1"/>
      <c r="B2291" s="65"/>
      <c r="C2291" s="402"/>
      <c r="D2291" s="72"/>
      <c r="E2291" s="368"/>
      <c r="F2291" s="74"/>
      <c r="G2291" s="373"/>
      <c r="H2291" s="74"/>
      <c r="I2291" s="69"/>
      <c r="J2291" s="62"/>
    </row>
    <row r="2292" spans="1:10" ht="21" customHeight="1">
      <c r="A2292" s="1"/>
      <c r="B2292" s="65"/>
      <c r="C2292" s="402"/>
      <c r="D2292" s="72"/>
      <c r="E2292" s="368"/>
      <c r="F2292" s="74"/>
      <c r="G2292" s="373"/>
      <c r="H2292" s="74"/>
      <c r="I2292" s="69"/>
      <c r="J2292" s="62"/>
    </row>
    <row r="2293" spans="1:10" ht="21" customHeight="1">
      <c r="A2293" s="1"/>
      <c r="B2293" s="65"/>
      <c r="C2293" s="402"/>
      <c r="D2293" s="72"/>
      <c r="E2293" s="368"/>
      <c r="F2293" s="74"/>
      <c r="G2293" s="373"/>
      <c r="H2293" s="74"/>
      <c r="I2293" s="69"/>
      <c r="J2293" s="62"/>
    </row>
    <row r="2294" spans="1:10" ht="21" customHeight="1">
      <c r="A2294" s="1"/>
      <c r="B2294" s="65"/>
      <c r="C2294" s="402"/>
      <c r="D2294" s="72"/>
      <c r="E2294" s="368"/>
      <c r="F2294" s="74"/>
      <c r="G2294" s="373"/>
      <c r="H2294" s="74"/>
      <c r="I2294" s="69"/>
      <c r="J2294" s="62"/>
    </row>
    <row r="2295" spans="1:10" ht="21" customHeight="1">
      <c r="A2295" s="1"/>
      <c r="B2295" s="65"/>
      <c r="C2295" s="402"/>
      <c r="D2295" s="72"/>
      <c r="E2295" s="368"/>
      <c r="F2295" s="74"/>
      <c r="G2295" s="373"/>
      <c r="H2295" s="74"/>
      <c r="I2295" s="69"/>
      <c r="J2295" s="62"/>
    </row>
    <row r="2296" spans="1:10" ht="21" customHeight="1">
      <c r="A2296" s="1"/>
      <c r="B2296" s="65"/>
      <c r="C2296" s="402"/>
      <c r="D2296" s="72"/>
      <c r="E2296" s="368"/>
      <c r="F2296" s="74"/>
      <c r="G2296" s="373"/>
      <c r="H2296" s="74"/>
      <c r="I2296" s="69"/>
      <c r="J2296" s="62"/>
    </row>
    <row r="2297" spans="1:10" ht="21" customHeight="1">
      <c r="A2297" s="1"/>
      <c r="B2297" s="65"/>
      <c r="C2297" s="402"/>
      <c r="D2297" s="72"/>
      <c r="E2297" s="368"/>
      <c r="F2297" s="74"/>
      <c r="G2297" s="373"/>
      <c r="H2297" s="74"/>
      <c r="I2297" s="69"/>
      <c r="J2297" s="62"/>
    </row>
    <row r="2298" spans="1:10" ht="21" customHeight="1">
      <c r="A2298" s="1"/>
      <c r="B2298" s="65"/>
      <c r="C2298" s="402"/>
      <c r="D2298" s="72"/>
      <c r="E2298" s="368"/>
      <c r="F2298" s="74"/>
      <c r="G2298" s="373"/>
      <c r="H2298" s="74"/>
      <c r="I2298" s="69"/>
      <c r="J2298" s="62"/>
    </row>
    <row r="2299" spans="1:10" ht="21" customHeight="1">
      <c r="A2299" s="1"/>
      <c r="B2299" s="65"/>
      <c r="C2299" s="402"/>
      <c r="D2299" s="72"/>
      <c r="E2299" s="368"/>
      <c r="F2299" s="74"/>
      <c r="G2299" s="373"/>
      <c r="H2299" s="74"/>
      <c r="I2299" s="69"/>
      <c r="J2299" s="62"/>
    </row>
    <row r="2300" spans="1:10" ht="21" customHeight="1">
      <c r="A2300" s="1"/>
      <c r="B2300" s="65"/>
      <c r="C2300" s="402"/>
      <c r="D2300" s="72"/>
      <c r="E2300" s="368"/>
      <c r="F2300" s="74"/>
      <c r="G2300" s="373"/>
      <c r="H2300" s="74"/>
      <c r="I2300" s="69"/>
      <c r="J2300" s="62"/>
    </row>
    <row r="2301" spans="1:10" ht="21" customHeight="1">
      <c r="A2301" s="1"/>
      <c r="B2301" s="65"/>
      <c r="C2301" s="402"/>
      <c r="D2301" s="72"/>
      <c r="E2301" s="368"/>
      <c r="F2301" s="74"/>
      <c r="G2301" s="373"/>
      <c r="H2301" s="74"/>
      <c r="I2301" s="69"/>
      <c r="J2301" s="62"/>
    </row>
    <row r="2302" spans="1:10" ht="21" customHeight="1">
      <c r="A2302" s="1"/>
      <c r="B2302" s="65"/>
      <c r="C2302" s="402"/>
      <c r="D2302" s="72"/>
      <c r="E2302" s="368"/>
      <c r="F2302" s="74"/>
      <c r="G2302" s="373"/>
      <c r="H2302" s="74"/>
      <c r="I2302" s="69"/>
      <c r="J2302" s="62"/>
    </row>
    <row r="2303" spans="1:10" ht="21" customHeight="1">
      <c r="A2303" s="1"/>
      <c r="B2303" s="65"/>
      <c r="C2303" s="402"/>
      <c r="D2303" s="72"/>
      <c r="E2303" s="368"/>
      <c r="F2303" s="74"/>
      <c r="G2303" s="373"/>
      <c r="H2303" s="74"/>
      <c r="I2303" s="69"/>
      <c r="J2303" s="62"/>
    </row>
    <row r="2304" spans="1:10" ht="21" customHeight="1">
      <c r="A2304" s="1"/>
      <c r="B2304" s="65"/>
      <c r="C2304" s="402"/>
      <c r="D2304" s="72"/>
      <c r="E2304" s="368"/>
      <c r="F2304" s="74"/>
      <c r="G2304" s="373"/>
      <c r="H2304" s="74"/>
      <c r="I2304" s="69"/>
      <c r="J2304" s="62"/>
    </row>
    <row r="2305" spans="1:10" ht="21" customHeight="1">
      <c r="A2305" s="1"/>
      <c r="B2305" s="65"/>
      <c r="C2305" s="402"/>
      <c r="D2305" s="72"/>
      <c r="E2305" s="368"/>
      <c r="F2305" s="74"/>
      <c r="G2305" s="373"/>
      <c r="H2305" s="74"/>
      <c r="I2305" s="69"/>
      <c r="J2305" s="62"/>
    </row>
    <row r="2306" spans="1:10" ht="21" customHeight="1">
      <c r="A2306" s="1"/>
      <c r="B2306" s="65"/>
      <c r="C2306" s="402"/>
      <c r="D2306" s="72"/>
      <c r="E2306" s="368"/>
      <c r="F2306" s="74"/>
      <c r="G2306" s="373"/>
      <c r="H2306" s="74"/>
      <c r="I2306" s="69"/>
      <c r="J2306" s="62"/>
    </row>
    <row r="2307" spans="1:10" ht="21" customHeight="1">
      <c r="A2307" s="1"/>
      <c r="B2307" s="65"/>
      <c r="C2307" s="402"/>
      <c r="D2307" s="72"/>
      <c r="E2307" s="368"/>
      <c r="F2307" s="74"/>
      <c r="G2307" s="373"/>
      <c r="H2307" s="74"/>
      <c r="I2307" s="69"/>
      <c r="J2307" s="62"/>
    </row>
    <row r="2308" spans="1:10" ht="21" customHeight="1">
      <c r="A2308" s="1"/>
      <c r="B2308" s="65"/>
      <c r="C2308" s="402"/>
      <c r="D2308" s="72"/>
      <c r="E2308" s="368"/>
      <c r="F2308" s="74"/>
      <c r="G2308" s="373"/>
      <c r="H2308" s="74"/>
      <c r="I2308" s="69"/>
      <c r="J2308" s="62"/>
    </row>
    <row r="2309" spans="1:10" ht="21" customHeight="1">
      <c r="A2309" s="1"/>
      <c r="B2309" s="65"/>
      <c r="C2309" s="402"/>
      <c r="D2309" s="72"/>
      <c r="E2309" s="368"/>
      <c r="F2309" s="74"/>
      <c r="G2309" s="373"/>
      <c r="H2309" s="74"/>
      <c r="I2309" s="69"/>
      <c r="J2309" s="62"/>
    </row>
    <row r="2310" spans="1:10" ht="21" customHeight="1">
      <c r="A2310" s="1"/>
      <c r="B2310" s="65"/>
      <c r="C2310" s="402"/>
      <c r="D2310" s="72"/>
      <c r="E2310" s="368"/>
      <c r="F2310" s="74"/>
      <c r="G2310" s="373"/>
      <c r="H2310" s="74"/>
      <c r="I2310" s="69"/>
      <c r="J2310" s="62"/>
    </row>
    <row r="2311" spans="1:10" ht="21" customHeight="1">
      <c r="A2311" s="1"/>
      <c r="B2311" s="65"/>
      <c r="C2311" s="402"/>
      <c r="D2311" s="72"/>
      <c r="E2311" s="368"/>
      <c r="F2311" s="74"/>
      <c r="G2311" s="373"/>
      <c r="H2311" s="74"/>
      <c r="I2311" s="69"/>
      <c r="J2311" s="62"/>
    </row>
    <row r="2312" spans="1:10" ht="21" customHeight="1">
      <c r="A2312" s="1"/>
      <c r="B2312" s="65"/>
      <c r="C2312" s="402"/>
      <c r="D2312" s="72"/>
      <c r="E2312" s="368"/>
      <c r="F2312" s="74"/>
      <c r="G2312" s="373"/>
      <c r="H2312" s="74"/>
      <c r="I2312" s="69"/>
      <c r="J2312" s="62"/>
    </row>
    <row r="2313" spans="1:10" ht="21" customHeight="1">
      <c r="A2313" s="1"/>
      <c r="B2313" s="65"/>
      <c r="C2313" s="402"/>
      <c r="D2313" s="72"/>
      <c r="E2313" s="368"/>
      <c r="F2313" s="74"/>
      <c r="G2313" s="373"/>
      <c r="H2313" s="74"/>
      <c r="I2313" s="69"/>
      <c r="J2313" s="62"/>
    </row>
    <row r="2314" spans="1:10" ht="21" customHeight="1">
      <c r="A2314" s="1"/>
      <c r="B2314" s="65"/>
      <c r="C2314" s="402"/>
      <c r="D2314" s="72"/>
      <c r="E2314" s="368"/>
      <c r="F2314" s="74"/>
      <c r="G2314" s="373"/>
      <c r="H2314" s="74"/>
      <c r="I2314" s="69"/>
      <c r="J2314" s="62"/>
    </row>
    <row r="2315" spans="1:10" ht="21" customHeight="1">
      <c r="A2315" s="1"/>
      <c r="B2315" s="65"/>
      <c r="C2315" s="402"/>
      <c r="D2315" s="72"/>
      <c r="E2315" s="368"/>
      <c r="F2315" s="74"/>
      <c r="G2315" s="373"/>
      <c r="H2315" s="74"/>
      <c r="I2315" s="69"/>
      <c r="J2315" s="62"/>
    </row>
    <row r="2316" spans="1:10" ht="21" customHeight="1">
      <c r="A2316" s="1"/>
      <c r="B2316" s="65"/>
      <c r="C2316" s="402"/>
      <c r="D2316" s="72"/>
      <c r="E2316" s="368"/>
      <c r="F2316" s="74"/>
      <c r="G2316" s="373"/>
      <c r="H2316" s="74"/>
      <c r="I2316" s="69"/>
      <c r="J2316" s="62"/>
    </row>
    <row r="2317" spans="1:10" ht="21" customHeight="1">
      <c r="A2317" s="1"/>
      <c r="B2317" s="65"/>
      <c r="C2317" s="402"/>
      <c r="D2317" s="72"/>
      <c r="E2317" s="368"/>
      <c r="F2317" s="74"/>
      <c r="G2317" s="373"/>
      <c r="H2317" s="74"/>
      <c r="I2317" s="69"/>
      <c r="J2317" s="62"/>
    </row>
    <row r="2318" spans="1:10" ht="21" customHeight="1">
      <c r="A2318" s="1"/>
      <c r="B2318" s="65"/>
      <c r="C2318" s="402"/>
      <c r="D2318" s="72"/>
      <c r="E2318" s="368"/>
      <c r="F2318" s="74"/>
      <c r="G2318" s="373"/>
      <c r="H2318" s="74"/>
      <c r="I2318" s="69"/>
      <c r="J2318" s="62"/>
    </row>
    <row r="2319" spans="1:10" ht="21" customHeight="1">
      <c r="A2319" s="1"/>
      <c r="B2319" s="65"/>
      <c r="C2319" s="402"/>
      <c r="D2319" s="72"/>
      <c r="E2319" s="368"/>
      <c r="F2319" s="74"/>
      <c r="G2319" s="373"/>
      <c r="H2319" s="74"/>
      <c r="I2319" s="69"/>
      <c r="J2319" s="62"/>
    </row>
    <row r="2320" spans="1:10" ht="21" customHeight="1">
      <c r="A2320" s="1"/>
      <c r="B2320" s="65"/>
      <c r="C2320" s="402"/>
      <c r="D2320" s="72"/>
      <c r="E2320" s="368"/>
      <c r="F2320" s="74"/>
      <c r="G2320" s="373"/>
      <c r="H2320" s="74"/>
      <c r="I2320" s="69"/>
      <c r="J2320" s="62"/>
    </row>
    <row r="2321" spans="1:10" ht="21" customHeight="1">
      <c r="A2321" s="1"/>
      <c r="B2321" s="65"/>
      <c r="C2321" s="402"/>
      <c r="D2321" s="72"/>
      <c r="E2321" s="368"/>
      <c r="F2321" s="74"/>
      <c r="G2321" s="373"/>
      <c r="H2321" s="74"/>
      <c r="I2321" s="69"/>
      <c r="J2321" s="62"/>
    </row>
    <row r="2322" spans="1:10" ht="21" customHeight="1">
      <c r="A2322" s="1"/>
      <c r="B2322" s="65"/>
      <c r="C2322" s="402"/>
      <c r="D2322" s="72"/>
      <c r="E2322" s="368"/>
      <c r="F2322" s="74"/>
      <c r="G2322" s="373"/>
      <c r="H2322" s="74"/>
      <c r="I2322" s="69"/>
      <c r="J2322" s="62"/>
    </row>
    <row r="2323" spans="1:10" ht="21" customHeight="1">
      <c r="A2323" s="1"/>
      <c r="B2323" s="65"/>
      <c r="C2323" s="402"/>
      <c r="D2323" s="72"/>
      <c r="E2323" s="368"/>
      <c r="F2323" s="74"/>
      <c r="G2323" s="373"/>
      <c r="H2323" s="74"/>
      <c r="I2323" s="69"/>
      <c r="J2323" s="62"/>
    </row>
    <row r="2324" spans="1:10" ht="21" customHeight="1">
      <c r="A2324" s="1"/>
      <c r="B2324" s="65"/>
      <c r="C2324" s="402"/>
      <c r="D2324" s="72"/>
      <c r="E2324" s="368"/>
      <c r="F2324" s="74"/>
      <c r="G2324" s="373"/>
      <c r="H2324" s="74"/>
      <c r="I2324" s="69"/>
      <c r="J2324" s="62"/>
    </row>
    <row r="2325" spans="1:10" ht="21" customHeight="1">
      <c r="A2325" s="1"/>
      <c r="B2325" s="65"/>
      <c r="C2325" s="402"/>
      <c r="D2325" s="72"/>
      <c r="E2325" s="368"/>
      <c r="F2325" s="74"/>
      <c r="G2325" s="373"/>
      <c r="H2325" s="74"/>
      <c r="I2325" s="69"/>
      <c r="J2325" s="62"/>
    </row>
    <row r="2326" spans="1:10" ht="21" customHeight="1">
      <c r="A2326" s="1"/>
      <c r="B2326" s="65"/>
      <c r="C2326" s="402"/>
      <c r="D2326" s="72"/>
      <c r="E2326" s="368"/>
      <c r="F2326" s="74"/>
      <c r="G2326" s="373"/>
      <c r="H2326" s="74"/>
      <c r="I2326" s="69"/>
      <c r="J2326" s="62"/>
    </row>
    <row r="2327" spans="1:10" ht="21" customHeight="1">
      <c r="A2327" s="1"/>
      <c r="B2327" s="65"/>
      <c r="C2327" s="402"/>
      <c r="D2327" s="72"/>
      <c r="E2327" s="368"/>
      <c r="F2327" s="74"/>
      <c r="G2327" s="373"/>
      <c r="H2327" s="74"/>
      <c r="I2327" s="69"/>
      <c r="J2327" s="62"/>
    </row>
    <row r="2328" spans="1:10" ht="21" customHeight="1">
      <c r="A2328" s="1"/>
      <c r="B2328" s="65"/>
      <c r="C2328" s="402"/>
      <c r="D2328" s="72"/>
      <c r="E2328" s="368"/>
      <c r="F2328" s="74"/>
      <c r="G2328" s="373"/>
      <c r="H2328" s="74"/>
      <c r="I2328" s="69"/>
      <c r="J2328" s="62"/>
    </row>
    <row r="2329" spans="1:10" ht="21" customHeight="1">
      <c r="A2329" s="1"/>
      <c r="B2329" s="65"/>
      <c r="C2329" s="402"/>
      <c r="D2329" s="72"/>
      <c r="E2329" s="368"/>
      <c r="F2329" s="74"/>
      <c r="G2329" s="373"/>
      <c r="H2329" s="74"/>
      <c r="I2329" s="69"/>
      <c r="J2329" s="62"/>
    </row>
    <row r="2330" spans="1:10" ht="21" customHeight="1">
      <c r="A2330" s="1"/>
      <c r="B2330" s="65"/>
      <c r="C2330" s="402"/>
      <c r="D2330" s="72"/>
      <c r="E2330" s="368"/>
      <c r="F2330" s="74"/>
      <c r="G2330" s="373"/>
      <c r="H2330" s="74"/>
      <c r="I2330" s="69"/>
      <c r="J2330" s="62"/>
    </row>
    <row r="2331" spans="1:10" ht="21" customHeight="1">
      <c r="A2331" s="1"/>
      <c r="B2331" s="65"/>
      <c r="C2331" s="402"/>
      <c r="D2331" s="72"/>
      <c r="E2331" s="368"/>
      <c r="F2331" s="74"/>
      <c r="G2331" s="373"/>
      <c r="H2331" s="74"/>
      <c r="I2331" s="69"/>
      <c r="J2331" s="62"/>
    </row>
    <row r="2332" spans="1:10" ht="21" customHeight="1">
      <c r="A2332" s="1"/>
      <c r="B2332" s="65"/>
      <c r="C2332" s="402"/>
      <c r="D2332" s="72"/>
      <c r="E2332" s="368"/>
      <c r="F2332" s="74"/>
      <c r="G2332" s="373"/>
      <c r="H2332" s="74"/>
      <c r="I2332" s="69"/>
      <c r="J2332" s="62"/>
    </row>
    <row r="2333" spans="1:10" ht="21" customHeight="1">
      <c r="A2333" s="1"/>
      <c r="B2333" s="65"/>
      <c r="C2333" s="402"/>
      <c r="D2333" s="72"/>
      <c r="E2333" s="368"/>
      <c r="F2333" s="74"/>
      <c r="G2333" s="373"/>
      <c r="H2333" s="74"/>
      <c r="I2333" s="69"/>
      <c r="J2333" s="62"/>
    </row>
    <row r="2334" spans="1:10" ht="21" customHeight="1">
      <c r="A2334" s="1"/>
      <c r="B2334" s="65"/>
      <c r="C2334" s="402"/>
      <c r="D2334" s="72"/>
      <c r="E2334" s="368"/>
      <c r="F2334" s="74"/>
      <c r="G2334" s="373"/>
      <c r="H2334" s="74"/>
      <c r="I2334" s="69"/>
      <c r="J2334" s="62"/>
    </row>
    <row r="2335" spans="1:10" ht="21" customHeight="1">
      <c r="A2335" s="1"/>
      <c r="B2335" s="65"/>
      <c r="C2335" s="402"/>
      <c r="D2335" s="72"/>
      <c r="E2335" s="368"/>
      <c r="F2335" s="74"/>
      <c r="G2335" s="373"/>
      <c r="H2335" s="74"/>
      <c r="I2335" s="69"/>
      <c r="J2335" s="62"/>
    </row>
    <row r="2336" spans="1:10" ht="21" customHeight="1">
      <c r="A2336" s="1"/>
      <c r="B2336" s="65"/>
      <c r="C2336" s="402"/>
      <c r="D2336" s="72"/>
      <c r="E2336" s="368"/>
      <c r="F2336" s="74"/>
      <c r="G2336" s="373"/>
      <c r="H2336" s="74"/>
      <c r="I2336" s="69"/>
      <c r="J2336" s="62"/>
    </row>
    <row r="2337" spans="1:10" ht="21" customHeight="1">
      <c r="A2337" s="1"/>
      <c r="B2337" s="65"/>
      <c r="C2337" s="402"/>
      <c r="D2337" s="72"/>
      <c r="E2337" s="368"/>
      <c r="F2337" s="74"/>
      <c r="G2337" s="373"/>
      <c r="H2337" s="74"/>
      <c r="I2337" s="69"/>
      <c r="J2337" s="62"/>
    </row>
    <row r="2338" spans="1:10" ht="21" customHeight="1">
      <c r="A2338" s="1"/>
      <c r="B2338" s="65"/>
      <c r="C2338" s="402"/>
      <c r="D2338" s="72"/>
      <c r="E2338" s="368"/>
      <c r="F2338" s="74"/>
      <c r="G2338" s="373"/>
      <c r="H2338" s="74"/>
      <c r="I2338" s="69"/>
      <c r="J2338" s="62"/>
    </row>
    <row r="2339" spans="1:10" ht="21" customHeight="1">
      <c r="A2339" s="1"/>
      <c r="B2339" s="65"/>
      <c r="C2339" s="402"/>
      <c r="D2339" s="72"/>
      <c r="E2339" s="368"/>
      <c r="F2339" s="74"/>
      <c r="G2339" s="373"/>
      <c r="H2339" s="74"/>
      <c r="I2339" s="69"/>
      <c r="J2339" s="62"/>
    </row>
    <row r="2340" spans="1:10" ht="21" customHeight="1">
      <c r="A2340" s="1"/>
      <c r="B2340" s="65"/>
      <c r="C2340" s="402"/>
      <c r="D2340" s="72"/>
      <c r="E2340" s="368"/>
      <c r="F2340" s="74"/>
      <c r="G2340" s="373"/>
      <c r="H2340" s="74"/>
      <c r="I2340" s="69"/>
      <c r="J2340" s="62"/>
    </row>
    <row r="2341" spans="1:10" ht="21" customHeight="1">
      <c r="A2341" s="1"/>
      <c r="B2341" s="65"/>
      <c r="C2341" s="402"/>
      <c r="D2341" s="72"/>
      <c r="E2341" s="368"/>
      <c r="F2341" s="74"/>
      <c r="G2341" s="373"/>
      <c r="H2341" s="74"/>
      <c r="I2341" s="69"/>
      <c r="J2341" s="62"/>
    </row>
    <row r="2342" spans="1:10" ht="21" customHeight="1">
      <c r="A2342" s="1"/>
      <c r="B2342" s="65"/>
      <c r="C2342" s="402"/>
      <c r="D2342" s="72"/>
      <c r="E2342" s="368"/>
      <c r="F2342" s="74"/>
      <c r="G2342" s="373"/>
      <c r="H2342" s="74"/>
      <c r="I2342" s="69"/>
      <c r="J2342" s="62"/>
    </row>
    <row r="2343" spans="1:10" ht="21" customHeight="1">
      <c r="A2343" s="1"/>
      <c r="B2343" s="65"/>
      <c r="C2343" s="402"/>
      <c r="D2343" s="72"/>
      <c r="E2343" s="368"/>
      <c r="F2343" s="74"/>
      <c r="G2343" s="373"/>
      <c r="H2343" s="74"/>
      <c r="I2343" s="69"/>
      <c r="J2343" s="62"/>
    </row>
    <row r="2344" spans="1:10" ht="21" customHeight="1">
      <c r="A2344" s="1"/>
      <c r="B2344" s="65"/>
      <c r="C2344" s="402"/>
      <c r="D2344" s="72"/>
      <c r="E2344" s="368"/>
      <c r="F2344" s="74"/>
      <c r="G2344" s="373"/>
      <c r="H2344" s="74"/>
      <c r="I2344" s="69"/>
      <c r="J2344" s="62"/>
    </row>
    <row r="2345" spans="1:10" ht="21" customHeight="1">
      <c r="A2345" s="1"/>
      <c r="B2345" s="65"/>
      <c r="C2345" s="402"/>
      <c r="D2345" s="72"/>
      <c r="E2345" s="368"/>
      <c r="F2345" s="74"/>
      <c r="G2345" s="373"/>
      <c r="H2345" s="74"/>
      <c r="I2345" s="69"/>
      <c r="J2345" s="62"/>
    </row>
    <row r="2346" spans="1:10" ht="21" customHeight="1">
      <c r="A2346" s="1"/>
      <c r="B2346" s="65"/>
      <c r="C2346" s="402"/>
      <c r="D2346" s="72"/>
      <c r="E2346" s="368"/>
      <c r="F2346" s="74"/>
      <c r="G2346" s="373"/>
      <c r="H2346" s="74"/>
      <c r="I2346" s="69"/>
      <c r="J2346" s="62"/>
    </row>
    <row r="2347" spans="1:10" ht="21" customHeight="1">
      <c r="A2347" s="1"/>
      <c r="B2347" s="65"/>
      <c r="C2347" s="402"/>
      <c r="D2347" s="72"/>
      <c r="E2347" s="368"/>
      <c r="F2347" s="74"/>
      <c r="G2347" s="373"/>
      <c r="H2347" s="74"/>
      <c r="I2347" s="69"/>
      <c r="J2347" s="62"/>
    </row>
    <row r="2348" spans="1:10" ht="21" customHeight="1">
      <c r="A2348" s="1"/>
      <c r="B2348" s="65"/>
      <c r="C2348" s="402"/>
      <c r="D2348" s="72"/>
      <c r="E2348" s="368"/>
      <c r="F2348" s="74"/>
      <c r="G2348" s="373"/>
      <c r="H2348" s="74"/>
      <c r="I2348" s="69"/>
      <c r="J2348" s="62"/>
    </row>
    <row r="2349" spans="1:10" ht="21" customHeight="1">
      <c r="A2349" s="1"/>
      <c r="B2349" s="65"/>
      <c r="C2349" s="402"/>
      <c r="D2349" s="72"/>
      <c r="E2349" s="368"/>
      <c r="F2349" s="74"/>
      <c r="G2349" s="373"/>
      <c r="H2349" s="74"/>
      <c r="I2349" s="69"/>
      <c r="J2349" s="62"/>
    </row>
    <row r="2350" spans="1:10" ht="21" customHeight="1">
      <c r="A2350" s="1"/>
      <c r="B2350" s="65"/>
      <c r="C2350" s="402"/>
      <c r="D2350" s="72"/>
      <c r="E2350" s="368"/>
      <c r="F2350" s="74"/>
      <c r="G2350" s="373"/>
      <c r="H2350" s="74"/>
      <c r="I2350" s="69"/>
      <c r="J2350" s="62"/>
    </row>
    <row r="2351" spans="1:10" ht="21" customHeight="1">
      <c r="A2351" s="1"/>
      <c r="B2351" s="65"/>
      <c r="C2351" s="402"/>
      <c r="D2351" s="72"/>
      <c r="E2351" s="368"/>
      <c r="F2351" s="74"/>
      <c r="G2351" s="373"/>
      <c r="H2351" s="74"/>
      <c r="I2351" s="69"/>
      <c r="J2351" s="62"/>
    </row>
    <row r="2352" spans="1:10" ht="21" customHeight="1">
      <c r="A2352" s="1"/>
      <c r="B2352" s="65"/>
      <c r="C2352" s="402"/>
      <c r="D2352" s="72"/>
      <c r="E2352" s="368"/>
      <c r="F2352" s="74"/>
      <c r="G2352" s="373"/>
      <c r="H2352" s="74"/>
      <c r="I2352" s="69"/>
      <c r="J2352" s="62"/>
    </row>
    <row r="2353" spans="1:10" ht="21" customHeight="1">
      <c r="A2353" s="1"/>
      <c r="B2353" s="65"/>
      <c r="C2353" s="402"/>
      <c r="D2353" s="72"/>
      <c r="E2353" s="368"/>
      <c r="F2353" s="74"/>
      <c r="G2353" s="373"/>
      <c r="H2353" s="74"/>
      <c r="I2353" s="69"/>
      <c r="J2353" s="62"/>
    </row>
    <row r="2354" spans="1:10" ht="21" customHeight="1">
      <c r="A2354" s="1"/>
      <c r="B2354" s="65"/>
      <c r="C2354" s="402"/>
      <c r="D2354" s="72"/>
      <c r="E2354" s="368"/>
      <c r="F2354" s="74"/>
      <c r="G2354" s="373"/>
      <c r="H2354" s="74"/>
      <c r="I2354" s="69"/>
      <c r="J2354" s="62"/>
    </row>
    <row r="2355" spans="1:10" ht="21" customHeight="1">
      <c r="A2355" s="1"/>
      <c r="B2355" s="65"/>
      <c r="C2355" s="402"/>
      <c r="D2355" s="72"/>
      <c r="E2355" s="368"/>
      <c r="F2355" s="74"/>
      <c r="G2355" s="373"/>
      <c r="H2355" s="74"/>
      <c r="I2355" s="69"/>
      <c r="J2355" s="62"/>
    </row>
    <row r="2356" spans="1:10" ht="21" customHeight="1">
      <c r="A2356" s="1"/>
      <c r="B2356" s="65"/>
      <c r="C2356" s="402"/>
      <c r="D2356" s="72"/>
      <c r="E2356" s="368"/>
      <c r="F2356" s="74"/>
      <c r="G2356" s="373"/>
      <c r="H2356" s="74"/>
      <c r="I2356" s="69"/>
      <c r="J2356" s="62"/>
    </row>
    <row r="2357" spans="1:10" ht="21" customHeight="1">
      <c r="A2357" s="1"/>
      <c r="B2357" s="65"/>
      <c r="C2357" s="402"/>
      <c r="D2357" s="72"/>
      <c r="E2357" s="368"/>
      <c r="F2357" s="74"/>
      <c r="G2357" s="373"/>
      <c r="H2357" s="74"/>
      <c r="I2357" s="69"/>
      <c r="J2357" s="62"/>
    </row>
    <row r="2358" spans="1:10" ht="21" customHeight="1">
      <c r="A2358" s="1"/>
      <c r="B2358" s="65"/>
      <c r="C2358" s="402"/>
      <c r="D2358" s="72"/>
      <c r="E2358" s="368"/>
      <c r="F2358" s="74"/>
      <c r="G2358" s="373"/>
      <c r="H2358" s="74"/>
      <c r="I2358" s="69"/>
      <c r="J2358" s="62"/>
    </row>
    <row r="2359" spans="1:10" ht="21" customHeight="1">
      <c r="A2359" s="1"/>
      <c r="B2359" s="65"/>
      <c r="C2359" s="402"/>
      <c r="D2359" s="72"/>
      <c r="E2359" s="368"/>
      <c r="F2359" s="74"/>
      <c r="G2359" s="373"/>
      <c r="H2359" s="74"/>
      <c r="I2359" s="69"/>
      <c r="J2359" s="62"/>
    </row>
    <row r="2360" spans="1:10" ht="21" customHeight="1">
      <c r="A2360" s="1"/>
      <c r="B2360" s="65"/>
      <c r="C2360" s="402"/>
      <c r="D2360" s="72"/>
      <c r="E2360" s="368"/>
      <c r="F2360" s="74"/>
      <c r="G2360" s="373"/>
      <c r="H2360" s="74"/>
      <c r="I2360" s="69"/>
      <c r="J2360" s="62"/>
    </row>
    <row r="2361" spans="1:10" ht="21" customHeight="1">
      <c r="A2361" s="1"/>
      <c r="B2361" s="65"/>
      <c r="C2361" s="402"/>
      <c r="D2361" s="72"/>
      <c r="E2361" s="368"/>
      <c r="F2361" s="74"/>
      <c r="G2361" s="373"/>
      <c r="H2361" s="74"/>
      <c r="I2361" s="69"/>
      <c r="J2361" s="62"/>
    </row>
    <row r="2362" spans="1:10" ht="21" customHeight="1">
      <c r="A2362" s="1"/>
      <c r="B2362" s="65"/>
      <c r="C2362" s="402"/>
      <c r="D2362" s="72"/>
      <c r="E2362" s="368"/>
      <c r="F2362" s="74"/>
      <c r="G2362" s="373"/>
      <c r="H2362" s="74"/>
      <c r="I2362" s="69"/>
      <c r="J2362" s="62"/>
    </row>
    <row r="2363" spans="1:10" ht="21" customHeight="1">
      <c r="A2363" s="1"/>
      <c r="B2363" s="65"/>
      <c r="C2363" s="402"/>
      <c r="D2363" s="72"/>
      <c r="E2363" s="368"/>
      <c r="F2363" s="74"/>
      <c r="G2363" s="373"/>
      <c r="H2363" s="74"/>
      <c r="I2363" s="69"/>
      <c r="J2363" s="62"/>
    </row>
    <row r="2364" spans="1:10" ht="21" customHeight="1">
      <c r="A2364" s="1"/>
      <c r="B2364" s="65"/>
      <c r="C2364" s="402"/>
      <c r="D2364" s="72"/>
      <c r="E2364" s="368"/>
      <c r="F2364" s="74"/>
      <c r="G2364" s="373"/>
      <c r="H2364" s="74"/>
      <c r="I2364" s="69"/>
      <c r="J2364" s="62"/>
    </row>
    <row r="2365" spans="1:10" ht="21" customHeight="1">
      <c r="A2365" s="1"/>
      <c r="B2365" s="65"/>
      <c r="C2365" s="402"/>
      <c r="D2365" s="72"/>
      <c r="E2365" s="368"/>
      <c r="F2365" s="74"/>
      <c r="G2365" s="373"/>
      <c r="H2365" s="74"/>
      <c r="I2365" s="69"/>
      <c r="J2365" s="62"/>
    </row>
    <row r="2366" spans="1:10" ht="21" customHeight="1">
      <c r="A2366" s="1"/>
      <c r="B2366" s="65"/>
      <c r="C2366" s="402"/>
      <c r="D2366" s="72"/>
      <c r="E2366" s="368"/>
      <c r="F2366" s="74"/>
      <c r="G2366" s="373"/>
      <c r="H2366" s="74"/>
      <c r="I2366" s="69"/>
      <c r="J2366" s="62"/>
    </row>
    <row r="2367" spans="1:10" ht="21" customHeight="1">
      <c r="A2367" s="1"/>
      <c r="B2367" s="65"/>
      <c r="C2367" s="402"/>
      <c r="D2367" s="72"/>
      <c r="E2367" s="368"/>
      <c r="F2367" s="74"/>
      <c r="G2367" s="373"/>
      <c r="H2367" s="74"/>
      <c r="I2367" s="69"/>
      <c r="J2367" s="62"/>
    </row>
    <row r="2368" spans="1:10" ht="21" customHeight="1">
      <c r="A2368" s="1"/>
      <c r="B2368" s="65"/>
      <c r="C2368" s="402"/>
      <c r="D2368" s="72"/>
      <c r="E2368" s="368"/>
      <c r="F2368" s="74"/>
      <c r="G2368" s="373"/>
      <c r="H2368" s="74"/>
      <c r="I2368" s="69"/>
      <c r="J2368" s="62"/>
    </row>
    <row r="2369" spans="1:10" ht="21" customHeight="1">
      <c r="A2369" s="1"/>
      <c r="B2369" s="65"/>
      <c r="C2369" s="402"/>
      <c r="D2369" s="72"/>
      <c r="E2369" s="368"/>
      <c r="F2369" s="74"/>
      <c r="G2369" s="373"/>
      <c r="H2369" s="74"/>
      <c r="I2369" s="69"/>
      <c r="J2369" s="62"/>
    </row>
    <row r="2370" spans="1:10" ht="21" customHeight="1">
      <c r="A2370" s="1"/>
      <c r="B2370" s="65"/>
      <c r="C2370" s="402"/>
      <c r="D2370" s="72"/>
      <c r="E2370" s="368"/>
      <c r="F2370" s="74"/>
      <c r="G2370" s="373"/>
      <c r="H2370" s="74"/>
      <c r="I2370" s="69"/>
      <c r="J2370" s="62"/>
    </row>
    <row r="2371" spans="1:10" ht="21" customHeight="1">
      <c r="A2371" s="1"/>
      <c r="B2371" s="65"/>
      <c r="C2371" s="402"/>
      <c r="D2371" s="72"/>
      <c r="E2371" s="368"/>
      <c r="F2371" s="74"/>
      <c r="G2371" s="373"/>
      <c r="H2371" s="74"/>
      <c r="I2371" s="69"/>
      <c r="J2371" s="62"/>
    </row>
    <row r="2372" spans="1:10" ht="21" customHeight="1">
      <c r="A2372" s="1"/>
      <c r="B2372" s="65"/>
      <c r="C2372" s="402"/>
      <c r="D2372" s="72"/>
      <c r="E2372" s="368"/>
      <c r="F2372" s="74"/>
      <c r="G2372" s="373"/>
      <c r="H2372" s="74"/>
      <c r="I2372" s="69"/>
      <c r="J2372" s="62"/>
    </row>
    <row r="2373" spans="1:10" ht="21" customHeight="1">
      <c r="A2373" s="1"/>
      <c r="B2373" s="65"/>
      <c r="C2373" s="402"/>
      <c r="D2373" s="72"/>
      <c r="E2373" s="368"/>
      <c r="F2373" s="74"/>
      <c r="G2373" s="373"/>
      <c r="H2373" s="74"/>
      <c r="I2373" s="69"/>
      <c r="J2373" s="62"/>
    </row>
    <row r="2374" spans="1:10" ht="21" customHeight="1">
      <c r="A2374" s="1"/>
      <c r="B2374" s="65"/>
      <c r="C2374" s="402"/>
      <c r="D2374" s="72"/>
      <c r="E2374" s="368"/>
      <c r="F2374" s="74"/>
      <c r="G2374" s="373"/>
      <c r="H2374" s="74"/>
      <c r="I2374" s="69"/>
      <c r="J2374" s="62"/>
    </row>
    <row r="2375" spans="1:10" ht="21" customHeight="1">
      <c r="A2375" s="1"/>
      <c r="B2375" s="65"/>
      <c r="C2375" s="402"/>
      <c r="D2375" s="72"/>
      <c r="E2375" s="368"/>
      <c r="F2375" s="74"/>
      <c r="G2375" s="373"/>
      <c r="H2375" s="74"/>
      <c r="I2375" s="69"/>
      <c r="J2375" s="62"/>
    </row>
    <row r="2376" spans="1:10" ht="21" customHeight="1">
      <c r="A2376" s="1"/>
      <c r="B2376" s="65"/>
      <c r="C2376" s="402"/>
      <c r="D2376" s="72"/>
      <c r="E2376" s="368"/>
      <c r="F2376" s="74"/>
      <c r="G2376" s="373"/>
      <c r="H2376" s="74"/>
      <c r="I2376" s="69"/>
      <c r="J2376" s="62"/>
    </row>
    <row r="2377" spans="1:10" ht="21" customHeight="1">
      <c r="A2377" s="1"/>
      <c r="B2377" s="65"/>
      <c r="C2377" s="402"/>
      <c r="D2377" s="72"/>
      <c r="E2377" s="368"/>
      <c r="F2377" s="74"/>
      <c r="G2377" s="373"/>
      <c r="H2377" s="74"/>
      <c r="I2377" s="69"/>
      <c r="J2377" s="62"/>
    </row>
    <row r="2378" spans="1:10" ht="21" customHeight="1">
      <c r="A2378" s="1"/>
      <c r="B2378" s="65"/>
      <c r="C2378" s="402"/>
      <c r="D2378" s="72"/>
      <c r="E2378" s="368"/>
      <c r="F2378" s="74"/>
      <c r="G2378" s="373"/>
      <c r="H2378" s="74"/>
      <c r="I2378" s="69"/>
      <c r="J2378" s="62"/>
    </row>
    <row r="2379" spans="1:10" ht="21" customHeight="1">
      <c r="A2379" s="1"/>
      <c r="B2379" s="65"/>
      <c r="C2379" s="402"/>
      <c r="D2379" s="72"/>
      <c r="E2379" s="368"/>
      <c r="F2379" s="74"/>
      <c r="G2379" s="373"/>
      <c r="H2379" s="74"/>
      <c r="I2379" s="69"/>
      <c r="J2379" s="62"/>
    </row>
    <row r="2380" spans="1:10" ht="21" customHeight="1">
      <c r="A2380" s="1"/>
      <c r="B2380" s="65"/>
      <c r="C2380" s="402"/>
      <c r="D2380" s="72"/>
      <c r="E2380" s="368"/>
      <c r="F2380" s="74"/>
      <c r="G2380" s="373"/>
      <c r="H2380" s="74"/>
      <c r="I2380" s="69"/>
      <c r="J2380" s="62"/>
    </row>
    <row r="2381" spans="1:10" ht="21" customHeight="1">
      <c r="A2381" s="1"/>
      <c r="B2381" s="65"/>
      <c r="C2381" s="402"/>
      <c r="D2381" s="72"/>
      <c r="E2381" s="368"/>
      <c r="F2381" s="74"/>
      <c r="G2381" s="373"/>
      <c r="H2381" s="74"/>
      <c r="I2381" s="69"/>
      <c r="J2381" s="62"/>
    </row>
    <row r="2382" spans="1:10" ht="21" customHeight="1">
      <c r="A2382" s="1"/>
      <c r="B2382" s="65"/>
      <c r="C2382" s="402"/>
      <c r="D2382" s="72"/>
      <c r="E2382" s="368"/>
      <c r="F2382" s="74"/>
      <c r="G2382" s="373"/>
      <c r="H2382" s="74"/>
      <c r="I2382" s="69"/>
      <c r="J2382" s="62"/>
    </row>
    <row r="2383" spans="1:10" ht="21" customHeight="1">
      <c r="A2383" s="1"/>
      <c r="B2383" s="65"/>
      <c r="C2383" s="402"/>
      <c r="D2383" s="72"/>
      <c r="E2383" s="368"/>
      <c r="F2383" s="74"/>
      <c r="G2383" s="373"/>
      <c r="H2383" s="74"/>
      <c r="I2383" s="69"/>
      <c r="J2383" s="62"/>
    </row>
    <row r="2384" spans="1:10" ht="21" customHeight="1">
      <c r="A2384" s="1"/>
      <c r="B2384" s="65"/>
      <c r="C2384" s="402"/>
      <c r="D2384" s="72"/>
      <c r="E2384" s="368"/>
      <c r="F2384" s="74"/>
      <c r="G2384" s="373"/>
      <c r="H2384" s="74"/>
      <c r="I2384" s="69"/>
      <c r="J2384" s="62"/>
    </row>
    <row r="2385" spans="1:10" ht="21" customHeight="1">
      <c r="A2385" s="1"/>
      <c r="B2385" s="65"/>
      <c r="C2385" s="402"/>
      <c r="D2385" s="72"/>
      <c r="E2385" s="368"/>
      <c r="F2385" s="74"/>
      <c r="G2385" s="373"/>
      <c r="H2385" s="74"/>
      <c r="I2385" s="69"/>
      <c r="J2385" s="62"/>
    </row>
    <row r="2386" spans="1:10" ht="21" customHeight="1">
      <c r="A2386" s="1"/>
      <c r="B2386" s="65"/>
      <c r="C2386" s="402"/>
      <c r="D2386" s="72"/>
      <c r="E2386" s="368"/>
      <c r="F2386" s="74"/>
      <c r="G2386" s="373"/>
      <c r="H2386" s="74"/>
      <c r="I2386" s="69"/>
      <c r="J2386" s="62"/>
    </row>
    <row r="2387" spans="1:10" ht="21" customHeight="1">
      <c r="A2387" s="1"/>
      <c r="B2387" s="65"/>
      <c r="C2387" s="402"/>
      <c r="D2387" s="72"/>
      <c r="E2387" s="368"/>
      <c r="F2387" s="74"/>
      <c r="G2387" s="373"/>
      <c r="H2387" s="74"/>
      <c r="I2387" s="69"/>
      <c r="J2387" s="62"/>
    </row>
    <row r="2388" spans="1:10" ht="21" customHeight="1">
      <c r="A2388" s="1"/>
      <c r="B2388" s="65"/>
      <c r="C2388" s="402"/>
      <c r="D2388" s="72"/>
      <c r="E2388" s="368"/>
      <c r="F2388" s="74"/>
      <c r="G2388" s="373"/>
      <c r="H2388" s="74"/>
      <c r="I2388" s="69"/>
      <c r="J2388" s="62"/>
    </row>
    <row r="2389" spans="1:10" ht="21" customHeight="1">
      <c r="A2389" s="1"/>
      <c r="B2389" s="65"/>
      <c r="C2389" s="402"/>
      <c r="D2389" s="72"/>
      <c r="E2389" s="368"/>
      <c r="F2389" s="74"/>
      <c r="G2389" s="373"/>
      <c r="H2389" s="74"/>
      <c r="I2389" s="69"/>
      <c r="J2389" s="62"/>
    </row>
    <row r="2390" spans="1:10" ht="21" customHeight="1">
      <c r="A2390" s="1"/>
      <c r="B2390" s="65"/>
      <c r="C2390" s="402"/>
      <c r="D2390" s="72"/>
      <c r="E2390" s="368"/>
      <c r="F2390" s="74"/>
      <c r="G2390" s="373"/>
      <c r="H2390" s="74"/>
      <c r="I2390" s="69"/>
      <c r="J2390" s="62"/>
    </row>
    <row r="2391" spans="1:10" ht="21" customHeight="1">
      <c r="A2391" s="1"/>
      <c r="B2391" s="65"/>
      <c r="C2391" s="402"/>
      <c r="D2391" s="72"/>
      <c r="E2391" s="368"/>
      <c r="F2391" s="74"/>
      <c r="G2391" s="373"/>
      <c r="H2391" s="74"/>
      <c r="I2391" s="69"/>
      <c r="J2391" s="62"/>
    </row>
    <row r="2392" spans="1:10" ht="21" customHeight="1">
      <c r="A2392" s="1"/>
      <c r="B2392" s="65"/>
      <c r="C2392" s="402"/>
      <c r="D2392" s="72"/>
      <c r="E2392" s="368"/>
      <c r="F2392" s="74"/>
      <c r="G2392" s="373"/>
      <c r="H2392" s="74"/>
      <c r="I2392" s="69"/>
      <c r="J2392" s="62"/>
    </row>
    <row r="2393" spans="1:10" ht="21" customHeight="1">
      <c r="A2393" s="1"/>
      <c r="B2393" s="65"/>
      <c r="C2393" s="402"/>
      <c r="D2393" s="72"/>
      <c r="E2393" s="368"/>
      <c r="F2393" s="74"/>
      <c r="G2393" s="373"/>
      <c r="H2393" s="74"/>
      <c r="I2393" s="69"/>
      <c r="J2393" s="62"/>
    </row>
    <row r="2394" spans="1:10" ht="21" customHeight="1">
      <c r="A2394" s="1"/>
      <c r="B2394" s="65"/>
      <c r="C2394" s="402"/>
      <c r="D2394" s="72"/>
      <c r="E2394" s="368"/>
      <c r="F2394" s="74"/>
      <c r="G2394" s="373"/>
      <c r="H2394" s="74"/>
      <c r="I2394" s="69"/>
      <c r="J2394" s="62"/>
    </row>
    <row r="2395" spans="1:10" ht="21" customHeight="1">
      <c r="A2395" s="1"/>
      <c r="B2395" s="65"/>
      <c r="C2395" s="402"/>
      <c r="D2395" s="72"/>
      <c r="E2395" s="368"/>
      <c r="F2395" s="74"/>
      <c r="G2395" s="373"/>
      <c r="H2395" s="74"/>
      <c r="I2395" s="69"/>
      <c r="J2395" s="62"/>
    </row>
    <row r="2396" spans="1:10" ht="21" customHeight="1">
      <c r="A2396" s="1"/>
      <c r="B2396" s="65"/>
      <c r="C2396" s="402"/>
      <c r="D2396" s="72"/>
      <c r="E2396" s="368"/>
      <c r="F2396" s="74"/>
      <c r="G2396" s="373"/>
      <c r="H2396" s="74"/>
      <c r="I2396" s="69"/>
      <c r="J2396" s="62"/>
    </row>
    <row r="2397" spans="1:10" ht="21" customHeight="1">
      <c r="A2397" s="1"/>
      <c r="B2397" s="65"/>
      <c r="C2397" s="402"/>
      <c r="D2397" s="72"/>
      <c r="E2397" s="368"/>
      <c r="F2397" s="74"/>
      <c r="G2397" s="373"/>
      <c r="H2397" s="74"/>
      <c r="I2397" s="69"/>
      <c r="J2397" s="62"/>
    </row>
    <row r="2398" spans="1:10" ht="21" customHeight="1">
      <c r="A2398" s="1"/>
      <c r="B2398" s="65"/>
      <c r="C2398" s="402"/>
      <c r="D2398" s="72"/>
      <c r="E2398" s="368"/>
      <c r="F2398" s="74"/>
      <c r="G2398" s="373"/>
      <c r="H2398" s="74"/>
      <c r="I2398" s="69"/>
      <c r="J2398" s="62"/>
    </row>
    <row r="2399" spans="1:10" ht="21" customHeight="1">
      <c r="A2399" s="1"/>
      <c r="B2399" s="65"/>
      <c r="C2399" s="402"/>
      <c r="D2399" s="72"/>
      <c r="E2399" s="368"/>
      <c r="F2399" s="74"/>
      <c r="G2399" s="373"/>
      <c r="H2399" s="74"/>
      <c r="I2399" s="69"/>
      <c r="J2399" s="62"/>
    </row>
    <row r="2400" spans="1:10" ht="21" customHeight="1">
      <c r="A2400" s="1"/>
      <c r="B2400" s="65"/>
      <c r="C2400" s="402"/>
      <c r="D2400" s="72"/>
      <c r="E2400" s="368"/>
      <c r="F2400" s="74"/>
      <c r="G2400" s="373"/>
      <c r="H2400" s="74"/>
      <c r="I2400" s="69"/>
      <c r="J2400" s="62"/>
    </row>
    <row r="2401" spans="1:10" ht="21" customHeight="1">
      <c r="A2401" s="1"/>
      <c r="B2401" s="65"/>
      <c r="C2401" s="402"/>
      <c r="D2401" s="72"/>
      <c r="E2401" s="368"/>
      <c r="F2401" s="74"/>
      <c r="G2401" s="373"/>
      <c r="H2401" s="74"/>
      <c r="I2401" s="69"/>
      <c r="J2401" s="62"/>
    </row>
    <row r="2402" spans="1:10" ht="21" customHeight="1">
      <c r="A2402" s="1"/>
      <c r="B2402" s="65"/>
      <c r="C2402" s="402"/>
      <c r="D2402" s="72"/>
      <c r="E2402" s="368"/>
      <c r="F2402" s="74"/>
      <c r="G2402" s="373"/>
      <c r="H2402" s="74"/>
      <c r="I2402" s="69"/>
      <c r="J2402" s="62"/>
    </row>
    <row r="2403" spans="1:10" ht="21" customHeight="1">
      <c r="A2403" s="1"/>
      <c r="B2403" s="65"/>
      <c r="C2403" s="402"/>
      <c r="D2403" s="72"/>
      <c r="E2403" s="368"/>
      <c r="F2403" s="74"/>
      <c r="G2403" s="373"/>
      <c r="H2403" s="74"/>
      <c r="I2403" s="69"/>
      <c r="J2403" s="62"/>
    </row>
    <row r="2404" spans="1:10" ht="21" customHeight="1">
      <c r="A2404" s="1"/>
      <c r="B2404" s="65"/>
      <c r="C2404" s="402"/>
      <c r="D2404" s="72"/>
      <c r="E2404" s="368"/>
      <c r="F2404" s="74"/>
      <c r="G2404" s="373"/>
      <c r="H2404" s="74"/>
      <c r="I2404" s="69"/>
      <c r="J2404" s="62"/>
    </row>
    <row r="2405" spans="1:10" ht="21" customHeight="1">
      <c r="A2405" s="1"/>
      <c r="B2405" s="65"/>
      <c r="C2405" s="402"/>
      <c r="D2405" s="72"/>
      <c r="E2405" s="368"/>
      <c r="F2405" s="74"/>
      <c r="G2405" s="373"/>
      <c r="H2405" s="74"/>
      <c r="I2405" s="69"/>
      <c r="J2405" s="62"/>
    </row>
    <row r="2406" spans="1:10" ht="21" customHeight="1">
      <c r="A2406" s="1"/>
      <c r="B2406" s="65"/>
      <c r="C2406" s="402"/>
      <c r="D2406" s="72"/>
      <c r="E2406" s="368"/>
      <c r="F2406" s="74"/>
      <c r="G2406" s="373"/>
      <c r="H2406" s="74"/>
      <c r="I2406" s="69"/>
      <c r="J2406" s="62"/>
    </row>
    <row r="2407" spans="1:10" ht="21" customHeight="1">
      <c r="A2407" s="1"/>
      <c r="B2407" s="65"/>
      <c r="C2407" s="402"/>
      <c r="D2407" s="72"/>
      <c r="E2407" s="368"/>
      <c r="F2407" s="74"/>
      <c r="G2407" s="373"/>
      <c r="H2407" s="74"/>
      <c r="I2407" s="69"/>
      <c r="J2407" s="62"/>
    </row>
    <row r="2408" spans="1:10" ht="21" customHeight="1">
      <c r="A2408" s="1"/>
      <c r="B2408" s="65"/>
      <c r="C2408" s="402"/>
      <c r="D2408" s="72"/>
      <c r="E2408" s="368"/>
      <c r="F2408" s="74"/>
      <c r="G2408" s="373"/>
      <c r="H2408" s="74"/>
      <c r="I2408" s="69"/>
      <c r="J2408" s="62"/>
    </row>
    <row r="2409" spans="1:10" ht="21" customHeight="1">
      <c r="A2409" s="1"/>
      <c r="B2409" s="65"/>
      <c r="C2409" s="402"/>
      <c r="D2409" s="72"/>
      <c r="E2409" s="368"/>
      <c r="F2409" s="74"/>
      <c r="G2409" s="373"/>
      <c r="H2409" s="74"/>
      <c r="I2409" s="69"/>
      <c r="J2409" s="62"/>
    </row>
    <row r="2410" spans="1:10" ht="21" customHeight="1">
      <c r="A2410" s="1"/>
      <c r="B2410" s="65"/>
      <c r="C2410" s="402"/>
      <c r="D2410" s="72"/>
      <c r="E2410" s="368"/>
      <c r="F2410" s="74"/>
      <c r="G2410" s="373"/>
      <c r="H2410" s="74"/>
      <c r="I2410" s="69"/>
      <c r="J2410" s="62"/>
    </row>
    <row r="2411" spans="1:10" ht="21" customHeight="1">
      <c r="A2411" s="1"/>
      <c r="B2411" s="65"/>
      <c r="C2411" s="402"/>
      <c r="D2411" s="72"/>
      <c r="E2411" s="368"/>
      <c r="F2411" s="74"/>
      <c r="G2411" s="373"/>
      <c r="H2411" s="74"/>
      <c r="I2411" s="69"/>
      <c r="J2411" s="62"/>
    </row>
    <row r="2412" spans="1:10" ht="21" customHeight="1">
      <c r="A2412" s="1"/>
      <c r="B2412" s="65"/>
      <c r="C2412" s="402"/>
      <c r="D2412" s="72"/>
      <c r="E2412" s="368"/>
      <c r="F2412" s="74"/>
      <c r="G2412" s="373"/>
      <c r="H2412" s="74"/>
      <c r="I2412" s="69"/>
      <c r="J2412" s="62"/>
    </row>
    <row r="2413" spans="1:10" ht="21" customHeight="1">
      <c r="A2413" s="1"/>
      <c r="B2413" s="65"/>
      <c r="C2413" s="402"/>
      <c r="D2413" s="72"/>
      <c r="E2413" s="368"/>
      <c r="F2413" s="74"/>
      <c r="G2413" s="373"/>
      <c r="H2413" s="74"/>
      <c r="I2413" s="69"/>
      <c r="J2413" s="62"/>
    </row>
    <row r="2414" spans="1:10" ht="21" customHeight="1">
      <c r="A2414" s="1"/>
      <c r="B2414" s="65"/>
      <c r="C2414" s="402"/>
      <c r="D2414" s="72"/>
      <c r="E2414" s="368"/>
      <c r="F2414" s="74"/>
      <c r="G2414" s="373"/>
      <c r="H2414" s="74"/>
      <c r="I2414" s="69"/>
      <c r="J2414" s="62"/>
    </row>
    <row r="2415" spans="1:10" ht="21" customHeight="1">
      <c r="A2415" s="1"/>
      <c r="B2415" s="65"/>
      <c r="C2415" s="402"/>
      <c r="D2415" s="72"/>
      <c r="E2415" s="368"/>
      <c r="F2415" s="74"/>
      <c r="G2415" s="373"/>
      <c r="H2415" s="74"/>
      <c r="I2415" s="69"/>
      <c r="J2415" s="62"/>
    </row>
    <row r="2416" spans="1:10" ht="21" customHeight="1">
      <c r="A2416" s="1"/>
      <c r="B2416" s="65"/>
      <c r="C2416" s="402"/>
      <c r="D2416" s="72"/>
      <c r="E2416" s="368"/>
      <c r="F2416" s="74"/>
      <c r="G2416" s="373"/>
      <c r="H2416" s="74"/>
      <c r="I2416" s="69"/>
      <c r="J2416" s="62"/>
    </row>
    <row r="2417" spans="1:10" ht="21" customHeight="1">
      <c r="A2417" s="1"/>
      <c r="B2417" s="65"/>
      <c r="C2417" s="402"/>
      <c r="D2417" s="72"/>
      <c r="E2417" s="368"/>
      <c r="F2417" s="74"/>
      <c r="G2417" s="373"/>
      <c r="H2417" s="74"/>
      <c r="I2417" s="69"/>
      <c r="J2417" s="62"/>
    </row>
    <row r="2418" spans="1:10" ht="21" customHeight="1">
      <c r="A2418" s="1"/>
      <c r="B2418" s="65"/>
      <c r="C2418" s="402"/>
      <c r="D2418" s="72"/>
      <c r="E2418" s="368"/>
      <c r="F2418" s="74"/>
      <c r="G2418" s="373"/>
      <c r="H2418" s="74"/>
      <c r="I2418" s="69"/>
      <c r="J2418" s="62"/>
    </row>
    <row r="2419" spans="1:10" ht="21" customHeight="1">
      <c r="A2419" s="1"/>
      <c r="B2419" s="65"/>
      <c r="C2419" s="402"/>
      <c r="D2419" s="72"/>
      <c r="E2419" s="368"/>
      <c r="F2419" s="74"/>
      <c r="G2419" s="373"/>
      <c r="H2419" s="74"/>
      <c r="I2419" s="69"/>
      <c r="J2419" s="62"/>
    </row>
    <row r="2420" spans="1:10" ht="21" customHeight="1">
      <c r="A2420" s="1"/>
      <c r="B2420" s="65"/>
      <c r="C2420" s="402"/>
      <c r="D2420" s="72"/>
      <c r="E2420" s="368"/>
      <c r="F2420" s="74"/>
      <c r="G2420" s="373"/>
      <c r="H2420" s="74"/>
      <c r="I2420" s="69"/>
      <c r="J2420" s="62"/>
    </row>
    <row r="2421" spans="1:10" ht="21" customHeight="1">
      <c r="A2421" s="1"/>
      <c r="B2421" s="65"/>
      <c r="C2421" s="402"/>
      <c r="D2421" s="72"/>
      <c r="E2421" s="368"/>
      <c r="F2421" s="74"/>
      <c r="G2421" s="373"/>
      <c r="H2421" s="74"/>
      <c r="I2421" s="69"/>
      <c r="J2421" s="62"/>
    </row>
    <row r="2422" spans="1:10" ht="21" customHeight="1">
      <c r="A2422" s="1"/>
      <c r="B2422" s="65"/>
      <c r="C2422" s="402"/>
      <c r="D2422" s="72"/>
      <c r="E2422" s="368"/>
      <c r="F2422" s="74"/>
      <c r="G2422" s="373"/>
      <c r="H2422" s="74"/>
      <c r="I2422" s="69"/>
      <c r="J2422" s="62"/>
    </row>
    <row r="2423" spans="1:10" ht="21" customHeight="1">
      <c r="A2423" s="1"/>
      <c r="B2423" s="65"/>
      <c r="C2423" s="402"/>
      <c r="D2423" s="72"/>
      <c r="E2423" s="368"/>
      <c r="F2423" s="74"/>
      <c r="G2423" s="373"/>
      <c r="H2423" s="74"/>
      <c r="I2423" s="69"/>
      <c r="J2423" s="62"/>
    </row>
    <row r="2424" spans="1:10" ht="21" customHeight="1">
      <c r="A2424" s="1"/>
      <c r="B2424" s="65"/>
      <c r="C2424" s="402"/>
      <c r="D2424" s="72"/>
      <c r="E2424" s="368"/>
      <c r="F2424" s="74"/>
      <c r="G2424" s="373"/>
      <c r="H2424" s="74"/>
      <c r="I2424" s="69"/>
      <c r="J2424" s="62"/>
    </row>
    <row r="2425" spans="1:10" ht="21" customHeight="1">
      <c r="A2425" s="1"/>
      <c r="B2425" s="65"/>
      <c r="C2425" s="402"/>
      <c r="D2425" s="72"/>
      <c r="E2425" s="368"/>
      <c r="F2425" s="74"/>
      <c r="G2425" s="373"/>
      <c r="H2425" s="74"/>
      <c r="I2425" s="69"/>
      <c r="J2425" s="62"/>
    </row>
    <row r="2426" spans="1:10" ht="21" customHeight="1">
      <c r="A2426" s="1"/>
      <c r="B2426" s="65"/>
      <c r="C2426" s="402"/>
      <c r="D2426" s="72"/>
      <c r="E2426" s="368"/>
      <c r="F2426" s="74"/>
      <c r="G2426" s="373"/>
      <c r="H2426" s="74"/>
      <c r="I2426" s="69"/>
      <c r="J2426" s="62"/>
    </row>
    <row r="2427" spans="1:10" ht="21" customHeight="1">
      <c r="A2427" s="1"/>
      <c r="B2427" s="65"/>
      <c r="C2427" s="402"/>
      <c r="D2427" s="72"/>
      <c r="E2427" s="368"/>
      <c r="F2427" s="74"/>
      <c r="G2427" s="373"/>
      <c r="H2427" s="74"/>
      <c r="I2427" s="69"/>
      <c r="J2427" s="62"/>
    </row>
    <row r="2428" spans="1:10" ht="21" customHeight="1">
      <c r="A2428" s="1"/>
      <c r="B2428" s="65"/>
      <c r="C2428" s="402"/>
      <c r="D2428" s="72"/>
      <c r="E2428" s="368"/>
      <c r="F2428" s="74"/>
      <c r="G2428" s="373"/>
      <c r="H2428" s="74"/>
      <c r="I2428" s="69"/>
      <c r="J2428" s="62"/>
    </row>
    <row r="2429" spans="1:10" ht="21" customHeight="1">
      <c r="A2429" s="1"/>
      <c r="B2429" s="65"/>
      <c r="C2429" s="402"/>
      <c r="D2429" s="72"/>
      <c r="E2429" s="368"/>
      <c r="F2429" s="74"/>
      <c r="G2429" s="373"/>
      <c r="H2429" s="74"/>
      <c r="I2429" s="69"/>
      <c r="J2429" s="62"/>
    </row>
    <row r="2430" spans="1:10" ht="21" customHeight="1">
      <c r="A2430" s="1"/>
      <c r="B2430" s="65"/>
      <c r="C2430" s="402"/>
      <c r="D2430" s="72"/>
      <c r="E2430" s="368"/>
      <c r="F2430" s="74"/>
      <c r="G2430" s="373"/>
      <c r="H2430" s="74"/>
      <c r="I2430" s="69"/>
      <c r="J2430" s="62"/>
    </row>
    <row r="2431" spans="1:10" ht="21" customHeight="1">
      <c r="A2431" s="1"/>
      <c r="B2431" s="65"/>
      <c r="C2431" s="402"/>
      <c r="D2431" s="72"/>
      <c r="E2431" s="368"/>
      <c r="F2431" s="74"/>
      <c r="G2431" s="373"/>
      <c r="H2431" s="74"/>
      <c r="I2431" s="69"/>
      <c r="J2431" s="62"/>
    </row>
    <row r="2432" spans="1:10" ht="21" customHeight="1">
      <c r="A2432" s="1"/>
      <c r="B2432" s="65"/>
      <c r="C2432" s="402"/>
      <c r="D2432" s="72"/>
      <c r="E2432" s="368"/>
      <c r="F2432" s="74"/>
      <c r="G2432" s="373"/>
      <c r="H2432" s="74"/>
      <c r="I2432" s="69"/>
      <c r="J2432" s="62"/>
    </row>
    <row r="2433" spans="1:10" ht="21" customHeight="1">
      <c r="A2433" s="1"/>
      <c r="B2433" s="65"/>
      <c r="C2433" s="402"/>
      <c r="D2433" s="72"/>
      <c r="E2433" s="368"/>
      <c r="F2433" s="74"/>
      <c r="G2433" s="373"/>
      <c r="H2433" s="74"/>
      <c r="I2433" s="69"/>
      <c r="J2433" s="62"/>
    </row>
    <row r="2434" spans="1:10" ht="21" customHeight="1">
      <c r="A2434" s="1"/>
      <c r="B2434" s="65"/>
      <c r="C2434" s="402"/>
      <c r="D2434" s="72"/>
      <c r="E2434" s="368"/>
      <c r="F2434" s="74"/>
      <c r="G2434" s="373"/>
      <c r="H2434" s="74"/>
      <c r="I2434" s="69"/>
      <c r="J2434" s="62"/>
    </row>
    <row r="2435" spans="1:10" ht="21" customHeight="1">
      <c r="A2435" s="1"/>
      <c r="B2435" s="65"/>
      <c r="C2435" s="402"/>
      <c r="D2435" s="72"/>
      <c r="E2435" s="368"/>
      <c r="F2435" s="74"/>
      <c r="G2435" s="373"/>
      <c r="H2435" s="74"/>
      <c r="I2435" s="69"/>
      <c r="J2435" s="62"/>
    </row>
    <row r="2436" spans="1:10" ht="21" customHeight="1">
      <c r="A2436" s="1"/>
      <c r="B2436" s="65"/>
      <c r="C2436" s="402"/>
      <c r="D2436" s="72"/>
      <c r="E2436" s="368"/>
      <c r="F2436" s="74"/>
      <c r="G2436" s="373"/>
      <c r="H2436" s="74"/>
      <c r="I2436" s="69"/>
      <c r="J2436" s="62"/>
    </row>
    <row r="2437" spans="1:10" ht="21" customHeight="1">
      <c r="A2437" s="1"/>
      <c r="B2437" s="65"/>
      <c r="C2437" s="402"/>
      <c r="D2437" s="72"/>
      <c r="E2437" s="368"/>
      <c r="F2437" s="74"/>
      <c r="G2437" s="373"/>
      <c r="H2437" s="74"/>
      <c r="I2437" s="69"/>
      <c r="J2437" s="62"/>
    </row>
    <row r="2438" spans="1:10" ht="21" customHeight="1">
      <c r="A2438" s="1"/>
      <c r="B2438" s="65"/>
      <c r="C2438" s="402"/>
      <c r="D2438" s="72"/>
      <c r="E2438" s="368"/>
      <c r="F2438" s="74"/>
      <c r="G2438" s="373"/>
      <c r="H2438" s="74"/>
      <c r="I2438" s="69"/>
      <c r="J2438" s="62"/>
    </row>
    <row r="2439" spans="1:10" ht="21" customHeight="1">
      <c r="A2439" s="1"/>
      <c r="B2439" s="65"/>
      <c r="C2439" s="402"/>
      <c r="D2439" s="72"/>
      <c r="E2439" s="368"/>
      <c r="F2439" s="74"/>
      <c r="G2439" s="373"/>
      <c r="H2439" s="74"/>
      <c r="I2439" s="69"/>
      <c r="J2439" s="62"/>
    </row>
    <row r="2440" spans="1:10" ht="21" customHeight="1">
      <c r="A2440" s="1"/>
      <c r="B2440" s="65"/>
      <c r="C2440" s="402"/>
      <c r="D2440" s="72"/>
      <c r="E2440" s="368"/>
      <c r="F2440" s="74"/>
      <c r="G2440" s="373"/>
      <c r="H2440" s="74"/>
      <c r="I2440" s="69"/>
      <c r="J2440" s="62"/>
    </row>
    <row r="2441" spans="1:10" ht="21" customHeight="1">
      <c r="A2441" s="1"/>
      <c r="B2441" s="65"/>
      <c r="C2441" s="402"/>
      <c r="D2441" s="72"/>
      <c r="E2441" s="368"/>
      <c r="F2441" s="74"/>
      <c r="G2441" s="373"/>
      <c r="H2441" s="74"/>
      <c r="I2441" s="69"/>
      <c r="J2441" s="62"/>
    </row>
    <row r="2442" spans="1:10" ht="21" customHeight="1">
      <c r="A2442" s="1"/>
      <c r="B2442" s="65"/>
      <c r="C2442" s="402"/>
      <c r="D2442" s="72"/>
      <c r="E2442" s="368"/>
      <c r="F2442" s="74"/>
      <c r="G2442" s="373"/>
      <c r="H2442" s="74"/>
      <c r="I2442" s="69"/>
      <c r="J2442" s="62"/>
    </row>
    <row r="2443" spans="1:10" ht="21" customHeight="1">
      <c r="A2443" s="1"/>
      <c r="B2443" s="65"/>
      <c r="C2443" s="402"/>
      <c r="D2443" s="72"/>
      <c r="E2443" s="368"/>
      <c r="F2443" s="74"/>
      <c r="G2443" s="373"/>
      <c r="H2443" s="74"/>
      <c r="I2443" s="69"/>
      <c r="J2443" s="62"/>
    </row>
    <row r="2444" spans="1:10" ht="21" customHeight="1">
      <c r="A2444" s="1"/>
      <c r="B2444" s="65"/>
      <c r="C2444" s="402"/>
      <c r="D2444" s="72"/>
      <c r="E2444" s="368"/>
      <c r="F2444" s="74"/>
      <c r="G2444" s="373"/>
      <c r="H2444" s="74"/>
      <c r="I2444" s="69"/>
      <c r="J2444" s="62"/>
    </row>
    <row r="2445" spans="1:10" ht="21" customHeight="1">
      <c r="A2445" s="1"/>
      <c r="B2445" s="65"/>
      <c r="C2445" s="402"/>
      <c r="D2445" s="72"/>
      <c r="E2445" s="368"/>
      <c r="F2445" s="74"/>
      <c r="G2445" s="373"/>
      <c r="H2445" s="74"/>
      <c r="I2445" s="69"/>
      <c r="J2445" s="62"/>
    </row>
    <row r="2446" spans="1:10" ht="21" customHeight="1">
      <c r="A2446" s="1"/>
      <c r="B2446" s="65"/>
      <c r="C2446" s="402"/>
      <c r="D2446" s="72"/>
      <c r="E2446" s="368"/>
      <c r="F2446" s="74"/>
      <c r="G2446" s="373"/>
      <c r="H2446" s="74"/>
      <c r="I2446" s="69"/>
      <c r="J2446" s="62"/>
    </row>
    <row r="2447" spans="1:10" ht="21" customHeight="1">
      <c r="A2447" s="1"/>
      <c r="B2447" s="65"/>
      <c r="C2447" s="402"/>
      <c r="D2447" s="72"/>
      <c r="E2447" s="368"/>
      <c r="F2447" s="74"/>
      <c r="G2447" s="373"/>
      <c r="H2447" s="74"/>
      <c r="I2447" s="69"/>
      <c r="J2447" s="62"/>
    </row>
    <row r="2448" spans="1:10" ht="21" customHeight="1">
      <c r="A2448" s="1"/>
      <c r="B2448" s="65"/>
      <c r="C2448" s="402"/>
      <c r="D2448" s="72"/>
      <c r="E2448" s="368"/>
      <c r="F2448" s="74"/>
      <c r="G2448" s="373"/>
      <c r="H2448" s="74"/>
      <c r="I2448" s="69"/>
      <c r="J2448" s="62"/>
    </row>
    <row r="2449" spans="1:10" ht="21" customHeight="1">
      <c r="A2449" s="1"/>
      <c r="B2449" s="65"/>
      <c r="C2449" s="402"/>
      <c r="D2449" s="72"/>
      <c r="E2449" s="368"/>
      <c r="F2449" s="74"/>
      <c r="G2449" s="373"/>
      <c r="H2449" s="74"/>
      <c r="I2449" s="69"/>
      <c r="J2449" s="62"/>
    </row>
    <row r="2450" spans="1:10" ht="21" customHeight="1">
      <c r="A2450" s="1"/>
      <c r="B2450" s="65"/>
      <c r="C2450" s="402"/>
      <c r="D2450" s="72"/>
      <c r="E2450" s="368"/>
      <c r="F2450" s="74"/>
      <c r="G2450" s="373"/>
      <c r="H2450" s="74"/>
      <c r="I2450" s="69"/>
      <c r="J2450" s="62"/>
    </row>
    <row r="2451" spans="1:10" ht="21" customHeight="1">
      <c r="A2451" s="1"/>
      <c r="B2451" s="65"/>
      <c r="C2451" s="402"/>
      <c r="D2451" s="72"/>
      <c r="E2451" s="368"/>
      <c r="F2451" s="74"/>
      <c r="G2451" s="373"/>
      <c r="H2451" s="74"/>
      <c r="I2451" s="69"/>
      <c r="J2451" s="62"/>
    </row>
    <row r="2452" spans="1:10" ht="21" customHeight="1">
      <c r="A2452" s="1"/>
      <c r="B2452" s="65"/>
      <c r="C2452" s="402"/>
      <c r="D2452" s="72"/>
      <c r="E2452" s="368"/>
      <c r="F2452" s="74"/>
      <c r="G2452" s="373"/>
      <c r="H2452" s="74"/>
      <c r="I2452" s="69"/>
      <c r="J2452" s="62"/>
    </row>
    <row r="2453" spans="1:10" ht="21" customHeight="1">
      <c r="A2453" s="1"/>
      <c r="B2453" s="65"/>
      <c r="C2453" s="402"/>
      <c r="D2453" s="72"/>
      <c r="E2453" s="368"/>
      <c r="F2453" s="74"/>
      <c r="G2453" s="373"/>
      <c r="H2453" s="74"/>
      <c r="I2453" s="69"/>
      <c r="J2453" s="62"/>
    </row>
    <row r="2454" spans="1:10" ht="21" customHeight="1">
      <c r="A2454" s="1"/>
      <c r="B2454" s="65"/>
      <c r="C2454" s="402"/>
      <c r="D2454" s="72"/>
      <c r="E2454" s="368"/>
      <c r="F2454" s="74"/>
      <c r="G2454" s="373"/>
      <c r="H2454" s="74"/>
      <c r="I2454" s="69"/>
      <c r="J2454" s="62"/>
    </row>
    <row r="2455" spans="1:10" ht="21" customHeight="1">
      <c r="A2455" s="1"/>
      <c r="B2455" s="65"/>
      <c r="C2455" s="402"/>
      <c r="D2455" s="72"/>
      <c r="E2455" s="368"/>
      <c r="F2455" s="74"/>
      <c r="G2455" s="373"/>
      <c r="H2455" s="74"/>
      <c r="I2455" s="69"/>
      <c r="J2455" s="62"/>
    </row>
    <row r="2456" spans="1:10" ht="21" customHeight="1">
      <c r="A2456" s="1"/>
      <c r="B2456" s="65"/>
      <c r="C2456" s="402"/>
      <c r="D2456" s="72"/>
      <c r="E2456" s="368"/>
      <c r="F2456" s="74"/>
      <c r="G2456" s="373"/>
      <c r="H2456" s="74"/>
      <c r="I2456" s="69"/>
      <c r="J2456" s="62"/>
    </row>
    <row r="2457" spans="1:10" ht="21" customHeight="1">
      <c r="A2457" s="1"/>
      <c r="B2457" s="65"/>
      <c r="C2457" s="402"/>
      <c r="D2457" s="72"/>
      <c r="E2457" s="368"/>
      <c r="F2457" s="74"/>
      <c r="G2457" s="373"/>
      <c r="H2457" s="74"/>
      <c r="I2457" s="69"/>
      <c r="J2457" s="62"/>
    </row>
    <row r="2458" spans="1:10" ht="21" customHeight="1">
      <c r="A2458" s="1"/>
      <c r="B2458" s="65"/>
      <c r="C2458" s="402"/>
      <c r="D2458" s="72"/>
      <c r="E2458" s="368"/>
      <c r="F2458" s="74"/>
      <c r="G2458" s="373"/>
      <c r="H2458" s="74"/>
      <c r="I2458" s="69"/>
      <c r="J2458" s="62"/>
    </row>
    <row r="2459" spans="1:10" ht="21" customHeight="1">
      <c r="A2459" s="1"/>
      <c r="B2459" s="65"/>
      <c r="C2459" s="402"/>
      <c r="D2459" s="72"/>
      <c r="E2459" s="368"/>
      <c r="F2459" s="74"/>
      <c r="G2459" s="373"/>
      <c r="H2459" s="74"/>
      <c r="I2459" s="69"/>
      <c r="J2459" s="62"/>
    </row>
    <row r="2460" spans="1:10" ht="21" customHeight="1">
      <c r="A2460" s="1"/>
      <c r="B2460" s="65"/>
      <c r="C2460" s="402"/>
      <c r="D2460" s="72"/>
      <c r="E2460" s="368"/>
      <c r="F2460" s="74"/>
      <c r="G2460" s="373"/>
      <c r="H2460" s="74"/>
      <c r="I2460" s="69"/>
      <c r="J2460" s="62"/>
    </row>
    <row r="2461" spans="1:10" ht="21" customHeight="1">
      <c r="A2461" s="1"/>
      <c r="B2461" s="65"/>
      <c r="C2461" s="402"/>
      <c r="D2461" s="72"/>
      <c r="E2461" s="368"/>
      <c r="F2461" s="74"/>
      <c r="G2461" s="373"/>
      <c r="H2461" s="74"/>
      <c r="I2461" s="69"/>
      <c r="J2461" s="62"/>
    </row>
    <row r="2462" spans="1:10" ht="21" customHeight="1">
      <c r="A2462" s="1"/>
      <c r="B2462" s="65"/>
      <c r="C2462" s="402"/>
      <c r="D2462" s="72"/>
      <c r="E2462" s="368"/>
      <c r="F2462" s="74"/>
      <c r="G2462" s="373"/>
      <c r="H2462" s="74"/>
      <c r="I2462" s="69"/>
      <c r="J2462" s="62"/>
    </row>
    <row r="2463" spans="1:10" ht="21" customHeight="1">
      <c r="A2463" s="1"/>
      <c r="B2463" s="65"/>
      <c r="C2463" s="402"/>
      <c r="D2463" s="72"/>
      <c r="E2463" s="368"/>
      <c r="F2463" s="74"/>
      <c r="G2463" s="373"/>
      <c r="H2463" s="74"/>
      <c r="I2463" s="69"/>
      <c r="J2463" s="62"/>
    </row>
    <row r="2464" spans="1:10" ht="21" customHeight="1">
      <c r="A2464" s="1"/>
      <c r="B2464" s="65"/>
      <c r="C2464" s="402"/>
      <c r="D2464" s="72"/>
      <c r="E2464" s="368"/>
      <c r="F2464" s="74"/>
      <c r="G2464" s="373"/>
      <c r="H2464" s="74"/>
      <c r="I2464" s="69"/>
      <c r="J2464" s="62"/>
    </row>
    <row r="2465" spans="1:10" ht="21" customHeight="1">
      <c r="A2465" s="1"/>
      <c r="B2465" s="65"/>
      <c r="C2465" s="402"/>
      <c r="D2465" s="72"/>
      <c r="E2465" s="368"/>
      <c r="F2465" s="74"/>
      <c r="G2465" s="373"/>
      <c r="H2465" s="74"/>
      <c r="I2465" s="69"/>
      <c r="J2465" s="62"/>
    </row>
    <row r="2466" spans="1:10" ht="21" customHeight="1">
      <c r="A2466" s="1"/>
      <c r="B2466" s="65"/>
      <c r="C2466" s="402"/>
      <c r="D2466" s="72"/>
      <c r="E2466" s="368"/>
      <c r="F2466" s="74"/>
      <c r="G2466" s="373"/>
      <c r="H2466" s="74"/>
      <c r="I2466" s="69"/>
      <c r="J2466" s="62"/>
    </row>
    <row r="2467" spans="1:10" ht="21" customHeight="1">
      <c r="A2467" s="1"/>
      <c r="B2467" s="65"/>
      <c r="C2467" s="402"/>
      <c r="D2467" s="72"/>
      <c r="E2467" s="368"/>
      <c r="F2467" s="74"/>
      <c r="G2467" s="373"/>
      <c r="H2467" s="74"/>
      <c r="I2467" s="69"/>
      <c r="J2467" s="62"/>
    </row>
    <row r="2468" spans="1:10" ht="21" customHeight="1">
      <c r="A2468" s="1"/>
      <c r="B2468" s="65"/>
      <c r="C2468" s="402"/>
      <c r="D2468" s="72"/>
      <c r="E2468" s="368"/>
      <c r="F2468" s="74"/>
      <c r="G2468" s="373"/>
      <c r="H2468" s="74"/>
      <c r="I2468" s="69"/>
      <c r="J2468" s="62"/>
    </row>
    <row r="2469" spans="1:10" ht="21" customHeight="1">
      <c r="A2469" s="1"/>
      <c r="B2469" s="65"/>
      <c r="C2469" s="402"/>
      <c r="D2469" s="72"/>
      <c r="E2469" s="368"/>
      <c r="F2469" s="74"/>
      <c r="G2469" s="373"/>
      <c r="H2469" s="74"/>
      <c r="I2469" s="69"/>
      <c r="J2469" s="62"/>
    </row>
    <row r="2470" spans="1:10" ht="21" customHeight="1">
      <c r="A2470" s="1"/>
      <c r="B2470" s="65"/>
      <c r="C2470" s="402"/>
      <c r="D2470" s="72"/>
      <c r="E2470" s="368"/>
      <c r="F2470" s="74"/>
      <c r="G2470" s="373"/>
      <c r="H2470" s="74"/>
      <c r="I2470" s="69"/>
      <c r="J2470" s="62"/>
    </row>
    <row r="2471" spans="1:10" ht="21" customHeight="1">
      <c r="A2471" s="1"/>
      <c r="B2471" s="65"/>
      <c r="C2471" s="402"/>
      <c r="D2471" s="72"/>
      <c r="E2471" s="368"/>
      <c r="F2471" s="74"/>
      <c r="G2471" s="373"/>
      <c r="H2471" s="74"/>
      <c r="I2471" s="69"/>
      <c r="J2471" s="62"/>
    </row>
    <row r="2472" spans="1:10" ht="21" customHeight="1">
      <c r="A2472" s="1"/>
      <c r="B2472" s="65"/>
      <c r="C2472" s="402"/>
      <c r="D2472" s="72"/>
      <c r="E2472" s="368"/>
      <c r="F2472" s="74"/>
      <c r="G2472" s="373"/>
      <c r="H2472" s="74"/>
      <c r="I2472" s="69"/>
      <c r="J2472" s="62"/>
    </row>
    <row r="2473" spans="1:10" ht="21" customHeight="1">
      <c r="A2473" s="1"/>
      <c r="B2473" s="65"/>
      <c r="C2473" s="402"/>
      <c r="D2473" s="72"/>
      <c r="E2473" s="368"/>
      <c r="F2473" s="74"/>
      <c r="G2473" s="373"/>
      <c r="H2473" s="74"/>
      <c r="I2473" s="69"/>
      <c r="J2473" s="62"/>
    </row>
    <row r="2474" spans="1:10" ht="21" customHeight="1">
      <c r="A2474" s="1"/>
      <c r="B2474" s="65"/>
      <c r="C2474" s="402"/>
      <c r="D2474" s="72"/>
      <c r="E2474" s="368"/>
      <c r="F2474" s="74"/>
      <c r="G2474" s="373"/>
      <c r="H2474" s="74"/>
      <c r="I2474" s="69"/>
      <c r="J2474" s="62"/>
    </row>
    <row r="2475" spans="1:10" ht="21" customHeight="1">
      <c r="A2475" s="1"/>
      <c r="B2475" s="65"/>
      <c r="C2475" s="402"/>
      <c r="D2475" s="72"/>
      <c r="E2475" s="368"/>
      <c r="F2475" s="74"/>
      <c r="G2475" s="373"/>
      <c r="H2475" s="74"/>
      <c r="I2475" s="69"/>
      <c r="J2475" s="62"/>
    </row>
    <row r="2476" spans="1:10" ht="21" customHeight="1">
      <c r="A2476" s="1"/>
      <c r="B2476" s="65"/>
      <c r="C2476" s="402"/>
      <c r="D2476" s="72"/>
      <c r="E2476" s="368"/>
      <c r="F2476" s="74"/>
      <c r="G2476" s="373"/>
      <c r="H2476" s="74"/>
      <c r="I2476" s="69"/>
      <c r="J2476" s="62"/>
    </row>
    <row r="2477" spans="1:10" ht="21" customHeight="1">
      <c r="A2477" s="1"/>
      <c r="B2477" s="65"/>
      <c r="C2477" s="402"/>
      <c r="D2477" s="72"/>
      <c r="E2477" s="368"/>
      <c r="F2477" s="74"/>
      <c r="G2477" s="373"/>
      <c r="H2477" s="74"/>
      <c r="I2477" s="69"/>
      <c r="J2477" s="62"/>
    </row>
    <row r="2478" spans="1:10" ht="21" customHeight="1">
      <c r="A2478" s="1"/>
      <c r="B2478" s="65"/>
      <c r="C2478" s="402"/>
      <c r="D2478" s="72"/>
      <c r="E2478" s="368"/>
      <c r="F2478" s="74"/>
      <c r="G2478" s="373"/>
      <c r="H2478" s="74"/>
      <c r="I2478" s="69"/>
      <c r="J2478" s="62"/>
    </row>
    <row r="2479" spans="1:10" ht="21" customHeight="1">
      <c r="A2479" s="1"/>
      <c r="B2479" s="65"/>
      <c r="C2479" s="402"/>
      <c r="D2479" s="72"/>
      <c r="E2479" s="368"/>
      <c r="F2479" s="74"/>
      <c r="G2479" s="373"/>
      <c r="H2479" s="74"/>
      <c r="I2479" s="69"/>
      <c r="J2479" s="62"/>
    </row>
    <row r="2480" spans="1:10" ht="21" customHeight="1">
      <c r="A2480" s="1"/>
      <c r="B2480" s="65"/>
      <c r="C2480" s="402"/>
      <c r="D2480" s="72"/>
      <c r="E2480" s="368"/>
      <c r="F2480" s="74"/>
      <c r="G2480" s="373"/>
      <c r="H2480" s="74"/>
      <c r="I2480" s="69"/>
      <c r="J2480" s="62"/>
    </row>
    <row r="2481" spans="1:10" ht="21" customHeight="1">
      <c r="A2481" s="1"/>
      <c r="B2481" s="65"/>
      <c r="C2481" s="402"/>
      <c r="D2481" s="72"/>
      <c r="E2481" s="368"/>
      <c r="F2481" s="74"/>
      <c r="G2481" s="373"/>
      <c r="H2481" s="74"/>
      <c r="I2481" s="69"/>
      <c r="J2481" s="62"/>
    </row>
    <row r="2482" spans="1:10" ht="21" customHeight="1">
      <c r="A2482" s="1"/>
      <c r="B2482" s="65"/>
      <c r="C2482" s="402"/>
      <c r="D2482" s="72"/>
      <c r="E2482" s="368"/>
      <c r="F2482" s="74"/>
      <c r="G2482" s="373"/>
      <c r="H2482" s="74"/>
      <c r="I2482" s="69"/>
      <c r="J2482" s="62"/>
    </row>
    <row r="2483" spans="1:10" ht="21" customHeight="1">
      <c r="A2483" s="1"/>
      <c r="B2483" s="65"/>
      <c r="C2483" s="402"/>
      <c r="D2483" s="72"/>
      <c r="E2483" s="368"/>
      <c r="F2483" s="74"/>
      <c r="G2483" s="373"/>
      <c r="H2483" s="74"/>
      <c r="I2483" s="69"/>
      <c r="J2483" s="62"/>
    </row>
    <row r="2484" spans="1:10" ht="21" customHeight="1">
      <c r="A2484" s="1"/>
      <c r="B2484" s="65"/>
      <c r="C2484" s="402"/>
      <c r="D2484" s="72"/>
      <c r="E2484" s="368"/>
      <c r="F2484" s="74"/>
      <c r="G2484" s="373"/>
      <c r="H2484" s="74"/>
      <c r="I2484" s="69"/>
      <c r="J2484" s="62"/>
    </row>
    <row r="2485" spans="1:10" ht="21" customHeight="1">
      <c r="A2485" s="1"/>
      <c r="B2485" s="65"/>
      <c r="C2485" s="402"/>
      <c r="D2485" s="72"/>
      <c r="E2485" s="368"/>
      <c r="F2485" s="74"/>
      <c r="G2485" s="373"/>
      <c r="H2485" s="74"/>
      <c r="I2485" s="69"/>
      <c r="J2485" s="62"/>
    </row>
    <row r="2486" spans="1:10" ht="21" customHeight="1">
      <c r="A2486" s="1"/>
      <c r="B2486" s="65"/>
      <c r="C2486" s="402"/>
      <c r="D2486" s="72"/>
      <c r="E2486" s="368"/>
      <c r="F2486" s="74"/>
      <c r="G2486" s="373"/>
      <c r="H2486" s="74"/>
      <c r="I2486" s="69"/>
      <c r="J2486" s="62"/>
    </row>
    <row r="2487" spans="1:10" ht="21" customHeight="1">
      <c r="A2487" s="1"/>
      <c r="B2487" s="65"/>
      <c r="C2487" s="402"/>
      <c r="D2487" s="72"/>
      <c r="E2487" s="368"/>
      <c r="F2487" s="74"/>
      <c r="G2487" s="373"/>
      <c r="H2487" s="74"/>
      <c r="I2487" s="69"/>
      <c r="J2487" s="62"/>
    </row>
    <row r="2488" spans="1:10" ht="21" customHeight="1">
      <c r="A2488" s="1"/>
      <c r="B2488" s="65"/>
      <c r="C2488" s="402"/>
      <c r="D2488" s="72"/>
      <c r="E2488" s="368"/>
      <c r="F2488" s="74"/>
      <c r="G2488" s="373"/>
      <c r="H2488" s="74"/>
      <c r="I2488" s="69"/>
      <c r="J2488" s="62"/>
    </row>
    <row r="2489" spans="1:10" ht="21" customHeight="1">
      <c r="A2489" s="1"/>
      <c r="B2489" s="65"/>
      <c r="C2489" s="402"/>
      <c r="D2489" s="72"/>
      <c r="E2489" s="368"/>
      <c r="F2489" s="74"/>
      <c r="G2489" s="373"/>
      <c r="H2489" s="74"/>
      <c r="I2489" s="69"/>
      <c r="J2489" s="62"/>
    </row>
    <row r="2490" spans="1:10" ht="21" customHeight="1">
      <c r="A2490" s="1"/>
      <c r="B2490" s="65"/>
      <c r="C2490" s="402"/>
      <c r="D2490" s="72"/>
      <c r="E2490" s="368"/>
      <c r="F2490" s="74"/>
      <c r="G2490" s="373"/>
      <c r="H2490" s="74"/>
      <c r="I2490" s="69"/>
      <c r="J2490" s="62"/>
    </row>
    <row r="2491" spans="1:10" ht="21" customHeight="1">
      <c r="A2491" s="1"/>
      <c r="B2491" s="65"/>
      <c r="C2491" s="402"/>
      <c r="D2491" s="72"/>
      <c r="E2491" s="368"/>
      <c r="F2491" s="74"/>
      <c r="G2491" s="373"/>
      <c r="H2491" s="74"/>
      <c r="I2491" s="69"/>
      <c r="J2491" s="62"/>
    </row>
    <row r="2492" spans="1:10" ht="21" customHeight="1">
      <c r="A2492" s="1"/>
      <c r="B2492" s="65"/>
      <c r="C2492" s="402"/>
      <c r="D2492" s="72"/>
      <c r="E2492" s="368"/>
      <c r="F2492" s="74"/>
      <c r="G2492" s="373"/>
      <c r="H2492" s="74"/>
      <c r="I2492" s="69"/>
      <c r="J2492" s="62"/>
    </row>
    <row r="2493" spans="1:10" ht="21" customHeight="1">
      <c r="A2493" s="1"/>
      <c r="B2493" s="65"/>
      <c r="C2493" s="402"/>
      <c r="D2493" s="72"/>
      <c r="E2493" s="368"/>
      <c r="F2493" s="74"/>
      <c r="G2493" s="373"/>
      <c r="H2493" s="74"/>
      <c r="I2493" s="69"/>
      <c r="J2493" s="62"/>
    </row>
    <row r="2494" spans="1:10" ht="21" customHeight="1">
      <c r="A2494" s="1"/>
      <c r="B2494" s="65"/>
      <c r="C2494" s="402"/>
      <c r="D2494" s="72"/>
      <c r="E2494" s="368"/>
      <c r="F2494" s="74"/>
      <c r="G2494" s="373"/>
      <c r="H2494" s="74"/>
      <c r="I2494" s="69"/>
      <c r="J2494" s="62"/>
    </row>
    <row r="2495" spans="1:10" ht="21" customHeight="1">
      <c r="A2495" s="1"/>
      <c r="B2495" s="65"/>
      <c r="C2495" s="402"/>
      <c r="D2495" s="72"/>
      <c r="E2495" s="368"/>
      <c r="F2495" s="74"/>
      <c r="G2495" s="373"/>
      <c r="H2495" s="74"/>
      <c r="I2495" s="69"/>
      <c r="J2495" s="62"/>
    </row>
    <row r="2496" spans="1:10" ht="21" customHeight="1">
      <c r="A2496" s="1"/>
      <c r="B2496" s="65"/>
      <c r="C2496" s="402"/>
      <c r="D2496" s="72"/>
      <c r="E2496" s="368"/>
      <c r="F2496" s="74"/>
      <c r="G2496" s="373"/>
      <c r="H2496" s="74"/>
      <c r="I2496" s="69"/>
      <c r="J2496" s="62"/>
    </row>
    <row r="2497" spans="1:10" ht="21" customHeight="1">
      <c r="A2497" s="1"/>
      <c r="B2497" s="65"/>
      <c r="C2497" s="402"/>
      <c r="D2497" s="72"/>
      <c r="E2497" s="368"/>
      <c r="F2497" s="74"/>
      <c r="G2497" s="373"/>
      <c r="H2497" s="74"/>
      <c r="I2497" s="69"/>
      <c r="J2497" s="62"/>
    </row>
    <row r="2498" spans="1:10" ht="21" customHeight="1">
      <c r="A2498" s="1"/>
      <c r="B2498" s="65"/>
      <c r="C2498" s="402"/>
      <c r="D2498" s="72"/>
      <c r="E2498" s="368"/>
      <c r="F2498" s="74"/>
      <c r="G2498" s="373"/>
      <c r="H2498" s="74"/>
      <c r="I2498" s="69"/>
      <c r="J2498" s="62"/>
    </row>
    <row r="2499" spans="1:10" ht="21" customHeight="1">
      <c r="A2499" s="1"/>
      <c r="B2499" s="65"/>
      <c r="C2499" s="402"/>
      <c r="D2499" s="72"/>
      <c r="E2499" s="368"/>
      <c r="F2499" s="74"/>
      <c r="G2499" s="373"/>
      <c r="H2499" s="74"/>
      <c r="I2499" s="69"/>
      <c r="J2499" s="62"/>
    </row>
    <row r="2500" spans="1:10" ht="21" customHeight="1">
      <c r="A2500" s="1"/>
      <c r="B2500" s="65"/>
      <c r="C2500" s="402"/>
      <c r="D2500" s="72"/>
      <c r="E2500" s="368"/>
      <c r="F2500" s="74"/>
      <c r="G2500" s="373"/>
      <c r="H2500" s="74"/>
      <c r="I2500" s="69"/>
      <c r="J2500" s="62"/>
    </row>
    <row r="2501" spans="1:10" ht="21" customHeight="1">
      <c r="A2501" s="1"/>
      <c r="B2501" s="65"/>
      <c r="C2501" s="402"/>
      <c r="D2501" s="72"/>
      <c r="E2501" s="368"/>
      <c r="F2501" s="74"/>
      <c r="G2501" s="373"/>
      <c r="H2501" s="74"/>
      <c r="I2501" s="69"/>
      <c r="J2501" s="62"/>
    </row>
    <row r="2502" spans="1:10" ht="21" customHeight="1">
      <c r="A2502" s="1"/>
      <c r="B2502" s="65"/>
      <c r="C2502" s="402"/>
      <c r="D2502" s="72"/>
      <c r="E2502" s="368"/>
      <c r="F2502" s="74"/>
      <c r="G2502" s="373"/>
      <c r="H2502" s="74"/>
      <c r="I2502" s="69"/>
      <c r="J2502" s="62"/>
    </row>
    <row r="2503" spans="1:10" ht="21" customHeight="1">
      <c r="A2503" s="1"/>
      <c r="B2503" s="65"/>
      <c r="C2503" s="402"/>
      <c r="D2503" s="72"/>
      <c r="E2503" s="368"/>
      <c r="F2503" s="74"/>
      <c r="G2503" s="373"/>
      <c r="H2503" s="74"/>
      <c r="I2503" s="69"/>
      <c r="J2503" s="62"/>
    </row>
    <row r="2504" spans="1:10" ht="21" customHeight="1">
      <c r="A2504" s="1"/>
      <c r="B2504" s="65"/>
      <c r="C2504" s="402"/>
      <c r="D2504" s="72"/>
      <c r="E2504" s="368"/>
      <c r="F2504" s="74"/>
      <c r="G2504" s="373"/>
      <c r="H2504" s="74"/>
      <c r="I2504" s="69"/>
      <c r="J2504" s="62"/>
    </row>
    <row r="2505" spans="1:10" ht="21" customHeight="1">
      <c r="A2505" s="1"/>
      <c r="B2505" s="65"/>
      <c r="C2505" s="402"/>
      <c r="D2505" s="72"/>
      <c r="E2505" s="368"/>
      <c r="F2505" s="74"/>
      <c r="G2505" s="373"/>
      <c r="H2505" s="74"/>
      <c r="I2505" s="69"/>
      <c r="J2505" s="62"/>
    </row>
    <row r="2506" spans="1:10" ht="21" customHeight="1">
      <c r="A2506" s="1"/>
      <c r="B2506" s="65"/>
      <c r="C2506" s="402"/>
      <c r="D2506" s="72"/>
      <c r="E2506" s="368"/>
      <c r="F2506" s="74"/>
      <c r="G2506" s="373"/>
      <c r="H2506" s="74"/>
      <c r="I2506" s="69"/>
      <c r="J2506" s="62"/>
    </row>
    <row r="2507" spans="1:10" ht="21" customHeight="1">
      <c r="A2507" s="1"/>
      <c r="B2507" s="65"/>
      <c r="C2507" s="402"/>
      <c r="D2507" s="72"/>
      <c r="E2507" s="368"/>
      <c r="F2507" s="74"/>
      <c r="G2507" s="373"/>
      <c r="H2507" s="74"/>
      <c r="I2507" s="69"/>
      <c r="J2507" s="62"/>
    </row>
    <row r="2508" spans="1:10" ht="21" customHeight="1">
      <c r="A2508" s="1"/>
      <c r="B2508" s="65"/>
      <c r="C2508" s="402"/>
      <c r="D2508" s="72"/>
      <c r="E2508" s="368"/>
      <c r="F2508" s="74"/>
      <c r="G2508" s="373"/>
      <c r="H2508" s="74"/>
      <c r="I2508" s="69"/>
      <c r="J2508" s="62"/>
    </row>
    <row r="2509" spans="1:10" ht="21" customHeight="1">
      <c r="A2509" s="1"/>
      <c r="B2509" s="65"/>
      <c r="C2509" s="402"/>
      <c r="D2509" s="72"/>
      <c r="E2509" s="368"/>
      <c r="F2509" s="74"/>
      <c r="G2509" s="373"/>
      <c r="H2509" s="74"/>
      <c r="I2509" s="69"/>
      <c r="J2509" s="62"/>
    </row>
    <row r="2510" spans="1:10" ht="21" customHeight="1">
      <c r="A2510" s="1"/>
      <c r="B2510" s="65"/>
      <c r="C2510" s="402"/>
      <c r="D2510" s="72"/>
      <c r="E2510" s="368"/>
      <c r="F2510" s="74"/>
      <c r="G2510" s="373"/>
      <c r="H2510" s="74"/>
      <c r="I2510" s="69"/>
      <c r="J2510" s="62"/>
    </row>
    <row r="2511" spans="1:10" ht="21" customHeight="1">
      <c r="A2511" s="1"/>
      <c r="B2511" s="65"/>
      <c r="C2511" s="402"/>
      <c r="D2511" s="72"/>
      <c r="E2511" s="368"/>
      <c r="F2511" s="74"/>
      <c r="G2511" s="373"/>
      <c r="H2511" s="74"/>
      <c r="I2511" s="69"/>
      <c r="J2511" s="62"/>
    </row>
    <row r="2512" spans="1:10" ht="21" customHeight="1">
      <c r="A2512" s="1"/>
      <c r="B2512" s="65"/>
      <c r="C2512" s="402"/>
      <c r="D2512" s="72"/>
      <c r="E2512" s="368"/>
      <c r="F2512" s="74"/>
      <c r="G2512" s="373"/>
      <c r="H2512" s="74"/>
      <c r="I2512" s="69"/>
      <c r="J2512" s="62"/>
    </row>
    <row r="2513" spans="1:10" ht="21" customHeight="1">
      <c r="A2513" s="1"/>
      <c r="B2513" s="65"/>
      <c r="C2513" s="402"/>
      <c r="D2513" s="72"/>
      <c r="E2513" s="368"/>
      <c r="F2513" s="74"/>
      <c r="G2513" s="373"/>
      <c r="H2513" s="74"/>
      <c r="I2513" s="69"/>
      <c r="J2513" s="62"/>
    </row>
    <row r="2514" spans="1:10" ht="21" customHeight="1">
      <c r="A2514" s="1"/>
      <c r="B2514" s="65"/>
      <c r="C2514" s="402"/>
      <c r="D2514" s="72"/>
      <c r="E2514" s="368"/>
      <c r="F2514" s="74"/>
      <c r="G2514" s="373"/>
      <c r="H2514" s="74"/>
      <c r="I2514" s="69"/>
      <c r="J2514" s="62"/>
    </row>
    <row r="2515" spans="1:10" ht="21" customHeight="1">
      <c r="A2515" s="1"/>
      <c r="B2515" s="65"/>
      <c r="C2515" s="402"/>
      <c r="D2515" s="72"/>
      <c r="E2515" s="368"/>
      <c r="F2515" s="74"/>
      <c r="G2515" s="373"/>
      <c r="H2515" s="74"/>
      <c r="I2515" s="69"/>
      <c r="J2515" s="62"/>
    </row>
    <row r="2516" spans="1:10" ht="21" customHeight="1">
      <c r="A2516" s="1"/>
      <c r="B2516" s="65"/>
      <c r="C2516" s="402"/>
      <c r="D2516" s="72"/>
      <c r="E2516" s="368"/>
      <c r="F2516" s="74"/>
      <c r="G2516" s="373"/>
      <c r="H2516" s="74"/>
      <c r="I2516" s="69"/>
      <c r="J2516" s="62"/>
    </row>
    <row r="2517" spans="1:10" ht="21" customHeight="1">
      <c r="A2517" s="1"/>
      <c r="B2517" s="65"/>
      <c r="C2517" s="402"/>
      <c r="D2517" s="72"/>
      <c r="E2517" s="368"/>
      <c r="F2517" s="74"/>
      <c r="G2517" s="373"/>
      <c r="H2517" s="74"/>
      <c r="I2517" s="69"/>
      <c r="J2517" s="62"/>
    </row>
    <row r="2518" spans="1:10" ht="21" customHeight="1">
      <c r="A2518" s="1"/>
      <c r="B2518" s="65"/>
      <c r="C2518" s="402"/>
      <c r="D2518" s="72"/>
      <c r="E2518" s="368"/>
      <c r="F2518" s="74"/>
      <c r="G2518" s="373"/>
      <c r="H2518" s="74"/>
      <c r="I2518" s="69"/>
      <c r="J2518" s="62"/>
    </row>
    <row r="2519" spans="1:10" ht="21" customHeight="1">
      <c r="A2519" s="1"/>
      <c r="B2519" s="65"/>
      <c r="C2519" s="402"/>
      <c r="D2519" s="72"/>
      <c r="E2519" s="368"/>
      <c r="F2519" s="74"/>
      <c r="G2519" s="373"/>
      <c r="H2519" s="74"/>
      <c r="I2519" s="69"/>
      <c r="J2519" s="62"/>
    </row>
    <row r="2520" spans="1:10" ht="21" customHeight="1">
      <c r="A2520" s="1"/>
      <c r="B2520" s="65"/>
      <c r="C2520" s="402"/>
      <c r="D2520" s="72"/>
      <c r="E2520" s="368"/>
      <c r="F2520" s="74"/>
      <c r="G2520" s="373"/>
      <c r="H2520" s="74"/>
      <c r="I2520" s="69"/>
      <c r="J2520" s="62"/>
    </row>
    <row r="2521" spans="1:10" ht="21" customHeight="1">
      <c r="A2521" s="1"/>
      <c r="B2521" s="65"/>
      <c r="C2521" s="402"/>
      <c r="D2521" s="72"/>
      <c r="E2521" s="368"/>
      <c r="F2521" s="74"/>
      <c r="G2521" s="373"/>
      <c r="H2521" s="74"/>
      <c r="I2521" s="69"/>
      <c r="J2521" s="62"/>
    </row>
    <row r="2522" spans="1:10" ht="21" customHeight="1">
      <c r="A2522" s="1"/>
      <c r="B2522" s="65"/>
      <c r="C2522" s="402"/>
      <c r="D2522" s="72"/>
      <c r="E2522" s="368"/>
      <c r="F2522" s="74"/>
      <c r="G2522" s="373"/>
      <c r="H2522" s="74"/>
      <c r="I2522" s="69"/>
      <c r="J2522" s="62"/>
    </row>
    <row r="2523" spans="1:10" ht="21" customHeight="1">
      <c r="A2523" s="1"/>
      <c r="B2523" s="65"/>
      <c r="C2523" s="402"/>
      <c r="D2523" s="72"/>
      <c r="E2523" s="368"/>
      <c r="F2523" s="74"/>
      <c r="G2523" s="373"/>
      <c r="H2523" s="74"/>
      <c r="I2523" s="69"/>
      <c r="J2523" s="62"/>
    </row>
    <row r="2524" spans="1:10" ht="21" customHeight="1">
      <c r="A2524" s="1"/>
      <c r="B2524" s="65"/>
      <c r="C2524" s="402"/>
      <c r="D2524" s="72"/>
      <c r="E2524" s="368"/>
      <c r="F2524" s="74"/>
      <c r="G2524" s="373"/>
      <c r="H2524" s="74"/>
      <c r="I2524" s="69"/>
      <c r="J2524" s="62"/>
    </row>
    <row r="2525" spans="1:10" ht="21" customHeight="1">
      <c r="A2525" s="1"/>
      <c r="B2525" s="65"/>
      <c r="C2525" s="402"/>
      <c r="D2525" s="72"/>
      <c r="E2525" s="368"/>
      <c r="F2525" s="74"/>
      <c r="G2525" s="373"/>
      <c r="H2525" s="74"/>
      <c r="I2525" s="69"/>
      <c r="J2525" s="62"/>
    </row>
    <row r="2526" spans="1:10" ht="21" customHeight="1">
      <c r="A2526" s="1"/>
      <c r="B2526" s="65"/>
      <c r="C2526" s="402"/>
      <c r="D2526" s="72"/>
      <c r="E2526" s="368"/>
      <c r="F2526" s="74"/>
      <c r="G2526" s="373"/>
      <c r="H2526" s="74"/>
      <c r="I2526" s="69"/>
      <c r="J2526" s="62"/>
    </row>
    <row r="2527" spans="1:10" ht="21" customHeight="1">
      <c r="A2527" s="1"/>
      <c r="B2527" s="65"/>
      <c r="C2527" s="402"/>
      <c r="D2527" s="72"/>
      <c r="E2527" s="368"/>
      <c r="F2527" s="74"/>
      <c r="G2527" s="373"/>
      <c r="H2527" s="74"/>
      <c r="I2527" s="69"/>
      <c r="J2527" s="62"/>
    </row>
    <row r="2528" spans="1:10" ht="21" customHeight="1">
      <c r="A2528" s="1"/>
      <c r="B2528" s="65"/>
      <c r="C2528" s="402"/>
      <c r="D2528" s="72"/>
      <c r="E2528" s="368"/>
      <c r="F2528" s="74"/>
      <c r="G2528" s="373"/>
      <c r="H2528" s="74"/>
      <c r="I2528" s="69"/>
      <c r="J2528" s="62"/>
    </row>
    <row r="2529" spans="1:10" ht="21" customHeight="1">
      <c r="A2529" s="1"/>
      <c r="B2529" s="65"/>
      <c r="C2529" s="402"/>
      <c r="D2529" s="72"/>
      <c r="E2529" s="368"/>
      <c r="F2529" s="74"/>
      <c r="G2529" s="373"/>
      <c r="H2529" s="74"/>
      <c r="I2529" s="69"/>
      <c r="J2529" s="62"/>
    </row>
    <row r="2530" spans="1:10" ht="21" customHeight="1">
      <c r="A2530" s="1"/>
      <c r="B2530" s="65"/>
      <c r="C2530" s="402"/>
      <c r="D2530" s="72"/>
      <c r="E2530" s="368"/>
      <c r="F2530" s="74"/>
      <c r="G2530" s="373"/>
      <c r="H2530" s="74"/>
      <c r="I2530" s="69"/>
      <c r="J2530" s="62"/>
    </row>
    <row r="2531" spans="1:10" ht="21" customHeight="1">
      <c r="A2531" s="1"/>
      <c r="B2531" s="65"/>
      <c r="C2531" s="402"/>
      <c r="D2531" s="72"/>
      <c r="E2531" s="368"/>
      <c r="F2531" s="74"/>
      <c r="G2531" s="373"/>
      <c r="H2531" s="74"/>
      <c r="I2531" s="69"/>
      <c r="J2531" s="62"/>
    </row>
    <row r="2532" spans="1:10" ht="21" customHeight="1">
      <c r="A2532" s="1"/>
      <c r="B2532" s="65"/>
      <c r="C2532" s="402"/>
      <c r="D2532" s="72"/>
      <c r="E2532" s="368"/>
      <c r="F2532" s="74"/>
      <c r="G2532" s="373"/>
      <c r="H2532" s="74"/>
      <c r="I2532" s="69"/>
      <c r="J2532" s="62"/>
    </row>
    <row r="2533" spans="1:10" ht="21" customHeight="1">
      <c r="A2533" s="1"/>
      <c r="B2533" s="65"/>
      <c r="C2533" s="402"/>
      <c r="D2533" s="72"/>
      <c r="E2533" s="368"/>
      <c r="F2533" s="74"/>
      <c r="G2533" s="373"/>
      <c r="H2533" s="74"/>
      <c r="I2533" s="69"/>
      <c r="J2533" s="62"/>
    </row>
    <row r="2534" spans="1:10" ht="21" customHeight="1">
      <c r="A2534" s="1"/>
      <c r="B2534" s="65"/>
      <c r="C2534" s="402"/>
      <c r="D2534" s="72"/>
      <c r="E2534" s="368"/>
      <c r="F2534" s="74"/>
      <c r="G2534" s="373"/>
      <c r="H2534" s="74"/>
      <c r="I2534" s="69"/>
      <c r="J2534" s="62"/>
    </row>
    <row r="2535" spans="1:10" ht="21" customHeight="1">
      <c r="A2535" s="1"/>
      <c r="B2535" s="65"/>
      <c r="C2535" s="402"/>
      <c r="D2535" s="72"/>
      <c r="E2535" s="368"/>
      <c r="F2535" s="74"/>
      <c r="G2535" s="373"/>
      <c r="H2535" s="74"/>
      <c r="I2535" s="69"/>
      <c r="J2535" s="62"/>
    </row>
    <row r="2536" spans="1:10" ht="21" customHeight="1">
      <c r="A2536" s="1"/>
      <c r="B2536" s="65"/>
      <c r="C2536" s="402"/>
      <c r="D2536" s="72"/>
      <c r="E2536" s="368"/>
      <c r="F2536" s="74"/>
      <c r="G2536" s="373"/>
      <c r="H2536" s="74"/>
      <c r="I2536" s="69"/>
      <c r="J2536" s="62"/>
    </row>
    <row r="2537" spans="1:10" ht="21" customHeight="1">
      <c r="A2537" s="1"/>
      <c r="B2537" s="65"/>
      <c r="C2537" s="402"/>
      <c r="D2537" s="72"/>
      <c r="E2537" s="368"/>
      <c r="F2537" s="74"/>
      <c r="G2537" s="373"/>
      <c r="H2537" s="74"/>
      <c r="I2537" s="69"/>
      <c r="J2537" s="62"/>
    </row>
    <row r="2538" spans="1:10" ht="21" customHeight="1">
      <c r="A2538" s="1"/>
      <c r="B2538" s="65"/>
      <c r="C2538" s="402"/>
      <c r="D2538" s="72"/>
      <c r="E2538" s="368"/>
      <c r="F2538" s="74"/>
      <c r="G2538" s="373"/>
      <c r="H2538" s="74"/>
      <c r="I2538" s="69"/>
      <c r="J2538" s="62"/>
    </row>
    <row r="2539" spans="1:10" ht="21" customHeight="1">
      <c r="A2539" s="1"/>
      <c r="B2539" s="65"/>
      <c r="C2539" s="402"/>
      <c r="D2539" s="72"/>
      <c r="E2539" s="368"/>
      <c r="F2539" s="74"/>
      <c r="G2539" s="373"/>
      <c r="H2539" s="74"/>
      <c r="I2539" s="69"/>
      <c r="J2539" s="62"/>
    </row>
    <row r="2540" spans="1:10" ht="21" customHeight="1">
      <c r="A2540" s="1"/>
      <c r="B2540" s="65"/>
      <c r="C2540" s="402"/>
      <c r="D2540" s="72"/>
      <c r="E2540" s="368"/>
      <c r="F2540" s="74"/>
      <c r="G2540" s="373"/>
      <c r="H2540" s="74"/>
      <c r="I2540" s="69"/>
      <c r="J2540" s="62"/>
    </row>
    <row r="2541" spans="1:10" ht="21" customHeight="1">
      <c r="A2541" s="1"/>
      <c r="B2541" s="65"/>
      <c r="C2541" s="402"/>
      <c r="D2541" s="72"/>
      <c r="E2541" s="368"/>
      <c r="F2541" s="74"/>
      <c r="G2541" s="373"/>
      <c r="H2541" s="74"/>
      <c r="I2541" s="69"/>
      <c r="J2541" s="62"/>
    </row>
    <row r="2542" spans="1:10" ht="21" customHeight="1">
      <c r="A2542" s="1"/>
      <c r="B2542" s="65"/>
      <c r="C2542" s="402"/>
      <c r="D2542" s="72"/>
      <c r="E2542" s="368"/>
      <c r="F2542" s="74"/>
      <c r="G2542" s="373"/>
      <c r="H2542" s="74"/>
      <c r="I2542" s="69"/>
      <c r="J2542" s="62"/>
    </row>
    <row r="2543" spans="1:10" ht="21" customHeight="1">
      <c r="A2543" s="1"/>
      <c r="B2543" s="65"/>
      <c r="C2543" s="402"/>
      <c r="D2543" s="72"/>
      <c r="E2543" s="368"/>
      <c r="F2543" s="74"/>
      <c r="G2543" s="373"/>
      <c r="H2543" s="74"/>
      <c r="I2543" s="69"/>
      <c r="J2543" s="62"/>
    </row>
    <row r="2544" spans="1:10" ht="21" customHeight="1">
      <c r="A2544" s="1"/>
      <c r="B2544" s="65"/>
      <c r="C2544" s="402"/>
      <c r="D2544" s="72"/>
      <c r="E2544" s="368"/>
      <c r="F2544" s="74"/>
      <c r="G2544" s="373"/>
      <c r="H2544" s="74"/>
      <c r="I2544" s="69"/>
      <c r="J2544" s="62"/>
    </row>
    <row r="2545" spans="1:10" ht="21" customHeight="1">
      <c r="A2545" s="1"/>
      <c r="B2545" s="65"/>
      <c r="C2545" s="402"/>
      <c r="D2545" s="72"/>
      <c r="E2545" s="368"/>
      <c r="F2545" s="74"/>
      <c r="G2545" s="373"/>
      <c r="H2545" s="74"/>
      <c r="I2545" s="69"/>
      <c r="J2545" s="62"/>
    </row>
    <row r="2546" spans="1:10" ht="21" customHeight="1">
      <c r="A2546" s="1"/>
      <c r="B2546" s="65"/>
      <c r="C2546" s="402"/>
      <c r="D2546" s="72"/>
      <c r="E2546" s="368"/>
      <c r="F2546" s="74"/>
      <c r="G2546" s="373"/>
      <c r="H2546" s="74"/>
      <c r="I2546" s="69"/>
      <c r="J2546" s="62"/>
    </row>
    <row r="2547" spans="1:10" ht="21" customHeight="1">
      <c r="A2547" s="1"/>
      <c r="B2547" s="65"/>
      <c r="C2547" s="402"/>
      <c r="D2547" s="72"/>
      <c r="E2547" s="368"/>
      <c r="F2547" s="74"/>
      <c r="G2547" s="373"/>
      <c r="H2547" s="74"/>
      <c r="I2547" s="69"/>
      <c r="J2547" s="62"/>
    </row>
    <row r="2548" spans="1:10" ht="21" customHeight="1">
      <c r="A2548" s="1"/>
      <c r="B2548" s="65"/>
      <c r="C2548" s="402"/>
      <c r="D2548" s="72"/>
      <c r="E2548" s="368"/>
      <c r="F2548" s="74"/>
      <c r="G2548" s="373"/>
      <c r="H2548" s="74"/>
      <c r="I2548" s="69"/>
      <c r="J2548" s="62"/>
    </row>
    <row r="2549" spans="1:10" ht="21" customHeight="1">
      <c r="A2549" s="1"/>
      <c r="B2549" s="65"/>
      <c r="C2549" s="402"/>
      <c r="D2549" s="72"/>
      <c r="E2549" s="368"/>
      <c r="F2549" s="74"/>
      <c r="G2549" s="373"/>
      <c r="H2549" s="74"/>
      <c r="I2549" s="69"/>
      <c r="J2549" s="62"/>
    </row>
    <row r="2550" spans="1:10" ht="21" customHeight="1">
      <c r="A2550" s="1"/>
      <c r="B2550" s="65"/>
      <c r="C2550" s="402"/>
      <c r="D2550" s="72"/>
      <c r="E2550" s="368"/>
      <c r="F2550" s="74"/>
      <c r="G2550" s="373"/>
      <c r="H2550" s="74"/>
      <c r="I2550" s="69"/>
      <c r="J2550" s="62"/>
    </row>
    <row r="2551" spans="1:10" ht="21" customHeight="1">
      <c r="A2551" s="1"/>
      <c r="B2551" s="65"/>
      <c r="C2551" s="402"/>
      <c r="D2551" s="72"/>
      <c r="E2551" s="368"/>
      <c r="F2551" s="74"/>
      <c r="G2551" s="373"/>
      <c r="H2551" s="74"/>
      <c r="I2551" s="69"/>
      <c r="J2551" s="62"/>
    </row>
    <row r="2552" spans="1:10" ht="21" customHeight="1">
      <c r="A2552" s="1"/>
      <c r="B2552" s="65"/>
      <c r="C2552" s="402"/>
      <c r="D2552" s="72"/>
      <c r="E2552" s="368"/>
      <c r="F2552" s="74"/>
      <c r="G2552" s="373"/>
      <c r="H2552" s="74"/>
      <c r="I2552" s="69"/>
      <c r="J2552" s="62"/>
    </row>
    <row r="2553" spans="1:10" ht="21" customHeight="1">
      <c r="A2553" s="1"/>
      <c r="B2553" s="65"/>
      <c r="C2553" s="402"/>
      <c r="D2553" s="72"/>
      <c r="E2553" s="368"/>
      <c r="F2553" s="74"/>
      <c r="G2553" s="373"/>
      <c r="H2553" s="74"/>
      <c r="I2553" s="69"/>
      <c r="J2553" s="62"/>
    </row>
    <row r="2554" spans="1:10" ht="21" customHeight="1">
      <c r="A2554" s="1"/>
      <c r="B2554" s="65"/>
      <c r="C2554" s="402"/>
      <c r="D2554" s="72"/>
      <c r="E2554" s="368"/>
      <c r="F2554" s="74"/>
      <c r="G2554" s="373"/>
      <c r="H2554" s="74"/>
      <c r="I2554" s="69"/>
      <c r="J2554" s="62"/>
    </row>
    <row r="2555" spans="1:10" ht="21" customHeight="1">
      <c r="A2555" s="1"/>
      <c r="B2555" s="65"/>
      <c r="C2555" s="402"/>
      <c r="D2555" s="72"/>
      <c r="E2555" s="368"/>
      <c r="F2555" s="74"/>
      <c r="G2555" s="373"/>
      <c r="H2555" s="74"/>
      <c r="I2555" s="69"/>
      <c r="J2555" s="62"/>
    </row>
    <row r="2556" spans="1:10" ht="21" customHeight="1">
      <c r="A2556" s="1"/>
      <c r="B2556" s="65"/>
      <c r="C2556" s="402"/>
      <c r="D2556" s="72"/>
      <c r="E2556" s="368"/>
      <c r="F2556" s="74"/>
      <c r="G2556" s="373"/>
      <c r="H2556" s="74"/>
      <c r="I2556" s="69"/>
      <c r="J2556" s="62"/>
    </row>
    <row r="2557" spans="1:10" ht="21" customHeight="1">
      <c r="A2557" s="1"/>
      <c r="B2557" s="65"/>
      <c r="C2557" s="402"/>
      <c r="D2557" s="72"/>
      <c r="E2557" s="368"/>
      <c r="F2557" s="74"/>
      <c r="G2557" s="373"/>
      <c r="H2557" s="74"/>
      <c r="I2557" s="69"/>
      <c r="J2557" s="62"/>
    </row>
    <row r="2558" spans="1:10" ht="21" customHeight="1">
      <c r="A2558" s="1"/>
      <c r="B2558" s="65"/>
      <c r="C2558" s="402"/>
      <c r="D2558" s="72"/>
      <c r="E2558" s="368"/>
      <c r="F2558" s="74"/>
      <c r="G2558" s="373"/>
      <c r="H2558" s="74"/>
      <c r="I2558" s="69"/>
      <c r="J2558" s="62"/>
    </row>
    <row r="2559" spans="1:10" ht="21" customHeight="1">
      <c r="A2559" s="1"/>
      <c r="B2559" s="65"/>
      <c r="C2559" s="402"/>
      <c r="D2559" s="72"/>
      <c r="E2559" s="368"/>
      <c r="F2559" s="74"/>
      <c r="G2559" s="373"/>
      <c r="H2559" s="74"/>
      <c r="I2559" s="69"/>
      <c r="J2559" s="62"/>
    </row>
    <row r="2560" spans="1:10" ht="21" customHeight="1">
      <c r="A2560" s="1"/>
      <c r="B2560" s="65"/>
      <c r="C2560" s="402"/>
      <c r="D2560" s="72"/>
      <c r="E2560" s="368"/>
      <c r="F2560" s="74"/>
      <c r="G2560" s="373"/>
      <c r="H2560" s="74"/>
      <c r="I2560" s="69"/>
      <c r="J2560" s="62"/>
    </row>
    <row r="2561" spans="1:10" ht="21" customHeight="1">
      <c r="A2561" s="1"/>
      <c r="B2561" s="65"/>
      <c r="C2561" s="402"/>
      <c r="D2561" s="72"/>
      <c r="E2561" s="368"/>
      <c r="F2561" s="74"/>
      <c r="G2561" s="373"/>
      <c r="H2561" s="74"/>
      <c r="I2561" s="69"/>
      <c r="J2561" s="62"/>
    </row>
    <row r="2562" spans="1:10" ht="21" customHeight="1">
      <c r="A2562" s="1"/>
      <c r="B2562" s="65"/>
      <c r="C2562" s="402"/>
      <c r="D2562" s="72"/>
      <c r="E2562" s="368"/>
      <c r="F2562" s="74"/>
      <c r="G2562" s="373"/>
      <c r="H2562" s="74"/>
      <c r="I2562" s="69"/>
      <c r="J2562" s="62"/>
    </row>
    <row r="2563" spans="1:10" ht="21" customHeight="1">
      <c r="A2563" s="1"/>
      <c r="B2563" s="65"/>
      <c r="C2563" s="402"/>
      <c r="D2563" s="72"/>
      <c r="E2563" s="368"/>
      <c r="F2563" s="74"/>
      <c r="G2563" s="373"/>
      <c r="H2563" s="74"/>
      <c r="I2563" s="69"/>
      <c r="J2563" s="62"/>
    </row>
    <row r="2564" spans="1:10" ht="21" customHeight="1">
      <c r="A2564" s="1"/>
      <c r="B2564" s="65"/>
      <c r="C2564" s="402"/>
      <c r="D2564" s="72"/>
      <c r="E2564" s="368"/>
      <c r="F2564" s="74"/>
      <c r="G2564" s="373"/>
      <c r="H2564" s="74"/>
      <c r="I2564" s="69"/>
      <c r="J2564" s="62"/>
    </row>
    <row r="2565" spans="1:10" ht="21" customHeight="1">
      <c r="A2565" s="1"/>
      <c r="B2565" s="65"/>
      <c r="C2565" s="402"/>
      <c r="D2565" s="72"/>
      <c r="E2565" s="368"/>
      <c r="F2565" s="74"/>
      <c r="G2565" s="373"/>
      <c r="H2565" s="74"/>
      <c r="I2565" s="69"/>
      <c r="J2565" s="62"/>
    </row>
    <row r="2566" spans="1:10" ht="21" customHeight="1">
      <c r="A2566" s="1"/>
      <c r="B2566" s="65"/>
      <c r="C2566" s="402"/>
      <c r="D2566" s="72"/>
      <c r="E2566" s="368"/>
      <c r="F2566" s="74"/>
      <c r="G2566" s="373"/>
      <c r="H2566" s="74"/>
      <c r="I2566" s="69"/>
      <c r="J2566" s="62"/>
    </row>
    <row r="2567" spans="1:10" ht="21" customHeight="1">
      <c r="A2567" s="1"/>
      <c r="B2567" s="65"/>
      <c r="C2567" s="402"/>
      <c r="D2567" s="72"/>
      <c r="E2567" s="368"/>
      <c r="F2567" s="74"/>
      <c r="G2567" s="373"/>
      <c r="H2567" s="74"/>
      <c r="I2567" s="69"/>
      <c r="J2567" s="62"/>
    </row>
    <row r="2568" spans="1:10" ht="21" customHeight="1">
      <c r="A2568" s="1"/>
      <c r="B2568" s="65"/>
      <c r="C2568" s="402"/>
      <c r="D2568" s="72"/>
      <c r="E2568" s="368"/>
      <c r="F2568" s="74"/>
      <c r="G2568" s="373"/>
      <c r="H2568" s="74"/>
      <c r="I2568" s="69"/>
      <c r="J2568" s="62"/>
    </row>
    <row r="2569" spans="1:10" ht="21" customHeight="1">
      <c r="A2569" s="1"/>
      <c r="B2569" s="65"/>
      <c r="C2569" s="402"/>
      <c r="D2569" s="72"/>
      <c r="E2569" s="368"/>
      <c r="F2569" s="74"/>
      <c r="G2569" s="373"/>
      <c r="H2569" s="74"/>
      <c r="I2569" s="69"/>
      <c r="J2569" s="62"/>
    </row>
    <row r="2570" spans="1:10" ht="21" customHeight="1">
      <c r="A2570" s="1"/>
      <c r="B2570" s="65"/>
      <c r="C2570" s="402"/>
      <c r="D2570" s="72"/>
      <c r="E2570" s="368"/>
      <c r="F2570" s="74"/>
      <c r="G2570" s="373"/>
      <c r="H2570" s="74"/>
      <c r="I2570" s="69"/>
      <c r="J2570" s="62"/>
    </row>
    <row r="2571" spans="1:10" ht="21" customHeight="1">
      <c r="A2571" s="1"/>
      <c r="B2571" s="65"/>
      <c r="C2571" s="402"/>
      <c r="D2571" s="72"/>
      <c r="E2571" s="368"/>
      <c r="F2571" s="74"/>
      <c r="G2571" s="373"/>
      <c r="H2571" s="74"/>
      <c r="I2571" s="69"/>
      <c r="J2571" s="62"/>
    </row>
    <row r="2572" spans="1:10" ht="21" customHeight="1">
      <c r="A2572" s="1"/>
      <c r="B2572" s="65"/>
      <c r="C2572" s="402"/>
      <c r="D2572" s="72"/>
      <c r="E2572" s="368"/>
      <c r="F2572" s="74"/>
      <c r="G2572" s="373"/>
      <c r="H2572" s="74"/>
      <c r="I2572" s="69"/>
      <c r="J2572" s="62"/>
    </row>
    <row r="2573" spans="1:10" ht="21" customHeight="1">
      <c r="A2573" s="1"/>
      <c r="B2573" s="65"/>
      <c r="C2573" s="402"/>
      <c r="D2573" s="72"/>
      <c r="E2573" s="368"/>
      <c r="F2573" s="74"/>
      <c r="G2573" s="373"/>
      <c r="H2573" s="74"/>
      <c r="I2573" s="69"/>
      <c r="J2573" s="62"/>
    </row>
    <row r="2574" spans="1:10" ht="21" customHeight="1">
      <c r="A2574" s="1"/>
      <c r="B2574" s="65"/>
      <c r="C2574" s="402"/>
      <c r="D2574" s="72"/>
      <c r="E2574" s="368"/>
      <c r="F2574" s="74"/>
      <c r="G2574" s="373"/>
      <c r="H2574" s="74"/>
      <c r="I2574" s="69"/>
      <c r="J2574" s="62"/>
    </row>
    <row r="2575" spans="1:10" ht="21" customHeight="1">
      <c r="A2575" s="1"/>
      <c r="B2575" s="65"/>
      <c r="C2575" s="402"/>
      <c r="D2575" s="72"/>
      <c r="E2575" s="368"/>
      <c r="F2575" s="74"/>
      <c r="G2575" s="373"/>
      <c r="H2575" s="74"/>
      <c r="I2575" s="69"/>
      <c r="J2575" s="62"/>
    </row>
    <row r="2576" spans="1:10" ht="21" customHeight="1">
      <c r="A2576" s="1"/>
      <c r="B2576" s="65"/>
      <c r="C2576" s="402"/>
      <c r="D2576" s="72"/>
      <c r="E2576" s="368"/>
      <c r="F2576" s="74"/>
      <c r="G2576" s="373"/>
      <c r="H2576" s="74"/>
      <c r="I2576" s="69"/>
      <c r="J2576" s="62"/>
    </row>
    <row r="2577" spans="1:10" ht="21" customHeight="1">
      <c r="A2577" s="1"/>
      <c r="B2577" s="65"/>
      <c r="C2577" s="402"/>
      <c r="D2577" s="72"/>
      <c r="E2577" s="368"/>
      <c r="F2577" s="74"/>
      <c r="G2577" s="373"/>
      <c r="H2577" s="74"/>
      <c r="I2577" s="69"/>
      <c r="J2577" s="62"/>
    </row>
    <row r="2578" spans="1:10" ht="21" customHeight="1">
      <c r="A2578" s="1"/>
      <c r="B2578" s="65"/>
      <c r="C2578" s="402"/>
      <c r="D2578" s="72"/>
      <c r="E2578" s="368"/>
      <c r="F2578" s="74"/>
      <c r="G2578" s="373"/>
      <c r="H2578" s="74"/>
      <c r="I2578" s="69"/>
      <c r="J2578" s="62"/>
    </row>
    <row r="2579" spans="1:10" ht="21" customHeight="1">
      <c r="A2579" s="1"/>
      <c r="B2579" s="65"/>
      <c r="C2579" s="402"/>
      <c r="D2579" s="72"/>
      <c r="E2579" s="368"/>
      <c r="F2579" s="74"/>
      <c r="G2579" s="373"/>
      <c r="H2579" s="74"/>
      <c r="I2579" s="69"/>
      <c r="J2579" s="62"/>
    </row>
    <row r="2580" spans="1:10" ht="21" customHeight="1">
      <c r="A2580" s="1"/>
      <c r="B2580" s="65"/>
      <c r="C2580" s="402"/>
      <c r="D2580" s="72"/>
      <c r="E2580" s="368"/>
      <c r="F2580" s="74"/>
      <c r="G2580" s="373"/>
      <c r="H2580" s="74"/>
      <c r="I2580" s="69"/>
      <c r="J2580" s="62"/>
    </row>
    <row r="2581" spans="1:10" ht="21" customHeight="1">
      <c r="A2581" s="1"/>
      <c r="B2581" s="65"/>
      <c r="C2581" s="402"/>
      <c r="D2581" s="72"/>
      <c r="E2581" s="368"/>
      <c r="F2581" s="74"/>
      <c r="G2581" s="373"/>
      <c r="H2581" s="74"/>
      <c r="I2581" s="69"/>
      <c r="J2581" s="62"/>
    </row>
    <row r="2582" spans="1:10" ht="21" customHeight="1">
      <c r="A2582" s="1"/>
      <c r="B2582" s="65"/>
      <c r="C2582" s="402"/>
      <c r="D2582" s="72"/>
      <c r="E2582" s="368"/>
      <c r="F2582" s="74"/>
      <c r="G2582" s="373"/>
      <c r="H2582" s="74"/>
      <c r="I2582" s="69"/>
      <c r="J2582" s="62"/>
    </row>
    <row r="2583" spans="1:10" ht="21" customHeight="1">
      <c r="A2583" s="1"/>
      <c r="B2583" s="65"/>
      <c r="C2583" s="402"/>
      <c r="D2583" s="72"/>
      <c r="E2583" s="368"/>
      <c r="F2583" s="74"/>
      <c r="G2583" s="373"/>
      <c r="H2583" s="74"/>
      <c r="I2583" s="69"/>
      <c r="J2583" s="62"/>
    </row>
    <row r="2584" spans="1:10" ht="21" customHeight="1">
      <c r="A2584" s="1"/>
      <c r="B2584" s="65"/>
      <c r="C2584" s="402"/>
      <c r="D2584" s="72"/>
      <c r="E2584" s="368"/>
      <c r="F2584" s="74"/>
      <c r="G2584" s="373"/>
      <c r="H2584" s="74"/>
      <c r="I2584" s="69"/>
      <c r="J2584" s="62"/>
    </row>
    <row r="2585" spans="1:10" ht="21" customHeight="1">
      <c r="A2585" s="1"/>
      <c r="B2585" s="65"/>
      <c r="C2585" s="402"/>
      <c r="D2585" s="72"/>
      <c r="E2585" s="368"/>
      <c r="F2585" s="74"/>
      <c r="G2585" s="373"/>
      <c r="H2585" s="74"/>
      <c r="I2585" s="69"/>
      <c r="J2585" s="62"/>
    </row>
    <row r="2586" spans="1:10" ht="21" customHeight="1">
      <c r="A2586" s="1"/>
      <c r="B2586" s="65"/>
      <c r="C2586" s="402"/>
      <c r="D2586" s="72"/>
      <c r="E2586" s="368"/>
      <c r="F2586" s="74"/>
      <c r="G2586" s="373"/>
      <c r="H2586" s="74"/>
      <c r="I2586" s="69"/>
      <c r="J2586" s="62"/>
    </row>
    <row r="2587" spans="1:10" ht="21" customHeight="1">
      <c r="A2587" s="1"/>
      <c r="B2587" s="65"/>
      <c r="C2587" s="402"/>
      <c r="D2587" s="72"/>
      <c r="E2587" s="368"/>
      <c r="F2587" s="74"/>
      <c r="G2587" s="373"/>
      <c r="H2587" s="74"/>
      <c r="I2587" s="69"/>
      <c r="J2587" s="62"/>
    </row>
    <row r="2588" spans="1:10" ht="21" customHeight="1">
      <c r="A2588" s="1"/>
      <c r="B2588" s="65"/>
      <c r="C2588" s="402"/>
      <c r="D2588" s="72"/>
      <c r="E2588" s="368"/>
      <c r="F2588" s="74"/>
      <c r="G2588" s="373"/>
      <c r="H2588" s="74"/>
      <c r="I2588" s="69"/>
      <c r="J2588" s="62"/>
    </row>
    <row r="2589" spans="1:10" ht="21" customHeight="1">
      <c r="A2589" s="1"/>
      <c r="B2589" s="65"/>
      <c r="C2589" s="402"/>
      <c r="D2589" s="72"/>
      <c r="E2589" s="368"/>
      <c r="F2589" s="74"/>
      <c r="G2589" s="373"/>
      <c r="H2589" s="74"/>
      <c r="I2589" s="69"/>
      <c r="J2589" s="62"/>
    </row>
    <row r="2590" spans="1:10" ht="21" customHeight="1">
      <c r="A2590" s="1"/>
      <c r="B2590" s="65"/>
      <c r="C2590" s="402"/>
      <c r="D2590" s="72"/>
      <c r="E2590" s="368"/>
      <c r="F2590" s="74"/>
      <c r="G2590" s="373"/>
      <c r="H2590" s="74"/>
      <c r="I2590" s="69"/>
      <c r="J2590" s="62"/>
    </row>
    <row r="2591" spans="1:10" ht="21" customHeight="1">
      <c r="A2591" s="1"/>
      <c r="B2591" s="65"/>
      <c r="C2591" s="402"/>
      <c r="D2591" s="72"/>
      <c r="E2591" s="368"/>
      <c r="F2591" s="74"/>
      <c r="G2591" s="373"/>
      <c r="H2591" s="74"/>
      <c r="I2591" s="69"/>
      <c r="J2591" s="62"/>
    </row>
    <row r="2592" spans="1:10" ht="21" customHeight="1">
      <c r="A2592" s="1"/>
      <c r="B2592" s="65"/>
      <c r="C2592" s="402"/>
      <c r="D2592" s="72"/>
      <c r="E2592" s="368"/>
      <c r="F2592" s="74"/>
      <c r="G2592" s="373"/>
      <c r="H2592" s="74"/>
      <c r="I2592" s="69"/>
      <c r="J2592" s="62"/>
    </row>
    <row r="2593" spans="1:10" ht="21" customHeight="1">
      <c r="A2593" s="1"/>
      <c r="B2593" s="65"/>
      <c r="C2593" s="402"/>
      <c r="D2593" s="72"/>
      <c r="E2593" s="368"/>
      <c r="F2593" s="74"/>
      <c r="G2593" s="373"/>
      <c r="H2593" s="74"/>
      <c r="I2593" s="69"/>
      <c r="J2593" s="62"/>
    </row>
    <row r="2594" spans="1:10" ht="21" customHeight="1">
      <c r="A2594" s="1"/>
      <c r="B2594" s="65"/>
      <c r="C2594" s="402"/>
      <c r="D2594" s="72"/>
      <c r="E2594" s="368"/>
      <c r="F2594" s="74"/>
      <c r="G2594" s="373"/>
      <c r="H2594" s="74"/>
      <c r="I2594" s="69"/>
      <c r="J2594" s="62"/>
    </row>
    <row r="2595" spans="1:10" ht="21" customHeight="1">
      <c r="A2595" s="1"/>
      <c r="B2595" s="65"/>
      <c r="C2595" s="402"/>
      <c r="D2595" s="72"/>
      <c r="E2595" s="368"/>
      <c r="F2595" s="74"/>
      <c r="G2595" s="373"/>
      <c r="H2595" s="74"/>
      <c r="I2595" s="69"/>
      <c r="J2595" s="62"/>
    </row>
    <row r="2596" spans="1:10" ht="21" customHeight="1">
      <c r="A2596" s="1"/>
      <c r="B2596" s="65"/>
      <c r="C2596" s="402"/>
      <c r="D2596" s="72"/>
      <c r="E2596" s="368"/>
      <c r="F2596" s="74"/>
      <c r="G2596" s="373"/>
      <c r="H2596" s="74"/>
      <c r="I2596" s="69"/>
      <c r="J2596" s="62"/>
    </row>
    <row r="2597" spans="1:10" ht="21" customHeight="1">
      <c r="A2597" s="1"/>
      <c r="B2597" s="65"/>
      <c r="C2597" s="402"/>
      <c r="D2597" s="72"/>
      <c r="E2597" s="368"/>
      <c r="F2597" s="74"/>
      <c r="G2597" s="373"/>
      <c r="H2597" s="74"/>
      <c r="I2597" s="69"/>
      <c r="J2597" s="62"/>
    </row>
    <row r="2598" spans="1:10" ht="21" customHeight="1">
      <c r="A2598" s="1"/>
      <c r="B2598" s="65"/>
      <c r="C2598" s="402"/>
      <c r="D2598" s="72"/>
      <c r="E2598" s="368"/>
      <c r="F2598" s="74"/>
      <c r="G2598" s="373"/>
      <c r="H2598" s="74"/>
      <c r="I2598" s="69"/>
      <c r="J2598" s="62"/>
    </row>
    <row r="2599" spans="1:10" ht="21" customHeight="1">
      <c r="A2599" s="1"/>
      <c r="B2599" s="65"/>
      <c r="C2599" s="402"/>
      <c r="D2599" s="72"/>
      <c r="E2599" s="368"/>
      <c r="F2599" s="74"/>
      <c r="G2599" s="373"/>
      <c r="H2599" s="74"/>
      <c r="I2599" s="69"/>
      <c r="J2599" s="62"/>
    </row>
    <row r="2600" spans="1:10" ht="21" customHeight="1">
      <c r="A2600" s="1"/>
      <c r="B2600" s="65"/>
      <c r="C2600" s="402"/>
      <c r="D2600" s="72"/>
      <c r="E2600" s="368"/>
      <c r="F2600" s="74"/>
      <c r="G2600" s="373"/>
      <c r="H2600" s="74"/>
      <c r="I2600" s="69"/>
      <c r="J2600" s="62"/>
    </row>
    <row r="2601" spans="1:10" ht="21" customHeight="1">
      <c r="A2601" s="1"/>
      <c r="B2601" s="65"/>
      <c r="C2601" s="402"/>
      <c r="D2601" s="72"/>
      <c r="E2601" s="368"/>
      <c r="F2601" s="74"/>
      <c r="G2601" s="373"/>
      <c r="H2601" s="74"/>
      <c r="I2601" s="69"/>
      <c r="J2601" s="62"/>
    </row>
    <row r="2602" spans="1:10" ht="21" customHeight="1">
      <c r="A2602" s="1"/>
      <c r="B2602" s="65"/>
      <c r="C2602" s="402"/>
      <c r="D2602" s="72"/>
      <c r="E2602" s="368"/>
      <c r="F2602" s="74"/>
      <c r="G2602" s="373"/>
      <c r="H2602" s="74"/>
      <c r="I2602" s="69"/>
      <c r="J2602" s="62"/>
    </row>
    <row r="2603" spans="1:10" ht="21" customHeight="1">
      <c r="A2603" s="1"/>
      <c r="B2603" s="65"/>
      <c r="C2603" s="402"/>
      <c r="D2603" s="72"/>
      <c r="E2603" s="368"/>
      <c r="F2603" s="74"/>
      <c r="G2603" s="373"/>
      <c r="H2603" s="74"/>
      <c r="I2603" s="69"/>
      <c r="J2603" s="62"/>
    </row>
    <row r="2604" spans="1:10" ht="21" customHeight="1">
      <c r="A2604" s="1"/>
      <c r="B2604" s="65"/>
      <c r="C2604" s="402"/>
      <c r="D2604" s="72"/>
      <c r="E2604" s="368"/>
      <c r="F2604" s="74"/>
      <c r="G2604" s="373"/>
      <c r="H2604" s="74"/>
      <c r="I2604" s="69"/>
      <c r="J2604" s="62"/>
    </row>
    <row r="2605" spans="1:10" ht="21" customHeight="1">
      <c r="A2605" s="1"/>
      <c r="B2605" s="65"/>
      <c r="C2605" s="402"/>
      <c r="D2605" s="72"/>
      <c r="E2605" s="368"/>
      <c r="F2605" s="74"/>
      <c r="G2605" s="373"/>
      <c r="H2605" s="74"/>
      <c r="I2605" s="69"/>
      <c r="J2605" s="62"/>
    </row>
    <row r="2606" spans="1:10" ht="21" customHeight="1">
      <c r="A2606" s="1"/>
      <c r="B2606" s="65"/>
      <c r="C2606" s="402"/>
      <c r="D2606" s="72"/>
      <c r="E2606" s="368"/>
      <c r="F2606" s="74"/>
      <c r="G2606" s="373"/>
      <c r="H2606" s="74"/>
      <c r="I2606" s="69"/>
      <c r="J2606" s="62"/>
    </row>
    <row r="2607" spans="1:10" ht="21" customHeight="1">
      <c r="A2607" s="1"/>
      <c r="B2607" s="65"/>
      <c r="C2607" s="402"/>
      <c r="D2607" s="72"/>
      <c r="E2607" s="368"/>
      <c r="F2607" s="74"/>
      <c r="G2607" s="373"/>
      <c r="H2607" s="74"/>
      <c r="I2607" s="69"/>
      <c r="J2607" s="62"/>
    </row>
    <row r="2608" spans="1:10" ht="21" customHeight="1">
      <c r="A2608" s="1"/>
      <c r="B2608" s="65"/>
      <c r="C2608" s="402"/>
      <c r="D2608" s="72"/>
      <c r="E2608" s="368"/>
      <c r="F2608" s="74"/>
      <c r="G2608" s="373"/>
      <c r="H2608" s="74"/>
      <c r="I2608" s="69"/>
      <c r="J2608" s="62"/>
    </row>
    <row r="2609" spans="1:10" ht="21" customHeight="1">
      <c r="A2609" s="1"/>
      <c r="B2609" s="65"/>
      <c r="C2609" s="402"/>
      <c r="D2609" s="72"/>
      <c r="E2609" s="368"/>
      <c r="F2609" s="74"/>
      <c r="G2609" s="373"/>
      <c r="H2609" s="74"/>
      <c r="I2609" s="69"/>
      <c r="J2609" s="62"/>
    </row>
    <row r="2610" spans="1:10" ht="21" customHeight="1">
      <c r="A2610" s="1"/>
      <c r="B2610" s="65"/>
      <c r="C2610" s="402"/>
      <c r="D2610" s="72"/>
      <c r="E2610" s="368"/>
      <c r="F2610" s="74"/>
      <c r="G2610" s="373"/>
      <c r="H2610" s="74"/>
      <c r="I2610" s="69"/>
      <c r="J2610" s="62"/>
    </row>
    <row r="2611" spans="1:10" ht="21" customHeight="1">
      <c r="A2611" s="1"/>
      <c r="B2611" s="65"/>
      <c r="C2611" s="402"/>
      <c r="D2611" s="72"/>
      <c r="E2611" s="368"/>
      <c r="F2611" s="74"/>
      <c r="G2611" s="373"/>
      <c r="H2611" s="74"/>
      <c r="I2611" s="69"/>
      <c r="J2611" s="62"/>
    </row>
    <row r="2612" spans="1:10" ht="21" customHeight="1">
      <c r="A2612" s="1"/>
      <c r="B2612" s="65"/>
      <c r="C2612" s="402"/>
      <c r="D2612" s="72"/>
      <c r="E2612" s="368"/>
      <c r="F2612" s="74"/>
      <c r="G2612" s="373"/>
      <c r="H2612" s="74"/>
      <c r="I2612" s="69"/>
      <c r="J2612" s="62"/>
    </row>
    <row r="2613" spans="1:10" ht="21" customHeight="1">
      <c r="A2613" s="1"/>
      <c r="B2613" s="65"/>
      <c r="C2613" s="402"/>
      <c r="D2613" s="72"/>
      <c r="E2613" s="368"/>
      <c r="F2613" s="74"/>
      <c r="G2613" s="373"/>
      <c r="H2613" s="74"/>
      <c r="I2613" s="69"/>
      <c r="J2613" s="62"/>
    </row>
    <row r="2614" spans="1:10" ht="21" customHeight="1">
      <c r="A2614" s="1"/>
      <c r="B2614" s="65"/>
      <c r="C2614" s="402"/>
      <c r="D2614" s="72"/>
      <c r="E2614" s="368"/>
      <c r="F2614" s="74"/>
      <c r="G2614" s="373"/>
      <c r="H2614" s="74"/>
      <c r="I2614" s="69"/>
      <c r="J2614" s="62"/>
    </row>
    <row r="2615" spans="1:10" ht="21" customHeight="1">
      <c r="A2615" s="1"/>
      <c r="B2615" s="65"/>
      <c r="C2615" s="402"/>
      <c r="D2615" s="72"/>
      <c r="E2615" s="368"/>
      <c r="F2615" s="74"/>
      <c r="G2615" s="373"/>
      <c r="H2615" s="74"/>
      <c r="I2615" s="69"/>
      <c r="J2615" s="62"/>
    </row>
    <row r="2616" spans="1:10" ht="21" customHeight="1">
      <c r="A2616" s="1"/>
      <c r="B2616" s="65"/>
      <c r="C2616" s="402"/>
      <c r="D2616" s="72"/>
      <c r="E2616" s="368"/>
      <c r="F2616" s="74"/>
      <c r="G2616" s="373"/>
      <c r="H2616" s="74"/>
      <c r="I2616" s="69"/>
      <c r="J2616" s="62"/>
    </row>
    <row r="2617" spans="1:10" ht="21" customHeight="1">
      <c r="A2617" s="1"/>
      <c r="B2617" s="65"/>
      <c r="C2617" s="402"/>
      <c r="D2617" s="72"/>
      <c r="E2617" s="368"/>
      <c r="F2617" s="74"/>
      <c r="G2617" s="373"/>
      <c r="H2617" s="74"/>
      <c r="I2617" s="69"/>
      <c r="J2617" s="62"/>
    </row>
    <row r="2618" spans="1:10" ht="21" customHeight="1">
      <c r="A2618" s="1"/>
      <c r="B2618" s="65"/>
      <c r="C2618" s="402"/>
      <c r="D2618" s="72"/>
      <c r="E2618" s="368"/>
      <c r="F2618" s="74"/>
      <c r="G2618" s="373"/>
      <c r="H2618" s="74"/>
      <c r="I2618" s="69"/>
      <c r="J2618" s="62"/>
    </row>
    <row r="2619" spans="1:10" ht="21" customHeight="1">
      <c r="A2619" s="1"/>
      <c r="B2619" s="65"/>
      <c r="C2619" s="402"/>
      <c r="D2619" s="72"/>
      <c r="E2619" s="368"/>
      <c r="F2619" s="74"/>
      <c r="G2619" s="373"/>
      <c r="H2619" s="74"/>
      <c r="I2619" s="69"/>
      <c r="J2619" s="62"/>
    </row>
    <row r="2620" spans="1:10" ht="21" customHeight="1">
      <c r="A2620" s="1"/>
      <c r="B2620" s="65"/>
      <c r="C2620" s="402"/>
      <c r="D2620" s="72"/>
      <c r="E2620" s="368"/>
      <c r="F2620" s="74"/>
      <c r="G2620" s="373"/>
      <c r="H2620" s="74"/>
      <c r="I2620" s="69"/>
      <c r="J2620" s="62"/>
    </row>
    <row r="2621" spans="1:10" ht="21" customHeight="1">
      <c r="A2621" s="1"/>
      <c r="B2621" s="65"/>
      <c r="C2621" s="402"/>
      <c r="D2621" s="72"/>
      <c r="E2621" s="368"/>
      <c r="F2621" s="74"/>
      <c r="G2621" s="373"/>
      <c r="H2621" s="74"/>
      <c r="I2621" s="69"/>
      <c r="J2621" s="62"/>
    </row>
    <row r="2622" spans="1:10" ht="21" customHeight="1">
      <c r="A2622" s="1"/>
      <c r="B2622" s="65"/>
      <c r="C2622" s="402"/>
      <c r="D2622" s="72"/>
      <c r="E2622" s="368"/>
      <c r="F2622" s="74"/>
      <c r="G2622" s="373"/>
      <c r="H2622" s="74"/>
      <c r="I2622" s="69"/>
      <c r="J2622" s="62"/>
    </row>
    <row r="2623" spans="1:10" ht="21" customHeight="1">
      <c r="A2623" s="1"/>
      <c r="B2623" s="65"/>
      <c r="C2623" s="402"/>
      <c r="D2623" s="72"/>
      <c r="E2623" s="368"/>
      <c r="F2623" s="74"/>
      <c r="G2623" s="373"/>
      <c r="H2623" s="74"/>
      <c r="I2623" s="69"/>
      <c r="J2623" s="62"/>
    </row>
    <row r="2624" spans="1:10" ht="21" customHeight="1">
      <c r="A2624" s="1"/>
      <c r="B2624" s="65"/>
      <c r="C2624" s="402"/>
      <c r="D2624" s="72"/>
      <c r="E2624" s="368"/>
      <c r="F2624" s="74"/>
      <c r="G2624" s="373"/>
      <c r="H2624" s="74"/>
      <c r="I2624" s="69"/>
      <c r="J2624" s="62"/>
    </row>
    <row r="2625" spans="1:10" ht="21" customHeight="1">
      <c r="A2625" s="1"/>
      <c r="B2625" s="65"/>
      <c r="C2625" s="402"/>
      <c r="D2625" s="72"/>
      <c r="E2625" s="368"/>
      <c r="F2625" s="74"/>
      <c r="G2625" s="373"/>
      <c r="H2625" s="74"/>
      <c r="I2625" s="69"/>
      <c r="J2625" s="62"/>
    </row>
    <row r="2626" spans="1:10" ht="21" customHeight="1">
      <c r="A2626" s="1"/>
      <c r="B2626" s="65"/>
      <c r="C2626" s="402"/>
      <c r="D2626" s="72"/>
      <c r="E2626" s="368"/>
      <c r="F2626" s="74"/>
      <c r="G2626" s="373"/>
      <c r="H2626" s="74"/>
      <c r="I2626" s="69"/>
      <c r="J2626" s="62"/>
    </row>
    <row r="2627" spans="1:10" ht="21" customHeight="1">
      <c r="A2627" s="1"/>
      <c r="B2627" s="65"/>
      <c r="C2627" s="402"/>
      <c r="D2627" s="72"/>
      <c r="E2627" s="368"/>
      <c r="F2627" s="74"/>
      <c r="G2627" s="373"/>
      <c r="H2627" s="74"/>
      <c r="I2627" s="69"/>
      <c r="J2627" s="62"/>
    </row>
    <row r="2628" spans="1:10" ht="21" customHeight="1">
      <c r="A2628" s="1"/>
      <c r="B2628" s="65"/>
      <c r="C2628" s="402"/>
      <c r="D2628" s="72"/>
      <c r="E2628" s="368"/>
      <c r="F2628" s="74"/>
      <c r="G2628" s="373"/>
      <c r="H2628" s="74"/>
      <c r="I2628" s="69"/>
      <c r="J2628" s="62"/>
    </row>
    <row r="2629" spans="1:10" ht="21" customHeight="1">
      <c r="A2629" s="1"/>
      <c r="B2629" s="65"/>
      <c r="C2629" s="402"/>
      <c r="D2629" s="72"/>
      <c r="E2629" s="368"/>
      <c r="F2629" s="74"/>
      <c r="G2629" s="373"/>
      <c r="H2629" s="74"/>
      <c r="I2629" s="69"/>
      <c r="J2629" s="62"/>
    </row>
    <row r="2630" spans="1:10" ht="21" customHeight="1">
      <c r="A2630" s="1"/>
      <c r="B2630" s="65"/>
      <c r="C2630" s="402"/>
      <c r="D2630" s="72"/>
      <c r="E2630" s="368"/>
      <c r="F2630" s="74"/>
      <c r="G2630" s="373"/>
      <c r="H2630" s="74"/>
      <c r="I2630" s="69"/>
      <c r="J2630" s="62"/>
    </row>
    <row r="2631" spans="1:10" ht="21" customHeight="1">
      <c r="A2631" s="1"/>
      <c r="B2631" s="65"/>
      <c r="C2631" s="402"/>
      <c r="D2631" s="72"/>
      <c r="E2631" s="368"/>
      <c r="F2631" s="74"/>
      <c r="G2631" s="373"/>
      <c r="H2631" s="74"/>
      <c r="I2631" s="69"/>
      <c r="J2631" s="62"/>
    </row>
    <row r="2632" spans="1:10" ht="21" customHeight="1">
      <c r="A2632" s="1"/>
      <c r="B2632" s="65"/>
      <c r="C2632" s="402"/>
      <c r="D2632" s="72"/>
      <c r="E2632" s="368"/>
      <c r="F2632" s="74"/>
      <c r="G2632" s="373"/>
      <c r="H2632" s="74"/>
      <c r="I2632" s="69"/>
      <c r="J2632" s="62"/>
    </row>
    <row r="2633" spans="1:10" ht="21" customHeight="1">
      <c r="A2633" s="1"/>
      <c r="B2633" s="65"/>
      <c r="C2633" s="402"/>
      <c r="D2633" s="72"/>
      <c r="E2633" s="368"/>
      <c r="F2633" s="74"/>
      <c r="G2633" s="373"/>
      <c r="H2633" s="74"/>
      <c r="I2633" s="69"/>
      <c r="J2633" s="62"/>
    </row>
    <row r="2634" spans="1:10" ht="21" customHeight="1">
      <c r="A2634" s="1"/>
      <c r="B2634" s="65"/>
      <c r="C2634" s="402"/>
      <c r="D2634" s="72"/>
      <c r="E2634" s="368"/>
      <c r="F2634" s="74"/>
      <c r="G2634" s="373"/>
      <c r="H2634" s="74"/>
      <c r="I2634" s="69"/>
      <c r="J2634" s="62"/>
    </row>
    <row r="2635" spans="1:10" ht="21" customHeight="1">
      <c r="A2635" s="1"/>
      <c r="B2635" s="65"/>
      <c r="C2635" s="402"/>
      <c r="D2635" s="72"/>
      <c r="E2635" s="368"/>
      <c r="F2635" s="74"/>
      <c r="G2635" s="373"/>
      <c r="H2635" s="74"/>
      <c r="I2635" s="69"/>
      <c r="J2635" s="62"/>
    </row>
    <row r="2636" spans="1:10" ht="21" customHeight="1">
      <c r="A2636" s="1"/>
      <c r="B2636" s="65"/>
      <c r="C2636" s="402"/>
      <c r="D2636" s="72"/>
      <c r="E2636" s="368"/>
      <c r="F2636" s="74"/>
      <c r="G2636" s="373"/>
      <c r="H2636" s="74"/>
      <c r="I2636" s="69"/>
      <c r="J2636" s="62"/>
    </row>
    <row r="2637" spans="1:10" ht="21" customHeight="1">
      <c r="A2637" s="1"/>
      <c r="B2637" s="65"/>
      <c r="C2637" s="402"/>
      <c r="D2637" s="72"/>
      <c r="E2637" s="368"/>
      <c r="F2637" s="74"/>
      <c r="G2637" s="373"/>
      <c r="H2637" s="74"/>
      <c r="I2637" s="69"/>
      <c r="J2637" s="62"/>
    </row>
    <row r="2638" spans="1:10" ht="21" customHeight="1">
      <c r="A2638" s="1"/>
      <c r="B2638" s="65"/>
      <c r="C2638" s="402"/>
      <c r="D2638" s="72"/>
      <c r="E2638" s="368"/>
      <c r="F2638" s="74"/>
      <c r="G2638" s="373"/>
      <c r="H2638" s="74"/>
      <c r="I2638" s="69"/>
      <c r="J2638" s="62"/>
    </row>
    <row r="2639" spans="1:10" ht="21" customHeight="1">
      <c r="A2639" s="1"/>
      <c r="B2639" s="65"/>
      <c r="C2639" s="402"/>
      <c r="D2639" s="72"/>
      <c r="E2639" s="368"/>
      <c r="F2639" s="74"/>
      <c r="G2639" s="373"/>
      <c r="H2639" s="74"/>
      <c r="I2639" s="69"/>
      <c r="J2639" s="62"/>
    </row>
    <row r="2640" spans="1:10" ht="21" customHeight="1">
      <c r="A2640" s="1"/>
      <c r="B2640" s="65"/>
      <c r="C2640" s="402"/>
      <c r="D2640" s="72"/>
      <c r="E2640" s="368"/>
      <c r="F2640" s="74"/>
      <c r="G2640" s="373"/>
      <c r="H2640" s="74"/>
      <c r="I2640" s="69"/>
      <c r="J2640" s="62"/>
    </row>
    <row r="2641" spans="1:10" ht="21" customHeight="1">
      <c r="A2641" s="1"/>
      <c r="B2641" s="65"/>
      <c r="C2641" s="402"/>
      <c r="D2641" s="72"/>
      <c r="E2641" s="368"/>
      <c r="F2641" s="74"/>
      <c r="G2641" s="373"/>
      <c r="H2641" s="74"/>
      <c r="I2641" s="69"/>
      <c r="J2641" s="62"/>
    </row>
    <row r="2642" spans="1:10" ht="21" customHeight="1">
      <c r="A2642" s="1"/>
      <c r="B2642" s="65"/>
      <c r="C2642" s="402"/>
      <c r="D2642" s="72"/>
      <c r="E2642" s="368"/>
      <c r="F2642" s="74"/>
      <c r="G2642" s="373"/>
      <c r="H2642" s="74"/>
      <c r="I2642" s="69"/>
      <c r="J2642" s="62"/>
    </row>
    <row r="2643" spans="1:10" ht="21" customHeight="1">
      <c r="A2643" s="1"/>
      <c r="B2643" s="65"/>
      <c r="C2643" s="402"/>
      <c r="D2643" s="72"/>
      <c r="E2643" s="368"/>
      <c r="F2643" s="74"/>
      <c r="G2643" s="373"/>
      <c r="H2643" s="74"/>
      <c r="I2643" s="69"/>
      <c r="J2643" s="62"/>
    </row>
    <row r="2644" spans="1:10" ht="21" customHeight="1">
      <c r="A2644" s="1"/>
      <c r="B2644" s="65"/>
      <c r="C2644" s="402"/>
      <c r="D2644" s="72"/>
      <c r="E2644" s="368"/>
      <c r="F2644" s="74"/>
      <c r="G2644" s="373"/>
      <c r="H2644" s="74"/>
      <c r="I2644" s="69"/>
      <c r="J2644" s="62"/>
    </row>
    <row r="2645" spans="1:10" ht="21" customHeight="1">
      <c r="A2645" s="1"/>
      <c r="B2645" s="65"/>
      <c r="C2645" s="402"/>
      <c r="D2645" s="72"/>
      <c r="E2645" s="368"/>
      <c r="F2645" s="74"/>
      <c r="G2645" s="373"/>
      <c r="H2645" s="74"/>
      <c r="I2645" s="69"/>
      <c r="J2645" s="62"/>
    </row>
    <row r="2646" spans="1:10" ht="21" customHeight="1">
      <c r="A2646" s="1"/>
      <c r="B2646" s="65"/>
      <c r="C2646" s="402"/>
      <c r="D2646" s="72"/>
      <c r="E2646" s="368"/>
      <c r="F2646" s="74"/>
      <c r="G2646" s="373"/>
      <c r="H2646" s="74"/>
      <c r="I2646" s="69"/>
      <c r="J2646" s="62"/>
    </row>
    <row r="2647" spans="1:10" ht="21" customHeight="1">
      <c r="A2647" s="1"/>
      <c r="B2647" s="65"/>
      <c r="C2647" s="402"/>
      <c r="D2647" s="72"/>
      <c r="E2647" s="368"/>
      <c r="F2647" s="74"/>
      <c r="G2647" s="373"/>
      <c r="H2647" s="74"/>
      <c r="I2647" s="69"/>
      <c r="J2647" s="62"/>
    </row>
    <row r="2648" spans="1:10" ht="21" customHeight="1">
      <c r="A2648" s="1"/>
      <c r="B2648" s="65"/>
      <c r="C2648" s="402"/>
      <c r="D2648" s="72"/>
      <c r="E2648" s="368"/>
      <c r="F2648" s="74"/>
      <c r="G2648" s="373"/>
      <c r="H2648" s="74"/>
      <c r="I2648" s="69"/>
      <c r="J2648" s="62"/>
    </row>
    <row r="2649" spans="1:10" ht="21" customHeight="1">
      <c r="A2649" s="1"/>
      <c r="B2649" s="65"/>
      <c r="C2649" s="402"/>
      <c r="D2649" s="72"/>
      <c r="E2649" s="368"/>
      <c r="F2649" s="74"/>
      <c r="G2649" s="373"/>
      <c r="H2649" s="74"/>
      <c r="I2649" s="69"/>
      <c r="J2649" s="62"/>
    </row>
    <row r="2650" spans="1:10" ht="21" customHeight="1">
      <c r="A2650" s="1"/>
      <c r="B2650" s="65"/>
      <c r="C2650" s="402"/>
      <c r="D2650" s="72"/>
      <c r="E2650" s="368"/>
      <c r="F2650" s="74"/>
      <c r="G2650" s="373"/>
      <c r="H2650" s="74"/>
      <c r="I2650" s="69"/>
      <c r="J2650" s="62"/>
    </row>
    <row r="2651" spans="1:10" ht="21" customHeight="1">
      <c r="A2651" s="1"/>
      <c r="B2651" s="65"/>
      <c r="C2651" s="402"/>
      <c r="D2651" s="72"/>
      <c r="E2651" s="368"/>
      <c r="F2651" s="74"/>
      <c r="G2651" s="373"/>
      <c r="H2651" s="74"/>
      <c r="I2651" s="69"/>
      <c r="J2651" s="62"/>
    </row>
    <row r="2652" spans="1:10" ht="21" customHeight="1">
      <c r="A2652" s="1"/>
      <c r="B2652" s="65"/>
      <c r="C2652" s="402"/>
      <c r="D2652" s="72"/>
      <c r="E2652" s="368"/>
      <c r="F2652" s="74"/>
      <c r="G2652" s="373"/>
      <c r="H2652" s="74"/>
      <c r="I2652" s="69"/>
      <c r="J2652" s="62"/>
    </row>
    <row r="2653" spans="1:10" ht="21" customHeight="1">
      <c r="A2653" s="1"/>
      <c r="B2653" s="65"/>
      <c r="C2653" s="402"/>
      <c r="D2653" s="72"/>
      <c r="E2653" s="368"/>
      <c r="F2653" s="74"/>
      <c r="G2653" s="373"/>
      <c r="H2653" s="74"/>
      <c r="I2653" s="69"/>
      <c r="J2653" s="62"/>
    </row>
    <row r="2654" spans="1:10" ht="21" customHeight="1">
      <c r="A2654" s="1"/>
      <c r="B2654" s="65"/>
      <c r="C2654" s="402"/>
      <c r="D2654" s="72"/>
      <c r="E2654" s="368"/>
      <c r="F2654" s="74"/>
      <c r="G2654" s="373"/>
      <c r="H2654" s="74"/>
      <c r="I2654" s="69"/>
      <c r="J2654" s="62"/>
    </row>
    <row r="2655" spans="1:10" ht="21" customHeight="1">
      <c r="A2655" s="1"/>
      <c r="B2655" s="65"/>
      <c r="C2655" s="402"/>
      <c r="D2655" s="72"/>
      <c r="E2655" s="368"/>
      <c r="F2655" s="74"/>
      <c r="G2655" s="373"/>
      <c r="H2655" s="74"/>
      <c r="I2655" s="69"/>
      <c r="J2655" s="62"/>
    </row>
    <row r="2656" spans="1:10" ht="21" customHeight="1">
      <c r="A2656" s="1"/>
      <c r="B2656" s="65"/>
      <c r="C2656" s="402"/>
      <c r="D2656" s="72"/>
      <c r="E2656" s="368"/>
      <c r="F2656" s="74"/>
      <c r="G2656" s="373"/>
      <c r="H2656" s="74"/>
      <c r="I2656" s="69"/>
      <c r="J2656" s="62"/>
    </row>
    <row r="2657" spans="1:10" ht="21" customHeight="1">
      <c r="A2657" s="1"/>
      <c r="B2657" s="65"/>
      <c r="C2657" s="402"/>
      <c r="D2657" s="72"/>
      <c r="E2657" s="368"/>
      <c r="F2657" s="74"/>
      <c r="G2657" s="373"/>
      <c r="H2657" s="74"/>
      <c r="I2657" s="69"/>
      <c r="J2657" s="62"/>
    </row>
    <row r="2658" spans="1:10" ht="21" customHeight="1">
      <c r="A2658" s="1"/>
      <c r="B2658" s="65"/>
      <c r="C2658" s="402"/>
      <c r="D2658" s="72"/>
      <c r="E2658" s="368"/>
      <c r="F2658" s="74"/>
      <c r="G2658" s="373"/>
      <c r="H2658" s="74"/>
      <c r="I2658" s="69"/>
      <c r="J2658" s="62"/>
    </row>
    <row r="2659" spans="1:10" ht="21" customHeight="1">
      <c r="A2659" s="1"/>
      <c r="B2659" s="65"/>
      <c r="C2659" s="402"/>
      <c r="D2659" s="72"/>
      <c r="E2659" s="368"/>
      <c r="F2659" s="74"/>
      <c r="G2659" s="373"/>
      <c r="H2659" s="74"/>
      <c r="I2659" s="69"/>
      <c r="J2659" s="62"/>
    </row>
    <row r="2660" spans="1:10" ht="21" customHeight="1">
      <c r="A2660" s="1"/>
      <c r="B2660" s="65"/>
      <c r="C2660" s="402"/>
      <c r="D2660" s="72"/>
      <c r="E2660" s="368"/>
      <c r="F2660" s="74"/>
      <c r="G2660" s="373"/>
      <c r="H2660" s="74"/>
      <c r="I2660" s="69"/>
      <c r="J2660" s="62"/>
    </row>
    <row r="2661" spans="1:10" ht="21" customHeight="1">
      <c r="A2661" s="1"/>
      <c r="B2661" s="65"/>
      <c r="C2661" s="402"/>
      <c r="D2661" s="72"/>
      <c r="E2661" s="368"/>
      <c r="F2661" s="74"/>
      <c r="G2661" s="373"/>
      <c r="H2661" s="74"/>
      <c r="I2661" s="69"/>
      <c r="J2661" s="62"/>
    </row>
    <row r="2662" spans="1:10" ht="21" customHeight="1">
      <c r="A2662" s="1"/>
      <c r="B2662" s="65"/>
      <c r="C2662" s="402"/>
      <c r="D2662" s="72"/>
      <c r="E2662" s="368"/>
      <c r="F2662" s="74"/>
      <c r="G2662" s="373"/>
      <c r="H2662" s="74"/>
      <c r="I2662" s="69"/>
      <c r="J2662" s="62"/>
    </row>
    <row r="2663" spans="1:10" ht="21" customHeight="1">
      <c r="A2663" s="1"/>
      <c r="B2663" s="65"/>
      <c r="C2663" s="402"/>
      <c r="D2663" s="72"/>
      <c r="E2663" s="368"/>
      <c r="F2663" s="74"/>
      <c r="G2663" s="373"/>
      <c r="H2663" s="74"/>
      <c r="I2663" s="69"/>
      <c r="J2663" s="62"/>
    </row>
    <row r="2664" spans="1:10" ht="21" customHeight="1">
      <c r="A2664" s="1"/>
      <c r="B2664" s="65"/>
      <c r="C2664" s="402"/>
      <c r="D2664" s="72"/>
      <c r="E2664" s="368"/>
      <c r="F2664" s="74"/>
      <c r="G2664" s="373"/>
      <c r="H2664" s="74"/>
      <c r="I2664" s="69"/>
      <c r="J2664" s="62"/>
    </row>
    <row r="2665" spans="1:10" ht="21" customHeight="1">
      <c r="A2665" s="1"/>
      <c r="B2665" s="65"/>
      <c r="C2665" s="402"/>
      <c r="D2665" s="72"/>
      <c r="E2665" s="368"/>
      <c r="F2665" s="74"/>
      <c r="G2665" s="373"/>
      <c r="H2665" s="74"/>
      <c r="I2665" s="69"/>
      <c r="J2665" s="62"/>
    </row>
    <row r="2666" spans="1:10" ht="21" customHeight="1">
      <c r="A2666" s="1"/>
      <c r="B2666" s="65"/>
      <c r="C2666" s="402"/>
      <c r="D2666" s="72"/>
      <c r="E2666" s="368"/>
      <c r="F2666" s="74"/>
      <c r="G2666" s="373"/>
      <c r="H2666" s="74"/>
      <c r="I2666" s="69"/>
      <c r="J2666" s="62"/>
    </row>
    <row r="2667" spans="1:10" ht="21" customHeight="1">
      <c r="A2667" s="1"/>
      <c r="B2667" s="65"/>
      <c r="C2667" s="402"/>
      <c r="D2667" s="72"/>
      <c r="E2667" s="368"/>
      <c r="F2667" s="74"/>
      <c r="G2667" s="373"/>
      <c r="H2667" s="74"/>
      <c r="I2667" s="69"/>
      <c r="J2667" s="62"/>
    </row>
    <row r="2668" spans="1:10" ht="21" customHeight="1">
      <c r="A2668" s="1"/>
      <c r="B2668" s="65"/>
      <c r="C2668" s="402"/>
      <c r="D2668" s="72"/>
      <c r="E2668" s="368"/>
      <c r="F2668" s="74"/>
      <c r="G2668" s="373"/>
      <c r="H2668" s="74"/>
      <c r="I2668" s="69"/>
      <c r="J2668" s="62"/>
    </row>
    <row r="2669" spans="1:10" ht="21" customHeight="1">
      <c r="A2669" s="1"/>
      <c r="B2669" s="65"/>
      <c r="C2669" s="402"/>
      <c r="D2669" s="72"/>
      <c r="E2669" s="368"/>
      <c r="F2669" s="74"/>
      <c r="G2669" s="373"/>
      <c r="H2669" s="74"/>
      <c r="I2669" s="69"/>
      <c r="J2669" s="62"/>
    </row>
    <row r="2670" spans="1:10" ht="21" customHeight="1">
      <c r="A2670" s="1"/>
      <c r="B2670" s="65"/>
      <c r="C2670" s="402"/>
      <c r="D2670" s="72"/>
      <c r="E2670" s="368"/>
      <c r="F2670" s="74"/>
      <c r="G2670" s="373"/>
      <c r="H2670" s="74"/>
      <c r="I2670" s="69"/>
      <c r="J2670" s="62"/>
    </row>
    <row r="2671" spans="1:10" ht="21" customHeight="1">
      <c r="A2671" s="1"/>
      <c r="B2671" s="65"/>
      <c r="C2671" s="402"/>
      <c r="D2671" s="72"/>
      <c r="E2671" s="368"/>
      <c r="F2671" s="74"/>
      <c r="G2671" s="373"/>
      <c r="H2671" s="74"/>
      <c r="I2671" s="69"/>
      <c r="J2671" s="62"/>
    </row>
    <row r="2672" spans="1:10" ht="21" customHeight="1">
      <c r="A2672" s="1"/>
      <c r="B2672" s="65"/>
      <c r="C2672" s="402"/>
      <c r="D2672" s="72"/>
      <c r="E2672" s="368"/>
      <c r="F2672" s="74"/>
      <c r="G2672" s="373"/>
      <c r="H2672" s="74"/>
      <c r="I2672" s="69"/>
      <c r="J2672" s="62"/>
    </row>
    <row r="2673" spans="1:10" ht="21" customHeight="1">
      <c r="A2673" s="1"/>
      <c r="B2673" s="65"/>
      <c r="C2673" s="402"/>
      <c r="D2673" s="72"/>
      <c r="E2673" s="368"/>
      <c r="F2673" s="74"/>
      <c r="G2673" s="373"/>
      <c r="H2673" s="74"/>
      <c r="I2673" s="69"/>
      <c r="J2673" s="62"/>
    </row>
    <row r="2674" spans="1:10" ht="21" customHeight="1">
      <c r="A2674" s="1"/>
      <c r="B2674" s="65"/>
      <c r="C2674" s="402"/>
      <c r="D2674" s="72"/>
      <c r="E2674" s="368"/>
      <c r="F2674" s="74"/>
      <c r="G2674" s="373"/>
      <c r="H2674" s="74"/>
      <c r="I2674" s="69"/>
      <c r="J2674" s="62"/>
    </row>
    <row r="2675" spans="1:10" ht="21" customHeight="1">
      <c r="A2675" s="1"/>
      <c r="B2675" s="65"/>
      <c r="C2675" s="402"/>
      <c r="D2675" s="72"/>
      <c r="E2675" s="368"/>
      <c r="F2675" s="74"/>
      <c r="G2675" s="373"/>
      <c r="H2675" s="74"/>
      <c r="I2675" s="69"/>
      <c r="J2675" s="62"/>
    </row>
    <row r="2676" spans="1:10" ht="21" customHeight="1">
      <c r="A2676" s="1"/>
      <c r="B2676" s="65"/>
      <c r="C2676" s="402"/>
      <c r="D2676" s="72"/>
      <c r="E2676" s="368"/>
      <c r="F2676" s="74"/>
      <c r="G2676" s="373"/>
      <c r="H2676" s="74"/>
      <c r="I2676" s="69"/>
      <c r="J2676" s="62"/>
    </row>
    <row r="2677" spans="1:10" ht="21" customHeight="1">
      <c r="A2677" s="1"/>
      <c r="B2677" s="65"/>
      <c r="C2677" s="402"/>
      <c r="D2677" s="72"/>
      <c r="E2677" s="368"/>
      <c r="F2677" s="74"/>
      <c r="G2677" s="373"/>
      <c r="H2677" s="74"/>
      <c r="I2677" s="69"/>
      <c r="J2677" s="62"/>
    </row>
    <row r="2678" spans="1:10" ht="21" customHeight="1">
      <c r="A2678" s="1"/>
      <c r="B2678" s="65"/>
      <c r="C2678" s="402"/>
      <c r="D2678" s="72"/>
      <c r="E2678" s="368"/>
      <c r="F2678" s="74"/>
      <c r="G2678" s="373"/>
      <c r="H2678" s="74"/>
      <c r="I2678" s="69"/>
      <c r="J2678" s="62"/>
    </row>
    <row r="2679" spans="1:10" ht="21" customHeight="1">
      <c r="A2679" s="1"/>
      <c r="B2679" s="65"/>
      <c r="C2679" s="402"/>
      <c r="D2679" s="72"/>
      <c r="E2679" s="368"/>
      <c r="F2679" s="74"/>
      <c r="G2679" s="373"/>
      <c r="H2679" s="74"/>
      <c r="I2679" s="69"/>
      <c r="J2679" s="62"/>
    </row>
    <row r="2680" spans="1:10" ht="21" customHeight="1">
      <c r="A2680" s="1"/>
      <c r="B2680" s="65"/>
      <c r="C2680" s="402"/>
      <c r="D2680" s="72"/>
      <c r="E2680" s="368"/>
      <c r="F2680" s="74"/>
      <c r="G2680" s="373"/>
      <c r="H2680" s="74"/>
      <c r="I2680" s="69"/>
      <c r="J2680" s="62"/>
    </row>
    <row r="2681" spans="1:10" ht="21" customHeight="1">
      <c r="A2681" s="1"/>
      <c r="B2681" s="65"/>
      <c r="C2681" s="402"/>
      <c r="D2681" s="72"/>
      <c r="E2681" s="368"/>
      <c r="F2681" s="74"/>
      <c r="G2681" s="373"/>
      <c r="H2681" s="74"/>
      <c r="I2681" s="69"/>
      <c r="J2681" s="62"/>
    </row>
    <row r="2682" spans="1:10" ht="21" customHeight="1">
      <c r="A2682" s="1"/>
      <c r="B2682" s="65"/>
      <c r="C2682" s="402"/>
      <c r="D2682" s="72"/>
      <c r="E2682" s="368"/>
      <c r="F2682" s="74"/>
      <c r="G2682" s="373"/>
      <c r="H2682" s="74"/>
      <c r="I2682" s="69"/>
      <c r="J2682" s="62"/>
    </row>
    <row r="2683" spans="1:10" ht="21" customHeight="1">
      <c r="A2683" s="1"/>
      <c r="B2683" s="65"/>
      <c r="C2683" s="402"/>
      <c r="D2683" s="72"/>
      <c r="E2683" s="368"/>
      <c r="F2683" s="74"/>
      <c r="G2683" s="373"/>
      <c r="H2683" s="74"/>
      <c r="I2683" s="69"/>
      <c r="J2683" s="62"/>
    </row>
    <row r="2684" spans="1:10" ht="21" customHeight="1">
      <c r="A2684" s="1"/>
      <c r="B2684" s="65"/>
      <c r="C2684" s="402"/>
      <c r="D2684" s="72"/>
      <c r="E2684" s="368"/>
      <c r="F2684" s="74"/>
      <c r="G2684" s="373"/>
      <c r="H2684" s="74"/>
      <c r="I2684" s="69"/>
      <c r="J2684" s="62"/>
    </row>
    <row r="2685" spans="1:10" ht="21" customHeight="1">
      <c r="A2685" s="1"/>
      <c r="B2685" s="65"/>
      <c r="C2685" s="402"/>
      <c r="D2685" s="72"/>
      <c r="E2685" s="368"/>
      <c r="F2685" s="74"/>
      <c r="G2685" s="373"/>
      <c r="H2685" s="74"/>
      <c r="I2685" s="69"/>
      <c r="J2685" s="62"/>
    </row>
    <row r="2686" spans="1:10" ht="21" customHeight="1">
      <c r="A2686" s="1"/>
      <c r="B2686" s="65"/>
      <c r="C2686" s="402"/>
      <c r="D2686" s="72"/>
      <c r="E2686" s="368"/>
      <c r="F2686" s="74"/>
      <c r="G2686" s="373"/>
      <c r="H2686" s="74"/>
      <c r="I2686" s="69"/>
      <c r="J2686" s="62"/>
    </row>
    <row r="2687" spans="1:10" ht="21" customHeight="1">
      <c r="A2687" s="1"/>
      <c r="B2687" s="65"/>
      <c r="C2687" s="402"/>
      <c r="D2687" s="72"/>
      <c r="E2687" s="368"/>
      <c r="F2687" s="74"/>
      <c r="G2687" s="373"/>
      <c r="H2687" s="74"/>
      <c r="I2687" s="69"/>
      <c r="J2687" s="62"/>
    </row>
    <row r="2688" spans="1:10" ht="21" customHeight="1">
      <c r="A2688" s="1"/>
      <c r="B2688" s="65"/>
      <c r="C2688" s="402"/>
      <c r="D2688" s="72"/>
      <c r="E2688" s="368"/>
      <c r="F2688" s="74"/>
      <c r="G2688" s="373"/>
      <c r="H2688" s="74"/>
      <c r="I2688" s="69"/>
      <c r="J2688" s="62"/>
    </row>
    <row r="2689" spans="1:10" ht="21" customHeight="1">
      <c r="A2689" s="1"/>
      <c r="B2689" s="65"/>
      <c r="C2689" s="402"/>
      <c r="D2689" s="72"/>
      <c r="E2689" s="368"/>
      <c r="F2689" s="74"/>
      <c r="G2689" s="373"/>
      <c r="H2689" s="74"/>
      <c r="I2689" s="69"/>
      <c r="J2689" s="62"/>
    </row>
    <row r="2690" spans="1:10" ht="21" customHeight="1">
      <c r="A2690" s="1"/>
      <c r="B2690" s="65"/>
      <c r="C2690" s="402"/>
      <c r="D2690" s="72"/>
      <c r="E2690" s="368"/>
      <c r="F2690" s="74"/>
      <c r="G2690" s="373"/>
      <c r="H2690" s="74"/>
      <c r="I2690" s="69"/>
      <c r="J2690" s="62"/>
    </row>
    <row r="2691" spans="1:10" ht="21" customHeight="1">
      <c r="A2691" s="1"/>
      <c r="B2691" s="65"/>
      <c r="C2691" s="402"/>
      <c r="D2691" s="72"/>
      <c r="E2691" s="368"/>
      <c r="F2691" s="74"/>
      <c r="G2691" s="373"/>
      <c r="H2691" s="74"/>
      <c r="I2691" s="69"/>
      <c r="J2691" s="62"/>
    </row>
    <row r="2692" spans="1:10" ht="21" customHeight="1">
      <c r="A2692" s="1"/>
      <c r="B2692" s="65"/>
      <c r="C2692" s="402"/>
      <c r="D2692" s="72"/>
      <c r="E2692" s="368"/>
      <c r="F2692" s="74"/>
      <c r="G2692" s="373"/>
      <c r="H2692" s="74"/>
      <c r="I2692" s="69"/>
      <c r="J2692" s="62"/>
    </row>
    <row r="2693" spans="1:10" ht="21" customHeight="1">
      <c r="A2693" s="1"/>
      <c r="B2693" s="65"/>
      <c r="C2693" s="402"/>
      <c r="D2693" s="72"/>
      <c r="E2693" s="368"/>
      <c r="F2693" s="74"/>
      <c r="G2693" s="373"/>
      <c r="H2693" s="74"/>
      <c r="I2693" s="69"/>
      <c r="J2693" s="62"/>
    </row>
    <row r="2694" spans="1:10" ht="21" customHeight="1">
      <c r="A2694" s="1"/>
      <c r="B2694" s="65"/>
      <c r="C2694" s="402"/>
      <c r="D2694" s="72"/>
      <c r="E2694" s="368"/>
      <c r="F2694" s="74"/>
      <c r="G2694" s="373"/>
      <c r="H2694" s="74"/>
      <c r="I2694" s="69"/>
      <c r="J2694" s="62"/>
    </row>
    <row r="2695" spans="1:10" ht="21" customHeight="1">
      <c r="A2695" s="1"/>
      <c r="B2695" s="65"/>
      <c r="C2695" s="402"/>
      <c r="D2695" s="72"/>
      <c r="E2695" s="368"/>
      <c r="F2695" s="74"/>
      <c r="G2695" s="373"/>
      <c r="H2695" s="74"/>
      <c r="I2695" s="69"/>
      <c r="J2695" s="62"/>
    </row>
    <row r="2696" spans="1:10" ht="21" customHeight="1">
      <c r="A2696" s="1"/>
      <c r="B2696" s="65"/>
      <c r="C2696" s="402"/>
      <c r="D2696" s="72"/>
      <c r="E2696" s="368"/>
      <c r="F2696" s="74"/>
      <c r="G2696" s="373"/>
      <c r="H2696" s="74"/>
      <c r="I2696" s="69"/>
      <c r="J2696" s="62"/>
    </row>
    <row r="2697" spans="1:10" ht="21" customHeight="1">
      <c r="A2697" s="1"/>
      <c r="B2697" s="65"/>
      <c r="C2697" s="402"/>
      <c r="D2697" s="72"/>
      <c r="E2697" s="368"/>
      <c r="F2697" s="74"/>
      <c r="G2697" s="373"/>
      <c r="H2697" s="74"/>
      <c r="I2697" s="69"/>
      <c r="J2697" s="62"/>
    </row>
    <row r="2698" spans="1:10" ht="21" customHeight="1">
      <c r="A2698" s="1"/>
      <c r="B2698" s="65"/>
      <c r="C2698" s="402"/>
      <c r="D2698" s="72"/>
      <c r="E2698" s="368"/>
      <c r="F2698" s="74"/>
      <c r="G2698" s="373"/>
      <c r="H2698" s="74"/>
      <c r="I2698" s="69"/>
      <c r="J2698" s="62"/>
    </row>
    <row r="2699" spans="1:10" ht="21" customHeight="1">
      <c r="A2699" s="1"/>
      <c r="B2699" s="65"/>
      <c r="C2699" s="402"/>
      <c r="D2699" s="72"/>
      <c r="E2699" s="368"/>
      <c r="F2699" s="74"/>
      <c r="G2699" s="373"/>
      <c r="H2699" s="74"/>
      <c r="I2699" s="69"/>
      <c r="J2699" s="62"/>
    </row>
    <row r="2700" spans="1:10" ht="21" customHeight="1">
      <c r="A2700" s="1"/>
      <c r="B2700" s="65"/>
      <c r="C2700" s="402"/>
      <c r="D2700" s="72"/>
      <c r="E2700" s="368"/>
      <c r="F2700" s="74"/>
      <c r="G2700" s="373"/>
      <c r="H2700" s="74"/>
      <c r="I2700" s="69"/>
      <c r="J2700" s="62"/>
    </row>
    <row r="2701" spans="1:10" ht="21" customHeight="1">
      <c r="A2701" s="1"/>
      <c r="B2701" s="65"/>
      <c r="C2701" s="402"/>
      <c r="D2701" s="72"/>
      <c r="E2701" s="368"/>
      <c r="F2701" s="74"/>
      <c r="G2701" s="373"/>
      <c r="H2701" s="74"/>
      <c r="I2701" s="69"/>
      <c r="J2701" s="62"/>
    </row>
    <row r="2702" spans="1:10" ht="21" customHeight="1">
      <c r="A2702" s="1"/>
      <c r="B2702" s="65"/>
      <c r="C2702" s="402"/>
      <c r="D2702" s="72"/>
      <c r="E2702" s="368"/>
      <c r="F2702" s="74"/>
      <c r="G2702" s="373"/>
      <c r="H2702" s="74"/>
      <c r="I2702" s="69"/>
      <c r="J2702" s="62"/>
    </row>
    <row r="2703" spans="1:10" ht="21" customHeight="1">
      <c r="A2703" s="1"/>
      <c r="B2703" s="65"/>
      <c r="C2703" s="402"/>
      <c r="D2703" s="72"/>
      <c r="E2703" s="368"/>
      <c r="F2703" s="74"/>
      <c r="G2703" s="373"/>
      <c r="H2703" s="74"/>
      <c r="I2703" s="69"/>
      <c r="J2703" s="62"/>
    </row>
    <row r="2704" spans="1:10" ht="21" customHeight="1">
      <c r="A2704" s="1"/>
      <c r="B2704" s="65"/>
      <c r="C2704" s="402"/>
      <c r="D2704" s="72"/>
      <c r="E2704" s="368"/>
      <c r="F2704" s="74"/>
      <c r="G2704" s="373"/>
      <c r="H2704" s="74"/>
      <c r="I2704" s="69"/>
      <c r="J2704" s="62"/>
    </row>
    <row r="2705" spans="1:10" ht="21" customHeight="1">
      <c r="A2705" s="1"/>
      <c r="B2705" s="65"/>
      <c r="C2705" s="402"/>
      <c r="D2705" s="72"/>
      <c r="E2705" s="368"/>
      <c r="F2705" s="74"/>
      <c r="G2705" s="373"/>
      <c r="H2705" s="74"/>
      <c r="I2705" s="69"/>
      <c r="J2705" s="62"/>
    </row>
    <row r="2706" spans="1:10" ht="21" customHeight="1">
      <c r="A2706" s="1"/>
      <c r="B2706" s="65"/>
      <c r="C2706" s="402"/>
      <c r="D2706" s="72"/>
      <c r="E2706" s="368"/>
      <c r="F2706" s="74"/>
      <c r="G2706" s="373"/>
      <c r="H2706" s="74"/>
      <c r="I2706" s="69"/>
      <c r="J2706" s="62"/>
    </row>
    <row r="2707" spans="1:10" ht="21" customHeight="1">
      <c r="A2707" s="1"/>
      <c r="B2707" s="65"/>
      <c r="C2707" s="402"/>
      <c r="D2707" s="72"/>
      <c r="E2707" s="368"/>
      <c r="F2707" s="74"/>
      <c r="G2707" s="373"/>
      <c r="H2707" s="74"/>
      <c r="I2707" s="69"/>
      <c r="J2707" s="62"/>
    </row>
    <row r="2708" spans="1:10" ht="21" customHeight="1">
      <c r="A2708" s="1"/>
      <c r="B2708" s="65"/>
      <c r="C2708" s="402"/>
      <c r="D2708" s="72"/>
      <c r="E2708" s="368"/>
      <c r="F2708" s="74"/>
      <c r="G2708" s="373"/>
      <c r="H2708" s="74"/>
      <c r="I2708" s="69"/>
      <c r="J2708" s="62"/>
    </row>
    <row r="2709" spans="1:10" ht="21" customHeight="1">
      <c r="A2709" s="1"/>
      <c r="B2709" s="65"/>
      <c r="C2709" s="402"/>
      <c r="D2709" s="72"/>
      <c r="E2709" s="368"/>
      <c r="F2709" s="74"/>
      <c r="G2709" s="373"/>
      <c r="H2709" s="74"/>
      <c r="I2709" s="69"/>
      <c r="J2709" s="62"/>
    </row>
    <row r="2710" spans="1:10" ht="21" customHeight="1">
      <c r="A2710" s="1"/>
      <c r="B2710" s="65"/>
      <c r="C2710" s="402"/>
      <c r="D2710" s="72"/>
      <c r="E2710" s="368"/>
      <c r="F2710" s="74"/>
      <c r="G2710" s="373"/>
      <c r="H2710" s="74"/>
      <c r="I2710" s="69"/>
      <c r="J2710" s="62"/>
    </row>
    <row r="2711" spans="1:10" ht="21" customHeight="1">
      <c r="A2711" s="1"/>
      <c r="B2711" s="65"/>
      <c r="C2711" s="402"/>
      <c r="D2711" s="72"/>
      <c r="E2711" s="368"/>
      <c r="F2711" s="74"/>
      <c r="G2711" s="373"/>
      <c r="H2711" s="74"/>
      <c r="I2711" s="69"/>
      <c r="J2711" s="62"/>
    </row>
    <row r="2712" spans="1:10" ht="21" customHeight="1">
      <c r="A2712" s="1"/>
      <c r="B2712" s="65"/>
      <c r="C2712" s="402"/>
      <c r="D2712" s="72"/>
      <c r="E2712" s="368"/>
      <c r="F2712" s="74"/>
      <c r="G2712" s="373"/>
      <c r="H2712" s="74"/>
      <c r="I2712" s="69"/>
      <c r="J2712" s="62"/>
    </row>
    <row r="2713" spans="1:10" ht="21" customHeight="1">
      <c r="A2713" s="1"/>
      <c r="B2713" s="65"/>
      <c r="C2713" s="402"/>
      <c r="D2713" s="72"/>
      <c r="E2713" s="368"/>
      <c r="F2713" s="74"/>
      <c r="G2713" s="373"/>
      <c r="H2713" s="74"/>
      <c r="I2713" s="69"/>
      <c r="J2713" s="62"/>
    </row>
    <row r="2714" spans="1:10" ht="21" customHeight="1">
      <c r="A2714" s="1"/>
      <c r="B2714" s="65"/>
      <c r="C2714" s="402"/>
      <c r="D2714" s="72"/>
      <c r="E2714" s="368"/>
      <c r="F2714" s="74"/>
      <c r="G2714" s="373"/>
      <c r="H2714" s="74"/>
      <c r="I2714" s="69"/>
      <c r="J2714" s="62"/>
    </row>
    <row r="2715" spans="1:10" ht="21" customHeight="1">
      <c r="A2715" s="1"/>
      <c r="B2715" s="65"/>
      <c r="C2715" s="402"/>
      <c r="D2715" s="72"/>
      <c r="E2715" s="368"/>
      <c r="F2715" s="74"/>
      <c r="G2715" s="373"/>
      <c r="H2715" s="74"/>
      <c r="I2715" s="69"/>
      <c r="J2715" s="62"/>
    </row>
    <row r="2716" spans="1:10" ht="21" customHeight="1">
      <c r="A2716" s="1"/>
      <c r="B2716" s="65"/>
      <c r="C2716" s="402"/>
      <c r="D2716" s="72"/>
      <c r="E2716" s="368"/>
      <c r="F2716" s="74"/>
      <c r="G2716" s="373"/>
      <c r="H2716" s="74"/>
      <c r="I2716" s="69"/>
      <c r="J2716" s="62"/>
    </row>
    <row r="2717" spans="1:10" ht="21" customHeight="1">
      <c r="A2717" s="1"/>
      <c r="B2717" s="65"/>
      <c r="C2717" s="402"/>
      <c r="D2717" s="72"/>
      <c r="E2717" s="368"/>
      <c r="F2717" s="74"/>
      <c r="G2717" s="373"/>
      <c r="H2717" s="74"/>
      <c r="I2717" s="69"/>
      <c r="J2717" s="62"/>
    </row>
    <row r="2718" spans="1:10" ht="21" customHeight="1">
      <c r="A2718" s="1"/>
      <c r="B2718" s="65"/>
      <c r="C2718" s="402"/>
      <c r="D2718" s="72"/>
      <c r="E2718" s="368"/>
      <c r="F2718" s="74"/>
      <c r="G2718" s="373"/>
      <c r="H2718" s="74"/>
      <c r="I2718" s="69"/>
      <c r="J2718" s="62"/>
    </row>
    <row r="2719" spans="1:10" ht="21" customHeight="1">
      <c r="A2719" s="1"/>
      <c r="B2719" s="65"/>
      <c r="C2719" s="402"/>
      <c r="D2719" s="72"/>
      <c r="E2719" s="368"/>
      <c r="F2719" s="74"/>
      <c r="G2719" s="373"/>
      <c r="H2719" s="74"/>
      <c r="I2719" s="69"/>
      <c r="J2719" s="62"/>
    </row>
    <row r="2720" spans="1:10" ht="21" customHeight="1">
      <c r="A2720" s="1"/>
      <c r="B2720" s="65"/>
      <c r="C2720" s="402"/>
      <c r="D2720" s="72"/>
      <c r="E2720" s="368"/>
      <c r="F2720" s="74"/>
      <c r="G2720" s="373"/>
      <c r="H2720" s="74"/>
      <c r="I2720" s="69"/>
      <c r="J2720" s="62"/>
    </row>
    <row r="2721" spans="1:10" ht="21" customHeight="1">
      <c r="A2721" s="1"/>
      <c r="B2721" s="65"/>
      <c r="C2721" s="402"/>
      <c r="D2721" s="72"/>
      <c r="E2721" s="368"/>
      <c r="F2721" s="74"/>
      <c r="G2721" s="373"/>
      <c r="H2721" s="74"/>
      <c r="I2721" s="69"/>
      <c r="J2721" s="62"/>
    </row>
    <row r="2722" spans="1:10" ht="21" customHeight="1">
      <c r="A2722" s="1"/>
      <c r="B2722" s="65"/>
      <c r="C2722" s="402"/>
      <c r="D2722" s="72"/>
      <c r="E2722" s="368"/>
      <c r="F2722" s="74"/>
      <c r="G2722" s="373"/>
      <c r="H2722" s="74"/>
      <c r="I2722" s="69"/>
      <c r="J2722" s="62"/>
    </row>
    <row r="2723" spans="1:10" ht="21" customHeight="1">
      <c r="A2723" s="1"/>
      <c r="B2723" s="65"/>
      <c r="C2723" s="402"/>
      <c r="D2723" s="72"/>
      <c r="E2723" s="368"/>
      <c r="F2723" s="74"/>
      <c r="G2723" s="373"/>
      <c r="H2723" s="74"/>
      <c r="I2723" s="69"/>
      <c r="J2723" s="62"/>
    </row>
    <row r="2724" spans="1:10" ht="21" customHeight="1">
      <c r="A2724" s="1"/>
      <c r="B2724" s="65"/>
      <c r="C2724" s="402"/>
      <c r="D2724" s="72"/>
      <c r="E2724" s="368"/>
      <c r="F2724" s="74"/>
      <c r="G2724" s="373"/>
      <c r="H2724" s="74"/>
      <c r="I2724" s="69"/>
      <c r="J2724" s="62"/>
    </row>
    <row r="2725" spans="1:10" ht="21" customHeight="1">
      <c r="A2725" s="1"/>
      <c r="B2725" s="65"/>
      <c r="C2725" s="402"/>
      <c r="D2725" s="72"/>
      <c r="E2725" s="368"/>
      <c r="F2725" s="74"/>
      <c r="G2725" s="373"/>
      <c r="H2725" s="74"/>
      <c r="I2725" s="69"/>
      <c r="J2725" s="62"/>
    </row>
    <row r="2726" spans="1:10" ht="21" customHeight="1">
      <c r="A2726" s="1"/>
      <c r="B2726" s="65"/>
      <c r="C2726" s="402"/>
      <c r="D2726" s="72"/>
      <c r="E2726" s="368"/>
      <c r="F2726" s="74"/>
      <c r="G2726" s="373"/>
      <c r="H2726" s="74"/>
      <c r="I2726" s="69"/>
      <c r="J2726" s="62"/>
    </row>
    <row r="2727" spans="1:10" ht="21" customHeight="1">
      <c r="A2727" s="1"/>
      <c r="B2727" s="65"/>
      <c r="C2727" s="402"/>
      <c r="D2727" s="72"/>
      <c r="E2727" s="368"/>
      <c r="F2727" s="74"/>
      <c r="G2727" s="373"/>
      <c r="H2727" s="74"/>
      <c r="I2727" s="69"/>
      <c r="J2727" s="62"/>
    </row>
    <row r="2728" spans="1:10" ht="21" customHeight="1">
      <c r="A2728" s="1"/>
      <c r="B2728" s="65"/>
      <c r="C2728" s="402"/>
      <c r="D2728" s="72"/>
      <c r="E2728" s="368"/>
      <c r="F2728" s="74"/>
      <c r="G2728" s="373"/>
      <c r="H2728" s="74"/>
      <c r="I2728" s="69"/>
      <c r="J2728" s="62"/>
    </row>
    <row r="2729" spans="1:10" ht="21" customHeight="1">
      <c r="A2729" s="1"/>
      <c r="B2729" s="65"/>
      <c r="C2729" s="402"/>
      <c r="D2729" s="72"/>
      <c r="E2729" s="368"/>
      <c r="F2729" s="74"/>
      <c r="G2729" s="373"/>
      <c r="H2729" s="74"/>
      <c r="I2729" s="69"/>
      <c r="J2729" s="62"/>
    </row>
    <row r="2730" spans="1:10" ht="21" customHeight="1">
      <c r="A2730" s="1"/>
      <c r="B2730" s="65"/>
      <c r="C2730" s="402"/>
      <c r="D2730" s="72"/>
      <c r="E2730" s="368"/>
      <c r="F2730" s="74"/>
      <c r="G2730" s="373"/>
      <c r="H2730" s="74"/>
      <c r="I2730" s="69"/>
      <c r="J2730" s="62"/>
    </row>
    <row r="2731" spans="1:10" ht="21" customHeight="1">
      <c r="A2731" s="1"/>
      <c r="B2731" s="65"/>
      <c r="C2731" s="402"/>
      <c r="D2731" s="72"/>
      <c r="E2731" s="368"/>
      <c r="F2731" s="74"/>
      <c r="G2731" s="373"/>
      <c r="H2731" s="74"/>
      <c r="I2731" s="69"/>
      <c r="J2731" s="62"/>
    </row>
    <row r="2732" spans="1:10" ht="21" customHeight="1">
      <c r="A2732" s="1"/>
      <c r="B2732" s="65"/>
      <c r="C2732" s="402"/>
      <c r="D2732" s="72"/>
      <c r="E2732" s="368"/>
      <c r="F2732" s="74"/>
      <c r="G2732" s="373"/>
      <c r="H2732" s="74"/>
      <c r="I2732" s="69"/>
      <c r="J2732" s="62"/>
    </row>
    <row r="2733" spans="1:10" ht="21" customHeight="1">
      <c r="A2733" s="1"/>
      <c r="B2733" s="65"/>
      <c r="C2733" s="402"/>
      <c r="D2733" s="72"/>
      <c r="E2733" s="368"/>
      <c r="F2733" s="74"/>
      <c r="G2733" s="373"/>
      <c r="H2733" s="74"/>
      <c r="I2733" s="69"/>
      <c r="J2733" s="62"/>
    </row>
    <row r="2734" spans="1:10" ht="21" customHeight="1">
      <c r="A2734" s="1"/>
      <c r="B2734" s="65"/>
      <c r="C2734" s="402"/>
      <c r="D2734" s="72"/>
      <c r="E2734" s="368"/>
      <c r="F2734" s="74"/>
      <c r="G2734" s="373"/>
      <c r="H2734" s="74"/>
      <c r="I2734" s="69"/>
      <c r="J2734" s="62"/>
    </row>
    <row r="2735" spans="1:10" ht="21" customHeight="1">
      <c r="A2735" s="1"/>
      <c r="B2735" s="65"/>
      <c r="C2735" s="402"/>
      <c r="D2735" s="72"/>
      <c r="E2735" s="368"/>
      <c r="F2735" s="74"/>
      <c r="G2735" s="373"/>
      <c r="H2735" s="74"/>
      <c r="I2735" s="69"/>
      <c r="J2735" s="62"/>
    </row>
    <row r="2736" spans="1:10" ht="21" customHeight="1">
      <c r="A2736" s="1"/>
      <c r="B2736" s="65"/>
      <c r="C2736" s="402"/>
      <c r="D2736" s="72"/>
      <c r="E2736" s="368"/>
      <c r="F2736" s="74"/>
      <c r="G2736" s="373"/>
      <c r="H2736" s="74"/>
      <c r="I2736" s="69"/>
      <c r="J2736" s="62"/>
    </row>
    <row r="2737" spans="1:10" ht="21" customHeight="1">
      <c r="A2737" s="1"/>
      <c r="B2737" s="65"/>
      <c r="C2737" s="402"/>
      <c r="D2737" s="72"/>
      <c r="E2737" s="368"/>
      <c r="F2737" s="74"/>
      <c r="G2737" s="373"/>
      <c r="H2737" s="74"/>
      <c r="I2737" s="69"/>
      <c r="J2737" s="62"/>
    </row>
    <row r="2738" spans="1:10" ht="21" customHeight="1">
      <c r="A2738" s="1"/>
      <c r="B2738" s="65"/>
      <c r="C2738" s="402"/>
      <c r="D2738" s="72"/>
      <c r="E2738" s="368"/>
      <c r="F2738" s="74"/>
      <c r="G2738" s="373"/>
      <c r="H2738" s="74"/>
      <c r="I2738" s="69"/>
      <c r="J2738" s="62"/>
    </row>
    <row r="2739" spans="1:10" ht="21" customHeight="1">
      <c r="A2739" s="1"/>
      <c r="B2739" s="65"/>
      <c r="C2739" s="402"/>
      <c r="D2739" s="72"/>
      <c r="E2739" s="368"/>
      <c r="F2739" s="74"/>
      <c r="G2739" s="373"/>
      <c r="H2739" s="74"/>
      <c r="I2739" s="69"/>
      <c r="J2739" s="62"/>
    </row>
    <row r="2740" spans="1:10" ht="21" customHeight="1">
      <c r="A2740" s="1"/>
      <c r="B2740" s="65"/>
      <c r="C2740" s="402"/>
      <c r="D2740" s="72"/>
      <c r="E2740" s="368"/>
      <c r="F2740" s="74"/>
      <c r="G2740" s="373"/>
      <c r="H2740" s="74"/>
      <c r="I2740" s="69"/>
      <c r="J2740" s="62"/>
    </row>
    <row r="2741" spans="1:10" ht="21" customHeight="1">
      <c r="A2741" s="1"/>
      <c r="B2741" s="65"/>
      <c r="C2741" s="402"/>
      <c r="D2741" s="72"/>
      <c r="E2741" s="368"/>
      <c r="F2741" s="74"/>
      <c r="G2741" s="373"/>
      <c r="H2741" s="74"/>
      <c r="I2741" s="69"/>
      <c r="J2741" s="62"/>
    </row>
    <row r="2742" spans="1:10" ht="21" customHeight="1">
      <c r="A2742" s="1"/>
      <c r="B2742" s="65"/>
      <c r="C2742" s="402"/>
      <c r="D2742" s="72"/>
      <c r="E2742" s="368"/>
      <c r="F2742" s="74"/>
      <c r="G2742" s="373"/>
      <c r="H2742" s="74"/>
      <c r="I2742" s="69"/>
      <c r="J2742" s="62"/>
    </row>
    <row r="2743" spans="1:10" ht="21" customHeight="1">
      <c r="A2743" s="1"/>
      <c r="B2743" s="65"/>
      <c r="C2743" s="402"/>
      <c r="D2743" s="72"/>
      <c r="E2743" s="368"/>
      <c r="F2743" s="74"/>
      <c r="G2743" s="373"/>
      <c r="H2743" s="74"/>
      <c r="I2743" s="69"/>
      <c r="J2743" s="62"/>
    </row>
    <row r="2744" spans="1:10" ht="21" customHeight="1">
      <c r="A2744" s="1"/>
      <c r="B2744" s="65"/>
      <c r="C2744" s="402"/>
      <c r="D2744" s="72"/>
      <c r="E2744" s="368"/>
      <c r="F2744" s="74"/>
      <c r="G2744" s="373"/>
      <c r="H2744" s="74"/>
      <c r="I2744" s="69"/>
      <c r="J2744" s="62"/>
    </row>
    <row r="2745" spans="1:10" ht="21" customHeight="1">
      <c r="A2745" s="1"/>
      <c r="B2745" s="65"/>
      <c r="C2745" s="402"/>
      <c r="D2745" s="72"/>
      <c r="E2745" s="368"/>
      <c r="F2745" s="74"/>
      <c r="G2745" s="373"/>
      <c r="H2745" s="74"/>
      <c r="I2745" s="69"/>
      <c r="J2745" s="62"/>
    </row>
    <row r="2746" spans="1:10" ht="21" customHeight="1">
      <c r="A2746" s="1"/>
      <c r="B2746" s="65"/>
      <c r="C2746" s="402"/>
      <c r="D2746" s="72"/>
      <c r="E2746" s="368"/>
      <c r="F2746" s="74"/>
      <c r="G2746" s="373"/>
      <c r="H2746" s="74"/>
      <c r="I2746" s="69"/>
      <c r="J2746" s="62"/>
    </row>
    <row r="2747" spans="1:10" ht="21" customHeight="1">
      <c r="A2747" s="1"/>
      <c r="B2747" s="65"/>
      <c r="C2747" s="402"/>
      <c r="D2747" s="72"/>
      <c r="E2747" s="368"/>
      <c r="F2747" s="74"/>
      <c r="G2747" s="373"/>
      <c r="H2747" s="74"/>
      <c r="I2747" s="69"/>
      <c r="J2747" s="62"/>
    </row>
    <row r="2748" spans="1:10" ht="21" customHeight="1">
      <c r="A2748" s="1"/>
      <c r="B2748" s="65"/>
      <c r="C2748" s="402"/>
      <c r="D2748" s="72"/>
      <c r="E2748" s="368"/>
      <c r="F2748" s="74"/>
      <c r="G2748" s="373"/>
      <c r="H2748" s="74"/>
      <c r="I2748" s="69"/>
      <c r="J2748" s="62"/>
    </row>
    <row r="2749" spans="1:10" ht="21" customHeight="1">
      <c r="A2749" s="1"/>
      <c r="B2749" s="65"/>
      <c r="C2749" s="402"/>
      <c r="D2749" s="72"/>
      <c r="E2749" s="368"/>
      <c r="F2749" s="74"/>
      <c r="G2749" s="373"/>
      <c r="H2749" s="74"/>
      <c r="I2749" s="69"/>
      <c r="J2749" s="62"/>
    </row>
    <row r="2750" spans="1:10" ht="21" customHeight="1">
      <c r="A2750" s="1"/>
      <c r="B2750" s="65"/>
      <c r="C2750" s="402"/>
      <c r="D2750" s="72"/>
      <c r="E2750" s="368"/>
      <c r="F2750" s="74"/>
      <c r="G2750" s="373"/>
      <c r="H2750" s="74"/>
      <c r="I2750" s="69"/>
      <c r="J2750" s="62"/>
    </row>
    <row r="2751" spans="1:10" ht="21" customHeight="1">
      <c r="A2751" s="1"/>
      <c r="B2751" s="65"/>
      <c r="C2751" s="402"/>
      <c r="D2751" s="72"/>
      <c r="E2751" s="368"/>
      <c r="F2751" s="74"/>
      <c r="G2751" s="373"/>
      <c r="H2751" s="74"/>
      <c r="I2751" s="69"/>
      <c r="J2751" s="62"/>
    </row>
    <row r="2752" spans="1:10" ht="21" customHeight="1">
      <c r="A2752" s="1"/>
      <c r="B2752" s="65"/>
      <c r="C2752" s="402"/>
      <c r="D2752" s="72"/>
      <c r="E2752" s="368"/>
      <c r="F2752" s="74"/>
      <c r="G2752" s="373"/>
      <c r="H2752" s="74"/>
      <c r="I2752" s="69"/>
      <c r="J2752" s="62"/>
    </row>
    <row r="2753" spans="1:10" ht="21" customHeight="1">
      <c r="A2753" s="1"/>
      <c r="B2753" s="65"/>
      <c r="C2753" s="402"/>
      <c r="D2753" s="72"/>
      <c r="E2753" s="368"/>
      <c r="F2753" s="74"/>
      <c r="G2753" s="373"/>
      <c r="H2753" s="74"/>
      <c r="I2753" s="69"/>
      <c r="J2753" s="62"/>
    </row>
    <row r="2754" spans="1:10" ht="21" customHeight="1">
      <c r="A2754" s="1"/>
      <c r="B2754" s="65"/>
      <c r="C2754" s="402"/>
      <c r="D2754" s="72"/>
      <c r="E2754" s="368"/>
      <c r="F2754" s="74"/>
      <c r="G2754" s="373"/>
      <c r="H2754" s="74"/>
      <c r="I2754" s="69"/>
      <c r="J2754" s="62"/>
    </row>
    <row r="2755" spans="1:10" ht="21" customHeight="1">
      <c r="A2755" s="1"/>
      <c r="B2755" s="65"/>
      <c r="C2755" s="402"/>
      <c r="D2755" s="72"/>
      <c r="E2755" s="368"/>
      <c r="F2755" s="74"/>
      <c r="G2755" s="373"/>
      <c r="H2755" s="74"/>
      <c r="I2755" s="69"/>
      <c r="J2755" s="62"/>
    </row>
    <row r="2756" spans="1:10" ht="21" customHeight="1">
      <c r="A2756" s="1"/>
      <c r="B2756" s="65"/>
      <c r="C2756" s="402"/>
      <c r="D2756" s="72"/>
      <c r="E2756" s="368"/>
      <c r="F2756" s="74"/>
      <c r="G2756" s="373"/>
      <c r="H2756" s="74"/>
      <c r="I2756" s="69"/>
      <c r="J2756" s="62"/>
    </row>
    <row r="2757" spans="1:10" ht="21" customHeight="1">
      <c r="A2757" s="1"/>
      <c r="B2757" s="65"/>
      <c r="C2757" s="402"/>
      <c r="D2757" s="72"/>
      <c r="E2757" s="368"/>
      <c r="F2757" s="74"/>
      <c r="G2757" s="373"/>
      <c r="H2757" s="74"/>
      <c r="I2757" s="69"/>
      <c r="J2757" s="62"/>
    </row>
    <row r="2758" spans="1:10" ht="21" customHeight="1">
      <c r="A2758" s="1"/>
      <c r="B2758" s="65"/>
      <c r="C2758" s="402"/>
      <c r="D2758" s="72"/>
      <c r="E2758" s="368"/>
      <c r="F2758" s="74"/>
      <c r="G2758" s="373"/>
      <c r="H2758" s="74"/>
      <c r="I2758" s="69"/>
      <c r="J2758" s="62"/>
    </row>
    <row r="2759" spans="1:10" ht="21" customHeight="1">
      <c r="A2759" s="1"/>
      <c r="B2759" s="65"/>
      <c r="C2759" s="402"/>
      <c r="D2759" s="72"/>
      <c r="E2759" s="368"/>
      <c r="F2759" s="74"/>
      <c r="G2759" s="373"/>
      <c r="H2759" s="74"/>
      <c r="I2759" s="69"/>
      <c r="J2759" s="62"/>
    </row>
    <row r="2760" spans="1:10" ht="21" customHeight="1">
      <c r="A2760" s="1"/>
      <c r="B2760" s="65"/>
      <c r="C2760" s="402"/>
      <c r="D2760" s="72"/>
      <c r="E2760" s="368"/>
      <c r="F2760" s="74"/>
      <c r="G2760" s="373"/>
      <c r="H2760" s="74"/>
      <c r="I2760" s="69"/>
      <c r="J2760" s="62"/>
    </row>
    <row r="2761" spans="1:10" ht="21" customHeight="1">
      <c r="A2761" s="1"/>
      <c r="B2761" s="65"/>
      <c r="C2761" s="402"/>
      <c r="D2761" s="72"/>
      <c r="E2761" s="368"/>
      <c r="F2761" s="74"/>
      <c r="G2761" s="373"/>
      <c r="H2761" s="74"/>
      <c r="I2761" s="69"/>
      <c r="J2761" s="62"/>
    </row>
    <row r="2762" spans="1:10" ht="21" customHeight="1">
      <c r="A2762" s="1"/>
      <c r="B2762" s="65"/>
      <c r="C2762" s="402"/>
      <c r="D2762" s="72"/>
      <c r="E2762" s="368"/>
      <c r="F2762" s="74"/>
      <c r="G2762" s="373"/>
      <c r="H2762" s="74"/>
      <c r="I2762" s="69"/>
      <c r="J2762" s="62"/>
    </row>
    <row r="2763" spans="1:10" ht="21" customHeight="1">
      <c r="A2763" s="1"/>
      <c r="B2763" s="65"/>
      <c r="C2763" s="402"/>
      <c r="D2763" s="72"/>
      <c r="E2763" s="368"/>
      <c r="F2763" s="74"/>
      <c r="G2763" s="373"/>
      <c r="H2763" s="74"/>
      <c r="I2763" s="69"/>
      <c r="J2763" s="62"/>
    </row>
    <row r="2764" spans="1:10" ht="21" customHeight="1">
      <c r="A2764" s="1"/>
      <c r="B2764" s="65"/>
      <c r="C2764" s="402"/>
      <c r="D2764" s="72"/>
      <c r="E2764" s="368"/>
      <c r="F2764" s="74"/>
      <c r="G2764" s="373"/>
      <c r="H2764" s="74"/>
      <c r="I2764" s="69"/>
      <c r="J2764" s="62"/>
    </row>
    <row r="2765" spans="1:10" ht="21" customHeight="1">
      <c r="A2765" s="1"/>
      <c r="B2765" s="65"/>
      <c r="C2765" s="402"/>
      <c r="D2765" s="72"/>
      <c r="E2765" s="368"/>
      <c r="F2765" s="74"/>
      <c r="G2765" s="373"/>
      <c r="H2765" s="74"/>
      <c r="I2765" s="69"/>
      <c r="J2765" s="62"/>
    </row>
    <row r="2766" spans="1:10" ht="21" customHeight="1">
      <c r="A2766" s="1"/>
      <c r="B2766" s="65"/>
      <c r="C2766" s="402"/>
      <c r="D2766" s="72"/>
      <c r="E2766" s="368"/>
      <c r="F2766" s="74"/>
      <c r="G2766" s="373"/>
      <c r="H2766" s="74"/>
      <c r="I2766" s="69"/>
      <c r="J2766" s="62"/>
    </row>
    <row r="2767" spans="1:10" ht="21" customHeight="1">
      <c r="A2767" s="1"/>
      <c r="B2767" s="65"/>
      <c r="C2767" s="402"/>
      <c r="D2767" s="72"/>
      <c r="E2767" s="368"/>
      <c r="F2767" s="74"/>
      <c r="G2767" s="373"/>
      <c r="H2767" s="74"/>
      <c r="I2767" s="69"/>
      <c r="J2767" s="62"/>
    </row>
    <row r="2768" spans="1:10" ht="21" customHeight="1">
      <c r="A2768" s="1"/>
      <c r="B2768" s="65"/>
      <c r="C2768" s="402"/>
      <c r="D2768" s="72"/>
      <c r="E2768" s="368"/>
      <c r="F2768" s="74"/>
      <c r="G2768" s="373"/>
      <c r="H2768" s="74"/>
      <c r="I2768" s="69"/>
      <c r="J2768" s="62"/>
    </row>
    <row r="2769" spans="1:10" ht="21" customHeight="1">
      <c r="A2769" s="1"/>
      <c r="B2769" s="65"/>
      <c r="C2769" s="402"/>
      <c r="D2769" s="72"/>
      <c r="E2769" s="368"/>
      <c r="F2769" s="74"/>
      <c r="G2769" s="373"/>
      <c r="H2769" s="74"/>
      <c r="I2769" s="69"/>
      <c r="J2769" s="62"/>
    </row>
    <row r="2770" spans="1:10" ht="21" customHeight="1">
      <c r="A2770" s="1"/>
      <c r="B2770" s="65"/>
      <c r="C2770" s="402"/>
      <c r="D2770" s="72"/>
      <c r="E2770" s="368"/>
      <c r="F2770" s="74"/>
      <c r="G2770" s="373"/>
      <c r="H2770" s="74"/>
      <c r="I2770" s="69"/>
      <c r="J2770" s="62"/>
    </row>
    <row r="2771" spans="1:10" ht="21" customHeight="1">
      <c r="A2771" s="1"/>
      <c r="B2771" s="65"/>
      <c r="C2771" s="402"/>
      <c r="D2771" s="72"/>
      <c r="E2771" s="368"/>
      <c r="F2771" s="74"/>
      <c r="G2771" s="373"/>
      <c r="H2771" s="74"/>
      <c r="I2771" s="69"/>
      <c r="J2771" s="62"/>
    </row>
    <row r="2772" spans="1:10" ht="21" customHeight="1">
      <c r="A2772" s="1"/>
      <c r="B2772" s="65"/>
      <c r="C2772" s="402"/>
      <c r="D2772" s="72"/>
      <c r="E2772" s="368"/>
      <c r="F2772" s="74"/>
      <c r="G2772" s="373"/>
      <c r="H2772" s="74"/>
      <c r="I2772" s="69"/>
      <c r="J2772" s="62"/>
    </row>
    <row r="2773" spans="1:10" ht="21" customHeight="1">
      <c r="A2773" s="1"/>
      <c r="B2773" s="65"/>
      <c r="C2773" s="402"/>
      <c r="D2773" s="72"/>
      <c r="E2773" s="368"/>
      <c r="F2773" s="74"/>
      <c r="G2773" s="373"/>
      <c r="H2773" s="74"/>
      <c r="I2773" s="69"/>
      <c r="J2773" s="62"/>
    </row>
    <row r="2774" spans="1:10" ht="21" customHeight="1">
      <c r="A2774" s="1"/>
      <c r="B2774" s="65"/>
      <c r="C2774" s="402"/>
      <c r="D2774" s="72"/>
      <c r="E2774" s="368"/>
      <c r="F2774" s="74"/>
      <c r="G2774" s="373"/>
      <c r="H2774" s="74"/>
      <c r="I2774" s="69"/>
      <c r="J2774" s="62"/>
    </row>
    <row r="2775" spans="1:10" ht="21" customHeight="1">
      <c r="A2775" s="1"/>
      <c r="B2775" s="65"/>
      <c r="C2775" s="402"/>
      <c r="D2775" s="72"/>
      <c r="E2775" s="368"/>
      <c r="F2775" s="74"/>
      <c r="G2775" s="373"/>
      <c r="H2775" s="74"/>
      <c r="I2775" s="69"/>
      <c r="J2775" s="62"/>
    </row>
    <row r="2776" spans="1:10" ht="21" customHeight="1">
      <c r="A2776" s="1"/>
      <c r="B2776" s="65"/>
      <c r="C2776" s="402"/>
      <c r="D2776" s="72"/>
      <c r="E2776" s="368"/>
      <c r="F2776" s="74"/>
      <c r="G2776" s="373"/>
      <c r="H2776" s="74"/>
      <c r="I2776" s="69"/>
      <c r="J2776" s="62"/>
    </row>
    <row r="2777" spans="1:10" ht="21" customHeight="1">
      <c r="A2777" s="1"/>
      <c r="B2777" s="65"/>
      <c r="C2777" s="402"/>
      <c r="D2777" s="72"/>
      <c r="E2777" s="368"/>
      <c r="F2777" s="74"/>
      <c r="G2777" s="373"/>
      <c r="H2777" s="74"/>
      <c r="I2777" s="69"/>
      <c r="J2777" s="62"/>
    </row>
    <row r="2778" spans="1:10" ht="21" customHeight="1">
      <c r="A2778" s="1"/>
      <c r="B2778" s="65"/>
      <c r="C2778" s="402"/>
      <c r="D2778" s="72"/>
      <c r="E2778" s="368"/>
      <c r="F2778" s="74"/>
      <c r="G2778" s="373"/>
      <c r="H2778" s="74"/>
      <c r="I2778" s="69"/>
      <c r="J2778" s="62"/>
    </row>
    <row r="2779" spans="1:10" ht="21" customHeight="1">
      <c r="A2779" s="1"/>
      <c r="B2779" s="65"/>
      <c r="C2779" s="402"/>
      <c r="D2779" s="72"/>
      <c r="E2779" s="368"/>
      <c r="F2779" s="74"/>
      <c r="G2779" s="373"/>
      <c r="H2779" s="74"/>
      <c r="I2779" s="69"/>
      <c r="J2779" s="62"/>
    </row>
    <row r="2780" spans="1:10" ht="21" customHeight="1">
      <c r="A2780" s="1"/>
      <c r="B2780" s="65"/>
      <c r="C2780" s="402"/>
      <c r="D2780" s="72"/>
      <c r="E2780" s="368"/>
      <c r="F2780" s="74"/>
      <c r="G2780" s="373"/>
      <c r="H2780" s="74"/>
      <c r="I2780" s="69"/>
      <c r="J2780" s="62"/>
    </row>
    <row r="2781" spans="1:10" ht="21" customHeight="1">
      <c r="A2781" s="1"/>
      <c r="B2781" s="65"/>
      <c r="C2781" s="402"/>
      <c r="D2781" s="72"/>
      <c r="E2781" s="368"/>
      <c r="F2781" s="74"/>
      <c r="G2781" s="373"/>
      <c r="H2781" s="74"/>
      <c r="I2781" s="69"/>
      <c r="J2781" s="62"/>
    </row>
    <row r="2782" spans="1:10" ht="21" customHeight="1">
      <c r="A2782" s="1"/>
      <c r="B2782" s="65"/>
      <c r="C2782" s="402"/>
      <c r="D2782" s="72"/>
      <c r="E2782" s="368"/>
      <c r="F2782" s="74"/>
      <c r="G2782" s="373"/>
      <c r="H2782" s="74"/>
      <c r="I2782" s="69"/>
      <c r="J2782" s="62"/>
    </row>
    <row r="2783" spans="1:10" ht="21" customHeight="1">
      <c r="A2783" s="1"/>
      <c r="B2783" s="65"/>
      <c r="C2783" s="402"/>
      <c r="D2783" s="72"/>
      <c r="E2783" s="368"/>
      <c r="F2783" s="74"/>
      <c r="G2783" s="373"/>
      <c r="H2783" s="74"/>
      <c r="I2783" s="69"/>
      <c r="J2783" s="62"/>
    </row>
    <row r="2784" spans="1:10" ht="21" customHeight="1">
      <c r="A2784" s="1"/>
      <c r="B2784" s="65"/>
      <c r="C2784" s="402"/>
      <c r="D2784" s="72"/>
      <c r="E2784" s="368"/>
      <c r="F2784" s="74"/>
      <c r="G2784" s="373"/>
      <c r="H2784" s="74"/>
      <c r="I2784" s="69"/>
      <c r="J2784" s="62"/>
    </row>
    <row r="2785" spans="1:10" ht="21" customHeight="1">
      <c r="A2785" s="1"/>
      <c r="B2785" s="65"/>
      <c r="C2785" s="402"/>
      <c r="D2785" s="72"/>
      <c r="E2785" s="368"/>
      <c r="F2785" s="74"/>
      <c r="G2785" s="373"/>
      <c r="H2785" s="74"/>
      <c r="I2785" s="69"/>
      <c r="J2785" s="62"/>
    </row>
    <row r="2786" spans="1:10" ht="21" customHeight="1">
      <c r="A2786" s="1"/>
      <c r="B2786" s="65"/>
      <c r="C2786" s="402"/>
      <c r="D2786" s="72"/>
      <c r="E2786" s="368"/>
      <c r="F2786" s="74"/>
      <c r="G2786" s="373"/>
      <c r="H2786" s="74"/>
      <c r="I2786" s="69"/>
      <c r="J2786" s="62"/>
    </row>
    <row r="2787" spans="1:10" ht="21" customHeight="1">
      <c r="A2787" s="1"/>
      <c r="B2787" s="65"/>
      <c r="C2787" s="402"/>
      <c r="D2787" s="72"/>
      <c r="E2787" s="368"/>
      <c r="F2787" s="74"/>
      <c r="G2787" s="373"/>
      <c r="H2787" s="74"/>
      <c r="I2787" s="69"/>
      <c r="J2787" s="62"/>
    </row>
    <row r="2788" spans="1:10" ht="21" customHeight="1">
      <c r="A2788" s="1"/>
      <c r="B2788" s="65"/>
      <c r="C2788" s="402"/>
      <c r="D2788" s="72"/>
      <c r="E2788" s="368"/>
      <c r="F2788" s="74"/>
      <c r="G2788" s="373"/>
      <c r="H2788" s="74"/>
      <c r="I2788" s="69"/>
      <c r="J2788" s="62"/>
    </row>
    <row r="2789" spans="1:10" ht="21" customHeight="1">
      <c r="A2789" s="1"/>
      <c r="B2789" s="65"/>
      <c r="C2789" s="402"/>
      <c r="D2789" s="72"/>
      <c r="E2789" s="368"/>
      <c r="F2789" s="74"/>
      <c r="G2789" s="373"/>
      <c r="H2789" s="74"/>
      <c r="I2789" s="69"/>
      <c r="J2789" s="62"/>
    </row>
    <row r="2790" spans="1:10" ht="21" customHeight="1">
      <c r="A2790" s="1"/>
      <c r="B2790" s="65"/>
      <c r="C2790" s="402"/>
      <c r="D2790" s="72"/>
      <c r="E2790" s="368"/>
      <c r="F2790" s="74"/>
      <c r="G2790" s="373"/>
      <c r="H2790" s="74"/>
      <c r="I2790" s="69"/>
      <c r="J2790" s="62"/>
    </row>
    <row r="2791" spans="1:10" ht="21" customHeight="1">
      <c r="A2791" s="1"/>
      <c r="B2791" s="65"/>
      <c r="C2791" s="402"/>
      <c r="D2791" s="72"/>
      <c r="E2791" s="368"/>
      <c r="F2791" s="74"/>
      <c r="G2791" s="373"/>
      <c r="H2791" s="74"/>
      <c r="I2791" s="69"/>
      <c r="J2791" s="62"/>
    </row>
    <row r="2792" spans="1:10" ht="21" customHeight="1">
      <c r="A2792" s="1"/>
      <c r="B2792" s="65"/>
      <c r="C2792" s="402"/>
      <c r="D2792" s="72"/>
      <c r="E2792" s="368"/>
      <c r="F2792" s="74"/>
      <c r="G2792" s="373"/>
      <c r="H2792" s="74"/>
      <c r="I2792" s="69"/>
      <c r="J2792" s="62"/>
    </row>
    <row r="2793" spans="1:10" ht="21" customHeight="1">
      <c r="A2793" s="1"/>
      <c r="B2793" s="65"/>
      <c r="C2793" s="402"/>
      <c r="D2793" s="72"/>
      <c r="E2793" s="368"/>
      <c r="F2793" s="74"/>
      <c r="G2793" s="373"/>
      <c r="H2793" s="74"/>
      <c r="I2793" s="69"/>
      <c r="J2793" s="62"/>
    </row>
    <row r="2794" spans="1:10" ht="21" customHeight="1">
      <c r="A2794" s="1"/>
      <c r="B2794" s="65"/>
      <c r="C2794" s="402"/>
      <c r="D2794" s="72"/>
      <c r="E2794" s="368"/>
      <c r="F2794" s="74"/>
      <c r="G2794" s="373"/>
      <c r="H2794" s="74"/>
      <c r="I2794" s="69"/>
      <c r="J2794" s="62"/>
    </row>
    <row r="2795" spans="1:10" ht="21" customHeight="1">
      <c r="A2795" s="1"/>
      <c r="B2795" s="65"/>
      <c r="C2795" s="402"/>
      <c r="D2795" s="72"/>
      <c r="E2795" s="368"/>
      <c r="F2795" s="74"/>
      <c r="G2795" s="373"/>
      <c r="H2795" s="74"/>
      <c r="I2795" s="69"/>
      <c r="J2795" s="62"/>
    </row>
    <row r="2796" spans="1:10" ht="21" customHeight="1">
      <c r="A2796" s="1"/>
      <c r="B2796" s="65"/>
      <c r="C2796" s="402"/>
      <c r="D2796" s="72"/>
      <c r="E2796" s="368"/>
      <c r="F2796" s="74"/>
      <c r="G2796" s="373"/>
      <c r="H2796" s="74"/>
      <c r="I2796" s="69"/>
      <c r="J2796" s="62"/>
    </row>
    <row r="2797" spans="1:10" ht="21" customHeight="1">
      <c r="A2797" s="1"/>
      <c r="B2797" s="65"/>
      <c r="C2797" s="402"/>
      <c r="D2797" s="72"/>
      <c r="E2797" s="368"/>
      <c r="F2797" s="74"/>
      <c r="G2797" s="373"/>
      <c r="H2797" s="74"/>
      <c r="I2797" s="69"/>
      <c r="J2797" s="62"/>
    </row>
    <row r="2798" spans="1:10" ht="21" customHeight="1">
      <c r="A2798" s="1"/>
      <c r="B2798" s="65"/>
      <c r="C2798" s="402"/>
      <c r="D2798" s="72"/>
      <c r="E2798" s="368"/>
      <c r="F2798" s="74"/>
      <c r="G2798" s="373"/>
      <c r="H2798" s="74"/>
      <c r="I2798" s="69"/>
      <c r="J2798" s="62"/>
    </row>
    <row r="2799" spans="1:10" ht="21" customHeight="1">
      <c r="A2799" s="1"/>
      <c r="B2799" s="65"/>
      <c r="C2799" s="402"/>
      <c r="D2799" s="72"/>
      <c r="E2799" s="368"/>
      <c r="F2799" s="74"/>
      <c r="G2799" s="373"/>
      <c r="H2799" s="74"/>
      <c r="I2799" s="69"/>
      <c r="J2799" s="62"/>
    </row>
    <row r="2800" spans="1:10" ht="21" customHeight="1">
      <c r="A2800" s="1"/>
      <c r="B2800" s="65"/>
      <c r="C2800" s="402"/>
      <c r="D2800" s="72"/>
      <c r="E2800" s="368"/>
      <c r="F2800" s="74"/>
      <c r="G2800" s="373"/>
      <c r="H2800" s="74"/>
      <c r="I2800" s="69"/>
      <c r="J2800" s="62"/>
    </row>
    <row r="2801" spans="1:10" ht="21" customHeight="1">
      <c r="A2801" s="1"/>
      <c r="B2801" s="65"/>
      <c r="C2801" s="402"/>
      <c r="D2801" s="72"/>
      <c r="E2801" s="368"/>
      <c r="F2801" s="74"/>
      <c r="G2801" s="373"/>
      <c r="H2801" s="74"/>
      <c r="I2801" s="69"/>
      <c r="J2801" s="62"/>
    </row>
    <row r="2802" spans="1:10" ht="21" customHeight="1">
      <c r="A2802" s="1"/>
      <c r="B2802" s="65"/>
      <c r="C2802" s="402"/>
      <c r="D2802" s="72"/>
      <c r="E2802" s="368"/>
      <c r="F2802" s="74"/>
      <c r="G2802" s="373"/>
      <c r="H2802" s="74"/>
      <c r="I2802" s="69"/>
      <c r="J2802" s="62"/>
    </row>
    <row r="2803" spans="1:10" ht="21" customHeight="1">
      <c r="A2803" s="1"/>
      <c r="B2803" s="65"/>
      <c r="C2803" s="402"/>
      <c r="D2803" s="72"/>
      <c r="E2803" s="368"/>
      <c r="F2803" s="74"/>
      <c r="G2803" s="373"/>
      <c r="H2803" s="74"/>
      <c r="I2803" s="69"/>
      <c r="J2803" s="62"/>
    </row>
    <row r="2804" spans="1:10" ht="21" customHeight="1">
      <c r="A2804" s="1"/>
      <c r="B2804" s="65"/>
      <c r="C2804" s="402"/>
      <c r="D2804" s="72"/>
      <c r="E2804" s="368"/>
      <c r="F2804" s="74"/>
      <c r="G2804" s="373"/>
      <c r="H2804" s="74"/>
      <c r="I2804" s="69"/>
      <c r="J2804" s="62"/>
    </row>
    <row r="2805" spans="1:10" ht="21" customHeight="1">
      <c r="A2805" s="1"/>
      <c r="B2805" s="65"/>
      <c r="C2805" s="402"/>
      <c r="D2805" s="72"/>
      <c r="E2805" s="368"/>
      <c r="F2805" s="74"/>
      <c r="G2805" s="373"/>
      <c r="H2805" s="74"/>
      <c r="I2805" s="69"/>
      <c r="J2805" s="62"/>
    </row>
    <row r="2806" spans="1:10" ht="21" customHeight="1">
      <c r="A2806" s="1"/>
      <c r="B2806" s="65"/>
      <c r="C2806" s="402"/>
      <c r="D2806" s="72"/>
      <c r="E2806" s="368"/>
      <c r="F2806" s="74"/>
      <c r="G2806" s="373"/>
      <c r="H2806" s="74"/>
      <c r="I2806" s="69"/>
      <c r="J2806" s="62"/>
    </row>
    <row r="2807" spans="1:10" ht="21" customHeight="1">
      <c r="A2807" s="1"/>
      <c r="B2807" s="65"/>
      <c r="C2807" s="402"/>
      <c r="D2807" s="72"/>
      <c r="E2807" s="368"/>
      <c r="F2807" s="74"/>
      <c r="G2807" s="373"/>
      <c r="H2807" s="74"/>
      <c r="I2807" s="69"/>
      <c r="J2807" s="62"/>
    </row>
    <row r="2808" spans="1:10" ht="21" customHeight="1">
      <c r="A2808" s="1"/>
      <c r="B2808" s="65"/>
      <c r="C2808" s="402"/>
      <c r="D2808" s="72"/>
      <c r="E2808" s="368"/>
      <c r="F2808" s="74"/>
      <c r="G2808" s="373"/>
      <c r="H2808" s="74"/>
      <c r="I2808" s="69"/>
      <c r="J2808" s="62"/>
    </row>
    <row r="2809" spans="1:10" ht="21" customHeight="1">
      <c r="A2809" s="1"/>
      <c r="B2809" s="65"/>
      <c r="C2809" s="402"/>
      <c r="D2809" s="72"/>
      <c r="E2809" s="368"/>
      <c r="F2809" s="74"/>
      <c r="G2809" s="373"/>
      <c r="H2809" s="74"/>
      <c r="I2809" s="69"/>
      <c r="J2809" s="62"/>
    </row>
    <row r="2810" spans="1:10" ht="21" customHeight="1">
      <c r="A2810" s="1"/>
      <c r="B2810" s="65"/>
      <c r="C2810" s="402"/>
      <c r="D2810" s="72"/>
      <c r="E2810" s="368"/>
      <c r="F2810" s="74"/>
      <c r="G2810" s="373"/>
      <c r="H2810" s="74"/>
      <c r="I2810" s="69"/>
      <c r="J2810" s="62"/>
    </row>
    <row r="2811" spans="1:10" ht="21" customHeight="1">
      <c r="A2811" s="1"/>
      <c r="B2811" s="65"/>
      <c r="C2811" s="402"/>
      <c r="D2811" s="72"/>
      <c r="E2811" s="368"/>
      <c r="F2811" s="74"/>
      <c r="G2811" s="373"/>
      <c r="H2811" s="74"/>
      <c r="I2811" s="69"/>
      <c r="J2811" s="62"/>
    </row>
    <row r="2812" spans="1:10" ht="21" customHeight="1">
      <c r="A2812" s="1"/>
      <c r="B2812" s="65"/>
      <c r="C2812" s="402"/>
      <c r="D2812" s="72"/>
      <c r="E2812" s="368"/>
      <c r="F2812" s="74"/>
      <c r="G2812" s="373"/>
      <c r="H2812" s="74"/>
      <c r="I2812" s="69"/>
      <c r="J2812" s="62"/>
    </row>
    <row r="2813" spans="1:10" ht="21" customHeight="1">
      <c r="A2813" s="1"/>
      <c r="B2813" s="65"/>
      <c r="C2813" s="402"/>
      <c r="D2813" s="72"/>
      <c r="E2813" s="368"/>
      <c r="F2813" s="74"/>
      <c r="G2813" s="373"/>
      <c r="H2813" s="74"/>
      <c r="I2813" s="69"/>
      <c r="J2813" s="62"/>
    </row>
    <row r="2814" spans="1:10" ht="21" customHeight="1">
      <c r="A2814" s="1"/>
      <c r="B2814" s="65"/>
      <c r="C2814" s="402"/>
      <c r="D2814" s="72"/>
      <c r="E2814" s="368"/>
      <c r="F2814" s="74"/>
      <c r="G2814" s="373"/>
      <c r="H2814" s="74"/>
      <c r="I2814" s="69"/>
      <c r="J2814" s="62"/>
    </row>
    <row r="2815" spans="1:10" ht="21" customHeight="1">
      <c r="A2815" s="1"/>
      <c r="B2815" s="65"/>
      <c r="C2815" s="402"/>
      <c r="D2815" s="72"/>
      <c r="E2815" s="368"/>
      <c r="F2815" s="74"/>
      <c r="G2815" s="373"/>
      <c r="H2815" s="74"/>
      <c r="I2815" s="69"/>
      <c r="J2815" s="62"/>
    </row>
    <row r="2816" spans="1:10" ht="21" customHeight="1">
      <c r="A2816" s="1"/>
      <c r="B2816" s="65"/>
      <c r="C2816" s="402"/>
      <c r="D2816" s="72"/>
      <c r="E2816" s="368"/>
      <c r="F2816" s="74"/>
      <c r="G2816" s="373"/>
      <c r="H2816" s="74"/>
      <c r="I2816" s="69"/>
      <c r="J2816" s="62"/>
    </row>
    <row r="2817" spans="1:10" ht="21" customHeight="1">
      <c r="A2817" s="1"/>
      <c r="B2817" s="65"/>
      <c r="C2817" s="402"/>
      <c r="D2817" s="72"/>
      <c r="E2817" s="368"/>
      <c r="F2817" s="74"/>
      <c r="G2817" s="373"/>
      <c r="H2817" s="74"/>
      <c r="I2817" s="69"/>
      <c r="J2817" s="62"/>
    </row>
    <row r="2818" spans="1:10" ht="21" customHeight="1">
      <c r="A2818" s="1"/>
      <c r="B2818" s="65"/>
      <c r="C2818" s="402"/>
      <c r="D2818" s="72"/>
      <c r="E2818" s="368"/>
      <c r="F2818" s="74"/>
      <c r="G2818" s="373"/>
      <c r="H2818" s="74"/>
      <c r="I2818" s="69"/>
      <c r="J2818" s="62"/>
    </row>
    <row r="2819" spans="1:10" ht="21" customHeight="1">
      <c r="A2819" s="1"/>
      <c r="B2819" s="65"/>
      <c r="C2819" s="402"/>
      <c r="D2819" s="72"/>
      <c r="E2819" s="368"/>
      <c r="F2819" s="74"/>
      <c r="G2819" s="373"/>
      <c r="H2819" s="74"/>
      <c r="I2819" s="69"/>
      <c r="J2819" s="62"/>
    </row>
    <row r="2820" spans="1:10" ht="21" customHeight="1">
      <c r="A2820" s="1"/>
      <c r="B2820" s="65"/>
      <c r="C2820" s="402"/>
      <c r="D2820" s="72"/>
      <c r="E2820" s="368"/>
      <c r="F2820" s="74"/>
      <c r="G2820" s="373"/>
      <c r="H2820" s="74"/>
      <c r="I2820" s="69"/>
      <c r="J2820" s="62"/>
    </row>
    <row r="2821" spans="1:10" ht="21" customHeight="1">
      <c r="A2821" s="1"/>
      <c r="B2821" s="65"/>
      <c r="C2821" s="402"/>
      <c r="D2821" s="72"/>
      <c r="E2821" s="368"/>
      <c r="F2821" s="74"/>
      <c r="G2821" s="373"/>
      <c r="H2821" s="74"/>
      <c r="I2821" s="69"/>
      <c r="J2821" s="62"/>
    </row>
    <row r="2822" spans="1:10" ht="21" customHeight="1">
      <c r="A2822" s="1"/>
      <c r="B2822" s="65"/>
      <c r="C2822" s="402"/>
      <c r="D2822" s="72"/>
      <c r="E2822" s="368"/>
      <c r="F2822" s="74"/>
      <c r="G2822" s="373"/>
      <c r="H2822" s="74"/>
      <c r="I2822" s="69"/>
      <c r="J2822" s="62"/>
    </row>
    <row r="2823" spans="1:10" ht="21" customHeight="1">
      <c r="A2823" s="1"/>
      <c r="B2823" s="65"/>
      <c r="C2823" s="402"/>
      <c r="D2823" s="72"/>
      <c r="E2823" s="368"/>
      <c r="F2823" s="74"/>
      <c r="G2823" s="373"/>
      <c r="H2823" s="74"/>
      <c r="I2823" s="69"/>
      <c r="J2823" s="62"/>
    </row>
    <row r="2824" spans="1:10" ht="21" customHeight="1">
      <c r="A2824" s="1"/>
      <c r="B2824" s="65"/>
      <c r="C2824" s="402"/>
      <c r="D2824" s="72"/>
      <c r="E2824" s="368"/>
      <c r="F2824" s="74"/>
      <c r="G2824" s="373"/>
      <c r="H2824" s="74"/>
      <c r="I2824" s="69"/>
      <c r="J2824" s="62"/>
    </row>
    <row r="2825" spans="1:10" ht="21" customHeight="1">
      <c r="A2825" s="1"/>
      <c r="B2825" s="65"/>
      <c r="C2825" s="402"/>
      <c r="D2825" s="72"/>
      <c r="E2825" s="368"/>
      <c r="F2825" s="74"/>
      <c r="G2825" s="373"/>
      <c r="H2825" s="74"/>
      <c r="I2825" s="69"/>
      <c r="J2825" s="62"/>
    </row>
    <row r="2826" spans="1:10" ht="21" customHeight="1">
      <c r="A2826" s="1"/>
      <c r="B2826" s="65"/>
      <c r="C2826" s="402"/>
      <c r="D2826" s="72"/>
      <c r="E2826" s="368"/>
      <c r="F2826" s="74"/>
      <c r="G2826" s="373"/>
      <c r="H2826" s="74"/>
      <c r="I2826" s="69"/>
      <c r="J2826" s="62"/>
    </row>
    <row r="2827" spans="1:10" ht="21" customHeight="1">
      <c r="A2827" s="1"/>
      <c r="B2827" s="65"/>
      <c r="C2827" s="402"/>
      <c r="D2827" s="72"/>
      <c r="E2827" s="368"/>
      <c r="F2827" s="74"/>
      <c r="G2827" s="373"/>
      <c r="H2827" s="74"/>
      <c r="I2827" s="69"/>
      <c r="J2827" s="62"/>
    </row>
    <row r="2828" spans="1:10" ht="21" customHeight="1">
      <c r="A2828" s="1"/>
      <c r="B2828" s="65"/>
      <c r="C2828" s="402"/>
      <c r="D2828" s="72"/>
      <c r="E2828" s="368"/>
      <c r="F2828" s="74"/>
      <c r="G2828" s="373"/>
      <c r="H2828" s="74"/>
      <c r="I2828" s="69"/>
      <c r="J2828" s="62"/>
    </row>
    <row r="2829" spans="1:10" ht="21" customHeight="1">
      <c r="A2829" s="1"/>
      <c r="B2829" s="65"/>
      <c r="C2829" s="402"/>
      <c r="D2829" s="72"/>
      <c r="E2829" s="368"/>
      <c r="F2829" s="74"/>
      <c r="G2829" s="373"/>
      <c r="H2829" s="74"/>
      <c r="I2829" s="69"/>
      <c r="J2829" s="62"/>
    </row>
    <row r="2830" spans="1:10" ht="21" customHeight="1">
      <c r="A2830" s="1"/>
      <c r="B2830" s="65"/>
      <c r="C2830" s="402"/>
      <c r="D2830" s="72"/>
      <c r="E2830" s="368"/>
      <c r="F2830" s="74"/>
      <c r="G2830" s="373"/>
      <c r="H2830" s="74"/>
      <c r="I2830" s="69"/>
      <c r="J2830" s="62"/>
    </row>
    <row r="2831" spans="1:10" ht="21" customHeight="1">
      <c r="A2831" s="1"/>
      <c r="B2831" s="65"/>
      <c r="C2831" s="402"/>
      <c r="D2831" s="72"/>
      <c r="E2831" s="368"/>
      <c r="F2831" s="74"/>
      <c r="G2831" s="373"/>
      <c r="H2831" s="74"/>
      <c r="I2831" s="69"/>
      <c r="J2831" s="62"/>
    </row>
    <row r="2832" spans="1:10" ht="21" customHeight="1">
      <c r="A2832" s="1"/>
      <c r="B2832" s="65"/>
      <c r="C2832" s="402"/>
      <c r="D2832" s="72"/>
      <c r="E2832" s="368"/>
      <c r="F2832" s="74"/>
      <c r="G2832" s="373"/>
      <c r="H2832" s="74"/>
      <c r="I2832" s="69"/>
      <c r="J2832" s="62"/>
    </row>
    <row r="2833" spans="1:10" ht="21" customHeight="1">
      <c r="A2833" s="1"/>
      <c r="B2833" s="65"/>
      <c r="C2833" s="402"/>
      <c r="D2833" s="72"/>
      <c r="E2833" s="368"/>
      <c r="F2833" s="74"/>
      <c r="G2833" s="373"/>
      <c r="H2833" s="74"/>
      <c r="I2833" s="69"/>
      <c r="J2833" s="62"/>
    </row>
    <row r="2834" spans="1:10" ht="21" customHeight="1">
      <c r="A2834" s="1"/>
      <c r="B2834" s="65"/>
      <c r="C2834" s="402"/>
      <c r="D2834" s="72"/>
      <c r="E2834" s="368"/>
      <c r="F2834" s="74"/>
      <c r="G2834" s="373"/>
      <c r="H2834" s="74"/>
      <c r="I2834" s="69"/>
      <c r="J2834" s="62"/>
    </row>
    <row r="2835" spans="1:10" ht="21" customHeight="1">
      <c r="A2835" s="1"/>
      <c r="B2835" s="65"/>
      <c r="C2835" s="402"/>
      <c r="D2835" s="72"/>
      <c r="E2835" s="368"/>
      <c r="F2835" s="74"/>
      <c r="G2835" s="373"/>
      <c r="H2835" s="74"/>
      <c r="I2835" s="69"/>
      <c r="J2835" s="62"/>
    </row>
    <row r="2836" spans="1:10" ht="21" customHeight="1">
      <c r="A2836" s="1"/>
      <c r="B2836" s="65"/>
      <c r="C2836" s="402"/>
      <c r="D2836" s="72"/>
      <c r="E2836" s="368"/>
      <c r="F2836" s="74"/>
      <c r="G2836" s="373"/>
      <c r="H2836" s="74"/>
      <c r="I2836" s="69"/>
      <c r="J2836" s="62"/>
    </row>
    <row r="2837" spans="1:10" ht="21" customHeight="1">
      <c r="A2837" s="1"/>
      <c r="B2837" s="65"/>
      <c r="C2837" s="402"/>
      <c r="D2837" s="72"/>
      <c r="E2837" s="368"/>
      <c r="F2837" s="74"/>
      <c r="G2837" s="373"/>
      <c r="H2837" s="74"/>
      <c r="I2837" s="69"/>
      <c r="J2837" s="62"/>
    </row>
    <row r="2838" spans="1:10" ht="21" customHeight="1">
      <c r="A2838" s="1"/>
      <c r="B2838" s="65"/>
      <c r="C2838" s="402"/>
      <c r="D2838" s="72"/>
      <c r="E2838" s="368"/>
      <c r="F2838" s="74"/>
      <c r="G2838" s="373"/>
      <c r="H2838" s="74"/>
      <c r="I2838" s="69"/>
      <c r="J2838" s="62"/>
    </row>
    <row r="2839" spans="1:10" ht="21" customHeight="1">
      <c r="A2839" s="1"/>
      <c r="B2839" s="65"/>
      <c r="C2839" s="402"/>
      <c r="D2839" s="72"/>
      <c r="E2839" s="368"/>
      <c r="F2839" s="74"/>
      <c r="G2839" s="373"/>
      <c r="H2839" s="74"/>
      <c r="I2839" s="69"/>
      <c r="J2839" s="62"/>
    </row>
    <row r="2840" spans="1:10" ht="21" customHeight="1">
      <c r="A2840" s="1"/>
      <c r="B2840" s="65"/>
      <c r="C2840" s="402"/>
      <c r="D2840" s="72"/>
      <c r="E2840" s="368"/>
      <c r="F2840" s="74"/>
      <c r="G2840" s="373"/>
      <c r="H2840" s="74"/>
      <c r="I2840" s="69"/>
      <c r="J2840" s="62"/>
    </row>
    <row r="2841" spans="1:10" ht="21" customHeight="1">
      <c r="A2841" s="1"/>
      <c r="B2841" s="65"/>
      <c r="C2841" s="402"/>
      <c r="D2841" s="72"/>
      <c r="E2841" s="368"/>
      <c r="F2841" s="74"/>
      <c r="G2841" s="373"/>
      <c r="H2841" s="74"/>
      <c r="I2841" s="69"/>
      <c r="J2841" s="62"/>
    </row>
    <row r="2842" spans="1:10" ht="21" customHeight="1">
      <c r="A2842" s="1"/>
      <c r="B2842" s="65"/>
      <c r="C2842" s="402"/>
      <c r="D2842" s="72"/>
      <c r="E2842" s="368"/>
      <c r="F2842" s="74"/>
      <c r="G2842" s="373"/>
      <c r="H2842" s="74"/>
      <c r="I2842" s="69"/>
      <c r="J2842" s="62"/>
    </row>
    <row r="2843" spans="1:10" ht="21" customHeight="1">
      <c r="A2843" s="1"/>
      <c r="B2843" s="65"/>
      <c r="C2843" s="402"/>
      <c r="D2843" s="72"/>
      <c r="E2843" s="368"/>
      <c r="F2843" s="74"/>
      <c r="G2843" s="373"/>
      <c r="H2843" s="74"/>
      <c r="I2843" s="69"/>
      <c r="J2843" s="62"/>
    </row>
    <row r="2844" spans="1:10" ht="21" customHeight="1">
      <c r="A2844" s="1"/>
      <c r="B2844" s="65"/>
      <c r="C2844" s="402"/>
      <c r="D2844" s="72"/>
      <c r="E2844" s="368"/>
      <c r="F2844" s="74"/>
      <c r="G2844" s="373"/>
      <c r="H2844" s="74"/>
      <c r="I2844" s="69"/>
      <c r="J2844" s="62"/>
    </row>
    <row r="2845" spans="1:10" ht="21" customHeight="1">
      <c r="A2845" s="1"/>
      <c r="B2845" s="65"/>
      <c r="C2845" s="402"/>
      <c r="D2845" s="72"/>
      <c r="E2845" s="368"/>
      <c r="F2845" s="74"/>
      <c r="G2845" s="373"/>
      <c r="H2845" s="74"/>
      <c r="I2845" s="69"/>
      <c r="J2845" s="62"/>
    </row>
    <row r="2846" spans="1:10" ht="21" customHeight="1">
      <c r="A2846" s="1"/>
      <c r="B2846" s="65"/>
      <c r="C2846" s="402"/>
      <c r="D2846" s="72"/>
      <c r="E2846" s="368"/>
      <c r="F2846" s="74"/>
      <c r="G2846" s="373"/>
      <c r="H2846" s="74"/>
      <c r="I2846" s="69"/>
      <c r="J2846" s="62"/>
    </row>
    <row r="2847" spans="1:10" ht="21" customHeight="1">
      <c r="A2847" s="1"/>
      <c r="B2847" s="65"/>
      <c r="C2847" s="402"/>
      <c r="D2847" s="72"/>
      <c r="E2847" s="368"/>
      <c r="F2847" s="74"/>
      <c r="G2847" s="373"/>
      <c r="H2847" s="74"/>
      <c r="I2847" s="69"/>
      <c r="J2847" s="62"/>
    </row>
    <row r="2848" spans="1:10" ht="21" customHeight="1">
      <c r="A2848" s="1"/>
      <c r="B2848" s="65"/>
      <c r="C2848" s="402"/>
      <c r="D2848" s="72"/>
      <c r="E2848" s="368"/>
      <c r="F2848" s="74"/>
      <c r="G2848" s="373"/>
      <c r="H2848" s="74"/>
      <c r="I2848" s="69"/>
      <c r="J2848" s="62"/>
    </row>
    <row r="2849" spans="1:10" ht="21" customHeight="1">
      <c r="A2849" s="1"/>
      <c r="B2849" s="65"/>
      <c r="C2849" s="402"/>
      <c r="D2849" s="72"/>
      <c r="E2849" s="368"/>
      <c r="F2849" s="74"/>
      <c r="G2849" s="373"/>
      <c r="H2849" s="74"/>
      <c r="I2849" s="69"/>
      <c r="J2849" s="62"/>
    </row>
    <row r="2850" spans="1:10" ht="21" customHeight="1">
      <c r="A2850" s="1"/>
      <c r="B2850" s="65"/>
      <c r="C2850" s="402"/>
      <c r="D2850" s="72"/>
      <c r="E2850" s="368"/>
      <c r="F2850" s="74"/>
      <c r="G2850" s="373"/>
      <c r="H2850" s="74"/>
      <c r="I2850" s="69"/>
      <c r="J2850" s="62"/>
    </row>
    <row r="2851" spans="1:10" ht="21" customHeight="1">
      <c r="A2851" s="1"/>
      <c r="B2851" s="65"/>
      <c r="C2851" s="402"/>
      <c r="D2851" s="72"/>
      <c r="E2851" s="368"/>
      <c r="F2851" s="74"/>
      <c r="G2851" s="373"/>
      <c r="H2851" s="74"/>
      <c r="I2851" s="69"/>
      <c r="J2851" s="62"/>
    </row>
    <row r="2852" spans="1:10" ht="21" customHeight="1">
      <c r="A2852" s="1"/>
      <c r="B2852" s="65"/>
      <c r="C2852" s="402"/>
      <c r="D2852" s="72"/>
      <c r="E2852" s="368"/>
      <c r="F2852" s="74"/>
      <c r="G2852" s="373"/>
      <c r="H2852" s="74"/>
      <c r="I2852" s="69"/>
      <c r="J2852" s="62"/>
    </row>
    <row r="2853" spans="1:10" ht="21" customHeight="1">
      <c r="A2853" s="1"/>
      <c r="B2853" s="65"/>
      <c r="C2853" s="402"/>
      <c r="D2853" s="72"/>
      <c r="E2853" s="368"/>
      <c r="F2853" s="74"/>
      <c r="G2853" s="373"/>
      <c r="H2853" s="74"/>
      <c r="I2853" s="69"/>
      <c r="J2853" s="62"/>
    </row>
    <row r="2854" spans="1:10" ht="21" customHeight="1">
      <c r="A2854" s="1"/>
      <c r="B2854" s="65"/>
      <c r="C2854" s="402"/>
      <c r="D2854" s="72"/>
      <c r="E2854" s="368"/>
      <c r="F2854" s="74"/>
      <c r="G2854" s="373"/>
      <c r="H2854" s="74"/>
      <c r="I2854" s="69"/>
      <c r="J2854" s="62"/>
    </row>
    <row r="2855" spans="1:10" ht="21" customHeight="1">
      <c r="A2855" s="1"/>
      <c r="B2855" s="65"/>
      <c r="C2855" s="402"/>
      <c r="D2855" s="72"/>
      <c r="E2855" s="368"/>
      <c r="F2855" s="74"/>
      <c r="G2855" s="373"/>
      <c r="H2855" s="74"/>
      <c r="I2855" s="69"/>
      <c r="J2855" s="62"/>
    </row>
    <row r="2856" spans="1:10" ht="21" customHeight="1">
      <c r="A2856" s="1"/>
      <c r="B2856" s="65"/>
      <c r="C2856" s="402"/>
      <c r="D2856" s="72"/>
      <c r="E2856" s="368"/>
      <c r="F2856" s="74"/>
      <c r="G2856" s="373"/>
      <c r="H2856" s="74"/>
      <c r="I2856" s="69"/>
      <c r="J2856" s="62"/>
    </row>
    <row r="2857" spans="1:10" ht="21" customHeight="1">
      <c r="A2857" s="1"/>
      <c r="B2857" s="65"/>
      <c r="C2857" s="402"/>
      <c r="D2857" s="72"/>
      <c r="E2857" s="368"/>
      <c r="F2857" s="74"/>
      <c r="G2857" s="373"/>
      <c r="H2857" s="74"/>
      <c r="I2857" s="69"/>
      <c r="J2857" s="62"/>
    </row>
    <row r="2858" spans="1:10" ht="21" customHeight="1">
      <c r="A2858" s="1"/>
      <c r="B2858" s="65"/>
      <c r="C2858" s="402"/>
      <c r="D2858" s="72"/>
      <c r="E2858" s="368"/>
      <c r="F2858" s="74"/>
      <c r="G2858" s="373"/>
      <c r="H2858" s="74"/>
      <c r="I2858" s="69"/>
      <c r="J2858" s="62"/>
    </row>
    <row r="2859" spans="1:10" ht="21" customHeight="1">
      <c r="A2859" s="1"/>
      <c r="B2859" s="65"/>
      <c r="C2859" s="402"/>
      <c r="D2859" s="72"/>
      <c r="E2859" s="368"/>
      <c r="F2859" s="74"/>
      <c r="G2859" s="373"/>
      <c r="H2859" s="74"/>
      <c r="I2859" s="69"/>
      <c r="J2859" s="62"/>
    </row>
    <row r="2860" spans="1:10" ht="21" customHeight="1">
      <c r="A2860" s="1"/>
      <c r="B2860" s="65"/>
      <c r="C2860" s="402"/>
      <c r="D2860" s="72"/>
      <c r="E2860" s="368"/>
      <c r="F2860" s="74"/>
      <c r="G2860" s="373"/>
      <c r="H2860" s="74"/>
      <c r="I2860" s="69"/>
      <c r="J2860" s="62"/>
    </row>
    <row r="2861" spans="1:10" ht="21" customHeight="1">
      <c r="A2861" s="1"/>
      <c r="B2861" s="65"/>
      <c r="C2861" s="402"/>
      <c r="D2861" s="72"/>
      <c r="E2861" s="368"/>
      <c r="F2861" s="74"/>
      <c r="G2861" s="373"/>
      <c r="H2861" s="74"/>
      <c r="I2861" s="69"/>
      <c r="J2861" s="62"/>
    </row>
    <row r="2862" spans="1:10" ht="21" customHeight="1">
      <c r="A2862" s="1"/>
      <c r="B2862" s="65"/>
      <c r="C2862" s="402"/>
      <c r="D2862" s="72"/>
      <c r="E2862" s="368"/>
      <c r="F2862" s="74"/>
      <c r="G2862" s="373"/>
      <c r="H2862" s="74"/>
      <c r="I2862" s="69"/>
      <c r="J2862" s="62"/>
    </row>
    <row r="2863" spans="1:10" ht="21" customHeight="1">
      <c r="A2863" s="1"/>
      <c r="B2863" s="65"/>
      <c r="C2863" s="402"/>
      <c r="D2863" s="72"/>
      <c r="E2863" s="368"/>
      <c r="F2863" s="74"/>
      <c r="G2863" s="373"/>
      <c r="H2863" s="74"/>
      <c r="I2863" s="69"/>
      <c r="J2863" s="62"/>
    </row>
    <row r="2864" spans="1:10" ht="21" customHeight="1">
      <c r="A2864" s="1"/>
      <c r="B2864" s="65"/>
      <c r="C2864" s="402"/>
      <c r="D2864" s="72"/>
      <c r="E2864" s="368"/>
      <c r="F2864" s="74"/>
      <c r="G2864" s="373"/>
      <c r="H2864" s="74"/>
      <c r="I2864" s="69"/>
      <c r="J2864" s="62"/>
    </row>
    <row r="2865" spans="1:10" ht="21" customHeight="1">
      <c r="A2865" s="1"/>
      <c r="B2865" s="65"/>
      <c r="C2865" s="402"/>
      <c r="D2865" s="72"/>
      <c r="E2865" s="368"/>
      <c r="F2865" s="74"/>
      <c r="G2865" s="373"/>
      <c r="H2865" s="74"/>
      <c r="I2865" s="69"/>
      <c r="J2865" s="62"/>
    </row>
    <row r="2866" spans="1:10" ht="21" customHeight="1">
      <c r="A2866" s="1"/>
      <c r="B2866" s="65"/>
      <c r="C2866" s="402"/>
      <c r="D2866" s="72"/>
      <c r="E2866" s="368"/>
      <c r="F2866" s="74"/>
      <c r="G2866" s="373"/>
      <c r="H2866" s="74"/>
      <c r="I2866" s="69"/>
      <c r="J2866" s="62"/>
    </row>
    <row r="2867" spans="1:10" ht="21" customHeight="1">
      <c r="A2867" s="1"/>
      <c r="B2867" s="65"/>
      <c r="C2867" s="402"/>
      <c r="D2867" s="72"/>
      <c r="E2867" s="368"/>
      <c r="F2867" s="74"/>
      <c r="G2867" s="373"/>
      <c r="H2867" s="74"/>
      <c r="I2867" s="69"/>
      <c r="J2867" s="62"/>
    </row>
    <row r="2868" spans="1:10" ht="21" customHeight="1">
      <c r="A2868" s="1"/>
      <c r="B2868" s="65"/>
      <c r="C2868" s="402"/>
      <c r="D2868" s="72"/>
      <c r="E2868" s="368"/>
      <c r="F2868" s="74"/>
      <c r="G2868" s="373"/>
      <c r="H2868" s="74"/>
      <c r="I2868" s="69"/>
      <c r="J2868" s="62"/>
    </row>
    <row r="2869" spans="1:10" ht="21" customHeight="1">
      <c r="A2869" s="1"/>
      <c r="B2869" s="65"/>
      <c r="C2869" s="402"/>
      <c r="D2869" s="72"/>
      <c r="E2869" s="368"/>
      <c r="F2869" s="74"/>
      <c r="G2869" s="373"/>
      <c r="H2869" s="74"/>
      <c r="I2869" s="69"/>
      <c r="J2869" s="62"/>
    </row>
    <row r="2870" spans="1:10" ht="21" customHeight="1">
      <c r="A2870" s="1"/>
      <c r="B2870" s="65"/>
      <c r="C2870" s="402"/>
      <c r="D2870" s="72"/>
      <c r="E2870" s="368"/>
      <c r="F2870" s="74"/>
      <c r="G2870" s="373"/>
      <c r="H2870" s="74"/>
      <c r="I2870" s="69"/>
      <c r="J2870" s="62"/>
    </row>
    <row r="2871" spans="1:10" ht="21" customHeight="1">
      <c r="A2871" s="1"/>
      <c r="B2871" s="65"/>
      <c r="C2871" s="402"/>
      <c r="D2871" s="72"/>
      <c r="E2871" s="368"/>
      <c r="F2871" s="74"/>
      <c r="G2871" s="373"/>
      <c r="H2871" s="74"/>
      <c r="I2871" s="69"/>
      <c r="J2871" s="62"/>
    </row>
    <row r="2872" spans="1:10" ht="21" customHeight="1">
      <c r="A2872" s="1"/>
      <c r="B2872" s="65"/>
      <c r="C2872" s="402"/>
      <c r="D2872" s="72"/>
      <c r="E2872" s="368"/>
      <c r="F2872" s="74"/>
      <c r="G2872" s="373"/>
      <c r="H2872" s="74"/>
      <c r="I2872" s="69"/>
      <c r="J2872" s="62"/>
    </row>
    <row r="2873" spans="1:10" ht="21" customHeight="1">
      <c r="A2873" s="1"/>
      <c r="B2873" s="65"/>
      <c r="C2873" s="402"/>
      <c r="D2873" s="72"/>
      <c r="E2873" s="368"/>
      <c r="F2873" s="74"/>
      <c r="G2873" s="373"/>
      <c r="H2873" s="74"/>
      <c r="I2873" s="69"/>
      <c r="J2873" s="62"/>
    </row>
    <row r="2874" spans="1:10" ht="21" customHeight="1">
      <c r="A2874" s="1"/>
      <c r="B2874" s="65"/>
      <c r="C2874" s="402"/>
      <c r="D2874" s="72"/>
      <c r="E2874" s="368"/>
      <c r="F2874" s="74"/>
      <c r="G2874" s="373"/>
      <c r="H2874" s="74"/>
      <c r="I2874" s="69"/>
      <c r="J2874" s="62"/>
    </row>
    <row r="2875" spans="1:10" ht="21" customHeight="1">
      <c r="A2875" s="1"/>
      <c r="B2875" s="65"/>
      <c r="C2875" s="402"/>
      <c r="D2875" s="72"/>
      <c r="E2875" s="368"/>
      <c r="F2875" s="74"/>
      <c r="G2875" s="373"/>
      <c r="H2875" s="74"/>
      <c r="I2875" s="69"/>
      <c r="J2875" s="62"/>
    </row>
    <row r="2876" spans="1:10" ht="21" customHeight="1">
      <c r="A2876" s="1"/>
      <c r="B2876" s="65"/>
      <c r="C2876" s="402"/>
      <c r="D2876" s="72"/>
      <c r="E2876" s="368"/>
      <c r="F2876" s="74"/>
      <c r="G2876" s="373"/>
      <c r="H2876" s="74"/>
      <c r="I2876" s="69"/>
      <c r="J2876" s="62"/>
    </row>
    <row r="2877" spans="1:10" ht="21" customHeight="1">
      <c r="A2877" s="1"/>
      <c r="B2877" s="65"/>
      <c r="C2877" s="402"/>
      <c r="D2877" s="72"/>
      <c r="E2877" s="368"/>
      <c r="F2877" s="74"/>
      <c r="G2877" s="373"/>
      <c r="H2877" s="74"/>
      <c r="I2877" s="69"/>
      <c r="J2877" s="62"/>
    </row>
    <row r="2878" spans="1:10" ht="21" customHeight="1">
      <c r="A2878" s="1"/>
      <c r="B2878" s="65"/>
      <c r="C2878" s="402"/>
      <c r="D2878" s="72"/>
      <c r="E2878" s="368"/>
      <c r="F2878" s="74"/>
      <c r="G2878" s="373"/>
      <c r="H2878" s="74"/>
      <c r="I2878" s="69"/>
      <c r="J2878" s="62"/>
    </row>
    <row r="2879" spans="1:10" ht="21" customHeight="1">
      <c r="A2879" s="1"/>
      <c r="B2879" s="65"/>
      <c r="C2879" s="402"/>
      <c r="D2879" s="72"/>
      <c r="E2879" s="368"/>
      <c r="F2879" s="74"/>
      <c r="G2879" s="373"/>
      <c r="H2879" s="74"/>
      <c r="I2879" s="69"/>
      <c r="J2879" s="62"/>
    </row>
    <row r="2880" spans="1:10" ht="21" customHeight="1">
      <c r="A2880" s="1"/>
      <c r="B2880" s="65"/>
      <c r="C2880" s="402"/>
      <c r="D2880" s="72"/>
      <c r="E2880" s="368"/>
      <c r="F2880" s="74"/>
      <c r="G2880" s="373"/>
      <c r="H2880" s="74"/>
      <c r="I2880" s="69"/>
      <c r="J2880" s="62"/>
    </row>
    <row r="2881" spans="1:10" ht="21" customHeight="1">
      <c r="A2881" s="1"/>
      <c r="B2881" s="65"/>
      <c r="C2881" s="402"/>
      <c r="D2881" s="72"/>
      <c r="E2881" s="368"/>
      <c r="F2881" s="74"/>
      <c r="G2881" s="373"/>
      <c r="H2881" s="74"/>
      <c r="I2881" s="69"/>
      <c r="J2881" s="62"/>
    </row>
    <row r="2882" spans="1:10" ht="21" customHeight="1">
      <c r="A2882" s="1"/>
      <c r="B2882" s="65"/>
      <c r="C2882" s="402"/>
      <c r="D2882" s="72"/>
      <c r="E2882" s="368"/>
      <c r="F2882" s="74"/>
      <c r="G2882" s="373"/>
      <c r="H2882" s="74"/>
      <c r="I2882" s="69"/>
      <c r="J2882" s="62"/>
    </row>
    <row r="2883" spans="1:10" ht="21" customHeight="1">
      <c r="A2883" s="1"/>
      <c r="B2883" s="65"/>
      <c r="C2883" s="402"/>
      <c r="D2883" s="72"/>
      <c r="E2883" s="368"/>
      <c r="F2883" s="74"/>
      <c r="G2883" s="373"/>
      <c r="H2883" s="74"/>
      <c r="I2883" s="69"/>
      <c r="J2883" s="62"/>
    </row>
    <row r="2884" spans="1:10" ht="21" customHeight="1">
      <c r="A2884" s="1"/>
      <c r="B2884" s="65"/>
      <c r="C2884" s="402"/>
      <c r="D2884" s="72"/>
      <c r="E2884" s="368"/>
      <c r="F2884" s="74"/>
      <c r="G2884" s="373"/>
      <c r="H2884" s="74"/>
      <c r="I2884" s="69"/>
      <c r="J2884" s="62"/>
    </row>
    <row r="2885" spans="1:10" ht="21" customHeight="1">
      <c r="A2885" s="1"/>
      <c r="B2885" s="65"/>
      <c r="C2885" s="402"/>
      <c r="D2885" s="72"/>
      <c r="E2885" s="368"/>
      <c r="F2885" s="74"/>
      <c r="G2885" s="373"/>
      <c r="H2885" s="74"/>
      <c r="I2885" s="69"/>
      <c r="J2885" s="62"/>
    </row>
    <row r="2886" spans="1:10" ht="21" customHeight="1">
      <c r="A2886" s="1"/>
      <c r="B2886" s="65"/>
      <c r="C2886" s="402"/>
      <c r="D2886" s="72"/>
      <c r="E2886" s="368"/>
      <c r="F2886" s="74"/>
      <c r="G2886" s="373"/>
      <c r="H2886" s="74"/>
      <c r="I2886" s="69"/>
      <c r="J2886" s="62"/>
    </row>
    <row r="2887" spans="1:10" ht="21" customHeight="1">
      <c r="A2887" s="1"/>
      <c r="B2887" s="65"/>
      <c r="C2887" s="402"/>
      <c r="D2887" s="72"/>
      <c r="E2887" s="368"/>
      <c r="F2887" s="74"/>
      <c r="G2887" s="373"/>
      <c r="H2887" s="74"/>
      <c r="I2887" s="69"/>
      <c r="J2887" s="62"/>
    </row>
    <row r="2888" spans="1:10" ht="21" customHeight="1">
      <c r="A2888" s="1"/>
      <c r="B2888" s="65"/>
      <c r="C2888" s="402"/>
      <c r="D2888" s="72"/>
      <c r="E2888" s="368"/>
      <c r="F2888" s="74"/>
      <c r="G2888" s="373"/>
      <c r="H2888" s="74"/>
      <c r="I2888" s="69"/>
      <c r="J2888" s="62"/>
    </row>
    <row r="2889" spans="1:10" ht="21" customHeight="1">
      <c r="A2889" s="1"/>
      <c r="B2889" s="65"/>
      <c r="C2889" s="402"/>
      <c r="D2889" s="72"/>
      <c r="E2889" s="368"/>
      <c r="F2889" s="74"/>
      <c r="G2889" s="373"/>
      <c r="H2889" s="74"/>
      <c r="I2889" s="69"/>
      <c r="J2889" s="62"/>
    </row>
    <row r="2890" spans="1:10" ht="21" customHeight="1">
      <c r="A2890" s="1"/>
      <c r="B2890" s="65"/>
      <c r="C2890" s="402"/>
      <c r="D2890" s="72"/>
      <c r="E2890" s="368"/>
      <c r="F2890" s="74"/>
      <c r="G2890" s="373"/>
      <c r="H2890" s="74"/>
      <c r="I2890" s="69"/>
      <c r="J2890" s="62"/>
    </row>
    <row r="2891" spans="1:10" ht="21" customHeight="1">
      <c r="A2891" s="1"/>
      <c r="B2891" s="65"/>
      <c r="C2891" s="402"/>
      <c r="D2891" s="72"/>
      <c r="E2891" s="368"/>
      <c r="F2891" s="74"/>
      <c r="G2891" s="373"/>
      <c r="H2891" s="74"/>
      <c r="I2891" s="69"/>
      <c r="J2891" s="62"/>
    </row>
    <row r="2892" spans="1:10" ht="21" customHeight="1">
      <c r="A2892" s="1"/>
      <c r="B2892" s="65"/>
      <c r="C2892" s="402"/>
      <c r="D2892" s="72"/>
      <c r="E2892" s="368"/>
      <c r="F2892" s="74"/>
      <c r="G2892" s="373"/>
      <c r="H2892" s="74"/>
      <c r="I2892" s="69"/>
      <c r="J2892" s="62"/>
    </row>
    <row r="2893" spans="1:10" ht="21" customHeight="1">
      <c r="A2893" s="1"/>
      <c r="B2893" s="65"/>
      <c r="C2893" s="402"/>
      <c r="D2893" s="72"/>
      <c r="E2893" s="368"/>
      <c r="F2893" s="74"/>
      <c r="G2893" s="373"/>
      <c r="H2893" s="74"/>
      <c r="I2893" s="69"/>
      <c r="J2893" s="62"/>
    </row>
    <row r="2894" spans="1:10" ht="21" customHeight="1">
      <c r="A2894" s="1"/>
      <c r="B2894" s="65"/>
      <c r="C2894" s="402"/>
      <c r="D2894" s="72"/>
      <c r="E2894" s="368"/>
      <c r="F2894" s="74"/>
      <c r="G2894" s="373"/>
      <c r="H2894" s="74"/>
      <c r="I2894" s="69"/>
      <c r="J2894" s="62"/>
    </row>
    <row r="2895" spans="1:10" ht="21" customHeight="1">
      <c r="A2895" s="1"/>
      <c r="B2895" s="65"/>
      <c r="C2895" s="402"/>
      <c r="D2895" s="72"/>
      <c r="E2895" s="368"/>
      <c r="F2895" s="74"/>
      <c r="G2895" s="373"/>
      <c r="H2895" s="74"/>
      <c r="I2895" s="69"/>
      <c r="J2895" s="62"/>
    </row>
    <row r="2896" spans="1:10" ht="21" customHeight="1">
      <c r="A2896" s="1"/>
      <c r="B2896" s="65"/>
      <c r="C2896" s="402"/>
      <c r="D2896" s="72"/>
      <c r="E2896" s="368"/>
      <c r="F2896" s="74"/>
      <c r="G2896" s="373"/>
      <c r="H2896" s="74"/>
      <c r="I2896" s="69"/>
      <c r="J2896" s="62"/>
    </row>
    <row r="2897" spans="1:10" ht="21" customHeight="1">
      <c r="A2897" s="1"/>
      <c r="B2897" s="65"/>
      <c r="C2897" s="402"/>
      <c r="D2897" s="72"/>
      <c r="E2897" s="368"/>
      <c r="F2897" s="74"/>
      <c r="G2897" s="373"/>
      <c r="H2897" s="74"/>
      <c r="I2897" s="69"/>
      <c r="J2897" s="62"/>
    </row>
    <row r="2898" spans="1:10" ht="21" customHeight="1">
      <c r="A2898" s="1"/>
      <c r="B2898" s="65"/>
      <c r="C2898" s="402"/>
      <c r="D2898" s="72"/>
      <c r="E2898" s="368"/>
      <c r="F2898" s="74"/>
      <c r="G2898" s="373"/>
      <c r="H2898" s="74"/>
      <c r="I2898" s="69"/>
      <c r="J2898" s="62"/>
    </row>
    <row r="2899" spans="1:10" ht="21" customHeight="1">
      <c r="A2899" s="1"/>
      <c r="B2899" s="65"/>
      <c r="C2899" s="402"/>
      <c r="D2899" s="72"/>
      <c r="E2899" s="368"/>
      <c r="F2899" s="74"/>
      <c r="G2899" s="373"/>
      <c r="H2899" s="74"/>
      <c r="I2899" s="69"/>
      <c r="J2899" s="62"/>
    </row>
    <row r="2900" spans="1:10" ht="21" customHeight="1">
      <c r="A2900" s="1"/>
      <c r="B2900" s="65"/>
      <c r="C2900" s="402"/>
      <c r="D2900" s="72"/>
      <c r="E2900" s="368"/>
      <c r="F2900" s="74"/>
      <c r="G2900" s="373"/>
      <c r="H2900" s="74"/>
      <c r="I2900" s="69"/>
      <c r="J2900" s="62"/>
    </row>
    <row r="2901" spans="1:10" ht="21" customHeight="1">
      <c r="A2901" s="1"/>
      <c r="B2901" s="65"/>
      <c r="C2901" s="402"/>
      <c r="D2901" s="72"/>
      <c r="E2901" s="368"/>
      <c r="F2901" s="74"/>
      <c r="G2901" s="373"/>
      <c r="H2901" s="74"/>
      <c r="I2901" s="69"/>
      <c r="J2901" s="62"/>
    </row>
    <row r="2902" spans="1:10" ht="21" customHeight="1">
      <c r="A2902" s="1"/>
      <c r="B2902" s="65"/>
      <c r="C2902" s="402"/>
      <c r="D2902" s="72"/>
      <c r="E2902" s="368"/>
      <c r="F2902" s="74"/>
      <c r="G2902" s="373"/>
      <c r="H2902" s="74"/>
      <c r="I2902" s="69"/>
      <c r="J2902" s="62"/>
    </row>
    <row r="2903" spans="1:10" ht="21" customHeight="1">
      <c r="A2903" s="1"/>
      <c r="B2903" s="65"/>
      <c r="C2903" s="402"/>
      <c r="D2903" s="72"/>
      <c r="E2903" s="368"/>
      <c r="F2903" s="74"/>
      <c r="G2903" s="373"/>
      <c r="H2903" s="74"/>
      <c r="I2903" s="69"/>
      <c r="J2903" s="62"/>
    </row>
    <row r="2904" spans="1:10" ht="21" customHeight="1">
      <c r="A2904" s="1"/>
      <c r="B2904" s="65"/>
      <c r="C2904" s="402"/>
      <c r="D2904" s="72"/>
      <c r="E2904" s="368"/>
      <c r="F2904" s="74"/>
      <c r="G2904" s="373"/>
      <c r="H2904" s="74"/>
      <c r="I2904" s="69"/>
      <c r="J2904" s="62"/>
    </row>
    <row r="2905" spans="1:10" ht="21" customHeight="1">
      <c r="A2905" s="1"/>
      <c r="B2905" s="65"/>
      <c r="C2905" s="402"/>
      <c r="D2905" s="72"/>
      <c r="E2905" s="368"/>
      <c r="F2905" s="74"/>
      <c r="G2905" s="373"/>
      <c r="H2905" s="74"/>
      <c r="I2905" s="69"/>
      <c r="J2905" s="62"/>
    </row>
    <row r="2906" spans="1:10" ht="21" customHeight="1">
      <c r="A2906" s="1"/>
      <c r="B2906" s="65"/>
      <c r="C2906" s="402"/>
      <c r="D2906" s="72"/>
      <c r="E2906" s="368"/>
      <c r="F2906" s="74"/>
      <c r="G2906" s="373"/>
      <c r="H2906" s="74"/>
      <c r="I2906" s="69"/>
      <c r="J2906" s="62"/>
    </row>
    <row r="2907" spans="1:10" ht="21" customHeight="1">
      <c r="A2907" s="1"/>
      <c r="B2907" s="65"/>
      <c r="C2907" s="402"/>
      <c r="D2907" s="72"/>
      <c r="E2907" s="368"/>
      <c r="F2907" s="74"/>
      <c r="G2907" s="373"/>
      <c r="H2907" s="74"/>
      <c r="I2907" s="69"/>
      <c r="J2907" s="62"/>
    </row>
    <row r="2908" spans="1:10" ht="21" customHeight="1">
      <c r="A2908" s="1"/>
      <c r="B2908" s="65"/>
      <c r="C2908" s="402"/>
      <c r="D2908" s="72"/>
      <c r="E2908" s="368"/>
      <c r="F2908" s="74"/>
      <c r="G2908" s="373"/>
      <c r="H2908" s="74"/>
      <c r="I2908" s="69"/>
      <c r="J2908" s="62"/>
    </row>
    <row r="2909" spans="1:10" ht="21" customHeight="1">
      <c r="A2909" s="1"/>
      <c r="B2909" s="65"/>
      <c r="C2909" s="402"/>
      <c r="D2909" s="72"/>
      <c r="E2909" s="368"/>
      <c r="F2909" s="74"/>
      <c r="G2909" s="373"/>
      <c r="H2909" s="74"/>
      <c r="I2909" s="69"/>
      <c r="J2909" s="62"/>
    </row>
    <row r="2910" spans="1:10" ht="21" customHeight="1">
      <c r="A2910" s="1"/>
      <c r="B2910" s="65"/>
      <c r="C2910" s="402"/>
      <c r="D2910" s="72"/>
      <c r="E2910" s="368"/>
      <c r="F2910" s="74"/>
      <c r="G2910" s="373"/>
      <c r="H2910" s="74"/>
      <c r="I2910" s="69"/>
      <c r="J2910" s="62"/>
    </row>
    <row r="2911" spans="1:10" ht="21" customHeight="1">
      <c r="A2911" s="1"/>
      <c r="B2911" s="65"/>
      <c r="C2911" s="402"/>
      <c r="D2911" s="72"/>
      <c r="E2911" s="368"/>
      <c r="F2911" s="74"/>
      <c r="G2911" s="373"/>
      <c r="H2911" s="74"/>
      <c r="I2911" s="69"/>
      <c r="J2911" s="62"/>
    </row>
    <row r="2912" spans="1:10" ht="21" customHeight="1">
      <c r="A2912" s="1"/>
      <c r="B2912" s="65"/>
      <c r="C2912" s="402"/>
      <c r="D2912" s="72"/>
      <c r="E2912" s="368"/>
      <c r="F2912" s="74"/>
      <c r="G2912" s="373"/>
      <c r="H2912" s="74"/>
      <c r="I2912" s="69"/>
      <c r="J2912" s="62"/>
    </row>
    <row r="2913" spans="1:10" ht="21" customHeight="1">
      <c r="A2913" s="1"/>
      <c r="B2913" s="65"/>
      <c r="C2913" s="402"/>
      <c r="D2913" s="72"/>
      <c r="E2913" s="368"/>
      <c r="F2913" s="74"/>
      <c r="G2913" s="373"/>
      <c r="H2913" s="74"/>
      <c r="I2913" s="69"/>
      <c r="J2913" s="62"/>
    </row>
    <row r="2914" spans="1:10" ht="21" customHeight="1">
      <c r="A2914" s="1"/>
      <c r="B2914" s="65"/>
      <c r="C2914" s="402"/>
      <c r="D2914" s="72"/>
      <c r="E2914" s="368"/>
      <c r="F2914" s="74"/>
      <c r="G2914" s="373"/>
      <c r="H2914" s="74"/>
      <c r="I2914" s="69"/>
      <c r="J2914" s="62"/>
    </row>
    <row r="2915" spans="1:10" ht="21" customHeight="1">
      <c r="A2915" s="1"/>
      <c r="B2915" s="65"/>
      <c r="C2915" s="402"/>
      <c r="D2915" s="72"/>
      <c r="E2915" s="368"/>
      <c r="F2915" s="74"/>
      <c r="G2915" s="373"/>
      <c r="H2915" s="74"/>
      <c r="I2915" s="69"/>
      <c r="J2915" s="62"/>
    </row>
    <row r="2916" spans="1:10" ht="21" customHeight="1">
      <c r="A2916" s="1"/>
      <c r="B2916" s="65"/>
      <c r="C2916" s="402"/>
      <c r="D2916" s="72"/>
      <c r="E2916" s="368"/>
      <c r="F2916" s="74"/>
      <c r="G2916" s="373"/>
      <c r="H2916" s="74"/>
      <c r="I2916" s="69"/>
      <c r="J2916" s="62"/>
    </row>
    <row r="2917" spans="1:10" ht="21" customHeight="1">
      <c r="A2917" s="1"/>
      <c r="B2917" s="65"/>
      <c r="C2917" s="402"/>
      <c r="D2917" s="72"/>
      <c r="E2917" s="368"/>
      <c r="F2917" s="74"/>
      <c r="G2917" s="373"/>
      <c r="H2917" s="74"/>
      <c r="I2917" s="69"/>
      <c r="J2917" s="62"/>
    </row>
    <row r="2918" spans="1:10" ht="21" customHeight="1">
      <c r="A2918" s="1"/>
      <c r="B2918" s="65"/>
      <c r="C2918" s="402"/>
      <c r="D2918" s="72"/>
      <c r="E2918" s="368"/>
      <c r="F2918" s="74"/>
      <c r="G2918" s="373"/>
      <c r="H2918" s="74"/>
      <c r="I2918" s="69"/>
      <c r="J2918" s="62"/>
    </row>
    <row r="2919" spans="1:10" ht="21" customHeight="1">
      <c r="A2919" s="1"/>
      <c r="B2919" s="65"/>
      <c r="C2919" s="402"/>
      <c r="D2919" s="72"/>
      <c r="E2919" s="368"/>
      <c r="F2919" s="74"/>
      <c r="G2919" s="373"/>
      <c r="H2919" s="74"/>
      <c r="I2919" s="69"/>
      <c r="J2919" s="62"/>
    </row>
    <row r="2920" spans="1:10" ht="21" customHeight="1">
      <c r="A2920" s="1"/>
      <c r="B2920" s="65"/>
      <c r="C2920" s="402"/>
      <c r="D2920" s="72"/>
      <c r="E2920" s="368"/>
      <c r="F2920" s="74"/>
      <c r="G2920" s="373"/>
      <c r="H2920" s="74"/>
      <c r="I2920" s="69"/>
      <c r="J2920" s="62"/>
    </row>
    <row r="2921" spans="1:10" ht="21" customHeight="1">
      <c r="A2921" s="1"/>
      <c r="B2921" s="65"/>
      <c r="C2921" s="402"/>
      <c r="D2921" s="72"/>
      <c r="E2921" s="368"/>
      <c r="F2921" s="74"/>
      <c r="G2921" s="373"/>
      <c r="H2921" s="74"/>
      <c r="I2921" s="69"/>
      <c r="J2921" s="62"/>
    </row>
    <row r="2922" spans="1:10" ht="21" customHeight="1">
      <c r="A2922" s="1"/>
      <c r="B2922" s="65"/>
      <c r="C2922" s="402"/>
      <c r="D2922" s="72"/>
      <c r="E2922" s="368"/>
      <c r="F2922" s="74"/>
      <c r="G2922" s="373"/>
      <c r="H2922" s="74"/>
      <c r="I2922" s="69"/>
      <c r="J2922" s="62"/>
    </row>
    <row r="2923" spans="1:10" ht="21" customHeight="1">
      <c r="A2923" s="1"/>
      <c r="B2923" s="65"/>
      <c r="C2923" s="402"/>
      <c r="D2923" s="72"/>
      <c r="E2923" s="368"/>
      <c r="F2923" s="74"/>
      <c r="G2923" s="373"/>
      <c r="H2923" s="74"/>
      <c r="I2923" s="69"/>
      <c r="J2923" s="62"/>
    </row>
    <row r="2924" spans="1:10" ht="21" customHeight="1">
      <c r="A2924" s="1"/>
      <c r="B2924" s="65"/>
      <c r="C2924" s="402"/>
      <c r="D2924" s="72"/>
      <c r="E2924" s="368"/>
      <c r="F2924" s="74"/>
      <c r="G2924" s="373"/>
      <c r="H2924" s="74"/>
      <c r="I2924" s="69"/>
      <c r="J2924" s="62"/>
    </row>
    <row r="2925" spans="1:10" ht="21" customHeight="1">
      <c r="A2925" s="1"/>
      <c r="B2925" s="65"/>
      <c r="C2925" s="402"/>
      <c r="D2925" s="72"/>
      <c r="E2925" s="368"/>
      <c r="F2925" s="74"/>
      <c r="G2925" s="373"/>
      <c r="H2925" s="74"/>
      <c r="I2925" s="69"/>
      <c r="J2925" s="62"/>
    </row>
    <row r="2926" spans="1:10" ht="21" customHeight="1">
      <c r="A2926" s="1"/>
      <c r="B2926" s="65"/>
      <c r="C2926" s="402"/>
      <c r="D2926" s="72"/>
      <c r="E2926" s="368"/>
      <c r="F2926" s="74"/>
      <c r="G2926" s="373"/>
      <c r="H2926" s="74"/>
      <c r="I2926" s="69"/>
      <c r="J2926" s="62"/>
    </row>
    <row r="2927" spans="1:10" ht="21" customHeight="1">
      <c r="A2927" s="1"/>
      <c r="B2927" s="65"/>
      <c r="C2927" s="402"/>
      <c r="D2927" s="72"/>
      <c r="E2927" s="368"/>
      <c r="F2927" s="74"/>
      <c r="G2927" s="373"/>
      <c r="H2927" s="74"/>
      <c r="I2927" s="69"/>
      <c r="J2927" s="62"/>
    </row>
    <row r="2928" spans="1:10" ht="21" customHeight="1">
      <c r="A2928" s="1"/>
      <c r="B2928" s="65"/>
      <c r="C2928" s="402"/>
      <c r="D2928" s="72"/>
      <c r="E2928" s="368"/>
      <c r="F2928" s="74"/>
      <c r="G2928" s="373"/>
      <c r="H2928" s="74"/>
      <c r="I2928" s="69"/>
      <c r="J2928" s="62"/>
    </row>
    <row r="2929" spans="1:10" ht="21" customHeight="1">
      <c r="A2929" s="1"/>
      <c r="B2929" s="65"/>
      <c r="C2929" s="402"/>
      <c r="D2929" s="72"/>
      <c r="E2929" s="368"/>
      <c r="F2929" s="74"/>
      <c r="G2929" s="373"/>
      <c r="H2929" s="74"/>
      <c r="I2929" s="69"/>
      <c r="J2929" s="62"/>
    </row>
    <row r="2930" spans="1:10" ht="21" customHeight="1">
      <c r="A2930" s="1"/>
      <c r="B2930" s="65"/>
      <c r="C2930" s="402"/>
      <c r="D2930" s="72"/>
      <c r="E2930" s="368"/>
      <c r="F2930" s="74"/>
      <c r="G2930" s="373"/>
      <c r="H2930" s="74"/>
      <c r="I2930" s="69"/>
      <c r="J2930" s="62"/>
    </row>
    <row r="2931" spans="1:10" ht="21" customHeight="1">
      <c r="A2931" s="1"/>
      <c r="B2931" s="65"/>
      <c r="C2931" s="402"/>
      <c r="D2931" s="72"/>
      <c r="E2931" s="368"/>
      <c r="F2931" s="74"/>
      <c r="G2931" s="373"/>
      <c r="H2931" s="74"/>
      <c r="I2931" s="69"/>
      <c r="J2931" s="62"/>
    </row>
    <row r="2932" spans="1:10" ht="21" customHeight="1">
      <c r="A2932" s="1"/>
      <c r="B2932" s="65"/>
      <c r="C2932" s="402"/>
      <c r="D2932" s="72"/>
      <c r="E2932" s="368"/>
      <c r="F2932" s="74"/>
      <c r="G2932" s="373"/>
      <c r="H2932" s="74"/>
      <c r="I2932" s="69"/>
      <c r="J2932" s="62"/>
    </row>
    <row r="2933" spans="1:10" ht="21" customHeight="1">
      <c r="A2933" s="1"/>
      <c r="B2933" s="65"/>
      <c r="C2933" s="402"/>
      <c r="D2933" s="72"/>
      <c r="E2933" s="368"/>
      <c r="F2933" s="74"/>
      <c r="G2933" s="373"/>
      <c r="H2933" s="74"/>
      <c r="I2933" s="69"/>
      <c r="J2933" s="62"/>
    </row>
    <row r="2934" spans="1:10" ht="21" customHeight="1">
      <c r="A2934" s="1"/>
      <c r="B2934" s="65"/>
      <c r="C2934" s="402"/>
      <c r="D2934" s="72"/>
      <c r="E2934" s="368"/>
      <c r="F2934" s="74"/>
      <c r="G2934" s="373"/>
      <c r="H2934" s="74"/>
      <c r="I2934" s="69"/>
      <c r="J2934" s="62"/>
    </row>
    <row r="2935" spans="1:10" ht="21" customHeight="1">
      <c r="A2935" s="1"/>
      <c r="B2935" s="65"/>
      <c r="C2935" s="402"/>
      <c r="D2935" s="72"/>
      <c r="E2935" s="368"/>
      <c r="F2935" s="74"/>
      <c r="G2935" s="373"/>
      <c r="H2935" s="74"/>
      <c r="I2935" s="69"/>
      <c r="J2935" s="62"/>
    </row>
    <row r="2936" spans="1:10" ht="21" customHeight="1">
      <c r="A2936" s="1"/>
      <c r="B2936" s="65"/>
      <c r="C2936" s="402"/>
      <c r="D2936" s="72"/>
      <c r="E2936" s="368"/>
      <c r="F2936" s="74"/>
      <c r="G2936" s="373"/>
      <c r="H2936" s="74"/>
      <c r="I2936" s="69"/>
      <c r="J2936" s="62"/>
    </row>
    <row r="2937" spans="1:10" ht="21" customHeight="1">
      <c r="A2937" s="1"/>
      <c r="B2937" s="65"/>
      <c r="C2937" s="402"/>
      <c r="D2937" s="72"/>
      <c r="E2937" s="368"/>
      <c r="F2937" s="74"/>
      <c r="G2937" s="373"/>
      <c r="H2937" s="74"/>
      <c r="I2937" s="69"/>
      <c r="J2937" s="62"/>
    </row>
    <row r="2938" spans="1:10" ht="21" customHeight="1">
      <c r="A2938" s="1"/>
      <c r="B2938" s="65"/>
      <c r="C2938" s="402"/>
      <c r="D2938" s="72"/>
      <c r="E2938" s="368"/>
      <c r="F2938" s="74"/>
      <c r="G2938" s="373"/>
      <c r="H2938" s="74"/>
      <c r="I2938" s="69"/>
      <c r="J2938" s="62"/>
    </row>
    <row r="2939" spans="1:10" ht="21" customHeight="1">
      <c r="A2939" s="1"/>
      <c r="B2939" s="65"/>
      <c r="C2939" s="402"/>
      <c r="D2939" s="72"/>
      <c r="E2939" s="368"/>
      <c r="F2939" s="74"/>
      <c r="G2939" s="373"/>
      <c r="H2939" s="74"/>
      <c r="I2939" s="69"/>
      <c r="J2939" s="62"/>
    </row>
    <row r="2940" spans="1:10" ht="21" customHeight="1">
      <c r="A2940" s="1"/>
      <c r="B2940" s="65"/>
      <c r="C2940" s="402"/>
      <c r="D2940" s="72"/>
      <c r="E2940" s="368"/>
      <c r="F2940" s="74"/>
      <c r="G2940" s="373"/>
      <c r="H2940" s="74"/>
      <c r="I2940" s="69"/>
      <c r="J2940" s="62"/>
    </row>
    <row r="2941" spans="1:10" ht="21" customHeight="1">
      <c r="A2941" s="1"/>
      <c r="B2941" s="65"/>
      <c r="C2941" s="402"/>
      <c r="D2941" s="72"/>
      <c r="E2941" s="368"/>
      <c r="F2941" s="74"/>
      <c r="G2941" s="373"/>
      <c r="H2941" s="74"/>
      <c r="I2941" s="69"/>
      <c r="J2941" s="62"/>
    </row>
    <row r="2942" spans="1:10" ht="21" customHeight="1">
      <c r="A2942" s="1"/>
      <c r="B2942" s="65"/>
      <c r="C2942" s="402"/>
      <c r="D2942" s="72"/>
      <c r="E2942" s="368"/>
      <c r="F2942" s="74"/>
      <c r="G2942" s="373"/>
      <c r="H2942" s="74"/>
      <c r="I2942" s="69"/>
      <c r="J2942" s="62"/>
    </row>
    <row r="2943" spans="1:10" ht="21" customHeight="1">
      <c r="A2943" s="1"/>
      <c r="B2943" s="65"/>
      <c r="C2943" s="402"/>
      <c r="D2943" s="72"/>
      <c r="E2943" s="368"/>
      <c r="F2943" s="74"/>
      <c r="G2943" s="373"/>
      <c r="H2943" s="74"/>
      <c r="I2943" s="69"/>
      <c r="J2943" s="62"/>
    </row>
    <row r="2944" spans="1:10" ht="21" customHeight="1">
      <c r="A2944" s="1"/>
      <c r="B2944" s="65"/>
      <c r="C2944" s="402"/>
      <c r="D2944" s="72"/>
      <c r="E2944" s="368"/>
      <c r="F2944" s="74"/>
      <c r="G2944" s="373"/>
      <c r="H2944" s="74"/>
      <c r="I2944" s="69"/>
      <c r="J2944" s="62"/>
    </row>
    <row r="2945" spans="1:10" ht="21" customHeight="1">
      <c r="A2945" s="1"/>
      <c r="B2945" s="65"/>
      <c r="C2945" s="402"/>
      <c r="D2945" s="72"/>
      <c r="E2945" s="368"/>
      <c r="F2945" s="74"/>
      <c r="G2945" s="373"/>
      <c r="H2945" s="74"/>
      <c r="I2945" s="69"/>
      <c r="J2945" s="62"/>
    </row>
    <row r="2946" spans="1:10" ht="21" customHeight="1">
      <c r="A2946" s="1"/>
      <c r="B2946" s="65"/>
      <c r="C2946" s="402"/>
      <c r="D2946" s="72"/>
      <c r="E2946" s="368"/>
      <c r="F2946" s="74"/>
      <c r="G2946" s="373"/>
      <c r="H2946" s="74"/>
      <c r="I2946" s="69"/>
      <c r="J2946" s="62"/>
    </row>
    <row r="2947" spans="1:10" ht="21" customHeight="1">
      <c r="A2947" s="1"/>
      <c r="B2947" s="65"/>
      <c r="C2947" s="402"/>
      <c r="D2947" s="72"/>
      <c r="E2947" s="368"/>
      <c r="F2947" s="74"/>
      <c r="G2947" s="373"/>
      <c r="H2947" s="74"/>
      <c r="I2947" s="69"/>
      <c r="J2947" s="62"/>
    </row>
    <row r="2948" spans="1:10" ht="21" customHeight="1">
      <c r="A2948" s="1"/>
      <c r="B2948" s="65"/>
      <c r="C2948" s="402"/>
      <c r="D2948" s="72"/>
      <c r="E2948" s="368"/>
      <c r="F2948" s="74"/>
      <c r="G2948" s="373"/>
      <c r="H2948" s="74"/>
      <c r="I2948" s="69"/>
      <c r="J2948" s="62"/>
    </row>
    <row r="2949" spans="1:10" ht="21" customHeight="1">
      <c r="A2949" s="1"/>
      <c r="B2949" s="65"/>
      <c r="C2949" s="402"/>
      <c r="D2949" s="72"/>
      <c r="E2949" s="368"/>
      <c r="F2949" s="74"/>
      <c r="G2949" s="373"/>
      <c r="H2949" s="74"/>
      <c r="I2949" s="69"/>
      <c r="J2949" s="62"/>
    </row>
    <row r="2950" spans="1:10" ht="21" customHeight="1">
      <c r="A2950" s="1"/>
      <c r="B2950" s="65"/>
      <c r="C2950" s="402"/>
      <c r="D2950" s="72"/>
      <c r="E2950" s="368"/>
      <c r="F2950" s="74"/>
      <c r="G2950" s="373"/>
      <c r="H2950" s="74"/>
      <c r="I2950" s="69"/>
      <c r="J2950" s="62"/>
    </row>
    <row r="2951" spans="1:10" ht="21" customHeight="1">
      <c r="A2951" s="1"/>
      <c r="B2951" s="65"/>
      <c r="C2951" s="402"/>
      <c r="D2951" s="72"/>
      <c r="E2951" s="368"/>
      <c r="F2951" s="74"/>
      <c r="G2951" s="373"/>
      <c r="H2951" s="74"/>
      <c r="I2951" s="69"/>
      <c r="J2951" s="62"/>
    </row>
    <row r="2952" spans="1:10" ht="21" customHeight="1">
      <c r="A2952" s="1"/>
      <c r="B2952" s="65"/>
      <c r="C2952" s="402"/>
      <c r="D2952" s="72"/>
      <c r="E2952" s="368"/>
      <c r="F2952" s="74"/>
      <c r="G2952" s="373"/>
      <c r="H2952" s="74"/>
      <c r="I2952" s="69"/>
      <c r="J2952" s="62"/>
    </row>
    <row r="2953" spans="1:10" ht="21" customHeight="1">
      <c r="A2953" s="1"/>
      <c r="B2953" s="65"/>
      <c r="C2953" s="402"/>
      <c r="D2953" s="72"/>
      <c r="E2953" s="368"/>
      <c r="F2953" s="74"/>
      <c r="G2953" s="373"/>
      <c r="H2953" s="74"/>
      <c r="I2953" s="69"/>
      <c r="J2953" s="62"/>
    </row>
    <row r="2954" spans="1:10" ht="21" customHeight="1">
      <c r="A2954" s="1"/>
      <c r="B2954" s="65"/>
      <c r="C2954" s="402"/>
      <c r="D2954" s="72"/>
      <c r="E2954" s="368"/>
      <c r="F2954" s="74"/>
      <c r="G2954" s="373"/>
      <c r="H2954" s="74"/>
      <c r="I2954" s="69"/>
      <c r="J2954" s="62"/>
    </row>
    <row r="2955" spans="1:10" ht="21" customHeight="1">
      <c r="A2955" s="1"/>
      <c r="B2955" s="65"/>
      <c r="C2955" s="402"/>
      <c r="D2955" s="72"/>
      <c r="E2955" s="368"/>
      <c r="F2955" s="74"/>
      <c r="G2955" s="373"/>
      <c r="H2955" s="74"/>
      <c r="I2955" s="69"/>
      <c r="J2955" s="62"/>
    </row>
    <row r="2956" spans="1:10" ht="21" customHeight="1">
      <c r="A2956" s="1"/>
      <c r="B2956" s="65"/>
      <c r="C2956" s="402"/>
      <c r="D2956" s="72"/>
      <c r="E2956" s="368"/>
      <c r="F2956" s="74"/>
      <c r="G2956" s="373"/>
      <c r="H2956" s="74"/>
      <c r="I2956" s="69"/>
      <c r="J2956" s="62"/>
    </row>
    <row r="2957" spans="1:10" ht="21" customHeight="1">
      <c r="A2957" s="1"/>
      <c r="B2957" s="65"/>
      <c r="C2957" s="402"/>
      <c r="D2957" s="72"/>
      <c r="E2957" s="368"/>
      <c r="F2957" s="74"/>
      <c r="G2957" s="373"/>
      <c r="H2957" s="74"/>
      <c r="I2957" s="69"/>
      <c r="J2957" s="62"/>
    </row>
    <row r="2958" spans="1:10" ht="21" customHeight="1">
      <c r="A2958" s="1"/>
      <c r="B2958" s="65"/>
      <c r="C2958" s="402"/>
      <c r="D2958" s="72"/>
      <c r="E2958" s="368"/>
      <c r="F2958" s="74"/>
      <c r="G2958" s="373"/>
      <c r="H2958" s="74"/>
      <c r="I2958" s="69"/>
      <c r="J2958" s="62"/>
    </row>
    <row r="2959" spans="1:10" ht="21" customHeight="1">
      <c r="A2959" s="1"/>
      <c r="B2959" s="65"/>
      <c r="C2959" s="402"/>
      <c r="D2959" s="72"/>
      <c r="E2959" s="368"/>
      <c r="F2959" s="74"/>
      <c r="G2959" s="373"/>
      <c r="H2959" s="74"/>
      <c r="I2959" s="69"/>
      <c r="J2959" s="62"/>
    </row>
    <row r="2960" spans="1:10" ht="21" customHeight="1">
      <c r="A2960" s="1"/>
      <c r="B2960" s="65"/>
      <c r="C2960" s="402"/>
      <c r="D2960" s="72"/>
      <c r="E2960" s="368"/>
      <c r="F2960" s="74"/>
      <c r="G2960" s="373"/>
      <c r="H2960" s="74"/>
      <c r="I2960" s="69"/>
      <c r="J2960" s="62"/>
    </row>
    <row r="2961" spans="1:10" ht="21" customHeight="1">
      <c r="A2961" s="1"/>
      <c r="B2961" s="65"/>
      <c r="C2961" s="402"/>
      <c r="D2961" s="72"/>
      <c r="E2961" s="368"/>
      <c r="F2961" s="74"/>
      <c r="G2961" s="373"/>
      <c r="H2961" s="74"/>
      <c r="I2961" s="69"/>
      <c r="J2961" s="62"/>
    </row>
    <row r="2962" spans="1:10" ht="21" customHeight="1">
      <c r="A2962" s="1"/>
      <c r="B2962" s="65"/>
      <c r="C2962" s="402"/>
      <c r="D2962" s="72"/>
      <c r="E2962" s="368"/>
      <c r="F2962" s="74"/>
      <c r="G2962" s="373"/>
      <c r="H2962" s="74"/>
      <c r="I2962" s="69"/>
      <c r="J2962" s="62"/>
    </row>
    <row r="2963" spans="1:10" ht="21" customHeight="1">
      <c r="A2963" s="1"/>
      <c r="B2963" s="65"/>
      <c r="C2963" s="402"/>
      <c r="D2963" s="72"/>
      <c r="E2963" s="368"/>
      <c r="F2963" s="74"/>
      <c r="G2963" s="373"/>
      <c r="H2963" s="74"/>
      <c r="I2963" s="69"/>
      <c r="J2963" s="62"/>
    </row>
    <row r="2964" spans="1:10" ht="21" customHeight="1">
      <c r="A2964" s="1"/>
      <c r="B2964" s="65"/>
      <c r="C2964" s="402"/>
      <c r="D2964" s="72"/>
      <c r="E2964" s="368"/>
      <c r="F2964" s="74"/>
      <c r="G2964" s="373"/>
      <c r="H2964" s="74"/>
      <c r="I2964" s="69"/>
      <c r="J2964" s="62"/>
    </row>
    <row r="2965" spans="1:10" ht="21" customHeight="1">
      <c r="A2965" s="1"/>
      <c r="B2965" s="65"/>
      <c r="C2965" s="402"/>
      <c r="D2965" s="72"/>
      <c r="E2965" s="368"/>
      <c r="F2965" s="74"/>
      <c r="G2965" s="373"/>
      <c r="H2965" s="74"/>
      <c r="I2965" s="69"/>
      <c r="J2965" s="62"/>
    </row>
    <row r="2966" spans="1:10" ht="21" customHeight="1">
      <c r="A2966" s="1"/>
      <c r="B2966" s="65"/>
      <c r="C2966" s="402"/>
      <c r="D2966" s="72"/>
      <c r="E2966" s="368"/>
      <c r="F2966" s="74"/>
      <c r="G2966" s="373"/>
      <c r="H2966" s="74"/>
      <c r="I2966" s="69"/>
      <c r="J2966" s="62"/>
    </row>
    <row r="2967" spans="1:10" ht="21" customHeight="1">
      <c r="A2967" s="1"/>
      <c r="B2967" s="65"/>
      <c r="C2967" s="402"/>
      <c r="D2967" s="72"/>
      <c r="E2967" s="368"/>
      <c r="F2967" s="74"/>
      <c r="G2967" s="373"/>
      <c r="H2967" s="74"/>
      <c r="I2967" s="69"/>
      <c r="J2967" s="62"/>
    </row>
    <row r="2968" spans="1:10" ht="21" customHeight="1">
      <c r="A2968" s="1"/>
      <c r="B2968" s="65"/>
      <c r="C2968" s="402"/>
      <c r="D2968" s="72"/>
      <c r="E2968" s="368"/>
      <c r="F2968" s="74"/>
      <c r="G2968" s="373"/>
      <c r="H2968" s="74"/>
      <c r="I2968" s="69"/>
      <c r="J2968" s="62"/>
    </row>
    <row r="2969" spans="1:10" ht="21" customHeight="1">
      <c r="A2969" s="1"/>
      <c r="B2969" s="65"/>
      <c r="C2969" s="402"/>
      <c r="D2969" s="72"/>
      <c r="E2969" s="368"/>
      <c r="F2969" s="74"/>
      <c r="G2969" s="373"/>
      <c r="H2969" s="74"/>
      <c r="I2969" s="69"/>
      <c r="J2969" s="62"/>
    </row>
    <row r="2970" spans="1:10" ht="21" customHeight="1">
      <c r="A2970" s="1"/>
      <c r="B2970" s="65"/>
      <c r="C2970" s="402"/>
      <c r="D2970" s="72"/>
      <c r="E2970" s="368"/>
      <c r="F2970" s="74"/>
      <c r="G2970" s="373"/>
      <c r="H2970" s="74"/>
      <c r="I2970" s="69"/>
      <c r="J2970" s="62"/>
    </row>
    <row r="2971" spans="1:10" ht="21" customHeight="1">
      <c r="A2971" s="1"/>
      <c r="B2971" s="65"/>
      <c r="C2971" s="402"/>
      <c r="D2971" s="72"/>
      <c r="E2971" s="368"/>
      <c r="F2971" s="74"/>
      <c r="G2971" s="373"/>
      <c r="H2971" s="74"/>
      <c r="I2971" s="69"/>
      <c r="J2971" s="62"/>
    </row>
    <row r="2972" spans="1:10" ht="21" customHeight="1">
      <c r="A2972" s="1"/>
      <c r="B2972" s="65"/>
      <c r="C2972" s="402"/>
      <c r="D2972" s="72"/>
      <c r="E2972" s="368"/>
      <c r="F2972" s="74"/>
      <c r="G2972" s="373"/>
      <c r="H2972" s="74"/>
      <c r="I2972" s="69"/>
      <c r="J2972" s="62"/>
    </row>
    <row r="2973" spans="1:10" ht="21" customHeight="1">
      <c r="A2973" s="1"/>
      <c r="B2973" s="65"/>
      <c r="C2973" s="402"/>
      <c r="D2973" s="72"/>
      <c r="E2973" s="368"/>
      <c r="F2973" s="74"/>
      <c r="G2973" s="373"/>
      <c r="H2973" s="74"/>
      <c r="I2973" s="69"/>
      <c r="J2973" s="62"/>
    </row>
    <row r="2974" spans="1:10" ht="21" customHeight="1">
      <c r="A2974" s="1"/>
      <c r="B2974" s="65"/>
      <c r="C2974" s="402"/>
      <c r="D2974" s="72"/>
      <c r="E2974" s="368"/>
      <c r="F2974" s="74"/>
      <c r="G2974" s="373"/>
      <c r="H2974" s="74"/>
      <c r="I2974" s="69"/>
      <c r="J2974" s="62"/>
    </row>
    <row r="2975" spans="1:10" ht="21" customHeight="1">
      <c r="A2975" s="1"/>
      <c r="B2975" s="65"/>
      <c r="C2975" s="402"/>
      <c r="D2975" s="72"/>
      <c r="E2975" s="368"/>
      <c r="F2975" s="74"/>
      <c r="G2975" s="373"/>
      <c r="H2975" s="74"/>
      <c r="I2975" s="69"/>
      <c r="J2975" s="62"/>
    </row>
    <row r="2976" spans="1:10" ht="21" customHeight="1">
      <c r="A2976" s="1"/>
      <c r="B2976" s="65"/>
      <c r="C2976" s="402"/>
      <c r="D2976" s="72"/>
      <c r="E2976" s="368"/>
      <c r="F2976" s="74"/>
      <c r="G2976" s="373"/>
      <c r="H2976" s="74"/>
      <c r="I2976" s="69"/>
      <c r="J2976" s="62"/>
    </row>
    <row r="2977" spans="1:10" ht="21" customHeight="1">
      <c r="A2977" s="1"/>
      <c r="B2977" s="65"/>
      <c r="C2977" s="402"/>
      <c r="D2977" s="72"/>
      <c r="E2977" s="368"/>
      <c r="F2977" s="74"/>
      <c r="G2977" s="373"/>
      <c r="H2977" s="74"/>
      <c r="I2977" s="69"/>
      <c r="J2977" s="62"/>
    </row>
    <row r="2978" spans="1:10" ht="21" customHeight="1">
      <c r="A2978" s="1"/>
      <c r="B2978" s="65"/>
      <c r="C2978" s="402"/>
      <c r="D2978" s="72"/>
      <c r="E2978" s="368"/>
      <c r="F2978" s="74"/>
      <c r="G2978" s="373"/>
      <c r="H2978" s="74"/>
      <c r="I2978" s="69"/>
      <c r="J2978" s="62"/>
    </row>
    <row r="2979" spans="1:10" ht="21" customHeight="1">
      <c r="A2979" s="1"/>
      <c r="B2979" s="65"/>
      <c r="C2979" s="402"/>
      <c r="D2979" s="72"/>
      <c r="E2979" s="368"/>
      <c r="F2979" s="74"/>
      <c r="G2979" s="373"/>
      <c r="H2979" s="74"/>
      <c r="I2979" s="69"/>
      <c r="J2979" s="62"/>
    </row>
    <row r="2980" spans="1:10" ht="21" customHeight="1">
      <c r="A2980" s="1"/>
      <c r="B2980" s="65"/>
      <c r="C2980" s="402"/>
      <c r="D2980" s="72"/>
      <c r="E2980" s="368"/>
      <c r="F2980" s="74"/>
      <c r="G2980" s="373"/>
      <c r="H2980" s="74"/>
      <c r="I2980" s="69"/>
      <c r="J2980" s="62"/>
    </row>
    <row r="2981" spans="1:10" ht="21" customHeight="1">
      <c r="A2981" s="1"/>
      <c r="B2981" s="65"/>
      <c r="C2981" s="402"/>
      <c r="D2981" s="72"/>
      <c r="E2981" s="368"/>
      <c r="F2981" s="74"/>
      <c r="G2981" s="373"/>
      <c r="H2981" s="74"/>
      <c r="I2981" s="69"/>
      <c r="J2981" s="62"/>
    </row>
    <row r="2982" spans="1:10" ht="21" customHeight="1">
      <c r="A2982" s="1"/>
      <c r="B2982" s="65"/>
      <c r="C2982" s="402"/>
      <c r="D2982" s="72"/>
      <c r="E2982" s="368"/>
      <c r="F2982" s="74"/>
      <c r="G2982" s="373"/>
      <c r="H2982" s="74"/>
      <c r="I2982" s="69"/>
      <c r="J2982" s="62"/>
    </row>
    <row r="2983" spans="1:10" ht="21" customHeight="1">
      <c r="A2983" s="1"/>
      <c r="B2983" s="65"/>
      <c r="C2983" s="402"/>
      <c r="D2983" s="72"/>
      <c r="E2983" s="368"/>
      <c r="F2983" s="74"/>
      <c r="G2983" s="373"/>
      <c r="H2983" s="74"/>
      <c r="I2983" s="69"/>
      <c r="J2983" s="62"/>
    </row>
    <row r="2984" spans="1:10" ht="21" customHeight="1">
      <c r="A2984" s="1"/>
      <c r="B2984" s="65"/>
      <c r="C2984" s="402"/>
      <c r="D2984" s="72"/>
      <c r="E2984" s="368"/>
      <c r="F2984" s="74"/>
      <c r="G2984" s="373"/>
      <c r="H2984" s="74"/>
      <c r="I2984" s="69"/>
      <c r="J2984" s="62"/>
    </row>
    <row r="2985" spans="1:10" ht="21" customHeight="1">
      <c r="A2985" s="1"/>
      <c r="B2985" s="65"/>
      <c r="C2985" s="402"/>
      <c r="D2985" s="72"/>
      <c r="E2985" s="368"/>
      <c r="F2985" s="74"/>
      <c r="G2985" s="373"/>
      <c r="H2985" s="74"/>
      <c r="I2985" s="69"/>
      <c r="J2985" s="62"/>
    </row>
    <row r="2986" spans="1:10" ht="21" customHeight="1">
      <c r="A2986" s="1"/>
      <c r="B2986" s="65"/>
      <c r="C2986" s="402"/>
      <c r="D2986" s="72"/>
      <c r="E2986" s="368"/>
      <c r="F2986" s="74"/>
      <c r="G2986" s="373"/>
      <c r="H2986" s="74"/>
      <c r="I2986" s="69"/>
      <c r="J2986" s="62"/>
    </row>
    <row r="2987" spans="1:10" ht="21" customHeight="1">
      <c r="A2987" s="1"/>
      <c r="B2987" s="65"/>
      <c r="C2987" s="402"/>
      <c r="D2987" s="72"/>
      <c r="E2987" s="368"/>
      <c r="F2987" s="74"/>
      <c r="G2987" s="373"/>
      <c r="H2987" s="74"/>
      <c r="I2987" s="69"/>
      <c r="J2987" s="62"/>
    </row>
    <row r="2988" spans="1:10" ht="21" customHeight="1">
      <c r="A2988" s="1"/>
      <c r="B2988" s="65"/>
      <c r="C2988" s="402"/>
      <c r="D2988" s="72"/>
      <c r="E2988" s="368"/>
      <c r="F2988" s="74"/>
      <c r="G2988" s="373"/>
      <c r="H2988" s="74"/>
      <c r="I2988" s="69"/>
      <c r="J2988" s="62"/>
    </row>
    <row r="2989" spans="1:10" ht="21" customHeight="1">
      <c r="A2989" s="1"/>
      <c r="B2989" s="65"/>
      <c r="C2989" s="402"/>
      <c r="D2989" s="72"/>
      <c r="E2989" s="368"/>
      <c r="F2989" s="74"/>
      <c r="G2989" s="373"/>
      <c r="H2989" s="74"/>
      <c r="I2989" s="69"/>
      <c r="J2989" s="62"/>
    </row>
    <row r="2990" spans="1:10" ht="21" customHeight="1">
      <c r="A2990" s="1"/>
      <c r="B2990" s="65"/>
      <c r="C2990" s="402"/>
      <c r="D2990" s="72"/>
      <c r="E2990" s="368"/>
      <c r="F2990" s="74"/>
      <c r="G2990" s="373"/>
      <c r="H2990" s="74"/>
      <c r="I2990" s="69"/>
      <c r="J2990" s="62"/>
    </row>
    <row r="2991" spans="1:10" ht="21" customHeight="1">
      <c r="A2991" s="1"/>
      <c r="B2991" s="65"/>
      <c r="C2991" s="402"/>
      <c r="D2991" s="72"/>
      <c r="E2991" s="368"/>
      <c r="F2991" s="74"/>
      <c r="G2991" s="373"/>
      <c r="H2991" s="74"/>
      <c r="I2991" s="69"/>
      <c r="J2991" s="62"/>
    </row>
    <row r="2992" spans="1:10" ht="21" customHeight="1">
      <c r="A2992" s="1"/>
      <c r="B2992" s="65"/>
      <c r="C2992" s="402"/>
      <c r="D2992" s="72"/>
      <c r="E2992" s="368"/>
      <c r="F2992" s="74"/>
      <c r="G2992" s="373"/>
      <c r="H2992" s="74"/>
      <c r="I2992" s="69"/>
      <c r="J2992" s="62"/>
    </row>
    <row r="2993" spans="1:10" ht="21" customHeight="1">
      <c r="A2993" s="1"/>
      <c r="B2993" s="65"/>
      <c r="C2993" s="402"/>
      <c r="D2993" s="72"/>
      <c r="E2993" s="368"/>
      <c r="F2993" s="74"/>
      <c r="G2993" s="373"/>
      <c r="H2993" s="74"/>
      <c r="I2993" s="69"/>
      <c r="J2993" s="62"/>
    </row>
    <row r="2994" spans="1:10" ht="21" customHeight="1">
      <c r="A2994" s="1"/>
      <c r="B2994" s="65"/>
      <c r="C2994" s="402"/>
      <c r="D2994" s="72"/>
      <c r="E2994" s="368"/>
      <c r="F2994" s="74"/>
      <c r="G2994" s="373"/>
      <c r="H2994" s="74"/>
      <c r="I2994" s="69"/>
      <c r="J2994" s="62"/>
    </row>
    <row r="2995" spans="1:10" ht="21" customHeight="1">
      <c r="A2995" s="1"/>
      <c r="B2995" s="65"/>
      <c r="C2995" s="402"/>
      <c r="D2995" s="72"/>
      <c r="E2995" s="368"/>
      <c r="F2995" s="74"/>
      <c r="G2995" s="373"/>
      <c r="H2995" s="74"/>
      <c r="I2995" s="69"/>
      <c r="J2995" s="62"/>
    </row>
    <row r="2996" spans="1:10" ht="21" customHeight="1">
      <c r="A2996" s="1"/>
      <c r="B2996" s="65"/>
      <c r="C2996" s="402"/>
      <c r="D2996" s="72"/>
      <c r="E2996" s="368"/>
      <c r="F2996" s="74"/>
      <c r="G2996" s="373"/>
      <c r="H2996" s="74"/>
      <c r="I2996" s="69"/>
      <c r="J2996" s="62"/>
    </row>
    <row r="2997" spans="1:10" ht="21" customHeight="1">
      <c r="A2997" s="1"/>
      <c r="B2997" s="65"/>
      <c r="C2997" s="402"/>
      <c r="D2997" s="72"/>
      <c r="E2997" s="368"/>
      <c r="F2997" s="74"/>
      <c r="G2997" s="373"/>
      <c r="H2997" s="74"/>
      <c r="I2997" s="69"/>
      <c r="J2997" s="62"/>
    </row>
    <row r="2998" spans="1:10" ht="21" customHeight="1">
      <c r="A2998" s="1"/>
      <c r="B2998" s="65"/>
      <c r="C2998" s="402"/>
      <c r="D2998" s="72"/>
      <c r="E2998" s="368"/>
      <c r="F2998" s="74"/>
      <c r="G2998" s="373"/>
      <c r="H2998" s="74"/>
      <c r="I2998" s="69"/>
      <c r="J2998" s="62"/>
    </row>
    <row r="2999" spans="1:10" ht="21" customHeight="1">
      <c r="A2999" s="1"/>
      <c r="B2999" s="65"/>
      <c r="C2999" s="402"/>
      <c r="D2999" s="72"/>
      <c r="E2999" s="368"/>
      <c r="F2999" s="74"/>
      <c r="G2999" s="373"/>
      <c r="H2999" s="74"/>
      <c r="I2999" s="69"/>
      <c r="J2999" s="62"/>
    </row>
    <row r="3000" spans="1:10" ht="21" customHeight="1">
      <c r="A3000" s="1"/>
      <c r="B3000" s="65"/>
      <c r="C3000" s="402"/>
      <c r="D3000" s="72"/>
      <c r="E3000" s="368"/>
      <c r="F3000" s="74"/>
      <c r="G3000" s="373"/>
      <c r="H3000" s="74"/>
      <c r="I3000" s="69"/>
      <c r="J3000" s="62"/>
    </row>
    <row r="3001" spans="1:10" ht="21" customHeight="1">
      <c r="A3001" s="1"/>
      <c r="B3001" s="65"/>
      <c r="C3001" s="402"/>
      <c r="D3001" s="72"/>
      <c r="E3001" s="368"/>
      <c r="F3001" s="74"/>
      <c r="G3001" s="373"/>
      <c r="H3001" s="74"/>
      <c r="I3001" s="69"/>
      <c r="J3001" s="62"/>
    </row>
    <row r="3002" spans="1:10" ht="21" customHeight="1">
      <c r="A3002" s="1"/>
      <c r="B3002" s="65"/>
      <c r="C3002" s="402"/>
      <c r="D3002" s="72"/>
      <c r="E3002" s="368"/>
      <c r="F3002" s="74"/>
      <c r="G3002" s="373"/>
      <c r="H3002" s="74"/>
      <c r="I3002" s="69"/>
      <c r="J3002" s="62"/>
    </row>
    <row r="3003" spans="1:10" ht="21" customHeight="1">
      <c r="A3003" s="1"/>
      <c r="B3003" s="65"/>
      <c r="C3003" s="402"/>
      <c r="D3003" s="72"/>
      <c r="E3003" s="368"/>
      <c r="F3003" s="74"/>
      <c r="G3003" s="373"/>
      <c r="H3003" s="74"/>
      <c r="I3003" s="69"/>
      <c r="J3003" s="62"/>
    </row>
    <row r="3004" spans="1:10" ht="21" customHeight="1">
      <c r="A3004" s="1"/>
      <c r="B3004" s="65"/>
      <c r="C3004" s="402"/>
      <c r="D3004" s="72"/>
      <c r="E3004" s="368"/>
      <c r="F3004" s="74"/>
      <c r="G3004" s="373"/>
      <c r="H3004" s="74"/>
      <c r="I3004" s="69"/>
      <c r="J3004" s="62"/>
    </row>
    <row r="3005" spans="1:10" ht="21" customHeight="1">
      <c r="A3005" s="1"/>
      <c r="B3005" s="65"/>
      <c r="C3005" s="402"/>
      <c r="D3005" s="72"/>
      <c r="E3005" s="368"/>
      <c r="F3005" s="74"/>
      <c r="G3005" s="373"/>
      <c r="H3005" s="74"/>
      <c r="I3005" s="69"/>
      <c r="J3005" s="62"/>
    </row>
    <row r="3006" spans="1:10" ht="21" customHeight="1">
      <c r="A3006" s="1"/>
      <c r="B3006" s="65"/>
      <c r="C3006" s="402"/>
      <c r="D3006" s="72"/>
      <c r="E3006" s="368"/>
      <c r="F3006" s="74"/>
      <c r="G3006" s="373"/>
      <c r="H3006" s="74"/>
      <c r="I3006" s="69"/>
      <c r="J3006" s="62"/>
    </row>
    <row r="3007" spans="1:10" ht="21" customHeight="1">
      <c r="A3007" s="1"/>
      <c r="B3007" s="65"/>
      <c r="C3007" s="402"/>
      <c r="D3007" s="72"/>
      <c r="E3007" s="368"/>
      <c r="F3007" s="74"/>
      <c r="G3007" s="373"/>
      <c r="H3007" s="74"/>
      <c r="I3007" s="69"/>
      <c r="J3007" s="62"/>
    </row>
    <row r="3008" spans="1:10" ht="21" customHeight="1">
      <c r="A3008" s="1"/>
      <c r="B3008" s="65"/>
      <c r="C3008" s="402"/>
      <c r="D3008" s="72"/>
      <c r="E3008" s="368"/>
      <c r="F3008" s="74"/>
      <c r="G3008" s="373"/>
      <c r="H3008" s="74"/>
      <c r="I3008" s="69"/>
      <c r="J3008" s="62"/>
    </row>
    <row r="3009" spans="1:10" ht="21" customHeight="1">
      <c r="A3009" s="1"/>
      <c r="B3009" s="65"/>
      <c r="C3009" s="402"/>
      <c r="D3009" s="72"/>
      <c r="E3009" s="368"/>
      <c r="F3009" s="74"/>
      <c r="G3009" s="373"/>
      <c r="H3009" s="74"/>
      <c r="I3009" s="69"/>
      <c r="J3009" s="62"/>
    </row>
    <row r="3010" spans="1:10" ht="21" customHeight="1">
      <c r="A3010" s="1"/>
      <c r="B3010" s="65"/>
      <c r="C3010" s="402"/>
      <c r="D3010" s="72"/>
      <c r="E3010" s="368"/>
      <c r="F3010" s="74"/>
      <c r="G3010" s="373"/>
      <c r="H3010" s="74"/>
      <c r="I3010" s="69"/>
      <c r="J3010" s="62"/>
    </row>
    <row r="3011" spans="1:10" ht="21" customHeight="1">
      <c r="A3011" s="1"/>
      <c r="B3011" s="65"/>
      <c r="C3011" s="402"/>
      <c r="D3011" s="72"/>
      <c r="E3011" s="368"/>
      <c r="F3011" s="74"/>
      <c r="G3011" s="373"/>
      <c r="H3011" s="74"/>
      <c r="I3011" s="69"/>
      <c r="J3011" s="62"/>
    </row>
    <row r="3012" spans="1:10" ht="21" customHeight="1">
      <c r="A3012" s="1"/>
      <c r="B3012" s="65"/>
      <c r="C3012" s="402"/>
      <c r="D3012" s="72"/>
      <c r="E3012" s="368"/>
      <c r="F3012" s="74"/>
      <c r="G3012" s="373"/>
      <c r="H3012" s="74"/>
      <c r="I3012" s="69"/>
      <c r="J3012" s="62"/>
    </row>
    <row r="3013" spans="1:10" ht="21" customHeight="1">
      <c r="A3013" s="1"/>
      <c r="B3013" s="65"/>
      <c r="C3013" s="402"/>
      <c r="D3013" s="72"/>
      <c r="E3013" s="368"/>
      <c r="F3013" s="74"/>
      <c r="G3013" s="373"/>
      <c r="H3013" s="74"/>
      <c r="I3013" s="69"/>
      <c r="J3013" s="62"/>
    </row>
    <row r="3014" spans="1:10" ht="21" customHeight="1">
      <c r="A3014" s="1"/>
      <c r="B3014" s="65"/>
      <c r="C3014" s="402"/>
      <c r="D3014" s="72"/>
      <c r="E3014" s="368"/>
      <c r="F3014" s="74"/>
      <c r="G3014" s="373"/>
      <c r="H3014" s="74"/>
      <c r="I3014" s="69"/>
      <c r="J3014" s="62"/>
    </row>
    <row r="3015" spans="1:10" ht="21" customHeight="1">
      <c r="A3015" s="1"/>
      <c r="B3015" s="65"/>
      <c r="C3015" s="402"/>
      <c r="D3015" s="72"/>
      <c r="E3015" s="368"/>
      <c r="F3015" s="74"/>
      <c r="G3015" s="373"/>
      <c r="H3015" s="74"/>
      <c r="I3015" s="69"/>
      <c r="J3015" s="62"/>
    </row>
    <row r="3016" spans="1:10" ht="21" customHeight="1">
      <c r="A3016" s="1"/>
      <c r="B3016" s="65"/>
      <c r="C3016" s="402"/>
      <c r="D3016" s="72"/>
      <c r="E3016" s="368"/>
      <c r="F3016" s="74"/>
      <c r="G3016" s="373"/>
      <c r="H3016" s="74"/>
      <c r="I3016" s="69"/>
      <c r="J3016" s="62"/>
    </row>
    <row r="3017" spans="1:10" ht="21" customHeight="1">
      <c r="A3017" s="1"/>
      <c r="B3017" s="65"/>
      <c r="C3017" s="402"/>
      <c r="D3017" s="72"/>
      <c r="E3017" s="368"/>
      <c r="F3017" s="74"/>
      <c r="G3017" s="373"/>
      <c r="H3017" s="74"/>
      <c r="I3017" s="69"/>
      <c r="J3017" s="62"/>
    </row>
    <row r="3018" spans="1:10" ht="21" customHeight="1">
      <c r="A3018" s="1"/>
      <c r="B3018" s="65"/>
      <c r="C3018" s="402"/>
      <c r="D3018" s="72"/>
      <c r="E3018" s="368"/>
      <c r="F3018" s="74"/>
      <c r="G3018" s="373"/>
      <c r="H3018" s="74"/>
      <c r="I3018" s="69"/>
      <c r="J3018" s="62"/>
    </row>
    <row r="3019" spans="1:10" ht="21" customHeight="1">
      <c r="A3019" s="1"/>
      <c r="B3019" s="65"/>
      <c r="C3019" s="402"/>
      <c r="D3019" s="72"/>
      <c r="E3019" s="368"/>
      <c r="F3019" s="74"/>
      <c r="G3019" s="373"/>
      <c r="H3019" s="74"/>
      <c r="I3019" s="69"/>
      <c r="J3019" s="62"/>
    </row>
    <row r="3020" spans="1:10" ht="21" customHeight="1">
      <c r="A3020" s="1"/>
      <c r="B3020" s="65"/>
      <c r="C3020" s="402"/>
      <c r="D3020" s="72"/>
      <c r="E3020" s="368"/>
      <c r="F3020" s="74"/>
      <c r="G3020" s="373"/>
      <c r="H3020" s="74"/>
      <c r="I3020" s="69"/>
      <c r="J3020" s="62"/>
    </row>
    <row r="3021" spans="1:10" ht="21" customHeight="1">
      <c r="A3021" s="1"/>
      <c r="B3021" s="65"/>
      <c r="C3021" s="402"/>
      <c r="D3021" s="72"/>
      <c r="E3021" s="368"/>
      <c r="F3021" s="74"/>
      <c r="G3021" s="373"/>
      <c r="H3021" s="74"/>
      <c r="I3021" s="69"/>
      <c r="J3021" s="62"/>
    </row>
    <row r="3022" spans="1:10" ht="21" customHeight="1">
      <c r="A3022" s="1"/>
      <c r="B3022" s="65"/>
      <c r="C3022" s="402"/>
      <c r="D3022" s="72"/>
      <c r="E3022" s="368"/>
      <c r="F3022" s="74"/>
      <c r="G3022" s="373"/>
      <c r="H3022" s="74"/>
      <c r="I3022" s="69"/>
      <c r="J3022" s="62"/>
    </row>
    <row r="3023" spans="1:10" ht="21" customHeight="1">
      <c r="A3023" s="1"/>
      <c r="B3023" s="65"/>
      <c r="C3023" s="402"/>
      <c r="D3023" s="72"/>
      <c r="E3023" s="368"/>
      <c r="F3023" s="74"/>
      <c r="G3023" s="373"/>
      <c r="H3023" s="74"/>
      <c r="I3023" s="69"/>
      <c r="J3023" s="62"/>
    </row>
    <row r="3024" spans="1:10" ht="21" customHeight="1">
      <c r="A3024" s="1"/>
      <c r="B3024" s="65"/>
      <c r="C3024" s="402"/>
      <c r="D3024" s="72"/>
      <c r="E3024" s="368"/>
      <c r="F3024" s="74"/>
      <c r="G3024" s="373"/>
      <c r="H3024" s="74"/>
      <c r="I3024" s="69"/>
      <c r="J3024" s="62"/>
    </row>
    <row r="3025" spans="1:10" ht="21" customHeight="1">
      <c r="A3025" s="1"/>
      <c r="B3025" s="65"/>
      <c r="C3025" s="402"/>
      <c r="D3025" s="72"/>
      <c r="E3025" s="368"/>
      <c r="F3025" s="74"/>
      <c r="G3025" s="373"/>
      <c r="H3025" s="74"/>
      <c r="I3025" s="69"/>
      <c r="J3025" s="62"/>
    </row>
    <row r="3026" spans="1:10" ht="21" customHeight="1">
      <c r="A3026" s="1"/>
      <c r="B3026" s="65"/>
      <c r="C3026" s="402"/>
      <c r="D3026" s="72"/>
      <c r="E3026" s="368"/>
      <c r="F3026" s="74"/>
      <c r="G3026" s="373"/>
      <c r="H3026" s="74"/>
      <c r="I3026" s="69"/>
      <c r="J3026" s="62"/>
    </row>
    <row r="3027" spans="1:10" ht="21" customHeight="1">
      <c r="A3027" s="1"/>
      <c r="B3027" s="65"/>
      <c r="C3027" s="402"/>
      <c r="D3027" s="72"/>
      <c r="E3027" s="368"/>
      <c r="F3027" s="74"/>
      <c r="G3027" s="373"/>
      <c r="H3027" s="74"/>
      <c r="I3027" s="69"/>
      <c r="J3027" s="62"/>
    </row>
    <row r="3028" spans="1:10" ht="21" customHeight="1">
      <c r="A3028" s="1"/>
      <c r="B3028" s="65"/>
      <c r="C3028" s="402"/>
      <c r="D3028" s="72"/>
      <c r="E3028" s="368"/>
      <c r="F3028" s="74"/>
      <c r="G3028" s="373"/>
      <c r="H3028" s="74"/>
      <c r="I3028" s="69"/>
      <c r="J3028" s="62"/>
    </row>
    <row r="3029" spans="1:10" ht="21" customHeight="1">
      <c r="A3029" s="1"/>
      <c r="B3029" s="65"/>
      <c r="C3029" s="402"/>
      <c r="D3029" s="72"/>
      <c r="E3029" s="368"/>
      <c r="F3029" s="74"/>
      <c r="G3029" s="373"/>
      <c r="H3029" s="74"/>
      <c r="I3029" s="69"/>
      <c r="J3029" s="62"/>
    </row>
    <row r="3030" spans="1:10" ht="21" customHeight="1">
      <c r="A3030" s="1"/>
      <c r="B3030" s="65"/>
      <c r="C3030" s="402"/>
      <c r="D3030" s="72"/>
      <c r="E3030" s="368"/>
      <c r="F3030" s="74"/>
      <c r="G3030" s="373"/>
      <c r="H3030" s="74"/>
      <c r="I3030" s="69"/>
      <c r="J3030" s="62"/>
    </row>
    <row r="3031" spans="1:10" ht="21" customHeight="1">
      <c r="A3031" s="1"/>
      <c r="B3031" s="65"/>
      <c r="C3031" s="402"/>
      <c r="D3031" s="72"/>
      <c r="E3031" s="368"/>
      <c r="F3031" s="74"/>
      <c r="G3031" s="373"/>
      <c r="H3031" s="74"/>
      <c r="I3031" s="69"/>
      <c r="J3031" s="62"/>
    </row>
    <row r="3032" spans="1:10" ht="21" customHeight="1">
      <c r="A3032" s="1"/>
      <c r="B3032" s="65"/>
      <c r="C3032" s="402"/>
      <c r="D3032" s="72"/>
      <c r="E3032" s="368"/>
      <c r="F3032" s="74"/>
      <c r="G3032" s="373"/>
      <c r="H3032" s="74"/>
      <c r="I3032" s="69"/>
      <c r="J3032" s="62"/>
    </row>
    <row r="3033" spans="1:10" ht="21" customHeight="1">
      <c r="A3033" s="1"/>
      <c r="B3033" s="65"/>
      <c r="C3033" s="402"/>
      <c r="D3033" s="72"/>
      <c r="E3033" s="368"/>
      <c r="F3033" s="74"/>
      <c r="G3033" s="373"/>
      <c r="H3033" s="74"/>
      <c r="I3033" s="69"/>
      <c r="J3033" s="62"/>
    </row>
    <row r="3034" spans="1:10" ht="21" customHeight="1">
      <c r="A3034" s="1"/>
      <c r="B3034" s="65"/>
      <c r="C3034" s="402"/>
      <c r="D3034" s="72"/>
      <c r="E3034" s="368"/>
      <c r="F3034" s="74"/>
      <c r="G3034" s="373"/>
      <c r="H3034" s="74"/>
      <c r="I3034" s="69"/>
      <c r="J3034" s="62"/>
    </row>
    <row r="3035" spans="1:10" ht="21" customHeight="1">
      <c r="A3035" s="1"/>
      <c r="B3035" s="65"/>
      <c r="C3035" s="402"/>
      <c r="D3035" s="72"/>
      <c r="E3035" s="368"/>
      <c r="F3035" s="74"/>
      <c r="G3035" s="373"/>
      <c r="H3035" s="74"/>
      <c r="I3035" s="69"/>
      <c r="J3035" s="62"/>
    </row>
    <row r="3036" spans="1:10" ht="21" customHeight="1">
      <c r="A3036" s="1"/>
      <c r="B3036" s="65"/>
      <c r="C3036" s="402"/>
      <c r="D3036" s="72"/>
      <c r="E3036" s="368"/>
      <c r="F3036" s="74"/>
      <c r="G3036" s="373"/>
      <c r="H3036" s="74"/>
      <c r="I3036" s="69"/>
      <c r="J3036" s="62"/>
    </row>
    <row r="3037" spans="1:10" ht="21" customHeight="1">
      <c r="A3037" s="1"/>
      <c r="B3037" s="65"/>
      <c r="C3037" s="402"/>
      <c r="D3037" s="72"/>
      <c r="E3037" s="368"/>
      <c r="F3037" s="74"/>
      <c r="G3037" s="373"/>
      <c r="H3037" s="74"/>
      <c r="I3037" s="69"/>
      <c r="J3037" s="62"/>
    </row>
    <row r="3038" spans="1:10" ht="21" customHeight="1">
      <c r="A3038" s="1"/>
      <c r="B3038" s="65"/>
      <c r="C3038" s="402"/>
      <c r="D3038" s="72"/>
      <c r="E3038" s="368"/>
      <c r="F3038" s="74"/>
      <c r="G3038" s="373"/>
      <c r="H3038" s="74"/>
      <c r="I3038" s="69"/>
      <c r="J3038" s="62"/>
    </row>
    <row r="3039" spans="1:10" ht="21" customHeight="1">
      <c r="A3039" s="1"/>
      <c r="B3039" s="65"/>
      <c r="C3039" s="402"/>
      <c r="D3039" s="72"/>
      <c r="E3039" s="368"/>
      <c r="F3039" s="74"/>
      <c r="G3039" s="373"/>
      <c r="H3039" s="74"/>
      <c r="I3039" s="69"/>
      <c r="J3039" s="62"/>
    </row>
    <row r="3040" spans="1:10" ht="21" customHeight="1">
      <c r="A3040" s="1"/>
      <c r="B3040" s="65"/>
      <c r="C3040" s="402"/>
      <c r="D3040" s="72"/>
      <c r="E3040" s="368"/>
      <c r="F3040" s="74"/>
      <c r="G3040" s="373"/>
      <c r="H3040" s="74"/>
      <c r="I3040" s="69"/>
      <c r="J3040" s="62"/>
    </row>
    <row r="3041" spans="1:10" ht="21" customHeight="1">
      <c r="A3041" s="1"/>
      <c r="B3041" s="65"/>
      <c r="C3041" s="402"/>
      <c r="D3041" s="72"/>
      <c r="E3041" s="368"/>
      <c r="F3041" s="74"/>
      <c r="G3041" s="373"/>
      <c r="H3041" s="74"/>
      <c r="I3041" s="69"/>
      <c r="J3041" s="62"/>
    </row>
    <row r="3042" spans="1:10" ht="21" customHeight="1">
      <c r="A3042" s="1"/>
      <c r="B3042" s="65"/>
      <c r="C3042" s="402"/>
      <c r="D3042" s="72"/>
      <c r="E3042" s="368"/>
      <c r="F3042" s="74"/>
      <c r="G3042" s="373"/>
      <c r="H3042" s="74"/>
      <c r="I3042" s="69"/>
      <c r="J3042" s="62"/>
    </row>
    <row r="3043" spans="1:10" ht="21" customHeight="1">
      <c r="A3043" s="1"/>
      <c r="B3043" s="65"/>
      <c r="C3043" s="402"/>
      <c r="D3043" s="72"/>
      <c r="E3043" s="368"/>
      <c r="F3043" s="74"/>
      <c r="G3043" s="373"/>
      <c r="H3043" s="74"/>
      <c r="I3043" s="69"/>
      <c r="J3043" s="62"/>
    </row>
    <row r="3044" spans="1:10" ht="21" customHeight="1">
      <c r="A3044" s="1"/>
      <c r="B3044" s="65"/>
      <c r="C3044" s="402"/>
      <c r="D3044" s="72"/>
      <c r="E3044" s="368"/>
      <c r="F3044" s="74"/>
      <c r="G3044" s="373"/>
      <c r="H3044" s="74"/>
      <c r="I3044" s="69"/>
      <c r="J3044" s="62"/>
    </row>
    <row r="3045" spans="1:10" ht="21" customHeight="1">
      <c r="A3045" s="1"/>
      <c r="B3045" s="65"/>
      <c r="C3045" s="402"/>
      <c r="D3045" s="72"/>
      <c r="E3045" s="368"/>
      <c r="F3045" s="74"/>
      <c r="G3045" s="373"/>
      <c r="H3045" s="74"/>
      <c r="I3045" s="69"/>
      <c r="J3045" s="62"/>
    </row>
    <row r="3046" spans="1:10" ht="21" customHeight="1">
      <c r="A3046" s="1"/>
      <c r="B3046" s="65"/>
      <c r="C3046" s="402"/>
      <c r="D3046" s="72"/>
      <c r="E3046" s="368"/>
      <c r="F3046" s="74"/>
      <c r="G3046" s="373"/>
      <c r="H3046" s="74"/>
      <c r="I3046" s="69"/>
      <c r="J3046" s="62"/>
    </row>
    <row r="3047" spans="1:10" ht="21" customHeight="1">
      <c r="A3047" s="1"/>
      <c r="B3047" s="65"/>
      <c r="C3047" s="402"/>
      <c r="D3047" s="72"/>
      <c r="E3047" s="368"/>
      <c r="F3047" s="74"/>
      <c r="G3047" s="373"/>
      <c r="H3047" s="74"/>
      <c r="I3047" s="69"/>
      <c r="J3047" s="62"/>
    </row>
    <row r="3048" spans="1:10" ht="21" customHeight="1">
      <c r="A3048" s="1"/>
      <c r="B3048" s="65"/>
      <c r="C3048" s="402"/>
      <c r="D3048" s="72"/>
      <c r="E3048" s="368"/>
      <c r="F3048" s="74"/>
      <c r="G3048" s="373"/>
      <c r="H3048" s="74"/>
      <c r="I3048" s="69"/>
      <c r="J3048" s="62"/>
    </row>
    <row r="3049" spans="1:10" ht="21" customHeight="1">
      <c r="A3049" s="1"/>
      <c r="B3049" s="65"/>
      <c r="C3049" s="402"/>
      <c r="D3049" s="72"/>
      <c r="E3049" s="368"/>
      <c r="F3049" s="74"/>
      <c r="G3049" s="373"/>
      <c r="H3049" s="74"/>
      <c r="I3049" s="69"/>
      <c r="J3049" s="62"/>
    </row>
    <row r="3050" spans="1:10" ht="21" customHeight="1">
      <c r="A3050" s="1"/>
      <c r="B3050" s="65"/>
      <c r="C3050" s="402"/>
      <c r="D3050" s="72"/>
      <c r="E3050" s="368"/>
      <c r="F3050" s="74"/>
      <c r="G3050" s="373"/>
      <c r="H3050" s="74"/>
      <c r="I3050" s="69"/>
      <c r="J3050" s="62"/>
    </row>
    <row r="3051" spans="1:10" ht="21" customHeight="1">
      <c r="A3051" s="1"/>
      <c r="B3051" s="65"/>
      <c r="C3051" s="402"/>
      <c r="D3051" s="72"/>
      <c r="E3051" s="368"/>
      <c r="F3051" s="74"/>
      <c r="G3051" s="373"/>
      <c r="H3051" s="74"/>
      <c r="I3051" s="69"/>
      <c r="J3051" s="62"/>
    </row>
    <row r="3052" spans="1:10" ht="21" customHeight="1">
      <c r="A3052" s="1"/>
      <c r="B3052" s="65"/>
      <c r="C3052" s="402"/>
      <c r="D3052" s="72"/>
      <c r="E3052" s="368"/>
      <c r="F3052" s="74"/>
      <c r="G3052" s="373"/>
      <c r="H3052" s="74"/>
      <c r="I3052" s="69"/>
      <c r="J3052" s="62"/>
    </row>
    <row r="3053" spans="1:10" ht="21" customHeight="1">
      <c r="A3053" s="1"/>
      <c r="B3053" s="65"/>
      <c r="C3053" s="402"/>
      <c r="D3053" s="72"/>
      <c r="E3053" s="368"/>
      <c r="F3053" s="74"/>
      <c r="G3053" s="373"/>
      <c r="H3053" s="74"/>
      <c r="I3053" s="69"/>
      <c r="J3053" s="62"/>
    </row>
    <row r="3054" spans="1:10" ht="21" customHeight="1">
      <c r="A3054" s="1"/>
      <c r="B3054" s="65"/>
      <c r="C3054" s="402"/>
      <c r="D3054" s="72"/>
      <c r="E3054" s="368"/>
      <c r="F3054" s="74"/>
      <c r="G3054" s="373"/>
      <c r="H3054" s="74"/>
      <c r="I3054" s="69"/>
      <c r="J3054" s="62"/>
    </row>
    <row r="3055" spans="1:10" ht="21" customHeight="1">
      <c r="A3055" s="1"/>
      <c r="B3055" s="65"/>
      <c r="C3055" s="402"/>
      <c r="D3055" s="72"/>
      <c r="E3055" s="368"/>
      <c r="F3055" s="74"/>
      <c r="G3055" s="373"/>
      <c r="H3055" s="74"/>
      <c r="I3055" s="69"/>
      <c r="J3055" s="62"/>
    </row>
    <row r="3056" spans="1:10" ht="21" customHeight="1">
      <c r="A3056" s="1"/>
      <c r="B3056" s="65"/>
      <c r="C3056" s="402"/>
      <c r="D3056" s="72"/>
      <c r="E3056" s="368"/>
      <c r="F3056" s="74"/>
      <c r="G3056" s="373"/>
      <c r="H3056" s="74"/>
      <c r="I3056" s="69"/>
      <c r="J3056" s="62"/>
    </row>
    <row r="3057" spans="1:10" ht="21" customHeight="1">
      <c r="A3057" s="1"/>
      <c r="B3057" s="65"/>
      <c r="C3057" s="402"/>
      <c r="D3057" s="72"/>
      <c r="E3057" s="368"/>
      <c r="F3057" s="74"/>
      <c r="G3057" s="373"/>
      <c r="H3057" s="74"/>
      <c r="I3057" s="69"/>
      <c r="J3057" s="62"/>
    </row>
    <row r="3058" spans="1:10" ht="21" customHeight="1">
      <c r="A3058" s="1"/>
      <c r="B3058" s="65"/>
      <c r="C3058" s="402"/>
      <c r="D3058" s="72"/>
      <c r="E3058" s="368"/>
      <c r="F3058" s="74"/>
      <c r="G3058" s="373"/>
      <c r="H3058" s="74"/>
      <c r="I3058" s="69"/>
      <c r="J3058" s="62"/>
    </row>
    <row r="3059" spans="1:10" ht="21" customHeight="1">
      <c r="A3059" s="1"/>
      <c r="B3059" s="65"/>
      <c r="C3059" s="402"/>
      <c r="D3059" s="72"/>
      <c r="E3059" s="368"/>
      <c r="F3059" s="74"/>
      <c r="G3059" s="373"/>
      <c r="H3059" s="74"/>
      <c r="I3059" s="69"/>
      <c r="J3059" s="62"/>
    </row>
    <row r="3060" spans="1:10" ht="21" customHeight="1">
      <c r="A3060" s="1"/>
      <c r="B3060" s="65"/>
      <c r="C3060" s="402"/>
      <c r="D3060" s="72"/>
      <c r="E3060" s="368"/>
      <c r="F3060" s="74"/>
      <c r="G3060" s="373"/>
      <c r="H3060" s="74"/>
      <c r="I3060" s="69"/>
      <c r="J3060" s="62"/>
    </row>
    <row r="3061" spans="1:10" ht="21" customHeight="1">
      <c r="A3061" s="1"/>
      <c r="B3061" s="65"/>
      <c r="C3061" s="402"/>
      <c r="D3061" s="72"/>
      <c r="E3061" s="368"/>
      <c r="F3061" s="74"/>
      <c r="G3061" s="373"/>
      <c r="H3061" s="74"/>
      <c r="I3061" s="69"/>
      <c r="J3061" s="62"/>
    </row>
    <row r="3062" spans="1:10" ht="21" customHeight="1">
      <c r="A3062" s="1"/>
      <c r="B3062" s="65"/>
      <c r="C3062" s="402"/>
      <c r="D3062" s="72"/>
      <c r="E3062" s="368"/>
      <c r="F3062" s="74"/>
      <c r="G3062" s="373"/>
      <c r="H3062" s="74"/>
      <c r="I3062" s="69"/>
      <c r="J3062" s="62"/>
    </row>
    <row r="3063" spans="1:10" ht="21" customHeight="1">
      <c r="A3063" s="1"/>
      <c r="B3063" s="65"/>
      <c r="C3063" s="402"/>
      <c r="D3063" s="72"/>
      <c r="E3063" s="368"/>
      <c r="F3063" s="74"/>
      <c r="G3063" s="373"/>
      <c r="H3063" s="74"/>
      <c r="I3063" s="69"/>
      <c r="J3063" s="62"/>
    </row>
    <row r="3064" spans="1:10" ht="21" customHeight="1">
      <c r="A3064" s="1"/>
      <c r="B3064" s="65"/>
      <c r="C3064" s="402"/>
      <c r="D3064" s="72"/>
      <c r="E3064" s="368"/>
      <c r="F3064" s="74"/>
      <c r="G3064" s="373"/>
      <c r="H3064" s="74"/>
      <c r="I3064" s="69"/>
      <c r="J3064" s="62"/>
    </row>
    <row r="3065" spans="1:10" ht="21" customHeight="1">
      <c r="A3065" s="1"/>
      <c r="B3065" s="65"/>
      <c r="C3065" s="402"/>
      <c r="D3065" s="72"/>
      <c r="E3065" s="368"/>
      <c r="F3065" s="74"/>
      <c r="G3065" s="373"/>
      <c r="H3065" s="74"/>
      <c r="I3065" s="69"/>
      <c r="J3065" s="62"/>
    </row>
    <row r="3066" spans="1:10" ht="21" customHeight="1">
      <c r="A3066" s="1"/>
      <c r="B3066" s="65"/>
      <c r="C3066" s="402"/>
      <c r="D3066" s="72"/>
      <c r="E3066" s="368"/>
      <c r="F3066" s="74"/>
      <c r="G3066" s="373"/>
      <c r="H3066" s="74"/>
      <c r="I3066" s="69"/>
      <c r="J3066" s="62"/>
    </row>
    <row r="3067" spans="1:10" ht="21" customHeight="1">
      <c r="A3067" s="1"/>
      <c r="B3067" s="65"/>
      <c r="C3067" s="402"/>
      <c r="D3067" s="72"/>
      <c r="E3067" s="368"/>
      <c r="F3067" s="74"/>
      <c r="G3067" s="373"/>
      <c r="H3067" s="74"/>
      <c r="I3067" s="69"/>
      <c r="J3067" s="62"/>
    </row>
    <row r="3068" spans="1:10" ht="21" customHeight="1">
      <c r="A3068" s="1"/>
      <c r="B3068" s="65"/>
      <c r="C3068" s="402"/>
      <c r="D3068" s="72"/>
      <c r="E3068" s="368"/>
      <c r="F3068" s="74"/>
      <c r="G3068" s="373"/>
      <c r="H3068" s="74"/>
      <c r="I3068" s="69"/>
      <c r="J3068" s="62"/>
    </row>
    <row r="3069" spans="1:10" ht="21" customHeight="1">
      <c r="A3069" s="1"/>
      <c r="B3069" s="65"/>
      <c r="C3069" s="402"/>
      <c r="D3069" s="72"/>
      <c r="E3069" s="368"/>
      <c r="F3069" s="74"/>
      <c r="G3069" s="373"/>
      <c r="H3069" s="74"/>
      <c r="I3069" s="69"/>
      <c r="J3069" s="62"/>
    </row>
    <row r="3070" spans="1:10" ht="21" customHeight="1">
      <c r="A3070" s="1"/>
      <c r="B3070" s="65"/>
      <c r="C3070" s="402"/>
      <c r="D3070" s="72"/>
      <c r="E3070" s="368"/>
      <c r="F3070" s="74"/>
      <c r="G3070" s="373"/>
      <c r="H3070" s="74"/>
      <c r="I3070" s="69"/>
      <c r="J3070" s="62"/>
    </row>
    <row r="3071" spans="1:10" ht="21" customHeight="1">
      <c r="A3071" s="1"/>
      <c r="B3071" s="65"/>
      <c r="C3071" s="402"/>
      <c r="D3071" s="72"/>
      <c r="E3071" s="368"/>
      <c r="F3071" s="74"/>
      <c r="G3071" s="373"/>
      <c r="H3071" s="74"/>
      <c r="I3071" s="69"/>
      <c r="J3071" s="62"/>
    </row>
    <row r="3072" spans="1:10" ht="21" customHeight="1">
      <c r="A3072" s="1"/>
      <c r="B3072" s="65"/>
      <c r="C3072" s="402"/>
      <c r="D3072" s="72"/>
      <c r="E3072" s="368"/>
      <c r="F3072" s="74"/>
      <c r="G3072" s="373"/>
      <c r="H3072" s="74"/>
      <c r="I3072" s="69"/>
      <c r="J3072" s="62"/>
    </row>
    <row r="3073" spans="1:10" ht="21" customHeight="1">
      <c r="A3073" s="1"/>
      <c r="B3073" s="65"/>
      <c r="C3073" s="402"/>
      <c r="D3073" s="72"/>
      <c r="E3073" s="368"/>
      <c r="F3073" s="74"/>
      <c r="G3073" s="373"/>
      <c r="H3073" s="74"/>
      <c r="I3073" s="69"/>
      <c r="J3073" s="62"/>
    </row>
    <row r="3074" spans="1:10" ht="21" customHeight="1">
      <c r="A3074" s="1"/>
      <c r="B3074" s="65"/>
      <c r="C3074" s="402"/>
      <c r="D3074" s="72"/>
      <c r="E3074" s="368"/>
      <c r="F3074" s="74"/>
      <c r="G3074" s="373"/>
      <c r="H3074" s="74"/>
      <c r="I3074" s="69"/>
      <c r="J3074" s="62"/>
    </row>
    <row r="3075" spans="1:10" ht="21" customHeight="1">
      <c r="A3075" s="1"/>
      <c r="B3075" s="65"/>
      <c r="C3075" s="402"/>
      <c r="D3075" s="72"/>
      <c r="E3075" s="368"/>
      <c r="F3075" s="74"/>
      <c r="G3075" s="373"/>
      <c r="H3075" s="74"/>
      <c r="I3075" s="69"/>
      <c r="J3075" s="62"/>
    </row>
    <row r="3076" spans="1:10" ht="21" customHeight="1">
      <c r="A3076" s="1"/>
      <c r="B3076" s="65"/>
      <c r="C3076" s="402"/>
      <c r="D3076" s="72"/>
      <c r="E3076" s="368"/>
      <c r="F3076" s="74"/>
      <c r="G3076" s="373"/>
      <c r="H3076" s="74"/>
      <c r="I3076" s="69"/>
      <c r="J3076" s="62"/>
    </row>
    <row r="3077" spans="1:10" ht="21" customHeight="1">
      <c r="A3077" s="1"/>
      <c r="B3077" s="65"/>
      <c r="C3077" s="402"/>
      <c r="D3077" s="72"/>
      <c r="E3077" s="368"/>
      <c r="F3077" s="74"/>
      <c r="G3077" s="373"/>
      <c r="H3077" s="74"/>
      <c r="I3077" s="69"/>
      <c r="J3077" s="62"/>
    </row>
    <row r="3078" spans="1:10" ht="21" customHeight="1">
      <c r="A3078" s="1"/>
      <c r="B3078" s="65"/>
      <c r="C3078" s="402"/>
      <c r="D3078" s="72"/>
      <c r="E3078" s="368"/>
      <c r="F3078" s="74"/>
      <c r="G3078" s="373"/>
      <c r="H3078" s="74"/>
      <c r="I3078" s="69"/>
      <c r="J3078" s="62"/>
    </row>
    <row r="3079" spans="1:10" ht="21" customHeight="1">
      <c r="A3079" s="1"/>
      <c r="B3079" s="65"/>
      <c r="C3079" s="402"/>
      <c r="D3079" s="72"/>
      <c r="E3079" s="368"/>
      <c r="F3079" s="74"/>
      <c r="G3079" s="373"/>
      <c r="H3079" s="74"/>
      <c r="I3079" s="69"/>
      <c r="J3079" s="62"/>
    </row>
    <row r="3080" spans="1:10" ht="21" customHeight="1">
      <c r="A3080" s="1"/>
      <c r="B3080" s="65"/>
      <c r="C3080" s="402"/>
      <c r="D3080" s="72"/>
      <c r="E3080" s="368"/>
      <c r="F3080" s="74"/>
      <c r="G3080" s="373"/>
      <c r="H3080" s="74"/>
      <c r="I3080" s="69"/>
      <c r="J3080" s="62"/>
    </row>
    <row r="3081" spans="1:10" ht="21" customHeight="1">
      <c r="A3081" s="1"/>
      <c r="B3081" s="65"/>
      <c r="C3081" s="402"/>
      <c r="D3081" s="72"/>
      <c r="E3081" s="368"/>
      <c r="F3081" s="74"/>
      <c r="G3081" s="373"/>
      <c r="H3081" s="74"/>
      <c r="I3081" s="69"/>
      <c r="J3081" s="62"/>
    </row>
    <row r="3082" spans="1:10" ht="21" customHeight="1">
      <c r="A3082" s="1"/>
      <c r="B3082" s="65"/>
      <c r="C3082" s="402"/>
      <c r="D3082" s="72"/>
      <c r="E3082" s="368"/>
      <c r="F3082" s="74"/>
      <c r="G3082" s="373"/>
      <c r="H3082" s="74"/>
      <c r="I3082" s="69"/>
      <c r="J3082" s="62"/>
    </row>
    <row r="3083" spans="1:10" ht="21" customHeight="1">
      <c r="A3083" s="1"/>
      <c r="B3083" s="65"/>
      <c r="C3083" s="402"/>
      <c r="D3083" s="72"/>
      <c r="E3083" s="368"/>
      <c r="F3083" s="74"/>
      <c r="G3083" s="373"/>
      <c r="H3083" s="74"/>
      <c r="I3083" s="69"/>
      <c r="J3083" s="62"/>
    </row>
    <row r="3084" spans="1:10" ht="21" customHeight="1">
      <c r="A3084" s="1"/>
      <c r="B3084" s="65"/>
      <c r="C3084" s="402"/>
      <c r="D3084" s="72"/>
      <c r="E3084" s="368"/>
      <c r="F3084" s="74"/>
      <c r="G3084" s="373"/>
      <c r="H3084" s="74"/>
      <c r="I3084" s="69"/>
      <c r="J3084" s="62"/>
    </row>
    <row r="3085" spans="1:10" ht="21" customHeight="1">
      <c r="A3085" s="1"/>
      <c r="B3085" s="65"/>
      <c r="C3085" s="402"/>
      <c r="D3085" s="72"/>
      <c r="E3085" s="368"/>
      <c r="F3085" s="74"/>
      <c r="G3085" s="373"/>
      <c r="H3085" s="74"/>
      <c r="I3085" s="69"/>
      <c r="J3085" s="62"/>
    </row>
    <row r="3086" spans="1:10" ht="21" customHeight="1">
      <c r="A3086" s="1"/>
      <c r="B3086" s="65"/>
      <c r="C3086" s="402"/>
      <c r="D3086" s="72"/>
      <c r="E3086" s="368"/>
      <c r="F3086" s="74"/>
      <c r="G3086" s="373"/>
      <c r="H3086" s="74"/>
      <c r="I3086" s="69"/>
      <c r="J3086" s="62"/>
    </row>
    <row r="3087" spans="1:10" ht="21" customHeight="1">
      <c r="A3087" s="1"/>
      <c r="B3087" s="65"/>
      <c r="C3087" s="402"/>
      <c r="D3087" s="72"/>
      <c r="E3087" s="368"/>
      <c r="F3087" s="74"/>
      <c r="G3087" s="373"/>
      <c r="H3087" s="74"/>
      <c r="I3087" s="69"/>
      <c r="J3087" s="62"/>
    </row>
    <row r="3088" spans="1:10" ht="21" customHeight="1">
      <c r="A3088" s="1"/>
      <c r="B3088" s="65"/>
      <c r="C3088" s="402"/>
      <c r="D3088" s="72"/>
      <c r="E3088" s="368"/>
      <c r="F3088" s="74"/>
      <c r="G3088" s="373"/>
      <c r="H3088" s="74"/>
      <c r="I3088" s="69"/>
      <c r="J3088" s="62"/>
    </row>
    <row r="3089" spans="1:10" ht="21" customHeight="1">
      <c r="A3089" s="1"/>
      <c r="B3089" s="65"/>
      <c r="C3089" s="402"/>
      <c r="D3089" s="72"/>
      <c r="E3089" s="368"/>
      <c r="F3089" s="74"/>
      <c r="G3089" s="373"/>
      <c r="H3089" s="74"/>
      <c r="I3089" s="69"/>
      <c r="J3089" s="62"/>
    </row>
    <row r="3090" spans="1:10" ht="21" customHeight="1">
      <c r="A3090" s="1"/>
      <c r="B3090" s="65"/>
      <c r="C3090" s="402"/>
      <c r="D3090" s="72"/>
      <c r="E3090" s="368"/>
      <c r="F3090" s="74"/>
      <c r="G3090" s="373"/>
      <c r="H3090" s="74"/>
      <c r="I3090" s="69"/>
      <c r="J3090" s="62"/>
    </row>
    <row r="3091" spans="1:10" ht="21" customHeight="1">
      <c r="A3091" s="1"/>
      <c r="B3091" s="65"/>
      <c r="C3091" s="402"/>
      <c r="D3091" s="72"/>
      <c r="E3091" s="368"/>
      <c r="F3091" s="74"/>
      <c r="G3091" s="373"/>
      <c r="H3091" s="74"/>
      <c r="I3091" s="69"/>
      <c r="J3091" s="62"/>
    </row>
    <row r="3092" spans="1:10" ht="21" customHeight="1">
      <c r="A3092" s="1"/>
      <c r="B3092" s="65"/>
      <c r="C3092" s="402"/>
      <c r="D3092" s="72"/>
      <c r="E3092" s="368"/>
      <c r="F3092" s="74"/>
      <c r="G3092" s="373"/>
      <c r="H3092" s="74"/>
      <c r="I3092" s="69"/>
      <c r="J3092" s="62"/>
    </row>
    <row r="3093" spans="1:10" ht="21" customHeight="1">
      <c r="A3093" s="1"/>
      <c r="B3093" s="65"/>
      <c r="C3093" s="402"/>
      <c r="D3093" s="72"/>
      <c r="E3093" s="368"/>
      <c r="F3093" s="74"/>
      <c r="G3093" s="373"/>
      <c r="H3093" s="74"/>
      <c r="I3093" s="69"/>
      <c r="J3093" s="62"/>
    </row>
    <row r="3094" spans="1:10" ht="21" customHeight="1">
      <c r="A3094" s="1"/>
      <c r="B3094" s="65"/>
      <c r="C3094" s="402"/>
      <c r="D3094" s="72"/>
      <c r="E3094" s="368"/>
      <c r="F3094" s="74"/>
      <c r="G3094" s="373"/>
      <c r="H3094" s="74"/>
      <c r="I3094" s="69"/>
      <c r="J3094" s="62"/>
    </row>
    <row r="3095" spans="1:10" ht="21" customHeight="1">
      <c r="A3095" s="1"/>
      <c r="B3095" s="65"/>
      <c r="C3095" s="402"/>
      <c r="D3095" s="72"/>
      <c r="E3095" s="368"/>
      <c r="F3095" s="74"/>
      <c r="G3095" s="373"/>
      <c r="H3095" s="74"/>
      <c r="I3095" s="69"/>
      <c r="J3095" s="62"/>
    </row>
    <row r="3096" spans="1:10" ht="21" customHeight="1">
      <c r="A3096" s="1"/>
      <c r="B3096" s="65"/>
      <c r="C3096" s="402"/>
      <c r="D3096" s="72"/>
      <c r="E3096" s="368"/>
      <c r="F3096" s="74"/>
      <c r="G3096" s="373"/>
      <c r="H3096" s="74"/>
      <c r="I3096" s="69"/>
      <c r="J3096" s="62"/>
    </row>
    <row r="3097" spans="1:10" ht="21" customHeight="1">
      <c r="A3097" s="1"/>
      <c r="B3097" s="65"/>
      <c r="C3097" s="402"/>
      <c r="D3097" s="72"/>
      <c r="E3097" s="368"/>
      <c r="F3097" s="74"/>
      <c r="G3097" s="373"/>
      <c r="H3097" s="74"/>
      <c r="I3097" s="69"/>
      <c r="J3097" s="62"/>
    </row>
    <row r="3098" spans="1:10" ht="21" customHeight="1">
      <c r="A3098" s="1"/>
      <c r="B3098" s="65"/>
      <c r="C3098" s="402"/>
      <c r="D3098" s="72"/>
      <c r="E3098" s="368"/>
      <c r="F3098" s="74"/>
      <c r="G3098" s="373"/>
      <c r="H3098" s="74"/>
      <c r="I3098" s="69"/>
      <c r="J3098" s="62"/>
    </row>
    <row r="3099" spans="1:10" ht="21" customHeight="1">
      <c r="A3099" s="1"/>
      <c r="B3099" s="65"/>
      <c r="C3099" s="402"/>
      <c r="D3099" s="72"/>
      <c r="E3099" s="368"/>
      <c r="F3099" s="74"/>
      <c r="G3099" s="373"/>
      <c r="H3099" s="74"/>
      <c r="I3099" s="69"/>
      <c r="J3099" s="62"/>
    </row>
    <row r="3100" spans="1:10" ht="21" customHeight="1">
      <c r="A3100" s="1"/>
      <c r="B3100" s="65"/>
      <c r="C3100" s="402"/>
      <c r="D3100" s="72"/>
      <c r="E3100" s="368"/>
      <c r="F3100" s="74"/>
      <c r="G3100" s="373"/>
      <c r="H3100" s="74"/>
      <c r="I3100" s="69"/>
      <c r="J3100" s="62"/>
    </row>
    <row r="3101" spans="1:10" ht="21" customHeight="1">
      <c r="A3101" s="1"/>
      <c r="B3101" s="65"/>
      <c r="C3101" s="402"/>
      <c r="D3101" s="72"/>
      <c r="E3101" s="368"/>
      <c r="F3101" s="74"/>
      <c r="G3101" s="373"/>
      <c r="H3101" s="74"/>
      <c r="I3101" s="69"/>
      <c r="J3101" s="62"/>
    </row>
    <row r="3102" spans="1:10" ht="21" customHeight="1">
      <c r="A3102" s="1"/>
      <c r="B3102" s="65"/>
      <c r="C3102" s="402"/>
      <c r="D3102" s="72"/>
      <c r="E3102" s="368"/>
      <c r="F3102" s="74"/>
      <c r="G3102" s="373"/>
      <c r="H3102" s="74"/>
      <c r="I3102" s="69"/>
      <c r="J3102" s="62"/>
    </row>
    <row r="3103" spans="1:10" ht="21" customHeight="1">
      <c r="A3103" s="1"/>
      <c r="B3103" s="65"/>
      <c r="C3103" s="402"/>
      <c r="D3103" s="72"/>
      <c r="E3103" s="368"/>
      <c r="F3103" s="74"/>
      <c r="G3103" s="373"/>
      <c r="H3103" s="74"/>
      <c r="I3103" s="69"/>
      <c r="J3103" s="62"/>
    </row>
    <row r="3104" spans="1:10" ht="21" customHeight="1">
      <c r="A3104" s="1"/>
      <c r="B3104" s="65"/>
      <c r="C3104" s="402"/>
      <c r="D3104" s="72"/>
      <c r="E3104" s="368"/>
      <c r="F3104" s="74"/>
      <c r="G3104" s="373"/>
      <c r="H3104" s="74"/>
      <c r="I3104" s="69"/>
      <c r="J3104" s="62"/>
    </row>
    <row r="3105" spans="1:10" ht="21" customHeight="1">
      <c r="A3105" s="1"/>
      <c r="B3105" s="65"/>
      <c r="C3105" s="402"/>
      <c r="D3105" s="72"/>
      <c r="E3105" s="368"/>
      <c r="F3105" s="74"/>
      <c r="G3105" s="373"/>
      <c r="H3105" s="74"/>
      <c r="I3105" s="69"/>
      <c r="J3105" s="62"/>
    </row>
    <row r="3106" spans="1:10" ht="21" customHeight="1">
      <c r="A3106" s="1"/>
      <c r="B3106" s="65"/>
      <c r="C3106" s="402"/>
      <c r="D3106" s="72"/>
      <c r="E3106" s="368"/>
      <c r="F3106" s="74"/>
      <c r="G3106" s="373"/>
      <c r="H3106" s="74"/>
      <c r="I3106" s="69"/>
      <c r="J3106" s="62"/>
    </row>
    <row r="3107" spans="1:10" ht="21" customHeight="1">
      <c r="A3107" s="1"/>
      <c r="B3107" s="65"/>
      <c r="C3107" s="402"/>
      <c r="D3107" s="72"/>
      <c r="E3107" s="368"/>
      <c r="F3107" s="74"/>
      <c r="G3107" s="373"/>
      <c r="H3107" s="74"/>
      <c r="I3107" s="69"/>
      <c r="J3107" s="62"/>
    </row>
    <row r="3108" spans="1:10" ht="21" customHeight="1">
      <c r="A3108" s="1"/>
      <c r="B3108" s="65"/>
      <c r="C3108" s="402"/>
      <c r="D3108" s="72"/>
      <c r="E3108" s="368"/>
      <c r="F3108" s="74"/>
      <c r="G3108" s="373"/>
      <c r="H3108" s="74"/>
      <c r="I3108" s="69"/>
      <c r="J3108" s="62"/>
    </row>
    <row r="3109" spans="1:10" ht="21" customHeight="1">
      <c r="A3109" s="1"/>
      <c r="B3109" s="65"/>
      <c r="C3109" s="402"/>
      <c r="D3109" s="72"/>
      <c r="E3109" s="368"/>
      <c r="F3109" s="74"/>
      <c r="G3109" s="373"/>
      <c r="H3109" s="74"/>
      <c r="I3109" s="69"/>
      <c r="J3109" s="62"/>
    </row>
    <row r="3110" spans="1:10" ht="21" customHeight="1">
      <c r="A3110" s="1"/>
      <c r="B3110" s="65"/>
      <c r="C3110" s="402"/>
      <c r="D3110" s="72"/>
      <c r="E3110" s="368"/>
      <c r="F3110" s="74"/>
      <c r="G3110" s="373"/>
      <c r="H3110" s="74"/>
      <c r="I3110" s="69"/>
      <c r="J3110" s="62"/>
    </row>
    <row r="3111" spans="1:10" ht="21" customHeight="1">
      <c r="A3111" s="1"/>
      <c r="B3111" s="65"/>
      <c r="C3111" s="402"/>
      <c r="D3111" s="72"/>
      <c r="E3111" s="368"/>
      <c r="F3111" s="74"/>
      <c r="G3111" s="373"/>
      <c r="H3111" s="74"/>
      <c r="I3111" s="69"/>
      <c r="J3111" s="62"/>
    </row>
    <row r="3112" spans="1:10" ht="21" customHeight="1">
      <c r="A3112" s="1"/>
      <c r="B3112" s="65"/>
      <c r="C3112" s="402"/>
      <c r="D3112" s="72"/>
      <c r="E3112" s="368"/>
      <c r="F3112" s="74"/>
      <c r="G3112" s="373"/>
      <c r="H3112" s="74"/>
      <c r="I3112" s="69"/>
      <c r="J3112" s="62"/>
    </row>
    <row r="3113" spans="1:10" ht="21" customHeight="1">
      <c r="A3113" s="1"/>
      <c r="B3113" s="65"/>
      <c r="C3113" s="402"/>
      <c r="D3113" s="72"/>
      <c r="E3113" s="368"/>
      <c r="F3113" s="74"/>
      <c r="G3113" s="373"/>
      <c r="H3113" s="74"/>
      <c r="I3113" s="69"/>
      <c r="J3113" s="62"/>
    </row>
    <row r="3114" spans="1:10" ht="21" customHeight="1">
      <c r="A3114" s="1"/>
      <c r="B3114" s="65"/>
      <c r="C3114" s="402"/>
      <c r="D3114" s="72"/>
      <c r="E3114" s="368"/>
      <c r="F3114" s="74"/>
      <c r="G3114" s="373"/>
      <c r="H3114" s="74"/>
      <c r="I3114" s="69"/>
      <c r="J3114" s="62"/>
    </row>
    <row r="3115" spans="1:10" ht="21" customHeight="1">
      <c r="A3115" s="1"/>
      <c r="B3115" s="65"/>
      <c r="C3115" s="402"/>
      <c r="D3115" s="72"/>
      <c r="E3115" s="368"/>
      <c r="F3115" s="74"/>
      <c r="G3115" s="373"/>
      <c r="H3115" s="74"/>
      <c r="I3115" s="69"/>
      <c r="J3115" s="62"/>
    </row>
    <row r="3116" spans="1:10" ht="21" customHeight="1">
      <c r="A3116" s="1"/>
      <c r="B3116" s="65"/>
      <c r="C3116" s="402"/>
      <c r="D3116" s="72"/>
      <c r="E3116" s="368"/>
      <c r="F3116" s="74"/>
      <c r="G3116" s="373"/>
      <c r="H3116" s="74"/>
      <c r="I3116" s="69"/>
      <c r="J3116" s="62"/>
    </row>
    <row r="3117" spans="1:10" ht="21" customHeight="1">
      <c r="A3117" s="1"/>
      <c r="B3117" s="65"/>
      <c r="C3117" s="402"/>
      <c r="D3117" s="72"/>
      <c r="E3117" s="368"/>
      <c r="F3117" s="74"/>
      <c r="G3117" s="373"/>
      <c r="H3117" s="74"/>
      <c r="I3117" s="69"/>
      <c r="J3117" s="62"/>
    </row>
    <row r="3118" spans="1:10" ht="21" customHeight="1">
      <c r="A3118" s="1"/>
      <c r="B3118" s="65"/>
      <c r="C3118" s="402"/>
      <c r="D3118" s="72"/>
      <c r="E3118" s="368"/>
      <c r="F3118" s="74"/>
      <c r="G3118" s="373"/>
      <c r="H3118" s="74"/>
      <c r="I3118" s="69"/>
      <c r="J3118" s="62"/>
    </row>
    <row r="3119" spans="1:10" ht="21" customHeight="1">
      <c r="A3119" s="1"/>
      <c r="B3119" s="65"/>
      <c r="C3119" s="402"/>
      <c r="D3119" s="72"/>
      <c r="E3119" s="368"/>
      <c r="F3119" s="74"/>
      <c r="G3119" s="373"/>
      <c r="H3119" s="74"/>
      <c r="I3119" s="69"/>
      <c r="J3119" s="62"/>
    </row>
    <row r="3120" spans="1:10" ht="21" customHeight="1">
      <c r="A3120" s="1"/>
      <c r="B3120" s="65"/>
      <c r="C3120" s="402"/>
      <c r="D3120" s="72"/>
      <c r="E3120" s="368"/>
      <c r="F3120" s="74"/>
      <c r="G3120" s="373"/>
      <c r="H3120" s="74"/>
      <c r="I3120" s="69"/>
      <c r="J3120" s="62"/>
    </row>
    <row r="3121" spans="1:10" ht="21" customHeight="1">
      <c r="A3121" s="1"/>
      <c r="B3121" s="65"/>
      <c r="C3121" s="402"/>
      <c r="D3121" s="72"/>
      <c r="E3121" s="368"/>
      <c r="F3121" s="74"/>
      <c r="G3121" s="373"/>
      <c r="H3121" s="74"/>
      <c r="I3121" s="69"/>
      <c r="J3121" s="62"/>
    </row>
    <row r="3122" spans="1:10" ht="21" customHeight="1">
      <c r="A3122" s="1"/>
      <c r="B3122" s="65"/>
      <c r="C3122" s="402"/>
      <c r="D3122" s="72"/>
      <c r="E3122" s="368"/>
      <c r="F3122" s="74"/>
      <c r="G3122" s="373"/>
      <c r="H3122" s="74"/>
      <c r="I3122" s="69"/>
      <c r="J3122" s="62"/>
    </row>
    <row r="3123" spans="1:10" ht="21" customHeight="1">
      <c r="A3123" s="1"/>
      <c r="B3123" s="65"/>
      <c r="C3123" s="402"/>
      <c r="D3123" s="72"/>
      <c r="E3123" s="368"/>
      <c r="F3123" s="74"/>
      <c r="G3123" s="373"/>
      <c r="H3123" s="74"/>
      <c r="I3123" s="69"/>
      <c r="J3123" s="62"/>
    </row>
    <row r="3124" spans="1:10" ht="21" customHeight="1">
      <c r="A3124" s="1"/>
      <c r="B3124" s="65"/>
      <c r="C3124" s="402"/>
      <c r="D3124" s="72"/>
      <c r="E3124" s="368"/>
      <c r="F3124" s="74"/>
      <c r="G3124" s="373"/>
      <c r="H3124" s="74"/>
      <c r="I3124" s="69"/>
      <c r="J3124" s="62"/>
    </row>
    <row r="3125" spans="1:10" ht="21" customHeight="1">
      <c r="A3125" s="1"/>
      <c r="B3125" s="65"/>
      <c r="C3125" s="402"/>
      <c r="D3125" s="72"/>
      <c r="E3125" s="368"/>
      <c r="F3125" s="74"/>
      <c r="G3125" s="373"/>
      <c r="H3125" s="74"/>
      <c r="I3125" s="69"/>
      <c r="J3125" s="62"/>
    </row>
    <row r="3126" spans="1:10" ht="21" customHeight="1">
      <c r="A3126" s="1"/>
      <c r="B3126" s="65"/>
      <c r="C3126" s="402"/>
      <c r="D3126" s="72"/>
      <c r="E3126" s="368"/>
      <c r="F3126" s="74"/>
      <c r="G3126" s="373"/>
      <c r="H3126" s="74"/>
      <c r="I3126" s="69"/>
      <c r="J3126" s="62"/>
    </row>
    <row r="3127" spans="1:10" ht="21" customHeight="1">
      <c r="A3127" s="1"/>
      <c r="B3127" s="65"/>
      <c r="C3127" s="402"/>
      <c r="D3127" s="72"/>
      <c r="E3127" s="368"/>
      <c r="F3127" s="74"/>
      <c r="G3127" s="373"/>
      <c r="H3127" s="74"/>
      <c r="I3127" s="69"/>
      <c r="J3127" s="62"/>
    </row>
    <row r="3128" spans="1:10" ht="21" customHeight="1">
      <c r="A3128" s="1"/>
      <c r="B3128" s="65"/>
      <c r="C3128" s="402"/>
      <c r="D3128" s="72"/>
      <c r="E3128" s="368"/>
      <c r="F3128" s="74"/>
      <c r="G3128" s="373"/>
      <c r="H3128" s="74"/>
      <c r="I3128" s="69"/>
      <c r="J3128" s="62"/>
    </row>
    <row r="3129" spans="1:10" ht="21" customHeight="1">
      <c r="A3129" s="1"/>
      <c r="B3129" s="65"/>
      <c r="C3129" s="402"/>
      <c r="D3129" s="72"/>
      <c r="E3129" s="368"/>
      <c r="F3129" s="74"/>
      <c r="G3129" s="373"/>
      <c r="H3129" s="74"/>
      <c r="I3129" s="69"/>
      <c r="J3129" s="62"/>
    </row>
    <row r="3130" spans="1:10" ht="21" customHeight="1">
      <c r="A3130" s="1"/>
      <c r="B3130" s="65"/>
      <c r="C3130" s="402"/>
      <c r="D3130" s="72"/>
      <c r="E3130" s="368"/>
      <c r="F3130" s="74"/>
      <c r="G3130" s="373"/>
      <c r="H3130" s="74"/>
      <c r="I3130" s="69"/>
      <c r="J3130" s="62"/>
    </row>
    <row r="3131" spans="1:10" ht="21" customHeight="1">
      <c r="A3131" s="1"/>
      <c r="B3131" s="65"/>
      <c r="C3131" s="402"/>
      <c r="D3131" s="72"/>
      <c r="E3131" s="368"/>
      <c r="F3131" s="74"/>
      <c r="G3131" s="373"/>
      <c r="H3131" s="74"/>
      <c r="I3131" s="69"/>
      <c r="J3131" s="62"/>
    </row>
    <row r="3132" spans="1:10" ht="21" customHeight="1">
      <c r="A3132" s="1"/>
      <c r="B3132" s="65"/>
      <c r="C3132" s="402"/>
      <c r="D3132" s="72"/>
      <c r="E3132" s="368"/>
      <c r="F3132" s="74"/>
      <c r="G3132" s="373"/>
      <c r="H3132" s="74"/>
      <c r="I3132" s="69"/>
      <c r="J3132" s="62"/>
    </row>
    <row r="3133" spans="1:10" ht="21" customHeight="1">
      <c r="A3133" s="1"/>
      <c r="B3133" s="65"/>
      <c r="C3133" s="402"/>
      <c r="D3133" s="72"/>
      <c r="E3133" s="368"/>
      <c r="F3133" s="74"/>
      <c r="G3133" s="373"/>
      <c r="H3133" s="74"/>
      <c r="I3133" s="69"/>
      <c r="J3133" s="62"/>
    </row>
    <row r="3134" spans="1:10" ht="21" customHeight="1">
      <c r="A3134" s="1"/>
      <c r="B3134" s="65"/>
      <c r="C3134" s="402"/>
      <c r="D3134" s="72"/>
      <c r="E3134" s="368"/>
      <c r="F3134" s="74"/>
      <c r="G3134" s="373"/>
      <c r="H3134" s="74"/>
      <c r="I3134" s="69"/>
      <c r="J3134" s="62"/>
    </row>
    <row r="3135" spans="1:10" ht="21" customHeight="1">
      <c r="A3135" s="1"/>
      <c r="B3135" s="65"/>
      <c r="C3135" s="402"/>
      <c r="D3135" s="72"/>
      <c r="E3135" s="368"/>
      <c r="F3135" s="74"/>
      <c r="G3135" s="373"/>
      <c r="H3135" s="74"/>
      <c r="I3135" s="69"/>
      <c r="J3135" s="62"/>
    </row>
    <row r="3136" spans="1:10" ht="21" customHeight="1">
      <c r="A3136" s="1"/>
      <c r="B3136" s="65"/>
      <c r="C3136" s="402"/>
      <c r="D3136" s="72"/>
      <c r="E3136" s="368"/>
      <c r="F3136" s="74"/>
      <c r="G3136" s="373"/>
      <c r="H3136" s="74"/>
      <c r="I3136" s="69"/>
      <c r="J3136" s="62"/>
    </row>
    <row r="3137" spans="1:10" ht="21" customHeight="1">
      <c r="A3137" s="1"/>
      <c r="B3137" s="65"/>
      <c r="C3137" s="402"/>
      <c r="D3137" s="72"/>
      <c r="E3137" s="368"/>
      <c r="F3137" s="74"/>
      <c r="G3137" s="373"/>
      <c r="H3137" s="74"/>
      <c r="I3137" s="69"/>
      <c r="J3137" s="62"/>
    </row>
    <row r="3138" spans="1:10" ht="21" customHeight="1">
      <c r="A3138" s="1"/>
      <c r="B3138" s="65"/>
      <c r="C3138" s="402"/>
      <c r="D3138" s="72"/>
      <c r="E3138" s="368"/>
      <c r="F3138" s="74"/>
      <c r="G3138" s="373"/>
      <c r="H3138" s="74"/>
      <c r="I3138" s="69"/>
      <c r="J3138" s="62"/>
    </row>
    <row r="3139" spans="1:10" ht="21" customHeight="1">
      <c r="A3139" s="1"/>
      <c r="B3139" s="65"/>
      <c r="C3139" s="402"/>
      <c r="D3139" s="72"/>
      <c r="E3139" s="368"/>
      <c r="F3139" s="74"/>
      <c r="G3139" s="373"/>
      <c r="H3139" s="74"/>
      <c r="I3139" s="69"/>
      <c r="J3139" s="62"/>
    </row>
    <row r="3140" spans="1:10" ht="21" customHeight="1">
      <c r="A3140" s="1"/>
      <c r="B3140" s="65"/>
      <c r="C3140" s="402"/>
      <c r="D3140" s="72"/>
      <c r="E3140" s="368"/>
      <c r="F3140" s="74"/>
      <c r="G3140" s="373"/>
      <c r="H3140" s="74"/>
      <c r="I3140" s="69"/>
      <c r="J3140" s="62"/>
    </row>
    <row r="3141" spans="1:10" ht="21" customHeight="1">
      <c r="A3141" s="1"/>
      <c r="B3141" s="65"/>
      <c r="C3141" s="402"/>
      <c r="D3141" s="72"/>
      <c r="E3141" s="368"/>
      <c r="F3141" s="74"/>
      <c r="G3141" s="373"/>
      <c r="H3141" s="74"/>
      <c r="I3141" s="69"/>
      <c r="J3141" s="62"/>
    </row>
    <row r="3142" spans="1:10" ht="21" customHeight="1">
      <c r="A3142" s="1"/>
      <c r="B3142" s="65"/>
      <c r="C3142" s="402"/>
      <c r="D3142" s="72"/>
      <c r="E3142" s="368"/>
      <c r="F3142" s="74"/>
      <c r="G3142" s="373"/>
      <c r="H3142" s="74"/>
      <c r="I3142" s="69"/>
      <c r="J3142" s="62"/>
    </row>
    <row r="3143" spans="1:10" ht="21" customHeight="1">
      <c r="A3143" s="1"/>
      <c r="B3143" s="65"/>
      <c r="C3143" s="402"/>
      <c r="D3143" s="72"/>
      <c r="E3143" s="368"/>
      <c r="F3143" s="74"/>
      <c r="G3143" s="373"/>
      <c r="H3143" s="74"/>
      <c r="I3143" s="69"/>
      <c r="J3143" s="62"/>
    </row>
    <row r="3144" spans="1:10" ht="21" customHeight="1">
      <c r="A3144" s="1"/>
      <c r="B3144" s="65"/>
      <c r="C3144" s="402"/>
      <c r="D3144" s="72"/>
      <c r="E3144" s="368"/>
      <c r="F3144" s="74"/>
      <c r="G3144" s="373"/>
      <c r="H3144" s="74"/>
      <c r="I3144" s="69"/>
      <c r="J3144" s="62"/>
    </row>
    <row r="3145" spans="1:10" ht="21" customHeight="1">
      <c r="A3145" s="1"/>
      <c r="B3145" s="65"/>
      <c r="C3145" s="402"/>
      <c r="D3145" s="72"/>
      <c r="E3145" s="368"/>
      <c r="F3145" s="74"/>
      <c r="G3145" s="373"/>
      <c r="H3145" s="74"/>
      <c r="I3145" s="69"/>
      <c r="J3145" s="62"/>
    </row>
    <row r="3146" spans="1:10" ht="21" customHeight="1">
      <c r="A3146" s="1"/>
      <c r="B3146" s="65"/>
      <c r="C3146" s="402"/>
      <c r="D3146" s="72"/>
      <c r="E3146" s="368"/>
      <c r="F3146" s="74"/>
      <c r="G3146" s="373"/>
      <c r="H3146" s="74"/>
      <c r="I3146" s="69"/>
      <c r="J3146" s="62"/>
    </row>
    <row r="3147" spans="1:10" ht="21" customHeight="1">
      <c r="A3147" s="1"/>
      <c r="B3147" s="65"/>
      <c r="C3147" s="402"/>
      <c r="D3147" s="72"/>
      <c r="E3147" s="368"/>
      <c r="F3147" s="74"/>
      <c r="G3147" s="373"/>
      <c r="H3147" s="74"/>
      <c r="I3147" s="69"/>
      <c r="J3147" s="62"/>
    </row>
    <row r="3148" spans="1:10" ht="21" customHeight="1">
      <c r="A3148" s="1"/>
      <c r="B3148" s="65"/>
      <c r="C3148" s="402"/>
      <c r="D3148" s="72"/>
      <c r="E3148" s="368"/>
      <c r="F3148" s="74"/>
      <c r="G3148" s="373"/>
      <c r="H3148" s="74"/>
      <c r="I3148" s="69"/>
      <c r="J3148" s="62"/>
    </row>
    <row r="3149" spans="1:10" ht="21" customHeight="1">
      <c r="A3149" s="1"/>
      <c r="B3149" s="65"/>
      <c r="C3149" s="402"/>
      <c r="D3149" s="72"/>
      <c r="E3149" s="368"/>
      <c r="F3149" s="74"/>
      <c r="G3149" s="373"/>
      <c r="H3149" s="74"/>
      <c r="I3149" s="69"/>
      <c r="J3149" s="62"/>
    </row>
    <row r="3150" spans="1:10" ht="21" customHeight="1">
      <c r="A3150" s="1"/>
      <c r="B3150" s="65"/>
      <c r="C3150" s="402"/>
      <c r="D3150" s="72"/>
      <c r="E3150" s="368"/>
      <c r="F3150" s="74"/>
      <c r="G3150" s="373"/>
      <c r="H3150" s="74"/>
      <c r="I3150" s="69"/>
      <c r="J3150" s="62"/>
    </row>
    <row r="3151" spans="1:10" ht="21" customHeight="1">
      <c r="A3151" s="1"/>
      <c r="B3151" s="65"/>
      <c r="C3151" s="402"/>
      <c r="D3151" s="72"/>
      <c r="E3151" s="368"/>
      <c r="F3151" s="74"/>
      <c r="G3151" s="373"/>
      <c r="H3151" s="74"/>
      <c r="I3151" s="69"/>
      <c r="J3151" s="62"/>
    </row>
    <row r="3152" spans="1:10" ht="21" customHeight="1">
      <c r="A3152" s="1"/>
      <c r="B3152" s="65"/>
      <c r="C3152" s="402"/>
      <c r="D3152" s="72"/>
      <c r="E3152" s="368"/>
      <c r="F3152" s="74"/>
      <c r="G3152" s="373"/>
      <c r="H3152" s="74"/>
      <c r="I3152" s="69"/>
      <c r="J3152" s="62"/>
    </row>
    <row r="3153" spans="1:10" ht="21" customHeight="1">
      <c r="A3153" s="1"/>
      <c r="B3153" s="65"/>
      <c r="C3153" s="402"/>
      <c r="D3153" s="72"/>
      <c r="E3153" s="368"/>
      <c r="F3153" s="74"/>
      <c r="G3153" s="373"/>
      <c r="H3153" s="74"/>
      <c r="I3153" s="69"/>
      <c r="J3153" s="62"/>
    </row>
    <row r="3154" spans="1:10" ht="21" customHeight="1">
      <c r="A3154" s="1"/>
      <c r="B3154" s="65"/>
      <c r="C3154" s="402"/>
      <c r="D3154" s="72"/>
      <c r="E3154" s="368"/>
      <c r="F3154" s="74"/>
      <c r="G3154" s="373"/>
      <c r="H3154" s="74"/>
      <c r="I3154" s="69"/>
      <c r="J3154" s="62"/>
    </row>
    <row r="3155" spans="1:10" ht="21" customHeight="1">
      <c r="A3155" s="1"/>
      <c r="B3155" s="65"/>
      <c r="C3155" s="402"/>
      <c r="D3155" s="72"/>
      <c r="E3155" s="368"/>
      <c r="F3155" s="74"/>
      <c r="G3155" s="373"/>
      <c r="H3155" s="74"/>
      <c r="I3155" s="69"/>
      <c r="J3155" s="62"/>
    </row>
    <row r="3156" spans="1:10" ht="21" customHeight="1">
      <c r="A3156" s="1"/>
      <c r="B3156" s="65"/>
      <c r="C3156" s="402"/>
      <c r="D3156" s="72"/>
      <c r="E3156" s="368"/>
      <c r="F3156" s="74"/>
      <c r="G3156" s="373"/>
      <c r="H3156" s="74"/>
      <c r="I3156" s="69"/>
      <c r="J3156" s="62"/>
    </row>
    <row r="3157" spans="1:10" ht="21" customHeight="1">
      <c r="A3157" s="1"/>
      <c r="B3157" s="65"/>
      <c r="C3157" s="402"/>
      <c r="D3157" s="72"/>
      <c r="E3157" s="368"/>
      <c r="F3157" s="74"/>
      <c r="G3157" s="373"/>
      <c r="H3157" s="74"/>
      <c r="I3157" s="69"/>
      <c r="J3157" s="62"/>
    </row>
    <row r="3158" spans="1:10" ht="21" customHeight="1">
      <c r="A3158" s="1"/>
      <c r="B3158" s="65"/>
      <c r="C3158" s="402"/>
      <c r="D3158" s="72"/>
      <c r="E3158" s="368"/>
      <c r="F3158" s="74"/>
      <c r="G3158" s="373"/>
      <c r="H3158" s="74"/>
      <c r="I3158" s="69"/>
      <c r="J3158" s="62"/>
    </row>
    <row r="3159" spans="1:10" ht="21" customHeight="1">
      <c r="A3159" s="1"/>
      <c r="B3159" s="65"/>
      <c r="C3159" s="402"/>
      <c r="D3159" s="72"/>
      <c r="E3159" s="368"/>
      <c r="F3159" s="74"/>
      <c r="G3159" s="373"/>
      <c r="H3159" s="74"/>
      <c r="I3159" s="69"/>
      <c r="J3159" s="62"/>
    </row>
    <row r="3160" spans="1:10" ht="21" customHeight="1">
      <c r="A3160" s="1"/>
      <c r="B3160" s="65"/>
      <c r="C3160" s="402"/>
      <c r="D3160" s="72"/>
      <c r="E3160" s="368"/>
      <c r="F3160" s="74"/>
      <c r="G3160" s="373"/>
      <c r="H3160" s="74"/>
      <c r="I3160" s="69"/>
      <c r="J3160" s="62"/>
    </row>
    <row r="3161" spans="1:10" ht="21" customHeight="1">
      <c r="A3161" s="1"/>
      <c r="B3161" s="65"/>
      <c r="C3161" s="402"/>
      <c r="D3161" s="72"/>
      <c r="E3161" s="368"/>
      <c r="F3161" s="74"/>
      <c r="G3161" s="373"/>
      <c r="H3161" s="74"/>
      <c r="I3161" s="69"/>
      <c r="J3161" s="62"/>
    </row>
    <row r="3162" spans="1:10" ht="21" customHeight="1">
      <c r="A3162" s="1"/>
      <c r="B3162" s="65"/>
      <c r="C3162" s="402"/>
      <c r="D3162" s="72"/>
      <c r="E3162" s="368"/>
      <c r="F3162" s="74"/>
      <c r="G3162" s="373"/>
      <c r="H3162" s="74"/>
      <c r="I3162" s="69"/>
      <c r="J3162" s="62"/>
    </row>
    <row r="3163" spans="1:10" ht="21" customHeight="1">
      <c r="A3163" s="1"/>
      <c r="B3163" s="65"/>
      <c r="C3163" s="402"/>
      <c r="D3163" s="72"/>
      <c r="E3163" s="368"/>
      <c r="F3163" s="74"/>
      <c r="G3163" s="373"/>
      <c r="H3163" s="74"/>
      <c r="I3163" s="69"/>
      <c r="J3163" s="62"/>
    </row>
    <row r="3164" spans="1:10" ht="21" customHeight="1">
      <c r="A3164" s="1"/>
      <c r="B3164" s="65"/>
      <c r="C3164" s="402"/>
      <c r="D3164" s="72"/>
      <c r="E3164" s="368"/>
      <c r="F3164" s="74"/>
      <c r="G3164" s="373"/>
      <c r="H3164" s="74"/>
      <c r="I3164" s="69"/>
      <c r="J3164" s="62"/>
    </row>
    <row r="3165" spans="1:10" ht="21" customHeight="1">
      <c r="A3165" s="1"/>
      <c r="B3165" s="65"/>
      <c r="C3165" s="402"/>
      <c r="D3165" s="72"/>
      <c r="E3165" s="368"/>
      <c r="F3165" s="74"/>
      <c r="G3165" s="373"/>
      <c r="H3165" s="74"/>
      <c r="I3165" s="69"/>
      <c r="J3165" s="62"/>
    </row>
    <row r="3166" spans="1:10" ht="21" customHeight="1">
      <c r="A3166" s="1"/>
      <c r="B3166" s="65"/>
      <c r="C3166" s="402"/>
      <c r="D3166" s="72"/>
      <c r="E3166" s="368"/>
      <c r="F3166" s="74"/>
      <c r="G3166" s="373"/>
      <c r="H3166" s="74"/>
      <c r="I3166" s="69"/>
      <c r="J3166" s="62"/>
    </row>
    <row r="3167" spans="1:10" ht="21" customHeight="1">
      <c r="A3167" s="1"/>
      <c r="B3167" s="65"/>
      <c r="C3167" s="402"/>
      <c r="D3167" s="72"/>
      <c r="E3167" s="368"/>
      <c r="F3167" s="74"/>
      <c r="G3167" s="373"/>
      <c r="H3167" s="74"/>
      <c r="I3167" s="69"/>
      <c r="J3167" s="62"/>
    </row>
    <row r="3168" spans="1:10" ht="21" customHeight="1">
      <c r="A3168" s="1"/>
      <c r="B3168" s="65"/>
      <c r="C3168" s="402"/>
      <c r="D3168" s="72"/>
      <c r="E3168" s="368"/>
      <c r="F3168" s="74"/>
      <c r="G3168" s="373"/>
      <c r="H3168" s="74"/>
      <c r="I3168" s="69"/>
      <c r="J3168" s="62"/>
    </row>
    <row r="3169" spans="1:10" ht="21" customHeight="1">
      <c r="A3169" s="1"/>
      <c r="B3169" s="65"/>
      <c r="C3169" s="402"/>
      <c r="D3169" s="72"/>
      <c r="E3169" s="368"/>
      <c r="F3169" s="74"/>
      <c r="G3169" s="373"/>
      <c r="H3169" s="74"/>
      <c r="I3169" s="69"/>
      <c r="J3169" s="62"/>
    </row>
    <row r="3170" spans="1:10" ht="21" customHeight="1">
      <c r="A3170" s="1"/>
      <c r="B3170" s="65"/>
      <c r="C3170" s="402"/>
      <c r="D3170" s="72"/>
      <c r="E3170" s="368"/>
      <c r="F3170" s="74"/>
      <c r="G3170" s="373"/>
      <c r="H3170" s="74"/>
      <c r="I3170" s="69"/>
      <c r="J3170" s="62"/>
    </row>
    <row r="3171" spans="1:10" ht="21" customHeight="1">
      <c r="A3171" s="1"/>
      <c r="B3171" s="65"/>
      <c r="C3171" s="402"/>
      <c r="D3171" s="72"/>
      <c r="E3171" s="368"/>
      <c r="F3171" s="74"/>
      <c r="G3171" s="373"/>
      <c r="H3171" s="74"/>
      <c r="I3171" s="69"/>
      <c r="J3171" s="62"/>
    </row>
    <row r="3172" spans="1:10" ht="21" customHeight="1">
      <c r="A3172" s="1"/>
      <c r="B3172" s="65"/>
      <c r="C3172" s="402"/>
      <c r="D3172" s="72"/>
      <c r="E3172" s="368"/>
      <c r="F3172" s="74"/>
      <c r="G3172" s="373"/>
      <c r="H3172" s="74"/>
      <c r="I3172" s="69"/>
      <c r="J3172" s="62"/>
    </row>
    <row r="3173" spans="1:10" ht="21" customHeight="1">
      <c r="A3173" s="1"/>
      <c r="B3173" s="65"/>
      <c r="C3173" s="402"/>
      <c r="D3173" s="72"/>
      <c r="E3173" s="368"/>
      <c r="F3173" s="74"/>
      <c r="G3173" s="373"/>
      <c r="H3173" s="74"/>
      <c r="I3173" s="69"/>
      <c r="J3173" s="62"/>
    </row>
    <row r="3174" spans="1:10" ht="21" customHeight="1">
      <c r="A3174" s="1"/>
      <c r="B3174" s="65"/>
      <c r="C3174" s="402"/>
      <c r="D3174" s="72"/>
      <c r="E3174" s="368"/>
      <c r="F3174" s="74"/>
      <c r="G3174" s="373"/>
      <c r="H3174" s="74"/>
      <c r="I3174" s="69"/>
      <c r="J3174" s="62"/>
    </row>
    <row r="3175" spans="1:10" ht="21" customHeight="1">
      <c r="A3175" s="1"/>
      <c r="B3175" s="65"/>
      <c r="C3175" s="402"/>
      <c r="D3175" s="72"/>
      <c r="E3175" s="368"/>
      <c r="F3175" s="74"/>
      <c r="G3175" s="373"/>
      <c r="H3175" s="74"/>
      <c r="I3175" s="69"/>
      <c r="J3175" s="62"/>
    </row>
    <row r="3176" spans="1:10" ht="21" customHeight="1">
      <c r="A3176" s="1"/>
      <c r="B3176" s="65"/>
      <c r="C3176" s="402"/>
      <c r="D3176" s="72"/>
      <c r="E3176" s="368"/>
      <c r="F3176" s="74"/>
      <c r="G3176" s="373"/>
      <c r="H3176" s="74"/>
      <c r="I3176" s="69"/>
      <c r="J3176" s="62"/>
    </row>
    <row r="3177" spans="1:10" ht="21" customHeight="1">
      <c r="A3177" s="1"/>
      <c r="B3177" s="65"/>
      <c r="C3177" s="402"/>
      <c r="D3177" s="72"/>
      <c r="E3177" s="368"/>
      <c r="F3177" s="74"/>
      <c r="G3177" s="373"/>
      <c r="H3177" s="74"/>
      <c r="I3177" s="69"/>
      <c r="J3177" s="62"/>
    </row>
    <row r="3178" spans="1:10" ht="21" customHeight="1">
      <c r="A3178" s="1"/>
      <c r="B3178" s="65"/>
      <c r="C3178" s="402"/>
      <c r="D3178" s="72"/>
      <c r="E3178" s="368"/>
      <c r="F3178" s="74"/>
      <c r="G3178" s="373"/>
      <c r="H3178" s="74"/>
      <c r="I3178" s="69"/>
      <c r="J3178" s="62"/>
    </row>
    <row r="3179" spans="1:10" ht="21" customHeight="1">
      <c r="A3179" s="1"/>
      <c r="B3179" s="65"/>
      <c r="C3179" s="402"/>
      <c r="D3179" s="72"/>
      <c r="E3179" s="368"/>
      <c r="F3179" s="74"/>
      <c r="G3179" s="373"/>
      <c r="H3179" s="74"/>
      <c r="I3179" s="69"/>
      <c r="J3179" s="62"/>
    </row>
    <row r="3180" spans="1:10" ht="21" customHeight="1">
      <c r="A3180" s="1"/>
      <c r="B3180" s="65"/>
      <c r="C3180" s="402"/>
      <c r="D3180" s="72"/>
      <c r="E3180" s="368"/>
      <c r="F3180" s="74"/>
      <c r="G3180" s="373"/>
      <c r="H3180" s="74"/>
      <c r="I3180" s="69"/>
      <c r="J3180" s="62"/>
    </row>
    <row r="3181" spans="1:10" ht="21" customHeight="1">
      <c r="A3181" s="1"/>
      <c r="B3181" s="65"/>
      <c r="C3181" s="402"/>
      <c r="D3181" s="72"/>
      <c r="E3181" s="368"/>
      <c r="F3181" s="74"/>
      <c r="G3181" s="373"/>
      <c r="H3181" s="74"/>
      <c r="I3181" s="69"/>
      <c r="J3181" s="62"/>
    </row>
    <row r="3182" spans="1:10" ht="21" customHeight="1">
      <c r="A3182" s="1"/>
      <c r="B3182" s="65"/>
      <c r="C3182" s="402"/>
      <c r="D3182" s="72"/>
      <c r="E3182" s="368"/>
      <c r="F3182" s="74"/>
      <c r="G3182" s="373"/>
      <c r="H3182" s="74"/>
      <c r="I3182" s="69"/>
      <c r="J3182" s="62"/>
    </row>
    <row r="3183" spans="1:10" ht="21" customHeight="1">
      <c r="A3183" s="1"/>
      <c r="B3183" s="65"/>
      <c r="C3183" s="402"/>
      <c r="D3183" s="72"/>
      <c r="E3183" s="368"/>
      <c r="F3183" s="74"/>
      <c r="G3183" s="373"/>
      <c r="H3183" s="74"/>
      <c r="I3183" s="69"/>
      <c r="J3183" s="62"/>
    </row>
    <row r="3184" spans="1:10" ht="21" customHeight="1">
      <c r="A3184" s="1"/>
      <c r="B3184" s="65"/>
      <c r="C3184" s="402"/>
      <c r="D3184" s="72"/>
      <c r="E3184" s="368"/>
      <c r="F3184" s="74"/>
      <c r="G3184" s="373"/>
      <c r="H3184" s="74"/>
      <c r="I3184" s="69"/>
      <c r="J3184" s="62"/>
    </row>
    <row r="3185" spans="1:10" ht="21" customHeight="1">
      <c r="A3185" s="1"/>
      <c r="B3185" s="65"/>
      <c r="C3185" s="402"/>
      <c r="D3185" s="72"/>
      <c r="E3185" s="368"/>
      <c r="F3185" s="74"/>
      <c r="G3185" s="373"/>
      <c r="H3185" s="74"/>
      <c r="I3185" s="69"/>
      <c r="J3185" s="62"/>
    </row>
    <row r="3186" spans="1:10" ht="21" customHeight="1">
      <c r="A3186" s="1"/>
      <c r="B3186" s="65"/>
      <c r="C3186" s="402"/>
      <c r="D3186" s="72"/>
      <c r="E3186" s="368"/>
      <c r="F3186" s="74"/>
      <c r="G3186" s="373"/>
      <c r="H3186" s="74"/>
      <c r="I3186" s="69"/>
      <c r="J3186" s="62"/>
    </row>
    <row r="3187" spans="1:10" ht="21" customHeight="1">
      <c r="A3187" s="1"/>
      <c r="B3187" s="65"/>
      <c r="C3187" s="402"/>
      <c r="D3187" s="72"/>
      <c r="E3187" s="368"/>
      <c r="F3187" s="74"/>
      <c r="G3187" s="373"/>
      <c r="H3187" s="74"/>
      <c r="I3187" s="69"/>
      <c r="J3187" s="62"/>
    </row>
    <row r="3188" spans="1:10" ht="21" customHeight="1">
      <c r="A3188" s="1"/>
      <c r="B3188" s="65"/>
      <c r="C3188" s="402"/>
      <c r="D3188" s="72"/>
      <c r="E3188" s="368"/>
      <c r="F3188" s="74"/>
      <c r="G3188" s="373"/>
      <c r="H3188" s="74"/>
      <c r="I3188" s="69"/>
      <c r="J3188" s="62"/>
    </row>
    <row r="3189" spans="1:10" ht="21" customHeight="1">
      <c r="A3189" s="1"/>
      <c r="B3189" s="65"/>
      <c r="C3189" s="402"/>
      <c r="D3189" s="72"/>
      <c r="E3189" s="368"/>
      <c r="F3189" s="74"/>
      <c r="G3189" s="373"/>
      <c r="H3189" s="74"/>
      <c r="I3189" s="69"/>
      <c r="J3189" s="62"/>
    </row>
    <row r="3190" spans="1:10" ht="21" customHeight="1">
      <c r="A3190" s="1"/>
      <c r="B3190" s="65"/>
      <c r="C3190" s="402"/>
      <c r="D3190" s="72"/>
      <c r="E3190" s="368"/>
      <c r="F3190" s="74"/>
      <c r="G3190" s="373"/>
      <c r="H3190" s="74"/>
      <c r="I3190" s="69"/>
      <c r="J3190" s="62"/>
    </row>
    <row r="3191" spans="1:10" ht="21" customHeight="1">
      <c r="A3191" s="1"/>
      <c r="B3191" s="65"/>
      <c r="C3191" s="402"/>
      <c r="D3191" s="72"/>
      <c r="E3191" s="368"/>
      <c r="F3191" s="74"/>
      <c r="G3191" s="373"/>
      <c r="H3191" s="74"/>
      <c r="I3191" s="69"/>
      <c r="J3191" s="62"/>
    </row>
    <row r="3192" spans="1:10" ht="21" customHeight="1">
      <c r="A3192" s="1"/>
      <c r="B3192" s="65"/>
      <c r="C3192" s="402"/>
      <c r="D3192" s="72"/>
      <c r="E3192" s="368"/>
      <c r="F3192" s="74"/>
      <c r="G3192" s="373"/>
      <c r="H3192" s="74"/>
      <c r="I3192" s="69"/>
      <c r="J3192" s="62"/>
    </row>
    <row r="3193" spans="1:10" ht="21" customHeight="1">
      <c r="A3193" s="1"/>
      <c r="B3193" s="65"/>
      <c r="C3193" s="402"/>
      <c r="D3193" s="72"/>
      <c r="E3193" s="368"/>
      <c r="F3193" s="74"/>
      <c r="G3193" s="373"/>
      <c r="H3193" s="74"/>
      <c r="I3193" s="69"/>
      <c r="J3193" s="62"/>
    </row>
    <row r="3194" spans="1:10" ht="21" customHeight="1">
      <c r="A3194" s="1"/>
      <c r="B3194" s="65"/>
      <c r="C3194" s="402"/>
      <c r="D3194" s="72"/>
      <c r="E3194" s="368"/>
      <c r="F3194" s="74"/>
      <c r="G3194" s="373"/>
      <c r="H3194" s="74"/>
      <c r="I3194" s="69"/>
      <c r="J3194" s="62"/>
    </row>
    <row r="3195" spans="1:10" ht="21" customHeight="1">
      <c r="A3195" s="1"/>
      <c r="B3195" s="65"/>
      <c r="C3195" s="402"/>
      <c r="D3195" s="72"/>
      <c r="E3195" s="368"/>
      <c r="F3195" s="74"/>
      <c r="G3195" s="373"/>
      <c r="H3195" s="74"/>
      <c r="I3195" s="69"/>
      <c r="J3195" s="62"/>
    </row>
    <row r="3196" spans="1:10" ht="21" customHeight="1">
      <c r="A3196" s="1"/>
      <c r="B3196" s="65"/>
      <c r="C3196" s="402"/>
      <c r="D3196" s="72"/>
      <c r="E3196" s="368"/>
      <c r="F3196" s="74"/>
      <c r="G3196" s="373"/>
      <c r="H3196" s="74"/>
      <c r="I3196" s="69"/>
      <c r="J3196" s="62"/>
    </row>
    <row r="3197" spans="1:10" ht="21" customHeight="1">
      <c r="A3197" s="1"/>
      <c r="B3197" s="65"/>
      <c r="C3197" s="402"/>
      <c r="D3197" s="72"/>
      <c r="E3197" s="368"/>
      <c r="F3197" s="74"/>
      <c r="G3197" s="373"/>
      <c r="H3197" s="74"/>
      <c r="I3197" s="69"/>
      <c r="J3197" s="62"/>
    </row>
    <row r="3198" spans="1:10" ht="21" customHeight="1">
      <c r="A3198" s="1"/>
      <c r="B3198" s="65"/>
      <c r="C3198" s="402"/>
      <c r="D3198" s="72"/>
      <c r="E3198" s="368"/>
      <c r="F3198" s="74"/>
      <c r="G3198" s="373"/>
      <c r="H3198" s="74"/>
      <c r="I3198" s="69"/>
      <c r="J3198" s="62"/>
    </row>
    <row r="3199" spans="1:10" ht="21" customHeight="1">
      <c r="A3199" s="1"/>
      <c r="B3199" s="65"/>
      <c r="C3199" s="402"/>
      <c r="D3199" s="72"/>
      <c r="E3199" s="368"/>
      <c r="F3199" s="74"/>
      <c r="G3199" s="373"/>
      <c r="H3199" s="74"/>
      <c r="I3199" s="69"/>
      <c r="J3199" s="62"/>
    </row>
    <row r="3200" spans="1:10" ht="21" customHeight="1">
      <c r="A3200" s="1"/>
      <c r="B3200" s="65"/>
      <c r="C3200" s="402"/>
      <c r="D3200" s="72"/>
      <c r="E3200" s="368"/>
      <c r="F3200" s="74"/>
      <c r="G3200" s="373"/>
      <c r="H3200" s="74"/>
      <c r="I3200" s="69"/>
      <c r="J3200" s="62"/>
    </row>
    <row r="3201" spans="1:10" ht="21" customHeight="1">
      <c r="A3201" s="1"/>
      <c r="B3201" s="65"/>
      <c r="C3201" s="402"/>
      <c r="D3201" s="72"/>
      <c r="E3201" s="368"/>
      <c r="F3201" s="74"/>
      <c r="G3201" s="373"/>
      <c r="H3201" s="74"/>
      <c r="I3201" s="69"/>
      <c r="J3201" s="62"/>
    </row>
    <row r="3202" spans="1:10" ht="21" customHeight="1">
      <c r="A3202" s="1"/>
      <c r="B3202" s="65"/>
      <c r="C3202" s="402"/>
      <c r="D3202" s="72"/>
      <c r="E3202" s="368"/>
      <c r="F3202" s="74"/>
      <c r="G3202" s="373"/>
      <c r="H3202" s="74"/>
      <c r="I3202" s="69"/>
      <c r="J3202" s="62"/>
    </row>
    <row r="3203" spans="1:10" ht="21" customHeight="1">
      <c r="A3203" s="1"/>
      <c r="B3203" s="65"/>
      <c r="C3203" s="402"/>
      <c r="D3203" s="72"/>
      <c r="E3203" s="368"/>
      <c r="F3203" s="74"/>
      <c r="G3203" s="373"/>
      <c r="H3203" s="74"/>
      <c r="I3203" s="69"/>
      <c r="J3203" s="62"/>
    </row>
    <row r="3204" spans="1:10" ht="21" customHeight="1">
      <c r="A3204" s="1"/>
      <c r="B3204" s="65"/>
      <c r="C3204" s="402"/>
      <c r="D3204" s="72"/>
      <c r="E3204" s="368"/>
      <c r="F3204" s="74"/>
      <c r="G3204" s="373"/>
      <c r="H3204" s="74"/>
      <c r="I3204" s="69"/>
      <c r="J3204" s="62"/>
    </row>
    <row r="3205" spans="1:10" ht="21" customHeight="1">
      <c r="A3205" s="1"/>
      <c r="B3205" s="65"/>
      <c r="C3205" s="402"/>
      <c r="D3205" s="72"/>
      <c r="E3205" s="368"/>
      <c r="F3205" s="74"/>
      <c r="G3205" s="373"/>
      <c r="H3205" s="74"/>
      <c r="I3205" s="69"/>
      <c r="J3205" s="62"/>
    </row>
    <row r="3206" spans="1:10" ht="21" customHeight="1">
      <c r="A3206" s="1"/>
      <c r="B3206" s="65"/>
      <c r="C3206" s="402"/>
      <c r="D3206" s="72"/>
      <c r="E3206" s="368"/>
      <c r="F3206" s="74"/>
      <c r="G3206" s="373"/>
      <c r="H3206" s="74"/>
      <c r="I3206" s="69"/>
      <c r="J3206" s="62"/>
    </row>
    <row r="3207" spans="1:10" ht="21" customHeight="1">
      <c r="A3207" s="1"/>
      <c r="B3207" s="65"/>
      <c r="C3207" s="402"/>
      <c r="D3207" s="72"/>
      <c r="E3207" s="368"/>
      <c r="F3207" s="74"/>
      <c r="G3207" s="373"/>
      <c r="H3207" s="74"/>
      <c r="I3207" s="69"/>
      <c r="J3207" s="62"/>
    </row>
    <row r="3208" spans="1:10" ht="21" customHeight="1">
      <c r="A3208" s="1"/>
      <c r="B3208" s="65"/>
      <c r="C3208" s="402"/>
      <c r="D3208" s="72"/>
      <c r="E3208" s="368"/>
      <c r="F3208" s="74"/>
      <c r="G3208" s="373"/>
      <c r="H3208" s="74"/>
      <c r="I3208" s="69"/>
      <c r="J3208" s="62"/>
    </row>
    <row r="3209" spans="1:10" ht="21" customHeight="1">
      <c r="A3209" s="1"/>
      <c r="B3209" s="65"/>
      <c r="C3209" s="402"/>
      <c r="D3209" s="72"/>
      <c r="E3209" s="368"/>
      <c r="F3209" s="74"/>
      <c r="G3209" s="373"/>
      <c r="H3209" s="74"/>
      <c r="I3209" s="69"/>
      <c r="J3209" s="62"/>
    </row>
    <row r="3210" spans="1:10" ht="21" customHeight="1">
      <c r="A3210" s="1"/>
      <c r="B3210" s="65"/>
      <c r="C3210" s="402"/>
      <c r="D3210" s="72"/>
      <c r="E3210" s="368"/>
      <c r="F3210" s="74"/>
      <c r="G3210" s="373"/>
      <c r="H3210" s="74"/>
      <c r="I3210" s="69"/>
      <c r="J3210" s="62"/>
    </row>
    <row r="3211" spans="1:10" ht="21" customHeight="1">
      <c r="A3211" s="1"/>
      <c r="B3211" s="65"/>
      <c r="C3211" s="402"/>
      <c r="D3211" s="72"/>
      <c r="E3211" s="368"/>
      <c r="F3211" s="74"/>
      <c r="G3211" s="373"/>
      <c r="H3211" s="74"/>
      <c r="I3211" s="69"/>
      <c r="J3211" s="62"/>
    </row>
    <row r="3212" spans="1:10" ht="21" customHeight="1">
      <c r="A3212" s="1"/>
      <c r="B3212" s="65"/>
      <c r="C3212" s="402"/>
      <c r="D3212" s="72"/>
      <c r="E3212" s="368"/>
      <c r="F3212" s="74"/>
      <c r="G3212" s="373"/>
      <c r="H3212" s="74"/>
      <c r="I3212" s="69"/>
      <c r="J3212" s="62"/>
    </row>
    <row r="3213" spans="1:10" ht="21" customHeight="1">
      <c r="A3213" s="1"/>
      <c r="B3213" s="65"/>
      <c r="C3213" s="402"/>
      <c r="D3213" s="72"/>
      <c r="E3213" s="368"/>
      <c r="F3213" s="74"/>
      <c r="G3213" s="373"/>
      <c r="H3213" s="74"/>
      <c r="I3213" s="69"/>
      <c r="J3213" s="62"/>
    </row>
    <row r="3214" spans="1:10" ht="21" customHeight="1">
      <c r="A3214" s="1"/>
      <c r="B3214" s="65"/>
      <c r="C3214" s="402"/>
      <c r="D3214" s="72"/>
      <c r="E3214" s="368"/>
      <c r="F3214" s="74"/>
      <c r="G3214" s="373"/>
      <c r="H3214" s="74"/>
      <c r="I3214" s="69"/>
      <c r="J3214" s="62"/>
    </row>
    <row r="3215" spans="1:10" ht="21" customHeight="1">
      <c r="A3215" s="1"/>
      <c r="B3215" s="65"/>
      <c r="C3215" s="402"/>
      <c r="D3215" s="72"/>
      <c r="E3215" s="368"/>
      <c r="F3215" s="74"/>
      <c r="G3215" s="373"/>
      <c r="H3215" s="74"/>
      <c r="I3215" s="69"/>
      <c r="J3215" s="62"/>
    </row>
    <row r="3216" spans="1:10" ht="21" customHeight="1">
      <c r="A3216" s="1"/>
      <c r="B3216" s="65"/>
      <c r="C3216" s="402"/>
      <c r="D3216" s="72"/>
      <c r="E3216" s="368"/>
      <c r="F3216" s="74"/>
      <c r="G3216" s="373"/>
      <c r="H3216" s="74"/>
      <c r="I3216" s="69"/>
      <c r="J3216" s="62"/>
    </row>
    <row r="3217" spans="1:10" ht="21" customHeight="1">
      <c r="A3217" s="1"/>
      <c r="B3217" s="65"/>
      <c r="C3217" s="402"/>
      <c r="D3217" s="72"/>
      <c r="E3217" s="368"/>
      <c r="F3217" s="74"/>
      <c r="G3217" s="373"/>
      <c r="H3217" s="74"/>
      <c r="I3217" s="69"/>
      <c r="J3217" s="62"/>
    </row>
    <row r="3218" spans="1:10" ht="21" customHeight="1">
      <c r="A3218" s="1"/>
      <c r="B3218" s="65"/>
      <c r="C3218" s="402"/>
      <c r="D3218" s="72"/>
      <c r="E3218" s="368"/>
      <c r="F3218" s="74"/>
      <c r="G3218" s="373"/>
      <c r="H3218" s="74"/>
      <c r="I3218" s="69"/>
      <c r="J3218" s="62"/>
    </row>
    <row r="3219" spans="1:10" ht="21" customHeight="1">
      <c r="A3219" s="1"/>
      <c r="B3219" s="65"/>
      <c r="C3219" s="402"/>
      <c r="D3219" s="72"/>
      <c r="E3219" s="368"/>
      <c r="F3219" s="74"/>
      <c r="G3219" s="373"/>
      <c r="H3219" s="74"/>
      <c r="I3219" s="69"/>
      <c r="J3219" s="62"/>
    </row>
    <row r="3220" spans="1:10" ht="21" customHeight="1">
      <c r="A3220" s="1"/>
      <c r="B3220" s="65"/>
      <c r="C3220" s="402"/>
      <c r="D3220" s="72"/>
      <c r="E3220" s="368"/>
      <c r="F3220" s="74"/>
      <c r="G3220" s="373"/>
      <c r="H3220" s="74"/>
      <c r="I3220" s="69"/>
      <c r="J3220" s="62"/>
    </row>
    <row r="3221" spans="1:10" ht="21" customHeight="1">
      <c r="A3221" s="1"/>
      <c r="B3221" s="65"/>
      <c r="C3221" s="402"/>
      <c r="D3221" s="72"/>
      <c r="E3221" s="368"/>
      <c r="F3221" s="74"/>
      <c r="G3221" s="373"/>
      <c r="H3221" s="74"/>
      <c r="I3221" s="69"/>
      <c r="J3221" s="62"/>
    </row>
    <row r="3222" spans="1:10" ht="21" customHeight="1">
      <c r="A3222" s="1"/>
      <c r="B3222" s="65"/>
      <c r="C3222" s="402"/>
      <c r="D3222" s="72"/>
      <c r="E3222" s="368"/>
      <c r="F3222" s="74"/>
      <c r="G3222" s="373"/>
      <c r="H3222" s="74"/>
      <c r="I3222" s="69"/>
      <c r="J3222" s="62"/>
    </row>
    <row r="3223" spans="1:10" ht="21" customHeight="1">
      <c r="A3223" s="1"/>
      <c r="B3223" s="65"/>
      <c r="C3223" s="402"/>
      <c r="D3223" s="72"/>
      <c r="E3223" s="368"/>
      <c r="F3223" s="74"/>
      <c r="G3223" s="373"/>
      <c r="H3223" s="74"/>
      <c r="I3223" s="69"/>
      <c r="J3223" s="62"/>
    </row>
    <row r="3224" spans="1:10" ht="21" customHeight="1">
      <c r="A3224" s="1"/>
      <c r="B3224" s="65"/>
      <c r="C3224" s="402"/>
      <c r="D3224" s="72"/>
      <c r="E3224" s="368"/>
      <c r="F3224" s="74"/>
      <c r="G3224" s="373"/>
      <c r="H3224" s="74"/>
      <c r="I3224" s="69"/>
      <c r="J3224" s="62"/>
    </row>
    <row r="3225" spans="1:10" ht="21" customHeight="1">
      <c r="A3225" s="1"/>
      <c r="B3225" s="65"/>
      <c r="C3225" s="402"/>
      <c r="D3225" s="72"/>
      <c r="E3225" s="368"/>
      <c r="F3225" s="74"/>
      <c r="G3225" s="373"/>
      <c r="H3225" s="74"/>
      <c r="I3225" s="69"/>
      <c r="J3225" s="62"/>
    </row>
    <row r="3226" spans="1:10" ht="21" customHeight="1">
      <c r="A3226" s="1"/>
      <c r="B3226" s="65"/>
      <c r="C3226" s="402"/>
      <c r="D3226" s="72"/>
      <c r="E3226" s="368"/>
      <c r="F3226" s="74"/>
      <c r="G3226" s="373"/>
      <c r="H3226" s="74"/>
      <c r="I3226" s="69"/>
      <c r="J3226" s="62"/>
    </row>
    <row r="3227" spans="1:10" ht="21" customHeight="1">
      <c r="A3227" s="1"/>
      <c r="B3227" s="65"/>
      <c r="C3227" s="402"/>
      <c r="D3227" s="72"/>
      <c r="E3227" s="368"/>
      <c r="F3227" s="74"/>
      <c r="G3227" s="373"/>
      <c r="H3227" s="74"/>
      <c r="I3227" s="69"/>
      <c r="J3227" s="62"/>
    </row>
    <row r="3228" spans="1:10" ht="21" customHeight="1">
      <c r="A3228" s="1"/>
      <c r="B3228" s="65"/>
      <c r="C3228" s="402"/>
      <c r="D3228" s="72"/>
      <c r="E3228" s="368"/>
      <c r="F3228" s="74"/>
      <c r="G3228" s="373"/>
      <c r="H3228" s="74"/>
      <c r="I3228" s="69"/>
      <c r="J3228" s="62"/>
    </row>
    <row r="3229" spans="1:10" ht="21" customHeight="1">
      <c r="A3229" s="1"/>
      <c r="B3229" s="65"/>
      <c r="C3229" s="402"/>
      <c r="D3229" s="72"/>
      <c r="E3229" s="368"/>
      <c r="F3229" s="74"/>
      <c r="G3229" s="373"/>
      <c r="H3229" s="74"/>
      <c r="I3229" s="69"/>
      <c r="J3229" s="62"/>
    </row>
    <row r="3230" spans="1:10" ht="21" customHeight="1">
      <c r="A3230" s="1"/>
      <c r="B3230" s="65"/>
      <c r="C3230" s="402"/>
      <c r="D3230" s="72"/>
      <c r="E3230" s="368"/>
      <c r="F3230" s="74"/>
      <c r="G3230" s="373"/>
      <c r="H3230" s="74"/>
      <c r="I3230" s="69"/>
      <c r="J3230" s="62"/>
    </row>
    <row r="3231" spans="1:10" ht="21" customHeight="1">
      <c r="A3231" s="1"/>
      <c r="B3231" s="65"/>
      <c r="C3231" s="402"/>
      <c r="D3231" s="72"/>
      <c r="E3231" s="368"/>
      <c r="F3231" s="74"/>
      <c r="G3231" s="373"/>
      <c r="H3231" s="74"/>
      <c r="I3231" s="69"/>
      <c r="J3231" s="62"/>
    </row>
    <row r="3232" spans="1:10" ht="21" customHeight="1">
      <c r="A3232" s="1"/>
      <c r="B3232" s="65"/>
      <c r="C3232" s="402"/>
      <c r="D3232" s="72"/>
      <c r="E3232" s="368"/>
      <c r="F3232" s="74"/>
      <c r="G3232" s="373"/>
      <c r="H3232" s="74"/>
      <c r="I3232" s="69"/>
      <c r="J3232" s="62"/>
    </row>
    <row r="3233" spans="1:10" ht="21" customHeight="1">
      <c r="A3233" s="1"/>
      <c r="B3233" s="65"/>
      <c r="C3233" s="402"/>
      <c r="D3233" s="72"/>
      <c r="E3233" s="368"/>
      <c r="F3233" s="74"/>
      <c r="G3233" s="373"/>
      <c r="H3233" s="74"/>
      <c r="I3233" s="69"/>
      <c r="J3233" s="62"/>
    </row>
    <row r="3234" spans="1:10" ht="21" customHeight="1">
      <c r="A3234" s="1"/>
      <c r="B3234" s="65"/>
      <c r="C3234" s="402"/>
      <c r="D3234" s="72"/>
      <c r="E3234" s="368"/>
      <c r="F3234" s="74"/>
      <c r="G3234" s="373"/>
      <c r="H3234" s="74"/>
      <c r="I3234" s="69"/>
      <c r="J3234" s="62"/>
    </row>
    <row r="3235" spans="1:10" ht="21" customHeight="1">
      <c r="A3235" s="1"/>
      <c r="B3235" s="65"/>
      <c r="C3235" s="402"/>
      <c r="D3235" s="72"/>
      <c r="E3235" s="368"/>
      <c r="F3235" s="74"/>
      <c r="G3235" s="373"/>
      <c r="H3235" s="74"/>
      <c r="I3235" s="69"/>
      <c r="J3235" s="62"/>
    </row>
    <row r="3236" spans="1:10" ht="21" customHeight="1">
      <c r="A3236" s="1"/>
      <c r="B3236" s="65"/>
      <c r="C3236" s="402"/>
      <c r="D3236" s="72"/>
      <c r="E3236" s="368"/>
      <c r="F3236" s="74"/>
      <c r="G3236" s="373"/>
      <c r="H3236" s="74"/>
      <c r="I3236" s="69"/>
      <c r="J3236" s="62"/>
    </row>
    <row r="3237" spans="1:10" ht="21" customHeight="1">
      <c r="A3237" s="1"/>
      <c r="B3237" s="65"/>
      <c r="C3237" s="402"/>
      <c r="D3237" s="72"/>
      <c r="E3237" s="368"/>
      <c r="F3237" s="74"/>
      <c r="G3237" s="373"/>
      <c r="H3237" s="74"/>
      <c r="I3237" s="69"/>
      <c r="J3237" s="62"/>
    </row>
    <row r="3238" spans="1:10" ht="21" customHeight="1">
      <c r="A3238" s="1"/>
      <c r="B3238" s="65"/>
      <c r="C3238" s="402"/>
      <c r="D3238" s="72"/>
      <c r="E3238" s="368"/>
      <c r="F3238" s="74"/>
      <c r="G3238" s="373"/>
      <c r="H3238" s="74"/>
      <c r="I3238" s="69"/>
      <c r="J3238" s="62"/>
    </row>
    <row r="3239" spans="1:10" ht="21" customHeight="1">
      <c r="A3239" s="1"/>
      <c r="B3239" s="65"/>
      <c r="C3239" s="402"/>
      <c r="D3239" s="72"/>
      <c r="E3239" s="368"/>
      <c r="F3239" s="74"/>
      <c r="G3239" s="373"/>
      <c r="H3239" s="74"/>
      <c r="I3239" s="69"/>
      <c r="J3239" s="62"/>
    </row>
    <row r="3240" spans="1:10" ht="21" customHeight="1">
      <c r="A3240" s="1"/>
      <c r="B3240" s="65"/>
      <c r="C3240" s="402"/>
      <c r="D3240" s="72"/>
      <c r="E3240" s="368"/>
      <c r="F3240" s="74"/>
      <c r="G3240" s="373"/>
      <c r="H3240" s="74"/>
      <c r="I3240" s="69"/>
      <c r="J3240" s="62"/>
    </row>
    <row r="3241" spans="1:10" ht="21" customHeight="1">
      <c r="A3241" s="1"/>
      <c r="B3241" s="65"/>
      <c r="C3241" s="402"/>
      <c r="D3241" s="72"/>
      <c r="E3241" s="368"/>
      <c r="F3241" s="74"/>
      <c r="G3241" s="373"/>
      <c r="H3241" s="74"/>
      <c r="I3241" s="69"/>
      <c r="J3241" s="62"/>
    </row>
    <row r="3242" spans="1:10" ht="21" customHeight="1">
      <c r="A3242" s="1"/>
      <c r="B3242" s="65"/>
      <c r="C3242" s="402"/>
      <c r="D3242" s="72"/>
      <c r="E3242" s="368"/>
      <c r="F3242" s="74"/>
      <c r="G3242" s="373"/>
      <c r="H3242" s="74"/>
      <c r="I3242" s="69"/>
      <c r="J3242" s="62"/>
    </row>
    <row r="3243" spans="1:10" ht="21" customHeight="1">
      <c r="A3243" s="1"/>
      <c r="B3243" s="65"/>
      <c r="C3243" s="402"/>
      <c r="D3243" s="72"/>
      <c r="E3243" s="368"/>
      <c r="F3243" s="74"/>
      <c r="G3243" s="373"/>
      <c r="H3243" s="74"/>
      <c r="I3243" s="69"/>
      <c r="J3243" s="62"/>
    </row>
    <row r="3244" spans="1:10" ht="21" customHeight="1">
      <c r="A3244" s="1"/>
      <c r="B3244" s="65"/>
      <c r="C3244" s="402"/>
      <c r="D3244" s="72"/>
      <c r="E3244" s="368"/>
      <c r="F3244" s="74"/>
      <c r="G3244" s="373"/>
      <c r="H3244" s="74"/>
      <c r="I3244" s="69"/>
      <c r="J3244" s="62"/>
    </row>
    <row r="3245" spans="1:10" ht="21" customHeight="1">
      <c r="A3245" s="1"/>
      <c r="B3245" s="65"/>
      <c r="C3245" s="402"/>
      <c r="D3245" s="72"/>
      <c r="E3245" s="368"/>
      <c r="F3245" s="74"/>
      <c r="G3245" s="373"/>
      <c r="H3245" s="74"/>
      <c r="I3245" s="69"/>
      <c r="J3245" s="62"/>
    </row>
    <row r="3246" spans="1:10" ht="21" customHeight="1">
      <c r="A3246" s="1"/>
      <c r="B3246" s="65"/>
      <c r="C3246" s="402"/>
      <c r="D3246" s="72"/>
      <c r="E3246" s="368"/>
      <c r="F3246" s="74"/>
      <c r="G3246" s="373"/>
      <c r="H3246" s="74"/>
      <c r="I3246" s="69"/>
      <c r="J3246" s="62"/>
    </row>
    <row r="3247" spans="1:10" ht="21" customHeight="1">
      <c r="A3247" s="1"/>
      <c r="B3247" s="65"/>
      <c r="C3247" s="402"/>
      <c r="D3247" s="72"/>
      <c r="E3247" s="368"/>
      <c r="F3247" s="74"/>
      <c r="G3247" s="373"/>
      <c r="H3247" s="74"/>
      <c r="I3247" s="69"/>
      <c r="J3247" s="62"/>
    </row>
    <row r="3248" spans="1:10" ht="21" customHeight="1">
      <c r="A3248" s="1"/>
      <c r="B3248" s="65"/>
      <c r="C3248" s="402"/>
      <c r="D3248" s="72"/>
      <c r="E3248" s="368"/>
      <c r="F3248" s="74"/>
      <c r="G3248" s="373"/>
      <c r="H3248" s="74"/>
      <c r="I3248" s="69"/>
      <c r="J3248" s="62"/>
    </row>
    <row r="3249" spans="1:10" ht="21" customHeight="1">
      <c r="A3249" s="1"/>
      <c r="B3249" s="65"/>
      <c r="C3249" s="402"/>
      <c r="D3249" s="72"/>
      <c r="E3249" s="368"/>
      <c r="F3249" s="74"/>
      <c r="G3249" s="373"/>
      <c r="H3249" s="74"/>
      <c r="I3249" s="69"/>
      <c r="J3249" s="62"/>
    </row>
    <row r="3250" spans="1:10" ht="21" customHeight="1">
      <c r="A3250" s="1"/>
      <c r="B3250" s="65"/>
      <c r="C3250" s="402"/>
      <c r="D3250" s="72"/>
      <c r="E3250" s="368"/>
      <c r="F3250" s="74"/>
      <c r="G3250" s="373"/>
      <c r="H3250" s="74"/>
      <c r="I3250" s="69"/>
      <c r="J3250" s="62"/>
    </row>
    <row r="3251" spans="1:10" ht="21" customHeight="1">
      <c r="A3251" s="1"/>
      <c r="B3251" s="65"/>
      <c r="C3251" s="402"/>
      <c r="D3251" s="72"/>
      <c r="E3251" s="368"/>
      <c r="F3251" s="74"/>
      <c r="G3251" s="373"/>
      <c r="H3251" s="74"/>
      <c r="I3251" s="69"/>
      <c r="J3251" s="62"/>
    </row>
    <row r="3252" spans="1:10" ht="21" customHeight="1">
      <c r="A3252" s="1"/>
      <c r="B3252" s="65"/>
      <c r="C3252" s="402"/>
      <c r="D3252" s="72"/>
      <c r="E3252" s="368"/>
      <c r="F3252" s="74"/>
      <c r="G3252" s="373"/>
      <c r="H3252" s="74"/>
      <c r="I3252" s="69"/>
      <c r="J3252" s="62"/>
    </row>
    <row r="3253" spans="1:10" ht="21" customHeight="1">
      <c r="A3253" s="1"/>
      <c r="B3253" s="65"/>
      <c r="C3253" s="402"/>
      <c r="D3253" s="72"/>
      <c r="E3253" s="368"/>
      <c r="F3253" s="74"/>
      <c r="G3253" s="373"/>
      <c r="H3253" s="74"/>
      <c r="I3253" s="69"/>
      <c r="J3253" s="62"/>
    </row>
    <row r="3254" spans="1:10" ht="21" customHeight="1">
      <c r="A3254" s="1"/>
      <c r="B3254" s="65"/>
      <c r="C3254" s="402"/>
      <c r="D3254" s="72"/>
      <c r="E3254" s="368"/>
      <c r="F3254" s="74"/>
      <c r="G3254" s="373"/>
      <c r="H3254" s="74"/>
      <c r="I3254" s="69"/>
      <c r="J3254" s="62"/>
    </row>
    <row r="3255" spans="1:10" ht="21" customHeight="1">
      <c r="A3255" s="1"/>
      <c r="B3255" s="65"/>
      <c r="C3255" s="402"/>
      <c r="D3255" s="72"/>
      <c r="E3255" s="368"/>
      <c r="F3255" s="74"/>
      <c r="G3255" s="373"/>
      <c r="H3255" s="74"/>
      <c r="I3255" s="69"/>
      <c r="J3255" s="62"/>
    </row>
    <row r="3256" spans="1:10" ht="21" customHeight="1">
      <c r="A3256" s="1"/>
      <c r="B3256" s="65"/>
      <c r="C3256" s="402"/>
      <c r="D3256" s="72"/>
      <c r="E3256" s="368"/>
      <c r="F3256" s="74"/>
      <c r="G3256" s="373"/>
      <c r="H3256" s="74"/>
      <c r="I3256" s="69"/>
      <c r="J3256" s="62"/>
    </row>
    <row r="3257" spans="1:10" ht="21" customHeight="1">
      <c r="A3257" s="1"/>
      <c r="B3257" s="65"/>
      <c r="C3257" s="402"/>
      <c r="D3257" s="72"/>
      <c r="E3257" s="368"/>
      <c r="F3257" s="74"/>
      <c r="G3257" s="373"/>
      <c r="H3257" s="74"/>
      <c r="I3257" s="69"/>
      <c r="J3257" s="62"/>
    </row>
    <row r="3258" spans="1:10" ht="21" customHeight="1">
      <c r="A3258" s="1"/>
      <c r="B3258" s="65"/>
      <c r="C3258" s="402"/>
      <c r="D3258" s="72"/>
      <c r="E3258" s="368"/>
      <c r="F3258" s="74"/>
      <c r="G3258" s="373"/>
      <c r="H3258" s="74"/>
      <c r="I3258" s="69"/>
      <c r="J3258" s="62"/>
    </row>
    <row r="3259" spans="1:10" ht="21" customHeight="1">
      <c r="A3259" s="1"/>
      <c r="B3259" s="65"/>
      <c r="C3259" s="402"/>
      <c r="D3259" s="72"/>
      <c r="E3259" s="368"/>
      <c r="F3259" s="74"/>
      <c r="G3259" s="373"/>
      <c r="H3259" s="74"/>
      <c r="I3259" s="69"/>
      <c r="J3259" s="62"/>
    </row>
    <row r="3260" spans="1:10" ht="21" customHeight="1">
      <c r="A3260" s="1"/>
      <c r="B3260" s="65"/>
      <c r="C3260" s="402"/>
      <c r="D3260" s="72"/>
      <c r="E3260" s="368"/>
      <c r="F3260" s="74"/>
      <c r="G3260" s="373"/>
      <c r="H3260" s="74"/>
      <c r="I3260" s="69"/>
      <c r="J3260" s="62"/>
    </row>
    <row r="3261" spans="1:10" ht="21" customHeight="1">
      <c r="A3261" s="1"/>
      <c r="B3261" s="65"/>
      <c r="C3261" s="402"/>
      <c r="D3261" s="72"/>
      <c r="E3261" s="368"/>
      <c r="F3261" s="74"/>
      <c r="G3261" s="373"/>
      <c r="H3261" s="74"/>
      <c r="I3261" s="69"/>
      <c r="J3261" s="62"/>
    </row>
    <row r="3262" spans="1:10" ht="21" customHeight="1">
      <c r="A3262" s="1"/>
      <c r="B3262" s="65"/>
      <c r="C3262" s="402"/>
      <c r="D3262" s="72"/>
      <c r="E3262" s="368"/>
      <c r="F3262" s="74"/>
      <c r="G3262" s="373"/>
      <c r="H3262" s="74"/>
      <c r="I3262" s="69"/>
      <c r="J3262" s="62"/>
    </row>
    <row r="3263" spans="1:10" ht="21" customHeight="1">
      <c r="A3263" s="1"/>
      <c r="B3263" s="65"/>
      <c r="C3263" s="402"/>
      <c r="D3263" s="72"/>
      <c r="E3263" s="368"/>
      <c r="F3263" s="74"/>
      <c r="G3263" s="373"/>
      <c r="H3263" s="74"/>
      <c r="I3263" s="69"/>
      <c r="J3263" s="62"/>
    </row>
    <row r="3264" spans="1:10" ht="21" customHeight="1">
      <c r="A3264" s="1"/>
      <c r="B3264" s="65"/>
      <c r="C3264" s="402"/>
      <c r="D3264" s="72"/>
      <c r="E3264" s="368"/>
      <c r="F3264" s="74"/>
      <c r="G3264" s="373"/>
      <c r="H3264" s="74"/>
      <c r="I3264" s="69"/>
      <c r="J3264" s="62"/>
    </row>
    <row r="3265" spans="1:10" ht="21" customHeight="1">
      <c r="A3265" s="1"/>
      <c r="B3265" s="65"/>
      <c r="C3265" s="402"/>
      <c r="D3265" s="72"/>
      <c r="E3265" s="368"/>
      <c r="F3265" s="74"/>
      <c r="G3265" s="373"/>
      <c r="H3265" s="74"/>
      <c r="I3265" s="69"/>
      <c r="J3265" s="62"/>
    </row>
    <row r="3266" spans="1:10" ht="21" customHeight="1">
      <c r="A3266" s="1"/>
      <c r="B3266" s="65"/>
      <c r="C3266" s="402"/>
      <c r="D3266" s="72"/>
      <c r="E3266" s="368"/>
      <c r="F3266" s="74"/>
      <c r="G3266" s="373"/>
      <c r="H3266" s="74"/>
      <c r="I3266" s="69"/>
      <c r="J3266" s="62"/>
    </row>
    <row r="3267" spans="1:10" ht="21" customHeight="1">
      <c r="A3267" s="1"/>
      <c r="B3267" s="65"/>
      <c r="C3267" s="402"/>
      <c r="D3267" s="72"/>
      <c r="E3267" s="368"/>
      <c r="F3267" s="74"/>
      <c r="G3267" s="373"/>
      <c r="H3267" s="74"/>
      <c r="I3267" s="69"/>
      <c r="J3267" s="62"/>
    </row>
    <row r="3268" spans="1:10" ht="21" customHeight="1">
      <c r="A3268" s="1"/>
      <c r="B3268" s="65"/>
      <c r="C3268" s="402"/>
      <c r="D3268" s="72"/>
      <c r="E3268" s="368"/>
      <c r="F3268" s="74"/>
      <c r="G3268" s="373"/>
      <c r="H3268" s="74"/>
      <c r="I3268" s="69"/>
      <c r="J3268" s="62"/>
    </row>
    <row r="3269" spans="1:10" ht="21" customHeight="1">
      <c r="A3269" s="1"/>
      <c r="B3269" s="65"/>
      <c r="C3269" s="402"/>
      <c r="D3269" s="72"/>
      <c r="E3269" s="368"/>
      <c r="F3269" s="74"/>
      <c r="G3269" s="373"/>
      <c r="H3269" s="74"/>
      <c r="I3269" s="69"/>
      <c r="J3269" s="62"/>
    </row>
    <row r="3270" spans="1:10" ht="21" customHeight="1">
      <c r="A3270" s="1"/>
      <c r="B3270" s="65"/>
      <c r="C3270" s="402"/>
      <c r="D3270" s="72"/>
      <c r="E3270" s="368"/>
      <c r="F3270" s="74"/>
      <c r="G3270" s="373"/>
      <c r="H3270" s="74"/>
      <c r="I3270" s="69"/>
      <c r="J3270" s="62"/>
    </row>
    <row r="3271" spans="1:10" ht="21" customHeight="1">
      <c r="A3271" s="1"/>
      <c r="B3271" s="65"/>
      <c r="C3271" s="402"/>
      <c r="D3271" s="72"/>
      <c r="E3271" s="368"/>
      <c r="F3271" s="74"/>
      <c r="G3271" s="373"/>
      <c r="H3271" s="74"/>
      <c r="I3271" s="69"/>
      <c r="J3271" s="62"/>
    </row>
    <row r="3272" spans="1:10" ht="21" customHeight="1">
      <c r="A3272" s="1"/>
      <c r="B3272" s="65"/>
      <c r="C3272" s="402"/>
      <c r="D3272" s="72"/>
      <c r="E3272" s="368"/>
      <c r="F3272" s="74"/>
      <c r="G3272" s="373"/>
      <c r="H3272" s="74"/>
      <c r="I3272" s="69"/>
      <c r="J3272" s="62"/>
    </row>
    <row r="3273" spans="1:10" ht="21" customHeight="1">
      <c r="A3273" s="1"/>
      <c r="B3273" s="65"/>
      <c r="C3273" s="402"/>
      <c r="D3273" s="72"/>
      <c r="E3273" s="368"/>
      <c r="F3273" s="74"/>
      <c r="G3273" s="373"/>
      <c r="H3273" s="74"/>
      <c r="I3273" s="69"/>
      <c r="J3273" s="62"/>
    </row>
    <row r="3274" spans="1:10" ht="21" customHeight="1">
      <c r="A3274" s="1"/>
      <c r="B3274" s="65"/>
      <c r="C3274" s="402"/>
      <c r="D3274" s="72"/>
      <c r="E3274" s="368"/>
      <c r="F3274" s="74"/>
      <c r="G3274" s="373"/>
      <c r="H3274" s="74"/>
      <c r="I3274" s="69"/>
      <c r="J3274" s="62"/>
    </row>
    <row r="3275" spans="1:10" ht="21" customHeight="1">
      <c r="A3275" s="1"/>
      <c r="B3275" s="65"/>
      <c r="C3275" s="402"/>
      <c r="D3275" s="72"/>
      <c r="E3275" s="368"/>
      <c r="F3275" s="74"/>
      <c r="G3275" s="373"/>
      <c r="H3275" s="74"/>
      <c r="I3275" s="69"/>
      <c r="J3275" s="62"/>
    </row>
    <row r="3276" spans="1:10" ht="21" customHeight="1">
      <c r="A3276" s="1"/>
      <c r="B3276" s="65"/>
      <c r="C3276" s="402"/>
      <c r="D3276" s="72"/>
      <c r="E3276" s="368"/>
      <c r="F3276" s="74"/>
      <c r="G3276" s="373"/>
      <c r="H3276" s="74"/>
      <c r="I3276" s="69"/>
      <c r="J3276" s="62"/>
    </row>
    <row r="3277" spans="1:10" ht="21" customHeight="1">
      <c r="A3277" s="1"/>
      <c r="B3277" s="65"/>
      <c r="C3277" s="402"/>
      <c r="D3277" s="72"/>
      <c r="E3277" s="368"/>
      <c r="F3277" s="74"/>
      <c r="G3277" s="373"/>
      <c r="H3277" s="74"/>
      <c r="I3277" s="69"/>
      <c r="J3277" s="62"/>
    </row>
    <row r="3278" spans="1:10" ht="21" customHeight="1">
      <c r="A3278" s="1"/>
      <c r="B3278" s="65"/>
      <c r="C3278" s="402"/>
      <c r="D3278" s="72"/>
      <c r="E3278" s="368"/>
      <c r="F3278" s="74"/>
      <c r="G3278" s="373"/>
      <c r="H3278" s="74"/>
      <c r="I3278" s="69"/>
      <c r="J3278" s="62"/>
    </row>
    <row r="3279" spans="1:10" ht="21" customHeight="1">
      <c r="A3279" s="1"/>
      <c r="B3279" s="65"/>
      <c r="C3279" s="402"/>
      <c r="D3279" s="72"/>
      <c r="E3279" s="368"/>
      <c r="F3279" s="74"/>
      <c r="G3279" s="373"/>
      <c r="H3279" s="74"/>
      <c r="I3279" s="69"/>
      <c r="J3279" s="62"/>
    </row>
    <row r="3280" spans="1:10" ht="21" customHeight="1">
      <c r="A3280" s="1"/>
      <c r="B3280" s="65"/>
      <c r="C3280" s="402"/>
      <c r="D3280" s="72"/>
      <c r="E3280" s="368"/>
      <c r="F3280" s="74"/>
      <c r="G3280" s="373"/>
      <c r="H3280" s="74"/>
      <c r="I3280" s="69"/>
      <c r="J3280" s="62"/>
    </row>
    <row r="3281" spans="1:10" ht="21" customHeight="1">
      <c r="A3281" s="1"/>
      <c r="B3281" s="65"/>
      <c r="C3281" s="402"/>
      <c r="D3281" s="72"/>
      <c r="E3281" s="368"/>
      <c r="F3281" s="74"/>
      <c r="G3281" s="373"/>
      <c r="H3281" s="74"/>
      <c r="I3281" s="69"/>
      <c r="J3281" s="62"/>
    </row>
    <row r="3282" spans="1:10" ht="21" customHeight="1">
      <c r="A3282" s="1"/>
      <c r="B3282" s="65"/>
      <c r="C3282" s="402"/>
      <c r="D3282" s="72"/>
      <c r="E3282" s="368"/>
      <c r="F3282" s="74"/>
      <c r="G3282" s="373"/>
      <c r="H3282" s="74"/>
      <c r="I3282" s="69"/>
      <c r="J3282" s="62"/>
    </row>
    <row r="3283" spans="1:10" ht="21" customHeight="1">
      <c r="A3283" s="1"/>
      <c r="B3283" s="65"/>
      <c r="C3283" s="402"/>
      <c r="D3283" s="72"/>
      <c r="E3283" s="368"/>
      <c r="F3283" s="74"/>
      <c r="G3283" s="373"/>
      <c r="H3283" s="74"/>
      <c r="I3283" s="69"/>
      <c r="J3283" s="62"/>
    </row>
    <row r="3284" spans="1:10" ht="21" customHeight="1">
      <c r="A3284" s="1"/>
      <c r="B3284" s="65"/>
      <c r="C3284" s="402"/>
      <c r="D3284" s="72"/>
      <c r="E3284" s="368"/>
      <c r="F3284" s="74"/>
      <c r="G3284" s="373"/>
      <c r="H3284" s="74"/>
      <c r="I3284" s="69"/>
      <c r="J3284" s="62"/>
    </row>
    <row r="3285" spans="1:10" ht="21" customHeight="1">
      <c r="A3285" s="1"/>
      <c r="B3285" s="65"/>
      <c r="C3285" s="402"/>
      <c r="D3285" s="72"/>
      <c r="E3285" s="368"/>
      <c r="F3285" s="74"/>
      <c r="G3285" s="373"/>
      <c r="H3285" s="74"/>
      <c r="I3285" s="69"/>
      <c r="J3285" s="62"/>
    </row>
    <row r="3286" spans="1:10" ht="21" customHeight="1">
      <c r="A3286" s="1"/>
      <c r="B3286" s="65"/>
      <c r="C3286" s="402"/>
      <c r="D3286" s="72"/>
      <c r="E3286" s="368"/>
      <c r="F3286" s="74"/>
      <c r="G3286" s="373"/>
      <c r="H3286" s="74"/>
      <c r="I3286" s="69"/>
      <c r="J3286" s="62"/>
    </row>
    <row r="3287" spans="1:10" ht="21" customHeight="1">
      <c r="A3287" s="1"/>
      <c r="B3287" s="65"/>
      <c r="C3287" s="402"/>
      <c r="D3287" s="72"/>
      <c r="E3287" s="368"/>
      <c r="F3287" s="74"/>
      <c r="G3287" s="373"/>
      <c r="H3287" s="74"/>
      <c r="I3287" s="69"/>
      <c r="J3287" s="62"/>
    </row>
    <row r="3288" spans="1:10" ht="21" customHeight="1">
      <c r="A3288" s="1"/>
      <c r="B3288" s="65"/>
      <c r="C3288" s="402"/>
      <c r="D3288" s="72"/>
      <c r="E3288" s="368"/>
      <c r="F3288" s="74"/>
      <c r="G3288" s="373"/>
      <c r="H3288" s="74"/>
      <c r="I3288" s="69"/>
      <c r="J3288" s="62"/>
    </row>
    <row r="3289" spans="1:10" ht="21" customHeight="1">
      <c r="A3289" s="1"/>
      <c r="B3289" s="65"/>
      <c r="C3289" s="402"/>
      <c r="D3289" s="72"/>
      <c r="E3289" s="368"/>
      <c r="F3289" s="74"/>
      <c r="G3289" s="373"/>
      <c r="H3289" s="74"/>
      <c r="I3289" s="69"/>
      <c r="J3289" s="62"/>
    </row>
    <row r="3290" spans="1:10" ht="21" customHeight="1">
      <c r="A3290" s="1"/>
      <c r="B3290" s="65"/>
      <c r="C3290" s="402"/>
      <c r="D3290" s="72"/>
      <c r="E3290" s="368"/>
      <c r="F3290" s="74"/>
      <c r="G3290" s="373"/>
      <c r="H3290" s="74"/>
      <c r="I3290" s="69"/>
      <c r="J3290" s="62"/>
    </row>
    <row r="3291" spans="1:10" ht="21" customHeight="1">
      <c r="A3291" s="1"/>
      <c r="B3291" s="65"/>
      <c r="C3291" s="402"/>
      <c r="D3291" s="72"/>
      <c r="E3291" s="368"/>
      <c r="F3291" s="74"/>
      <c r="G3291" s="373"/>
      <c r="H3291" s="74"/>
      <c r="I3291" s="69"/>
      <c r="J3291" s="62"/>
    </row>
    <row r="3292" spans="1:10" ht="21" customHeight="1">
      <c r="A3292" s="1"/>
      <c r="B3292" s="65"/>
      <c r="C3292" s="402"/>
      <c r="D3292" s="72"/>
      <c r="E3292" s="368"/>
      <c r="F3292" s="74"/>
      <c r="G3292" s="373"/>
      <c r="H3292" s="74"/>
      <c r="I3292" s="69"/>
      <c r="J3292" s="62"/>
    </row>
    <row r="3293" spans="1:10" ht="21" customHeight="1">
      <c r="A3293" s="1"/>
      <c r="B3293" s="65"/>
      <c r="C3293" s="402"/>
      <c r="D3293" s="72"/>
      <c r="E3293" s="368"/>
      <c r="F3293" s="74"/>
      <c r="G3293" s="373"/>
      <c r="H3293" s="74"/>
      <c r="I3293" s="69"/>
      <c r="J3293" s="62"/>
    </row>
    <row r="3294" spans="1:10" ht="21" customHeight="1">
      <c r="A3294" s="1"/>
      <c r="B3294" s="65"/>
      <c r="C3294" s="402"/>
      <c r="D3294" s="72"/>
      <c r="E3294" s="368"/>
      <c r="F3294" s="74"/>
      <c r="G3294" s="373"/>
      <c r="H3294" s="74"/>
      <c r="I3294" s="69"/>
      <c r="J3294" s="62"/>
    </row>
    <row r="3295" spans="1:10" ht="21" customHeight="1">
      <c r="A3295" s="1"/>
      <c r="B3295" s="65"/>
      <c r="C3295" s="402"/>
      <c r="D3295" s="72"/>
      <c r="E3295" s="368"/>
      <c r="F3295" s="74"/>
      <c r="G3295" s="373"/>
      <c r="H3295" s="74"/>
      <c r="I3295" s="69"/>
      <c r="J3295" s="62"/>
    </row>
    <row r="3296" spans="1:10" ht="21" customHeight="1">
      <c r="A3296" s="1"/>
      <c r="B3296" s="65"/>
      <c r="C3296" s="402"/>
      <c r="D3296" s="72"/>
      <c r="E3296" s="368"/>
      <c r="F3296" s="74"/>
      <c r="G3296" s="373"/>
      <c r="H3296" s="74"/>
      <c r="I3296" s="69"/>
      <c r="J3296" s="62"/>
    </row>
    <row r="3297" spans="1:10" ht="21" customHeight="1">
      <c r="A3297" s="1"/>
      <c r="B3297" s="65"/>
      <c r="C3297" s="402"/>
      <c r="D3297" s="72"/>
      <c r="E3297" s="368"/>
      <c r="F3297" s="74"/>
      <c r="G3297" s="373"/>
      <c r="H3297" s="74"/>
      <c r="I3297" s="69"/>
      <c r="J3297" s="62"/>
    </row>
    <row r="3298" spans="1:10" ht="21" customHeight="1">
      <c r="A3298" s="1"/>
      <c r="B3298" s="65"/>
      <c r="C3298" s="402"/>
      <c r="D3298" s="72"/>
      <c r="E3298" s="368"/>
      <c r="F3298" s="74"/>
      <c r="G3298" s="373"/>
      <c r="H3298" s="74"/>
      <c r="I3298" s="69"/>
      <c r="J3298" s="62"/>
    </row>
    <row r="3299" spans="1:10" ht="21" customHeight="1">
      <c r="A3299" s="1"/>
      <c r="B3299" s="65"/>
      <c r="C3299" s="402"/>
      <c r="D3299" s="72"/>
      <c r="E3299" s="368"/>
      <c r="F3299" s="74"/>
      <c r="G3299" s="373"/>
      <c r="H3299" s="74"/>
      <c r="I3299" s="69"/>
      <c r="J3299" s="62"/>
    </row>
    <row r="3300" spans="1:10" ht="21" customHeight="1">
      <c r="A3300" s="1"/>
      <c r="B3300" s="65"/>
      <c r="C3300" s="402"/>
      <c r="D3300" s="72"/>
      <c r="E3300" s="368"/>
      <c r="F3300" s="74"/>
      <c r="G3300" s="373"/>
      <c r="H3300" s="74"/>
      <c r="I3300" s="69"/>
      <c r="J3300" s="62"/>
    </row>
    <row r="3301" spans="1:10" ht="21" customHeight="1">
      <c r="A3301" s="1"/>
      <c r="B3301" s="65"/>
      <c r="C3301" s="402"/>
      <c r="D3301" s="72"/>
      <c r="E3301" s="368"/>
      <c r="F3301" s="74"/>
      <c r="G3301" s="373"/>
      <c r="H3301" s="74"/>
      <c r="I3301" s="69"/>
      <c r="J3301" s="62"/>
    </row>
    <row r="3302" spans="1:10" ht="21" customHeight="1">
      <c r="A3302" s="1"/>
      <c r="B3302" s="65"/>
      <c r="C3302" s="402"/>
      <c r="D3302" s="72"/>
      <c r="E3302" s="368"/>
      <c r="F3302" s="74"/>
      <c r="G3302" s="373"/>
      <c r="H3302" s="74"/>
      <c r="I3302" s="69"/>
      <c r="J3302" s="62"/>
    </row>
    <row r="3303" spans="1:10" ht="21" customHeight="1">
      <c r="A3303" s="1"/>
      <c r="B3303" s="65"/>
      <c r="C3303" s="402"/>
      <c r="D3303" s="72"/>
      <c r="E3303" s="368"/>
      <c r="F3303" s="74"/>
      <c r="G3303" s="373"/>
      <c r="H3303" s="74"/>
      <c r="I3303" s="69"/>
      <c r="J3303" s="62"/>
    </row>
    <row r="3304" spans="1:10" ht="21" customHeight="1">
      <c r="A3304" s="1"/>
      <c r="B3304" s="65"/>
      <c r="C3304" s="402"/>
      <c r="D3304" s="72"/>
      <c r="E3304" s="368"/>
      <c r="F3304" s="74"/>
      <c r="G3304" s="373"/>
      <c r="H3304" s="74"/>
      <c r="I3304" s="69"/>
      <c r="J3304" s="62"/>
    </row>
    <row r="3305" spans="1:10" ht="21" customHeight="1">
      <c r="A3305" s="1"/>
      <c r="B3305" s="65"/>
      <c r="C3305" s="402"/>
      <c r="D3305" s="72"/>
      <c r="E3305" s="368"/>
      <c r="F3305" s="74"/>
      <c r="G3305" s="373"/>
      <c r="H3305" s="74"/>
      <c r="I3305" s="69"/>
      <c r="J3305" s="62"/>
    </row>
    <row r="3306" spans="1:10" ht="21" customHeight="1">
      <c r="A3306" s="1"/>
      <c r="B3306" s="65"/>
      <c r="C3306" s="402"/>
      <c r="D3306" s="72"/>
      <c r="E3306" s="368"/>
      <c r="F3306" s="74"/>
      <c r="G3306" s="373"/>
      <c r="H3306" s="74"/>
      <c r="I3306" s="69"/>
      <c r="J3306" s="62"/>
    </row>
    <row r="3307" spans="1:10" ht="21" customHeight="1">
      <c r="A3307" s="1"/>
      <c r="B3307" s="65"/>
      <c r="C3307" s="402"/>
      <c r="D3307" s="72"/>
      <c r="E3307" s="368"/>
      <c r="F3307" s="74"/>
      <c r="G3307" s="373"/>
      <c r="H3307" s="74"/>
      <c r="I3307" s="69"/>
      <c r="J3307" s="62"/>
    </row>
    <row r="3308" spans="1:10" ht="21" customHeight="1">
      <c r="A3308" s="1"/>
      <c r="B3308" s="65"/>
      <c r="C3308" s="402"/>
      <c r="D3308" s="72"/>
      <c r="E3308" s="368"/>
      <c r="F3308" s="74"/>
      <c r="G3308" s="373"/>
      <c r="H3308" s="74"/>
      <c r="I3308" s="69"/>
      <c r="J3308" s="62"/>
    </row>
    <row r="3309" spans="1:10" ht="21" customHeight="1">
      <c r="A3309" s="1"/>
      <c r="B3309" s="65"/>
      <c r="C3309" s="402"/>
      <c r="D3309" s="72"/>
      <c r="E3309" s="368"/>
      <c r="F3309" s="74"/>
      <c r="G3309" s="373"/>
      <c r="H3309" s="74"/>
      <c r="I3309" s="69"/>
      <c r="J3309" s="62"/>
    </row>
    <row r="3310" spans="1:10" ht="21" customHeight="1">
      <c r="A3310" s="1"/>
      <c r="B3310" s="65"/>
      <c r="C3310" s="402"/>
      <c r="D3310" s="72"/>
      <c r="E3310" s="368"/>
      <c r="F3310" s="74"/>
      <c r="G3310" s="373"/>
      <c r="H3310" s="74"/>
      <c r="I3310" s="69"/>
      <c r="J3310" s="62"/>
    </row>
    <row r="3311" spans="1:10" ht="21" customHeight="1">
      <c r="A3311" s="1"/>
      <c r="B3311" s="65"/>
      <c r="C3311" s="402"/>
      <c r="D3311" s="72"/>
      <c r="E3311" s="368"/>
      <c r="F3311" s="74"/>
      <c r="G3311" s="373"/>
      <c r="H3311" s="74"/>
      <c r="I3311" s="69"/>
      <c r="J3311" s="62"/>
    </row>
    <row r="3312" spans="1:10" ht="21" customHeight="1">
      <c r="A3312" s="1"/>
      <c r="B3312" s="65"/>
      <c r="C3312" s="402"/>
      <c r="D3312" s="72"/>
      <c r="E3312" s="368"/>
      <c r="F3312" s="74"/>
      <c r="G3312" s="373"/>
      <c r="H3312" s="74"/>
      <c r="I3312" s="69"/>
      <c r="J3312" s="62"/>
    </row>
    <row r="3313" spans="1:10" ht="21" customHeight="1">
      <c r="A3313" s="1"/>
      <c r="B3313" s="65"/>
      <c r="C3313" s="402"/>
      <c r="D3313" s="72"/>
      <c r="E3313" s="368"/>
      <c r="F3313" s="74"/>
      <c r="G3313" s="373"/>
      <c r="H3313" s="74"/>
      <c r="I3313" s="69"/>
      <c r="J3313" s="62"/>
    </row>
    <row r="3314" spans="1:10" ht="21" customHeight="1">
      <c r="A3314" s="1"/>
      <c r="B3314" s="65"/>
      <c r="C3314" s="402"/>
      <c r="D3314" s="72"/>
      <c r="E3314" s="368"/>
      <c r="F3314" s="74"/>
      <c r="G3314" s="373"/>
      <c r="H3314" s="74"/>
      <c r="I3314" s="69"/>
      <c r="J3314" s="62"/>
    </row>
    <row r="3315" spans="1:10" ht="21" customHeight="1">
      <c r="A3315" s="1"/>
      <c r="B3315" s="65"/>
      <c r="C3315" s="402"/>
      <c r="D3315" s="72"/>
      <c r="E3315" s="368"/>
      <c r="F3315" s="74"/>
      <c r="G3315" s="373"/>
      <c r="H3315" s="74"/>
      <c r="I3315" s="69"/>
      <c r="J3315" s="62"/>
    </row>
    <row r="3316" spans="1:10" ht="21" customHeight="1">
      <c r="A3316" s="1"/>
      <c r="B3316" s="65"/>
      <c r="C3316" s="402"/>
      <c r="D3316" s="72"/>
      <c r="E3316" s="368"/>
      <c r="F3316" s="74"/>
      <c r="G3316" s="373"/>
      <c r="H3316" s="74"/>
      <c r="I3316" s="69"/>
      <c r="J3316" s="62"/>
    </row>
    <row r="3317" spans="1:10" ht="21" customHeight="1">
      <c r="A3317" s="1"/>
      <c r="B3317" s="65"/>
      <c r="C3317" s="402"/>
      <c r="D3317" s="72"/>
      <c r="E3317" s="368"/>
      <c r="F3317" s="74"/>
      <c r="G3317" s="373"/>
      <c r="H3317" s="74"/>
      <c r="I3317" s="69"/>
      <c r="J3317" s="62"/>
    </row>
    <row r="3318" spans="1:10" ht="21" customHeight="1">
      <c r="A3318" s="1"/>
      <c r="B3318" s="65"/>
      <c r="C3318" s="402"/>
      <c r="D3318" s="72"/>
      <c r="E3318" s="368"/>
      <c r="F3318" s="74"/>
      <c r="G3318" s="373"/>
      <c r="H3318" s="74"/>
      <c r="I3318" s="69"/>
      <c r="J3318" s="62"/>
    </row>
    <row r="3319" spans="1:10" ht="21" customHeight="1">
      <c r="A3319" s="1"/>
      <c r="B3319" s="65"/>
      <c r="C3319" s="402"/>
      <c r="D3319" s="72"/>
      <c r="E3319" s="368"/>
      <c r="F3319" s="74"/>
      <c r="G3319" s="373"/>
      <c r="H3319" s="74"/>
      <c r="I3319" s="69"/>
      <c r="J3319" s="62"/>
    </row>
    <row r="3320" spans="1:10" ht="21" customHeight="1">
      <c r="A3320" s="1"/>
      <c r="B3320" s="65"/>
      <c r="C3320" s="402"/>
      <c r="D3320" s="72"/>
      <c r="E3320" s="368"/>
      <c r="F3320" s="74"/>
      <c r="G3320" s="373"/>
      <c r="H3320" s="74"/>
      <c r="I3320" s="69"/>
      <c r="J3320" s="62"/>
    </row>
    <row r="3321" spans="1:10" ht="21" customHeight="1">
      <c r="A3321" s="1"/>
      <c r="B3321" s="65"/>
      <c r="C3321" s="402"/>
      <c r="D3321" s="72"/>
      <c r="E3321" s="368"/>
      <c r="F3321" s="74"/>
      <c r="G3321" s="373"/>
      <c r="H3321" s="74"/>
      <c r="I3321" s="69"/>
      <c r="J3321" s="62"/>
    </row>
    <row r="3322" spans="1:10" ht="21" customHeight="1">
      <c r="A3322" s="1"/>
      <c r="B3322" s="65"/>
      <c r="C3322" s="402"/>
      <c r="D3322" s="72"/>
      <c r="E3322" s="368"/>
      <c r="F3322" s="74"/>
      <c r="G3322" s="373"/>
      <c r="H3322" s="74"/>
      <c r="I3322" s="69"/>
      <c r="J3322" s="62"/>
    </row>
    <row r="3323" spans="1:10" ht="21" customHeight="1">
      <c r="A3323" s="1"/>
      <c r="B3323" s="65"/>
      <c r="C3323" s="402"/>
      <c r="D3323" s="72"/>
      <c r="E3323" s="368"/>
      <c r="F3323" s="74"/>
      <c r="G3323" s="373"/>
      <c r="H3323" s="74"/>
      <c r="I3323" s="69"/>
      <c r="J3323" s="62"/>
    </row>
    <row r="3324" spans="1:10" ht="21" customHeight="1">
      <c r="A3324" s="1"/>
      <c r="B3324" s="65"/>
      <c r="C3324" s="402"/>
      <c r="D3324" s="72"/>
      <c r="E3324" s="368"/>
      <c r="F3324" s="74"/>
      <c r="G3324" s="373"/>
      <c r="H3324" s="74"/>
      <c r="I3324" s="69"/>
      <c r="J3324" s="62"/>
    </row>
    <row r="3325" spans="1:10" ht="21" customHeight="1">
      <c r="A3325" s="1"/>
      <c r="B3325" s="65"/>
      <c r="C3325" s="402"/>
      <c r="D3325" s="72"/>
      <c r="E3325" s="368"/>
      <c r="F3325" s="74"/>
      <c r="G3325" s="373"/>
      <c r="H3325" s="74"/>
      <c r="I3325" s="69"/>
      <c r="J3325" s="62"/>
    </row>
    <row r="3326" spans="1:10" ht="21" customHeight="1">
      <c r="A3326" s="1"/>
      <c r="B3326" s="65"/>
      <c r="C3326" s="402"/>
      <c r="D3326" s="72"/>
      <c r="E3326" s="368"/>
      <c r="F3326" s="74"/>
      <c r="G3326" s="373"/>
      <c r="H3326" s="74"/>
      <c r="I3326" s="69"/>
      <c r="J3326" s="62"/>
    </row>
    <row r="3327" spans="1:10" ht="21" customHeight="1">
      <c r="A3327" s="1"/>
      <c r="B3327" s="65"/>
      <c r="C3327" s="402"/>
      <c r="D3327" s="72"/>
      <c r="E3327" s="368"/>
      <c r="F3327" s="74"/>
      <c r="G3327" s="373"/>
      <c r="H3327" s="74"/>
      <c r="I3327" s="69"/>
      <c r="J3327" s="62"/>
    </row>
    <row r="3328" spans="1:10" ht="21" customHeight="1">
      <c r="A3328" s="1"/>
      <c r="B3328" s="65"/>
      <c r="C3328" s="402"/>
      <c r="D3328" s="72"/>
      <c r="E3328" s="368"/>
      <c r="F3328" s="74"/>
      <c r="G3328" s="373"/>
      <c r="H3328" s="74"/>
      <c r="I3328" s="69"/>
      <c r="J3328" s="62"/>
    </row>
    <row r="3329" spans="1:10" ht="21" customHeight="1">
      <c r="A3329" s="1"/>
      <c r="B3329" s="65"/>
      <c r="C3329" s="402"/>
      <c r="D3329" s="72"/>
      <c r="E3329" s="368"/>
      <c r="F3329" s="74"/>
      <c r="G3329" s="373"/>
      <c r="H3329" s="74"/>
      <c r="I3329" s="69"/>
      <c r="J3329" s="62"/>
    </row>
    <row r="3330" spans="1:10" ht="21" customHeight="1">
      <c r="A3330" s="1"/>
      <c r="B3330" s="65"/>
      <c r="C3330" s="402"/>
      <c r="D3330" s="72"/>
      <c r="E3330" s="368"/>
      <c r="F3330" s="74"/>
      <c r="G3330" s="373"/>
      <c r="H3330" s="74"/>
      <c r="I3330" s="69"/>
      <c r="J3330" s="62"/>
    </row>
    <row r="3331" spans="1:10" ht="21" customHeight="1">
      <c r="A3331" s="1"/>
      <c r="B3331" s="65"/>
      <c r="C3331" s="402"/>
      <c r="D3331" s="72"/>
      <c r="E3331" s="368"/>
      <c r="F3331" s="74"/>
      <c r="G3331" s="373"/>
      <c r="H3331" s="74"/>
      <c r="I3331" s="69"/>
      <c r="J3331" s="62"/>
    </row>
    <row r="3332" spans="1:10" ht="21" customHeight="1">
      <c r="A3332" s="1"/>
      <c r="B3332" s="65"/>
      <c r="C3332" s="402"/>
      <c r="D3332" s="72"/>
      <c r="E3332" s="368"/>
      <c r="F3332" s="74"/>
      <c r="G3332" s="373"/>
      <c r="H3332" s="74"/>
      <c r="I3332" s="69"/>
      <c r="J3332" s="62"/>
    </row>
    <row r="3333" spans="1:10" ht="21" customHeight="1">
      <c r="A3333" s="1"/>
      <c r="B3333" s="65"/>
      <c r="C3333" s="402"/>
      <c r="D3333" s="72"/>
      <c r="E3333" s="368"/>
      <c r="F3333" s="74"/>
      <c r="G3333" s="373"/>
      <c r="H3333" s="74"/>
      <c r="I3333" s="69"/>
      <c r="J3333" s="62"/>
    </row>
    <row r="3334" spans="1:10" ht="21" customHeight="1">
      <c r="A3334" s="1"/>
      <c r="B3334" s="65"/>
      <c r="C3334" s="402"/>
      <c r="D3334" s="72"/>
      <c r="E3334" s="368"/>
      <c r="F3334" s="74"/>
      <c r="G3334" s="373"/>
      <c r="H3334" s="74"/>
      <c r="I3334" s="69"/>
      <c r="J3334" s="62"/>
    </row>
    <row r="3335" spans="1:10" ht="21" customHeight="1">
      <c r="A3335" s="1"/>
      <c r="B3335" s="65"/>
      <c r="C3335" s="402"/>
      <c r="D3335" s="72"/>
      <c r="E3335" s="368"/>
      <c r="F3335" s="74"/>
      <c r="G3335" s="373"/>
      <c r="H3335" s="74"/>
      <c r="I3335" s="69"/>
      <c r="J3335" s="62"/>
    </row>
    <row r="3336" spans="1:10" ht="21" customHeight="1">
      <c r="A3336" s="1"/>
      <c r="B3336" s="65"/>
      <c r="C3336" s="402"/>
      <c r="D3336" s="72"/>
      <c r="E3336" s="368"/>
      <c r="F3336" s="74"/>
      <c r="G3336" s="373"/>
      <c r="H3336" s="74"/>
      <c r="I3336" s="69"/>
      <c r="J3336" s="62"/>
    </row>
    <row r="3337" spans="1:10" ht="21" customHeight="1">
      <c r="A3337" s="1"/>
      <c r="B3337" s="65"/>
      <c r="C3337" s="402"/>
      <c r="D3337" s="72"/>
      <c r="E3337" s="368"/>
      <c r="F3337" s="74"/>
      <c r="G3337" s="373"/>
      <c r="H3337" s="74"/>
      <c r="I3337" s="69"/>
      <c r="J3337" s="62"/>
    </row>
    <row r="3338" spans="1:10" ht="21" customHeight="1">
      <c r="A3338" s="1"/>
      <c r="B3338" s="65"/>
      <c r="C3338" s="402"/>
      <c r="D3338" s="72"/>
      <c r="E3338" s="368"/>
      <c r="F3338" s="74"/>
      <c r="G3338" s="373"/>
      <c r="H3338" s="74"/>
      <c r="I3338" s="69"/>
      <c r="J3338" s="62"/>
    </row>
    <row r="3339" spans="1:10" ht="21" customHeight="1">
      <c r="A3339" s="1"/>
      <c r="B3339" s="65"/>
      <c r="C3339" s="402"/>
      <c r="D3339" s="72"/>
      <c r="E3339" s="368"/>
      <c r="F3339" s="74"/>
      <c r="G3339" s="373"/>
      <c r="H3339" s="74"/>
      <c r="I3339" s="69"/>
      <c r="J3339" s="62"/>
    </row>
    <row r="3340" spans="1:10" ht="21" customHeight="1">
      <c r="A3340" s="1"/>
      <c r="B3340" s="65"/>
      <c r="C3340" s="402"/>
      <c r="D3340" s="72"/>
      <c r="E3340" s="368"/>
      <c r="F3340" s="74"/>
      <c r="G3340" s="373"/>
      <c r="H3340" s="74"/>
      <c r="I3340" s="69"/>
      <c r="J3340" s="62"/>
    </row>
    <row r="3341" spans="1:10" ht="21" customHeight="1">
      <c r="A3341" s="1"/>
      <c r="B3341" s="65"/>
      <c r="C3341" s="402"/>
      <c r="D3341" s="72"/>
      <c r="E3341" s="368"/>
      <c r="F3341" s="74"/>
      <c r="G3341" s="373"/>
      <c r="H3341" s="74"/>
      <c r="I3341" s="69"/>
      <c r="J3341" s="62"/>
    </row>
    <row r="3342" spans="1:10" ht="21" customHeight="1">
      <c r="A3342" s="1"/>
      <c r="B3342" s="65"/>
      <c r="C3342" s="402"/>
      <c r="D3342" s="72"/>
      <c r="E3342" s="368"/>
      <c r="F3342" s="74"/>
      <c r="G3342" s="373"/>
      <c r="H3342" s="74"/>
      <c r="I3342" s="69"/>
      <c r="J3342" s="62"/>
    </row>
    <row r="3343" spans="1:10" ht="21" customHeight="1">
      <c r="A3343" s="1"/>
      <c r="B3343" s="65"/>
      <c r="C3343" s="402"/>
      <c r="D3343" s="72"/>
      <c r="E3343" s="368"/>
      <c r="F3343" s="74"/>
      <c r="G3343" s="373"/>
      <c r="H3343" s="74"/>
      <c r="I3343" s="69"/>
      <c r="J3343" s="62"/>
    </row>
    <row r="3344" spans="1:10" ht="21" customHeight="1">
      <c r="A3344" s="1"/>
      <c r="B3344" s="65"/>
      <c r="C3344" s="402"/>
      <c r="D3344" s="72"/>
      <c r="E3344" s="368"/>
      <c r="F3344" s="74"/>
      <c r="G3344" s="373"/>
      <c r="H3344" s="74"/>
      <c r="I3344" s="69"/>
      <c r="J3344" s="62"/>
    </row>
    <row r="3345" spans="1:10" ht="21" customHeight="1">
      <c r="A3345" s="1"/>
      <c r="B3345" s="65"/>
      <c r="C3345" s="402"/>
      <c r="D3345" s="72"/>
      <c r="E3345" s="368"/>
      <c r="F3345" s="74"/>
      <c r="G3345" s="373"/>
      <c r="H3345" s="74"/>
      <c r="I3345" s="69"/>
      <c r="J3345" s="62"/>
    </row>
    <row r="3346" spans="1:10" ht="21" customHeight="1">
      <c r="A3346" s="1"/>
      <c r="B3346" s="65"/>
      <c r="C3346" s="402"/>
      <c r="D3346" s="72"/>
      <c r="E3346" s="368"/>
      <c r="F3346" s="74"/>
      <c r="G3346" s="373"/>
      <c r="H3346" s="74"/>
      <c r="I3346" s="69"/>
      <c r="J3346" s="62"/>
    </row>
    <row r="3347" spans="1:10" ht="21" customHeight="1">
      <c r="A3347" s="1"/>
      <c r="B3347" s="65"/>
      <c r="C3347" s="402"/>
      <c r="D3347" s="72"/>
      <c r="E3347" s="368"/>
      <c r="F3347" s="74"/>
      <c r="G3347" s="373"/>
      <c r="H3347" s="74"/>
      <c r="I3347" s="69"/>
      <c r="J3347" s="62"/>
    </row>
    <row r="3348" spans="1:10" ht="21" customHeight="1">
      <c r="A3348" s="1"/>
      <c r="B3348" s="65"/>
      <c r="C3348" s="402"/>
      <c r="D3348" s="72"/>
      <c r="E3348" s="368"/>
      <c r="F3348" s="74"/>
      <c r="G3348" s="373"/>
      <c r="H3348" s="74"/>
      <c r="I3348" s="69"/>
      <c r="J3348" s="62"/>
    </row>
    <row r="3349" spans="1:10" ht="21" customHeight="1">
      <c r="A3349" s="1"/>
      <c r="B3349" s="65"/>
      <c r="C3349" s="402"/>
      <c r="D3349" s="72"/>
      <c r="E3349" s="368"/>
      <c r="F3349" s="74"/>
      <c r="G3349" s="373"/>
      <c r="H3349" s="74"/>
      <c r="I3349" s="69"/>
      <c r="J3349" s="62"/>
    </row>
    <row r="3350" spans="1:10" ht="21" customHeight="1">
      <c r="A3350" s="1"/>
      <c r="B3350" s="65"/>
      <c r="C3350" s="402"/>
      <c r="D3350" s="72"/>
      <c r="E3350" s="368"/>
      <c r="F3350" s="74"/>
      <c r="G3350" s="373"/>
      <c r="H3350" s="74"/>
      <c r="I3350" s="69"/>
      <c r="J3350" s="62"/>
    </row>
    <row r="3351" spans="1:10" ht="21" customHeight="1">
      <c r="A3351" s="1"/>
      <c r="B3351" s="65"/>
      <c r="C3351" s="402"/>
      <c r="D3351" s="72"/>
      <c r="E3351" s="368"/>
      <c r="F3351" s="74"/>
      <c r="G3351" s="373"/>
      <c r="H3351" s="74"/>
      <c r="I3351" s="69"/>
      <c r="J3351" s="62"/>
    </row>
    <row r="3352" spans="1:10" ht="21" customHeight="1">
      <c r="A3352" s="1"/>
      <c r="B3352" s="65"/>
      <c r="C3352" s="402"/>
      <c r="D3352" s="72"/>
      <c r="E3352" s="368"/>
      <c r="F3352" s="74"/>
      <c r="G3352" s="373"/>
      <c r="H3352" s="74"/>
      <c r="I3352" s="69"/>
      <c r="J3352" s="62"/>
    </row>
    <row r="3353" spans="1:10" ht="21" customHeight="1">
      <c r="A3353" s="1"/>
      <c r="B3353" s="65"/>
      <c r="C3353" s="402"/>
      <c r="D3353" s="72"/>
      <c r="E3353" s="368"/>
      <c r="F3353" s="74"/>
      <c r="G3353" s="373"/>
      <c r="H3353" s="74"/>
      <c r="I3353" s="69"/>
      <c r="J3353" s="62"/>
    </row>
    <row r="3354" spans="1:10" ht="21" customHeight="1">
      <c r="A3354" s="1"/>
      <c r="B3354" s="65"/>
      <c r="C3354" s="402"/>
      <c r="D3354" s="72"/>
      <c r="E3354" s="368"/>
      <c r="F3354" s="74"/>
      <c r="G3354" s="373"/>
      <c r="H3354" s="74"/>
      <c r="I3354" s="69"/>
      <c r="J3354" s="62"/>
    </row>
    <row r="3355" spans="1:10" ht="21" customHeight="1">
      <c r="A3355" s="1"/>
      <c r="B3355" s="65"/>
      <c r="C3355" s="402"/>
      <c r="D3355" s="72"/>
      <c r="E3355" s="368"/>
      <c r="F3355" s="74"/>
      <c r="G3355" s="373"/>
      <c r="H3355" s="74"/>
      <c r="I3355" s="69"/>
      <c r="J3355" s="62"/>
    </row>
    <row r="3356" spans="1:10" ht="21" customHeight="1">
      <c r="A3356" s="1"/>
      <c r="B3356" s="65"/>
      <c r="C3356" s="402"/>
      <c r="D3356" s="72"/>
      <c r="E3356" s="368"/>
      <c r="F3356" s="74"/>
      <c r="G3356" s="373"/>
      <c r="H3356" s="74"/>
      <c r="I3356" s="69"/>
      <c r="J3356" s="62"/>
    </row>
    <row r="3357" spans="1:10" ht="21" customHeight="1">
      <c r="A3357" s="1"/>
      <c r="B3357" s="65"/>
      <c r="C3357" s="402"/>
      <c r="D3357" s="72"/>
      <c r="E3357" s="368"/>
      <c r="F3357" s="74"/>
      <c r="G3357" s="373"/>
      <c r="H3357" s="74"/>
      <c r="I3357" s="69"/>
      <c r="J3357" s="62"/>
    </row>
    <row r="3358" spans="1:10" ht="21" customHeight="1">
      <c r="A3358" s="1"/>
      <c r="B3358" s="65"/>
      <c r="C3358" s="402"/>
      <c r="D3358" s="72"/>
      <c r="E3358" s="368"/>
      <c r="F3358" s="74"/>
      <c r="G3358" s="373"/>
      <c r="H3358" s="74"/>
      <c r="I3358" s="69"/>
      <c r="J3358" s="62"/>
    </row>
    <row r="3359" spans="1:10" ht="21" customHeight="1">
      <c r="A3359" s="1"/>
      <c r="B3359" s="65"/>
      <c r="C3359" s="402"/>
      <c r="D3359" s="72"/>
      <c r="E3359" s="368"/>
      <c r="F3359" s="74"/>
      <c r="G3359" s="373"/>
      <c r="H3359" s="74"/>
      <c r="I3359" s="69"/>
      <c r="J3359" s="62"/>
    </row>
    <row r="3360" spans="1:10" ht="21" customHeight="1">
      <c r="A3360" s="1"/>
      <c r="B3360" s="65"/>
      <c r="C3360" s="402"/>
      <c r="D3360" s="72"/>
      <c r="E3360" s="368"/>
      <c r="F3360" s="74"/>
      <c r="G3360" s="373"/>
      <c r="H3360" s="74"/>
      <c r="I3360" s="69"/>
      <c r="J3360" s="62"/>
    </row>
    <row r="3361" spans="1:10" ht="21" customHeight="1">
      <c r="A3361" s="1"/>
      <c r="B3361" s="65"/>
      <c r="C3361" s="402"/>
      <c r="D3361" s="72"/>
      <c r="E3361" s="368"/>
      <c r="F3361" s="74"/>
      <c r="G3361" s="373"/>
      <c r="H3361" s="74"/>
      <c r="I3361" s="69"/>
      <c r="J3361" s="62"/>
    </row>
    <row r="3362" spans="1:10" ht="21" customHeight="1">
      <c r="A3362" s="1"/>
      <c r="B3362" s="65"/>
      <c r="C3362" s="402"/>
      <c r="D3362" s="72"/>
      <c r="E3362" s="368"/>
      <c r="F3362" s="74"/>
      <c r="G3362" s="373"/>
      <c r="H3362" s="74"/>
      <c r="I3362" s="69"/>
      <c r="J3362" s="62"/>
    </row>
    <row r="3363" spans="1:10" ht="21" customHeight="1">
      <c r="A3363" s="1"/>
      <c r="B3363" s="65"/>
      <c r="C3363" s="402"/>
      <c r="D3363" s="72"/>
      <c r="E3363" s="368"/>
      <c r="F3363" s="74"/>
      <c r="G3363" s="373"/>
      <c r="H3363" s="74"/>
      <c r="I3363" s="69"/>
      <c r="J3363" s="62"/>
    </row>
    <row r="3364" spans="1:10" ht="21" customHeight="1">
      <c r="A3364" s="1"/>
      <c r="B3364" s="65"/>
      <c r="C3364" s="402"/>
      <c r="D3364" s="72"/>
      <c r="E3364" s="368"/>
      <c r="F3364" s="74"/>
      <c r="G3364" s="373"/>
      <c r="H3364" s="74"/>
      <c r="I3364" s="69"/>
      <c r="J3364" s="62"/>
    </row>
    <row r="3365" spans="1:10" ht="21" customHeight="1">
      <c r="A3365" s="1"/>
      <c r="B3365" s="65"/>
      <c r="C3365" s="402"/>
      <c r="D3365" s="72"/>
      <c r="E3365" s="368"/>
      <c r="F3365" s="74"/>
      <c r="G3365" s="373"/>
      <c r="H3365" s="74"/>
      <c r="I3365" s="69"/>
      <c r="J3365" s="62"/>
    </row>
    <row r="3366" spans="1:10" ht="21" customHeight="1">
      <c r="A3366" s="1"/>
      <c r="B3366" s="65"/>
      <c r="C3366" s="402"/>
      <c r="D3366" s="72"/>
      <c r="E3366" s="368"/>
      <c r="F3366" s="74"/>
      <c r="G3366" s="373"/>
      <c r="H3366" s="74"/>
      <c r="I3366" s="69"/>
      <c r="J3366" s="62"/>
    </row>
    <row r="3367" spans="1:10" ht="21" customHeight="1">
      <c r="A3367" s="1"/>
      <c r="B3367" s="65"/>
      <c r="C3367" s="402"/>
      <c r="D3367" s="72"/>
      <c r="E3367" s="368"/>
      <c r="F3367" s="74"/>
      <c r="G3367" s="373"/>
      <c r="H3367" s="74"/>
      <c r="I3367" s="69"/>
      <c r="J3367" s="62"/>
    </row>
    <row r="3368" spans="1:10" ht="21" customHeight="1">
      <c r="A3368" s="1"/>
      <c r="B3368" s="65"/>
      <c r="C3368" s="402"/>
      <c r="D3368" s="72"/>
      <c r="E3368" s="368"/>
      <c r="F3368" s="74"/>
      <c r="G3368" s="373"/>
      <c r="H3368" s="74"/>
      <c r="I3368" s="69"/>
      <c r="J3368" s="62"/>
    </row>
    <row r="3369" spans="1:10" ht="21" customHeight="1">
      <c r="A3369" s="1"/>
      <c r="B3369" s="65"/>
      <c r="C3369" s="402"/>
      <c r="D3369" s="72"/>
      <c r="E3369" s="368"/>
      <c r="F3369" s="74"/>
      <c r="G3369" s="373"/>
      <c r="H3369" s="74"/>
      <c r="I3369" s="69"/>
      <c r="J3369" s="62"/>
    </row>
    <row r="3370" spans="1:10" ht="21" customHeight="1">
      <c r="A3370" s="1"/>
      <c r="B3370" s="65"/>
      <c r="C3370" s="402"/>
      <c r="D3370" s="72"/>
      <c r="E3370" s="368"/>
      <c r="F3370" s="74"/>
      <c r="G3370" s="373"/>
      <c r="H3370" s="74"/>
      <c r="I3370" s="69"/>
      <c r="J3370" s="62"/>
    </row>
    <row r="3371" spans="1:10" ht="21" customHeight="1">
      <c r="A3371" s="1"/>
      <c r="B3371" s="65"/>
      <c r="C3371" s="402"/>
      <c r="D3371" s="72"/>
      <c r="E3371" s="368"/>
      <c r="F3371" s="74"/>
      <c r="G3371" s="373"/>
      <c r="H3371" s="74"/>
      <c r="I3371" s="69"/>
      <c r="J3371" s="62"/>
    </row>
    <row r="3372" spans="1:10" ht="21" customHeight="1">
      <c r="A3372" s="1"/>
      <c r="B3372" s="65"/>
      <c r="C3372" s="402"/>
      <c r="D3372" s="72"/>
      <c r="E3372" s="368"/>
      <c r="F3372" s="74"/>
      <c r="G3372" s="373"/>
      <c r="H3372" s="74"/>
      <c r="I3372" s="69"/>
      <c r="J3372" s="62"/>
    </row>
    <row r="3373" spans="1:10" ht="21" customHeight="1">
      <c r="A3373" s="1"/>
      <c r="B3373" s="65"/>
      <c r="C3373" s="402"/>
      <c r="D3373" s="72"/>
      <c r="E3373" s="368"/>
      <c r="F3373" s="74"/>
      <c r="G3373" s="373"/>
      <c r="H3373" s="74"/>
      <c r="I3373" s="69"/>
      <c r="J3373" s="62"/>
    </row>
    <row r="3374" spans="1:10" ht="21" customHeight="1">
      <c r="A3374" s="1"/>
      <c r="B3374" s="65"/>
      <c r="C3374" s="402"/>
      <c r="D3374" s="72"/>
      <c r="E3374" s="368"/>
      <c r="F3374" s="74"/>
      <c r="G3374" s="373"/>
      <c r="H3374" s="74"/>
      <c r="I3374" s="69"/>
      <c r="J3374" s="62"/>
    </row>
    <row r="3375" spans="1:10" ht="21" customHeight="1">
      <c r="A3375" s="1"/>
      <c r="B3375" s="65"/>
      <c r="C3375" s="402"/>
      <c r="D3375" s="72"/>
      <c r="E3375" s="368"/>
      <c r="F3375" s="74"/>
      <c r="G3375" s="373"/>
      <c r="H3375" s="74"/>
      <c r="I3375" s="69"/>
      <c r="J3375" s="62"/>
    </row>
    <row r="3376" spans="1:10" ht="21" customHeight="1">
      <c r="A3376" s="1"/>
      <c r="B3376" s="65"/>
      <c r="C3376" s="402"/>
      <c r="D3376" s="72"/>
      <c r="E3376" s="368"/>
      <c r="F3376" s="74"/>
      <c r="G3376" s="373"/>
      <c r="H3376" s="74"/>
      <c r="I3376" s="69"/>
      <c r="J3376" s="62"/>
    </row>
    <row r="3377" spans="1:10" ht="21" customHeight="1">
      <c r="A3377" s="1"/>
      <c r="B3377" s="65"/>
      <c r="C3377" s="402"/>
      <c r="D3377" s="72"/>
      <c r="E3377" s="368"/>
      <c r="F3377" s="74"/>
      <c r="G3377" s="373"/>
      <c r="H3377" s="74"/>
      <c r="I3377" s="69"/>
      <c r="J3377" s="62"/>
    </row>
    <row r="3378" spans="1:10" ht="21" customHeight="1">
      <c r="A3378" s="1"/>
      <c r="B3378" s="65"/>
      <c r="C3378" s="402"/>
      <c r="D3378" s="72"/>
      <c r="E3378" s="368"/>
      <c r="F3378" s="74"/>
      <c r="G3378" s="373"/>
      <c r="H3378" s="74"/>
      <c r="I3378" s="69"/>
      <c r="J3378" s="62"/>
    </row>
    <row r="3379" spans="1:10" ht="21" customHeight="1">
      <c r="A3379" s="1"/>
      <c r="B3379" s="65"/>
      <c r="C3379" s="402"/>
      <c r="D3379" s="72"/>
      <c r="E3379" s="368"/>
      <c r="F3379" s="74"/>
      <c r="G3379" s="373"/>
      <c r="H3379" s="74"/>
      <c r="I3379" s="69"/>
      <c r="J3379" s="62"/>
    </row>
    <row r="3380" spans="1:10" ht="21" customHeight="1">
      <c r="A3380" s="1"/>
      <c r="B3380" s="65"/>
      <c r="C3380" s="402"/>
      <c r="D3380" s="72"/>
      <c r="E3380" s="368"/>
      <c r="F3380" s="74"/>
      <c r="G3380" s="373"/>
      <c r="H3380" s="74"/>
      <c r="I3380" s="69"/>
      <c r="J3380" s="62"/>
    </row>
    <row r="3381" spans="1:10" ht="21" customHeight="1">
      <c r="A3381" s="1"/>
      <c r="B3381" s="65"/>
      <c r="C3381" s="402"/>
      <c r="D3381" s="72"/>
      <c r="E3381" s="368"/>
      <c r="F3381" s="74"/>
      <c r="G3381" s="373"/>
      <c r="H3381" s="74"/>
      <c r="I3381" s="69"/>
      <c r="J3381" s="62"/>
    </row>
    <row r="3382" spans="1:10" ht="21" customHeight="1">
      <c r="A3382" s="1"/>
      <c r="B3382" s="65"/>
      <c r="C3382" s="402"/>
      <c r="D3382" s="72"/>
      <c r="E3382" s="368"/>
      <c r="F3382" s="74"/>
      <c r="G3382" s="373"/>
      <c r="H3382" s="74"/>
      <c r="I3382" s="69"/>
      <c r="J3382" s="62"/>
    </row>
    <row r="3383" spans="1:10" ht="21" customHeight="1">
      <c r="A3383" s="1"/>
      <c r="B3383" s="65"/>
      <c r="C3383" s="402"/>
      <c r="D3383" s="72"/>
      <c r="E3383" s="368"/>
      <c r="F3383" s="74"/>
      <c r="G3383" s="373"/>
      <c r="H3383" s="74"/>
      <c r="I3383" s="69"/>
      <c r="J3383" s="62"/>
    </row>
    <row r="3384" spans="1:10" ht="21" customHeight="1">
      <c r="A3384" s="1"/>
      <c r="B3384" s="65"/>
      <c r="C3384" s="402"/>
      <c r="D3384" s="72"/>
      <c r="E3384" s="368"/>
      <c r="F3384" s="74"/>
      <c r="G3384" s="373"/>
      <c r="H3384" s="74"/>
      <c r="I3384" s="69"/>
      <c r="J3384" s="62"/>
    </row>
    <row r="3385" spans="1:10" ht="21" customHeight="1">
      <c r="A3385" s="1"/>
      <c r="B3385" s="65"/>
      <c r="C3385" s="402"/>
      <c r="D3385" s="72"/>
      <c r="E3385" s="368"/>
      <c r="F3385" s="74"/>
      <c r="G3385" s="373"/>
      <c r="H3385" s="74"/>
      <c r="I3385" s="69"/>
      <c r="J3385" s="62"/>
    </row>
    <row r="3386" spans="1:10" ht="21" customHeight="1">
      <c r="A3386" s="1"/>
      <c r="B3386" s="65"/>
      <c r="C3386" s="402"/>
      <c r="D3386" s="72"/>
      <c r="E3386" s="368"/>
      <c r="F3386" s="74"/>
      <c r="G3386" s="373"/>
      <c r="H3386" s="74"/>
      <c r="I3386" s="69"/>
      <c r="J3386" s="62"/>
    </row>
    <row r="3387" spans="1:10" ht="21" customHeight="1">
      <c r="A3387" s="1"/>
      <c r="B3387" s="65"/>
      <c r="C3387" s="402"/>
      <c r="D3387" s="72"/>
      <c r="E3387" s="368"/>
      <c r="F3387" s="74"/>
      <c r="G3387" s="373"/>
      <c r="H3387" s="74"/>
      <c r="I3387" s="69"/>
      <c r="J3387" s="62"/>
    </row>
    <row r="3388" spans="1:10" ht="21" customHeight="1">
      <c r="A3388" s="1"/>
      <c r="B3388" s="65"/>
      <c r="C3388" s="402"/>
      <c r="D3388" s="72"/>
      <c r="E3388" s="368"/>
      <c r="F3388" s="74"/>
      <c r="G3388" s="373"/>
      <c r="H3388" s="74"/>
      <c r="I3388" s="69"/>
      <c r="J3388" s="62"/>
    </row>
    <row r="3389" spans="1:10" ht="21" customHeight="1">
      <c r="A3389" s="1"/>
      <c r="B3389" s="65"/>
      <c r="C3389" s="402"/>
      <c r="D3389" s="72"/>
      <c r="E3389" s="368"/>
      <c r="F3389" s="74"/>
      <c r="G3389" s="373"/>
      <c r="H3389" s="74"/>
      <c r="I3389" s="69"/>
      <c r="J3389" s="62"/>
    </row>
    <row r="3390" spans="1:10" ht="21" customHeight="1">
      <c r="A3390" s="1"/>
      <c r="B3390" s="65"/>
      <c r="C3390" s="402"/>
      <c r="D3390" s="72"/>
      <c r="E3390" s="368"/>
      <c r="F3390" s="74"/>
      <c r="G3390" s="373"/>
      <c r="H3390" s="74"/>
      <c r="I3390" s="69"/>
      <c r="J3390" s="62"/>
    </row>
    <row r="3391" spans="1:10" ht="21" customHeight="1">
      <c r="A3391" s="1"/>
      <c r="B3391" s="65"/>
      <c r="C3391" s="402"/>
      <c r="D3391" s="72"/>
      <c r="E3391" s="368"/>
      <c r="F3391" s="74"/>
      <c r="G3391" s="373"/>
      <c r="H3391" s="74"/>
      <c r="I3391" s="69"/>
      <c r="J3391" s="62"/>
    </row>
    <row r="3392" spans="1:10" ht="21" customHeight="1">
      <c r="A3392" s="1"/>
      <c r="B3392" s="65"/>
      <c r="C3392" s="402"/>
      <c r="D3392" s="72"/>
      <c r="E3392" s="368"/>
      <c r="F3392" s="74"/>
      <c r="G3392" s="373"/>
      <c r="H3392" s="74"/>
      <c r="I3392" s="69"/>
      <c r="J3392" s="62"/>
    </row>
    <row r="3393" spans="1:10" ht="21" customHeight="1">
      <c r="A3393" s="1"/>
      <c r="B3393" s="65"/>
      <c r="C3393" s="402"/>
      <c r="D3393" s="72"/>
      <c r="E3393" s="368"/>
      <c r="F3393" s="74"/>
      <c r="G3393" s="373"/>
      <c r="H3393" s="74"/>
      <c r="I3393" s="69"/>
      <c r="J3393" s="62"/>
    </row>
    <row r="3394" spans="1:10" ht="21" customHeight="1">
      <c r="A3394" s="1"/>
      <c r="B3394" s="65"/>
      <c r="C3394" s="402"/>
      <c r="D3394" s="72"/>
      <c r="E3394" s="368"/>
      <c r="F3394" s="74"/>
      <c r="G3394" s="373"/>
      <c r="H3394" s="74"/>
      <c r="I3394" s="69"/>
      <c r="J3394" s="62"/>
    </row>
    <row r="3395" spans="1:10" ht="21" customHeight="1">
      <c r="A3395" s="1"/>
      <c r="B3395" s="65"/>
      <c r="C3395" s="402"/>
      <c r="D3395" s="72"/>
      <c r="E3395" s="368"/>
      <c r="F3395" s="74"/>
      <c r="G3395" s="373"/>
      <c r="H3395" s="74"/>
      <c r="I3395" s="69"/>
      <c r="J3395" s="62"/>
    </row>
    <row r="3396" spans="1:10" ht="21" customHeight="1">
      <c r="A3396" s="1"/>
      <c r="B3396" s="65"/>
      <c r="C3396" s="402"/>
      <c r="D3396" s="72"/>
      <c r="E3396" s="368"/>
      <c r="F3396" s="74"/>
      <c r="G3396" s="373"/>
      <c r="H3396" s="74"/>
      <c r="I3396" s="69"/>
      <c r="J3396" s="62"/>
    </row>
    <row r="3397" spans="1:10" ht="21" customHeight="1">
      <c r="A3397" s="1"/>
      <c r="B3397" s="65"/>
      <c r="C3397" s="402"/>
      <c r="D3397" s="72"/>
      <c r="E3397" s="368"/>
      <c r="F3397" s="74"/>
      <c r="G3397" s="373"/>
      <c r="H3397" s="74"/>
      <c r="I3397" s="69"/>
      <c r="J3397" s="62"/>
    </row>
    <row r="3398" spans="1:10" ht="21" customHeight="1">
      <c r="A3398" s="1"/>
      <c r="B3398" s="65"/>
      <c r="C3398" s="402"/>
      <c r="D3398" s="72"/>
      <c r="E3398" s="368"/>
      <c r="F3398" s="74"/>
      <c r="G3398" s="373"/>
      <c r="H3398" s="74"/>
      <c r="I3398" s="69"/>
      <c r="J3398" s="62"/>
    </row>
    <row r="3399" spans="1:10" ht="21" customHeight="1">
      <c r="A3399" s="1"/>
      <c r="B3399" s="65"/>
      <c r="C3399" s="402"/>
      <c r="D3399" s="72"/>
      <c r="E3399" s="368"/>
      <c r="F3399" s="74"/>
      <c r="G3399" s="373"/>
      <c r="H3399" s="74"/>
      <c r="I3399" s="69"/>
      <c r="J3399" s="62"/>
    </row>
    <row r="3400" spans="1:10" ht="21" customHeight="1">
      <c r="A3400" s="1"/>
      <c r="B3400" s="65"/>
      <c r="C3400" s="402"/>
      <c r="D3400" s="72"/>
      <c r="E3400" s="368"/>
      <c r="F3400" s="74"/>
      <c r="G3400" s="373"/>
      <c r="H3400" s="74"/>
      <c r="I3400" s="69"/>
      <c r="J3400" s="62"/>
    </row>
    <row r="3401" spans="1:10" ht="21" customHeight="1">
      <c r="A3401" s="1"/>
      <c r="B3401" s="65"/>
      <c r="C3401" s="402"/>
      <c r="D3401" s="72"/>
      <c r="E3401" s="368"/>
      <c r="F3401" s="74"/>
      <c r="G3401" s="373"/>
      <c r="H3401" s="74"/>
      <c r="I3401" s="69"/>
      <c r="J3401" s="62"/>
    </row>
    <row r="3402" spans="1:10" ht="21" customHeight="1">
      <c r="A3402" s="1"/>
      <c r="B3402" s="65"/>
      <c r="C3402" s="402"/>
      <c r="D3402" s="72"/>
      <c r="E3402" s="368"/>
      <c r="F3402" s="74"/>
      <c r="G3402" s="373"/>
      <c r="H3402" s="74"/>
      <c r="I3402" s="69"/>
      <c r="J3402" s="62"/>
    </row>
    <row r="3403" spans="1:10" ht="21" customHeight="1">
      <c r="A3403" s="1"/>
      <c r="B3403" s="65"/>
      <c r="C3403" s="402"/>
      <c r="D3403" s="72"/>
      <c r="E3403" s="368"/>
      <c r="F3403" s="74"/>
      <c r="G3403" s="373"/>
      <c r="H3403" s="74"/>
      <c r="I3403" s="69"/>
      <c r="J3403" s="62"/>
    </row>
    <row r="3404" spans="1:10" ht="21" customHeight="1">
      <c r="A3404" s="1"/>
      <c r="B3404" s="65"/>
      <c r="C3404" s="402"/>
      <c r="D3404" s="72"/>
      <c r="E3404" s="368"/>
      <c r="F3404" s="74"/>
      <c r="G3404" s="373"/>
      <c r="H3404" s="74"/>
      <c r="I3404" s="69"/>
      <c r="J3404" s="62"/>
    </row>
    <row r="3405" spans="1:10" ht="21" customHeight="1">
      <c r="A3405" s="1"/>
      <c r="B3405" s="65"/>
      <c r="C3405" s="402"/>
      <c r="D3405" s="72"/>
      <c r="E3405" s="368"/>
      <c r="F3405" s="74"/>
      <c r="G3405" s="373"/>
      <c r="H3405" s="74"/>
      <c r="I3405" s="69"/>
      <c r="J3405" s="62"/>
    </row>
    <row r="3406" spans="1:10" ht="21" customHeight="1">
      <c r="A3406" s="1"/>
      <c r="B3406" s="65"/>
      <c r="C3406" s="402"/>
      <c r="D3406" s="72"/>
      <c r="E3406" s="368"/>
      <c r="F3406" s="74"/>
      <c r="G3406" s="373"/>
      <c r="H3406" s="74"/>
      <c r="I3406" s="69"/>
      <c r="J3406" s="62"/>
    </row>
    <row r="3407" spans="1:10" ht="21" customHeight="1">
      <c r="A3407" s="1"/>
      <c r="B3407" s="65"/>
      <c r="C3407" s="402"/>
      <c r="D3407" s="72"/>
      <c r="E3407" s="368"/>
      <c r="F3407" s="74"/>
      <c r="G3407" s="373"/>
      <c r="H3407" s="74"/>
      <c r="I3407" s="69"/>
      <c r="J3407" s="62"/>
    </row>
    <row r="3408" spans="1:10" ht="21" customHeight="1">
      <c r="A3408" s="1"/>
      <c r="B3408" s="65"/>
      <c r="C3408" s="402"/>
      <c r="D3408" s="72"/>
      <c r="E3408" s="368"/>
      <c r="F3408" s="74"/>
      <c r="G3408" s="373"/>
      <c r="H3408" s="74"/>
      <c r="I3408" s="69"/>
      <c r="J3408" s="62"/>
    </row>
    <row r="3409" spans="1:10" ht="21" customHeight="1">
      <c r="A3409" s="1"/>
      <c r="B3409" s="65"/>
      <c r="C3409" s="402"/>
      <c r="D3409" s="72"/>
      <c r="E3409" s="368"/>
      <c r="F3409" s="74"/>
      <c r="G3409" s="373"/>
      <c r="H3409" s="74"/>
      <c r="I3409" s="69"/>
      <c r="J3409" s="62"/>
    </row>
    <row r="3410" spans="1:10" ht="21" customHeight="1">
      <c r="A3410" s="1"/>
      <c r="B3410" s="65"/>
      <c r="C3410" s="402"/>
      <c r="D3410" s="72"/>
      <c r="E3410" s="368"/>
      <c r="F3410" s="74"/>
      <c r="G3410" s="373"/>
      <c r="H3410" s="74"/>
      <c r="I3410" s="69"/>
      <c r="J3410" s="62"/>
    </row>
    <row r="3411" spans="1:10" ht="21" customHeight="1">
      <c r="A3411" s="1"/>
      <c r="B3411" s="65"/>
      <c r="C3411" s="402"/>
      <c r="D3411" s="72"/>
      <c r="E3411" s="368"/>
      <c r="F3411" s="74"/>
      <c r="G3411" s="373"/>
      <c r="H3411" s="74"/>
      <c r="I3411" s="69"/>
      <c r="J3411" s="62"/>
    </row>
    <row r="3412" spans="1:10" ht="21" customHeight="1">
      <c r="A3412" s="1"/>
      <c r="B3412" s="65"/>
      <c r="C3412" s="402"/>
      <c r="D3412" s="72"/>
      <c r="E3412" s="368"/>
      <c r="F3412" s="74"/>
      <c r="G3412" s="373"/>
      <c r="H3412" s="74"/>
      <c r="I3412" s="69"/>
      <c r="J3412" s="62"/>
    </row>
    <row r="3413" spans="1:10" ht="21" customHeight="1">
      <c r="A3413" s="1"/>
      <c r="B3413" s="65"/>
      <c r="C3413" s="402"/>
      <c r="D3413" s="72"/>
      <c r="E3413" s="368"/>
      <c r="F3413" s="74"/>
      <c r="G3413" s="373"/>
      <c r="H3413" s="74"/>
      <c r="I3413" s="69"/>
      <c r="J3413" s="62"/>
    </row>
    <row r="3414" spans="1:10" ht="21" customHeight="1">
      <c r="A3414" s="1"/>
      <c r="B3414" s="65"/>
      <c r="C3414" s="402"/>
      <c r="D3414" s="72"/>
      <c r="E3414" s="368"/>
      <c r="F3414" s="74"/>
      <c r="G3414" s="373"/>
      <c r="H3414" s="74"/>
      <c r="I3414" s="69"/>
      <c r="J3414" s="62"/>
    </row>
    <row r="3415" spans="1:10" ht="21" customHeight="1">
      <c r="A3415" s="1"/>
      <c r="B3415" s="65"/>
      <c r="C3415" s="402"/>
      <c r="D3415" s="72"/>
      <c r="E3415" s="368"/>
      <c r="F3415" s="74"/>
      <c r="G3415" s="373"/>
      <c r="H3415" s="74"/>
      <c r="I3415" s="69"/>
      <c r="J3415" s="62"/>
    </row>
    <row r="3416" spans="1:10" ht="21" customHeight="1">
      <c r="A3416" s="1"/>
      <c r="B3416" s="65"/>
      <c r="C3416" s="402"/>
      <c r="D3416" s="72"/>
      <c r="E3416" s="368"/>
      <c r="F3416" s="74"/>
      <c r="G3416" s="373"/>
      <c r="H3416" s="74"/>
      <c r="I3416" s="69"/>
      <c r="J3416" s="62"/>
    </row>
    <row r="3417" spans="1:10" ht="21" customHeight="1">
      <c r="A3417" s="1"/>
      <c r="B3417" s="65"/>
      <c r="C3417" s="402"/>
      <c r="D3417" s="72"/>
      <c r="E3417" s="368"/>
      <c r="F3417" s="74"/>
      <c r="G3417" s="373"/>
      <c r="H3417" s="74"/>
      <c r="I3417" s="69"/>
      <c r="J3417" s="62"/>
    </row>
    <row r="3418" spans="1:10" ht="21" customHeight="1">
      <c r="A3418" s="1"/>
      <c r="B3418" s="65"/>
      <c r="C3418" s="402"/>
      <c r="D3418" s="72"/>
      <c r="E3418" s="368"/>
      <c r="F3418" s="74"/>
      <c r="G3418" s="373"/>
      <c r="H3418" s="74"/>
      <c r="I3418" s="69"/>
      <c r="J3418" s="62"/>
    </row>
    <row r="3419" spans="1:10" ht="21" customHeight="1">
      <c r="A3419" s="1"/>
      <c r="B3419" s="65"/>
      <c r="C3419" s="402"/>
      <c r="D3419" s="72"/>
      <c r="E3419" s="368"/>
      <c r="F3419" s="74"/>
      <c r="G3419" s="373"/>
      <c r="H3419" s="74"/>
      <c r="I3419" s="69"/>
      <c r="J3419" s="62"/>
    </row>
    <row r="3420" spans="1:10" ht="21" customHeight="1">
      <c r="A3420" s="1"/>
      <c r="B3420" s="65"/>
      <c r="C3420" s="402"/>
      <c r="D3420" s="72"/>
      <c r="E3420" s="368"/>
      <c r="F3420" s="74"/>
      <c r="G3420" s="373"/>
      <c r="H3420" s="74"/>
      <c r="I3420" s="69"/>
      <c r="J3420" s="62"/>
    </row>
    <row r="3421" spans="1:10" ht="21" customHeight="1">
      <c r="A3421" s="1"/>
      <c r="B3421" s="65"/>
      <c r="C3421" s="402"/>
      <c r="D3421" s="72"/>
      <c r="E3421" s="368"/>
      <c r="F3421" s="74"/>
      <c r="G3421" s="373"/>
      <c r="H3421" s="74"/>
      <c r="I3421" s="69"/>
      <c r="J3421" s="62"/>
    </row>
    <row r="3422" spans="1:10" ht="21" customHeight="1">
      <c r="A3422" s="1"/>
      <c r="B3422" s="65"/>
      <c r="C3422" s="402"/>
      <c r="D3422" s="72"/>
      <c r="E3422" s="368"/>
      <c r="F3422" s="74"/>
      <c r="G3422" s="373"/>
      <c r="H3422" s="74"/>
      <c r="I3422" s="69"/>
      <c r="J3422" s="62"/>
    </row>
    <row r="3423" spans="1:10" ht="21" customHeight="1">
      <c r="A3423" s="1"/>
      <c r="B3423" s="65"/>
      <c r="C3423" s="402"/>
      <c r="D3423" s="72"/>
      <c r="E3423" s="368"/>
      <c r="F3423" s="74"/>
      <c r="G3423" s="373"/>
      <c r="H3423" s="74"/>
      <c r="I3423" s="69"/>
      <c r="J3423" s="62"/>
    </row>
    <row r="3424" spans="1:10" ht="21" customHeight="1">
      <c r="A3424" s="1"/>
      <c r="B3424" s="65"/>
      <c r="C3424" s="402"/>
      <c r="D3424" s="72"/>
      <c r="E3424" s="368"/>
      <c r="F3424" s="74"/>
      <c r="G3424" s="373"/>
      <c r="H3424" s="74"/>
      <c r="I3424" s="69"/>
      <c r="J3424" s="62"/>
    </row>
    <row r="3425" spans="1:10" ht="21" customHeight="1">
      <c r="A3425" s="1"/>
      <c r="B3425" s="65"/>
      <c r="C3425" s="402"/>
      <c r="D3425" s="72"/>
      <c r="E3425" s="368"/>
      <c r="F3425" s="74"/>
      <c r="G3425" s="373"/>
      <c r="H3425" s="74"/>
      <c r="I3425" s="69"/>
      <c r="J3425" s="62"/>
    </row>
    <row r="3426" spans="1:10" ht="21" customHeight="1">
      <c r="A3426" s="1"/>
      <c r="B3426" s="65"/>
      <c r="C3426" s="402"/>
      <c r="D3426" s="72"/>
      <c r="E3426" s="368"/>
      <c r="F3426" s="74"/>
      <c r="G3426" s="373"/>
      <c r="H3426" s="74"/>
      <c r="I3426" s="69"/>
      <c r="J3426" s="62"/>
    </row>
    <row r="3427" spans="1:10" ht="21" customHeight="1">
      <c r="A3427" s="1"/>
      <c r="B3427" s="65"/>
      <c r="C3427" s="402"/>
      <c r="D3427" s="72"/>
      <c r="E3427" s="368"/>
      <c r="F3427" s="74"/>
      <c r="G3427" s="373"/>
      <c r="H3427" s="74"/>
      <c r="I3427" s="69"/>
      <c r="J3427" s="62"/>
    </row>
    <row r="3428" spans="1:10" ht="21" customHeight="1">
      <c r="A3428" s="1"/>
      <c r="B3428" s="65"/>
      <c r="C3428" s="402"/>
      <c r="D3428" s="72"/>
      <c r="E3428" s="368"/>
      <c r="F3428" s="74"/>
      <c r="G3428" s="373"/>
      <c r="H3428" s="74"/>
      <c r="I3428" s="69"/>
      <c r="J3428" s="62"/>
    </row>
    <row r="3429" spans="1:10" ht="21" customHeight="1">
      <c r="A3429" s="1"/>
      <c r="B3429" s="65"/>
      <c r="C3429" s="402"/>
      <c r="D3429" s="72"/>
      <c r="E3429" s="368"/>
      <c r="F3429" s="74"/>
      <c r="G3429" s="373"/>
      <c r="H3429" s="74"/>
      <c r="I3429" s="69"/>
      <c r="J3429" s="62"/>
    </row>
    <row r="3430" spans="1:10" ht="21" customHeight="1">
      <c r="A3430" s="1"/>
      <c r="B3430" s="65"/>
      <c r="C3430" s="402"/>
      <c r="D3430" s="72"/>
      <c r="E3430" s="368"/>
      <c r="F3430" s="74"/>
      <c r="G3430" s="373"/>
      <c r="H3430" s="74"/>
      <c r="I3430" s="69"/>
      <c r="J3430" s="62"/>
    </row>
    <row r="3431" spans="1:10" ht="21" customHeight="1">
      <c r="A3431" s="1"/>
      <c r="B3431" s="65"/>
      <c r="C3431" s="402"/>
      <c r="D3431" s="72"/>
      <c r="E3431" s="368"/>
      <c r="F3431" s="74"/>
      <c r="G3431" s="373"/>
      <c r="H3431" s="74"/>
      <c r="I3431" s="69"/>
      <c r="J3431" s="62"/>
    </row>
    <row r="3432" spans="1:10" ht="21" customHeight="1">
      <c r="A3432" s="1"/>
      <c r="B3432" s="65"/>
      <c r="C3432" s="402"/>
      <c r="D3432" s="72"/>
      <c r="E3432" s="368"/>
      <c r="F3432" s="74"/>
      <c r="G3432" s="373"/>
      <c r="H3432" s="74"/>
      <c r="I3432" s="69"/>
      <c r="J3432" s="62"/>
    </row>
    <row r="3433" spans="1:10" ht="21" customHeight="1">
      <c r="A3433" s="1"/>
      <c r="B3433" s="65"/>
      <c r="C3433" s="402"/>
      <c r="D3433" s="72"/>
      <c r="E3433" s="368"/>
      <c r="F3433" s="74"/>
      <c r="G3433" s="373"/>
      <c r="H3433" s="74"/>
      <c r="I3433" s="69"/>
      <c r="J3433" s="62"/>
    </row>
    <row r="3434" spans="1:10" ht="21" customHeight="1">
      <c r="A3434" s="1"/>
      <c r="B3434" s="65"/>
      <c r="C3434" s="402"/>
      <c r="D3434" s="72"/>
      <c r="E3434" s="368"/>
      <c r="F3434" s="74"/>
      <c r="G3434" s="373"/>
      <c r="H3434" s="74"/>
      <c r="I3434" s="69"/>
      <c r="J3434" s="62"/>
    </row>
    <row r="3435" spans="1:10" ht="21" customHeight="1">
      <c r="A3435" s="1"/>
      <c r="B3435" s="65"/>
      <c r="C3435" s="402"/>
      <c r="D3435" s="72"/>
      <c r="E3435" s="368"/>
      <c r="F3435" s="74"/>
      <c r="G3435" s="373"/>
      <c r="H3435" s="74"/>
      <c r="I3435" s="69"/>
      <c r="J3435" s="62"/>
    </row>
    <row r="3436" spans="1:10" ht="21" customHeight="1">
      <c r="A3436" s="1"/>
      <c r="B3436" s="65"/>
      <c r="C3436" s="402"/>
      <c r="D3436" s="72"/>
      <c r="E3436" s="368"/>
      <c r="F3436" s="74"/>
      <c r="G3436" s="373"/>
      <c r="H3436" s="74"/>
      <c r="I3436" s="69"/>
      <c r="J3436" s="62"/>
    </row>
    <row r="3437" spans="1:10" ht="21" customHeight="1">
      <c r="A3437" s="1"/>
      <c r="B3437" s="65"/>
      <c r="C3437" s="402"/>
      <c r="D3437" s="72"/>
      <c r="E3437" s="368"/>
      <c r="F3437" s="74"/>
      <c r="G3437" s="373"/>
      <c r="H3437" s="74"/>
      <c r="I3437" s="69"/>
      <c r="J3437" s="62"/>
    </row>
    <row r="3438" spans="1:10" ht="21" customHeight="1">
      <c r="A3438" s="1"/>
      <c r="B3438" s="65"/>
      <c r="C3438" s="402"/>
      <c r="D3438" s="72"/>
      <c r="E3438" s="368"/>
      <c r="F3438" s="74"/>
      <c r="G3438" s="373"/>
      <c r="H3438" s="74"/>
      <c r="I3438" s="69"/>
      <c r="J3438" s="62"/>
    </row>
    <row r="3439" spans="1:10" ht="21" customHeight="1">
      <c r="A3439" s="1"/>
      <c r="B3439" s="65"/>
      <c r="C3439" s="402"/>
      <c r="D3439" s="72"/>
      <c r="E3439" s="368"/>
      <c r="F3439" s="74"/>
      <c r="G3439" s="373"/>
      <c r="H3439" s="74"/>
      <c r="I3439" s="69"/>
      <c r="J3439" s="62"/>
    </row>
    <row r="3440" spans="1:10" ht="21" customHeight="1">
      <c r="A3440" s="1"/>
      <c r="B3440" s="65"/>
      <c r="C3440" s="402"/>
      <c r="D3440" s="72"/>
      <c r="E3440" s="368"/>
      <c r="F3440" s="74"/>
      <c r="G3440" s="373"/>
      <c r="H3440" s="74"/>
      <c r="I3440" s="69"/>
      <c r="J3440" s="62"/>
    </row>
    <row r="3441" spans="1:10" ht="21" customHeight="1">
      <c r="A3441" s="1"/>
      <c r="B3441" s="65"/>
      <c r="C3441" s="402"/>
      <c r="D3441" s="72"/>
      <c r="E3441" s="368"/>
      <c r="F3441" s="74"/>
      <c r="G3441" s="373"/>
      <c r="H3441" s="74"/>
      <c r="I3441" s="69"/>
      <c r="J3441" s="62"/>
    </row>
    <row r="3442" spans="1:10" ht="21" customHeight="1">
      <c r="A3442" s="1"/>
      <c r="B3442" s="65"/>
      <c r="C3442" s="402"/>
      <c r="D3442" s="72"/>
      <c r="E3442" s="368"/>
      <c r="F3442" s="74"/>
      <c r="G3442" s="373"/>
      <c r="H3442" s="74"/>
      <c r="I3442" s="69"/>
      <c r="J3442" s="62"/>
    </row>
    <row r="3443" spans="1:10" ht="21" customHeight="1">
      <c r="A3443" s="1"/>
      <c r="B3443" s="65"/>
      <c r="C3443" s="402"/>
      <c r="D3443" s="72"/>
      <c r="E3443" s="368"/>
      <c r="F3443" s="74"/>
      <c r="G3443" s="373"/>
      <c r="H3443" s="74"/>
      <c r="I3443" s="69"/>
      <c r="J3443" s="62"/>
    </row>
    <row r="3444" spans="1:10" ht="21" customHeight="1">
      <c r="A3444" s="1"/>
      <c r="B3444" s="65"/>
      <c r="C3444" s="402"/>
      <c r="D3444" s="72"/>
      <c r="E3444" s="368"/>
      <c r="F3444" s="74"/>
      <c r="G3444" s="373"/>
      <c r="H3444" s="74"/>
      <c r="I3444" s="69"/>
      <c r="J3444" s="62"/>
    </row>
    <row r="3445" spans="1:10" ht="21" customHeight="1">
      <c r="A3445" s="1"/>
      <c r="B3445" s="65"/>
      <c r="C3445" s="402"/>
      <c r="D3445" s="72"/>
      <c r="E3445" s="368"/>
      <c r="F3445" s="74"/>
      <c r="G3445" s="373"/>
      <c r="H3445" s="74"/>
      <c r="I3445" s="69"/>
      <c r="J3445" s="62"/>
    </row>
    <row r="3446" spans="1:10" ht="21" customHeight="1">
      <c r="A3446" s="1"/>
      <c r="B3446" s="65"/>
      <c r="C3446" s="402"/>
      <c r="D3446" s="72"/>
      <c r="E3446" s="368"/>
      <c r="F3446" s="74"/>
      <c r="G3446" s="373"/>
      <c r="H3446" s="74"/>
      <c r="I3446" s="69"/>
      <c r="J3446" s="62"/>
    </row>
    <row r="3447" spans="1:10" ht="21" customHeight="1">
      <c r="A3447" s="1"/>
      <c r="B3447" s="65"/>
      <c r="C3447" s="402"/>
      <c r="D3447" s="72"/>
      <c r="E3447" s="368"/>
      <c r="F3447" s="74"/>
      <c r="G3447" s="373"/>
      <c r="H3447" s="74"/>
      <c r="I3447" s="69"/>
      <c r="J3447" s="62"/>
    </row>
    <row r="3448" spans="1:10" ht="21" customHeight="1">
      <c r="A3448" s="1"/>
      <c r="B3448" s="65"/>
      <c r="C3448" s="402"/>
      <c r="D3448" s="72"/>
      <c r="E3448" s="368"/>
      <c r="F3448" s="74"/>
      <c r="G3448" s="373"/>
      <c r="H3448" s="74"/>
      <c r="I3448" s="69"/>
      <c r="J3448" s="62"/>
    </row>
    <row r="3449" spans="1:10" ht="21" customHeight="1">
      <c r="A3449" s="1"/>
      <c r="B3449" s="65"/>
      <c r="C3449" s="402"/>
      <c r="D3449" s="72"/>
      <c r="E3449" s="368"/>
      <c r="F3449" s="74"/>
      <c r="G3449" s="373"/>
      <c r="H3449" s="74"/>
      <c r="I3449" s="69"/>
      <c r="J3449" s="62"/>
    </row>
    <row r="3450" spans="1:10" ht="21" customHeight="1">
      <c r="A3450" s="1"/>
      <c r="B3450" s="65"/>
      <c r="C3450" s="402"/>
      <c r="D3450" s="72"/>
      <c r="E3450" s="368"/>
      <c r="F3450" s="74"/>
      <c r="G3450" s="373"/>
      <c r="H3450" s="74"/>
      <c r="I3450" s="69"/>
      <c r="J3450" s="62"/>
    </row>
    <row r="3451" spans="1:10" ht="21" customHeight="1">
      <c r="A3451" s="1"/>
      <c r="B3451" s="65"/>
      <c r="C3451" s="402"/>
      <c r="D3451" s="72"/>
      <c r="E3451" s="368"/>
      <c r="F3451" s="74"/>
      <c r="G3451" s="373"/>
      <c r="H3451" s="74"/>
      <c r="I3451" s="69"/>
      <c r="J3451" s="62"/>
    </row>
    <row r="3452" spans="1:10" ht="21" customHeight="1">
      <c r="A3452" s="1"/>
      <c r="B3452" s="65"/>
      <c r="C3452" s="402"/>
      <c r="D3452" s="72"/>
      <c r="E3452" s="368"/>
      <c r="F3452" s="74"/>
      <c r="G3452" s="373"/>
      <c r="H3452" s="74"/>
      <c r="I3452" s="69"/>
      <c r="J3452" s="62"/>
    </row>
    <row r="3453" spans="1:10" ht="21" customHeight="1">
      <c r="A3453" s="1"/>
      <c r="B3453" s="65"/>
      <c r="C3453" s="402"/>
      <c r="D3453" s="72"/>
      <c r="E3453" s="368"/>
      <c r="F3453" s="74"/>
      <c r="G3453" s="373"/>
      <c r="H3453" s="74"/>
      <c r="I3453" s="69"/>
      <c r="J3453" s="62"/>
    </row>
    <row r="3454" spans="1:10" ht="21" customHeight="1">
      <c r="A3454" s="1"/>
      <c r="B3454" s="65"/>
      <c r="C3454" s="402"/>
      <c r="D3454" s="72"/>
      <c r="E3454" s="368"/>
      <c r="F3454" s="74"/>
      <c r="G3454" s="373"/>
      <c r="H3454" s="74"/>
      <c r="I3454" s="69"/>
      <c r="J3454" s="62"/>
    </row>
    <row r="3455" spans="1:10" ht="21" customHeight="1">
      <c r="A3455" s="1"/>
      <c r="B3455" s="65"/>
      <c r="C3455" s="402"/>
      <c r="D3455" s="72"/>
      <c r="E3455" s="368"/>
      <c r="F3455" s="74"/>
      <c r="G3455" s="373"/>
      <c r="H3455" s="74"/>
      <c r="I3455" s="69"/>
      <c r="J3455" s="62"/>
    </row>
    <row r="3456" spans="1:10" ht="21" customHeight="1">
      <c r="A3456" s="1"/>
      <c r="B3456" s="65"/>
      <c r="C3456" s="402"/>
      <c r="D3456" s="72"/>
      <c r="E3456" s="368"/>
      <c r="F3456" s="74"/>
      <c r="G3456" s="373"/>
      <c r="H3456" s="74"/>
      <c r="I3456" s="69"/>
      <c r="J3456" s="62"/>
    </row>
    <row r="3457" spans="1:10" ht="21" customHeight="1">
      <c r="A3457" s="1"/>
      <c r="B3457" s="65"/>
      <c r="C3457" s="402"/>
      <c r="D3457" s="72"/>
      <c r="E3457" s="368"/>
      <c r="F3457" s="74"/>
      <c r="G3457" s="373"/>
      <c r="H3457" s="74"/>
      <c r="I3457" s="69"/>
      <c r="J3457" s="62"/>
    </row>
    <row r="3458" spans="1:10" ht="21" customHeight="1">
      <c r="A3458" s="1"/>
      <c r="B3458" s="65"/>
      <c r="C3458" s="402"/>
      <c r="D3458" s="72"/>
      <c r="E3458" s="368"/>
      <c r="F3458" s="74"/>
      <c r="G3458" s="373"/>
      <c r="H3458" s="74"/>
      <c r="I3458" s="69"/>
      <c r="J3458" s="62"/>
    </row>
    <row r="3459" spans="1:10" ht="21" customHeight="1">
      <c r="A3459" s="1"/>
      <c r="B3459" s="65"/>
      <c r="C3459" s="402"/>
      <c r="D3459" s="72"/>
      <c r="E3459" s="368"/>
      <c r="F3459" s="74"/>
      <c r="G3459" s="373"/>
      <c r="H3459" s="74"/>
      <c r="I3459" s="69"/>
      <c r="J3459" s="62"/>
    </row>
    <row r="3460" spans="1:10" ht="21" customHeight="1">
      <c r="A3460" s="1"/>
      <c r="B3460" s="65"/>
      <c r="C3460" s="402"/>
      <c r="D3460" s="72"/>
      <c r="E3460" s="368"/>
      <c r="F3460" s="74"/>
      <c r="G3460" s="373"/>
      <c r="H3460" s="74"/>
      <c r="I3460" s="69"/>
      <c r="J3460" s="62"/>
    </row>
    <row r="3461" spans="1:10" ht="21" customHeight="1">
      <c r="A3461" s="1"/>
      <c r="B3461" s="65"/>
      <c r="C3461" s="402"/>
      <c r="D3461" s="72"/>
      <c r="E3461" s="368"/>
      <c r="F3461" s="74"/>
      <c r="G3461" s="373"/>
      <c r="H3461" s="74"/>
      <c r="I3461" s="69"/>
      <c r="J3461" s="62"/>
    </row>
    <row r="3462" spans="1:10" ht="21" customHeight="1">
      <c r="A3462" s="1"/>
      <c r="B3462" s="65"/>
      <c r="C3462" s="402"/>
      <c r="D3462" s="72"/>
      <c r="E3462" s="368"/>
      <c r="F3462" s="74"/>
      <c r="G3462" s="373"/>
      <c r="H3462" s="74"/>
      <c r="I3462" s="69"/>
      <c r="J3462" s="62"/>
    </row>
    <row r="3463" spans="1:10" ht="21" customHeight="1">
      <c r="A3463" s="1"/>
      <c r="B3463" s="65"/>
      <c r="C3463" s="402"/>
      <c r="D3463" s="72"/>
      <c r="E3463" s="368"/>
      <c r="F3463" s="74"/>
      <c r="G3463" s="373"/>
      <c r="H3463" s="74"/>
      <c r="I3463" s="69"/>
      <c r="J3463" s="62"/>
    </row>
    <row r="3464" spans="1:10" ht="21" customHeight="1">
      <c r="A3464" s="1"/>
      <c r="B3464" s="65"/>
      <c r="C3464" s="402"/>
      <c r="D3464" s="72"/>
      <c r="E3464" s="368"/>
      <c r="F3464" s="74"/>
      <c r="G3464" s="373"/>
      <c r="H3464" s="74"/>
      <c r="I3464" s="69"/>
      <c r="J3464" s="62"/>
    </row>
    <row r="3465" spans="1:10" ht="21" customHeight="1">
      <c r="A3465" s="1"/>
      <c r="B3465" s="65"/>
      <c r="C3465" s="402"/>
      <c r="D3465" s="72"/>
      <c r="E3465" s="368"/>
      <c r="F3465" s="74"/>
      <c r="G3465" s="373"/>
      <c r="H3465" s="74"/>
      <c r="I3465" s="69"/>
      <c r="J3465" s="62"/>
    </row>
    <row r="3466" spans="1:10" ht="21" customHeight="1">
      <c r="A3466" s="1"/>
      <c r="B3466" s="65"/>
      <c r="C3466" s="402"/>
      <c r="D3466" s="72"/>
      <c r="E3466" s="368"/>
      <c r="F3466" s="74"/>
      <c r="G3466" s="373"/>
      <c r="H3466" s="74"/>
      <c r="I3466" s="69"/>
      <c r="J3466" s="62"/>
    </row>
    <row r="3467" spans="1:10" ht="21" customHeight="1">
      <c r="A3467" s="1"/>
      <c r="B3467" s="65"/>
      <c r="C3467" s="402"/>
      <c r="D3467" s="72"/>
      <c r="E3467" s="368"/>
      <c r="F3467" s="74"/>
      <c r="G3467" s="373"/>
      <c r="H3467" s="74"/>
      <c r="I3467" s="69"/>
      <c r="J3467" s="62"/>
    </row>
    <row r="3468" spans="1:10" ht="21" customHeight="1">
      <c r="A3468" s="1"/>
      <c r="B3468" s="65"/>
      <c r="C3468" s="402"/>
      <c r="D3468" s="72"/>
      <c r="E3468" s="368"/>
      <c r="F3468" s="74"/>
      <c r="G3468" s="373"/>
      <c r="H3468" s="74"/>
      <c r="I3468" s="69"/>
      <c r="J3468" s="62"/>
    </row>
    <row r="3469" spans="1:10" ht="21" customHeight="1">
      <c r="A3469" s="1"/>
      <c r="B3469" s="65"/>
      <c r="C3469" s="402"/>
      <c r="D3469" s="72"/>
      <c r="E3469" s="368"/>
      <c r="F3469" s="74"/>
      <c r="G3469" s="373"/>
      <c r="H3469" s="74"/>
      <c r="I3469" s="69"/>
      <c r="J3469" s="62"/>
    </row>
    <row r="3470" spans="1:10" ht="21" customHeight="1">
      <c r="A3470" s="1"/>
      <c r="B3470" s="65"/>
      <c r="C3470" s="402"/>
      <c r="D3470" s="72"/>
      <c r="E3470" s="368"/>
      <c r="F3470" s="74"/>
      <c r="G3470" s="373"/>
      <c r="H3470" s="74"/>
      <c r="I3470" s="69"/>
      <c r="J3470" s="62"/>
    </row>
    <row r="3471" spans="1:10" ht="21" customHeight="1">
      <c r="A3471" s="1"/>
      <c r="B3471" s="65"/>
      <c r="C3471" s="402"/>
      <c r="D3471" s="72"/>
      <c r="E3471" s="368"/>
      <c r="F3471" s="74"/>
      <c r="G3471" s="373"/>
      <c r="H3471" s="74"/>
      <c r="I3471" s="69"/>
      <c r="J3471" s="62"/>
    </row>
    <row r="3472" spans="1:10" ht="21" customHeight="1">
      <c r="A3472" s="1"/>
      <c r="B3472" s="65"/>
      <c r="C3472" s="402"/>
      <c r="D3472" s="72"/>
      <c r="E3472" s="368"/>
      <c r="F3472" s="74"/>
      <c r="G3472" s="373"/>
      <c r="H3472" s="74"/>
      <c r="I3472" s="69"/>
      <c r="J3472" s="62"/>
    </row>
    <row r="3473" spans="1:10" ht="21" customHeight="1">
      <c r="A3473" s="1"/>
      <c r="B3473" s="65"/>
      <c r="C3473" s="402"/>
      <c r="D3473" s="72"/>
      <c r="E3473" s="368"/>
      <c r="F3473" s="74"/>
      <c r="G3473" s="373"/>
      <c r="H3473" s="74"/>
      <c r="I3473" s="69"/>
      <c r="J3473" s="62"/>
    </row>
    <row r="3474" spans="1:10" ht="21" customHeight="1">
      <c r="A3474" s="1"/>
      <c r="B3474" s="65"/>
      <c r="C3474" s="402"/>
      <c r="D3474" s="72"/>
      <c r="E3474" s="368"/>
      <c r="F3474" s="74"/>
      <c r="G3474" s="373"/>
      <c r="H3474" s="74"/>
      <c r="I3474" s="69"/>
      <c r="J3474" s="62"/>
    </row>
    <row r="3475" spans="1:10" ht="21" customHeight="1">
      <c r="A3475" s="1"/>
      <c r="B3475" s="65"/>
      <c r="C3475" s="402"/>
      <c r="D3475" s="72"/>
      <c r="E3475" s="368"/>
      <c r="F3475" s="74"/>
      <c r="G3475" s="373"/>
      <c r="H3475" s="74"/>
      <c r="I3475" s="69"/>
      <c r="J3475" s="62"/>
    </row>
    <row r="3476" spans="1:10" ht="21" customHeight="1">
      <c r="A3476" s="1"/>
      <c r="B3476" s="65"/>
      <c r="C3476" s="402"/>
      <c r="D3476" s="72"/>
      <c r="E3476" s="368"/>
      <c r="F3476" s="74"/>
      <c r="G3476" s="373"/>
      <c r="H3476" s="74"/>
      <c r="I3476" s="69"/>
      <c r="J3476" s="62"/>
    </row>
    <row r="3477" spans="1:10" ht="21" customHeight="1">
      <c r="A3477" s="1"/>
      <c r="B3477" s="65"/>
      <c r="C3477" s="402"/>
      <c r="D3477" s="72"/>
      <c r="E3477" s="368"/>
      <c r="F3477" s="74"/>
      <c r="G3477" s="373"/>
      <c r="H3477" s="74"/>
      <c r="I3477" s="69"/>
      <c r="J3477" s="62"/>
    </row>
    <row r="3478" spans="1:10" ht="21" customHeight="1">
      <c r="A3478" s="1"/>
      <c r="B3478" s="65"/>
      <c r="C3478" s="402"/>
      <c r="D3478" s="72"/>
      <c r="E3478" s="368"/>
      <c r="F3478" s="74"/>
      <c r="G3478" s="373"/>
      <c r="H3478" s="74"/>
      <c r="I3478" s="69"/>
      <c r="J3478" s="62"/>
    </row>
    <row r="3479" spans="1:10" ht="21" customHeight="1">
      <c r="A3479" s="1"/>
      <c r="B3479" s="65"/>
      <c r="C3479" s="402"/>
      <c r="D3479" s="72"/>
      <c r="E3479" s="368"/>
      <c r="F3479" s="74"/>
      <c r="G3479" s="373"/>
      <c r="H3479" s="74"/>
      <c r="I3479" s="69"/>
      <c r="J3479" s="62"/>
    </row>
    <row r="3480" spans="1:10" ht="21" customHeight="1">
      <c r="A3480" s="1"/>
      <c r="B3480" s="65"/>
      <c r="C3480" s="402"/>
      <c r="D3480" s="72"/>
      <c r="E3480" s="368"/>
      <c r="F3480" s="74"/>
      <c r="G3480" s="373"/>
      <c r="H3480" s="74"/>
      <c r="I3480" s="69"/>
      <c r="J3480" s="62"/>
    </row>
    <row r="3481" spans="1:10" ht="21" customHeight="1">
      <c r="A3481" s="1"/>
      <c r="B3481" s="65"/>
      <c r="C3481" s="402"/>
      <c r="D3481" s="72"/>
      <c r="E3481" s="368"/>
      <c r="F3481" s="74"/>
      <c r="G3481" s="373"/>
      <c r="H3481" s="74"/>
      <c r="I3481" s="69"/>
      <c r="J3481" s="62"/>
    </row>
    <row r="3482" spans="1:10" ht="21" customHeight="1">
      <c r="A3482" s="1"/>
      <c r="B3482" s="65"/>
      <c r="C3482" s="402"/>
      <c r="D3482" s="72"/>
      <c r="E3482" s="368"/>
      <c r="F3482" s="74"/>
      <c r="G3482" s="373"/>
      <c r="H3482" s="74"/>
      <c r="I3482" s="69"/>
      <c r="J3482" s="62"/>
    </row>
    <row r="3483" spans="1:10" ht="21" customHeight="1">
      <c r="A3483" s="1"/>
      <c r="B3483" s="65"/>
      <c r="C3483" s="402"/>
      <c r="D3483" s="72"/>
      <c r="E3483" s="368"/>
      <c r="F3483" s="74"/>
      <c r="G3483" s="373"/>
      <c r="H3483" s="74"/>
      <c r="I3483" s="69"/>
      <c r="J3483" s="62"/>
    </row>
    <row r="3484" spans="1:10" ht="21" customHeight="1">
      <c r="A3484" s="1"/>
      <c r="B3484" s="65"/>
      <c r="C3484" s="402"/>
      <c r="D3484" s="72"/>
      <c r="E3484" s="368"/>
      <c r="F3484" s="74"/>
      <c r="G3484" s="373"/>
      <c r="H3484" s="74"/>
      <c r="I3484" s="69"/>
      <c r="J3484" s="62"/>
    </row>
    <row r="3485" spans="1:10" ht="21" customHeight="1">
      <c r="A3485" s="1"/>
      <c r="B3485" s="65"/>
      <c r="C3485" s="402"/>
      <c r="D3485" s="72"/>
      <c r="E3485" s="368"/>
      <c r="F3485" s="74"/>
      <c r="G3485" s="373"/>
      <c r="H3485" s="74"/>
      <c r="I3485" s="69"/>
      <c r="J3485" s="62"/>
    </row>
    <row r="3486" spans="1:10" ht="21" customHeight="1">
      <c r="A3486" s="1"/>
      <c r="B3486" s="65"/>
      <c r="C3486" s="402"/>
      <c r="D3486" s="72"/>
      <c r="E3486" s="368"/>
      <c r="F3486" s="74"/>
      <c r="G3486" s="373"/>
      <c r="H3486" s="74"/>
      <c r="I3486" s="69"/>
      <c r="J3486" s="62"/>
    </row>
    <row r="3487" spans="1:10" ht="21" customHeight="1">
      <c r="A3487" s="1"/>
      <c r="B3487" s="65"/>
      <c r="C3487" s="402"/>
      <c r="D3487" s="72"/>
      <c r="E3487" s="368"/>
      <c r="F3487" s="74"/>
      <c r="G3487" s="373"/>
      <c r="H3487" s="74"/>
      <c r="I3487" s="69"/>
      <c r="J3487" s="62"/>
    </row>
    <row r="3488" spans="1:10" ht="21" customHeight="1">
      <c r="A3488" s="1"/>
      <c r="B3488" s="65"/>
      <c r="C3488" s="402"/>
      <c r="D3488" s="72"/>
      <c r="E3488" s="368"/>
      <c r="F3488" s="74"/>
      <c r="G3488" s="373"/>
      <c r="H3488" s="74"/>
      <c r="I3488" s="69"/>
      <c r="J3488" s="62"/>
    </row>
    <row r="3489" spans="1:10" ht="21" customHeight="1">
      <c r="A3489" s="1"/>
      <c r="B3489" s="65"/>
      <c r="C3489" s="402"/>
      <c r="D3489" s="72"/>
      <c r="E3489" s="368"/>
      <c r="F3489" s="74"/>
      <c r="G3489" s="373"/>
      <c r="H3489" s="74"/>
      <c r="I3489" s="69"/>
      <c r="J3489" s="62"/>
    </row>
    <row r="3490" spans="1:10" ht="21" customHeight="1">
      <c r="A3490" s="1"/>
      <c r="B3490" s="65"/>
      <c r="C3490" s="402"/>
      <c r="D3490" s="72"/>
      <c r="E3490" s="368"/>
      <c r="F3490" s="74"/>
      <c r="G3490" s="373"/>
      <c r="H3490" s="74"/>
      <c r="I3490" s="69"/>
      <c r="J3490" s="62"/>
    </row>
    <row r="3491" spans="1:10" ht="21" customHeight="1">
      <c r="A3491" s="1"/>
      <c r="B3491" s="65"/>
      <c r="C3491" s="402"/>
      <c r="D3491" s="72"/>
      <c r="E3491" s="368"/>
      <c r="F3491" s="74"/>
      <c r="G3491" s="373"/>
      <c r="H3491" s="74"/>
      <c r="I3491" s="69"/>
      <c r="J3491" s="62"/>
    </row>
    <row r="3492" spans="1:10" ht="21" customHeight="1">
      <c r="A3492" s="1"/>
      <c r="B3492" s="65"/>
      <c r="C3492" s="402"/>
      <c r="D3492" s="72"/>
      <c r="E3492" s="368"/>
      <c r="F3492" s="74"/>
      <c r="G3492" s="373"/>
      <c r="H3492" s="74"/>
      <c r="I3492" s="69"/>
      <c r="J3492" s="62"/>
    </row>
    <row r="3493" spans="1:10" ht="21" customHeight="1">
      <c r="A3493" s="1"/>
      <c r="B3493" s="65"/>
      <c r="C3493" s="402"/>
      <c r="D3493" s="72"/>
      <c r="E3493" s="368"/>
      <c r="F3493" s="74"/>
      <c r="G3493" s="373"/>
      <c r="H3493" s="74"/>
      <c r="I3493" s="69"/>
      <c r="J3493" s="62"/>
    </row>
    <row r="3494" spans="1:10" ht="21" customHeight="1">
      <c r="A3494" s="1"/>
      <c r="B3494" s="65"/>
      <c r="C3494" s="402"/>
      <c r="D3494" s="72"/>
      <c r="E3494" s="368"/>
      <c r="F3494" s="74"/>
      <c r="G3494" s="373"/>
      <c r="H3494" s="74"/>
      <c r="I3494" s="69"/>
      <c r="J3494" s="62"/>
    </row>
    <row r="3495" spans="1:10" ht="21" customHeight="1">
      <c r="A3495" s="1"/>
      <c r="B3495" s="65"/>
      <c r="C3495" s="402"/>
      <c r="D3495" s="72"/>
      <c r="E3495" s="368"/>
      <c r="F3495" s="74"/>
      <c r="G3495" s="373"/>
      <c r="H3495" s="74"/>
      <c r="I3495" s="69"/>
      <c r="J3495" s="62"/>
    </row>
    <row r="3496" spans="1:10" ht="21" customHeight="1">
      <c r="A3496" s="1"/>
      <c r="B3496" s="65"/>
      <c r="C3496" s="402"/>
      <c r="D3496" s="72"/>
      <c r="E3496" s="368"/>
      <c r="F3496" s="74"/>
      <c r="G3496" s="373"/>
      <c r="H3496" s="74"/>
      <c r="I3496" s="69"/>
      <c r="J3496" s="62"/>
    </row>
    <row r="3497" spans="1:10" ht="21" customHeight="1">
      <c r="A3497" s="1"/>
      <c r="B3497" s="65"/>
      <c r="C3497" s="402"/>
      <c r="D3497" s="72"/>
      <c r="E3497" s="368"/>
      <c r="F3497" s="74"/>
      <c r="G3497" s="373"/>
      <c r="H3497" s="74"/>
      <c r="I3497" s="69"/>
      <c r="J3497" s="62"/>
    </row>
    <row r="3498" spans="1:10" ht="21" customHeight="1">
      <c r="A3498" s="1"/>
      <c r="B3498" s="65"/>
      <c r="C3498" s="402"/>
      <c r="D3498" s="72"/>
      <c r="E3498" s="368"/>
      <c r="F3498" s="74"/>
      <c r="G3498" s="373"/>
      <c r="H3498" s="74"/>
      <c r="I3498" s="69"/>
      <c r="J3498" s="62"/>
    </row>
    <row r="3499" spans="1:10" ht="21" customHeight="1">
      <c r="A3499" s="1"/>
      <c r="B3499" s="65"/>
      <c r="C3499" s="402"/>
      <c r="D3499" s="72"/>
      <c r="E3499" s="368"/>
      <c r="F3499" s="74"/>
      <c r="G3499" s="373"/>
      <c r="H3499" s="74"/>
      <c r="I3499" s="69"/>
      <c r="J3499" s="62"/>
    </row>
    <row r="3500" spans="1:10" ht="21" customHeight="1">
      <c r="A3500" s="1"/>
      <c r="B3500" s="65"/>
      <c r="C3500" s="402"/>
      <c r="D3500" s="72"/>
      <c r="E3500" s="368"/>
      <c r="F3500" s="74"/>
      <c r="G3500" s="373"/>
      <c r="H3500" s="74"/>
      <c r="I3500" s="69"/>
      <c r="J3500" s="62"/>
    </row>
    <row r="3501" spans="1:10" ht="21" customHeight="1">
      <c r="A3501" s="1"/>
      <c r="B3501" s="65"/>
      <c r="C3501" s="402"/>
      <c r="D3501" s="72"/>
      <c r="E3501" s="368"/>
      <c r="F3501" s="74"/>
      <c r="G3501" s="373"/>
      <c r="H3501" s="74"/>
      <c r="I3501" s="69"/>
      <c r="J3501" s="62"/>
    </row>
    <row r="3502" spans="1:10" ht="21" customHeight="1">
      <c r="A3502" s="1"/>
      <c r="B3502" s="65"/>
      <c r="C3502" s="402"/>
      <c r="D3502" s="72"/>
      <c r="E3502" s="368"/>
      <c r="F3502" s="74"/>
      <c r="G3502" s="373"/>
      <c r="H3502" s="74"/>
      <c r="I3502" s="69"/>
      <c r="J3502" s="62"/>
    </row>
    <row r="3503" spans="1:10" ht="21" customHeight="1">
      <c r="A3503" s="1"/>
      <c r="B3503" s="65"/>
      <c r="C3503" s="402"/>
      <c r="D3503" s="72"/>
      <c r="E3503" s="368"/>
      <c r="F3503" s="74"/>
      <c r="G3503" s="373"/>
      <c r="H3503" s="74"/>
      <c r="I3503" s="69"/>
      <c r="J3503" s="62"/>
    </row>
    <row r="3504" spans="1:10" ht="21" customHeight="1">
      <c r="A3504" s="1"/>
      <c r="B3504" s="65"/>
      <c r="C3504" s="402"/>
      <c r="D3504" s="72"/>
      <c r="E3504" s="368"/>
      <c r="F3504" s="74"/>
      <c r="G3504" s="373"/>
      <c r="H3504" s="74"/>
      <c r="I3504" s="69"/>
      <c r="J3504" s="62"/>
    </row>
    <row r="3505" spans="1:10" ht="21" customHeight="1">
      <c r="A3505" s="1"/>
      <c r="B3505" s="65"/>
      <c r="C3505" s="402"/>
      <c r="D3505" s="72"/>
      <c r="E3505" s="368"/>
      <c r="F3505" s="74"/>
      <c r="G3505" s="373"/>
      <c r="H3505" s="74"/>
      <c r="I3505" s="69"/>
      <c r="J3505" s="62"/>
    </row>
    <row r="3506" spans="1:10" ht="21" customHeight="1">
      <c r="A3506" s="1"/>
      <c r="B3506" s="65"/>
      <c r="C3506" s="402"/>
      <c r="D3506" s="72"/>
      <c r="E3506" s="368"/>
      <c r="F3506" s="74"/>
      <c r="G3506" s="373"/>
      <c r="H3506" s="74"/>
      <c r="I3506" s="69"/>
      <c r="J3506" s="62"/>
    </row>
    <row r="3507" spans="1:10" ht="21" customHeight="1">
      <c r="A3507" s="1"/>
      <c r="B3507" s="65"/>
      <c r="C3507" s="402"/>
      <c r="D3507" s="72"/>
      <c r="E3507" s="368"/>
      <c r="F3507" s="74"/>
      <c r="G3507" s="373"/>
      <c r="H3507" s="74"/>
      <c r="I3507" s="69"/>
      <c r="J3507" s="62"/>
    </row>
    <row r="3508" spans="1:10" ht="21" customHeight="1">
      <c r="A3508" s="1"/>
      <c r="B3508" s="65"/>
      <c r="C3508" s="402"/>
      <c r="D3508" s="72"/>
      <c r="E3508" s="368"/>
      <c r="F3508" s="74"/>
      <c r="G3508" s="373"/>
      <c r="H3508" s="74"/>
      <c r="I3508" s="69"/>
      <c r="J3508" s="62"/>
    </row>
    <row r="3509" spans="1:10" ht="21" customHeight="1">
      <c r="A3509" s="1"/>
      <c r="B3509" s="65"/>
      <c r="C3509" s="402"/>
      <c r="D3509" s="72"/>
      <c r="E3509" s="368"/>
      <c r="F3509" s="74"/>
      <c r="G3509" s="373"/>
      <c r="H3509" s="74"/>
      <c r="I3509" s="69"/>
      <c r="J3509" s="62"/>
    </row>
    <row r="3510" spans="1:10" ht="21" customHeight="1">
      <c r="A3510" s="1"/>
      <c r="B3510" s="65"/>
      <c r="C3510" s="402"/>
      <c r="D3510" s="72"/>
      <c r="E3510" s="368"/>
      <c r="F3510" s="74"/>
      <c r="G3510" s="373"/>
      <c r="H3510" s="74"/>
      <c r="I3510" s="69"/>
      <c r="J3510" s="62"/>
    </row>
    <row r="3511" spans="1:10" ht="21" customHeight="1">
      <c r="A3511" s="1"/>
      <c r="B3511" s="65"/>
      <c r="C3511" s="402"/>
      <c r="D3511" s="72"/>
      <c r="E3511" s="368"/>
      <c r="F3511" s="74"/>
      <c r="G3511" s="373"/>
      <c r="H3511" s="74"/>
      <c r="I3511" s="69"/>
      <c r="J3511" s="62"/>
    </row>
    <row r="3512" spans="1:10" ht="21" customHeight="1">
      <c r="A3512" s="1"/>
      <c r="B3512" s="65"/>
      <c r="C3512" s="402"/>
      <c r="D3512" s="72"/>
      <c r="E3512" s="368"/>
      <c r="F3512" s="74"/>
      <c r="G3512" s="373"/>
      <c r="H3512" s="74"/>
      <c r="I3512" s="69"/>
      <c r="J3512" s="62"/>
    </row>
    <row r="3513" spans="1:10" ht="21" customHeight="1">
      <c r="A3513" s="1"/>
      <c r="B3513" s="65"/>
      <c r="C3513" s="402"/>
      <c r="D3513" s="72"/>
      <c r="E3513" s="368"/>
      <c r="F3513" s="74"/>
      <c r="G3513" s="373"/>
      <c r="H3513" s="74"/>
      <c r="I3513" s="69"/>
      <c r="J3513" s="62"/>
    </row>
    <row r="3514" spans="1:10" ht="21" customHeight="1">
      <c r="A3514" s="1"/>
      <c r="B3514" s="65"/>
      <c r="C3514" s="402"/>
      <c r="D3514" s="72"/>
      <c r="E3514" s="368"/>
      <c r="F3514" s="74"/>
      <c r="G3514" s="373"/>
      <c r="H3514" s="74"/>
      <c r="I3514" s="69"/>
      <c r="J3514" s="62"/>
    </row>
    <row r="3515" spans="1:10" ht="21" customHeight="1">
      <c r="A3515" s="1"/>
      <c r="B3515" s="65"/>
      <c r="C3515" s="402"/>
      <c r="D3515" s="72"/>
      <c r="E3515" s="368"/>
      <c r="F3515" s="74"/>
      <c r="G3515" s="373"/>
      <c r="H3515" s="74"/>
      <c r="I3515" s="69"/>
      <c r="J3515" s="62"/>
    </row>
    <row r="3516" spans="1:10" ht="21" customHeight="1">
      <c r="A3516" s="1"/>
      <c r="B3516" s="65"/>
      <c r="C3516" s="402"/>
      <c r="D3516" s="72"/>
      <c r="E3516" s="368"/>
      <c r="F3516" s="74"/>
      <c r="G3516" s="373"/>
      <c r="H3516" s="74"/>
      <c r="I3516" s="69"/>
      <c r="J3516" s="62"/>
    </row>
    <row r="3517" spans="1:10" ht="21" customHeight="1">
      <c r="A3517" s="1"/>
      <c r="B3517" s="65"/>
      <c r="C3517" s="402"/>
      <c r="D3517" s="72"/>
      <c r="E3517" s="368"/>
      <c r="F3517" s="74"/>
      <c r="G3517" s="373"/>
      <c r="H3517" s="74"/>
      <c r="I3517" s="69"/>
      <c r="J3517" s="62"/>
    </row>
    <row r="3518" spans="1:10" ht="21" customHeight="1">
      <c r="A3518" s="1"/>
      <c r="B3518" s="65"/>
      <c r="C3518" s="402"/>
      <c r="D3518" s="72"/>
      <c r="E3518" s="368"/>
      <c r="F3518" s="74"/>
      <c r="G3518" s="373"/>
      <c r="H3518" s="74"/>
      <c r="I3518" s="69"/>
      <c r="J3518" s="62"/>
    </row>
    <row r="3519" spans="1:10" ht="21" customHeight="1">
      <c r="A3519" s="1"/>
      <c r="B3519" s="65"/>
      <c r="C3519" s="402"/>
      <c r="D3519" s="72"/>
      <c r="E3519" s="368"/>
      <c r="F3519" s="74"/>
      <c r="G3519" s="373"/>
      <c r="H3519" s="74"/>
      <c r="I3519" s="69"/>
      <c r="J3519" s="62"/>
    </row>
    <row r="3520" spans="1:10" ht="21" customHeight="1">
      <c r="A3520" s="1"/>
      <c r="B3520" s="65"/>
      <c r="C3520" s="402"/>
      <c r="D3520" s="72"/>
      <c r="E3520" s="368"/>
      <c r="F3520" s="74"/>
      <c r="G3520" s="373"/>
      <c r="H3520" s="74"/>
      <c r="I3520" s="69"/>
      <c r="J3520" s="62"/>
    </row>
    <row r="3521" spans="1:10" ht="21" customHeight="1">
      <c r="A3521" s="1"/>
      <c r="B3521" s="65"/>
      <c r="C3521" s="402"/>
      <c r="D3521" s="72"/>
      <c r="E3521" s="368"/>
      <c r="F3521" s="74"/>
      <c r="G3521" s="373"/>
      <c r="H3521" s="74"/>
      <c r="I3521" s="69"/>
      <c r="J3521" s="62"/>
    </row>
    <row r="3522" spans="1:10" ht="21" customHeight="1">
      <c r="A3522" s="1"/>
      <c r="B3522" s="65"/>
      <c r="C3522" s="402"/>
      <c r="D3522" s="72"/>
      <c r="E3522" s="368"/>
      <c r="F3522" s="74"/>
      <c r="G3522" s="373"/>
      <c r="H3522" s="74"/>
      <c r="I3522" s="69"/>
      <c r="J3522" s="62"/>
    </row>
    <row r="3523" spans="1:10" ht="21" customHeight="1">
      <c r="A3523" s="1"/>
      <c r="B3523" s="65"/>
      <c r="C3523" s="402"/>
      <c r="D3523" s="72"/>
      <c r="E3523" s="368"/>
      <c r="F3523" s="74"/>
      <c r="G3523" s="373"/>
      <c r="H3523" s="74"/>
      <c r="I3523" s="69"/>
      <c r="J3523" s="62"/>
    </row>
    <row r="3524" spans="1:10" ht="21" customHeight="1">
      <c r="A3524" s="1"/>
      <c r="B3524" s="65"/>
      <c r="C3524" s="402"/>
      <c r="D3524" s="72"/>
      <c r="E3524" s="368"/>
      <c r="F3524" s="74"/>
      <c r="G3524" s="373"/>
      <c r="H3524" s="74"/>
      <c r="I3524" s="69"/>
      <c r="J3524" s="62"/>
    </row>
    <row r="3525" spans="1:10" ht="21" customHeight="1">
      <c r="A3525" s="1"/>
      <c r="B3525" s="65"/>
      <c r="C3525" s="402"/>
      <c r="D3525" s="72"/>
      <c r="E3525" s="368"/>
      <c r="F3525" s="74"/>
      <c r="G3525" s="373"/>
      <c r="H3525" s="74"/>
      <c r="I3525" s="69"/>
      <c r="J3525" s="62"/>
    </row>
    <row r="3526" spans="1:10" ht="21" customHeight="1">
      <c r="A3526" s="1"/>
      <c r="B3526" s="65"/>
      <c r="C3526" s="402"/>
      <c r="D3526" s="72"/>
      <c r="E3526" s="368"/>
      <c r="F3526" s="74"/>
      <c r="G3526" s="373"/>
      <c r="H3526" s="74"/>
      <c r="I3526" s="69"/>
      <c r="J3526" s="62"/>
    </row>
    <row r="3527" spans="1:10" ht="21" customHeight="1">
      <c r="A3527" s="1"/>
      <c r="B3527" s="65"/>
      <c r="C3527" s="402"/>
      <c r="D3527" s="72"/>
      <c r="E3527" s="368"/>
      <c r="F3527" s="74"/>
      <c r="G3527" s="373"/>
      <c r="H3527" s="74"/>
      <c r="I3527" s="69"/>
      <c r="J3527" s="62"/>
    </row>
    <row r="3528" spans="1:10" ht="21" customHeight="1">
      <c r="A3528" s="1"/>
      <c r="B3528" s="65"/>
      <c r="C3528" s="402"/>
      <c r="D3528" s="72"/>
      <c r="E3528" s="368"/>
      <c r="F3528" s="74"/>
      <c r="G3528" s="373"/>
      <c r="H3528" s="74"/>
      <c r="I3528" s="69"/>
      <c r="J3528" s="62"/>
    </row>
    <row r="3529" spans="1:10" ht="21" customHeight="1">
      <c r="A3529" s="1"/>
      <c r="B3529" s="65"/>
      <c r="C3529" s="402"/>
      <c r="D3529" s="72"/>
      <c r="E3529" s="368"/>
      <c r="F3529" s="74"/>
      <c r="G3529" s="373"/>
      <c r="H3529" s="74"/>
      <c r="I3529" s="69"/>
      <c r="J3529" s="62"/>
    </row>
    <row r="3530" spans="1:10" ht="21" customHeight="1">
      <c r="A3530" s="1"/>
      <c r="B3530" s="65"/>
      <c r="C3530" s="402"/>
      <c r="D3530" s="72"/>
      <c r="E3530" s="368"/>
      <c r="F3530" s="74"/>
      <c r="G3530" s="373"/>
      <c r="H3530" s="74"/>
      <c r="I3530" s="69"/>
      <c r="J3530" s="62"/>
    </row>
    <row r="3531" spans="1:10" ht="21" customHeight="1">
      <c r="A3531" s="1"/>
      <c r="B3531" s="65"/>
      <c r="C3531" s="402"/>
      <c r="D3531" s="72"/>
      <c r="E3531" s="368"/>
      <c r="F3531" s="74"/>
      <c r="G3531" s="373"/>
      <c r="H3531" s="74"/>
      <c r="I3531" s="69"/>
      <c r="J3531" s="62"/>
    </row>
    <row r="3532" spans="1:10" ht="21" customHeight="1">
      <c r="A3532" s="1"/>
      <c r="B3532" s="65"/>
      <c r="C3532" s="402"/>
      <c r="D3532" s="72"/>
      <c r="E3532" s="368"/>
      <c r="F3532" s="74"/>
      <c r="G3532" s="373"/>
      <c r="H3532" s="74"/>
      <c r="I3532" s="69"/>
      <c r="J3532" s="62"/>
    </row>
    <row r="3533" spans="1:10" ht="21" customHeight="1">
      <c r="A3533" s="1"/>
      <c r="B3533" s="65"/>
      <c r="C3533" s="402"/>
      <c r="D3533" s="72"/>
      <c r="E3533" s="368"/>
      <c r="F3533" s="74"/>
      <c r="G3533" s="373"/>
      <c r="H3533" s="74"/>
      <c r="I3533" s="69"/>
      <c r="J3533" s="62"/>
    </row>
    <row r="3534" spans="1:10" ht="21" customHeight="1">
      <c r="A3534" s="1"/>
      <c r="B3534" s="65"/>
      <c r="C3534" s="402"/>
      <c r="D3534" s="72"/>
      <c r="E3534" s="368"/>
      <c r="F3534" s="74"/>
      <c r="G3534" s="373"/>
      <c r="H3534" s="74"/>
      <c r="I3534" s="69"/>
      <c r="J3534" s="62"/>
    </row>
    <row r="3535" spans="1:10" ht="21" customHeight="1">
      <c r="A3535" s="1"/>
      <c r="B3535" s="65"/>
      <c r="C3535" s="402"/>
      <c r="D3535" s="72"/>
      <c r="E3535" s="368"/>
      <c r="F3535" s="74"/>
      <c r="G3535" s="373"/>
      <c r="H3535" s="74"/>
      <c r="I3535" s="69"/>
      <c r="J3535" s="62"/>
    </row>
    <row r="3536" spans="1:10" ht="21" customHeight="1">
      <c r="A3536" s="1"/>
      <c r="B3536" s="65"/>
      <c r="C3536" s="402"/>
      <c r="D3536" s="72"/>
      <c r="E3536" s="368"/>
      <c r="F3536" s="74"/>
      <c r="G3536" s="373"/>
      <c r="H3536" s="74"/>
      <c r="I3536" s="69"/>
      <c r="J3536" s="62"/>
    </row>
    <row r="3537" spans="1:10" ht="21" customHeight="1">
      <c r="A3537" s="1"/>
      <c r="B3537" s="65"/>
      <c r="C3537" s="402"/>
      <c r="D3537" s="72"/>
      <c r="E3537" s="368"/>
      <c r="F3537" s="74"/>
      <c r="G3537" s="373"/>
      <c r="H3537" s="74"/>
      <c r="I3537" s="69"/>
      <c r="J3537" s="62"/>
    </row>
    <row r="3538" spans="1:10" ht="21" customHeight="1">
      <c r="A3538" s="1"/>
      <c r="B3538" s="65"/>
      <c r="C3538" s="402"/>
      <c r="D3538" s="72"/>
      <c r="E3538" s="368"/>
      <c r="F3538" s="74"/>
      <c r="G3538" s="373"/>
      <c r="H3538" s="74"/>
      <c r="I3538" s="69"/>
      <c r="J3538" s="62"/>
    </row>
    <row r="3539" spans="1:10" ht="21" customHeight="1">
      <c r="A3539" s="1"/>
      <c r="B3539" s="65"/>
      <c r="C3539" s="402"/>
      <c r="D3539" s="72"/>
      <c r="E3539" s="368"/>
      <c r="F3539" s="74"/>
      <c r="G3539" s="373"/>
      <c r="H3539" s="74"/>
      <c r="I3539" s="69"/>
      <c r="J3539" s="62"/>
    </row>
    <row r="3540" spans="1:10" ht="21" customHeight="1">
      <c r="A3540" s="1"/>
      <c r="B3540" s="65"/>
      <c r="C3540" s="402"/>
      <c r="D3540" s="72"/>
      <c r="E3540" s="368"/>
      <c r="F3540" s="74"/>
      <c r="G3540" s="373"/>
      <c r="H3540" s="74"/>
      <c r="I3540" s="69"/>
      <c r="J3540" s="62"/>
    </row>
    <row r="3541" spans="1:10" ht="21" customHeight="1">
      <c r="A3541" s="1"/>
      <c r="B3541" s="65"/>
      <c r="C3541" s="402"/>
      <c r="D3541" s="72"/>
      <c r="E3541" s="368"/>
      <c r="F3541" s="74"/>
      <c r="G3541" s="373"/>
      <c r="H3541" s="74"/>
      <c r="I3541" s="69"/>
      <c r="J3541" s="62"/>
    </row>
    <row r="3542" spans="1:10" ht="21" customHeight="1">
      <c r="A3542" s="1"/>
      <c r="B3542" s="65"/>
      <c r="C3542" s="402"/>
      <c r="D3542" s="72"/>
      <c r="E3542" s="368"/>
      <c r="F3542" s="74"/>
      <c r="G3542" s="373"/>
      <c r="H3542" s="74"/>
      <c r="I3542" s="69"/>
      <c r="J3542" s="62"/>
    </row>
    <row r="3543" spans="1:10" ht="21" customHeight="1">
      <c r="A3543" s="1"/>
      <c r="B3543" s="65"/>
      <c r="C3543" s="402"/>
      <c r="D3543" s="72"/>
      <c r="E3543" s="368"/>
      <c r="F3543" s="74"/>
      <c r="G3543" s="373"/>
      <c r="H3543" s="74"/>
      <c r="I3543" s="69"/>
      <c r="J3543" s="62"/>
    </row>
    <row r="3544" spans="1:10" ht="21" customHeight="1">
      <c r="A3544" s="1"/>
      <c r="B3544" s="65"/>
      <c r="C3544" s="402"/>
      <c r="D3544" s="72"/>
      <c r="E3544" s="368"/>
      <c r="F3544" s="74"/>
      <c r="G3544" s="373"/>
      <c r="H3544" s="74"/>
      <c r="I3544" s="69"/>
      <c r="J3544" s="62"/>
    </row>
    <row r="3545" spans="1:10" ht="21" customHeight="1">
      <c r="A3545" s="1"/>
      <c r="B3545" s="65"/>
      <c r="C3545" s="402"/>
      <c r="D3545" s="72"/>
      <c r="E3545" s="368"/>
      <c r="F3545" s="74"/>
      <c r="G3545" s="373"/>
      <c r="H3545" s="74"/>
      <c r="I3545" s="69"/>
      <c r="J3545" s="62"/>
    </row>
    <row r="3546" spans="1:10" ht="21" customHeight="1">
      <c r="A3546" s="1"/>
      <c r="B3546" s="65"/>
      <c r="C3546" s="402"/>
      <c r="D3546" s="72"/>
      <c r="E3546" s="368"/>
      <c r="F3546" s="74"/>
      <c r="G3546" s="373"/>
      <c r="H3546" s="74"/>
      <c r="I3546" s="69"/>
      <c r="J3546" s="62"/>
    </row>
    <row r="3547" spans="1:10" ht="21" customHeight="1">
      <c r="A3547" s="1"/>
      <c r="B3547" s="65"/>
      <c r="C3547" s="402"/>
      <c r="D3547" s="72"/>
      <c r="E3547" s="368"/>
      <c r="F3547" s="74"/>
      <c r="G3547" s="373"/>
      <c r="H3547" s="74"/>
      <c r="I3547" s="69"/>
      <c r="J3547" s="62"/>
    </row>
    <row r="3548" spans="1:10" ht="21" customHeight="1">
      <c r="A3548" s="1"/>
      <c r="B3548" s="65"/>
      <c r="C3548" s="402"/>
      <c r="D3548" s="72"/>
      <c r="E3548" s="368"/>
      <c r="F3548" s="74"/>
      <c r="G3548" s="373"/>
      <c r="H3548" s="74"/>
      <c r="I3548" s="69"/>
      <c r="J3548" s="62"/>
    </row>
    <row r="3549" spans="1:10" ht="21" customHeight="1">
      <c r="A3549" s="1"/>
      <c r="B3549" s="65"/>
      <c r="C3549" s="402"/>
      <c r="D3549" s="72"/>
      <c r="E3549" s="368"/>
      <c r="F3549" s="74"/>
      <c r="G3549" s="373"/>
      <c r="H3549" s="74"/>
      <c r="I3549" s="69"/>
      <c r="J3549" s="62"/>
    </row>
    <row r="3550" spans="1:10" ht="21" customHeight="1">
      <c r="A3550" s="1"/>
      <c r="B3550" s="65"/>
      <c r="C3550" s="402"/>
      <c r="D3550" s="72"/>
      <c r="E3550" s="368"/>
      <c r="F3550" s="74"/>
      <c r="G3550" s="373"/>
      <c r="H3550" s="74"/>
      <c r="I3550" s="69"/>
      <c r="J3550" s="62"/>
    </row>
    <row r="3551" spans="1:10" ht="21" customHeight="1">
      <c r="A3551" s="1"/>
      <c r="B3551" s="65"/>
      <c r="C3551" s="402"/>
      <c r="D3551" s="72"/>
      <c r="E3551" s="368"/>
      <c r="F3551" s="74"/>
      <c r="G3551" s="373"/>
      <c r="H3551" s="74"/>
      <c r="I3551" s="69"/>
      <c r="J3551" s="62"/>
    </row>
    <row r="3552" spans="1:10" ht="21" customHeight="1">
      <c r="A3552" s="1"/>
      <c r="B3552" s="65"/>
      <c r="C3552" s="402"/>
      <c r="D3552" s="72"/>
      <c r="E3552" s="368"/>
      <c r="F3552" s="74"/>
      <c r="G3552" s="373"/>
      <c r="H3552" s="74"/>
      <c r="I3552" s="69"/>
      <c r="J3552" s="62"/>
    </row>
    <row r="3553" spans="1:10" ht="21" customHeight="1">
      <c r="A3553" s="1"/>
      <c r="B3553" s="65"/>
      <c r="C3553" s="402"/>
      <c r="D3553" s="72"/>
      <c r="E3553" s="368"/>
      <c r="F3553" s="74"/>
      <c r="G3553" s="373"/>
      <c r="H3553" s="74"/>
      <c r="I3553" s="69"/>
      <c r="J3553" s="62"/>
    </row>
    <row r="3554" spans="1:10" ht="21" customHeight="1">
      <c r="A3554" s="1"/>
      <c r="B3554" s="65"/>
      <c r="C3554" s="402"/>
      <c r="D3554" s="72"/>
      <c r="E3554" s="368"/>
      <c r="F3554" s="74"/>
      <c r="G3554" s="373"/>
      <c r="H3554" s="74"/>
      <c r="I3554" s="69"/>
      <c r="J3554" s="62"/>
    </row>
    <row r="3555" spans="1:10" ht="21" customHeight="1">
      <c r="A3555" s="1"/>
      <c r="B3555" s="65"/>
      <c r="C3555" s="402"/>
      <c r="D3555" s="72"/>
      <c r="E3555" s="368"/>
      <c r="F3555" s="74"/>
      <c r="G3555" s="373"/>
      <c r="H3555" s="74"/>
      <c r="I3555" s="69"/>
      <c r="J3555" s="62"/>
    </row>
    <row r="3556" spans="1:10" ht="21" customHeight="1">
      <c r="A3556" s="1"/>
      <c r="B3556" s="65"/>
      <c r="C3556" s="402"/>
      <c r="D3556" s="72"/>
      <c r="E3556" s="368"/>
      <c r="F3556" s="74"/>
      <c r="G3556" s="373"/>
      <c r="H3556" s="74"/>
      <c r="I3556" s="69"/>
      <c r="J3556" s="62"/>
    </row>
    <row r="3557" spans="1:10" ht="21" customHeight="1">
      <c r="A3557" s="1"/>
      <c r="B3557" s="65"/>
      <c r="C3557" s="402"/>
      <c r="D3557" s="72"/>
      <c r="E3557" s="368"/>
      <c r="F3557" s="74"/>
      <c r="G3557" s="373"/>
      <c r="H3557" s="74"/>
      <c r="I3557" s="69"/>
      <c r="J3557" s="62"/>
    </row>
    <row r="3558" spans="1:10" ht="21" customHeight="1">
      <c r="A3558" s="1"/>
      <c r="B3558" s="65"/>
      <c r="C3558" s="402"/>
      <c r="D3558" s="72"/>
      <c r="E3558" s="368"/>
      <c r="F3558" s="74"/>
      <c r="G3558" s="373"/>
      <c r="H3558" s="74"/>
      <c r="I3558" s="69"/>
      <c r="J3558" s="62"/>
    </row>
    <row r="3559" spans="1:10" ht="21" customHeight="1">
      <c r="A3559" s="1"/>
      <c r="B3559" s="65"/>
      <c r="C3559" s="402"/>
      <c r="D3559" s="72"/>
      <c r="E3559" s="368"/>
      <c r="F3559" s="74"/>
      <c r="G3559" s="373"/>
      <c r="H3559" s="74"/>
      <c r="I3559" s="69"/>
      <c r="J3559" s="62"/>
    </row>
    <row r="3560" spans="1:10" ht="21" customHeight="1">
      <c r="A3560" s="1"/>
      <c r="B3560" s="65"/>
      <c r="C3560" s="402"/>
      <c r="D3560" s="72"/>
      <c r="E3560" s="368"/>
      <c r="F3560" s="74"/>
      <c r="G3560" s="373"/>
      <c r="H3560" s="74"/>
      <c r="I3560" s="69"/>
      <c r="J3560" s="62"/>
    </row>
    <row r="3561" spans="1:10" ht="21" customHeight="1">
      <c r="A3561" s="1"/>
      <c r="B3561" s="65"/>
      <c r="C3561" s="402"/>
      <c r="D3561" s="72"/>
      <c r="E3561" s="368"/>
      <c r="F3561" s="74"/>
      <c r="G3561" s="373"/>
      <c r="H3561" s="74"/>
      <c r="I3561" s="69"/>
      <c r="J3561" s="62"/>
    </row>
    <row r="3562" spans="1:10" ht="21" customHeight="1">
      <c r="A3562" s="1"/>
      <c r="B3562" s="65"/>
      <c r="C3562" s="402"/>
      <c r="D3562" s="72"/>
      <c r="E3562" s="368"/>
      <c r="F3562" s="74"/>
      <c r="G3562" s="373"/>
      <c r="H3562" s="74"/>
      <c r="I3562" s="69"/>
      <c r="J3562" s="62"/>
    </row>
    <row r="3563" spans="1:10" ht="21" customHeight="1">
      <c r="A3563" s="1"/>
      <c r="B3563" s="65"/>
      <c r="C3563" s="402"/>
      <c r="D3563" s="72"/>
      <c r="E3563" s="368"/>
      <c r="F3563" s="74"/>
      <c r="G3563" s="373"/>
      <c r="H3563" s="74"/>
      <c r="I3563" s="69"/>
      <c r="J3563" s="62"/>
    </row>
    <row r="3564" spans="1:10" ht="21" customHeight="1">
      <c r="A3564" s="1"/>
      <c r="B3564" s="65"/>
      <c r="C3564" s="402"/>
      <c r="D3564" s="72"/>
      <c r="E3564" s="368"/>
      <c r="F3564" s="74"/>
      <c r="G3564" s="373"/>
      <c r="H3564" s="74"/>
      <c r="I3564" s="69"/>
      <c r="J3564" s="62"/>
    </row>
    <row r="3565" spans="1:10" ht="21" customHeight="1">
      <c r="A3565" s="1"/>
      <c r="B3565" s="65"/>
      <c r="C3565" s="402"/>
      <c r="D3565" s="72"/>
      <c r="E3565" s="368"/>
      <c r="F3565" s="74"/>
      <c r="G3565" s="373"/>
      <c r="H3565" s="74"/>
      <c r="I3565" s="69"/>
      <c r="J3565" s="62"/>
    </row>
    <row r="3566" spans="1:10" ht="21" customHeight="1">
      <c r="A3566" s="1"/>
      <c r="B3566" s="65"/>
      <c r="C3566" s="402"/>
      <c r="D3566" s="72"/>
      <c r="E3566" s="368"/>
      <c r="F3566" s="74"/>
      <c r="G3566" s="373"/>
      <c r="H3566" s="74"/>
      <c r="I3566" s="69"/>
      <c r="J3566" s="62"/>
    </row>
    <row r="3567" spans="1:10" ht="21" customHeight="1">
      <c r="A3567" s="1"/>
      <c r="B3567" s="65"/>
      <c r="C3567" s="402"/>
      <c r="D3567" s="72"/>
      <c r="E3567" s="368"/>
      <c r="F3567" s="74"/>
      <c r="G3567" s="373"/>
      <c r="H3567" s="74"/>
      <c r="I3567" s="69"/>
      <c r="J3567" s="62"/>
    </row>
    <row r="3568" spans="1:10" ht="21" customHeight="1">
      <c r="A3568" s="1"/>
      <c r="B3568" s="65"/>
      <c r="C3568" s="402"/>
      <c r="D3568" s="72"/>
      <c r="E3568" s="368"/>
      <c r="F3568" s="74"/>
      <c r="G3568" s="373"/>
      <c r="H3568" s="74"/>
      <c r="I3568" s="69"/>
      <c r="J3568" s="62"/>
    </row>
    <row r="3569" spans="1:10" ht="21" customHeight="1">
      <c r="A3569" s="1"/>
      <c r="B3569" s="65"/>
      <c r="C3569" s="402"/>
      <c r="D3569" s="72"/>
      <c r="E3569" s="368"/>
      <c r="F3569" s="74"/>
      <c r="G3569" s="373"/>
      <c r="H3569" s="74"/>
      <c r="I3569" s="69"/>
      <c r="J3569" s="62"/>
    </row>
    <row r="3570" spans="1:10" ht="21" customHeight="1">
      <c r="A3570" s="1"/>
      <c r="B3570" s="65"/>
      <c r="C3570" s="402"/>
      <c r="D3570" s="72"/>
      <c r="E3570" s="368"/>
      <c r="F3570" s="74"/>
      <c r="G3570" s="373"/>
      <c r="H3570" s="74"/>
      <c r="I3570" s="69"/>
      <c r="J3570" s="62"/>
    </row>
    <row r="3571" spans="1:10" ht="21" customHeight="1">
      <c r="A3571" s="1"/>
      <c r="B3571" s="65"/>
      <c r="C3571" s="402"/>
      <c r="D3571" s="72"/>
      <c r="E3571" s="368"/>
      <c r="F3571" s="74"/>
      <c r="G3571" s="373"/>
      <c r="H3571" s="74"/>
      <c r="I3571" s="69"/>
      <c r="J3571" s="62"/>
    </row>
    <row r="3572" spans="1:10" ht="21" customHeight="1">
      <c r="A3572" s="1"/>
      <c r="B3572" s="65"/>
      <c r="C3572" s="402"/>
      <c r="D3572" s="72"/>
      <c r="E3572" s="368"/>
      <c r="F3572" s="74"/>
      <c r="G3572" s="373"/>
      <c r="H3572" s="74"/>
      <c r="I3572" s="69"/>
      <c r="J3572" s="62"/>
    </row>
    <row r="3573" spans="1:10" ht="21" customHeight="1">
      <c r="A3573" s="1"/>
      <c r="B3573" s="65"/>
      <c r="C3573" s="402"/>
      <c r="D3573" s="72"/>
      <c r="E3573" s="368"/>
      <c r="F3573" s="74"/>
      <c r="G3573" s="373"/>
      <c r="H3573" s="74"/>
      <c r="I3573" s="69"/>
      <c r="J3573" s="62"/>
    </row>
    <row r="3574" spans="1:10" ht="21" customHeight="1">
      <c r="A3574" s="1"/>
      <c r="B3574" s="65"/>
      <c r="C3574" s="402"/>
      <c r="D3574" s="72"/>
      <c r="E3574" s="368"/>
      <c r="F3574" s="74"/>
      <c r="G3574" s="373"/>
      <c r="H3574" s="74"/>
      <c r="I3574" s="69"/>
      <c r="J3574" s="62"/>
    </row>
    <row r="3575" spans="1:10" ht="21" customHeight="1">
      <c r="A3575" s="1"/>
      <c r="B3575" s="65"/>
      <c r="C3575" s="402"/>
      <c r="D3575" s="72"/>
      <c r="E3575" s="368"/>
      <c r="F3575" s="74"/>
      <c r="G3575" s="373"/>
      <c r="H3575" s="74"/>
      <c r="I3575" s="69"/>
      <c r="J3575" s="62"/>
    </row>
    <row r="3576" spans="1:10" ht="21" customHeight="1">
      <c r="A3576" s="1"/>
      <c r="B3576" s="65"/>
      <c r="C3576" s="402"/>
      <c r="D3576" s="72"/>
      <c r="E3576" s="368"/>
      <c r="F3576" s="74"/>
      <c r="G3576" s="373"/>
      <c r="H3576" s="74"/>
      <c r="I3576" s="69"/>
      <c r="J3576" s="62"/>
    </row>
    <row r="3577" spans="1:10" ht="21" customHeight="1">
      <c r="A3577" s="1"/>
      <c r="B3577" s="65"/>
      <c r="C3577" s="402"/>
      <c r="D3577" s="72"/>
      <c r="E3577" s="368"/>
      <c r="F3577" s="74"/>
      <c r="G3577" s="373"/>
      <c r="H3577" s="74"/>
      <c r="I3577" s="69"/>
      <c r="J3577" s="62"/>
    </row>
    <row r="3578" spans="1:10" ht="21" customHeight="1">
      <c r="A3578" s="1"/>
      <c r="B3578" s="65"/>
      <c r="C3578" s="402"/>
      <c r="D3578" s="72"/>
      <c r="E3578" s="368"/>
      <c r="F3578" s="74"/>
      <c r="G3578" s="373"/>
      <c r="H3578" s="74"/>
      <c r="I3578" s="69"/>
      <c r="J3578" s="62"/>
    </row>
    <row r="3579" spans="1:10" ht="21" customHeight="1">
      <c r="A3579" s="1"/>
      <c r="B3579" s="65"/>
      <c r="C3579" s="402"/>
      <c r="D3579" s="72"/>
      <c r="E3579" s="368"/>
      <c r="F3579" s="74"/>
      <c r="G3579" s="373"/>
      <c r="H3579" s="74"/>
      <c r="I3579" s="69"/>
      <c r="J3579" s="62"/>
    </row>
    <row r="3580" spans="1:10" ht="21" customHeight="1">
      <c r="A3580" s="1"/>
      <c r="B3580" s="65"/>
      <c r="C3580" s="402"/>
      <c r="D3580" s="72"/>
      <c r="E3580" s="368"/>
      <c r="F3580" s="74"/>
      <c r="G3580" s="373"/>
      <c r="H3580" s="74"/>
      <c r="I3580" s="69"/>
      <c r="J3580" s="62"/>
    </row>
    <row r="3581" spans="1:10" ht="21" customHeight="1">
      <c r="A3581" s="1"/>
      <c r="B3581" s="65"/>
      <c r="C3581" s="402"/>
      <c r="D3581" s="72"/>
      <c r="E3581" s="368"/>
      <c r="F3581" s="74"/>
      <c r="G3581" s="373"/>
      <c r="H3581" s="74"/>
      <c r="I3581" s="69"/>
      <c r="J3581" s="62"/>
    </row>
    <row r="3582" spans="1:10" ht="21" customHeight="1">
      <c r="A3582" s="1"/>
      <c r="B3582" s="65"/>
      <c r="C3582" s="402"/>
      <c r="D3582" s="72"/>
      <c r="E3582" s="368"/>
      <c r="F3582" s="74"/>
      <c r="G3582" s="373"/>
      <c r="H3582" s="74"/>
      <c r="I3582" s="69"/>
      <c r="J3582" s="62"/>
    </row>
    <row r="3583" spans="1:10" ht="21" customHeight="1">
      <c r="A3583" s="1"/>
      <c r="B3583" s="65"/>
      <c r="C3583" s="402"/>
      <c r="D3583" s="72"/>
      <c r="E3583" s="368"/>
      <c r="F3583" s="74"/>
      <c r="G3583" s="373"/>
      <c r="H3583" s="74"/>
      <c r="I3583" s="69"/>
      <c r="J3583" s="62"/>
    </row>
    <row r="3584" spans="1:10" ht="21" customHeight="1">
      <c r="A3584" s="1"/>
      <c r="B3584" s="65"/>
      <c r="C3584" s="402"/>
      <c r="D3584" s="72"/>
      <c r="E3584" s="368"/>
      <c r="F3584" s="74"/>
      <c r="G3584" s="373"/>
      <c r="H3584" s="74"/>
      <c r="I3584" s="69"/>
      <c r="J3584" s="62"/>
    </row>
    <row r="3585" spans="1:10" ht="21" customHeight="1">
      <c r="A3585" s="1"/>
      <c r="B3585" s="65"/>
      <c r="C3585" s="402"/>
      <c r="D3585" s="72"/>
      <c r="E3585" s="368"/>
      <c r="F3585" s="74"/>
      <c r="G3585" s="373"/>
      <c r="H3585" s="74"/>
      <c r="I3585" s="69"/>
      <c r="J3585" s="62"/>
    </row>
    <row r="3586" spans="1:10" ht="21" customHeight="1">
      <c r="A3586" s="1"/>
      <c r="B3586" s="65"/>
      <c r="C3586" s="402"/>
      <c r="D3586" s="72"/>
      <c r="E3586" s="368"/>
      <c r="F3586" s="74"/>
      <c r="G3586" s="373"/>
      <c r="H3586" s="74"/>
      <c r="I3586" s="69"/>
      <c r="J3586" s="62"/>
    </row>
    <row r="3587" spans="1:10" ht="21" customHeight="1">
      <c r="A3587" s="1"/>
      <c r="B3587" s="65"/>
      <c r="C3587" s="402"/>
      <c r="D3587" s="72"/>
      <c r="E3587" s="368"/>
      <c r="F3587" s="74"/>
      <c r="G3587" s="373"/>
      <c r="H3587" s="74"/>
      <c r="I3587" s="69"/>
      <c r="J3587" s="62"/>
    </row>
    <row r="3588" spans="1:10" ht="21" customHeight="1">
      <c r="A3588" s="1"/>
      <c r="B3588" s="65"/>
      <c r="C3588" s="402"/>
      <c r="D3588" s="72"/>
      <c r="E3588" s="368"/>
      <c r="F3588" s="74"/>
      <c r="G3588" s="373"/>
      <c r="H3588" s="74"/>
      <c r="I3588" s="69"/>
      <c r="J3588" s="62"/>
    </row>
    <row r="3589" spans="1:10" ht="21" customHeight="1">
      <c r="A3589" s="1"/>
      <c r="B3589" s="65"/>
      <c r="C3589" s="402"/>
      <c r="D3589" s="72"/>
      <c r="E3589" s="368"/>
      <c r="F3589" s="74"/>
      <c r="G3589" s="373"/>
      <c r="H3589" s="74"/>
      <c r="I3589" s="69"/>
      <c r="J3589" s="62"/>
    </row>
    <row r="3590" spans="1:10" ht="21" customHeight="1">
      <c r="A3590" s="1"/>
      <c r="B3590" s="65"/>
      <c r="C3590" s="402"/>
      <c r="D3590" s="72"/>
      <c r="E3590" s="368"/>
      <c r="F3590" s="74"/>
      <c r="G3590" s="373"/>
      <c r="H3590" s="74"/>
      <c r="I3590" s="69"/>
      <c r="J3590" s="62"/>
    </row>
    <row r="3591" spans="1:10" ht="21" customHeight="1">
      <c r="A3591" s="1"/>
      <c r="B3591" s="65"/>
      <c r="C3591" s="402"/>
      <c r="D3591" s="72"/>
      <c r="E3591" s="368"/>
      <c r="F3591" s="74"/>
      <c r="G3591" s="373"/>
      <c r="H3591" s="74"/>
      <c r="I3591" s="69"/>
      <c r="J3591" s="62"/>
    </row>
    <row r="3592" spans="1:10" ht="21" customHeight="1">
      <c r="A3592" s="1"/>
      <c r="B3592" s="65"/>
      <c r="C3592" s="402"/>
      <c r="D3592" s="72"/>
      <c r="E3592" s="368"/>
      <c r="F3592" s="74"/>
      <c r="G3592" s="373"/>
      <c r="H3592" s="74"/>
      <c r="I3592" s="69"/>
      <c r="J3592" s="62"/>
    </row>
    <row r="3593" spans="1:10" ht="21" customHeight="1">
      <c r="A3593" s="1"/>
      <c r="B3593" s="65"/>
      <c r="C3593" s="402"/>
      <c r="D3593" s="72"/>
      <c r="E3593" s="368"/>
      <c r="F3593" s="74"/>
      <c r="G3593" s="373"/>
      <c r="H3593" s="74"/>
      <c r="I3593" s="69"/>
      <c r="J3593" s="62"/>
    </row>
    <row r="3594" spans="1:10" ht="21" customHeight="1">
      <c r="A3594" s="1"/>
      <c r="B3594" s="65"/>
      <c r="C3594" s="402"/>
      <c r="D3594" s="72"/>
      <c r="E3594" s="368"/>
      <c r="F3594" s="74"/>
      <c r="G3594" s="373"/>
      <c r="H3594" s="74"/>
      <c r="I3594" s="69"/>
      <c r="J3594" s="62"/>
    </row>
    <row r="3595" spans="1:10" ht="21" customHeight="1">
      <c r="A3595" s="1"/>
      <c r="B3595" s="65"/>
      <c r="C3595" s="402"/>
      <c r="D3595" s="72"/>
      <c r="E3595" s="368"/>
      <c r="F3595" s="74"/>
      <c r="G3595" s="373"/>
      <c r="H3595" s="74"/>
      <c r="I3595" s="69"/>
      <c r="J3595" s="62"/>
    </row>
    <row r="3596" spans="1:10" ht="21" customHeight="1">
      <c r="A3596" s="1"/>
      <c r="B3596" s="65"/>
      <c r="C3596" s="402"/>
      <c r="D3596" s="72"/>
      <c r="E3596" s="368"/>
      <c r="F3596" s="74"/>
      <c r="G3596" s="373"/>
      <c r="H3596" s="74"/>
      <c r="I3596" s="69"/>
      <c r="J3596" s="62"/>
    </row>
    <row r="3597" spans="1:10" ht="21" customHeight="1">
      <c r="A3597" s="1"/>
      <c r="B3597" s="65"/>
      <c r="C3597" s="402"/>
      <c r="D3597" s="72"/>
      <c r="E3597" s="368"/>
      <c r="F3597" s="74"/>
      <c r="G3597" s="373"/>
      <c r="H3597" s="74"/>
      <c r="I3597" s="69"/>
      <c r="J3597" s="62"/>
    </row>
    <row r="3598" spans="1:10" ht="21" customHeight="1">
      <c r="A3598" s="1"/>
      <c r="B3598" s="65"/>
      <c r="C3598" s="402"/>
      <c r="D3598" s="72"/>
      <c r="E3598" s="368"/>
      <c r="F3598" s="74"/>
      <c r="G3598" s="373"/>
      <c r="H3598" s="74"/>
      <c r="I3598" s="69"/>
      <c r="J3598" s="62"/>
    </row>
    <row r="3599" spans="1:10" ht="21" customHeight="1">
      <c r="A3599" s="1"/>
      <c r="B3599" s="65"/>
      <c r="C3599" s="402"/>
      <c r="D3599" s="72"/>
      <c r="E3599" s="368"/>
      <c r="F3599" s="74"/>
      <c r="G3599" s="373"/>
      <c r="H3599" s="74"/>
      <c r="I3599" s="69"/>
      <c r="J3599" s="62"/>
    </row>
    <row r="3600" spans="1:10" ht="21" customHeight="1">
      <c r="A3600" s="1"/>
      <c r="B3600" s="65"/>
      <c r="C3600" s="402"/>
      <c r="D3600" s="72"/>
      <c r="E3600" s="368"/>
      <c r="F3600" s="74"/>
      <c r="G3600" s="373"/>
      <c r="H3600" s="74"/>
      <c r="I3600" s="69"/>
      <c r="J3600" s="62"/>
    </row>
    <row r="3601" spans="1:10" ht="21" customHeight="1">
      <c r="A3601" s="1"/>
      <c r="B3601" s="65"/>
      <c r="C3601" s="402"/>
      <c r="D3601" s="72"/>
      <c r="E3601" s="368"/>
      <c r="F3601" s="74"/>
      <c r="G3601" s="373"/>
      <c r="H3601" s="74"/>
      <c r="I3601" s="69"/>
      <c r="J3601" s="62"/>
    </row>
    <row r="3602" spans="1:10" ht="21" customHeight="1">
      <c r="A3602" s="1"/>
      <c r="B3602" s="65"/>
      <c r="C3602" s="402"/>
      <c r="D3602" s="72"/>
      <c r="E3602" s="368"/>
      <c r="F3602" s="74"/>
      <c r="G3602" s="373"/>
      <c r="H3602" s="74"/>
      <c r="I3602" s="69"/>
      <c r="J3602" s="62"/>
    </row>
    <row r="3603" spans="1:10" ht="21" customHeight="1">
      <c r="A3603" s="1"/>
      <c r="B3603" s="65"/>
      <c r="C3603" s="402"/>
      <c r="D3603" s="72"/>
      <c r="E3603" s="368"/>
      <c r="F3603" s="74"/>
      <c r="G3603" s="373"/>
      <c r="H3603" s="74"/>
      <c r="I3603" s="69"/>
      <c r="J3603" s="62"/>
    </row>
    <row r="3604" spans="1:10" ht="21" customHeight="1">
      <c r="A3604" s="1"/>
      <c r="B3604" s="65"/>
      <c r="C3604" s="402"/>
      <c r="D3604" s="72"/>
      <c r="E3604" s="368"/>
      <c r="F3604" s="74"/>
      <c r="G3604" s="373"/>
      <c r="H3604" s="74"/>
      <c r="I3604" s="69"/>
      <c r="J3604" s="62"/>
    </row>
    <row r="3605" spans="1:10" ht="21" customHeight="1">
      <c r="A3605" s="1"/>
      <c r="B3605" s="65"/>
      <c r="C3605" s="402"/>
      <c r="D3605" s="72"/>
      <c r="E3605" s="368"/>
      <c r="F3605" s="74"/>
      <c r="G3605" s="373"/>
      <c r="H3605" s="74"/>
      <c r="I3605" s="69"/>
      <c r="J3605" s="62"/>
    </row>
    <row r="3606" spans="1:10" ht="21" customHeight="1">
      <c r="A3606" s="1"/>
      <c r="B3606" s="65"/>
      <c r="C3606" s="402"/>
      <c r="D3606" s="72"/>
      <c r="E3606" s="368"/>
      <c r="F3606" s="74"/>
      <c r="G3606" s="373"/>
      <c r="H3606" s="74"/>
      <c r="I3606" s="69"/>
      <c r="J3606" s="62"/>
    </row>
    <row r="3607" spans="1:10" ht="21" customHeight="1">
      <c r="A3607" s="1"/>
      <c r="B3607" s="65"/>
      <c r="C3607" s="402"/>
      <c r="D3607" s="72"/>
      <c r="E3607" s="368"/>
      <c r="F3607" s="74"/>
      <c r="G3607" s="373"/>
      <c r="H3607" s="74"/>
      <c r="I3607" s="69"/>
      <c r="J3607" s="62"/>
    </row>
    <row r="3608" spans="1:10" ht="21" customHeight="1">
      <c r="A3608" s="1"/>
      <c r="B3608" s="65"/>
      <c r="C3608" s="402"/>
      <c r="D3608" s="72"/>
      <c r="E3608" s="368"/>
      <c r="F3608" s="74"/>
      <c r="G3608" s="373"/>
      <c r="H3608" s="74"/>
      <c r="I3608" s="69"/>
      <c r="J3608" s="62"/>
    </row>
    <row r="3609" spans="1:10" ht="21" customHeight="1">
      <c r="A3609" s="1"/>
      <c r="B3609" s="65"/>
      <c r="C3609" s="402"/>
      <c r="D3609" s="72"/>
      <c r="E3609" s="368"/>
      <c r="F3609" s="74"/>
      <c r="G3609" s="373"/>
      <c r="H3609" s="74"/>
      <c r="I3609" s="69"/>
      <c r="J3609" s="62"/>
    </row>
    <row r="3610" spans="1:10" ht="21" customHeight="1">
      <c r="A3610" s="1"/>
      <c r="B3610" s="65"/>
      <c r="C3610" s="402"/>
      <c r="D3610" s="72"/>
      <c r="E3610" s="368"/>
      <c r="F3610" s="74"/>
      <c r="G3610" s="373"/>
      <c r="H3610" s="74"/>
      <c r="I3610" s="69"/>
      <c r="J3610" s="62"/>
    </row>
    <row r="3611" spans="1:10" ht="21" customHeight="1">
      <c r="A3611" s="1"/>
      <c r="B3611" s="65"/>
      <c r="C3611" s="402"/>
      <c r="D3611" s="72"/>
      <c r="E3611" s="368"/>
      <c r="F3611" s="74"/>
      <c r="G3611" s="373"/>
      <c r="H3611" s="74"/>
      <c r="I3611" s="69"/>
      <c r="J3611" s="62"/>
    </row>
    <row r="3612" spans="1:10" ht="21" customHeight="1">
      <c r="A3612" s="1"/>
      <c r="B3612" s="65"/>
      <c r="C3612" s="402"/>
      <c r="D3612" s="72"/>
      <c r="E3612" s="368"/>
      <c r="F3612" s="74"/>
      <c r="G3612" s="373"/>
      <c r="H3612" s="74"/>
      <c r="I3612" s="69"/>
      <c r="J3612" s="62"/>
    </row>
    <row r="3613" spans="1:10" ht="21" customHeight="1">
      <c r="A3613" s="1"/>
      <c r="B3613" s="65"/>
      <c r="C3613" s="402"/>
      <c r="D3613" s="72"/>
      <c r="E3613" s="368"/>
      <c r="F3613" s="74"/>
      <c r="G3613" s="373"/>
      <c r="H3613" s="74"/>
      <c r="I3613" s="69"/>
      <c r="J3613" s="62"/>
    </row>
    <row r="3614" spans="1:10" ht="21" customHeight="1">
      <c r="A3614" s="1"/>
      <c r="B3614" s="65"/>
      <c r="C3614" s="402"/>
      <c r="D3614" s="72"/>
      <c r="E3614" s="368"/>
      <c r="F3614" s="74"/>
      <c r="G3614" s="373"/>
      <c r="H3614" s="74"/>
      <c r="I3614" s="69"/>
      <c r="J3614" s="62"/>
    </row>
    <row r="3615" spans="1:10" ht="21" customHeight="1">
      <c r="A3615" s="1"/>
      <c r="B3615" s="65"/>
      <c r="C3615" s="402"/>
      <c r="D3615" s="72"/>
      <c r="E3615" s="368"/>
      <c r="F3615" s="74"/>
      <c r="G3615" s="373"/>
      <c r="H3615" s="74"/>
      <c r="I3615" s="69"/>
      <c r="J3615" s="62"/>
    </row>
    <row r="3616" spans="1:10" ht="21" customHeight="1">
      <c r="A3616" s="1"/>
      <c r="B3616" s="65"/>
      <c r="C3616" s="402"/>
      <c r="D3616" s="72"/>
      <c r="E3616" s="368"/>
      <c r="F3616" s="74"/>
      <c r="G3616" s="373"/>
      <c r="H3616" s="74"/>
      <c r="I3616" s="69"/>
      <c r="J3616" s="62"/>
    </row>
    <row r="3617" spans="1:10" ht="21" customHeight="1">
      <c r="A3617" s="1"/>
      <c r="B3617" s="65"/>
      <c r="C3617" s="402"/>
      <c r="D3617" s="72"/>
      <c r="E3617" s="368"/>
      <c r="F3617" s="74"/>
      <c r="G3617" s="373"/>
      <c r="H3617" s="74"/>
      <c r="I3617" s="69"/>
      <c r="J3617" s="62"/>
    </row>
    <row r="3618" spans="1:10" ht="21" customHeight="1">
      <c r="A3618" s="1"/>
      <c r="B3618" s="65"/>
      <c r="C3618" s="402"/>
      <c r="D3618" s="72"/>
      <c r="E3618" s="368"/>
      <c r="F3618" s="74"/>
      <c r="G3618" s="373"/>
      <c r="H3618" s="74"/>
      <c r="I3618" s="69"/>
      <c r="J3618" s="62"/>
    </row>
    <row r="3619" spans="1:10" ht="21" customHeight="1">
      <c r="A3619" s="1"/>
      <c r="B3619" s="65"/>
      <c r="C3619" s="402"/>
      <c r="D3619" s="72"/>
      <c r="E3619" s="368"/>
      <c r="F3619" s="74"/>
      <c r="G3619" s="373"/>
      <c r="H3619" s="74"/>
      <c r="I3619" s="69"/>
      <c r="J3619" s="62"/>
    </row>
    <row r="3620" spans="1:10" ht="21" customHeight="1">
      <c r="A3620" s="1"/>
      <c r="B3620" s="65"/>
      <c r="C3620" s="402"/>
      <c r="D3620" s="72"/>
      <c r="E3620" s="368"/>
      <c r="F3620" s="74"/>
      <c r="G3620" s="373"/>
      <c r="H3620" s="74"/>
      <c r="I3620" s="69"/>
      <c r="J3620" s="62"/>
    </row>
    <row r="3621" spans="1:10" ht="21" customHeight="1">
      <c r="A3621" s="1"/>
      <c r="B3621" s="65"/>
      <c r="C3621" s="402"/>
      <c r="D3621" s="72"/>
      <c r="E3621" s="368"/>
      <c r="F3621" s="74"/>
      <c r="G3621" s="373"/>
      <c r="H3621" s="74"/>
      <c r="I3621" s="69"/>
      <c r="J3621" s="62"/>
    </row>
    <row r="3622" spans="1:10" ht="21" customHeight="1">
      <c r="A3622" s="1"/>
      <c r="B3622" s="65"/>
      <c r="C3622" s="402"/>
      <c r="D3622" s="72"/>
      <c r="E3622" s="368"/>
      <c r="F3622" s="74"/>
      <c r="G3622" s="373"/>
      <c r="H3622" s="74"/>
      <c r="I3622" s="69"/>
      <c r="J3622" s="62"/>
    </row>
    <row r="3623" spans="1:10" ht="21" customHeight="1">
      <c r="A3623" s="1"/>
      <c r="B3623" s="65"/>
      <c r="C3623" s="402"/>
      <c r="D3623" s="72"/>
      <c r="E3623" s="368"/>
      <c r="F3623" s="74"/>
      <c r="G3623" s="373"/>
      <c r="H3623" s="74"/>
      <c r="I3623" s="69"/>
      <c r="J3623" s="62"/>
    </row>
    <row r="3624" spans="1:10" ht="21" customHeight="1">
      <c r="A3624" s="1"/>
      <c r="B3624" s="65"/>
      <c r="C3624" s="402"/>
      <c r="D3624" s="72"/>
      <c r="E3624" s="368"/>
      <c r="F3624" s="74"/>
      <c r="G3624" s="373"/>
      <c r="H3624" s="74"/>
      <c r="I3624" s="69"/>
      <c r="J3624" s="62"/>
    </row>
    <row r="3625" spans="1:10" ht="21" customHeight="1">
      <c r="A3625" s="1"/>
      <c r="B3625" s="65"/>
      <c r="C3625" s="402"/>
      <c r="D3625" s="72"/>
      <c r="E3625" s="368"/>
      <c r="F3625" s="74"/>
      <c r="G3625" s="373"/>
      <c r="H3625" s="74"/>
      <c r="I3625" s="69"/>
      <c r="J3625" s="62"/>
    </row>
    <row r="3626" spans="1:10" ht="21" customHeight="1">
      <c r="A3626" s="1"/>
      <c r="B3626" s="65"/>
      <c r="C3626" s="402"/>
      <c r="D3626" s="72"/>
      <c r="E3626" s="368"/>
      <c r="F3626" s="74"/>
      <c r="G3626" s="373"/>
      <c r="H3626" s="74"/>
      <c r="I3626" s="69"/>
      <c r="J3626" s="62"/>
    </row>
    <row r="3627" spans="1:10" ht="21" customHeight="1">
      <c r="A3627" s="1"/>
      <c r="B3627" s="65"/>
      <c r="C3627" s="402"/>
      <c r="D3627" s="72"/>
      <c r="E3627" s="368"/>
      <c r="F3627" s="74"/>
      <c r="G3627" s="373"/>
      <c r="H3627" s="74"/>
      <c r="I3627" s="69"/>
      <c r="J3627" s="62"/>
    </row>
    <row r="3628" spans="1:10" ht="21" customHeight="1">
      <c r="A3628" s="1"/>
      <c r="B3628" s="65"/>
      <c r="C3628" s="402"/>
      <c r="D3628" s="72"/>
      <c r="E3628" s="368"/>
      <c r="F3628" s="74"/>
      <c r="G3628" s="373"/>
      <c r="H3628" s="74"/>
      <c r="I3628" s="69"/>
      <c r="J3628" s="62"/>
    </row>
    <row r="3629" spans="1:10" ht="21" customHeight="1">
      <c r="A3629" s="1"/>
      <c r="B3629" s="65"/>
      <c r="C3629" s="402"/>
      <c r="D3629" s="72"/>
      <c r="E3629" s="368"/>
      <c r="F3629" s="74"/>
      <c r="G3629" s="373"/>
      <c r="H3629" s="74"/>
      <c r="I3629" s="69"/>
      <c r="J3629" s="62"/>
    </row>
    <row r="3630" spans="1:10" ht="21" customHeight="1">
      <c r="A3630" s="1"/>
      <c r="B3630" s="65"/>
      <c r="C3630" s="402"/>
      <c r="D3630" s="72"/>
      <c r="E3630" s="368"/>
      <c r="F3630" s="74"/>
      <c r="G3630" s="373"/>
      <c r="H3630" s="74"/>
      <c r="I3630" s="69"/>
      <c r="J3630" s="62"/>
    </row>
    <row r="3631" spans="1:10" ht="21" customHeight="1">
      <c r="A3631" s="1"/>
      <c r="B3631" s="65"/>
      <c r="C3631" s="402"/>
      <c r="D3631" s="72"/>
      <c r="E3631" s="368"/>
      <c r="F3631" s="74"/>
      <c r="G3631" s="373"/>
      <c r="H3631" s="74"/>
      <c r="I3631" s="69"/>
      <c r="J3631" s="62"/>
    </row>
    <row r="3632" spans="1:10" ht="21" customHeight="1">
      <c r="A3632" s="1"/>
      <c r="B3632" s="65"/>
      <c r="C3632" s="402"/>
      <c r="D3632" s="72"/>
      <c r="E3632" s="368"/>
      <c r="F3632" s="74"/>
      <c r="G3632" s="373"/>
      <c r="H3632" s="74"/>
      <c r="I3632" s="69"/>
      <c r="J3632" s="62"/>
    </row>
    <row r="3633" spans="1:10" ht="21" customHeight="1">
      <c r="A3633" s="1"/>
      <c r="B3633" s="65"/>
      <c r="C3633" s="402"/>
      <c r="D3633" s="72"/>
      <c r="E3633" s="368"/>
      <c r="F3633" s="74"/>
      <c r="G3633" s="373"/>
      <c r="H3633" s="74"/>
      <c r="I3633" s="69"/>
      <c r="J3633" s="62"/>
    </row>
    <row r="3634" spans="1:10" ht="21" customHeight="1">
      <c r="A3634" s="1"/>
      <c r="B3634" s="65"/>
      <c r="C3634" s="402"/>
      <c r="D3634" s="72"/>
      <c r="E3634" s="368"/>
      <c r="F3634" s="74"/>
      <c r="G3634" s="373"/>
      <c r="H3634" s="74"/>
      <c r="I3634" s="69"/>
      <c r="J3634" s="62"/>
    </row>
    <row r="3635" spans="1:10" ht="21" customHeight="1">
      <c r="A3635" s="1"/>
      <c r="B3635" s="65"/>
      <c r="C3635" s="402"/>
      <c r="D3635" s="72"/>
      <c r="E3635" s="368"/>
      <c r="F3635" s="74"/>
      <c r="G3635" s="373"/>
      <c r="H3635" s="74"/>
      <c r="I3635" s="69"/>
      <c r="J3635" s="62"/>
    </row>
    <row r="3636" spans="1:10" ht="21" customHeight="1">
      <c r="A3636" s="1"/>
      <c r="B3636" s="65"/>
      <c r="C3636" s="402"/>
      <c r="D3636" s="72"/>
      <c r="E3636" s="368"/>
      <c r="F3636" s="74"/>
      <c r="G3636" s="373"/>
      <c r="H3636" s="74"/>
      <c r="I3636" s="69"/>
      <c r="J3636" s="62"/>
    </row>
    <row r="3637" spans="1:10" ht="21" customHeight="1">
      <c r="A3637" s="1"/>
      <c r="B3637" s="65"/>
      <c r="C3637" s="402"/>
      <c r="D3637" s="72"/>
      <c r="E3637" s="368"/>
      <c r="F3637" s="74"/>
      <c r="G3637" s="373"/>
      <c r="H3637" s="74"/>
      <c r="I3637" s="69"/>
      <c r="J3637" s="62"/>
    </row>
    <row r="3638" spans="1:10" ht="21" customHeight="1">
      <c r="A3638" s="1"/>
      <c r="B3638" s="65"/>
      <c r="C3638" s="402"/>
      <c r="D3638" s="72"/>
      <c r="E3638" s="368"/>
      <c r="F3638" s="74"/>
      <c r="G3638" s="373"/>
      <c r="H3638" s="74"/>
      <c r="I3638" s="69"/>
      <c r="J3638" s="62"/>
    </row>
    <row r="3639" spans="1:10" ht="21" customHeight="1">
      <c r="A3639" s="1"/>
      <c r="B3639" s="65"/>
      <c r="C3639" s="402"/>
      <c r="D3639" s="72"/>
      <c r="E3639" s="368"/>
      <c r="F3639" s="74"/>
      <c r="G3639" s="373"/>
      <c r="H3639" s="74"/>
      <c r="I3639" s="69"/>
      <c r="J3639" s="62"/>
    </row>
    <row r="3640" spans="1:10" ht="21" customHeight="1">
      <c r="A3640" s="1"/>
      <c r="B3640" s="65"/>
      <c r="C3640" s="402"/>
      <c r="D3640" s="72"/>
      <c r="E3640" s="368"/>
      <c r="F3640" s="74"/>
      <c r="G3640" s="373"/>
      <c r="H3640" s="74"/>
      <c r="I3640" s="69"/>
      <c r="J3640" s="62"/>
    </row>
    <row r="3641" spans="1:10" ht="21" customHeight="1">
      <c r="A3641" s="1"/>
      <c r="B3641" s="65"/>
      <c r="C3641" s="402"/>
      <c r="D3641" s="72"/>
      <c r="E3641" s="368"/>
      <c r="F3641" s="74"/>
      <c r="G3641" s="373"/>
      <c r="H3641" s="74"/>
      <c r="I3641" s="69"/>
      <c r="J3641" s="62"/>
    </row>
    <row r="3642" spans="1:10" ht="21" customHeight="1">
      <c r="A3642" s="1"/>
      <c r="B3642" s="65"/>
      <c r="C3642" s="402"/>
      <c r="D3642" s="72"/>
      <c r="E3642" s="368"/>
      <c r="F3642" s="74"/>
      <c r="G3642" s="373"/>
      <c r="H3642" s="74"/>
      <c r="I3642" s="69"/>
      <c r="J3642" s="62"/>
    </row>
    <row r="3643" spans="1:10" ht="21" customHeight="1">
      <c r="A3643" s="1"/>
      <c r="B3643" s="65"/>
      <c r="C3643" s="402"/>
      <c r="D3643" s="72"/>
      <c r="E3643" s="368"/>
      <c r="F3643" s="74"/>
      <c r="G3643" s="373"/>
      <c r="H3643" s="74"/>
      <c r="I3643" s="69"/>
      <c r="J3643" s="62"/>
    </row>
    <row r="3644" spans="1:10" ht="21" customHeight="1">
      <c r="A3644" s="1"/>
      <c r="B3644" s="65"/>
      <c r="C3644" s="402"/>
      <c r="D3644" s="72"/>
      <c r="E3644" s="368"/>
      <c r="F3644" s="74"/>
      <c r="G3644" s="373"/>
      <c r="H3644" s="74"/>
      <c r="I3644" s="69"/>
      <c r="J3644" s="62"/>
    </row>
    <row r="3645" spans="1:10" ht="21" customHeight="1">
      <c r="A3645" s="1"/>
      <c r="B3645" s="65"/>
      <c r="C3645" s="402"/>
      <c r="D3645" s="72"/>
      <c r="E3645" s="368"/>
      <c r="F3645" s="74"/>
      <c r="G3645" s="373"/>
      <c r="H3645" s="74"/>
      <c r="I3645" s="69"/>
      <c r="J3645" s="62"/>
    </row>
    <row r="3646" spans="1:10" ht="21" customHeight="1">
      <c r="A3646" s="1"/>
      <c r="B3646" s="65"/>
      <c r="C3646" s="402"/>
      <c r="D3646" s="72"/>
      <c r="E3646" s="368"/>
      <c r="F3646" s="74"/>
      <c r="G3646" s="373"/>
      <c r="H3646" s="74"/>
      <c r="I3646" s="69"/>
      <c r="J3646" s="62"/>
    </row>
    <row r="3647" spans="1:10" ht="21" customHeight="1">
      <c r="A3647" s="1"/>
      <c r="B3647" s="65"/>
      <c r="C3647" s="402"/>
      <c r="D3647" s="72"/>
      <c r="E3647" s="368"/>
      <c r="F3647" s="74"/>
      <c r="G3647" s="373"/>
      <c r="H3647" s="74"/>
      <c r="I3647" s="69"/>
      <c r="J3647" s="62"/>
    </row>
    <row r="3648" spans="1:10" ht="21" customHeight="1">
      <c r="A3648" s="1"/>
      <c r="B3648" s="65"/>
      <c r="C3648" s="402"/>
      <c r="D3648" s="72"/>
      <c r="E3648" s="368"/>
      <c r="F3648" s="74"/>
      <c r="G3648" s="373"/>
      <c r="H3648" s="74"/>
      <c r="I3648" s="69"/>
      <c r="J3648" s="62"/>
    </row>
    <row r="3649" spans="1:10" ht="21" customHeight="1">
      <c r="A3649" s="1"/>
      <c r="B3649" s="65"/>
      <c r="C3649" s="402"/>
      <c r="D3649" s="72"/>
      <c r="E3649" s="368"/>
      <c r="F3649" s="74"/>
      <c r="G3649" s="373"/>
      <c r="H3649" s="74"/>
      <c r="I3649" s="69"/>
      <c r="J3649" s="62"/>
    </row>
    <row r="3650" spans="1:10" ht="21" customHeight="1">
      <c r="A3650" s="1"/>
      <c r="B3650" s="65"/>
      <c r="C3650" s="402"/>
      <c r="D3650" s="72"/>
      <c r="E3650" s="368"/>
      <c r="F3650" s="74"/>
      <c r="G3650" s="373"/>
      <c r="H3650" s="74"/>
      <c r="I3650" s="69"/>
      <c r="J3650" s="62"/>
    </row>
    <row r="3651" spans="1:10" ht="21" customHeight="1">
      <c r="A3651" s="1"/>
      <c r="B3651" s="65"/>
      <c r="C3651" s="402"/>
      <c r="D3651" s="72"/>
      <c r="E3651" s="368"/>
      <c r="F3651" s="74"/>
      <c r="G3651" s="373"/>
      <c r="H3651" s="74"/>
      <c r="I3651" s="69"/>
      <c r="J3651" s="62"/>
    </row>
    <row r="3652" spans="1:10" ht="21" customHeight="1">
      <c r="A3652" s="1"/>
      <c r="B3652" s="65"/>
      <c r="C3652" s="402"/>
      <c r="D3652" s="72"/>
      <c r="E3652" s="368"/>
      <c r="F3652" s="74"/>
      <c r="G3652" s="373"/>
      <c r="H3652" s="74"/>
      <c r="I3652" s="69"/>
      <c r="J3652" s="62"/>
    </row>
    <row r="3653" spans="1:10" ht="21" customHeight="1">
      <c r="A3653" s="1"/>
      <c r="B3653" s="65"/>
      <c r="C3653" s="402"/>
      <c r="D3653" s="72"/>
      <c r="E3653" s="368"/>
      <c r="F3653" s="74"/>
      <c r="G3653" s="373"/>
      <c r="H3653" s="74"/>
      <c r="I3653" s="69"/>
      <c r="J3653" s="62"/>
    </row>
    <row r="3654" spans="1:10" ht="21" customHeight="1">
      <c r="A3654" s="1"/>
      <c r="B3654" s="65"/>
      <c r="C3654" s="402"/>
      <c r="D3654" s="72"/>
      <c r="E3654" s="368"/>
      <c r="F3654" s="74"/>
      <c r="G3654" s="373"/>
      <c r="H3654" s="74"/>
      <c r="I3654" s="69"/>
      <c r="J3654" s="62"/>
    </row>
    <row r="3655" spans="1:10" ht="21" customHeight="1">
      <c r="A3655" s="1"/>
      <c r="B3655" s="65"/>
      <c r="C3655" s="402"/>
      <c r="D3655" s="72"/>
      <c r="E3655" s="368"/>
      <c r="F3655" s="74"/>
      <c r="G3655" s="373"/>
      <c r="H3655" s="74"/>
      <c r="I3655" s="69"/>
      <c r="J3655" s="62"/>
    </row>
    <row r="3656" spans="1:10" ht="21" customHeight="1">
      <c r="A3656" s="1"/>
      <c r="B3656" s="65"/>
      <c r="C3656" s="402"/>
      <c r="D3656" s="72"/>
      <c r="E3656" s="368"/>
      <c r="F3656" s="74"/>
      <c r="G3656" s="373"/>
      <c r="H3656" s="74"/>
      <c r="I3656" s="69"/>
      <c r="J3656" s="62"/>
    </row>
    <row r="3657" spans="1:10" ht="21" customHeight="1">
      <c r="A3657" s="1"/>
      <c r="B3657" s="65"/>
      <c r="C3657" s="402"/>
      <c r="D3657" s="72"/>
      <c r="E3657" s="368"/>
      <c r="F3657" s="74"/>
      <c r="G3657" s="373"/>
      <c r="H3657" s="74"/>
      <c r="I3657" s="69"/>
      <c r="J3657" s="62"/>
    </row>
    <row r="3658" spans="1:10" ht="21" customHeight="1">
      <c r="A3658" s="1"/>
      <c r="B3658" s="65"/>
      <c r="C3658" s="402"/>
      <c r="D3658" s="72"/>
      <c r="E3658" s="368"/>
      <c r="F3658" s="74"/>
      <c r="G3658" s="373"/>
      <c r="H3658" s="74"/>
      <c r="I3658" s="69"/>
      <c r="J3658" s="62"/>
    </row>
    <row r="3659" spans="1:10" ht="21" customHeight="1">
      <c r="A3659" s="1"/>
      <c r="B3659" s="65"/>
      <c r="C3659" s="402"/>
      <c r="D3659" s="72"/>
      <c r="E3659" s="368"/>
      <c r="F3659" s="74"/>
      <c r="G3659" s="373"/>
      <c r="H3659" s="74"/>
      <c r="I3659" s="69"/>
      <c r="J3659" s="62"/>
    </row>
    <row r="3660" spans="1:10" ht="21" customHeight="1">
      <c r="A3660" s="1"/>
      <c r="B3660" s="65"/>
      <c r="C3660" s="402"/>
      <c r="D3660" s="72"/>
      <c r="E3660" s="368"/>
      <c r="F3660" s="74"/>
      <c r="G3660" s="373"/>
      <c r="H3660" s="74"/>
      <c r="I3660" s="69"/>
      <c r="J3660" s="62"/>
    </row>
    <row r="3661" spans="1:10" ht="21" customHeight="1">
      <c r="A3661" s="1"/>
      <c r="B3661" s="65"/>
      <c r="C3661" s="402"/>
      <c r="D3661" s="72"/>
      <c r="E3661" s="368"/>
      <c r="F3661" s="74"/>
      <c r="G3661" s="373"/>
      <c r="H3661" s="74"/>
      <c r="I3661" s="69"/>
      <c r="J3661" s="62"/>
    </row>
    <row r="3662" spans="1:10" ht="21" customHeight="1">
      <c r="A3662" s="1"/>
      <c r="B3662" s="65"/>
      <c r="C3662" s="402"/>
      <c r="D3662" s="72"/>
      <c r="E3662" s="368"/>
      <c r="F3662" s="74"/>
      <c r="G3662" s="373"/>
      <c r="H3662" s="74"/>
      <c r="I3662" s="69"/>
      <c r="J3662" s="62"/>
    </row>
    <row r="3663" spans="1:10" ht="21" customHeight="1">
      <c r="A3663" s="1"/>
      <c r="B3663" s="65"/>
      <c r="C3663" s="402"/>
      <c r="D3663" s="72"/>
      <c r="E3663" s="368"/>
      <c r="F3663" s="74"/>
      <c r="G3663" s="373"/>
      <c r="H3663" s="74"/>
      <c r="I3663" s="69"/>
      <c r="J3663" s="62"/>
    </row>
    <row r="3664" spans="1:10" ht="21" customHeight="1">
      <c r="A3664" s="1"/>
      <c r="B3664" s="65"/>
      <c r="C3664" s="402"/>
      <c r="D3664" s="72"/>
      <c r="E3664" s="368"/>
      <c r="F3664" s="74"/>
      <c r="G3664" s="373"/>
      <c r="H3664" s="74"/>
      <c r="I3664" s="69"/>
      <c r="J3664" s="62"/>
    </row>
    <row r="3665" spans="1:10" ht="21" customHeight="1">
      <c r="A3665" s="1"/>
      <c r="B3665" s="65"/>
      <c r="C3665" s="402"/>
      <c r="D3665" s="72"/>
      <c r="E3665" s="368"/>
      <c r="F3665" s="74"/>
      <c r="G3665" s="373"/>
      <c r="H3665" s="74"/>
      <c r="I3665" s="69"/>
      <c r="J3665" s="62"/>
    </row>
    <row r="3666" spans="1:10" ht="21" customHeight="1">
      <c r="A3666" s="1"/>
      <c r="B3666" s="65"/>
      <c r="C3666" s="402"/>
      <c r="D3666" s="72"/>
      <c r="E3666" s="368"/>
      <c r="F3666" s="74"/>
      <c r="G3666" s="373"/>
      <c r="H3666" s="74"/>
      <c r="I3666" s="69"/>
      <c r="J3666" s="62"/>
    </row>
    <row r="3667" spans="1:10" ht="21" customHeight="1">
      <c r="A3667" s="1"/>
      <c r="B3667" s="65"/>
      <c r="C3667" s="402"/>
      <c r="D3667" s="72"/>
      <c r="E3667" s="368"/>
      <c r="F3667" s="74"/>
      <c r="G3667" s="373"/>
      <c r="H3667" s="74"/>
      <c r="I3667" s="69"/>
      <c r="J3667" s="62"/>
    </row>
    <row r="3668" spans="1:10" ht="21" customHeight="1">
      <c r="A3668" s="1"/>
      <c r="B3668" s="65"/>
      <c r="C3668" s="402"/>
      <c r="D3668" s="72"/>
      <c r="E3668" s="368"/>
      <c r="F3668" s="74"/>
      <c r="G3668" s="373"/>
      <c r="H3668" s="74"/>
      <c r="I3668" s="69"/>
      <c r="J3668" s="62"/>
    </row>
    <row r="3669" spans="1:10" ht="21" customHeight="1">
      <c r="A3669" s="1"/>
      <c r="B3669" s="65"/>
      <c r="C3669" s="402"/>
      <c r="D3669" s="72"/>
      <c r="E3669" s="368"/>
      <c r="F3669" s="74"/>
      <c r="G3669" s="373"/>
      <c r="H3669" s="74"/>
      <c r="I3669" s="69"/>
      <c r="J3669" s="62"/>
    </row>
    <row r="3670" spans="1:10" ht="21" customHeight="1">
      <c r="A3670" s="1"/>
      <c r="B3670" s="65"/>
      <c r="C3670" s="402"/>
      <c r="D3670" s="72"/>
      <c r="E3670" s="368"/>
      <c r="F3670" s="74"/>
      <c r="G3670" s="373"/>
      <c r="H3670" s="74"/>
      <c r="I3670" s="69"/>
      <c r="J3670" s="62"/>
    </row>
    <row r="3671" spans="1:10" ht="21" customHeight="1">
      <c r="A3671" s="1"/>
      <c r="B3671" s="65"/>
      <c r="C3671" s="402"/>
      <c r="D3671" s="72"/>
      <c r="E3671" s="368"/>
      <c r="F3671" s="74"/>
      <c r="G3671" s="373"/>
      <c r="H3671" s="74"/>
      <c r="I3671" s="69"/>
      <c r="J3671" s="62"/>
    </row>
    <row r="3672" spans="1:10" ht="21" customHeight="1">
      <c r="A3672" s="1"/>
      <c r="B3672" s="65"/>
      <c r="C3672" s="402"/>
      <c r="D3672" s="72"/>
      <c r="E3672" s="368"/>
      <c r="F3672" s="74"/>
      <c r="G3672" s="373"/>
      <c r="H3672" s="74"/>
      <c r="I3672" s="69"/>
      <c r="J3672" s="62"/>
    </row>
    <row r="3673" spans="1:10" ht="21" customHeight="1">
      <c r="A3673" s="1"/>
      <c r="B3673" s="65"/>
      <c r="C3673" s="402"/>
      <c r="D3673" s="72"/>
      <c r="E3673" s="368"/>
      <c r="F3673" s="74"/>
      <c r="G3673" s="373"/>
      <c r="H3673" s="74"/>
      <c r="I3673" s="69"/>
      <c r="J3673" s="62"/>
    </row>
    <row r="3674" spans="1:10" ht="21" customHeight="1">
      <c r="A3674" s="1"/>
      <c r="B3674" s="65"/>
      <c r="C3674" s="402"/>
      <c r="D3674" s="72"/>
      <c r="E3674" s="368"/>
      <c r="F3674" s="74"/>
      <c r="G3674" s="373"/>
      <c r="H3674" s="74"/>
      <c r="I3674" s="69"/>
      <c r="J3674" s="62"/>
    </row>
    <row r="3675" spans="1:10" ht="21" customHeight="1">
      <c r="A3675" s="1"/>
      <c r="B3675" s="65"/>
      <c r="C3675" s="402"/>
      <c r="D3675" s="72"/>
      <c r="E3675" s="368"/>
      <c r="F3675" s="74"/>
      <c r="G3675" s="373"/>
      <c r="H3675" s="74"/>
      <c r="I3675" s="69"/>
      <c r="J3675" s="62"/>
    </row>
    <row r="3676" spans="1:10" ht="21" customHeight="1">
      <c r="A3676" s="1"/>
      <c r="B3676" s="65"/>
      <c r="C3676" s="402"/>
      <c r="D3676" s="72"/>
      <c r="E3676" s="368"/>
      <c r="F3676" s="74"/>
      <c r="G3676" s="373"/>
      <c r="H3676" s="74"/>
      <c r="I3676" s="69"/>
      <c r="J3676" s="62"/>
    </row>
    <row r="3677" spans="1:10" ht="21" customHeight="1">
      <c r="A3677" s="1"/>
      <c r="B3677" s="65"/>
      <c r="C3677" s="402"/>
      <c r="D3677" s="72"/>
      <c r="E3677" s="368"/>
      <c r="F3677" s="74"/>
      <c r="G3677" s="373"/>
      <c r="H3677" s="74"/>
      <c r="I3677" s="69"/>
      <c r="J3677" s="62"/>
    </row>
    <row r="3678" spans="1:10" ht="21" customHeight="1">
      <c r="A3678" s="1"/>
      <c r="B3678" s="65"/>
      <c r="C3678" s="402"/>
      <c r="D3678" s="72"/>
      <c r="E3678" s="368"/>
      <c r="F3678" s="74"/>
      <c r="G3678" s="373"/>
      <c r="H3678" s="74"/>
      <c r="I3678" s="69"/>
      <c r="J3678" s="62"/>
    </row>
    <row r="3679" spans="1:10" ht="21" customHeight="1">
      <c r="A3679" s="1"/>
      <c r="B3679" s="65"/>
      <c r="C3679" s="402"/>
      <c r="D3679" s="72"/>
      <c r="E3679" s="368"/>
      <c r="F3679" s="74"/>
      <c r="G3679" s="373"/>
      <c r="H3679" s="74"/>
      <c r="I3679" s="69"/>
      <c r="J3679" s="62"/>
    </row>
    <row r="3680" spans="1:10" ht="21" customHeight="1">
      <c r="A3680" s="1"/>
      <c r="B3680" s="65"/>
      <c r="C3680" s="402"/>
      <c r="D3680" s="72"/>
      <c r="E3680" s="368"/>
      <c r="F3680" s="74"/>
      <c r="G3680" s="373"/>
      <c r="H3680" s="74"/>
      <c r="I3680" s="69"/>
      <c r="J3680" s="62"/>
    </row>
    <row r="3681" spans="1:10" ht="21" customHeight="1">
      <c r="A3681" s="1"/>
      <c r="B3681" s="65"/>
      <c r="C3681" s="402"/>
      <c r="D3681" s="72"/>
      <c r="E3681" s="368"/>
      <c r="F3681" s="74"/>
      <c r="G3681" s="373"/>
      <c r="H3681" s="74"/>
      <c r="I3681" s="69"/>
      <c r="J3681" s="62"/>
    </row>
    <row r="3682" spans="1:10" ht="21" customHeight="1">
      <c r="A3682" s="1"/>
      <c r="B3682" s="65"/>
      <c r="C3682" s="402"/>
      <c r="D3682" s="72"/>
      <c r="E3682" s="368"/>
      <c r="F3682" s="74"/>
      <c r="G3682" s="373"/>
      <c r="H3682" s="74"/>
      <c r="I3682" s="69"/>
      <c r="J3682" s="62"/>
    </row>
    <row r="3683" spans="1:10" ht="21" customHeight="1">
      <c r="A3683" s="1"/>
      <c r="B3683" s="65"/>
      <c r="C3683" s="402"/>
      <c r="D3683" s="72"/>
      <c r="E3683" s="368"/>
      <c r="F3683" s="74"/>
      <c r="G3683" s="373"/>
      <c r="H3683" s="74"/>
      <c r="I3683" s="69"/>
      <c r="J3683" s="62"/>
    </row>
    <row r="3684" spans="1:10" ht="21" customHeight="1">
      <c r="A3684" s="1"/>
      <c r="B3684" s="65"/>
      <c r="C3684" s="402"/>
      <c r="D3684" s="72"/>
      <c r="E3684" s="368"/>
      <c r="F3684" s="74"/>
      <c r="G3684" s="373"/>
      <c r="H3684" s="74"/>
      <c r="I3684" s="69"/>
      <c r="J3684" s="62"/>
    </row>
    <row r="3685" spans="1:10" ht="21" customHeight="1">
      <c r="A3685" s="1"/>
      <c r="B3685" s="65"/>
      <c r="C3685" s="402"/>
      <c r="D3685" s="72"/>
      <c r="E3685" s="368"/>
      <c r="F3685" s="74"/>
      <c r="G3685" s="373"/>
      <c r="H3685" s="74"/>
      <c r="I3685" s="69"/>
      <c r="J3685" s="62"/>
    </row>
    <row r="3686" spans="1:10" ht="21" customHeight="1">
      <c r="A3686" s="1"/>
      <c r="B3686" s="65"/>
      <c r="C3686" s="402"/>
      <c r="D3686" s="72"/>
      <c r="E3686" s="368"/>
      <c r="F3686" s="74"/>
      <c r="G3686" s="373"/>
      <c r="H3686" s="74"/>
      <c r="I3686" s="69"/>
      <c r="J3686" s="62"/>
    </row>
    <row r="3687" spans="1:10" ht="21" customHeight="1">
      <c r="A3687" s="1"/>
      <c r="B3687" s="65"/>
      <c r="C3687" s="402"/>
      <c r="D3687" s="72"/>
      <c r="E3687" s="368"/>
      <c r="F3687" s="74"/>
      <c r="G3687" s="373"/>
      <c r="H3687" s="74"/>
      <c r="I3687" s="69"/>
      <c r="J3687" s="62"/>
    </row>
    <row r="3688" spans="1:10" ht="21" customHeight="1">
      <c r="A3688" s="1"/>
      <c r="B3688" s="65"/>
      <c r="C3688" s="402"/>
      <c r="D3688" s="72"/>
      <c r="E3688" s="368"/>
      <c r="F3688" s="74"/>
      <c r="G3688" s="373"/>
      <c r="H3688" s="74"/>
      <c r="I3688" s="69"/>
      <c r="J3688" s="62"/>
    </row>
    <row r="3689" spans="1:10" ht="21" customHeight="1">
      <c r="A3689" s="1"/>
      <c r="B3689" s="65"/>
      <c r="C3689" s="402"/>
      <c r="D3689" s="72"/>
      <c r="E3689" s="368"/>
      <c r="F3689" s="74"/>
      <c r="G3689" s="373"/>
      <c r="H3689" s="74"/>
      <c r="I3689" s="69"/>
      <c r="J3689" s="62"/>
    </row>
    <row r="3690" spans="1:10" ht="21" customHeight="1">
      <c r="A3690" s="1"/>
      <c r="B3690" s="65"/>
      <c r="C3690" s="402"/>
      <c r="D3690" s="72"/>
      <c r="E3690" s="368"/>
      <c r="F3690" s="74"/>
      <c r="G3690" s="373"/>
      <c r="H3690" s="74"/>
      <c r="I3690" s="69"/>
      <c r="J3690" s="62"/>
    </row>
    <row r="3691" spans="1:10" ht="21" customHeight="1">
      <c r="A3691" s="1"/>
      <c r="B3691" s="65"/>
      <c r="C3691" s="402"/>
      <c r="D3691" s="72"/>
      <c r="E3691" s="368"/>
      <c r="F3691" s="74"/>
      <c r="G3691" s="373"/>
      <c r="H3691" s="74"/>
      <c r="I3691" s="69"/>
      <c r="J3691" s="62"/>
    </row>
    <row r="3692" spans="1:10" ht="21" customHeight="1">
      <c r="A3692" s="1"/>
      <c r="B3692" s="65"/>
      <c r="C3692" s="402"/>
      <c r="D3692" s="72"/>
      <c r="E3692" s="368"/>
      <c r="F3692" s="74"/>
      <c r="G3692" s="373"/>
      <c r="H3692" s="74"/>
      <c r="I3692" s="69"/>
      <c r="J3692" s="62"/>
    </row>
    <row r="3693" spans="1:10" ht="21" customHeight="1">
      <c r="A3693" s="1"/>
      <c r="B3693" s="65"/>
      <c r="C3693" s="402"/>
      <c r="D3693" s="72"/>
      <c r="E3693" s="368"/>
      <c r="F3693" s="74"/>
      <c r="G3693" s="373"/>
      <c r="H3693" s="74"/>
      <c r="I3693" s="69"/>
      <c r="J3693" s="62"/>
    </row>
    <row r="3694" spans="1:10" ht="21" customHeight="1">
      <c r="A3694" s="1"/>
      <c r="B3694" s="65"/>
      <c r="C3694" s="402"/>
      <c r="D3694" s="72"/>
      <c r="E3694" s="368"/>
      <c r="F3694" s="74"/>
      <c r="G3694" s="373"/>
      <c r="H3694" s="74"/>
      <c r="I3694" s="69"/>
      <c r="J3694" s="62"/>
    </row>
    <row r="3695" spans="1:10" ht="21" customHeight="1">
      <c r="A3695" s="1"/>
      <c r="B3695" s="65"/>
      <c r="C3695" s="402"/>
      <c r="D3695" s="72"/>
      <c r="E3695" s="368"/>
      <c r="F3695" s="74"/>
      <c r="G3695" s="373"/>
      <c r="H3695" s="74"/>
      <c r="I3695" s="69"/>
      <c r="J3695" s="62"/>
    </row>
    <row r="3696" spans="1:10" ht="21" customHeight="1">
      <c r="A3696" s="1"/>
      <c r="B3696" s="65"/>
      <c r="C3696" s="402"/>
      <c r="D3696" s="72"/>
      <c r="E3696" s="368"/>
      <c r="F3696" s="74"/>
      <c r="G3696" s="373"/>
      <c r="H3696" s="74"/>
      <c r="I3696" s="69"/>
      <c r="J3696" s="62"/>
    </row>
    <row r="3697" spans="1:10" ht="21" customHeight="1">
      <c r="A3697" s="1"/>
      <c r="B3697" s="65"/>
      <c r="C3697" s="402"/>
      <c r="D3697" s="72"/>
      <c r="E3697" s="368"/>
      <c r="F3697" s="74"/>
      <c r="G3697" s="373"/>
      <c r="H3697" s="74"/>
      <c r="I3697" s="69"/>
      <c r="J3697" s="62"/>
    </row>
    <row r="3698" spans="1:10" ht="21" customHeight="1">
      <c r="A3698" s="1"/>
      <c r="B3698" s="65"/>
      <c r="C3698" s="402"/>
      <c r="D3698" s="72"/>
      <c r="E3698" s="368"/>
      <c r="F3698" s="74"/>
      <c r="G3698" s="373"/>
      <c r="H3698" s="74"/>
      <c r="I3698" s="69"/>
      <c r="J3698" s="62"/>
    </row>
    <row r="3699" spans="1:10" ht="21" customHeight="1">
      <c r="A3699" s="1"/>
      <c r="B3699" s="65"/>
      <c r="C3699" s="402"/>
      <c r="D3699" s="72"/>
      <c r="E3699" s="368"/>
      <c r="F3699" s="74"/>
      <c r="G3699" s="373"/>
      <c r="H3699" s="74"/>
      <c r="I3699" s="69"/>
      <c r="J3699" s="62"/>
    </row>
    <row r="3700" spans="1:10" ht="21" customHeight="1">
      <c r="A3700" s="1"/>
      <c r="B3700" s="65"/>
      <c r="C3700" s="402"/>
      <c r="D3700" s="72"/>
      <c r="E3700" s="368"/>
      <c r="F3700" s="74"/>
      <c r="G3700" s="373"/>
      <c r="H3700" s="74"/>
      <c r="I3700" s="69"/>
      <c r="J3700" s="62"/>
    </row>
    <row r="3701" spans="1:10" ht="21" customHeight="1">
      <c r="A3701" s="1"/>
      <c r="B3701" s="65"/>
      <c r="C3701" s="402"/>
      <c r="D3701" s="72"/>
      <c r="E3701" s="368"/>
      <c r="F3701" s="74"/>
      <c r="G3701" s="373"/>
      <c r="H3701" s="74"/>
      <c r="I3701" s="69"/>
      <c r="J3701" s="62"/>
    </row>
    <row r="3702" spans="1:10" ht="21" customHeight="1">
      <c r="A3702" s="1"/>
      <c r="B3702" s="65"/>
      <c r="C3702" s="402"/>
      <c r="D3702" s="72"/>
      <c r="E3702" s="368"/>
      <c r="F3702" s="74"/>
      <c r="G3702" s="373"/>
      <c r="H3702" s="74"/>
      <c r="I3702" s="69"/>
      <c r="J3702" s="62"/>
    </row>
    <row r="3703" spans="1:10" ht="21" customHeight="1">
      <c r="A3703" s="1"/>
      <c r="B3703" s="65"/>
      <c r="C3703" s="402"/>
      <c r="D3703" s="72"/>
      <c r="E3703" s="368"/>
      <c r="F3703" s="74"/>
      <c r="G3703" s="373"/>
      <c r="H3703" s="74"/>
      <c r="I3703" s="69"/>
      <c r="J3703" s="62"/>
    </row>
    <row r="3704" spans="1:10" ht="21" customHeight="1">
      <c r="A3704" s="1"/>
      <c r="B3704" s="65"/>
      <c r="C3704" s="402"/>
      <c r="D3704" s="72"/>
      <c r="E3704" s="368"/>
      <c r="F3704" s="74"/>
      <c r="G3704" s="373"/>
      <c r="H3704" s="74"/>
      <c r="I3704" s="69"/>
      <c r="J3704" s="62"/>
    </row>
    <row r="3705" spans="1:10" ht="21" customHeight="1">
      <c r="A3705" s="1"/>
      <c r="B3705" s="65"/>
      <c r="C3705" s="402"/>
      <c r="D3705" s="72"/>
      <c r="E3705" s="368"/>
      <c r="F3705" s="74"/>
      <c r="G3705" s="373"/>
      <c r="H3705" s="74"/>
      <c r="I3705" s="69"/>
      <c r="J3705" s="62"/>
    </row>
    <row r="3706" spans="1:10" ht="21" customHeight="1">
      <c r="A3706" s="1"/>
      <c r="B3706" s="65"/>
      <c r="C3706" s="402"/>
      <c r="D3706" s="72"/>
      <c r="E3706" s="368"/>
      <c r="F3706" s="74"/>
      <c r="G3706" s="373"/>
      <c r="H3706" s="74"/>
      <c r="I3706" s="69"/>
      <c r="J3706" s="62"/>
    </row>
    <row r="3707" spans="1:10" ht="21" customHeight="1">
      <c r="A3707" s="1"/>
      <c r="B3707" s="65"/>
      <c r="C3707" s="402"/>
      <c r="D3707" s="72"/>
      <c r="E3707" s="368"/>
      <c r="F3707" s="74"/>
      <c r="G3707" s="373"/>
      <c r="H3707" s="74"/>
      <c r="I3707" s="69"/>
      <c r="J3707" s="62"/>
    </row>
    <row r="3708" spans="1:10" ht="21" customHeight="1">
      <c r="A3708" s="1"/>
      <c r="B3708" s="65"/>
      <c r="C3708" s="402"/>
      <c r="D3708" s="72"/>
      <c r="E3708" s="368"/>
      <c r="F3708" s="74"/>
      <c r="G3708" s="373"/>
      <c r="H3708" s="74"/>
      <c r="I3708" s="69"/>
      <c r="J3708" s="62"/>
    </row>
    <row r="3709" spans="1:10" ht="21" customHeight="1">
      <c r="A3709" s="1"/>
      <c r="B3709" s="65"/>
      <c r="C3709" s="402"/>
      <c r="D3709" s="72"/>
      <c r="E3709" s="368"/>
      <c r="F3709" s="74"/>
      <c r="G3709" s="373"/>
      <c r="H3709" s="74"/>
      <c r="I3709" s="69"/>
      <c r="J3709" s="62"/>
    </row>
    <row r="3710" spans="1:10" ht="21" customHeight="1">
      <c r="A3710" s="1"/>
      <c r="B3710" s="65"/>
      <c r="C3710" s="402"/>
      <c r="D3710" s="72"/>
      <c r="E3710" s="368"/>
      <c r="F3710" s="74"/>
      <c r="G3710" s="373"/>
      <c r="H3710" s="74"/>
      <c r="I3710" s="69"/>
      <c r="J3710" s="62"/>
    </row>
    <row r="3711" spans="1:10" ht="21" customHeight="1">
      <c r="A3711" s="1"/>
      <c r="B3711" s="65"/>
      <c r="C3711" s="402"/>
      <c r="D3711" s="72"/>
      <c r="E3711" s="368"/>
      <c r="F3711" s="74"/>
      <c r="G3711" s="373"/>
      <c r="H3711" s="74"/>
      <c r="I3711" s="69"/>
      <c r="J3711" s="62"/>
    </row>
    <row r="3712" spans="1:10" ht="21" customHeight="1">
      <c r="A3712" s="1"/>
      <c r="B3712" s="65"/>
      <c r="C3712" s="402"/>
      <c r="D3712" s="72"/>
      <c r="E3712" s="368"/>
      <c r="F3712" s="74"/>
      <c r="G3712" s="373"/>
      <c r="H3712" s="74"/>
      <c r="I3712" s="69"/>
      <c r="J3712" s="62"/>
    </row>
    <row r="3713" spans="1:10" ht="21" customHeight="1">
      <c r="A3713" s="1"/>
      <c r="B3713" s="65"/>
      <c r="C3713" s="402"/>
      <c r="D3713" s="72"/>
      <c r="E3713" s="368"/>
      <c r="F3713" s="74"/>
      <c r="G3713" s="373"/>
      <c r="H3713" s="74"/>
      <c r="I3713" s="69"/>
      <c r="J3713" s="62"/>
    </row>
    <row r="3714" spans="1:10" ht="21" customHeight="1">
      <c r="A3714" s="1"/>
      <c r="B3714" s="65"/>
      <c r="C3714" s="402"/>
      <c r="D3714" s="72"/>
      <c r="E3714" s="368"/>
      <c r="F3714" s="74"/>
      <c r="G3714" s="373"/>
      <c r="H3714" s="74"/>
      <c r="I3714" s="69"/>
      <c r="J3714" s="62"/>
    </row>
    <row r="3715" spans="1:10" ht="21" customHeight="1">
      <c r="A3715" s="1"/>
      <c r="B3715" s="65"/>
      <c r="C3715" s="402"/>
      <c r="D3715" s="72"/>
      <c r="E3715" s="368"/>
      <c r="F3715" s="74"/>
      <c r="G3715" s="373"/>
      <c r="H3715" s="74"/>
      <c r="I3715" s="69"/>
      <c r="J3715" s="62"/>
    </row>
    <row r="3716" spans="1:10" ht="21" customHeight="1">
      <c r="A3716" s="1"/>
      <c r="B3716" s="65"/>
      <c r="C3716" s="402"/>
      <c r="D3716" s="72"/>
      <c r="E3716" s="368"/>
      <c r="F3716" s="74"/>
      <c r="G3716" s="373"/>
      <c r="H3716" s="74"/>
      <c r="I3716" s="69"/>
      <c r="J3716" s="62"/>
    </row>
    <row r="3717" spans="1:10" ht="21" customHeight="1">
      <c r="A3717" s="1"/>
      <c r="B3717" s="65"/>
      <c r="C3717" s="402"/>
      <c r="D3717" s="72"/>
      <c r="E3717" s="368"/>
      <c r="F3717" s="74"/>
      <c r="G3717" s="373"/>
      <c r="H3717" s="74"/>
      <c r="I3717" s="69"/>
      <c r="J3717" s="62"/>
    </row>
    <row r="3718" spans="1:10" ht="21" customHeight="1">
      <c r="A3718" s="1"/>
      <c r="B3718" s="65"/>
      <c r="C3718" s="402"/>
      <c r="D3718" s="72"/>
      <c r="E3718" s="368"/>
      <c r="F3718" s="74"/>
      <c r="G3718" s="373"/>
      <c r="H3718" s="74"/>
      <c r="I3718" s="69"/>
      <c r="J3718" s="62"/>
    </row>
    <row r="3719" spans="1:10" ht="21" customHeight="1">
      <c r="A3719" s="1"/>
      <c r="B3719" s="65"/>
      <c r="C3719" s="402"/>
      <c r="D3719" s="72"/>
      <c r="E3719" s="368"/>
      <c r="F3719" s="74"/>
      <c r="G3719" s="373"/>
      <c r="H3719" s="74"/>
      <c r="I3719" s="69"/>
      <c r="J3719" s="62"/>
    </row>
    <row r="3720" spans="1:10" ht="21" customHeight="1">
      <c r="A3720" s="1"/>
      <c r="B3720" s="65"/>
      <c r="C3720" s="402"/>
      <c r="D3720" s="72"/>
      <c r="E3720" s="368"/>
      <c r="F3720" s="74"/>
      <c r="G3720" s="373"/>
      <c r="H3720" s="74"/>
      <c r="I3720" s="69"/>
      <c r="J3720" s="62"/>
    </row>
    <row r="3721" spans="1:10" ht="21" customHeight="1">
      <c r="A3721" s="1"/>
      <c r="B3721" s="65"/>
      <c r="C3721" s="402"/>
      <c r="D3721" s="72"/>
      <c r="E3721" s="368"/>
      <c r="F3721" s="74"/>
      <c r="G3721" s="373"/>
      <c r="H3721" s="74"/>
      <c r="I3721" s="69"/>
      <c r="J3721" s="62"/>
    </row>
    <row r="3722" spans="1:10" ht="21" customHeight="1">
      <c r="A3722" s="1"/>
      <c r="B3722" s="65"/>
      <c r="C3722" s="402"/>
      <c r="D3722" s="72"/>
      <c r="E3722" s="368"/>
      <c r="F3722" s="74"/>
      <c r="G3722" s="373"/>
      <c r="H3722" s="74"/>
      <c r="I3722" s="69"/>
      <c r="J3722" s="62"/>
    </row>
    <row r="3723" spans="1:10" ht="21" customHeight="1">
      <c r="A3723" s="1"/>
      <c r="B3723" s="65"/>
      <c r="C3723" s="402"/>
      <c r="D3723" s="72"/>
      <c r="E3723" s="368"/>
      <c r="F3723" s="74"/>
      <c r="G3723" s="373"/>
      <c r="H3723" s="74"/>
      <c r="I3723" s="69"/>
      <c r="J3723" s="62"/>
    </row>
    <row r="3724" spans="1:10" ht="21" customHeight="1">
      <c r="A3724" s="1"/>
      <c r="B3724" s="65"/>
      <c r="C3724" s="402"/>
      <c r="D3724" s="72"/>
      <c r="E3724" s="368"/>
      <c r="F3724" s="74"/>
      <c r="G3724" s="373"/>
      <c r="H3724" s="74"/>
      <c r="I3724" s="69"/>
      <c r="J3724" s="62"/>
    </row>
    <row r="3725" spans="1:10" ht="21" customHeight="1">
      <c r="A3725" s="1"/>
      <c r="B3725" s="65"/>
      <c r="C3725" s="402"/>
      <c r="D3725" s="72"/>
      <c r="E3725" s="368"/>
      <c r="F3725" s="74"/>
      <c r="G3725" s="373"/>
      <c r="H3725" s="74"/>
      <c r="I3725" s="69"/>
      <c r="J3725" s="62"/>
    </row>
    <row r="3726" spans="1:10" ht="21" customHeight="1">
      <c r="A3726" s="1"/>
      <c r="B3726" s="65"/>
      <c r="C3726" s="402"/>
      <c r="D3726" s="72"/>
      <c r="E3726" s="368"/>
      <c r="F3726" s="74"/>
      <c r="G3726" s="373"/>
      <c r="H3726" s="74"/>
      <c r="I3726" s="69"/>
      <c r="J3726" s="62"/>
    </row>
    <row r="3727" spans="1:10" ht="21" customHeight="1">
      <c r="A3727" s="1"/>
      <c r="B3727" s="65"/>
      <c r="C3727" s="402"/>
      <c r="D3727" s="72"/>
      <c r="E3727" s="368"/>
      <c r="F3727" s="74"/>
      <c r="G3727" s="373"/>
      <c r="H3727" s="74"/>
      <c r="I3727" s="69"/>
      <c r="J3727" s="62"/>
    </row>
    <row r="3728" spans="1:10" ht="21" customHeight="1">
      <c r="A3728" s="1"/>
      <c r="B3728" s="65"/>
      <c r="C3728" s="402"/>
      <c r="D3728" s="72"/>
      <c r="E3728" s="368"/>
      <c r="F3728" s="74"/>
      <c r="G3728" s="373"/>
      <c r="H3728" s="74"/>
      <c r="I3728" s="69"/>
      <c r="J3728" s="62"/>
    </row>
    <row r="3729" spans="1:10" ht="21" customHeight="1">
      <c r="A3729" s="1"/>
      <c r="B3729" s="65"/>
      <c r="C3729" s="402"/>
      <c r="D3729" s="72"/>
      <c r="E3729" s="368"/>
      <c r="F3729" s="74"/>
      <c r="G3729" s="373"/>
      <c r="H3729" s="74"/>
      <c r="I3729" s="69"/>
      <c r="J3729" s="62"/>
    </row>
    <row r="3730" spans="1:10" ht="21" customHeight="1">
      <c r="A3730" s="1"/>
      <c r="B3730" s="65"/>
      <c r="C3730" s="402"/>
      <c r="D3730" s="72"/>
      <c r="E3730" s="368"/>
      <c r="F3730" s="74"/>
      <c r="G3730" s="373"/>
      <c r="H3730" s="74"/>
      <c r="I3730" s="69"/>
      <c r="J3730" s="62"/>
    </row>
    <row r="3731" spans="1:10" ht="21" customHeight="1">
      <c r="A3731" s="1"/>
      <c r="B3731" s="65"/>
      <c r="C3731" s="402"/>
      <c r="D3731" s="72"/>
      <c r="E3731" s="368"/>
      <c r="F3731" s="74"/>
      <c r="G3731" s="373"/>
      <c r="H3731" s="74"/>
      <c r="I3731" s="69"/>
      <c r="J3731" s="62"/>
    </row>
    <row r="3732" spans="1:10" ht="21" customHeight="1">
      <c r="A3732" s="1"/>
      <c r="B3732" s="65"/>
      <c r="C3732" s="402"/>
      <c r="D3732" s="72"/>
      <c r="E3732" s="368"/>
      <c r="F3732" s="74"/>
      <c r="G3732" s="373"/>
      <c r="H3732" s="74"/>
      <c r="I3732" s="69"/>
      <c r="J3732" s="62"/>
    </row>
    <row r="3733" spans="1:10" ht="21" customHeight="1">
      <c r="A3733" s="1"/>
      <c r="B3733" s="65"/>
      <c r="C3733" s="402"/>
      <c r="D3733" s="72"/>
      <c r="E3733" s="368"/>
      <c r="F3733" s="74"/>
      <c r="G3733" s="373"/>
      <c r="H3733" s="74"/>
      <c r="I3733" s="69"/>
      <c r="J3733" s="62"/>
    </row>
    <row r="3734" spans="1:10" ht="21" customHeight="1">
      <c r="A3734" s="1"/>
      <c r="B3734" s="65"/>
      <c r="C3734" s="402"/>
      <c r="D3734" s="72"/>
      <c r="E3734" s="368"/>
      <c r="F3734" s="74"/>
      <c r="G3734" s="373"/>
      <c r="H3734" s="74"/>
      <c r="I3734" s="69"/>
      <c r="J3734" s="62"/>
    </row>
    <row r="3735" spans="1:10" ht="21" customHeight="1">
      <c r="A3735" s="1"/>
      <c r="B3735" s="65"/>
      <c r="C3735" s="402"/>
      <c r="D3735" s="72"/>
      <c r="E3735" s="368"/>
      <c r="F3735" s="74"/>
      <c r="G3735" s="373"/>
      <c r="H3735" s="74"/>
      <c r="I3735" s="69"/>
      <c r="J3735" s="62"/>
    </row>
    <row r="3736" spans="1:10" ht="21" customHeight="1">
      <c r="A3736" s="1"/>
      <c r="B3736" s="65"/>
      <c r="C3736" s="402"/>
      <c r="D3736" s="72"/>
      <c r="E3736" s="368"/>
      <c r="F3736" s="74"/>
      <c r="G3736" s="373"/>
      <c r="H3736" s="74"/>
      <c r="I3736" s="69"/>
      <c r="J3736" s="62"/>
    </row>
    <row r="3737" spans="1:10" ht="21" customHeight="1">
      <c r="A3737" s="1"/>
      <c r="B3737" s="65"/>
      <c r="C3737" s="402"/>
      <c r="D3737" s="72"/>
      <c r="E3737" s="368"/>
      <c r="F3737" s="74"/>
      <c r="G3737" s="373"/>
      <c r="H3737" s="74"/>
      <c r="I3737" s="69"/>
      <c r="J3737" s="62"/>
    </row>
    <row r="3738" spans="1:10" ht="21" customHeight="1">
      <c r="A3738" s="1"/>
      <c r="B3738" s="65"/>
      <c r="C3738" s="402"/>
      <c r="D3738" s="72"/>
      <c r="E3738" s="368"/>
      <c r="F3738" s="74"/>
      <c r="G3738" s="373"/>
      <c r="H3738" s="74"/>
      <c r="I3738" s="69"/>
      <c r="J3738" s="62"/>
    </row>
    <row r="3739" spans="1:10" ht="21" customHeight="1">
      <c r="A3739" s="1"/>
      <c r="B3739" s="65"/>
      <c r="C3739" s="402"/>
      <c r="D3739" s="72"/>
      <c r="E3739" s="368"/>
      <c r="F3739" s="74"/>
      <c r="G3739" s="373"/>
      <c r="H3739" s="74"/>
      <c r="I3739" s="69"/>
      <c r="J3739" s="62"/>
    </row>
    <row r="3740" spans="1:10" ht="21" customHeight="1">
      <c r="A3740" s="1"/>
      <c r="B3740" s="65"/>
      <c r="C3740" s="402"/>
      <c r="D3740" s="72"/>
      <c r="E3740" s="368"/>
      <c r="F3740" s="74"/>
      <c r="G3740" s="373"/>
      <c r="H3740" s="74"/>
      <c r="I3740" s="69"/>
      <c r="J3740" s="62"/>
    </row>
    <row r="3741" spans="1:10" ht="21" customHeight="1">
      <c r="A3741" s="1"/>
      <c r="B3741" s="65"/>
      <c r="C3741" s="402"/>
      <c r="D3741" s="72"/>
      <c r="E3741" s="368"/>
      <c r="F3741" s="74"/>
      <c r="G3741" s="373"/>
      <c r="H3741" s="74"/>
      <c r="I3741" s="69"/>
      <c r="J3741" s="62"/>
    </row>
    <row r="3742" spans="1:10" ht="21" customHeight="1">
      <c r="A3742" s="1"/>
      <c r="B3742" s="65"/>
      <c r="C3742" s="402"/>
      <c r="D3742" s="72"/>
      <c r="E3742" s="368"/>
      <c r="F3742" s="74"/>
      <c r="G3742" s="373"/>
      <c r="H3742" s="74"/>
      <c r="I3742" s="69"/>
      <c r="J3742" s="62"/>
    </row>
    <row r="3743" spans="1:10" ht="21" customHeight="1">
      <c r="A3743" s="1"/>
      <c r="B3743" s="65"/>
      <c r="C3743" s="402"/>
      <c r="D3743" s="72"/>
      <c r="E3743" s="368"/>
      <c r="F3743" s="74"/>
      <c r="G3743" s="373"/>
      <c r="H3743" s="74"/>
      <c r="I3743" s="69"/>
      <c r="J3743" s="62"/>
    </row>
    <row r="3744" spans="1:10" ht="21" customHeight="1">
      <c r="A3744" s="1"/>
      <c r="B3744" s="65"/>
      <c r="C3744" s="402"/>
      <c r="D3744" s="72"/>
      <c r="E3744" s="368"/>
      <c r="F3744" s="74"/>
      <c r="G3744" s="373"/>
      <c r="H3744" s="74"/>
      <c r="I3744" s="69"/>
      <c r="J3744" s="62"/>
    </row>
    <row r="3745" spans="1:10" ht="21" customHeight="1">
      <c r="A3745" s="1"/>
      <c r="B3745" s="65"/>
      <c r="C3745" s="402"/>
      <c r="D3745" s="72"/>
      <c r="E3745" s="368"/>
      <c r="F3745" s="74"/>
      <c r="G3745" s="373"/>
      <c r="H3745" s="74"/>
      <c r="I3745" s="69"/>
      <c r="J3745" s="62"/>
    </row>
    <row r="3746" spans="1:10" ht="21" customHeight="1">
      <c r="A3746" s="1"/>
      <c r="B3746" s="65"/>
      <c r="C3746" s="402"/>
      <c r="D3746" s="72"/>
      <c r="E3746" s="368"/>
      <c r="F3746" s="74"/>
      <c r="G3746" s="373"/>
      <c r="H3746" s="74"/>
      <c r="I3746" s="69"/>
      <c r="J3746" s="62"/>
    </row>
    <row r="3747" spans="1:10" ht="21" customHeight="1">
      <c r="A3747" s="1"/>
      <c r="B3747" s="65"/>
      <c r="C3747" s="402"/>
      <c r="D3747" s="72"/>
      <c r="E3747" s="368"/>
      <c r="F3747" s="74"/>
      <c r="G3747" s="373"/>
      <c r="H3747" s="74"/>
      <c r="I3747" s="69"/>
      <c r="J3747" s="62"/>
    </row>
    <row r="3748" spans="1:10" ht="21" customHeight="1">
      <c r="A3748" s="1"/>
      <c r="B3748" s="65"/>
      <c r="C3748" s="402"/>
      <c r="D3748" s="72"/>
      <c r="E3748" s="368"/>
      <c r="F3748" s="74"/>
      <c r="G3748" s="373"/>
      <c r="H3748" s="74"/>
      <c r="I3748" s="69"/>
      <c r="J3748" s="62"/>
    </row>
    <row r="3749" spans="1:10" ht="21" customHeight="1">
      <c r="A3749" s="1"/>
      <c r="B3749" s="65"/>
      <c r="C3749" s="402"/>
      <c r="D3749" s="72"/>
      <c r="E3749" s="368"/>
      <c r="F3749" s="74"/>
      <c r="G3749" s="373"/>
      <c r="H3749" s="74"/>
      <c r="I3749" s="69"/>
      <c r="J3749" s="62"/>
    </row>
    <row r="3750" spans="1:10" ht="21" customHeight="1">
      <c r="A3750" s="1"/>
      <c r="B3750" s="65"/>
      <c r="C3750" s="402"/>
      <c r="D3750" s="72"/>
      <c r="E3750" s="368"/>
      <c r="F3750" s="74"/>
      <c r="G3750" s="373"/>
      <c r="H3750" s="74"/>
      <c r="I3750" s="69"/>
      <c r="J3750" s="62"/>
    </row>
    <row r="3751" spans="1:10" ht="21" customHeight="1">
      <c r="A3751" s="1"/>
      <c r="B3751" s="65"/>
      <c r="C3751" s="402"/>
      <c r="D3751" s="72"/>
      <c r="E3751" s="368"/>
      <c r="F3751" s="74"/>
      <c r="G3751" s="373"/>
      <c r="H3751" s="74"/>
      <c r="I3751" s="69"/>
      <c r="J3751" s="62"/>
    </row>
    <row r="3752" spans="1:10" ht="21" customHeight="1">
      <c r="A3752" s="1"/>
      <c r="B3752" s="65"/>
      <c r="C3752" s="402"/>
      <c r="D3752" s="72"/>
      <c r="E3752" s="368"/>
      <c r="F3752" s="74"/>
      <c r="G3752" s="373"/>
      <c r="H3752" s="74"/>
      <c r="I3752" s="69"/>
      <c r="J3752" s="62"/>
    </row>
    <row r="3753" spans="1:10" ht="21" customHeight="1">
      <c r="A3753" s="1"/>
      <c r="B3753" s="65"/>
      <c r="C3753" s="402"/>
      <c r="D3753" s="72"/>
      <c r="E3753" s="368"/>
      <c r="F3753" s="74"/>
      <c r="G3753" s="373"/>
      <c r="H3753" s="74"/>
      <c r="I3753" s="69"/>
      <c r="J3753" s="62"/>
    </row>
    <row r="3754" spans="1:10" ht="21" customHeight="1">
      <c r="A3754" s="1"/>
      <c r="B3754" s="65"/>
      <c r="C3754" s="402"/>
      <c r="D3754" s="72"/>
      <c r="E3754" s="368"/>
      <c r="F3754" s="74"/>
      <c r="G3754" s="373"/>
      <c r="H3754" s="74"/>
      <c r="I3754" s="69"/>
      <c r="J3754" s="62"/>
    </row>
    <row r="3755" spans="1:10" ht="21" customHeight="1">
      <c r="A3755" s="1"/>
      <c r="B3755" s="65"/>
      <c r="C3755" s="402"/>
      <c r="D3755" s="72"/>
      <c r="E3755" s="368"/>
      <c r="F3755" s="74"/>
      <c r="G3755" s="373"/>
      <c r="H3755" s="74"/>
      <c r="I3755" s="69"/>
      <c r="J3755" s="62"/>
    </row>
    <row r="3756" spans="1:10" ht="21" customHeight="1">
      <c r="A3756" s="1"/>
      <c r="B3756" s="65"/>
      <c r="C3756" s="402"/>
      <c r="D3756" s="72"/>
      <c r="E3756" s="368"/>
      <c r="F3756" s="74"/>
      <c r="G3756" s="373"/>
      <c r="H3756" s="74"/>
      <c r="I3756" s="69"/>
      <c r="J3756" s="62"/>
    </row>
    <row r="3757" spans="1:10" ht="21" customHeight="1">
      <c r="A3757" s="1"/>
      <c r="B3757" s="65"/>
      <c r="C3757" s="402"/>
      <c r="D3757" s="72"/>
      <c r="E3757" s="368"/>
      <c r="F3757" s="74"/>
      <c r="G3757" s="373"/>
      <c r="H3757" s="74"/>
      <c r="I3757" s="69"/>
      <c r="J3757" s="62"/>
    </row>
    <row r="3758" spans="1:10" ht="21" customHeight="1">
      <c r="A3758" s="1"/>
      <c r="B3758" s="65"/>
      <c r="C3758" s="402"/>
      <c r="D3758" s="72"/>
      <c r="E3758" s="368"/>
      <c r="F3758" s="74"/>
      <c r="G3758" s="373"/>
      <c r="H3758" s="74"/>
      <c r="I3758" s="69"/>
      <c r="J3758" s="62"/>
    </row>
    <row r="3759" spans="1:10" ht="21" customHeight="1">
      <c r="A3759" s="1"/>
      <c r="B3759" s="65"/>
      <c r="C3759" s="402"/>
      <c r="D3759" s="72"/>
      <c r="E3759" s="368"/>
      <c r="F3759" s="74"/>
      <c r="G3759" s="373"/>
      <c r="H3759" s="74"/>
      <c r="I3759" s="69"/>
      <c r="J3759" s="62"/>
    </row>
    <row r="3760" spans="1:10" ht="21" customHeight="1">
      <c r="A3760" s="1"/>
      <c r="B3760" s="65"/>
      <c r="C3760" s="402"/>
      <c r="D3760" s="72"/>
      <c r="E3760" s="368"/>
      <c r="F3760" s="74"/>
      <c r="G3760" s="373"/>
      <c r="H3760" s="74"/>
      <c r="I3760" s="69"/>
      <c r="J3760" s="62"/>
    </row>
    <row r="3761" spans="1:10" ht="21" customHeight="1">
      <c r="A3761" s="1"/>
      <c r="B3761" s="65"/>
      <c r="C3761" s="402"/>
      <c r="D3761" s="72"/>
      <c r="E3761" s="368"/>
      <c r="F3761" s="74"/>
      <c r="G3761" s="373"/>
      <c r="H3761" s="74"/>
      <c r="I3761" s="69"/>
      <c r="J3761" s="62"/>
    </row>
    <row r="3762" spans="1:10" ht="21" customHeight="1">
      <c r="A3762" s="1"/>
      <c r="B3762" s="65"/>
      <c r="C3762" s="402"/>
      <c r="D3762" s="72"/>
      <c r="E3762" s="368"/>
      <c r="F3762" s="74"/>
      <c r="G3762" s="373"/>
      <c r="H3762" s="74"/>
      <c r="I3762" s="69"/>
      <c r="J3762" s="62"/>
    </row>
    <row r="3763" spans="1:10" ht="21" customHeight="1">
      <c r="A3763" s="1"/>
      <c r="B3763" s="65"/>
      <c r="C3763" s="402"/>
      <c r="D3763" s="72"/>
      <c r="E3763" s="368"/>
      <c r="F3763" s="74"/>
      <c r="G3763" s="373"/>
      <c r="H3763" s="74"/>
      <c r="I3763" s="69"/>
      <c r="J3763" s="62"/>
    </row>
    <row r="3764" spans="1:10" ht="21" customHeight="1">
      <c r="A3764" s="1"/>
      <c r="B3764" s="65"/>
      <c r="C3764" s="402"/>
      <c r="D3764" s="72"/>
      <c r="E3764" s="368"/>
      <c r="F3764" s="74"/>
      <c r="G3764" s="373"/>
      <c r="H3764" s="74"/>
      <c r="I3764" s="69"/>
      <c r="J3764" s="62"/>
    </row>
    <row r="3765" spans="1:10" ht="21" customHeight="1">
      <c r="A3765" s="1"/>
      <c r="B3765" s="65"/>
      <c r="C3765" s="402"/>
      <c r="D3765" s="72"/>
      <c r="E3765" s="368"/>
      <c r="F3765" s="74"/>
      <c r="G3765" s="373"/>
      <c r="H3765" s="74"/>
      <c r="I3765" s="69"/>
      <c r="J3765" s="62"/>
    </row>
    <row r="3766" spans="1:10" ht="21" customHeight="1">
      <c r="A3766" s="1"/>
      <c r="B3766" s="65"/>
      <c r="C3766" s="402"/>
      <c r="D3766" s="72"/>
      <c r="E3766" s="368"/>
      <c r="F3766" s="74"/>
      <c r="G3766" s="373"/>
      <c r="H3766" s="74"/>
      <c r="I3766" s="69"/>
      <c r="J3766" s="62"/>
    </row>
    <row r="3767" spans="1:10" ht="21" customHeight="1">
      <c r="A3767" s="1"/>
      <c r="B3767" s="65"/>
      <c r="C3767" s="402"/>
      <c r="D3767" s="72"/>
      <c r="E3767" s="368"/>
      <c r="F3767" s="74"/>
      <c r="G3767" s="373"/>
      <c r="H3767" s="74"/>
      <c r="I3767" s="69"/>
      <c r="J3767" s="62"/>
    </row>
    <row r="3768" spans="1:10" ht="21" customHeight="1">
      <c r="A3768" s="1"/>
      <c r="B3768" s="65"/>
      <c r="C3768" s="402"/>
      <c r="D3768" s="72"/>
      <c r="E3768" s="368"/>
      <c r="F3768" s="74"/>
      <c r="G3768" s="373"/>
      <c r="H3768" s="74"/>
      <c r="I3768" s="69"/>
      <c r="J3768" s="62"/>
    </row>
    <row r="3769" spans="1:10" ht="21" customHeight="1">
      <c r="A3769" s="1"/>
      <c r="B3769" s="65"/>
      <c r="C3769" s="402"/>
      <c r="D3769" s="72"/>
      <c r="E3769" s="368"/>
      <c r="F3769" s="74"/>
      <c r="G3769" s="373"/>
      <c r="H3769" s="74"/>
      <c r="I3769" s="69"/>
      <c r="J3769" s="62"/>
    </row>
    <row r="3770" spans="1:10" ht="21" customHeight="1">
      <c r="A3770" s="1"/>
      <c r="B3770" s="65"/>
      <c r="C3770" s="402"/>
      <c r="D3770" s="72"/>
      <c r="E3770" s="368"/>
      <c r="F3770" s="74"/>
      <c r="G3770" s="373"/>
      <c r="H3770" s="74"/>
      <c r="I3770" s="69"/>
      <c r="J3770" s="62"/>
    </row>
    <row r="3771" spans="1:10" ht="21" customHeight="1">
      <c r="A3771" s="1"/>
      <c r="B3771" s="65"/>
      <c r="C3771" s="402"/>
      <c r="D3771" s="72"/>
      <c r="E3771" s="368"/>
      <c r="F3771" s="74"/>
      <c r="G3771" s="373"/>
      <c r="H3771" s="74"/>
      <c r="I3771" s="69"/>
      <c r="J3771" s="62"/>
    </row>
    <row r="3772" spans="1:10" ht="21" customHeight="1">
      <c r="A3772" s="1"/>
      <c r="B3772" s="65"/>
      <c r="C3772" s="402"/>
      <c r="D3772" s="72"/>
      <c r="E3772" s="368"/>
      <c r="F3772" s="74"/>
      <c r="G3772" s="373"/>
      <c r="H3772" s="74"/>
      <c r="I3772" s="69"/>
      <c r="J3772" s="62"/>
    </row>
    <row r="3773" spans="1:10" ht="21" customHeight="1">
      <c r="A3773" s="1"/>
      <c r="B3773" s="65"/>
      <c r="C3773" s="402"/>
      <c r="D3773" s="72"/>
      <c r="E3773" s="368"/>
      <c r="F3773" s="74"/>
      <c r="G3773" s="373"/>
      <c r="H3773" s="74"/>
      <c r="I3773" s="69"/>
      <c r="J3773" s="62"/>
    </row>
    <row r="3774" spans="1:10" ht="21" customHeight="1">
      <c r="A3774" s="1"/>
      <c r="B3774" s="65"/>
      <c r="C3774" s="402"/>
      <c r="D3774" s="72"/>
      <c r="E3774" s="368"/>
      <c r="F3774" s="74"/>
      <c r="G3774" s="373"/>
      <c r="H3774" s="74"/>
      <c r="I3774" s="69"/>
      <c r="J3774" s="62"/>
    </row>
    <row r="3775" spans="1:10" ht="21" customHeight="1">
      <c r="A3775" s="1"/>
      <c r="B3775" s="65"/>
      <c r="C3775" s="402"/>
      <c r="D3775" s="72"/>
      <c r="E3775" s="368"/>
      <c r="F3775" s="74"/>
      <c r="G3775" s="373"/>
      <c r="H3775" s="74"/>
      <c r="I3775" s="69"/>
      <c r="J3775" s="62"/>
    </row>
    <row r="3776" spans="1:10" ht="21" customHeight="1">
      <c r="A3776" s="1"/>
      <c r="B3776" s="65"/>
      <c r="C3776" s="402"/>
      <c r="D3776" s="72"/>
      <c r="E3776" s="368"/>
      <c r="F3776" s="74"/>
      <c r="G3776" s="373"/>
      <c r="H3776" s="74"/>
      <c r="I3776" s="69"/>
      <c r="J3776" s="62"/>
    </row>
    <row r="3777" spans="1:10" ht="21" customHeight="1">
      <c r="A3777" s="1"/>
      <c r="B3777" s="65"/>
      <c r="C3777" s="402"/>
      <c r="D3777" s="72"/>
      <c r="E3777" s="368"/>
      <c r="F3777" s="74"/>
      <c r="G3777" s="373"/>
      <c r="H3777" s="74"/>
      <c r="I3777" s="69"/>
      <c r="J3777" s="62"/>
    </row>
    <row r="3778" spans="1:10" ht="21" customHeight="1">
      <c r="A3778" s="1"/>
      <c r="B3778" s="65"/>
      <c r="C3778" s="402"/>
      <c r="D3778" s="72"/>
      <c r="E3778" s="368"/>
      <c r="F3778" s="74"/>
      <c r="G3778" s="373"/>
      <c r="H3778" s="74"/>
      <c r="I3778" s="69"/>
      <c r="J3778" s="62"/>
    </row>
    <row r="3779" spans="1:10" ht="21" customHeight="1">
      <c r="A3779" s="1"/>
      <c r="B3779" s="65"/>
      <c r="C3779" s="402"/>
      <c r="D3779" s="72"/>
      <c r="E3779" s="368"/>
      <c r="F3779" s="74"/>
      <c r="G3779" s="373"/>
      <c r="H3779" s="74"/>
      <c r="I3779" s="69"/>
      <c r="J3779" s="62"/>
    </row>
    <row r="3780" spans="1:10" ht="21" customHeight="1">
      <c r="A3780" s="1"/>
      <c r="B3780" s="65"/>
      <c r="C3780" s="402"/>
      <c r="D3780" s="72"/>
      <c r="E3780" s="368"/>
      <c r="F3780" s="74"/>
      <c r="G3780" s="373"/>
      <c r="H3780" s="74"/>
      <c r="I3780" s="69"/>
      <c r="J3780" s="62"/>
    </row>
    <row r="3781" spans="1:10" ht="21" customHeight="1">
      <c r="A3781" s="1"/>
      <c r="B3781" s="65"/>
      <c r="C3781" s="402"/>
      <c r="D3781" s="72"/>
      <c r="E3781" s="368"/>
      <c r="F3781" s="74"/>
      <c r="G3781" s="373"/>
      <c r="H3781" s="74"/>
      <c r="I3781" s="69"/>
      <c r="J3781" s="62"/>
    </row>
    <row r="3782" spans="1:10" ht="21" customHeight="1">
      <c r="A3782" s="1"/>
      <c r="B3782" s="65"/>
      <c r="C3782" s="402"/>
      <c r="D3782" s="72"/>
      <c r="E3782" s="368"/>
      <c r="F3782" s="74"/>
      <c r="G3782" s="373"/>
      <c r="H3782" s="74"/>
      <c r="I3782" s="69"/>
      <c r="J3782" s="62"/>
    </row>
    <row r="3783" spans="1:10" ht="21" customHeight="1">
      <c r="A3783" s="1"/>
      <c r="B3783" s="65"/>
      <c r="C3783" s="402"/>
      <c r="D3783" s="72"/>
      <c r="E3783" s="368"/>
      <c r="F3783" s="74"/>
      <c r="G3783" s="373"/>
      <c r="H3783" s="74"/>
      <c r="I3783" s="69"/>
      <c r="J3783" s="62"/>
    </row>
    <row r="3784" spans="1:10" ht="21" customHeight="1">
      <c r="A3784" s="1"/>
      <c r="B3784" s="65"/>
      <c r="C3784" s="402"/>
      <c r="D3784" s="72"/>
      <c r="E3784" s="368"/>
      <c r="F3784" s="74"/>
      <c r="G3784" s="373"/>
      <c r="H3784" s="74"/>
      <c r="I3784" s="69"/>
      <c r="J3784" s="62"/>
    </row>
    <row r="3785" spans="1:10" ht="21" customHeight="1">
      <c r="A3785" s="1"/>
      <c r="B3785" s="65"/>
      <c r="C3785" s="402"/>
      <c r="D3785" s="72"/>
      <c r="E3785" s="368"/>
      <c r="F3785" s="74"/>
      <c r="G3785" s="373"/>
      <c r="H3785" s="74"/>
      <c r="I3785" s="69"/>
      <c r="J3785" s="62"/>
    </row>
    <row r="3786" spans="1:10" ht="21" customHeight="1">
      <c r="A3786" s="1"/>
      <c r="B3786" s="65"/>
      <c r="C3786" s="402"/>
      <c r="D3786" s="72"/>
      <c r="E3786" s="368"/>
      <c r="F3786" s="74"/>
      <c r="G3786" s="373"/>
      <c r="H3786" s="74"/>
      <c r="I3786" s="69"/>
      <c r="J3786" s="62"/>
    </row>
    <row r="3787" spans="1:10" ht="21" customHeight="1">
      <c r="A3787" s="1"/>
      <c r="B3787" s="65"/>
      <c r="C3787" s="402"/>
      <c r="D3787" s="72"/>
      <c r="E3787" s="368"/>
      <c r="F3787" s="74"/>
      <c r="G3787" s="373"/>
      <c r="H3787" s="74"/>
      <c r="I3787" s="69"/>
      <c r="J3787" s="62"/>
    </row>
    <row r="3788" spans="1:10" ht="21" customHeight="1">
      <c r="A3788" s="1"/>
      <c r="B3788" s="65"/>
      <c r="C3788" s="402"/>
      <c r="D3788" s="72"/>
      <c r="E3788" s="368"/>
      <c r="F3788" s="74"/>
      <c r="G3788" s="373"/>
      <c r="H3788" s="74"/>
      <c r="I3788" s="69"/>
      <c r="J3788" s="62"/>
    </row>
    <row r="3789" spans="1:10" ht="21" customHeight="1">
      <c r="A3789" s="1"/>
      <c r="B3789" s="65"/>
      <c r="C3789" s="402"/>
      <c r="D3789" s="72"/>
      <c r="E3789" s="368"/>
      <c r="F3789" s="74"/>
      <c r="G3789" s="373"/>
      <c r="H3789" s="74"/>
      <c r="I3789" s="69"/>
      <c r="J3789" s="62"/>
    </row>
    <row r="3790" spans="1:10" ht="21" customHeight="1">
      <c r="A3790" s="1"/>
      <c r="B3790" s="65"/>
      <c r="C3790" s="402"/>
      <c r="D3790" s="72"/>
      <c r="E3790" s="368"/>
      <c r="F3790" s="74"/>
      <c r="G3790" s="373"/>
      <c r="H3790" s="74"/>
      <c r="I3790" s="69"/>
      <c r="J3790" s="62"/>
    </row>
    <row r="3791" spans="1:10" ht="21" customHeight="1">
      <c r="A3791" s="1"/>
      <c r="B3791" s="65"/>
      <c r="C3791" s="402"/>
      <c r="D3791" s="72"/>
      <c r="E3791" s="368"/>
      <c r="F3791" s="74"/>
      <c r="G3791" s="373"/>
      <c r="H3791" s="74"/>
      <c r="I3791" s="69"/>
      <c r="J3791" s="62"/>
    </row>
    <row r="3792" spans="1:10" ht="21" customHeight="1">
      <c r="A3792" s="1"/>
      <c r="B3792" s="65"/>
      <c r="C3792" s="402"/>
      <c r="D3792" s="72"/>
      <c r="E3792" s="368"/>
      <c r="F3792" s="74"/>
      <c r="G3792" s="373"/>
      <c r="H3792" s="74"/>
      <c r="I3792" s="69"/>
      <c r="J3792" s="62"/>
    </row>
    <row r="3793" spans="1:10" ht="21" customHeight="1">
      <c r="A3793" s="1"/>
      <c r="B3793" s="65"/>
      <c r="C3793" s="402"/>
      <c r="D3793" s="72"/>
      <c r="E3793" s="368"/>
      <c r="F3793" s="74"/>
      <c r="G3793" s="373"/>
      <c r="H3793" s="74"/>
      <c r="I3793" s="69"/>
      <c r="J3793" s="62"/>
    </row>
    <row r="3794" spans="1:10" ht="21" customHeight="1">
      <c r="A3794" s="1"/>
      <c r="B3794" s="65"/>
      <c r="C3794" s="402"/>
      <c r="D3794" s="72"/>
      <c r="E3794" s="368"/>
      <c r="F3794" s="74"/>
      <c r="G3794" s="373"/>
      <c r="H3794" s="74"/>
      <c r="I3794" s="69"/>
      <c r="J3794" s="62"/>
    </row>
    <row r="3795" spans="1:10" ht="21" customHeight="1">
      <c r="A3795" s="1"/>
      <c r="B3795" s="65"/>
      <c r="C3795" s="402"/>
      <c r="D3795" s="72"/>
      <c r="E3795" s="368"/>
      <c r="F3795" s="74"/>
      <c r="G3795" s="373"/>
      <c r="H3795" s="74"/>
      <c r="I3795" s="69"/>
      <c r="J3795" s="62"/>
    </row>
    <row r="3796" spans="1:10" ht="21" customHeight="1">
      <c r="A3796" s="1"/>
      <c r="B3796" s="65"/>
      <c r="C3796" s="402"/>
      <c r="D3796" s="72"/>
      <c r="E3796" s="368"/>
      <c r="F3796" s="74"/>
      <c r="G3796" s="373"/>
      <c r="H3796" s="74"/>
      <c r="I3796" s="69"/>
      <c r="J3796" s="62"/>
    </row>
    <row r="3797" spans="1:10" ht="21" customHeight="1">
      <c r="A3797" s="1"/>
      <c r="B3797" s="65"/>
      <c r="C3797" s="402"/>
      <c r="D3797" s="72"/>
      <c r="E3797" s="368"/>
      <c r="F3797" s="74"/>
      <c r="G3797" s="373"/>
      <c r="H3797" s="74"/>
      <c r="I3797" s="69"/>
      <c r="J3797" s="62"/>
    </row>
    <row r="3798" spans="1:10" ht="21" customHeight="1">
      <c r="A3798" s="1"/>
      <c r="B3798" s="65"/>
      <c r="C3798" s="402"/>
      <c r="D3798" s="72"/>
      <c r="E3798" s="368"/>
      <c r="F3798" s="74"/>
      <c r="G3798" s="373"/>
      <c r="H3798" s="74"/>
      <c r="I3798" s="69"/>
      <c r="J3798" s="62"/>
    </row>
    <row r="3799" spans="1:10" ht="21" customHeight="1">
      <c r="A3799" s="1"/>
      <c r="B3799" s="65"/>
      <c r="C3799" s="402"/>
      <c r="D3799" s="72"/>
      <c r="E3799" s="368"/>
      <c r="F3799" s="74"/>
      <c r="G3799" s="373"/>
      <c r="H3799" s="74"/>
      <c r="I3799" s="69"/>
      <c r="J3799" s="62"/>
    </row>
    <row r="3800" spans="1:10" ht="21" customHeight="1">
      <c r="A3800" s="1"/>
      <c r="B3800" s="65"/>
      <c r="C3800" s="402"/>
      <c r="D3800" s="72"/>
      <c r="E3800" s="368"/>
      <c r="F3800" s="74"/>
      <c r="G3800" s="373"/>
      <c r="H3800" s="74"/>
      <c r="I3800" s="69"/>
      <c r="J3800" s="62"/>
    </row>
    <row r="3801" spans="1:10" ht="21" customHeight="1">
      <c r="A3801" s="1"/>
      <c r="B3801" s="65"/>
      <c r="C3801" s="402"/>
      <c r="D3801" s="72"/>
      <c r="E3801" s="368"/>
      <c r="F3801" s="74"/>
      <c r="G3801" s="373"/>
      <c r="H3801" s="74"/>
      <c r="I3801" s="69"/>
      <c r="J3801" s="62"/>
    </row>
    <row r="3802" spans="1:10" ht="21" customHeight="1">
      <c r="A3802" s="1"/>
      <c r="B3802" s="65"/>
      <c r="C3802" s="402"/>
      <c r="D3802" s="72"/>
      <c r="E3802" s="368"/>
      <c r="F3802" s="74"/>
      <c r="G3802" s="373"/>
      <c r="H3802" s="74"/>
      <c r="I3802" s="69"/>
      <c r="J3802" s="62"/>
    </row>
    <row r="3803" spans="1:10" ht="21" customHeight="1">
      <c r="A3803" s="1"/>
      <c r="B3803" s="65"/>
      <c r="C3803" s="402"/>
      <c r="D3803" s="72"/>
      <c r="E3803" s="368"/>
      <c r="F3803" s="74"/>
      <c r="G3803" s="373"/>
      <c r="H3803" s="74"/>
      <c r="I3803" s="69"/>
      <c r="J3803" s="62"/>
    </row>
    <row r="3804" spans="1:10" ht="21" customHeight="1">
      <c r="A3804" s="1"/>
      <c r="B3804" s="65"/>
      <c r="C3804" s="402"/>
      <c r="D3804" s="72"/>
      <c r="E3804" s="368"/>
      <c r="F3804" s="74"/>
      <c r="G3804" s="373"/>
      <c r="H3804" s="74"/>
      <c r="I3804" s="69"/>
      <c r="J3804" s="62"/>
    </row>
    <row r="3805" spans="1:10" ht="21" customHeight="1">
      <c r="A3805" s="1"/>
      <c r="B3805" s="65"/>
      <c r="C3805" s="402"/>
      <c r="D3805" s="72"/>
      <c r="E3805" s="368"/>
      <c r="F3805" s="74"/>
      <c r="G3805" s="373"/>
      <c r="H3805" s="74"/>
      <c r="I3805" s="69"/>
      <c r="J3805" s="62"/>
    </row>
    <row r="3806" spans="1:10" ht="21" customHeight="1">
      <c r="A3806" s="1"/>
      <c r="B3806" s="65"/>
      <c r="C3806" s="402"/>
      <c r="D3806" s="72"/>
      <c r="E3806" s="368"/>
      <c r="F3806" s="74"/>
      <c r="G3806" s="373"/>
      <c r="H3806" s="74"/>
      <c r="I3806" s="69"/>
      <c r="J3806" s="62"/>
    </row>
    <row r="3807" spans="1:10" ht="21" customHeight="1">
      <c r="A3807" s="1"/>
      <c r="B3807" s="65"/>
      <c r="C3807" s="402"/>
      <c r="D3807" s="72"/>
      <c r="E3807" s="368"/>
      <c r="F3807" s="74"/>
      <c r="G3807" s="373"/>
      <c r="H3807" s="74"/>
      <c r="I3807" s="69"/>
      <c r="J3807" s="62"/>
    </row>
    <row r="3808" spans="1:10" ht="21" customHeight="1">
      <c r="A3808" s="1"/>
      <c r="B3808" s="65"/>
      <c r="C3808" s="402"/>
      <c r="D3808" s="72"/>
      <c r="E3808" s="368"/>
      <c r="F3808" s="74"/>
      <c r="G3808" s="373"/>
      <c r="H3808" s="74"/>
      <c r="I3808" s="69"/>
      <c r="J3808" s="62"/>
    </row>
    <row r="3809" spans="1:10" ht="21" customHeight="1">
      <c r="A3809" s="1"/>
      <c r="B3809" s="65"/>
      <c r="C3809" s="402"/>
      <c r="D3809" s="72"/>
      <c r="E3809" s="368"/>
      <c r="F3809" s="74"/>
      <c r="G3809" s="373"/>
      <c r="H3809" s="74"/>
      <c r="I3809" s="69"/>
      <c r="J3809" s="62"/>
    </row>
    <row r="3810" spans="1:10" ht="21" customHeight="1">
      <c r="A3810" s="1"/>
      <c r="B3810" s="65"/>
      <c r="C3810" s="402"/>
      <c r="D3810" s="72"/>
      <c r="E3810" s="368"/>
      <c r="F3810" s="74"/>
      <c r="G3810" s="373"/>
      <c r="H3810" s="74"/>
      <c r="I3810" s="69"/>
      <c r="J3810" s="62"/>
    </row>
    <row r="3811" spans="1:10" ht="21" customHeight="1">
      <c r="A3811" s="1"/>
      <c r="B3811" s="65"/>
      <c r="C3811" s="402"/>
      <c r="D3811" s="72"/>
      <c r="E3811" s="368"/>
      <c r="F3811" s="74"/>
      <c r="G3811" s="373"/>
      <c r="H3811" s="74"/>
      <c r="I3811" s="69"/>
      <c r="J3811" s="62"/>
    </row>
    <row r="3812" spans="1:10" ht="21" customHeight="1">
      <c r="A3812" s="1"/>
      <c r="B3812" s="65"/>
      <c r="C3812" s="402"/>
      <c r="D3812" s="72"/>
      <c r="E3812" s="368"/>
      <c r="F3812" s="74"/>
      <c r="G3812" s="373"/>
      <c r="H3812" s="74"/>
      <c r="I3812" s="69"/>
      <c r="J3812" s="62"/>
    </row>
    <row r="3813" spans="1:10" ht="21" customHeight="1">
      <c r="A3813" s="1"/>
      <c r="B3813" s="65"/>
      <c r="C3813" s="402"/>
      <c r="D3813" s="72"/>
      <c r="E3813" s="368"/>
      <c r="F3813" s="74"/>
      <c r="G3813" s="373"/>
      <c r="H3813" s="74"/>
      <c r="I3813" s="69"/>
      <c r="J3813" s="62"/>
    </row>
    <row r="3814" spans="1:10" ht="21" customHeight="1">
      <c r="A3814" s="1"/>
      <c r="B3814" s="65"/>
      <c r="C3814" s="402"/>
      <c r="D3814" s="72"/>
      <c r="E3814" s="368"/>
      <c r="F3814" s="74"/>
      <c r="G3814" s="373"/>
      <c r="H3814" s="74"/>
      <c r="I3814" s="69"/>
      <c r="J3814" s="62"/>
    </row>
    <row r="3815" spans="1:10" ht="21" customHeight="1">
      <c r="A3815" s="1"/>
      <c r="B3815" s="65"/>
      <c r="C3815" s="402"/>
      <c r="D3815" s="72"/>
      <c r="E3815" s="368"/>
      <c r="F3815" s="74"/>
      <c r="G3815" s="373"/>
      <c r="H3815" s="74"/>
      <c r="I3815" s="69"/>
      <c r="J3815" s="62"/>
    </row>
    <row r="3816" spans="1:10" ht="21" customHeight="1">
      <c r="A3816" s="1"/>
      <c r="B3816" s="65"/>
      <c r="C3816" s="402"/>
      <c r="D3816" s="72"/>
      <c r="E3816" s="368"/>
      <c r="F3816" s="74"/>
      <c r="G3816" s="373"/>
      <c r="H3816" s="74"/>
      <c r="I3816" s="69"/>
      <c r="J3816" s="62"/>
    </row>
    <row r="3817" spans="1:10" ht="21" customHeight="1">
      <c r="A3817" s="1"/>
      <c r="B3817" s="65"/>
      <c r="C3817" s="402"/>
      <c r="D3817" s="72"/>
      <c r="E3817" s="368"/>
      <c r="F3817" s="74"/>
      <c r="G3817" s="373"/>
      <c r="H3817" s="74"/>
      <c r="I3817" s="69"/>
      <c r="J3817" s="62"/>
    </row>
    <row r="3818" spans="1:10" ht="21" customHeight="1">
      <c r="A3818" s="1"/>
      <c r="B3818" s="65"/>
      <c r="C3818" s="402"/>
      <c r="D3818" s="72"/>
      <c r="E3818" s="368"/>
      <c r="F3818" s="74"/>
      <c r="G3818" s="373"/>
      <c r="H3818" s="74"/>
      <c r="I3818" s="69"/>
      <c r="J3818" s="62"/>
    </row>
    <row r="3819" spans="1:10" ht="21" customHeight="1">
      <c r="A3819" s="1"/>
      <c r="B3819" s="65"/>
      <c r="C3819" s="402"/>
      <c r="D3819" s="72"/>
      <c r="E3819" s="368"/>
      <c r="F3819" s="74"/>
      <c r="G3819" s="373"/>
      <c r="H3819" s="74"/>
      <c r="I3819" s="69"/>
      <c r="J3819" s="62"/>
    </row>
    <row r="3820" spans="1:10" ht="21" customHeight="1">
      <c r="A3820" s="1"/>
      <c r="B3820" s="65"/>
      <c r="C3820" s="402"/>
      <c r="D3820" s="72"/>
      <c r="E3820" s="368"/>
      <c r="F3820" s="74"/>
      <c r="G3820" s="373"/>
      <c r="H3820" s="74"/>
      <c r="I3820" s="69"/>
      <c r="J3820" s="62"/>
    </row>
    <row r="3821" spans="1:10" ht="21" customHeight="1">
      <c r="A3821" s="1"/>
      <c r="B3821" s="65"/>
      <c r="C3821" s="402"/>
      <c r="D3821" s="72"/>
      <c r="E3821" s="368"/>
      <c r="F3821" s="74"/>
      <c r="G3821" s="373"/>
      <c r="H3821" s="74"/>
      <c r="I3821" s="69"/>
      <c r="J3821" s="62"/>
    </row>
    <row r="3822" spans="1:10" ht="21" customHeight="1">
      <c r="A3822" s="1"/>
      <c r="B3822" s="65"/>
      <c r="C3822" s="402"/>
      <c r="D3822" s="72"/>
      <c r="E3822" s="368"/>
      <c r="F3822" s="74"/>
      <c r="G3822" s="373"/>
      <c r="H3822" s="74"/>
      <c r="I3822" s="69"/>
      <c r="J3822" s="62"/>
    </row>
    <row r="3823" spans="1:10" ht="21" customHeight="1">
      <c r="A3823" s="1"/>
      <c r="B3823" s="65"/>
      <c r="C3823" s="402"/>
      <c r="D3823" s="72"/>
      <c r="E3823" s="368"/>
      <c r="F3823" s="74"/>
      <c r="G3823" s="373"/>
      <c r="H3823" s="74"/>
      <c r="I3823" s="69"/>
      <c r="J3823" s="62"/>
    </row>
    <row r="3824" spans="1:10" ht="21" customHeight="1">
      <c r="A3824" s="1"/>
      <c r="B3824" s="65"/>
      <c r="C3824" s="402"/>
      <c r="D3824" s="72"/>
      <c r="E3824" s="368"/>
      <c r="F3824" s="74"/>
      <c r="G3824" s="373"/>
      <c r="H3824" s="74"/>
      <c r="I3824" s="69"/>
      <c r="J3824" s="62"/>
    </row>
    <row r="3825" spans="1:10" ht="21" customHeight="1">
      <c r="A3825" s="1"/>
      <c r="B3825" s="65"/>
      <c r="C3825" s="402"/>
      <c r="D3825" s="72"/>
      <c r="E3825" s="368"/>
      <c r="F3825" s="74"/>
      <c r="G3825" s="373"/>
      <c r="H3825" s="74"/>
      <c r="I3825" s="69"/>
      <c r="J3825" s="62"/>
    </row>
    <row r="3826" spans="1:10" ht="21" customHeight="1">
      <c r="A3826" s="1"/>
      <c r="B3826" s="65"/>
      <c r="C3826" s="402"/>
      <c r="D3826" s="72"/>
      <c r="E3826" s="368"/>
      <c r="F3826" s="74"/>
      <c r="G3826" s="373"/>
      <c r="H3826" s="74"/>
      <c r="I3826" s="69"/>
      <c r="J3826" s="62"/>
    </row>
    <row r="3827" spans="1:10" ht="21" customHeight="1">
      <c r="A3827" s="1"/>
      <c r="B3827" s="65"/>
      <c r="C3827" s="402"/>
      <c r="D3827" s="72"/>
      <c r="E3827" s="368"/>
      <c r="F3827" s="74"/>
      <c r="G3827" s="373"/>
      <c r="H3827" s="74"/>
      <c r="I3827" s="69"/>
      <c r="J3827" s="62"/>
    </row>
    <row r="3828" spans="1:10" ht="21" customHeight="1">
      <c r="A3828" s="1"/>
      <c r="B3828" s="65"/>
      <c r="C3828" s="402"/>
      <c r="D3828" s="72"/>
      <c r="E3828" s="368"/>
      <c r="F3828" s="74"/>
      <c r="G3828" s="373"/>
      <c r="H3828" s="74"/>
      <c r="I3828" s="69"/>
      <c r="J3828" s="62"/>
    </row>
    <row r="3829" spans="1:10" ht="21" customHeight="1">
      <c r="A3829" s="1"/>
      <c r="B3829" s="65"/>
      <c r="C3829" s="402"/>
      <c r="D3829" s="72"/>
      <c r="E3829" s="368"/>
      <c r="F3829" s="74"/>
      <c r="G3829" s="373"/>
      <c r="H3829" s="74"/>
      <c r="I3829" s="69"/>
      <c r="J3829" s="62"/>
    </row>
    <row r="3830" spans="1:10" ht="21" customHeight="1">
      <c r="A3830" s="1"/>
      <c r="B3830" s="65"/>
      <c r="C3830" s="402"/>
      <c r="D3830" s="72"/>
      <c r="E3830" s="368"/>
      <c r="F3830" s="74"/>
      <c r="G3830" s="373"/>
      <c r="H3830" s="74"/>
      <c r="I3830" s="69"/>
      <c r="J3830" s="62"/>
    </row>
    <row r="3831" spans="1:10" ht="21" customHeight="1">
      <c r="A3831" s="1"/>
      <c r="B3831" s="65"/>
      <c r="C3831" s="402"/>
      <c r="D3831" s="72"/>
      <c r="E3831" s="368"/>
      <c r="F3831" s="74"/>
      <c r="G3831" s="373"/>
      <c r="H3831" s="74"/>
      <c r="I3831" s="69"/>
      <c r="J3831" s="62"/>
    </row>
    <row r="3832" spans="1:10" ht="21" customHeight="1">
      <c r="A3832" s="1"/>
      <c r="B3832" s="65"/>
      <c r="C3832" s="402"/>
      <c r="D3832" s="72"/>
      <c r="E3832" s="368"/>
      <c r="F3832" s="74"/>
      <c r="G3832" s="373"/>
      <c r="H3832" s="74"/>
      <c r="I3832" s="69"/>
      <c r="J3832" s="62"/>
    </row>
    <row r="3833" spans="1:10" ht="21" customHeight="1">
      <c r="A3833" s="1"/>
      <c r="B3833" s="65"/>
      <c r="C3833" s="402"/>
      <c r="D3833" s="72"/>
      <c r="E3833" s="368"/>
      <c r="F3833" s="74"/>
      <c r="G3833" s="373"/>
      <c r="H3833" s="74"/>
      <c r="I3833" s="69"/>
      <c r="J3833" s="62"/>
    </row>
    <row r="3834" spans="1:10" ht="21" customHeight="1">
      <c r="A3834" s="1"/>
      <c r="B3834" s="65"/>
      <c r="C3834" s="402"/>
      <c r="D3834" s="72"/>
      <c r="E3834" s="368"/>
      <c r="F3834" s="74"/>
      <c r="G3834" s="373"/>
      <c r="H3834" s="74"/>
      <c r="I3834" s="69"/>
      <c r="J3834" s="62"/>
    </row>
    <row r="3835" spans="1:10" ht="21" customHeight="1">
      <c r="A3835" s="1"/>
      <c r="B3835" s="65"/>
      <c r="C3835" s="402"/>
      <c r="D3835" s="72"/>
      <c r="E3835" s="368"/>
      <c r="F3835" s="74"/>
      <c r="G3835" s="373"/>
      <c r="H3835" s="74"/>
      <c r="I3835" s="69"/>
      <c r="J3835" s="62"/>
    </row>
    <row r="3836" spans="1:10" ht="21" customHeight="1">
      <c r="A3836" s="1"/>
      <c r="B3836" s="65"/>
      <c r="C3836" s="402"/>
      <c r="D3836" s="72"/>
      <c r="E3836" s="368"/>
      <c r="F3836" s="74"/>
      <c r="G3836" s="373"/>
      <c r="H3836" s="74"/>
      <c r="I3836" s="69"/>
      <c r="J3836" s="62"/>
    </row>
    <row r="3837" spans="1:10" ht="21" customHeight="1">
      <c r="A3837" s="1"/>
      <c r="B3837" s="65"/>
      <c r="C3837" s="402"/>
      <c r="D3837" s="72"/>
      <c r="E3837" s="368"/>
      <c r="F3837" s="74"/>
      <c r="G3837" s="373"/>
      <c r="H3837" s="74"/>
      <c r="I3837" s="69"/>
      <c r="J3837" s="62"/>
    </row>
    <row r="3838" spans="1:10" ht="21" customHeight="1">
      <c r="A3838" s="1"/>
      <c r="B3838" s="65"/>
      <c r="C3838" s="402"/>
      <c r="D3838" s="72"/>
      <c r="E3838" s="368"/>
      <c r="F3838" s="74"/>
      <c r="G3838" s="373"/>
      <c r="H3838" s="74"/>
      <c r="I3838" s="69"/>
      <c r="J3838" s="62"/>
    </row>
    <row r="3839" spans="1:10" ht="21" customHeight="1">
      <c r="A3839" s="1"/>
      <c r="B3839" s="65"/>
      <c r="C3839" s="402"/>
      <c r="D3839" s="72"/>
      <c r="E3839" s="368"/>
      <c r="F3839" s="74"/>
      <c r="G3839" s="373"/>
      <c r="H3839" s="74"/>
      <c r="I3839" s="69"/>
      <c r="J3839" s="62"/>
    </row>
    <row r="3840" spans="1:10" ht="21" customHeight="1">
      <c r="A3840" s="1"/>
      <c r="B3840" s="65"/>
      <c r="C3840" s="402"/>
      <c r="D3840" s="72"/>
      <c r="E3840" s="368"/>
      <c r="F3840" s="74"/>
      <c r="G3840" s="373"/>
      <c r="H3840" s="74"/>
      <c r="I3840" s="69"/>
      <c r="J3840" s="62"/>
    </row>
    <row r="3841" spans="1:10" ht="21" customHeight="1">
      <c r="A3841" s="1"/>
      <c r="B3841" s="65"/>
      <c r="C3841" s="402"/>
      <c r="D3841" s="72"/>
      <c r="E3841" s="368"/>
      <c r="F3841" s="74"/>
      <c r="G3841" s="373"/>
      <c r="H3841" s="74"/>
      <c r="I3841" s="69"/>
      <c r="J3841" s="62"/>
    </row>
    <row r="3842" spans="1:10" ht="21" customHeight="1">
      <c r="A3842" s="1"/>
      <c r="B3842" s="65"/>
      <c r="C3842" s="402"/>
      <c r="D3842" s="72"/>
      <c r="E3842" s="368"/>
      <c r="F3842" s="74"/>
      <c r="G3842" s="373"/>
      <c r="H3842" s="74"/>
      <c r="I3842" s="69"/>
      <c r="J3842" s="62"/>
    </row>
    <row r="3843" spans="1:10" ht="21" customHeight="1">
      <c r="A3843" s="1"/>
      <c r="B3843" s="65"/>
      <c r="C3843" s="402"/>
      <c r="D3843" s="72"/>
      <c r="E3843" s="368"/>
      <c r="F3843" s="74"/>
      <c r="G3843" s="373"/>
      <c r="H3843" s="74"/>
      <c r="I3843" s="69"/>
      <c r="J3843" s="62"/>
    </row>
    <row r="3844" spans="1:10" ht="21" customHeight="1">
      <c r="A3844" s="1"/>
      <c r="B3844" s="65"/>
      <c r="C3844" s="402"/>
      <c r="D3844" s="72"/>
      <c r="E3844" s="368"/>
      <c r="F3844" s="74"/>
      <c r="G3844" s="373"/>
      <c r="H3844" s="74"/>
      <c r="I3844" s="69"/>
      <c r="J3844" s="62"/>
    </row>
    <row r="3845" spans="1:10" ht="21" customHeight="1">
      <c r="A3845" s="1"/>
      <c r="B3845" s="65"/>
      <c r="C3845" s="402"/>
      <c r="D3845" s="72"/>
      <c r="E3845" s="368"/>
      <c r="F3845" s="74"/>
      <c r="G3845" s="373"/>
      <c r="H3845" s="74"/>
      <c r="I3845" s="69"/>
      <c r="J3845" s="62"/>
    </row>
    <row r="3846" spans="1:10" ht="21" customHeight="1">
      <c r="A3846" s="1"/>
      <c r="B3846" s="65"/>
      <c r="C3846" s="402"/>
      <c r="D3846" s="72"/>
      <c r="E3846" s="368"/>
      <c r="F3846" s="74"/>
      <c r="G3846" s="373"/>
      <c r="H3846" s="74"/>
      <c r="I3846" s="69"/>
      <c r="J3846" s="62"/>
    </row>
    <row r="3847" spans="1:10" ht="21" customHeight="1">
      <c r="A3847" s="1"/>
      <c r="B3847" s="65"/>
      <c r="C3847" s="402"/>
      <c r="D3847" s="72"/>
      <c r="E3847" s="368"/>
      <c r="F3847" s="74"/>
      <c r="G3847" s="373"/>
      <c r="H3847" s="74"/>
      <c r="I3847" s="69"/>
      <c r="J3847" s="62"/>
    </row>
    <row r="3848" spans="1:10" ht="21" customHeight="1">
      <c r="A3848" s="1"/>
      <c r="B3848" s="65"/>
      <c r="C3848" s="402"/>
      <c r="D3848" s="72"/>
      <c r="E3848" s="368"/>
      <c r="F3848" s="74"/>
      <c r="G3848" s="373"/>
      <c r="H3848" s="74"/>
      <c r="I3848" s="69"/>
      <c r="J3848" s="62"/>
    </row>
    <row r="3849" spans="1:10" ht="21" customHeight="1">
      <c r="A3849" s="1"/>
      <c r="B3849" s="65"/>
      <c r="C3849" s="402"/>
      <c r="D3849" s="72"/>
      <c r="E3849" s="368"/>
      <c r="F3849" s="74"/>
      <c r="G3849" s="373"/>
      <c r="H3849" s="74"/>
      <c r="I3849" s="69"/>
      <c r="J3849" s="62"/>
    </row>
    <row r="3850" spans="1:10" ht="21" customHeight="1">
      <c r="A3850" s="1"/>
      <c r="B3850" s="65"/>
      <c r="C3850" s="402"/>
      <c r="D3850" s="72"/>
      <c r="E3850" s="368"/>
      <c r="F3850" s="74"/>
      <c r="G3850" s="373"/>
      <c r="H3850" s="74"/>
      <c r="I3850" s="69"/>
      <c r="J3850" s="62"/>
    </row>
    <row r="3851" spans="1:10" ht="21" customHeight="1">
      <c r="A3851" s="1"/>
      <c r="B3851" s="65"/>
      <c r="C3851" s="402"/>
      <c r="D3851" s="72"/>
      <c r="E3851" s="368"/>
      <c r="F3851" s="74"/>
      <c r="G3851" s="373"/>
      <c r="H3851" s="74"/>
      <c r="I3851" s="69"/>
      <c r="J3851" s="62"/>
    </row>
    <row r="3852" spans="1:10" ht="21" customHeight="1">
      <c r="A3852" s="1"/>
      <c r="B3852" s="65"/>
      <c r="C3852" s="402"/>
      <c r="D3852" s="72"/>
      <c r="E3852" s="368"/>
      <c r="F3852" s="74"/>
      <c r="G3852" s="373"/>
      <c r="H3852" s="74"/>
      <c r="I3852" s="69"/>
      <c r="J3852" s="62"/>
    </row>
    <row r="3853" spans="1:10" ht="21" customHeight="1">
      <c r="A3853" s="1"/>
      <c r="B3853" s="65"/>
      <c r="C3853" s="402"/>
      <c r="D3853" s="72"/>
      <c r="E3853" s="368"/>
      <c r="F3853" s="74"/>
      <c r="G3853" s="373"/>
      <c r="H3853" s="74"/>
      <c r="I3853" s="69"/>
      <c r="J3853" s="62"/>
    </row>
    <row r="3854" spans="1:10" ht="21" customHeight="1">
      <c r="A3854" s="1"/>
      <c r="B3854" s="65"/>
      <c r="C3854" s="402"/>
      <c r="D3854" s="72"/>
      <c r="E3854" s="368"/>
      <c r="F3854" s="74"/>
      <c r="G3854" s="373"/>
      <c r="H3854" s="74"/>
      <c r="I3854" s="69"/>
      <c r="J3854" s="62"/>
    </row>
    <row r="3855" spans="1:10" ht="21" customHeight="1">
      <c r="A3855" s="1"/>
      <c r="B3855" s="65"/>
      <c r="C3855" s="402"/>
      <c r="D3855" s="72"/>
      <c r="E3855" s="368"/>
      <c r="F3855" s="74"/>
      <c r="G3855" s="373"/>
      <c r="H3855" s="74"/>
      <c r="I3855" s="69"/>
      <c r="J3855" s="62"/>
    </row>
    <row r="3856" spans="1:10" ht="21" customHeight="1">
      <c r="A3856" s="1"/>
      <c r="B3856" s="65"/>
      <c r="C3856" s="402"/>
      <c r="D3856" s="72"/>
      <c r="E3856" s="368"/>
      <c r="F3856" s="74"/>
      <c r="G3856" s="373"/>
      <c r="H3856" s="74"/>
      <c r="I3856" s="69"/>
      <c r="J3856" s="62"/>
    </row>
    <row r="3857" spans="1:10" ht="21" customHeight="1">
      <c r="A3857" s="1"/>
      <c r="B3857" s="65"/>
      <c r="C3857" s="402"/>
      <c r="D3857" s="72"/>
      <c r="E3857" s="368"/>
      <c r="F3857" s="74"/>
      <c r="G3857" s="373"/>
      <c r="H3857" s="74"/>
      <c r="I3857" s="69"/>
      <c r="J3857" s="62"/>
    </row>
    <row r="3858" spans="1:10" ht="21" customHeight="1">
      <c r="A3858" s="1"/>
      <c r="B3858" s="65"/>
      <c r="C3858" s="402"/>
      <c r="D3858" s="72"/>
      <c r="E3858" s="368"/>
      <c r="F3858" s="74"/>
      <c r="G3858" s="373"/>
      <c r="H3858" s="74"/>
      <c r="I3858" s="69"/>
      <c r="J3858" s="62"/>
    </row>
    <row r="3859" spans="1:10" ht="21" customHeight="1">
      <c r="A3859" s="1"/>
      <c r="B3859" s="65"/>
      <c r="C3859" s="402"/>
      <c r="D3859" s="72"/>
      <c r="E3859" s="368"/>
      <c r="F3859" s="74"/>
      <c r="G3859" s="373"/>
      <c r="H3859" s="74"/>
      <c r="I3859" s="69"/>
      <c r="J3859" s="62"/>
    </row>
    <row r="3860" spans="1:10" ht="21" customHeight="1">
      <c r="A3860" s="1"/>
      <c r="B3860" s="65"/>
      <c r="C3860" s="402"/>
      <c r="D3860" s="72"/>
      <c r="E3860" s="368"/>
      <c r="F3860" s="74"/>
      <c r="G3860" s="373"/>
      <c r="H3860" s="74"/>
      <c r="I3860" s="69"/>
      <c r="J3860" s="62"/>
    </row>
    <row r="3861" spans="1:10" ht="21" customHeight="1">
      <c r="A3861" s="1"/>
      <c r="B3861" s="65"/>
      <c r="C3861" s="402"/>
      <c r="D3861" s="72"/>
      <c r="E3861" s="368"/>
      <c r="F3861" s="74"/>
      <c r="G3861" s="373"/>
      <c r="H3861" s="74"/>
      <c r="I3861" s="69"/>
      <c r="J3861" s="62"/>
    </row>
    <row r="3862" spans="1:10" ht="21" customHeight="1">
      <c r="A3862" s="1"/>
      <c r="B3862" s="65"/>
      <c r="C3862" s="402"/>
      <c r="D3862" s="72"/>
      <c r="E3862" s="368"/>
      <c r="F3862" s="74"/>
      <c r="G3862" s="373"/>
      <c r="H3862" s="74"/>
      <c r="I3862" s="69"/>
      <c r="J3862" s="62"/>
    </row>
    <row r="3863" spans="1:10" ht="21" customHeight="1">
      <c r="A3863" s="1"/>
      <c r="B3863" s="65"/>
      <c r="C3863" s="402"/>
      <c r="D3863" s="72"/>
      <c r="E3863" s="368"/>
      <c r="F3863" s="74"/>
      <c r="G3863" s="373"/>
      <c r="H3863" s="74"/>
      <c r="I3863" s="69"/>
      <c r="J3863" s="62"/>
    </row>
    <row r="3864" spans="1:10" ht="21" customHeight="1">
      <c r="A3864" s="1"/>
      <c r="B3864" s="65"/>
      <c r="C3864" s="402"/>
      <c r="D3864" s="72"/>
      <c r="E3864" s="368"/>
      <c r="F3864" s="74"/>
      <c r="G3864" s="373"/>
      <c r="H3864" s="74"/>
      <c r="I3864" s="69"/>
      <c r="J3864" s="62"/>
    </row>
    <row r="3865" spans="1:10" ht="21" customHeight="1">
      <c r="A3865" s="1"/>
      <c r="B3865" s="65"/>
      <c r="C3865" s="402"/>
      <c r="D3865" s="72"/>
      <c r="E3865" s="368"/>
      <c r="F3865" s="74"/>
      <c r="G3865" s="373"/>
      <c r="H3865" s="74"/>
      <c r="I3865" s="69"/>
      <c r="J3865" s="62"/>
    </row>
    <row r="3866" spans="1:10" ht="21" customHeight="1">
      <c r="A3866" s="1"/>
      <c r="B3866" s="65"/>
      <c r="C3866" s="402"/>
      <c r="D3866" s="72"/>
      <c r="E3866" s="368"/>
      <c r="F3866" s="74"/>
      <c r="G3866" s="373"/>
      <c r="H3866" s="74"/>
      <c r="I3866" s="69"/>
      <c r="J3866" s="62"/>
    </row>
    <row r="3867" spans="1:10" ht="21" customHeight="1">
      <c r="A3867" s="1"/>
      <c r="B3867" s="65"/>
      <c r="C3867" s="402"/>
      <c r="D3867" s="72"/>
      <c r="E3867" s="368"/>
      <c r="F3867" s="74"/>
      <c r="G3867" s="373"/>
      <c r="H3867" s="74"/>
      <c r="I3867" s="69"/>
      <c r="J3867" s="62"/>
    </row>
    <row r="3868" spans="1:10" ht="21" customHeight="1">
      <c r="A3868" s="1"/>
      <c r="B3868" s="65"/>
      <c r="C3868" s="402"/>
      <c r="D3868" s="72"/>
      <c r="E3868" s="368"/>
      <c r="F3868" s="74"/>
      <c r="G3868" s="373"/>
      <c r="H3868" s="74"/>
      <c r="I3868" s="69"/>
      <c r="J3868" s="62"/>
    </row>
    <row r="3869" spans="1:10" ht="21" customHeight="1">
      <c r="A3869" s="1"/>
      <c r="B3869" s="65"/>
      <c r="C3869" s="402"/>
      <c r="D3869" s="72"/>
      <c r="E3869" s="368"/>
      <c r="F3869" s="74"/>
      <c r="G3869" s="373"/>
      <c r="H3869" s="74"/>
      <c r="I3869" s="69"/>
      <c r="J3869" s="62"/>
    </row>
    <row r="3870" spans="1:10" ht="21" customHeight="1">
      <c r="A3870" s="1"/>
      <c r="B3870" s="65"/>
      <c r="C3870" s="402"/>
      <c r="D3870" s="72"/>
      <c r="E3870" s="368"/>
      <c r="F3870" s="74"/>
      <c r="G3870" s="373"/>
      <c r="H3870" s="74"/>
      <c r="I3870" s="69"/>
      <c r="J3870" s="62"/>
    </row>
    <row r="3871" spans="1:10" ht="21" customHeight="1">
      <c r="A3871" s="1"/>
      <c r="B3871" s="65"/>
      <c r="C3871" s="402"/>
      <c r="D3871" s="72"/>
      <c r="E3871" s="368"/>
      <c r="F3871" s="74"/>
      <c r="G3871" s="373"/>
      <c r="H3871" s="74"/>
      <c r="I3871" s="69"/>
      <c r="J3871" s="62"/>
    </row>
    <row r="3872" spans="1:10" ht="21" customHeight="1">
      <c r="A3872" s="1"/>
      <c r="B3872" s="65"/>
      <c r="C3872" s="402"/>
      <c r="D3872" s="72"/>
      <c r="E3872" s="368"/>
      <c r="F3872" s="74"/>
      <c r="G3872" s="373"/>
      <c r="H3872" s="74"/>
      <c r="I3872" s="69"/>
      <c r="J3872" s="62"/>
    </row>
    <row r="3873" spans="1:10" ht="21" customHeight="1">
      <c r="A3873" s="1"/>
      <c r="B3873" s="65"/>
      <c r="C3873" s="402"/>
      <c r="D3873" s="72"/>
      <c r="E3873" s="368"/>
      <c r="F3873" s="74"/>
      <c r="G3873" s="373"/>
      <c r="H3873" s="74"/>
      <c r="I3873" s="69"/>
      <c r="J3873" s="62"/>
    </row>
    <row r="3874" spans="1:10" ht="21" customHeight="1">
      <c r="A3874" s="1"/>
      <c r="B3874" s="65"/>
      <c r="C3874" s="402"/>
      <c r="D3874" s="72"/>
      <c r="E3874" s="368"/>
      <c r="F3874" s="74"/>
      <c r="G3874" s="373"/>
      <c r="H3874" s="74"/>
      <c r="I3874" s="69"/>
      <c r="J3874" s="62"/>
    </row>
    <row r="3875" spans="1:10" ht="21" customHeight="1">
      <c r="A3875" s="1"/>
      <c r="B3875" s="65"/>
      <c r="C3875" s="402"/>
      <c r="D3875" s="72"/>
      <c r="E3875" s="368"/>
      <c r="F3875" s="74"/>
      <c r="G3875" s="373"/>
      <c r="H3875" s="74"/>
      <c r="I3875" s="69"/>
      <c r="J3875" s="62"/>
    </row>
    <row r="3876" spans="1:10" ht="21" customHeight="1">
      <c r="A3876" s="1"/>
      <c r="B3876" s="65"/>
      <c r="C3876" s="402"/>
      <c r="D3876" s="72"/>
      <c r="E3876" s="368"/>
      <c r="F3876" s="74"/>
      <c r="G3876" s="373"/>
      <c r="H3876" s="74"/>
      <c r="I3876" s="69"/>
      <c r="J3876" s="62"/>
    </row>
    <row r="3877" spans="1:10" ht="21" customHeight="1">
      <c r="A3877" s="1"/>
      <c r="B3877" s="65"/>
      <c r="C3877" s="402"/>
      <c r="D3877" s="72"/>
      <c r="E3877" s="368"/>
      <c r="F3877" s="74"/>
      <c r="G3877" s="373"/>
      <c r="H3877" s="74"/>
      <c r="I3877" s="69"/>
      <c r="J3877" s="62"/>
    </row>
    <row r="3878" spans="1:10" ht="21" customHeight="1">
      <c r="A3878" s="1"/>
      <c r="B3878" s="65"/>
      <c r="C3878" s="402"/>
      <c r="D3878" s="72"/>
      <c r="E3878" s="368"/>
      <c r="F3878" s="74"/>
      <c r="G3878" s="373"/>
      <c r="H3878" s="74"/>
      <c r="I3878" s="69"/>
      <c r="J3878" s="62"/>
    </row>
    <row r="3879" spans="1:10" ht="21" customHeight="1">
      <c r="A3879" s="1"/>
      <c r="B3879" s="65"/>
      <c r="C3879" s="402"/>
      <c r="D3879" s="72"/>
      <c r="E3879" s="368"/>
      <c r="F3879" s="74"/>
      <c r="G3879" s="373"/>
      <c r="H3879" s="74"/>
      <c r="I3879" s="69"/>
      <c r="J3879" s="62"/>
    </row>
    <row r="3880" spans="1:10" ht="21" customHeight="1">
      <c r="A3880" s="1"/>
      <c r="B3880" s="65"/>
      <c r="C3880" s="402"/>
      <c r="D3880" s="72"/>
      <c r="E3880" s="368"/>
      <c r="F3880" s="74"/>
      <c r="G3880" s="373"/>
      <c r="H3880" s="74"/>
      <c r="I3880" s="69"/>
      <c r="J3880" s="62"/>
    </row>
    <row r="3881" spans="1:10" ht="21" customHeight="1">
      <c r="A3881" s="1"/>
      <c r="B3881" s="65"/>
      <c r="C3881" s="402"/>
      <c r="D3881" s="72"/>
      <c r="E3881" s="368"/>
      <c r="F3881" s="74"/>
      <c r="G3881" s="373"/>
      <c r="H3881" s="74"/>
      <c r="I3881" s="69"/>
      <c r="J3881" s="62"/>
    </row>
    <row r="3882" spans="1:10" ht="21" customHeight="1">
      <c r="A3882" s="1"/>
      <c r="B3882" s="65"/>
      <c r="C3882" s="402"/>
      <c r="D3882" s="72"/>
      <c r="E3882" s="368"/>
      <c r="F3882" s="74"/>
      <c r="G3882" s="373"/>
      <c r="H3882" s="74"/>
      <c r="I3882" s="69"/>
      <c r="J3882" s="62"/>
    </row>
    <row r="3883" spans="1:10" ht="21" customHeight="1">
      <c r="A3883" s="1"/>
      <c r="B3883" s="65"/>
      <c r="C3883" s="402"/>
      <c r="D3883" s="72"/>
      <c r="E3883" s="368"/>
      <c r="F3883" s="74"/>
      <c r="G3883" s="373"/>
      <c r="H3883" s="74"/>
      <c r="I3883" s="69"/>
      <c r="J3883" s="62"/>
    </row>
    <row r="3884" spans="1:10" ht="21" customHeight="1">
      <c r="A3884" s="1"/>
      <c r="B3884" s="65"/>
      <c r="C3884" s="402"/>
      <c r="D3884" s="72"/>
      <c r="E3884" s="368"/>
      <c r="F3884" s="74"/>
      <c r="G3884" s="373"/>
      <c r="H3884" s="74"/>
      <c r="I3884" s="69"/>
      <c r="J3884" s="62"/>
    </row>
    <row r="3885" spans="1:10" ht="21" customHeight="1">
      <c r="A3885" s="1"/>
      <c r="B3885" s="65"/>
      <c r="C3885" s="402"/>
      <c r="D3885" s="72"/>
      <c r="E3885" s="368"/>
      <c r="F3885" s="74"/>
      <c r="G3885" s="373"/>
      <c r="H3885" s="74"/>
      <c r="I3885" s="69"/>
      <c r="J3885" s="62"/>
    </row>
    <row r="3886" spans="1:10" ht="21" customHeight="1">
      <c r="A3886" s="1"/>
      <c r="B3886" s="65"/>
      <c r="C3886" s="402"/>
      <c r="D3886" s="72"/>
      <c r="E3886" s="368"/>
      <c r="F3886" s="74"/>
      <c r="G3886" s="373"/>
      <c r="H3886" s="74"/>
      <c r="I3886" s="69"/>
      <c r="J3886" s="62"/>
    </row>
    <row r="3887" spans="1:10" ht="21" customHeight="1">
      <c r="A3887" s="1"/>
      <c r="B3887" s="65"/>
      <c r="C3887" s="402"/>
      <c r="D3887" s="72"/>
      <c r="E3887" s="368"/>
      <c r="F3887" s="74"/>
      <c r="G3887" s="373"/>
      <c r="H3887" s="74"/>
      <c r="I3887" s="69"/>
      <c r="J3887" s="62"/>
    </row>
    <row r="3888" spans="1:10" ht="21" customHeight="1">
      <c r="A3888" s="1"/>
      <c r="B3888" s="65"/>
      <c r="C3888" s="402"/>
      <c r="D3888" s="72"/>
      <c r="E3888" s="368"/>
      <c r="F3888" s="74"/>
      <c r="G3888" s="373"/>
      <c r="H3888" s="74"/>
      <c r="I3888" s="69"/>
      <c r="J3888" s="62"/>
    </row>
    <row r="3889" spans="1:10" ht="21" customHeight="1">
      <c r="A3889" s="1"/>
      <c r="B3889" s="65"/>
      <c r="C3889" s="402"/>
      <c r="D3889" s="72"/>
      <c r="E3889" s="368"/>
      <c r="F3889" s="74"/>
      <c r="G3889" s="373"/>
      <c r="H3889" s="74"/>
      <c r="I3889" s="69"/>
      <c r="J3889" s="62"/>
    </row>
    <row r="3890" spans="1:10" ht="21" customHeight="1">
      <c r="A3890" s="1"/>
      <c r="B3890" s="65"/>
      <c r="C3890" s="402"/>
      <c r="D3890" s="72"/>
      <c r="E3890" s="368"/>
      <c r="F3890" s="74"/>
      <c r="G3890" s="373"/>
      <c r="H3890" s="74"/>
      <c r="I3890" s="69"/>
      <c r="J3890" s="62"/>
    </row>
    <row r="3891" spans="1:10" ht="21" customHeight="1">
      <c r="A3891" s="1"/>
      <c r="B3891" s="65"/>
      <c r="C3891" s="402"/>
      <c r="D3891" s="72"/>
      <c r="E3891" s="368"/>
      <c r="F3891" s="74"/>
      <c r="G3891" s="373"/>
      <c r="H3891" s="74"/>
      <c r="I3891" s="69"/>
      <c r="J3891" s="62"/>
    </row>
    <row r="3892" spans="1:10" ht="21" customHeight="1">
      <c r="A3892" s="1"/>
      <c r="B3892" s="65"/>
      <c r="C3892" s="402"/>
      <c r="D3892" s="72"/>
      <c r="E3892" s="368"/>
      <c r="F3892" s="74"/>
      <c r="G3892" s="373"/>
      <c r="H3892" s="74"/>
      <c r="I3892" s="69"/>
      <c r="J3892" s="62"/>
    </row>
    <row r="3893" spans="1:10" ht="21" customHeight="1">
      <c r="A3893" s="1"/>
      <c r="B3893" s="65"/>
      <c r="C3893" s="402"/>
      <c r="D3893" s="72"/>
      <c r="E3893" s="368"/>
      <c r="F3893" s="74"/>
      <c r="G3893" s="373"/>
      <c r="H3893" s="74"/>
      <c r="I3893" s="69"/>
      <c r="J3893" s="62"/>
    </row>
    <row r="3894" spans="1:10" ht="21" customHeight="1">
      <c r="A3894" s="1"/>
      <c r="B3894" s="65"/>
      <c r="C3894" s="402"/>
      <c r="D3894" s="72"/>
      <c r="E3894" s="368"/>
      <c r="F3894" s="74"/>
      <c r="G3894" s="373"/>
      <c r="H3894" s="74"/>
      <c r="I3894" s="69"/>
      <c r="J3894" s="62"/>
    </row>
    <row r="3895" spans="1:10" ht="21" customHeight="1">
      <c r="A3895" s="1"/>
      <c r="B3895" s="65"/>
      <c r="C3895" s="402"/>
      <c r="D3895" s="72"/>
      <c r="E3895" s="368"/>
      <c r="F3895" s="74"/>
      <c r="G3895" s="373"/>
      <c r="H3895" s="74"/>
      <c r="I3895" s="69"/>
      <c r="J3895" s="62"/>
    </row>
    <row r="3896" spans="1:10" ht="21" customHeight="1">
      <c r="A3896" s="1"/>
      <c r="B3896" s="65"/>
      <c r="C3896" s="402"/>
      <c r="D3896" s="72"/>
      <c r="E3896" s="368"/>
      <c r="F3896" s="74"/>
      <c r="G3896" s="373"/>
      <c r="H3896" s="74"/>
      <c r="I3896" s="69"/>
      <c r="J3896" s="62"/>
    </row>
    <row r="3897" spans="1:10" ht="21" customHeight="1">
      <c r="A3897" s="1"/>
      <c r="B3897" s="65"/>
      <c r="C3897" s="402"/>
      <c r="D3897" s="72"/>
      <c r="E3897" s="368"/>
      <c r="F3897" s="74"/>
      <c r="G3897" s="373"/>
      <c r="H3897" s="74"/>
      <c r="I3897" s="69"/>
      <c r="J3897" s="62"/>
    </row>
    <row r="3898" spans="1:10" ht="21" customHeight="1">
      <c r="A3898" s="1"/>
      <c r="B3898" s="65"/>
      <c r="C3898" s="402"/>
      <c r="D3898" s="72"/>
      <c r="E3898" s="368"/>
      <c r="F3898" s="74"/>
      <c r="G3898" s="373"/>
      <c r="H3898" s="74"/>
      <c r="I3898" s="69"/>
      <c r="J3898" s="62"/>
    </row>
    <row r="3899" spans="1:10" ht="21" customHeight="1">
      <c r="A3899" s="1"/>
      <c r="B3899" s="65"/>
      <c r="C3899" s="402"/>
      <c r="D3899" s="72"/>
      <c r="E3899" s="368"/>
      <c r="F3899" s="74"/>
      <c r="G3899" s="373"/>
      <c r="H3899" s="74"/>
      <c r="I3899" s="69"/>
      <c r="J3899" s="62"/>
    </row>
    <row r="3900" spans="1:10" ht="21" customHeight="1">
      <c r="A3900" s="1"/>
      <c r="B3900" s="65"/>
      <c r="C3900" s="402"/>
      <c r="D3900" s="72"/>
      <c r="E3900" s="368"/>
      <c r="F3900" s="74"/>
      <c r="G3900" s="373"/>
      <c r="H3900" s="74"/>
      <c r="I3900" s="69"/>
      <c r="J3900" s="62"/>
    </row>
    <row r="3901" spans="1:10" ht="21" customHeight="1">
      <c r="A3901" s="1"/>
      <c r="B3901" s="65"/>
      <c r="C3901" s="402"/>
      <c r="D3901" s="72"/>
      <c r="E3901" s="368"/>
      <c r="F3901" s="74"/>
      <c r="G3901" s="373"/>
      <c r="H3901" s="74"/>
      <c r="I3901" s="69"/>
      <c r="J3901" s="62"/>
    </row>
    <row r="3902" spans="1:10" ht="21" customHeight="1">
      <c r="A3902" s="1"/>
      <c r="B3902" s="65"/>
      <c r="C3902" s="402"/>
      <c r="D3902" s="72"/>
      <c r="E3902" s="368"/>
      <c r="F3902" s="74"/>
      <c r="G3902" s="373"/>
      <c r="H3902" s="74"/>
      <c r="I3902" s="69"/>
      <c r="J3902" s="62"/>
    </row>
    <row r="3903" spans="1:10" ht="21" customHeight="1">
      <c r="A3903" s="1"/>
      <c r="B3903" s="65"/>
      <c r="C3903" s="402"/>
      <c r="D3903" s="72"/>
      <c r="E3903" s="368"/>
      <c r="F3903" s="74"/>
      <c r="G3903" s="373"/>
      <c r="H3903" s="74"/>
      <c r="I3903" s="69"/>
      <c r="J3903" s="62"/>
    </row>
    <row r="3904" spans="1:10" ht="21" customHeight="1">
      <c r="A3904" s="1"/>
      <c r="B3904" s="65"/>
      <c r="C3904" s="402"/>
      <c r="D3904" s="72"/>
      <c r="E3904" s="368"/>
      <c r="F3904" s="74"/>
      <c r="G3904" s="373"/>
      <c r="H3904" s="74"/>
      <c r="I3904" s="69"/>
      <c r="J3904" s="62"/>
    </row>
    <row r="3905" spans="1:10" ht="21" customHeight="1">
      <c r="A3905" s="1"/>
      <c r="B3905" s="65"/>
      <c r="C3905" s="402"/>
      <c r="D3905" s="72"/>
      <c r="E3905" s="368"/>
      <c r="F3905" s="74"/>
      <c r="G3905" s="373"/>
      <c r="H3905" s="74"/>
      <c r="I3905" s="69"/>
      <c r="J3905" s="62"/>
    </row>
    <row r="3906" spans="1:10" ht="21" customHeight="1">
      <c r="A3906" s="1"/>
      <c r="B3906" s="65"/>
      <c r="C3906" s="402"/>
      <c r="D3906" s="72"/>
      <c r="E3906" s="368"/>
      <c r="F3906" s="74"/>
      <c r="G3906" s="373"/>
      <c r="H3906" s="74"/>
      <c r="I3906" s="69"/>
      <c r="J3906" s="62"/>
    </row>
    <row r="3907" spans="1:10" ht="21" customHeight="1">
      <c r="A3907" s="1"/>
      <c r="B3907" s="65"/>
      <c r="C3907" s="402"/>
      <c r="D3907" s="72"/>
      <c r="E3907" s="368"/>
      <c r="F3907" s="74"/>
      <c r="G3907" s="373"/>
      <c r="H3907" s="74"/>
      <c r="I3907" s="69"/>
      <c r="J3907" s="62"/>
    </row>
    <row r="3908" spans="1:10" ht="21" customHeight="1">
      <c r="A3908" s="1"/>
      <c r="B3908" s="65"/>
      <c r="C3908" s="402"/>
      <c r="D3908" s="72"/>
      <c r="E3908" s="368"/>
      <c r="F3908" s="74"/>
      <c r="G3908" s="373"/>
      <c r="H3908" s="74"/>
      <c r="I3908" s="69"/>
      <c r="J3908" s="62"/>
    </row>
    <row r="3909" spans="1:10" ht="21" customHeight="1">
      <c r="A3909" s="1"/>
      <c r="B3909" s="65"/>
      <c r="C3909" s="402"/>
      <c r="D3909" s="72"/>
      <c r="E3909" s="368"/>
      <c r="F3909" s="74"/>
      <c r="G3909" s="373"/>
      <c r="H3909" s="74"/>
      <c r="I3909" s="69"/>
      <c r="J3909" s="62"/>
    </row>
    <row r="3910" spans="1:10" ht="21" customHeight="1">
      <c r="A3910" s="1"/>
      <c r="B3910" s="65"/>
      <c r="C3910" s="402"/>
      <c r="D3910" s="72"/>
      <c r="E3910" s="368"/>
      <c r="F3910" s="74"/>
      <c r="G3910" s="373"/>
      <c r="H3910" s="74"/>
      <c r="I3910" s="69"/>
      <c r="J3910" s="62"/>
    </row>
    <row r="3911" spans="1:10" ht="21" customHeight="1">
      <c r="A3911" s="1"/>
      <c r="B3911" s="65"/>
      <c r="C3911" s="402"/>
      <c r="D3911" s="72"/>
      <c r="E3911" s="368"/>
      <c r="F3911" s="74"/>
      <c r="G3911" s="373"/>
      <c r="H3911" s="74"/>
      <c r="I3911" s="69"/>
      <c r="J3911" s="62"/>
    </row>
    <row r="3912" spans="1:10" ht="21" customHeight="1">
      <c r="A3912" s="1"/>
      <c r="B3912" s="65"/>
      <c r="C3912" s="402"/>
      <c r="D3912" s="72"/>
      <c r="E3912" s="368"/>
      <c r="F3912" s="74"/>
      <c r="G3912" s="373"/>
      <c r="H3912" s="74"/>
      <c r="I3912" s="69"/>
      <c r="J3912" s="62"/>
    </row>
    <row r="3913" spans="1:10" ht="21" customHeight="1">
      <c r="A3913" s="1"/>
      <c r="B3913" s="65"/>
      <c r="C3913" s="402"/>
      <c r="D3913" s="72"/>
      <c r="E3913" s="368"/>
      <c r="F3913" s="74"/>
      <c r="G3913" s="373"/>
      <c r="H3913" s="74"/>
      <c r="I3913" s="69"/>
      <c r="J3913" s="62"/>
    </row>
    <row r="3914" spans="1:10" ht="21" customHeight="1">
      <c r="A3914" s="1"/>
      <c r="B3914" s="65"/>
      <c r="C3914" s="402"/>
      <c r="D3914" s="72"/>
      <c r="E3914" s="368"/>
      <c r="F3914" s="74"/>
      <c r="G3914" s="373"/>
      <c r="H3914" s="74"/>
      <c r="I3914" s="69"/>
      <c r="J3914" s="62"/>
    </row>
    <row r="3915" spans="1:10" ht="21" customHeight="1">
      <c r="A3915" s="1"/>
      <c r="B3915" s="65"/>
      <c r="C3915" s="402"/>
      <c r="D3915" s="72"/>
      <c r="E3915" s="368"/>
      <c r="F3915" s="74"/>
      <c r="G3915" s="373"/>
      <c r="H3915" s="74"/>
      <c r="I3915" s="69"/>
      <c r="J3915" s="62"/>
    </row>
    <row r="3916" spans="1:10" ht="21" customHeight="1">
      <c r="A3916" s="1"/>
      <c r="B3916" s="65"/>
      <c r="C3916" s="402"/>
      <c r="D3916" s="72"/>
      <c r="E3916" s="368"/>
      <c r="F3916" s="74"/>
      <c r="G3916" s="373"/>
      <c r="H3916" s="74"/>
      <c r="I3916" s="69"/>
      <c r="J3916" s="62"/>
    </row>
    <row r="3917" spans="1:10" ht="21" customHeight="1">
      <c r="A3917" s="1"/>
      <c r="B3917" s="65"/>
      <c r="C3917" s="402"/>
      <c r="D3917" s="72"/>
      <c r="E3917" s="368"/>
      <c r="F3917" s="74"/>
      <c r="G3917" s="373"/>
      <c r="H3917" s="74"/>
      <c r="I3917" s="69"/>
      <c r="J3917" s="62"/>
    </row>
    <row r="3918" spans="1:10" ht="21" customHeight="1">
      <c r="A3918" s="1"/>
      <c r="B3918" s="65"/>
      <c r="C3918" s="402"/>
      <c r="D3918" s="72"/>
      <c r="E3918" s="368"/>
      <c r="F3918" s="74"/>
      <c r="G3918" s="373"/>
      <c r="H3918" s="74"/>
      <c r="I3918" s="69"/>
      <c r="J3918" s="62"/>
    </row>
    <row r="3919" spans="1:10" ht="21" customHeight="1">
      <c r="A3919" s="1"/>
      <c r="B3919" s="65"/>
      <c r="C3919" s="402"/>
      <c r="D3919" s="72"/>
      <c r="E3919" s="368"/>
      <c r="F3919" s="74"/>
      <c r="G3919" s="373"/>
      <c r="H3919" s="74"/>
      <c r="I3919" s="69"/>
      <c r="J3919" s="62"/>
    </row>
    <row r="3920" spans="1:10" ht="21" customHeight="1">
      <c r="A3920" s="1"/>
      <c r="B3920" s="65"/>
      <c r="C3920" s="402"/>
      <c r="D3920" s="72"/>
      <c r="E3920" s="368"/>
      <c r="F3920" s="74"/>
      <c r="G3920" s="373"/>
      <c r="H3920" s="74"/>
      <c r="I3920" s="69"/>
      <c r="J3920" s="62"/>
    </row>
    <row r="3921" spans="1:10" ht="21" customHeight="1">
      <c r="A3921" s="1"/>
      <c r="B3921" s="65"/>
      <c r="C3921" s="402"/>
      <c r="D3921" s="72"/>
      <c r="E3921" s="368"/>
      <c r="F3921" s="74"/>
      <c r="G3921" s="373"/>
      <c r="H3921" s="74"/>
      <c r="I3921" s="69"/>
      <c r="J3921" s="62"/>
    </row>
    <row r="3922" spans="1:10" ht="21" customHeight="1">
      <c r="A3922" s="1"/>
      <c r="B3922" s="65"/>
      <c r="C3922" s="402"/>
      <c r="D3922" s="72"/>
      <c r="E3922" s="368"/>
      <c r="F3922" s="74"/>
      <c r="G3922" s="373"/>
      <c r="H3922" s="74"/>
      <c r="I3922" s="69"/>
      <c r="J3922" s="62"/>
    </row>
    <row r="3923" spans="1:10" ht="21" customHeight="1">
      <c r="A3923" s="1"/>
      <c r="B3923" s="65"/>
      <c r="C3923" s="402"/>
      <c r="D3923" s="72"/>
      <c r="E3923" s="368"/>
      <c r="F3923" s="74"/>
      <c r="G3923" s="373"/>
      <c r="H3923" s="74"/>
      <c r="I3923" s="69"/>
      <c r="J3923" s="62"/>
    </row>
    <row r="3924" spans="1:10" ht="21" customHeight="1">
      <c r="A3924" s="1"/>
      <c r="B3924" s="65"/>
      <c r="C3924" s="402"/>
      <c r="D3924" s="72"/>
      <c r="E3924" s="368"/>
      <c r="F3924" s="74"/>
      <c r="G3924" s="373"/>
      <c r="H3924" s="74"/>
      <c r="I3924" s="69"/>
      <c r="J3924" s="62"/>
    </row>
    <row r="3925" spans="1:10" ht="21" customHeight="1">
      <c r="A3925" s="1"/>
      <c r="B3925" s="65"/>
      <c r="C3925" s="402"/>
      <c r="D3925" s="72"/>
      <c r="E3925" s="368"/>
      <c r="F3925" s="74"/>
      <c r="G3925" s="373"/>
      <c r="H3925" s="74"/>
      <c r="I3925" s="69"/>
      <c r="J3925" s="62"/>
    </row>
    <row r="3926" spans="1:10" ht="21" customHeight="1">
      <c r="A3926" s="1"/>
      <c r="B3926" s="65"/>
      <c r="C3926" s="402"/>
      <c r="D3926" s="72"/>
      <c r="E3926" s="368"/>
      <c r="F3926" s="74"/>
      <c r="G3926" s="373"/>
      <c r="H3926" s="74"/>
      <c r="I3926" s="69"/>
      <c r="J3926" s="62"/>
    </row>
    <row r="3927" spans="1:10" ht="21" customHeight="1">
      <c r="A3927" s="1"/>
      <c r="B3927" s="65"/>
      <c r="C3927" s="402"/>
      <c r="D3927" s="72"/>
      <c r="E3927" s="368"/>
      <c r="F3927" s="74"/>
      <c r="G3927" s="373"/>
      <c r="H3927" s="74"/>
      <c r="I3927" s="69"/>
      <c r="J3927" s="62"/>
    </row>
    <row r="3928" spans="1:10" ht="21" customHeight="1">
      <c r="A3928" s="1"/>
      <c r="B3928" s="65"/>
      <c r="C3928" s="402"/>
      <c r="D3928" s="72"/>
      <c r="E3928" s="368"/>
      <c r="F3928" s="74"/>
      <c r="G3928" s="373"/>
      <c r="H3928" s="74"/>
      <c r="I3928" s="69"/>
      <c r="J3928" s="62"/>
    </row>
    <row r="3929" spans="1:10" ht="21" customHeight="1">
      <c r="A3929" s="1"/>
      <c r="B3929" s="65"/>
      <c r="C3929" s="402"/>
      <c r="D3929" s="72"/>
      <c r="E3929" s="368"/>
      <c r="F3929" s="74"/>
      <c r="G3929" s="373"/>
      <c r="H3929" s="74"/>
      <c r="I3929" s="69"/>
      <c r="J3929" s="62"/>
    </row>
    <row r="3930" spans="1:10" ht="21" customHeight="1">
      <c r="A3930" s="1"/>
      <c r="B3930" s="65"/>
      <c r="C3930" s="402"/>
      <c r="D3930" s="72"/>
      <c r="E3930" s="368"/>
      <c r="F3930" s="74"/>
      <c r="G3930" s="373"/>
      <c r="H3930" s="74"/>
      <c r="I3930" s="69"/>
      <c r="J3930" s="62"/>
    </row>
    <row r="3931" spans="1:10" ht="21" customHeight="1">
      <c r="A3931" s="1"/>
      <c r="B3931" s="65"/>
      <c r="C3931" s="402"/>
      <c r="D3931" s="72"/>
      <c r="E3931" s="368"/>
      <c r="F3931" s="74"/>
      <c r="G3931" s="373"/>
      <c r="H3931" s="74"/>
      <c r="I3931" s="69"/>
      <c r="J3931" s="62"/>
    </row>
    <row r="3932" spans="1:10" ht="21" customHeight="1">
      <c r="A3932" s="1"/>
      <c r="B3932" s="65"/>
      <c r="C3932" s="402"/>
      <c r="D3932" s="72"/>
      <c r="E3932" s="368"/>
      <c r="F3932" s="74"/>
      <c r="G3932" s="373"/>
      <c r="H3932" s="74"/>
      <c r="I3932" s="69"/>
      <c r="J3932" s="62"/>
    </row>
    <row r="3933" spans="1:10" ht="21" customHeight="1">
      <c r="A3933" s="1"/>
      <c r="B3933" s="65"/>
      <c r="C3933" s="402"/>
      <c r="D3933" s="72"/>
      <c r="E3933" s="368"/>
      <c r="F3933" s="74"/>
      <c r="G3933" s="373"/>
      <c r="H3933" s="74"/>
      <c r="I3933" s="69"/>
      <c r="J3933" s="62"/>
    </row>
    <row r="3934" spans="1:10" ht="21" customHeight="1">
      <c r="A3934" s="1"/>
      <c r="B3934" s="65"/>
      <c r="C3934" s="402"/>
      <c r="D3934" s="72"/>
      <c r="E3934" s="368"/>
      <c r="F3934" s="74"/>
      <c r="G3934" s="373"/>
      <c r="H3934" s="74"/>
      <c r="I3934" s="69"/>
      <c r="J3934" s="62"/>
    </row>
    <row r="3935" spans="1:10" ht="21" customHeight="1">
      <c r="A3935" s="1"/>
      <c r="B3935" s="65"/>
      <c r="C3935" s="402"/>
      <c r="D3935" s="72"/>
      <c r="E3935" s="368"/>
      <c r="F3935" s="74"/>
      <c r="G3935" s="373"/>
      <c r="H3935" s="74"/>
      <c r="I3935" s="69"/>
      <c r="J3935" s="62"/>
    </row>
    <row r="3936" spans="1:10" ht="21" customHeight="1">
      <c r="A3936" s="1"/>
      <c r="B3936" s="65"/>
      <c r="C3936" s="402"/>
      <c r="D3936" s="72"/>
      <c r="E3936" s="368"/>
      <c r="F3936" s="74"/>
      <c r="G3936" s="373"/>
      <c r="H3936" s="74"/>
      <c r="I3936" s="69"/>
      <c r="J3936" s="62"/>
    </row>
    <row r="3937" spans="1:10" ht="21" customHeight="1">
      <c r="A3937" s="1"/>
      <c r="B3937" s="65"/>
      <c r="C3937" s="402"/>
      <c r="D3937" s="72"/>
      <c r="E3937" s="368"/>
      <c r="F3937" s="74"/>
      <c r="G3937" s="373"/>
      <c r="H3937" s="74"/>
      <c r="I3937" s="69"/>
      <c r="J3937" s="62"/>
    </row>
    <row r="3938" spans="1:10" ht="21" customHeight="1">
      <c r="A3938" s="1"/>
      <c r="B3938" s="65"/>
      <c r="C3938" s="402"/>
      <c r="D3938" s="72"/>
      <c r="E3938" s="368"/>
      <c r="F3938" s="74"/>
      <c r="G3938" s="373"/>
      <c r="H3938" s="74"/>
      <c r="I3938" s="69"/>
      <c r="J3938" s="62"/>
    </row>
    <row r="3939" spans="1:10" ht="21" customHeight="1">
      <c r="A3939" s="1"/>
      <c r="B3939" s="65"/>
      <c r="C3939" s="402"/>
      <c r="D3939" s="72"/>
      <c r="E3939" s="368"/>
      <c r="F3939" s="74"/>
      <c r="G3939" s="373"/>
      <c r="H3939" s="74"/>
      <c r="I3939" s="69"/>
      <c r="J3939" s="62"/>
    </row>
    <row r="3940" spans="1:10" ht="21" customHeight="1">
      <c r="A3940" s="1"/>
      <c r="B3940" s="65"/>
      <c r="C3940" s="402"/>
      <c r="D3940" s="72"/>
      <c r="E3940" s="368"/>
      <c r="F3940" s="74"/>
      <c r="G3940" s="373"/>
      <c r="H3940" s="74"/>
      <c r="I3940" s="69"/>
      <c r="J3940" s="62"/>
    </row>
    <row r="3941" spans="1:10" ht="21" customHeight="1">
      <c r="A3941" s="1"/>
      <c r="B3941" s="65"/>
      <c r="C3941" s="402"/>
      <c r="D3941" s="72"/>
      <c r="E3941" s="368"/>
      <c r="F3941" s="74"/>
      <c r="G3941" s="373"/>
      <c r="H3941" s="74"/>
      <c r="I3941" s="69"/>
      <c r="J3941" s="62"/>
    </row>
    <row r="3942" spans="1:10" ht="21" customHeight="1">
      <c r="A3942" s="1"/>
      <c r="B3942" s="65"/>
      <c r="C3942" s="402"/>
      <c r="D3942" s="72"/>
      <c r="E3942" s="368"/>
      <c r="F3942" s="74"/>
      <c r="G3942" s="373"/>
      <c r="H3942" s="74"/>
      <c r="I3942" s="69"/>
      <c r="J3942" s="62"/>
    </row>
    <row r="3943" spans="1:10" ht="21" customHeight="1">
      <c r="A3943" s="1"/>
      <c r="B3943" s="65"/>
      <c r="C3943" s="402"/>
      <c r="D3943" s="72"/>
      <c r="E3943" s="368"/>
      <c r="F3943" s="74"/>
      <c r="G3943" s="373"/>
      <c r="H3943" s="74"/>
      <c r="I3943" s="69"/>
      <c r="J3943" s="62"/>
    </row>
    <row r="3944" spans="1:10" ht="21" customHeight="1">
      <c r="A3944" s="1"/>
      <c r="B3944" s="65"/>
      <c r="C3944" s="402"/>
      <c r="D3944" s="72"/>
      <c r="E3944" s="368"/>
      <c r="F3944" s="74"/>
      <c r="G3944" s="373"/>
      <c r="H3944" s="74"/>
      <c r="I3944" s="69"/>
      <c r="J3944" s="62"/>
    </row>
    <row r="3945" spans="1:10" ht="21" customHeight="1">
      <c r="A3945" s="1"/>
      <c r="B3945" s="65"/>
      <c r="C3945" s="402"/>
      <c r="D3945" s="72"/>
      <c r="E3945" s="368"/>
      <c r="F3945" s="74"/>
      <c r="G3945" s="373"/>
      <c r="H3945" s="74"/>
      <c r="I3945" s="69"/>
      <c r="J3945" s="62"/>
    </row>
    <row r="3946" spans="1:10" ht="21" customHeight="1">
      <c r="A3946" s="1"/>
      <c r="B3946" s="65"/>
      <c r="C3946" s="402"/>
      <c r="D3946" s="72"/>
      <c r="E3946" s="368"/>
      <c r="F3946" s="74"/>
      <c r="G3946" s="373"/>
      <c r="H3946" s="74"/>
      <c r="I3946" s="69"/>
      <c r="J3946" s="62"/>
    </row>
    <row r="3947" spans="1:10" ht="21" customHeight="1">
      <c r="A3947" s="1"/>
      <c r="B3947" s="65"/>
      <c r="C3947" s="402"/>
      <c r="D3947" s="72"/>
      <c r="E3947" s="368"/>
      <c r="F3947" s="74"/>
      <c r="G3947" s="373"/>
      <c r="H3947" s="74"/>
      <c r="I3947" s="69"/>
      <c r="J3947" s="62"/>
    </row>
    <row r="3948" spans="1:10" ht="21" customHeight="1">
      <c r="A3948" s="1"/>
      <c r="B3948" s="65"/>
      <c r="C3948" s="402"/>
      <c r="D3948" s="72"/>
      <c r="E3948" s="368"/>
      <c r="F3948" s="74"/>
      <c r="G3948" s="373"/>
      <c r="H3948" s="74"/>
      <c r="I3948" s="69"/>
      <c r="J3948" s="62"/>
    </row>
    <row r="3949" spans="1:10" ht="21" customHeight="1">
      <c r="A3949" s="1"/>
      <c r="B3949" s="65"/>
      <c r="C3949" s="402"/>
      <c r="D3949" s="72"/>
      <c r="E3949" s="368"/>
      <c r="F3949" s="74"/>
      <c r="G3949" s="373"/>
      <c r="H3949" s="74"/>
      <c r="I3949" s="69"/>
      <c r="J3949" s="62"/>
    </row>
    <row r="3950" spans="1:10" ht="21" customHeight="1">
      <c r="A3950" s="1"/>
      <c r="B3950" s="65"/>
      <c r="C3950" s="402"/>
      <c r="D3950" s="72"/>
      <c r="E3950" s="368"/>
      <c r="F3950" s="74"/>
      <c r="G3950" s="373"/>
      <c r="H3950" s="74"/>
      <c r="I3950" s="69"/>
      <c r="J3950" s="62"/>
    </row>
    <row r="3951" spans="1:10" ht="21" customHeight="1">
      <c r="A3951" s="1"/>
      <c r="B3951" s="65"/>
      <c r="C3951" s="402"/>
      <c r="D3951" s="72"/>
      <c r="E3951" s="368"/>
      <c r="F3951" s="74"/>
      <c r="G3951" s="373"/>
      <c r="H3951" s="74"/>
      <c r="I3951" s="69"/>
      <c r="J3951" s="62"/>
    </row>
    <row r="3952" spans="1:10" ht="21" customHeight="1">
      <c r="A3952" s="1"/>
      <c r="B3952" s="65"/>
      <c r="C3952" s="402"/>
      <c r="D3952" s="72"/>
      <c r="E3952" s="368"/>
      <c r="F3952" s="74"/>
      <c r="G3952" s="373"/>
      <c r="H3952" s="74"/>
      <c r="I3952" s="69"/>
      <c r="J3952" s="62"/>
    </row>
    <row r="3953" spans="1:10" ht="21" customHeight="1">
      <c r="A3953" s="1"/>
      <c r="B3953" s="65"/>
      <c r="C3953" s="402"/>
      <c r="D3953" s="72"/>
      <c r="E3953" s="368"/>
      <c r="F3953" s="74"/>
      <c r="G3953" s="373"/>
      <c r="H3953" s="74"/>
      <c r="I3953" s="69"/>
      <c r="J3953" s="62"/>
    </row>
    <row r="3954" spans="1:10" ht="21" customHeight="1">
      <c r="A3954" s="1"/>
      <c r="B3954" s="65"/>
      <c r="C3954" s="402"/>
      <c r="D3954" s="72"/>
      <c r="E3954" s="368"/>
      <c r="F3954" s="74"/>
      <c r="G3954" s="373"/>
      <c r="H3954" s="74"/>
      <c r="I3954" s="69"/>
      <c r="J3954" s="62"/>
    </row>
    <row r="3955" spans="1:10" ht="21" customHeight="1">
      <c r="A3955" s="1"/>
      <c r="B3955" s="65"/>
      <c r="C3955" s="402"/>
      <c r="D3955" s="72"/>
      <c r="E3955" s="368"/>
      <c r="F3955" s="74"/>
      <c r="G3955" s="373"/>
      <c r="H3955" s="74"/>
      <c r="I3955" s="69"/>
      <c r="J3955" s="62"/>
    </row>
    <row r="3956" spans="1:10" ht="21" customHeight="1">
      <c r="A3956" s="1"/>
      <c r="B3956" s="65"/>
      <c r="C3956" s="402"/>
      <c r="D3956" s="72"/>
      <c r="E3956" s="368"/>
      <c r="F3956" s="74"/>
      <c r="G3956" s="373"/>
      <c r="H3956" s="74"/>
      <c r="I3956" s="69"/>
      <c r="J3956" s="62"/>
    </row>
    <row r="3957" spans="1:10" ht="21" customHeight="1">
      <c r="A3957" s="1"/>
      <c r="B3957" s="65"/>
      <c r="C3957" s="402"/>
      <c r="D3957" s="72"/>
      <c r="E3957" s="368"/>
      <c r="F3957" s="74"/>
      <c r="G3957" s="373"/>
      <c r="H3957" s="74"/>
      <c r="I3957" s="69"/>
      <c r="J3957" s="62"/>
    </row>
    <row r="3958" spans="1:10" ht="21" customHeight="1">
      <c r="A3958" s="1"/>
      <c r="B3958" s="65"/>
      <c r="C3958" s="402"/>
      <c r="D3958" s="72"/>
      <c r="E3958" s="368"/>
      <c r="F3958" s="74"/>
      <c r="G3958" s="373"/>
      <c r="H3958" s="74"/>
      <c r="I3958" s="69"/>
      <c r="J3958" s="62"/>
    </row>
    <row r="3959" spans="1:10" ht="21" customHeight="1">
      <c r="A3959" s="1"/>
      <c r="B3959" s="65"/>
      <c r="C3959" s="402"/>
      <c r="D3959" s="72"/>
      <c r="E3959" s="368"/>
      <c r="F3959" s="74"/>
      <c r="G3959" s="373"/>
      <c r="H3959" s="74"/>
      <c r="I3959" s="69"/>
      <c r="J3959" s="62"/>
    </row>
    <row r="3960" spans="1:10" ht="21" customHeight="1">
      <c r="A3960" s="1"/>
      <c r="B3960" s="65"/>
      <c r="C3960" s="402"/>
      <c r="D3960" s="72"/>
      <c r="E3960" s="368"/>
      <c r="F3960" s="74"/>
      <c r="G3960" s="373"/>
      <c r="H3960" s="74"/>
      <c r="I3960" s="69"/>
      <c r="J3960" s="62"/>
    </row>
    <row r="3961" spans="1:10" ht="21" customHeight="1">
      <c r="A3961" s="1"/>
      <c r="B3961" s="65"/>
      <c r="C3961" s="402"/>
      <c r="D3961" s="72"/>
      <c r="E3961" s="368"/>
      <c r="F3961" s="74"/>
      <c r="G3961" s="373"/>
      <c r="H3961" s="74"/>
      <c r="I3961" s="69"/>
      <c r="J3961" s="62"/>
    </row>
    <row r="3962" spans="1:10" ht="21" customHeight="1">
      <c r="A3962" s="1"/>
      <c r="B3962" s="65"/>
      <c r="C3962" s="402"/>
      <c r="D3962" s="72"/>
      <c r="E3962" s="368"/>
      <c r="F3962" s="74"/>
      <c r="G3962" s="373"/>
      <c r="H3962" s="74"/>
      <c r="I3962" s="69"/>
      <c r="J3962" s="62"/>
    </row>
    <row r="3963" spans="1:10" ht="21" customHeight="1">
      <c r="A3963" s="1"/>
      <c r="B3963" s="65"/>
      <c r="C3963" s="402"/>
      <c r="D3963" s="72"/>
      <c r="E3963" s="368"/>
      <c r="F3963" s="74"/>
      <c r="G3963" s="373"/>
      <c r="H3963" s="74"/>
      <c r="I3963" s="69"/>
      <c r="J3963" s="62"/>
    </row>
    <row r="3964" spans="1:10" ht="21" customHeight="1">
      <c r="A3964" s="1"/>
      <c r="B3964" s="65"/>
      <c r="C3964" s="402"/>
      <c r="D3964" s="72"/>
      <c r="E3964" s="368"/>
      <c r="F3964" s="74"/>
      <c r="G3964" s="373"/>
      <c r="H3964" s="74"/>
      <c r="I3964" s="69"/>
      <c r="J3964" s="62"/>
    </row>
    <row r="3965" spans="1:10" ht="21" customHeight="1">
      <c r="A3965" s="1"/>
      <c r="B3965" s="65"/>
      <c r="C3965" s="402"/>
      <c r="D3965" s="72"/>
      <c r="E3965" s="368"/>
      <c r="F3965" s="74"/>
      <c r="G3965" s="373"/>
      <c r="H3965" s="74"/>
      <c r="I3965" s="69"/>
      <c r="J3965" s="62"/>
    </row>
    <row r="3966" spans="1:10" ht="21" customHeight="1">
      <c r="A3966" s="1"/>
      <c r="B3966" s="65"/>
      <c r="C3966" s="402"/>
      <c r="D3966" s="72"/>
      <c r="E3966" s="368"/>
      <c r="F3966" s="74"/>
      <c r="G3966" s="373"/>
      <c r="H3966" s="74"/>
      <c r="I3966" s="69"/>
      <c r="J3966" s="62"/>
    </row>
    <row r="3967" spans="1:10" ht="21" customHeight="1">
      <c r="A3967" s="1"/>
      <c r="B3967" s="65"/>
      <c r="C3967" s="402"/>
      <c r="D3967" s="72"/>
      <c r="E3967" s="368"/>
      <c r="F3967" s="74"/>
      <c r="G3967" s="373"/>
      <c r="H3967" s="74"/>
      <c r="I3967" s="69"/>
      <c r="J3967" s="62"/>
    </row>
    <row r="3968" spans="1:10" ht="21" customHeight="1">
      <c r="A3968" s="1"/>
      <c r="B3968" s="65"/>
      <c r="C3968" s="402"/>
      <c r="D3968" s="72"/>
      <c r="E3968" s="368"/>
      <c r="F3968" s="74"/>
      <c r="G3968" s="373"/>
      <c r="H3968" s="74"/>
      <c r="I3968" s="69"/>
      <c r="J3968" s="62"/>
    </row>
    <row r="3969" spans="1:10" ht="21" customHeight="1">
      <c r="A3969" s="1"/>
      <c r="B3969" s="65"/>
      <c r="C3969" s="402"/>
      <c r="D3969" s="72"/>
      <c r="E3969" s="368"/>
      <c r="F3969" s="74"/>
      <c r="G3969" s="373"/>
      <c r="H3969" s="74"/>
      <c r="I3969" s="69"/>
      <c r="J3969" s="62"/>
    </row>
    <row r="3970" spans="1:10" ht="21" customHeight="1">
      <c r="A3970" s="1"/>
      <c r="B3970" s="65"/>
      <c r="C3970" s="402"/>
      <c r="D3970" s="72"/>
      <c r="E3970" s="368"/>
      <c r="F3970" s="74"/>
      <c r="G3970" s="373"/>
      <c r="H3970" s="74"/>
      <c r="I3970" s="69"/>
      <c r="J3970" s="62"/>
    </row>
    <row r="3971" spans="1:10" ht="21" customHeight="1">
      <c r="A3971" s="1"/>
      <c r="B3971" s="65"/>
      <c r="C3971" s="402"/>
      <c r="D3971" s="72"/>
      <c r="E3971" s="368"/>
      <c r="F3971" s="74"/>
      <c r="G3971" s="373"/>
      <c r="H3971" s="74"/>
      <c r="I3971" s="69"/>
      <c r="J3971" s="62"/>
    </row>
    <row r="3972" spans="1:10" ht="21" customHeight="1">
      <c r="A3972" s="1"/>
      <c r="B3972" s="65"/>
      <c r="C3972" s="402"/>
      <c r="D3972" s="72"/>
      <c r="E3972" s="368"/>
      <c r="F3972" s="74"/>
      <c r="G3972" s="373"/>
      <c r="H3972" s="74"/>
      <c r="I3972" s="69"/>
      <c r="J3972" s="62"/>
    </row>
    <row r="3973" spans="1:10" ht="21" customHeight="1">
      <c r="A3973" s="1"/>
      <c r="B3973" s="65"/>
      <c r="C3973" s="402"/>
      <c r="D3973" s="72"/>
      <c r="E3973" s="368"/>
      <c r="F3973" s="74"/>
      <c r="G3973" s="373"/>
      <c r="H3973" s="74"/>
      <c r="I3973" s="69"/>
      <c r="J3973" s="62"/>
    </row>
    <row r="3974" spans="1:10" ht="21" customHeight="1">
      <c r="A3974" s="1"/>
      <c r="B3974" s="65"/>
      <c r="C3974" s="402"/>
      <c r="D3974" s="72"/>
      <c r="E3974" s="368"/>
      <c r="F3974" s="74"/>
      <c r="G3974" s="373"/>
      <c r="H3974" s="74"/>
      <c r="I3974" s="69"/>
      <c r="J3974" s="62"/>
    </row>
    <row r="3975" spans="1:10" ht="21" customHeight="1">
      <c r="A3975" s="1"/>
      <c r="B3975" s="65"/>
      <c r="C3975" s="402"/>
      <c r="D3975" s="72"/>
      <c r="E3975" s="368"/>
      <c r="F3975" s="74"/>
      <c r="G3975" s="373"/>
      <c r="H3975" s="74"/>
      <c r="I3975" s="69"/>
      <c r="J3975" s="62"/>
    </row>
    <row r="3976" spans="1:10" ht="21" customHeight="1">
      <c r="A3976" s="1"/>
      <c r="B3976" s="65"/>
      <c r="C3976" s="402"/>
      <c r="D3976" s="72"/>
      <c r="E3976" s="368"/>
      <c r="F3976" s="74"/>
      <c r="G3976" s="373"/>
      <c r="H3976" s="74"/>
      <c r="I3976" s="69"/>
      <c r="J3976" s="62"/>
    </row>
    <row r="3977" spans="1:10" ht="21" customHeight="1">
      <c r="A3977" s="1"/>
      <c r="B3977" s="65"/>
      <c r="C3977" s="402"/>
      <c r="D3977" s="72"/>
      <c r="E3977" s="368"/>
      <c r="F3977" s="74"/>
      <c r="G3977" s="373"/>
      <c r="H3977" s="74"/>
      <c r="I3977" s="69"/>
      <c r="J3977" s="62"/>
    </row>
    <row r="3978" spans="1:10" ht="21" customHeight="1">
      <c r="A3978" s="1"/>
      <c r="B3978" s="65"/>
      <c r="C3978" s="402"/>
      <c r="D3978" s="72"/>
      <c r="E3978" s="368"/>
      <c r="F3978" s="74"/>
      <c r="G3978" s="373"/>
      <c r="H3978" s="74"/>
      <c r="I3978" s="69"/>
      <c r="J3978" s="62"/>
    </row>
    <row r="3979" spans="1:10" ht="21" customHeight="1">
      <c r="A3979" s="1"/>
      <c r="B3979" s="65"/>
      <c r="C3979" s="402"/>
      <c r="D3979" s="72"/>
      <c r="E3979" s="368"/>
      <c r="F3979" s="74"/>
      <c r="G3979" s="373"/>
      <c r="H3979" s="74"/>
      <c r="I3979" s="69"/>
      <c r="J3979" s="62"/>
    </row>
    <row r="3980" spans="1:10" ht="21" customHeight="1">
      <c r="A3980" s="1"/>
      <c r="B3980" s="65"/>
      <c r="C3980" s="402"/>
      <c r="D3980" s="72"/>
      <c r="E3980" s="368"/>
      <c r="F3980" s="74"/>
      <c r="G3980" s="373"/>
      <c r="H3980" s="74"/>
      <c r="I3980" s="69"/>
      <c r="J3980" s="62"/>
    </row>
    <row r="3981" spans="1:10" ht="21" customHeight="1">
      <c r="A3981" s="1"/>
      <c r="B3981" s="65"/>
      <c r="C3981" s="402"/>
      <c r="D3981" s="72"/>
      <c r="E3981" s="368"/>
      <c r="F3981" s="74"/>
      <c r="G3981" s="373"/>
      <c r="H3981" s="74"/>
      <c r="I3981" s="69"/>
      <c r="J3981" s="62"/>
    </row>
    <row r="3982" spans="1:10" ht="21" customHeight="1">
      <c r="A3982" s="1"/>
      <c r="B3982" s="65"/>
      <c r="C3982" s="402"/>
      <c r="D3982" s="72"/>
      <c r="E3982" s="368"/>
      <c r="F3982" s="74"/>
      <c r="G3982" s="373"/>
      <c r="H3982" s="74"/>
      <c r="I3982" s="69"/>
      <c r="J3982" s="62"/>
    </row>
    <row r="3983" spans="1:10" ht="21" customHeight="1">
      <c r="A3983" s="1"/>
      <c r="B3983" s="65"/>
      <c r="C3983" s="402"/>
      <c r="D3983" s="72"/>
      <c r="E3983" s="368"/>
      <c r="F3983" s="74"/>
      <c r="G3983" s="373"/>
      <c r="H3983" s="74"/>
      <c r="I3983" s="69"/>
      <c r="J3983" s="62"/>
    </row>
    <row r="3984" spans="1:10" ht="21" customHeight="1">
      <c r="A3984" s="1"/>
      <c r="B3984" s="65"/>
      <c r="C3984" s="402"/>
      <c r="D3984" s="72"/>
      <c r="E3984" s="368"/>
      <c r="F3984" s="74"/>
      <c r="G3984" s="373"/>
      <c r="H3984" s="74"/>
      <c r="I3984" s="69"/>
      <c r="J3984" s="62"/>
    </row>
    <row r="3985" spans="1:10" ht="21" customHeight="1">
      <c r="A3985" s="1"/>
      <c r="B3985" s="65"/>
      <c r="C3985" s="402"/>
      <c r="D3985" s="72"/>
      <c r="E3985" s="368"/>
      <c r="F3985" s="74"/>
      <c r="G3985" s="373"/>
      <c r="H3985" s="74"/>
      <c r="I3985" s="69"/>
      <c r="J3985" s="62"/>
    </row>
    <row r="3986" spans="1:10" ht="21" customHeight="1">
      <c r="A3986" s="1"/>
      <c r="B3986" s="65"/>
      <c r="C3986" s="402"/>
      <c r="D3986" s="72"/>
      <c r="E3986" s="368"/>
      <c r="F3986" s="74"/>
      <c r="G3986" s="373"/>
      <c r="H3986" s="74"/>
      <c r="I3986" s="69"/>
      <c r="J3986" s="62"/>
    </row>
    <row r="3987" spans="1:10" ht="21" customHeight="1">
      <c r="A3987" s="1"/>
      <c r="B3987" s="65"/>
      <c r="C3987" s="402"/>
      <c r="D3987" s="72"/>
      <c r="E3987" s="368"/>
      <c r="F3987" s="74"/>
      <c r="G3987" s="373"/>
      <c r="H3987" s="74"/>
      <c r="I3987" s="69"/>
      <c r="J3987" s="62"/>
    </row>
    <row r="3988" spans="1:10" ht="21" customHeight="1">
      <c r="A3988" s="1"/>
      <c r="B3988" s="65"/>
      <c r="C3988" s="402"/>
      <c r="D3988" s="72"/>
      <c r="E3988" s="368"/>
      <c r="F3988" s="74"/>
      <c r="G3988" s="373"/>
      <c r="H3988" s="74"/>
      <c r="I3988" s="69"/>
      <c r="J3988" s="62"/>
    </row>
    <row r="3989" spans="1:10" ht="21" customHeight="1">
      <c r="A3989" s="1"/>
      <c r="B3989" s="65"/>
      <c r="C3989" s="402"/>
      <c r="D3989" s="72"/>
      <c r="E3989" s="368"/>
      <c r="F3989" s="74"/>
      <c r="G3989" s="373"/>
      <c r="H3989" s="74"/>
      <c r="I3989" s="69"/>
      <c r="J3989" s="62"/>
    </row>
    <row r="3990" spans="1:10" ht="21" customHeight="1">
      <c r="A3990" s="1"/>
      <c r="B3990" s="65"/>
      <c r="C3990" s="402"/>
      <c r="D3990" s="72"/>
      <c r="E3990" s="368"/>
      <c r="F3990" s="74"/>
      <c r="G3990" s="373"/>
      <c r="H3990" s="74"/>
      <c r="I3990" s="69"/>
      <c r="J3990" s="62"/>
    </row>
    <row r="3991" spans="1:10" ht="21" customHeight="1">
      <c r="A3991" s="1"/>
      <c r="B3991" s="65"/>
      <c r="C3991" s="402"/>
      <c r="D3991" s="72"/>
      <c r="E3991" s="368"/>
      <c r="F3991" s="74"/>
      <c r="G3991" s="373"/>
      <c r="H3991" s="74"/>
      <c r="I3991" s="69"/>
      <c r="J3991" s="62"/>
    </row>
    <row r="3992" spans="1:10" ht="21" customHeight="1">
      <c r="A3992" s="1"/>
      <c r="B3992" s="65"/>
      <c r="C3992" s="402"/>
      <c r="D3992" s="72"/>
      <c r="E3992" s="368"/>
      <c r="F3992" s="74"/>
      <c r="G3992" s="373"/>
      <c r="H3992" s="74"/>
      <c r="I3992" s="69"/>
      <c r="J3992" s="62"/>
    </row>
    <row r="3993" spans="1:10" ht="21" customHeight="1">
      <c r="A3993" s="1"/>
      <c r="B3993" s="65"/>
      <c r="C3993" s="402"/>
      <c r="D3993" s="72"/>
      <c r="E3993" s="368"/>
      <c r="F3993" s="74"/>
      <c r="G3993" s="373"/>
      <c r="H3993" s="74"/>
      <c r="I3993" s="69"/>
      <c r="J3993" s="62"/>
    </row>
    <row r="3994" spans="1:10" ht="21" customHeight="1">
      <c r="A3994" s="1"/>
      <c r="B3994" s="65"/>
      <c r="C3994" s="402"/>
      <c r="D3994" s="72"/>
      <c r="E3994" s="368"/>
      <c r="F3994" s="74"/>
      <c r="G3994" s="373"/>
      <c r="H3994" s="74"/>
      <c r="I3994" s="69"/>
      <c r="J3994" s="62"/>
    </row>
    <row r="3995" spans="1:10" ht="21" customHeight="1">
      <c r="A3995" s="1"/>
      <c r="B3995" s="65"/>
      <c r="C3995" s="402"/>
      <c r="D3995" s="72"/>
      <c r="E3995" s="368"/>
      <c r="F3995" s="74"/>
      <c r="G3995" s="373"/>
      <c r="H3995" s="74"/>
      <c r="I3995" s="69"/>
      <c r="J3995" s="62"/>
    </row>
    <row r="3996" spans="1:10" ht="21" customHeight="1">
      <c r="A3996" s="1"/>
      <c r="B3996" s="65"/>
      <c r="C3996" s="402"/>
      <c r="D3996" s="72"/>
      <c r="E3996" s="368"/>
      <c r="F3996" s="74"/>
      <c r="G3996" s="373"/>
      <c r="H3996" s="74"/>
      <c r="I3996" s="69"/>
      <c r="J3996" s="62"/>
    </row>
    <row r="3997" spans="1:10" ht="21" customHeight="1">
      <c r="A3997" s="1"/>
      <c r="B3997" s="65"/>
      <c r="C3997" s="402"/>
      <c r="D3997" s="72"/>
      <c r="E3997" s="368"/>
      <c r="F3997" s="74"/>
      <c r="G3997" s="373"/>
      <c r="H3997" s="74"/>
      <c r="I3997" s="69"/>
      <c r="J3997" s="62"/>
    </row>
    <row r="3998" spans="1:10" ht="21" customHeight="1">
      <c r="A3998" s="1"/>
      <c r="B3998" s="65"/>
      <c r="C3998" s="402"/>
      <c r="D3998" s="72"/>
      <c r="E3998" s="368"/>
      <c r="F3998" s="74"/>
      <c r="G3998" s="373"/>
      <c r="H3998" s="74"/>
      <c r="I3998" s="69"/>
      <c r="J3998" s="62"/>
    </row>
    <row r="3999" spans="1:10" ht="21" customHeight="1">
      <c r="A3999" s="1"/>
      <c r="B3999" s="65"/>
      <c r="C3999" s="402"/>
      <c r="D3999" s="72"/>
      <c r="E3999" s="368"/>
      <c r="F3999" s="74"/>
      <c r="G3999" s="373"/>
      <c r="H3999" s="74"/>
      <c r="I3999" s="69"/>
      <c r="J3999" s="62"/>
    </row>
    <row r="4000" spans="1:10" ht="21" customHeight="1">
      <c r="A4000" s="1"/>
      <c r="B4000" s="65"/>
      <c r="C4000" s="402"/>
      <c r="D4000" s="72"/>
      <c r="E4000" s="368"/>
      <c r="F4000" s="74"/>
      <c r="G4000" s="373"/>
      <c r="H4000" s="74"/>
      <c r="I4000" s="69"/>
      <c r="J4000" s="62"/>
    </row>
    <row r="4001" spans="1:10" ht="21" customHeight="1">
      <c r="A4001" s="1"/>
      <c r="B4001" s="65"/>
      <c r="C4001" s="402"/>
      <c r="D4001" s="72"/>
      <c r="E4001" s="368"/>
      <c r="F4001" s="74"/>
      <c r="G4001" s="373"/>
      <c r="H4001" s="74"/>
      <c r="I4001" s="69"/>
      <c r="J4001" s="62"/>
    </row>
    <row r="4002" spans="1:10" ht="21" customHeight="1">
      <c r="A4002" s="1"/>
      <c r="B4002" s="65"/>
      <c r="C4002" s="402"/>
      <c r="D4002" s="72"/>
      <c r="E4002" s="368"/>
      <c r="F4002" s="74"/>
      <c r="G4002" s="373"/>
      <c r="H4002" s="74"/>
      <c r="I4002" s="69"/>
      <c r="J4002" s="62"/>
    </row>
    <row r="4003" spans="1:10" ht="21" customHeight="1">
      <c r="A4003" s="1"/>
      <c r="B4003" s="65"/>
      <c r="C4003" s="402"/>
      <c r="D4003" s="72"/>
      <c r="E4003" s="368"/>
      <c r="F4003" s="74"/>
      <c r="G4003" s="373"/>
      <c r="H4003" s="74"/>
      <c r="I4003" s="69"/>
      <c r="J4003" s="62"/>
    </row>
    <row r="4004" spans="1:10" ht="21" customHeight="1">
      <c r="A4004" s="1"/>
      <c r="B4004" s="65"/>
      <c r="C4004" s="402"/>
      <c r="D4004" s="72"/>
      <c r="E4004" s="368"/>
      <c r="F4004" s="74"/>
      <c r="G4004" s="373"/>
      <c r="H4004" s="74"/>
      <c r="I4004" s="69"/>
      <c r="J4004" s="62"/>
    </row>
    <row r="4005" spans="1:10" ht="21" customHeight="1">
      <c r="A4005" s="1"/>
      <c r="B4005" s="65"/>
      <c r="C4005" s="402"/>
      <c r="D4005" s="72"/>
      <c r="E4005" s="368"/>
      <c r="F4005" s="74"/>
      <c r="G4005" s="373"/>
      <c r="H4005" s="74"/>
      <c r="I4005" s="69"/>
      <c r="J4005" s="62"/>
    </row>
    <row r="4006" spans="1:10" ht="21" customHeight="1">
      <c r="A4006" s="1"/>
      <c r="B4006" s="65"/>
      <c r="C4006" s="402"/>
      <c r="D4006" s="72"/>
      <c r="E4006" s="368"/>
      <c r="F4006" s="74"/>
      <c r="G4006" s="373"/>
      <c r="H4006" s="74"/>
      <c r="I4006" s="69"/>
      <c r="J4006" s="62"/>
    </row>
    <row r="4007" spans="1:10" ht="21" customHeight="1">
      <c r="A4007" s="1"/>
      <c r="B4007" s="65"/>
      <c r="C4007" s="402"/>
      <c r="D4007" s="72"/>
      <c r="E4007" s="368"/>
      <c r="F4007" s="74"/>
      <c r="G4007" s="373"/>
      <c r="H4007" s="74"/>
      <c r="I4007" s="69"/>
      <c r="J4007" s="62"/>
    </row>
    <row r="4008" spans="1:10" ht="21" customHeight="1">
      <c r="A4008" s="1"/>
      <c r="B4008" s="65"/>
      <c r="C4008" s="402"/>
      <c r="D4008" s="72"/>
      <c r="E4008" s="368"/>
      <c r="F4008" s="74"/>
      <c r="G4008" s="373"/>
      <c r="H4008" s="74"/>
      <c r="I4008" s="69"/>
      <c r="J4008" s="62"/>
    </row>
    <row r="4009" spans="1:10" ht="21" customHeight="1">
      <c r="A4009" s="1"/>
      <c r="B4009" s="65"/>
      <c r="C4009" s="402"/>
      <c r="D4009" s="72"/>
      <c r="E4009" s="368"/>
      <c r="F4009" s="74"/>
      <c r="G4009" s="373"/>
      <c r="H4009" s="74"/>
      <c r="I4009" s="69"/>
      <c r="J4009" s="62"/>
    </row>
    <row r="4010" spans="1:10" ht="21" customHeight="1">
      <c r="A4010" s="1"/>
      <c r="B4010" s="65"/>
      <c r="C4010" s="402"/>
      <c r="D4010" s="72"/>
      <c r="E4010" s="368"/>
      <c r="F4010" s="74"/>
      <c r="G4010" s="373"/>
      <c r="H4010" s="74"/>
      <c r="I4010" s="69"/>
      <c r="J4010" s="62"/>
    </row>
    <row r="4011" spans="1:10" ht="21" customHeight="1">
      <c r="A4011" s="1"/>
      <c r="B4011" s="65"/>
      <c r="C4011" s="402"/>
      <c r="D4011" s="72"/>
      <c r="E4011" s="368"/>
      <c r="F4011" s="74"/>
      <c r="G4011" s="373"/>
      <c r="H4011" s="74"/>
      <c r="I4011" s="69"/>
      <c r="J4011" s="62"/>
    </row>
    <row r="4012" spans="1:10" ht="21" customHeight="1">
      <c r="A4012" s="1"/>
      <c r="B4012" s="65"/>
      <c r="C4012" s="402"/>
      <c r="D4012" s="72"/>
      <c r="E4012" s="368"/>
      <c r="F4012" s="74"/>
      <c r="G4012" s="373"/>
      <c r="H4012" s="74"/>
      <c r="I4012" s="69"/>
      <c r="J4012" s="62"/>
    </row>
    <row r="4013" spans="1:10" ht="21" customHeight="1">
      <c r="A4013" s="1"/>
      <c r="B4013" s="65"/>
      <c r="C4013" s="402"/>
      <c r="D4013" s="72"/>
      <c r="E4013" s="368"/>
      <c r="F4013" s="74"/>
      <c r="G4013" s="373"/>
      <c r="H4013" s="74"/>
      <c r="I4013" s="69"/>
      <c r="J4013" s="62"/>
    </row>
    <row r="4014" spans="1:10" ht="21" customHeight="1">
      <c r="A4014" s="1"/>
      <c r="B4014" s="65"/>
      <c r="C4014" s="402"/>
      <c r="D4014" s="72"/>
      <c r="E4014" s="368"/>
      <c r="F4014" s="74"/>
      <c r="G4014" s="373"/>
      <c r="H4014" s="74"/>
      <c r="I4014" s="69"/>
      <c r="J4014" s="62"/>
    </row>
    <row r="4015" spans="1:10" ht="21" customHeight="1">
      <c r="A4015" s="1"/>
      <c r="B4015" s="65"/>
      <c r="C4015" s="402"/>
      <c r="D4015" s="72"/>
      <c r="E4015" s="368"/>
      <c r="F4015" s="74"/>
      <c r="G4015" s="373"/>
      <c r="H4015" s="74"/>
      <c r="I4015" s="69"/>
      <c r="J4015" s="62"/>
    </row>
    <row r="4016" spans="1:10" ht="21" customHeight="1">
      <c r="A4016" s="1"/>
      <c r="B4016" s="65"/>
      <c r="C4016" s="402"/>
      <c r="D4016" s="72"/>
      <c r="E4016" s="368"/>
      <c r="F4016" s="74"/>
      <c r="G4016" s="373"/>
      <c r="H4016" s="74"/>
      <c r="I4016" s="69"/>
      <c r="J4016" s="62"/>
    </row>
    <row r="4017" spans="1:10" ht="21" customHeight="1">
      <c r="A4017" s="1"/>
      <c r="B4017" s="65"/>
      <c r="C4017" s="402"/>
      <c r="D4017" s="72"/>
      <c r="E4017" s="368"/>
      <c r="F4017" s="74"/>
      <c r="G4017" s="373"/>
      <c r="H4017" s="74"/>
      <c r="I4017" s="69"/>
      <c r="J4017" s="62"/>
    </row>
    <row r="4018" spans="1:10" ht="21" customHeight="1">
      <c r="A4018" s="1"/>
      <c r="B4018" s="65"/>
      <c r="C4018" s="402"/>
      <c r="D4018" s="72"/>
      <c r="E4018" s="368"/>
      <c r="F4018" s="74"/>
      <c r="G4018" s="373"/>
      <c r="H4018" s="74"/>
      <c r="I4018" s="69"/>
      <c r="J4018" s="62"/>
    </row>
    <row r="4019" spans="1:10" ht="21" customHeight="1">
      <c r="A4019" s="1"/>
      <c r="B4019" s="65"/>
      <c r="C4019" s="402"/>
      <c r="D4019" s="72"/>
      <c r="E4019" s="368"/>
      <c r="F4019" s="74"/>
      <c r="G4019" s="373"/>
      <c r="H4019" s="74"/>
      <c r="I4019" s="69"/>
      <c r="J4019" s="62"/>
    </row>
    <row r="4020" spans="1:10" ht="21" customHeight="1">
      <c r="A4020" s="1"/>
      <c r="B4020" s="65"/>
      <c r="C4020" s="402"/>
      <c r="D4020" s="72"/>
      <c r="E4020" s="368"/>
      <c r="F4020" s="74"/>
      <c r="G4020" s="373"/>
      <c r="H4020" s="74"/>
      <c r="I4020" s="69"/>
      <c r="J4020" s="62"/>
    </row>
    <row r="4021" spans="1:10" ht="21" customHeight="1">
      <c r="A4021" s="1"/>
      <c r="B4021" s="65"/>
      <c r="C4021" s="402"/>
      <c r="D4021" s="72"/>
      <c r="E4021" s="368"/>
      <c r="F4021" s="74"/>
      <c r="G4021" s="373"/>
      <c r="H4021" s="74"/>
      <c r="I4021" s="69"/>
      <c r="J4021" s="62"/>
    </row>
    <row r="4022" spans="1:10" ht="21" customHeight="1">
      <c r="A4022" s="1"/>
      <c r="B4022" s="65"/>
      <c r="C4022" s="402"/>
      <c r="D4022" s="72"/>
      <c r="E4022" s="368"/>
      <c r="F4022" s="74"/>
      <c r="G4022" s="373"/>
      <c r="H4022" s="74"/>
      <c r="I4022" s="69"/>
      <c r="J4022" s="62"/>
    </row>
    <row r="4023" spans="1:10" ht="21" customHeight="1">
      <c r="A4023" s="1"/>
      <c r="B4023" s="65"/>
      <c r="C4023" s="402"/>
      <c r="D4023" s="72"/>
      <c r="E4023" s="368"/>
      <c r="F4023" s="74"/>
      <c r="G4023" s="373"/>
      <c r="H4023" s="74"/>
      <c r="I4023" s="69"/>
      <c r="J4023" s="62"/>
    </row>
    <row r="4024" spans="1:10" ht="21" customHeight="1">
      <c r="A4024" s="1"/>
      <c r="B4024" s="65"/>
      <c r="C4024" s="402"/>
      <c r="D4024" s="72"/>
      <c r="E4024" s="368"/>
      <c r="F4024" s="74"/>
      <c r="G4024" s="373"/>
      <c r="H4024" s="74"/>
      <c r="I4024" s="69"/>
      <c r="J4024" s="62"/>
    </row>
    <row r="4025" spans="1:10" ht="21" customHeight="1">
      <c r="A4025" s="1"/>
      <c r="B4025" s="65"/>
      <c r="C4025" s="402"/>
      <c r="D4025" s="72"/>
      <c r="E4025" s="368"/>
      <c r="F4025" s="74"/>
      <c r="G4025" s="373"/>
      <c r="H4025" s="74"/>
      <c r="I4025" s="69"/>
      <c r="J4025" s="62"/>
    </row>
    <row r="4026" spans="1:10" ht="21" customHeight="1">
      <c r="A4026" s="1"/>
      <c r="B4026" s="65"/>
      <c r="C4026" s="402"/>
      <c r="D4026" s="72"/>
      <c r="E4026" s="368"/>
      <c r="F4026" s="74"/>
      <c r="G4026" s="373"/>
      <c r="H4026" s="74"/>
      <c r="I4026" s="69"/>
      <c r="J4026" s="62"/>
    </row>
    <row r="4027" spans="1:10" ht="21" customHeight="1">
      <c r="A4027" s="1"/>
      <c r="B4027" s="65"/>
      <c r="C4027" s="402"/>
      <c r="D4027" s="72"/>
      <c r="E4027" s="368"/>
      <c r="F4027" s="74"/>
      <c r="G4027" s="373"/>
      <c r="H4027" s="74"/>
      <c r="I4027" s="69"/>
      <c r="J4027" s="62"/>
    </row>
    <row r="4028" spans="1:10" ht="21" customHeight="1">
      <c r="A4028" s="1"/>
      <c r="B4028" s="65"/>
      <c r="C4028" s="402"/>
      <c r="D4028" s="72"/>
      <c r="E4028" s="368"/>
      <c r="F4028" s="74"/>
      <c r="G4028" s="373"/>
      <c r="H4028" s="74"/>
      <c r="I4028" s="69"/>
      <c r="J4028" s="62"/>
    </row>
    <row r="4029" spans="1:10" ht="21" customHeight="1">
      <c r="A4029" s="1"/>
      <c r="B4029" s="65"/>
      <c r="C4029" s="402"/>
      <c r="D4029" s="72"/>
      <c r="E4029" s="368"/>
      <c r="F4029" s="74"/>
      <c r="G4029" s="373"/>
      <c r="H4029" s="74"/>
      <c r="I4029" s="69"/>
      <c r="J4029" s="62"/>
    </row>
    <row r="4030" spans="1:10" ht="21" customHeight="1">
      <c r="A4030" s="1"/>
      <c r="B4030" s="65"/>
      <c r="C4030" s="402"/>
      <c r="D4030" s="72"/>
      <c r="E4030" s="368"/>
      <c r="F4030" s="74"/>
      <c r="G4030" s="373"/>
      <c r="H4030" s="74"/>
      <c r="I4030" s="69"/>
      <c r="J4030" s="62"/>
    </row>
    <row r="4031" spans="1:10" ht="21" customHeight="1">
      <c r="A4031" s="1"/>
      <c r="B4031" s="65"/>
      <c r="C4031" s="402"/>
      <c r="D4031" s="72"/>
      <c r="E4031" s="368"/>
      <c r="F4031" s="74"/>
      <c r="G4031" s="373"/>
      <c r="H4031" s="74"/>
      <c r="I4031" s="69"/>
      <c r="J4031" s="62"/>
    </row>
    <row r="4032" spans="1:10" ht="21" customHeight="1">
      <c r="A4032" s="1"/>
      <c r="B4032" s="65"/>
      <c r="C4032" s="402"/>
      <c r="D4032" s="72"/>
      <c r="E4032" s="368"/>
      <c r="F4032" s="74"/>
      <c r="G4032" s="373"/>
      <c r="H4032" s="74"/>
      <c r="I4032" s="69"/>
      <c r="J4032" s="62"/>
    </row>
    <row r="4033" spans="1:10" ht="21" customHeight="1">
      <c r="A4033" s="1"/>
      <c r="B4033" s="65"/>
      <c r="C4033" s="402"/>
      <c r="D4033" s="72"/>
      <c r="E4033" s="368"/>
      <c r="F4033" s="74"/>
      <c r="G4033" s="373"/>
      <c r="H4033" s="74"/>
      <c r="I4033" s="69"/>
      <c r="J4033" s="62"/>
    </row>
    <row r="4034" spans="1:10" ht="21" customHeight="1">
      <c r="A4034" s="1"/>
      <c r="B4034" s="65"/>
      <c r="C4034" s="402"/>
      <c r="D4034" s="72"/>
      <c r="E4034" s="368"/>
      <c r="F4034" s="74"/>
      <c r="G4034" s="373"/>
      <c r="H4034" s="74"/>
      <c r="I4034" s="69"/>
      <c r="J4034" s="62"/>
    </row>
    <row r="4035" spans="1:10" ht="21" customHeight="1">
      <c r="A4035" s="1"/>
      <c r="B4035" s="65"/>
      <c r="C4035" s="402"/>
      <c r="D4035" s="72"/>
      <c r="E4035" s="368"/>
      <c r="F4035" s="74"/>
      <c r="G4035" s="373"/>
      <c r="H4035" s="74"/>
      <c r="I4035" s="69"/>
      <c r="J4035" s="62"/>
    </row>
    <row r="4036" spans="1:10" ht="21" customHeight="1">
      <c r="A4036" s="1"/>
      <c r="B4036" s="65"/>
      <c r="C4036" s="402"/>
      <c r="D4036" s="72"/>
      <c r="E4036" s="368"/>
      <c r="F4036" s="74"/>
      <c r="G4036" s="373"/>
      <c r="H4036" s="74"/>
      <c r="I4036" s="69"/>
      <c r="J4036" s="62"/>
    </row>
    <row r="4037" spans="1:10" ht="21" customHeight="1">
      <c r="A4037" s="1"/>
      <c r="B4037" s="65"/>
      <c r="C4037" s="402"/>
      <c r="D4037" s="72"/>
      <c r="E4037" s="368"/>
      <c r="F4037" s="74"/>
      <c r="G4037" s="373"/>
      <c r="H4037" s="74"/>
      <c r="I4037" s="69"/>
      <c r="J4037" s="62"/>
    </row>
    <row r="4038" spans="1:10" ht="21" customHeight="1">
      <c r="A4038" s="1"/>
      <c r="B4038" s="65"/>
      <c r="C4038" s="402"/>
      <c r="D4038" s="72"/>
      <c r="E4038" s="368"/>
      <c r="F4038" s="74"/>
      <c r="G4038" s="373"/>
      <c r="H4038" s="74"/>
      <c r="I4038" s="69"/>
      <c r="J4038" s="62"/>
    </row>
    <row r="4039" spans="1:10" ht="21" customHeight="1">
      <c r="A4039" s="1"/>
      <c r="B4039" s="65"/>
      <c r="C4039" s="402"/>
      <c r="D4039" s="72"/>
      <c r="E4039" s="368"/>
      <c r="F4039" s="74"/>
      <c r="G4039" s="373"/>
      <c r="H4039" s="74"/>
      <c r="I4039" s="69"/>
      <c r="J4039" s="62"/>
    </row>
    <row r="4040" spans="1:10" ht="21" customHeight="1">
      <c r="A4040" s="1"/>
      <c r="B4040" s="65"/>
      <c r="C4040" s="402"/>
      <c r="D4040" s="72"/>
      <c r="E4040" s="368"/>
      <c r="F4040" s="74"/>
      <c r="G4040" s="373"/>
      <c r="H4040" s="74"/>
      <c r="I4040" s="69"/>
      <c r="J4040" s="62"/>
    </row>
    <row r="4041" spans="1:10" ht="21" customHeight="1">
      <c r="A4041" s="1"/>
      <c r="B4041" s="65"/>
      <c r="C4041" s="402"/>
      <c r="D4041" s="72"/>
      <c r="E4041" s="368"/>
      <c r="F4041" s="74"/>
      <c r="G4041" s="373"/>
      <c r="H4041" s="74"/>
      <c r="I4041" s="69"/>
      <c r="J4041" s="62"/>
    </row>
    <row r="4042" spans="1:10" ht="21" customHeight="1">
      <c r="A4042" s="1"/>
      <c r="B4042" s="65"/>
      <c r="C4042" s="402"/>
      <c r="D4042" s="72"/>
      <c r="E4042" s="368"/>
      <c r="F4042" s="74"/>
      <c r="G4042" s="373"/>
      <c r="H4042" s="74"/>
      <c r="I4042" s="69"/>
      <c r="J4042" s="62"/>
    </row>
    <row r="4043" spans="1:10" ht="21" customHeight="1">
      <c r="A4043" s="1"/>
      <c r="B4043" s="65"/>
      <c r="C4043" s="402"/>
      <c r="D4043" s="72"/>
      <c r="E4043" s="368"/>
      <c r="F4043" s="74"/>
      <c r="G4043" s="373"/>
      <c r="H4043" s="74"/>
      <c r="I4043" s="69"/>
      <c r="J4043" s="62"/>
    </row>
    <row r="4044" spans="1:10" ht="21" customHeight="1">
      <c r="A4044" s="1"/>
      <c r="B4044" s="65"/>
      <c r="C4044" s="402"/>
      <c r="D4044" s="72"/>
      <c r="E4044" s="368"/>
      <c r="F4044" s="74"/>
      <c r="G4044" s="373"/>
      <c r="H4044" s="74"/>
      <c r="I4044" s="69"/>
      <c r="J4044" s="62"/>
    </row>
    <row r="4045" spans="1:10" ht="21" customHeight="1">
      <c r="A4045" s="1"/>
      <c r="B4045" s="65"/>
      <c r="C4045" s="402"/>
      <c r="D4045" s="72"/>
      <c r="E4045" s="368"/>
      <c r="F4045" s="74"/>
      <c r="G4045" s="373"/>
      <c r="H4045" s="74"/>
      <c r="I4045" s="69"/>
      <c r="J4045" s="62"/>
    </row>
    <row r="4046" spans="1:10" ht="21" customHeight="1">
      <c r="A4046" s="1"/>
      <c r="B4046" s="65"/>
      <c r="C4046" s="402"/>
      <c r="D4046" s="72"/>
      <c r="E4046" s="368"/>
      <c r="F4046" s="74"/>
      <c r="G4046" s="373"/>
      <c r="H4046" s="74"/>
      <c r="I4046" s="69"/>
      <c r="J4046" s="62"/>
    </row>
    <row r="4047" spans="1:10" ht="21" customHeight="1">
      <c r="A4047" s="1"/>
      <c r="B4047" s="65"/>
      <c r="C4047" s="402"/>
      <c r="D4047" s="72"/>
      <c r="E4047" s="368"/>
      <c r="F4047" s="74"/>
      <c r="G4047" s="373"/>
      <c r="H4047" s="74"/>
      <c r="I4047" s="69"/>
      <c r="J4047" s="62"/>
    </row>
    <row r="4048" spans="1:10" ht="21" customHeight="1">
      <c r="A4048" s="1"/>
      <c r="B4048" s="65"/>
      <c r="C4048" s="402"/>
      <c r="D4048" s="72"/>
      <c r="E4048" s="368"/>
      <c r="F4048" s="74"/>
      <c r="G4048" s="373"/>
      <c r="H4048" s="74"/>
      <c r="I4048" s="69"/>
      <c r="J4048" s="62"/>
    </row>
    <row r="4049" spans="1:10" ht="21" customHeight="1">
      <c r="A4049" s="1"/>
      <c r="B4049" s="65"/>
      <c r="C4049" s="402"/>
      <c r="D4049" s="72"/>
      <c r="E4049" s="368"/>
      <c r="F4049" s="74"/>
      <c r="G4049" s="373"/>
      <c r="H4049" s="74"/>
      <c r="I4049" s="69"/>
      <c r="J4049" s="62"/>
    </row>
    <row r="4050" spans="1:10" ht="21" customHeight="1">
      <c r="A4050" s="1"/>
      <c r="B4050" s="65"/>
      <c r="C4050" s="402"/>
      <c r="D4050" s="72"/>
      <c r="E4050" s="368"/>
      <c r="F4050" s="74"/>
      <c r="G4050" s="373"/>
      <c r="H4050" s="74"/>
      <c r="I4050" s="69"/>
      <c r="J4050" s="62"/>
    </row>
    <row r="4051" spans="1:10" ht="21" customHeight="1">
      <c r="A4051" s="1"/>
      <c r="B4051" s="65"/>
      <c r="C4051" s="402"/>
      <c r="D4051" s="72"/>
      <c r="E4051" s="368"/>
      <c r="F4051" s="74"/>
      <c r="G4051" s="373"/>
      <c r="H4051" s="74"/>
      <c r="I4051" s="69"/>
      <c r="J4051" s="62"/>
    </row>
    <row r="4052" spans="1:10" ht="21" customHeight="1">
      <c r="A4052" s="1"/>
      <c r="B4052" s="65"/>
      <c r="C4052" s="402"/>
      <c r="D4052" s="72"/>
      <c r="E4052" s="368"/>
      <c r="F4052" s="74"/>
      <c r="G4052" s="373"/>
      <c r="H4052" s="74"/>
      <c r="I4052" s="69"/>
      <c r="J4052" s="62"/>
    </row>
    <row r="4053" spans="1:10" ht="21" customHeight="1">
      <c r="A4053" s="1"/>
      <c r="B4053" s="65"/>
      <c r="C4053" s="402"/>
      <c r="D4053" s="72"/>
      <c r="E4053" s="368"/>
      <c r="F4053" s="74"/>
      <c r="G4053" s="373"/>
      <c r="H4053" s="74"/>
      <c r="I4053" s="69"/>
      <c r="J4053" s="62"/>
    </row>
    <row r="4054" spans="1:10" ht="21" customHeight="1">
      <c r="A4054" s="1"/>
      <c r="B4054" s="65"/>
      <c r="C4054" s="402"/>
      <c r="D4054" s="72"/>
      <c r="E4054" s="368"/>
      <c r="F4054" s="74"/>
      <c r="G4054" s="373"/>
      <c r="H4054" s="74"/>
      <c r="I4054" s="69"/>
      <c r="J4054" s="62"/>
    </row>
    <row r="4055" spans="1:10" ht="21" customHeight="1">
      <c r="A4055" s="1"/>
      <c r="B4055" s="65"/>
      <c r="C4055" s="402"/>
      <c r="D4055" s="72"/>
      <c r="E4055" s="368"/>
      <c r="F4055" s="74"/>
      <c r="G4055" s="373"/>
      <c r="H4055" s="74"/>
      <c r="I4055" s="69"/>
      <c r="J4055" s="62"/>
    </row>
    <row r="4056" spans="1:10" ht="21" customHeight="1">
      <c r="A4056" s="1"/>
      <c r="B4056" s="65"/>
      <c r="C4056" s="402"/>
      <c r="D4056" s="72"/>
      <c r="E4056" s="368"/>
      <c r="F4056" s="74"/>
      <c r="G4056" s="373"/>
      <c r="H4056" s="74"/>
      <c r="I4056" s="69"/>
      <c r="J4056" s="62"/>
    </row>
    <row r="4057" spans="1:10" ht="21" customHeight="1">
      <c r="A4057" s="1"/>
      <c r="B4057" s="65"/>
      <c r="C4057" s="402"/>
      <c r="D4057" s="72"/>
      <c r="E4057" s="368"/>
      <c r="F4057" s="74"/>
      <c r="G4057" s="373"/>
      <c r="H4057" s="74"/>
      <c r="I4057" s="69"/>
      <c r="J4057" s="62"/>
    </row>
    <row r="4058" spans="1:10" ht="21" customHeight="1">
      <c r="A4058" s="1"/>
      <c r="B4058" s="65"/>
      <c r="C4058" s="402"/>
      <c r="D4058" s="72"/>
      <c r="E4058" s="368"/>
      <c r="F4058" s="74"/>
      <c r="G4058" s="373"/>
      <c r="H4058" s="74"/>
      <c r="I4058" s="69"/>
      <c r="J4058" s="62"/>
    </row>
    <row r="4059" spans="1:10" ht="21" customHeight="1">
      <c r="A4059" s="1"/>
      <c r="B4059" s="65"/>
      <c r="C4059" s="402"/>
      <c r="D4059" s="72"/>
      <c r="E4059" s="368"/>
      <c r="F4059" s="74"/>
      <c r="G4059" s="373"/>
      <c r="H4059" s="74"/>
      <c r="I4059" s="69"/>
      <c r="J4059" s="62"/>
    </row>
    <row r="4060" spans="1:10" ht="21" customHeight="1">
      <c r="A4060" s="1"/>
      <c r="B4060" s="65"/>
      <c r="C4060" s="402"/>
      <c r="D4060" s="72"/>
      <c r="E4060" s="368"/>
      <c r="F4060" s="74"/>
      <c r="G4060" s="373"/>
      <c r="H4060" s="74"/>
      <c r="I4060" s="69"/>
      <c r="J4060" s="62"/>
    </row>
    <row r="4061" spans="1:10" ht="21" customHeight="1">
      <c r="A4061" s="1"/>
      <c r="B4061" s="65"/>
      <c r="C4061" s="402"/>
      <c r="D4061" s="72"/>
      <c r="E4061" s="368"/>
      <c r="F4061" s="74"/>
      <c r="G4061" s="373"/>
      <c r="H4061" s="74"/>
      <c r="I4061" s="69"/>
      <c r="J4061" s="62"/>
    </row>
    <row r="4062" spans="1:10" ht="21" customHeight="1">
      <c r="A4062" s="1"/>
      <c r="B4062" s="65"/>
      <c r="C4062" s="402"/>
      <c r="D4062" s="72"/>
      <c r="E4062" s="368"/>
      <c r="F4062" s="74"/>
      <c r="G4062" s="373"/>
      <c r="H4062" s="74"/>
      <c r="I4062" s="69"/>
      <c r="J4062" s="62"/>
    </row>
    <row r="4063" spans="1:10" ht="21" customHeight="1">
      <c r="A4063" s="1"/>
      <c r="B4063" s="65"/>
      <c r="C4063" s="402"/>
      <c r="D4063" s="72"/>
      <c r="E4063" s="368"/>
      <c r="F4063" s="74"/>
      <c r="G4063" s="373"/>
      <c r="H4063" s="74"/>
      <c r="I4063" s="69"/>
      <c r="J4063" s="62"/>
    </row>
    <row r="4064" spans="1:10" ht="21" customHeight="1">
      <c r="A4064" s="1"/>
      <c r="B4064" s="65"/>
      <c r="C4064" s="402"/>
      <c r="D4064" s="72"/>
      <c r="E4064" s="368"/>
      <c r="F4064" s="74"/>
      <c r="G4064" s="373"/>
      <c r="H4064" s="74"/>
      <c r="I4064" s="69"/>
      <c r="J4064" s="62"/>
    </row>
    <row r="4065" spans="1:10" ht="21" customHeight="1">
      <c r="A4065" s="1"/>
      <c r="B4065" s="65"/>
      <c r="C4065" s="402"/>
      <c r="D4065" s="72"/>
      <c r="E4065" s="368"/>
      <c r="F4065" s="74"/>
      <c r="G4065" s="373"/>
      <c r="H4065" s="74"/>
      <c r="I4065" s="69"/>
      <c r="J4065" s="62"/>
    </row>
    <row r="4066" spans="1:10" ht="21" customHeight="1">
      <c r="A4066" s="1"/>
      <c r="B4066" s="65"/>
      <c r="C4066" s="402"/>
      <c r="D4066" s="72"/>
      <c r="E4066" s="368"/>
      <c r="F4066" s="74"/>
      <c r="G4066" s="373"/>
      <c r="H4066" s="74"/>
      <c r="I4066" s="69"/>
      <c r="J4066" s="62"/>
    </row>
    <row r="4067" spans="1:10" ht="21" customHeight="1">
      <c r="A4067" s="1"/>
      <c r="B4067" s="65"/>
      <c r="C4067" s="402"/>
      <c r="D4067" s="72"/>
      <c r="E4067" s="368"/>
      <c r="F4067" s="74"/>
      <c r="G4067" s="373"/>
      <c r="H4067" s="74"/>
      <c r="I4067" s="69"/>
      <c r="J4067" s="62"/>
    </row>
    <row r="4068" spans="1:10" ht="21" customHeight="1">
      <c r="A4068" s="1"/>
      <c r="B4068" s="65"/>
      <c r="C4068" s="402"/>
      <c r="D4068" s="72"/>
      <c r="E4068" s="368"/>
      <c r="F4068" s="74"/>
      <c r="G4068" s="373"/>
      <c r="H4068" s="74"/>
      <c r="I4068" s="69"/>
      <c r="J4068" s="62"/>
    </row>
    <row r="4069" spans="1:10" ht="21" customHeight="1">
      <c r="A4069" s="1"/>
      <c r="B4069" s="65"/>
      <c r="C4069" s="402"/>
      <c r="D4069" s="72"/>
      <c r="E4069" s="368"/>
      <c r="F4069" s="74"/>
      <c r="G4069" s="373"/>
      <c r="H4069" s="74"/>
      <c r="I4069" s="69"/>
      <c r="J4069" s="62"/>
    </row>
    <row r="4070" spans="1:10" ht="21" customHeight="1">
      <c r="A4070" s="1"/>
      <c r="B4070" s="65"/>
      <c r="C4070" s="402"/>
      <c r="D4070" s="72"/>
      <c r="E4070" s="368"/>
      <c r="F4070" s="74"/>
      <c r="G4070" s="373"/>
      <c r="H4070" s="74"/>
      <c r="I4070" s="69"/>
      <c r="J4070" s="62"/>
    </row>
    <row r="4071" spans="1:10" ht="21" customHeight="1">
      <c r="A4071" s="1"/>
      <c r="B4071" s="65"/>
      <c r="C4071" s="402"/>
      <c r="D4071" s="72"/>
      <c r="E4071" s="368"/>
      <c r="F4071" s="74"/>
      <c r="G4071" s="373"/>
      <c r="H4071" s="74"/>
      <c r="I4071" s="69"/>
      <c r="J4071" s="62"/>
    </row>
    <row r="4072" spans="1:10" ht="21" customHeight="1">
      <c r="A4072" s="1"/>
      <c r="B4072" s="65"/>
      <c r="C4072" s="402"/>
      <c r="D4072" s="72"/>
      <c r="E4072" s="368"/>
      <c r="F4072" s="74"/>
      <c r="G4072" s="373"/>
      <c r="H4072" s="74"/>
      <c r="I4072" s="69"/>
      <c r="J4072" s="62"/>
    </row>
    <row r="4073" spans="1:10" ht="21" customHeight="1">
      <c r="A4073" s="1"/>
      <c r="B4073" s="65"/>
      <c r="C4073" s="402"/>
      <c r="D4073" s="72"/>
      <c r="E4073" s="368"/>
      <c r="F4073" s="74"/>
      <c r="G4073" s="373"/>
      <c r="H4073" s="74"/>
      <c r="I4073" s="69"/>
      <c r="J4073" s="62"/>
    </row>
    <row r="4074" spans="1:10" ht="21" customHeight="1">
      <c r="A4074" s="1"/>
      <c r="B4074" s="65"/>
      <c r="C4074" s="402"/>
      <c r="D4074" s="72"/>
      <c r="E4074" s="368"/>
      <c r="F4074" s="74"/>
      <c r="G4074" s="373"/>
      <c r="H4074" s="74"/>
      <c r="I4074" s="69"/>
      <c r="J4074" s="62"/>
    </row>
    <row r="4075" spans="1:10" ht="21" customHeight="1">
      <c r="A4075" s="1"/>
      <c r="B4075" s="65"/>
      <c r="C4075" s="402"/>
      <c r="D4075" s="72"/>
      <c r="E4075" s="368"/>
      <c r="F4075" s="74"/>
      <c r="G4075" s="373"/>
      <c r="H4075" s="74"/>
      <c r="I4075" s="69"/>
      <c r="J4075" s="62"/>
    </row>
    <row r="4076" spans="1:10" ht="21" customHeight="1">
      <c r="A4076" s="1"/>
      <c r="B4076" s="65"/>
      <c r="C4076" s="402"/>
      <c r="D4076" s="72"/>
      <c r="E4076" s="368"/>
      <c r="F4076" s="74"/>
      <c r="G4076" s="373"/>
      <c r="H4076" s="74"/>
      <c r="I4076" s="69"/>
      <c r="J4076" s="62"/>
    </row>
    <row r="4077" spans="1:10" ht="21" customHeight="1">
      <c r="A4077" s="1"/>
      <c r="B4077" s="65"/>
      <c r="C4077" s="402"/>
      <c r="D4077" s="72"/>
      <c r="E4077" s="368"/>
      <c r="F4077" s="74"/>
      <c r="G4077" s="373"/>
      <c r="H4077" s="74"/>
      <c r="I4077" s="69"/>
      <c r="J4077" s="62"/>
    </row>
    <row r="4078" spans="1:10" ht="21" customHeight="1">
      <c r="A4078" s="1"/>
      <c r="B4078" s="65"/>
      <c r="C4078" s="402"/>
      <c r="D4078" s="72"/>
      <c r="E4078" s="368"/>
      <c r="F4078" s="74"/>
      <c r="G4078" s="373"/>
      <c r="H4078" s="74"/>
      <c r="I4078" s="69"/>
      <c r="J4078" s="62"/>
    </row>
    <row r="4079" spans="1:10" ht="21" customHeight="1">
      <c r="A4079" s="1"/>
      <c r="B4079" s="65"/>
      <c r="C4079" s="402"/>
      <c r="D4079" s="72"/>
      <c r="E4079" s="368"/>
      <c r="F4079" s="74"/>
      <c r="G4079" s="373"/>
      <c r="H4079" s="74"/>
      <c r="I4079" s="69"/>
      <c r="J4079" s="62"/>
    </row>
    <row r="4080" spans="1:10" ht="21" customHeight="1">
      <c r="A4080" s="1"/>
      <c r="B4080" s="65"/>
      <c r="C4080" s="402"/>
      <c r="D4080" s="72"/>
      <c r="E4080" s="368"/>
      <c r="F4080" s="74"/>
      <c r="G4080" s="373"/>
      <c r="H4080" s="74"/>
      <c r="I4080" s="69"/>
      <c r="J4080" s="62"/>
    </row>
    <row r="4081" spans="1:10" ht="21" customHeight="1">
      <c r="A4081" s="1"/>
      <c r="B4081" s="65"/>
      <c r="C4081" s="402"/>
      <c r="D4081" s="72"/>
      <c r="E4081" s="368"/>
      <c r="F4081" s="74"/>
      <c r="G4081" s="373"/>
      <c r="H4081" s="74"/>
      <c r="I4081" s="69"/>
      <c r="J4081" s="62"/>
    </row>
    <row r="4082" spans="1:10" ht="21" customHeight="1">
      <c r="A4082" s="1"/>
      <c r="B4082" s="65"/>
      <c r="C4082" s="402"/>
      <c r="D4082" s="72"/>
      <c r="E4082" s="368"/>
      <c r="F4082" s="74"/>
      <c r="G4082" s="373"/>
      <c r="H4082" s="74"/>
      <c r="I4082" s="69"/>
      <c r="J4082" s="62"/>
    </row>
    <row r="4083" spans="1:10" ht="21" customHeight="1">
      <c r="A4083" s="1"/>
      <c r="B4083" s="65"/>
      <c r="C4083" s="402"/>
      <c r="D4083" s="72"/>
      <c r="E4083" s="368"/>
      <c r="F4083" s="74"/>
      <c r="G4083" s="373"/>
      <c r="H4083" s="74"/>
      <c r="I4083" s="69"/>
      <c r="J4083" s="62"/>
    </row>
    <row r="4084" spans="1:10" ht="21" customHeight="1">
      <c r="A4084" s="1"/>
      <c r="B4084" s="65"/>
      <c r="C4084" s="402"/>
      <c r="D4084" s="72"/>
      <c r="E4084" s="368"/>
      <c r="F4084" s="74"/>
      <c r="G4084" s="373"/>
      <c r="H4084" s="74"/>
      <c r="I4084" s="69"/>
      <c r="J4084" s="62"/>
    </row>
    <row r="4085" spans="1:10" ht="21" customHeight="1">
      <c r="A4085" s="1"/>
      <c r="B4085" s="65"/>
      <c r="C4085" s="402"/>
      <c r="D4085" s="72"/>
      <c r="E4085" s="368"/>
      <c r="F4085" s="74"/>
      <c r="G4085" s="373"/>
      <c r="H4085" s="74"/>
      <c r="I4085" s="69"/>
      <c r="J4085" s="62"/>
    </row>
    <row r="4086" spans="1:10" ht="21" customHeight="1">
      <c r="A4086" s="1"/>
      <c r="B4086" s="65"/>
      <c r="C4086" s="402"/>
      <c r="D4086" s="72"/>
      <c r="E4086" s="368"/>
      <c r="F4086" s="74"/>
      <c r="G4086" s="373"/>
      <c r="H4086" s="74"/>
      <c r="I4086" s="69"/>
      <c r="J4086" s="62"/>
    </row>
    <row r="4087" spans="1:10" ht="21" customHeight="1">
      <c r="A4087" s="1"/>
      <c r="B4087" s="65"/>
      <c r="C4087" s="402"/>
      <c r="D4087" s="72"/>
      <c r="E4087" s="368"/>
      <c r="F4087" s="74"/>
      <c r="G4087" s="373"/>
      <c r="H4087" s="74"/>
      <c r="I4087" s="69"/>
      <c r="J4087" s="62"/>
    </row>
    <row r="4088" spans="1:10" ht="21" customHeight="1">
      <c r="A4088" s="1"/>
      <c r="B4088" s="65"/>
      <c r="C4088" s="402"/>
      <c r="D4088" s="72"/>
      <c r="E4088" s="368"/>
      <c r="F4088" s="74"/>
      <c r="G4088" s="373"/>
      <c r="H4088" s="74"/>
      <c r="I4088" s="69"/>
      <c r="J4088" s="62"/>
    </row>
    <row r="4089" spans="1:10" ht="21" customHeight="1">
      <c r="A4089" s="1"/>
      <c r="B4089" s="65"/>
      <c r="C4089" s="402"/>
      <c r="D4089" s="72"/>
      <c r="E4089" s="368"/>
      <c r="F4089" s="74"/>
      <c r="G4089" s="373"/>
      <c r="H4089" s="74"/>
      <c r="I4089" s="69"/>
      <c r="J4089" s="62"/>
    </row>
    <row r="4090" spans="1:10" ht="21" customHeight="1">
      <c r="A4090" s="1"/>
      <c r="B4090" s="65"/>
      <c r="C4090" s="402"/>
      <c r="D4090" s="72"/>
      <c r="E4090" s="368"/>
      <c r="F4090" s="74"/>
      <c r="G4090" s="373"/>
      <c r="H4090" s="74"/>
      <c r="I4090" s="69"/>
      <c r="J4090" s="62"/>
    </row>
    <row r="4091" spans="1:10" ht="21" customHeight="1">
      <c r="A4091" s="1"/>
      <c r="B4091" s="65"/>
      <c r="C4091" s="402"/>
      <c r="D4091" s="72"/>
      <c r="E4091" s="368"/>
      <c r="F4091" s="74"/>
      <c r="G4091" s="373"/>
      <c r="H4091" s="74"/>
      <c r="I4091" s="69"/>
      <c r="J4091" s="62"/>
    </row>
    <row r="4092" spans="1:10" ht="21" customHeight="1">
      <c r="A4092" s="1"/>
      <c r="B4092" s="65"/>
      <c r="C4092" s="402"/>
      <c r="D4092" s="72"/>
      <c r="E4092" s="368"/>
      <c r="F4092" s="74"/>
      <c r="G4092" s="373"/>
      <c r="H4092" s="74"/>
      <c r="I4092" s="69"/>
      <c r="J4092" s="62"/>
    </row>
    <row r="4093" spans="1:10" ht="21" customHeight="1">
      <c r="A4093" s="1"/>
      <c r="B4093" s="65"/>
      <c r="C4093" s="402"/>
      <c r="D4093" s="72"/>
      <c r="E4093" s="368"/>
      <c r="F4093" s="74"/>
      <c r="G4093" s="373"/>
      <c r="H4093" s="74"/>
      <c r="I4093" s="69"/>
      <c r="J4093" s="62"/>
    </row>
    <row r="4094" spans="1:10" ht="21" customHeight="1">
      <c r="A4094" s="1"/>
      <c r="B4094" s="65"/>
      <c r="C4094" s="402"/>
      <c r="D4094" s="72"/>
      <c r="E4094" s="368"/>
      <c r="F4094" s="74"/>
      <c r="G4094" s="373"/>
      <c r="H4094" s="74"/>
      <c r="I4094" s="69"/>
      <c r="J4094" s="62"/>
    </row>
    <row r="4095" spans="1:10" ht="21" customHeight="1">
      <c r="A4095" s="1"/>
      <c r="B4095" s="65"/>
      <c r="C4095" s="402"/>
      <c r="D4095" s="72"/>
      <c r="E4095" s="368"/>
      <c r="F4095" s="74"/>
      <c r="G4095" s="373"/>
      <c r="H4095" s="74"/>
      <c r="I4095" s="69"/>
      <c r="J4095" s="62"/>
    </row>
    <row r="4096" spans="1:10" ht="21" customHeight="1">
      <c r="A4096" s="1"/>
      <c r="B4096" s="65"/>
      <c r="C4096" s="402"/>
      <c r="D4096" s="72"/>
      <c r="E4096" s="368"/>
      <c r="F4096" s="74"/>
      <c r="G4096" s="373"/>
      <c r="H4096" s="74"/>
      <c r="I4096" s="69"/>
      <c r="J4096" s="62"/>
    </row>
    <row r="4097" spans="1:10" ht="21" customHeight="1">
      <c r="A4097" s="1"/>
      <c r="B4097" s="65"/>
      <c r="C4097" s="402"/>
      <c r="D4097" s="72"/>
      <c r="E4097" s="368"/>
      <c r="F4097" s="74"/>
      <c r="G4097" s="373"/>
      <c r="H4097" s="74"/>
      <c r="I4097" s="69"/>
      <c r="J4097" s="62"/>
    </row>
    <row r="4098" spans="1:10" ht="21" customHeight="1">
      <c r="A4098" s="1"/>
      <c r="B4098" s="65"/>
      <c r="C4098" s="402"/>
      <c r="D4098" s="72"/>
      <c r="E4098" s="368"/>
      <c r="F4098" s="74"/>
      <c r="G4098" s="373"/>
      <c r="H4098" s="74"/>
      <c r="I4098" s="69"/>
      <c r="J4098" s="62"/>
    </row>
    <row r="4099" spans="1:10" ht="21" customHeight="1">
      <c r="A4099" s="1"/>
      <c r="B4099" s="65"/>
      <c r="C4099" s="402"/>
      <c r="D4099" s="72"/>
      <c r="E4099" s="368"/>
      <c r="F4099" s="74"/>
      <c r="G4099" s="373"/>
      <c r="H4099" s="74"/>
      <c r="I4099" s="69"/>
      <c r="J4099" s="62"/>
    </row>
    <row r="4100" spans="1:10" ht="21" customHeight="1">
      <c r="A4100" s="1"/>
      <c r="B4100" s="65"/>
      <c r="C4100" s="402"/>
      <c r="D4100" s="72"/>
      <c r="E4100" s="368"/>
      <c r="F4100" s="74"/>
      <c r="G4100" s="373"/>
      <c r="H4100" s="74"/>
      <c r="I4100" s="69"/>
      <c r="J4100" s="62"/>
    </row>
    <row r="4101" spans="1:10" ht="21" customHeight="1">
      <c r="A4101" s="1"/>
      <c r="B4101" s="65"/>
      <c r="C4101" s="402"/>
      <c r="D4101" s="72"/>
      <c r="E4101" s="368"/>
      <c r="F4101" s="74"/>
      <c r="G4101" s="373"/>
      <c r="H4101" s="74"/>
      <c r="I4101" s="69"/>
      <c r="J4101" s="62"/>
    </row>
    <row r="4102" spans="1:10" ht="21" customHeight="1">
      <c r="A4102" s="1"/>
      <c r="B4102" s="65"/>
      <c r="C4102" s="402"/>
      <c r="D4102" s="72"/>
      <c r="E4102" s="368"/>
      <c r="F4102" s="74"/>
      <c r="G4102" s="373"/>
      <c r="H4102" s="74"/>
      <c r="I4102" s="69"/>
      <c r="J4102" s="62"/>
    </row>
    <row r="4103" spans="1:10" ht="21" customHeight="1">
      <c r="A4103" s="1"/>
      <c r="B4103" s="65"/>
      <c r="C4103" s="402"/>
      <c r="D4103" s="72"/>
      <c r="E4103" s="368"/>
      <c r="F4103" s="74"/>
      <c r="G4103" s="373"/>
      <c r="H4103" s="74"/>
      <c r="I4103" s="69"/>
      <c r="J4103" s="62"/>
    </row>
    <row r="4104" spans="1:10" ht="21" customHeight="1">
      <c r="A4104" s="1"/>
      <c r="B4104" s="65"/>
      <c r="C4104" s="402"/>
      <c r="D4104" s="72"/>
      <c r="E4104" s="368"/>
      <c r="F4104" s="74"/>
      <c r="G4104" s="373"/>
      <c r="H4104" s="74"/>
      <c r="I4104" s="69"/>
      <c r="J4104" s="62"/>
    </row>
    <row r="4105" spans="1:10" ht="21" customHeight="1">
      <c r="A4105" s="1"/>
      <c r="B4105" s="65"/>
      <c r="C4105" s="402"/>
      <c r="D4105" s="72"/>
      <c r="E4105" s="368"/>
      <c r="F4105" s="74"/>
      <c r="G4105" s="373"/>
      <c r="H4105" s="74"/>
      <c r="I4105" s="69"/>
      <c r="J4105" s="62"/>
    </row>
    <row r="4106" spans="1:10" ht="21" customHeight="1">
      <c r="A4106" s="1"/>
      <c r="B4106" s="65"/>
      <c r="C4106" s="402"/>
      <c r="D4106" s="72"/>
      <c r="E4106" s="368"/>
      <c r="F4106" s="74"/>
      <c r="G4106" s="373"/>
      <c r="H4106" s="74"/>
      <c r="I4106" s="69"/>
      <c r="J4106" s="62"/>
    </row>
    <row r="4107" spans="1:10" ht="21" customHeight="1">
      <c r="A4107" s="1"/>
      <c r="B4107" s="65"/>
      <c r="C4107" s="402"/>
      <c r="D4107" s="72"/>
      <c r="E4107" s="368"/>
      <c r="F4107" s="74"/>
      <c r="G4107" s="373"/>
      <c r="H4107" s="74"/>
      <c r="I4107" s="69"/>
      <c r="J4107" s="62"/>
    </row>
    <row r="4108" spans="1:10" ht="21" customHeight="1">
      <c r="A4108" s="1"/>
      <c r="B4108" s="65"/>
      <c r="C4108" s="402"/>
      <c r="D4108" s="72"/>
      <c r="E4108" s="368"/>
      <c r="F4108" s="74"/>
      <c r="G4108" s="373"/>
      <c r="H4108" s="74"/>
      <c r="I4108" s="69"/>
      <c r="J4108" s="62"/>
    </row>
    <row r="4109" spans="1:10" ht="21" customHeight="1">
      <c r="A4109" s="1"/>
      <c r="B4109" s="65"/>
      <c r="C4109" s="402"/>
      <c r="D4109" s="72"/>
      <c r="E4109" s="368"/>
      <c r="F4109" s="74"/>
      <c r="G4109" s="373"/>
      <c r="H4109" s="74"/>
      <c r="I4109" s="69"/>
      <c r="J4109" s="62"/>
    </row>
    <row r="4110" spans="1:10" ht="21" customHeight="1">
      <c r="A4110" s="1"/>
      <c r="B4110" s="65"/>
      <c r="C4110" s="402"/>
      <c r="D4110" s="72"/>
      <c r="E4110" s="368"/>
      <c r="F4110" s="74"/>
      <c r="G4110" s="373"/>
      <c r="H4110" s="74"/>
      <c r="I4110" s="69"/>
      <c r="J4110" s="62"/>
    </row>
    <row r="4111" spans="1:10" ht="21" customHeight="1">
      <c r="A4111" s="1"/>
      <c r="B4111" s="65"/>
      <c r="C4111" s="402"/>
      <c r="D4111" s="72"/>
      <c r="E4111" s="368"/>
      <c r="F4111" s="74"/>
      <c r="G4111" s="373"/>
      <c r="H4111" s="74"/>
      <c r="I4111" s="69"/>
      <c r="J4111" s="62"/>
    </row>
    <row r="4112" spans="1:10" ht="21" customHeight="1">
      <c r="A4112" s="1"/>
      <c r="B4112" s="65"/>
      <c r="C4112" s="402"/>
      <c r="D4112" s="72"/>
      <c r="E4112" s="368"/>
      <c r="F4112" s="74"/>
      <c r="G4112" s="373"/>
      <c r="H4112" s="74"/>
      <c r="I4112" s="69"/>
      <c r="J4112" s="62"/>
    </row>
    <row r="4113" spans="1:10" ht="21" customHeight="1">
      <c r="A4113" s="1"/>
      <c r="B4113" s="65"/>
      <c r="C4113" s="402"/>
      <c r="D4113" s="72"/>
      <c r="E4113" s="368"/>
      <c r="F4113" s="74"/>
      <c r="G4113" s="373"/>
      <c r="H4113" s="74"/>
      <c r="I4113" s="69"/>
      <c r="J4113" s="62"/>
    </row>
    <row r="4114" spans="1:10" ht="21" customHeight="1">
      <c r="A4114" s="1"/>
      <c r="B4114" s="65"/>
      <c r="C4114" s="402"/>
      <c r="D4114" s="72"/>
      <c r="E4114" s="368"/>
      <c r="F4114" s="74"/>
      <c r="G4114" s="373"/>
      <c r="H4114" s="74"/>
      <c r="I4114" s="69"/>
      <c r="J4114" s="62"/>
    </row>
    <row r="4115" spans="1:10" ht="21" customHeight="1">
      <c r="A4115" s="1"/>
      <c r="B4115" s="65"/>
      <c r="C4115" s="402"/>
      <c r="D4115" s="72"/>
      <c r="E4115" s="368"/>
      <c r="F4115" s="74"/>
      <c r="G4115" s="373"/>
      <c r="H4115" s="74"/>
      <c r="I4115" s="69"/>
      <c r="J4115" s="62"/>
    </row>
    <row r="4116" spans="1:10" ht="21" customHeight="1">
      <c r="A4116" s="1"/>
      <c r="B4116" s="65"/>
      <c r="C4116" s="402"/>
      <c r="D4116" s="72"/>
      <c r="E4116" s="368"/>
      <c r="F4116" s="74"/>
      <c r="G4116" s="373"/>
      <c r="H4116" s="74"/>
      <c r="I4116" s="69"/>
      <c r="J4116" s="62"/>
    </row>
    <row r="4117" spans="1:10" ht="21" customHeight="1">
      <c r="A4117" s="1"/>
      <c r="B4117" s="65"/>
      <c r="C4117" s="402"/>
      <c r="D4117" s="72"/>
      <c r="E4117" s="368"/>
      <c r="F4117" s="74"/>
      <c r="G4117" s="373"/>
      <c r="H4117" s="74"/>
      <c r="I4117" s="69"/>
      <c r="J4117" s="62"/>
    </row>
    <row r="4118" spans="1:10" ht="21" customHeight="1">
      <c r="A4118" s="1"/>
      <c r="B4118" s="65"/>
      <c r="C4118" s="402"/>
      <c r="D4118" s="72"/>
      <c r="E4118" s="368"/>
      <c r="F4118" s="74"/>
      <c r="G4118" s="373"/>
      <c r="H4118" s="74"/>
      <c r="I4118" s="69"/>
      <c r="J4118" s="62"/>
    </row>
    <row r="4119" spans="1:10" ht="21" customHeight="1">
      <c r="A4119" s="1"/>
      <c r="B4119" s="65"/>
      <c r="C4119" s="402"/>
      <c r="D4119" s="72"/>
      <c r="E4119" s="368"/>
      <c r="F4119" s="74"/>
      <c r="G4119" s="373"/>
      <c r="H4119" s="74"/>
      <c r="I4119" s="69"/>
      <c r="J4119" s="62"/>
    </row>
    <row r="4120" spans="1:10" ht="21" customHeight="1">
      <c r="A4120" s="1"/>
      <c r="B4120" s="65"/>
      <c r="C4120" s="402"/>
      <c r="D4120" s="72"/>
      <c r="E4120" s="368"/>
      <c r="F4120" s="74"/>
      <c r="G4120" s="373"/>
      <c r="H4120" s="74"/>
      <c r="I4120" s="69"/>
      <c r="J4120" s="62"/>
    </row>
    <row r="4121" spans="1:10" ht="21" customHeight="1">
      <c r="A4121" s="1"/>
      <c r="B4121" s="65"/>
      <c r="C4121" s="402"/>
      <c r="D4121" s="72"/>
      <c r="E4121" s="368"/>
      <c r="F4121" s="74"/>
      <c r="G4121" s="373"/>
      <c r="H4121" s="74"/>
      <c r="I4121" s="69"/>
      <c r="J4121" s="62"/>
    </row>
    <row r="4122" spans="1:10" ht="21" customHeight="1">
      <c r="A4122" s="1"/>
      <c r="B4122" s="65"/>
      <c r="C4122" s="402"/>
      <c r="D4122" s="72"/>
      <c r="E4122" s="368"/>
      <c r="F4122" s="74"/>
      <c r="G4122" s="373"/>
      <c r="H4122" s="74"/>
      <c r="I4122" s="69"/>
      <c r="J4122" s="62"/>
    </row>
    <row r="4123" spans="1:10" ht="21" customHeight="1">
      <c r="A4123" s="1"/>
      <c r="B4123" s="65"/>
      <c r="C4123" s="402"/>
      <c r="D4123" s="72"/>
      <c r="E4123" s="368"/>
      <c r="F4123" s="74"/>
      <c r="G4123" s="373"/>
      <c r="H4123" s="74"/>
      <c r="I4123" s="69"/>
      <c r="J4123" s="62"/>
    </row>
    <row r="4124" spans="1:10" ht="21" customHeight="1">
      <c r="A4124" s="1"/>
      <c r="B4124" s="65"/>
      <c r="C4124" s="402"/>
      <c r="D4124" s="72"/>
      <c r="E4124" s="368"/>
      <c r="F4124" s="74"/>
      <c r="G4124" s="373"/>
      <c r="H4124" s="74"/>
      <c r="I4124" s="69"/>
      <c r="J4124" s="62"/>
    </row>
    <row r="4125" spans="1:10" ht="21" customHeight="1">
      <c r="A4125" s="1"/>
      <c r="B4125" s="65"/>
      <c r="C4125" s="402"/>
      <c r="D4125" s="72"/>
      <c r="E4125" s="368"/>
      <c r="F4125" s="74"/>
      <c r="G4125" s="373"/>
      <c r="H4125" s="74"/>
      <c r="I4125" s="69"/>
      <c r="J4125" s="62"/>
    </row>
    <row r="4126" spans="1:10" ht="21" customHeight="1">
      <c r="A4126" s="1"/>
      <c r="B4126" s="65"/>
      <c r="C4126" s="402"/>
      <c r="D4126" s="72"/>
      <c r="E4126" s="368"/>
      <c r="F4126" s="74"/>
      <c r="G4126" s="373"/>
      <c r="H4126" s="74"/>
      <c r="I4126" s="69"/>
      <c r="J4126" s="62"/>
    </row>
    <row r="4127" spans="1:10" ht="21" customHeight="1">
      <c r="A4127" s="1"/>
      <c r="B4127" s="65"/>
      <c r="C4127" s="402"/>
      <c r="D4127" s="72"/>
      <c r="E4127" s="368"/>
      <c r="F4127" s="74"/>
      <c r="G4127" s="373"/>
      <c r="H4127" s="74"/>
      <c r="I4127" s="69"/>
      <c r="J4127" s="62"/>
    </row>
    <row r="4128" spans="1:10" ht="21" customHeight="1">
      <c r="A4128" s="1"/>
      <c r="B4128" s="65"/>
      <c r="C4128" s="402"/>
      <c r="D4128" s="72"/>
      <c r="E4128" s="368"/>
      <c r="F4128" s="74"/>
      <c r="G4128" s="373"/>
      <c r="H4128" s="74"/>
      <c r="I4128" s="69"/>
      <c r="J4128" s="62"/>
    </row>
    <row r="4129" spans="1:10" ht="21" customHeight="1">
      <c r="A4129" s="1"/>
      <c r="B4129" s="65"/>
      <c r="C4129" s="402"/>
      <c r="D4129" s="72"/>
      <c r="E4129" s="368"/>
      <c r="F4129" s="74"/>
      <c r="G4129" s="373"/>
      <c r="H4129" s="74"/>
      <c r="I4129" s="69"/>
      <c r="J4129" s="62"/>
    </row>
    <row r="4130" spans="1:10" ht="21" customHeight="1">
      <c r="A4130" s="1"/>
      <c r="B4130" s="65"/>
      <c r="C4130" s="402"/>
      <c r="D4130" s="72"/>
      <c r="E4130" s="368"/>
      <c r="F4130" s="74"/>
      <c r="G4130" s="373"/>
      <c r="H4130" s="74"/>
      <c r="I4130" s="69"/>
      <c r="J4130" s="62"/>
    </row>
    <row r="4131" spans="1:10" ht="21" customHeight="1">
      <c r="A4131" s="1"/>
      <c r="B4131" s="65"/>
      <c r="C4131" s="402"/>
      <c r="D4131" s="72"/>
      <c r="E4131" s="368"/>
      <c r="F4131" s="74"/>
      <c r="G4131" s="373"/>
      <c r="H4131" s="74"/>
      <c r="I4131" s="69"/>
      <c r="J4131" s="62"/>
    </row>
    <row r="4132" spans="1:10" ht="21" customHeight="1">
      <c r="A4132" s="1"/>
      <c r="B4132" s="65"/>
      <c r="C4132" s="402"/>
      <c r="D4132" s="72"/>
      <c r="E4132" s="368"/>
      <c r="F4132" s="74"/>
      <c r="G4132" s="373"/>
      <c r="H4132" s="74"/>
      <c r="I4132" s="69"/>
      <c r="J4132" s="62"/>
    </row>
    <row r="4133" spans="1:10" ht="21" customHeight="1">
      <c r="A4133" s="1"/>
      <c r="B4133" s="65"/>
      <c r="C4133" s="402"/>
      <c r="D4133" s="72"/>
      <c r="E4133" s="368"/>
      <c r="F4133" s="74"/>
      <c r="G4133" s="373"/>
      <c r="H4133" s="74"/>
      <c r="I4133" s="69"/>
      <c r="J4133" s="62"/>
    </row>
    <row r="4134" spans="1:10" ht="21" customHeight="1">
      <c r="A4134" s="1"/>
      <c r="B4134" s="65"/>
      <c r="C4134" s="402"/>
      <c r="D4134" s="72"/>
      <c r="E4134" s="368"/>
      <c r="F4134" s="74"/>
      <c r="G4134" s="373"/>
      <c r="H4134" s="74"/>
      <c r="I4134" s="69"/>
      <c r="J4134" s="62"/>
    </row>
    <row r="4135" spans="1:10" ht="21" customHeight="1">
      <c r="A4135" s="1"/>
      <c r="B4135" s="65"/>
      <c r="C4135" s="402"/>
      <c r="D4135" s="72"/>
      <c r="E4135" s="368"/>
      <c r="F4135" s="74"/>
      <c r="G4135" s="373"/>
      <c r="H4135" s="74"/>
      <c r="I4135" s="69"/>
      <c r="J4135" s="62"/>
    </row>
    <row r="4136" spans="1:10" ht="21" customHeight="1">
      <c r="A4136" s="1"/>
      <c r="B4136" s="65"/>
      <c r="C4136" s="402"/>
      <c r="D4136" s="72"/>
      <c r="E4136" s="368"/>
      <c r="F4136" s="74"/>
      <c r="G4136" s="373"/>
      <c r="H4136" s="74"/>
      <c r="I4136" s="69"/>
      <c r="J4136" s="62"/>
    </row>
    <row r="4137" spans="1:10" ht="21" customHeight="1">
      <c r="A4137" s="1"/>
      <c r="B4137" s="65"/>
      <c r="C4137" s="402"/>
      <c r="D4137" s="72"/>
      <c r="E4137" s="368"/>
      <c r="F4137" s="74"/>
      <c r="G4137" s="373"/>
      <c r="H4137" s="74"/>
      <c r="I4137" s="69"/>
      <c r="J4137" s="62"/>
    </row>
    <row r="4138" spans="1:10" ht="21" customHeight="1">
      <c r="A4138" s="1"/>
      <c r="B4138" s="65"/>
      <c r="C4138" s="402"/>
      <c r="D4138" s="72"/>
      <c r="E4138" s="368"/>
      <c r="F4138" s="74"/>
      <c r="G4138" s="373"/>
      <c r="H4138" s="74"/>
      <c r="I4138" s="69"/>
      <c r="J4138" s="62"/>
    </row>
    <row r="4139" spans="1:10" ht="21" customHeight="1">
      <c r="A4139" s="1"/>
      <c r="B4139" s="65"/>
      <c r="C4139" s="402"/>
      <c r="D4139" s="72"/>
      <c r="E4139" s="368"/>
      <c r="F4139" s="74"/>
      <c r="G4139" s="373"/>
      <c r="H4139" s="74"/>
      <c r="I4139" s="69"/>
      <c r="J4139" s="62"/>
    </row>
    <row r="4140" spans="1:10" ht="21" customHeight="1">
      <c r="A4140" s="1"/>
      <c r="B4140" s="65"/>
      <c r="C4140" s="402"/>
      <c r="D4140" s="72"/>
      <c r="E4140" s="368"/>
      <c r="F4140" s="74"/>
      <c r="G4140" s="373"/>
      <c r="H4140" s="74"/>
      <c r="I4140" s="69"/>
      <c r="J4140" s="62"/>
    </row>
    <row r="4141" spans="1:10" ht="21" customHeight="1">
      <c r="A4141" s="1"/>
      <c r="B4141" s="65"/>
      <c r="C4141" s="402"/>
      <c r="D4141" s="72"/>
      <c r="E4141" s="368"/>
      <c r="F4141" s="74"/>
      <c r="G4141" s="373"/>
      <c r="H4141" s="74"/>
      <c r="I4141" s="69"/>
      <c r="J4141" s="62"/>
    </row>
    <row r="4142" spans="1:10" ht="21" customHeight="1">
      <c r="A4142" s="1"/>
      <c r="B4142" s="65"/>
      <c r="C4142" s="402"/>
      <c r="D4142" s="72"/>
      <c r="E4142" s="368"/>
      <c r="F4142" s="74"/>
      <c r="G4142" s="373"/>
      <c r="H4142" s="74"/>
      <c r="I4142" s="69"/>
      <c r="J4142" s="62"/>
    </row>
    <row r="4143" spans="1:10" ht="21" customHeight="1">
      <c r="A4143" s="1"/>
      <c r="B4143" s="65"/>
      <c r="C4143" s="402"/>
      <c r="D4143" s="72"/>
      <c r="E4143" s="368"/>
      <c r="F4143" s="74"/>
      <c r="G4143" s="373"/>
      <c r="H4143" s="74"/>
      <c r="I4143" s="69"/>
      <c r="J4143" s="62"/>
    </row>
    <row r="4144" spans="1:10" ht="21" customHeight="1">
      <c r="A4144" s="1"/>
      <c r="B4144" s="65"/>
      <c r="C4144" s="402"/>
      <c r="D4144" s="72"/>
      <c r="E4144" s="368"/>
      <c r="F4144" s="74"/>
      <c r="G4144" s="373"/>
      <c r="H4144" s="74"/>
      <c r="I4144" s="69"/>
      <c r="J4144" s="62"/>
    </row>
    <row r="4145" spans="1:10" ht="21" customHeight="1">
      <c r="A4145" s="1"/>
      <c r="B4145" s="65"/>
      <c r="C4145" s="402"/>
      <c r="D4145" s="72"/>
      <c r="E4145" s="368"/>
      <c r="F4145" s="74"/>
      <c r="G4145" s="373"/>
      <c r="H4145" s="74"/>
      <c r="I4145" s="69"/>
      <c r="J4145" s="62"/>
    </row>
    <row r="4146" spans="1:10" ht="21" customHeight="1">
      <c r="A4146" s="1"/>
      <c r="B4146" s="65"/>
      <c r="C4146" s="402"/>
      <c r="D4146" s="72"/>
      <c r="E4146" s="368"/>
      <c r="F4146" s="74"/>
      <c r="G4146" s="373"/>
      <c r="H4146" s="74"/>
      <c r="I4146" s="69"/>
      <c r="J4146" s="62"/>
    </row>
    <row r="4147" spans="1:10" ht="21" customHeight="1">
      <c r="A4147" s="1"/>
      <c r="B4147" s="65"/>
      <c r="C4147" s="402"/>
      <c r="D4147" s="72"/>
      <c r="E4147" s="368"/>
      <c r="F4147" s="74"/>
      <c r="G4147" s="373"/>
      <c r="H4147" s="74"/>
      <c r="I4147" s="69"/>
      <c r="J4147" s="62"/>
    </row>
    <row r="4148" spans="1:10" ht="21" customHeight="1">
      <c r="A4148" s="1"/>
      <c r="B4148" s="65"/>
      <c r="C4148" s="402"/>
      <c r="D4148" s="72"/>
      <c r="E4148" s="368"/>
      <c r="F4148" s="74"/>
      <c r="G4148" s="373"/>
      <c r="H4148" s="74"/>
      <c r="I4148" s="69"/>
      <c r="J4148" s="62"/>
    </row>
    <row r="4149" spans="1:10" ht="21" customHeight="1">
      <c r="A4149" s="1"/>
      <c r="B4149" s="65"/>
      <c r="C4149" s="402"/>
      <c r="D4149" s="72"/>
      <c r="E4149" s="368"/>
      <c r="F4149" s="74"/>
      <c r="G4149" s="373"/>
      <c r="H4149" s="74"/>
      <c r="I4149" s="69"/>
      <c r="J4149" s="62"/>
    </row>
    <row r="4150" spans="1:10" ht="21" customHeight="1">
      <c r="A4150" s="1"/>
      <c r="B4150" s="65"/>
      <c r="C4150" s="402"/>
      <c r="D4150" s="72"/>
      <c r="E4150" s="368"/>
      <c r="F4150" s="74"/>
      <c r="G4150" s="373"/>
      <c r="H4150" s="74"/>
      <c r="I4150" s="69"/>
      <c r="J4150" s="62"/>
    </row>
    <row r="4151" spans="1:10" ht="21" customHeight="1">
      <c r="A4151" s="1"/>
      <c r="B4151" s="65"/>
      <c r="C4151" s="402"/>
      <c r="D4151" s="72"/>
      <c r="E4151" s="368"/>
      <c r="F4151" s="74"/>
      <c r="G4151" s="373"/>
      <c r="H4151" s="74"/>
      <c r="I4151" s="69"/>
      <c r="J4151" s="62"/>
    </row>
    <row r="4152" spans="1:10" ht="21" customHeight="1">
      <c r="A4152" s="1"/>
      <c r="B4152" s="65"/>
      <c r="C4152" s="402"/>
      <c r="D4152" s="72"/>
      <c r="E4152" s="368"/>
      <c r="F4152" s="74"/>
      <c r="G4152" s="373"/>
      <c r="H4152" s="74"/>
      <c r="I4152" s="69"/>
      <c r="J4152" s="62"/>
    </row>
    <row r="4153" spans="1:10" ht="21" customHeight="1">
      <c r="A4153" s="1"/>
      <c r="B4153" s="65"/>
      <c r="C4153" s="402"/>
      <c r="D4153" s="72"/>
      <c r="E4153" s="368"/>
      <c r="F4153" s="74"/>
      <c r="G4153" s="373"/>
      <c r="H4153" s="74"/>
      <c r="I4153" s="69"/>
      <c r="J4153" s="62"/>
    </row>
    <row r="4154" spans="1:10" ht="21" customHeight="1">
      <c r="A4154" s="1"/>
      <c r="B4154" s="65"/>
      <c r="C4154" s="402"/>
      <c r="D4154" s="72"/>
      <c r="E4154" s="368"/>
      <c r="F4154" s="74"/>
      <c r="G4154" s="373"/>
      <c r="H4154" s="74"/>
      <c r="I4154" s="69"/>
      <c r="J4154" s="62"/>
    </row>
    <row r="4155" spans="1:10" ht="21" customHeight="1">
      <c r="A4155" s="1"/>
      <c r="B4155" s="65"/>
      <c r="C4155" s="402"/>
      <c r="D4155" s="72"/>
      <c r="E4155" s="368"/>
      <c r="F4155" s="74"/>
      <c r="G4155" s="373"/>
      <c r="H4155" s="74"/>
      <c r="I4155" s="69"/>
      <c r="J4155" s="62"/>
    </row>
    <row r="4156" spans="1:10" ht="21" customHeight="1">
      <c r="A4156" s="1"/>
      <c r="B4156" s="65"/>
      <c r="C4156" s="402"/>
      <c r="D4156" s="72"/>
      <c r="E4156" s="368"/>
      <c r="F4156" s="74"/>
      <c r="G4156" s="373"/>
      <c r="H4156" s="74"/>
      <c r="I4156" s="69"/>
      <c r="J4156" s="62"/>
    </row>
    <row r="4157" spans="1:10" ht="21" customHeight="1">
      <c r="A4157" s="1"/>
      <c r="B4157" s="65"/>
      <c r="C4157" s="402"/>
      <c r="D4157" s="72"/>
      <c r="E4157" s="368"/>
      <c r="F4157" s="74"/>
      <c r="G4157" s="373"/>
      <c r="H4157" s="74"/>
      <c r="I4157" s="69"/>
      <c r="J4157" s="62"/>
    </row>
    <row r="4158" spans="1:10" ht="21" customHeight="1">
      <c r="A4158" s="1"/>
      <c r="B4158" s="65"/>
      <c r="C4158" s="402"/>
      <c r="D4158" s="72"/>
      <c r="E4158" s="368"/>
      <c r="F4158" s="74"/>
      <c r="G4158" s="373"/>
      <c r="H4158" s="74"/>
      <c r="I4158" s="69"/>
      <c r="J4158" s="62"/>
    </row>
    <row r="4159" spans="1:10" ht="21" customHeight="1">
      <c r="A4159" s="1"/>
      <c r="B4159" s="65"/>
      <c r="C4159" s="402"/>
      <c r="D4159" s="72"/>
      <c r="E4159" s="368"/>
      <c r="F4159" s="74"/>
      <c r="G4159" s="373"/>
      <c r="H4159" s="74"/>
      <c r="I4159" s="69"/>
      <c r="J4159" s="62"/>
    </row>
    <row r="4160" spans="1:10" ht="21" customHeight="1">
      <c r="A4160" s="1"/>
      <c r="B4160" s="65"/>
      <c r="C4160" s="402"/>
      <c r="D4160" s="72"/>
      <c r="E4160" s="368"/>
      <c r="F4160" s="74"/>
      <c r="G4160" s="373"/>
      <c r="H4160" s="74"/>
      <c r="I4160" s="69"/>
      <c r="J4160" s="62"/>
    </row>
    <row r="4161" spans="1:10" ht="21" customHeight="1">
      <c r="A4161" s="1"/>
      <c r="B4161" s="65"/>
      <c r="C4161" s="402"/>
      <c r="D4161" s="72"/>
      <c r="E4161" s="368"/>
      <c r="F4161" s="74"/>
      <c r="G4161" s="373"/>
      <c r="H4161" s="74"/>
      <c r="I4161" s="69"/>
      <c r="J4161" s="62"/>
    </row>
    <row r="4162" spans="1:10" ht="21" customHeight="1">
      <c r="A4162" s="1"/>
      <c r="B4162" s="65"/>
      <c r="C4162" s="402"/>
      <c r="D4162" s="72"/>
      <c r="E4162" s="368"/>
      <c r="F4162" s="74"/>
      <c r="G4162" s="373"/>
      <c r="H4162" s="74"/>
      <c r="I4162" s="69"/>
      <c r="J4162" s="62"/>
    </row>
    <row r="4163" spans="1:10" ht="21" customHeight="1">
      <c r="A4163" s="1"/>
      <c r="B4163" s="65"/>
      <c r="C4163" s="402"/>
      <c r="D4163" s="72"/>
      <c r="E4163" s="368"/>
      <c r="F4163" s="74"/>
      <c r="G4163" s="373"/>
      <c r="H4163" s="74"/>
      <c r="I4163" s="69"/>
      <c r="J4163" s="62"/>
    </row>
    <row r="4164" spans="1:10" ht="21" customHeight="1">
      <c r="A4164" s="1"/>
      <c r="B4164" s="65"/>
      <c r="C4164" s="402"/>
      <c r="D4164" s="72"/>
      <c r="E4164" s="368"/>
      <c r="F4164" s="74"/>
      <c r="G4164" s="373"/>
      <c r="H4164" s="74"/>
      <c r="I4164" s="69"/>
      <c r="J4164" s="62"/>
    </row>
    <row r="4165" spans="1:10" ht="21" customHeight="1">
      <c r="A4165" s="1"/>
      <c r="B4165" s="65"/>
      <c r="C4165" s="402"/>
      <c r="D4165" s="72"/>
      <c r="E4165" s="368"/>
      <c r="F4165" s="74"/>
      <c r="G4165" s="373"/>
      <c r="H4165" s="74"/>
      <c r="I4165" s="69"/>
      <c r="J4165" s="62"/>
    </row>
    <row r="4166" spans="1:10" ht="21" customHeight="1">
      <c r="A4166" s="1"/>
      <c r="B4166" s="65"/>
      <c r="C4166" s="402"/>
      <c r="D4166" s="72"/>
      <c r="E4166" s="368"/>
      <c r="F4166" s="74"/>
      <c r="G4166" s="373"/>
      <c r="H4166" s="74"/>
      <c r="I4166" s="69"/>
      <c r="J4166" s="62"/>
    </row>
    <row r="4167" spans="1:10" ht="21" customHeight="1">
      <c r="A4167" s="1"/>
      <c r="B4167" s="65"/>
      <c r="C4167" s="402"/>
      <c r="D4167" s="72"/>
      <c r="E4167" s="368"/>
      <c r="F4167" s="74"/>
      <c r="G4167" s="373"/>
      <c r="H4167" s="74"/>
      <c r="I4167" s="69"/>
      <c r="J4167" s="62"/>
    </row>
    <row r="4168" spans="1:10" ht="21" customHeight="1">
      <c r="A4168" s="1"/>
      <c r="B4168" s="65"/>
      <c r="C4168" s="402"/>
      <c r="D4168" s="72"/>
      <c r="E4168" s="368"/>
      <c r="F4168" s="74"/>
      <c r="G4168" s="373"/>
      <c r="H4168" s="74"/>
      <c r="I4168" s="69"/>
      <c r="J4168" s="62"/>
    </row>
    <row r="4169" spans="1:10" ht="21" customHeight="1">
      <c r="A4169" s="1"/>
      <c r="B4169" s="65"/>
      <c r="C4169" s="402"/>
      <c r="D4169" s="72"/>
      <c r="E4169" s="368"/>
      <c r="F4169" s="74"/>
      <c r="G4169" s="373"/>
      <c r="H4169" s="74"/>
      <c r="I4169" s="69"/>
      <c r="J4169" s="62"/>
    </row>
    <row r="4170" spans="1:10" ht="21" customHeight="1">
      <c r="A4170" s="1"/>
      <c r="B4170" s="65"/>
      <c r="C4170" s="402"/>
      <c r="D4170" s="72"/>
      <c r="E4170" s="368"/>
      <c r="F4170" s="74"/>
      <c r="G4170" s="373"/>
      <c r="H4170" s="74"/>
      <c r="I4170" s="69"/>
      <c r="J4170" s="62"/>
    </row>
    <row r="4171" spans="1:10" ht="21" customHeight="1">
      <c r="A4171" s="1"/>
      <c r="B4171" s="65"/>
      <c r="C4171" s="402"/>
      <c r="D4171" s="72"/>
      <c r="E4171" s="368"/>
      <c r="F4171" s="74"/>
      <c r="G4171" s="373"/>
      <c r="H4171" s="74"/>
      <c r="I4171" s="69"/>
      <c r="J4171" s="62"/>
    </row>
    <row r="4172" spans="1:10" ht="21" customHeight="1">
      <c r="A4172" s="1"/>
      <c r="B4172" s="65"/>
      <c r="C4172" s="402"/>
      <c r="D4172" s="72"/>
      <c r="E4172" s="368"/>
      <c r="F4172" s="74"/>
      <c r="G4172" s="373"/>
      <c r="H4172" s="74"/>
      <c r="I4172" s="69"/>
      <c r="J4172" s="62"/>
    </row>
    <row r="4173" spans="1:10" ht="21" customHeight="1">
      <c r="A4173" s="1"/>
      <c r="B4173" s="65"/>
      <c r="C4173" s="402"/>
      <c r="D4173" s="72"/>
      <c r="E4173" s="368"/>
      <c r="F4173" s="74"/>
      <c r="G4173" s="373"/>
      <c r="H4173" s="74"/>
      <c r="I4173" s="69"/>
      <c r="J4173" s="62"/>
    </row>
    <row r="4174" spans="1:10" ht="21" customHeight="1">
      <c r="A4174" s="1"/>
      <c r="B4174" s="65"/>
      <c r="C4174" s="402"/>
      <c r="D4174" s="72"/>
      <c r="E4174" s="368"/>
      <c r="F4174" s="74"/>
      <c r="G4174" s="373"/>
      <c r="H4174" s="74"/>
      <c r="I4174" s="69"/>
      <c r="J4174" s="62"/>
    </row>
    <row r="4175" spans="1:10" ht="21" customHeight="1">
      <c r="A4175" s="1"/>
      <c r="B4175" s="65"/>
      <c r="C4175" s="402"/>
      <c r="D4175" s="72"/>
      <c r="E4175" s="368"/>
      <c r="F4175" s="74"/>
      <c r="G4175" s="373"/>
      <c r="H4175" s="74"/>
      <c r="I4175" s="69"/>
      <c r="J4175" s="62"/>
    </row>
    <row r="4176" spans="1:10" ht="21" customHeight="1">
      <c r="A4176" s="1"/>
      <c r="B4176" s="65"/>
      <c r="C4176" s="402"/>
      <c r="D4176" s="72"/>
      <c r="E4176" s="368"/>
      <c r="F4176" s="74"/>
      <c r="G4176" s="373"/>
      <c r="H4176" s="74"/>
      <c r="I4176" s="69"/>
      <c r="J4176" s="62"/>
    </row>
    <row r="4177" spans="1:10" ht="21" customHeight="1">
      <c r="A4177" s="1"/>
      <c r="B4177" s="65"/>
      <c r="C4177" s="402"/>
      <c r="D4177" s="72"/>
      <c r="E4177" s="368"/>
      <c r="F4177" s="74"/>
      <c r="G4177" s="373"/>
      <c r="H4177" s="74"/>
      <c r="I4177" s="69"/>
      <c r="J4177" s="62"/>
    </row>
    <row r="4178" spans="1:10" ht="21" customHeight="1">
      <c r="A4178" s="1"/>
      <c r="B4178" s="65"/>
      <c r="C4178" s="402"/>
      <c r="D4178" s="72"/>
      <c r="E4178" s="368"/>
      <c r="F4178" s="74"/>
      <c r="G4178" s="373"/>
      <c r="H4178" s="74"/>
      <c r="I4178" s="69"/>
      <c r="J4178" s="62"/>
    </row>
    <row r="4179" spans="1:10" ht="21" customHeight="1">
      <c r="A4179" s="1"/>
      <c r="B4179" s="65"/>
      <c r="C4179" s="402"/>
      <c r="D4179" s="72"/>
      <c r="E4179" s="368"/>
      <c r="F4179" s="74"/>
      <c r="G4179" s="373"/>
      <c r="H4179" s="74"/>
      <c r="I4179" s="69"/>
      <c r="J4179" s="62"/>
    </row>
    <row r="4180" spans="1:10" ht="21" customHeight="1">
      <c r="A4180" s="1"/>
      <c r="B4180" s="65"/>
      <c r="C4180" s="402"/>
      <c r="D4180" s="72"/>
      <c r="E4180" s="368"/>
      <c r="F4180" s="74"/>
      <c r="G4180" s="373"/>
      <c r="H4180" s="74"/>
      <c r="I4180" s="69"/>
      <c r="J4180" s="62"/>
    </row>
    <row r="4181" spans="1:10" ht="21" customHeight="1">
      <c r="A4181" s="1"/>
      <c r="B4181" s="65"/>
      <c r="C4181" s="402"/>
      <c r="D4181" s="72"/>
      <c r="E4181" s="368"/>
      <c r="F4181" s="74"/>
      <c r="G4181" s="373"/>
      <c r="H4181" s="74"/>
      <c r="I4181" s="69"/>
      <c r="J4181" s="62"/>
    </row>
    <row r="4182" spans="1:10" ht="21" customHeight="1">
      <c r="A4182" s="1"/>
      <c r="B4182" s="65"/>
      <c r="C4182" s="402"/>
      <c r="D4182" s="72"/>
      <c r="E4182" s="368"/>
      <c r="F4182" s="74"/>
      <c r="G4182" s="373"/>
      <c r="H4182" s="74"/>
      <c r="I4182" s="69"/>
      <c r="J4182" s="62"/>
    </row>
    <row r="4183" spans="1:10" ht="21" customHeight="1">
      <c r="A4183" s="1"/>
      <c r="B4183" s="65"/>
      <c r="C4183" s="402"/>
      <c r="D4183" s="72"/>
      <c r="E4183" s="368"/>
      <c r="F4183" s="74"/>
      <c r="G4183" s="373"/>
      <c r="H4183" s="74"/>
      <c r="I4183" s="69"/>
      <c r="J4183" s="62"/>
    </row>
    <row r="4184" spans="1:10" ht="21" customHeight="1">
      <c r="A4184" s="1"/>
      <c r="B4184" s="65"/>
      <c r="C4184" s="402"/>
      <c r="D4184" s="72"/>
      <c r="E4184" s="368"/>
      <c r="F4184" s="74"/>
      <c r="G4184" s="373"/>
      <c r="H4184" s="74"/>
      <c r="I4184" s="69"/>
      <c r="J4184" s="62"/>
    </row>
    <row r="4185" spans="1:10" ht="21" customHeight="1">
      <c r="A4185" s="1"/>
      <c r="B4185" s="65"/>
      <c r="C4185" s="402"/>
      <c r="D4185" s="72"/>
      <c r="E4185" s="368"/>
      <c r="F4185" s="74"/>
      <c r="G4185" s="373"/>
      <c r="H4185" s="74"/>
      <c r="I4185" s="69"/>
      <c r="J4185" s="62"/>
    </row>
    <row r="4186" spans="1:10" ht="21" customHeight="1">
      <c r="A4186" s="1"/>
      <c r="B4186" s="65"/>
      <c r="C4186" s="402"/>
      <c r="D4186" s="72"/>
      <c r="E4186" s="368"/>
      <c r="F4186" s="74"/>
      <c r="G4186" s="373"/>
      <c r="H4186" s="74"/>
      <c r="I4186" s="69"/>
      <c r="J4186" s="62"/>
    </row>
    <row r="4187" spans="1:10" ht="21" customHeight="1">
      <c r="A4187" s="1"/>
      <c r="B4187" s="65"/>
      <c r="C4187" s="402"/>
      <c r="D4187" s="72"/>
      <c r="E4187" s="368"/>
      <c r="F4187" s="74"/>
      <c r="G4187" s="373"/>
      <c r="H4187" s="74"/>
      <c r="I4187" s="69"/>
      <c r="J4187" s="62"/>
    </row>
    <row r="4188" spans="1:10" ht="21" customHeight="1">
      <c r="A4188" s="1"/>
      <c r="B4188" s="65"/>
      <c r="C4188" s="402"/>
      <c r="D4188" s="72"/>
      <c r="E4188" s="368"/>
      <c r="F4188" s="74"/>
      <c r="G4188" s="373"/>
      <c r="H4188" s="74"/>
      <c r="I4188" s="69"/>
      <c r="J4188" s="62"/>
    </row>
    <row r="4189" spans="1:10" ht="21" customHeight="1">
      <c r="A4189" s="1"/>
      <c r="B4189" s="65"/>
      <c r="C4189" s="402"/>
      <c r="D4189" s="72"/>
      <c r="E4189" s="368"/>
      <c r="F4189" s="74"/>
      <c r="G4189" s="373"/>
      <c r="H4189" s="74"/>
      <c r="I4189" s="69"/>
      <c r="J4189" s="62"/>
    </row>
    <row r="4190" spans="1:10" ht="21" customHeight="1">
      <c r="A4190" s="1"/>
      <c r="B4190" s="65"/>
      <c r="C4190" s="402"/>
      <c r="D4190" s="72"/>
      <c r="E4190" s="368"/>
      <c r="F4190" s="74"/>
      <c r="G4190" s="373"/>
      <c r="H4190" s="74"/>
      <c r="I4190" s="69"/>
      <c r="J4190" s="62"/>
    </row>
    <row r="4191" spans="1:10" ht="21" customHeight="1">
      <c r="A4191" s="1"/>
      <c r="B4191" s="65"/>
      <c r="C4191" s="402"/>
      <c r="D4191" s="72"/>
      <c r="E4191" s="368"/>
      <c r="F4191" s="74"/>
      <c r="G4191" s="373"/>
      <c r="H4191" s="74"/>
      <c r="I4191" s="69"/>
      <c r="J4191" s="62"/>
    </row>
    <row r="4192" spans="1:10" ht="21" customHeight="1">
      <c r="A4192" s="1"/>
      <c r="B4192" s="65"/>
      <c r="C4192" s="402"/>
      <c r="D4192" s="72"/>
      <c r="E4192" s="368"/>
      <c r="F4192" s="74"/>
      <c r="G4192" s="373"/>
      <c r="H4192" s="74"/>
      <c r="I4192" s="69"/>
      <c r="J4192" s="62"/>
    </row>
    <row r="4193" spans="1:10" ht="21" customHeight="1">
      <c r="A4193" s="1"/>
      <c r="B4193" s="65"/>
      <c r="C4193" s="402"/>
      <c r="D4193" s="72"/>
      <c r="E4193" s="368"/>
      <c r="F4193" s="74"/>
      <c r="G4193" s="373"/>
      <c r="H4193" s="74"/>
      <c r="I4193" s="69"/>
      <c r="J4193" s="62"/>
    </row>
    <row r="4194" spans="1:10" ht="21" customHeight="1">
      <c r="A4194" s="1"/>
      <c r="B4194" s="65"/>
      <c r="C4194" s="402"/>
      <c r="D4194" s="72"/>
      <c r="E4194" s="368"/>
      <c r="F4194" s="74"/>
      <c r="G4194" s="373"/>
      <c r="H4194" s="74"/>
      <c r="I4194" s="69"/>
      <c r="J4194" s="62"/>
    </row>
    <row r="4195" spans="1:10" ht="21" customHeight="1">
      <c r="A4195" s="1"/>
      <c r="B4195" s="65"/>
      <c r="C4195" s="402"/>
      <c r="D4195" s="72"/>
      <c r="E4195" s="368"/>
      <c r="F4195" s="74"/>
      <c r="G4195" s="373"/>
      <c r="H4195" s="74"/>
      <c r="I4195" s="69"/>
      <c r="J4195" s="62"/>
    </row>
    <row r="4196" spans="1:10" ht="21" customHeight="1">
      <c r="A4196" s="1"/>
      <c r="B4196" s="65"/>
      <c r="C4196" s="402"/>
      <c r="D4196" s="72"/>
      <c r="E4196" s="368"/>
      <c r="F4196" s="74"/>
      <c r="G4196" s="373"/>
      <c r="H4196" s="74"/>
      <c r="I4196" s="69"/>
      <c r="J4196" s="62"/>
    </row>
    <row r="4197" spans="1:10" ht="21" customHeight="1">
      <c r="A4197" s="1"/>
      <c r="B4197" s="65"/>
      <c r="C4197" s="402"/>
      <c r="D4197" s="72"/>
      <c r="E4197" s="368"/>
      <c r="F4197" s="74"/>
      <c r="G4197" s="373"/>
      <c r="H4197" s="74"/>
      <c r="I4197" s="69"/>
      <c r="J4197" s="62"/>
    </row>
    <row r="4198" spans="1:10" ht="21" customHeight="1">
      <c r="A4198" s="1"/>
      <c r="B4198" s="65"/>
      <c r="C4198" s="402"/>
      <c r="D4198" s="72"/>
      <c r="E4198" s="368"/>
      <c r="F4198" s="74"/>
      <c r="G4198" s="373"/>
      <c r="H4198" s="74"/>
      <c r="I4198" s="69"/>
      <c r="J4198" s="62"/>
    </row>
    <row r="4199" spans="1:10" ht="21" customHeight="1">
      <c r="A4199" s="1"/>
      <c r="B4199" s="65"/>
      <c r="C4199" s="402"/>
      <c r="D4199" s="72"/>
      <c r="E4199" s="368"/>
      <c r="F4199" s="74"/>
      <c r="G4199" s="373"/>
      <c r="H4199" s="74"/>
      <c r="I4199" s="69"/>
      <c r="J4199" s="62"/>
    </row>
    <row r="4200" spans="1:10" ht="21" customHeight="1">
      <c r="A4200" s="1"/>
      <c r="B4200" s="65"/>
      <c r="C4200" s="402"/>
      <c r="D4200" s="72"/>
      <c r="E4200" s="368"/>
      <c r="F4200" s="74"/>
      <c r="G4200" s="373"/>
      <c r="H4200" s="74"/>
      <c r="I4200" s="69"/>
      <c r="J4200" s="62"/>
    </row>
    <row r="4201" spans="1:10" ht="21" customHeight="1">
      <c r="A4201" s="1"/>
      <c r="B4201" s="65"/>
      <c r="C4201" s="402"/>
      <c r="D4201" s="72"/>
      <c r="E4201" s="368"/>
      <c r="F4201" s="74"/>
      <c r="G4201" s="373"/>
      <c r="H4201" s="74"/>
      <c r="I4201" s="69"/>
      <c r="J4201" s="62"/>
    </row>
    <row r="4202" spans="1:10" ht="21" customHeight="1">
      <c r="A4202" s="1"/>
      <c r="B4202" s="65"/>
      <c r="C4202" s="402"/>
      <c r="D4202" s="72"/>
      <c r="E4202" s="368"/>
      <c r="F4202" s="74"/>
      <c r="G4202" s="373"/>
      <c r="H4202" s="74"/>
      <c r="I4202" s="69"/>
      <c r="J4202" s="62"/>
    </row>
    <row r="4203" spans="1:10" ht="21" customHeight="1">
      <c r="A4203" s="1"/>
      <c r="B4203" s="65"/>
      <c r="C4203" s="402"/>
      <c r="D4203" s="72"/>
      <c r="E4203" s="368"/>
      <c r="F4203" s="74"/>
      <c r="G4203" s="373"/>
      <c r="H4203" s="74"/>
      <c r="I4203" s="69"/>
      <c r="J4203" s="62"/>
    </row>
    <row r="4204" spans="1:10" ht="21" customHeight="1">
      <c r="A4204" s="1"/>
      <c r="B4204" s="65"/>
      <c r="C4204" s="402"/>
      <c r="D4204" s="72"/>
      <c r="E4204" s="368"/>
      <c r="F4204" s="74"/>
      <c r="G4204" s="373"/>
      <c r="H4204" s="74"/>
      <c r="I4204" s="69"/>
      <c r="J4204" s="62"/>
    </row>
    <row r="4205" spans="1:10" ht="21" customHeight="1">
      <c r="A4205" s="1"/>
      <c r="B4205" s="65"/>
      <c r="C4205" s="402"/>
      <c r="D4205" s="72"/>
      <c r="E4205" s="368"/>
      <c r="F4205" s="74"/>
      <c r="G4205" s="373"/>
      <c r="H4205" s="74"/>
      <c r="I4205" s="69"/>
      <c r="J4205" s="62"/>
    </row>
    <row r="4206" spans="1:10" ht="21" customHeight="1">
      <c r="A4206" s="1"/>
      <c r="B4206" s="65"/>
      <c r="C4206" s="402"/>
      <c r="D4206" s="72"/>
      <c r="E4206" s="368"/>
      <c r="F4206" s="74"/>
      <c r="G4206" s="373"/>
      <c r="H4206" s="74"/>
      <c r="I4206" s="69"/>
      <c r="J4206" s="62"/>
    </row>
    <row r="4207" spans="1:10" ht="21" customHeight="1">
      <c r="A4207" s="1"/>
      <c r="B4207" s="65"/>
      <c r="C4207" s="402"/>
      <c r="D4207" s="72"/>
      <c r="E4207" s="368"/>
      <c r="F4207" s="74"/>
      <c r="G4207" s="373"/>
      <c r="H4207" s="74"/>
      <c r="I4207" s="69"/>
      <c r="J4207" s="62"/>
    </row>
    <row r="4208" spans="1:10" ht="21" customHeight="1">
      <c r="A4208" s="1"/>
      <c r="B4208" s="65"/>
      <c r="C4208" s="402"/>
      <c r="D4208" s="72"/>
      <c r="E4208" s="368"/>
      <c r="F4208" s="74"/>
      <c r="G4208" s="373"/>
      <c r="H4208" s="74"/>
      <c r="I4208" s="69"/>
      <c r="J4208" s="62"/>
    </row>
    <row r="4209" spans="1:10" ht="21" customHeight="1">
      <c r="A4209" s="1"/>
      <c r="B4209" s="65"/>
      <c r="C4209" s="402"/>
      <c r="D4209" s="72"/>
      <c r="E4209" s="368"/>
      <c r="F4209" s="74"/>
      <c r="G4209" s="373"/>
      <c r="H4209" s="74"/>
      <c r="I4209" s="69"/>
      <c r="J4209" s="62"/>
    </row>
    <row r="4210" spans="1:10" ht="21" customHeight="1">
      <c r="A4210" s="1"/>
      <c r="B4210" s="65"/>
      <c r="C4210" s="402"/>
      <c r="D4210" s="72"/>
      <c r="E4210" s="368"/>
      <c r="F4210" s="74"/>
      <c r="G4210" s="373"/>
      <c r="H4210" s="74"/>
      <c r="I4210" s="69"/>
      <c r="J4210" s="62"/>
    </row>
    <row r="4211" spans="1:10" ht="21" customHeight="1">
      <c r="A4211" s="1"/>
      <c r="B4211" s="65"/>
      <c r="C4211" s="402"/>
      <c r="D4211" s="72"/>
      <c r="E4211" s="368"/>
      <c r="F4211" s="74"/>
      <c r="G4211" s="373"/>
      <c r="H4211" s="74"/>
      <c r="I4211" s="69"/>
      <c r="J4211" s="62"/>
    </row>
    <row r="4212" spans="1:10" ht="21" customHeight="1">
      <c r="A4212" s="1"/>
      <c r="B4212" s="65"/>
      <c r="C4212" s="402"/>
      <c r="D4212" s="72"/>
      <c r="E4212" s="368"/>
      <c r="F4212" s="74"/>
      <c r="G4212" s="373"/>
      <c r="H4212" s="74"/>
      <c r="I4212" s="69"/>
      <c r="J4212" s="62"/>
    </row>
    <row r="4213" spans="1:10" ht="21" customHeight="1">
      <c r="A4213" s="1"/>
      <c r="B4213" s="65"/>
      <c r="C4213" s="402"/>
      <c r="D4213" s="72"/>
      <c r="E4213" s="368"/>
      <c r="F4213" s="74"/>
      <c r="G4213" s="373"/>
      <c r="H4213" s="74"/>
      <c r="I4213" s="69"/>
      <c r="J4213" s="62"/>
    </row>
    <row r="4214" spans="1:10" ht="21" customHeight="1">
      <c r="A4214" s="1"/>
      <c r="B4214" s="65"/>
      <c r="C4214" s="402"/>
      <c r="D4214" s="72"/>
      <c r="E4214" s="368"/>
      <c r="F4214" s="74"/>
      <c r="G4214" s="373"/>
      <c r="H4214" s="74"/>
      <c r="I4214" s="69"/>
      <c r="J4214" s="62"/>
    </row>
    <row r="4215" spans="1:10" ht="21" customHeight="1">
      <c r="A4215" s="1"/>
      <c r="B4215" s="65"/>
      <c r="C4215" s="402"/>
      <c r="D4215" s="72"/>
      <c r="E4215" s="368"/>
      <c r="F4215" s="74"/>
      <c r="G4215" s="373"/>
      <c r="H4215" s="74"/>
      <c r="I4215" s="69"/>
      <c r="J4215" s="62"/>
    </row>
    <row r="4216" spans="1:10" ht="21" customHeight="1">
      <c r="A4216" s="1"/>
      <c r="B4216" s="65"/>
      <c r="C4216" s="402"/>
      <c r="D4216" s="72"/>
      <c r="E4216" s="368"/>
      <c r="F4216" s="74"/>
      <c r="G4216" s="373"/>
      <c r="H4216" s="74"/>
      <c r="I4216" s="69"/>
      <c r="J4216" s="62"/>
    </row>
    <row r="4217" spans="1:10" ht="21" customHeight="1">
      <c r="A4217" s="1"/>
      <c r="B4217" s="65"/>
      <c r="C4217" s="402"/>
      <c r="D4217" s="72"/>
      <c r="E4217" s="368"/>
      <c r="F4217" s="74"/>
      <c r="G4217" s="373"/>
      <c r="H4217" s="74"/>
      <c r="I4217" s="69"/>
      <c r="J4217" s="62"/>
    </row>
    <row r="4218" spans="1:10" ht="21" customHeight="1">
      <c r="A4218" s="1"/>
      <c r="B4218" s="65"/>
      <c r="C4218" s="402"/>
      <c r="D4218" s="72"/>
      <c r="E4218" s="368"/>
      <c r="F4218" s="74"/>
      <c r="G4218" s="373"/>
      <c r="H4218" s="74"/>
      <c r="I4218" s="69"/>
      <c r="J4218" s="62"/>
    </row>
    <row r="4219" spans="1:10" ht="21" customHeight="1">
      <c r="A4219" s="1"/>
      <c r="B4219" s="65"/>
      <c r="C4219" s="402"/>
      <c r="D4219" s="72"/>
      <c r="E4219" s="368"/>
      <c r="F4219" s="74"/>
      <c r="G4219" s="373"/>
      <c r="H4219" s="74"/>
      <c r="I4219" s="69"/>
      <c r="J4219" s="62"/>
    </row>
    <row r="4220" spans="1:10" ht="21" customHeight="1">
      <c r="A4220" s="1"/>
      <c r="B4220" s="65"/>
      <c r="C4220" s="402"/>
      <c r="D4220" s="72"/>
      <c r="E4220" s="368"/>
      <c r="F4220" s="74"/>
      <c r="G4220" s="373"/>
      <c r="H4220" s="74"/>
      <c r="I4220" s="69"/>
      <c r="J4220" s="62"/>
    </row>
    <row r="4221" spans="1:10" ht="21" customHeight="1">
      <c r="A4221" s="1"/>
      <c r="B4221" s="65"/>
      <c r="C4221" s="402"/>
      <c r="D4221" s="72"/>
      <c r="E4221" s="368"/>
      <c r="F4221" s="74"/>
      <c r="G4221" s="373"/>
      <c r="H4221" s="74"/>
      <c r="I4221" s="69"/>
      <c r="J4221" s="62"/>
    </row>
    <row r="4222" spans="1:10" ht="21" customHeight="1">
      <c r="A4222" s="1"/>
      <c r="B4222" s="65"/>
      <c r="C4222" s="402"/>
      <c r="D4222" s="72"/>
      <c r="E4222" s="368"/>
      <c r="F4222" s="74"/>
      <c r="G4222" s="373"/>
      <c r="H4222" s="74"/>
      <c r="I4222" s="69"/>
      <c r="J4222" s="62"/>
    </row>
    <row r="4223" spans="1:10" ht="21" customHeight="1">
      <c r="A4223" s="1"/>
      <c r="B4223" s="65"/>
      <c r="C4223" s="402"/>
      <c r="D4223" s="72"/>
      <c r="E4223" s="368"/>
      <c r="F4223" s="74"/>
      <c r="G4223" s="373"/>
      <c r="H4223" s="74"/>
      <c r="I4223" s="69"/>
      <c r="J4223" s="62"/>
    </row>
    <row r="4224" spans="1:10" ht="21" customHeight="1">
      <c r="A4224" s="1"/>
      <c r="B4224" s="65"/>
      <c r="C4224" s="402"/>
      <c r="D4224" s="72"/>
      <c r="E4224" s="368"/>
      <c r="F4224" s="74"/>
      <c r="G4224" s="373"/>
      <c r="H4224" s="74"/>
      <c r="I4224" s="69"/>
      <c r="J4224" s="62"/>
    </row>
    <row r="4225" spans="1:10" ht="21" customHeight="1">
      <c r="A4225" s="1"/>
      <c r="B4225" s="65"/>
      <c r="C4225" s="402"/>
      <c r="D4225" s="72"/>
      <c r="E4225" s="368"/>
      <c r="F4225" s="74"/>
      <c r="G4225" s="373"/>
      <c r="H4225" s="74"/>
      <c r="I4225" s="69"/>
      <c r="J4225" s="62"/>
    </row>
    <row r="4226" spans="1:10" ht="21" customHeight="1">
      <c r="A4226" s="1"/>
      <c r="B4226" s="65"/>
      <c r="C4226" s="402"/>
      <c r="D4226" s="72"/>
      <c r="E4226" s="368"/>
      <c r="F4226" s="74"/>
      <c r="G4226" s="373"/>
      <c r="H4226" s="74"/>
      <c r="I4226" s="69"/>
      <c r="J4226" s="62"/>
    </row>
    <row r="4227" spans="1:10" ht="21" customHeight="1">
      <c r="A4227" s="1"/>
      <c r="B4227" s="65"/>
      <c r="C4227" s="402"/>
      <c r="D4227" s="72"/>
      <c r="E4227" s="368"/>
      <c r="F4227" s="74"/>
      <c r="G4227" s="373"/>
      <c r="H4227" s="74"/>
      <c r="I4227" s="69"/>
      <c r="J4227" s="62"/>
    </row>
    <row r="4228" spans="1:10" ht="21" customHeight="1">
      <c r="A4228" s="1"/>
      <c r="B4228" s="65"/>
      <c r="C4228" s="402"/>
      <c r="D4228" s="72"/>
      <c r="E4228" s="368"/>
      <c r="F4228" s="74"/>
      <c r="G4228" s="373"/>
      <c r="H4228" s="74"/>
      <c r="I4228" s="69"/>
      <c r="J4228" s="62"/>
    </row>
    <row r="4229" spans="1:10" ht="21" customHeight="1">
      <c r="A4229" s="1"/>
      <c r="B4229" s="65"/>
      <c r="C4229" s="402"/>
      <c r="D4229" s="72"/>
      <c r="E4229" s="368"/>
      <c r="F4229" s="74"/>
      <c r="G4229" s="373"/>
      <c r="H4229" s="74"/>
      <c r="I4229" s="69"/>
      <c r="J4229" s="62"/>
    </row>
    <row r="4230" spans="1:10" ht="21" customHeight="1">
      <c r="A4230" s="1"/>
      <c r="B4230" s="65"/>
      <c r="C4230" s="402"/>
      <c r="D4230" s="72"/>
      <c r="E4230" s="368"/>
      <c r="F4230" s="74"/>
      <c r="G4230" s="373"/>
      <c r="H4230" s="74"/>
      <c r="I4230" s="69"/>
      <c r="J4230" s="62"/>
    </row>
    <row r="4231" spans="1:10" ht="21" customHeight="1">
      <c r="A4231" s="1"/>
      <c r="B4231" s="65"/>
      <c r="C4231" s="402"/>
      <c r="D4231" s="72"/>
      <c r="E4231" s="368"/>
      <c r="F4231" s="74"/>
      <c r="G4231" s="373"/>
      <c r="H4231" s="74"/>
      <c r="I4231" s="69"/>
      <c r="J4231" s="62"/>
    </row>
    <row r="4232" spans="1:10" ht="21" customHeight="1">
      <c r="A4232" s="1"/>
      <c r="B4232" s="65"/>
      <c r="C4232" s="402"/>
      <c r="D4232" s="72"/>
      <c r="E4232" s="368"/>
      <c r="F4232" s="74"/>
      <c r="G4232" s="373"/>
      <c r="H4232" s="74"/>
      <c r="I4232" s="69"/>
      <c r="J4232" s="62"/>
    </row>
    <row r="4233" spans="1:10" ht="21" customHeight="1">
      <c r="A4233" s="1"/>
      <c r="B4233" s="65"/>
      <c r="C4233" s="402"/>
      <c r="D4233" s="72"/>
      <c r="E4233" s="368"/>
      <c r="F4233" s="74"/>
      <c r="G4233" s="373"/>
      <c r="H4233" s="74"/>
      <c r="I4233" s="69"/>
      <c r="J4233" s="62"/>
    </row>
    <row r="4234" spans="1:10" ht="21" customHeight="1">
      <c r="A4234" s="1"/>
      <c r="B4234" s="65"/>
      <c r="C4234" s="402"/>
      <c r="D4234" s="72"/>
      <c r="E4234" s="368"/>
      <c r="F4234" s="74"/>
      <c r="G4234" s="373"/>
      <c r="H4234" s="74"/>
      <c r="I4234" s="69"/>
      <c r="J4234" s="62"/>
    </row>
    <row r="4235" spans="1:10" ht="21" customHeight="1">
      <c r="A4235" s="1"/>
      <c r="B4235" s="65"/>
      <c r="C4235" s="402"/>
      <c r="D4235" s="72"/>
      <c r="E4235" s="368"/>
      <c r="F4235" s="74"/>
      <c r="G4235" s="373"/>
      <c r="H4235" s="74"/>
      <c r="I4235" s="69"/>
      <c r="J4235" s="62"/>
    </row>
    <row r="4236" spans="1:10" ht="21" customHeight="1">
      <c r="A4236" s="1"/>
      <c r="B4236" s="65"/>
      <c r="C4236" s="402"/>
      <c r="D4236" s="72"/>
      <c r="E4236" s="368"/>
      <c r="F4236" s="74"/>
      <c r="G4236" s="373"/>
      <c r="H4236" s="74"/>
      <c r="I4236" s="69"/>
      <c r="J4236" s="62"/>
    </row>
    <row r="4237" spans="1:10" ht="21" customHeight="1">
      <c r="A4237" s="1"/>
      <c r="B4237" s="65"/>
      <c r="C4237" s="402"/>
      <c r="D4237" s="72"/>
      <c r="E4237" s="368"/>
      <c r="F4237" s="74"/>
      <c r="G4237" s="373"/>
      <c r="H4237" s="74"/>
      <c r="I4237" s="69"/>
      <c r="J4237" s="62"/>
    </row>
    <row r="4238" spans="1:10" ht="21" customHeight="1">
      <c r="A4238" s="1"/>
      <c r="B4238" s="65"/>
      <c r="C4238" s="402"/>
      <c r="D4238" s="72"/>
      <c r="E4238" s="368"/>
      <c r="F4238" s="74"/>
      <c r="G4238" s="373"/>
      <c r="H4238" s="74"/>
      <c r="I4238" s="69"/>
      <c r="J4238" s="62"/>
    </row>
    <row r="4239" spans="1:10" ht="21" customHeight="1">
      <c r="A4239" s="1"/>
      <c r="B4239" s="65"/>
      <c r="C4239" s="402"/>
      <c r="D4239" s="72"/>
      <c r="E4239" s="368"/>
      <c r="F4239" s="74"/>
      <c r="G4239" s="373"/>
      <c r="H4239" s="74"/>
      <c r="I4239" s="69"/>
      <c r="J4239" s="62"/>
    </row>
    <row r="4240" spans="1:10" ht="21" customHeight="1">
      <c r="A4240" s="1"/>
      <c r="B4240" s="65"/>
      <c r="C4240" s="402"/>
      <c r="D4240" s="72"/>
      <c r="E4240" s="368"/>
      <c r="F4240" s="74"/>
      <c r="G4240" s="373"/>
      <c r="H4240" s="74"/>
      <c r="I4240" s="69"/>
      <c r="J4240" s="62"/>
    </row>
    <row r="4241" spans="1:10" ht="21" customHeight="1">
      <c r="A4241" s="1"/>
      <c r="B4241" s="65"/>
      <c r="C4241" s="402"/>
      <c r="D4241" s="72"/>
      <c r="E4241" s="368"/>
      <c r="F4241" s="74"/>
      <c r="G4241" s="373"/>
      <c r="H4241" s="74"/>
      <c r="I4241" s="69"/>
      <c r="J4241" s="62"/>
    </row>
    <row r="4242" spans="1:10" ht="21" customHeight="1">
      <c r="A4242" s="1"/>
      <c r="B4242" s="65"/>
      <c r="C4242" s="402"/>
      <c r="D4242" s="72"/>
      <c r="E4242" s="368"/>
      <c r="F4242" s="74"/>
      <c r="G4242" s="373"/>
      <c r="H4242" s="74"/>
      <c r="I4242" s="69"/>
      <c r="J4242" s="62"/>
    </row>
    <row r="4243" spans="1:10" ht="21" customHeight="1">
      <c r="A4243" s="1"/>
      <c r="B4243" s="65"/>
      <c r="C4243" s="402"/>
      <c r="D4243" s="72"/>
      <c r="E4243" s="368"/>
      <c r="F4243" s="74"/>
      <c r="G4243" s="373"/>
      <c r="H4243" s="74"/>
      <c r="I4243" s="69"/>
      <c r="J4243" s="62"/>
    </row>
    <row r="4244" spans="1:10" ht="21" customHeight="1">
      <c r="A4244" s="1"/>
      <c r="B4244" s="65"/>
      <c r="C4244" s="402"/>
      <c r="D4244" s="72"/>
      <c r="E4244" s="368"/>
      <c r="F4244" s="74"/>
      <c r="G4244" s="373"/>
      <c r="H4244" s="74"/>
      <c r="I4244" s="69"/>
      <c r="J4244" s="62"/>
    </row>
    <row r="4245" spans="1:10" ht="21" customHeight="1">
      <c r="A4245" s="1"/>
      <c r="B4245" s="65"/>
      <c r="C4245" s="402"/>
      <c r="D4245" s="72"/>
      <c r="E4245" s="368"/>
      <c r="F4245" s="74"/>
      <c r="G4245" s="373"/>
      <c r="H4245" s="74"/>
      <c r="I4245" s="69"/>
      <c r="J4245" s="62"/>
    </row>
    <row r="4246" spans="1:10" ht="21" customHeight="1">
      <c r="A4246" s="1"/>
      <c r="B4246" s="65"/>
      <c r="C4246" s="402"/>
      <c r="D4246" s="72"/>
      <c r="E4246" s="368"/>
      <c r="F4246" s="74"/>
      <c r="G4246" s="373"/>
      <c r="H4246" s="74"/>
      <c r="I4246" s="69"/>
      <c r="J4246" s="62"/>
    </row>
    <row r="4247" spans="1:10" ht="21" customHeight="1">
      <c r="A4247" s="1"/>
      <c r="B4247" s="65"/>
      <c r="C4247" s="402"/>
      <c r="D4247" s="72"/>
      <c r="E4247" s="368"/>
      <c r="F4247" s="74"/>
      <c r="G4247" s="373"/>
      <c r="H4247" s="74"/>
      <c r="I4247" s="69"/>
      <c r="J4247" s="62"/>
    </row>
    <row r="4248" spans="1:10" ht="21" customHeight="1">
      <c r="A4248" s="1"/>
      <c r="B4248" s="65"/>
      <c r="C4248" s="402"/>
      <c r="D4248" s="72"/>
      <c r="E4248" s="368"/>
      <c r="F4248" s="74"/>
      <c r="G4248" s="373"/>
      <c r="H4248" s="74"/>
      <c r="I4248" s="69"/>
      <c r="J4248" s="62"/>
    </row>
    <row r="4249" spans="1:10" ht="21" customHeight="1">
      <c r="A4249" s="1"/>
      <c r="B4249" s="65"/>
      <c r="C4249" s="402"/>
      <c r="D4249" s="72"/>
      <c r="E4249" s="368"/>
      <c r="F4249" s="74"/>
      <c r="G4249" s="373"/>
      <c r="H4249" s="74"/>
      <c r="I4249" s="69"/>
      <c r="J4249" s="62"/>
    </row>
    <row r="4250" spans="1:10" ht="21" customHeight="1">
      <c r="A4250" s="1"/>
      <c r="B4250" s="65"/>
      <c r="C4250" s="402"/>
      <c r="D4250" s="72"/>
      <c r="E4250" s="368"/>
      <c r="F4250" s="74"/>
      <c r="G4250" s="373"/>
      <c r="H4250" s="74"/>
      <c r="I4250" s="69"/>
      <c r="J4250" s="62"/>
    </row>
    <row r="4251" spans="1:10" ht="21" customHeight="1">
      <c r="A4251" s="1"/>
      <c r="B4251" s="65"/>
      <c r="C4251" s="402"/>
      <c r="D4251" s="72"/>
      <c r="E4251" s="368"/>
      <c r="F4251" s="74"/>
      <c r="G4251" s="373"/>
      <c r="H4251" s="74"/>
      <c r="I4251" s="69"/>
      <c r="J4251" s="62"/>
    </row>
    <row r="4252" spans="1:10" ht="21" customHeight="1">
      <c r="A4252" s="1"/>
      <c r="B4252" s="65"/>
      <c r="C4252" s="402"/>
      <c r="D4252" s="72"/>
      <c r="E4252" s="368"/>
      <c r="F4252" s="74"/>
      <c r="G4252" s="373"/>
      <c r="H4252" s="74"/>
      <c r="I4252" s="69"/>
      <c r="J4252" s="62"/>
    </row>
    <row r="4253" spans="1:10" ht="21" customHeight="1">
      <c r="A4253" s="1"/>
      <c r="B4253" s="65"/>
      <c r="C4253" s="402"/>
      <c r="D4253" s="72"/>
      <c r="E4253" s="368"/>
      <c r="F4253" s="74"/>
      <c r="G4253" s="373"/>
      <c r="H4253" s="74"/>
      <c r="I4253" s="69"/>
      <c r="J4253" s="62"/>
    </row>
    <row r="4254" spans="1:10" ht="21" customHeight="1">
      <c r="A4254" s="1"/>
      <c r="B4254" s="65"/>
      <c r="C4254" s="402"/>
      <c r="D4254" s="72"/>
      <c r="E4254" s="368"/>
      <c r="F4254" s="74"/>
      <c r="G4254" s="373"/>
      <c r="H4254" s="74"/>
      <c r="I4254" s="69"/>
      <c r="J4254" s="62"/>
    </row>
    <row r="4255" spans="1:10" ht="21" customHeight="1">
      <c r="A4255" s="1"/>
      <c r="B4255" s="65"/>
      <c r="C4255" s="402"/>
      <c r="D4255" s="72"/>
      <c r="E4255" s="368"/>
      <c r="F4255" s="74"/>
      <c r="G4255" s="373"/>
      <c r="H4255" s="74"/>
      <c r="I4255" s="69"/>
      <c r="J4255" s="62"/>
    </row>
    <row r="4256" spans="1:10" ht="21" customHeight="1">
      <c r="A4256" s="1"/>
      <c r="B4256" s="65"/>
      <c r="C4256" s="402"/>
      <c r="D4256" s="72"/>
      <c r="E4256" s="368"/>
      <c r="F4256" s="74"/>
      <c r="G4256" s="373"/>
      <c r="H4256" s="74"/>
      <c r="I4256" s="69"/>
      <c r="J4256" s="62"/>
    </row>
    <row r="4257" spans="1:10" ht="21" customHeight="1">
      <c r="A4257" s="1"/>
      <c r="B4257" s="65"/>
      <c r="C4257" s="402"/>
      <c r="D4257" s="72"/>
      <c r="E4257" s="368"/>
      <c r="F4257" s="74"/>
      <c r="G4257" s="373"/>
      <c r="H4257" s="74"/>
      <c r="I4257" s="69"/>
      <c r="J4257" s="62"/>
    </row>
    <row r="4258" spans="1:10" ht="21" customHeight="1">
      <c r="A4258" s="1"/>
      <c r="B4258" s="65"/>
      <c r="C4258" s="402"/>
      <c r="D4258" s="72"/>
      <c r="E4258" s="368"/>
      <c r="F4258" s="74"/>
      <c r="G4258" s="373"/>
      <c r="H4258" s="74"/>
      <c r="I4258" s="69"/>
      <c r="J4258" s="62"/>
    </row>
    <row r="4259" spans="1:10" ht="21" customHeight="1">
      <c r="A4259" s="1"/>
      <c r="B4259" s="65"/>
      <c r="C4259" s="402"/>
      <c r="D4259" s="72"/>
      <c r="E4259" s="368"/>
      <c r="F4259" s="74"/>
      <c r="G4259" s="373"/>
      <c r="H4259" s="74"/>
      <c r="I4259" s="69"/>
      <c r="J4259" s="62"/>
    </row>
    <row r="4260" spans="1:10" ht="21" customHeight="1">
      <c r="A4260" s="1"/>
      <c r="B4260" s="65"/>
      <c r="C4260" s="402"/>
      <c r="D4260" s="72"/>
      <c r="E4260" s="368"/>
      <c r="F4260" s="74"/>
      <c r="G4260" s="373"/>
      <c r="H4260" s="74"/>
      <c r="I4260" s="69"/>
      <c r="J4260" s="62"/>
    </row>
    <row r="4261" spans="1:10" ht="21" customHeight="1">
      <c r="A4261" s="1"/>
      <c r="B4261" s="65"/>
      <c r="C4261" s="402"/>
      <c r="D4261" s="72"/>
      <c r="E4261" s="368"/>
      <c r="F4261" s="74"/>
      <c r="G4261" s="373"/>
      <c r="H4261" s="74"/>
      <c r="I4261" s="69"/>
      <c r="J4261" s="62"/>
    </row>
    <row r="4262" spans="1:10" ht="21" customHeight="1">
      <c r="A4262" s="1"/>
      <c r="B4262" s="65"/>
      <c r="C4262" s="402"/>
      <c r="D4262" s="72"/>
      <c r="E4262" s="368"/>
      <c r="F4262" s="74"/>
      <c r="G4262" s="373"/>
      <c r="H4262" s="74"/>
      <c r="I4262" s="69"/>
      <c r="J4262" s="62"/>
    </row>
    <row r="4263" spans="1:10" ht="21" customHeight="1">
      <c r="A4263" s="1"/>
      <c r="B4263" s="65"/>
      <c r="C4263" s="402"/>
      <c r="D4263" s="72"/>
      <c r="E4263" s="368"/>
      <c r="F4263" s="74"/>
      <c r="G4263" s="373"/>
      <c r="H4263" s="74"/>
      <c r="I4263" s="69"/>
      <c r="J4263" s="62"/>
    </row>
    <row r="4264" spans="1:10" ht="21" customHeight="1">
      <c r="A4264" s="1"/>
      <c r="B4264" s="65"/>
      <c r="C4264" s="402"/>
      <c r="D4264" s="72"/>
      <c r="E4264" s="368"/>
      <c r="F4264" s="74"/>
      <c r="G4264" s="373"/>
      <c r="H4264" s="74"/>
      <c r="I4264" s="69"/>
      <c r="J4264" s="62"/>
    </row>
    <row r="4265" spans="1:10" ht="21" customHeight="1">
      <c r="A4265" s="1"/>
      <c r="B4265" s="65"/>
      <c r="C4265" s="402"/>
      <c r="D4265" s="72"/>
      <c r="E4265" s="368"/>
      <c r="F4265" s="74"/>
      <c r="G4265" s="373"/>
      <c r="H4265" s="74"/>
      <c r="I4265" s="69"/>
      <c r="J4265" s="62"/>
    </row>
    <row r="4266" spans="1:10" ht="21" customHeight="1">
      <c r="A4266" s="1"/>
      <c r="B4266" s="65"/>
      <c r="C4266" s="402"/>
      <c r="D4266" s="72"/>
      <c r="E4266" s="368"/>
      <c r="F4266" s="74"/>
      <c r="G4266" s="373"/>
      <c r="H4266" s="74"/>
      <c r="I4266" s="69"/>
      <c r="J4266" s="62"/>
    </row>
    <row r="4267" spans="1:10" ht="21" customHeight="1">
      <c r="A4267" s="1"/>
      <c r="B4267" s="65"/>
      <c r="C4267" s="402"/>
      <c r="D4267" s="72"/>
      <c r="E4267" s="368"/>
      <c r="F4267" s="74"/>
      <c r="G4267" s="373"/>
      <c r="H4267" s="74"/>
      <c r="I4267" s="69"/>
      <c r="J4267" s="62"/>
    </row>
    <row r="4268" spans="1:10" ht="21" customHeight="1">
      <c r="A4268" s="1"/>
      <c r="B4268" s="65"/>
      <c r="C4268" s="402"/>
      <c r="D4268" s="72"/>
      <c r="E4268" s="368"/>
      <c r="F4268" s="74"/>
      <c r="G4268" s="373"/>
      <c r="H4268" s="74"/>
      <c r="I4268" s="69"/>
      <c r="J4268" s="62"/>
    </row>
    <row r="4269" spans="1:10" ht="21" customHeight="1">
      <c r="A4269" s="1"/>
      <c r="B4269" s="65"/>
      <c r="C4269" s="402"/>
      <c r="D4269" s="72"/>
      <c r="E4269" s="368"/>
      <c r="F4269" s="74"/>
      <c r="G4269" s="373"/>
      <c r="H4269" s="74"/>
      <c r="I4269" s="69"/>
      <c r="J4269" s="62"/>
    </row>
    <row r="4270" spans="1:10" ht="21" customHeight="1">
      <c r="A4270" s="1"/>
      <c r="B4270" s="65"/>
      <c r="C4270" s="402"/>
      <c r="D4270" s="72"/>
      <c r="E4270" s="368"/>
      <c r="F4270" s="74"/>
      <c r="G4270" s="373"/>
      <c r="H4270" s="74"/>
      <c r="I4270" s="69"/>
      <c r="J4270" s="62"/>
    </row>
    <row r="4271" spans="1:10" ht="21" customHeight="1">
      <c r="A4271" s="1"/>
      <c r="B4271" s="65"/>
      <c r="C4271" s="402"/>
      <c r="D4271" s="72"/>
      <c r="E4271" s="368"/>
      <c r="F4271" s="74"/>
      <c r="G4271" s="373"/>
      <c r="H4271" s="74"/>
      <c r="I4271" s="69"/>
      <c r="J4271" s="62"/>
    </row>
    <row r="4272" spans="1:10" ht="21" customHeight="1">
      <c r="A4272" s="1"/>
      <c r="B4272" s="65"/>
      <c r="C4272" s="402"/>
      <c r="D4272" s="72"/>
      <c r="E4272" s="368"/>
      <c r="F4272" s="74"/>
      <c r="G4272" s="373"/>
      <c r="H4272" s="74"/>
      <c r="I4272" s="69"/>
      <c r="J4272" s="62"/>
    </row>
    <row r="4273" spans="1:10" ht="21" customHeight="1">
      <c r="A4273" s="1"/>
      <c r="B4273" s="65"/>
      <c r="C4273" s="402"/>
      <c r="D4273" s="72"/>
      <c r="E4273" s="368"/>
      <c r="F4273" s="74"/>
      <c r="G4273" s="373"/>
      <c r="H4273" s="74"/>
      <c r="I4273" s="69"/>
      <c r="J4273" s="62"/>
    </row>
    <row r="4274" spans="1:10" ht="21" customHeight="1">
      <c r="A4274" s="1"/>
      <c r="B4274" s="65"/>
      <c r="C4274" s="402"/>
      <c r="D4274" s="72"/>
      <c r="E4274" s="368"/>
      <c r="F4274" s="74"/>
      <c r="G4274" s="373"/>
      <c r="H4274" s="74"/>
      <c r="I4274" s="69"/>
      <c r="J4274" s="62"/>
    </row>
    <row r="4275" spans="1:10" ht="21" customHeight="1">
      <c r="A4275" s="1"/>
      <c r="B4275" s="65"/>
      <c r="C4275" s="402"/>
      <c r="D4275" s="72"/>
      <c r="E4275" s="368"/>
      <c r="F4275" s="74"/>
      <c r="G4275" s="373"/>
      <c r="H4275" s="74"/>
      <c r="I4275" s="69"/>
      <c r="J4275" s="62"/>
    </row>
    <row r="4276" spans="1:10" ht="21" customHeight="1">
      <c r="A4276" s="1"/>
      <c r="B4276" s="65"/>
      <c r="C4276" s="402"/>
      <c r="D4276" s="72"/>
      <c r="E4276" s="368"/>
      <c r="F4276" s="74"/>
      <c r="G4276" s="373"/>
      <c r="H4276" s="74"/>
      <c r="I4276" s="69"/>
      <c r="J4276" s="62"/>
    </row>
    <row r="4277" spans="1:10" ht="21" customHeight="1">
      <c r="A4277" s="1"/>
      <c r="B4277" s="65"/>
      <c r="C4277" s="402"/>
      <c r="D4277" s="72"/>
      <c r="E4277" s="368"/>
      <c r="F4277" s="74"/>
      <c r="G4277" s="373"/>
      <c r="H4277" s="74"/>
      <c r="I4277" s="69"/>
      <c r="J4277" s="62"/>
    </row>
    <row r="4278" spans="1:10" ht="21" customHeight="1">
      <c r="A4278" s="1"/>
      <c r="B4278" s="65"/>
      <c r="C4278" s="402"/>
      <c r="D4278" s="72"/>
      <c r="E4278" s="368"/>
      <c r="F4278" s="74"/>
      <c r="G4278" s="373"/>
      <c r="H4278" s="74"/>
      <c r="I4278" s="69"/>
      <c r="J4278" s="62"/>
    </row>
    <row r="4279" spans="1:10" ht="21" customHeight="1">
      <c r="A4279" s="1"/>
      <c r="B4279" s="65"/>
      <c r="C4279" s="402"/>
      <c r="D4279" s="72"/>
      <c r="E4279" s="368"/>
      <c r="F4279" s="74"/>
      <c r="G4279" s="373"/>
      <c r="H4279" s="74"/>
      <c r="I4279" s="69"/>
      <c r="J4279" s="62"/>
    </row>
    <row r="4280" spans="1:10" ht="21" customHeight="1">
      <c r="A4280" s="1"/>
      <c r="B4280" s="65"/>
      <c r="C4280" s="402"/>
      <c r="D4280" s="72"/>
      <c r="E4280" s="368"/>
      <c r="F4280" s="74"/>
      <c r="G4280" s="373"/>
      <c r="H4280" s="74"/>
      <c r="I4280" s="69"/>
      <c r="J4280" s="62"/>
    </row>
    <row r="4281" spans="1:10" ht="21" customHeight="1">
      <c r="A4281" s="1"/>
      <c r="B4281" s="65"/>
      <c r="C4281" s="402"/>
      <c r="D4281" s="72"/>
      <c r="E4281" s="368"/>
      <c r="F4281" s="74"/>
      <c r="G4281" s="373"/>
      <c r="H4281" s="74"/>
      <c r="I4281" s="69"/>
      <c r="J4281" s="62"/>
    </row>
    <row r="4282" spans="1:10" ht="21" customHeight="1">
      <c r="A4282" s="1"/>
      <c r="B4282" s="65"/>
      <c r="C4282" s="402"/>
      <c r="D4282" s="72"/>
      <c r="E4282" s="368"/>
      <c r="F4282" s="74"/>
      <c r="G4282" s="373"/>
      <c r="H4282" s="74"/>
      <c r="I4282" s="69"/>
      <c r="J4282" s="62"/>
    </row>
    <row r="4283" spans="1:10" ht="21" customHeight="1">
      <c r="A4283" s="1"/>
      <c r="B4283" s="65"/>
      <c r="C4283" s="402"/>
      <c r="D4283" s="72"/>
      <c r="E4283" s="368"/>
      <c r="F4283" s="74"/>
      <c r="G4283" s="373"/>
      <c r="H4283" s="74"/>
      <c r="I4283" s="69"/>
      <c r="J4283" s="62"/>
    </row>
    <row r="4284" spans="1:10" ht="21" customHeight="1">
      <c r="A4284" s="1"/>
      <c r="B4284" s="65"/>
      <c r="C4284" s="402"/>
      <c r="D4284" s="72"/>
      <c r="E4284" s="368"/>
      <c r="F4284" s="74"/>
      <c r="G4284" s="373"/>
      <c r="H4284" s="74"/>
      <c r="I4284" s="69"/>
      <c r="J4284" s="62"/>
    </row>
    <row r="4285" spans="1:10" ht="21" customHeight="1">
      <c r="A4285" s="1"/>
      <c r="B4285" s="65"/>
      <c r="C4285" s="402"/>
      <c r="D4285" s="72"/>
      <c r="E4285" s="368"/>
      <c r="F4285" s="74"/>
      <c r="G4285" s="373"/>
      <c r="H4285" s="74"/>
      <c r="I4285" s="69"/>
      <c r="J4285" s="62"/>
    </row>
    <row r="4286" spans="1:10" ht="21" customHeight="1">
      <c r="A4286" s="1"/>
      <c r="B4286" s="65"/>
      <c r="C4286" s="402"/>
      <c r="D4286" s="72"/>
      <c r="E4286" s="368"/>
      <c r="F4286" s="74"/>
      <c r="G4286" s="373"/>
      <c r="H4286" s="74"/>
      <c r="I4286" s="69"/>
      <c r="J4286" s="62"/>
    </row>
    <row r="4287" spans="1:10" ht="21" customHeight="1">
      <c r="A4287" s="1"/>
      <c r="B4287" s="65"/>
      <c r="C4287" s="402"/>
      <c r="D4287" s="72"/>
      <c r="E4287" s="368"/>
      <c r="F4287" s="74"/>
      <c r="G4287" s="373"/>
      <c r="H4287" s="74"/>
      <c r="I4287" s="69"/>
      <c r="J4287" s="62"/>
    </row>
    <row r="4288" spans="1:10" ht="21" customHeight="1">
      <c r="A4288" s="1"/>
      <c r="B4288" s="65"/>
      <c r="C4288" s="402"/>
      <c r="D4288" s="72"/>
      <c r="E4288" s="368"/>
      <c r="F4288" s="74"/>
      <c r="G4288" s="373"/>
      <c r="H4288" s="74"/>
      <c r="I4288" s="69"/>
      <c r="J4288" s="62"/>
    </row>
    <row r="4289" spans="1:10" ht="21" customHeight="1">
      <c r="A4289" s="1"/>
      <c r="B4289" s="65"/>
      <c r="C4289" s="402"/>
      <c r="D4289" s="72"/>
      <c r="E4289" s="368"/>
      <c r="F4289" s="74"/>
      <c r="G4289" s="373"/>
      <c r="H4289" s="74"/>
      <c r="I4289" s="69"/>
      <c r="J4289" s="62"/>
    </row>
    <row r="4290" spans="1:10" ht="21" customHeight="1">
      <c r="A4290" s="1"/>
      <c r="B4290" s="65"/>
      <c r="C4290" s="402"/>
      <c r="D4290" s="72"/>
      <c r="E4290" s="368"/>
      <c r="F4290" s="74"/>
      <c r="G4290" s="373"/>
      <c r="H4290" s="74"/>
      <c r="I4290" s="69"/>
      <c r="J4290" s="62"/>
    </row>
    <row r="4291" spans="1:10" ht="21" customHeight="1">
      <c r="A4291" s="1"/>
      <c r="B4291" s="65"/>
      <c r="C4291" s="402"/>
      <c r="D4291" s="72"/>
      <c r="E4291" s="368"/>
      <c r="F4291" s="74"/>
      <c r="G4291" s="373"/>
      <c r="H4291" s="74"/>
      <c r="I4291" s="69"/>
      <c r="J4291" s="62"/>
    </row>
    <row r="4292" spans="1:10" ht="21" customHeight="1">
      <c r="A4292" s="1"/>
      <c r="B4292" s="65"/>
      <c r="C4292" s="402"/>
      <c r="D4292" s="72"/>
      <c r="E4292" s="368"/>
      <c r="F4292" s="74"/>
      <c r="G4292" s="373"/>
      <c r="H4292" s="74"/>
      <c r="I4292" s="69"/>
      <c r="J4292" s="62"/>
    </row>
    <row r="4293" spans="1:10" ht="21" customHeight="1">
      <c r="A4293" s="1"/>
      <c r="B4293" s="65"/>
      <c r="C4293" s="402"/>
      <c r="D4293" s="72"/>
      <c r="E4293" s="368"/>
      <c r="F4293" s="74"/>
      <c r="G4293" s="373"/>
      <c r="H4293" s="74"/>
      <c r="I4293" s="69"/>
      <c r="J4293" s="62"/>
    </row>
    <row r="4294" spans="1:10" ht="21" customHeight="1">
      <c r="A4294" s="1"/>
      <c r="B4294" s="65"/>
      <c r="C4294" s="402"/>
      <c r="D4294" s="72"/>
      <c r="E4294" s="368"/>
      <c r="F4294" s="74"/>
      <c r="G4294" s="373"/>
      <c r="H4294" s="74"/>
      <c r="I4294" s="69"/>
      <c r="J4294" s="62"/>
    </row>
    <row r="4295" spans="1:10" ht="21" customHeight="1">
      <c r="A4295" s="1"/>
      <c r="B4295" s="65"/>
      <c r="C4295" s="402"/>
      <c r="D4295" s="72"/>
      <c r="E4295" s="368"/>
      <c r="F4295" s="74"/>
      <c r="G4295" s="373"/>
      <c r="H4295" s="74"/>
      <c r="I4295" s="69"/>
      <c r="J4295" s="62"/>
    </row>
    <row r="4296" spans="1:10" ht="21" customHeight="1">
      <c r="A4296" s="1"/>
      <c r="B4296" s="65"/>
      <c r="C4296" s="402"/>
      <c r="D4296" s="72"/>
      <c r="E4296" s="368"/>
      <c r="F4296" s="74"/>
      <c r="G4296" s="373"/>
      <c r="H4296" s="74"/>
      <c r="I4296" s="69"/>
      <c r="J4296" s="62"/>
    </row>
    <row r="4297" spans="1:10" ht="21" customHeight="1">
      <c r="A4297" s="1"/>
      <c r="B4297" s="65"/>
      <c r="C4297" s="402"/>
      <c r="D4297" s="72"/>
      <c r="E4297" s="368"/>
      <c r="F4297" s="74"/>
      <c r="G4297" s="373"/>
      <c r="H4297" s="74"/>
      <c r="I4297" s="69"/>
      <c r="J4297" s="62"/>
    </row>
    <row r="4298" spans="1:10" ht="21" customHeight="1">
      <c r="A4298" s="1"/>
      <c r="B4298" s="65"/>
      <c r="C4298" s="402"/>
      <c r="D4298" s="72"/>
      <c r="E4298" s="368"/>
      <c r="F4298" s="74"/>
      <c r="G4298" s="373"/>
      <c r="H4298" s="74"/>
      <c r="I4298" s="69"/>
      <c r="J4298" s="62"/>
    </row>
    <row r="4299" spans="1:10" ht="21" customHeight="1">
      <c r="A4299" s="1"/>
      <c r="B4299" s="65"/>
      <c r="C4299" s="402"/>
      <c r="D4299" s="72"/>
      <c r="E4299" s="368"/>
      <c r="F4299" s="74"/>
      <c r="G4299" s="373"/>
      <c r="H4299" s="74"/>
      <c r="I4299" s="69"/>
      <c r="J4299" s="62"/>
    </row>
    <row r="4300" spans="1:10" ht="21" customHeight="1">
      <c r="A4300" s="1"/>
      <c r="B4300" s="65"/>
      <c r="C4300" s="402"/>
      <c r="D4300" s="72"/>
      <c r="E4300" s="368"/>
      <c r="F4300" s="74"/>
      <c r="G4300" s="373"/>
      <c r="H4300" s="74"/>
      <c r="I4300" s="69"/>
      <c r="J4300" s="62"/>
    </row>
    <row r="4301" spans="1:10" ht="21" customHeight="1">
      <c r="A4301" s="1"/>
      <c r="B4301" s="65"/>
      <c r="C4301" s="402"/>
      <c r="D4301" s="72"/>
      <c r="E4301" s="368"/>
      <c r="F4301" s="74"/>
      <c r="G4301" s="373"/>
      <c r="H4301" s="74"/>
      <c r="I4301" s="69"/>
      <c r="J4301" s="62"/>
    </row>
    <row r="4302" spans="1:10" ht="21" customHeight="1">
      <c r="A4302" s="1"/>
      <c r="B4302" s="65"/>
      <c r="C4302" s="402"/>
      <c r="D4302" s="72"/>
      <c r="E4302" s="368"/>
      <c r="F4302" s="74"/>
      <c r="G4302" s="373"/>
      <c r="H4302" s="74"/>
      <c r="I4302" s="69"/>
      <c r="J4302" s="62"/>
    </row>
    <row r="4303" spans="1:10" ht="21" customHeight="1">
      <c r="A4303" s="1"/>
      <c r="B4303" s="65"/>
      <c r="C4303" s="402"/>
      <c r="D4303" s="72"/>
      <c r="E4303" s="368"/>
      <c r="F4303" s="74"/>
      <c r="G4303" s="373"/>
      <c r="H4303" s="74"/>
      <c r="I4303" s="69"/>
      <c r="J4303" s="62"/>
    </row>
    <row r="4304" spans="1:10" ht="21" customHeight="1">
      <c r="A4304" s="1"/>
      <c r="B4304" s="65"/>
      <c r="C4304" s="402"/>
      <c r="D4304" s="72"/>
      <c r="E4304" s="368"/>
      <c r="F4304" s="74"/>
      <c r="G4304" s="373"/>
      <c r="H4304" s="74"/>
      <c r="I4304" s="69"/>
      <c r="J4304" s="62"/>
    </row>
    <row r="4305" spans="1:10" ht="21" customHeight="1">
      <c r="A4305" s="1"/>
      <c r="B4305" s="65"/>
      <c r="C4305" s="402"/>
      <c r="D4305" s="72"/>
      <c r="E4305" s="368"/>
      <c r="F4305" s="74"/>
      <c r="G4305" s="373"/>
      <c r="H4305" s="74"/>
      <c r="I4305" s="69"/>
      <c r="J4305" s="62"/>
    </row>
    <row r="4306" spans="1:10" ht="21" customHeight="1">
      <c r="A4306" s="1"/>
      <c r="B4306" s="65"/>
      <c r="C4306" s="402"/>
      <c r="D4306" s="72"/>
      <c r="E4306" s="368"/>
      <c r="F4306" s="74"/>
      <c r="G4306" s="373"/>
      <c r="H4306" s="74"/>
      <c r="I4306" s="69"/>
      <c r="J4306" s="62"/>
    </row>
    <row r="4307" spans="1:10" ht="21" customHeight="1">
      <c r="A4307" s="1"/>
      <c r="B4307" s="65"/>
      <c r="C4307" s="402"/>
      <c r="D4307" s="72"/>
      <c r="E4307" s="368"/>
      <c r="F4307" s="74"/>
      <c r="G4307" s="373"/>
      <c r="H4307" s="74"/>
      <c r="I4307" s="69"/>
      <c r="J4307" s="62"/>
    </row>
    <row r="4308" spans="1:10" ht="21" customHeight="1">
      <c r="A4308" s="1"/>
      <c r="B4308" s="65"/>
      <c r="C4308" s="402"/>
      <c r="D4308" s="72"/>
      <c r="E4308" s="368"/>
      <c r="F4308" s="74"/>
      <c r="G4308" s="373"/>
      <c r="H4308" s="74"/>
      <c r="I4308" s="69"/>
      <c r="J4308" s="62"/>
    </row>
    <row r="4309" spans="1:10" ht="21" customHeight="1">
      <c r="A4309" s="1"/>
      <c r="B4309" s="65"/>
      <c r="C4309" s="402"/>
      <c r="D4309" s="72"/>
      <c r="E4309" s="368"/>
      <c r="F4309" s="74"/>
      <c r="G4309" s="373"/>
      <c r="H4309" s="74"/>
      <c r="I4309" s="69"/>
      <c r="J4309" s="62"/>
    </row>
    <row r="4310" spans="1:10" ht="21" customHeight="1">
      <c r="A4310" s="1"/>
      <c r="B4310" s="65"/>
      <c r="C4310" s="402"/>
      <c r="D4310" s="72"/>
      <c r="E4310" s="368"/>
      <c r="F4310" s="74"/>
      <c r="G4310" s="373"/>
      <c r="H4310" s="74"/>
      <c r="I4310" s="69"/>
      <c r="J4310" s="62"/>
    </row>
    <row r="4311" spans="1:10" ht="21" customHeight="1">
      <c r="A4311" s="1"/>
      <c r="B4311" s="65"/>
      <c r="C4311" s="402"/>
      <c r="D4311" s="72"/>
      <c r="E4311" s="368"/>
      <c r="F4311" s="74"/>
      <c r="G4311" s="373"/>
      <c r="H4311" s="74"/>
      <c r="I4311" s="69"/>
      <c r="J4311" s="62"/>
    </row>
    <row r="4312" spans="1:10" ht="21" customHeight="1">
      <c r="A4312" s="1"/>
      <c r="B4312" s="65"/>
      <c r="C4312" s="402"/>
      <c r="D4312" s="72"/>
      <c r="E4312" s="368"/>
      <c r="F4312" s="74"/>
      <c r="G4312" s="373"/>
      <c r="H4312" s="74"/>
      <c r="I4312" s="69"/>
      <c r="J4312" s="62"/>
    </row>
    <row r="4313" spans="1:10" ht="21" customHeight="1">
      <c r="A4313" s="1"/>
      <c r="B4313" s="65"/>
      <c r="C4313" s="402"/>
      <c r="D4313" s="72"/>
      <c r="E4313" s="368"/>
      <c r="F4313" s="74"/>
      <c r="G4313" s="373"/>
      <c r="H4313" s="74"/>
      <c r="I4313" s="69"/>
      <c r="J4313" s="62"/>
    </row>
    <row r="4314" spans="1:10" ht="21" customHeight="1">
      <c r="A4314" s="1"/>
      <c r="B4314" s="65"/>
      <c r="C4314" s="402"/>
      <c r="D4314" s="72"/>
      <c r="E4314" s="368"/>
      <c r="F4314" s="74"/>
      <c r="G4314" s="373"/>
      <c r="H4314" s="74"/>
      <c r="I4314" s="69"/>
      <c r="J4314" s="62"/>
    </row>
    <row r="4315" spans="1:10" ht="21" customHeight="1">
      <c r="A4315" s="1"/>
      <c r="B4315" s="65"/>
      <c r="C4315" s="402"/>
      <c r="D4315" s="72"/>
      <c r="E4315" s="368"/>
      <c r="F4315" s="74"/>
      <c r="G4315" s="373"/>
      <c r="H4315" s="74"/>
      <c r="I4315" s="69"/>
      <c r="J4315" s="62"/>
    </row>
    <row r="4316" spans="1:10" ht="21" customHeight="1">
      <c r="A4316" s="1"/>
      <c r="B4316" s="65"/>
      <c r="C4316" s="402"/>
      <c r="D4316" s="72"/>
      <c r="E4316" s="368"/>
      <c r="F4316" s="74"/>
      <c r="G4316" s="373"/>
      <c r="H4316" s="74"/>
      <c r="I4316" s="69"/>
      <c r="J4316" s="62"/>
    </row>
    <row r="4317" spans="1:10" ht="21" customHeight="1">
      <c r="A4317" s="1"/>
      <c r="B4317" s="65"/>
      <c r="C4317" s="402"/>
      <c r="D4317" s="72"/>
      <c r="E4317" s="368"/>
      <c r="F4317" s="74"/>
      <c r="G4317" s="373"/>
      <c r="H4317" s="74"/>
      <c r="I4317" s="69"/>
      <c r="J4317" s="62"/>
    </row>
    <row r="4318" spans="1:10" ht="21" customHeight="1">
      <c r="A4318" s="1"/>
      <c r="B4318" s="65"/>
      <c r="C4318" s="402"/>
      <c r="D4318" s="72"/>
      <c r="E4318" s="368"/>
      <c r="F4318" s="74"/>
      <c r="G4318" s="373"/>
      <c r="H4318" s="74"/>
      <c r="I4318" s="69"/>
      <c r="J4318" s="62"/>
    </row>
    <row r="4319" spans="1:10" ht="21" customHeight="1">
      <c r="A4319" s="1"/>
      <c r="B4319" s="65"/>
      <c r="C4319" s="402"/>
      <c r="D4319" s="72"/>
      <c r="E4319" s="368"/>
      <c r="F4319" s="74"/>
      <c r="G4319" s="373"/>
      <c r="H4319" s="74"/>
      <c r="I4319" s="69"/>
      <c r="J4319" s="62"/>
    </row>
    <row r="4320" spans="1:10" ht="21" customHeight="1">
      <c r="A4320" s="1"/>
      <c r="B4320" s="65"/>
      <c r="C4320" s="402"/>
      <c r="D4320" s="72"/>
      <c r="E4320" s="368"/>
      <c r="F4320" s="74"/>
      <c r="G4320" s="373"/>
      <c r="H4320" s="74"/>
      <c r="I4320" s="69"/>
      <c r="J4320" s="62"/>
    </row>
    <row r="4321" spans="1:10" ht="21" customHeight="1">
      <c r="A4321" s="1"/>
      <c r="B4321" s="65"/>
      <c r="C4321" s="402"/>
      <c r="D4321" s="72"/>
      <c r="E4321" s="368"/>
      <c r="F4321" s="74"/>
      <c r="G4321" s="373"/>
      <c r="H4321" s="74"/>
      <c r="I4321" s="69"/>
      <c r="J4321" s="62"/>
    </row>
    <row r="4322" spans="1:10" ht="21" customHeight="1">
      <c r="A4322" s="1"/>
      <c r="B4322" s="65"/>
      <c r="C4322" s="402"/>
      <c r="D4322" s="72"/>
      <c r="E4322" s="368"/>
      <c r="F4322" s="74"/>
      <c r="G4322" s="373"/>
      <c r="H4322" s="74"/>
      <c r="I4322" s="69"/>
      <c r="J4322" s="62"/>
    </row>
    <row r="4323" spans="1:10" ht="21" customHeight="1">
      <c r="A4323" s="1"/>
      <c r="B4323" s="65"/>
      <c r="C4323" s="402"/>
      <c r="D4323" s="72"/>
      <c r="E4323" s="368"/>
      <c r="F4323" s="74"/>
      <c r="G4323" s="373"/>
      <c r="H4323" s="74"/>
      <c r="I4323" s="69"/>
      <c r="J4323" s="62"/>
    </row>
    <row r="4324" spans="1:10" ht="21" customHeight="1">
      <c r="A4324" s="1"/>
      <c r="B4324" s="65"/>
      <c r="C4324" s="402"/>
      <c r="D4324" s="72"/>
      <c r="E4324" s="368"/>
      <c r="F4324" s="74"/>
      <c r="G4324" s="373"/>
      <c r="H4324" s="74"/>
      <c r="I4324" s="69"/>
      <c r="J4324" s="62"/>
    </row>
    <row r="4325" spans="1:10" ht="21" customHeight="1">
      <c r="A4325" s="1"/>
      <c r="B4325" s="65"/>
      <c r="C4325" s="402"/>
      <c r="D4325" s="72"/>
      <c r="E4325" s="368"/>
      <c r="F4325" s="74"/>
      <c r="G4325" s="373"/>
      <c r="H4325" s="74"/>
      <c r="I4325" s="69"/>
      <c r="J4325" s="62"/>
    </row>
    <row r="4326" spans="1:10" ht="21" customHeight="1">
      <c r="A4326" s="1"/>
      <c r="B4326" s="65"/>
      <c r="C4326" s="402"/>
      <c r="D4326" s="72"/>
      <c r="E4326" s="368"/>
      <c r="F4326" s="74"/>
      <c r="G4326" s="373"/>
      <c r="H4326" s="74"/>
      <c r="I4326" s="69"/>
      <c r="J4326" s="62"/>
    </row>
    <row r="4327" spans="1:10" ht="21" customHeight="1">
      <c r="A4327" s="1"/>
      <c r="B4327" s="65"/>
      <c r="C4327" s="402"/>
      <c r="D4327" s="72"/>
      <c r="E4327" s="368"/>
      <c r="F4327" s="74"/>
      <c r="G4327" s="373"/>
      <c r="H4327" s="74"/>
      <c r="I4327" s="69"/>
      <c r="J4327" s="62"/>
    </row>
    <row r="4328" spans="1:10" ht="21" customHeight="1">
      <c r="A4328" s="1"/>
      <c r="B4328" s="65"/>
      <c r="C4328" s="402"/>
      <c r="D4328" s="72"/>
      <c r="E4328" s="368"/>
      <c r="F4328" s="74"/>
      <c r="G4328" s="373"/>
      <c r="H4328" s="74"/>
      <c r="I4328" s="69"/>
      <c r="J4328" s="62"/>
    </row>
    <row r="4329" spans="1:10" ht="21" customHeight="1">
      <c r="A4329" s="1"/>
      <c r="B4329" s="65"/>
      <c r="C4329" s="402"/>
      <c r="D4329" s="72"/>
      <c r="E4329" s="368"/>
      <c r="F4329" s="74"/>
      <c r="G4329" s="373"/>
      <c r="H4329" s="74"/>
      <c r="I4329" s="69"/>
      <c r="J4329" s="62"/>
    </row>
    <row r="4330" spans="1:10" ht="21" customHeight="1">
      <c r="A4330" s="1"/>
      <c r="B4330" s="65"/>
      <c r="C4330" s="402"/>
      <c r="D4330" s="72"/>
      <c r="E4330" s="368"/>
      <c r="F4330" s="74"/>
      <c r="G4330" s="373"/>
      <c r="H4330" s="74"/>
      <c r="I4330" s="69"/>
      <c r="J4330" s="62"/>
    </row>
    <row r="4331" spans="1:10" ht="21" customHeight="1">
      <c r="A4331" s="1"/>
      <c r="B4331" s="65"/>
      <c r="C4331" s="402"/>
      <c r="D4331" s="72"/>
      <c r="E4331" s="368"/>
      <c r="F4331" s="74"/>
      <c r="G4331" s="373"/>
      <c r="H4331" s="74"/>
      <c r="I4331" s="69"/>
      <c r="J4331" s="62"/>
    </row>
    <row r="4332" spans="1:10" ht="21" customHeight="1">
      <c r="A4332" s="1"/>
      <c r="B4332" s="65"/>
      <c r="C4332" s="402"/>
      <c r="D4332" s="72"/>
      <c r="E4332" s="368"/>
      <c r="F4332" s="74"/>
      <c r="G4332" s="373"/>
      <c r="H4332" s="74"/>
      <c r="I4332" s="69"/>
      <c r="J4332" s="62"/>
    </row>
    <row r="4333" spans="1:10" ht="21" customHeight="1">
      <c r="A4333" s="1"/>
      <c r="B4333" s="65"/>
      <c r="C4333" s="402"/>
      <c r="D4333" s="72"/>
      <c r="E4333" s="368"/>
      <c r="F4333" s="74"/>
      <c r="G4333" s="373"/>
      <c r="H4333" s="74"/>
      <c r="I4333" s="69"/>
      <c r="J4333" s="62"/>
    </row>
    <row r="4334" spans="1:10" ht="21" customHeight="1">
      <c r="A4334" s="1"/>
      <c r="B4334" s="65"/>
      <c r="C4334" s="402"/>
      <c r="D4334" s="72"/>
      <c r="E4334" s="368"/>
      <c r="F4334" s="74"/>
      <c r="G4334" s="373"/>
      <c r="H4334" s="74"/>
      <c r="I4334" s="69"/>
      <c r="J4334" s="62"/>
    </row>
    <row r="4335" spans="1:10" ht="21" customHeight="1">
      <c r="A4335" s="1"/>
      <c r="B4335" s="65"/>
      <c r="C4335" s="402"/>
      <c r="D4335" s="72"/>
      <c r="E4335" s="368"/>
      <c r="F4335" s="74"/>
      <c r="G4335" s="373"/>
      <c r="H4335" s="74"/>
      <c r="I4335" s="69"/>
      <c r="J4335" s="62"/>
    </row>
    <row r="4336" spans="1:10" ht="21" customHeight="1">
      <c r="A4336" s="1"/>
      <c r="B4336" s="65"/>
      <c r="C4336" s="402"/>
      <c r="D4336" s="72"/>
      <c r="E4336" s="368"/>
      <c r="F4336" s="74"/>
      <c r="G4336" s="373"/>
      <c r="H4336" s="74"/>
      <c r="I4336" s="69"/>
      <c r="J4336" s="62"/>
    </row>
    <row r="4337" spans="1:10" ht="21" customHeight="1">
      <c r="A4337" s="1"/>
      <c r="B4337" s="65"/>
      <c r="C4337" s="402"/>
      <c r="D4337" s="72"/>
      <c r="E4337" s="368"/>
      <c r="F4337" s="74"/>
      <c r="G4337" s="373"/>
      <c r="H4337" s="74"/>
      <c r="I4337" s="69"/>
      <c r="J4337" s="62"/>
    </row>
    <row r="4338" spans="1:10" ht="21" customHeight="1">
      <c r="A4338" s="1"/>
      <c r="B4338" s="65"/>
      <c r="C4338" s="402"/>
      <c r="D4338" s="72"/>
      <c r="E4338" s="368"/>
      <c r="F4338" s="74"/>
      <c r="G4338" s="373"/>
      <c r="H4338" s="74"/>
      <c r="I4338" s="69"/>
      <c r="J4338" s="62"/>
    </row>
    <row r="4339" spans="1:10" ht="21" customHeight="1">
      <c r="A4339" s="1"/>
      <c r="B4339" s="65"/>
      <c r="C4339" s="402"/>
      <c r="D4339" s="72"/>
      <c r="E4339" s="368"/>
      <c r="F4339" s="74"/>
      <c r="G4339" s="373"/>
      <c r="H4339" s="74"/>
      <c r="I4339" s="69"/>
      <c r="J4339" s="62"/>
    </row>
    <row r="4340" spans="1:10" ht="21" customHeight="1">
      <c r="A4340" s="1"/>
      <c r="B4340" s="65"/>
      <c r="C4340" s="402"/>
      <c r="D4340" s="72"/>
      <c r="E4340" s="368"/>
      <c r="F4340" s="74"/>
      <c r="G4340" s="373"/>
      <c r="H4340" s="74"/>
      <c r="I4340" s="69"/>
      <c r="J4340" s="62"/>
    </row>
    <row r="4341" spans="1:10" ht="21" customHeight="1">
      <c r="A4341" s="1"/>
      <c r="B4341" s="65"/>
      <c r="C4341" s="402"/>
      <c r="D4341" s="72"/>
      <c r="E4341" s="368"/>
      <c r="F4341" s="74"/>
      <c r="G4341" s="373"/>
      <c r="H4341" s="74"/>
      <c r="I4341" s="69"/>
      <c r="J4341" s="62"/>
    </row>
    <row r="4342" spans="1:10" ht="21" customHeight="1">
      <c r="A4342" s="1"/>
      <c r="B4342" s="65"/>
      <c r="C4342" s="402"/>
      <c r="D4342" s="72"/>
      <c r="E4342" s="368"/>
      <c r="F4342" s="74"/>
      <c r="G4342" s="373"/>
      <c r="H4342" s="74"/>
      <c r="I4342" s="69"/>
      <c r="J4342" s="62"/>
    </row>
    <row r="4343" spans="1:10" ht="21" customHeight="1">
      <c r="A4343" s="1"/>
      <c r="B4343" s="65"/>
      <c r="C4343" s="402"/>
      <c r="D4343" s="72"/>
      <c r="E4343" s="368"/>
      <c r="F4343" s="74"/>
      <c r="G4343" s="373"/>
      <c r="H4343" s="74"/>
      <c r="I4343" s="69"/>
      <c r="J4343" s="62"/>
    </row>
    <row r="4344" spans="1:10" ht="21" customHeight="1">
      <c r="A4344" s="1"/>
      <c r="B4344" s="65"/>
      <c r="C4344" s="402"/>
      <c r="D4344" s="72"/>
      <c r="E4344" s="368"/>
      <c r="F4344" s="74"/>
      <c r="G4344" s="373"/>
      <c r="H4344" s="74"/>
      <c r="I4344" s="69"/>
      <c r="J4344" s="62"/>
    </row>
    <row r="4345" spans="1:10" ht="21" customHeight="1">
      <c r="A4345" s="1"/>
      <c r="B4345" s="65"/>
      <c r="C4345" s="402"/>
      <c r="D4345" s="72"/>
      <c r="E4345" s="368"/>
      <c r="F4345" s="74"/>
      <c r="G4345" s="373"/>
      <c r="H4345" s="74"/>
      <c r="I4345" s="69"/>
      <c r="J4345" s="62"/>
    </row>
    <row r="4346" spans="1:10" ht="21" customHeight="1">
      <c r="A4346" s="1"/>
      <c r="B4346" s="65"/>
      <c r="C4346" s="402"/>
      <c r="D4346" s="72"/>
      <c r="E4346" s="368"/>
      <c r="F4346" s="74"/>
      <c r="G4346" s="373"/>
      <c r="H4346" s="74"/>
      <c r="I4346" s="69"/>
      <c r="J4346" s="62"/>
    </row>
    <row r="4347" spans="1:10" ht="21" customHeight="1">
      <c r="A4347" s="1"/>
      <c r="B4347" s="65"/>
      <c r="C4347" s="402"/>
      <c r="D4347" s="72"/>
      <c r="E4347" s="368"/>
      <c r="F4347" s="74"/>
      <c r="G4347" s="373"/>
      <c r="H4347" s="74"/>
      <c r="I4347" s="69"/>
      <c r="J4347" s="62"/>
    </row>
    <row r="4348" spans="1:10" ht="21" customHeight="1">
      <c r="A4348" s="1"/>
      <c r="B4348" s="65"/>
      <c r="C4348" s="402"/>
      <c r="D4348" s="72"/>
      <c r="E4348" s="368"/>
      <c r="F4348" s="74"/>
      <c r="G4348" s="373"/>
      <c r="H4348" s="74"/>
      <c r="I4348" s="69"/>
      <c r="J4348" s="62"/>
    </row>
    <row r="4349" spans="1:10" ht="21" customHeight="1">
      <c r="A4349" s="1"/>
      <c r="B4349" s="65"/>
      <c r="C4349" s="402"/>
      <c r="D4349" s="72"/>
      <c r="E4349" s="368"/>
      <c r="F4349" s="74"/>
      <c r="G4349" s="373"/>
      <c r="H4349" s="74"/>
      <c r="I4349" s="69"/>
      <c r="J4349" s="62"/>
    </row>
    <row r="4350" spans="1:10" ht="21" customHeight="1">
      <c r="A4350" s="1"/>
      <c r="B4350" s="65"/>
      <c r="C4350" s="402"/>
      <c r="D4350" s="72"/>
      <c r="E4350" s="368"/>
      <c r="F4350" s="74"/>
      <c r="G4350" s="373"/>
      <c r="H4350" s="74"/>
      <c r="I4350" s="69"/>
      <c r="J4350" s="62"/>
    </row>
    <row r="4351" spans="1:10" ht="21" customHeight="1">
      <c r="A4351" s="1"/>
      <c r="B4351" s="65"/>
      <c r="C4351" s="402"/>
      <c r="D4351" s="72"/>
      <c r="E4351" s="368"/>
      <c r="F4351" s="74"/>
      <c r="G4351" s="373"/>
      <c r="H4351" s="74"/>
      <c r="I4351" s="69"/>
      <c r="J4351" s="62"/>
    </row>
    <row r="4352" spans="1:10" ht="21" customHeight="1">
      <c r="A4352" s="1"/>
      <c r="B4352" s="65"/>
      <c r="C4352" s="402"/>
      <c r="D4352" s="72"/>
      <c r="E4352" s="368"/>
      <c r="F4352" s="74"/>
      <c r="G4352" s="373"/>
      <c r="H4352" s="74"/>
      <c r="I4352" s="69"/>
      <c r="J4352" s="62"/>
    </row>
    <row r="4353" spans="1:10" ht="21" customHeight="1">
      <c r="A4353" s="1"/>
      <c r="B4353" s="65"/>
      <c r="C4353" s="402"/>
      <c r="D4353" s="72"/>
      <c r="E4353" s="368"/>
      <c r="F4353" s="74"/>
      <c r="G4353" s="373"/>
      <c r="H4353" s="74"/>
      <c r="I4353" s="69"/>
      <c r="J4353" s="62"/>
    </row>
    <row r="4354" spans="1:10" ht="21" customHeight="1">
      <c r="A4354" s="1"/>
      <c r="B4354" s="65"/>
      <c r="C4354" s="402"/>
      <c r="D4354" s="72"/>
      <c r="E4354" s="368"/>
      <c r="F4354" s="74"/>
      <c r="G4354" s="373"/>
      <c r="H4354" s="74"/>
      <c r="I4354" s="69"/>
      <c r="J4354" s="62"/>
    </row>
    <row r="4355" spans="1:10" ht="21" customHeight="1">
      <c r="A4355" s="1"/>
      <c r="B4355" s="65"/>
      <c r="C4355" s="402"/>
      <c r="D4355" s="72"/>
      <c r="E4355" s="368"/>
      <c r="F4355" s="74"/>
      <c r="G4355" s="373"/>
      <c r="H4355" s="74"/>
      <c r="I4355" s="69"/>
      <c r="J4355" s="62"/>
    </row>
    <row r="4356" spans="1:10" ht="21" customHeight="1">
      <c r="A4356" s="1"/>
      <c r="B4356" s="65"/>
      <c r="C4356" s="402"/>
      <c r="D4356" s="72"/>
      <c r="E4356" s="368"/>
      <c r="F4356" s="74"/>
      <c r="G4356" s="373"/>
      <c r="H4356" s="74"/>
      <c r="I4356" s="69"/>
      <c r="J4356" s="62"/>
    </row>
    <row r="4357" spans="1:10" ht="21" customHeight="1">
      <c r="A4357" s="1"/>
      <c r="B4357" s="65"/>
      <c r="C4357" s="402"/>
      <c r="D4357" s="72"/>
      <c r="E4357" s="368"/>
      <c r="F4357" s="74"/>
      <c r="G4357" s="373"/>
      <c r="H4357" s="74"/>
      <c r="I4357" s="69"/>
      <c r="J4357" s="62"/>
    </row>
    <row r="4358" spans="1:10" ht="21" customHeight="1">
      <c r="A4358" s="1"/>
      <c r="B4358" s="65"/>
      <c r="C4358" s="402"/>
      <c r="D4358" s="72"/>
      <c r="E4358" s="368"/>
      <c r="F4358" s="74"/>
      <c r="G4358" s="373"/>
      <c r="H4358" s="74"/>
      <c r="I4358" s="69"/>
      <c r="J4358" s="62"/>
    </row>
    <row r="4359" spans="1:10" ht="21" customHeight="1">
      <c r="A4359" s="1"/>
      <c r="B4359" s="65"/>
      <c r="C4359" s="402"/>
      <c r="D4359" s="72"/>
      <c r="E4359" s="368"/>
      <c r="F4359" s="74"/>
      <c r="G4359" s="373"/>
      <c r="H4359" s="74"/>
      <c r="I4359" s="69"/>
      <c r="J4359" s="62"/>
    </row>
    <row r="4360" spans="1:10" ht="21" customHeight="1">
      <c r="A4360" s="1"/>
      <c r="B4360" s="65"/>
      <c r="C4360" s="402"/>
      <c r="D4360" s="72"/>
      <c r="E4360" s="368"/>
      <c r="F4360" s="74"/>
      <c r="G4360" s="373"/>
      <c r="H4360" s="74"/>
      <c r="I4360" s="69"/>
      <c r="J4360" s="62"/>
    </row>
    <row r="4361" spans="1:10" ht="21" customHeight="1">
      <c r="A4361" s="1"/>
      <c r="B4361" s="65"/>
      <c r="C4361" s="402"/>
      <c r="D4361" s="72"/>
      <c r="E4361" s="368"/>
      <c r="F4361" s="74"/>
      <c r="G4361" s="373"/>
      <c r="H4361" s="74"/>
      <c r="I4361" s="69"/>
      <c r="J4361" s="62"/>
    </row>
    <row r="4362" spans="1:10" ht="21" customHeight="1">
      <c r="A4362" s="1"/>
      <c r="B4362" s="65"/>
      <c r="C4362" s="402"/>
      <c r="D4362" s="72"/>
      <c r="E4362" s="368"/>
      <c r="F4362" s="74"/>
      <c r="G4362" s="373"/>
      <c r="H4362" s="74"/>
      <c r="I4362" s="69"/>
      <c r="J4362" s="62"/>
    </row>
    <row r="4363" spans="1:10" ht="21" customHeight="1">
      <c r="A4363" s="1"/>
      <c r="B4363" s="65"/>
      <c r="C4363" s="402"/>
      <c r="D4363" s="72"/>
      <c r="E4363" s="368"/>
      <c r="F4363" s="74"/>
      <c r="G4363" s="373"/>
      <c r="H4363" s="74"/>
      <c r="I4363" s="69"/>
      <c r="J4363" s="62"/>
    </row>
    <row r="4364" spans="1:10" ht="21" customHeight="1">
      <c r="A4364" s="1"/>
      <c r="B4364" s="65"/>
      <c r="C4364" s="402"/>
      <c r="D4364" s="72"/>
      <c r="E4364" s="368"/>
      <c r="F4364" s="74"/>
      <c r="G4364" s="373"/>
      <c r="H4364" s="74"/>
      <c r="I4364" s="69"/>
      <c r="J4364" s="62"/>
    </row>
    <row r="4365" spans="1:10" ht="21" customHeight="1">
      <c r="A4365" s="1"/>
      <c r="B4365" s="65"/>
      <c r="C4365" s="402"/>
      <c r="D4365" s="72"/>
      <c r="E4365" s="368"/>
      <c r="F4365" s="74"/>
      <c r="G4365" s="373"/>
      <c r="H4365" s="74"/>
      <c r="I4365" s="69"/>
      <c r="J4365" s="62"/>
    </row>
    <row r="4366" spans="1:10" ht="21" customHeight="1">
      <c r="A4366" s="1"/>
      <c r="B4366" s="65"/>
      <c r="C4366" s="402"/>
      <c r="D4366" s="72"/>
      <c r="E4366" s="368"/>
      <c r="F4366" s="74"/>
      <c r="G4366" s="373"/>
      <c r="H4366" s="74"/>
      <c r="I4366" s="69"/>
      <c r="J4366" s="62"/>
    </row>
    <row r="4367" spans="1:10" ht="21" customHeight="1">
      <c r="A4367" s="1"/>
      <c r="B4367" s="65"/>
      <c r="C4367" s="402"/>
      <c r="D4367" s="72"/>
      <c r="E4367" s="368"/>
      <c r="F4367" s="74"/>
      <c r="G4367" s="373"/>
      <c r="H4367" s="74"/>
      <c r="I4367" s="69"/>
      <c r="J4367" s="62"/>
    </row>
    <row r="4368" spans="1:10" ht="21" customHeight="1">
      <c r="A4368" s="1"/>
      <c r="B4368" s="65"/>
      <c r="C4368" s="402"/>
      <c r="D4368" s="72"/>
      <c r="E4368" s="368"/>
      <c r="F4368" s="74"/>
      <c r="G4368" s="373"/>
      <c r="H4368" s="74"/>
      <c r="I4368" s="69"/>
      <c r="J4368" s="62"/>
    </row>
    <row r="4369" spans="1:10" ht="21" customHeight="1">
      <c r="A4369" s="1"/>
      <c r="B4369" s="65"/>
      <c r="C4369" s="402"/>
      <c r="D4369" s="72"/>
      <c r="E4369" s="368"/>
      <c r="F4369" s="74"/>
      <c r="G4369" s="373"/>
      <c r="H4369" s="74"/>
      <c r="I4369" s="69"/>
      <c r="J4369" s="62"/>
    </row>
    <row r="4370" spans="1:10" ht="21" customHeight="1">
      <c r="A4370" s="1"/>
      <c r="B4370" s="65"/>
      <c r="C4370" s="402"/>
      <c r="D4370" s="72"/>
      <c r="E4370" s="368"/>
      <c r="F4370" s="74"/>
      <c r="G4370" s="373"/>
      <c r="H4370" s="74"/>
      <c r="I4370" s="69"/>
      <c r="J4370" s="62"/>
    </row>
    <row r="4371" spans="1:10" ht="21" customHeight="1">
      <c r="A4371" s="1"/>
      <c r="B4371" s="65"/>
      <c r="C4371" s="402"/>
      <c r="D4371" s="72"/>
      <c r="E4371" s="368"/>
      <c r="F4371" s="74"/>
      <c r="G4371" s="373"/>
      <c r="H4371" s="74"/>
      <c r="I4371" s="69"/>
      <c r="J4371" s="62"/>
    </row>
    <row r="4372" spans="1:10" ht="21" customHeight="1">
      <c r="A4372" s="1"/>
      <c r="B4372" s="65"/>
      <c r="C4372" s="402"/>
      <c r="D4372" s="72"/>
      <c r="E4372" s="368"/>
      <c r="F4372" s="74"/>
      <c r="G4372" s="373"/>
      <c r="H4372" s="74"/>
      <c r="I4372" s="69"/>
      <c r="J4372" s="62"/>
    </row>
    <row r="4373" spans="1:10" ht="21" customHeight="1">
      <c r="A4373" s="1"/>
      <c r="B4373" s="65"/>
      <c r="C4373" s="402"/>
      <c r="D4373" s="72"/>
      <c r="E4373" s="368"/>
      <c r="F4373" s="74"/>
      <c r="G4373" s="373"/>
      <c r="H4373" s="74"/>
      <c r="I4373" s="69"/>
      <c r="J4373" s="62"/>
    </row>
    <row r="4374" spans="1:10" ht="21" customHeight="1">
      <c r="A4374" s="1"/>
      <c r="B4374" s="65"/>
      <c r="C4374" s="402"/>
      <c r="D4374" s="72"/>
      <c r="E4374" s="368"/>
      <c r="F4374" s="74"/>
      <c r="G4374" s="373"/>
      <c r="H4374" s="74"/>
      <c r="I4374" s="69"/>
      <c r="J4374" s="62"/>
    </row>
    <row r="4375" spans="1:10" ht="21" customHeight="1">
      <c r="A4375" s="1"/>
      <c r="B4375" s="65"/>
      <c r="C4375" s="402"/>
      <c r="D4375" s="72"/>
      <c r="E4375" s="368"/>
      <c r="F4375" s="74"/>
      <c r="G4375" s="373"/>
      <c r="H4375" s="74"/>
      <c r="I4375" s="69"/>
      <c r="J4375" s="62"/>
    </row>
    <row r="4376" spans="1:10" ht="21" customHeight="1">
      <c r="A4376" s="1"/>
      <c r="B4376" s="65"/>
      <c r="C4376" s="402"/>
      <c r="D4376" s="72"/>
      <c r="E4376" s="368"/>
      <c r="F4376" s="74"/>
      <c r="G4376" s="373"/>
      <c r="H4376" s="74"/>
      <c r="I4376" s="69"/>
      <c r="J4376" s="62"/>
    </row>
    <row r="4377" spans="1:10" ht="21" customHeight="1">
      <c r="A4377" s="1"/>
      <c r="B4377" s="65"/>
      <c r="C4377" s="402"/>
      <c r="D4377" s="72"/>
      <c r="E4377" s="368"/>
      <c r="F4377" s="74"/>
      <c r="G4377" s="373"/>
      <c r="H4377" s="74"/>
      <c r="I4377" s="69"/>
      <c r="J4377" s="62"/>
    </row>
    <row r="4378" spans="1:10" ht="21" customHeight="1">
      <c r="A4378" s="1"/>
      <c r="B4378" s="65"/>
      <c r="C4378" s="402"/>
      <c r="D4378" s="72"/>
      <c r="E4378" s="368"/>
      <c r="F4378" s="74"/>
      <c r="G4378" s="373"/>
      <c r="H4378" s="74"/>
      <c r="I4378" s="69"/>
      <c r="J4378" s="62"/>
    </row>
    <row r="4379" spans="1:10" ht="21" customHeight="1">
      <c r="A4379" s="1"/>
      <c r="B4379" s="65"/>
      <c r="C4379" s="402"/>
      <c r="D4379" s="72"/>
      <c r="E4379" s="368"/>
      <c r="F4379" s="74"/>
      <c r="G4379" s="373"/>
      <c r="H4379" s="74"/>
      <c r="I4379" s="69"/>
      <c r="J4379" s="62"/>
    </row>
    <row r="4380" spans="1:10" ht="21" customHeight="1">
      <c r="A4380" s="1"/>
      <c r="B4380" s="65"/>
      <c r="C4380" s="402"/>
      <c r="D4380" s="72"/>
      <c r="E4380" s="368"/>
      <c r="F4380" s="74"/>
      <c r="G4380" s="373"/>
      <c r="H4380" s="74"/>
      <c r="I4380" s="69"/>
      <c r="J4380" s="62"/>
    </row>
    <row r="4381" spans="1:10" ht="21" customHeight="1">
      <c r="A4381" s="1"/>
      <c r="B4381" s="65"/>
      <c r="C4381" s="402"/>
      <c r="D4381" s="72"/>
      <c r="E4381" s="368"/>
      <c r="F4381" s="74"/>
      <c r="G4381" s="373"/>
      <c r="H4381" s="74"/>
      <c r="I4381" s="69"/>
      <c r="J4381" s="62"/>
    </row>
    <row r="4382" spans="1:10" ht="21" customHeight="1">
      <c r="A4382" s="1"/>
      <c r="B4382" s="65"/>
      <c r="C4382" s="402"/>
      <c r="D4382" s="72"/>
      <c r="E4382" s="368"/>
      <c r="F4382" s="74"/>
      <c r="G4382" s="373"/>
      <c r="H4382" s="74"/>
      <c r="I4382" s="69"/>
      <c r="J4382" s="62"/>
    </row>
    <row r="4383" spans="1:10" ht="21" customHeight="1">
      <c r="A4383" s="1"/>
      <c r="B4383" s="65"/>
      <c r="C4383" s="402"/>
      <c r="D4383" s="72"/>
      <c r="E4383" s="368"/>
      <c r="F4383" s="74"/>
      <c r="G4383" s="373"/>
      <c r="H4383" s="74"/>
      <c r="I4383" s="69"/>
      <c r="J4383" s="62"/>
    </row>
    <row r="4384" spans="1:10" ht="21" customHeight="1">
      <c r="A4384" s="1"/>
      <c r="B4384" s="65"/>
      <c r="C4384" s="402"/>
      <c r="D4384" s="72"/>
      <c r="E4384" s="368"/>
      <c r="F4384" s="74"/>
      <c r="G4384" s="373"/>
      <c r="H4384" s="74"/>
      <c r="I4384" s="69"/>
      <c r="J4384" s="62"/>
    </row>
    <row r="4385" spans="1:10" ht="21" customHeight="1">
      <c r="A4385" s="1"/>
      <c r="B4385" s="65"/>
      <c r="C4385" s="402"/>
      <c r="D4385" s="72"/>
      <c r="E4385" s="368"/>
      <c r="F4385" s="74"/>
      <c r="G4385" s="373"/>
      <c r="H4385" s="74"/>
      <c r="I4385" s="69"/>
      <c r="J4385" s="62"/>
    </row>
    <row r="4386" spans="1:10" ht="21" customHeight="1">
      <c r="A4386" s="1"/>
      <c r="B4386" s="65"/>
      <c r="C4386" s="402"/>
      <c r="D4386" s="72"/>
      <c r="E4386" s="368"/>
      <c r="F4386" s="74"/>
      <c r="G4386" s="373"/>
      <c r="H4386" s="74"/>
      <c r="I4386" s="69"/>
      <c r="J4386" s="62"/>
    </row>
    <row r="4387" spans="1:10" ht="21" customHeight="1">
      <c r="A4387" s="1"/>
      <c r="B4387" s="65"/>
      <c r="C4387" s="402"/>
      <c r="D4387" s="72"/>
      <c r="E4387" s="368"/>
      <c r="F4387" s="74"/>
      <c r="G4387" s="373"/>
      <c r="H4387" s="74"/>
      <c r="I4387" s="69"/>
      <c r="J4387" s="62"/>
    </row>
    <row r="4388" spans="1:10" ht="21" customHeight="1">
      <c r="A4388" s="1"/>
      <c r="B4388" s="65"/>
      <c r="C4388" s="402"/>
      <c r="D4388" s="72"/>
      <c r="E4388" s="368"/>
      <c r="F4388" s="74"/>
      <c r="G4388" s="373"/>
      <c r="H4388" s="74"/>
      <c r="I4388" s="69"/>
      <c r="J4388" s="62"/>
    </row>
    <row r="4389" spans="1:10" ht="21" customHeight="1">
      <c r="A4389" s="1"/>
      <c r="B4389" s="65"/>
      <c r="C4389" s="402"/>
      <c r="D4389" s="72"/>
      <c r="E4389" s="368"/>
      <c r="F4389" s="74"/>
      <c r="G4389" s="373"/>
      <c r="H4389" s="74"/>
      <c r="I4389" s="69"/>
      <c r="J4389" s="62"/>
    </row>
    <row r="4390" spans="1:10" ht="21" customHeight="1">
      <c r="A4390" s="1"/>
      <c r="B4390" s="65"/>
      <c r="C4390" s="402"/>
      <c r="D4390" s="72"/>
      <c r="E4390" s="368"/>
      <c r="F4390" s="74"/>
      <c r="G4390" s="373"/>
      <c r="H4390" s="74"/>
      <c r="I4390" s="69"/>
      <c r="J4390" s="62"/>
    </row>
    <row r="4391" spans="1:10" ht="21" customHeight="1">
      <c r="A4391" s="1"/>
      <c r="B4391" s="65"/>
      <c r="C4391" s="402"/>
      <c r="D4391" s="72"/>
      <c r="E4391" s="368"/>
      <c r="F4391" s="74"/>
      <c r="G4391" s="373"/>
      <c r="H4391" s="74"/>
      <c r="I4391" s="69"/>
      <c r="J4391" s="62"/>
    </row>
    <row r="4392" spans="1:10" ht="21" customHeight="1">
      <c r="A4392" s="1"/>
      <c r="B4392" s="65"/>
      <c r="C4392" s="402"/>
      <c r="D4392" s="72"/>
      <c r="E4392" s="368"/>
      <c r="F4392" s="74"/>
      <c r="G4392" s="373"/>
      <c r="H4392" s="74"/>
      <c r="I4392" s="69"/>
      <c r="J4392" s="62"/>
    </row>
    <row r="4393" spans="1:10" ht="21" customHeight="1">
      <c r="A4393" s="1"/>
      <c r="B4393" s="65"/>
      <c r="C4393" s="402"/>
      <c r="D4393" s="72"/>
      <c r="E4393" s="368"/>
      <c r="F4393" s="74"/>
      <c r="G4393" s="373"/>
      <c r="H4393" s="74"/>
      <c r="I4393" s="69"/>
      <c r="J4393" s="62"/>
    </row>
    <row r="4394" spans="1:10" ht="21" customHeight="1">
      <c r="A4394" s="1"/>
      <c r="B4394" s="65"/>
      <c r="C4394" s="402"/>
      <c r="D4394" s="72"/>
      <c r="E4394" s="368"/>
      <c r="F4394" s="74"/>
      <c r="G4394" s="373"/>
      <c r="H4394" s="74"/>
      <c r="I4394" s="69"/>
      <c r="J4394" s="62"/>
    </row>
    <row r="4395" spans="1:10" ht="21" customHeight="1">
      <c r="A4395" s="1"/>
      <c r="B4395" s="65"/>
      <c r="C4395" s="402"/>
      <c r="D4395" s="72"/>
      <c r="E4395" s="368"/>
      <c r="F4395" s="74"/>
      <c r="G4395" s="373"/>
      <c r="H4395" s="74"/>
      <c r="I4395" s="69"/>
      <c r="J4395" s="62"/>
    </row>
    <row r="4396" spans="1:10" ht="21" customHeight="1">
      <c r="A4396" s="1"/>
      <c r="B4396" s="65"/>
      <c r="C4396" s="402"/>
      <c r="D4396" s="72"/>
      <c r="E4396" s="368"/>
      <c r="F4396" s="74"/>
      <c r="G4396" s="373"/>
      <c r="H4396" s="74"/>
      <c r="I4396" s="69"/>
      <c r="J4396" s="62"/>
    </row>
    <row r="4397" spans="1:10" ht="21" customHeight="1">
      <c r="A4397" s="1"/>
      <c r="B4397" s="65"/>
      <c r="C4397" s="402"/>
      <c r="D4397" s="72"/>
      <c r="E4397" s="368"/>
      <c r="F4397" s="74"/>
      <c r="G4397" s="373"/>
      <c r="H4397" s="74"/>
      <c r="I4397" s="69"/>
      <c r="J4397" s="62"/>
    </row>
    <row r="4398" spans="1:10" ht="21" customHeight="1">
      <c r="A4398" s="1"/>
      <c r="B4398" s="65"/>
      <c r="C4398" s="402"/>
      <c r="D4398" s="72"/>
      <c r="E4398" s="368"/>
      <c r="F4398" s="74"/>
      <c r="G4398" s="373"/>
      <c r="H4398" s="74"/>
      <c r="I4398" s="69"/>
      <c r="J4398" s="62"/>
    </row>
    <row r="4399" spans="1:10" ht="21" customHeight="1">
      <c r="A4399" s="1"/>
      <c r="B4399" s="65"/>
      <c r="C4399" s="402"/>
      <c r="D4399" s="72"/>
      <c r="E4399" s="368"/>
      <c r="F4399" s="74"/>
      <c r="G4399" s="373"/>
      <c r="H4399" s="74"/>
      <c r="I4399" s="69"/>
      <c r="J4399" s="62"/>
    </row>
    <row r="4400" spans="1:10" ht="21" customHeight="1">
      <c r="A4400" s="1"/>
      <c r="B4400" s="65"/>
      <c r="C4400" s="402"/>
      <c r="D4400" s="72"/>
      <c r="E4400" s="368"/>
      <c r="F4400" s="74"/>
      <c r="G4400" s="373"/>
      <c r="H4400" s="74"/>
      <c r="I4400" s="69"/>
      <c r="J4400" s="62"/>
    </row>
    <row r="4401" spans="1:10" ht="21" customHeight="1">
      <c r="A4401" s="1"/>
      <c r="B4401" s="65"/>
      <c r="C4401" s="402"/>
      <c r="D4401" s="72"/>
      <c r="E4401" s="368"/>
      <c r="F4401" s="74"/>
      <c r="G4401" s="373"/>
      <c r="H4401" s="74"/>
      <c r="I4401" s="69"/>
      <c r="J4401" s="62"/>
    </row>
    <row r="4402" spans="1:10" ht="21" customHeight="1">
      <c r="A4402" s="1"/>
      <c r="B4402" s="65"/>
      <c r="C4402" s="402"/>
      <c r="D4402" s="72"/>
      <c r="E4402" s="368"/>
      <c r="F4402" s="74"/>
      <c r="G4402" s="373"/>
      <c r="H4402" s="74"/>
      <c r="I4402" s="69"/>
      <c r="J4402" s="62"/>
    </row>
    <row r="4403" spans="1:10" ht="21" customHeight="1">
      <c r="A4403" s="1"/>
      <c r="B4403" s="65"/>
      <c r="C4403" s="402"/>
      <c r="D4403" s="72"/>
      <c r="E4403" s="368"/>
      <c r="F4403" s="74"/>
      <c r="G4403" s="373"/>
      <c r="H4403" s="74"/>
      <c r="I4403" s="69"/>
      <c r="J4403" s="62"/>
    </row>
    <row r="4404" spans="1:10" ht="21" customHeight="1">
      <c r="A4404" s="1"/>
      <c r="B4404" s="65"/>
      <c r="C4404" s="402"/>
      <c r="D4404" s="72"/>
      <c r="E4404" s="368"/>
      <c r="F4404" s="74"/>
      <c r="G4404" s="373"/>
      <c r="H4404" s="74"/>
      <c r="I4404" s="69"/>
      <c r="J4404" s="62"/>
    </row>
    <row r="4405" spans="1:10" ht="21" customHeight="1">
      <c r="A4405" s="1"/>
      <c r="B4405" s="65"/>
      <c r="C4405" s="402"/>
      <c r="D4405" s="72"/>
      <c r="E4405" s="368"/>
      <c r="F4405" s="74"/>
      <c r="G4405" s="373"/>
      <c r="H4405" s="74"/>
      <c r="I4405" s="69"/>
      <c r="J4405" s="62"/>
    </row>
    <row r="4406" spans="1:10" ht="21" customHeight="1">
      <c r="A4406" s="1"/>
      <c r="B4406" s="65"/>
      <c r="C4406" s="402"/>
      <c r="D4406" s="72"/>
      <c r="E4406" s="368"/>
      <c r="F4406" s="74"/>
      <c r="G4406" s="373"/>
      <c r="H4406" s="74"/>
      <c r="I4406" s="69"/>
      <c r="J4406" s="62"/>
    </row>
    <row r="4407" spans="1:10" ht="21" customHeight="1">
      <c r="A4407" s="1"/>
      <c r="B4407" s="65"/>
      <c r="C4407" s="402"/>
      <c r="D4407" s="72"/>
      <c r="E4407" s="368"/>
      <c r="F4407" s="74"/>
      <c r="G4407" s="373"/>
      <c r="H4407" s="74"/>
      <c r="I4407" s="69"/>
      <c r="J4407" s="62"/>
    </row>
    <row r="4408" spans="1:10" ht="21" customHeight="1">
      <c r="A4408" s="1"/>
      <c r="B4408" s="65"/>
      <c r="C4408" s="402"/>
      <c r="D4408" s="72"/>
      <c r="E4408" s="368"/>
      <c r="F4408" s="74"/>
      <c r="G4408" s="373"/>
      <c r="H4408" s="74"/>
      <c r="I4408" s="69"/>
      <c r="J4408" s="62"/>
    </row>
    <row r="4409" spans="1:10" ht="21" customHeight="1">
      <c r="A4409" s="1"/>
      <c r="B4409" s="65"/>
      <c r="C4409" s="402"/>
      <c r="D4409" s="72"/>
      <c r="E4409" s="368"/>
      <c r="F4409" s="74"/>
      <c r="G4409" s="373"/>
      <c r="H4409" s="74"/>
      <c r="I4409" s="69"/>
      <c r="J4409" s="62"/>
    </row>
    <row r="4410" spans="1:10" ht="21" customHeight="1">
      <c r="A4410" s="1"/>
      <c r="B4410" s="65"/>
      <c r="C4410" s="402"/>
      <c r="D4410" s="72"/>
      <c r="E4410" s="368"/>
      <c r="F4410" s="74"/>
      <c r="G4410" s="373"/>
      <c r="H4410" s="74"/>
      <c r="I4410" s="69"/>
      <c r="J4410" s="62"/>
    </row>
    <row r="4411" spans="1:10" ht="21" customHeight="1">
      <c r="A4411" s="1"/>
      <c r="B4411" s="65"/>
      <c r="C4411" s="402"/>
      <c r="D4411" s="72"/>
      <c r="E4411" s="368"/>
      <c r="F4411" s="74"/>
      <c r="G4411" s="373"/>
      <c r="H4411" s="74"/>
      <c r="I4411" s="69"/>
      <c r="J4411" s="62"/>
    </row>
    <row r="4412" spans="1:10" ht="21" customHeight="1">
      <c r="A4412" s="1"/>
      <c r="B4412" s="65"/>
      <c r="C4412" s="402"/>
      <c r="D4412" s="72"/>
      <c r="E4412" s="368"/>
      <c r="F4412" s="74"/>
      <c r="G4412" s="373"/>
      <c r="H4412" s="74"/>
      <c r="I4412" s="69"/>
      <c r="J4412" s="62"/>
    </row>
    <row r="4413" spans="1:10" ht="21" customHeight="1">
      <c r="A4413" s="1"/>
      <c r="B4413" s="65"/>
      <c r="C4413" s="402"/>
      <c r="D4413" s="72"/>
      <c r="E4413" s="368"/>
      <c r="F4413" s="74"/>
      <c r="G4413" s="373"/>
      <c r="H4413" s="74"/>
      <c r="I4413" s="69"/>
      <c r="J4413" s="62"/>
    </row>
    <row r="4414" spans="1:10" ht="21" customHeight="1">
      <c r="A4414" s="1"/>
      <c r="B4414" s="65"/>
      <c r="C4414" s="402"/>
      <c r="D4414" s="72"/>
      <c r="E4414" s="368"/>
      <c r="F4414" s="74"/>
      <c r="G4414" s="373"/>
      <c r="H4414" s="74"/>
      <c r="I4414" s="69"/>
      <c r="J4414" s="62"/>
    </row>
    <row r="4415" spans="1:10" ht="21" customHeight="1">
      <c r="A4415" s="1"/>
      <c r="B4415" s="65"/>
      <c r="C4415" s="402"/>
      <c r="D4415" s="72"/>
      <c r="E4415" s="368"/>
      <c r="F4415" s="74"/>
      <c r="G4415" s="373"/>
      <c r="H4415" s="74"/>
      <c r="I4415" s="69"/>
      <c r="J4415" s="62"/>
    </row>
    <row r="4416" spans="1:10" ht="21" customHeight="1">
      <c r="A4416" s="1"/>
      <c r="B4416" s="65"/>
      <c r="C4416" s="402"/>
      <c r="D4416" s="72"/>
      <c r="E4416" s="368"/>
      <c r="F4416" s="74"/>
      <c r="G4416" s="373"/>
      <c r="H4416" s="74"/>
      <c r="I4416" s="69"/>
      <c r="J4416" s="62"/>
    </row>
    <row r="4417" spans="1:10" ht="21" customHeight="1">
      <c r="A4417" s="1"/>
      <c r="B4417" s="65"/>
      <c r="C4417" s="402"/>
      <c r="D4417" s="72"/>
      <c r="E4417" s="368"/>
      <c r="F4417" s="74"/>
      <c r="G4417" s="373"/>
      <c r="H4417" s="74"/>
      <c r="I4417" s="69"/>
      <c r="J4417" s="62"/>
    </row>
    <row r="4418" spans="1:10" ht="21" customHeight="1">
      <c r="A4418" s="1"/>
      <c r="B4418" s="65"/>
      <c r="C4418" s="402"/>
      <c r="D4418" s="72"/>
      <c r="E4418" s="368"/>
      <c r="F4418" s="74"/>
      <c r="G4418" s="373"/>
      <c r="H4418" s="74"/>
      <c r="I4418" s="69"/>
      <c r="J4418" s="62"/>
    </row>
    <row r="4419" spans="1:10" ht="21" customHeight="1">
      <c r="A4419" s="1"/>
      <c r="B4419" s="65"/>
      <c r="C4419" s="402"/>
      <c r="D4419" s="72"/>
      <c r="E4419" s="368"/>
      <c r="F4419" s="74"/>
      <c r="G4419" s="373"/>
      <c r="H4419" s="74"/>
      <c r="I4419" s="69"/>
      <c r="J4419" s="62"/>
    </row>
    <row r="4420" spans="1:10" ht="21" customHeight="1">
      <c r="A4420" s="1"/>
      <c r="B4420" s="65"/>
      <c r="C4420" s="402"/>
      <c r="D4420" s="72"/>
      <c r="E4420" s="368"/>
      <c r="F4420" s="74"/>
      <c r="G4420" s="373"/>
      <c r="H4420" s="74"/>
      <c r="I4420" s="69"/>
      <c r="J4420" s="62"/>
    </row>
    <row r="4421" spans="1:10" ht="21" customHeight="1">
      <c r="A4421" s="1"/>
      <c r="B4421" s="65"/>
      <c r="C4421" s="402"/>
      <c r="D4421" s="72"/>
      <c r="E4421" s="368"/>
      <c r="F4421" s="74"/>
      <c r="G4421" s="373"/>
      <c r="H4421" s="74"/>
      <c r="I4421" s="69"/>
      <c r="J4421" s="62"/>
    </row>
    <row r="4422" spans="1:10" ht="21" customHeight="1">
      <c r="A4422" s="1"/>
      <c r="B4422" s="65"/>
      <c r="C4422" s="402"/>
      <c r="D4422" s="72"/>
      <c r="E4422" s="368"/>
      <c r="F4422" s="74"/>
      <c r="G4422" s="373"/>
      <c r="H4422" s="74"/>
      <c r="I4422" s="69"/>
      <c r="J4422" s="62"/>
    </row>
    <row r="4423" spans="1:10" ht="21" customHeight="1">
      <c r="A4423" s="1"/>
      <c r="B4423" s="65"/>
      <c r="C4423" s="402"/>
      <c r="D4423" s="72"/>
      <c r="E4423" s="368"/>
      <c r="F4423" s="74"/>
      <c r="G4423" s="373"/>
      <c r="H4423" s="74"/>
      <c r="I4423" s="69"/>
      <c r="J4423" s="62"/>
    </row>
    <row r="4424" spans="1:10" ht="21" customHeight="1">
      <c r="A4424" s="1"/>
      <c r="B4424" s="65"/>
      <c r="C4424" s="402"/>
      <c r="D4424" s="72"/>
      <c r="E4424" s="368"/>
      <c r="F4424" s="74"/>
      <c r="G4424" s="373"/>
      <c r="H4424" s="74"/>
      <c r="I4424" s="69"/>
      <c r="J4424" s="62"/>
    </row>
    <row r="4425" spans="1:10" ht="21" customHeight="1">
      <c r="A4425" s="1"/>
      <c r="B4425" s="65"/>
      <c r="C4425" s="402"/>
      <c r="D4425" s="72"/>
      <c r="E4425" s="368"/>
      <c r="F4425" s="74"/>
      <c r="G4425" s="373"/>
      <c r="H4425" s="74"/>
      <c r="I4425" s="69"/>
      <c r="J4425" s="62"/>
    </row>
    <row r="4426" spans="1:10" ht="21" customHeight="1">
      <c r="A4426" s="1"/>
      <c r="B4426" s="65"/>
      <c r="C4426" s="402"/>
      <c r="D4426" s="72"/>
      <c r="E4426" s="368"/>
      <c r="F4426" s="74"/>
      <c r="G4426" s="373"/>
      <c r="H4426" s="74"/>
      <c r="I4426" s="69"/>
      <c r="J4426" s="62"/>
    </row>
    <row r="4427" spans="1:10" ht="21" customHeight="1">
      <c r="A4427" s="1"/>
      <c r="B4427" s="65"/>
      <c r="C4427" s="402"/>
      <c r="D4427" s="72"/>
      <c r="E4427" s="368"/>
      <c r="F4427" s="74"/>
      <c r="G4427" s="373"/>
      <c r="H4427" s="74"/>
      <c r="I4427" s="69"/>
      <c r="J4427" s="62"/>
    </row>
    <row r="4428" spans="1:10" ht="21" customHeight="1">
      <c r="A4428" s="1"/>
      <c r="B4428" s="65"/>
      <c r="C4428" s="402"/>
      <c r="D4428" s="72"/>
      <c r="E4428" s="368"/>
      <c r="F4428" s="74"/>
      <c r="G4428" s="373"/>
      <c r="H4428" s="74"/>
      <c r="I4428" s="69"/>
      <c r="J4428" s="62"/>
    </row>
    <row r="4429" spans="1:10" ht="21" customHeight="1">
      <c r="A4429" s="1"/>
      <c r="B4429" s="65"/>
      <c r="C4429" s="402"/>
      <c r="D4429" s="72"/>
      <c r="E4429" s="368"/>
      <c r="F4429" s="74"/>
      <c r="G4429" s="373"/>
      <c r="H4429" s="74"/>
      <c r="I4429" s="69"/>
      <c r="J4429" s="62"/>
    </row>
    <row r="4430" spans="1:10" ht="21" customHeight="1">
      <c r="A4430" s="1"/>
      <c r="B4430" s="65"/>
      <c r="C4430" s="402"/>
      <c r="D4430" s="72"/>
      <c r="E4430" s="368"/>
      <c r="F4430" s="74"/>
      <c r="G4430" s="373"/>
      <c r="H4430" s="74"/>
      <c r="I4430" s="69"/>
      <c r="J4430" s="62"/>
    </row>
    <row r="4431" spans="1:10" ht="21" customHeight="1">
      <c r="A4431" s="1"/>
      <c r="B4431" s="65"/>
      <c r="C4431" s="402"/>
      <c r="D4431" s="72"/>
      <c r="E4431" s="368"/>
      <c r="F4431" s="74"/>
      <c r="G4431" s="373"/>
      <c r="H4431" s="74"/>
      <c r="I4431" s="69"/>
      <c r="J4431" s="62"/>
    </row>
    <row r="4432" spans="1:10" ht="21" customHeight="1">
      <c r="A4432" s="1"/>
      <c r="B4432" s="65"/>
      <c r="C4432" s="402"/>
      <c r="D4432" s="72"/>
      <c r="E4432" s="368"/>
      <c r="F4432" s="74"/>
      <c r="G4432" s="373"/>
      <c r="H4432" s="74"/>
      <c r="I4432" s="69"/>
      <c r="J4432" s="62"/>
    </row>
    <row r="4433" spans="1:10" ht="21" customHeight="1">
      <c r="A4433" s="1"/>
      <c r="B4433" s="65"/>
      <c r="C4433" s="402"/>
      <c r="D4433" s="72"/>
      <c r="E4433" s="368"/>
      <c r="F4433" s="74"/>
      <c r="G4433" s="373"/>
      <c r="H4433" s="74"/>
      <c r="I4433" s="69"/>
      <c r="J4433" s="62"/>
    </row>
    <row r="4434" spans="1:10" ht="21" customHeight="1">
      <c r="A4434" s="1"/>
      <c r="B4434" s="65"/>
      <c r="C4434" s="402"/>
      <c r="D4434" s="72"/>
      <c r="E4434" s="368"/>
      <c r="F4434" s="74"/>
      <c r="G4434" s="373"/>
      <c r="H4434" s="74"/>
      <c r="I4434" s="69"/>
      <c r="J4434" s="62"/>
    </row>
    <row r="4435" spans="1:10" ht="21" customHeight="1">
      <c r="A4435" s="1"/>
      <c r="B4435" s="65"/>
      <c r="C4435" s="402"/>
      <c r="D4435" s="72"/>
      <c r="E4435" s="368"/>
      <c r="F4435" s="74"/>
      <c r="G4435" s="373"/>
      <c r="H4435" s="74"/>
      <c r="I4435" s="69"/>
      <c r="J4435" s="62"/>
    </row>
    <row r="4436" spans="1:10" ht="21" customHeight="1">
      <c r="A4436" s="1"/>
      <c r="B4436" s="65"/>
      <c r="C4436" s="402"/>
      <c r="D4436" s="72"/>
      <c r="E4436" s="368"/>
      <c r="F4436" s="74"/>
      <c r="G4436" s="373"/>
      <c r="H4436" s="74"/>
      <c r="I4436" s="69"/>
      <c r="J4436" s="62"/>
    </row>
    <row r="4437" spans="1:10" ht="21" customHeight="1">
      <c r="A4437" s="1"/>
      <c r="B4437" s="65"/>
      <c r="C4437" s="402"/>
      <c r="D4437" s="72"/>
      <c r="E4437" s="368"/>
      <c r="F4437" s="74"/>
      <c r="G4437" s="373"/>
      <c r="H4437" s="74"/>
      <c r="I4437" s="69"/>
      <c r="J4437" s="62"/>
    </row>
    <row r="4438" spans="1:10" ht="21" customHeight="1">
      <c r="A4438" s="1"/>
      <c r="B4438" s="65"/>
      <c r="C4438" s="402"/>
      <c r="D4438" s="72"/>
      <c r="E4438" s="368"/>
      <c r="F4438" s="74"/>
      <c r="G4438" s="373"/>
      <c r="H4438" s="74"/>
      <c r="I4438" s="69"/>
      <c r="J4438" s="62"/>
    </row>
    <row r="4439" spans="1:10" ht="21" customHeight="1">
      <c r="A4439" s="1"/>
      <c r="B4439" s="65"/>
      <c r="C4439" s="402"/>
      <c r="D4439" s="72"/>
      <c r="E4439" s="368"/>
      <c r="F4439" s="74"/>
      <c r="G4439" s="373"/>
      <c r="H4439" s="74"/>
      <c r="I4439" s="69"/>
      <c r="J4439" s="62"/>
    </row>
    <row r="4440" spans="1:10" ht="21" customHeight="1">
      <c r="A4440" s="1"/>
      <c r="B4440" s="65"/>
      <c r="C4440" s="402"/>
      <c r="D4440" s="72"/>
      <c r="E4440" s="368"/>
      <c r="F4440" s="74"/>
      <c r="G4440" s="373"/>
      <c r="H4440" s="74"/>
      <c r="I4440" s="69"/>
      <c r="J4440" s="62"/>
    </row>
    <row r="4441" spans="1:10" ht="21" customHeight="1">
      <c r="A4441" s="1"/>
      <c r="B4441" s="65"/>
      <c r="C4441" s="402"/>
      <c r="D4441" s="72"/>
      <c r="E4441" s="368"/>
      <c r="F4441" s="74"/>
      <c r="G4441" s="373"/>
      <c r="H4441" s="74"/>
      <c r="I4441" s="69"/>
      <c r="J4441" s="62"/>
    </row>
    <row r="4442" spans="1:10" ht="21" customHeight="1">
      <c r="A4442" s="1"/>
      <c r="B4442" s="65"/>
      <c r="C4442" s="402"/>
      <c r="D4442" s="72"/>
      <c r="E4442" s="368"/>
      <c r="F4442" s="74"/>
      <c r="G4442" s="373"/>
      <c r="H4442" s="74"/>
      <c r="I4442" s="69"/>
      <c r="J4442" s="62"/>
    </row>
    <row r="4443" spans="1:10" ht="21" customHeight="1">
      <c r="A4443" s="1"/>
      <c r="B4443" s="65"/>
      <c r="C4443" s="402"/>
      <c r="D4443" s="72"/>
      <c r="E4443" s="368"/>
      <c r="F4443" s="74"/>
      <c r="G4443" s="373"/>
      <c r="H4443" s="74"/>
      <c r="I4443" s="69"/>
      <c r="J4443" s="62"/>
    </row>
    <row r="4444" spans="1:10" ht="21" customHeight="1">
      <c r="A4444" s="1"/>
      <c r="B4444" s="65"/>
      <c r="C4444" s="402"/>
      <c r="D4444" s="72"/>
      <c r="E4444" s="368"/>
      <c r="F4444" s="74"/>
      <c r="G4444" s="373"/>
      <c r="H4444" s="74"/>
      <c r="I4444" s="69"/>
      <c r="J4444" s="62"/>
    </row>
    <row r="4445" spans="1:10" ht="21" customHeight="1">
      <c r="A4445" s="1"/>
      <c r="B4445" s="65"/>
      <c r="C4445" s="402"/>
      <c r="D4445" s="72"/>
      <c r="E4445" s="368"/>
      <c r="F4445" s="74"/>
      <c r="G4445" s="373"/>
      <c r="H4445" s="74"/>
      <c r="I4445" s="69"/>
      <c r="J4445" s="62"/>
    </row>
    <row r="4446" spans="1:10" ht="21" customHeight="1">
      <c r="A4446" s="1"/>
      <c r="B4446" s="65"/>
      <c r="C4446" s="402"/>
      <c r="D4446" s="72"/>
      <c r="E4446" s="368"/>
      <c r="F4446" s="74"/>
      <c r="G4446" s="373"/>
      <c r="H4446" s="74"/>
      <c r="I4446" s="69"/>
      <c r="J4446" s="62"/>
    </row>
    <row r="4447" spans="1:10" ht="21" customHeight="1">
      <c r="A4447" s="1"/>
      <c r="B4447" s="65"/>
      <c r="C4447" s="402"/>
      <c r="D4447" s="72"/>
      <c r="E4447" s="368"/>
      <c r="F4447" s="74"/>
      <c r="G4447" s="373"/>
      <c r="H4447" s="74"/>
      <c r="I4447" s="69"/>
      <c r="J4447" s="62"/>
    </row>
    <row r="4448" spans="1:10" ht="21" customHeight="1">
      <c r="A4448" s="1"/>
      <c r="B4448" s="65"/>
      <c r="C4448" s="402"/>
      <c r="D4448" s="72"/>
      <c r="E4448" s="368"/>
      <c r="F4448" s="74"/>
      <c r="G4448" s="373"/>
      <c r="H4448" s="74"/>
      <c r="I4448" s="69"/>
      <c r="J4448" s="62"/>
    </row>
    <row r="4449" spans="1:10" ht="21" customHeight="1">
      <c r="A4449" s="1"/>
      <c r="B4449" s="65"/>
      <c r="C4449" s="402"/>
      <c r="D4449" s="72"/>
      <c r="E4449" s="368"/>
      <c r="F4449" s="74"/>
      <c r="G4449" s="373"/>
      <c r="H4449" s="74"/>
      <c r="I4449" s="69"/>
      <c r="J4449" s="62"/>
    </row>
    <row r="4450" spans="1:10" ht="21" customHeight="1">
      <c r="A4450" s="1"/>
      <c r="B4450" s="65"/>
      <c r="C4450" s="402"/>
      <c r="D4450" s="72"/>
      <c r="E4450" s="368"/>
      <c r="F4450" s="74"/>
      <c r="G4450" s="373"/>
      <c r="H4450" s="74"/>
      <c r="I4450" s="69"/>
      <c r="J4450" s="62"/>
    </row>
    <row r="4451" spans="1:10" ht="21" customHeight="1">
      <c r="A4451" s="1"/>
      <c r="B4451" s="65"/>
      <c r="C4451" s="402"/>
      <c r="D4451" s="72"/>
      <c r="E4451" s="368"/>
      <c r="F4451" s="74"/>
      <c r="G4451" s="373"/>
      <c r="H4451" s="74"/>
      <c r="I4451" s="69"/>
      <c r="J4451" s="62"/>
    </row>
    <row r="4452" spans="1:10" ht="21" customHeight="1">
      <c r="A4452" s="1"/>
      <c r="B4452" s="65"/>
      <c r="C4452" s="402"/>
      <c r="D4452" s="72"/>
      <c r="E4452" s="368"/>
      <c r="F4452" s="74"/>
      <c r="G4452" s="373"/>
      <c r="H4452" s="74"/>
      <c r="I4452" s="69"/>
      <c r="J4452" s="62"/>
    </row>
    <row r="4453" spans="1:10" ht="21" customHeight="1">
      <c r="A4453" s="1"/>
      <c r="B4453" s="65"/>
      <c r="C4453" s="402"/>
      <c r="D4453" s="72"/>
      <c r="E4453" s="368"/>
      <c r="F4453" s="74"/>
      <c r="G4453" s="373"/>
      <c r="H4453" s="74"/>
      <c r="I4453" s="69"/>
      <c r="J4453" s="62"/>
    </row>
    <row r="4454" spans="1:10" ht="21" customHeight="1">
      <c r="A4454" s="1"/>
      <c r="B4454" s="65"/>
      <c r="C4454" s="402"/>
      <c r="D4454" s="72"/>
      <c r="E4454" s="368"/>
      <c r="F4454" s="74"/>
      <c r="G4454" s="373"/>
      <c r="H4454" s="74"/>
      <c r="I4454" s="69"/>
      <c r="J4454" s="62"/>
    </row>
    <row r="4455" spans="1:10" ht="21" customHeight="1">
      <c r="A4455" s="1"/>
      <c r="B4455" s="65"/>
      <c r="C4455" s="402"/>
      <c r="D4455" s="72"/>
      <c r="E4455" s="368"/>
      <c r="F4455" s="74"/>
      <c r="G4455" s="373"/>
      <c r="H4455" s="74"/>
      <c r="I4455" s="69"/>
      <c r="J4455" s="62"/>
    </row>
    <row r="4456" spans="1:10" ht="21" customHeight="1">
      <c r="A4456" s="1"/>
      <c r="B4456" s="65"/>
      <c r="C4456" s="402"/>
      <c r="D4456" s="72"/>
      <c r="E4456" s="368"/>
      <c r="F4456" s="74"/>
      <c r="G4456" s="373"/>
      <c r="H4456" s="74"/>
      <c r="I4456" s="69"/>
      <c r="J4456" s="62"/>
    </row>
    <row r="4457" spans="1:10" ht="21" customHeight="1">
      <c r="A4457" s="1"/>
      <c r="B4457" s="65"/>
      <c r="C4457" s="402"/>
      <c r="D4457" s="72"/>
      <c r="E4457" s="368"/>
      <c r="F4457" s="74"/>
      <c r="G4457" s="373"/>
      <c r="H4457" s="74"/>
      <c r="I4457" s="69"/>
      <c r="J4457" s="62"/>
    </row>
    <row r="4458" spans="1:10" ht="21" customHeight="1">
      <c r="A4458" s="1"/>
      <c r="B4458" s="65"/>
      <c r="C4458" s="402"/>
      <c r="D4458" s="72"/>
      <c r="E4458" s="368"/>
      <c r="F4458" s="74"/>
      <c r="G4458" s="373"/>
      <c r="H4458" s="74"/>
      <c r="I4458" s="69"/>
      <c r="J4458" s="62"/>
    </row>
    <row r="4459" spans="1:10" ht="21" customHeight="1">
      <c r="A4459" s="1"/>
      <c r="B4459" s="65"/>
      <c r="C4459" s="402"/>
      <c r="D4459" s="72"/>
      <c r="E4459" s="368"/>
      <c r="F4459" s="74"/>
      <c r="G4459" s="373"/>
      <c r="H4459" s="74"/>
      <c r="I4459" s="69"/>
      <c r="J4459" s="62"/>
    </row>
    <row r="4460" spans="1:10" ht="21" customHeight="1">
      <c r="A4460" s="1"/>
      <c r="B4460" s="65"/>
      <c r="C4460" s="402"/>
      <c r="D4460" s="72"/>
      <c r="E4460" s="368"/>
      <c r="F4460" s="74"/>
      <c r="G4460" s="373"/>
      <c r="H4460" s="74"/>
      <c r="I4460" s="69"/>
      <c r="J4460" s="62"/>
    </row>
    <row r="4461" spans="1:10" ht="21" customHeight="1">
      <c r="A4461" s="1"/>
      <c r="B4461" s="65"/>
      <c r="C4461" s="402"/>
      <c r="D4461" s="72"/>
      <c r="E4461" s="368"/>
      <c r="F4461" s="74"/>
      <c r="G4461" s="373"/>
      <c r="H4461" s="74"/>
      <c r="I4461" s="69"/>
      <c r="J4461" s="62"/>
    </row>
    <row r="4462" spans="1:10" ht="21" customHeight="1">
      <c r="A4462" s="1"/>
      <c r="B4462" s="65"/>
      <c r="C4462" s="402"/>
      <c r="D4462" s="72"/>
      <c r="E4462" s="368"/>
      <c r="F4462" s="74"/>
      <c r="G4462" s="373"/>
      <c r="H4462" s="74"/>
      <c r="I4462" s="69"/>
      <c r="J4462" s="62"/>
    </row>
    <row r="4463" spans="1:10" ht="21" customHeight="1">
      <c r="A4463" s="1"/>
      <c r="B4463" s="65"/>
      <c r="C4463" s="402"/>
      <c r="D4463" s="72"/>
      <c r="E4463" s="368"/>
      <c r="F4463" s="74"/>
      <c r="G4463" s="373"/>
      <c r="H4463" s="74"/>
      <c r="I4463" s="69"/>
      <c r="J4463" s="62"/>
    </row>
    <row r="4464" spans="1:10" ht="21" customHeight="1">
      <c r="A4464" s="1"/>
      <c r="B4464" s="65"/>
      <c r="C4464" s="402"/>
      <c r="D4464" s="72"/>
      <c r="E4464" s="368"/>
      <c r="F4464" s="74"/>
      <c r="G4464" s="373"/>
      <c r="H4464" s="74"/>
      <c r="I4464" s="69"/>
      <c r="J4464" s="62"/>
    </row>
    <row r="4465" spans="1:10" ht="21" customHeight="1">
      <c r="A4465" s="1"/>
      <c r="B4465" s="65"/>
      <c r="C4465" s="402"/>
      <c r="D4465" s="72"/>
      <c r="E4465" s="368"/>
      <c r="F4465" s="74"/>
      <c r="G4465" s="373"/>
      <c r="H4465" s="74"/>
      <c r="I4465" s="69"/>
      <c r="J4465" s="62"/>
    </row>
    <row r="4466" spans="1:10" ht="21" customHeight="1">
      <c r="A4466" s="1"/>
      <c r="B4466" s="65"/>
      <c r="C4466" s="402"/>
      <c r="D4466" s="72"/>
      <c r="E4466" s="368"/>
      <c r="F4466" s="74"/>
      <c r="G4466" s="373"/>
      <c r="H4466" s="74"/>
      <c r="I4466" s="69"/>
      <c r="J4466" s="62"/>
    </row>
    <row r="4467" spans="1:10" ht="21" customHeight="1">
      <c r="A4467" s="1"/>
      <c r="B4467" s="65"/>
      <c r="C4467" s="402"/>
      <c r="D4467" s="72"/>
      <c r="E4467" s="368"/>
      <c r="F4467" s="74"/>
      <c r="G4467" s="373"/>
      <c r="H4467" s="74"/>
      <c r="I4467" s="69"/>
      <c r="J4467" s="62"/>
    </row>
    <row r="4468" spans="1:10" ht="21" customHeight="1">
      <c r="A4468" s="1"/>
      <c r="B4468" s="65"/>
      <c r="C4468" s="402"/>
      <c r="D4468" s="72"/>
      <c r="E4468" s="368"/>
      <c r="F4468" s="74"/>
      <c r="G4468" s="373"/>
      <c r="H4468" s="74"/>
      <c r="I4468" s="69"/>
      <c r="J4468" s="62"/>
    </row>
    <row r="4469" spans="1:10" ht="21" customHeight="1">
      <c r="A4469" s="1"/>
      <c r="B4469" s="65"/>
      <c r="C4469" s="402"/>
      <c r="D4469" s="72"/>
      <c r="E4469" s="368"/>
      <c r="F4469" s="74"/>
      <c r="G4469" s="373"/>
      <c r="H4469" s="74"/>
      <c r="I4469" s="69"/>
      <c r="J4469" s="62"/>
    </row>
    <row r="4470" spans="1:10" ht="21" customHeight="1">
      <c r="A4470" s="1"/>
      <c r="B4470" s="65"/>
      <c r="C4470" s="402"/>
      <c r="D4470" s="72"/>
      <c r="E4470" s="368"/>
      <c r="F4470" s="74"/>
      <c r="G4470" s="373"/>
      <c r="H4470" s="74"/>
      <c r="I4470" s="69"/>
      <c r="J4470" s="62"/>
    </row>
    <row r="4471" spans="1:10" ht="21" customHeight="1">
      <c r="A4471" s="1"/>
      <c r="B4471" s="65"/>
      <c r="C4471" s="402"/>
      <c r="D4471" s="72"/>
      <c r="E4471" s="368"/>
      <c r="F4471" s="74"/>
      <c r="G4471" s="373"/>
      <c r="H4471" s="74"/>
      <c r="I4471" s="69"/>
      <c r="J4471" s="62"/>
    </row>
    <row r="4472" spans="1:10" ht="21" customHeight="1">
      <c r="A4472" s="1"/>
      <c r="B4472" s="65"/>
      <c r="C4472" s="402"/>
      <c r="D4472" s="72"/>
      <c r="E4472" s="368"/>
      <c r="F4472" s="74"/>
      <c r="G4472" s="373"/>
      <c r="H4472" s="74"/>
      <c r="I4472" s="69"/>
      <c r="J4472" s="62"/>
    </row>
    <row r="4473" spans="1:10" ht="21" customHeight="1">
      <c r="A4473" s="1"/>
      <c r="B4473" s="65"/>
      <c r="C4473" s="402"/>
      <c r="D4473" s="72"/>
      <c r="E4473" s="368"/>
      <c r="F4473" s="74"/>
      <c r="G4473" s="373"/>
      <c r="H4473" s="74"/>
      <c r="I4473" s="69"/>
      <c r="J4473" s="62"/>
    </row>
    <row r="4474" spans="1:10" ht="21" customHeight="1">
      <c r="A4474" s="1"/>
      <c r="B4474" s="65"/>
      <c r="C4474" s="402"/>
      <c r="D4474" s="72"/>
      <c r="E4474" s="368"/>
      <c r="F4474" s="74"/>
      <c r="G4474" s="373"/>
      <c r="H4474" s="74"/>
      <c r="I4474" s="69"/>
      <c r="J4474" s="62"/>
    </row>
    <row r="4475" spans="1:10" ht="21" customHeight="1">
      <c r="A4475" s="1"/>
      <c r="B4475" s="65"/>
      <c r="C4475" s="402"/>
      <c r="D4475" s="72"/>
      <c r="E4475" s="368"/>
      <c r="F4475" s="74"/>
      <c r="G4475" s="373"/>
      <c r="H4475" s="74"/>
      <c r="I4475" s="69"/>
      <c r="J4475" s="62"/>
    </row>
    <row r="4476" spans="1:10" ht="21" customHeight="1">
      <c r="A4476" s="1"/>
      <c r="B4476" s="65"/>
      <c r="C4476" s="402"/>
      <c r="D4476" s="72"/>
      <c r="E4476" s="368"/>
      <c r="F4476" s="74"/>
      <c r="G4476" s="373"/>
      <c r="H4476" s="74"/>
      <c r="I4476" s="69"/>
      <c r="J4476" s="62"/>
    </row>
    <row r="4477" spans="1:10" ht="21" customHeight="1">
      <c r="A4477" s="1"/>
      <c r="B4477" s="65"/>
      <c r="C4477" s="402"/>
      <c r="D4477" s="72"/>
      <c r="E4477" s="368"/>
      <c r="F4477" s="74"/>
      <c r="G4477" s="373"/>
      <c r="H4477" s="74"/>
      <c r="I4477" s="69"/>
      <c r="J4477" s="62"/>
    </row>
    <row r="4478" spans="1:10" ht="21" customHeight="1">
      <c r="A4478" s="1"/>
      <c r="B4478" s="65"/>
      <c r="C4478" s="402"/>
      <c r="D4478" s="72"/>
      <c r="E4478" s="368"/>
      <c r="F4478" s="74"/>
      <c r="G4478" s="373"/>
      <c r="H4478" s="74"/>
      <c r="I4478" s="69"/>
      <c r="J4478" s="62"/>
    </row>
    <row r="4479" spans="1:10" ht="21" customHeight="1">
      <c r="A4479" s="1"/>
      <c r="B4479" s="65"/>
      <c r="C4479" s="402"/>
      <c r="D4479" s="72"/>
      <c r="E4479" s="368"/>
      <c r="F4479" s="74"/>
      <c r="G4479" s="373"/>
      <c r="H4479" s="74"/>
      <c r="I4479" s="69"/>
      <c r="J4479" s="62"/>
    </row>
    <row r="4480" spans="1:10" ht="21" customHeight="1">
      <c r="A4480" s="1"/>
      <c r="B4480" s="65"/>
      <c r="C4480" s="402"/>
      <c r="D4480" s="72"/>
      <c r="E4480" s="368"/>
      <c r="F4480" s="74"/>
      <c r="G4480" s="373"/>
      <c r="H4480" s="74"/>
      <c r="I4480" s="69"/>
      <c r="J4480" s="62"/>
    </row>
    <row r="4481" spans="1:10" ht="21" customHeight="1">
      <c r="A4481" s="1"/>
      <c r="B4481" s="65"/>
      <c r="C4481" s="402"/>
      <c r="D4481" s="72"/>
      <c r="E4481" s="368"/>
      <c r="F4481" s="74"/>
      <c r="G4481" s="373"/>
      <c r="H4481" s="74"/>
      <c r="I4481" s="69"/>
      <c r="J4481" s="62"/>
    </row>
    <row r="4482" spans="1:10" ht="21" customHeight="1">
      <c r="A4482" s="1"/>
      <c r="B4482" s="65"/>
      <c r="C4482" s="402"/>
      <c r="D4482" s="72"/>
      <c r="E4482" s="368"/>
      <c r="F4482" s="74"/>
      <c r="G4482" s="373"/>
      <c r="H4482" s="74"/>
      <c r="I4482" s="69"/>
      <c r="J4482" s="62"/>
    </row>
    <row r="4483" spans="1:10" ht="21" customHeight="1">
      <c r="A4483" s="1"/>
      <c r="B4483" s="65"/>
      <c r="C4483" s="402"/>
      <c r="D4483" s="72"/>
      <c r="E4483" s="368"/>
      <c r="F4483" s="74"/>
      <c r="G4483" s="373"/>
      <c r="H4483" s="74"/>
      <c r="I4483" s="69"/>
      <c r="J4483" s="62"/>
    </row>
    <row r="4484" spans="1:10" ht="21" customHeight="1">
      <c r="A4484" s="1"/>
      <c r="B4484" s="65"/>
      <c r="C4484" s="402"/>
      <c r="D4484" s="72"/>
      <c r="E4484" s="368"/>
      <c r="F4484" s="74"/>
      <c r="G4484" s="373"/>
      <c r="H4484" s="74"/>
      <c r="I4484" s="69"/>
      <c r="J4484" s="62"/>
    </row>
    <row r="4485" spans="1:10" ht="21" customHeight="1">
      <c r="A4485" s="1"/>
      <c r="B4485" s="65"/>
      <c r="C4485" s="402"/>
      <c r="D4485" s="72"/>
      <c r="E4485" s="368"/>
      <c r="F4485" s="74"/>
      <c r="G4485" s="373"/>
      <c r="H4485" s="74"/>
      <c r="I4485" s="69"/>
      <c r="J4485" s="62"/>
    </row>
    <row r="4486" spans="1:10" ht="21" customHeight="1">
      <c r="A4486" s="1"/>
      <c r="B4486" s="65"/>
      <c r="C4486" s="402"/>
      <c r="D4486" s="72"/>
      <c r="E4486" s="368"/>
      <c r="F4486" s="74"/>
      <c r="G4486" s="373"/>
      <c r="H4486" s="74"/>
      <c r="I4486" s="69"/>
      <c r="J4486" s="62"/>
    </row>
    <row r="4487" spans="1:10" ht="21" customHeight="1">
      <c r="A4487" s="1"/>
      <c r="B4487" s="65"/>
      <c r="C4487" s="402"/>
      <c r="D4487" s="72"/>
      <c r="E4487" s="368"/>
      <c r="F4487" s="74"/>
      <c r="G4487" s="373"/>
      <c r="H4487" s="74"/>
      <c r="I4487" s="69"/>
      <c r="J4487" s="62"/>
    </row>
    <row r="4488" spans="1:10" ht="21" customHeight="1">
      <c r="A4488" s="1"/>
      <c r="B4488" s="65"/>
      <c r="C4488" s="402"/>
      <c r="D4488" s="72"/>
      <c r="E4488" s="368"/>
      <c r="F4488" s="74"/>
      <c r="G4488" s="373"/>
      <c r="H4488" s="74"/>
      <c r="I4488" s="69"/>
      <c r="J4488" s="62"/>
    </row>
    <row r="4489" spans="1:10" ht="21" customHeight="1">
      <c r="A4489" s="1"/>
      <c r="B4489" s="65"/>
      <c r="C4489" s="402"/>
      <c r="D4489" s="72"/>
      <c r="E4489" s="368"/>
      <c r="F4489" s="74"/>
      <c r="G4489" s="373"/>
      <c r="H4489" s="74"/>
      <c r="I4489" s="69"/>
      <c r="J4489" s="62"/>
    </row>
    <row r="4490" spans="1:10" ht="21" customHeight="1">
      <c r="A4490" s="1"/>
      <c r="B4490" s="65"/>
      <c r="C4490" s="402"/>
      <c r="D4490" s="72"/>
      <c r="E4490" s="368"/>
      <c r="F4490" s="74"/>
      <c r="G4490" s="373"/>
      <c r="H4490" s="74"/>
      <c r="I4490" s="69"/>
      <c r="J4490" s="62"/>
    </row>
    <row r="4491" spans="1:10" ht="21" customHeight="1">
      <c r="A4491" s="1"/>
      <c r="B4491" s="65"/>
      <c r="C4491" s="402"/>
      <c r="D4491" s="72"/>
      <c r="E4491" s="368"/>
      <c r="F4491" s="74"/>
      <c r="G4491" s="373"/>
      <c r="H4491" s="74"/>
      <c r="I4491" s="69"/>
      <c r="J4491" s="62"/>
    </row>
    <row r="4492" spans="1:10" ht="21" customHeight="1">
      <c r="A4492" s="1"/>
      <c r="B4492" s="65"/>
      <c r="C4492" s="402"/>
      <c r="D4492" s="72"/>
      <c r="E4492" s="368"/>
      <c r="F4492" s="74"/>
      <c r="G4492" s="373"/>
      <c r="H4492" s="74"/>
      <c r="I4492" s="69"/>
      <c r="J4492" s="62"/>
    </row>
    <row r="4493" spans="1:10" ht="21" customHeight="1">
      <c r="A4493" s="1"/>
      <c r="B4493" s="65"/>
      <c r="C4493" s="402"/>
      <c r="D4493" s="72"/>
      <c r="E4493" s="368"/>
      <c r="F4493" s="74"/>
      <c r="G4493" s="373"/>
      <c r="H4493" s="74"/>
      <c r="I4493" s="69"/>
      <c r="J4493" s="62"/>
    </row>
    <row r="4494" spans="1:10" ht="21" customHeight="1">
      <c r="A4494" s="1"/>
      <c r="B4494" s="65"/>
      <c r="C4494" s="402"/>
      <c r="D4494" s="72"/>
      <c r="E4494" s="368"/>
      <c r="F4494" s="74"/>
      <c r="G4494" s="373"/>
      <c r="H4494" s="74"/>
      <c r="I4494" s="69"/>
      <c r="J4494" s="62"/>
    </row>
    <row r="4495" spans="1:10" ht="21" customHeight="1">
      <c r="A4495" s="1"/>
      <c r="B4495" s="65"/>
      <c r="C4495" s="402"/>
      <c r="D4495" s="72"/>
      <c r="E4495" s="368"/>
      <c r="F4495" s="74"/>
      <c r="G4495" s="373"/>
      <c r="H4495" s="74"/>
      <c r="I4495" s="69"/>
      <c r="J4495" s="62"/>
    </row>
    <row r="4496" spans="1:10" ht="21" customHeight="1">
      <c r="A4496" s="1"/>
      <c r="B4496" s="65"/>
      <c r="C4496" s="402"/>
      <c r="D4496" s="72"/>
      <c r="E4496" s="368"/>
      <c r="F4496" s="74"/>
      <c r="G4496" s="373"/>
      <c r="H4496" s="74"/>
      <c r="I4496" s="69"/>
      <c r="J4496" s="62"/>
    </row>
    <row r="4497" spans="1:10" ht="21" customHeight="1">
      <c r="A4497" s="1"/>
      <c r="B4497" s="65"/>
      <c r="C4497" s="402"/>
      <c r="D4497" s="72"/>
      <c r="E4497" s="368"/>
      <c r="F4497" s="74"/>
      <c r="G4497" s="373"/>
      <c r="H4497" s="74"/>
      <c r="I4497" s="69"/>
      <c r="J4497" s="62"/>
    </row>
    <row r="4498" spans="1:10" ht="21" customHeight="1">
      <c r="A4498" s="1"/>
      <c r="B4498" s="65"/>
      <c r="C4498" s="402"/>
      <c r="D4498" s="72"/>
      <c r="E4498" s="368"/>
      <c r="F4498" s="74"/>
      <c r="G4498" s="373"/>
      <c r="H4498" s="74"/>
      <c r="I4498" s="69"/>
      <c r="J4498" s="62"/>
    </row>
    <row r="4499" spans="1:10" ht="21" customHeight="1">
      <c r="A4499" s="1"/>
      <c r="B4499" s="65"/>
      <c r="C4499" s="402"/>
      <c r="D4499" s="72"/>
      <c r="E4499" s="368"/>
      <c r="F4499" s="74"/>
      <c r="G4499" s="373"/>
      <c r="H4499" s="74"/>
      <c r="I4499" s="69"/>
      <c r="J4499" s="62"/>
    </row>
    <row r="4500" spans="1:10" ht="21" customHeight="1">
      <c r="A4500" s="1"/>
      <c r="B4500" s="65"/>
      <c r="C4500" s="402"/>
      <c r="D4500" s="72"/>
      <c r="E4500" s="368"/>
      <c r="F4500" s="74"/>
      <c r="G4500" s="373"/>
      <c r="H4500" s="74"/>
      <c r="I4500" s="69"/>
      <c r="J4500" s="62"/>
    </row>
    <row r="4501" spans="1:10" ht="21" customHeight="1">
      <c r="A4501" s="1"/>
      <c r="B4501" s="65"/>
      <c r="C4501" s="402"/>
      <c r="D4501" s="72"/>
      <c r="E4501" s="368"/>
      <c r="F4501" s="74"/>
      <c r="G4501" s="373"/>
      <c r="H4501" s="74"/>
      <c r="I4501" s="69"/>
      <c r="J4501" s="62"/>
    </row>
    <row r="4502" spans="1:10" ht="21" customHeight="1">
      <c r="A4502" s="1"/>
      <c r="B4502" s="65"/>
      <c r="C4502" s="402"/>
      <c r="D4502" s="72"/>
      <c r="E4502" s="368"/>
      <c r="F4502" s="74"/>
      <c r="G4502" s="373"/>
      <c r="H4502" s="74"/>
      <c r="I4502" s="69"/>
      <c r="J4502" s="62"/>
    </row>
    <row r="4503" spans="1:10" ht="21" customHeight="1">
      <c r="A4503" s="1"/>
      <c r="B4503" s="65"/>
      <c r="C4503" s="402"/>
      <c r="D4503" s="72"/>
      <c r="E4503" s="368"/>
      <c r="F4503" s="74"/>
      <c r="G4503" s="373"/>
      <c r="H4503" s="74"/>
      <c r="I4503" s="69"/>
      <c r="J4503" s="62"/>
    </row>
    <row r="4504" spans="1:10" ht="21" customHeight="1">
      <c r="A4504" s="1"/>
      <c r="B4504" s="65"/>
      <c r="C4504" s="402"/>
      <c r="D4504" s="72"/>
      <c r="E4504" s="368"/>
      <c r="F4504" s="74"/>
      <c r="G4504" s="373"/>
      <c r="H4504" s="74"/>
      <c r="I4504" s="69"/>
      <c r="J4504" s="62"/>
    </row>
    <row r="4505" spans="1:10" ht="21" customHeight="1">
      <c r="A4505" s="1"/>
      <c r="B4505" s="65"/>
      <c r="C4505" s="402"/>
      <c r="D4505" s="72"/>
      <c r="E4505" s="368"/>
      <c r="F4505" s="74"/>
      <c r="G4505" s="373"/>
      <c r="H4505" s="74"/>
      <c r="I4505" s="69"/>
      <c r="J4505" s="62"/>
    </row>
    <row r="4506" spans="1:10" ht="21" customHeight="1">
      <c r="A4506" s="1"/>
      <c r="B4506" s="65"/>
      <c r="C4506" s="402"/>
      <c r="D4506" s="72"/>
      <c r="E4506" s="368"/>
      <c r="F4506" s="74"/>
      <c r="G4506" s="373"/>
      <c r="H4506" s="74"/>
      <c r="I4506" s="69"/>
      <c r="J4506" s="62"/>
    </row>
    <row r="4507" spans="1:10" ht="21" customHeight="1">
      <c r="A4507" s="1"/>
      <c r="B4507" s="65"/>
      <c r="C4507" s="402"/>
      <c r="D4507" s="72"/>
      <c r="E4507" s="368"/>
      <c r="F4507" s="74"/>
      <c r="G4507" s="373"/>
      <c r="H4507" s="74"/>
      <c r="I4507" s="69"/>
      <c r="J4507" s="62"/>
    </row>
    <row r="4508" spans="1:10" ht="21" customHeight="1">
      <c r="A4508" s="1"/>
      <c r="B4508" s="65"/>
      <c r="C4508" s="402"/>
      <c r="D4508" s="72"/>
      <c r="E4508" s="368"/>
      <c r="F4508" s="74"/>
      <c r="G4508" s="373"/>
      <c r="H4508" s="74"/>
      <c r="I4508" s="69"/>
      <c r="J4508" s="62"/>
    </row>
    <row r="4509" spans="1:10" ht="21" customHeight="1">
      <c r="A4509" s="1"/>
      <c r="B4509" s="65"/>
      <c r="C4509" s="402"/>
      <c r="D4509" s="72"/>
      <c r="E4509" s="368"/>
      <c r="F4509" s="74"/>
      <c r="G4509" s="373"/>
      <c r="H4509" s="74"/>
      <c r="I4509" s="69"/>
      <c r="J4509" s="62"/>
    </row>
    <row r="4510" spans="1:10" ht="21" customHeight="1">
      <c r="A4510" s="1"/>
      <c r="B4510" s="65"/>
      <c r="C4510" s="402"/>
      <c r="D4510" s="72"/>
      <c r="E4510" s="368"/>
      <c r="F4510" s="74"/>
      <c r="G4510" s="373"/>
      <c r="H4510" s="74"/>
      <c r="I4510" s="69"/>
      <c r="J4510" s="62"/>
    </row>
    <row r="4511" spans="1:10" ht="21" customHeight="1">
      <c r="A4511" s="1"/>
      <c r="B4511" s="65"/>
      <c r="C4511" s="402"/>
      <c r="D4511" s="72"/>
      <c r="E4511" s="368"/>
      <c r="F4511" s="74"/>
      <c r="G4511" s="373"/>
      <c r="H4511" s="74"/>
      <c r="I4511" s="69"/>
      <c r="J4511" s="62"/>
    </row>
    <row r="4512" spans="1:10" ht="21" customHeight="1">
      <c r="A4512" s="1"/>
      <c r="B4512" s="65"/>
      <c r="C4512" s="402"/>
      <c r="D4512" s="72"/>
      <c r="E4512" s="368"/>
      <c r="F4512" s="74"/>
      <c r="G4512" s="373"/>
      <c r="H4512" s="74"/>
      <c r="I4512" s="69"/>
      <c r="J4512" s="62"/>
    </row>
    <row r="4513" spans="1:10" ht="21" customHeight="1">
      <c r="A4513" s="1"/>
      <c r="B4513" s="65"/>
      <c r="C4513" s="402"/>
      <c r="D4513" s="72"/>
      <c r="E4513" s="368"/>
      <c r="F4513" s="74"/>
      <c r="G4513" s="373"/>
      <c r="H4513" s="74"/>
      <c r="I4513" s="69"/>
      <c r="J4513" s="62"/>
    </row>
    <row r="4514" spans="1:10" ht="21" customHeight="1">
      <c r="A4514" s="1"/>
      <c r="B4514" s="65"/>
      <c r="C4514" s="402"/>
      <c r="D4514" s="72"/>
      <c r="E4514" s="368"/>
      <c r="F4514" s="74"/>
      <c r="G4514" s="373"/>
      <c r="H4514" s="74"/>
      <c r="I4514" s="69"/>
      <c r="J4514" s="62"/>
    </row>
    <row r="4515" spans="1:10" ht="21" customHeight="1">
      <c r="A4515" s="1"/>
      <c r="B4515" s="65"/>
      <c r="C4515" s="402"/>
      <c r="D4515" s="72"/>
      <c r="E4515" s="368"/>
      <c r="F4515" s="74"/>
      <c r="G4515" s="373"/>
      <c r="H4515" s="74"/>
      <c r="I4515" s="69"/>
      <c r="J4515" s="62"/>
    </row>
    <row r="4516" spans="1:10" ht="21" customHeight="1">
      <c r="A4516" s="1"/>
      <c r="B4516" s="65"/>
      <c r="C4516" s="402"/>
      <c r="D4516" s="72"/>
      <c r="E4516" s="368"/>
      <c r="F4516" s="74"/>
      <c r="G4516" s="373"/>
      <c r="H4516" s="74"/>
      <c r="I4516" s="69"/>
      <c r="J4516" s="62"/>
    </row>
    <row r="4517" spans="1:10" ht="21" customHeight="1">
      <c r="A4517" s="1"/>
      <c r="B4517" s="65"/>
      <c r="C4517" s="402"/>
      <c r="D4517" s="72"/>
      <c r="E4517" s="368"/>
      <c r="F4517" s="74"/>
      <c r="G4517" s="373"/>
      <c r="H4517" s="74"/>
      <c r="I4517" s="69"/>
      <c r="J4517" s="62"/>
    </row>
    <row r="4518" spans="1:10" ht="21" customHeight="1">
      <c r="A4518" s="1"/>
      <c r="B4518" s="65"/>
      <c r="C4518" s="402"/>
      <c r="D4518" s="72"/>
      <c r="E4518" s="368"/>
      <c r="F4518" s="74"/>
      <c r="G4518" s="373"/>
      <c r="H4518" s="74"/>
      <c r="I4518" s="69"/>
      <c r="J4518" s="62"/>
    </row>
    <row r="4519" spans="1:10" ht="21" customHeight="1">
      <c r="A4519" s="1"/>
      <c r="B4519" s="65"/>
      <c r="C4519" s="402"/>
      <c r="D4519" s="72"/>
      <c r="E4519" s="368"/>
      <c r="F4519" s="74"/>
      <c r="G4519" s="373"/>
      <c r="H4519" s="74"/>
      <c r="I4519" s="69"/>
      <c r="J4519" s="62"/>
    </row>
    <row r="4520" spans="1:10" ht="21" customHeight="1">
      <c r="A4520" s="1"/>
      <c r="B4520" s="65"/>
      <c r="C4520" s="402"/>
      <c r="D4520" s="72"/>
      <c r="E4520" s="368"/>
      <c r="F4520" s="74"/>
      <c r="G4520" s="373"/>
      <c r="H4520" s="74"/>
      <c r="I4520" s="69"/>
      <c r="J4520" s="62"/>
    </row>
    <row r="4521" spans="1:10" ht="21" customHeight="1">
      <c r="A4521" s="1"/>
      <c r="B4521" s="65"/>
      <c r="C4521" s="402"/>
      <c r="D4521" s="72"/>
      <c r="E4521" s="368"/>
      <c r="F4521" s="74"/>
      <c r="G4521" s="373"/>
      <c r="H4521" s="74"/>
      <c r="I4521" s="69"/>
      <c r="J4521" s="62"/>
    </row>
    <row r="4522" spans="1:10" ht="21" customHeight="1">
      <c r="A4522" s="1"/>
      <c r="B4522" s="65"/>
      <c r="C4522" s="402"/>
      <c r="D4522" s="72"/>
      <c r="E4522" s="368"/>
      <c r="F4522" s="74"/>
      <c r="G4522" s="373"/>
      <c r="H4522" s="74"/>
      <c r="I4522" s="69"/>
      <c r="J4522" s="62"/>
    </row>
    <row r="4523" spans="1:10" ht="21" customHeight="1">
      <c r="A4523" s="1"/>
      <c r="B4523" s="65"/>
      <c r="C4523" s="402"/>
      <c r="D4523" s="72"/>
      <c r="E4523" s="368"/>
      <c r="F4523" s="74"/>
      <c r="G4523" s="373"/>
      <c r="H4523" s="74"/>
      <c r="I4523" s="69"/>
      <c r="J4523" s="62"/>
    </row>
    <row r="4524" spans="1:10" ht="21" customHeight="1">
      <c r="A4524" s="1"/>
      <c r="B4524" s="65"/>
      <c r="C4524" s="402"/>
      <c r="D4524" s="72"/>
      <c r="E4524" s="368"/>
      <c r="F4524" s="74"/>
      <c r="G4524" s="373"/>
      <c r="H4524" s="74"/>
      <c r="I4524" s="69"/>
      <c r="J4524" s="62"/>
    </row>
    <row r="4525" spans="1:10" ht="21" customHeight="1">
      <c r="A4525" s="1"/>
      <c r="B4525" s="65"/>
      <c r="C4525" s="402"/>
      <c r="D4525" s="72"/>
      <c r="E4525" s="368"/>
      <c r="F4525" s="74"/>
      <c r="G4525" s="373"/>
      <c r="H4525" s="74"/>
      <c r="I4525" s="69"/>
      <c r="J4525" s="62"/>
    </row>
    <row r="4526" spans="1:10" ht="21" customHeight="1">
      <c r="A4526" s="1"/>
      <c r="B4526" s="65"/>
      <c r="C4526" s="402"/>
      <c r="D4526" s="72"/>
      <c r="E4526" s="368"/>
      <c r="F4526" s="74"/>
      <c r="G4526" s="373"/>
      <c r="H4526" s="74"/>
      <c r="I4526" s="69"/>
      <c r="J4526" s="62"/>
    </row>
    <row r="4527" spans="1:10" ht="21" customHeight="1">
      <c r="A4527" s="1"/>
      <c r="B4527" s="65"/>
      <c r="C4527" s="402"/>
      <c r="D4527" s="72"/>
      <c r="E4527" s="368"/>
      <c r="F4527" s="74"/>
      <c r="G4527" s="373"/>
      <c r="H4527" s="74"/>
      <c r="I4527" s="69"/>
      <c r="J4527" s="62"/>
    </row>
    <row r="4528" spans="1:10" ht="21" customHeight="1">
      <c r="A4528" s="1"/>
      <c r="B4528" s="65"/>
      <c r="C4528" s="402"/>
      <c r="D4528" s="72"/>
      <c r="E4528" s="368"/>
      <c r="F4528" s="74"/>
      <c r="G4528" s="373"/>
      <c r="H4528" s="74"/>
      <c r="I4528" s="69"/>
      <c r="J4528" s="62"/>
    </row>
    <row r="4529" spans="1:10" ht="21" customHeight="1">
      <c r="A4529" s="1"/>
      <c r="B4529" s="65"/>
      <c r="C4529" s="402"/>
      <c r="D4529" s="72"/>
      <c r="E4529" s="368"/>
      <c r="F4529" s="74"/>
      <c r="G4529" s="373"/>
      <c r="H4529" s="74"/>
      <c r="I4529" s="69"/>
      <c r="J4529" s="62"/>
    </row>
    <row r="4530" spans="1:10" ht="21" customHeight="1">
      <c r="A4530" s="1"/>
      <c r="B4530" s="65"/>
      <c r="C4530" s="402"/>
      <c r="D4530" s="72"/>
      <c r="E4530" s="368"/>
      <c r="F4530" s="74"/>
      <c r="G4530" s="373"/>
      <c r="H4530" s="74"/>
      <c r="I4530" s="69"/>
      <c r="J4530" s="62"/>
    </row>
    <row r="4531" spans="1:10" ht="21" customHeight="1">
      <c r="A4531" s="1"/>
      <c r="B4531" s="65"/>
      <c r="C4531" s="402"/>
      <c r="D4531" s="72"/>
      <c r="E4531" s="368"/>
      <c r="F4531" s="74"/>
      <c r="G4531" s="373"/>
      <c r="H4531" s="74"/>
      <c r="I4531" s="69"/>
      <c r="J4531" s="62"/>
    </row>
    <row r="4532" spans="1:10" ht="21" customHeight="1">
      <c r="A4532" s="1"/>
      <c r="B4532" s="65"/>
      <c r="C4532" s="402"/>
      <c r="D4532" s="72"/>
      <c r="E4532" s="368"/>
      <c r="F4532" s="74"/>
      <c r="G4532" s="373"/>
      <c r="H4532" s="74"/>
      <c r="I4532" s="69"/>
      <c r="J4532" s="62"/>
    </row>
    <row r="4533" spans="1:10" ht="21" customHeight="1">
      <c r="A4533" s="1"/>
      <c r="B4533" s="65"/>
      <c r="C4533" s="402"/>
      <c r="D4533" s="72"/>
      <c r="E4533" s="368"/>
      <c r="F4533" s="74"/>
      <c r="G4533" s="373"/>
      <c r="H4533" s="74"/>
      <c r="I4533" s="69"/>
      <c r="J4533" s="62"/>
    </row>
    <row r="4534" spans="1:10" ht="21" customHeight="1">
      <c r="A4534" s="1"/>
      <c r="B4534" s="65"/>
      <c r="C4534" s="402"/>
      <c r="D4534" s="72"/>
      <c r="E4534" s="368"/>
      <c r="F4534" s="74"/>
      <c r="G4534" s="373"/>
      <c r="H4534" s="74"/>
      <c r="I4534" s="69"/>
      <c r="J4534" s="62"/>
    </row>
    <row r="4535" spans="1:10" ht="21" customHeight="1">
      <c r="A4535" s="1"/>
      <c r="B4535" s="65"/>
      <c r="C4535" s="402"/>
      <c r="D4535" s="72"/>
      <c r="E4535" s="368"/>
      <c r="F4535" s="74"/>
      <c r="G4535" s="373"/>
      <c r="H4535" s="74"/>
      <c r="I4535" s="69"/>
      <c r="J4535" s="62"/>
    </row>
    <row r="4536" spans="1:10" ht="21" customHeight="1">
      <c r="A4536" s="1"/>
      <c r="B4536" s="65"/>
      <c r="C4536" s="402"/>
      <c r="D4536" s="72"/>
      <c r="E4536" s="368"/>
      <c r="F4536" s="74"/>
      <c r="G4536" s="373"/>
      <c r="H4536" s="74"/>
      <c r="I4536" s="69"/>
      <c r="J4536" s="62"/>
    </row>
    <row r="4537" spans="1:10" ht="21" customHeight="1">
      <c r="A4537" s="1"/>
      <c r="B4537" s="65"/>
      <c r="C4537" s="402"/>
      <c r="D4537" s="72"/>
      <c r="E4537" s="368"/>
      <c r="F4537" s="74"/>
      <c r="G4537" s="373"/>
      <c r="H4537" s="74"/>
      <c r="I4537" s="69"/>
      <c r="J4537" s="62"/>
    </row>
    <row r="4538" spans="1:10" ht="21" customHeight="1">
      <c r="A4538" s="1"/>
      <c r="B4538" s="65"/>
      <c r="C4538" s="402"/>
      <c r="D4538" s="72"/>
      <c r="E4538" s="368"/>
      <c r="F4538" s="74"/>
      <c r="G4538" s="373"/>
      <c r="H4538" s="74"/>
      <c r="I4538" s="69"/>
      <c r="J4538" s="62"/>
    </row>
    <row r="4539" spans="1:10" ht="21" customHeight="1">
      <c r="A4539" s="1"/>
      <c r="B4539" s="65"/>
      <c r="C4539" s="402"/>
      <c r="D4539" s="72"/>
      <c r="E4539" s="368"/>
      <c r="F4539" s="74"/>
      <c r="G4539" s="373"/>
      <c r="H4539" s="74"/>
      <c r="I4539" s="69"/>
      <c r="J4539" s="62"/>
    </row>
    <row r="4540" spans="1:10" ht="21" customHeight="1">
      <c r="A4540" s="1"/>
      <c r="B4540" s="65"/>
      <c r="C4540" s="402"/>
      <c r="D4540" s="72"/>
      <c r="E4540" s="368"/>
      <c r="F4540" s="74"/>
      <c r="G4540" s="373"/>
      <c r="H4540" s="74"/>
      <c r="I4540" s="69"/>
      <c r="J4540" s="62"/>
    </row>
    <row r="4541" spans="1:10" ht="21" customHeight="1">
      <c r="A4541" s="1"/>
      <c r="B4541" s="65"/>
      <c r="C4541" s="402"/>
      <c r="D4541" s="72"/>
      <c r="E4541" s="368"/>
      <c r="F4541" s="74"/>
      <c r="G4541" s="373"/>
      <c r="H4541" s="74"/>
      <c r="I4541" s="69"/>
      <c r="J4541" s="62"/>
    </row>
    <row r="4542" spans="1:10" ht="21" customHeight="1">
      <c r="A4542" s="1"/>
      <c r="B4542" s="65"/>
      <c r="C4542" s="402"/>
      <c r="D4542" s="72"/>
      <c r="E4542" s="368"/>
      <c r="F4542" s="74"/>
      <c r="G4542" s="373"/>
      <c r="H4542" s="74"/>
      <c r="I4542" s="69"/>
      <c r="J4542" s="62"/>
    </row>
    <row r="4543" spans="1:10" ht="21" customHeight="1">
      <c r="A4543" s="1"/>
      <c r="B4543" s="65"/>
      <c r="C4543" s="402"/>
      <c r="D4543" s="72"/>
      <c r="E4543" s="368"/>
      <c r="F4543" s="74"/>
      <c r="G4543" s="373"/>
      <c r="H4543" s="74"/>
      <c r="I4543" s="69"/>
      <c r="J4543" s="62"/>
    </row>
    <row r="4544" spans="1:10" ht="21" customHeight="1">
      <c r="A4544" s="1"/>
      <c r="B4544" s="65"/>
      <c r="C4544" s="402"/>
      <c r="D4544" s="72"/>
      <c r="E4544" s="368"/>
      <c r="F4544" s="74"/>
      <c r="G4544" s="373"/>
      <c r="H4544" s="74"/>
      <c r="I4544" s="69"/>
      <c r="J4544" s="62"/>
    </row>
    <row r="4545" spans="1:10" ht="21" customHeight="1">
      <c r="A4545" s="1"/>
      <c r="B4545" s="65"/>
      <c r="C4545" s="402"/>
      <c r="D4545" s="72"/>
      <c r="E4545" s="368"/>
      <c r="F4545" s="74"/>
      <c r="G4545" s="373"/>
      <c r="H4545" s="74"/>
      <c r="I4545" s="69"/>
      <c r="J4545" s="62"/>
    </row>
    <row r="4546" spans="1:10" ht="21" customHeight="1">
      <c r="A4546" s="1"/>
      <c r="B4546" s="65"/>
      <c r="C4546" s="402"/>
      <c r="D4546" s="72"/>
      <c r="E4546" s="368"/>
      <c r="F4546" s="74"/>
      <c r="G4546" s="373"/>
      <c r="H4546" s="74"/>
      <c r="I4546" s="69"/>
      <c r="J4546" s="62"/>
    </row>
    <row r="4547" spans="1:10" ht="21" customHeight="1">
      <c r="A4547" s="1"/>
      <c r="B4547" s="65"/>
      <c r="C4547" s="402"/>
      <c r="D4547" s="72"/>
      <c r="E4547" s="368"/>
      <c r="F4547" s="74"/>
      <c r="G4547" s="373"/>
      <c r="H4547" s="74"/>
      <c r="I4547" s="69"/>
      <c r="J4547" s="62"/>
    </row>
    <row r="4548" spans="1:10" ht="21" customHeight="1">
      <c r="A4548" s="1"/>
      <c r="B4548" s="65"/>
      <c r="C4548" s="402"/>
      <c r="D4548" s="72"/>
      <c r="E4548" s="368"/>
      <c r="F4548" s="74"/>
      <c r="G4548" s="373"/>
      <c r="H4548" s="74"/>
      <c r="I4548" s="69"/>
      <c r="J4548" s="62"/>
    </row>
    <row r="4549" spans="1:10" ht="21" customHeight="1">
      <c r="A4549" s="1"/>
      <c r="B4549" s="65"/>
      <c r="C4549" s="402"/>
      <c r="D4549" s="72"/>
      <c r="E4549" s="368"/>
      <c r="F4549" s="74"/>
      <c r="G4549" s="373"/>
      <c r="H4549" s="74"/>
      <c r="I4549" s="69"/>
      <c r="J4549" s="62"/>
    </row>
    <row r="4550" spans="1:10" ht="21" customHeight="1">
      <c r="A4550" s="1"/>
      <c r="B4550" s="65"/>
      <c r="C4550" s="402"/>
      <c r="D4550" s="72"/>
      <c r="E4550" s="368"/>
      <c r="F4550" s="74"/>
      <c r="G4550" s="373"/>
      <c r="H4550" s="74"/>
      <c r="I4550" s="69"/>
      <c r="J4550" s="62"/>
    </row>
    <row r="4551" spans="1:10" ht="21" customHeight="1">
      <c r="A4551" s="1"/>
      <c r="B4551" s="65"/>
      <c r="C4551" s="402"/>
      <c r="D4551" s="72"/>
      <c r="E4551" s="368"/>
      <c r="F4551" s="74"/>
      <c r="G4551" s="373"/>
      <c r="H4551" s="74"/>
      <c r="I4551" s="69"/>
      <c r="J4551" s="62"/>
    </row>
    <row r="4552" spans="1:10" ht="21" customHeight="1">
      <c r="A4552" s="1"/>
      <c r="B4552" s="65"/>
      <c r="C4552" s="402"/>
      <c r="D4552" s="72"/>
      <c r="E4552" s="368"/>
      <c r="F4552" s="74"/>
      <c r="G4552" s="373"/>
      <c r="H4552" s="74"/>
      <c r="I4552" s="69"/>
      <c r="J4552" s="62"/>
    </row>
    <row r="4553" spans="1:10" ht="21" customHeight="1">
      <c r="A4553" s="1"/>
      <c r="B4553" s="65"/>
      <c r="C4553" s="402"/>
      <c r="D4553" s="72"/>
      <c r="E4553" s="368"/>
      <c r="F4553" s="74"/>
      <c r="G4553" s="373"/>
      <c r="H4553" s="74"/>
      <c r="I4553" s="69"/>
      <c r="J4553" s="62"/>
    </row>
    <row r="4554" spans="1:10" ht="21" customHeight="1">
      <c r="A4554" s="1"/>
      <c r="B4554" s="65"/>
      <c r="C4554" s="402"/>
      <c r="D4554" s="72"/>
      <c r="E4554" s="368"/>
      <c r="F4554" s="74"/>
      <c r="G4554" s="373"/>
      <c r="H4554" s="74"/>
      <c r="I4554" s="69"/>
      <c r="J4554" s="62"/>
    </row>
    <row r="4555" spans="1:10" ht="21" customHeight="1">
      <c r="A4555" s="1"/>
      <c r="B4555" s="65"/>
      <c r="C4555" s="402"/>
      <c r="D4555" s="72"/>
      <c r="E4555" s="368"/>
      <c r="F4555" s="74"/>
      <c r="G4555" s="373"/>
      <c r="H4555" s="74"/>
      <c r="I4555" s="69"/>
      <c r="J4555" s="62"/>
    </row>
    <row r="4556" spans="1:10" ht="21" customHeight="1">
      <c r="A4556" s="1"/>
      <c r="B4556" s="65"/>
      <c r="C4556" s="402"/>
      <c r="D4556" s="72"/>
      <c r="E4556" s="368"/>
      <c r="F4556" s="74"/>
      <c r="G4556" s="373"/>
      <c r="H4556" s="74"/>
      <c r="I4556" s="69"/>
      <c r="J4556" s="62"/>
    </row>
    <row r="4557" spans="1:10" ht="21" customHeight="1">
      <c r="A4557" s="1"/>
      <c r="B4557" s="65"/>
      <c r="C4557" s="402"/>
      <c r="D4557" s="72"/>
      <c r="E4557" s="368"/>
      <c r="F4557" s="74"/>
      <c r="G4557" s="373"/>
      <c r="H4557" s="74"/>
      <c r="I4557" s="69"/>
      <c r="J4557" s="62"/>
    </row>
    <row r="4558" spans="1:10" ht="21" customHeight="1">
      <c r="A4558" s="1"/>
      <c r="B4558" s="65"/>
      <c r="C4558" s="402"/>
      <c r="D4558" s="72"/>
      <c r="E4558" s="368"/>
      <c r="F4558" s="74"/>
      <c r="G4558" s="373"/>
      <c r="H4558" s="74"/>
      <c r="I4558" s="69"/>
      <c r="J4558" s="62"/>
    </row>
    <row r="4559" spans="1:10" ht="21" customHeight="1">
      <c r="A4559" s="1"/>
      <c r="B4559" s="65"/>
      <c r="C4559" s="402"/>
      <c r="D4559" s="72"/>
      <c r="E4559" s="368"/>
      <c r="F4559" s="74"/>
      <c r="G4559" s="373"/>
      <c r="H4559" s="74"/>
      <c r="I4559" s="69"/>
      <c r="J4559" s="62"/>
    </row>
    <row r="4560" spans="1:10" ht="21" customHeight="1">
      <c r="A4560" s="1"/>
      <c r="B4560" s="65"/>
      <c r="C4560" s="402"/>
      <c r="D4560" s="72"/>
      <c r="E4560" s="368"/>
      <c r="F4560" s="74"/>
      <c r="G4560" s="373"/>
      <c r="H4560" s="74"/>
      <c r="I4560" s="69"/>
      <c r="J4560" s="62"/>
    </row>
    <row r="4561" spans="1:10" ht="21" customHeight="1">
      <c r="A4561" s="1"/>
      <c r="B4561" s="65"/>
      <c r="C4561" s="402"/>
      <c r="D4561" s="72"/>
      <c r="E4561" s="368"/>
      <c r="F4561" s="74"/>
      <c r="G4561" s="373"/>
      <c r="H4561" s="74"/>
      <c r="I4561" s="69"/>
      <c r="J4561" s="62"/>
    </row>
    <row r="4562" spans="1:10" ht="21" customHeight="1">
      <c r="A4562" s="1"/>
      <c r="B4562" s="65"/>
      <c r="C4562" s="402"/>
      <c r="D4562" s="72"/>
      <c r="E4562" s="368"/>
      <c r="F4562" s="74"/>
      <c r="G4562" s="373"/>
      <c r="H4562" s="74"/>
      <c r="I4562" s="69"/>
      <c r="J4562" s="62"/>
    </row>
    <row r="4563" spans="1:10" ht="21" customHeight="1">
      <c r="A4563" s="1"/>
      <c r="B4563" s="65"/>
      <c r="C4563" s="402"/>
      <c r="D4563" s="72"/>
      <c r="E4563" s="368"/>
      <c r="F4563" s="74"/>
      <c r="G4563" s="373"/>
      <c r="H4563" s="74"/>
      <c r="I4563" s="69"/>
      <c r="J4563" s="62"/>
    </row>
    <row r="4564" spans="1:10" ht="21" customHeight="1">
      <c r="A4564" s="1"/>
      <c r="B4564" s="65"/>
      <c r="C4564" s="402"/>
      <c r="D4564" s="72"/>
      <c r="E4564" s="368"/>
      <c r="F4564" s="74"/>
      <c r="G4564" s="373"/>
      <c r="H4564" s="74"/>
      <c r="I4564" s="69"/>
      <c r="J4564" s="62"/>
    </row>
    <row r="4565" spans="1:10" ht="21" customHeight="1">
      <c r="A4565" s="1"/>
      <c r="B4565" s="65"/>
      <c r="C4565" s="402"/>
      <c r="D4565" s="72"/>
      <c r="E4565" s="368"/>
      <c r="F4565" s="74"/>
      <c r="G4565" s="373"/>
      <c r="H4565" s="74"/>
      <c r="I4565" s="69"/>
      <c r="J4565" s="62"/>
    </row>
    <row r="4566" spans="1:10" ht="21" customHeight="1">
      <c r="A4566" s="1"/>
      <c r="B4566" s="65"/>
      <c r="C4566" s="402"/>
      <c r="D4566" s="72"/>
      <c r="E4566" s="368"/>
      <c r="F4566" s="74"/>
      <c r="G4566" s="373"/>
      <c r="H4566" s="74"/>
      <c r="I4566" s="69"/>
      <c r="J4566" s="62"/>
    </row>
    <row r="4567" spans="1:10" ht="21" customHeight="1">
      <c r="A4567" s="1"/>
      <c r="B4567" s="65"/>
      <c r="C4567" s="402"/>
      <c r="D4567" s="72"/>
      <c r="E4567" s="368"/>
      <c r="F4567" s="74"/>
      <c r="G4567" s="373"/>
      <c r="H4567" s="74"/>
      <c r="I4567" s="69"/>
      <c r="J4567" s="62"/>
    </row>
    <row r="4568" spans="1:10" ht="21" customHeight="1">
      <c r="A4568" s="1"/>
      <c r="B4568" s="65"/>
      <c r="C4568" s="402"/>
      <c r="D4568" s="72"/>
      <c r="E4568" s="368"/>
      <c r="F4568" s="74"/>
      <c r="G4568" s="373"/>
      <c r="H4568" s="74"/>
      <c r="I4568" s="69"/>
      <c r="J4568" s="62"/>
    </row>
    <row r="4569" spans="1:10" ht="21" customHeight="1">
      <c r="A4569" s="1"/>
      <c r="B4569" s="65"/>
      <c r="C4569" s="402"/>
      <c r="D4569" s="72"/>
      <c r="E4569" s="368"/>
      <c r="F4569" s="74"/>
      <c r="G4569" s="373"/>
      <c r="H4569" s="74"/>
      <c r="I4569" s="69"/>
      <c r="J4569" s="62"/>
    </row>
    <row r="4570" spans="1:10" ht="21" customHeight="1">
      <c r="A4570" s="1"/>
      <c r="B4570" s="65"/>
      <c r="C4570" s="402"/>
      <c r="D4570" s="72"/>
      <c r="E4570" s="368"/>
      <c r="F4570" s="74"/>
      <c r="G4570" s="373"/>
      <c r="H4570" s="74"/>
      <c r="I4570" s="69"/>
      <c r="J4570" s="62"/>
    </row>
    <row r="4571" spans="1:10" ht="21" customHeight="1">
      <c r="A4571" s="1"/>
      <c r="B4571" s="65"/>
      <c r="C4571" s="402"/>
      <c r="D4571" s="72"/>
      <c r="E4571" s="368"/>
      <c r="F4571" s="74"/>
      <c r="G4571" s="373"/>
      <c r="H4571" s="74"/>
      <c r="I4571" s="69"/>
      <c r="J4571" s="62"/>
    </row>
    <row r="4572" spans="1:10" ht="21" customHeight="1">
      <c r="A4572" s="1"/>
      <c r="B4572" s="65"/>
      <c r="C4572" s="402"/>
      <c r="D4572" s="72"/>
      <c r="E4572" s="368"/>
      <c r="F4572" s="74"/>
      <c r="G4572" s="373"/>
      <c r="H4572" s="74"/>
      <c r="I4572" s="69"/>
      <c r="J4572" s="62"/>
    </row>
    <row r="4573" spans="1:10" ht="21" customHeight="1">
      <c r="A4573" s="1"/>
      <c r="B4573" s="65"/>
      <c r="C4573" s="402"/>
      <c r="D4573" s="72"/>
      <c r="E4573" s="368"/>
      <c r="F4573" s="74"/>
      <c r="G4573" s="373"/>
      <c r="H4573" s="74"/>
      <c r="I4573" s="69"/>
      <c r="J4573" s="62"/>
    </row>
    <row r="4574" spans="1:10" ht="21" customHeight="1">
      <c r="A4574" s="1"/>
      <c r="B4574" s="65"/>
      <c r="C4574" s="402"/>
      <c r="D4574" s="72"/>
      <c r="E4574" s="368"/>
      <c r="F4574" s="74"/>
      <c r="G4574" s="373"/>
      <c r="H4574" s="74"/>
      <c r="I4574" s="69"/>
      <c r="J4574" s="62"/>
    </row>
    <row r="4575" spans="1:10" ht="21" customHeight="1">
      <c r="A4575" s="1"/>
      <c r="B4575" s="65"/>
      <c r="C4575" s="402"/>
      <c r="D4575" s="72"/>
      <c r="E4575" s="368"/>
      <c r="F4575" s="74"/>
      <c r="G4575" s="373"/>
      <c r="H4575" s="74"/>
      <c r="I4575" s="69"/>
      <c r="J4575" s="62"/>
    </row>
    <row r="4576" spans="1:10" ht="21" customHeight="1">
      <c r="A4576" s="1"/>
      <c r="B4576" s="65"/>
      <c r="C4576" s="402"/>
      <c r="D4576" s="72"/>
      <c r="E4576" s="368"/>
      <c r="F4576" s="74"/>
      <c r="G4576" s="373"/>
      <c r="H4576" s="74"/>
      <c r="I4576" s="69"/>
      <c r="J4576" s="62"/>
    </row>
    <row r="4577" spans="1:10" ht="21" customHeight="1">
      <c r="A4577" s="1"/>
      <c r="B4577" s="65"/>
      <c r="C4577" s="402"/>
      <c r="D4577" s="72"/>
      <c r="E4577" s="368"/>
      <c r="F4577" s="74"/>
      <c r="G4577" s="373"/>
      <c r="H4577" s="74"/>
      <c r="I4577" s="69"/>
      <c r="J4577" s="62"/>
    </row>
    <row r="4578" spans="1:10" ht="21" customHeight="1">
      <c r="A4578" s="1"/>
      <c r="B4578" s="65"/>
      <c r="C4578" s="402"/>
      <c r="D4578" s="72"/>
      <c r="E4578" s="368"/>
      <c r="F4578" s="74"/>
      <c r="G4578" s="373"/>
      <c r="H4578" s="74"/>
      <c r="I4578" s="69"/>
      <c r="J4578" s="62"/>
    </row>
    <row r="4579" spans="1:10" ht="21" customHeight="1">
      <c r="A4579" s="1"/>
      <c r="B4579" s="65"/>
      <c r="C4579" s="402"/>
      <c r="D4579" s="72"/>
      <c r="E4579" s="368"/>
      <c r="F4579" s="74"/>
      <c r="G4579" s="373"/>
      <c r="H4579" s="74"/>
      <c r="I4579" s="69"/>
      <c r="J4579" s="62"/>
    </row>
    <row r="4580" spans="1:10" ht="21" customHeight="1">
      <c r="A4580" s="1"/>
      <c r="B4580" s="65"/>
      <c r="C4580" s="402"/>
      <c r="D4580" s="72"/>
      <c r="E4580" s="368"/>
      <c r="F4580" s="74"/>
      <c r="G4580" s="373"/>
      <c r="H4580" s="74"/>
      <c r="I4580" s="69"/>
      <c r="J4580" s="62"/>
    </row>
    <row r="4581" spans="1:10" ht="21" customHeight="1">
      <c r="A4581" s="1"/>
      <c r="B4581" s="65"/>
      <c r="C4581" s="402"/>
      <c r="D4581" s="72"/>
      <c r="E4581" s="368"/>
      <c r="F4581" s="74"/>
      <c r="G4581" s="373"/>
      <c r="H4581" s="74"/>
      <c r="I4581" s="69"/>
      <c r="J4581" s="62"/>
    </row>
    <row r="4582" spans="1:10" ht="21" customHeight="1">
      <c r="A4582" s="1"/>
      <c r="B4582" s="65"/>
      <c r="C4582" s="402"/>
      <c r="D4582" s="72"/>
      <c r="E4582" s="368"/>
      <c r="F4582" s="74"/>
      <c r="G4582" s="373"/>
      <c r="H4582" s="74"/>
      <c r="I4582" s="69"/>
      <c r="J4582" s="62"/>
    </row>
    <row r="4583" spans="1:10" ht="21" customHeight="1">
      <c r="A4583" s="1"/>
      <c r="B4583" s="65"/>
      <c r="C4583" s="402"/>
      <c r="D4583" s="72"/>
      <c r="E4583" s="368"/>
      <c r="F4583" s="74"/>
      <c r="G4583" s="373"/>
      <c r="H4583" s="74"/>
      <c r="I4583" s="69"/>
      <c r="J4583" s="62"/>
    </row>
    <row r="4584" spans="1:10" ht="21" customHeight="1">
      <c r="A4584" s="1"/>
      <c r="B4584" s="65"/>
      <c r="C4584" s="402"/>
      <c r="D4584" s="72"/>
      <c r="E4584" s="368"/>
      <c r="F4584" s="74"/>
      <c r="G4584" s="373"/>
      <c r="H4584" s="74"/>
      <c r="I4584" s="69"/>
      <c r="J4584" s="62"/>
    </row>
    <row r="4585" spans="1:10" ht="21" customHeight="1">
      <c r="A4585" s="1"/>
      <c r="B4585" s="65"/>
      <c r="C4585" s="402"/>
      <c r="D4585" s="72"/>
      <c r="E4585" s="368"/>
      <c r="F4585" s="74"/>
      <c r="G4585" s="373"/>
      <c r="H4585" s="74"/>
      <c r="I4585" s="69"/>
      <c r="J4585" s="62"/>
    </row>
    <row r="4586" spans="1:10" ht="21" customHeight="1">
      <c r="A4586" s="1"/>
      <c r="B4586" s="65"/>
      <c r="C4586" s="402"/>
      <c r="D4586" s="72"/>
      <c r="E4586" s="368"/>
      <c r="F4586" s="74"/>
      <c r="G4586" s="373"/>
      <c r="H4586" s="74"/>
      <c r="I4586" s="69"/>
      <c r="J4586" s="62"/>
    </row>
    <row r="4587" spans="1:10" ht="21" customHeight="1">
      <c r="A4587" s="1"/>
      <c r="B4587" s="65"/>
      <c r="C4587" s="402"/>
      <c r="D4587" s="72"/>
      <c r="E4587" s="368"/>
      <c r="F4587" s="74"/>
      <c r="G4587" s="373"/>
      <c r="H4587" s="74"/>
      <c r="I4587" s="69"/>
      <c r="J4587" s="62"/>
    </row>
    <row r="4588" spans="1:10" ht="21" customHeight="1">
      <c r="A4588" s="1"/>
      <c r="B4588" s="65"/>
      <c r="C4588" s="402"/>
      <c r="D4588" s="72"/>
      <c r="E4588" s="368"/>
      <c r="F4588" s="74"/>
      <c r="G4588" s="373"/>
      <c r="H4588" s="74"/>
      <c r="I4588" s="69"/>
      <c r="J4588" s="62"/>
    </row>
    <row r="4589" spans="1:10" ht="21" customHeight="1">
      <c r="A4589" s="1"/>
      <c r="B4589" s="65"/>
      <c r="C4589" s="402"/>
      <c r="D4589" s="72"/>
      <c r="E4589" s="368"/>
      <c r="F4589" s="74"/>
      <c r="G4589" s="373"/>
      <c r="H4589" s="74"/>
      <c r="I4589" s="69"/>
      <c r="J4589" s="62"/>
    </row>
    <row r="4590" spans="1:10" ht="21" customHeight="1">
      <c r="A4590" s="1"/>
      <c r="B4590" s="65"/>
      <c r="C4590" s="402"/>
      <c r="D4590" s="72"/>
      <c r="E4590" s="368"/>
      <c r="F4590" s="74"/>
      <c r="G4590" s="373"/>
      <c r="H4590" s="74"/>
      <c r="I4590" s="69"/>
      <c r="J4590" s="62"/>
    </row>
    <row r="4591" spans="1:10" ht="21" customHeight="1">
      <c r="A4591" s="1"/>
      <c r="B4591" s="65"/>
      <c r="C4591" s="402"/>
      <c r="D4591" s="72"/>
      <c r="E4591" s="368"/>
      <c r="F4591" s="74"/>
      <c r="G4591" s="373"/>
      <c r="H4591" s="74"/>
      <c r="I4591" s="69"/>
      <c r="J4591" s="62"/>
    </row>
    <row r="4592" spans="1:10" ht="21" customHeight="1">
      <c r="A4592" s="1"/>
      <c r="B4592" s="65"/>
      <c r="C4592" s="402"/>
      <c r="D4592" s="72"/>
      <c r="E4592" s="368"/>
      <c r="F4592" s="74"/>
      <c r="G4592" s="373"/>
      <c r="H4592" s="74"/>
      <c r="I4592" s="69"/>
      <c r="J4592" s="62"/>
    </row>
    <row r="4593" spans="1:10" ht="21" customHeight="1">
      <c r="A4593" s="1"/>
      <c r="B4593" s="65"/>
      <c r="C4593" s="402"/>
      <c r="D4593" s="72"/>
      <c r="E4593" s="368"/>
      <c r="F4593" s="74"/>
      <c r="G4593" s="373"/>
      <c r="H4593" s="74"/>
      <c r="I4593" s="69"/>
      <c r="J4593" s="62"/>
    </row>
    <row r="4594" spans="1:10" ht="21" customHeight="1">
      <c r="A4594" s="1"/>
      <c r="B4594" s="65"/>
      <c r="C4594" s="402"/>
      <c r="D4594" s="72"/>
      <c r="E4594" s="368"/>
      <c r="F4594" s="74"/>
      <c r="G4594" s="373"/>
      <c r="H4594" s="74"/>
      <c r="I4594" s="69"/>
      <c r="J4594" s="62"/>
    </row>
    <row r="4595" spans="1:10" ht="21" customHeight="1">
      <c r="A4595" s="1"/>
      <c r="B4595" s="65"/>
      <c r="C4595" s="402"/>
      <c r="D4595" s="72"/>
      <c r="E4595" s="368"/>
      <c r="F4595" s="74"/>
      <c r="G4595" s="373"/>
      <c r="H4595" s="74"/>
      <c r="I4595" s="69"/>
      <c r="J4595" s="62"/>
    </row>
    <row r="4596" spans="1:10" ht="21" customHeight="1">
      <c r="A4596" s="1"/>
      <c r="B4596" s="65"/>
      <c r="C4596" s="402"/>
      <c r="D4596" s="72"/>
      <c r="E4596" s="368"/>
      <c r="F4596" s="74"/>
      <c r="G4596" s="373"/>
      <c r="H4596" s="74"/>
      <c r="I4596" s="69"/>
      <c r="J4596" s="62"/>
    </row>
    <row r="4597" spans="1:10" ht="21" customHeight="1">
      <c r="A4597" s="1"/>
      <c r="B4597" s="65"/>
      <c r="C4597" s="402"/>
      <c r="D4597" s="72"/>
      <c r="E4597" s="368"/>
      <c r="F4597" s="74"/>
      <c r="G4597" s="373"/>
      <c r="H4597" s="74"/>
      <c r="I4597" s="69"/>
      <c r="J4597" s="62"/>
    </row>
    <row r="4598" spans="1:10" ht="21" customHeight="1">
      <c r="A4598" s="1"/>
      <c r="B4598" s="65"/>
      <c r="C4598" s="402"/>
      <c r="D4598" s="72"/>
      <c r="E4598" s="368"/>
      <c r="F4598" s="74"/>
      <c r="G4598" s="373"/>
      <c r="H4598" s="74"/>
      <c r="I4598" s="69"/>
      <c r="J4598" s="62"/>
    </row>
    <row r="4599" spans="1:10" ht="21" customHeight="1">
      <c r="A4599" s="1"/>
      <c r="B4599" s="65"/>
      <c r="C4599" s="402"/>
      <c r="D4599" s="72"/>
      <c r="E4599" s="368"/>
      <c r="F4599" s="74"/>
      <c r="G4599" s="373"/>
      <c r="H4599" s="74"/>
      <c r="I4599" s="69"/>
      <c r="J4599" s="62"/>
    </row>
    <row r="4600" spans="1:10" ht="21" customHeight="1">
      <c r="A4600" s="1"/>
      <c r="B4600" s="65"/>
      <c r="C4600" s="402"/>
      <c r="D4600" s="72"/>
      <c r="E4600" s="368"/>
      <c r="F4600" s="74"/>
      <c r="G4600" s="373"/>
      <c r="H4600" s="74"/>
      <c r="I4600" s="69"/>
      <c r="J4600" s="62"/>
    </row>
    <row r="4601" spans="1:10" ht="21" customHeight="1">
      <c r="A4601" s="1"/>
      <c r="B4601" s="65"/>
      <c r="C4601" s="402"/>
      <c r="D4601" s="72"/>
      <c r="E4601" s="368"/>
      <c r="F4601" s="74"/>
      <c r="G4601" s="373"/>
      <c r="H4601" s="74"/>
      <c r="I4601" s="69"/>
      <c r="J4601" s="62"/>
    </row>
    <row r="4602" spans="1:10" ht="21" customHeight="1">
      <c r="A4602" s="1"/>
      <c r="B4602" s="65"/>
      <c r="C4602" s="402"/>
      <c r="D4602" s="72"/>
      <c r="E4602" s="368"/>
      <c r="F4602" s="74"/>
      <c r="G4602" s="373"/>
      <c r="H4602" s="74"/>
      <c r="I4602" s="69"/>
      <c r="J4602" s="62"/>
    </row>
    <row r="4603" spans="1:10" ht="21" customHeight="1">
      <c r="A4603" s="1"/>
      <c r="B4603" s="65"/>
      <c r="C4603" s="402"/>
      <c r="D4603" s="72"/>
      <c r="E4603" s="368"/>
      <c r="F4603" s="74"/>
      <c r="G4603" s="373"/>
      <c r="H4603" s="74"/>
      <c r="I4603" s="69"/>
      <c r="J4603" s="62"/>
    </row>
    <row r="4604" spans="1:10" ht="21" customHeight="1">
      <c r="A4604" s="1"/>
      <c r="B4604" s="65"/>
      <c r="C4604" s="402"/>
      <c r="D4604" s="72"/>
      <c r="E4604" s="368"/>
      <c r="F4604" s="74"/>
      <c r="G4604" s="373"/>
      <c r="H4604" s="74"/>
      <c r="I4604" s="69"/>
      <c r="J4604" s="62"/>
    </row>
    <row r="4605" spans="1:10" ht="21" customHeight="1">
      <c r="A4605" s="1"/>
      <c r="B4605" s="65"/>
      <c r="C4605" s="402"/>
      <c r="D4605" s="72"/>
      <c r="E4605" s="368"/>
      <c r="F4605" s="74"/>
      <c r="G4605" s="373"/>
      <c r="H4605" s="74"/>
      <c r="I4605" s="69"/>
      <c r="J4605" s="62"/>
    </row>
    <row r="4606" spans="1:10" ht="21" customHeight="1">
      <c r="A4606" s="1"/>
      <c r="B4606" s="65"/>
      <c r="C4606" s="402"/>
      <c r="D4606" s="72"/>
      <c r="E4606" s="368"/>
      <c r="F4606" s="74"/>
      <c r="G4606" s="373"/>
      <c r="H4606" s="74"/>
      <c r="I4606" s="69"/>
      <c r="J4606" s="62"/>
    </row>
    <row r="4607" spans="1:10" ht="21" customHeight="1">
      <c r="A4607" s="1"/>
      <c r="B4607" s="65"/>
      <c r="C4607" s="402"/>
      <c r="D4607" s="72"/>
      <c r="E4607" s="368"/>
      <c r="F4607" s="74"/>
      <c r="G4607" s="373"/>
      <c r="H4607" s="74"/>
      <c r="I4607" s="69"/>
      <c r="J4607" s="62"/>
    </row>
    <row r="4608" spans="1:10" ht="21" customHeight="1">
      <c r="A4608" s="1"/>
      <c r="B4608" s="65"/>
      <c r="C4608" s="402"/>
      <c r="D4608" s="72"/>
      <c r="E4608" s="368"/>
      <c r="F4608" s="74"/>
      <c r="G4608" s="373"/>
      <c r="H4608" s="74"/>
      <c r="I4608" s="69"/>
      <c r="J4608" s="62"/>
    </row>
    <row r="4609" spans="1:10" ht="21" customHeight="1">
      <c r="A4609" s="1"/>
      <c r="B4609" s="65"/>
      <c r="C4609" s="402"/>
      <c r="D4609" s="72"/>
      <c r="E4609" s="368"/>
      <c r="F4609" s="74"/>
      <c r="G4609" s="373"/>
      <c r="H4609" s="74"/>
      <c r="I4609" s="69"/>
      <c r="J4609" s="62"/>
    </row>
    <row r="4610" spans="1:10" ht="21" customHeight="1">
      <c r="A4610" s="1"/>
      <c r="B4610" s="65"/>
      <c r="C4610" s="402"/>
      <c r="D4610" s="72"/>
      <c r="E4610" s="368"/>
      <c r="F4610" s="74"/>
      <c r="G4610" s="373"/>
      <c r="H4610" s="74"/>
      <c r="I4610" s="69"/>
      <c r="J4610" s="62"/>
    </row>
    <row r="4611" spans="1:10" ht="21" customHeight="1">
      <c r="A4611" s="1"/>
      <c r="B4611" s="65"/>
      <c r="C4611" s="402"/>
      <c r="D4611" s="72"/>
      <c r="E4611" s="368"/>
      <c r="F4611" s="74"/>
      <c r="G4611" s="373"/>
      <c r="H4611" s="74"/>
      <c r="I4611" s="69"/>
      <c r="J4611" s="62"/>
    </row>
    <row r="4612" spans="1:10" ht="21" customHeight="1">
      <c r="A4612" s="1"/>
      <c r="B4612" s="65"/>
      <c r="C4612" s="402"/>
      <c r="D4612" s="72"/>
      <c r="E4612" s="368"/>
      <c r="F4612" s="74"/>
      <c r="G4612" s="373"/>
      <c r="H4612" s="74"/>
      <c r="I4612" s="69"/>
      <c r="J4612" s="62"/>
    </row>
    <row r="4613" spans="1:10" ht="21" customHeight="1">
      <c r="A4613" s="1"/>
      <c r="B4613" s="65"/>
      <c r="C4613" s="402"/>
      <c r="D4613" s="72"/>
      <c r="E4613" s="368"/>
      <c r="F4613" s="74"/>
      <c r="G4613" s="373"/>
      <c r="H4613" s="74"/>
      <c r="I4613" s="69"/>
      <c r="J4613" s="62"/>
    </row>
    <row r="4614" spans="1:10" ht="21" customHeight="1">
      <c r="A4614" s="1"/>
      <c r="B4614" s="65"/>
      <c r="C4614" s="402"/>
      <c r="D4614" s="72"/>
      <c r="E4614" s="368"/>
      <c r="F4614" s="74"/>
      <c r="G4614" s="373"/>
      <c r="H4614" s="74"/>
      <c r="I4614" s="69"/>
      <c r="J4614" s="62"/>
    </row>
    <row r="4615" spans="1:10" ht="21" customHeight="1">
      <c r="A4615" s="1"/>
      <c r="B4615" s="65"/>
      <c r="C4615" s="402"/>
      <c r="D4615" s="72"/>
      <c r="E4615" s="368"/>
      <c r="F4615" s="74"/>
      <c r="G4615" s="373"/>
      <c r="H4615" s="74"/>
      <c r="I4615" s="69"/>
      <c r="J4615" s="62"/>
    </row>
    <row r="4616" spans="1:10" ht="21" customHeight="1">
      <c r="A4616" s="1"/>
      <c r="B4616" s="65"/>
      <c r="C4616" s="402"/>
      <c r="D4616" s="72"/>
      <c r="E4616" s="368"/>
      <c r="F4616" s="74"/>
      <c r="G4616" s="373"/>
      <c r="H4616" s="74"/>
      <c r="I4616" s="69"/>
      <c r="J4616" s="62"/>
    </row>
    <row r="4617" spans="1:10" ht="21" customHeight="1">
      <c r="A4617" s="1"/>
      <c r="B4617" s="65"/>
      <c r="C4617" s="402"/>
      <c r="D4617" s="72"/>
      <c r="E4617" s="368"/>
      <c r="F4617" s="74"/>
      <c r="G4617" s="373"/>
      <c r="H4617" s="74"/>
      <c r="I4617" s="69"/>
      <c r="J4617" s="62"/>
    </row>
    <row r="4618" spans="1:10" ht="21" customHeight="1">
      <c r="A4618" s="1"/>
      <c r="B4618" s="65"/>
      <c r="C4618" s="402"/>
      <c r="D4618" s="72"/>
      <c r="E4618" s="368"/>
      <c r="F4618" s="74"/>
      <c r="G4618" s="373"/>
      <c r="H4618" s="74"/>
      <c r="I4618" s="69"/>
      <c r="J4618" s="62"/>
    </row>
    <row r="4619" spans="1:10" ht="21" customHeight="1">
      <c r="A4619" s="1"/>
      <c r="B4619" s="65"/>
      <c r="C4619" s="402"/>
      <c r="D4619" s="72"/>
      <c r="E4619" s="368"/>
      <c r="F4619" s="74"/>
      <c r="G4619" s="373"/>
      <c r="H4619" s="74"/>
      <c r="I4619" s="69"/>
      <c r="J4619" s="62"/>
    </row>
    <row r="4620" spans="1:10" ht="21" customHeight="1">
      <c r="A4620" s="1"/>
      <c r="B4620" s="65"/>
      <c r="C4620" s="402"/>
      <c r="D4620" s="72"/>
      <c r="E4620" s="368"/>
      <c r="F4620" s="74"/>
      <c r="G4620" s="373"/>
      <c r="H4620" s="74"/>
      <c r="I4620" s="69"/>
      <c r="J4620" s="62"/>
    </row>
    <row r="4621" spans="1:10" ht="21" customHeight="1">
      <c r="A4621" s="1"/>
      <c r="B4621" s="65"/>
      <c r="C4621" s="402"/>
      <c r="D4621" s="72"/>
      <c r="E4621" s="368"/>
      <c r="F4621" s="74"/>
      <c r="G4621" s="373"/>
      <c r="H4621" s="74"/>
      <c r="I4621" s="69"/>
      <c r="J4621" s="62"/>
    </row>
    <row r="4622" spans="1:10" ht="21" customHeight="1">
      <c r="A4622" s="1"/>
      <c r="B4622" s="65"/>
      <c r="C4622" s="402"/>
      <c r="D4622" s="72"/>
      <c r="E4622" s="368"/>
      <c r="F4622" s="74"/>
      <c r="G4622" s="373"/>
      <c r="H4622" s="74"/>
      <c r="I4622" s="69"/>
      <c r="J4622" s="62"/>
    </row>
    <row r="4623" spans="1:10" ht="21" customHeight="1">
      <c r="A4623" s="1"/>
      <c r="B4623" s="65"/>
      <c r="C4623" s="402"/>
      <c r="D4623" s="72"/>
      <c r="E4623" s="368"/>
      <c r="F4623" s="74"/>
      <c r="G4623" s="373"/>
      <c r="H4623" s="74"/>
      <c r="I4623" s="69"/>
      <c r="J4623" s="62"/>
    </row>
    <row r="4624" spans="1:10" ht="21" customHeight="1">
      <c r="A4624" s="1"/>
      <c r="B4624" s="65"/>
      <c r="C4624" s="402"/>
      <c r="D4624" s="72"/>
      <c r="E4624" s="368"/>
      <c r="F4624" s="74"/>
      <c r="G4624" s="373"/>
      <c r="H4624" s="74"/>
      <c r="I4624" s="69"/>
      <c r="J4624" s="62"/>
    </row>
    <row r="4625" spans="1:10" ht="21" customHeight="1">
      <c r="A4625" s="1"/>
      <c r="B4625" s="65"/>
      <c r="C4625" s="402"/>
      <c r="D4625" s="72"/>
      <c r="E4625" s="368"/>
      <c r="F4625" s="74"/>
      <c r="G4625" s="373"/>
      <c r="H4625" s="74"/>
      <c r="I4625" s="69"/>
      <c r="J4625" s="62"/>
    </row>
    <row r="4626" spans="1:10" ht="21" customHeight="1">
      <c r="A4626" s="1"/>
      <c r="B4626" s="65"/>
      <c r="C4626" s="402"/>
      <c r="D4626" s="72"/>
      <c r="E4626" s="368"/>
      <c r="F4626" s="74"/>
      <c r="G4626" s="373"/>
      <c r="H4626" s="74"/>
      <c r="I4626" s="69"/>
      <c r="J4626" s="62"/>
    </row>
    <row r="4627" spans="1:10" ht="21" customHeight="1">
      <c r="A4627" s="1"/>
      <c r="B4627" s="65"/>
      <c r="C4627" s="402"/>
      <c r="D4627" s="72"/>
      <c r="E4627" s="368"/>
      <c r="F4627" s="74"/>
      <c r="G4627" s="373"/>
      <c r="H4627" s="74"/>
      <c r="I4627" s="69"/>
      <c r="J4627" s="62"/>
    </row>
    <row r="4628" spans="1:10" ht="21" customHeight="1">
      <c r="A4628" s="1"/>
      <c r="B4628" s="65"/>
      <c r="C4628" s="402"/>
      <c r="D4628" s="72"/>
      <c r="E4628" s="368"/>
      <c r="F4628" s="74"/>
      <c r="G4628" s="373"/>
      <c r="H4628" s="74"/>
      <c r="I4628" s="69"/>
      <c r="J4628" s="62"/>
    </row>
    <row r="4629" spans="1:10" ht="21" customHeight="1">
      <c r="A4629" s="1"/>
      <c r="B4629" s="65"/>
      <c r="C4629" s="402"/>
      <c r="D4629" s="72"/>
      <c r="E4629" s="368"/>
      <c r="F4629" s="74"/>
      <c r="G4629" s="373"/>
      <c r="H4629" s="74"/>
      <c r="I4629" s="69"/>
      <c r="J4629" s="62"/>
    </row>
    <row r="4630" spans="1:10" ht="21" customHeight="1">
      <c r="A4630" s="1"/>
      <c r="B4630" s="65"/>
      <c r="C4630" s="402"/>
      <c r="D4630" s="72"/>
      <c r="E4630" s="368"/>
      <c r="F4630" s="74"/>
      <c r="G4630" s="373"/>
      <c r="H4630" s="74"/>
      <c r="I4630" s="69"/>
      <c r="J4630" s="62"/>
    </row>
    <row r="4631" spans="1:10" ht="21" customHeight="1">
      <c r="A4631" s="1"/>
      <c r="B4631" s="65"/>
      <c r="C4631" s="402"/>
      <c r="D4631" s="72"/>
      <c r="E4631" s="368"/>
      <c r="F4631" s="74"/>
      <c r="G4631" s="373"/>
      <c r="H4631" s="74"/>
      <c r="I4631" s="69"/>
      <c r="J4631" s="62"/>
    </row>
    <row r="4632" spans="1:10" ht="21" customHeight="1">
      <c r="A4632" s="1"/>
      <c r="B4632" s="65"/>
      <c r="C4632" s="402"/>
      <c r="D4632" s="72"/>
      <c r="E4632" s="368"/>
      <c r="F4632" s="74"/>
      <c r="G4632" s="373"/>
      <c r="H4632" s="74"/>
      <c r="I4632" s="69"/>
      <c r="J4632" s="62"/>
    </row>
    <row r="4633" spans="1:10" ht="21" customHeight="1">
      <c r="A4633" s="1"/>
      <c r="B4633" s="65"/>
      <c r="C4633" s="402"/>
      <c r="D4633" s="72"/>
      <c r="E4633" s="368"/>
      <c r="F4633" s="74"/>
      <c r="G4633" s="373"/>
      <c r="H4633" s="74"/>
      <c r="I4633" s="69"/>
      <c r="J4633" s="62"/>
    </row>
    <row r="4634" spans="1:10" ht="21" customHeight="1">
      <c r="A4634" s="1"/>
      <c r="B4634" s="65"/>
      <c r="C4634" s="402"/>
      <c r="D4634" s="72"/>
      <c r="E4634" s="368"/>
      <c r="F4634" s="74"/>
      <c r="G4634" s="373"/>
      <c r="H4634" s="74"/>
      <c r="I4634" s="69"/>
      <c r="J4634" s="62"/>
    </row>
    <row r="4635" spans="1:10" ht="21" customHeight="1">
      <c r="A4635" s="1"/>
      <c r="B4635" s="65"/>
      <c r="C4635" s="402"/>
      <c r="D4635" s="72"/>
      <c r="E4635" s="368"/>
      <c r="F4635" s="74"/>
      <c r="G4635" s="373"/>
      <c r="H4635" s="74"/>
      <c r="I4635" s="69"/>
      <c r="J4635" s="62"/>
    </row>
    <row r="4636" spans="1:10" ht="21" customHeight="1">
      <c r="A4636" s="1"/>
      <c r="B4636" s="65"/>
      <c r="C4636" s="402"/>
      <c r="D4636" s="72"/>
      <c r="E4636" s="368"/>
      <c r="F4636" s="74"/>
      <c r="G4636" s="373"/>
      <c r="H4636" s="74"/>
      <c r="I4636" s="69"/>
      <c r="J4636" s="62"/>
    </row>
    <row r="4637" spans="1:10" ht="21" customHeight="1">
      <c r="A4637" s="1"/>
      <c r="B4637" s="65"/>
      <c r="C4637" s="402"/>
      <c r="D4637" s="72"/>
      <c r="E4637" s="368"/>
      <c r="F4637" s="74"/>
      <c r="G4637" s="373"/>
      <c r="H4637" s="74"/>
      <c r="I4637" s="69"/>
      <c r="J4637" s="62"/>
    </row>
    <row r="4638" spans="1:10" ht="21" customHeight="1">
      <c r="A4638" s="1"/>
      <c r="B4638" s="65"/>
      <c r="C4638" s="402"/>
      <c r="D4638" s="72"/>
      <c r="E4638" s="368"/>
      <c r="F4638" s="74"/>
      <c r="G4638" s="373"/>
      <c r="H4638" s="74"/>
      <c r="I4638" s="69"/>
      <c r="J4638" s="62"/>
    </row>
    <row r="4639" spans="1:10" ht="21" customHeight="1">
      <c r="A4639" s="1"/>
      <c r="B4639" s="65"/>
      <c r="C4639" s="402"/>
      <c r="D4639" s="72"/>
      <c r="E4639" s="368"/>
      <c r="F4639" s="74"/>
      <c r="G4639" s="373"/>
      <c r="H4639" s="74"/>
      <c r="I4639" s="69"/>
      <c r="J4639" s="62"/>
    </row>
    <row r="4640" spans="1:10" ht="21" customHeight="1">
      <c r="A4640" s="1"/>
      <c r="B4640" s="65"/>
      <c r="C4640" s="402"/>
      <c r="D4640" s="72"/>
      <c r="E4640" s="368"/>
      <c r="F4640" s="74"/>
      <c r="G4640" s="373"/>
      <c r="H4640" s="74"/>
      <c r="I4640" s="69"/>
      <c r="J4640" s="62"/>
    </row>
    <row r="4641" spans="1:10" ht="21" customHeight="1">
      <c r="A4641" s="1"/>
      <c r="B4641" s="65"/>
      <c r="C4641" s="402"/>
      <c r="D4641" s="72"/>
      <c r="E4641" s="368"/>
      <c r="F4641" s="74"/>
      <c r="G4641" s="373"/>
      <c r="H4641" s="74"/>
      <c r="I4641" s="69"/>
      <c r="J4641" s="62"/>
    </row>
    <row r="4642" spans="1:10" ht="21" customHeight="1">
      <c r="A4642" s="1"/>
      <c r="B4642" s="65"/>
      <c r="C4642" s="402"/>
      <c r="D4642" s="72"/>
      <c r="E4642" s="368"/>
      <c r="F4642" s="74"/>
      <c r="G4642" s="373"/>
      <c r="H4642" s="74"/>
      <c r="I4642" s="69"/>
      <c r="J4642" s="62"/>
    </row>
    <row r="4643" spans="1:10" ht="21" customHeight="1">
      <c r="A4643" s="1"/>
      <c r="B4643" s="65"/>
      <c r="C4643" s="402"/>
      <c r="D4643" s="72"/>
      <c r="E4643" s="368"/>
      <c r="F4643" s="74"/>
      <c r="G4643" s="373"/>
      <c r="H4643" s="74"/>
      <c r="I4643" s="69"/>
      <c r="J4643" s="62"/>
    </row>
    <row r="4644" spans="1:10" ht="21" customHeight="1">
      <c r="A4644" s="1"/>
      <c r="B4644" s="65"/>
      <c r="C4644" s="402"/>
      <c r="D4644" s="72"/>
      <c r="E4644" s="368"/>
      <c r="F4644" s="74"/>
      <c r="G4644" s="373"/>
      <c r="H4644" s="74"/>
      <c r="I4644" s="69"/>
      <c r="J4644" s="62"/>
    </row>
    <row r="4645" spans="1:10" ht="21" customHeight="1">
      <c r="A4645" s="1"/>
      <c r="B4645" s="65"/>
      <c r="C4645" s="402"/>
      <c r="D4645" s="72"/>
      <c r="E4645" s="368"/>
      <c r="F4645" s="74"/>
      <c r="G4645" s="373"/>
      <c r="H4645" s="74"/>
      <c r="I4645" s="69"/>
      <c r="J4645" s="62"/>
    </row>
    <row r="4646" spans="1:10" ht="21" customHeight="1">
      <c r="A4646" s="1"/>
      <c r="B4646" s="65"/>
      <c r="C4646" s="402"/>
      <c r="D4646" s="72"/>
      <c r="E4646" s="368"/>
      <c r="F4646" s="74"/>
      <c r="G4646" s="373"/>
      <c r="H4646" s="74"/>
      <c r="I4646" s="69"/>
      <c r="J4646" s="62"/>
    </row>
    <row r="4647" spans="1:10" ht="21" customHeight="1">
      <c r="A4647" s="1"/>
      <c r="B4647" s="65"/>
      <c r="C4647" s="402"/>
      <c r="D4647" s="72"/>
      <c r="E4647" s="368"/>
      <c r="F4647" s="74"/>
      <c r="G4647" s="373"/>
      <c r="H4647" s="74"/>
      <c r="I4647" s="69"/>
      <c r="J4647" s="62"/>
    </row>
    <row r="4648" spans="1:10" ht="21" customHeight="1">
      <c r="A4648" s="1"/>
      <c r="B4648" s="65"/>
      <c r="C4648" s="402"/>
      <c r="D4648" s="72"/>
      <c r="E4648" s="368"/>
      <c r="F4648" s="74"/>
      <c r="G4648" s="373"/>
      <c r="H4648" s="74"/>
      <c r="I4648" s="69"/>
      <c r="J4648" s="62"/>
    </row>
    <row r="4649" spans="1:10" ht="21" customHeight="1">
      <c r="A4649" s="1"/>
      <c r="B4649" s="65"/>
      <c r="C4649" s="402"/>
      <c r="D4649" s="72"/>
      <c r="E4649" s="368"/>
      <c r="F4649" s="74"/>
      <c r="G4649" s="373"/>
      <c r="H4649" s="74"/>
      <c r="I4649" s="69"/>
      <c r="J4649" s="62"/>
    </row>
    <row r="4650" spans="1:10" ht="21" customHeight="1">
      <c r="A4650" s="1"/>
      <c r="B4650" s="65"/>
      <c r="C4650" s="402"/>
      <c r="D4650" s="72"/>
      <c r="E4650" s="368"/>
      <c r="F4650" s="74"/>
      <c r="G4650" s="373"/>
      <c r="H4650" s="74"/>
      <c r="I4650" s="69"/>
      <c r="J4650" s="62"/>
    </row>
    <row r="4651" spans="1:10" ht="21" customHeight="1">
      <c r="A4651" s="1"/>
      <c r="B4651" s="65"/>
      <c r="C4651" s="402"/>
      <c r="D4651" s="72"/>
      <c r="E4651" s="368"/>
      <c r="F4651" s="74"/>
      <c r="G4651" s="373"/>
      <c r="H4651" s="74"/>
      <c r="I4651" s="69"/>
      <c r="J4651" s="62"/>
    </row>
    <row r="4652" spans="1:10" ht="21" customHeight="1">
      <c r="A4652" s="1"/>
      <c r="B4652" s="65"/>
      <c r="C4652" s="402"/>
      <c r="D4652" s="72"/>
      <c r="E4652" s="368"/>
      <c r="F4652" s="74"/>
      <c r="G4652" s="373"/>
      <c r="H4652" s="74"/>
      <c r="I4652" s="69"/>
      <c r="J4652" s="62"/>
    </row>
    <row r="4653" spans="1:10" ht="21" customHeight="1">
      <c r="A4653" s="1"/>
      <c r="B4653" s="65"/>
      <c r="C4653" s="402"/>
      <c r="D4653" s="72"/>
      <c r="E4653" s="368"/>
      <c r="F4653" s="74"/>
      <c r="G4653" s="373"/>
      <c r="H4653" s="74"/>
      <c r="I4653" s="69"/>
      <c r="J4653" s="62"/>
    </row>
    <row r="4654" spans="1:10" ht="21" customHeight="1">
      <c r="A4654" s="1"/>
      <c r="B4654" s="65"/>
      <c r="C4654" s="402"/>
      <c r="D4654" s="72"/>
      <c r="E4654" s="368"/>
      <c r="F4654" s="74"/>
      <c r="G4654" s="373"/>
      <c r="H4654" s="74"/>
      <c r="I4654" s="69"/>
      <c r="J4654" s="62"/>
    </row>
    <row r="4655" spans="1:10" ht="21" customHeight="1">
      <c r="A4655" s="1"/>
      <c r="B4655" s="65"/>
      <c r="C4655" s="402"/>
      <c r="D4655" s="72"/>
      <c r="E4655" s="368"/>
      <c r="F4655" s="74"/>
      <c r="G4655" s="373"/>
      <c r="H4655" s="74"/>
      <c r="I4655" s="69"/>
      <c r="J4655" s="62"/>
    </row>
    <row r="4656" spans="1:10" ht="21" customHeight="1">
      <c r="A4656" s="1"/>
      <c r="B4656" s="65"/>
      <c r="C4656" s="402"/>
      <c r="D4656" s="72"/>
      <c r="E4656" s="368"/>
      <c r="F4656" s="74"/>
      <c r="G4656" s="373"/>
      <c r="H4656" s="74"/>
      <c r="I4656" s="69"/>
      <c r="J4656" s="62"/>
    </row>
    <row r="4657" spans="1:10" ht="21" customHeight="1">
      <c r="A4657" s="1"/>
      <c r="B4657" s="65"/>
      <c r="C4657" s="402"/>
      <c r="D4657" s="72"/>
      <c r="E4657" s="368"/>
      <c r="F4657" s="74"/>
      <c r="G4657" s="373"/>
      <c r="H4657" s="74"/>
      <c r="I4657" s="69"/>
      <c r="J4657" s="62"/>
    </row>
    <row r="4658" spans="1:10" ht="21" customHeight="1">
      <c r="A4658" s="1"/>
      <c r="B4658" s="65"/>
      <c r="C4658" s="402"/>
      <c r="D4658" s="72"/>
      <c r="E4658" s="368"/>
      <c r="F4658" s="74"/>
      <c r="G4658" s="373"/>
      <c r="H4658" s="74"/>
      <c r="I4658" s="69"/>
      <c r="J4658" s="62"/>
    </row>
    <row r="4659" spans="1:10" ht="21" customHeight="1">
      <c r="A4659" s="1"/>
      <c r="B4659" s="65"/>
      <c r="C4659" s="402"/>
      <c r="D4659" s="72"/>
      <c r="E4659" s="368"/>
      <c r="F4659" s="74"/>
      <c r="G4659" s="373"/>
      <c r="H4659" s="74"/>
      <c r="I4659" s="69"/>
      <c r="J4659" s="62"/>
    </row>
    <row r="4660" spans="1:10" ht="21" customHeight="1">
      <c r="A4660" s="1"/>
      <c r="B4660" s="65"/>
      <c r="C4660" s="402"/>
      <c r="D4660" s="72"/>
      <c r="E4660" s="368"/>
      <c r="F4660" s="74"/>
      <c r="G4660" s="373"/>
      <c r="H4660" s="74"/>
      <c r="I4660" s="69"/>
      <c r="J4660" s="62"/>
    </row>
    <row r="4661" spans="1:10" ht="21" customHeight="1">
      <c r="A4661" s="1"/>
      <c r="B4661" s="65"/>
      <c r="C4661" s="402"/>
      <c r="D4661" s="72"/>
      <c r="E4661" s="368"/>
      <c r="F4661" s="74"/>
      <c r="G4661" s="373"/>
      <c r="H4661" s="74"/>
      <c r="I4661" s="69"/>
      <c r="J4661" s="62"/>
    </row>
    <row r="4662" spans="1:10" ht="21" customHeight="1">
      <c r="A4662" s="1"/>
      <c r="B4662" s="65"/>
      <c r="C4662" s="402"/>
      <c r="D4662" s="72"/>
      <c r="E4662" s="368"/>
      <c r="F4662" s="74"/>
      <c r="G4662" s="373"/>
      <c r="H4662" s="74"/>
      <c r="I4662" s="69"/>
      <c r="J4662" s="62"/>
    </row>
    <row r="4663" spans="1:10" ht="21" customHeight="1">
      <c r="A4663" s="1"/>
      <c r="B4663" s="65"/>
      <c r="C4663" s="402"/>
      <c r="D4663" s="72"/>
      <c r="E4663" s="368"/>
      <c r="F4663" s="74"/>
      <c r="G4663" s="373"/>
      <c r="H4663" s="74"/>
      <c r="I4663" s="69"/>
      <c r="J4663" s="62"/>
    </row>
    <row r="4664" spans="1:10" ht="21" customHeight="1">
      <c r="A4664" s="1"/>
      <c r="B4664" s="65"/>
      <c r="C4664" s="402"/>
      <c r="D4664" s="72"/>
      <c r="E4664" s="368"/>
      <c r="F4664" s="74"/>
      <c r="G4664" s="373"/>
      <c r="H4664" s="74"/>
      <c r="I4664" s="69"/>
      <c r="J4664" s="62"/>
    </row>
    <row r="4665" spans="1:10" ht="21" customHeight="1">
      <c r="A4665" s="1"/>
      <c r="B4665" s="65"/>
      <c r="C4665" s="402"/>
      <c r="D4665" s="72"/>
      <c r="E4665" s="368"/>
      <c r="F4665" s="74"/>
      <c r="G4665" s="373"/>
      <c r="H4665" s="74"/>
      <c r="I4665" s="69"/>
      <c r="J4665" s="62"/>
    </row>
    <row r="4666" spans="1:10" ht="21" customHeight="1">
      <c r="A4666" s="1"/>
      <c r="B4666" s="65"/>
      <c r="C4666" s="402"/>
      <c r="D4666" s="72"/>
      <c r="E4666" s="368"/>
      <c r="F4666" s="74"/>
      <c r="G4666" s="373"/>
      <c r="H4666" s="74"/>
      <c r="I4666" s="69"/>
      <c r="J4666" s="62"/>
    </row>
    <row r="4667" spans="1:10" ht="21" customHeight="1">
      <c r="A4667" s="1"/>
      <c r="B4667" s="65"/>
      <c r="C4667" s="402"/>
      <c r="D4667" s="72"/>
      <c r="E4667" s="368"/>
      <c r="F4667" s="74"/>
      <c r="G4667" s="373"/>
      <c r="H4667" s="74"/>
      <c r="I4667" s="69"/>
      <c r="J4667" s="62"/>
    </row>
    <row r="4668" spans="1:10" ht="21" customHeight="1">
      <c r="A4668" s="1"/>
      <c r="B4668" s="65"/>
      <c r="C4668" s="402"/>
      <c r="D4668" s="72"/>
      <c r="E4668" s="368"/>
      <c r="F4668" s="74"/>
      <c r="G4668" s="373"/>
      <c r="H4668" s="74"/>
      <c r="I4668" s="69"/>
      <c r="J4668" s="62"/>
    </row>
    <row r="4669" spans="1:10" ht="21" customHeight="1">
      <c r="A4669" s="1"/>
      <c r="B4669" s="65"/>
      <c r="C4669" s="402"/>
      <c r="D4669" s="72"/>
      <c r="E4669" s="368"/>
      <c r="F4669" s="74"/>
      <c r="G4669" s="373"/>
      <c r="H4669" s="74"/>
      <c r="I4669" s="69"/>
      <c r="J4669" s="62"/>
    </row>
    <row r="4670" spans="1:10" ht="21" customHeight="1">
      <c r="A4670" s="1"/>
      <c r="B4670" s="65"/>
      <c r="C4670" s="402"/>
      <c r="D4670" s="72"/>
      <c r="E4670" s="368"/>
      <c r="F4670" s="74"/>
      <c r="G4670" s="373"/>
      <c r="H4670" s="74"/>
      <c r="I4670" s="69"/>
      <c r="J4670" s="62"/>
    </row>
    <row r="4671" spans="1:10" ht="21" customHeight="1">
      <c r="A4671" s="1"/>
      <c r="B4671" s="65"/>
      <c r="C4671" s="402"/>
      <c r="D4671" s="72"/>
      <c r="E4671" s="368"/>
      <c r="F4671" s="74"/>
      <c r="G4671" s="373"/>
      <c r="H4671" s="74"/>
      <c r="I4671" s="69"/>
      <c r="J4671" s="62"/>
    </row>
    <row r="4672" spans="1:10" ht="21" customHeight="1">
      <c r="A4672" s="1"/>
      <c r="B4672" s="65"/>
      <c r="C4672" s="402"/>
      <c r="D4672" s="72"/>
      <c r="E4672" s="368"/>
      <c r="F4672" s="74"/>
      <c r="G4672" s="373"/>
      <c r="H4672" s="74"/>
      <c r="I4672" s="69"/>
      <c r="J4672" s="62"/>
    </row>
    <row r="4673" spans="1:10" ht="21" customHeight="1">
      <c r="A4673" s="1"/>
      <c r="B4673" s="65"/>
      <c r="C4673" s="402"/>
      <c r="D4673" s="72"/>
      <c r="E4673" s="368"/>
      <c r="F4673" s="74"/>
      <c r="G4673" s="373"/>
      <c r="H4673" s="74"/>
      <c r="I4673" s="69"/>
      <c r="J4673" s="62"/>
    </row>
    <row r="4674" spans="1:10" ht="21" customHeight="1">
      <c r="A4674" s="1"/>
      <c r="B4674" s="65"/>
      <c r="C4674" s="402"/>
      <c r="D4674" s="72"/>
      <c r="E4674" s="368"/>
      <c r="F4674" s="74"/>
      <c r="G4674" s="373"/>
      <c r="H4674" s="74"/>
      <c r="I4674" s="69"/>
      <c r="J4674" s="62"/>
    </row>
    <row r="4675" spans="1:10" ht="21" customHeight="1">
      <c r="A4675" s="1"/>
      <c r="B4675" s="65"/>
      <c r="C4675" s="402"/>
      <c r="D4675" s="72"/>
      <c r="E4675" s="368"/>
      <c r="F4675" s="74"/>
      <c r="G4675" s="373"/>
      <c r="H4675" s="74"/>
      <c r="I4675" s="69"/>
      <c r="J4675" s="62"/>
    </row>
    <row r="4676" spans="1:10" ht="21" customHeight="1">
      <c r="A4676" s="1"/>
      <c r="B4676" s="65"/>
      <c r="C4676" s="402"/>
      <c r="D4676" s="72"/>
      <c r="E4676" s="368"/>
      <c r="F4676" s="74"/>
      <c r="G4676" s="373"/>
      <c r="H4676" s="74"/>
      <c r="I4676" s="69"/>
      <c r="J4676" s="62"/>
    </row>
    <row r="4677" spans="1:10" ht="21" customHeight="1">
      <c r="A4677" s="1"/>
      <c r="B4677" s="65"/>
      <c r="C4677" s="402"/>
      <c r="D4677" s="72"/>
      <c r="E4677" s="368"/>
      <c r="F4677" s="74"/>
      <c r="G4677" s="373"/>
      <c r="H4677" s="74"/>
      <c r="I4677" s="69"/>
      <c r="J4677" s="62"/>
    </row>
    <row r="4678" spans="1:10" ht="21" customHeight="1">
      <c r="A4678" s="1"/>
      <c r="B4678" s="65"/>
      <c r="C4678" s="402"/>
      <c r="D4678" s="72"/>
      <c r="E4678" s="368"/>
      <c r="F4678" s="74"/>
      <c r="G4678" s="373"/>
      <c r="H4678" s="74"/>
      <c r="I4678" s="69"/>
      <c r="J4678" s="62"/>
    </row>
    <row r="4679" spans="1:10" ht="21" customHeight="1">
      <c r="A4679" s="1"/>
      <c r="B4679" s="65"/>
      <c r="C4679" s="402"/>
      <c r="D4679" s="72"/>
      <c r="E4679" s="368"/>
      <c r="F4679" s="74"/>
      <c r="G4679" s="373"/>
      <c r="H4679" s="74"/>
      <c r="I4679" s="69"/>
      <c r="J4679" s="62"/>
    </row>
    <row r="4680" spans="1:10" ht="21" customHeight="1">
      <c r="A4680" s="1"/>
      <c r="B4680" s="65"/>
      <c r="C4680" s="402"/>
      <c r="D4680" s="72"/>
      <c r="E4680" s="368"/>
      <c r="F4680" s="74"/>
      <c r="G4680" s="373"/>
      <c r="H4680" s="74"/>
      <c r="I4680" s="69"/>
      <c r="J4680" s="62"/>
    </row>
    <row r="4681" spans="1:10" ht="21" customHeight="1">
      <c r="A4681" s="1"/>
      <c r="B4681" s="65"/>
      <c r="C4681" s="402"/>
      <c r="D4681" s="72"/>
      <c r="E4681" s="368"/>
      <c r="F4681" s="74"/>
      <c r="G4681" s="373"/>
      <c r="H4681" s="74"/>
      <c r="I4681" s="69"/>
      <c r="J4681" s="62"/>
    </row>
    <row r="4682" spans="1:10" ht="21" customHeight="1">
      <c r="A4682" s="1"/>
      <c r="B4682" s="65"/>
      <c r="C4682" s="402"/>
      <c r="D4682" s="72"/>
      <c r="E4682" s="368"/>
      <c r="F4682" s="74"/>
      <c r="G4682" s="373"/>
      <c r="H4682" s="74"/>
      <c r="I4682" s="69"/>
      <c r="J4682" s="62"/>
    </row>
    <row r="4683" spans="1:10" ht="21" customHeight="1">
      <c r="A4683" s="1"/>
      <c r="B4683" s="65"/>
      <c r="C4683" s="402"/>
      <c r="D4683" s="72"/>
      <c r="E4683" s="368"/>
      <c r="F4683" s="74"/>
      <c r="G4683" s="373"/>
      <c r="H4683" s="74"/>
      <c r="I4683" s="69"/>
      <c r="J4683" s="62"/>
    </row>
    <row r="4684" spans="1:10" ht="21" customHeight="1">
      <c r="A4684" s="1"/>
      <c r="B4684" s="65"/>
      <c r="C4684" s="402"/>
      <c r="D4684" s="72"/>
      <c r="E4684" s="368"/>
      <c r="F4684" s="74"/>
      <c r="G4684" s="373"/>
      <c r="H4684" s="74"/>
      <c r="I4684" s="69"/>
      <c r="J4684" s="62"/>
    </row>
    <row r="4685" spans="1:10" ht="21" customHeight="1">
      <c r="A4685" s="1"/>
      <c r="B4685" s="65"/>
      <c r="C4685" s="402"/>
      <c r="D4685" s="72"/>
      <c r="E4685" s="368"/>
      <c r="F4685" s="74"/>
      <c r="G4685" s="373"/>
      <c r="H4685" s="74"/>
      <c r="I4685" s="69"/>
      <c r="J4685" s="62"/>
    </row>
    <row r="4686" spans="1:10" ht="21" customHeight="1">
      <c r="A4686" s="1"/>
      <c r="B4686" s="65"/>
      <c r="C4686" s="402"/>
      <c r="D4686" s="72"/>
      <c r="E4686" s="368"/>
      <c r="F4686" s="74"/>
      <c r="G4686" s="373"/>
      <c r="H4686" s="74"/>
      <c r="I4686" s="69"/>
      <c r="J4686" s="62"/>
    </row>
    <row r="4687" spans="1:10" ht="21" customHeight="1">
      <c r="A4687" s="1"/>
      <c r="B4687" s="65"/>
      <c r="C4687" s="402"/>
      <c r="D4687" s="72"/>
      <c r="E4687" s="368"/>
      <c r="F4687" s="74"/>
      <c r="G4687" s="373"/>
      <c r="H4687" s="74"/>
      <c r="I4687" s="69"/>
      <c r="J4687" s="62"/>
    </row>
    <row r="4688" spans="1:10" ht="21" customHeight="1">
      <c r="A4688" s="1"/>
      <c r="B4688" s="65"/>
      <c r="C4688" s="402"/>
      <c r="D4688" s="72"/>
      <c r="E4688" s="368"/>
      <c r="F4688" s="74"/>
      <c r="G4688" s="373"/>
      <c r="H4688" s="74"/>
      <c r="I4688" s="69"/>
      <c r="J4688" s="62"/>
    </row>
    <row r="4689" spans="1:10" ht="21" customHeight="1">
      <c r="A4689" s="1"/>
      <c r="B4689" s="65"/>
      <c r="C4689" s="402"/>
      <c r="D4689" s="72"/>
      <c r="E4689" s="368"/>
      <c r="F4689" s="74"/>
      <c r="G4689" s="373"/>
      <c r="H4689" s="74"/>
      <c r="I4689" s="69"/>
      <c r="J4689" s="62"/>
    </row>
    <row r="4690" spans="1:10" ht="21" customHeight="1">
      <c r="A4690" s="1"/>
      <c r="B4690" s="65"/>
      <c r="C4690" s="402"/>
      <c r="D4690" s="72"/>
      <c r="E4690" s="368"/>
      <c r="F4690" s="74"/>
      <c r="G4690" s="373"/>
      <c r="H4690" s="74"/>
      <c r="I4690" s="69"/>
      <c r="J4690" s="62"/>
    </row>
    <row r="4691" spans="1:10" ht="21" customHeight="1">
      <c r="A4691" s="1"/>
      <c r="B4691" s="65"/>
      <c r="C4691" s="402"/>
      <c r="D4691" s="72"/>
      <c r="E4691" s="368"/>
      <c r="F4691" s="74"/>
      <c r="G4691" s="373"/>
      <c r="H4691" s="74"/>
      <c r="I4691" s="69"/>
      <c r="J4691" s="62"/>
    </row>
    <row r="4692" spans="1:10" ht="21" customHeight="1">
      <c r="A4692" s="1"/>
      <c r="B4692" s="65"/>
      <c r="C4692" s="402"/>
      <c r="D4692" s="72"/>
      <c r="E4692" s="368"/>
      <c r="F4692" s="74"/>
      <c r="G4692" s="373"/>
      <c r="H4692" s="74"/>
      <c r="I4692" s="69"/>
      <c r="J4692" s="62"/>
    </row>
    <row r="4693" spans="1:10" ht="21" customHeight="1">
      <c r="A4693" s="1"/>
      <c r="B4693" s="65"/>
      <c r="C4693" s="402"/>
      <c r="D4693" s="72"/>
      <c r="E4693" s="368"/>
      <c r="F4693" s="74"/>
      <c r="G4693" s="373"/>
      <c r="H4693" s="74"/>
      <c r="I4693" s="69"/>
      <c r="J4693" s="62"/>
    </row>
    <row r="4694" spans="1:10" ht="21" customHeight="1">
      <c r="A4694" s="1"/>
      <c r="B4694" s="65"/>
      <c r="C4694" s="402"/>
      <c r="D4694" s="72"/>
      <c r="E4694" s="368"/>
      <c r="F4694" s="74"/>
      <c r="G4694" s="373"/>
      <c r="H4694" s="74"/>
      <c r="I4694" s="69"/>
      <c r="J4694" s="62"/>
    </row>
    <row r="4695" spans="1:10" ht="21" customHeight="1">
      <c r="A4695" s="1"/>
      <c r="B4695" s="65"/>
      <c r="C4695" s="402"/>
      <c r="D4695" s="72"/>
      <c r="E4695" s="368"/>
      <c r="F4695" s="74"/>
      <c r="G4695" s="373"/>
      <c r="H4695" s="74"/>
      <c r="I4695" s="69"/>
      <c r="J4695" s="62"/>
    </row>
    <row r="4696" spans="1:10" ht="21" customHeight="1">
      <c r="A4696" s="1"/>
      <c r="B4696" s="65"/>
      <c r="C4696" s="402"/>
      <c r="D4696" s="72"/>
      <c r="E4696" s="368"/>
      <c r="F4696" s="74"/>
      <c r="G4696" s="373"/>
      <c r="H4696" s="74"/>
      <c r="I4696" s="69"/>
      <c r="J4696" s="62"/>
    </row>
    <row r="4697" spans="1:10" ht="21" customHeight="1">
      <c r="A4697" s="1"/>
      <c r="B4697" s="65"/>
      <c r="C4697" s="402"/>
      <c r="D4697" s="72"/>
      <c r="E4697" s="368"/>
      <c r="F4697" s="74"/>
      <c r="G4697" s="373"/>
      <c r="H4697" s="74"/>
      <c r="I4697" s="69"/>
      <c r="J4697" s="62"/>
    </row>
    <row r="4698" spans="1:10" ht="21" customHeight="1">
      <c r="A4698" s="1"/>
      <c r="B4698" s="65"/>
      <c r="C4698" s="402"/>
      <c r="D4698" s="72"/>
      <c r="E4698" s="368"/>
      <c r="F4698" s="74"/>
      <c r="G4698" s="373"/>
      <c r="H4698" s="74"/>
      <c r="I4698" s="69"/>
      <c r="J4698" s="62"/>
    </row>
    <row r="4699" spans="1:10" ht="21" customHeight="1">
      <c r="A4699" s="1"/>
      <c r="B4699" s="65"/>
      <c r="C4699" s="402"/>
      <c r="D4699" s="72"/>
      <c r="E4699" s="368"/>
      <c r="F4699" s="74"/>
      <c r="G4699" s="373"/>
      <c r="H4699" s="74"/>
      <c r="I4699" s="69"/>
      <c r="J4699" s="62"/>
    </row>
    <row r="4700" spans="1:10" ht="21" customHeight="1">
      <c r="A4700" s="1"/>
      <c r="B4700" s="65"/>
      <c r="C4700" s="402"/>
      <c r="D4700" s="72"/>
      <c r="E4700" s="368"/>
      <c r="F4700" s="74"/>
      <c r="G4700" s="373"/>
      <c r="H4700" s="74"/>
      <c r="I4700" s="69"/>
      <c r="J4700" s="62"/>
    </row>
    <row r="4701" spans="1:10" ht="21" customHeight="1">
      <c r="A4701" s="1"/>
      <c r="B4701" s="65"/>
      <c r="C4701" s="402"/>
      <c r="D4701" s="72"/>
      <c r="E4701" s="368"/>
      <c r="F4701" s="74"/>
      <c r="G4701" s="373"/>
      <c r="H4701" s="74"/>
      <c r="I4701" s="69"/>
      <c r="J4701" s="62"/>
    </row>
    <row r="4702" spans="1:10" ht="21" customHeight="1">
      <c r="A4702" s="1"/>
      <c r="B4702" s="65"/>
      <c r="C4702" s="402"/>
      <c r="D4702" s="72"/>
      <c r="E4702" s="368"/>
      <c r="F4702" s="74"/>
      <c r="G4702" s="373"/>
      <c r="H4702" s="74"/>
      <c r="I4702" s="69"/>
      <c r="J4702" s="62"/>
    </row>
    <row r="4703" spans="1:10" ht="21" customHeight="1">
      <c r="A4703" s="1"/>
      <c r="B4703" s="65"/>
      <c r="C4703" s="402"/>
      <c r="D4703" s="72"/>
      <c r="E4703" s="368"/>
      <c r="F4703" s="74"/>
      <c r="G4703" s="373"/>
      <c r="H4703" s="74"/>
      <c r="I4703" s="69"/>
      <c r="J4703" s="62"/>
    </row>
    <row r="4704" spans="1:10" ht="21" customHeight="1">
      <c r="A4704" s="1"/>
      <c r="B4704" s="65"/>
      <c r="C4704" s="402"/>
      <c r="D4704" s="72"/>
      <c r="E4704" s="368"/>
      <c r="F4704" s="74"/>
      <c r="G4704" s="373"/>
      <c r="H4704" s="74"/>
      <c r="I4704" s="69"/>
      <c r="J4704" s="62"/>
    </row>
    <row r="4705" spans="1:10" ht="21" customHeight="1">
      <c r="A4705" s="1"/>
      <c r="B4705" s="65"/>
      <c r="C4705" s="402"/>
      <c r="D4705" s="72"/>
      <c r="E4705" s="368"/>
      <c r="F4705" s="74"/>
      <c r="G4705" s="373"/>
      <c r="H4705" s="74"/>
      <c r="I4705" s="69"/>
      <c r="J4705" s="62"/>
    </row>
    <row r="4706" spans="1:10" ht="21" customHeight="1">
      <c r="A4706" s="1"/>
      <c r="B4706" s="65"/>
      <c r="C4706" s="402"/>
      <c r="D4706" s="72"/>
      <c r="E4706" s="368"/>
      <c r="F4706" s="74"/>
      <c r="G4706" s="373"/>
      <c r="H4706" s="74"/>
      <c r="I4706" s="69"/>
      <c r="J4706" s="62"/>
    </row>
    <row r="4707" spans="1:10" ht="21" customHeight="1">
      <c r="A4707" s="1"/>
      <c r="B4707" s="65"/>
      <c r="C4707" s="402"/>
      <c r="D4707" s="72"/>
      <c r="E4707" s="368"/>
      <c r="F4707" s="74"/>
      <c r="G4707" s="373"/>
      <c r="H4707" s="74"/>
      <c r="I4707" s="69"/>
      <c r="J4707" s="62"/>
    </row>
    <row r="4708" spans="1:10" ht="21" customHeight="1">
      <c r="A4708" s="1"/>
      <c r="B4708" s="65"/>
      <c r="C4708" s="402"/>
      <c r="D4708" s="72"/>
      <c r="E4708" s="368"/>
      <c r="F4708" s="74"/>
      <c r="G4708" s="373"/>
      <c r="H4708" s="74"/>
      <c r="I4708" s="69"/>
      <c r="J4708" s="62"/>
    </row>
    <row r="4709" spans="1:10" ht="21" customHeight="1">
      <c r="A4709" s="1"/>
      <c r="B4709" s="65"/>
      <c r="C4709" s="402"/>
      <c r="D4709" s="72"/>
      <c r="E4709" s="368"/>
      <c r="F4709" s="74"/>
      <c r="G4709" s="373"/>
      <c r="H4709" s="74"/>
      <c r="I4709" s="69"/>
      <c r="J4709" s="62"/>
    </row>
    <row r="4710" spans="1:10" ht="21" customHeight="1">
      <c r="A4710" s="1"/>
      <c r="B4710" s="65"/>
      <c r="C4710" s="402"/>
      <c r="D4710" s="72"/>
      <c r="E4710" s="368"/>
      <c r="F4710" s="74"/>
      <c r="G4710" s="373"/>
      <c r="H4710" s="74"/>
      <c r="I4710" s="69"/>
      <c r="J4710" s="62"/>
    </row>
    <row r="4711" spans="1:10" ht="21" customHeight="1">
      <c r="A4711" s="1"/>
      <c r="B4711" s="65"/>
      <c r="C4711" s="402"/>
      <c r="D4711" s="72"/>
      <c r="E4711" s="368"/>
      <c r="F4711" s="74"/>
      <c r="G4711" s="373"/>
      <c r="H4711" s="74"/>
      <c r="I4711" s="69"/>
      <c r="J4711" s="62"/>
    </row>
    <row r="4712" spans="1:10" ht="21" customHeight="1">
      <c r="A4712" s="1"/>
      <c r="B4712" s="65"/>
      <c r="C4712" s="402"/>
      <c r="D4712" s="72"/>
      <c r="E4712" s="368"/>
      <c r="F4712" s="74"/>
      <c r="G4712" s="373"/>
      <c r="H4712" s="74"/>
      <c r="I4712" s="69"/>
      <c r="J4712" s="62"/>
    </row>
    <row r="4713" spans="1:10" ht="21" customHeight="1">
      <c r="A4713" s="1"/>
      <c r="B4713" s="65"/>
      <c r="C4713" s="402"/>
      <c r="D4713" s="72"/>
      <c r="E4713" s="368"/>
      <c r="F4713" s="74"/>
      <c r="G4713" s="373"/>
      <c r="H4713" s="74"/>
      <c r="I4713" s="69"/>
      <c r="J4713" s="62"/>
    </row>
    <row r="4714" spans="1:10" ht="21" customHeight="1">
      <c r="A4714" s="1"/>
      <c r="B4714" s="65"/>
      <c r="C4714" s="402"/>
      <c r="D4714" s="72"/>
      <c r="E4714" s="368"/>
      <c r="F4714" s="74"/>
      <c r="G4714" s="373"/>
      <c r="H4714" s="74"/>
      <c r="I4714" s="69"/>
      <c r="J4714" s="62"/>
    </row>
    <row r="4715" spans="1:10" ht="21" customHeight="1">
      <c r="A4715" s="1"/>
      <c r="B4715" s="65"/>
      <c r="C4715" s="402"/>
      <c r="D4715" s="72"/>
      <c r="E4715" s="368"/>
      <c r="F4715" s="74"/>
      <c r="G4715" s="373"/>
      <c r="H4715" s="74"/>
      <c r="I4715" s="69"/>
      <c r="J4715" s="62"/>
    </row>
    <row r="4716" spans="1:10" ht="21" customHeight="1">
      <c r="A4716" s="1"/>
      <c r="B4716" s="65"/>
      <c r="C4716" s="402"/>
      <c r="D4716" s="72"/>
      <c r="E4716" s="368"/>
      <c r="F4716" s="74"/>
      <c r="G4716" s="373"/>
      <c r="H4716" s="74"/>
      <c r="I4716" s="69"/>
      <c r="J4716" s="62"/>
    </row>
    <row r="4717" spans="1:10" ht="21" customHeight="1">
      <c r="A4717" s="1"/>
      <c r="B4717" s="65"/>
      <c r="C4717" s="402"/>
      <c r="D4717" s="72"/>
      <c r="E4717" s="368"/>
      <c r="F4717" s="74"/>
      <c r="G4717" s="373"/>
      <c r="H4717" s="74"/>
      <c r="I4717" s="69"/>
      <c r="J4717" s="62"/>
    </row>
    <row r="4718" spans="1:10" ht="21" customHeight="1">
      <c r="A4718" s="1"/>
      <c r="B4718" s="65"/>
      <c r="C4718" s="402"/>
      <c r="D4718" s="72"/>
      <c r="E4718" s="368"/>
      <c r="F4718" s="74"/>
      <c r="G4718" s="373"/>
      <c r="H4718" s="74"/>
      <c r="I4718" s="69"/>
      <c r="J4718" s="62"/>
    </row>
    <row r="4719" spans="1:10" ht="21" customHeight="1">
      <c r="A4719" s="1"/>
      <c r="B4719" s="65"/>
      <c r="C4719" s="402"/>
      <c r="D4719" s="72"/>
      <c r="E4719" s="368"/>
      <c r="F4719" s="74"/>
      <c r="G4719" s="373"/>
      <c r="H4719" s="74"/>
      <c r="I4719" s="69"/>
      <c r="J4719" s="62"/>
    </row>
    <row r="4720" spans="1:10" ht="21" customHeight="1">
      <c r="A4720" s="1"/>
      <c r="B4720" s="65"/>
      <c r="C4720" s="402"/>
      <c r="D4720" s="72"/>
      <c r="E4720" s="368"/>
      <c r="F4720" s="74"/>
      <c r="G4720" s="373"/>
      <c r="H4720" s="74"/>
      <c r="I4720" s="69"/>
      <c r="J4720" s="62"/>
    </row>
    <row r="4721" spans="1:10" ht="21" customHeight="1">
      <c r="A4721" s="1"/>
      <c r="B4721" s="65"/>
      <c r="C4721" s="402"/>
      <c r="D4721" s="72"/>
      <c r="E4721" s="368"/>
      <c r="F4721" s="74"/>
      <c r="G4721" s="373"/>
      <c r="H4721" s="74"/>
      <c r="I4721" s="69"/>
      <c r="J4721" s="62"/>
    </row>
    <row r="4722" spans="1:10" ht="21" customHeight="1">
      <c r="A4722" s="1"/>
      <c r="B4722" s="65"/>
      <c r="C4722" s="402"/>
      <c r="D4722" s="72"/>
      <c r="E4722" s="368"/>
      <c r="F4722" s="74"/>
      <c r="G4722" s="373"/>
      <c r="H4722" s="74"/>
      <c r="I4722" s="69"/>
      <c r="J4722" s="62"/>
    </row>
    <row r="4723" spans="1:10" ht="21" customHeight="1">
      <c r="A4723" s="1"/>
      <c r="B4723" s="65"/>
      <c r="C4723" s="402"/>
      <c r="D4723" s="72"/>
      <c r="E4723" s="368"/>
      <c r="F4723" s="74"/>
      <c r="G4723" s="373"/>
      <c r="H4723" s="74"/>
      <c r="I4723" s="69"/>
      <c r="J4723" s="62"/>
    </row>
    <row r="4724" spans="1:10" ht="21" customHeight="1">
      <c r="A4724" s="1"/>
      <c r="B4724" s="65"/>
      <c r="C4724" s="402"/>
      <c r="D4724" s="72"/>
      <c r="E4724" s="368"/>
      <c r="F4724" s="74"/>
      <c r="G4724" s="373"/>
      <c r="H4724" s="74"/>
      <c r="I4724" s="69"/>
      <c r="J4724" s="62"/>
    </row>
    <row r="4725" spans="1:10" ht="21" customHeight="1">
      <c r="A4725" s="1"/>
      <c r="B4725" s="65"/>
      <c r="C4725" s="402"/>
      <c r="D4725" s="72"/>
      <c r="E4725" s="368"/>
      <c r="F4725" s="74"/>
      <c r="G4725" s="373"/>
      <c r="H4725" s="74"/>
      <c r="I4725" s="69"/>
      <c r="J4725" s="62"/>
    </row>
    <row r="4726" spans="1:10" ht="21" customHeight="1">
      <c r="A4726" s="1"/>
      <c r="B4726" s="65"/>
      <c r="C4726" s="402"/>
      <c r="D4726" s="72"/>
      <c r="E4726" s="368"/>
      <c r="F4726" s="74"/>
      <c r="G4726" s="373"/>
      <c r="H4726" s="74"/>
      <c r="I4726" s="69"/>
      <c r="J4726" s="62"/>
    </row>
    <row r="4727" spans="1:10" ht="21" customHeight="1">
      <c r="A4727" s="1"/>
      <c r="B4727" s="65"/>
      <c r="C4727" s="402"/>
      <c r="D4727" s="72"/>
      <c r="E4727" s="368"/>
      <c r="F4727" s="74"/>
      <c r="G4727" s="373"/>
      <c r="H4727" s="74"/>
      <c r="I4727" s="69"/>
      <c r="J4727" s="62"/>
    </row>
    <row r="4728" spans="1:10" ht="21" customHeight="1">
      <c r="A4728" s="1"/>
      <c r="B4728" s="65"/>
      <c r="C4728" s="402"/>
      <c r="D4728" s="72"/>
      <c r="E4728" s="368"/>
      <c r="F4728" s="74"/>
      <c r="G4728" s="373"/>
      <c r="H4728" s="74"/>
      <c r="I4728" s="69"/>
      <c r="J4728" s="62"/>
    </row>
    <row r="4729" spans="1:10" ht="21" customHeight="1">
      <c r="A4729" s="1"/>
      <c r="B4729" s="65"/>
      <c r="C4729" s="402"/>
      <c r="D4729" s="72"/>
      <c r="E4729" s="368"/>
      <c r="F4729" s="74"/>
      <c r="G4729" s="373"/>
      <c r="H4729" s="74"/>
      <c r="I4729" s="69"/>
      <c r="J4729" s="62"/>
    </row>
    <row r="4730" spans="1:10" ht="21" customHeight="1">
      <c r="A4730" s="1"/>
      <c r="B4730" s="65"/>
      <c r="C4730" s="402"/>
      <c r="D4730" s="72"/>
      <c r="E4730" s="368"/>
      <c r="F4730" s="74"/>
      <c r="G4730" s="373"/>
      <c r="H4730" s="74"/>
      <c r="I4730" s="69"/>
      <c r="J4730" s="62"/>
    </row>
    <row r="4731" spans="1:10" ht="21" customHeight="1">
      <c r="A4731" s="1"/>
      <c r="B4731" s="65"/>
      <c r="C4731" s="402"/>
      <c r="D4731" s="72"/>
      <c r="E4731" s="368"/>
      <c r="F4731" s="74"/>
      <c r="G4731" s="373"/>
      <c r="H4731" s="74"/>
      <c r="I4731" s="69"/>
      <c r="J4731" s="62"/>
    </row>
    <row r="4732" spans="1:10" ht="21" customHeight="1">
      <c r="A4732" s="1"/>
      <c r="B4732" s="65"/>
      <c r="C4732" s="402"/>
      <c r="D4732" s="72"/>
      <c r="E4732" s="368"/>
      <c r="F4732" s="74"/>
      <c r="G4732" s="373"/>
      <c r="H4732" s="74"/>
      <c r="I4732" s="69"/>
      <c r="J4732" s="62"/>
    </row>
    <row r="4733" spans="1:10" ht="21" customHeight="1">
      <c r="A4733" s="1"/>
      <c r="B4733" s="65"/>
      <c r="C4733" s="402"/>
      <c r="D4733" s="72"/>
      <c r="E4733" s="368"/>
      <c r="F4733" s="74"/>
      <c r="G4733" s="373"/>
      <c r="H4733" s="74"/>
      <c r="I4733" s="69"/>
      <c r="J4733" s="62"/>
    </row>
    <row r="4734" spans="1:10" ht="21" customHeight="1">
      <c r="A4734" s="1"/>
      <c r="B4734" s="65"/>
      <c r="C4734" s="402"/>
      <c r="D4734" s="72"/>
      <c r="E4734" s="368"/>
      <c r="F4734" s="74"/>
      <c r="G4734" s="373"/>
      <c r="H4734" s="74"/>
      <c r="I4734" s="69"/>
      <c r="J4734" s="62"/>
    </row>
    <row r="4735" spans="1:10" ht="21" customHeight="1">
      <c r="A4735" s="1"/>
      <c r="B4735" s="65"/>
      <c r="C4735" s="402"/>
      <c r="D4735" s="72"/>
      <c r="E4735" s="368"/>
      <c r="F4735" s="74"/>
      <c r="G4735" s="373"/>
      <c r="H4735" s="74"/>
      <c r="I4735" s="69"/>
      <c r="J4735" s="62"/>
    </row>
    <row r="4736" spans="1:10" ht="21" customHeight="1">
      <c r="A4736" s="1"/>
      <c r="B4736" s="65"/>
      <c r="C4736" s="402"/>
      <c r="D4736" s="72"/>
      <c r="E4736" s="368"/>
      <c r="F4736" s="74"/>
      <c r="G4736" s="373"/>
      <c r="H4736" s="74"/>
      <c r="I4736" s="69"/>
      <c r="J4736" s="62"/>
    </row>
    <row r="4737" spans="1:10" ht="21" customHeight="1">
      <c r="A4737" s="1"/>
      <c r="B4737" s="65"/>
      <c r="C4737" s="402"/>
      <c r="D4737" s="72"/>
      <c r="E4737" s="368"/>
      <c r="F4737" s="74"/>
      <c r="G4737" s="373"/>
      <c r="H4737" s="74"/>
      <c r="I4737" s="69"/>
      <c r="J4737" s="62"/>
    </row>
    <row r="4738" spans="1:10" ht="21" customHeight="1">
      <c r="A4738" s="1"/>
      <c r="B4738" s="65"/>
      <c r="C4738" s="402"/>
      <c r="D4738" s="72"/>
      <c r="E4738" s="368"/>
      <c r="F4738" s="74"/>
      <c r="G4738" s="373"/>
      <c r="H4738" s="74"/>
      <c r="I4738" s="69"/>
      <c r="J4738" s="62"/>
    </row>
    <row r="4739" spans="1:10" ht="21" customHeight="1">
      <c r="A4739" s="1"/>
      <c r="B4739" s="65"/>
      <c r="C4739" s="402"/>
      <c r="D4739" s="72"/>
      <c r="E4739" s="368"/>
      <c r="F4739" s="74"/>
      <c r="G4739" s="373"/>
      <c r="H4739" s="74"/>
      <c r="I4739" s="69"/>
      <c r="J4739" s="62"/>
    </row>
    <row r="4740" spans="1:10" ht="21" customHeight="1">
      <c r="A4740" s="1"/>
      <c r="B4740" s="65"/>
      <c r="C4740" s="402"/>
      <c r="D4740" s="72"/>
      <c r="E4740" s="368"/>
      <c r="F4740" s="74"/>
      <c r="G4740" s="373"/>
      <c r="H4740" s="74"/>
      <c r="I4740" s="69"/>
      <c r="J4740" s="62"/>
    </row>
    <row r="4741" spans="1:10" ht="21" customHeight="1">
      <c r="A4741" s="1"/>
      <c r="B4741" s="65"/>
      <c r="C4741" s="402"/>
      <c r="D4741" s="72"/>
      <c r="E4741" s="368"/>
      <c r="F4741" s="74"/>
      <c r="G4741" s="373"/>
      <c r="H4741" s="74"/>
      <c r="I4741" s="69"/>
      <c r="J4741" s="62"/>
    </row>
    <row r="4742" spans="1:10" ht="21" customHeight="1">
      <c r="A4742" s="1"/>
      <c r="B4742" s="65"/>
      <c r="C4742" s="402"/>
      <c r="D4742" s="72"/>
      <c r="E4742" s="368"/>
      <c r="F4742" s="74"/>
      <c r="G4742" s="373"/>
      <c r="H4742" s="74"/>
      <c r="I4742" s="69"/>
      <c r="J4742" s="62"/>
    </row>
    <row r="4743" spans="1:10" ht="21" customHeight="1">
      <c r="A4743" s="1"/>
      <c r="B4743" s="65"/>
      <c r="C4743" s="402"/>
      <c r="D4743" s="72"/>
      <c r="E4743" s="368"/>
      <c r="F4743" s="74"/>
      <c r="G4743" s="373"/>
      <c r="H4743" s="74"/>
      <c r="I4743" s="69"/>
      <c r="J4743" s="62"/>
    </row>
    <row r="4744" spans="1:10" ht="21" customHeight="1">
      <c r="A4744" s="1"/>
      <c r="B4744" s="65"/>
      <c r="C4744" s="402"/>
      <c r="D4744" s="72"/>
      <c r="E4744" s="368"/>
      <c r="F4744" s="74"/>
      <c r="G4744" s="373"/>
      <c r="H4744" s="74"/>
      <c r="I4744" s="69"/>
      <c r="J4744" s="62"/>
    </row>
    <row r="4745" spans="1:10" ht="21" customHeight="1">
      <c r="A4745" s="1"/>
      <c r="B4745" s="65"/>
      <c r="C4745" s="402"/>
      <c r="D4745" s="72"/>
      <c r="E4745" s="368"/>
      <c r="F4745" s="74"/>
      <c r="G4745" s="373"/>
      <c r="H4745" s="74"/>
      <c r="I4745" s="69"/>
      <c r="J4745" s="62"/>
    </row>
    <row r="4746" spans="1:10" ht="21" customHeight="1">
      <c r="A4746" s="1"/>
      <c r="B4746" s="65"/>
      <c r="C4746" s="402"/>
      <c r="D4746" s="72"/>
      <c r="E4746" s="368"/>
      <c r="F4746" s="74"/>
      <c r="G4746" s="373"/>
      <c r="H4746" s="74"/>
      <c r="I4746" s="69"/>
      <c r="J4746" s="62"/>
    </row>
    <row r="4747" spans="1:10" ht="21" customHeight="1">
      <c r="A4747" s="1"/>
      <c r="B4747" s="65"/>
      <c r="C4747" s="402"/>
      <c r="D4747" s="72"/>
      <c r="E4747" s="368"/>
      <c r="F4747" s="74"/>
      <c r="G4747" s="373"/>
      <c r="H4747" s="74"/>
      <c r="I4747" s="69"/>
      <c r="J4747" s="62"/>
    </row>
    <row r="4748" spans="1:10" ht="21" customHeight="1">
      <c r="A4748" s="1"/>
      <c r="B4748" s="65"/>
      <c r="C4748" s="402"/>
      <c r="D4748" s="72"/>
      <c r="E4748" s="368"/>
      <c r="F4748" s="74"/>
      <c r="G4748" s="373"/>
      <c r="H4748" s="74"/>
      <c r="I4748" s="69"/>
      <c r="J4748" s="62"/>
    </row>
    <row r="4749" spans="1:10" ht="21" customHeight="1">
      <c r="A4749" s="1"/>
      <c r="B4749" s="65"/>
      <c r="C4749" s="402"/>
      <c r="D4749" s="72"/>
      <c r="E4749" s="368"/>
      <c r="F4749" s="74"/>
      <c r="G4749" s="373"/>
      <c r="H4749" s="74"/>
      <c r="I4749" s="69"/>
      <c r="J4749" s="62"/>
    </row>
    <row r="4750" spans="1:10" ht="21" customHeight="1">
      <c r="A4750" s="1"/>
      <c r="B4750" s="65"/>
      <c r="C4750" s="402"/>
      <c r="D4750" s="72"/>
      <c r="E4750" s="368"/>
      <c r="F4750" s="74"/>
      <c r="G4750" s="373"/>
      <c r="H4750" s="74"/>
      <c r="I4750" s="69"/>
      <c r="J4750" s="62"/>
    </row>
    <row r="4751" spans="1:10" ht="21" customHeight="1">
      <c r="A4751" s="1"/>
      <c r="B4751" s="65"/>
      <c r="C4751" s="402"/>
      <c r="D4751" s="72"/>
      <c r="E4751" s="368"/>
      <c r="F4751" s="74"/>
      <c r="G4751" s="373"/>
      <c r="H4751" s="74"/>
      <c r="I4751" s="69"/>
      <c r="J4751" s="62"/>
    </row>
    <row r="4752" spans="1:10" ht="21" customHeight="1">
      <c r="A4752" s="1"/>
      <c r="B4752" s="65"/>
      <c r="C4752" s="402"/>
      <c r="D4752" s="72"/>
      <c r="E4752" s="368"/>
      <c r="F4752" s="74"/>
      <c r="G4752" s="373"/>
      <c r="H4752" s="74"/>
      <c r="I4752" s="69"/>
      <c r="J4752" s="62"/>
    </row>
    <row r="4753" spans="1:10" ht="21" customHeight="1">
      <c r="A4753" s="1"/>
      <c r="B4753" s="65"/>
      <c r="C4753" s="402"/>
      <c r="D4753" s="72"/>
      <c r="E4753" s="368"/>
      <c r="F4753" s="74"/>
      <c r="G4753" s="373"/>
      <c r="H4753" s="74"/>
      <c r="I4753" s="69"/>
      <c r="J4753" s="62"/>
    </row>
    <row r="4754" spans="1:10" ht="21" customHeight="1">
      <c r="A4754" s="1"/>
      <c r="B4754" s="65"/>
      <c r="C4754" s="402"/>
      <c r="D4754" s="72"/>
      <c r="E4754" s="368"/>
      <c r="F4754" s="74"/>
      <c r="G4754" s="373"/>
      <c r="H4754" s="74"/>
      <c r="I4754" s="69"/>
      <c r="J4754" s="62"/>
    </row>
    <row r="4755" spans="1:10" ht="21" customHeight="1">
      <c r="A4755" s="1"/>
      <c r="B4755" s="65"/>
      <c r="C4755" s="402"/>
      <c r="D4755" s="72"/>
      <c r="E4755" s="368"/>
      <c r="F4755" s="74"/>
      <c r="G4755" s="373"/>
      <c r="H4755" s="74"/>
      <c r="I4755" s="69"/>
      <c r="J4755" s="62"/>
    </row>
    <row r="4756" spans="1:10" ht="21" customHeight="1">
      <c r="A4756" s="1"/>
      <c r="B4756" s="65"/>
      <c r="C4756" s="402"/>
      <c r="D4756" s="72"/>
      <c r="E4756" s="368"/>
      <c r="F4756" s="74"/>
      <c r="G4756" s="373"/>
      <c r="H4756" s="74"/>
      <c r="I4756" s="69"/>
      <c r="J4756" s="62"/>
    </row>
    <row r="4757" spans="1:10" ht="21" customHeight="1">
      <c r="A4757" s="1"/>
      <c r="B4757" s="65"/>
      <c r="C4757" s="402"/>
      <c r="D4757" s="72"/>
      <c r="E4757" s="368"/>
      <c r="F4757" s="74"/>
      <c r="G4757" s="373"/>
      <c r="H4757" s="74"/>
      <c r="I4757" s="69"/>
      <c r="J4757" s="62"/>
    </row>
    <row r="4758" spans="1:10" ht="21" customHeight="1">
      <c r="A4758" s="1"/>
      <c r="B4758" s="65"/>
      <c r="C4758" s="402"/>
      <c r="D4758" s="72"/>
      <c r="E4758" s="368"/>
      <c r="F4758" s="74"/>
      <c r="G4758" s="373"/>
      <c r="H4758" s="74"/>
      <c r="I4758" s="69"/>
      <c r="J4758" s="62"/>
    </row>
    <row r="4759" spans="1:10" ht="21" customHeight="1">
      <c r="A4759" s="1"/>
      <c r="B4759" s="65"/>
      <c r="C4759" s="402"/>
      <c r="D4759" s="72"/>
      <c r="E4759" s="368"/>
      <c r="F4759" s="74"/>
      <c r="G4759" s="373"/>
      <c r="H4759" s="74"/>
      <c r="I4759" s="69"/>
      <c r="J4759" s="62"/>
    </row>
    <row r="4760" spans="1:10" ht="21" customHeight="1">
      <c r="A4760" s="1"/>
      <c r="B4760" s="65"/>
      <c r="C4760" s="402"/>
      <c r="D4760" s="72"/>
      <c r="E4760" s="368"/>
      <c r="F4760" s="74"/>
      <c r="G4760" s="373"/>
      <c r="H4760" s="74"/>
      <c r="I4760" s="69"/>
      <c r="J4760" s="62"/>
    </row>
    <row r="4761" spans="1:10" ht="21" customHeight="1">
      <c r="A4761" s="1"/>
      <c r="B4761" s="65"/>
      <c r="C4761" s="402"/>
      <c r="D4761" s="72"/>
      <c r="E4761" s="368"/>
      <c r="F4761" s="74"/>
      <c r="G4761" s="373"/>
      <c r="H4761" s="74"/>
      <c r="I4761" s="69"/>
      <c r="J4761" s="62"/>
    </row>
    <row r="4762" spans="1:10" ht="21" customHeight="1">
      <c r="A4762" s="1"/>
      <c r="B4762" s="65"/>
      <c r="C4762" s="402"/>
      <c r="D4762" s="72"/>
      <c r="E4762" s="368"/>
      <c r="F4762" s="74"/>
      <c r="G4762" s="373"/>
      <c r="H4762" s="74"/>
      <c r="I4762" s="69"/>
      <c r="J4762" s="62"/>
    </row>
    <row r="4763" spans="1:10" ht="21" customHeight="1">
      <c r="A4763" s="1"/>
      <c r="B4763" s="65"/>
      <c r="C4763" s="402"/>
      <c r="D4763" s="72"/>
      <c r="E4763" s="368"/>
      <c r="F4763" s="74"/>
      <c r="G4763" s="373"/>
      <c r="H4763" s="74"/>
      <c r="I4763" s="69"/>
      <c r="J4763" s="62"/>
    </row>
    <row r="4764" spans="1:10" ht="21" customHeight="1">
      <c r="A4764" s="1"/>
      <c r="B4764" s="65"/>
      <c r="C4764" s="402"/>
      <c r="D4764" s="72"/>
      <c r="E4764" s="368"/>
      <c r="F4764" s="74"/>
      <c r="G4764" s="373"/>
      <c r="H4764" s="74"/>
      <c r="I4764" s="69"/>
      <c r="J4764" s="62"/>
    </row>
    <row r="4765" spans="1:10" ht="21" customHeight="1">
      <c r="A4765" s="1"/>
      <c r="B4765" s="65"/>
      <c r="C4765" s="402"/>
      <c r="D4765" s="72"/>
      <c r="E4765" s="368"/>
      <c r="F4765" s="74"/>
      <c r="G4765" s="373"/>
      <c r="H4765" s="74"/>
      <c r="I4765" s="69"/>
      <c r="J4765" s="62"/>
    </row>
    <row r="4766" spans="1:10" ht="21" customHeight="1">
      <c r="A4766" s="1"/>
      <c r="B4766" s="65"/>
      <c r="C4766" s="402"/>
      <c r="D4766" s="72"/>
      <c r="E4766" s="368"/>
      <c r="F4766" s="74"/>
      <c r="G4766" s="373"/>
      <c r="H4766" s="74"/>
      <c r="I4766" s="69"/>
      <c r="J4766" s="62"/>
    </row>
    <row r="4767" spans="1:10" ht="21" customHeight="1">
      <c r="A4767" s="1"/>
      <c r="B4767" s="65"/>
      <c r="C4767" s="402"/>
      <c r="D4767" s="72"/>
      <c r="E4767" s="368"/>
      <c r="F4767" s="74"/>
      <c r="G4767" s="373"/>
      <c r="H4767" s="74"/>
      <c r="I4767" s="69"/>
      <c r="J4767" s="62"/>
    </row>
    <row r="4768" spans="1:10" ht="21" customHeight="1">
      <c r="A4768" s="1"/>
      <c r="B4768" s="65"/>
      <c r="C4768" s="402"/>
      <c r="D4768" s="72"/>
      <c r="E4768" s="368"/>
      <c r="F4768" s="74"/>
      <c r="G4768" s="373"/>
      <c r="H4768" s="74"/>
      <c r="I4768" s="69"/>
      <c r="J4768" s="62"/>
    </row>
    <row r="4769" spans="1:10" ht="21" customHeight="1">
      <c r="A4769" s="1"/>
      <c r="B4769" s="65"/>
      <c r="C4769" s="402"/>
      <c r="D4769" s="72"/>
      <c r="E4769" s="368"/>
      <c r="F4769" s="74"/>
      <c r="G4769" s="373"/>
      <c r="H4769" s="74"/>
      <c r="I4769" s="69"/>
      <c r="J4769" s="62"/>
    </row>
    <row r="4770" spans="1:10" ht="21" customHeight="1">
      <c r="A4770" s="1"/>
      <c r="B4770" s="65"/>
      <c r="C4770" s="402"/>
      <c r="D4770" s="72"/>
      <c r="E4770" s="368"/>
      <c r="F4770" s="74"/>
      <c r="G4770" s="373"/>
      <c r="H4770" s="74"/>
      <c r="I4770" s="69"/>
      <c r="J4770" s="62"/>
    </row>
    <row r="4771" spans="1:10" ht="21" customHeight="1">
      <c r="A4771" s="1"/>
      <c r="B4771" s="65"/>
      <c r="C4771" s="402"/>
      <c r="D4771" s="72"/>
      <c r="E4771" s="368"/>
      <c r="F4771" s="74"/>
      <c r="G4771" s="373"/>
      <c r="H4771" s="74"/>
      <c r="I4771" s="69"/>
      <c r="J4771" s="62"/>
    </row>
    <row r="4772" spans="1:10" ht="21" customHeight="1">
      <c r="A4772" s="1"/>
      <c r="B4772" s="65"/>
      <c r="C4772" s="402"/>
      <c r="D4772" s="72"/>
      <c r="E4772" s="368"/>
      <c r="F4772" s="74"/>
      <c r="G4772" s="373"/>
      <c r="H4772" s="74"/>
      <c r="I4772" s="69"/>
      <c r="J4772" s="62"/>
    </row>
    <row r="4773" spans="1:10" ht="21" customHeight="1">
      <c r="A4773" s="1"/>
      <c r="B4773" s="65"/>
      <c r="C4773" s="402"/>
      <c r="D4773" s="72"/>
      <c r="E4773" s="368"/>
      <c r="F4773" s="74"/>
      <c r="G4773" s="373"/>
      <c r="H4773" s="74"/>
      <c r="I4773" s="69"/>
      <c r="J4773" s="62"/>
    </row>
    <row r="4774" spans="1:10" ht="21" customHeight="1">
      <c r="A4774" s="1"/>
      <c r="B4774" s="65"/>
      <c r="C4774" s="402"/>
      <c r="D4774" s="72"/>
      <c r="E4774" s="368"/>
      <c r="F4774" s="74"/>
      <c r="G4774" s="373"/>
      <c r="H4774" s="74"/>
      <c r="I4774" s="69"/>
      <c r="J4774" s="62"/>
    </row>
    <row r="4775" spans="1:10" ht="21" customHeight="1">
      <c r="A4775" s="1"/>
      <c r="B4775" s="65"/>
      <c r="C4775" s="402"/>
      <c r="D4775" s="72"/>
      <c r="E4775" s="368"/>
      <c r="F4775" s="74"/>
      <c r="G4775" s="373"/>
      <c r="H4775" s="74"/>
      <c r="I4775" s="69"/>
      <c r="J4775" s="62"/>
    </row>
    <row r="4776" spans="1:10" ht="21" customHeight="1">
      <c r="A4776" s="1"/>
      <c r="B4776" s="65"/>
      <c r="C4776" s="402"/>
      <c r="D4776" s="72"/>
      <c r="E4776" s="368"/>
      <c r="F4776" s="74"/>
      <c r="G4776" s="373"/>
      <c r="H4776" s="74"/>
      <c r="I4776" s="69"/>
      <c r="J4776" s="62"/>
    </row>
    <row r="4777" spans="1:10" ht="21" customHeight="1">
      <c r="A4777" s="1"/>
      <c r="B4777" s="65"/>
      <c r="C4777" s="402"/>
      <c r="D4777" s="72"/>
      <c r="E4777" s="368"/>
      <c r="F4777" s="74"/>
      <c r="G4777" s="373"/>
      <c r="H4777" s="74"/>
      <c r="I4777" s="69"/>
      <c r="J4777" s="62"/>
    </row>
    <row r="4778" spans="1:10" ht="21" customHeight="1">
      <c r="A4778" s="1"/>
      <c r="B4778" s="65"/>
      <c r="C4778" s="402"/>
      <c r="D4778" s="72"/>
      <c r="E4778" s="368"/>
      <c r="F4778" s="74"/>
      <c r="G4778" s="373"/>
      <c r="H4778" s="74"/>
      <c r="I4778" s="69"/>
      <c r="J4778" s="62"/>
    </row>
    <row r="4779" spans="1:10" ht="21" customHeight="1">
      <c r="A4779" s="1"/>
      <c r="B4779" s="65"/>
      <c r="C4779" s="402"/>
      <c r="D4779" s="72"/>
      <c r="E4779" s="368"/>
      <c r="F4779" s="74"/>
      <c r="G4779" s="373"/>
      <c r="H4779" s="74"/>
      <c r="I4779" s="69"/>
      <c r="J4779" s="62"/>
    </row>
    <row r="4780" spans="1:10" ht="21" customHeight="1">
      <c r="A4780" s="1"/>
      <c r="B4780" s="65"/>
      <c r="C4780" s="402"/>
      <c r="D4780" s="72"/>
      <c r="E4780" s="368"/>
      <c r="F4780" s="74"/>
      <c r="G4780" s="373"/>
      <c r="H4780" s="74"/>
      <c r="I4780" s="69"/>
      <c r="J4780" s="62"/>
    </row>
    <row r="4781" spans="1:10" ht="21" customHeight="1">
      <c r="A4781" s="1"/>
      <c r="B4781" s="65"/>
      <c r="C4781" s="402"/>
      <c r="D4781" s="72"/>
      <c r="E4781" s="368"/>
      <c r="F4781" s="74"/>
      <c r="G4781" s="373"/>
      <c r="H4781" s="74"/>
      <c r="I4781" s="69"/>
      <c r="J4781" s="62"/>
    </row>
    <row r="4782" spans="1:10" ht="21" customHeight="1">
      <c r="A4782" s="1"/>
      <c r="B4782" s="65"/>
      <c r="C4782" s="402"/>
      <c r="D4782" s="72"/>
      <c r="E4782" s="368"/>
      <c r="F4782" s="74"/>
      <c r="G4782" s="373"/>
      <c r="H4782" s="74"/>
      <c r="I4782" s="69"/>
      <c r="J4782" s="62"/>
    </row>
    <row r="4783" spans="1:10" ht="21" customHeight="1">
      <c r="A4783" s="1"/>
      <c r="B4783" s="65"/>
      <c r="C4783" s="402"/>
      <c r="D4783" s="72"/>
      <c r="E4783" s="368"/>
      <c r="F4783" s="74"/>
      <c r="G4783" s="373"/>
      <c r="H4783" s="74"/>
      <c r="I4783" s="69"/>
      <c r="J4783" s="62"/>
    </row>
    <row r="4784" spans="1:10" ht="21" customHeight="1">
      <c r="A4784" s="1"/>
      <c r="B4784" s="65"/>
      <c r="C4784" s="402"/>
      <c r="D4784" s="72"/>
      <c r="E4784" s="368"/>
      <c r="F4784" s="74"/>
      <c r="G4784" s="373"/>
      <c r="H4784" s="74"/>
      <c r="I4784" s="69"/>
      <c r="J4784" s="62"/>
    </row>
    <row r="4785" spans="1:10" ht="21" customHeight="1">
      <c r="A4785" s="1"/>
      <c r="B4785" s="65"/>
      <c r="C4785" s="402"/>
      <c r="D4785" s="72"/>
      <c r="E4785" s="368"/>
      <c r="F4785" s="74"/>
      <c r="G4785" s="373"/>
      <c r="H4785" s="74"/>
      <c r="I4785" s="69"/>
      <c r="J4785" s="62"/>
    </row>
    <row r="4786" spans="1:10" ht="21" customHeight="1">
      <c r="A4786" s="1"/>
      <c r="B4786" s="65"/>
      <c r="C4786" s="402"/>
      <c r="D4786" s="72"/>
      <c r="E4786" s="368"/>
      <c r="F4786" s="74"/>
      <c r="G4786" s="373"/>
      <c r="H4786" s="74"/>
      <c r="I4786" s="69"/>
      <c r="J4786" s="62"/>
    </row>
    <row r="4787" spans="1:10" ht="21" customHeight="1">
      <c r="A4787" s="1"/>
      <c r="B4787" s="65"/>
      <c r="C4787" s="402"/>
      <c r="D4787" s="72"/>
      <c r="E4787" s="368"/>
      <c r="F4787" s="74"/>
      <c r="G4787" s="373"/>
      <c r="H4787" s="74"/>
      <c r="I4787" s="69"/>
      <c r="J4787" s="62"/>
    </row>
    <row r="4788" spans="1:10" ht="21" customHeight="1">
      <c r="A4788" s="1"/>
      <c r="B4788" s="65"/>
      <c r="C4788" s="402"/>
      <c r="D4788" s="72"/>
      <c r="E4788" s="368"/>
      <c r="F4788" s="74"/>
      <c r="G4788" s="373"/>
      <c r="H4788" s="74"/>
      <c r="I4788" s="69"/>
      <c r="J4788" s="62"/>
    </row>
    <row r="4789" spans="1:10" ht="21" customHeight="1">
      <c r="A4789" s="1"/>
      <c r="B4789" s="65"/>
      <c r="C4789" s="402"/>
      <c r="D4789" s="72"/>
      <c r="E4789" s="368"/>
      <c r="F4789" s="74"/>
      <c r="G4789" s="373"/>
      <c r="H4789" s="74"/>
      <c r="I4789" s="69"/>
      <c r="J4789" s="62"/>
    </row>
    <row r="4790" spans="1:10" ht="21" customHeight="1">
      <c r="A4790" s="1"/>
      <c r="B4790" s="65"/>
      <c r="C4790" s="402"/>
      <c r="D4790" s="72"/>
      <c r="E4790" s="368"/>
      <c r="F4790" s="74"/>
      <c r="G4790" s="373"/>
      <c r="H4790" s="74"/>
      <c r="I4790" s="69"/>
      <c r="J4790" s="62"/>
    </row>
    <row r="4791" spans="1:10" ht="21" customHeight="1">
      <c r="A4791" s="1"/>
      <c r="B4791" s="65"/>
      <c r="C4791" s="402"/>
      <c r="D4791" s="72"/>
      <c r="E4791" s="368"/>
      <c r="F4791" s="74"/>
      <c r="G4791" s="373"/>
      <c r="H4791" s="74"/>
      <c r="I4791" s="69"/>
      <c r="J4791" s="62"/>
    </row>
    <row r="4792" spans="1:10" ht="21" customHeight="1">
      <c r="A4792" s="1"/>
      <c r="B4792" s="65"/>
      <c r="C4792" s="402"/>
      <c r="D4792" s="72"/>
      <c r="E4792" s="368"/>
      <c r="F4792" s="74"/>
      <c r="G4792" s="373"/>
      <c r="H4792" s="74"/>
      <c r="I4792" s="69"/>
      <c r="J4792" s="62"/>
    </row>
    <row r="4793" spans="1:10" ht="21" customHeight="1">
      <c r="A4793" s="1"/>
      <c r="B4793" s="65"/>
      <c r="C4793" s="402"/>
      <c r="D4793" s="72"/>
      <c r="E4793" s="368"/>
      <c r="F4793" s="74"/>
      <c r="G4793" s="373"/>
      <c r="H4793" s="74"/>
      <c r="I4793" s="69"/>
      <c r="J4793" s="62"/>
    </row>
    <row r="4794" spans="1:10" ht="21" customHeight="1">
      <c r="A4794" s="1"/>
      <c r="B4794" s="65"/>
      <c r="C4794" s="402"/>
      <c r="D4794" s="72"/>
      <c r="E4794" s="368"/>
      <c r="F4794" s="74"/>
      <c r="G4794" s="373"/>
      <c r="H4794" s="74"/>
      <c r="I4794" s="69"/>
      <c r="J4794" s="62"/>
    </row>
    <row r="4795" spans="1:10" ht="21" customHeight="1">
      <c r="A4795" s="1"/>
      <c r="B4795" s="65"/>
      <c r="C4795" s="402"/>
      <c r="D4795" s="72"/>
      <c r="E4795" s="368"/>
      <c r="F4795" s="74"/>
      <c r="G4795" s="373"/>
      <c r="H4795" s="74"/>
      <c r="I4795" s="69"/>
      <c r="J4795" s="62"/>
    </row>
    <row r="4796" spans="1:10" ht="21" customHeight="1">
      <c r="A4796" s="1"/>
      <c r="B4796" s="65"/>
      <c r="C4796" s="402"/>
      <c r="D4796" s="72"/>
      <c r="E4796" s="368"/>
      <c r="F4796" s="74"/>
      <c r="G4796" s="373"/>
      <c r="H4796" s="74"/>
      <c r="I4796" s="69"/>
      <c r="J4796" s="62"/>
    </row>
    <row r="4797" spans="1:10" ht="21" customHeight="1">
      <c r="A4797" s="1"/>
      <c r="B4797" s="65"/>
      <c r="C4797" s="402"/>
      <c r="D4797" s="72"/>
      <c r="E4797" s="368"/>
      <c r="F4797" s="74"/>
      <c r="G4797" s="373"/>
      <c r="H4797" s="74"/>
      <c r="I4797" s="69"/>
      <c r="J4797" s="62"/>
    </row>
    <row r="4798" spans="1:10" ht="21" customHeight="1">
      <c r="A4798" s="1"/>
      <c r="B4798" s="65"/>
      <c r="C4798" s="402"/>
      <c r="D4798" s="72"/>
      <c r="E4798" s="368"/>
      <c r="F4798" s="74"/>
      <c r="G4798" s="373"/>
      <c r="H4798" s="74"/>
      <c r="I4798" s="69"/>
      <c r="J4798" s="62"/>
    </row>
    <row r="4799" spans="1:10" ht="21" customHeight="1">
      <c r="A4799" s="1"/>
      <c r="B4799" s="65"/>
      <c r="C4799" s="402"/>
      <c r="D4799" s="72"/>
      <c r="E4799" s="368"/>
      <c r="F4799" s="74"/>
      <c r="G4799" s="373"/>
      <c r="H4799" s="74"/>
      <c r="I4799" s="69"/>
      <c r="J4799" s="62"/>
    </row>
    <row r="4800" spans="1:10" ht="21" customHeight="1">
      <c r="A4800" s="1"/>
      <c r="B4800" s="65"/>
      <c r="C4800" s="402"/>
      <c r="D4800" s="72"/>
      <c r="E4800" s="368"/>
      <c r="F4800" s="74"/>
      <c r="G4800" s="373"/>
      <c r="H4800" s="74"/>
      <c r="I4800" s="69"/>
      <c r="J4800" s="62"/>
    </row>
    <row r="4801" spans="1:10" ht="21" customHeight="1">
      <c r="A4801" s="1"/>
      <c r="B4801" s="65"/>
      <c r="C4801" s="402"/>
      <c r="D4801" s="72"/>
      <c r="E4801" s="368"/>
      <c r="F4801" s="74"/>
      <c r="G4801" s="373"/>
      <c r="H4801" s="74"/>
      <c r="I4801" s="69"/>
      <c r="J4801" s="62"/>
    </row>
    <row r="4802" spans="1:10" ht="21" customHeight="1">
      <c r="A4802" s="1"/>
      <c r="B4802" s="65"/>
      <c r="C4802" s="402"/>
      <c r="D4802" s="72"/>
      <c r="E4802" s="368"/>
      <c r="F4802" s="74"/>
      <c r="G4802" s="373"/>
      <c r="H4802" s="74"/>
      <c r="I4802" s="69"/>
      <c r="J4802" s="62"/>
    </row>
    <row r="4803" spans="1:10" ht="21" customHeight="1">
      <c r="A4803" s="1"/>
      <c r="B4803" s="65"/>
      <c r="C4803" s="402"/>
      <c r="D4803" s="72"/>
      <c r="E4803" s="368"/>
      <c r="F4803" s="74"/>
      <c r="G4803" s="373"/>
      <c r="H4803" s="74"/>
      <c r="I4803" s="69"/>
      <c r="J4803" s="62"/>
    </row>
    <row r="4804" spans="1:10" ht="21" customHeight="1">
      <c r="A4804" s="1"/>
      <c r="B4804" s="65"/>
      <c r="C4804" s="402"/>
      <c r="D4804" s="72"/>
      <c r="E4804" s="368"/>
      <c r="F4804" s="74"/>
      <c r="G4804" s="373"/>
      <c r="H4804" s="74"/>
      <c r="I4804" s="69"/>
      <c r="J4804" s="62"/>
    </row>
    <row r="4805" spans="1:10" ht="21" customHeight="1">
      <c r="A4805" s="1"/>
      <c r="B4805" s="65"/>
      <c r="C4805" s="402"/>
      <c r="D4805" s="72"/>
      <c r="E4805" s="368"/>
      <c r="F4805" s="74"/>
      <c r="G4805" s="373"/>
      <c r="H4805" s="74"/>
      <c r="I4805" s="69"/>
      <c r="J4805" s="62"/>
    </row>
    <row r="4806" spans="1:10" ht="21" customHeight="1">
      <c r="A4806" s="1"/>
      <c r="B4806" s="65"/>
      <c r="C4806" s="402"/>
      <c r="D4806" s="72"/>
      <c r="E4806" s="368"/>
      <c r="F4806" s="74"/>
      <c r="G4806" s="373"/>
      <c r="H4806" s="74"/>
      <c r="I4806" s="69"/>
      <c r="J4806" s="62"/>
    </row>
    <row r="4807" spans="1:10" ht="21" customHeight="1">
      <c r="A4807" s="1"/>
      <c r="B4807" s="65"/>
      <c r="C4807" s="402"/>
      <c r="D4807" s="72"/>
      <c r="E4807" s="368"/>
      <c r="F4807" s="74"/>
      <c r="G4807" s="373"/>
      <c r="H4807" s="74"/>
      <c r="I4807" s="69"/>
      <c r="J4807" s="62"/>
    </row>
    <row r="4808" spans="1:10" ht="21" customHeight="1">
      <c r="A4808" s="1"/>
      <c r="B4808" s="65"/>
      <c r="C4808" s="402"/>
      <c r="D4808" s="72"/>
      <c r="E4808" s="368"/>
      <c r="F4808" s="74"/>
      <c r="G4808" s="373"/>
      <c r="H4808" s="74"/>
      <c r="I4808" s="69"/>
      <c r="J4808" s="62"/>
    </row>
    <row r="4809" spans="1:10" ht="21" customHeight="1">
      <c r="A4809" s="1"/>
      <c r="B4809" s="65"/>
      <c r="C4809" s="402"/>
      <c r="D4809" s="72"/>
      <c r="E4809" s="368"/>
      <c r="F4809" s="74"/>
      <c r="G4809" s="373"/>
      <c r="H4809" s="74"/>
      <c r="I4809" s="69"/>
      <c r="J4809" s="62"/>
    </row>
    <row r="4810" spans="1:10" ht="21" customHeight="1">
      <c r="A4810" s="1"/>
      <c r="B4810" s="65"/>
      <c r="C4810" s="402"/>
      <c r="D4810" s="72"/>
      <c r="E4810" s="368"/>
      <c r="F4810" s="74"/>
      <c r="G4810" s="373"/>
      <c r="H4810" s="74"/>
      <c r="I4810" s="69"/>
      <c r="J4810" s="62"/>
    </row>
    <row r="4811" spans="1:10" ht="21" customHeight="1">
      <c r="A4811" s="1"/>
      <c r="B4811" s="65"/>
      <c r="C4811" s="402"/>
      <c r="D4811" s="72"/>
      <c r="E4811" s="368"/>
      <c r="F4811" s="74"/>
      <c r="G4811" s="373"/>
      <c r="H4811" s="74"/>
      <c r="I4811" s="69"/>
      <c r="J4811" s="62"/>
    </row>
    <row r="4812" spans="1:10" ht="21" customHeight="1">
      <c r="A4812" s="1"/>
      <c r="B4812" s="65"/>
      <c r="C4812" s="402"/>
      <c r="D4812" s="72"/>
      <c r="E4812" s="368"/>
      <c r="F4812" s="74"/>
      <c r="G4812" s="373"/>
      <c r="H4812" s="74"/>
      <c r="I4812" s="69"/>
      <c r="J4812" s="62"/>
    </row>
    <row r="4813" spans="1:10" ht="21" customHeight="1">
      <c r="A4813" s="1"/>
      <c r="B4813" s="65"/>
      <c r="C4813" s="402"/>
      <c r="D4813" s="72"/>
      <c r="E4813" s="368"/>
      <c r="F4813" s="74"/>
      <c r="G4813" s="373"/>
      <c r="H4813" s="74"/>
      <c r="I4813" s="69"/>
      <c r="J4813" s="62"/>
    </row>
    <row r="4814" spans="1:10" ht="21" customHeight="1">
      <c r="A4814" s="1"/>
      <c r="B4814" s="65"/>
      <c r="C4814" s="402"/>
      <c r="D4814" s="72"/>
      <c r="E4814" s="368"/>
      <c r="F4814" s="74"/>
      <c r="G4814" s="373"/>
      <c r="H4814" s="74"/>
      <c r="I4814" s="69"/>
      <c r="J4814" s="62"/>
    </row>
    <row r="4815" spans="1:10" ht="21" customHeight="1">
      <c r="A4815" s="1"/>
      <c r="B4815" s="65"/>
      <c r="C4815" s="402"/>
      <c r="D4815" s="72"/>
      <c r="E4815" s="368"/>
      <c r="F4815" s="74"/>
      <c r="G4815" s="373"/>
      <c r="H4815" s="74"/>
      <c r="I4815" s="69"/>
      <c r="J4815" s="62"/>
    </row>
    <row r="4816" spans="1:10" ht="21" customHeight="1">
      <c r="A4816" s="1"/>
      <c r="B4816" s="65"/>
      <c r="C4816" s="402"/>
      <c r="D4816" s="72"/>
      <c r="E4816" s="368"/>
      <c r="F4816" s="74"/>
      <c r="G4816" s="373"/>
      <c r="H4816" s="74"/>
      <c r="I4816" s="69"/>
      <c r="J4816" s="62"/>
    </row>
    <row r="4817" spans="1:10" ht="21" customHeight="1">
      <c r="A4817" s="1"/>
      <c r="B4817" s="65"/>
      <c r="C4817" s="402"/>
      <c r="D4817" s="72"/>
      <c r="E4817" s="368"/>
      <c r="F4817" s="74"/>
      <c r="G4817" s="373"/>
      <c r="H4817" s="74"/>
      <c r="I4817" s="69"/>
      <c r="J4817" s="62"/>
    </row>
    <row r="4818" spans="1:10" ht="21" customHeight="1">
      <c r="A4818" s="1"/>
      <c r="B4818" s="65"/>
      <c r="C4818" s="402"/>
      <c r="D4818" s="72"/>
      <c r="E4818" s="368"/>
      <c r="F4818" s="74"/>
      <c r="G4818" s="373"/>
      <c r="H4818" s="74"/>
      <c r="I4818" s="69"/>
      <c r="J4818" s="62"/>
    </row>
    <row r="4819" spans="1:10" ht="21" customHeight="1">
      <c r="A4819" s="1"/>
      <c r="B4819" s="65"/>
      <c r="C4819" s="402"/>
      <c r="D4819" s="72"/>
      <c r="E4819" s="368"/>
      <c r="F4819" s="74"/>
      <c r="G4819" s="373"/>
      <c r="H4819" s="74"/>
      <c r="I4819" s="69"/>
      <c r="J4819" s="62"/>
    </row>
    <row r="4820" spans="1:10" ht="21" customHeight="1">
      <c r="A4820" s="1"/>
      <c r="B4820" s="65"/>
      <c r="C4820" s="402"/>
      <c r="D4820" s="72"/>
      <c r="E4820" s="368"/>
      <c r="F4820" s="74"/>
      <c r="G4820" s="373"/>
      <c r="H4820" s="74"/>
      <c r="I4820" s="69"/>
      <c r="J4820" s="62"/>
    </row>
    <row r="4821" spans="1:10" ht="21" customHeight="1">
      <c r="A4821" s="1"/>
      <c r="B4821" s="65"/>
      <c r="C4821" s="402"/>
      <c r="D4821" s="72"/>
      <c r="E4821" s="368"/>
      <c r="F4821" s="74"/>
      <c r="G4821" s="373"/>
      <c r="H4821" s="74"/>
      <c r="I4821" s="69"/>
      <c r="J4821" s="62"/>
    </row>
    <row r="4822" spans="1:10" ht="21" customHeight="1">
      <c r="A4822" s="1"/>
      <c r="B4822" s="65"/>
      <c r="C4822" s="402"/>
      <c r="D4822" s="72"/>
      <c r="E4822" s="368"/>
      <c r="F4822" s="74"/>
      <c r="G4822" s="373"/>
      <c r="H4822" s="74"/>
      <c r="I4822" s="69"/>
      <c r="J4822" s="62"/>
    </row>
    <row r="4823" spans="1:10" ht="21" customHeight="1">
      <c r="A4823" s="1"/>
      <c r="B4823" s="65"/>
      <c r="C4823" s="402"/>
      <c r="D4823" s="72"/>
      <c r="E4823" s="368"/>
      <c r="F4823" s="74"/>
      <c r="G4823" s="373"/>
      <c r="H4823" s="74"/>
      <c r="I4823" s="69"/>
      <c r="J4823" s="62"/>
    </row>
    <row r="4824" spans="1:10" ht="21" customHeight="1">
      <c r="A4824" s="1"/>
      <c r="B4824" s="65"/>
      <c r="C4824" s="402"/>
      <c r="D4824" s="72"/>
      <c r="E4824" s="368"/>
      <c r="F4824" s="74"/>
      <c r="G4824" s="373"/>
      <c r="H4824" s="74"/>
      <c r="I4824" s="69"/>
      <c r="J4824" s="62"/>
    </row>
    <row r="4825" spans="1:10" ht="21" customHeight="1">
      <c r="A4825" s="1"/>
      <c r="B4825" s="65"/>
      <c r="C4825" s="402"/>
      <c r="D4825" s="72"/>
      <c r="E4825" s="368"/>
      <c r="F4825" s="74"/>
      <c r="G4825" s="373"/>
      <c r="H4825" s="74"/>
      <c r="I4825" s="69"/>
      <c r="J4825" s="62"/>
    </row>
    <row r="4826" spans="1:10" ht="21" customHeight="1">
      <c r="A4826" s="1"/>
      <c r="B4826" s="65"/>
      <c r="C4826" s="402"/>
      <c r="D4826" s="72"/>
      <c r="E4826" s="368"/>
      <c r="F4826" s="74"/>
      <c r="G4826" s="373"/>
      <c r="H4826" s="74"/>
      <c r="I4826" s="69"/>
      <c r="J4826" s="62"/>
    </row>
    <row r="4827" spans="1:10" ht="21" customHeight="1">
      <c r="A4827" s="1"/>
      <c r="B4827" s="65"/>
      <c r="C4827" s="402"/>
      <c r="D4827" s="72"/>
      <c r="E4827" s="368"/>
      <c r="F4827" s="74"/>
      <c r="G4827" s="373"/>
      <c r="H4827" s="74"/>
      <c r="I4827" s="69"/>
      <c r="J4827" s="62"/>
    </row>
    <row r="4828" spans="1:10" ht="21" customHeight="1">
      <c r="A4828" s="1"/>
      <c r="B4828" s="65"/>
      <c r="C4828" s="402"/>
      <c r="D4828" s="72"/>
      <c r="E4828" s="368"/>
      <c r="F4828" s="74"/>
      <c r="G4828" s="373"/>
      <c r="H4828" s="74"/>
      <c r="I4828" s="69"/>
      <c r="J4828" s="62"/>
    </row>
    <row r="4829" spans="1:10" ht="21" customHeight="1">
      <c r="A4829" s="1"/>
      <c r="B4829" s="65"/>
      <c r="C4829" s="402"/>
      <c r="D4829" s="72"/>
      <c r="E4829" s="368"/>
      <c r="F4829" s="74"/>
      <c r="G4829" s="373"/>
      <c r="H4829" s="74"/>
      <c r="I4829" s="69"/>
      <c r="J4829" s="62"/>
    </row>
    <row r="4830" spans="1:10" ht="21" customHeight="1">
      <c r="A4830" s="1"/>
      <c r="B4830" s="65"/>
      <c r="C4830" s="402"/>
      <c r="D4830" s="72"/>
      <c r="E4830" s="368"/>
      <c r="F4830" s="74"/>
      <c r="G4830" s="373"/>
      <c r="H4830" s="74"/>
      <c r="I4830" s="69"/>
      <c r="J4830" s="62"/>
    </row>
    <row r="4831" spans="1:10" ht="21" customHeight="1">
      <c r="A4831" s="1"/>
      <c r="B4831" s="65"/>
      <c r="C4831" s="402"/>
      <c r="D4831" s="72"/>
      <c r="E4831" s="368"/>
      <c r="F4831" s="74"/>
      <c r="G4831" s="373"/>
      <c r="H4831" s="74"/>
      <c r="I4831" s="69"/>
      <c r="J4831" s="62"/>
    </row>
    <row r="4832" spans="1:10" ht="21" customHeight="1">
      <c r="A4832" s="1"/>
      <c r="B4832" s="65"/>
      <c r="C4832" s="402"/>
      <c r="D4832" s="72"/>
      <c r="E4832" s="368"/>
      <c r="F4832" s="74"/>
      <c r="G4832" s="373"/>
      <c r="H4832" s="74"/>
      <c r="I4832" s="69"/>
      <c r="J4832" s="62"/>
    </row>
    <row r="4833" spans="1:10" ht="21" customHeight="1">
      <c r="A4833" s="1"/>
      <c r="B4833" s="65"/>
      <c r="C4833" s="402"/>
      <c r="D4833" s="72"/>
      <c r="E4833" s="368"/>
      <c r="F4833" s="74"/>
      <c r="G4833" s="373"/>
      <c r="H4833" s="74"/>
      <c r="I4833" s="69"/>
      <c r="J4833" s="62"/>
    </row>
    <row r="4834" spans="1:10" ht="21" customHeight="1">
      <c r="A4834" s="1"/>
      <c r="B4834" s="65"/>
      <c r="C4834" s="402"/>
      <c r="D4834" s="72"/>
      <c r="E4834" s="368"/>
      <c r="F4834" s="74"/>
      <c r="G4834" s="373"/>
      <c r="H4834" s="74"/>
      <c r="I4834" s="69"/>
      <c r="J4834" s="62"/>
    </row>
    <row r="4835" spans="1:10" ht="21" customHeight="1">
      <c r="A4835" s="1"/>
      <c r="B4835" s="65"/>
      <c r="C4835" s="402"/>
      <c r="D4835" s="72"/>
      <c r="E4835" s="368"/>
      <c r="F4835" s="74"/>
      <c r="G4835" s="373"/>
      <c r="H4835" s="74"/>
      <c r="I4835" s="69"/>
      <c r="J4835" s="62"/>
    </row>
    <row r="4836" spans="1:10" ht="21" customHeight="1">
      <c r="A4836" s="1"/>
      <c r="B4836" s="65"/>
      <c r="C4836" s="402"/>
      <c r="D4836" s="72"/>
      <c r="E4836" s="368"/>
      <c r="F4836" s="74"/>
      <c r="G4836" s="373"/>
      <c r="H4836" s="74"/>
      <c r="I4836" s="69"/>
      <c r="J4836" s="62"/>
    </row>
    <row r="4837" spans="1:10" ht="21" customHeight="1">
      <c r="A4837" s="1"/>
      <c r="B4837" s="65"/>
      <c r="C4837" s="402"/>
      <c r="D4837" s="72"/>
      <c r="E4837" s="368"/>
      <c r="F4837" s="74"/>
      <c r="G4837" s="373"/>
      <c r="H4837" s="74"/>
      <c r="I4837" s="69"/>
      <c r="J4837" s="62"/>
    </row>
    <row r="4838" spans="1:10" ht="21" customHeight="1">
      <c r="A4838" s="1"/>
      <c r="B4838" s="65"/>
      <c r="C4838" s="402"/>
      <c r="D4838" s="72"/>
      <c r="E4838" s="368"/>
      <c r="F4838" s="74"/>
      <c r="G4838" s="373"/>
      <c r="H4838" s="74"/>
      <c r="I4838" s="69"/>
      <c r="J4838" s="62"/>
    </row>
    <row r="4839" spans="1:10" ht="21" customHeight="1">
      <c r="A4839" s="1"/>
      <c r="B4839" s="65"/>
      <c r="C4839" s="402"/>
      <c r="D4839" s="72"/>
      <c r="E4839" s="368"/>
      <c r="F4839" s="74"/>
      <c r="G4839" s="373"/>
      <c r="H4839" s="74"/>
      <c r="I4839" s="69"/>
      <c r="J4839" s="62"/>
    </row>
    <row r="4840" spans="1:10" ht="21" customHeight="1">
      <c r="A4840" s="1"/>
      <c r="B4840" s="65"/>
      <c r="C4840" s="402"/>
      <c r="D4840" s="72"/>
      <c r="E4840" s="368"/>
      <c r="F4840" s="74"/>
      <c r="G4840" s="373"/>
      <c r="H4840" s="74"/>
      <c r="I4840" s="69"/>
      <c r="J4840" s="62"/>
    </row>
    <row r="4841" spans="1:10" ht="21" customHeight="1">
      <c r="A4841" s="1"/>
      <c r="B4841" s="65"/>
      <c r="C4841" s="402"/>
      <c r="D4841" s="72"/>
      <c r="E4841" s="368"/>
      <c r="F4841" s="74"/>
      <c r="G4841" s="373"/>
      <c r="H4841" s="74"/>
      <c r="I4841" s="69"/>
      <c r="J4841" s="62"/>
    </row>
    <row r="4842" spans="1:10" ht="21" customHeight="1">
      <c r="A4842" s="1"/>
      <c r="B4842" s="65"/>
      <c r="C4842" s="402"/>
      <c r="D4842" s="72"/>
      <c r="E4842" s="368"/>
      <c r="F4842" s="74"/>
      <c r="G4842" s="373"/>
      <c r="H4842" s="74"/>
      <c r="I4842" s="69"/>
      <c r="J4842" s="62"/>
    </row>
    <row r="4843" spans="1:10" ht="21" customHeight="1">
      <c r="A4843" s="1"/>
      <c r="B4843" s="65"/>
      <c r="C4843" s="402"/>
      <c r="D4843" s="72"/>
      <c r="E4843" s="368"/>
      <c r="F4843" s="74"/>
      <c r="G4843" s="373"/>
      <c r="H4843" s="74"/>
      <c r="I4843" s="69"/>
      <c r="J4843" s="62"/>
    </row>
    <row r="4844" spans="1:10" ht="21" customHeight="1">
      <c r="A4844" s="1"/>
      <c r="B4844" s="65"/>
      <c r="C4844" s="402"/>
      <c r="D4844" s="72"/>
      <c r="E4844" s="368"/>
      <c r="F4844" s="74"/>
      <c r="G4844" s="373"/>
      <c r="H4844" s="74"/>
      <c r="I4844" s="69"/>
      <c r="J4844" s="62"/>
    </row>
    <row r="4845" spans="1:10" ht="21" customHeight="1">
      <c r="A4845" s="1"/>
      <c r="B4845" s="65"/>
      <c r="C4845" s="402"/>
      <c r="D4845" s="72"/>
      <c r="E4845" s="368"/>
      <c r="F4845" s="74"/>
      <c r="G4845" s="373"/>
      <c r="H4845" s="74"/>
      <c r="I4845" s="69"/>
      <c r="J4845" s="62"/>
    </row>
    <row r="4846" spans="1:10" ht="21" customHeight="1">
      <c r="A4846" s="1"/>
      <c r="B4846" s="65"/>
      <c r="C4846" s="402"/>
      <c r="D4846" s="72"/>
      <c r="E4846" s="368"/>
      <c r="F4846" s="74"/>
      <c r="G4846" s="373"/>
      <c r="H4846" s="74"/>
      <c r="I4846" s="69"/>
      <c r="J4846" s="62"/>
    </row>
    <row r="4847" spans="1:10" ht="21" customHeight="1">
      <c r="A4847" s="1"/>
      <c r="B4847" s="65"/>
      <c r="C4847" s="402"/>
      <c r="D4847" s="72"/>
      <c r="E4847" s="368"/>
      <c r="F4847" s="74"/>
      <c r="G4847" s="373"/>
      <c r="H4847" s="74"/>
      <c r="I4847" s="69"/>
      <c r="J4847" s="62"/>
    </row>
    <row r="4848" spans="1:10" ht="21" customHeight="1">
      <c r="A4848" s="1"/>
      <c r="B4848" s="65"/>
      <c r="C4848" s="402"/>
      <c r="D4848" s="72"/>
      <c r="E4848" s="368"/>
      <c r="F4848" s="74"/>
      <c r="G4848" s="373"/>
      <c r="H4848" s="74"/>
      <c r="I4848" s="69"/>
      <c r="J4848" s="62"/>
    </row>
    <row r="4849" spans="1:10" ht="21" customHeight="1">
      <c r="A4849" s="1"/>
      <c r="B4849" s="65"/>
      <c r="C4849" s="402"/>
      <c r="D4849" s="72"/>
      <c r="E4849" s="368"/>
      <c r="F4849" s="74"/>
      <c r="G4849" s="373"/>
      <c r="H4849" s="74"/>
      <c r="I4849" s="69"/>
      <c r="J4849" s="62"/>
    </row>
    <row r="4850" spans="1:10" ht="21" customHeight="1">
      <c r="A4850" s="1"/>
      <c r="B4850" s="65"/>
      <c r="C4850" s="402"/>
      <c r="D4850" s="72"/>
      <c r="E4850" s="368"/>
      <c r="F4850" s="74"/>
      <c r="G4850" s="373"/>
      <c r="H4850" s="74"/>
      <c r="I4850" s="69"/>
      <c r="J4850" s="62"/>
    </row>
    <row r="4851" spans="1:10" ht="21" customHeight="1">
      <c r="A4851" s="1"/>
      <c r="B4851" s="65"/>
      <c r="C4851" s="402"/>
      <c r="D4851" s="72"/>
      <c r="E4851" s="368"/>
      <c r="F4851" s="74"/>
      <c r="G4851" s="373"/>
      <c r="H4851" s="74"/>
      <c r="I4851" s="69"/>
      <c r="J4851" s="62"/>
    </row>
    <row r="4852" spans="1:10" ht="21" customHeight="1">
      <c r="A4852" s="1"/>
      <c r="B4852" s="65"/>
      <c r="C4852" s="402"/>
      <c r="D4852" s="72"/>
      <c r="E4852" s="368"/>
      <c r="F4852" s="74"/>
      <c r="G4852" s="373"/>
      <c r="H4852" s="74"/>
      <c r="I4852" s="69"/>
      <c r="J4852" s="62"/>
    </row>
    <row r="4853" spans="1:10" ht="21" customHeight="1">
      <c r="A4853" s="1"/>
      <c r="B4853" s="65"/>
      <c r="C4853" s="402"/>
      <c r="D4853" s="72"/>
      <c r="E4853" s="368"/>
      <c r="F4853" s="74"/>
      <c r="G4853" s="373"/>
      <c r="H4853" s="74"/>
      <c r="I4853" s="69"/>
      <c r="J4853" s="62"/>
    </row>
    <row r="4854" spans="1:10" ht="21" customHeight="1">
      <c r="A4854" s="1"/>
      <c r="B4854" s="65"/>
      <c r="C4854" s="402"/>
      <c r="D4854" s="72"/>
      <c r="E4854" s="368"/>
      <c r="F4854" s="74"/>
      <c r="G4854" s="373"/>
      <c r="H4854" s="74"/>
      <c r="I4854" s="69"/>
      <c r="J4854" s="62"/>
    </row>
    <row r="4855" spans="1:10" ht="21" customHeight="1">
      <c r="A4855" s="1"/>
      <c r="B4855" s="65"/>
      <c r="C4855" s="402"/>
      <c r="D4855" s="72"/>
      <c r="E4855" s="368"/>
      <c r="F4855" s="74"/>
      <c r="G4855" s="373"/>
      <c r="H4855" s="74"/>
      <c r="I4855" s="69"/>
      <c r="J4855" s="62"/>
    </row>
    <row r="4856" spans="1:10" ht="21" customHeight="1">
      <c r="A4856" s="1"/>
      <c r="B4856" s="65"/>
      <c r="C4856" s="402"/>
      <c r="D4856" s="72"/>
      <c r="E4856" s="368"/>
      <c r="F4856" s="74"/>
      <c r="G4856" s="373"/>
      <c r="H4856" s="74"/>
      <c r="I4856" s="69"/>
      <c r="J4856" s="62"/>
    </row>
    <row r="4857" spans="1:10" ht="21" customHeight="1">
      <c r="A4857" s="1"/>
      <c r="B4857" s="65"/>
      <c r="C4857" s="402"/>
      <c r="D4857" s="72"/>
      <c r="E4857" s="368"/>
      <c r="F4857" s="74"/>
      <c r="G4857" s="373"/>
      <c r="H4857" s="74"/>
      <c r="I4857" s="69"/>
      <c r="J4857" s="62"/>
    </row>
    <row r="4858" spans="1:10" ht="21" customHeight="1">
      <c r="A4858" s="1"/>
      <c r="B4858" s="65"/>
      <c r="C4858" s="402"/>
      <c r="D4858" s="72"/>
      <c r="E4858" s="368"/>
      <c r="F4858" s="74"/>
      <c r="G4858" s="373"/>
      <c r="H4858" s="74"/>
      <c r="I4858" s="69"/>
      <c r="J4858" s="62"/>
    </row>
    <row r="4859" spans="1:10" ht="21" customHeight="1">
      <c r="A4859" s="1"/>
      <c r="B4859" s="65"/>
      <c r="C4859" s="402"/>
      <c r="D4859" s="72"/>
      <c r="E4859" s="368"/>
      <c r="F4859" s="74"/>
      <c r="G4859" s="373"/>
      <c r="H4859" s="74"/>
      <c r="I4859" s="69"/>
      <c r="J4859" s="62"/>
    </row>
    <row r="4860" spans="1:10" ht="21" customHeight="1">
      <c r="A4860" s="1"/>
      <c r="B4860" s="65"/>
      <c r="C4860" s="402"/>
      <c r="D4860" s="72"/>
      <c r="E4860" s="368"/>
      <c r="F4860" s="74"/>
      <c r="G4860" s="373"/>
      <c r="H4860" s="74"/>
      <c r="I4860" s="69"/>
      <c r="J4860" s="62"/>
    </row>
    <row r="4861" spans="1:10" ht="21" customHeight="1">
      <c r="A4861" s="1"/>
      <c r="B4861" s="65"/>
      <c r="C4861" s="402"/>
      <c r="D4861" s="72"/>
      <c r="E4861" s="368"/>
      <c r="F4861" s="74"/>
      <c r="G4861" s="373"/>
      <c r="H4861" s="74"/>
      <c r="I4861" s="69"/>
      <c r="J4861" s="62"/>
    </row>
    <row r="4862" spans="1:10" ht="21" customHeight="1">
      <c r="A4862" s="1"/>
      <c r="B4862" s="65"/>
      <c r="C4862" s="402"/>
      <c r="D4862" s="72"/>
      <c r="E4862" s="368"/>
      <c r="F4862" s="74"/>
      <c r="G4862" s="373"/>
      <c r="H4862" s="74"/>
      <c r="I4862" s="69"/>
      <c r="J4862" s="62"/>
    </row>
    <row r="4863" spans="1:10" ht="21" customHeight="1">
      <c r="A4863" s="1"/>
      <c r="B4863" s="65"/>
      <c r="C4863" s="402"/>
      <c r="D4863" s="72"/>
      <c r="E4863" s="368"/>
      <c r="F4863" s="74"/>
      <c r="G4863" s="373"/>
      <c r="H4863" s="74"/>
      <c r="I4863" s="69"/>
      <c r="J4863" s="62"/>
    </row>
    <row r="4864" spans="1:10" ht="21" customHeight="1">
      <c r="A4864" s="1"/>
      <c r="B4864" s="65"/>
      <c r="C4864" s="402"/>
      <c r="D4864" s="72"/>
      <c r="E4864" s="368"/>
      <c r="F4864" s="74"/>
      <c r="G4864" s="373"/>
      <c r="H4864" s="74"/>
      <c r="I4864" s="69"/>
      <c r="J4864" s="62"/>
    </row>
    <row r="4865" spans="1:10" ht="21" customHeight="1">
      <c r="A4865" s="1"/>
      <c r="B4865" s="65"/>
      <c r="C4865" s="402"/>
      <c r="D4865" s="72"/>
      <c r="E4865" s="368"/>
      <c r="F4865" s="74"/>
      <c r="G4865" s="373"/>
      <c r="H4865" s="74"/>
      <c r="I4865" s="69"/>
      <c r="J4865" s="62"/>
    </row>
    <row r="4866" spans="1:10" ht="21" customHeight="1">
      <c r="A4866" s="1"/>
      <c r="B4866" s="65"/>
      <c r="C4866" s="402"/>
      <c r="D4866" s="72"/>
      <c r="E4866" s="368"/>
      <c r="F4866" s="74"/>
      <c r="G4866" s="373"/>
      <c r="H4866" s="74"/>
      <c r="I4866" s="69"/>
      <c r="J4866" s="62"/>
    </row>
    <row r="4867" spans="1:10" ht="21" customHeight="1">
      <c r="A4867" s="1"/>
      <c r="B4867" s="65"/>
      <c r="C4867" s="402"/>
      <c r="D4867" s="72"/>
      <c r="E4867" s="368"/>
      <c r="F4867" s="74"/>
      <c r="G4867" s="373"/>
      <c r="H4867" s="74"/>
      <c r="I4867" s="69"/>
      <c r="J4867" s="62"/>
    </row>
    <row r="4868" spans="1:10" ht="21" customHeight="1">
      <c r="A4868" s="1"/>
      <c r="B4868" s="65"/>
      <c r="C4868" s="402"/>
      <c r="D4868" s="72"/>
      <c r="E4868" s="368"/>
      <c r="F4868" s="74"/>
      <c r="G4868" s="373"/>
      <c r="H4868" s="74"/>
      <c r="I4868" s="69"/>
      <c r="J4868" s="62"/>
    </row>
    <row r="4869" spans="1:10" ht="21" customHeight="1">
      <c r="A4869" s="1"/>
      <c r="B4869" s="65"/>
      <c r="C4869" s="402"/>
      <c r="D4869" s="72"/>
      <c r="E4869" s="368"/>
      <c r="F4869" s="74"/>
      <c r="G4869" s="373"/>
      <c r="H4869" s="74"/>
      <c r="I4869" s="69"/>
      <c r="J4869" s="62"/>
    </row>
    <row r="4870" spans="1:10" ht="21" customHeight="1">
      <c r="A4870" s="1"/>
      <c r="B4870" s="65"/>
      <c r="C4870" s="402"/>
      <c r="D4870" s="72"/>
      <c r="E4870" s="368"/>
      <c r="F4870" s="74"/>
      <c r="G4870" s="373"/>
      <c r="H4870" s="74"/>
      <c r="I4870" s="69"/>
      <c r="J4870" s="62"/>
    </row>
    <row r="4871" spans="1:10" ht="21" customHeight="1">
      <c r="A4871" s="1"/>
      <c r="B4871" s="65"/>
      <c r="C4871" s="402"/>
      <c r="D4871" s="72"/>
      <c r="E4871" s="368"/>
      <c r="F4871" s="74"/>
      <c r="G4871" s="373"/>
      <c r="H4871" s="74"/>
      <c r="I4871" s="69"/>
      <c r="J4871" s="62"/>
    </row>
    <row r="4872" spans="1:10" ht="21" customHeight="1">
      <c r="A4872" s="1"/>
      <c r="B4872" s="65"/>
      <c r="C4872" s="402"/>
      <c r="D4872" s="72"/>
      <c r="E4872" s="368"/>
      <c r="F4872" s="74"/>
      <c r="G4872" s="373"/>
      <c r="H4872" s="74"/>
      <c r="I4872" s="69"/>
      <c r="J4872" s="62"/>
    </row>
    <row r="4873" spans="1:10" ht="21" customHeight="1">
      <c r="A4873" s="1"/>
      <c r="B4873" s="65"/>
      <c r="C4873" s="402"/>
      <c r="D4873" s="72"/>
      <c r="E4873" s="368"/>
      <c r="F4873" s="74"/>
      <c r="G4873" s="373"/>
      <c r="H4873" s="74"/>
      <c r="I4873" s="69"/>
      <c r="J4873" s="62"/>
    </row>
    <row r="4874" spans="1:10" ht="21" customHeight="1">
      <c r="A4874" s="1"/>
      <c r="B4874" s="65"/>
      <c r="C4874" s="402"/>
      <c r="D4874" s="72"/>
      <c r="E4874" s="368"/>
      <c r="F4874" s="74"/>
      <c r="G4874" s="373"/>
      <c r="H4874" s="74"/>
      <c r="I4874" s="69"/>
      <c r="J4874" s="62"/>
    </row>
    <row r="4875" spans="1:10" ht="21" customHeight="1">
      <c r="A4875" s="1"/>
      <c r="B4875" s="65"/>
      <c r="C4875" s="402"/>
      <c r="D4875" s="72"/>
      <c r="E4875" s="368"/>
      <c r="F4875" s="74"/>
      <c r="G4875" s="373"/>
      <c r="H4875" s="74"/>
      <c r="I4875" s="69"/>
      <c r="J4875" s="62"/>
    </row>
    <row r="4876" spans="1:10" ht="21" customHeight="1">
      <c r="A4876" s="1"/>
      <c r="B4876" s="65"/>
      <c r="C4876" s="402"/>
      <c r="D4876" s="72"/>
      <c r="E4876" s="368"/>
      <c r="F4876" s="74"/>
      <c r="G4876" s="373"/>
      <c r="H4876" s="74"/>
      <c r="I4876" s="69"/>
      <c r="J4876" s="62"/>
    </row>
    <row r="4877" spans="1:10" ht="21" customHeight="1">
      <c r="A4877" s="1"/>
      <c r="B4877" s="65"/>
      <c r="C4877" s="402"/>
      <c r="D4877" s="72"/>
      <c r="E4877" s="368"/>
      <c r="F4877" s="74"/>
      <c r="G4877" s="373"/>
      <c r="H4877" s="74"/>
      <c r="I4877" s="69"/>
      <c r="J4877" s="62"/>
    </row>
    <row r="4878" spans="1:10" ht="21" customHeight="1">
      <c r="A4878" s="1"/>
      <c r="B4878" s="65"/>
      <c r="C4878" s="402"/>
      <c r="D4878" s="72"/>
      <c r="E4878" s="368"/>
      <c r="F4878" s="74"/>
      <c r="G4878" s="373"/>
      <c r="H4878" s="74"/>
      <c r="I4878" s="69"/>
      <c r="J4878" s="62"/>
    </row>
    <row r="4879" spans="1:10" ht="21" customHeight="1">
      <c r="A4879" s="1"/>
      <c r="B4879" s="65"/>
      <c r="C4879" s="402"/>
      <c r="D4879" s="72"/>
      <c r="E4879" s="368"/>
      <c r="F4879" s="74"/>
      <c r="G4879" s="373"/>
      <c r="H4879" s="74"/>
      <c r="I4879" s="69"/>
      <c r="J4879" s="62"/>
    </row>
    <row r="4880" spans="1:10" ht="21" customHeight="1">
      <c r="A4880" s="1"/>
      <c r="B4880" s="65"/>
      <c r="C4880" s="402"/>
      <c r="D4880" s="72"/>
      <c r="E4880" s="368"/>
      <c r="F4880" s="74"/>
      <c r="G4880" s="373"/>
      <c r="H4880" s="74"/>
      <c r="I4880" s="69"/>
      <c r="J4880" s="62"/>
    </row>
    <row r="4881" spans="1:10" ht="21" customHeight="1">
      <c r="A4881" s="1"/>
      <c r="B4881" s="65"/>
      <c r="C4881" s="402"/>
      <c r="D4881" s="72"/>
      <c r="E4881" s="368"/>
      <c r="F4881" s="74"/>
      <c r="G4881" s="373"/>
      <c r="H4881" s="74"/>
      <c r="I4881" s="69"/>
      <c r="J4881" s="62"/>
    </row>
    <row r="4882" spans="1:10" ht="21" customHeight="1">
      <c r="A4882" s="1"/>
      <c r="B4882" s="65"/>
      <c r="C4882" s="402"/>
      <c r="D4882" s="72"/>
      <c r="E4882" s="368"/>
      <c r="F4882" s="74"/>
      <c r="G4882" s="373"/>
      <c r="H4882" s="74"/>
      <c r="I4882" s="69"/>
      <c r="J4882" s="62"/>
    </row>
    <row r="4883" spans="1:10" ht="21" customHeight="1">
      <c r="A4883" s="1"/>
      <c r="B4883" s="65"/>
      <c r="C4883" s="402"/>
      <c r="D4883" s="72"/>
      <c r="E4883" s="368"/>
      <c r="F4883" s="74"/>
      <c r="G4883" s="373"/>
      <c r="H4883" s="74"/>
      <c r="I4883" s="69"/>
      <c r="J4883" s="62"/>
    </row>
    <row r="4884" spans="1:10" ht="21" customHeight="1">
      <c r="A4884" s="1"/>
      <c r="B4884" s="65"/>
      <c r="C4884" s="402"/>
      <c r="D4884" s="72"/>
      <c r="E4884" s="368"/>
      <c r="F4884" s="74"/>
      <c r="G4884" s="373"/>
      <c r="H4884" s="74"/>
      <c r="I4884" s="69"/>
      <c r="J4884" s="62"/>
    </row>
    <row r="4885" spans="1:10" ht="21" customHeight="1">
      <c r="A4885" s="1"/>
      <c r="B4885" s="65"/>
      <c r="C4885" s="402"/>
      <c r="D4885" s="72"/>
      <c r="E4885" s="368"/>
      <c r="F4885" s="74"/>
      <c r="G4885" s="373"/>
      <c r="H4885" s="74"/>
      <c r="I4885" s="69"/>
      <c r="J4885" s="62"/>
    </row>
    <row r="4886" spans="1:10" ht="21" customHeight="1">
      <c r="A4886" s="1"/>
      <c r="B4886" s="65"/>
      <c r="C4886" s="402"/>
      <c r="D4886" s="72"/>
      <c r="E4886" s="368"/>
      <c r="F4886" s="74"/>
      <c r="G4886" s="373"/>
      <c r="H4886" s="74"/>
      <c r="I4886" s="69"/>
      <c r="J4886" s="62"/>
    </row>
    <row r="4887" spans="1:10" ht="21" customHeight="1">
      <c r="A4887" s="1"/>
      <c r="B4887" s="65"/>
      <c r="C4887" s="402"/>
      <c r="D4887" s="72"/>
      <c r="E4887" s="368"/>
      <c r="F4887" s="74"/>
      <c r="G4887" s="373"/>
      <c r="H4887" s="74"/>
      <c r="I4887" s="69"/>
      <c r="J4887" s="62"/>
    </row>
    <row r="4888" spans="1:10" ht="21" customHeight="1">
      <c r="A4888" s="1"/>
      <c r="B4888" s="65"/>
      <c r="C4888" s="402"/>
      <c r="D4888" s="72"/>
      <c r="E4888" s="368"/>
      <c r="F4888" s="74"/>
      <c r="G4888" s="373"/>
      <c r="H4888" s="74"/>
      <c r="I4888" s="69"/>
      <c r="J4888" s="62"/>
    </row>
    <row r="4889" spans="1:10" ht="21" customHeight="1">
      <c r="A4889" s="1"/>
      <c r="B4889" s="65"/>
      <c r="C4889" s="402"/>
      <c r="D4889" s="72"/>
      <c r="E4889" s="368"/>
      <c r="F4889" s="74"/>
      <c r="G4889" s="373"/>
      <c r="H4889" s="74"/>
      <c r="I4889" s="69"/>
      <c r="J4889" s="62"/>
    </row>
    <row r="4890" spans="1:10" ht="21" customHeight="1">
      <c r="A4890" s="1"/>
      <c r="B4890" s="65"/>
      <c r="C4890" s="402"/>
      <c r="D4890" s="72"/>
      <c r="E4890" s="368"/>
      <c r="F4890" s="74"/>
      <c r="G4890" s="373"/>
      <c r="H4890" s="74"/>
      <c r="I4890" s="69"/>
      <c r="J4890" s="62"/>
    </row>
    <row r="4891" spans="1:10" ht="21" customHeight="1">
      <c r="A4891" s="1"/>
      <c r="B4891" s="65"/>
      <c r="C4891" s="402"/>
      <c r="D4891" s="72"/>
      <c r="E4891" s="368"/>
      <c r="F4891" s="74"/>
      <c r="G4891" s="373"/>
      <c r="H4891" s="74"/>
      <c r="I4891" s="69"/>
      <c r="J4891" s="62"/>
    </row>
    <row r="4892" spans="1:10" ht="21" customHeight="1">
      <c r="A4892" s="1"/>
      <c r="B4892" s="65"/>
      <c r="C4892" s="402"/>
      <c r="D4892" s="72"/>
      <c r="E4892" s="368"/>
      <c r="F4892" s="74"/>
      <c r="G4892" s="373"/>
      <c r="H4892" s="74"/>
      <c r="I4892" s="69"/>
      <c r="J4892" s="62"/>
    </row>
    <row r="4893" spans="1:10" ht="21" customHeight="1">
      <c r="A4893" s="1"/>
      <c r="B4893" s="65"/>
      <c r="C4893" s="402"/>
      <c r="D4893" s="72"/>
      <c r="E4893" s="368"/>
      <c r="F4893" s="74"/>
      <c r="G4893" s="373"/>
      <c r="H4893" s="74"/>
      <c r="I4893" s="69"/>
      <c r="J4893" s="62"/>
    </row>
    <row r="4894" spans="1:10" ht="21" customHeight="1">
      <c r="A4894" s="1"/>
      <c r="B4894" s="65"/>
      <c r="C4894" s="402"/>
      <c r="D4894" s="72"/>
      <c r="E4894" s="368"/>
      <c r="F4894" s="74"/>
      <c r="G4894" s="373"/>
      <c r="H4894" s="74"/>
      <c r="I4894" s="69"/>
      <c r="J4894" s="62"/>
    </row>
    <row r="4895" spans="1:10" ht="21" customHeight="1">
      <c r="A4895" s="1"/>
      <c r="B4895" s="65"/>
      <c r="C4895" s="402"/>
      <c r="D4895" s="72"/>
      <c r="E4895" s="368"/>
      <c r="F4895" s="74"/>
      <c r="G4895" s="373"/>
      <c r="H4895" s="74"/>
      <c r="I4895" s="69"/>
      <c r="J4895" s="62"/>
    </row>
    <row r="4896" spans="1:10" ht="21" customHeight="1">
      <c r="A4896" s="1"/>
      <c r="B4896" s="65"/>
      <c r="C4896" s="402"/>
      <c r="D4896" s="72"/>
      <c r="E4896" s="368"/>
      <c r="F4896" s="74"/>
      <c r="G4896" s="373"/>
      <c r="H4896" s="74"/>
      <c r="I4896" s="69"/>
      <c r="J4896" s="62"/>
    </row>
    <row r="4897" spans="1:10" ht="21" customHeight="1">
      <c r="A4897" s="1"/>
      <c r="B4897" s="65"/>
      <c r="C4897" s="402"/>
      <c r="D4897" s="72"/>
      <c r="E4897" s="368"/>
      <c r="F4897" s="74"/>
      <c r="G4897" s="373"/>
      <c r="H4897" s="74"/>
      <c r="I4897" s="69"/>
      <c r="J4897" s="62"/>
    </row>
    <row r="4898" spans="1:10" ht="21" customHeight="1">
      <c r="A4898" s="1"/>
      <c r="B4898" s="65"/>
      <c r="C4898" s="402"/>
      <c r="D4898" s="72"/>
      <c r="E4898" s="368"/>
      <c r="F4898" s="74"/>
      <c r="G4898" s="373"/>
      <c r="H4898" s="74"/>
      <c r="I4898" s="69"/>
      <c r="J4898" s="62"/>
    </row>
    <row r="4899" spans="1:10" ht="21" customHeight="1">
      <c r="A4899" s="1"/>
      <c r="B4899" s="65"/>
      <c r="C4899" s="402"/>
      <c r="D4899" s="72"/>
      <c r="E4899" s="368"/>
      <c r="F4899" s="74"/>
      <c r="G4899" s="373"/>
      <c r="H4899" s="74"/>
      <c r="I4899" s="69"/>
      <c r="J4899" s="62"/>
    </row>
    <row r="4900" spans="1:10" ht="21" customHeight="1">
      <c r="A4900" s="1"/>
      <c r="B4900" s="65"/>
      <c r="C4900" s="402"/>
      <c r="D4900" s="72"/>
      <c r="E4900" s="368"/>
      <c r="F4900" s="74"/>
      <c r="G4900" s="373"/>
      <c r="H4900" s="74"/>
      <c r="I4900" s="69"/>
      <c r="J4900" s="62"/>
    </row>
    <row r="4901" spans="1:10" ht="21" customHeight="1">
      <c r="A4901" s="1"/>
      <c r="B4901" s="65"/>
      <c r="C4901" s="402"/>
      <c r="D4901" s="72"/>
      <c r="E4901" s="368"/>
      <c r="F4901" s="74"/>
      <c r="G4901" s="373"/>
      <c r="H4901" s="74"/>
      <c r="I4901" s="69"/>
      <c r="J4901" s="62"/>
    </row>
    <row r="4902" spans="1:10" ht="21" customHeight="1">
      <c r="A4902" s="1"/>
      <c r="B4902" s="65"/>
      <c r="C4902" s="402"/>
      <c r="D4902" s="72"/>
      <c r="E4902" s="368"/>
      <c r="F4902" s="74"/>
      <c r="G4902" s="373"/>
      <c r="H4902" s="74"/>
      <c r="I4902" s="69"/>
      <c r="J4902" s="62"/>
    </row>
    <row r="4903" spans="1:10" ht="21" customHeight="1">
      <c r="A4903" s="1"/>
      <c r="B4903" s="65"/>
      <c r="C4903" s="402"/>
      <c r="D4903" s="72"/>
      <c r="E4903" s="368"/>
      <c r="F4903" s="74"/>
      <c r="G4903" s="373"/>
      <c r="H4903" s="74"/>
      <c r="I4903" s="69"/>
      <c r="J4903" s="62"/>
    </row>
    <row r="4904" spans="1:10" ht="21" customHeight="1">
      <c r="A4904" s="1"/>
      <c r="B4904" s="65"/>
      <c r="C4904" s="402"/>
      <c r="D4904" s="72"/>
      <c r="E4904" s="368"/>
      <c r="F4904" s="74"/>
      <c r="G4904" s="373"/>
      <c r="H4904" s="74"/>
      <c r="I4904" s="69"/>
      <c r="J4904" s="62"/>
    </row>
    <row r="4905" spans="1:10" ht="21" customHeight="1">
      <c r="A4905" s="1"/>
      <c r="B4905" s="65"/>
      <c r="C4905" s="402"/>
      <c r="D4905" s="72"/>
      <c r="E4905" s="368"/>
      <c r="F4905" s="74"/>
      <c r="G4905" s="373"/>
      <c r="H4905" s="74"/>
      <c r="I4905" s="69"/>
      <c r="J4905" s="62"/>
    </row>
    <row r="4906" spans="1:10" ht="21" customHeight="1">
      <c r="A4906" s="1"/>
      <c r="B4906" s="65"/>
      <c r="C4906" s="402"/>
      <c r="D4906" s="72"/>
      <c r="E4906" s="368"/>
      <c r="F4906" s="74"/>
      <c r="G4906" s="373"/>
      <c r="H4906" s="74"/>
      <c r="I4906" s="69"/>
      <c r="J4906" s="62"/>
    </row>
    <row r="4907" spans="1:10" ht="21" customHeight="1">
      <c r="A4907" s="1"/>
      <c r="B4907" s="65"/>
      <c r="C4907" s="402"/>
      <c r="D4907" s="72"/>
      <c r="E4907" s="368"/>
      <c r="F4907" s="74"/>
      <c r="G4907" s="373"/>
      <c r="H4907" s="74"/>
      <c r="I4907" s="69"/>
      <c r="J4907" s="62"/>
    </row>
    <row r="4908" spans="1:10" ht="21" customHeight="1">
      <c r="A4908" s="1"/>
      <c r="B4908" s="65"/>
      <c r="C4908" s="402"/>
      <c r="D4908" s="72"/>
      <c r="E4908" s="368"/>
      <c r="F4908" s="74"/>
      <c r="G4908" s="373"/>
      <c r="H4908" s="74"/>
      <c r="I4908" s="69"/>
      <c r="J4908" s="62"/>
    </row>
    <row r="4909" spans="1:10" ht="21" customHeight="1">
      <c r="A4909" s="1"/>
      <c r="B4909" s="65"/>
      <c r="C4909" s="402"/>
      <c r="D4909" s="72"/>
      <c r="E4909" s="368"/>
      <c r="F4909" s="74"/>
      <c r="G4909" s="373"/>
      <c r="H4909" s="74"/>
      <c r="I4909" s="69"/>
      <c r="J4909" s="62"/>
    </row>
    <row r="4910" spans="1:10" ht="21" customHeight="1">
      <c r="A4910" s="1"/>
      <c r="B4910" s="65"/>
      <c r="C4910" s="402"/>
      <c r="D4910" s="72"/>
      <c r="E4910" s="368"/>
      <c r="F4910" s="74"/>
      <c r="G4910" s="373"/>
      <c r="H4910" s="74"/>
      <c r="I4910" s="69"/>
      <c r="J4910" s="62"/>
    </row>
    <row r="4911" spans="1:10" ht="21" customHeight="1">
      <c r="A4911" s="1"/>
      <c r="B4911" s="65"/>
      <c r="C4911" s="402"/>
      <c r="D4911" s="72"/>
      <c r="E4911" s="368"/>
      <c r="F4911" s="74"/>
      <c r="G4911" s="373"/>
      <c r="H4911" s="74"/>
      <c r="I4911" s="69"/>
      <c r="J4911" s="62"/>
    </row>
    <row r="4912" spans="1:10" ht="21" customHeight="1">
      <c r="A4912" s="1"/>
      <c r="B4912" s="65"/>
      <c r="C4912" s="402"/>
      <c r="D4912" s="72"/>
      <c r="E4912" s="368"/>
      <c r="F4912" s="74"/>
      <c r="G4912" s="373"/>
      <c r="H4912" s="74"/>
      <c r="I4912" s="69"/>
      <c r="J4912" s="62"/>
    </row>
    <row r="4913" spans="1:10" ht="21" customHeight="1">
      <c r="A4913" s="1"/>
      <c r="B4913" s="65"/>
      <c r="C4913" s="402"/>
      <c r="D4913" s="72"/>
      <c r="E4913" s="368"/>
      <c r="F4913" s="74"/>
      <c r="G4913" s="373"/>
      <c r="H4913" s="74"/>
      <c r="I4913" s="69"/>
      <c r="J4913" s="62"/>
    </row>
    <row r="4914" spans="1:10" ht="21" customHeight="1">
      <c r="A4914" s="1"/>
      <c r="B4914" s="65"/>
      <c r="C4914" s="402"/>
      <c r="D4914" s="72"/>
      <c r="E4914" s="368"/>
      <c r="F4914" s="74"/>
      <c r="G4914" s="373"/>
      <c r="H4914" s="74"/>
      <c r="I4914" s="69"/>
      <c r="J4914" s="62"/>
    </row>
    <row r="4915" spans="1:10" ht="21" customHeight="1">
      <c r="A4915" s="1"/>
      <c r="B4915" s="65"/>
      <c r="C4915" s="402"/>
      <c r="D4915" s="72"/>
      <c r="E4915" s="368"/>
      <c r="F4915" s="74"/>
      <c r="G4915" s="373"/>
      <c r="H4915" s="74"/>
      <c r="I4915" s="69"/>
      <c r="J4915" s="62"/>
    </row>
    <row r="4916" spans="1:10" ht="21" customHeight="1">
      <c r="A4916" s="1"/>
      <c r="B4916" s="65"/>
      <c r="C4916" s="402"/>
      <c r="D4916" s="72"/>
      <c r="E4916" s="368"/>
      <c r="F4916" s="74"/>
      <c r="G4916" s="373"/>
      <c r="H4916" s="74"/>
      <c r="I4916" s="69"/>
      <c r="J4916" s="62"/>
    </row>
    <row r="4917" spans="1:10" ht="21" customHeight="1">
      <c r="A4917" s="1"/>
      <c r="B4917" s="65"/>
      <c r="C4917" s="402"/>
      <c r="D4917" s="72"/>
      <c r="E4917" s="368"/>
      <c r="F4917" s="74"/>
      <c r="G4917" s="373"/>
      <c r="H4917" s="74"/>
      <c r="I4917" s="69"/>
      <c r="J4917" s="62"/>
    </row>
    <row r="4918" spans="1:10" ht="21" customHeight="1">
      <c r="A4918" s="1"/>
      <c r="B4918" s="65"/>
      <c r="C4918" s="402"/>
      <c r="D4918" s="72"/>
      <c r="E4918" s="368"/>
      <c r="F4918" s="74"/>
      <c r="G4918" s="373"/>
      <c r="H4918" s="74"/>
      <c r="I4918" s="69"/>
      <c r="J4918" s="62"/>
    </row>
    <row r="4919" spans="1:10" ht="21" customHeight="1">
      <c r="A4919" s="1"/>
      <c r="B4919" s="65"/>
      <c r="C4919" s="402"/>
      <c r="D4919" s="72"/>
      <c r="E4919" s="368"/>
      <c r="F4919" s="74"/>
      <c r="G4919" s="373"/>
      <c r="H4919" s="74"/>
      <c r="I4919" s="69"/>
      <c r="J4919" s="62"/>
    </row>
    <row r="4920" spans="1:10" ht="21" customHeight="1">
      <c r="A4920" s="1"/>
      <c r="B4920" s="65"/>
      <c r="C4920" s="402"/>
      <c r="D4920" s="72"/>
      <c r="E4920" s="368"/>
      <c r="F4920" s="74"/>
      <c r="G4920" s="373"/>
      <c r="H4920" s="74"/>
      <c r="I4920" s="69"/>
      <c r="J4920" s="62"/>
    </row>
    <row r="4921" spans="1:10" ht="21" customHeight="1">
      <c r="A4921" s="1"/>
      <c r="B4921" s="65"/>
      <c r="C4921" s="402"/>
      <c r="D4921" s="72"/>
      <c r="E4921" s="368"/>
      <c r="F4921" s="74"/>
      <c r="G4921" s="373"/>
      <c r="H4921" s="74"/>
      <c r="I4921" s="69"/>
      <c r="J4921" s="62"/>
    </row>
    <row r="4922" spans="1:10" ht="21" customHeight="1">
      <c r="A4922" s="1"/>
      <c r="B4922" s="65"/>
      <c r="C4922" s="402"/>
      <c r="D4922" s="72"/>
      <c r="E4922" s="368"/>
      <c r="F4922" s="74"/>
      <c r="G4922" s="373"/>
      <c r="H4922" s="74"/>
      <c r="I4922" s="69"/>
      <c r="J4922" s="62"/>
    </row>
    <row r="4923" spans="1:10" ht="21" customHeight="1">
      <c r="A4923" s="1"/>
      <c r="B4923" s="65"/>
      <c r="C4923" s="402"/>
      <c r="D4923" s="72"/>
      <c r="E4923" s="368"/>
      <c r="F4923" s="74"/>
      <c r="G4923" s="373"/>
      <c r="H4923" s="74"/>
      <c r="I4923" s="69"/>
      <c r="J4923" s="62"/>
    </row>
    <row r="4924" spans="1:10" ht="21" customHeight="1">
      <c r="A4924" s="1"/>
      <c r="B4924" s="65"/>
      <c r="C4924" s="402"/>
      <c r="D4924" s="72"/>
      <c r="E4924" s="368"/>
      <c r="F4924" s="74"/>
      <c r="G4924" s="373"/>
      <c r="H4924" s="74"/>
      <c r="I4924" s="69"/>
      <c r="J4924" s="62"/>
    </row>
    <row r="4925" spans="1:10" ht="21" customHeight="1">
      <c r="A4925" s="1"/>
      <c r="B4925" s="65"/>
      <c r="C4925" s="402"/>
      <c r="D4925" s="72"/>
      <c r="E4925" s="368"/>
      <c r="F4925" s="74"/>
      <c r="G4925" s="373"/>
      <c r="H4925" s="74"/>
      <c r="I4925" s="69"/>
      <c r="J4925" s="62"/>
    </row>
    <row r="4926" spans="1:10" ht="21" customHeight="1">
      <c r="A4926" s="1"/>
      <c r="B4926" s="65"/>
      <c r="C4926" s="402"/>
      <c r="D4926" s="72"/>
      <c r="E4926" s="368"/>
      <c r="F4926" s="74"/>
      <c r="G4926" s="373"/>
      <c r="H4926" s="74"/>
      <c r="I4926" s="69"/>
      <c r="J4926" s="62"/>
    </row>
    <row r="4927" spans="1:10" ht="21" customHeight="1">
      <c r="A4927" s="1"/>
      <c r="B4927" s="65"/>
      <c r="C4927" s="402"/>
      <c r="D4927" s="72"/>
      <c r="E4927" s="368"/>
      <c r="F4927" s="74"/>
      <c r="G4927" s="373"/>
      <c r="H4927" s="74"/>
      <c r="I4927" s="69"/>
      <c r="J4927" s="62"/>
    </row>
    <row r="4928" spans="1:10" ht="21" customHeight="1">
      <c r="A4928" s="1"/>
      <c r="B4928" s="65"/>
      <c r="C4928" s="402"/>
      <c r="D4928" s="72"/>
      <c r="E4928" s="368"/>
      <c r="F4928" s="74"/>
      <c r="G4928" s="373"/>
      <c r="H4928" s="74"/>
      <c r="I4928" s="69"/>
      <c r="J4928" s="62"/>
    </row>
    <row r="4929" spans="1:10" ht="21" customHeight="1">
      <c r="A4929" s="1"/>
      <c r="B4929" s="65"/>
      <c r="C4929" s="402"/>
      <c r="D4929" s="72"/>
      <c r="E4929" s="368"/>
      <c r="F4929" s="74"/>
      <c r="G4929" s="373"/>
      <c r="H4929" s="74"/>
      <c r="I4929" s="69"/>
      <c r="J4929" s="62"/>
    </row>
    <row r="4930" spans="1:10" ht="21" customHeight="1">
      <c r="A4930" s="1"/>
      <c r="B4930" s="65"/>
      <c r="C4930" s="402"/>
      <c r="D4930" s="72"/>
      <c r="E4930" s="368"/>
      <c r="F4930" s="74"/>
      <c r="G4930" s="373"/>
      <c r="H4930" s="74"/>
      <c r="I4930" s="69"/>
      <c r="J4930" s="62"/>
    </row>
    <row r="4931" spans="1:10" ht="21" customHeight="1">
      <c r="A4931" s="1"/>
      <c r="B4931" s="65"/>
      <c r="C4931" s="402"/>
      <c r="D4931" s="72"/>
      <c r="E4931" s="368"/>
      <c r="F4931" s="74"/>
      <c r="G4931" s="373"/>
      <c r="H4931" s="74"/>
      <c r="I4931" s="69"/>
      <c r="J4931" s="62"/>
    </row>
    <row r="4932" spans="1:10" ht="21" customHeight="1">
      <c r="A4932" s="1"/>
      <c r="B4932" s="65"/>
      <c r="C4932" s="402"/>
      <c r="D4932" s="72"/>
      <c r="E4932" s="368"/>
      <c r="F4932" s="74"/>
      <c r="G4932" s="373"/>
      <c r="H4932" s="74"/>
      <c r="I4932" s="69"/>
      <c r="J4932" s="62"/>
    </row>
    <row r="4933" spans="1:10" ht="21" customHeight="1">
      <c r="A4933" s="1"/>
      <c r="B4933" s="65"/>
      <c r="C4933" s="402"/>
      <c r="D4933" s="72"/>
      <c r="E4933" s="368"/>
      <c r="F4933" s="74"/>
      <c r="G4933" s="373"/>
      <c r="H4933" s="74"/>
      <c r="I4933" s="69"/>
      <c r="J4933" s="62"/>
    </row>
    <row r="4934" spans="1:10" ht="21" customHeight="1">
      <c r="A4934" s="1"/>
      <c r="B4934" s="65"/>
      <c r="C4934" s="402"/>
      <c r="D4934" s="72"/>
      <c r="E4934" s="368"/>
      <c r="F4934" s="74"/>
      <c r="G4934" s="373"/>
      <c r="H4934" s="74"/>
      <c r="I4934" s="69"/>
      <c r="J4934" s="62"/>
    </row>
    <row r="4935" spans="1:10" ht="21" customHeight="1">
      <c r="A4935" s="1"/>
      <c r="B4935" s="65"/>
      <c r="C4935" s="402"/>
      <c r="D4935" s="72"/>
      <c r="E4935" s="368"/>
      <c r="F4935" s="74"/>
      <c r="G4935" s="373"/>
      <c r="H4935" s="74"/>
      <c r="I4935" s="69"/>
      <c r="J4935" s="62"/>
    </row>
    <row r="4936" spans="1:10" ht="21" customHeight="1">
      <c r="A4936" s="1"/>
      <c r="B4936" s="65"/>
      <c r="C4936" s="402"/>
      <c r="D4936" s="72"/>
      <c r="E4936" s="368"/>
      <c r="F4936" s="74"/>
      <c r="G4936" s="373"/>
      <c r="H4936" s="74"/>
      <c r="I4936" s="69"/>
      <c r="J4936" s="62"/>
    </row>
    <row r="4937" spans="1:10" ht="21" customHeight="1">
      <c r="A4937" s="1"/>
      <c r="B4937" s="65"/>
      <c r="C4937" s="402"/>
      <c r="D4937" s="72"/>
      <c r="E4937" s="368"/>
      <c r="F4937" s="74"/>
      <c r="G4937" s="373"/>
      <c r="H4937" s="74"/>
      <c r="I4937" s="69"/>
      <c r="J4937" s="62"/>
    </row>
    <row r="4938" spans="1:10" ht="21" customHeight="1">
      <c r="A4938" s="1"/>
      <c r="B4938" s="65"/>
      <c r="C4938" s="402"/>
      <c r="D4938" s="72"/>
      <c r="E4938" s="368"/>
      <c r="F4938" s="74"/>
      <c r="G4938" s="373"/>
      <c r="H4938" s="74"/>
      <c r="I4938" s="69"/>
      <c r="J4938" s="62"/>
    </row>
    <row r="4939" spans="1:10" ht="21" customHeight="1">
      <c r="A4939" s="1"/>
      <c r="B4939" s="65"/>
      <c r="C4939" s="402"/>
      <c r="D4939" s="72"/>
      <c r="E4939" s="368"/>
      <c r="F4939" s="74"/>
      <c r="G4939" s="373"/>
      <c r="H4939" s="74"/>
      <c r="I4939" s="69"/>
      <c r="J4939" s="62"/>
    </row>
    <row r="4940" spans="1:10" ht="21" customHeight="1">
      <c r="A4940" s="1"/>
      <c r="B4940" s="65"/>
      <c r="C4940" s="402"/>
      <c r="D4940" s="72"/>
      <c r="E4940" s="368"/>
      <c r="F4940" s="74"/>
      <c r="G4940" s="373"/>
      <c r="H4940" s="74"/>
      <c r="I4940" s="69"/>
      <c r="J4940" s="62"/>
    </row>
    <row r="4941" spans="1:10" ht="21" customHeight="1">
      <c r="A4941" s="1"/>
      <c r="B4941" s="65"/>
      <c r="C4941" s="402"/>
      <c r="D4941" s="72"/>
      <c r="E4941" s="368"/>
      <c r="F4941" s="74"/>
      <c r="G4941" s="373"/>
      <c r="H4941" s="74"/>
      <c r="I4941" s="69"/>
      <c r="J4941" s="62"/>
    </row>
    <row r="4942" spans="1:10" ht="21" customHeight="1">
      <c r="A4942" s="1"/>
      <c r="B4942" s="65"/>
      <c r="C4942" s="402"/>
      <c r="D4942" s="72"/>
      <c r="E4942" s="368"/>
      <c r="F4942" s="74"/>
      <c r="G4942" s="373"/>
      <c r="H4942" s="74"/>
      <c r="I4942" s="69"/>
      <c r="J4942" s="62"/>
    </row>
    <row r="4943" spans="1:10" ht="21" customHeight="1">
      <c r="A4943" s="1"/>
      <c r="B4943" s="65"/>
      <c r="C4943" s="402"/>
      <c r="D4943" s="72"/>
      <c r="E4943" s="368"/>
      <c r="F4943" s="74"/>
      <c r="G4943" s="373"/>
      <c r="H4943" s="74"/>
      <c r="I4943" s="69"/>
      <c r="J4943" s="62"/>
    </row>
    <row r="4944" spans="1:10" ht="21" customHeight="1">
      <c r="A4944" s="1"/>
      <c r="B4944" s="65"/>
      <c r="C4944" s="402"/>
      <c r="D4944" s="72"/>
      <c r="E4944" s="368"/>
      <c r="F4944" s="74"/>
      <c r="G4944" s="373"/>
      <c r="H4944" s="74"/>
      <c r="I4944" s="69"/>
      <c r="J4944" s="62"/>
    </row>
    <row r="4945" spans="1:10" ht="21" customHeight="1">
      <c r="A4945" s="1"/>
      <c r="B4945" s="65"/>
      <c r="C4945" s="402"/>
      <c r="D4945" s="72"/>
      <c r="E4945" s="368"/>
      <c r="F4945" s="74"/>
      <c r="G4945" s="373"/>
      <c r="H4945" s="74"/>
      <c r="I4945" s="69"/>
      <c r="J4945" s="62"/>
    </row>
    <row r="4946" spans="1:10" ht="21" customHeight="1">
      <c r="A4946" s="1"/>
      <c r="B4946" s="65"/>
      <c r="C4946" s="402"/>
      <c r="D4946" s="72"/>
      <c r="E4946" s="368"/>
      <c r="F4946" s="74"/>
      <c r="G4946" s="373"/>
      <c r="H4946" s="74"/>
      <c r="I4946" s="69"/>
      <c r="J4946" s="62"/>
    </row>
    <row r="4947" spans="1:10" ht="21" customHeight="1">
      <c r="A4947" s="1"/>
      <c r="B4947" s="65"/>
      <c r="C4947" s="402"/>
      <c r="D4947" s="72"/>
      <c r="E4947" s="368"/>
      <c r="F4947" s="74"/>
      <c r="G4947" s="373"/>
      <c r="H4947" s="74"/>
      <c r="I4947" s="69"/>
      <c r="J4947" s="62"/>
    </row>
    <row r="4948" spans="1:10" ht="21" customHeight="1">
      <c r="A4948" s="1"/>
      <c r="B4948" s="65"/>
      <c r="C4948" s="402"/>
      <c r="D4948" s="72"/>
      <c r="E4948" s="368"/>
      <c r="F4948" s="74"/>
      <c r="G4948" s="373"/>
      <c r="H4948" s="74"/>
      <c r="I4948" s="69"/>
      <c r="J4948" s="62"/>
    </row>
    <row r="4949" spans="1:10" ht="21" customHeight="1">
      <c r="A4949" s="1"/>
      <c r="B4949" s="65"/>
      <c r="C4949" s="402"/>
      <c r="D4949" s="72"/>
      <c r="E4949" s="368"/>
      <c r="F4949" s="74"/>
      <c r="G4949" s="373"/>
      <c r="H4949" s="74"/>
      <c r="I4949" s="69"/>
      <c r="J4949" s="62"/>
    </row>
    <row r="4950" spans="1:10" ht="21" customHeight="1">
      <c r="A4950" s="1"/>
      <c r="B4950" s="65"/>
      <c r="C4950" s="402"/>
      <c r="D4950" s="72"/>
      <c r="E4950" s="368"/>
      <c r="F4950" s="74"/>
      <c r="G4950" s="373"/>
      <c r="H4950" s="74"/>
      <c r="I4950" s="69"/>
      <c r="J4950" s="62"/>
    </row>
    <row r="4951" spans="1:10" ht="21" customHeight="1">
      <c r="A4951" s="1"/>
      <c r="B4951" s="65"/>
      <c r="C4951" s="402"/>
      <c r="D4951" s="72"/>
      <c r="E4951" s="368"/>
      <c r="F4951" s="74"/>
      <c r="G4951" s="373"/>
      <c r="H4951" s="74"/>
      <c r="I4951" s="69"/>
      <c r="J4951" s="62"/>
    </row>
    <row r="4952" spans="1:10" ht="21" customHeight="1">
      <c r="A4952" s="1"/>
      <c r="B4952" s="65"/>
      <c r="C4952" s="402"/>
      <c r="D4952" s="72"/>
      <c r="E4952" s="368"/>
      <c r="F4952" s="74"/>
      <c r="G4952" s="373"/>
      <c r="H4952" s="74"/>
      <c r="I4952" s="69"/>
      <c r="J4952" s="62"/>
    </row>
    <row r="4953" spans="1:10" ht="21" customHeight="1">
      <c r="A4953" s="1"/>
      <c r="B4953" s="65"/>
      <c r="C4953" s="402"/>
      <c r="D4953" s="72"/>
      <c r="E4953" s="368"/>
      <c r="F4953" s="74"/>
      <c r="G4953" s="373"/>
      <c r="H4953" s="74"/>
      <c r="I4953" s="69"/>
      <c r="J4953" s="62"/>
    </row>
    <row r="4954" spans="1:10" ht="21" customHeight="1">
      <c r="A4954" s="1"/>
      <c r="B4954" s="65"/>
      <c r="C4954" s="402"/>
      <c r="D4954" s="72"/>
      <c r="E4954" s="368"/>
      <c r="F4954" s="74"/>
      <c r="G4954" s="373"/>
      <c r="H4954" s="74"/>
      <c r="I4954" s="69"/>
      <c r="J4954" s="62"/>
    </row>
    <row r="4955" spans="1:10" ht="21" customHeight="1">
      <c r="A4955" s="1"/>
      <c r="B4955" s="65"/>
      <c r="C4955" s="402"/>
      <c r="D4955" s="72"/>
      <c r="E4955" s="368"/>
      <c r="F4955" s="74"/>
      <c r="G4955" s="373"/>
      <c r="H4955" s="74"/>
      <c r="I4955" s="69"/>
      <c r="J4955" s="62"/>
    </row>
    <row r="4956" spans="1:10" ht="21" customHeight="1">
      <c r="A4956" s="1"/>
      <c r="B4956" s="65"/>
      <c r="C4956" s="402"/>
      <c r="D4956" s="72"/>
      <c r="E4956" s="368"/>
      <c r="F4956" s="74"/>
      <c r="G4956" s="373"/>
      <c r="H4956" s="74"/>
      <c r="I4956" s="69"/>
      <c r="J4956" s="62"/>
    </row>
    <row r="4957" spans="1:10" ht="21" customHeight="1">
      <c r="A4957" s="1"/>
      <c r="B4957" s="65"/>
      <c r="C4957" s="402"/>
      <c r="D4957" s="72"/>
      <c r="E4957" s="368"/>
      <c r="F4957" s="74"/>
      <c r="G4957" s="373"/>
      <c r="H4957" s="74"/>
      <c r="I4957" s="69"/>
      <c r="J4957" s="62"/>
    </row>
    <row r="4958" spans="1:10" ht="21" customHeight="1">
      <c r="A4958" s="1"/>
      <c r="B4958" s="65"/>
      <c r="C4958" s="402"/>
      <c r="D4958" s="72"/>
      <c r="E4958" s="368"/>
      <c r="F4958" s="74"/>
      <c r="G4958" s="373"/>
      <c r="H4958" s="74"/>
      <c r="I4958" s="69"/>
      <c r="J4958" s="62"/>
    </row>
    <row r="4959" spans="1:10" ht="21" customHeight="1">
      <c r="A4959" s="1"/>
      <c r="B4959" s="65"/>
      <c r="C4959" s="402"/>
      <c r="D4959" s="72"/>
      <c r="E4959" s="368"/>
      <c r="F4959" s="74"/>
      <c r="G4959" s="373"/>
      <c r="H4959" s="74"/>
      <c r="I4959" s="69"/>
      <c r="J4959" s="62"/>
    </row>
    <row r="4960" spans="1:10" ht="21" customHeight="1">
      <c r="A4960" s="1"/>
      <c r="B4960" s="65"/>
      <c r="C4960" s="402"/>
      <c r="D4960" s="72"/>
      <c r="E4960" s="368"/>
      <c r="F4960" s="74"/>
      <c r="G4960" s="373"/>
      <c r="H4960" s="74"/>
      <c r="I4960" s="69"/>
      <c r="J4960" s="62"/>
    </row>
    <row r="4961" spans="1:10" ht="21" customHeight="1">
      <c r="A4961" s="1"/>
      <c r="B4961" s="65"/>
      <c r="C4961" s="402"/>
      <c r="D4961" s="72"/>
      <c r="E4961" s="368"/>
      <c r="F4961" s="74"/>
      <c r="G4961" s="373"/>
      <c r="H4961" s="74"/>
      <c r="I4961" s="69"/>
      <c r="J4961" s="62"/>
    </row>
    <row r="4962" spans="1:10" ht="21" customHeight="1">
      <c r="A4962" s="1"/>
      <c r="B4962" s="65"/>
      <c r="C4962" s="402"/>
      <c r="D4962" s="72"/>
      <c r="E4962" s="368"/>
      <c r="F4962" s="74"/>
      <c r="G4962" s="373"/>
      <c r="H4962" s="74"/>
      <c r="I4962" s="69"/>
      <c r="J4962" s="62"/>
    </row>
    <row r="4963" spans="1:10" ht="21" customHeight="1">
      <c r="A4963" s="1"/>
      <c r="B4963" s="65"/>
      <c r="C4963" s="402"/>
      <c r="D4963" s="72"/>
      <c r="E4963" s="368"/>
      <c r="F4963" s="74"/>
      <c r="G4963" s="373"/>
      <c r="H4963" s="74"/>
      <c r="I4963" s="69"/>
      <c r="J4963" s="62"/>
    </row>
    <row r="4964" spans="1:10" ht="21" customHeight="1">
      <c r="A4964" s="1"/>
      <c r="B4964" s="65"/>
      <c r="C4964" s="402"/>
      <c r="D4964" s="72"/>
      <c r="E4964" s="368"/>
      <c r="F4964" s="74"/>
      <c r="G4964" s="373"/>
      <c r="H4964" s="74"/>
      <c r="I4964" s="69"/>
      <c r="J4964" s="62"/>
    </row>
    <row r="4965" spans="1:10" ht="21" customHeight="1">
      <c r="A4965" s="1"/>
      <c r="B4965" s="65"/>
      <c r="C4965" s="402"/>
      <c r="D4965" s="72"/>
      <c r="E4965" s="368"/>
      <c r="F4965" s="74"/>
      <c r="G4965" s="373"/>
      <c r="H4965" s="74"/>
      <c r="I4965" s="69"/>
      <c r="J4965" s="62"/>
    </row>
    <row r="4966" spans="1:10" ht="21" customHeight="1">
      <c r="A4966" s="1"/>
      <c r="B4966" s="65"/>
      <c r="C4966" s="402"/>
      <c r="D4966" s="72"/>
      <c r="E4966" s="368"/>
      <c r="F4966" s="74"/>
      <c r="G4966" s="373"/>
      <c r="H4966" s="74"/>
      <c r="I4966" s="69"/>
      <c r="J4966" s="62"/>
    </row>
    <row r="4967" spans="1:10" ht="21" customHeight="1">
      <c r="A4967" s="1"/>
      <c r="B4967" s="65"/>
      <c r="C4967" s="402"/>
      <c r="D4967" s="72"/>
      <c r="E4967" s="368"/>
      <c r="F4967" s="74"/>
      <c r="G4967" s="373"/>
      <c r="H4967" s="74"/>
      <c r="I4967" s="69"/>
      <c r="J4967" s="62"/>
    </row>
    <row r="4968" spans="1:10" ht="21" customHeight="1">
      <c r="A4968" s="1"/>
      <c r="B4968" s="65"/>
      <c r="C4968" s="402"/>
      <c r="D4968" s="72"/>
      <c r="E4968" s="368"/>
      <c r="F4968" s="74"/>
      <c r="G4968" s="373"/>
      <c r="H4968" s="74"/>
      <c r="I4968" s="69"/>
      <c r="J4968" s="62"/>
    </row>
    <row r="4969" spans="1:10" ht="21" customHeight="1">
      <c r="A4969" s="1"/>
      <c r="B4969" s="65"/>
      <c r="C4969" s="402"/>
      <c r="D4969" s="72"/>
      <c r="E4969" s="368"/>
      <c r="F4969" s="74"/>
      <c r="G4969" s="373"/>
      <c r="H4969" s="74"/>
      <c r="I4969" s="69"/>
      <c r="J4969" s="62"/>
    </row>
    <row r="4970" spans="1:10" ht="21" customHeight="1">
      <c r="A4970" s="1"/>
      <c r="B4970" s="65"/>
      <c r="C4970" s="402"/>
      <c r="D4970" s="72"/>
      <c r="E4970" s="368"/>
      <c r="F4970" s="74"/>
      <c r="G4970" s="373"/>
      <c r="H4970" s="74"/>
      <c r="I4970" s="69"/>
      <c r="J4970" s="62"/>
    </row>
    <row r="4971" spans="1:10" ht="21" customHeight="1">
      <c r="A4971" s="1"/>
      <c r="B4971" s="65"/>
      <c r="C4971" s="402"/>
      <c r="D4971" s="72"/>
      <c r="E4971" s="368"/>
      <c r="F4971" s="74"/>
      <c r="G4971" s="373"/>
      <c r="H4971" s="74"/>
      <c r="I4971" s="69"/>
      <c r="J4971" s="62"/>
    </row>
    <row r="4972" spans="1:10" ht="21" customHeight="1">
      <c r="A4972" s="1"/>
      <c r="B4972" s="65"/>
      <c r="C4972" s="402"/>
      <c r="D4972" s="72"/>
      <c r="E4972" s="368"/>
      <c r="F4972" s="74"/>
      <c r="G4972" s="373"/>
      <c r="H4972" s="74"/>
      <c r="I4972" s="69"/>
      <c r="J4972" s="62"/>
    </row>
    <row r="4973" spans="1:10" ht="21" customHeight="1">
      <c r="A4973" s="1"/>
      <c r="B4973" s="65"/>
      <c r="C4973" s="402"/>
      <c r="D4973" s="72"/>
      <c r="E4973" s="368"/>
      <c r="F4973" s="74"/>
      <c r="G4973" s="373"/>
      <c r="H4973" s="74"/>
      <c r="I4973" s="69"/>
      <c r="J4973" s="62"/>
    </row>
    <row r="4974" spans="1:10" ht="21" customHeight="1">
      <c r="A4974" s="1"/>
      <c r="B4974" s="65"/>
      <c r="C4974" s="402"/>
      <c r="D4974" s="72"/>
      <c r="E4974" s="368"/>
      <c r="F4974" s="74"/>
      <c r="G4974" s="373"/>
      <c r="H4974" s="74"/>
      <c r="I4974" s="69"/>
      <c r="J4974" s="62"/>
    </row>
    <row r="4975" spans="1:10" ht="21" customHeight="1">
      <c r="A4975" s="1"/>
      <c r="B4975" s="65"/>
      <c r="C4975" s="402"/>
      <c r="D4975" s="72"/>
      <c r="E4975" s="368"/>
      <c r="F4975" s="74"/>
      <c r="G4975" s="373"/>
      <c r="H4975" s="74"/>
      <c r="I4975" s="69"/>
      <c r="J4975" s="62"/>
    </row>
    <row r="4976" spans="1:10" ht="21" customHeight="1">
      <c r="A4976" s="1"/>
      <c r="B4976" s="65"/>
      <c r="C4976" s="402"/>
      <c r="D4976" s="72"/>
      <c r="E4976" s="368"/>
      <c r="F4976" s="74"/>
      <c r="G4976" s="373"/>
      <c r="H4976" s="74"/>
      <c r="I4976" s="69"/>
      <c r="J4976" s="62"/>
    </row>
    <row r="4977" spans="1:10" ht="21" customHeight="1">
      <c r="A4977" s="1"/>
      <c r="B4977" s="65"/>
      <c r="C4977" s="402"/>
      <c r="D4977" s="72"/>
      <c r="E4977" s="368"/>
      <c r="F4977" s="74"/>
      <c r="G4977" s="373"/>
      <c r="H4977" s="74"/>
      <c r="I4977" s="69"/>
      <c r="J4977" s="62"/>
    </row>
    <row r="4978" spans="1:10" ht="21" customHeight="1">
      <c r="A4978" s="1"/>
      <c r="B4978" s="65"/>
      <c r="C4978" s="402"/>
      <c r="D4978" s="72"/>
      <c r="E4978" s="368"/>
      <c r="F4978" s="74"/>
      <c r="G4978" s="373"/>
      <c r="H4978" s="74"/>
      <c r="I4978" s="69"/>
      <c r="J4978" s="62"/>
    </row>
    <row r="4979" spans="1:10" ht="21" customHeight="1">
      <c r="A4979" s="1"/>
      <c r="B4979" s="65"/>
      <c r="C4979" s="402"/>
      <c r="D4979" s="72"/>
      <c r="E4979" s="368"/>
      <c r="F4979" s="74"/>
      <c r="G4979" s="373"/>
      <c r="H4979" s="74"/>
      <c r="I4979" s="69"/>
      <c r="J4979" s="62"/>
    </row>
    <row r="4980" spans="1:10" ht="21" customHeight="1">
      <c r="A4980" s="1"/>
      <c r="B4980" s="65"/>
      <c r="C4980" s="402"/>
      <c r="D4980" s="72"/>
      <c r="E4980" s="368"/>
      <c r="F4980" s="74"/>
      <c r="G4980" s="373"/>
      <c r="H4980" s="74"/>
      <c r="I4980" s="69"/>
      <c r="J4980" s="62"/>
    </row>
    <row r="4981" spans="1:10" ht="21" customHeight="1">
      <c r="A4981" s="1"/>
      <c r="B4981" s="65"/>
      <c r="C4981" s="402"/>
      <c r="D4981" s="72"/>
      <c r="E4981" s="368"/>
      <c r="F4981" s="74"/>
      <c r="G4981" s="373"/>
      <c r="H4981" s="74"/>
      <c r="I4981" s="69"/>
      <c r="J4981" s="62"/>
    </row>
    <row r="4982" spans="1:10" ht="21" customHeight="1">
      <c r="A4982" s="1"/>
      <c r="B4982" s="65"/>
      <c r="C4982" s="402"/>
      <c r="D4982" s="72"/>
      <c r="E4982" s="368"/>
      <c r="F4982" s="74"/>
      <c r="G4982" s="373"/>
      <c r="H4982" s="74"/>
      <c r="I4982" s="69"/>
      <c r="J4982" s="62"/>
    </row>
    <row r="4983" spans="1:10" ht="21" customHeight="1">
      <c r="A4983" s="1"/>
      <c r="B4983" s="65"/>
      <c r="C4983" s="402"/>
      <c r="D4983" s="72"/>
      <c r="E4983" s="368"/>
      <c r="F4983" s="74"/>
      <c r="G4983" s="373"/>
      <c r="H4983" s="74"/>
      <c r="I4983" s="69"/>
      <c r="J4983" s="62"/>
    </row>
    <row r="4984" spans="1:10" ht="21" customHeight="1">
      <c r="A4984" s="1"/>
      <c r="B4984" s="65"/>
      <c r="C4984" s="402"/>
      <c r="D4984" s="72"/>
      <c r="E4984" s="368"/>
      <c r="F4984" s="74"/>
      <c r="G4984" s="373"/>
      <c r="H4984" s="74"/>
      <c r="I4984" s="69"/>
      <c r="J4984" s="62"/>
    </row>
    <row r="4985" spans="1:10" ht="21" customHeight="1">
      <c r="A4985" s="1"/>
      <c r="B4985" s="65"/>
      <c r="C4985" s="402"/>
      <c r="D4985" s="72"/>
      <c r="E4985" s="368"/>
      <c r="F4985" s="74"/>
      <c r="G4985" s="373"/>
      <c r="H4985" s="74"/>
      <c r="I4985" s="69"/>
      <c r="J4985" s="62"/>
    </row>
    <row r="4986" spans="1:10" ht="21" customHeight="1">
      <c r="A4986" s="1"/>
      <c r="B4986" s="65"/>
      <c r="C4986" s="402"/>
      <c r="D4986" s="72"/>
      <c r="E4986" s="368"/>
      <c r="F4986" s="74"/>
      <c r="G4986" s="373"/>
      <c r="H4986" s="74"/>
      <c r="I4986" s="69"/>
      <c r="J4986" s="62"/>
    </row>
    <row r="4987" spans="1:10" ht="21" customHeight="1">
      <c r="A4987" s="1"/>
      <c r="B4987" s="65"/>
      <c r="C4987" s="402"/>
      <c r="D4987" s="72"/>
      <c r="E4987" s="368"/>
      <c r="F4987" s="74"/>
      <c r="G4987" s="373"/>
      <c r="H4987" s="74"/>
      <c r="I4987" s="69"/>
      <c r="J4987" s="62"/>
    </row>
    <row r="4988" spans="1:10" ht="21" customHeight="1">
      <c r="A4988" s="1"/>
      <c r="B4988" s="65"/>
      <c r="C4988" s="402"/>
      <c r="D4988" s="72"/>
      <c r="E4988" s="368"/>
      <c r="F4988" s="74"/>
      <c r="G4988" s="373"/>
      <c r="H4988" s="74"/>
      <c r="I4988" s="69"/>
      <c r="J4988" s="62"/>
    </row>
    <row r="4989" spans="1:10" ht="21" customHeight="1">
      <c r="A4989" s="1"/>
      <c r="B4989" s="65"/>
      <c r="C4989" s="402"/>
      <c r="D4989" s="72"/>
      <c r="E4989" s="368"/>
      <c r="F4989" s="74"/>
      <c r="G4989" s="373"/>
      <c r="H4989" s="74"/>
      <c r="I4989" s="69"/>
      <c r="J4989" s="62"/>
    </row>
    <row r="4990" spans="1:10" ht="21" customHeight="1">
      <c r="A4990" s="1"/>
      <c r="B4990" s="65"/>
      <c r="C4990" s="402"/>
      <c r="D4990" s="72"/>
      <c r="E4990" s="368"/>
      <c r="F4990" s="74"/>
      <c r="G4990" s="373"/>
      <c r="H4990" s="74"/>
      <c r="I4990" s="69"/>
      <c r="J4990" s="62"/>
    </row>
    <row r="4991" spans="1:10" ht="21" customHeight="1">
      <c r="A4991" s="1"/>
      <c r="B4991" s="65"/>
      <c r="C4991" s="402"/>
      <c r="D4991" s="72"/>
      <c r="E4991" s="368"/>
      <c r="F4991" s="74"/>
      <c r="G4991" s="373"/>
      <c r="H4991" s="74"/>
      <c r="I4991" s="69"/>
      <c r="J4991" s="62"/>
    </row>
    <row r="4992" spans="1:10" ht="21" customHeight="1">
      <c r="A4992" s="1"/>
      <c r="B4992" s="65"/>
      <c r="C4992" s="402"/>
      <c r="D4992" s="72"/>
      <c r="E4992" s="368"/>
      <c r="F4992" s="74"/>
      <c r="G4992" s="373"/>
      <c r="H4992" s="74"/>
      <c r="I4992" s="69"/>
      <c r="J4992" s="62"/>
    </row>
    <row r="4993" spans="1:10" ht="21" customHeight="1">
      <c r="A4993" s="1"/>
      <c r="B4993" s="65"/>
      <c r="C4993" s="402"/>
      <c r="D4993" s="72"/>
      <c r="E4993" s="368"/>
      <c r="F4993" s="74"/>
      <c r="G4993" s="373"/>
      <c r="H4993" s="74"/>
      <c r="I4993" s="69"/>
      <c r="J4993" s="62"/>
    </row>
    <row r="4994" spans="1:10" ht="21" customHeight="1">
      <c r="A4994" s="1"/>
      <c r="B4994" s="65"/>
      <c r="C4994" s="402"/>
      <c r="D4994" s="72"/>
      <c r="E4994" s="368"/>
      <c r="F4994" s="74"/>
      <c r="G4994" s="373"/>
      <c r="H4994" s="74"/>
      <c r="I4994" s="69"/>
      <c r="J4994" s="62"/>
    </row>
    <row r="4995" spans="1:10" ht="21" customHeight="1">
      <c r="A4995" s="1"/>
      <c r="B4995" s="65"/>
      <c r="C4995" s="402"/>
      <c r="D4995" s="72"/>
      <c r="E4995" s="368"/>
      <c r="F4995" s="74"/>
      <c r="G4995" s="373"/>
      <c r="H4995" s="74"/>
      <c r="I4995" s="69"/>
      <c r="J4995" s="62"/>
    </row>
    <row r="4996" spans="1:10" ht="21" customHeight="1">
      <c r="A4996" s="1"/>
      <c r="B4996" s="65"/>
      <c r="C4996" s="402"/>
      <c r="D4996" s="72"/>
      <c r="E4996" s="368"/>
      <c r="F4996" s="74"/>
      <c r="G4996" s="373"/>
      <c r="H4996" s="74"/>
      <c r="I4996" s="69"/>
      <c r="J4996" s="62"/>
    </row>
    <row r="4997" spans="1:10" ht="21" customHeight="1">
      <c r="A4997" s="1"/>
      <c r="B4997" s="65"/>
      <c r="C4997" s="402"/>
      <c r="D4997" s="72"/>
      <c r="E4997" s="368"/>
      <c r="F4997" s="74"/>
      <c r="G4997" s="373"/>
      <c r="H4997" s="74"/>
      <c r="I4997" s="69"/>
      <c r="J4997" s="62"/>
    </row>
    <row r="4998" spans="1:10" ht="21" customHeight="1">
      <c r="A4998" s="1"/>
      <c r="B4998" s="65"/>
      <c r="C4998" s="402"/>
      <c r="D4998" s="72"/>
      <c r="E4998" s="368"/>
      <c r="F4998" s="74"/>
      <c r="G4998" s="373"/>
      <c r="H4998" s="74"/>
      <c r="I4998" s="69"/>
      <c r="J4998" s="62"/>
    </row>
    <row r="4999" spans="1:10" ht="21" customHeight="1">
      <c r="A4999" s="1"/>
      <c r="B4999" s="65"/>
      <c r="C4999" s="402"/>
      <c r="D4999" s="72"/>
      <c r="E4999" s="368"/>
      <c r="F4999" s="74"/>
      <c r="G4999" s="373"/>
      <c r="H4999" s="74"/>
      <c r="I4999" s="69"/>
      <c r="J4999" s="62"/>
    </row>
    <row r="5000" spans="1:10" ht="21" customHeight="1">
      <c r="A5000" s="1"/>
      <c r="B5000" s="65"/>
      <c r="C5000" s="402"/>
      <c r="D5000" s="72"/>
      <c r="E5000" s="368"/>
      <c r="F5000" s="74"/>
      <c r="G5000" s="373"/>
      <c r="H5000" s="74"/>
      <c r="I5000" s="69"/>
      <c r="J5000" s="62"/>
    </row>
    <row r="5001" spans="1:10" ht="21" customHeight="1">
      <c r="A5001" s="1"/>
      <c r="B5001" s="65"/>
      <c r="C5001" s="402"/>
      <c r="D5001" s="72"/>
      <c r="E5001" s="368"/>
      <c r="F5001" s="74"/>
      <c r="G5001" s="373"/>
      <c r="H5001" s="74"/>
      <c r="I5001" s="69"/>
      <c r="J5001" s="62"/>
    </row>
    <row r="5002" spans="1:10" ht="21" customHeight="1">
      <c r="A5002" s="1"/>
      <c r="B5002" s="65"/>
      <c r="C5002" s="402"/>
      <c r="D5002" s="72"/>
      <c r="E5002" s="368"/>
      <c r="F5002" s="74"/>
      <c r="G5002" s="373"/>
      <c r="H5002" s="74"/>
      <c r="I5002" s="69"/>
      <c r="J5002" s="62"/>
    </row>
    <row r="5003" spans="1:10" ht="21" customHeight="1">
      <c r="A5003" s="1"/>
      <c r="B5003" s="65"/>
      <c r="C5003" s="402"/>
      <c r="D5003" s="72"/>
      <c r="E5003" s="368"/>
      <c r="F5003" s="74"/>
      <c r="G5003" s="373"/>
      <c r="H5003" s="74"/>
      <c r="I5003" s="69"/>
      <c r="J5003" s="62"/>
    </row>
    <row r="5004" spans="1:10" ht="21" customHeight="1">
      <c r="A5004" s="1"/>
      <c r="B5004" s="65"/>
      <c r="C5004" s="402"/>
      <c r="D5004" s="72"/>
      <c r="E5004" s="368"/>
      <c r="F5004" s="74"/>
      <c r="G5004" s="373"/>
      <c r="H5004" s="74"/>
      <c r="I5004" s="69"/>
      <c r="J5004" s="62"/>
    </row>
    <row r="5005" spans="1:10" ht="21" customHeight="1">
      <c r="A5005" s="1"/>
      <c r="B5005" s="65"/>
      <c r="C5005" s="402"/>
      <c r="D5005" s="72"/>
      <c r="E5005" s="368"/>
      <c r="F5005" s="74"/>
      <c r="G5005" s="373"/>
      <c r="H5005" s="74"/>
      <c r="I5005" s="69"/>
      <c r="J5005" s="62"/>
    </row>
    <row r="5006" spans="1:10" ht="21" customHeight="1">
      <c r="A5006" s="1"/>
      <c r="B5006" s="65"/>
      <c r="C5006" s="402"/>
      <c r="D5006" s="72"/>
      <c r="E5006" s="368"/>
      <c r="F5006" s="74"/>
      <c r="G5006" s="373"/>
      <c r="H5006" s="74"/>
      <c r="I5006" s="69"/>
      <c r="J5006" s="62"/>
    </row>
    <row r="5007" spans="1:10" ht="21" customHeight="1">
      <c r="A5007" s="1"/>
      <c r="B5007" s="65"/>
      <c r="C5007" s="402"/>
      <c r="D5007" s="72"/>
      <c r="E5007" s="368"/>
      <c r="F5007" s="74"/>
      <c r="G5007" s="373"/>
      <c r="H5007" s="74"/>
      <c r="I5007" s="69"/>
      <c r="J5007" s="62"/>
    </row>
    <row r="5008" spans="1:10" ht="21" customHeight="1">
      <c r="A5008" s="1"/>
      <c r="B5008" s="65"/>
      <c r="C5008" s="402"/>
      <c r="D5008" s="72"/>
      <c r="E5008" s="368"/>
      <c r="F5008" s="74"/>
      <c r="G5008" s="373"/>
      <c r="H5008" s="74"/>
      <c r="I5008" s="69"/>
      <c r="J5008" s="62"/>
    </row>
    <row r="5009" spans="1:10" ht="21" customHeight="1">
      <c r="A5009" s="1"/>
      <c r="B5009" s="65"/>
      <c r="C5009" s="402"/>
      <c r="D5009" s="72"/>
      <c r="E5009" s="368"/>
      <c r="F5009" s="74"/>
      <c r="G5009" s="373"/>
      <c r="H5009" s="74"/>
      <c r="I5009" s="69"/>
      <c r="J5009" s="62"/>
    </row>
    <row r="5010" spans="1:10" ht="21" customHeight="1">
      <c r="A5010" s="1"/>
      <c r="B5010" s="65"/>
      <c r="C5010" s="402"/>
      <c r="D5010" s="72"/>
      <c r="E5010" s="368"/>
      <c r="F5010" s="74"/>
      <c r="G5010" s="373"/>
      <c r="H5010" s="74"/>
      <c r="I5010" s="69"/>
      <c r="J5010" s="62"/>
    </row>
    <row r="5011" spans="1:10" ht="21" customHeight="1">
      <c r="A5011" s="1"/>
      <c r="B5011" s="65"/>
      <c r="C5011" s="402"/>
      <c r="D5011" s="72"/>
      <c r="E5011" s="368"/>
      <c r="F5011" s="74"/>
      <c r="G5011" s="373"/>
      <c r="H5011" s="74"/>
      <c r="I5011" s="69"/>
      <c r="J5011" s="62"/>
    </row>
    <row r="5012" spans="1:10" ht="21" customHeight="1">
      <c r="A5012" s="1"/>
      <c r="B5012" s="65"/>
      <c r="C5012" s="402"/>
      <c r="D5012" s="72"/>
      <c r="E5012" s="368"/>
      <c r="F5012" s="74"/>
      <c r="G5012" s="373"/>
      <c r="H5012" s="74"/>
      <c r="I5012" s="69"/>
      <c r="J5012" s="62"/>
    </row>
    <row r="5013" spans="1:10" ht="21" customHeight="1">
      <c r="A5013" s="1"/>
      <c r="B5013" s="65"/>
      <c r="C5013" s="402"/>
      <c r="D5013" s="72"/>
      <c r="E5013" s="368"/>
      <c r="F5013" s="74"/>
      <c r="G5013" s="373"/>
      <c r="H5013" s="74"/>
      <c r="I5013" s="69"/>
      <c r="J5013" s="62"/>
    </row>
    <row r="5014" spans="1:10" ht="21" customHeight="1">
      <c r="A5014" s="1"/>
      <c r="B5014" s="65"/>
      <c r="C5014" s="402"/>
      <c r="D5014" s="72"/>
      <c r="E5014" s="368"/>
      <c r="F5014" s="74"/>
      <c r="G5014" s="373"/>
      <c r="H5014" s="74"/>
      <c r="I5014" s="69"/>
      <c r="J5014" s="62"/>
    </row>
    <row r="5015" spans="1:10" ht="21" customHeight="1">
      <c r="A5015" s="1"/>
      <c r="B5015" s="65"/>
      <c r="C5015" s="402"/>
      <c r="D5015" s="72"/>
      <c r="E5015" s="368"/>
      <c r="F5015" s="74"/>
      <c r="G5015" s="373"/>
      <c r="H5015" s="74"/>
      <c r="I5015" s="69"/>
      <c r="J5015" s="62"/>
    </row>
    <row r="5016" spans="1:10" ht="21" customHeight="1">
      <c r="A5016" s="1"/>
      <c r="B5016" s="65"/>
      <c r="C5016" s="402"/>
      <c r="D5016" s="72"/>
      <c r="E5016" s="368"/>
      <c r="F5016" s="74"/>
      <c r="G5016" s="373"/>
      <c r="H5016" s="74"/>
      <c r="I5016" s="69"/>
      <c r="J5016" s="62"/>
    </row>
    <row r="5017" spans="1:10" ht="21" customHeight="1">
      <c r="A5017" s="1"/>
      <c r="B5017" s="65"/>
      <c r="C5017" s="402"/>
      <c r="D5017" s="72"/>
      <c r="E5017" s="368"/>
      <c r="F5017" s="74"/>
      <c r="G5017" s="373"/>
      <c r="H5017" s="74"/>
      <c r="I5017" s="69"/>
      <c r="J5017" s="62"/>
    </row>
    <row r="5018" spans="1:10" ht="21" customHeight="1">
      <c r="A5018" s="1"/>
      <c r="B5018" s="65"/>
      <c r="C5018" s="402"/>
      <c r="D5018" s="72"/>
      <c r="E5018" s="368"/>
      <c r="F5018" s="74"/>
      <c r="G5018" s="373"/>
      <c r="H5018" s="74"/>
      <c r="I5018" s="69"/>
      <c r="J5018" s="62"/>
    </row>
    <row r="5019" spans="1:10" ht="21" customHeight="1">
      <c r="A5019" s="1"/>
      <c r="B5019" s="65"/>
      <c r="C5019" s="402"/>
      <c r="D5019" s="72"/>
      <c r="E5019" s="368"/>
      <c r="F5019" s="74"/>
      <c r="G5019" s="373"/>
      <c r="H5019" s="74"/>
      <c r="I5019" s="69"/>
      <c r="J5019" s="62"/>
    </row>
    <row r="5020" spans="1:10" ht="21" customHeight="1">
      <c r="A5020" s="1"/>
      <c r="B5020" s="65"/>
      <c r="C5020" s="402"/>
      <c r="D5020" s="72"/>
      <c r="E5020" s="368"/>
      <c r="F5020" s="74"/>
      <c r="G5020" s="373"/>
      <c r="H5020" s="74"/>
      <c r="I5020" s="69"/>
      <c r="J5020" s="62"/>
    </row>
    <row r="5021" spans="1:10" ht="21" customHeight="1">
      <c r="A5021" s="1"/>
      <c r="B5021" s="65"/>
      <c r="C5021" s="402"/>
      <c r="D5021" s="72"/>
      <c r="E5021" s="368"/>
      <c r="F5021" s="74"/>
      <c r="G5021" s="373"/>
      <c r="H5021" s="74"/>
      <c r="I5021" s="69"/>
      <c r="J5021" s="62"/>
    </row>
    <row r="5022" spans="1:10" ht="21" customHeight="1">
      <c r="A5022" s="1"/>
      <c r="B5022" s="65"/>
      <c r="C5022" s="402"/>
      <c r="D5022" s="72"/>
      <c r="E5022" s="368"/>
      <c r="F5022" s="74"/>
      <c r="G5022" s="373"/>
      <c r="H5022" s="74"/>
      <c r="I5022" s="69"/>
      <c r="J5022" s="62"/>
    </row>
    <row r="5023" spans="1:10" ht="21" customHeight="1">
      <c r="A5023" s="1"/>
      <c r="B5023" s="65"/>
      <c r="C5023" s="402"/>
      <c r="D5023" s="72"/>
      <c r="E5023" s="368"/>
      <c r="F5023" s="74"/>
      <c r="G5023" s="373"/>
      <c r="H5023" s="74"/>
      <c r="I5023" s="69"/>
      <c r="J5023" s="62"/>
    </row>
    <row r="5024" spans="1:10" ht="21" customHeight="1">
      <c r="A5024" s="1"/>
      <c r="B5024" s="65"/>
      <c r="C5024" s="402"/>
      <c r="D5024" s="72"/>
      <c r="E5024" s="368"/>
      <c r="F5024" s="74"/>
      <c r="G5024" s="373"/>
      <c r="H5024" s="74"/>
      <c r="I5024" s="69"/>
      <c r="J5024" s="62"/>
    </row>
    <row r="5025" spans="1:10" ht="21" customHeight="1">
      <c r="A5025" s="1"/>
      <c r="B5025" s="65"/>
      <c r="C5025" s="402"/>
      <c r="D5025" s="72"/>
      <c r="E5025" s="368"/>
      <c r="F5025" s="74"/>
      <c r="G5025" s="373"/>
      <c r="H5025" s="74"/>
      <c r="I5025" s="69"/>
      <c r="J5025" s="62"/>
    </row>
    <row r="5026" spans="1:10" ht="21" customHeight="1">
      <c r="A5026" s="1"/>
      <c r="B5026" s="65"/>
      <c r="C5026" s="402"/>
      <c r="D5026" s="72"/>
      <c r="E5026" s="368"/>
      <c r="F5026" s="74"/>
      <c r="G5026" s="373"/>
      <c r="H5026" s="74"/>
      <c r="I5026" s="69"/>
      <c r="J5026" s="62"/>
    </row>
    <row r="5027" spans="1:10" ht="21" customHeight="1">
      <c r="A5027" s="1"/>
      <c r="B5027" s="65"/>
      <c r="C5027" s="402"/>
      <c r="D5027" s="72"/>
      <c r="E5027" s="368"/>
      <c r="F5027" s="74"/>
      <c r="G5027" s="373"/>
      <c r="H5027" s="74"/>
      <c r="I5027" s="69"/>
      <c r="J5027" s="62"/>
    </row>
    <row r="5028" spans="1:10" ht="21" customHeight="1">
      <c r="A5028" s="1"/>
      <c r="B5028" s="65"/>
      <c r="C5028" s="402"/>
      <c r="D5028" s="72"/>
      <c r="E5028" s="368"/>
      <c r="F5028" s="74"/>
      <c r="G5028" s="373"/>
      <c r="H5028" s="74"/>
      <c r="I5028" s="69"/>
      <c r="J5028" s="62"/>
    </row>
    <row r="5029" spans="1:10" ht="21" customHeight="1">
      <c r="A5029" s="1"/>
      <c r="B5029" s="65"/>
      <c r="C5029" s="402"/>
      <c r="D5029" s="72"/>
      <c r="E5029" s="368"/>
      <c r="F5029" s="74"/>
      <c r="G5029" s="373"/>
      <c r="H5029" s="74"/>
      <c r="I5029" s="69"/>
      <c r="J5029" s="62"/>
    </row>
    <row r="5030" spans="1:10" ht="21" customHeight="1">
      <c r="A5030" s="1"/>
      <c r="B5030" s="65"/>
      <c r="C5030" s="402"/>
      <c r="D5030" s="72"/>
      <c r="E5030" s="368"/>
      <c r="F5030" s="74"/>
      <c r="G5030" s="373"/>
      <c r="H5030" s="74"/>
      <c r="I5030" s="69"/>
      <c r="J5030" s="62"/>
    </row>
    <row r="5031" spans="1:10" ht="21" customHeight="1">
      <c r="A5031" s="1"/>
      <c r="B5031" s="65"/>
      <c r="C5031" s="402"/>
      <c r="D5031" s="72"/>
      <c r="E5031" s="368"/>
      <c r="F5031" s="74"/>
      <c r="G5031" s="373"/>
      <c r="H5031" s="74"/>
      <c r="I5031" s="69"/>
      <c r="J5031" s="62"/>
    </row>
    <row r="5032" spans="1:10" ht="21" customHeight="1">
      <c r="A5032" s="1"/>
      <c r="B5032" s="65"/>
      <c r="C5032" s="402"/>
      <c r="D5032" s="72"/>
      <c r="E5032" s="368"/>
      <c r="F5032" s="74"/>
      <c r="G5032" s="373"/>
      <c r="H5032" s="74"/>
      <c r="I5032" s="69"/>
      <c r="J5032" s="62"/>
    </row>
    <row r="5033" spans="1:10" ht="21" customHeight="1">
      <c r="A5033" s="1"/>
      <c r="B5033" s="65"/>
      <c r="C5033" s="402"/>
      <c r="D5033" s="72"/>
      <c r="E5033" s="368"/>
      <c r="F5033" s="74"/>
      <c r="G5033" s="373"/>
      <c r="H5033" s="74"/>
      <c r="I5033" s="69"/>
      <c r="J5033" s="62"/>
    </row>
    <row r="5034" spans="1:10" ht="21" customHeight="1">
      <c r="A5034" s="1"/>
      <c r="B5034" s="65"/>
      <c r="C5034" s="402"/>
      <c r="D5034" s="72"/>
      <c r="E5034" s="368"/>
      <c r="F5034" s="74"/>
      <c r="G5034" s="373"/>
      <c r="H5034" s="74"/>
      <c r="I5034" s="69"/>
      <c r="J5034" s="62"/>
    </row>
    <row r="5035" spans="1:10" ht="21" customHeight="1">
      <c r="A5035" s="1"/>
      <c r="B5035" s="65"/>
      <c r="C5035" s="402"/>
      <c r="D5035" s="72"/>
      <c r="E5035" s="368"/>
      <c r="F5035" s="74"/>
      <c r="G5035" s="373"/>
      <c r="H5035" s="74"/>
      <c r="I5035" s="69"/>
      <c r="J5035" s="62"/>
    </row>
    <row r="5036" spans="1:10" ht="21" customHeight="1">
      <c r="A5036" s="1"/>
      <c r="B5036" s="65"/>
      <c r="C5036" s="402"/>
      <c r="D5036" s="72"/>
      <c r="E5036" s="368"/>
      <c r="F5036" s="74"/>
      <c r="G5036" s="373"/>
      <c r="H5036" s="74"/>
      <c r="I5036" s="69"/>
      <c r="J5036" s="62"/>
    </row>
    <row r="5037" spans="1:10" ht="21" customHeight="1">
      <c r="A5037" s="1"/>
      <c r="B5037" s="65"/>
      <c r="C5037" s="402"/>
      <c r="D5037" s="72"/>
      <c r="E5037" s="368"/>
      <c r="F5037" s="74"/>
      <c r="G5037" s="373"/>
      <c r="H5037" s="74"/>
      <c r="I5037" s="69"/>
      <c r="J5037" s="62"/>
    </row>
    <row r="5038" spans="1:10" ht="21" customHeight="1">
      <c r="A5038" s="1"/>
      <c r="B5038" s="65"/>
      <c r="C5038" s="402"/>
      <c r="D5038" s="72"/>
      <c r="E5038" s="368"/>
      <c r="F5038" s="74"/>
      <c r="G5038" s="373"/>
      <c r="H5038" s="74"/>
      <c r="I5038" s="69"/>
      <c r="J5038" s="62"/>
    </row>
    <row r="5039" spans="1:10" ht="21" customHeight="1">
      <c r="A5039" s="1"/>
      <c r="B5039" s="65"/>
      <c r="C5039" s="402"/>
      <c r="D5039" s="72"/>
      <c r="E5039" s="368"/>
      <c r="F5039" s="74"/>
      <c r="G5039" s="373"/>
      <c r="H5039" s="74"/>
      <c r="I5039" s="69"/>
      <c r="J5039" s="62"/>
    </row>
    <row r="5040" spans="1:10" ht="21" customHeight="1">
      <c r="A5040" s="1"/>
      <c r="B5040" s="65"/>
      <c r="C5040" s="402"/>
      <c r="D5040" s="72"/>
      <c r="E5040" s="368"/>
      <c r="F5040" s="74"/>
      <c r="G5040" s="373"/>
      <c r="H5040" s="74"/>
      <c r="I5040" s="69"/>
      <c r="J5040" s="62"/>
    </row>
    <row r="5041" spans="1:10" ht="21" customHeight="1">
      <c r="A5041" s="1"/>
      <c r="B5041" s="65"/>
      <c r="C5041" s="402"/>
      <c r="D5041" s="72"/>
      <c r="E5041" s="368"/>
      <c r="F5041" s="74"/>
      <c r="G5041" s="373"/>
      <c r="H5041" s="74"/>
      <c r="I5041" s="69"/>
      <c r="J5041" s="62"/>
    </row>
    <row r="5042" spans="1:10" ht="21" customHeight="1">
      <c r="A5042" s="1"/>
      <c r="B5042" s="65"/>
      <c r="C5042" s="402"/>
      <c r="D5042" s="72"/>
      <c r="E5042" s="368"/>
      <c r="F5042" s="74"/>
      <c r="G5042" s="373"/>
      <c r="H5042" s="74"/>
      <c r="I5042" s="69"/>
      <c r="J5042" s="62"/>
    </row>
    <row r="5043" spans="1:10" ht="21" customHeight="1">
      <c r="A5043" s="1"/>
      <c r="B5043" s="65"/>
      <c r="C5043" s="402"/>
      <c r="D5043" s="72"/>
      <c r="E5043" s="368"/>
      <c r="F5043" s="74"/>
      <c r="G5043" s="373"/>
      <c r="H5043" s="74"/>
      <c r="I5043" s="69"/>
      <c r="J5043" s="62"/>
    </row>
    <row r="5044" spans="1:10" ht="21" customHeight="1">
      <c r="A5044" s="1"/>
      <c r="B5044" s="65"/>
      <c r="C5044" s="402"/>
      <c r="D5044" s="72"/>
      <c r="E5044" s="368"/>
      <c r="F5044" s="74"/>
      <c r="G5044" s="373"/>
      <c r="H5044" s="74"/>
      <c r="I5044" s="69"/>
      <c r="J5044" s="62"/>
    </row>
    <row r="5045" spans="1:10" ht="21" customHeight="1">
      <c r="A5045" s="1"/>
      <c r="B5045" s="65"/>
      <c r="C5045" s="402"/>
      <c r="D5045" s="72"/>
      <c r="E5045" s="368"/>
      <c r="F5045" s="74"/>
      <c r="G5045" s="373"/>
      <c r="H5045" s="74"/>
      <c r="I5045" s="69"/>
      <c r="J5045" s="62"/>
    </row>
    <row r="5046" spans="1:10" ht="21" customHeight="1">
      <c r="A5046" s="1"/>
      <c r="B5046" s="65"/>
      <c r="C5046" s="402"/>
      <c r="D5046" s="72"/>
      <c r="E5046" s="368"/>
      <c r="F5046" s="74"/>
      <c r="G5046" s="373"/>
      <c r="H5046" s="74"/>
      <c r="I5046" s="69"/>
      <c r="J5046" s="62"/>
    </row>
    <row r="5047" spans="1:10" ht="21" customHeight="1">
      <c r="A5047" s="1"/>
      <c r="B5047" s="65"/>
      <c r="C5047" s="402"/>
      <c r="D5047" s="72"/>
      <c r="E5047" s="368"/>
      <c r="F5047" s="74"/>
      <c r="G5047" s="373"/>
      <c r="H5047" s="74"/>
      <c r="I5047" s="69"/>
      <c r="J5047" s="62"/>
    </row>
    <row r="5048" spans="1:10" ht="21" customHeight="1">
      <c r="A5048" s="1"/>
      <c r="B5048" s="65"/>
      <c r="C5048" s="402"/>
      <c r="D5048" s="72"/>
      <c r="E5048" s="368"/>
      <c r="F5048" s="74"/>
      <c r="G5048" s="373"/>
      <c r="H5048" s="74"/>
      <c r="I5048" s="69"/>
      <c r="J5048" s="62"/>
    </row>
    <row r="5049" spans="1:10" ht="21" customHeight="1">
      <c r="A5049" s="1"/>
      <c r="B5049" s="65"/>
      <c r="C5049" s="402"/>
      <c r="D5049" s="72"/>
      <c r="E5049" s="368"/>
      <c r="F5049" s="74"/>
      <c r="G5049" s="373"/>
      <c r="H5049" s="74"/>
      <c r="I5049" s="69"/>
      <c r="J5049" s="62"/>
    </row>
    <row r="5050" spans="1:10" ht="21" customHeight="1">
      <c r="A5050" s="1"/>
      <c r="B5050" s="65"/>
      <c r="C5050" s="402"/>
      <c r="D5050" s="72"/>
      <c r="E5050" s="368"/>
      <c r="F5050" s="74"/>
      <c r="G5050" s="373"/>
      <c r="H5050" s="74"/>
      <c r="I5050" s="69"/>
      <c r="J5050" s="62"/>
    </row>
    <row r="5051" spans="1:10" ht="21" customHeight="1">
      <c r="A5051" s="1"/>
      <c r="B5051" s="65"/>
      <c r="C5051" s="402"/>
      <c r="D5051" s="72"/>
      <c r="E5051" s="368"/>
      <c r="F5051" s="74"/>
      <c r="G5051" s="373"/>
      <c r="H5051" s="74"/>
      <c r="I5051" s="69"/>
      <c r="J5051" s="62"/>
    </row>
    <row r="5052" spans="1:10" ht="21" customHeight="1">
      <c r="A5052" s="1"/>
      <c r="B5052" s="65"/>
      <c r="C5052" s="402"/>
      <c r="D5052" s="72"/>
      <c r="E5052" s="368"/>
      <c r="F5052" s="74"/>
      <c r="G5052" s="373"/>
      <c r="H5052" s="74"/>
      <c r="I5052" s="69"/>
      <c r="J5052" s="62"/>
    </row>
    <row r="5053" spans="1:10" ht="21" customHeight="1">
      <c r="A5053" s="1"/>
      <c r="B5053" s="65"/>
      <c r="C5053" s="402"/>
      <c r="D5053" s="72"/>
      <c r="E5053" s="368"/>
      <c r="F5053" s="74"/>
      <c r="G5053" s="373"/>
      <c r="H5053" s="74"/>
      <c r="I5053" s="69"/>
      <c r="J5053" s="62"/>
    </row>
    <row r="5054" spans="1:10" ht="21" customHeight="1">
      <c r="A5054" s="1"/>
      <c r="B5054" s="65"/>
      <c r="C5054" s="402"/>
      <c r="D5054" s="72"/>
      <c r="E5054" s="368"/>
      <c r="F5054" s="74"/>
      <c r="G5054" s="373"/>
      <c r="H5054" s="74"/>
      <c r="I5054" s="69"/>
      <c r="J5054" s="62"/>
    </row>
    <row r="5055" spans="1:10" ht="21" customHeight="1">
      <c r="A5055" s="1"/>
      <c r="B5055" s="65"/>
      <c r="C5055" s="402"/>
      <c r="D5055" s="72"/>
      <c r="E5055" s="368"/>
      <c r="F5055" s="74"/>
      <c r="G5055" s="373"/>
      <c r="H5055" s="74"/>
      <c r="I5055" s="69"/>
      <c r="J5055" s="62"/>
    </row>
    <row r="5056" spans="1:10" ht="21" customHeight="1">
      <c r="A5056" s="1"/>
      <c r="B5056" s="65"/>
      <c r="C5056" s="402"/>
      <c r="D5056" s="72"/>
      <c r="E5056" s="368"/>
      <c r="F5056" s="74"/>
      <c r="G5056" s="373"/>
      <c r="H5056" s="74"/>
      <c r="I5056" s="69"/>
      <c r="J5056" s="62"/>
    </row>
    <row r="5057" spans="1:10" ht="21" customHeight="1">
      <c r="A5057" s="1"/>
      <c r="B5057" s="65"/>
      <c r="C5057" s="402"/>
      <c r="D5057" s="72"/>
      <c r="E5057" s="368"/>
      <c r="F5057" s="74"/>
      <c r="G5057" s="373"/>
      <c r="H5057" s="74"/>
      <c r="I5057" s="69"/>
      <c r="J5057" s="62"/>
    </row>
    <row r="5058" spans="1:10" ht="21" customHeight="1">
      <c r="A5058" s="1"/>
      <c r="B5058" s="65"/>
      <c r="C5058" s="402"/>
      <c r="D5058" s="72"/>
      <c r="E5058" s="368"/>
      <c r="F5058" s="74"/>
      <c r="G5058" s="373"/>
      <c r="H5058" s="74"/>
      <c r="I5058" s="69"/>
      <c r="J5058" s="62"/>
    </row>
    <row r="5059" spans="1:10" ht="21" customHeight="1">
      <c r="A5059" s="1"/>
      <c r="B5059" s="65"/>
      <c r="C5059" s="402"/>
      <c r="D5059" s="72"/>
      <c r="E5059" s="368"/>
      <c r="F5059" s="74"/>
      <c r="G5059" s="373"/>
      <c r="H5059" s="74"/>
      <c r="I5059" s="69"/>
      <c r="J5059" s="62"/>
    </row>
    <row r="5060" spans="1:10" ht="21" customHeight="1">
      <c r="A5060" s="1"/>
      <c r="B5060" s="65"/>
      <c r="C5060" s="402"/>
      <c r="D5060" s="72"/>
      <c r="E5060" s="368"/>
      <c r="F5060" s="74"/>
      <c r="G5060" s="373"/>
      <c r="H5060" s="74"/>
      <c r="I5060" s="69"/>
      <c r="J5060" s="62"/>
    </row>
    <row r="5061" spans="1:10" ht="21" customHeight="1">
      <c r="A5061" s="1"/>
      <c r="B5061" s="65"/>
      <c r="C5061" s="402"/>
      <c r="D5061" s="72"/>
      <c r="E5061" s="368"/>
      <c r="F5061" s="74"/>
      <c r="G5061" s="373"/>
      <c r="H5061" s="74"/>
      <c r="I5061" s="69"/>
      <c r="J5061" s="62"/>
    </row>
    <row r="5062" spans="1:10" ht="21" customHeight="1">
      <c r="A5062" s="1"/>
      <c r="B5062" s="65"/>
      <c r="C5062" s="402"/>
      <c r="D5062" s="72"/>
      <c r="E5062" s="368"/>
      <c r="F5062" s="74"/>
      <c r="G5062" s="373"/>
      <c r="H5062" s="74"/>
      <c r="I5062" s="69"/>
      <c r="J5062" s="62"/>
    </row>
    <row r="5063" spans="1:10" ht="21" customHeight="1">
      <c r="A5063" s="1"/>
      <c r="B5063" s="65"/>
      <c r="C5063" s="402"/>
      <c r="D5063" s="72"/>
      <c r="E5063" s="368"/>
      <c r="F5063" s="74"/>
      <c r="G5063" s="373"/>
      <c r="H5063" s="74"/>
      <c r="I5063" s="69"/>
      <c r="J5063" s="62"/>
    </row>
    <row r="5064" spans="1:10" ht="21" customHeight="1">
      <c r="A5064" s="1"/>
      <c r="B5064" s="65"/>
      <c r="C5064" s="402"/>
      <c r="D5064" s="72"/>
      <c r="E5064" s="368"/>
      <c r="F5064" s="74"/>
      <c r="G5064" s="373"/>
      <c r="H5064" s="74"/>
      <c r="I5064" s="69"/>
      <c r="J5064" s="62"/>
    </row>
    <row r="5065" spans="1:10" ht="21" customHeight="1">
      <c r="A5065" s="1"/>
      <c r="B5065" s="65"/>
      <c r="C5065" s="402"/>
      <c r="D5065" s="72"/>
      <c r="E5065" s="368"/>
      <c r="F5065" s="74"/>
      <c r="G5065" s="373"/>
      <c r="H5065" s="74"/>
      <c r="I5065" s="69"/>
      <c r="J5065" s="62"/>
    </row>
    <row r="5066" spans="1:10" ht="21" customHeight="1">
      <c r="A5066" s="1"/>
      <c r="B5066" s="65"/>
      <c r="C5066" s="402"/>
      <c r="D5066" s="72"/>
      <c r="E5066" s="368"/>
      <c r="F5066" s="74"/>
      <c r="G5066" s="373"/>
      <c r="H5066" s="74"/>
      <c r="I5066" s="69"/>
      <c r="J5066" s="62"/>
    </row>
    <row r="5067" spans="1:10" ht="21" customHeight="1">
      <c r="A5067" s="1"/>
      <c r="B5067" s="65"/>
      <c r="C5067" s="402"/>
      <c r="D5067" s="72"/>
      <c r="E5067" s="368"/>
      <c r="F5067" s="74"/>
      <c r="G5067" s="373"/>
      <c r="H5067" s="74"/>
      <c r="I5067" s="69"/>
      <c r="J5067" s="62"/>
    </row>
    <row r="5068" spans="1:10" ht="21" customHeight="1">
      <c r="A5068" s="1"/>
      <c r="B5068" s="65"/>
      <c r="C5068" s="402"/>
      <c r="D5068" s="72"/>
      <c r="E5068" s="368"/>
      <c r="F5068" s="74"/>
      <c r="G5068" s="373"/>
      <c r="H5068" s="74"/>
      <c r="I5068" s="69"/>
      <c r="J5068" s="62"/>
    </row>
    <row r="5069" spans="1:10" ht="21" customHeight="1">
      <c r="A5069" s="1"/>
      <c r="B5069" s="65"/>
      <c r="C5069" s="402"/>
      <c r="D5069" s="72"/>
      <c r="E5069" s="368"/>
      <c r="F5069" s="74"/>
      <c r="G5069" s="373"/>
      <c r="H5069" s="74"/>
      <c r="I5069" s="69"/>
      <c r="J5069" s="62"/>
    </row>
    <row r="5070" spans="1:10" ht="21" customHeight="1">
      <c r="A5070" s="1"/>
      <c r="B5070" s="65"/>
      <c r="C5070" s="402"/>
      <c r="D5070" s="72"/>
      <c r="E5070" s="368"/>
      <c r="F5070" s="74"/>
      <c r="G5070" s="373"/>
      <c r="H5070" s="74"/>
      <c r="I5070" s="69"/>
      <c r="J5070" s="62"/>
    </row>
    <row r="5071" spans="1:10" ht="21" customHeight="1">
      <c r="A5071" s="1"/>
      <c r="B5071" s="65"/>
      <c r="C5071" s="402"/>
      <c r="D5071" s="72"/>
      <c r="E5071" s="368"/>
      <c r="F5071" s="74"/>
      <c r="G5071" s="373"/>
      <c r="H5071" s="74"/>
      <c r="I5071" s="69"/>
      <c r="J5071" s="62"/>
    </row>
    <row r="5072" spans="1:10" ht="21" customHeight="1">
      <c r="A5072" s="1"/>
      <c r="B5072" s="65"/>
      <c r="C5072" s="402"/>
      <c r="D5072" s="72"/>
      <c r="E5072" s="368"/>
      <c r="F5072" s="74"/>
      <c r="G5072" s="373"/>
      <c r="H5072" s="74"/>
      <c r="I5072" s="69"/>
      <c r="J5072" s="62"/>
    </row>
    <row r="5073" spans="1:10" ht="21" customHeight="1">
      <c r="A5073" s="1"/>
      <c r="B5073" s="65"/>
      <c r="C5073" s="402"/>
      <c r="D5073" s="72"/>
      <c r="E5073" s="368"/>
      <c r="F5073" s="74"/>
      <c r="G5073" s="373"/>
      <c r="H5073" s="74"/>
      <c r="I5073" s="69"/>
      <c r="J5073" s="62"/>
    </row>
    <row r="5074" spans="1:10" ht="21" customHeight="1">
      <c r="A5074" s="1"/>
      <c r="B5074" s="65"/>
      <c r="C5074" s="402"/>
      <c r="D5074" s="72"/>
      <c r="E5074" s="368"/>
      <c r="F5074" s="74"/>
      <c r="G5074" s="373"/>
      <c r="H5074" s="74"/>
      <c r="I5074" s="69"/>
      <c r="J5074" s="62"/>
    </row>
    <row r="5075" spans="1:10" ht="21" customHeight="1">
      <c r="A5075" s="1"/>
      <c r="B5075" s="65"/>
      <c r="C5075" s="402"/>
      <c r="D5075" s="72"/>
      <c r="E5075" s="368"/>
      <c r="F5075" s="74"/>
      <c r="G5075" s="373"/>
      <c r="H5075" s="74"/>
      <c r="I5075" s="69"/>
      <c r="J5075" s="62"/>
    </row>
    <row r="5076" spans="1:10" ht="21" customHeight="1">
      <c r="A5076" s="1"/>
      <c r="B5076" s="65"/>
      <c r="C5076" s="402"/>
      <c r="D5076" s="72"/>
      <c r="E5076" s="368"/>
      <c r="F5076" s="74"/>
      <c r="G5076" s="373"/>
      <c r="H5076" s="74"/>
      <c r="I5076" s="69"/>
      <c r="J5076" s="62"/>
    </row>
    <row r="5077" spans="1:10" ht="21" customHeight="1">
      <c r="A5077" s="1"/>
      <c r="B5077" s="65"/>
      <c r="C5077" s="402"/>
      <c r="D5077" s="72"/>
      <c r="E5077" s="368"/>
      <c r="F5077" s="74"/>
      <c r="G5077" s="373"/>
      <c r="H5077" s="74"/>
      <c r="I5077" s="69"/>
      <c r="J5077" s="62"/>
    </row>
    <row r="5078" spans="1:10" ht="21" customHeight="1">
      <c r="A5078" s="1"/>
      <c r="B5078" s="65"/>
      <c r="C5078" s="402"/>
      <c r="D5078" s="72"/>
      <c r="E5078" s="368"/>
      <c r="F5078" s="74"/>
      <c r="G5078" s="373"/>
      <c r="H5078" s="74"/>
      <c r="I5078" s="69"/>
      <c r="J5078" s="62"/>
    </row>
    <row r="5079" spans="1:10" ht="21" customHeight="1">
      <c r="A5079" s="1"/>
      <c r="B5079" s="65"/>
      <c r="C5079" s="402"/>
      <c r="D5079" s="72"/>
      <c r="E5079" s="368"/>
      <c r="F5079" s="74"/>
      <c r="G5079" s="373"/>
      <c r="H5079" s="74"/>
      <c r="I5079" s="69"/>
      <c r="J5079" s="62"/>
    </row>
    <row r="5080" spans="1:10" ht="21" customHeight="1">
      <c r="A5080" s="1"/>
      <c r="B5080" s="65"/>
      <c r="C5080" s="402"/>
      <c r="D5080" s="72"/>
      <c r="E5080" s="368"/>
      <c r="F5080" s="74"/>
      <c r="G5080" s="373"/>
      <c r="H5080" s="74"/>
      <c r="I5080" s="69"/>
      <c r="J5080" s="62"/>
    </row>
    <row r="5081" spans="1:10" ht="21" customHeight="1">
      <c r="A5081" s="1"/>
      <c r="B5081" s="65"/>
      <c r="C5081" s="402"/>
      <c r="D5081" s="72"/>
      <c r="E5081" s="368"/>
      <c r="F5081" s="74"/>
      <c r="G5081" s="373"/>
      <c r="H5081" s="74"/>
      <c r="I5081" s="69"/>
      <c r="J5081" s="62"/>
    </row>
    <row r="5082" spans="1:10" ht="21" customHeight="1">
      <c r="A5082" s="1"/>
      <c r="B5082" s="65"/>
      <c r="C5082" s="402"/>
      <c r="D5082" s="72"/>
      <c r="E5082" s="368"/>
      <c r="F5082" s="74"/>
      <c r="G5082" s="373"/>
      <c r="H5082" s="74"/>
      <c r="I5082" s="69"/>
      <c r="J5082" s="62"/>
    </row>
    <row r="5083" spans="1:10" ht="21" customHeight="1">
      <c r="A5083" s="1"/>
      <c r="B5083" s="65"/>
      <c r="C5083" s="402"/>
      <c r="D5083" s="72"/>
      <c r="E5083" s="368"/>
      <c r="F5083" s="74"/>
      <c r="G5083" s="373"/>
      <c r="H5083" s="74"/>
      <c r="I5083" s="69"/>
      <c r="J5083" s="62"/>
    </row>
    <row r="5084" spans="1:10" ht="21" customHeight="1">
      <c r="A5084" s="1"/>
      <c r="B5084" s="65"/>
      <c r="C5084" s="402"/>
      <c r="D5084" s="72"/>
      <c r="E5084" s="368"/>
      <c r="F5084" s="74"/>
      <c r="G5084" s="373"/>
      <c r="H5084" s="74"/>
      <c r="I5084" s="69"/>
      <c r="J5084" s="62"/>
    </row>
    <row r="5085" spans="1:10" ht="21" customHeight="1">
      <c r="A5085" s="1"/>
      <c r="B5085" s="65"/>
      <c r="C5085" s="402"/>
      <c r="D5085" s="72"/>
      <c r="E5085" s="368"/>
      <c r="F5085" s="74"/>
      <c r="G5085" s="373"/>
      <c r="H5085" s="74"/>
      <c r="I5085" s="69"/>
      <c r="J5085" s="62"/>
    </row>
    <row r="5086" spans="1:10" ht="21" customHeight="1">
      <c r="A5086" s="1"/>
      <c r="B5086" s="65"/>
      <c r="C5086" s="402"/>
      <c r="D5086" s="72"/>
      <c r="E5086" s="368"/>
      <c r="F5086" s="74"/>
      <c r="G5086" s="373"/>
      <c r="H5086" s="74"/>
      <c r="I5086" s="69"/>
      <c r="J5086" s="62"/>
    </row>
    <row r="5087" spans="1:10" ht="21" customHeight="1">
      <c r="A5087" s="1"/>
      <c r="B5087" s="65"/>
      <c r="C5087" s="402"/>
      <c r="D5087" s="72"/>
      <c r="E5087" s="368"/>
      <c r="F5087" s="74"/>
      <c r="G5087" s="373"/>
      <c r="H5087" s="74"/>
      <c r="I5087" s="69"/>
      <c r="J5087" s="62"/>
    </row>
    <row r="5088" spans="1:10" ht="21" customHeight="1">
      <c r="A5088" s="1"/>
      <c r="B5088" s="65"/>
      <c r="C5088" s="402"/>
      <c r="D5088" s="72"/>
      <c r="E5088" s="368"/>
      <c r="F5088" s="74"/>
      <c r="G5088" s="373"/>
      <c r="H5088" s="74"/>
      <c r="I5088" s="69"/>
      <c r="J5088" s="62"/>
    </row>
    <row r="5089" spans="1:10" ht="21" customHeight="1">
      <c r="A5089" s="1"/>
      <c r="B5089" s="65"/>
      <c r="C5089" s="402"/>
      <c r="D5089" s="72"/>
      <c r="E5089" s="368"/>
      <c r="F5089" s="74"/>
      <c r="G5089" s="373"/>
      <c r="H5089" s="74"/>
      <c r="I5089" s="69"/>
      <c r="J5089" s="62"/>
    </row>
    <row r="5090" spans="1:10" ht="21" customHeight="1">
      <c r="A5090" s="1"/>
      <c r="B5090" s="65"/>
      <c r="C5090" s="402"/>
      <c r="D5090" s="72"/>
      <c r="E5090" s="368"/>
      <c r="F5090" s="74"/>
      <c r="G5090" s="373"/>
      <c r="H5090" s="74"/>
      <c r="I5090" s="69"/>
      <c r="J5090" s="62"/>
    </row>
    <row r="5091" spans="1:10" ht="21" customHeight="1">
      <c r="A5091" s="1"/>
      <c r="B5091" s="65"/>
      <c r="C5091" s="402"/>
      <c r="D5091" s="72"/>
      <c r="E5091" s="368"/>
      <c r="F5091" s="74"/>
      <c r="G5091" s="373"/>
      <c r="H5091" s="74"/>
      <c r="I5091" s="69"/>
      <c r="J5091" s="62"/>
    </row>
    <row r="5092" spans="1:10" ht="21" customHeight="1">
      <c r="A5092" s="1"/>
      <c r="B5092" s="65"/>
      <c r="C5092" s="402"/>
      <c r="D5092" s="72"/>
      <c r="E5092" s="368"/>
      <c r="F5092" s="74"/>
      <c r="G5092" s="373"/>
      <c r="H5092" s="74"/>
      <c r="I5092" s="69"/>
      <c r="J5092" s="62"/>
    </row>
    <row r="5093" spans="1:10" ht="21" customHeight="1">
      <c r="A5093" s="1"/>
      <c r="B5093" s="65"/>
      <c r="C5093" s="402"/>
      <c r="D5093" s="72"/>
      <c r="E5093" s="368"/>
      <c r="F5093" s="74"/>
      <c r="G5093" s="373"/>
      <c r="H5093" s="74"/>
      <c r="I5093" s="69"/>
      <c r="J5093" s="62"/>
    </row>
    <row r="5094" spans="1:10" ht="21" customHeight="1">
      <c r="A5094" s="1"/>
      <c r="B5094" s="65"/>
      <c r="C5094" s="402"/>
      <c r="D5094" s="72"/>
      <c r="E5094" s="368"/>
      <c r="F5094" s="74"/>
      <c r="G5094" s="373"/>
      <c r="H5094" s="74"/>
      <c r="I5094" s="69"/>
      <c r="J5094" s="62"/>
    </row>
    <row r="5095" spans="1:10" ht="21" customHeight="1">
      <c r="A5095" s="1"/>
      <c r="B5095" s="65"/>
      <c r="C5095" s="402"/>
      <c r="D5095" s="72"/>
      <c r="E5095" s="368"/>
      <c r="F5095" s="74"/>
      <c r="G5095" s="373"/>
      <c r="H5095" s="74"/>
      <c r="I5095" s="69"/>
      <c r="J5095" s="62"/>
    </row>
    <row r="5096" spans="1:10" ht="21" customHeight="1">
      <c r="A5096" s="1"/>
      <c r="B5096" s="65"/>
      <c r="C5096" s="402"/>
      <c r="D5096" s="72"/>
      <c r="E5096" s="368"/>
      <c r="F5096" s="74"/>
      <c r="G5096" s="373"/>
      <c r="H5096" s="74"/>
      <c r="I5096" s="69"/>
      <c r="J5096" s="62"/>
    </row>
    <row r="5097" spans="1:10" ht="21" customHeight="1">
      <c r="A5097" s="1"/>
      <c r="B5097" s="65"/>
      <c r="C5097" s="402"/>
      <c r="D5097" s="72"/>
      <c r="E5097" s="368"/>
      <c r="F5097" s="74"/>
      <c r="G5097" s="373"/>
      <c r="H5097" s="74"/>
      <c r="I5097" s="69"/>
      <c r="J5097" s="62"/>
    </row>
    <row r="5098" spans="1:10" ht="21" customHeight="1">
      <c r="A5098" s="1"/>
      <c r="B5098" s="65"/>
      <c r="C5098" s="402"/>
      <c r="D5098" s="72"/>
      <c r="E5098" s="368"/>
      <c r="F5098" s="74"/>
      <c r="G5098" s="373"/>
      <c r="H5098" s="74"/>
      <c r="I5098" s="69"/>
      <c r="J5098" s="62"/>
    </row>
    <row r="5099" spans="1:10" ht="21" customHeight="1">
      <c r="A5099" s="1"/>
      <c r="B5099" s="65"/>
      <c r="C5099" s="402"/>
      <c r="D5099" s="72"/>
      <c r="E5099" s="368"/>
      <c r="F5099" s="74"/>
      <c r="G5099" s="373"/>
      <c r="H5099" s="74"/>
      <c r="I5099" s="69"/>
      <c r="J5099" s="62"/>
    </row>
    <row r="5100" spans="1:10" ht="21" customHeight="1">
      <c r="A5100" s="1"/>
      <c r="B5100" s="65"/>
      <c r="C5100" s="402"/>
      <c r="D5100" s="72"/>
      <c r="E5100" s="368"/>
      <c r="F5100" s="74"/>
      <c r="G5100" s="373"/>
      <c r="H5100" s="74"/>
      <c r="I5100" s="69"/>
      <c r="J5100" s="62"/>
    </row>
    <row r="5101" spans="1:10" ht="21" customHeight="1">
      <c r="A5101" s="1"/>
      <c r="B5101" s="65"/>
      <c r="C5101" s="402"/>
      <c r="D5101" s="72"/>
      <c r="E5101" s="368"/>
      <c r="F5101" s="74"/>
      <c r="G5101" s="373"/>
      <c r="H5101" s="74"/>
      <c r="I5101" s="69"/>
      <c r="J5101" s="62"/>
    </row>
    <row r="5102" spans="1:10" ht="21" customHeight="1">
      <c r="A5102" s="1"/>
      <c r="B5102" s="65"/>
      <c r="C5102" s="402"/>
      <c r="D5102" s="72"/>
      <c r="E5102" s="368"/>
      <c r="F5102" s="74"/>
      <c r="G5102" s="373"/>
      <c r="H5102" s="74"/>
      <c r="I5102" s="69"/>
      <c r="J5102" s="62"/>
    </row>
    <row r="5103" spans="1:10" ht="21" customHeight="1">
      <c r="A5103" s="1"/>
      <c r="B5103" s="65"/>
      <c r="C5103" s="402"/>
      <c r="D5103" s="72"/>
      <c r="E5103" s="368"/>
      <c r="F5103" s="74"/>
      <c r="G5103" s="373"/>
      <c r="H5103" s="74"/>
      <c r="I5103" s="69"/>
      <c r="J5103" s="62"/>
    </row>
    <row r="5104" spans="1:10" ht="21" customHeight="1">
      <c r="A5104" s="1"/>
      <c r="B5104" s="65"/>
      <c r="C5104" s="402"/>
      <c r="D5104" s="72"/>
      <c r="E5104" s="368"/>
      <c r="F5104" s="74"/>
      <c r="G5104" s="373"/>
      <c r="H5104" s="74"/>
      <c r="I5104" s="69"/>
      <c r="J5104" s="62"/>
    </row>
    <row r="5105" spans="1:10" ht="21" customHeight="1">
      <c r="A5105" s="1"/>
      <c r="B5105" s="65"/>
      <c r="C5105" s="402"/>
      <c r="D5105" s="72"/>
      <c r="E5105" s="368"/>
      <c r="F5105" s="74"/>
      <c r="G5105" s="373"/>
      <c r="H5105" s="74"/>
      <c r="I5105" s="69"/>
      <c r="J5105" s="62"/>
    </row>
    <row r="5106" spans="1:10" ht="21" customHeight="1">
      <c r="A5106" s="1"/>
      <c r="B5106" s="65"/>
      <c r="C5106" s="402"/>
      <c r="D5106" s="72"/>
      <c r="E5106" s="368"/>
      <c r="F5106" s="74"/>
      <c r="G5106" s="373"/>
      <c r="H5106" s="74"/>
      <c r="I5106" s="69"/>
      <c r="J5106" s="62"/>
    </row>
    <row r="5107" spans="1:10" ht="21" customHeight="1">
      <c r="A5107" s="1"/>
      <c r="B5107" s="65"/>
      <c r="C5107" s="402"/>
      <c r="D5107" s="72"/>
      <c r="E5107" s="368"/>
      <c r="F5107" s="74"/>
      <c r="G5107" s="373"/>
      <c r="H5107" s="74"/>
      <c r="I5107" s="69"/>
      <c r="J5107" s="62"/>
    </row>
    <row r="5108" spans="1:10" ht="21" customHeight="1">
      <c r="A5108" s="1"/>
      <c r="B5108" s="65"/>
      <c r="C5108" s="402"/>
      <c r="D5108" s="72"/>
      <c r="E5108" s="368"/>
      <c r="F5108" s="74"/>
      <c r="G5108" s="373"/>
      <c r="H5108" s="74"/>
      <c r="I5108" s="69"/>
      <c r="J5108" s="62"/>
    </row>
    <row r="5109" spans="1:10" ht="21" customHeight="1">
      <c r="A5109" s="1"/>
      <c r="B5109" s="65"/>
      <c r="C5109" s="402"/>
      <c r="D5109" s="72"/>
      <c r="E5109" s="368"/>
      <c r="F5109" s="74"/>
      <c r="G5109" s="373"/>
      <c r="H5109" s="74"/>
      <c r="I5109" s="69"/>
      <c r="J5109" s="62"/>
    </row>
    <row r="5110" spans="1:10" ht="21" customHeight="1">
      <c r="A5110" s="1"/>
      <c r="B5110" s="65"/>
      <c r="C5110" s="402"/>
      <c r="D5110" s="72"/>
      <c r="E5110" s="368"/>
      <c r="F5110" s="74"/>
      <c r="G5110" s="373"/>
      <c r="H5110" s="74"/>
      <c r="I5110" s="69"/>
      <c r="J5110" s="62"/>
    </row>
    <row r="5111" spans="1:10" ht="21" customHeight="1">
      <c r="A5111" s="1"/>
      <c r="B5111" s="65"/>
      <c r="C5111" s="402"/>
      <c r="D5111" s="72"/>
      <c r="E5111" s="368"/>
      <c r="F5111" s="74"/>
      <c r="G5111" s="373"/>
      <c r="H5111" s="74"/>
      <c r="I5111" s="69"/>
      <c r="J5111" s="62"/>
    </row>
    <row r="5112" spans="1:10" ht="21" customHeight="1">
      <c r="A5112" s="1"/>
      <c r="B5112" s="65"/>
      <c r="C5112" s="402"/>
      <c r="D5112" s="72"/>
      <c r="E5112" s="368"/>
      <c r="F5112" s="74"/>
      <c r="G5112" s="373"/>
      <c r="H5112" s="74"/>
      <c r="I5112" s="69"/>
      <c r="J5112" s="62"/>
    </row>
    <row r="5113" spans="1:10" ht="21" customHeight="1">
      <c r="A5113" s="1"/>
      <c r="B5113" s="65"/>
      <c r="C5113" s="402"/>
      <c r="D5113" s="72"/>
      <c r="E5113" s="368"/>
      <c r="F5113" s="74"/>
      <c r="G5113" s="373"/>
      <c r="H5113" s="74"/>
      <c r="I5113" s="69"/>
      <c r="J5113" s="62"/>
    </row>
    <row r="5114" spans="1:10" ht="21" customHeight="1">
      <c r="A5114" s="1"/>
      <c r="B5114" s="65"/>
      <c r="C5114" s="402"/>
      <c r="D5114" s="72"/>
      <c r="E5114" s="368"/>
      <c r="F5114" s="74"/>
      <c r="G5114" s="373"/>
      <c r="H5114" s="74"/>
      <c r="I5114" s="69"/>
      <c r="J5114" s="62"/>
    </row>
    <row r="5115" spans="1:10" ht="21" customHeight="1">
      <c r="A5115" s="1"/>
      <c r="B5115" s="65"/>
      <c r="C5115" s="402"/>
      <c r="D5115" s="72"/>
      <c r="E5115" s="368"/>
      <c r="F5115" s="74"/>
      <c r="G5115" s="373"/>
      <c r="H5115" s="74"/>
      <c r="I5115" s="69"/>
      <c r="J5115" s="62"/>
    </row>
    <row r="5116" spans="1:10" ht="21" customHeight="1">
      <c r="A5116" s="1"/>
      <c r="B5116" s="65"/>
      <c r="C5116" s="402"/>
      <c r="D5116" s="72"/>
      <c r="E5116" s="368"/>
      <c r="F5116" s="74"/>
      <c r="G5116" s="373"/>
      <c r="H5116" s="74"/>
      <c r="I5116" s="69"/>
      <c r="J5116" s="62"/>
    </row>
    <row r="5117" spans="1:10" ht="21" customHeight="1">
      <c r="A5117" s="1"/>
      <c r="B5117" s="65"/>
      <c r="C5117" s="402"/>
      <c r="D5117" s="72"/>
      <c r="E5117" s="368"/>
      <c r="F5117" s="74"/>
      <c r="G5117" s="373"/>
      <c r="H5117" s="74"/>
      <c r="I5117" s="69"/>
      <c r="J5117" s="62"/>
    </row>
    <row r="5118" spans="1:10" ht="21" customHeight="1">
      <c r="A5118" s="1"/>
      <c r="B5118" s="65"/>
      <c r="C5118" s="402"/>
      <c r="D5118" s="72"/>
      <c r="E5118" s="368"/>
      <c r="F5118" s="74"/>
      <c r="G5118" s="373"/>
      <c r="H5118" s="74"/>
      <c r="I5118" s="69"/>
      <c r="J5118" s="62"/>
    </row>
    <row r="5119" spans="1:10" ht="21" customHeight="1">
      <c r="A5119" s="1"/>
      <c r="B5119" s="65"/>
      <c r="C5119" s="402"/>
      <c r="D5119" s="72"/>
      <c r="E5119" s="368"/>
      <c r="F5119" s="74"/>
      <c r="G5119" s="373"/>
      <c r="H5119" s="74"/>
      <c r="I5119" s="69"/>
      <c r="J5119" s="62"/>
    </row>
    <row r="5120" spans="1:10" ht="21" customHeight="1">
      <c r="A5120" s="1"/>
      <c r="B5120" s="65"/>
      <c r="C5120" s="402"/>
      <c r="D5120" s="72"/>
      <c r="E5120" s="368"/>
      <c r="F5120" s="74"/>
      <c r="G5120" s="373"/>
      <c r="H5120" s="74"/>
      <c r="I5120" s="69"/>
      <c r="J5120" s="62"/>
    </row>
    <row r="5121" spans="1:10" ht="21" customHeight="1">
      <c r="A5121" s="1"/>
      <c r="B5121" s="65"/>
      <c r="C5121" s="402"/>
      <c r="D5121" s="72"/>
      <c r="E5121" s="368"/>
      <c r="F5121" s="74"/>
      <c r="G5121" s="373"/>
      <c r="H5121" s="74"/>
      <c r="I5121" s="69"/>
      <c r="J5121" s="62"/>
    </row>
    <row r="5122" spans="1:10" ht="21" customHeight="1">
      <c r="A5122" s="1"/>
      <c r="B5122" s="65"/>
      <c r="C5122" s="402"/>
      <c r="D5122" s="72"/>
      <c r="E5122" s="368"/>
      <c r="F5122" s="74"/>
      <c r="G5122" s="373"/>
      <c r="H5122" s="74"/>
      <c r="I5122" s="69"/>
      <c r="J5122" s="62"/>
    </row>
    <row r="5123" spans="1:10" ht="21" customHeight="1">
      <c r="A5123" s="1"/>
      <c r="B5123" s="65"/>
      <c r="C5123" s="402"/>
      <c r="D5123" s="72"/>
      <c r="E5123" s="368"/>
      <c r="F5123" s="74"/>
      <c r="G5123" s="373"/>
      <c r="H5123" s="74"/>
      <c r="I5123" s="69"/>
      <c r="J5123" s="62"/>
    </row>
    <row r="5124" spans="1:10" ht="21" customHeight="1">
      <c r="A5124" s="1"/>
      <c r="B5124" s="65"/>
      <c r="C5124" s="402"/>
      <c r="D5124" s="72"/>
      <c r="E5124" s="368"/>
      <c r="F5124" s="74"/>
      <c r="G5124" s="373"/>
      <c r="H5124" s="74"/>
      <c r="I5124" s="69"/>
      <c r="J5124" s="62"/>
    </row>
    <row r="5125" spans="1:10" ht="21" customHeight="1">
      <c r="A5125" s="1"/>
      <c r="B5125" s="65"/>
      <c r="C5125" s="402"/>
      <c r="D5125" s="72"/>
      <c r="E5125" s="368"/>
      <c r="F5125" s="74"/>
      <c r="G5125" s="373"/>
      <c r="H5125" s="74"/>
      <c r="I5125" s="69"/>
      <c r="J5125" s="62"/>
    </row>
    <row r="5126" spans="1:10" ht="21" customHeight="1">
      <c r="A5126" s="1"/>
      <c r="B5126" s="65"/>
      <c r="C5126" s="402"/>
      <c r="D5126" s="72"/>
      <c r="E5126" s="368"/>
      <c r="F5126" s="74"/>
      <c r="G5126" s="373"/>
      <c r="H5126" s="74"/>
      <c r="I5126" s="69"/>
      <c r="J5126" s="62"/>
    </row>
    <row r="5127" spans="1:10" ht="21" customHeight="1">
      <c r="A5127" s="1"/>
      <c r="B5127" s="65"/>
      <c r="C5127" s="402"/>
      <c r="D5127" s="72"/>
      <c r="E5127" s="368"/>
      <c r="F5127" s="74"/>
      <c r="G5127" s="373"/>
      <c r="H5127" s="74"/>
      <c r="I5127" s="69"/>
      <c r="J5127" s="62"/>
    </row>
    <row r="5128" spans="1:10" ht="21" customHeight="1">
      <c r="A5128" s="1"/>
      <c r="B5128" s="65"/>
      <c r="C5128" s="402"/>
      <c r="D5128" s="72"/>
      <c r="E5128" s="368"/>
      <c r="F5128" s="74"/>
      <c r="G5128" s="373"/>
      <c r="H5128" s="74"/>
      <c r="I5128" s="69"/>
      <c r="J5128" s="62"/>
    </row>
    <row r="5129" spans="1:10" ht="21" customHeight="1">
      <c r="A5129" s="1"/>
      <c r="B5129" s="65"/>
      <c r="C5129" s="402"/>
      <c r="D5129" s="72"/>
      <c r="E5129" s="368"/>
      <c r="F5129" s="74"/>
      <c r="G5129" s="373"/>
      <c r="H5129" s="74"/>
      <c r="I5129" s="69"/>
      <c r="J5129" s="62"/>
    </row>
    <row r="5130" spans="1:10" ht="21" customHeight="1">
      <c r="A5130" s="1"/>
      <c r="B5130" s="65"/>
      <c r="C5130" s="402"/>
      <c r="D5130" s="72"/>
      <c r="E5130" s="368"/>
      <c r="F5130" s="74"/>
      <c r="G5130" s="373"/>
      <c r="H5130" s="74"/>
      <c r="I5130" s="69"/>
      <c r="J5130" s="62"/>
    </row>
    <row r="5131" spans="1:10" ht="21" customHeight="1">
      <c r="A5131" s="1"/>
      <c r="B5131" s="65"/>
      <c r="C5131" s="402"/>
      <c r="D5131" s="72"/>
      <c r="E5131" s="368"/>
      <c r="F5131" s="74"/>
      <c r="G5131" s="373"/>
      <c r="H5131" s="74"/>
      <c r="I5131" s="69"/>
      <c r="J5131" s="62"/>
    </row>
    <row r="5132" spans="1:10" ht="21" customHeight="1">
      <c r="A5132" s="1"/>
      <c r="B5132" s="65"/>
      <c r="C5132" s="402"/>
      <c r="D5132" s="72"/>
      <c r="E5132" s="368"/>
      <c r="F5132" s="74"/>
      <c r="G5132" s="373"/>
      <c r="H5132" s="74"/>
      <c r="I5132" s="69"/>
      <c r="J5132" s="62"/>
    </row>
    <row r="5133" spans="1:10" ht="21" customHeight="1">
      <c r="A5133" s="1"/>
      <c r="B5133" s="65"/>
      <c r="C5133" s="402"/>
      <c r="D5133" s="72"/>
      <c r="E5133" s="368"/>
      <c r="F5133" s="74"/>
      <c r="G5133" s="373"/>
      <c r="H5133" s="74"/>
      <c r="I5133" s="69"/>
      <c r="J5133" s="62"/>
    </row>
    <row r="5134" spans="1:10" ht="21" customHeight="1">
      <c r="A5134" s="1"/>
      <c r="B5134" s="65"/>
      <c r="C5134" s="402"/>
      <c r="D5134" s="72"/>
      <c r="E5134" s="368"/>
      <c r="F5134" s="74"/>
      <c r="G5134" s="373"/>
      <c r="H5134" s="74"/>
      <c r="I5134" s="69"/>
      <c r="J5134" s="62"/>
    </row>
    <row r="5135" spans="1:10" ht="21" customHeight="1">
      <c r="A5135" s="1"/>
      <c r="B5135" s="65"/>
      <c r="C5135" s="402"/>
      <c r="D5135" s="72"/>
      <c r="E5135" s="368"/>
      <c r="F5135" s="74"/>
      <c r="G5135" s="373"/>
      <c r="H5135" s="74"/>
      <c r="I5135" s="69"/>
      <c r="J5135" s="62"/>
    </row>
    <row r="5136" spans="1:10" ht="21" customHeight="1">
      <c r="A5136" s="1"/>
      <c r="B5136" s="65"/>
      <c r="C5136" s="402"/>
      <c r="D5136" s="72"/>
      <c r="E5136" s="368"/>
      <c r="F5136" s="74"/>
      <c r="G5136" s="373"/>
      <c r="H5136" s="74"/>
      <c r="I5136" s="69"/>
      <c r="J5136" s="62"/>
    </row>
    <row r="5137" spans="1:10" ht="21" customHeight="1">
      <c r="A5137" s="1"/>
      <c r="B5137" s="65"/>
      <c r="C5137" s="402"/>
      <c r="D5137" s="72"/>
      <c r="E5137" s="368"/>
      <c r="F5137" s="74"/>
      <c r="G5137" s="373"/>
      <c r="H5137" s="74"/>
      <c r="I5137" s="69"/>
      <c r="J5137" s="62"/>
    </row>
    <row r="5138" spans="1:10" ht="21" customHeight="1">
      <c r="A5138" s="1"/>
      <c r="B5138" s="65"/>
      <c r="C5138" s="402"/>
      <c r="D5138" s="72"/>
      <c r="E5138" s="368"/>
      <c r="F5138" s="74"/>
      <c r="G5138" s="373"/>
      <c r="H5138" s="74"/>
      <c r="I5138" s="69"/>
      <c r="J5138" s="62"/>
    </row>
    <row r="5139" spans="1:10" ht="21" customHeight="1">
      <c r="A5139" s="1"/>
      <c r="B5139" s="65"/>
      <c r="C5139" s="402"/>
      <c r="D5139" s="72"/>
      <c r="E5139" s="368"/>
      <c r="F5139" s="74"/>
      <c r="G5139" s="373"/>
      <c r="H5139" s="74"/>
      <c r="I5139" s="69"/>
      <c r="J5139" s="62"/>
    </row>
    <row r="5140" spans="1:10" ht="21" customHeight="1">
      <c r="A5140" s="1"/>
      <c r="B5140" s="65"/>
      <c r="C5140" s="402"/>
      <c r="D5140" s="72"/>
      <c r="E5140" s="368"/>
      <c r="F5140" s="74"/>
      <c r="G5140" s="373"/>
      <c r="H5140" s="74"/>
      <c r="I5140" s="69"/>
      <c r="J5140" s="62"/>
    </row>
    <row r="5141" spans="1:10" ht="21" customHeight="1">
      <c r="A5141" s="1"/>
      <c r="B5141" s="65"/>
      <c r="C5141" s="402"/>
      <c r="D5141" s="72"/>
      <c r="E5141" s="368"/>
      <c r="F5141" s="74"/>
      <c r="G5141" s="373"/>
      <c r="H5141" s="74"/>
      <c r="I5141" s="69"/>
      <c r="J5141" s="62"/>
    </row>
    <row r="5142" spans="1:10" ht="21" customHeight="1">
      <c r="A5142" s="1"/>
      <c r="B5142" s="65"/>
      <c r="C5142" s="402"/>
      <c r="D5142" s="72"/>
      <c r="E5142" s="368"/>
      <c r="F5142" s="74"/>
      <c r="G5142" s="373"/>
      <c r="H5142" s="74"/>
      <c r="I5142" s="69"/>
      <c r="J5142" s="62"/>
    </row>
    <row r="5143" spans="1:10" ht="21" customHeight="1">
      <c r="A5143" s="1"/>
      <c r="B5143" s="65"/>
      <c r="C5143" s="402"/>
      <c r="D5143" s="72"/>
      <c r="E5143" s="368"/>
      <c r="F5143" s="74"/>
      <c r="G5143" s="373"/>
      <c r="H5143" s="74"/>
      <c r="I5143" s="69"/>
      <c r="J5143" s="62"/>
    </row>
    <row r="5144" spans="1:10" ht="21" customHeight="1">
      <c r="A5144" s="1"/>
      <c r="B5144" s="65"/>
      <c r="C5144" s="402"/>
      <c r="D5144" s="72"/>
      <c r="E5144" s="368"/>
      <c r="F5144" s="74"/>
      <c r="G5144" s="373"/>
      <c r="H5144" s="74"/>
      <c r="I5144" s="69"/>
      <c r="J5144" s="62"/>
    </row>
    <row r="5145" spans="1:10" ht="21" customHeight="1">
      <c r="A5145" s="1"/>
      <c r="B5145" s="65"/>
      <c r="C5145" s="402"/>
      <c r="D5145" s="72"/>
      <c r="E5145" s="368"/>
      <c r="F5145" s="74"/>
      <c r="G5145" s="373"/>
      <c r="H5145" s="74"/>
      <c r="I5145" s="69"/>
      <c r="J5145" s="62"/>
    </row>
    <row r="5146" spans="1:10" ht="21" customHeight="1">
      <c r="A5146" s="1"/>
      <c r="B5146" s="65"/>
      <c r="C5146" s="402"/>
      <c r="D5146" s="72"/>
      <c r="E5146" s="368"/>
      <c r="F5146" s="74"/>
      <c r="G5146" s="373"/>
      <c r="H5146" s="74"/>
      <c r="I5146" s="69"/>
      <c r="J5146" s="62"/>
    </row>
    <row r="5147" spans="1:10" ht="21" customHeight="1">
      <c r="A5147" s="1"/>
      <c r="B5147" s="65"/>
      <c r="C5147" s="402"/>
      <c r="D5147" s="72"/>
      <c r="E5147" s="368"/>
      <c r="F5147" s="74"/>
      <c r="G5147" s="373"/>
      <c r="H5147" s="74"/>
      <c r="I5147" s="69"/>
      <c r="J5147" s="62"/>
    </row>
    <row r="5148" spans="1:10" ht="21" customHeight="1">
      <c r="A5148" s="1"/>
      <c r="B5148" s="65"/>
      <c r="C5148" s="402"/>
      <c r="D5148" s="72"/>
      <c r="E5148" s="368"/>
      <c r="F5148" s="74"/>
      <c r="G5148" s="373"/>
      <c r="H5148" s="74"/>
      <c r="I5148" s="69"/>
      <c r="J5148" s="62"/>
    </row>
    <row r="5149" spans="1:10" ht="21" customHeight="1">
      <c r="A5149" s="1"/>
      <c r="B5149" s="65"/>
      <c r="C5149" s="402"/>
      <c r="D5149" s="72"/>
      <c r="E5149" s="368"/>
      <c r="F5149" s="74"/>
      <c r="G5149" s="373"/>
      <c r="H5149" s="74"/>
      <c r="I5149" s="69"/>
      <c r="J5149" s="62"/>
    </row>
    <row r="5150" spans="1:10" ht="21" customHeight="1">
      <c r="A5150" s="1"/>
      <c r="B5150" s="65"/>
      <c r="C5150" s="402"/>
      <c r="D5150" s="72"/>
      <c r="E5150" s="368"/>
      <c r="F5150" s="74"/>
      <c r="G5150" s="373"/>
      <c r="H5150" s="74"/>
      <c r="I5150" s="69"/>
      <c r="J5150" s="62"/>
    </row>
    <row r="5151" spans="1:10" ht="21" customHeight="1">
      <c r="A5151" s="1"/>
      <c r="B5151" s="65"/>
      <c r="C5151" s="402"/>
      <c r="D5151" s="72"/>
      <c r="E5151" s="368"/>
      <c r="F5151" s="74"/>
      <c r="G5151" s="373"/>
      <c r="H5151" s="74"/>
      <c r="I5151" s="69"/>
      <c r="J5151" s="62"/>
    </row>
    <row r="5152" spans="1:10" ht="21" customHeight="1">
      <c r="A5152" s="1"/>
      <c r="B5152" s="65"/>
      <c r="C5152" s="402"/>
      <c r="D5152" s="72"/>
      <c r="E5152" s="368"/>
      <c r="F5152" s="74"/>
      <c r="G5152" s="373"/>
      <c r="H5152" s="74"/>
      <c r="I5152" s="69"/>
      <c r="J5152" s="62"/>
    </row>
    <row r="5153" spans="1:10" ht="21" customHeight="1">
      <c r="A5153" s="1"/>
      <c r="B5153" s="65"/>
      <c r="C5153" s="402"/>
      <c r="D5153" s="72"/>
      <c r="E5153" s="368"/>
      <c r="F5153" s="74"/>
      <c r="G5153" s="373"/>
      <c r="H5153" s="74"/>
      <c r="I5153" s="69"/>
      <c r="J5153" s="62"/>
    </row>
    <row r="5154" spans="1:10" ht="21" customHeight="1">
      <c r="A5154" s="1"/>
      <c r="B5154" s="65"/>
      <c r="C5154" s="402"/>
      <c r="D5154" s="72"/>
      <c r="E5154" s="368"/>
      <c r="F5154" s="74"/>
      <c r="G5154" s="373"/>
      <c r="H5154" s="74"/>
      <c r="I5154" s="69"/>
      <c r="J5154" s="62"/>
    </row>
    <row r="5155" spans="1:10" ht="21" customHeight="1">
      <c r="A5155" s="1"/>
      <c r="B5155" s="65"/>
      <c r="C5155" s="402"/>
      <c r="D5155" s="72"/>
      <c r="E5155" s="368"/>
      <c r="F5155" s="74"/>
      <c r="G5155" s="373"/>
      <c r="H5155" s="74"/>
      <c r="I5155" s="69"/>
      <c r="J5155" s="62"/>
    </row>
    <row r="5156" spans="1:10" ht="21" customHeight="1">
      <c r="A5156" s="1"/>
      <c r="B5156" s="65"/>
      <c r="C5156" s="402"/>
      <c r="D5156" s="72"/>
      <c r="E5156" s="368"/>
      <c r="F5156" s="74"/>
      <c r="G5156" s="373"/>
      <c r="H5156" s="74"/>
      <c r="I5156" s="69"/>
      <c r="J5156" s="62"/>
    </row>
    <row r="5157" spans="1:10" ht="21" customHeight="1">
      <c r="A5157" s="1"/>
      <c r="B5157" s="65"/>
      <c r="C5157" s="402"/>
      <c r="D5157" s="72"/>
      <c r="E5157" s="368"/>
      <c r="F5157" s="74"/>
      <c r="G5157" s="373"/>
      <c r="H5157" s="74"/>
      <c r="I5157" s="69"/>
      <c r="J5157" s="62"/>
    </row>
    <row r="5158" spans="1:10" ht="21" customHeight="1">
      <c r="A5158" s="1"/>
      <c r="B5158" s="65"/>
      <c r="C5158" s="402"/>
      <c r="D5158" s="72"/>
      <c r="E5158" s="368"/>
      <c r="F5158" s="74"/>
      <c r="G5158" s="373"/>
      <c r="H5158" s="74"/>
      <c r="I5158" s="69"/>
      <c r="J5158" s="62"/>
    </row>
    <row r="5159" spans="1:10" ht="21" customHeight="1">
      <c r="A5159" s="1"/>
      <c r="B5159" s="65"/>
      <c r="C5159" s="402"/>
      <c r="D5159" s="72"/>
      <c r="E5159" s="368"/>
      <c r="F5159" s="74"/>
      <c r="G5159" s="373"/>
      <c r="H5159" s="74"/>
      <c r="I5159" s="69"/>
      <c r="J5159" s="62"/>
    </row>
    <row r="5160" spans="1:10" ht="21" customHeight="1">
      <c r="A5160" s="1"/>
      <c r="B5160" s="65"/>
      <c r="C5160" s="402"/>
      <c r="D5160" s="72"/>
      <c r="E5160" s="368"/>
      <c r="F5160" s="74"/>
      <c r="G5160" s="373"/>
      <c r="H5160" s="74"/>
      <c r="I5160" s="69"/>
      <c r="J5160" s="62"/>
    </row>
    <row r="5161" spans="1:10" ht="21" customHeight="1">
      <c r="A5161" s="1"/>
      <c r="B5161" s="65"/>
      <c r="C5161" s="402"/>
      <c r="D5161" s="72"/>
      <c r="E5161" s="368"/>
      <c r="F5161" s="74"/>
      <c r="G5161" s="373"/>
      <c r="H5161" s="74"/>
      <c r="I5161" s="69"/>
      <c r="J5161" s="62"/>
    </row>
    <row r="5162" spans="1:10" ht="21" customHeight="1">
      <c r="A5162" s="1"/>
      <c r="B5162" s="65"/>
      <c r="C5162" s="402"/>
      <c r="D5162" s="72"/>
      <c r="E5162" s="368"/>
      <c r="F5162" s="74"/>
      <c r="G5162" s="373"/>
      <c r="H5162" s="74"/>
      <c r="I5162" s="69"/>
      <c r="J5162" s="62"/>
    </row>
    <row r="5163" spans="1:10" ht="21" customHeight="1">
      <c r="A5163" s="1"/>
      <c r="B5163" s="65"/>
      <c r="C5163" s="402"/>
      <c r="D5163" s="72"/>
      <c r="E5163" s="368"/>
      <c r="F5163" s="74"/>
      <c r="G5163" s="373"/>
      <c r="H5163" s="74"/>
      <c r="I5163" s="69"/>
      <c r="J5163" s="62"/>
    </row>
    <row r="5164" spans="1:10" ht="21" customHeight="1">
      <c r="A5164" s="1"/>
      <c r="B5164" s="65"/>
      <c r="C5164" s="402"/>
      <c r="D5164" s="72"/>
      <c r="E5164" s="368"/>
      <c r="F5164" s="74"/>
      <c r="G5164" s="373"/>
      <c r="H5164" s="74"/>
      <c r="I5164" s="69"/>
      <c r="J5164" s="62"/>
    </row>
    <row r="5165" spans="1:10" ht="21" customHeight="1">
      <c r="A5165" s="1"/>
      <c r="B5165" s="65"/>
      <c r="C5165" s="402"/>
      <c r="D5165" s="72"/>
      <c r="E5165" s="368"/>
      <c r="F5165" s="74"/>
      <c r="G5165" s="373"/>
      <c r="H5165" s="74"/>
      <c r="I5165" s="69"/>
      <c r="J5165" s="62"/>
    </row>
    <row r="5166" spans="1:10" ht="21" customHeight="1">
      <c r="A5166" s="1"/>
      <c r="B5166" s="65"/>
      <c r="C5166" s="402"/>
      <c r="D5166" s="72"/>
      <c r="E5166" s="368"/>
      <c r="F5166" s="74"/>
      <c r="G5166" s="373"/>
      <c r="H5166" s="74"/>
      <c r="I5166" s="69"/>
      <c r="J5166" s="62"/>
    </row>
    <row r="5167" spans="1:10" ht="21" customHeight="1">
      <c r="A5167" s="1"/>
      <c r="B5167" s="65"/>
      <c r="C5167" s="402"/>
      <c r="D5167" s="72"/>
      <c r="E5167" s="368"/>
      <c r="F5167" s="74"/>
      <c r="G5167" s="373"/>
      <c r="H5167" s="74"/>
      <c r="I5167" s="69"/>
      <c r="J5167" s="62"/>
    </row>
    <row r="5168" spans="1:10" ht="21" customHeight="1">
      <c r="A5168" s="1"/>
      <c r="B5168" s="65"/>
      <c r="C5168" s="402"/>
      <c r="D5168" s="72"/>
      <c r="E5168" s="368"/>
      <c r="F5168" s="74"/>
      <c r="G5168" s="373"/>
      <c r="H5168" s="74"/>
      <c r="I5168" s="69"/>
      <c r="J5168" s="62"/>
    </row>
    <row r="5169" spans="1:10" ht="21" customHeight="1">
      <c r="A5169" s="1"/>
      <c r="B5169" s="65"/>
      <c r="C5169" s="402"/>
      <c r="D5169" s="72"/>
      <c r="E5169" s="368"/>
      <c r="F5169" s="74"/>
      <c r="G5169" s="373"/>
      <c r="H5169" s="74"/>
      <c r="I5169" s="69"/>
      <c r="J5169" s="62"/>
    </row>
    <row r="5170" spans="1:10" ht="21" customHeight="1">
      <c r="A5170" s="1"/>
      <c r="B5170" s="65"/>
      <c r="C5170" s="402"/>
      <c r="D5170" s="72"/>
      <c r="E5170" s="368"/>
      <c r="F5170" s="74"/>
      <c r="G5170" s="373"/>
      <c r="H5170" s="74"/>
      <c r="I5170" s="69"/>
      <c r="J5170" s="62"/>
    </row>
    <row r="5171" spans="1:10" ht="21" customHeight="1">
      <c r="A5171" s="1"/>
      <c r="B5171" s="65"/>
      <c r="C5171" s="402"/>
      <c r="D5171" s="72"/>
      <c r="E5171" s="368"/>
      <c r="F5171" s="74"/>
      <c r="G5171" s="373"/>
      <c r="H5171" s="74"/>
      <c r="I5171" s="69"/>
      <c r="J5171" s="62"/>
    </row>
    <row r="5172" spans="1:10" ht="21" customHeight="1">
      <c r="A5172" s="1"/>
      <c r="B5172" s="65"/>
      <c r="C5172" s="402"/>
      <c r="D5172" s="72"/>
      <c r="E5172" s="368"/>
      <c r="F5172" s="74"/>
      <c r="G5172" s="373"/>
      <c r="H5172" s="74"/>
      <c r="I5172" s="69"/>
      <c r="J5172" s="62"/>
    </row>
    <row r="5173" spans="1:10" ht="21" customHeight="1">
      <c r="A5173" s="1"/>
      <c r="B5173" s="65"/>
      <c r="C5173" s="402"/>
      <c r="D5173" s="72"/>
      <c r="E5173" s="368"/>
      <c r="F5173" s="74"/>
      <c r="G5173" s="373"/>
      <c r="H5173" s="74"/>
      <c r="I5173" s="69"/>
      <c r="J5173" s="62"/>
    </row>
    <row r="5174" spans="1:10" ht="21" customHeight="1">
      <c r="A5174" s="1"/>
      <c r="B5174" s="65"/>
      <c r="C5174" s="402"/>
      <c r="D5174" s="72"/>
      <c r="E5174" s="368"/>
      <c r="F5174" s="74"/>
      <c r="G5174" s="373"/>
      <c r="H5174" s="74"/>
      <c r="I5174" s="69"/>
      <c r="J5174" s="62"/>
    </row>
    <row r="5175" spans="1:10" ht="21" customHeight="1">
      <c r="A5175" s="1"/>
      <c r="B5175" s="65"/>
      <c r="C5175" s="402"/>
      <c r="D5175" s="72"/>
      <c r="E5175" s="368"/>
      <c r="F5175" s="74"/>
      <c r="G5175" s="373"/>
      <c r="H5175" s="74"/>
      <c r="I5175" s="69"/>
      <c r="J5175" s="62"/>
    </row>
    <row r="5176" spans="1:10" ht="21" customHeight="1">
      <c r="A5176" s="1"/>
      <c r="B5176" s="65"/>
      <c r="C5176" s="402"/>
      <c r="D5176" s="72"/>
      <c r="E5176" s="368"/>
      <c r="F5176" s="74"/>
      <c r="G5176" s="373"/>
      <c r="H5176" s="74"/>
      <c r="I5176" s="69"/>
      <c r="J5176" s="62"/>
    </row>
    <row r="5177" spans="1:10" ht="21" customHeight="1">
      <c r="A5177" s="1"/>
      <c r="B5177" s="65"/>
      <c r="C5177" s="402"/>
      <c r="D5177" s="72"/>
      <c r="E5177" s="368"/>
      <c r="F5177" s="74"/>
      <c r="G5177" s="373"/>
      <c r="H5177" s="74"/>
      <c r="I5177" s="69"/>
      <c r="J5177" s="62"/>
    </row>
    <row r="5178" spans="1:10" ht="21" customHeight="1">
      <c r="A5178" s="1"/>
      <c r="B5178" s="65"/>
      <c r="C5178" s="402"/>
      <c r="D5178" s="72"/>
      <c r="E5178" s="368"/>
      <c r="F5178" s="74"/>
      <c r="G5178" s="373"/>
      <c r="H5178" s="74"/>
      <c r="I5178" s="69"/>
      <c r="J5178" s="62"/>
    </row>
    <row r="5179" spans="1:10" ht="21" customHeight="1">
      <c r="A5179" s="1"/>
      <c r="B5179" s="65"/>
      <c r="C5179" s="402"/>
      <c r="D5179" s="72"/>
      <c r="E5179" s="368"/>
      <c r="F5179" s="74"/>
      <c r="G5179" s="373"/>
      <c r="H5179" s="74"/>
      <c r="I5179" s="69"/>
      <c r="J5179" s="62"/>
    </row>
    <row r="5180" spans="1:10" ht="21" customHeight="1">
      <c r="A5180" s="1"/>
      <c r="B5180" s="65"/>
      <c r="C5180" s="402"/>
      <c r="D5180" s="72"/>
      <c r="E5180" s="368"/>
      <c r="F5180" s="74"/>
      <c r="G5180" s="373"/>
      <c r="H5180" s="74"/>
      <c r="I5180" s="69"/>
      <c r="J5180" s="62"/>
    </row>
    <row r="5181" spans="1:10" ht="21" customHeight="1">
      <c r="A5181" s="1"/>
      <c r="B5181" s="65"/>
      <c r="C5181" s="402"/>
      <c r="D5181" s="72"/>
      <c r="E5181" s="368"/>
      <c r="F5181" s="74"/>
      <c r="G5181" s="373"/>
      <c r="H5181" s="74"/>
      <c r="I5181" s="69"/>
      <c r="J5181" s="62"/>
    </row>
    <row r="5182" spans="1:10" ht="21" customHeight="1">
      <c r="A5182" s="1"/>
      <c r="B5182" s="65"/>
      <c r="C5182" s="402"/>
      <c r="D5182" s="72"/>
      <c r="E5182" s="368"/>
      <c r="F5182" s="74"/>
      <c r="G5182" s="373"/>
      <c r="H5182" s="74"/>
      <c r="I5182" s="69"/>
      <c r="J5182" s="62"/>
    </row>
    <row r="5183" spans="1:10" ht="21" customHeight="1">
      <c r="A5183" s="1"/>
      <c r="B5183" s="65"/>
      <c r="C5183" s="402"/>
      <c r="D5183" s="72"/>
      <c r="E5183" s="368"/>
      <c r="F5183" s="74"/>
      <c r="G5183" s="373"/>
      <c r="H5183" s="74"/>
      <c r="I5183" s="69"/>
      <c r="J5183" s="62"/>
    </row>
    <row r="5184" spans="1:10" ht="21" customHeight="1">
      <c r="A5184" s="1"/>
      <c r="B5184" s="65"/>
      <c r="C5184" s="402"/>
      <c r="D5184" s="72"/>
      <c r="E5184" s="368"/>
      <c r="F5184" s="74"/>
      <c r="G5184" s="373"/>
      <c r="H5184" s="74"/>
      <c r="I5184" s="69"/>
      <c r="J5184" s="62"/>
    </row>
    <row r="5185" spans="1:10" ht="21" customHeight="1">
      <c r="A5185" s="1"/>
      <c r="B5185" s="65"/>
      <c r="C5185" s="402"/>
      <c r="D5185" s="72"/>
      <c r="E5185" s="368"/>
      <c r="F5185" s="74"/>
      <c r="G5185" s="373"/>
      <c r="H5185" s="74"/>
      <c r="I5185" s="69"/>
      <c r="J5185" s="62"/>
    </row>
    <row r="5186" spans="1:10" ht="21" customHeight="1">
      <c r="A5186" s="1"/>
      <c r="B5186" s="65"/>
      <c r="C5186" s="402"/>
      <c r="D5186" s="72"/>
      <c r="E5186" s="368"/>
      <c r="F5186" s="74"/>
      <c r="G5186" s="373"/>
      <c r="H5186" s="74"/>
      <c r="I5186" s="69"/>
      <c r="J5186" s="62"/>
    </row>
    <row r="5187" spans="1:10" ht="21" customHeight="1">
      <c r="A5187" s="1"/>
      <c r="B5187" s="65"/>
      <c r="C5187" s="402"/>
      <c r="D5187" s="72"/>
      <c r="E5187" s="368"/>
      <c r="F5187" s="74"/>
      <c r="G5187" s="373"/>
      <c r="H5187" s="74"/>
      <c r="I5187" s="69"/>
      <c r="J5187" s="62"/>
    </row>
    <row r="5188" spans="1:10" ht="21" customHeight="1">
      <c r="A5188" s="1"/>
      <c r="B5188" s="65"/>
      <c r="C5188" s="402"/>
      <c r="D5188" s="72"/>
      <c r="E5188" s="368"/>
      <c r="F5188" s="74"/>
      <c r="G5188" s="373"/>
      <c r="H5188" s="74"/>
      <c r="I5188" s="69"/>
      <c r="J5188" s="62"/>
    </row>
    <row r="5189" spans="1:10" ht="21" customHeight="1">
      <c r="A5189" s="1"/>
      <c r="B5189" s="65"/>
      <c r="C5189" s="402"/>
      <c r="D5189" s="72"/>
      <c r="E5189" s="368"/>
      <c r="F5189" s="74"/>
      <c r="G5189" s="373"/>
      <c r="H5189" s="74"/>
      <c r="I5189" s="69"/>
      <c r="J5189" s="62"/>
    </row>
    <row r="5190" spans="1:10" ht="21" customHeight="1">
      <c r="A5190" s="1"/>
      <c r="B5190" s="65"/>
      <c r="C5190" s="402"/>
      <c r="D5190" s="72"/>
      <c r="E5190" s="368"/>
      <c r="F5190" s="74"/>
      <c r="G5190" s="373"/>
      <c r="H5190" s="74"/>
      <c r="I5190" s="69"/>
      <c r="J5190" s="62"/>
    </row>
    <row r="5191" spans="1:10" ht="21" customHeight="1">
      <c r="A5191" s="1"/>
      <c r="B5191" s="65"/>
      <c r="C5191" s="402"/>
      <c r="D5191" s="72"/>
      <c r="E5191" s="368"/>
      <c r="F5191" s="74"/>
      <c r="G5191" s="373"/>
      <c r="H5191" s="74"/>
      <c r="I5191" s="69"/>
      <c r="J5191" s="62"/>
    </row>
    <row r="5192" spans="1:10" ht="21" customHeight="1">
      <c r="A5192" s="1"/>
      <c r="B5192" s="65"/>
      <c r="C5192" s="402"/>
      <c r="D5192" s="72"/>
      <c r="E5192" s="368"/>
      <c r="F5192" s="74"/>
      <c r="G5192" s="373"/>
      <c r="H5192" s="74"/>
      <c r="I5192" s="69"/>
      <c r="J5192" s="62"/>
    </row>
    <row r="5193" spans="1:10" ht="21" customHeight="1">
      <c r="A5193" s="1"/>
      <c r="B5193" s="65"/>
      <c r="C5193" s="402"/>
      <c r="D5193" s="72"/>
      <c r="E5193" s="368"/>
      <c r="F5193" s="74"/>
      <c r="G5193" s="373"/>
      <c r="H5193" s="74"/>
      <c r="I5193" s="69"/>
      <c r="J5193" s="62"/>
    </row>
    <row r="5194" spans="1:10" ht="21" customHeight="1">
      <c r="A5194" s="1"/>
      <c r="B5194" s="65"/>
      <c r="C5194" s="402"/>
      <c r="D5194" s="72"/>
      <c r="E5194" s="368"/>
      <c r="F5194" s="74"/>
      <c r="G5194" s="373"/>
      <c r="H5194" s="74"/>
      <c r="I5194" s="69"/>
      <c r="J5194" s="62"/>
    </row>
    <row r="5195" spans="1:10" ht="21" customHeight="1">
      <c r="A5195" s="1"/>
      <c r="B5195" s="65"/>
      <c r="C5195" s="402"/>
      <c r="D5195" s="72"/>
      <c r="E5195" s="368"/>
      <c r="F5195" s="74"/>
      <c r="G5195" s="373"/>
      <c r="H5195" s="74"/>
      <c r="I5195" s="69"/>
      <c r="J5195" s="62"/>
    </row>
    <row r="5196" spans="1:10" ht="21" customHeight="1">
      <c r="A5196" s="1"/>
      <c r="B5196" s="65"/>
      <c r="C5196" s="402"/>
      <c r="D5196" s="72"/>
      <c r="E5196" s="368"/>
      <c r="F5196" s="74"/>
      <c r="G5196" s="373"/>
      <c r="H5196" s="74"/>
      <c r="I5196" s="69"/>
      <c r="J5196" s="62"/>
    </row>
    <row r="5197" spans="1:10" ht="21" customHeight="1">
      <c r="A5197" s="1"/>
      <c r="B5197" s="65"/>
      <c r="C5197" s="402"/>
      <c r="D5197" s="72"/>
      <c r="E5197" s="368"/>
      <c r="F5197" s="74"/>
      <c r="G5197" s="373"/>
      <c r="H5197" s="74"/>
      <c r="I5197" s="69"/>
      <c r="J5197" s="62"/>
    </row>
    <row r="5198" spans="1:10" ht="21" customHeight="1">
      <c r="A5198" s="1"/>
      <c r="B5198" s="65"/>
      <c r="C5198" s="402"/>
      <c r="D5198" s="72"/>
      <c r="E5198" s="368"/>
      <c r="F5198" s="74"/>
      <c r="G5198" s="373"/>
      <c r="H5198" s="74"/>
      <c r="I5198" s="69"/>
      <c r="J5198" s="62"/>
    </row>
    <row r="5199" spans="1:10" ht="21" customHeight="1">
      <c r="A5199" s="1"/>
      <c r="B5199" s="65"/>
      <c r="C5199" s="402"/>
      <c r="D5199" s="72"/>
      <c r="E5199" s="368"/>
      <c r="F5199" s="74"/>
      <c r="G5199" s="373"/>
      <c r="H5199" s="74"/>
      <c r="I5199" s="69"/>
      <c r="J5199" s="62"/>
    </row>
    <row r="5200" spans="1:10" ht="21" customHeight="1">
      <c r="A5200" s="1"/>
      <c r="B5200" s="65"/>
      <c r="C5200" s="402"/>
      <c r="D5200" s="72"/>
      <c r="E5200" s="368"/>
      <c r="F5200" s="74"/>
      <c r="G5200" s="373"/>
      <c r="H5200" s="74"/>
      <c r="I5200" s="69"/>
      <c r="J5200" s="62"/>
    </row>
    <row r="5201" spans="1:10" ht="21" customHeight="1">
      <c r="A5201" s="1"/>
      <c r="B5201" s="65"/>
      <c r="C5201" s="402"/>
      <c r="D5201" s="72"/>
      <c r="E5201" s="368"/>
      <c r="F5201" s="74"/>
      <c r="G5201" s="373"/>
      <c r="H5201" s="74"/>
      <c r="I5201" s="69"/>
      <c r="J5201" s="62"/>
    </row>
    <row r="5202" spans="1:10" ht="21" customHeight="1">
      <c r="A5202" s="1"/>
      <c r="B5202" s="65"/>
      <c r="C5202" s="402"/>
      <c r="D5202" s="72"/>
      <c r="E5202" s="368"/>
      <c r="F5202" s="74"/>
      <c r="G5202" s="373"/>
      <c r="H5202" s="74"/>
      <c r="I5202" s="69"/>
      <c r="J5202" s="62"/>
    </row>
    <row r="5203" spans="1:10" ht="21" customHeight="1">
      <c r="A5203" s="1"/>
      <c r="B5203" s="65"/>
      <c r="C5203" s="402"/>
      <c r="D5203" s="72"/>
      <c r="E5203" s="368"/>
      <c r="F5203" s="74"/>
      <c r="G5203" s="373"/>
      <c r="H5203" s="74"/>
      <c r="I5203" s="69"/>
      <c r="J5203" s="62"/>
    </row>
    <row r="5204" spans="1:10" ht="21" customHeight="1">
      <c r="A5204" s="1"/>
      <c r="B5204" s="65"/>
      <c r="C5204" s="402"/>
      <c r="D5204" s="72"/>
      <c r="E5204" s="368"/>
      <c r="F5204" s="74"/>
      <c r="G5204" s="373"/>
      <c r="H5204" s="74"/>
      <c r="I5204" s="69"/>
      <c r="J5204" s="62"/>
    </row>
    <row r="5205" spans="1:10" ht="21" customHeight="1">
      <c r="A5205" s="1"/>
      <c r="B5205" s="65"/>
      <c r="C5205" s="402"/>
      <c r="D5205" s="72"/>
      <c r="E5205" s="368"/>
      <c r="F5205" s="74"/>
      <c r="G5205" s="373"/>
      <c r="H5205" s="74"/>
      <c r="I5205" s="69"/>
      <c r="J5205" s="62"/>
    </row>
    <row r="5206" spans="1:10" ht="21" customHeight="1">
      <c r="A5206" s="1"/>
      <c r="B5206" s="65"/>
      <c r="C5206" s="402"/>
      <c r="D5206" s="72"/>
      <c r="E5206" s="368"/>
      <c r="F5206" s="74"/>
      <c r="G5206" s="373"/>
      <c r="H5206" s="74"/>
      <c r="I5206" s="69"/>
      <c r="J5206" s="62"/>
    </row>
    <row r="5207" spans="1:10" ht="21" customHeight="1">
      <c r="A5207" s="1"/>
      <c r="B5207" s="65"/>
      <c r="C5207" s="402"/>
      <c r="D5207" s="72"/>
      <c r="E5207" s="368"/>
      <c r="F5207" s="74"/>
      <c r="G5207" s="373"/>
      <c r="H5207" s="74"/>
      <c r="I5207" s="69"/>
      <c r="J5207" s="62"/>
    </row>
    <row r="5208" spans="1:10" ht="21" customHeight="1">
      <c r="A5208" s="1"/>
      <c r="B5208" s="65"/>
      <c r="C5208" s="402"/>
      <c r="D5208" s="72"/>
      <c r="E5208" s="368"/>
      <c r="F5208" s="74"/>
      <c r="G5208" s="373"/>
      <c r="H5208" s="74"/>
      <c r="I5208" s="69"/>
      <c r="J5208" s="62"/>
    </row>
    <row r="5209" spans="1:10" ht="21" customHeight="1">
      <c r="A5209" s="1"/>
      <c r="B5209" s="65"/>
      <c r="C5209" s="402"/>
      <c r="D5209" s="72"/>
      <c r="E5209" s="368"/>
      <c r="F5209" s="74"/>
      <c r="G5209" s="373"/>
      <c r="H5209" s="74"/>
      <c r="I5209" s="69"/>
      <c r="J5209" s="62"/>
    </row>
    <row r="5210" spans="1:10" ht="21" customHeight="1">
      <c r="A5210" s="1"/>
      <c r="B5210" s="65"/>
      <c r="C5210" s="402"/>
      <c r="D5210" s="72"/>
      <c r="E5210" s="368"/>
      <c r="F5210" s="74"/>
      <c r="G5210" s="373"/>
      <c r="H5210" s="74"/>
      <c r="I5210" s="69"/>
      <c r="J5210" s="62"/>
    </row>
    <row r="5211" spans="1:10" ht="21" customHeight="1">
      <c r="A5211" s="1"/>
      <c r="B5211" s="65"/>
      <c r="C5211" s="402"/>
      <c r="D5211" s="72"/>
      <c r="E5211" s="368"/>
      <c r="F5211" s="74"/>
      <c r="G5211" s="373"/>
      <c r="H5211" s="74"/>
      <c r="I5211" s="69"/>
      <c r="J5211" s="62"/>
    </row>
    <row r="5212" spans="1:10" ht="21" customHeight="1">
      <c r="A5212" s="1"/>
      <c r="B5212" s="65"/>
      <c r="C5212" s="402"/>
      <c r="D5212" s="72"/>
      <c r="E5212" s="368"/>
      <c r="F5212" s="74"/>
      <c r="G5212" s="373"/>
      <c r="H5212" s="74"/>
      <c r="I5212" s="69"/>
      <c r="J5212" s="62"/>
    </row>
    <row r="5213" spans="1:10" ht="21" customHeight="1">
      <c r="A5213" s="1"/>
      <c r="B5213" s="65"/>
      <c r="C5213" s="402"/>
      <c r="D5213" s="72"/>
      <c r="E5213" s="368"/>
      <c r="F5213" s="74"/>
      <c r="G5213" s="373"/>
      <c r="H5213" s="74"/>
      <c r="I5213" s="69"/>
      <c r="J5213" s="62"/>
    </row>
    <row r="5214" spans="1:10" ht="21" customHeight="1">
      <c r="A5214" s="1"/>
      <c r="B5214" s="65"/>
      <c r="C5214" s="402"/>
      <c r="D5214" s="72"/>
      <c r="E5214" s="368"/>
      <c r="F5214" s="74"/>
      <c r="G5214" s="373"/>
      <c r="H5214" s="74"/>
      <c r="I5214" s="69"/>
      <c r="J5214" s="62"/>
    </row>
    <row r="5215" spans="1:10" ht="21" customHeight="1">
      <c r="A5215" s="1"/>
      <c r="B5215" s="65"/>
      <c r="C5215" s="402"/>
      <c r="D5215" s="72"/>
      <c r="E5215" s="368"/>
      <c r="F5215" s="74"/>
      <c r="G5215" s="373"/>
      <c r="H5215" s="74"/>
      <c r="I5215" s="69"/>
      <c r="J5215" s="62"/>
    </row>
    <row r="5216" spans="1:10" ht="21" customHeight="1">
      <c r="A5216" s="1"/>
      <c r="B5216" s="65"/>
      <c r="C5216" s="402"/>
      <c r="D5216" s="72"/>
      <c r="E5216" s="368"/>
      <c r="F5216" s="74"/>
      <c r="G5216" s="373"/>
      <c r="H5216" s="74"/>
      <c r="I5216" s="69"/>
      <c r="J5216" s="62"/>
    </row>
    <row r="5217" spans="1:10" ht="21" customHeight="1">
      <c r="A5217" s="1"/>
      <c r="B5217" s="65"/>
      <c r="C5217" s="402"/>
      <c r="D5217" s="72"/>
      <c r="E5217" s="368"/>
      <c r="F5217" s="74"/>
      <c r="G5217" s="373"/>
      <c r="H5217" s="74"/>
      <c r="I5217" s="69"/>
      <c r="J5217" s="62"/>
    </row>
    <row r="5218" spans="1:10" ht="21" customHeight="1">
      <c r="A5218" s="1"/>
      <c r="B5218" s="65"/>
      <c r="C5218" s="402"/>
      <c r="D5218" s="72"/>
      <c r="E5218" s="368"/>
      <c r="F5218" s="74"/>
      <c r="G5218" s="373"/>
      <c r="H5218" s="74"/>
      <c r="I5218" s="69"/>
      <c r="J5218" s="62"/>
    </row>
    <row r="5219" spans="1:10" ht="21" customHeight="1">
      <c r="A5219" s="1"/>
      <c r="B5219" s="65"/>
      <c r="C5219" s="402"/>
      <c r="D5219" s="72"/>
      <c r="E5219" s="368"/>
      <c r="F5219" s="74"/>
      <c r="G5219" s="373"/>
      <c r="H5219" s="74"/>
      <c r="I5219" s="69"/>
      <c r="J5219" s="62"/>
    </row>
    <row r="5220" spans="1:10" ht="21" customHeight="1">
      <c r="A5220" s="1"/>
      <c r="B5220" s="65"/>
      <c r="C5220" s="402"/>
      <c r="D5220" s="72"/>
      <c r="E5220" s="368"/>
      <c r="F5220" s="74"/>
      <c r="G5220" s="373"/>
      <c r="H5220" s="74"/>
      <c r="I5220" s="69"/>
      <c r="J5220" s="62"/>
    </row>
    <row r="5221" spans="1:10" ht="21" customHeight="1">
      <c r="A5221" s="1"/>
      <c r="B5221" s="65"/>
      <c r="C5221" s="402"/>
      <c r="D5221" s="72"/>
      <c r="E5221" s="368"/>
      <c r="F5221" s="74"/>
      <c r="G5221" s="373"/>
      <c r="H5221" s="74"/>
      <c r="I5221" s="69"/>
      <c r="J5221" s="62"/>
    </row>
    <row r="5222" spans="1:10" ht="21" customHeight="1">
      <c r="A5222" s="1"/>
      <c r="B5222" s="65"/>
      <c r="C5222" s="402"/>
      <c r="D5222" s="72"/>
      <c r="E5222" s="368"/>
      <c r="F5222" s="74"/>
      <c r="G5222" s="373"/>
      <c r="H5222" s="74"/>
      <c r="I5222" s="69"/>
      <c r="J5222" s="62"/>
    </row>
    <row r="5223" spans="1:10" ht="21" customHeight="1">
      <c r="A5223" s="1"/>
      <c r="B5223" s="65"/>
      <c r="C5223" s="402"/>
      <c r="D5223" s="72"/>
      <c r="E5223" s="368"/>
      <c r="F5223" s="74"/>
      <c r="G5223" s="373"/>
      <c r="H5223" s="74"/>
      <c r="I5223" s="69"/>
      <c r="J5223" s="62"/>
    </row>
    <row r="5224" spans="1:10" ht="21" customHeight="1">
      <c r="A5224" s="1"/>
      <c r="B5224" s="65"/>
      <c r="C5224" s="402"/>
      <c r="D5224" s="72"/>
      <c r="E5224" s="368"/>
      <c r="F5224" s="74"/>
      <c r="G5224" s="373"/>
      <c r="H5224" s="74"/>
      <c r="I5224" s="69"/>
      <c r="J5224" s="62"/>
    </row>
    <row r="5225" spans="1:10" ht="21" customHeight="1">
      <c r="A5225" s="1"/>
      <c r="B5225" s="65"/>
      <c r="C5225" s="402"/>
      <c r="D5225" s="72"/>
      <c r="E5225" s="368"/>
      <c r="F5225" s="74"/>
      <c r="G5225" s="373"/>
      <c r="H5225" s="74"/>
      <c r="I5225" s="69"/>
      <c r="J5225" s="62"/>
    </row>
    <row r="5226" spans="1:10" ht="21" customHeight="1">
      <c r="A5226" s="1"/>
      <c r="B5226" s="65"/>
      <c r="C5226" s="402"/>
      <c r="D5226" s="72"/>
      <c r="E5226" s="368"/>
      <c r="F5226" s="74"/>
      <c r="G5226" s="373"/>
      <c r="H5226" s="74"/>
      <c r="I5226" s="69"/>
      <c r="J5226" s="62"/>
    </row>
    <row r="5227" spans="1:10" ht="21" customHeight="1">
      <c r="A5227" s="1"/>
      <c r="B5227" s="65"/>
      <c r="C5227" s="402"/>
      <c r="D5227" s="72"/>
      <c r="E5227" s="368"/>
      <c r="F5227" s="74"/>
      <c r="G5227" s="373"/>
      <c r="H5227" s="74"/>
      <c r="I5227" s="69"/>
      <c r="J5227" s="62"/>
    </row>
    <row r="5228" spans="1:10" ht="21" customHeight="1">
      <c r="A5228" s="1"/>
      <c r="B5228" s="65"/>
      <c r="C5228" s="402"/>
      <c r="D5228" s="72"/>
      <c r="E5228" s="368"/>
      <c r="F5228" s="74"/>
      <c r="G5228" s="373"/>
      <c r="H5228" s="74"/>
      <c r="I5228" s="69"/>
      <c r="J5228" s="62"/>
    </row>
    <row r="5229" spans="1:10" ht="21" customHeight="1">
      <c r="A5229" s="1"/>
      <c r="B5229" s="65"/>
      <c r="C5229" s="402"/>
      <c r="D5229" s="72"/>
      <c r="E5229" s="368"/>
      <c r="F5229" s="74"/>
      <c r="G5229" s="373"/>
      <c r="H5229" s="74"/>
      <c r="I5229" s="69"/>
      <c r="J5229" s="62"/>
    </row>
    <row r="5230" spans="1:10" ht="21" customHeight="1">
      <c r="A5230" s="1"/>
      <c r="B5230" s="65"/>
      <c r="C5230" s="402"/>
      <c r="D5230" s="72"/>
      <c r="E5230" s="368"/>
      <c r="F5230" s="74"/>
      <c r="G5230" s="373"/>
      <c r="H5230" s="74"/>
      <c r="I5230" s="69"/>
      <c r="J5230" s="62"/>
    </row>
    <row r="5231" spans="1:10" ht="21" customHeight="1">
      <c r="A5231" s="1"/>
      <c r="B5231" s="65"/>
      <c r="C5231" s="402"/>
      <c r="D5231" s="72"/>
      <c r="E5231" s="368"/>
      <c r="F5231" s="74"/>
      <c r="G5231" s="373"/>
      <c r="H5231" s="74"/>
      <c r="I5231" s="69"/>
      <c r="J5231" s="62"/>
    </row>
    <row r="5232" spans="1:10" ht="21" customHeight="1">
      <c r="A5232" s="1"/>
      <c r="B5232" s="65"/>
      <c r="C5232" s="402"/>
      <c r="D5232" s="72"/>
      <c r="E5232" s="368"/>
      <c r="F5232" s="74"/>
      <c r="G5232" s="373"/>
      <c r="H5232" s="74"/>
      <c r="I5232" s="69"/>
      <c r="J5232" s="62"/>
    </row>
    <row r="5233" spans="1:10" ht="21" customHeight="1">
      <c r="A5233" s="1"/>
      <c r="B5233" s="65"/>
      <c r="C5233" s="402"/>
      <c r="D5233" s="72"/>
      <c r="E5233" s="368"/>
      <c r="F5233" s="74"/>
      <c r="G5233" s="373"/>
      <c r="H5233" s="74"/>
      <c r="I5233" s="69"/>
      <c r="J5233" s="62"/>
    </row>
    <row r="5234" spans="1:10" ht="21" customHeight="1">
      <c r="A5234" s="1"/>
      <c r="B5234" s="65"/>
      <c r="C5234" s="402"/>
      <c r="D5234" s="72"/>
      <c r="E5234" s="368"/>
      <c r="F5234" s="74"/>
      <c r="G5234" s="373"/>
      <c r="H5234" s="74"/>
      <c r="I5234" s="69"/>
      <c r="J5234" s="62"/>
    </row>
    <row r="5235" spans="1:10" ht="21" customHeight="1">
      <c r="A5235" s="1"/>
      <c r="B5235" s="65"/>
      <c r="C5235" s="402"/>
      <c r="D5235" s="72"/>
      <c r="E5235" s="368"/>
      <c r="F5235" s="74"/>
      <c r="G5235" s="373"/>
      <c r="H5235" s="74"/>
      <c r="I5235" s="69"/>
      <c r="J5235" s="62"/>
    </row>
    <row r="5236" spans="1:10" ht="21" customHeight="1">
      <c r="A5236" s="1"/>
      <c r="B5236" s="65"/>
      <c r="C5236" s="402"/>
      <c r="D5236" s="72"/>
      <c r="E5236" s="368"/>
      <c r="F5236" s="74"/>
      <c r="G5236" s="373"/>
      <c r="H5236" s="74"/>
      <c r="I5236" s="69"/>
      <c r="J5236" s="62"/>
    </row>
    <row r="5237" spans="1:10" ht="21" customHeight="1">
      <c r="A5237" s="1"/>
      <c r="B5237" s="65"/>
      <c r="C5237" s="402"/>
      <c r="D5237" s="72"/>
      <c r="E5237" s="368"/>
      <c r="F5237" s="74"/>
      <c r="G5237" s="373"/>
      <c r="H5237" s="74"/>
      <c r="I5237" s="69"/>
      <c r="J5237" s="62"/>
    </row>
    <row r="5238" spans="1:10" ht="21" customHeight="1">
      <c r="A5238" s="1"/>
      <c r="B5238" s="65"/>
      <c r="C5238" s="402"/>
      <c r="D5238" s="72"/>
      <c r="E5238" s="368"/>
      <c r="F5238" s="74"/>
      <c r="G5238" s="373"/>
      <c r="H5238" s="74"/>
      <c r="I5238" s="69"/>
      <c r="J5238" s="62"/>
    </row>
    <row r="5239" spans="1:10" ht="21" customHeight="1">
      <c r="A5239" s="1"/>
      <c r="B5239" s="65"/>
      <c r="C5239" s="402"/>
      <c r="D5239" s="72"/>
      <c r="E5239" s="368"/>
      <c r="F5239" s="74"/>
      <c r="G5239" s="373"/>
      <c r="H5239" s="74"/>
      <c r="I5239" s="69"/>
      <c r="J5239" s="62"/>
    </row>
    <row r="5240" spans="1:10" ht="21" customHeight="1">
      <c r="A5240" s="1"/>
      <c r="B5240" s="65"/>
      <c r="C5240" s="402"/>
      <c r="D5240" s="72"/>
      <c r="E5240" s="368"/>
      <c r="F5240" s="74"/>
      <c r="G5240" s="373"/>
      <c r="H5240" s="74"/>
      <c r="I5240" s="69"/>
      <c r="J5240" s="62"/>
    </row>
    <row r="5241" spans="1:10" ht="21" customHeight="1">
      <c r="A5241" s="1"/>
      <c r="B5241" s="65"/>
      <c r="C5241" s="402"/>
      <c r="D5241" s="72"/>
      <c r="E5241" s="368"/>
      <c r="F5241" s="74"/>
      <c r="G5241" s="373"/>
      <c r="H5241" s="74"/>
      <c r="I5241" s="69"/>
      <c r="J5241" s="62"/>
    </row>
    <row r="5242" spans="1:10" ht="21" customHeight="1">
      <c r="A5242" s="1"/>
      <c r="B5242" s="65"/>
      <c r="C5242" s="402"/>
      <c r="D5242" s="72"/>
      <c r="E5242" s="368"/>
      <c r="F5242" s="74"/>
      <c r="G5242" s="373"/>
      <c r="H5242" s="74"/>
      <c r="I5242" s="69"/>
      <c r="J5242" s="62"/>
    </row>
    <row r="5243" spans="1:10" ht="21" customHeight="1">
      <c r="A5243" s="1"/>
      <c r="B5243" s="65"/>
      <c r="C5243" s="402"/>
      <c r="D5243" s="72"/>
      <c r="E5243" s="368"/>
      <c r="F5243" s="74"/>
      <c r="G5243" s="373"/>
      <c r="H5243" s="74"/>
      <c r="I5243" s="69"/>
      <c r="J5243" s="62"/>
    </row>
    <row r="5244" spans="1:10" ht="21" customHeight="1">
      <c r="A5244" s="1"/>
      <c r="B5244" s="65"/>
      <c r="C5244" s="402"/>
      <c r="D5244" s="72"/>
      <c r="E5244" s="368"/>
      <c r="F5244" s="74"/>
      <c r="G5244" s="373"/>
      <c r="H5244" s="74"/>
      <c r="I5244" s="69"/>
      <c r="J5244" s="62"/>
    </row>
    <row r="5245" spans="1:10" ht="21" customHeight="1">
      <c r="A5245" s="1"/>
      <c r="B5245" s="65"/>
      <c r="C5245" s="402"/>
      <c r="D5245" s="72"/>
      <c r="E5245" s="368"/>
      <c r="F5245" s="74"/>
      <c r="G5245" s="373"/>
      <c r="H5245" s="74"/>
      <c r="I5245" s="69"/>
      <c r="J5245" s="62"/>
    </row>
    <row r="5246" spans="1:10" ht="21" customHeight="1">
      <c r="A5246" s="1"/>
      <c r="B5246" s="65"/>
      <c r="C5246" s="402"/>
      <c r="D5246" s="72"/>
      <c r="E5246" s="368"/>
      <c r="F5246" s="74"/>
      <c r="G5246" s="373"/>
      <c r="H5246" s="74"/>
      <c r="I5246" s="69"/>
      <c r="J5246" s="62"/>
    </row>
    <row r="5247" spans="1:10" ht="21" customHeight="1">
      <c r="A5247" s="1"/>
      <c r="B5247" s="65"/>
      <c r="C5247" s="402"/>
      <c r="D5247" s="72"/>
      <c r="E5247" s="368"/>
      <c r="F5247" s="74"/>
      <c r="G5247" s="373"/>
      <c r="H5247" s="74"/>
      <c r="I5247" s="69"/>
      <c r="J5247" s="62"/>
    </row>
    <row r="5248" spans="1:10" ht="21" customHeight="1">
      <c r="A5248" s="1"/>
      <c r="B5248" s="65"/>
      <c r="C5248" s="402"/>
      <c r="D5248" s="72"/>
      <c r="E5248" s="368"/>
      <c r="F5248" s="74"/>
      <c r="G5248" s="373"/>
      <c r="H5248" s="74"/>
      <c r="I5248" s="69"/>
      <c r="J5248" s="62"/>
    </row>
    <row r="5249" spans="1:10" ht="21" customHeight="1">
      <c r="A5249" s="1"/>
      <c r="B5249" s="65"/>
      <c r="C5249" s="402"/>
      <c r="D5249" s="72"/>
      <c r="E5249" s="368"/>
      <c r="F5249" s="74"/>
      <c r="G5249" s="373"/>
      <c r="H5249" s="74"/>
      <c r="I5249" s="69"/>
      <c r="J5249" s="62"/>
    </row>
    <row r="5250" spans="1:10" ht="21" customHeight="1">
      <c r="A5250" s="1"/>
      <c r="B5250" s="65"/>
      <c r="C5250" s="402"/>
      <c r="D5250" s="72"/>
      <c r="E5250" s="368"/>
      <c r="F5250" s="74"/>
      <c r="G5250" s="373"/>
      <c r="H5250" s="74"/>
      <c r="I5250" s="69"/>
      <c r="J5250" s="62"/>
    </row>
    <row r="5251" spans="1:10" ht="21" customHeight="1">
      <c r="A5251" s="1"/>
      <c r="B5251" s="65"/>
      <c r="C5251" s="402"/>
      <c r="D5251" s="72"/>
      <c r="E5251" s="368"/>
      <c r="F5251" s="74"/>
      <c r="G5251" s="373"/>
      <c r="H5251" s="74"/>
      <c r="I5251" s="69"/>
      <c r="J5251" s="62"/>
    </row>
    <row r="5252" spans="1:10" ht="21" customHeight="1">
      <c r="A5252" s="1"/>
      <c r="B5252" s="65"/>
      <c r="C5252" s="402"/>
      <c r="D5252" s="72"/>
      <c r="E5252" s="368"/>
      <c r="F5252" s="74"/>
      <c r="G5252" s="373"/>
      <c r="H5252" s="74"/>
      <c r="I5252" s="69"/>
      <c r="J5252" s="62"/>
    </row>
    <row r="5253" spans="1:10" ht="21" customHeight="1">
      <c r="A5253" s="1"/>
      <c r="B5253" s="65"/>
      <c r="C5253" s="402"/>
      <c r="D5253" s="72"/>
      <c r="E5253" s="368"/>
      <c r="F5253" s="74"/>
      <c r="G5253" s="373"/>
      <c r="H5253" s="74"/>
      <c r="I5253" s="69"/>
      <c r="J5253" s="62"/>
    </row>
    <row r="5254" spans="1:10" ht="21" customHeight="1">
      <c r="A5254" s="1"/>
      <c r="B5254" s="65"/>
      <c r="C5254" s="402"/>
      <c r="D5254" s="72"/>
      <c r="E5254" s="368"/>
      <c r="F5254" s="74"/>
      <c r="G5254" s="373"/>
      <c r="H5254" s="74"/>
      <c r="I5254" s="69"/>
      <c r="J5254" s="62"/>
    </row>
    <row r="5255" spans="1:10" ht="21" customHeight="1">
      <c r="A5255" s="1"/>
      <c r="B5255" s="65"/>
      <c r="C5255" s="402"/>
      <c r="D5255" s="72"/>
      <c r="E5255" s="368"/>
      <c r="F5255" s="74"/>
      <c r="G5255" s="373"/>
      <c r="H5255" s="74"/>
      <c r="I5255" s="69"/>
      <c r="J5255" s="62"/>
    </row>
    <row r="5256" spans="1:10" ht="21" customHeight="1">
      <c r="A5256" s="1"/>
      <c r="B5256" s="65"/>
      <c r="C5256" s="402"/>
      <c r="D5256" s="72"/>
      <c r="E5256" s="368"/>
      <c r="F5256" s="74"/>
      <c r="G5256" s="373"/>
      <c r="H5256" s="74"/>
      <c r="I5256" s="69"/>
      <c r="J5256" s="62"/>
    </row>
    <row r="5257" spans="1:10" ht="21" customHeight="1">
      <c r="A5257" s="1"/>
      <c r="B5257" s="65"/>
      <c r="C5257" s="402"/>
      <c r="D5257" s="72"/>
      <c r="E5257" s="368"/>
      <c r="F5257" s="74"/>
      <c r="G5257" s="373"/>
      <c r="H5257" s="74"/>
      <c r="I5257" s="69"/>
      <c r="J5257" s="62"/>
    </row>
    <row r="5258" spans="1:10" ht="21" customHeight="1">
      <c r="A5258" s="1"/>
      <c r="B5258" s="65"/>
      <c r="C5258" s="402"/>
      <c r="D5258" s="72"/>
      <c r="E5258" s="368"/>
      <c r="F5258" s="74"/>
      <c r="G5258" s="373"/>
      <c r="H5258" s="74"/>
      <c r="I5258" s="69"/>
      <c r="J5258" s="62"/>
    </row>
    <row r="5259" spans="1:10" ht="21" customHeight="1">
      <c r="A5259" s="1"/>
      <c r="B5259" s="65"/>
      <c r="C5259" s="402"/>
      <c r="D5259" s="72"/>
      <c r="E5259" s="368"/>
      <c r="F5259" s="74"/>
      <c r="G5259" s="373"/>
      <c r="H5259" s="74"/>
      <c r="I5259" s="69"/>
      <c r="J5259" s="62"/>
    </row>
    <row r="5260" spans="1:10" ht="21" customHeight="1">
      <c r="A5260" s="1"/>
      <c r="B5260" s="65"/>
      <c r="C5260" s="402"/>
      <c r="D5260" s="72"/>
      <c r="E5260" s="368"/>
      <c r="F5260" s="74"/>
      <c r="G5260" s="373"/>
      <c r="H5260" s="74"/>
      <c r="I5260" s="69"/>
      <c r="J5260" s="62"/>
    </row>
    <row r="5261" spans="1:10" ht="21" customHeight="1">
      <c r="A5261" s="1"/>
      <c r="B5261" s="65"/>
      <c r="C5261" s="402"/>
      <c r="D5261" s="72"/>
      <c r="E5261" s="368"/>
      <c r="F5261" s="74"/>
      <c r="G5261" s="373"/>
      <c r="H5261" s="74"/>
      <c r="I5261" s="69"/>
      <c r="J5261" s="62"/>
    </row>
    <row r="5262" spans="1:10" ht="21" customHeight="1">
      <c r="A5262" s="1"/>
      <c r="B5262" s="65"/>
      <c r="C5262" s="402"/>
      <c r="D5262" s="72"/>
      <c r="E5262" s="368"/>
      <c r="F5262" s="74"/>
      <c r="G5262" s="373"/>
      <c r="H5262" s="74"/>
      <c r="I5262" s="69"/>
      <c r="J5262" s="62"/>
    </row>
    <row r="5263" spans="1:10" ht="21" customHeight="1">
      <c r="A5263" s="1"/>
      <c r="B5263" s="65"/>
      <c r="C5263" s="402"/>
      <c r="D5263" s="72"/>
      <c r="E5263" s="368"/>
      <c r="F5263" s="74"/>
      <c r="G5263" s="373"/>
      <c r="H5263" s="74"/>
      <c r="I5263" s="69"/>
      <c r="J5263" s="62"/>
    </row>
    <row r="5264" spans="1:10" ht="21" customHeight="1">
      <c r="A5264" s="1"/>
      <c r="B5264" s="65"/>
      <c r="C5264" s="402"/>
      <c r="D5264" s="72"/>
      <c r="E5264" s="368"/>
      <c r="F5264" s="74"/>
      <c r="G5264" s="373"/>
      <c r="H5264" s="74"/>
      <c r="I5264" s="69"/>
      <c r="J5264" s="62"/>
    </row>
    <row r="5265" spans="1:10" ht="21" customHeight="1">
      <c r="A5265" s="1"/>
      <c r="B5265" s="65"/>
      <c r="C5265" s="402"/>
      <c r="D5265" s="72"/>
      <c r="E5265" s="368"/>
      <c r="F5265" s="74"/>
      <c r="G5265" s="373"/>
      <c r="H5265" s="74"/>
      <c r="I5265" s="69"/>
      <c r="J5265" s="62"/>
    </row>
    <row r="5266" spans="1:10" ht="21" customHeight="1">
      <c r="A5266" s="1"/>
      <c r="B5266" s="65"/>
      <c r="C5266" s="402"/>
      <c r="D5266" s="72"/>
      <c r="E5266" s="368"/>
      <c r="F5266" s="74"/>
      <c r="G5266" s="373"/>
      <c r="H5266" s="74"/>
      <c r="I5266" s="69"/>
      <c r="J5266" s="62"/>
    </row>
    <row r="5267" spans="1:10" ht="21" customHeight="1">
      <c r="A5267" s="1"/>
      <c r="B5267" s="65"/>
      <c r="C5267" s="402"/>
      <c r="D5267" s="72"/>
      <c r="E5267" s="368"/>
      <c r="F5267" s="74"/>
      <c r="G5267" s="373"/>
      <c r="H5267" s="74"/>
      <c r="I5267" s="69"/>
      <c r="J5267" s="62"/>
    </row>
    <row r="5268" spans="1:10" ht="21" customHeight="1">
      <c r="A5268" s="1"/>
      <c r="B5268" s="65"/>
      <c r="C5268" s="402"/>
      <c r="D5268" s="72"/>
      <c r="E5268" s="368"/>
      <c r="F5268" s="74"/>
      <c r="G5268" s="373"/>
      <c r="H5268" s="74"/>
      <c r="I5268" s="69"/>
      <c r="J5268" s="62"/>
    </row>
    <row r="5269" spans="1:10" ht="21" customHeight="1">
      <c r="A5269" s="1"/>
      <c r="B5269" s="65"/>
      <c r="C5269" s="402"/>
      <c r="D5269" s="72"/>
      <c r="E5269" s="368"/>
      <c r="F5269" s="74"/>
      <c r="G5269" s="373"/>
      <c r="H5269" s="74"/>
      <c r="I5269" s="69"/>
      <c r="J5269" s="62"/>
    </row>
    <row r="5270" spans="1:10" ht="21" customHeight="1">
      <c r="A5270" s="1"/>
      <c r="B5270" s="65"/>
      <c r="C5270" s="402"/>
      <c r="D5270" s="72"/>
      <c r="E5270" s="368"/>
      <c r="F5270" s="74"/>
      <c r="G5270" s="373"/>
      <c r="H5270" s="74"/>
      <c r="I5270" s="69"/>
      <c r="J5270" s="62"/>
    </row>
    <row r="5271" spans="1:10" ht="21" customHeight="1">
      <c r="A5271" s="1"/>
      <c r="B5271" s="65"/>
      <c r="C5271" s="402"/>
      <c r="D5271" s="72"/>
      <c r="E5271" s="368"/>
      <c r="F5271" s="74"/>
      <c r="G5271" s="373"/>
      <c r="H5271" s="74"/>
      <c r="I5271" s="69"/>
      <c r="J5271" s="62"/>
    </row>
    <row r="5272" spans="1:10" ht="21" customHeight="1">
      <c r="A5272" s="1"/>
      <c r="B5272" s="65"/>
      <c r="C5272" s="402"/>
      <c r="D5272" s="72"/>
      <c r="E5272" s="368"/>
      <c r="F5272" s="74"/>
      <c r="G5272" s="373"/>
      <c r="H5272" s="74"/>
      <c r="I5272" s="69"/>
      <c r="J5272" s="62"/>
    </row>
    <row r="5273" spans="1:10" ht="21" customHeight="1">
      <c r="A5273" s="1"/>
      <c r="B5273" s="65"/>
      <c r="C5273" s="402"/>
      <c r="D5273" s="72"/>
      <c r="E5273" s="368"/>
      <c r="F5273" s="74"/>
      <c r="G5273" s="373"/>
      <c r="H5273" s="74"/>
      <c r="I5273" s="69"/>
      <c r="J5273" s="62"/>
    </row>
    <row r="5274" spans="1:10" ht="21" customHeight="1">
      <c r="A5274" s="1"/>
      <c r="B5274" s="65"/>
      <c r="C5274" s="402"/>
      <c r="D5274" s="72"/>
      <c r="E5274" s="368"/>
      <c r="F5274" s="74"/>
      <c r="G5274" s="373"/>
      <c r="H5274" s="74"/>
      <c r="I5274" s="69"/>
      <c r="J5274" s="62"/>
    </row>
    <row r="5275" spans="1:10" ht="21" customHeight="1">
      <c r="A5275" s="1"/>
      <c r="B5275" s="65"/>
      <c r="C5275" s="402"/>
      <c r="D5275" s="72"/>
      <c r="E5275" s="368"/>
      <c r="F5275" s="74"/>
      <c r="G5275" s="373"/>
      <c r="H5275" s="74"/>
      <c r="I5275" s="69"/>
      <c r="J5275" s="62"/>
    </row>
    <row r="5276" spans="1:10" ht="21" customHeight="1">
      <c r="A5276" s="1"/>
      <c r="B5276" s="65"/>
      <c r="C5276" s="402"/>
      <c r="D5276" s="72"/>
      <c r="E5276" s="368"/>
      <c r="F5276" s="74"/>
      <c r="G5276" s="373"/>
      <c r="H5276" s="74"/>
      <c r="I5276" s="69"/>
      <c r="J5276" s="62"/>
    </row>
    <row r="5277" spans="1:10" ht="21" customHeight="1">
      <c r="A5277" s="1"/>
      <c r="B5277" s="65"/>
      <c r="C5277" s="402"/>
      <c r="D5277" s="72"/>
      <c r="E5277" s="368"/>
      <c r="F5277" s="74"/>
      <c r="G5277" s="373"/>
      <c r="H5277" s="74"/>
      <c r="I5277" s="69"/>
      <c r="J5277" s="62"/>
    </row>
    <row r="5278" spans="1:10" ht="21" customHeight="1">
      <c r="A5278" s="1"/>
      <c r="B5278" s="65"/>
      <c r="C5278" s="402"/>
      <c r="D5278" s="72"/>
      <c r="E5278" s="368"/>
      <c r="F5278" s="74"/>
      <c r="G5278" s="373"/>
      <c r="H5278" s="74"/>
      <c r="I5278" s="69"/>
      <c r="J5278" s="62"/>
    </row>
    <row r="5279" spans="1:10" ht="21" customHeight="1">
      <c r="A5279" s="1"/>
      <c r="B5279" s="65"/>
      <c r="C5279" s="402"/>
      <c r="D5279" s="72"/>
      <c r="E5279" s="368"/>
      <c r="F5279" s="74"/>
      <c r="G5279" s="373"/>
      <c r="H5279" s="74"/>
      <c r="I5279" s="69"/>
      <c r="J5279" s="62"/>
    </row>
    <row r="5280" spans="1:10" ht="21" customHeight="1">
      <c r="A5280" s="1"/>
      <c r="B5280" s="65"/>
      <c r="C5280" s="402"/>
      <c r="D5280" s="72"/>
      <c r="E5280" s="368"/>
      <c r="F5280" s="74"/>
      <c r="G5280" s="373"/>
      <c r="H5280" s="74"/>
      <c r="I5280" s="69"/>
      <c r="J5280" s="62"/>
    </row>
    <row r="5281" spans="1:10" ht="21" customHeight="1">
      <c r="A5281" s="1"/>
      <c r="B5281" s="65"/>
      <c r="C5281" s="402"/>
      <c r="D5281" s="72"/>
      <c r="E5281" s="368"/>
      <c r="F5281" s="74"/>
      <c r="G5281" s="373"/>
      <c r="H5281" s="74"/>
      <c r="I5281" s="69"/>
      <c r="J5281" s="62"/>
    </row>
    <row r="5282" spans="1:10" ht="21" customHeight="1">
      <c r="A5282" s="1"/>
      <c r="B5282" s="65"/>
      <c r="C5282" s="402"/>
      <c r="D5282" s="72"/>
      <c r="E5282" s="368"/>
      <c r="F5282" s="74"/>
      <c r="G5282" s="373"/>
      <c r="H5282" s="74"/>
      <c r="I5282" s="69"/>
      <c r="J5282" s="62"/>
    </row>
    <row r="5283" spans="1:10" ht="21" customHeight="1">
      <c r="A5283" s="1"/>
      <c r="B5283" s="65"/>
      <c r="C5283" s="402"/>
      <c r="D5283" s="72"/>
      <c r="E5283" s="368"/>
      <c r="F5283" s="74"/>
      <c r="G5283" s="373"/>
      <c r="H5283" s="74"/>
      <c r="I5283" s="69"/>
      <c r="J5283" s="62"/>
    </row>
    <row r="5284" spans="1:10" ht="21" customHeight="1">
      <c r="A5284" s="1"/>
      <c r="B5284" s="65"/>
      <c r="C5284" s="402"/>
      <c r="D5284" s="72"/>
      <c r="E5284" s="368"/>
      <c r="F5284" s="74"/>
      <c r="G5284" s="373"/>
      <c r="H5284" s="74"/>
      <c r="I5284" s="69"/>
      <c r="J5284" s="62"/>
    </row>
    <row r="5285" spans="1:10" ht="21" customHeight="1">
      <c r="A5285" s="1"/>
      <c r="B5285" s="65"/>
      <c r="C5285" s="402"/>
      <c r="D5285" s="72"/>
      <c r="E5285" s="368"/>
      <c r="F5285" s="74"/>
      <c r="G5285" s="373"/>
      <c r="H5285" s="74"/>
      <c r="I5285" s="69"/>
      <c r="J5285" s="62"/>
    </row>
    <row r="5286" spans="1:10" ht="21" customHeight="1">
      <c r="A5286" s="1"/>
      <c r="B5286" s="65"/>
      <c r="C5286" s="402"/>
      <c r="D5286" s="72"/>
      <c r="E5286" s="368"/>
      <c r="F5286" s="74"/>
      <c r="G5286" s="373"/>
      <c r="H5286" s="74"/>
      <c r="I5286" s="69"/>
      <c r="J5286" s="62"/>
    </row>
    <row r="5287" spans="1:10" ht="21" customHeight="1">
      <c r="A5287" s="1"/>
      <c r="B5287" s="65"/>
      <c r="C5287" s="402"/>
      <c r="D5287" s="72"/>
      <c r="E5287" s="368"/>
      <c r="F5287" s="74"/>
      <c r="G5287" s="373"/>
      <c r="H5287" s="74"/>
      <c r="I5287" s="69"/>
      <c r="J5287" s="62"/>
    </row>
    <row r="5288" spans="1:10" ht="21" customHeight="1">
      <c r="A5288" s="1"/>
      <c r="B5288" s="65"/>
      <c r="C5288" s="402"/>
      <c r="D5288" s="72"/>
      <c r="E5288" s="368"/>
      <c r="F5288" s="74"/>
      <c r="G5288" s="373"/>
      <c r="H5288" s="74"/>
      <c r="I5288" s="69"/>
      <c r="J5288" s="62"/>
    </row>
    <row r="5289" spans="1:10" ht="21" customHeight="1">
      <c r="A5289" s="1"/>
      <c r="B5289" s="65"/>
      <c r="C5289" s="402"/>
      <c r="D5289" s="72"/>
      <c r="E5289" s="368"/>
      <c r="F5289" s="74"/>
      <c r="G5289" s="373"/>
      <c r="H5289" s="74"/>
      <c r="I5289" s="69"/>
      <c r="J5289" s="62"/>
    </row>
    <row r="5290" spans="1:10" ht="21" customHeight="1">
      <c r="A5290" s="1"/>
      <c r="B5290" s="65"/>
      <c r="C5290" s="402"/>
      <c r="D5290" s="72"/>
      <c r="E5290" s="368"/>
      <c r="F5290" s="74"/>
      <c r="G5290" s="373"/>
      <c r="H5290" s="74"/>
      <c r="I5290" s="69"/>
      <c r="J5290" s="62"/>
    </row>
    <row r="5291" spans="1:10" ht="21" customHeight="1">
      <c r="A5291" s="1"/>
      <c r="B5291" s="65"/>
      <c r="C5291" s="402"/>
      <c r="D5291" s="72"/>
      <c r="E5291" s="368"/>
      <c r="F5291" s="74"/>
      <c r="G5291" s="373"/>
      <c r="H5291" s="74"/>
      <c r="I5291" s="69"/>
      <c r="J5291" s="62"/>
    </row>
    <row r="5292" spans="1:10" ht="21" customHeight="1">
      <c r="A5292" s="1"/>
      <c r="B5292" s="65"/>
      <c r="C5292" s="402"/>
      <c r="D5292" s="72"/>
      <c r="E5292" s="368"/>
      <c r="F5292" s="74"/>
      <c r="G5292" s="373"/>
      <c r="H5292" s="74"/>
      <c r="I5292" s="69"/>
      <c r="J5292" s="62"/>
    </row>
    <row r="5293" spans="1:10" ht="21" customHeight="1">
      <c r="A5293" s="1"/>
      <c r="B5293" s="65"/>
      <c r="C5293" s="402"/>
      <c r="D5293" s="72"/>
      <c r="E5293" s="368"/>
      <c r="F5293" s="74"/>
      <c r="G5293" s="373"/>
      <c r="H5293" s="74"/>
      <c r="I5293" s="69"/>
      <c r="J5293" s="62"/>
    </row>
    <row r="5294" spans="1:10" ht="21" customHeight="1">
      <c r="A5294" s="1"/>
      <c r="B5294" s="65"/>
      <c r="C5294" s="402"/>
      <c r="D5294" s="72"/>
      <c r="E5294" s="368"/>
      <c r="F5294" s="74"/>
      <c r="G5294" s="373"/>
      <c r="H5294" s="74"/>
      <c r="I5294" s="69"/>
      <c r="J5294" s="62"/>
    </row>
    <row r="5295" spans="1:10" ht="21" customHeight="1">
      <c r="A5295" s="1"/>
      <c r="B5295" s="65"/>
      <c r="C5295" s="402"/>
      <c r="D5295" s="72"/>
      <c r="E5295" s="368"/>
      <c r="F5295" s="74"/>
      <c r="G5295" s="373"/>
      <c r="H5295" s="74"/>
      <c r="I5295" s="69"/>
      <c r="J5295" s="62"/>
    </row>
    <row r="5296" spans="1:10" ht="21" customHeight="1">
      <c r="A5296" s="1"/>
      <c r="B5296" s="65"/>
      <c r="C5296" s="402"/>
      <c r="D5296" s="72"/>
      <c r="E5296" s="368"/>
      <c r="F5296" s="74"/>
      <c r="G5296" s="373"/>
      <c r="H5296" s="74"/>
      <c r="I5296" s="69"/>
      <c r="J5296" s="62"/>
    </row>
    <row r="5297" spans="1:10" ht="21" customHeight="1">
      <c r="A5297" s="1"/>
      <c r="B5297" s="65"/>
      <c r="C5297" s="402"/>
      <c r="D5297" s="72"/>
      <c r="E5297" s="368"/>
      <c r="F5297" s="74"/>
      <c r="G5297" s="373"/>
      <c r="H5297" s="74"/>
      <c r="I5297" s="69"/>
      <c r="J5297" s="62"/>
    </row>
    <row r="5298" spans="1:10" ht="21" customHeight="1">
      <c r="A5298" s="1"/>
      <c r="B5298" s="65"/>
      <c r="C5298" s="402"/>
      <c r="D5298" s="72"/>
      <c r="E5298" s="368"/>
      <c r="F5298" s="74"/>
      <c r="G5298" s="373"/>
      <c r="H5298" s="74"/>
      <c r="I5298" s="69"/>
      <c r="J5298" s="62"/>
    </row>
    <row r="5299" spans="1:10" ht="21" customHeight="1">
      <c r="A5299" s="1"/>
      <c r="B5299" s="65"/>
      <c r="C5299" s="402"/>
      <c r="D5299" s="72"/>
      <c r="E5299" s="368"/>
      <c r="F5299" s="74"/>
      <c r="G5299" s="373"/>
      <c r="H5299" s="74"/>
      <c r="I5299" s="69"/>
      <c r="J5299" s="62"/>
    </row>
    <row r="5300" spans="1:10" ht="21" customHeight="1">
      <c r="A5300" s="1"/>
      <c r="B5300" s="65"/>
      <c r="C5300" s="402"/>
      <c r="D5300" s="72"/>
      <c r="E5300" s="368"/>
      <c r="F5300" s="74"/>
      <c r="G5300" s="373"/>
      <c r="H5300" s="74"/>
      <c r="I5300" s="69"/>
      <c r="J5300" s="62"/>
    </row>
    <row r="5301" spans="1:10" ht="21" customHeight="1">
      <c r="A5301" s="1"/>
      <c r="B5301" s="65"/>
      <c r="C5301" s="402"/>
      <c r="D5301" s="72"/>
      <c r="E5301" s="368"/>
      <c r="F5301" s="74"/>
      <c r="G5301" s="373"/>
      <c r="H5301" s="74"/>
      <c r="I5301" s="69"/>
      <c r="J5301" s="62"/>
    </row>
    <row r="5302" spans="1:10" ht="21" customHeight="1">
      <c r="A5302" s="1"/>
      <c r="B5302" s="65"/>
      <c r="C5302" s="402"/>
      <c r="D5302" s="72"/>
      <c r="E5302" s="368"/>
      <c r="F5302" s="74"/>
      <c r="G5302" s="373"/>
      <c r="H5302" s="74"/>
      <c r="I5302" s="69"/>
      <c r="J5302" s="62"/>
    </row>
    <row r="5303" spans="1:10" ht="21" customHeight="1">
      <c r="A5303" s="1"/>
      <c r="B5303" s="65"/>
      <c r="C5303" s="402"/>
      <c r="D5303" s="72"/>
      <c r="E5303" s="368"/>
      <c r="F5303" s="74"/>
      <c r="G5303" s="373"/>
      <c r="H5303" s="74"/>
      <c r="I5303" s="69"/>
      <c r="J5303" s="62"/>
    </row>
    <row r="5304" spans="1:10" ht="21" customHeight="1">
      <c r="A5304" s="1"/>
      <c r="B5304" s="65"/>
      <c r="C5304" s="402"/>
      <c r="D5304" s="72"/>
      <c r="E5304" s="368"/>
      <c r="F5304" s="74"/>
      <c r="G5304" s="373"/>
      <c r="H5304" s="74"/>
      <c r="I5304" s="69"/>
      <c r="J5304" s="62"/>
    </row>
    <row r="5305" spans="1:10" ht="21" customHeight="1">
      <c r="A5305" s="1"/>
      <c r="B5305" s="65"/>
      <c r="C5305" s="402"/>
      <c r="D5305" s="72"/>
      <c r="E5305" s="368"/>
      <c r="F5305" s="74"/>
      <c r="G5305" s="373"/>
      <c r="H5305" s="74"/>
      <c r="I5305" s="69"/>
      <c r="J5305" s="62"/>
    </row>
    <row r="5306" spans="1:10" ht="21" customHeight="1">
      <c r="A5306" s="1"/>
      <c r="B5306" s="65"/>
      <c r="C5306" s="402"/>
      <c r="D5306" s="72"/>
      <c r="E5306" s="368"/>
      <c r="F5306" s="74"/>
      <c r="G5306" s="373"/>
      <c r="H5306" s="74"/>
      <c r="I5306" s="69"/>
      <c r="J5306" s="62"/>
    </row>
    <row r="5307" spans="1:10" ht="21" customHeight="1">
      <c r="A5307" s="1"/>
      <c r="B5307" s="65"/>
      <c r="C5307" s="402"/>
      <c r="D5307" s="72"/>
      <c r="E5307" s="368"/>
      <c r="F5307" s="74"/>
      <c r="G5307" s="373"/>
      <c r="H5307" s="74"/>
      <c r="I5307" s="69"/>
      <c r="J5307" s="62"/>
    </row>
    <row r="5308" spans="1:10" ht="21" customHeight="1">
      <c r="A5308" s="1"/>
      <c r="B5308" s="65"/>
      <c r="C5308" s="402"/>
      <c r="D5308" s="72"/>
      <c r="E5308" s="368"/>
      <c r="F5308" s="74"/>
      <c r="G5308" s="373"/>
      <c r="H5308" s="74"/>
      <c r="I5308" s="69"/>
      <c r="J5308" s="62"/>
    </row>
    <row r="5309" spans="1:10" ht="21" customHeight="1">
      <c r="A5309" s="1"/>
      <c r="B5309" s="65"/>
      <c r="C5309" s="402"/>
      <c r="D5309" s="72"/>
      <c r="E5309" s="368"/>
      <c r="F5309" s="74"/>
      <c r="G5309" s="373"/>
      <c r="H5309" s="74"/>
      <c r="I5309" s="69"/>
      <c r="J5309" s="62"/>
    </row>
    <row r="5310" spans="1:10" ht="21" customHeight="1">
      <c r="A5310" s="1"/>
      <c r="B5310" s="65"/>
      <c r="C5310" s="402"/>
      <c r="D5310" s="72"/>
      <c r="E5310" s="368"/>
      <c r="F5310" s="74"/>
      <c r="G5310" s="373"/>
      <c r="H5310" s="74"/>
      <c r="I5310" s="69"/>
      <c r="J5310" s="62"/>
    </row>
    <row r="5311" spans="1:10" ht="21" customHeight="1">
      <c r="A5311" s="1"/>
      <c r="B5311" s="65"/>
      <c r="C5311" s="402"/>
      <c r="D5311" s="72"/>
      <c r="E5311" s="368"/>
      <c r="F5311" s="74"/>
      <c r="G5311" s="373"/>
      <c r="H5311" s="74"/>
      <c r="I5311" s="69"/>
      <c r="J5311" s="62"/>
    </row>
    <row r="5312" spans="1:10" ht="21" customHeight="1">
      <c r="A5312" s="1"/>
      <c r="B5312" s="65"/>
      <c r="C5312" s="402"/>
      <c r="D5312" s="72"/>
      <c r="E5312" s="368"/>
      <c r="F5312" s="74"/>
      <c r="G5312" s="373"/>
      <c r="H5312" s="74"/>
      <c r="I5312" s="69"/>
      <c r="J5312" s="62"/>
    </row>
    <row r="5313" spans="1:10" ht="21" customHeight="1">
      <c r="A5313" s="1"/>
      <c r="B5313" s="65"/>
      <c r="C5313" s="402"/>
      <c r="D5313" s="72"/>
      <c r="E5313" s="368"/>
      <c r="F5313" s="74"/>
      <c r="G5313" s="373"/>
      <c r="H5313" s="74"/>
      <c r="I5313" s="69"/>
      <c r="J5313" s="62"/>
    </row>
    <row r="5314" spans="1:10" ht="21" customHeight="1">
      <c r="A5314" s="1"/>
      <c r="B5314" s="65"/>
      <c r="C5314" s="402"/>
      <c r="D5314" s="72"/>
      <c r="E5314" s="368"/>
      <c r="F5314" s="74"/>
      <c r="G5314" s="373"/>
      <c r="H5314" s="74"/>
      <c r="I5314" s="69"/>
      <c r="J5314" s="62"/>
    </row>
    <row r="5315" spans="1:10" ht="21" customHeight="1">
      <c r="A5315" s="1"/>
      <c r="B5315" s="65"/>
      <c r="C5315" s="402"/>
      <c r="D5315" s="72"/>
      <c r="E5315" s="368"/>
      <c r="F5315" s="74"/>
      <c r="G5315" s="373"/>
      <c r="H5315" s="74"/>
      <c r="I5315" s="69"/>
      <c r="J5315" s="62"/>
    </row>
    <row r="5316" spans="1:10" ht="21" customHeight="1">
      <c r="A5316" s="1"/>
      <c r="B5316" s="65"/>
      <c r="C5316" s="402"/>
      <c r="D5316" s="72"/>
      <c r="E5316" s="368"/>
      <c r="F5316" s="74"/>
      <c r="G5316" s="373"/>
      <c r="H5316" s="74"/>
      <c r="I5316" s="69"/>
      <c r="J5316" s="62"/>
    </row>
    <row r="5317" spans="1:10" ht="21" customHeight="1">
      <c r="A5317" s="1"/>
      <c r="B5317" s="65"/>
      <c r="C5317" s="402"/>
      <c r="D5317" s="72"/>
      <c r="E5317" s="368"/>
      <c r="F5317" s="74"/>
      <c r="G5317" s="373"/>
      <c r="H5317" s="74"/>
      <c r="I5317" s="69"/>
      <c r="J5317" s="62"/>
    </row>
    <row r="5318" spans="1:10" ht="21" customHeight="1">
      <c r="A5318" s="1"/>
      <c r="B5318" s="65"/>
      <c r="C5318" s="402"/>
      <c r="D5318" s="72"/>
      <c r="E5318" s="368"/>
      <c r="F5318" s="74"/>
      <c r="G5318" s="373"/>
      <c r="H5318" s="74"/>
      <c r="I5318" s="69"/>
      <c r="J5318" s="62"/>
    </row>
    <row r="5319" spans="1:10" ht="21" customHeight="1">
      <c r="A5319" s="1"/>
      <c r="B5319" s="65"/>
      <c r="C5319" s="402"/>
      <c r="D5319" s="72"/>
      <c r="E5319" s="368"/>
      <c r="F5319" s="74"/>
      <c r="G5319" s="373"/>
      <c r="H5319" s="74"/>
      <c r="I5319" s="69"/>
      <c r="J5319" s="62"/>
    </row>
    <row r="5320" spans="1:10" ht="21" customHeight="1">
      <c r="A5320" s="1"/>
      <c r="B5320" s="65"/>
      <c r="C5320" s="402"/>
      <c r="D5320" s="72"/>
      <c r="E5320" s="368"/>
      <c r="F5320" s="74"/>
      <c r="G5320" s="373"/>
      <c r="H5320" s="74"/>
      <c r="I5320" s="69"/>
      <c r="J5320" s="62"/>
    </row>
    <row r="5321" spans="1:10" ht="21" customHeight="1">
      <c r="A5321" s="1"/>
      <c r="B5321" s="65"/>
      <c r="C5321" s="402"/>
      <c r="D5321" s="72"/>
      <c r="E5321" s="368"/>
      <c r="F5321" s="74"/>
      <c r="G5321" s="373"/>
      <c r="H5321" s="74"/>
      <c r="I5321" s="69"/>
      <c r="J5321" s="62"/>
    </row>
    <row r="5322" spans="1:10" ht="21" customHeight="1">
      <c r="A5322" s="1"/>
      <c r="B5322" s="65"/>
      <c r="C5322" s="402"/>
      <c r="D5322" s="72"/>
      <c r="E5322" s="368"/>
      <c r="F5322" s="74"/>
      <c r="G5322" s="373"/>
      <c r="H5322" s="74"/>
      <c r="I5322" s="69"/>
      <c r="J5322" s="62"/>
    </row>
    <row r="5323" spans="1:10" ht="21" customHeight="1">
      <c r="A5323" s="1"/>
      <c r="B5323" s="65"/>
      <c r="C5323" s="402"/>
      <c r="D5323" s="72"/>
      <c r="E5323" s="368"/>
      <c r="F5323" s="74"/>
      <c r="G5323" s="373"/>
      <c r="H5323" s="74"/>
      <c r="I5323" s="69"/>
      <c r="J5323" s="62"/>
    </row>
    <row r="5324" spans="1:10" ht="21" customHeight="1">
      <c r="A5324" s="1"/>
      <c r="B5324" s="65"/>
      <c r="C5324" s="402"/>
      <c r="D5324" s="72"/>
      <c r="E5324" s="368"/>
      <c r="F5324" s="74"/>
      <c r="G5324" s="373"/>
      <c r="H5324" s="74"/>
      <c r="I5324" s="69"/>
      <c r="J5324" s="62"/>
    </row>
    <row r="5325" spans="1:10" ht="21" customHeight="1">
      <c r="A5325" s="1"/>
      <c r="B5325" s="65"/>
      <c r="C5325" s="402"/>
      <c r="D5325" s="72"/>
      <c r="E5325" s="368"/>
      <c r="F5325" s="74"/>
      <c r="G5325" s="373"/>
      <c r="H5325" s="74"/>
      <c r="I5325" s="69"/>
      <c r="J5325" s="62"/>
    </row>
    <row r="5326" spans="1:10" ht="21" customHeight="1">
      <c r="A5326" s="1"/>
      <c r="B5326" s="65"/>
      <c r="C5326" s="402"/>
      <c r="D5326" s="72"/>
      <c r="E5326" s="368"/>
      <c r="F5326" s="74"/>
      <c r="G5326" s="373"/>
      <c r="H5326" s="74"/>
      <c r="I5326" s="69"/>
      <c r="J5326" s="62"/>
    </row>
    <row r="5327" spans="1:10" ht="21" customHeight="1">
      <c r="A5327" s="1"/>
      <c r="B5327" s="65"/>
      <c r="C5327" s="402"/>
      <c r="D5327" s="72"/>
      <c r="E5327" s="368"/>
      <c r="F5327" s="74"/>
      <c r="G5327" s="373"/>
      <c r="H5327" s="74"/>
      <c r="I5327" s="69"/>
      <c r="J5327" s="62"/>
    </row>
    <row r="5328" spans="1:10" ht="21" customHeight="1">
      <c r="A5328" s="1"/>
      <c r="B5328" s="65"/>
      <c r="C5328" s="402"/>
      <c r="D5328" s="72"/>
      <c r="E5328" s="368"/>
      <c r="F5328" s="74"/>
      <c r="G5328" s="373"/>
      <c r="H5328" s="74"/>
      <c r="I5328" s="69"/>
      <c r="J5328" s="62"/>
    </row>
    <row r="5329" spans="1:10" ht="21" customHeight="1">
      <c r="A5329" s="1"/>
      <c r="B5329" s="65"/>
      <c r="C5329" s="402"/>
      <c r="D5329" s="72"/>
      <c r="E5329" s="368"/>
      <c r="F5329" s="74"/>
      <c r="G5329" s="373"/>
      <c r="H5329" s="74"/>
      <c r="I5329" s="69"/>
      <c r="J5329" s="62"/>
    </row>
    <row r="5330" spans="1:10" ht="21" customHeight="1">
      <c r="A5330" s="1"/>
      <c r="B5330" s="65"/>
      <c r="C5330" s="402"/>
      <c r="D5330" s="72"/>
      <c r="E5330" s="368"/>
      <c r="F5330" s="74"/>
      <c r="G5330" s="373"/>
      <c r="H5330" s="74"/>
      <c r="I5330" s="69"/>
      <c r="J5330" s="62"/>
    </row>
    <row r="5331" spans="1:10" ht="21" customHeight="1">
      <c r="A5331" s="1"/>
      <c r="B5331" s="65"/>
      <c r="C5331" s="402"/>
      <c r="D5331" s="72"/>
      <c r="E5331" s="368"/>
      <c r="F5331" s="74"/>
      <c r="G5331" s="373"/>
      <c r="H5331" s="74"/>
      <c r="I5331" s="69"/>
      <c r="J5331" s="62"/>
    </row>
    <row r="5332" spans="1:10" ht="21" customHeight="1">
      <c r="A5332" s="1"/>
      <c r="B5332" s="65"/>
      <c r="C5332" s="402"/>
      <c r="D5332" s="72"/>
      <c r="E5332" s="368"/>
      <c r="F5332" s="74"/>
      <c r="G5332" s="373"/>
      <c r="H5332" s="74"/>
      <c r="I5332" s="69"/>
      <c r="J5332" s="62"/>
    </row>
    <row r="5333" spans="1:10" ht="21" customHeight="1">
      <c r="A5333" s="1"/>
      <c r="B5333" s="65"/>
      <c r="C5333" s="402"/>
      <c r="D5333" s="72"/>
      <c r="E5333" s="368"/>
      <c r="F5333" s="74"/>
      <c r="G5333" s="373"/>
      <c r="H5333" s="74"/>
      <c r="I5333" s="69"/>
      <c r="J5333" s="62"/>
    </row>
    <row r="5334" spans="1:10" ht="21" customHeight="1">
      <c r="A5334" s="1"/>
      <c r="B5334" s="65"/>
      <c r="C5334" s="402"/>
      <c r="D5334" s="72"/>
      <c r="E5334" s="368"/>
      <c r="F5334" s="74"/>
      <c r="G5334" s="373"/>
      <c r="H5334" s="74"/>
      <c r="I5334" s="69"/>
      <c r="J5334" s="62"/>
    </row>
    <row r="5335" spans="1:10" ht="21" customHeight="1">
      <c r="A5335" s="1"/>
      <c r="B5335" s="65"/>
      <c r="C5335" s="402"/>
      <c r="D5335" s="72"/>
      <c r="E5335" s="368"/>
      <c r="F5335" s="74"/>
      <c r="G5335" s="373"/>
      <c r="H5335" s="74"/>
      <c r="I5335" s="69"/>
      <c r="J5335" s="62"/>
    </row>
    <row r="5336" spans="1:10" ht="21" customHeight="1">
      <c r="A5336" s="1"/>
      <c r="B5336" s="65"/>
      <c r="C5336" s="402"/>
      <c r="D5336" s="72"/>
      <c r="E5336" s="368"/>
      <c r="F5336" s="74"/>
      <c r="G5336" s="373"/>
      <c r="H5336" s="74"/>
      <c r="I5336" s="69"/>
      <c r="J5336" s="62"/>
    </row>
    <row r="5337" spans="1:10" ht="21" customHeight="1">
      <c r="A5337" s="1"/>
      <c r="B5337" s="65"/>
      <c r="C5337" s="402"/>
      <c r="D5337" s="72"/>
      <c r="E5337" s="368"/>
      <c r="F5337" s="74"/>
      <c r="G5337" s="373"/>
      <c r="H5337" s="74"/>
      <c r="I5337" s="69"/>
      <c r="J5337" s="62"/>
    </row>
    <row r="5338" spans="1:10" ht="21" customHeight="1">
      <c r="A5338" s="1"/>
      <c r="B5338" s="65"/>
      <c r="C5338" s="402"/>
      <c r="D5338" s="72"/>
      <c r="E5338" s="368"/>
      <c r="F5338" s="74"/>
      <c r="G5338" s="373"/>
      <c r="H5338" s="74"/>
      <c r="I5338" s="69"/>
      <c r="J5338" s="62"/>
    </row>
    <row r="5339" spans="1:10" ht="21" customHeight="1">
      <c r="A5339" s="1"/>
      <c r="B5339" s="65"/>
      <c r="C5339" s="402"/>
      <c r="D5339" s="72"/>
      <c r="E5339" s="368"/>
      <c r="F5339" s="74"/>
      <c r="G5339" s="373"/>
      <c r="H5339" s="74"/>
      <c r="I5339" s="69"/>
      <c r="J5339" s="62"/>
    </row>
    <row r="5340" spans="1:10" ht="21" customHeight="1">
      <c r="A5340" s="1"/>
      <c r="B5340" s="65"/>
      <c r="C5340" s="402"/>
      <c r="D5340" s="72"/>
      <c r="E5340" s="368"/>
      <c r="F5340" s="74"/>
      <c r="G5340" s="373"/>
      <c r="H5340" s="74"/>
      <c r="I5340" s="69"/>
      <c r="J5340" s="62"/>
    </row>
    <row r="5341" spans="1:10" ht="21" customHeight="1">
      <c r="A5341" s="1"/>
      <c r="B5341" s="65"/>
      <c r="C5341" s="402"/>
      <c r="D5341" s="72"/>
      <c r="E5341" s="368"/>
      <c r="F5341" s="74"/>
      <c r="G5341" s="373"/>
      <c r="H5341" s="74"/>
      <c r="I5341" s="69"/>
      <c r="J5341" s="62"/>
    </row>
    <row r="5342" spans="1:10" ht="21" customHeight="1">
      <c r="A5342" s="1"/>
      <c r="B5342" s="65"/>
      <c r="C5342" s="402"/>
      <c r="D5342" s="72"/>
      <c r="E5342" s="368"/>
      <c r="F5342" s="74"/>
      <c r="G5342" s="373"/>
      <c r="H5342" s="74"/>
      <c r="I5342" s="69"/>
      <c r="J5342" s="62"/>
    </row>
    <row r="5343" spans="1:10" ht="21" customHeight="1">
      <c r="A5343" s="1"/>
      <c r="B5343" s="65"/>
      <c r="C5343" s="402"/>
      <c r="D5343" s="72"/>
      <c r="E5343" s="368"/>
      <c r="F5343" s="74"/>
      <c r="G5343" s="373"/>
      <c r="H5343" s="74"/>
      <c r="I5343" s="69"/>
      <c r="J5343" s="62"/>
    </row>
    <row r="5344" spans="1:10" ht="21" customHeight="1">
      <c r="A5344" s="1"/>
      <c r="B5344" s="65"/>
      <c r="C5344" s="402"/>
      <c r="D5344" s="72"/>
      <c r="E5344" s="368"/>
      <c r="F5344" s="74"/>
      <c r="G5344" s="373"/>
      <c r="H5344" s="74"/>
      <c r="I5344" s="69"/>
      <c r="J5344" s="62"/>
    </row>
    <row r="5345" spans="1:10" ht="21" customHeight="1">
      <c r="A5345" s="1"/>
      <c r="B5345" s="65"/>
      <c r="C5345" s="402"/>
      <c r="D5345" s="72"/>
      <c r="E5345" s="368"/>
      <c r="F5345" s="74"/>
      <c r="G5345" s="373"/>
      <c r="H5345" s="74"/>
      <c r="I5345" s="69"/>
      <c r="J5345" s="62"/>
    </row>
    <row r="5346" spans="1:10" ht="21" customHeight="1">
      <c r="A5346" s="1"/>
      <c r="B5346" s="65"/>
      <c r="C5346" s="402"/>
      <c r="D5346" s="72"/>
      <c r="E5346" s="368"/>
      <c r="F5346" s="74"/>
      <c r="G5346" s="373"/>
      <c r="H5346" s="74"/>
      <c r="I5346" s="69"/>
      <c r="J5346" s="62"/>
    </row>
    <row r="5347" spans="1:10" ht="21" customHeight="1">
      <c r="A5347" s="1"/>
      <c r="B5347" s="65"/>
      <c r="C5347" s="402"/>
      <c r="D5347" s="72"/>
      <c r="E5347" s="368"/>
      <c r="F5347" s="74"/>
      <c r="G5347" s="373"/>
      <c r="H5347" s="74"/>
      <c r="I5347" s="69"/>
      <c r="J5347" s="62"/>
    </row>
    <row r="5348" spans="1:10" ht="21" customHeight="1">
      <c r="A5348" s="1"/>
      <c r="B5348" s="65"/>
      <c r="C5348" s="402"/>
      <c r="D5348" s="72"/>
      <c r="E5348" s="368"/>
      <c r="F5348" s="74"/>
      <c r="G5348" s="373"/>
      <c r="H5348" s="74"/>
      <c r="I5348" s="69"/>
      <c r="J5348" s="62"/>
    </row>
    <row r="5349" spans="1:10" ht="21" customHeight="1">
      <c r="A5349" s="1"/>
      <c r="B5349" s="65"/>
      <c r="C5349" s="402"/>
      <c r="D5349" s="72"/>
      <c r="E5349" s="368"/>
      <c r="F5349" s="74"/>
      <c r="G5349" s="373"/>
      <c r="H5349" s="74"/>
      <c r="I5349" s="69"/>
      <c r="J5349" s="62"/>
    </row>
    <row r="5350" spans="1:10" ht="21" customHeight="1">
      <c r="A5350" s="1"/>
      <c r="B5350" s="65"/>
      <c r="C5350" s="402"/>
      <c r="D5350" s="72"/>
      <c r="E5350" s="368"/>
      <c r="F5350" s="74"/>
      <c r="G5350" s="373"/>
      <c r="H5350" s="74"/>
      <c r="I5350" s="69"/>
      <c r="J5350" s="62"/>
    </row>
    <row r="5351" spans="1:10" ht="21" customHeight="1">
      <c r="A5351" s="1"/>
      <c r="B5351" s="65"/>
      <c r="C5351" s="402"/>
      <c r="D5351" s="72"/>
      <c r="E5351" s="368"/>
      <c r="F5351" s="74"/>
      <c r="G5351" s="373"/>
      <c r="H5351" s="74"/>
      <c r="I5351" s="69"/>
      <c r="J5351" s="62"/>
    </row>
    <row r="5352" spans="1:10" ht="21" customHeight="1">
      <c r="A5352" s="1"/>
      <c r="B5352" s="65"/>
      <c r="C5352" s="402"/>
      <c r="D5352" s="72"/>
      <c r="E5352" s="368"/>
      <c r="F5352" s="74"/>
      <c r="G5352" s="373"/>
      <c r="H5352" s="74"/>
      <c r="I5352" s="69"/>
      <c r="J5352" s="62"/>
    </row>
    <row r="5353" spans="1:10" ht="21" customHeight="1">
      <c r="A5353" s="1"/>
      <c r="B5353" s="65"/>
      <c r="C5353" s="402"/>
      <c r="D5353" s="72"/>
      <c r="E5353" s="368"/>
      <c r="F5353" s="74"/>
      <c r="G5353" s="373"/>
      <c r="H5353" s="74"/>
      <c r="I5353" s="69"/>
      <c r="J5353" s="62"/>
    </row>
    <row r="5354" spans="1:10" ht="21" customHeight="1">
      <c r="A5354" s="1"/>
      <c r="B5354" s="65"/>
      <c r="C5354" s="402"/>
      <c r="D5354" s="72"/>
      <c r="E5354" s="368"/>
      <c r="F5354" s="74"/>
      <c r="G5354" s="373"/>
      <c r="H5354" s="74"/>
      <c r="I5354" s="69"/>
      <c r="J5354" s="62"/>
    </row>
    <row r="5355" spans="1:10" ht="21" customHeight="1">
      <c r="A5355" s="1"/>
      <c r="B5355" s="65"/>
      <c r="C5355" s="402"/>
      <c r="D5355" s="72"/>
      <c r="E5355" s="368"/>
      <c r="F5355" s="74"/>
      <c r="G5355" s="373"/>
      <c r="H5355" s="74"/>
      <c r="I5355" s="69"/>
      <c r="J5355" s="62"/>
    </row>
    <row r="5356" spans="1:10" ht="21" customHeight="1">
      <c r="A5356" s="1"/>
      <c r="B5356" s="65"/>
      <c r="C5356" s="402"/>
      <c r="D5356" s="72"/>
      <c r="E5356" s="368"/>
      <c r="F5356" s="74"/>
      <c r="G5356" s="373"/>
      <c r="H5356" s="74"/>
      <c r="I5356" s="69"/>
      <c r="J5356" s="62"/>
    </row>
    <row r="5357" spans="1:10" ht="21" customHeight="1">
      <c r="A5357" s="1"/>
      <c r="B5357" s="65"/>
      <c r="C5357" s="402"/>
      <c r="D5357" s="72"/>
      <c r="E5357" s="368"/>
      <c r="F5357" s="74"/>
      <c r="G5357" s="373"/>
      <c r="H5357" s="74"/>
      <c r="I5357" s="69"/>
      <c r="J5357" s="62"/>
    </row>
    <row r="5358" spans="1:10" ht="21" customHeight="1">
      <c r="A5358" s="1"/>
      <c r="B5358" s="65"/>
      <c r="C5358" s="402"/>
      <c r="D5358" s="72"/>
      <c r="E5358" s="368"/>
      <c r="F5358" s="74"/>
      <c r="G5358" s="373"/>
      <c r="H5358" s="74"/>
      <c r="I5358" s="69"/>
      <c r="J5358" s="62"/>
    </row>
    <row r="5359" spans="1:10" ht="21" customHeight="1">
      <c r="A5359" s="1"/>
      <c r="B5359" s="65"/>
      <c r="C5359" s="402"/>
      <c r="D5359" s="72"/>
      <c r="E5359" s="368"/>
      <c r="F5359" s="74"/>
      <c r="G5359" s="373"/>
      <c r="H5359" s="74"/>
      <c r="I5359" s="69"/>
      <c r="J5359" s="62"/>
    </row>
    <row r="5360" spans="1:10" ht="21" customHeight="1">
      <c r="A5360" s="1"/>
      <c r="B5360" s="65"/>
      <c r="C5360" s="402"/>
      <c r="D5360" s="72"/>
      <c r="E5360" s="368"/>
      <c r="F5360" s="74"/>
      <c r="G5360" s="373"/>
      <c r="H5360" s="74"/>
      <c r="I5360" s="69"/>
      <c r="J5360" s="62"/>
    </row>
    <row r="5361" spans="1:10" ht="21" customHeight="1">
      <c r="A5361" s="1"/>
      <c r="B5361" s="65"/>
      <c r="C5361" s="402"/>
      <c r="D5361" s="72"/>
      <c r="E5361" s="368"/>
      <c r="F5361" s="74"/>
      <c r="G5361" s="373"/>
      <c r="H5361" s="74"/>
      <c r="I5361" s="69"/>
      <c r="J5361" s="62"/>
    </row>
    <row r="5362" spans="1:10" ht="21" customHeight="1">
      <c r="A5362" s="1"/>
      <c r="B5362" s="65"/>
      <c r="C5362" s="402"/>
      <c r="D5362" s="72"/>
      <c r="E5362" s="368"/>
      <c r="F5362" s="74"/>
      <c r="G5362" s="373"/>
      <c r="H5362" s="74"/>
      <c r="I5362" s="69"/>
      <c r="J5362" s="62"/>
    </row>
    <row r="5363" spans="1:10" ht="21" customHeight="1">
      <c r="A5363" s="1"/>
      <c r="B5363" s="65"/>
      <c r="C5363" s="402"/>
      <c r="D5363" s="72"/>
      <c r="E5363" s="368"/>
      <c r="F5363" s="74"/>
      <c r="G5363" s="373"/>
      <c r="H5363" s="74"/>
      <c r="I5363" s="69"/>
      <c r="J5363" s="62"/>
    </row>
    <row r="5364" spans="1:10" ht="21" customHeight="1">
      <c r="A5364" s="1"/>
      <c r="B5364" s="65"/>
      <c r="C5364" s="402"/>
      <c r="D5364" s="72"/>
      <c r="E5364" s="368"/>
      <c r="F5364" s="74"/>
      <c r="G5364" s="373"/>
      <c r="H5364" s="74"/>
      <c r="I5364" s="69"/>
      <c r="J5364" s="62"/>
    </row>
    <row r="5365" spans="1:10" ht="21" customHeight="1">
      <c r="A5365" s="1"/>
      <c r="B5365" s="65"/>
      <c r="C5365" s="402"/>
      <c r="D5365" s="72"/>
      <c r="E5365" s="368"/>
      <c r="F5365" s="74"/>
      <c r="G5365" s="373"/>
      <c r="H5365" s="74"/>
      <c r="I5365" s="69"/>
      <c r="J5365" s="62"/>
    </row>
    <row r="5366" spans="1:10" ht="21" customHeight="1">
      <c r="A5366" s="1"/>
      <c r="B5366" s="65"/>
      <c r="C5366" s="402"/>
      <c r="D5366" s="72"/>
      <c r="E5366" s="368"/>
      <c r="F5366" s="74"/>
      <c r="G5366" s="373"/>
      <c r="H5366" s="74"/>
      <c r="I5366" s="69"/>
      <c r="J5366" s="62"/>
    </row>
    <row r="5367" spans="1:10" ht="21" customHeight="1">
      <c r="A5367" s="1"/>
      <c r="B5367" s="65"/>
      <c r="C5367" s="402"/>
      <c r="D5367" s="72"/>
      <c r="E5367" s="368"/>
      <c r="F5367" s="74"/>
      <c r="G5367" s="373"/>
      <c r="H5367" s="74"/>
      <c r="I5367" s="69"/>
      <c r="J5367" s="62"/>
    </row>
    <row r="5368" spans="1:10" ht="21" customHeight="1">
      <c r="A5368" s="1"/>
      <c r="B5368" s="65"/>
      <c r="C5368" s="402"/>
      <c r="D5368" s="72"/>
      <c r="E5368" s="368"/>
      <c r="F5368" s="74"/>
      <c r="G5368" s="373"/>
      <c r="H5368" s="74"/>
      <c r="I5368" s="69"/>
      <c r="J5368" s="62"/>
    </row>
    <row r="5369" spans="1:10" ht="21" customHeight="1">
      <c r="A5369" s="1"/>
      <c r="B5369" s="65"/>
      <c r="C5369" s="402"/>
      <c r="D5369" s="72"/>
      <c r="E5369" s="368"/>
      <c r="F5369" s="74"/>
      <c r="G5369" s="373"/>
      <c r="H5369" s="74"/>
      <c r="I5369" s="69"/>
      <c r="J5369" s="62"/>
    </row>
    <row r="5370" spans="1:10" ht="21" customHeight="1">
      <c r="A5370" s="1"/>
      <c r="B5370" s="65"/>
      <c r="C5370" s="402"/>
      <c r="D5370" s="72"/>
      <c r="E5370" s="368"/>
      <c r="F5370" s="74"/>
      <c r="G5370" s="373"/>
      <c r="H5370" s="74"/>
      <c r="I5370" s="69"/>
      <c r="J5370" s="62"/>
    </row>
    <row r="5371" spans="1:10" ht="21" customHeight="1">
      <c r="A5371" s="1"/>
      <c r="B5371" s="65"/>
      <c r="C5371" s="402"/>
      <c r="D5371" s="72"/>
      <c r="E5371" s="368"/>
      <c r="F5371" s="74"/>
      <c r="G5371" s="373"/>
      <c r="H5371" s="74"/>
      <c r="I5371" s="69"/>
      <c r="J5371" s="62"/>
    </row>
    <row r="5372" spans="1:10" ht="21" customHeight="1">
      <c r="A5372" s="1"/>
      <c r="B5372" s="65"/>
      <c r="C5372" s="402"/>
      <c r="D5372" s="72"/>
      <c r="E5372" s="368"/>
      <c r="F5372" s="74"/>
      <c r="G5372" s="373"/>
      <c r="H5372" s="74"/>
      <c r="I5372" s="69"/>
      <c r="J5372" s="62"/>
    </row>
    <row r="5373" spans="1:10" ht="21" customHeight="1">
      <c r="A5373" s="1"/>
      <c r="B5373" s="65"/>
      <c r="C5373" s="402"/>
      <c r="D5373" s="72"/>
      <c r="E5373" s="368"/>
      <c r="F5373" s="74"/>
      <c r="G5373" s="373"/>
      <c r="H5373" s="74"/>
      <c r="I5373" s="69"/>
      <c r="J5373" s="62"/>
    </row>
    <row r="5374" spans="1:10" ht="21" customHeight="1">
      <c r="A5374" s="1"/>
      <c r="B5374" s="65"/>
      <c r="C5374" s="402"/>
      <c r="D5374" s="72"/>
      <c r="E5374" s="368"/>
      <c r="F5374" s="74"/>
      <c r="G5374" s="373"/>
      <c r="H5374" s="74"/>
      <c r="I5374" s="69"/>
      <c r="J5374" s="62"/>
    </row>
    <row r="5375" spans="1:10" ht="21" customHeight="1">
      <c r="A5375" s="1"/>
      <c r="B5375" s="65"/>
      <c r="C5375" s="402"/>
      <c r="D5375" s="72"/>
      <c r="E5375" s="368"/>
      <c r="F5375" s="74"/>
      <c r="G5375" s="373"/>
      <c r="H5375" s="74"/>
      <c r="I5375" s="69"/>
      <c r="J5375" s="62"/>
    </row>
    <row r="5376" spans="1:10" ht="21" customHeight="1">
      <c r="A5376" s="1"/>
      <c r="B5376" s="65"/>
      <c r="C5376" s="402"/>
      <c r="D5376" s="72"/>
      <c r="E5376" s="368"/>
      <c r="F5376" s="74"/>
      <c r="G5376" s="373"/>
      <c r="H5376" s="74"/>
      <c r="I5376" s="69"/>
      <c r="J5376" s="62"/>
    </row>
    <row r="5377" spans="1:10" ht="21" customHeight="1">
      <c r="A5377" s="1"/>
      <c r="B5377" s="65"/>
      <c r="C5377" s="402"/>
      <c r="D5377" s="72"/>
      <c r="E5377" s="368"/>
      <c r="F5377" s="74"/>
      <c r="G5377" s="373"/>
      <c r="H5377" s="74"/>
      <c r="I5377" s="69"/>
      <c r="J5377" s="62"/>
    </row>
    <row r="5378" spans="1:10" ht="21" customHeight="1">
      <c r="A5378" s="1"/>
      <c r="B5378" s="65"/>
      <c r="C5378" s="402"/>
      <c r="D5378" s="72"/>
      <c r="E5378" s="368"/>
      <c r="F5378" s="74"/>
      <c r="G5378" s="373"/>
      <c r="H5378" s="74"/>
      <c r="I5378" s="69"/>
      <c r="J5378" s="62"/>
    </row>
    <row r="5379" spans="1:10" ht="21" customHeight="1">
      <c r="A5379" s="1"/>
      <c r="B5379" s="65"/>
      <c r="C5379" s="402"/>
      <c r="D5379" s="72"/>
      <c r="E5379" s="368"/>
      <c r="F5379" s="74"/>
      <c r="G5379" s="373"/>
      <c r="H5379" s="74"/>
      <c r="I5379" s="69"/>
      <c r="J5379" s="62"/>
    </row>
    <row r="5380" spans="1:10" ht="21" customHeight="1">
      <c r="A5380" s="1"/>
      <c r="B5380" s="65"/>
      <c r="C5380" s="402"/>
      <c r="D5380" s="72"/>
      <c r="E5380" s="368"/>
      <c r="F5380" s="74"/>
      <c r="G5380" s="373"/>
      <c r="H5380" s="74"/>
      <c r="I5380" s="69"/>
      <c r="J5380" s="62"/>
    </row>
    <row r="5381" spans="1:10" ht="21" customHeight="1">
      <c r="A5381" s="1"/>
      <c r="B5381" s="65"/>
      <c r="C5381" s="402"/>
      <c r="D5381" s="72"/>
      <c r="E5381" s="368"/>
      <c r="F5381" s="74"/>
      <c r="G5381" s="373"/>
      <c r="H5381" s="74"/>
      <c r="I5381" s="69"/>
      <c r="J5381" s="62"/>
    </row>
    <row r="5382" spans="1:10" ht="21" customHeight="1">
      <c r="A5382" s="1"/>
      <c r="B5382" s="65"/>
      <c r="C5382" s="402"/>
      <c r="D5382" s="72"/>
      <c r="E5382" s="368"/>
      <c r="F5382" s="74"/>
      <c r="G5382" s="373"/>
      <c r="H5382" s="74"/>
      <c r="I5382" s="69"/>
      <c r="J5382" s="62"/>
    </row>
    <row r="5383" spans="1:10" ht="21" customHeight="1">
      <c r="A5383" s="1"/>
      <c r="B5383" s="65"/>
      <c r="C5383" s="402"/>
      <c r="D5383" s="72"/>
      <c r="E5383" s="368"/>
      <c r="F5383" s="74"/>
      <c r="G5383" s="373"/>
      <c r="H5383" s="74"/>
      <c r="I5383" s="69"/>
      <c r="J5383" s="62"/>
    </row>
    <row r="5384" spans="1:10" ht="21" customHeight="1">
      <c r="A5384" s="1"/>
      <c r="B5384" s="65"/>
      <c r="C5384" s="402"/>
      <c r="D5384" s="72"/>
      <c r="E5384" s="368"/>
      <c r="F5384" s="74"/>
      <c r="G5384" s="373"/>
      <c r="H5384" s="74"/>
      <c r="I5384" s="69"/>
      <c r="J5384" s="62"/>
    </row>
    <row r="5385" spans="1:10" ht="21" customHeight="1">
      <c r="A5385" s="1"/>
      <c r="B5385" s="65"/>
      <c r="C5385" s="402"/>
      <c r="D5385" s="72"/>
      <c r="E5385" s="368"/>
      <c r="F5385" s="74"/>
      <c r="G5385" s="373"/>
      <c r="H5385" s="74"/>
      <c r="I5385" s="69"/>
      <c r="J5385" s="62"/>
    </row>
    <row r="5386" spans="1:10" ht="21" customHeight="1">
      <c r="A5386" s="1"/>
      <c r="B5386" s="65"/>
      <c r="C5386" s="402"/>
      <c r="D5386" s="72"/>
      <c r="E5386" s="368"/>
      <c r="F5386" s="74"/>
      <c r="G5386" s="373"/>
      <c r="H5386" s="74"/>
      <c r="I5386" s="69"/>
      <c r="J5386" s="62"/>
    </row>
    <row r="5387" spans="1:10" ht="21" customHeight="1">
      <c r="A5387" s="1"/>
      <c r="B5387" s="65"/>
      <c r="C5387" s="402"/>
      <c r="D5387" s="72"/>
      <c r="E5387" s="368"/>
      <c r="F5387" s="74"/>
      <c r="G5387" s="373"/>
      <c r="H5387" s="74"/>
      <c r="I5387" s="69"/>
      <c r="J5387" s="62"/>
    </row>
    <row r="5388" spans="1:10" ht="21" customHeight="1">
      <c r="A5388" s="1"/>
      <c r="B5388" s="65"/>
      <c r="C5388" s="402"/>
      <c r="D5388" s="72"/>
      <c r="E5388" s="368"/>
      <c r="F5388" s="74"/>
      <c r="G5388" s="373"/>
      <c r="H5388" s="74"/>
      <c r="I5388" s="69"/>
      <c r="J5388" s="62"/>
    </row>
    <row r="5389" spans="1:10" ht="21" customHeight="1">
      <c r="A5389" s="1"/>
      <c r="B5389" s="65"/>
      <c r="C5389" s="402"/>
      <c r="D5389" s="72"/>
      <c r="E5389" s="368"/>
      <c r="F5389" s="74"/>
      <c r="G5389" s="373"/>
      <c r="H5389" s="74"/>
      <c r="I5389" s="69"/>
      <c r="J5389" s="62"/>
    </row>
    <row r="5390" spans="1:10" ht="21" customHeight="1">
      <c r="A5390" s="1"/>
      <c r="B5390" s="65"/>
      <c r="C5390" s="402"/>
      <c r="D5390" s="72"/>
      <c r="E5390" s="368"/>
      <c r="F5390" s="74"/>
      <c r="G5390" s="373"/>
      <c r="H5390" s="74"/>
      <c r="I5390" s="69"/>
      <c r="J5390" s="62"/>
    </row>
    <row r="5391" spans="1:10" ht="21" customHeight="1">
      <c r="A5391" s="1"/>
      <c r="B5391" s="65"/>
      <c r="C5391" s="402"/>
      <c r="D5391" s="72"/>
      <c r="E5391" s="368"/>
      <c r="F5391" s="74"/>
      <c r="G5391" s="373"/>
      <c r="H5391" s="74"/>
      <c r="I5391" s="69"/>
      <c r="J5391" s="62"/>
    </row>
    <row r="5392" spans="1:10" ht="21" customHeight="1">
      <c r="A5392" s="1"/>
      <c r="B5392" s="65"/>
      <c r="C5392" s="402"/>
      <c r="D5392" s="72"/>
      <c r="E5392" s="368"/>
      <c r="F5392" s="74"/>
      <c r="G5392" s="373"/>
      <c r="H5392" s="74"/>
      <c r="I5392" s="69"/>
      <c r="J5392" s="62"/>
    </row>
    <row r="5393" spans="1:10" ht="21" customHeight="1">
      <c r="A5393" s="1"/>
      <c r="B5393" s="65"/>
      <c r="C5393" s="402"/>
      <c r="D5393" s="72"/>
      <c r="E5393" s="368"/>
      <c r="F5393" s="74"/>
      <c r="G5393" s="373"/>
      <c r="H5393" s="74"/>
      <c r="I5393" s="69"/>
      <c r="J5393" s="62"/>
    </row>
    <row r="5394" spans="1:10" ht="21" customHeight="1">
      <c r="A5394" s="1"/>
      <c r="B5394" s="65"/>
      <c r="C5394" s="402"/>
      <c r="D5394" s="72"/>
      <c r="E5394" s="368"/>
      <c r="F5394" s="74"/>
      <c r="G5394" s="373"/>
      <c r="H5394" s="74"/>
      <c r="I5394" s="69"/>
      <c r="J5394" s="62"/>
    </row>
    <row r="5395" spans="1:10" ht="21" customHeight="1">
      <c r="A5395" s="1"/>
      <c r="B5395" s="65"/>
      <c r="C5395" s="402"/>
      <c r="D5395" s="72"/>
      <c r="E5395" s="368"/>
      <c r="F5395" s="74"/>
      <c r="G5395" s="373"/>
      <c r="H5395" s="74"/>
      <c r="I5395" s="69"/>
      <c r="J5395" s="62"/>
    </row>
    <row r="5396" spans="1:10" ht="21" customHeight="1">
      <c r="A5396" s="1"/>
      <c r="B5396" s="65"/>
      <c r="C5396" s="402"/>
      <c r="D5396" s="72"/>
      <c r="E5396" s="368"/>
      <c r="F5396" s="74"/>
      <c r="G5396" s="373"/>
      <c r="H5396" s="74"/>
      <c r="I5396" s="69"/>
      <c r="J5396" s="62"/>
    </row>
    <row r="5397" spans="1:10" ht="21" customHeight="1">
      <c r="A5397" s="1"/>
      <c r="B5397" s="65"/>
      <c r="C5397" s="402"/>
      <c r="D5397" s="72"/>
      <c r="E5397" s="368"/>
      <c r="F5397" s="74"/>
      <c r="G5397" s="373"/>
      <c r="H5397" s="74"/>
      <c r="I5397" s="69"/>
      <c r="J5397" s="62"/>
    </row>
    <row r="5398" spans="1:10" ht="21" customHeight="1">
      <c r="A5398" s="1"/>
      <c r="B5398" s="65"/>
      <c r="C5398" s="402"/>
      <c r="D5398" s="72"/>
      <c r="E5398" s="368"/>
      <c r="F5398" s="74"/>
      <c r="G5398" s="373"/>
      <c r="H5398" s="74"/>
      <c r="I5398" s="69"/>
      <c r="J5398" s="62"/>
    </row>
    <row r="5399" spans="1:10" ht="21" customHeight="1">
      <c r="A5399" s="1"/>
      <c r="B5399" s="65"/>
      <c r="C5399" s="402"/>
      <c r="D5399" s="72"/>
      <c r="E5399" s="368"/>
      <c r="F5399" s="74"/>
      <c r="G5399" s="373"/>
      <c r="H5399" s="74"/>
      <c r="I5399" s="69"/>
      <c r="J5399" s="62"/>
    </row>
    <row r="5400" spans="1:10" ht="21" customHeight="1">
      <c r="A5400" s="1"/>
      <c r="B5400" s="65"/>
      <c r="C5400" s="402"/>
      <c r="D5400" s="72"/>
      <c r="E5400" s="368"/>
      <c r="F5400" s="74"/>
      <c r="G5400" s="373"/>
      <c r="H5400" s="74"/>
      <c r="I5400" s="69"/>
      <c r="J5400" s="62"/>
    </row>
    <row r="5401" spans="1:10" ht="21" customHeight="1">
      <c r="A5401" s="1"/>
      <c r="B5401" s="65"/>
      <c r="C5401" s="402"/>
      <c r="D5401" s="72"/>
      <c r="E5401" s="368"/>
      <c r="F5401" s="74"/>
      <c r="G5401" s="373"/>
      <c r="H5401" s="74"/>
      <c r="I5401" s="69"/>
      <c r="J5401" s="62"/>
    </row>
    <row r="5402" spans="1:10" ht="21" customHeight="1">
      <c r="A5402" s="1"/>
      <c r="B5402" s="65"/>
      <c r="C5402" s="402"/>
      <c r="D5402" s="72"/>
      <c r="E5402" s="368"/>
      <c r="F5402" s="74"/>
      <c r="G5402" s="373"/>
      <c r="H5402" s="74"/>
      <c r="I5402" s="69"/>
      <c r="J5402" s="62"/>
    </row>
    <row r="5403" spans="1:10" ht="21" customHeight="1">
      <c r="A5403" s="1"/>
      <c r="B5403" s="65"/>
      <c r="C5403" s="402"/>
      <c r="D5403" s="72"/>
      <c r="E5403" s="368"/>
      <c r="F5403" s="74"/>
      <c r="G5403" s="373"/>
      <c r="H5403" s="74"/>
      <c r="I5403" s="69"/>
      <c r="J5403" s="62"/>
    </row>
    <row r="5404" spans="1:10" ht="21" customHeight="1">
      <c r="A5404" s="1"/>
      <c r="B5404" s="65"/>
      <c r="C5404" s="402"/>
      <c r="D5404" s="72"/>
      <c r="E5404" s="368"/>
      <c r="F5404" s="74"/>
      <c r="G5404" s="373"/>
      <c r="H5404" s="74"/>
      <c r="I5404" s="69"/>
      <c r="J5404" s="62"/>
    </row>
    <row r="5405" spans="1:10" ht="21" customHeight="1">
      <c r="A5405" s="1"/>
      <c r="B5405" s="65"/>
      <c r="C5405" s="402"/>
      <c r="D5405" s="72"/>
      <c r="E5405" s="368"/>
      <c r="F5405" s="74"/>
      <c r="G5405" s="373"/>
      <c r="H5405" s="74"/>
      <c r="I5405" s="69"/>
      <c r="J5405" s="62"/>
    </row>
    <row r="5406" spans="1:10" ht="21" customHeight="1">
      <c r="A5406" s="1"/>
      <c r="B5406" s="65"/>
      <c r="C5406" s="402"/>
      <c r="D5406" s="72"/>
      <c r="E5406" s="368"/>
      <c r="F5406" s="74"/>
      <c r="G5406" s="373"/>
      <c r="H5406" s="74"/>
      <c r="I5406" s="69"/>
      <c r="J5406" s="62"/>
    </row>
    <row r="5407" spans="1:10" ht="21" customHeight="1">
      <c r="A5407" s="1"/>
      <c r="B5407" s="65"/>
      <c r="C5407" s="402"/>
      <c r="D5407" s="72"/>
      <c r="E5407" s="368"/>
      <c r="F5407" s="74"/>
      <c r="G5407" s="373"/>
      <c r="H5407" s="74"/>
      <c r="I5407" s="69"/>
      <c r="J5407" s="62"/>
    </row>
    <row r="5408" spans="1:10" ht="21" customHeight="1">
      <c r="A5408" s="1"/>
      <c r="B5408" s="65"/>
      <c r="C5408" s="402"/>
      <c r="D5408" s="72"/>
      <c r="E5408" s="368"/>
      <c r="F5408" s="74"/>
      <c r="G5408" s="373"/>
      <c r="H5408" s="74"/>
      <c r="I5408" s="69"/>
      <c r="J5408" s="62"/>
    </row>
    <row r="5409" spans="1:10" ht="21" customHeight="1">
      <c r="A5409" s="1"/>
      <c r="B5409" s="65"/>
      <c r="C5409" s="402"/>
      <c r="D5409" s="72"/>
      <c r="E5409" s="368"/>
      <c r="F5409" s="74"/>
      <c r="G5409" s="373"/>
      <c r="H5409" s="74"/>
      <c r="I5409" s="69"/>
      <c r="J5409" s="62"/>
    </row>
    <row r="5410" spans="1:10" ht="21" customHeight="1">
      <c r="A5410" s="1"/>
      <c r="B5410" s="65"/>
      <c r="C5410" s="402"/>
      <c r="D5410" s="72"/>
      <c r="E5410" s="368"/>
      <c r="F5410" s="74"/>
      <c r="G5410" s="373"/>
      <c r="H5410" s="74"/>
      <c r="I5410" s="69"/>
      <c r="J5410" s="62"/>
    </row>
    <row r="5411" spans="1:10" ht="21" customHeight="1">
      <c r="A5411" s="1"/>
      <c r="B5411" s="65"/>
      <c r="C5411" s="402"/>
      <c r="D5411" s="72"/>
      <c r="E5411" s="368"/>
      <c r="F5411" s="74"/>
      <c r="G5411" s="373"/>
      <c r="H5411" s="74"/>
      <c r="I5411" s="69"/>
      <c r="J5411" s="62"/>
    </row>
    <row r="5412" spans="1:10" ht="21" customHeight="1">
      <c r="A5412" s="1"/>
      <c r="B5412" s="65"/>
      <c r="C5412" s="402"/>
      <c r="D5412" s="72"/>
      <c r="E5412" s="368"/>
      <c r="F5412" s="74"/>
      <c r="G5412" s="373"/>
      <c r="H5412" s="74"/>
      <c r="I5412" s="69"/>
      <c r="J5412" s="62"/>
    </row>
    <row r="5413" spans="1:10" ht="21" customHeight="1">
      <c r="A5413" s="1"/>
      <c r="B5413" s="65"/>
      <c r="C5413" s="402"/>
      <c r="D5413" s="72"/>
      <c r="E5413" s="368"/>
      <c r="F5413" s="74"/>
      <c r="G5413" s="373"/>
      <c r="H5413" s="74"/>
      <c r="I5413" s="69"/>
      <c r="J5413" s="62"/>
    </row>
    <row r="5414" spans="1:10" ht="21" customHeight="1">
      <c r="A5414" s="1"/>
      <c r="B5414" s="65"/>
      <c r="C5414" s="402"/>
      <c r="D5414" s="72"/>
      <c r="E5414" s="368"/>
      <c r="F5414" s="74"/>
      <c r="G5414" s="373"/>
      <c r="H5414" s="74"/>
      <c r="I5414" s="69"/>
      <c r="J5414" s="62"/>
    </row>
    <row r="5415" spans="1:10" ht="21" customHeight="1">
      <c r="A5415" s="1"/>
      <c r="B5415" s="65"/>
      <c r="C5415" s="402"/>
      <c r="D5415" s="72"/>
      <c r="E5415" s="368"/>
      <c r="F5415" s="74"/>
      <c r="G5415" s="373"/>
      <c r="H5415" s="74"/>
      <c r="I5415" s="69"/>
      <c r="J5415" s="62"/>
    </row>
    <row r="5416" spans="1:10" ht="21" customHeight="1">
      <c r="A5416" s="1"/>
      <c r="B5416" s="65"/>
      <c r="C5416" s="402"/>
      <c r="D5416" s="72"/>
      <c r="E5416" s="368"/>
      <c r="F5416" s="74"/>
      <c r="G5416" s="373"/>
      <c r="H5416" s="74"/>
      <c r="I5416" s="69"/>
      <c r="J5416" s="62"/>
    </row>
    <row r="5417" spans="1:10" ht="21" customHeight="1">
      <c r="A5417" s="1"/>
      <c r="B5417" s="65"/>
      <c r="C5417" s="402"/>
      <c r="D5417" s="72"/>
      <c r="E5417" s="368"/>
      <c r="F5417" s="74"/>
      <c r="G5417" s="373"/>
      <c r="H5417" s="74"/>
      <c r="I5417" s="69"/>
      <c r="J5417" s="62"/>
    </row>
    <row r="5418" spans="1:10" ht="21" customHeight="1">
      <c r="A5418" s="1"/>
      <c r="B5418" s="65"/>
      <c r="C5418" s="402"/>
      <c r="D5418" s="72"/>
      <c r="E5418" s="368"/>
      <c r="F5418" s="74"/>
      <c r="G5418" s="373"/>
      <c r="H5418" s="74"/>
      <c r="I5418" s="69"/>
      <c r="J5418" s="62"/>
    </row>
    <row r="5419" spans="1:10" ht="21" customHeight="1">
      <c r="A5419" s="1"/>
      <c r="B5419" s="65"/>
      <c r="C5419" s="402"/>
      <c r="D5419" s="72"/>
      <c r="E5419" s="368"/>
      <c r="F5419" s="74"/>
      <c r="G5419" s="373"/>
      <c r="H5419" s="74"/>
      <c r="I5419" s="69"/>
      <c r="J5419" s="62"/>
    </row>
    <row r="5420" spans="1:10" ht="21" customHeight="1">
      <c r="A5420" s="1"/>
      <c r="B5420" s="65"/>
      <c r="C5420" s="402"/>
      <c r="D5420" s="72"/>
      <c r="E5420" s="368"/>
      <c r="F5420" s="74"/>
      <c r="G5420" s="373"/>
      <c r="H5420" s="74"/>
      <c r="I5420" s="69"/>
      <c r="J5420" s="62"/>
    </row>
    <row r="5421" spans="1:10" ht="21" customHeight="1">
      <c r="A5421" s="1"/>
      <c r="B5421" s="65"/>
      <c r="C5421" s="402"/>
      <c r="D5421" s="72"/>
      <c r="E5421" s="368"/>
      <c r="F5421" s="74"/>
      <c r="G5421" s="373"/>
      <c r="H5421" s="74"/>
      <c r="I5421" s="69"/>
      <c r="J5421" s="62"/>
    </row>
    <row r="5422" spans="1:10" ht="21" customHeight="1">
      <c r="A5422" s="1"/>
      <c r="B5422" s="65"/>
      <c r="C5422" s="402"/>
      <c r="D5422" s="72"/>
      <c r="E5422" s="368"/>
      <c r="F5422" s="74"/>
      <c r="G5422" s="373"/>
      <c r="H5422" s="74"/>
      <c r="I5422" s="69"/>
      <c r="J5422" s="62"/>
    </row>
    <row r="5423" spans="1:10" ht="21" customHeight="1">
      <c r="A5423" s="1"/>
      <c r="B5423" s="65"/>
      <c r="C5423" s="402"/>
      <c r="D5423" s="72"/>
      <c r="E5423" s="368"/>
      <c r="F5423" s="74"/>
      <c r="G5423" s="373"/>
      <c r="H5423" s="74"/>
      <c r="I5423" s="69"/>
      <c r="J5423" s="62"/>
    </row>
    <row r="5424" spans="1:10" ht="21" customHeight="1">
      <c r="A5424" s="1"/>
      <c r="B5424" s="65"/>
      <c r="C5424" s="402"/>
      <c r="D5424" s="72"/>
      <c r="E5424" s="368"/>
      <c r="F5424" s="74"/>
      <c r="G5424" s="373"/>
      <c r="H5424" s="74"/>
      <c r="I5424" s="69"/>
      <c r="J5424" s="62"/>
    </row>
    <row r="5425" spans="1:10" ht="21" customHeight="1">
      <c r="A5425" s="1"/>
      <c r="B5425" s="65"/>
      <c r="C5425" s="402"/>
      <c r="D5425" s="72"/>
      <c r="E5425" s="368"/>
      <c r="F5425" s="74"/>
      <c r="G5425" s="373"/>
      <c r="H5425" s="74"/>
      <c r="I5425" s="69"/>
      <c r="J5425" s="62"/>
    </row>
    <row r="5426" spans="1:10" ht="21" customHeight="1">
      <c r="A5426" s="1"/>
      <c r="B5426" s="65"/>
      <c r="C5426" s="402"/>
      <c r="D5426" s="72"/>
      <c r="E5426" s="368"/>
      <c r="F5426" s="74"/>
      <c r="G5426" s="373"/>
      <c r="H5426" s="74"/>
      <c r="I5426" s="69"/>
      <c r="J5426" s="62"/>
    </row>
    <row r="5427" spans="1:10" ht="21" customHeight="1">
      <c r="A5427" s="1"/>
      <c r="B5427" s="65"/>
      <c r="C5427" s="402"/>
      <c r="D5427" s="72"/>
      <c r="E5427" s="368"/>
      <c r="F5427" s="74"/>
      <c r="G5427" s="373"/>
      <c r="H5427" s="74"/>
      <c r="I5427" s="69"/>
      <c r="J5427" s="62"/>
    </row>
    <row r="5428" spans="1:10" ht="21" customHeight="1">
      <c r="A5428" s="1"/>
      <c r="B5428" s="65"/>
      <c r="C5428" s="402"/>
      <c r="D5428" s="72"/>
      <c r="E5428" s="368"/>
      <c r="F5428" s="74"/>
      <c r="G5428" s="373"/>
      <c r="H5428" s="74"/>
      <c r="I5428" s="69"/>
      <c r="J5428" s="62"/>
    </row>
    <row r="5429" spans="1:10" ht="21" customHeight="1">
      <c r="A5429" s="1"/>
      <c r="B5429" s="65"/>
      <c r="C5429" s="402"/>
      <c r="D5429" s="72"/>
      <c r="E5429" s="368"/>
      <c r="F5429" s="74"/>
      <c r="G5429" s="373"/>
      <c r="H5429" s="74"/>
      <c r="I5429" s="69"/>
      <c r="J5429" s="62"/>
    </row>
    <row r="5430" spans="1:10" ht="21" customHeight="1">
      <c r="A5430" s="1"/>
      <c r="B5430" s="65"/>
      <c r="C5430" s="402"/>
      <c r="D5430" s="72"/>
      <c r="E5430" s="368"/>
      <c r="F5430" s="74"/>
      <c r="G5430" s="373"/>
      <c r="H5430" s="74"/>
      <c r="I5430" s="69"/>
      <c r="J5430" s="62"/>
    </row>
    <row r="5431" spans="1:10" ht="21" customHeight="1">
      <c r="A5431" s="1"/>
      <c r="B5431" s="65"/>
      <c r="C5431" s="402"/>
      <c r="D5431" s="72"/>
      <c r="E5431" s="368"/>
      <c r="F5431" s="74"/>
      <c r="G5431" s="373"/>
      <c r="H5431" s="74"/>
      <c r="I5431" s="69"/>
      <c r="J5431" s="62"/>
    </row>
    <row r="5432" spans="1:10" ht="21" customHeight="1">
      <c r="A5432" s="1"/>
      <c r="B5432" s="65"/>
      <c r="C5432" s="402"/>
      <c r="D5432" s="72"/>
      <c r="E5432" s="368"/>
      <c r="F5432" s="74"/>
      <c r="G5432" s="373"/>
      <c r="H5432" s="74"/>
      <c r="I5432" s="69"/>
      <c r="J5432" s="62"/>
    </row>
    <row r="5433" spans="1:10" ht="21" customHeight="1">
      <c r="A5433" s="1"/>
      <c r="B5433" s="65"/>
      <c r="C5433" s="402"/>
      <c r="D5433" s="72"/>
      <c r="E5433" s="368"/>
      <c r="F5433" s="74"/>
      <c r="G5433" s="373"/>
      <c r="H5433" s="74"/>
      <c r="I5433" s="69"/>
      <c r="J5433" s="62"/>
    </row>
    <row r="5434" spans="1:10" ht="21" customHeight="1">
      <c r="A5434" s="1"/>
      <c r="B5434" s="65"/>
      <c r="C5434" s="402"/>
      <c r="D5434" s="72"/>
      <c r="E5434" s="368"/>
      <c r="F5434" s="74"/>
      <c r="G5434" s="373"/>
      <c r="H5434" s="74"/>
      <c r="I5434" s="69"/>
      <c r="J5434" s="62"/>
    </row>
    <row r="5435" spans="1:10" ht="21" customHeight="1">
      <c r="A5435" s="1"/>
      <c r="B5435" s="65"/>
      <c r="C5435" s="402"/>
      <c r="D5435" s="72"/>
      <c r="E5435" s="368"/>
      <c r="F5435" s="74"/>
      <c r="G5435" s="373"/>
      <c r="H5435" s="74"/>
      <c r="I5435" s="69"/>
      <c r="J5435" s="62"/>
    </row>
    <row r="5436" spans="1:10" ht="21" customHeight="1">
      <c r="A5436" s="1"/>
      <c r="B5436" s="65"/>
      <c r="C5436" s="402"/>
      <c r="D5436" s="72"/>
      <c r="E5436" s="368"/>
      <c r="F5436" s="74"/>
      <c r="G5436" s="373"/>
      <c r="H5436" s="74"/>
      <c r="I5436" s="69"/>
      <c r="J5436" s="62"/>
    </row>
    <row r="5437" spans="1:10" ht="21" customHeight="1">
      <c r="A5437" s="1"/>
      <c r="B5437" s="65"/>
      <c r="C5437" s="402"/>
      <c r="D5437" s="72"/>
      <c r="E5437" s="368"/>
      <c r="F5437" s="74"/>
      <c r="G5437" s="373"/>
      <c r="H5437" s="74"/>
      <c r="I5437" s="69"/>
      <c r="J5437" s="62"/>
    </row>
    <row r="5438" spans="1:10" ht="21" customHeight="1">
      <c r="A5438" s="1"/>
      <c r="B5438" s="65"/>
      <c r="C5438" s="402"/>
      <c r="D5438" s="72"/>
      <c r="E5438" s="368"/>
      <c r="F5438" s="74"/>
      <c r="G5438" s="373"/>
      <c r="H5438" s="74"/>
      <c r="I5438" s="69"/>
      <c r="J5438" s="62"/>
    </row>
    <row r="5439" spans="1:10" ht="21" customHeight="1">
      <c r="A5439" s="1"/>
      <c r="B5439" s="65"/>
      <c r="C5439" s="402"/>
      <c r="D5439" s="72"/>
      <c r="E5439" s="368"/>
      <c r="F5439" s="74"/>
      <c r="G5439" s="373"/>
      <c r="H5439" s="74"/>
      <c r="I5439" s="69"/>
      <c r="J5439" s="62"/>
    </row>
    <row r="5440" spans="1:10" ht="21" customHeight="1">
      <c r="A5440" s="1"/>
      <c r="B5440" s="65"/>
      <c r="C5440" s="402"/>
      <c r="D5440" s="72"/>
      <c r="E5440" s="368"/>
      <c r="F5440" s="74"/>
      <c r="G5440" s="373"/>
      <c r="H5440" s="74"/>
      <c r="I5440" s="69"/>
      <c r="J5440" s="62"/>
    </row>
    <row r="5441" spans="1:10" ht="21" customHeight="1">
      <c r="A5441" s="1"/>
      <c r="B5441" s="65"/>
      <c r="C5441" s="402"/>
      <c r="D5441" s="72"/>
      <c r="E5441" s="368"/>
      <c r="F5441" s="74"/>
      <c r="G5441" s="373"/>
      <c r="H5441" s="74"/>
      <c r="I5441" s="69"/>
      <c r="J5441" s="62"/>
    </row>
    <row r="5442" spans="1:10" ht="21" customHeight="1">
      <c r="A5442" s="1"/>
      <c r="B5442" s="65"/>
      <c r="C5442" s="402"/>
      <c r="D5442" s="72"/>
      <c r="E5442" s="368"/>
      <c r="F5442" s="74"/>
      <c r="G5442" s="373"/>
      <c r="H5442" s="74"/>
      <c r="I5442" s="69"/>
      <c r="J5442" s="62"/>
    </row>
    <row r="5443" spans="1:10" ht="21" customHeight="1">
      <c r="A5443" s="1"/>
      <c r="B5443" s="65"/>
      <c r="C5443" s="402"/>
      <c r="D5443" s="72"/>
      <c r="E5443" s="368"/>
      <c r="F5443" s="74"/>
      <c r="G5443" s="373"/>
      <c r="H5443" s="74"/>
      <c r="I5443" s="69"/>
      <c r="J5443" s="62"/>
    </row>
    <row r="5444" spans="1:10" ht="21" customHeight="1">
      <c r="A5444" s="1"/>
      <c r="B5444" s="65"/>
      <c r="C5444" s="402"/>
      <c r="D5444" s="72"/>
      <c r="E5444" s="368"/>
      <c r="F5444" s="74"/>
      <c r="G5444" s="373"/>
      <c r="H5444" s="74"/>
      <c r="I5444" s="69"/>
      <c r="J5444" s="62"/>
    </row>
    <row r="5445" spans="1:10" ht="21" customHeight="1">
      <c r="A5445" s="1"/>
      <c r="B5445" s="65"/>
      <c r="C5445" s="402"/>
      <c r="D5445" s="72"/>
      <c r="E5445" s="368"/>
      <c r="F5445" s="74"/>
      <c r="G5445" s="373"/>
      <c r="H5445" s="74"/>
      <c r="I5445" s="69"/>
      <c r="J5445" s="62"/>
    </row>
    <row r="5446" spans="1:10" ht="21" customHeight="1">
      <c r="A5446" s="1"/>
      <c r="B5446" s="65"/>
      <c r="C5446" s="402"/>
      <c r="D5446" s="72"/>
      <c r="E5446" s="368"/>
      <c r="F5446" s="74"/>
      <c r="G5446" s="373"/>
      <c r="H5446" s="74"/>
      <c r="I5446" s="69"/>
      <c r="J5446" s="62"/>
    </row>
    <row r="5447" spans="1:10" ht="21" customHeight="1">
      <c r="A5447" s="1"/>
      <c r="B5447" s="65"/>
      <c r="C5447" s="402"/>
      <c r="D5447" s="72"/>
      <c r="E5447" s="368"/>
      <c r="F5447" s="74"/>
      <c r="G5447" s="373"/>
      <c r="H5447" s="74"/>
      <c r="I5447" s="69"/>
      <c r="J5447" s="62"/>
    </row>
    <row r="5448" spans="1:10" ht="21" customHeight="1">
      <c r="A5448" s="1"/>
      <c r="B5448" s="65"/>
      <c r="C5448" s="402"/>
      <c r="D5448" s="72"/>
      <c r="E5448" s="368"/>
      <c r="F5448" s="74"/>
      <c r="G5448" s="373"/>
      <c r="H5448" s="74"/>
      <c r="I5448" s="69"/>
      <c r="J5448" s="62"/>
    </row>
    <row r="5449" spans="1:10" ht="21" customHeight="1">
      <c r="A5449" s="1"/>
      <c r="B5449" s="65"/>
      <c r="C5449" s="402"/>
      <c r="D5449" s="72"/>
      <c r="E5449" s="368"/>
      <c r="F5449" s="74"/>
      <c r="G5449" s="373"/>
      <c r="H5449" s="74"/>
      <c r="I5449" s="69"/>
      <c r="J5449" s="62"/>
    </row>
    <row r="5450" spans="1:10" ht="21" customHeight="1">
      <c r="A5450" s="1"/>
      <c r="B5450" s="65"/>
      <c r="C5450" s="402"/>
      <c r="D5450" s="72"/>
      <c r="E5450" s="368"/>
      <c r="F5450" s="74"/>
      <c r="G5450" s="373"/>
      <c r="H5450" s="74"/>
      <c r="I5450" s="69"/>
      <c r="J5450" s="62"/>
    </row>
    <row r="5451" spans="1:10" ht="21" customHeight="1">
      <c r="A5451" s="1"/>
      <c r="B5451" s="65"/>
      <c r="C5451" s="402"/>
      <c r="D5451" s="72"/>
      <c r="E5451" s="368"/>
      <c r="F5451" s="74"/>
      <c r="G5451" s="373"/>
      <c r="H5451" s="74"/>
      <c r="I5451" s="69"/>
      <c r="J5451" s="62"/>
    </row>
    <row r="5452" spans="1:10" ht="21" customHeight="1">
      <c r="A5452" s="1"/>
      <c r="B5452" s="65"/>
      <c r="C5452" s="402"/>
      <c r="D5452" s="72"/>
      <c r="E5452" s="368"/>
      <c r="F5452" s="74"/>
      <c r="G5452" s="373"/>
      <c r="H5452" s="74"/>
      <c r="I5452" s="69"/>
      <c r="J5452" s="62"/>
    </row>
    <row r="5453" spans="1:10" ht="21" customHeight="1">
      <c r="A5453" s="1"/>
      <c r="B5453" s="65"/>
      <c r="C5453" s="402"/>
      <c r="D5453" s="72"/>
      <c r="E5453" s="368"/>
      <c r="F5453" s="74"/>
      <c r="G5453" s="373"/>
      <c r="H5453" s="74"/>
      <c r="I5453" s="69"/>
      <c r="J5453" s="62"/>
    </row>
    <row r="5454" spans="1:10" ht="21" customHeight="1">
      <c r="A5454" s="1"/>
      <c r="B5454" s="65"/>
      <c r="C5454" s="402"/>
      <c r="D5454" s="72"/>
      <c r="E5454" s="368"/>
      <c r="F5454" s="74"/>
      <c r="G5454" s="373"/>
      <c r="H5454" s="74"/>
      <c r="I5454" s="69"/>
      <c r="J5454" s="62"/>
    </row>
    <row r="5455" spans="1:10" ht="21" customHeight="1">
      <c r="A5455" s="1"/>
      <c r="B5455" s="65"/>
      <c r="C5455" s="402"/>
      <c r="D5455" s="72"/>
      <c r="E5455" s="368"/>
      <c r="F5455" s="74"/>
      <c r="G5455" s="373"/>
      <c r="H5455" s="74"/>
      <c r="I5455" s="69"/>
      <c r="J5455" s="62"/>
    </row>
    <row r="5456" spans="1:10" ht="21" customHeight="1">
      <c r="A5456" s="1"/>
      <c r="B5456" s="65"/>
      <c r="C5456" s="402"/>
      <c r="D5456" s="72"/>
      <c r="E5456" s="368"/>
      <c r="F5456" s="74"/>
      <c r="G5456" s="373"/>
      <c r="H5456" s="74"/>
      <c r="I5456" s="69"/>
      <c r="J5456" s="62"/>
    </row>
    <row r="5457" spans="1:10" ht="21" customHeight="1">
      <c r="A5457" s="1"/>
      <c r="B5457" s="65"/>
      <c r="C5457" s="402"/>
      <c r="D5457" s="72"/>
      <c r="E5457" s="368"/>
      <c r="F5457" s="74"/>
      <c r="G5457" s="373"/>
      <c r="H5457" s="74"/>
      <c r="I5457" s="69"/>
      <c r="J5457" s="62"/>
    </row>
    <row r="5458" spans="1:10" ht="21" customHeight="1">
      <c r="A5458" s="1"/>
      <c r="B5458" s="65"/>
      <c r="C5458" s="402"/>
      <c r="D5458" s="72"/>
      <c r="E5458" s="368"/>
      <c r="F5458" s="74"/>
      <c r="G5458" s="373"/>
      <c r="H5458" s="74"/>
      <c r="I5458" s="69"/>
      <c r="J5458" s="62"/>
    </row>
    <row r="5459" spans="1:10" ht="21" customHeight="1">
      <c r="A5459" s="1"/>
      <c r="B5459" s="65"/>
      <c r="C5459" s="402"/>
      <c r="D5459" s="72"/>
      <c r="E5459" s="368"/>
      <c r="F5459" s="74"/>
      <c r="G5459" s="373"/>
      <c r="H5459" s="74"/>
      <c r="I5459" s="69"/>
      <c r="J5459" s="62"/>
    </row>
    <row r="5460" spans="1:10" ht="21" customHeight="1">
      <c r="A5460" s="1"/>
      <c r="B5460" s="65"/>
      <c r="C5460" s="402"/>
      <c r="D5460" s="72"/>
      <c r="E5460" s="368"/>
      <c r="F5460" s="74"/>
      <c r="G5460" s="373"/>
      <c r="H5460" s="74"/>
      <c r="I5460" s="69"/>
      <c r="J5460" s="62"/>
    </row>
    <row r="5461" spans="1:10" ht="21" customHeight="1">
      <c r="A5461" s="1"/>
      <c r="B5461" s="65"/>
      <c r="C5461" s="402"/>
      <c r="D5461" s="72"/>
      <c r="E5461" s="368"/>
      <c r="F5461" s="74"/>
      <c r="G5461" s="373"/>
      <c r="H5461" s="74"/>
      <c r="I5461" s="69"/>
      <c r="J5461" s="62"/>
    </row>
    <row r="5462" spans="1:10" ht="21" customHeight="1">
      <c r="A5462" s="1"/>
      <c r="B5462" s="65"/>
      <c r="C5462" s="402"/>
      <c r="D5462" s="72"/>
      <c r="E5462" s="368"/>
      <c r="F5462" s="74"/>
      <c r="G5462" s="373"/>
      <c r="H5462" s="74"/>
      <c r="I5462" s="69"/>
      <c r="J5462" s="62"/>
    </row>
    <row r="5463" spans="1:10" ht="21" customHeight="1">
      <c r="A5463" s="1"/>
      <c r="B5463" s="65"/>
      <c r="C5463" s="402"/>
      <c r="D5463" s="72"/>
      <c r="E5463" s="368"/>
      <c r="F5463" s="74"/>
      <c r="G5463" s="373"/>
      <c r="H5463" s="74"/>
      <c r="I5463" s="69"/>
      <c r="J5463" s="62"/>
    </row>
    <row r="5464" spans="1:10" ht="21" customHeight="1">
      <c r="A5464" s="1"/>
      <c r="B5464" s="65"/>
      <c r="C5464" s="402"/>
      <c r="D5464" s="72"/>
      <c r="E5464" s="368"/>
      <c r="F5464" s="74"/>
      <c r="G5464" s="373"/>
      <c r="H5464" s="74"/>
      <c r="I5464" s="69"/>
      <c r="J5464" s="62"/>
    </row>
    <row r="5465" spans="1:10" ht="21" customHeight="1">
      <c r="A5465" s="1"/>
      <c r="B5465" s="65"/>
      <c r="C5465" s="402"/>
      <c r="D5465" s="72"/>
      <c r="E5465" s="368"/>
      <c r="F5465" s="74"/>
      <c r="G5465" s="373"/>
      <c r="H5465" s="74"/>
      <c r="I5465" s="69"/>
      <c r="J5465" s="62"/>
    </row>
    <row r="5466" spans="1:10" ht="21" customHeight="1">
      <c r="A5466" s="1"/>
      <c r="B5466" s="65"/>
      <c r="C5466" s="402"/>
      <c r="D5466" s="72"/>
      <c r="E5466" s="368"/>
      <c r="F5466" s="74"/>
      <c r="G5466" s="373"/>
      <c r="H5466" s="74"/>
      <c r="I5466" s="69"/>
      <c r="J5466" s="62"/>
    </row>
    <row r="5467" spans="1:10" ht="21" customHeight="1">
      <c r="A5467" s="1"/>
      <c r="B5467" s="65"/>
      <c r="C5467" s="402"/>
      <c r="D5467" s="72"/>
      <c r="E5467" s="368"/>
      <c r="F5467" s="74"/>
      <c r="G5467" s="373"/>
      <c r="H5467" s="74"/>
      <c r="I5467" s="69"/>
      <c r="J5467" s="62"/>
    </row>
    <row r="5468" spans="1:10" ht="21" customHeight="1">
      <c r="A5468" s="1"/>
      <c r="B5468" s="65"/>
      <c r="C5468" s="402"/>
      <c r="D5468" s="72"/>
      <c r="E5468" s="368"/>
      <c r="F5468" s="74"/>
      <c r="G5468" s="373"/>
      <c r="H5468" s="74"/>
      <c r="I5468" s="69"/>
      <c r="J5468" s="62"/>
    </row>
    <row r="5469" spans="1:10" ht="21" customHeight="1">
      <c r="A5469" s="1"/>
      <c r="B5469" s="65"/>
      <c r="C5469" s="402"/>
      <c r="D5469" s="72"/>
      <c r="E5469" s="368"/>
      <c r="F5469" s="74"/>
      <c r="G5469" s="373"/>
      <c r="H5469" s="74"/>
      <c r="I5469" s="69"/>
      <c r="J5469" s="62"/>
    </row>
    <row r="5470" spans="1:10" ht="21" customHeight="1">
      <c r="A5470" s="1"/>
      <c r="B5470" s="65"/>
      <c r="C5470" s="402"/>
      <c r="D5470" s="72"/>
      <c r="E5470" s="368"/>
      <c r="F5470" s="74"/>
      <c r="G5470" s="373"/>
      <c r="H5470" s="74"/>
      <c r="I5470" s="69"/>
      <c r="J5470" s="62"/>
    </row>
    <row r="5471" spans="1:10" ht="21" customHeight="1">
      <c r="A5471" s="1"/>
      <c r="B5471" s="65"/>
      <c r="C5471" s="402"/>
      <c r="D5471" s="72"/>
      <c r="E5471" s="368"/>
      <c r="F5471" s="74"/>
      <c r="G5471" s="373"/>
      <c r="H5471" s="74"/>
      <c r="I5471" s="69"/>
      <c r="J5471" s="62"/>
    </row>
    <row r="5472" spans="1:10" ht="21" customHeight="1">
      <c r="A5472" s="1"/>
      <c r="B5472" s="65"/>
      <c r="C5472" s="402"/>
      <c r="D5472" s="72"/>
      <c r="E5472" s="368"/>
      <c r="F5472" s="74"/>
      <c r="G5472" s="373"/>
      <c r="H5472" s="74"/>
      <c r="I5472" s="69"/>
      <c r="J5472" s="62"/>
    </row>
    <row r="5473" spans="1:10" ht="21" customHeight="1">
      <c r="A5473" s="1"/>
      <c r="B5473" s="65"/>
      <c r="C5473" s="402"/>
      <c r="D5473" s="72"/>
      <c r="E5473" s="368"/>
      <c r="F5473" s="74"/>
      <c r="G5473" s="373"/>
      <c r="H5473" s="74"/>
      <c r="I5473" s="69"/>
      <c r="J5473" s="62"/>
    </row>
    <row r="5474" spans="1:10" ht="21" customHeight="1">
      <c r="A5474" s="1"/>
      <c r="B5474" s="65"/>
      <c r="C5474" s="402"/>
      <c r="D5474" s="72"/>
      <c r="E5474" s="368"/>
      <c r="F5474" s="74"/>
      <c r="G5474" s="373"/>
      <c r="H5474" s="74"/>
      <c r="I5474" s="69"/>
      <c r="J5474" s="62"/>
    </row>
    <row r="5475" spans="1:10" ht="21" customHeight="1">
      <c r="A5475" s="1"/>
      <c r="B5475" s="65"/>
      <c r="C5475" s="402"/>
      <c r="D5475" s="72"/>
      <c r="E5475" s="368"/>
      <c r="F5475" s="74"/>
      <c r="G5475" s="373"/>
      <c r="H5475" s="74"/>
      <c r="I5475" s="69"/>
      <c r="J5475" s="62"/>
    </row>
    <row r="5476" spans="1:10" ht="21" customHeight="1">
      <c r="A5476" s="1"/>
      <c r="B5476" s="65"/>
      <c r="C5476" s="402"/>
      <c r="D5476" s="72"/>
      <c r="E5476" s="368"/>
      <c r="F5476" s="74"/>
      <c r="G5476" s="373"/>
      <c r="H5476" s="74"/>
      <c r="I5476" s="69"/>
      <c r="J5476" s="62"/>
    </row>
    <row r="5477" spans="1:10" ht="21" customHeight="1">
      <c r="A5477" s="1"/>
      <c r="B5477" s="65"/>
      <c r="C5477" s="402"/>
      <c r="D5477" s="72"/>
      <c r="E5477" s="368"/>
      <c r="F5477" s="74"/>
      <c r="G5477" s="373"/>
      <c r="H5477" s="74"/>
      <c r="I5477" s="69"/>
      <c r="J5477" s="62"/>
    </row>
    <row r="5478" spans="1:10" ht="21" customHeight="1">
      <c r="A5478" s="1"/>
      <c r="B5478" s="65"/>
      <c r="C5478" s="402"/>
      <c r="D5478" s="72"/>
      <c r="E5478" s="368"/>
      <c r="F5478" s="74"/>
      <c r="G5478" s="373"/>
      <c r="H5478" s="74"/>
      <c r="I5478" s="69"/>
      <c r="J5478" s="62"/>
    </row>
    <row r="5479" spans="1:10" ht="21" customHeight="1">
      <c r="A5479" s="1"/>
      <c r="B5479" s="65"/>
      <c r="C5479" s="402"/>
      <c r="D5479" s="72"/>
      <c r="E5479" s="368"/>
      <c r="F5479" s="74"/>
      <c r="G5479" s="373"/>
      <c r="H5479" s="74"/>
      <c r="I5479" s="69"/>
      <c r="J5479" s="62"/>
    </row>
    <row r="5480" spans="1:10" ht="21" customHeight="1">
      <c r="A5480" s="1"/>
      <c r="B5480" s="65"/>
      <c r="C5480" s="402"/>
      <c r="D5480" s="72"/>
      <c r="E5480" s="368"/>
      <c r="F5480" s="74"/>
      <c r="G5480" s="373"/>
      <c r="H5480" s="74"/>
      <c r="I5480" s="69"/>
      <c r="J5480" s="62"/>
    </row>
    <row r="5481" spans="1:10" ht="21" customHeight="1">
      <c r="A5481" s="1"/>
      <c r="B5481" s="65"/>
      <c r="C5481" s="402"/>
      <c r="D5481" s="72"/>
      <c r="E5481" s="368"/>
      <c r="F5481" s="74"/>
      <c r="G5481" s="373"/>
      <c r="H5481" s="74"/>
      <c r="I5481" s="69"/>
      <c r="J5481" s="62"/>
    </row>
    <row r="5482" spans="1:10" ht="21" customHeight="1">
      <c r="A5482" s="1"/>
      <c r="B5482" s="65"/>
      <c r="C5482" s="402"/>
      <c r="D5482" s="72"/>
      <c r="E5482" s="368"/>
      <c r="F5482" s="74"/>
      <c r="G5482" s="373"/>
      <c r="H5482" s="74"/>
      <c r="I5482" s="69"/>
      <c r="J5482" s="62"/>
    </row>
    <row r="5483" spans="1:10" ht="21" customHeight="1">
      <c r="A5483" s="1"/>
      <c r="B5483" s="65"/>
      <c r="C5483" s="402"/>
      <c r="D5483" s="72"/>
      <c r="E5483" s="368"/>
      <c r="F5483" s="74"/>
      <c r="G5483" s="373"/>
      <c r="H5483" s="74"/>
      <c r="I5483" s="69"/>
      <c r="J5483" s="62"/>
    </row>
    <row r="5484" spans="1:10" ht="21" customHeight="1">
      <c r="A5484" s="1"/>
      <c r="B5484" s="65"/>
      <c r="C5484" s="402"/>
      <c r="D5484" s="72"/>
      <c r="E5484" s="368"/>
      <c r="F5484" s="74"/>
      <c r="G5484" s="373"/>
      <c r="H5484" s="74"/>
      <c r="I5484" s="69"/>
      <c r="J5484" s="62"/>
    </row>
    <row r="5485" spans="1:10" ht="21" customHeight="1">
      <c r="A5485" s="1"/>
      <c r="B5485" s="65"/>
      <c r="C5485" s="402"/>
      <c r="D5485" s="72"/>
      <c r="E5485" s="368"/>
      <c r="F5485" s="74"/>
      <c r="G5485" s="373"/>
      <c r="H5485" s="74"/>
      <c r="I5485" s="69"/>
      <c r="J5485" s="62"/>
    </row>
    <row r="5486" spans="1:10" ht="21" customHeight="1">
      <c r="A5486" s="1"/>
      <c r="B5486" s="65"/>
      <c r="C5486" s="402"/>
      <c r="D5486" s="72"/>
      <c r="E5486" s="368"/>
      <c r="F5486" s="74"/>
      <c r="G5486" s="373"/>
      <c r="H5486" s="74"/>
      <c r="I5486" s="69"/>
      <c r="J5486" s="62"/>
    </row>
    <row r="5487" spans="1:10" ht="21" customHeight="1">
      <c r="A5487" s="1"/>
      <c r="B5487" s="65"/>
      <c r="C5487" s="402"/>
      <c r="D5487" s="72"/>
      <c r="E5487" s="368"/>
      <c r="F5487" s="74"/>
      <c r="G5487" s="373"/>
      <c r="H5487" s="74"/>
      <c r="I5487" s="69"/>
      <c r="J5487" s="62"/>
    </row>
    <row r="5488" spans="1:10" ht="21" customHeight="1">
      <c r="A5488" s="1"/>
      <c r="B5488" s="65"/>
      <c r="C5488" s="402"/>
      <c r="D5488" s="72"/>
      <c r="E5488" s="368"/>
      <c r="F5488" s="74"/>
      <c r="G5488" s="373"/>
      <c r="H5488" s="74"/>
      <c r="I5488" s="69"/>
      <c r="J5488" s="62"/>
    </row>
    <row r="5489" spans="1:10" ht="21" customHeight="1">
      <c r="A5489" s="1"/>
      <c r="B5489" s="65"/>
      <c r="C5489" s="402"/>
      <c r="D5489" s="72"/>
      <c r="E5489" s="368"/>
      <c r="F5489" s="74"/>
      <c r="G5489" s="373"/>
      <c r="H5489" s="74"/>
      <c r="I5489" s="69"/>
      <c r="J5489" s="62"/>
    </row>
    <row r="5490" spans="1:10" ht="21" customHeight="1">
      <c r="A5490" s="1"/>
      <c r="B5490" s="65"/>
      <c r="C5490" s="402"/>
      <c r="D5490" s="72"/>
      <c r="E5490" s="368"/>
      <c r="F5490" s="74"/>
      <c r="G5490" s="373"/>
      <c r="H5490" s="74"/>
      <c r="I5490" s="69"/>
      <c r="J5490" s="62"/>
    </row>
    <row r="5491" spans="1:10" ht="21" customHeight="1">
      <c r="A5491" s="1"/>
      <c r="B5491" s="65"/>
      <c r="C5491" s="402"/>
      <c r="D5491" s="72"/>
      <c r="E5491" s="368"/>
      <c r="F5491" s="74"/>
      <c r="G5491" s="373"/>
      <c r="H5491" s="74"/>
      <c r="I5491" s="69"/>
      <c r="J5491" s="62"/>
    </row>
    <row r="5492" spans="1:10" ht="21" customHeight="1">
      <c r="A5492" s="1"/>
      <c r="B5492" s="65"/>
      <c r="C5492" s="402"/>
      <c r="D5492" s="72"/>
      <c r="E5492" s="368"/>
      <c r="F5492" s="74"/>
      <c r="G5492" s="373"/>
      <c r="H5492" s="74"/>
      <c r="I5492" s="69"/>
      <c r="J5492" s="62"/>
    </row>
    <row r="5493" spans="1:10" ht="21" customHeight="1">
      <c r="A5493" s="1"/>
      <c r="B5493" s="65"/>
      <c r="C5493" s="402"/>
      <c r="D5493" s="72"/>
      <c r="E5493" s="368"/>
      <c r="F5493" s="74"/>
      <c r="G5493" s="373"/>
      <c r="H5493" s="74"/>
      <c r="I5493" s="69"/>
      <c r="J5493" s="62"/>
    </row>
    <row r="5494" spans="1:10" ht="21" customHeight="1">
      <c r="A5494" s="1"/>
      <c r="B5494" s="65"/>
      <c r="C5494" s="402"/>
      <c r="D5494" s="72"/>
      <c r="E5494" s="368"/>
      <c r="F5494" s="74"/>
      <c r="G5494" s="373"/>
      <c r="H5494" s="74"/>
      <c r="I5494" s="69"/>
      <c r="J5494" s="62"/>
    </row>
    <row r="5495" spans="1:10" ht="21" customHeight="1">
      <c r="A5495" s="1"/>
      <c r="B5495" s="65"/>
      <c r="C5495" s="402"/>
      <c r="D5495" s="72"/>
      <c r="E5495" s="368"/>
      <c r="F5495" s="74"/>
      <c r="G5495" s="373"/>
      <c r="H5495" s="74"/>
      <c r="I5495" s="69"/>
      <c r="J5495" s="62"/>
    </row>
    <row r="5496" spans="1:10" ht="21" customHeight="1">
      <c r="A5496" s="1"/>
      <c r="B5496" s="65"/>
      <c r="C5496" s="402"/>
      <c r="D5496" s="72"/>
      <c r="E5496" s="368"/>
      <c r="F5496" s="74"/>
      <c r="G5496" s="373"/>
      <c r="H5496" s="74"/>
      <c r="I5496" s="69"/>
      <c r="J5496" s="62"/>
    </row>
    <row r="5497" spans="1:10" ht="21" customHeight="1">
      <c r="A5497" s="1"/>
      <c r="B5497" s="65"/>
      <c r="C5497" s="402"/>
      <c r="D5497" s="72"/>
      <c r="E5497" s="368"/>
      <c r="F5497" s="74"/>
      <c r="G5497" s="373"/>
      <c r="H5497" s="74"/>
      <c r="I5497" s="69"/>
      <c r="J5497" s="62"/>
    </row>
    <row r="5498" spans="1:10" ht="21" customHeight="1">
      <c r="A5498" s="1"/>
      <c r="B5498" s="65"/>
      <c r="C5498" s="402"/>
      <c r="D5498" s="72"/>
      <c r="E5498" s="368"/>
      <c r="F5498" s="74"/>
      <c r="G5498" s="373"/>
      <c r="H5498" s="74"/>
      <c r="I5498" s="69"/>
      <c r="J5498" s="62"/>
    </row>
    <row r="5499" spans="1:10" ht="21" customHeight="1">
      <c r="A5499" s="1"/>
      <c r="B5499" s="65"/>
      <c r="C5499" s="402"/>
      <c r="D5499" s="72"/>
      <c r="E5499" s="368"/>
      <c r="F5499" s="74"/>
      <c r="G5499" s="373"/>
      <c r="H5499" s="74"/>
      <c r="I5499" s="69"/>
      <c r="J5499" s="62"/>
    </row>
    <row r="5500" spans="1:10" ht="21" customHeight="1">
      <c r="A5500" s="1"/>
      <c r="B5500" s="65"/>
      <c r="C5500" s="402"/>
      <c r="D5500" s="72"/>
      <c r="E5500" s="368"/>
      <c r="F5500" s="74"/>
      <c r="G5500" s="373"/>
      <c r="H5500" s="74"/>
      <c r="I5500" s="69"/>
      <c r="J5500" s="62"/>
    </row>
    <row r="5501" spans="1:10" ht="21" customHeight="1">
      <c r="A5501" s="1"/>
      <c r="B5501" s="65"/>
      <c r="C5501" s="402"/>
      <c r="D5501" s="72"/>
      <c r="E5501" s="368"/>
      <c r="F5501" s="74"/>
      <c r="G5501" s="373"/>
      <c r="H5501" s="74"/>
      <c r="I5501" s="69"/>
      <c r="J5501" s="62"/>
    </row>
    <row r="5502" spans="1:10" ht="21" customHeight="1">
      <c r="A5502" s="1"/>
      <c r="B5502" s="65"/>
      <c r="C5502" s="402"/>
      <c r="D5502" s="72"/>
      <c r="E5502" s="368"/>
      <c r="F5502" s="74"/>
      <c r="G5502" s="373"/>
      <c r="H5502" s="74"/>
      <c r="I5502" s="69"/>
      <c r="J5502" s="62"/>
    </row>
    <row r="5503" spans="1:10" ht="21" customHeight="1">
      <c r="A5503" s="1"/>
      <c r="B5503" s="65"/>
      <c r="C5503" s="402"/>
      <c r="D5503" s="72"/>
      <c r="E5503" s="368"/>
      <c r="F5503" s="74"/>
      <c r="G5503" s="373"/>
      <c r="H5503" s="74"/>
      <c r="I5503" s="69"/>
      <c r="J5503" s="62"/>
    </row>
    <row r="5504" spans="1:10" ht="21" customHeight="1">
      <c r="A5504" s="1"/>
      <c r="B5504" s="65"/>
      <c r="C5504" s="402"/>
      <c r="D5504" s="72"/>
      <c r="E5504" s="368"/>
      <c r="F5504" s="74"/>
      <c r="G5504" s="373"/>
      <c r="H5504" s="74"/>
      <c r="I5504" s="69"/>
      <c r="J5504" s="62"/>
    </row>
    <row r="5505" spans="1:10" ht="21" customHeight="1">
      <c r="A5505" s="1"/>
      <c r="B5505" s="65"/>
      <c r="C5505" s="402"/>
      <c r="D5505" s="72"/>
      <c r="E5505" s="368"/>
      <c r="F5505" s="74"/>
      <c r="G5505" s="373"/>
      <c r="H5505" s="74"/>
      <c r="I5505" s="69"/>
      <c r="J5505" s="62"/>
    </row>
    <row r="5506" spans="1:10" ht="21" customHeight="1">
      <c r="A5506" s="1"/>
      <c r="B5506" s="65"/>
      <c r="C5506" s="402"/>
      <c r="D5506" s="72"/>
      <c r="E5506" s="368"/>
      <c r="F5506" s="74"/>
      <c r="G5506" s="373"/>
      <c r="H5506" s="74"/>
      <c r="I5506" s="69"/>
      <c r="J5506" s="62"/>
    </row>
    <row r="5507" spans="1:10" ht="21" customHeight="1">
      <c r="A5507" s="1"/>
      <c r="B5507" s="65"/>
      <c r="C5507" s="402"/>
      <c r="D5507" s="72"/>
      <c r="E5507" s="368"/>
      <c r="F5507" s="74"/>
      <c r="G5507" s="373"/>
      <c r="H5507" s="74"/>
      <c r="I5507" s="69"/>
      <c r="J5507" s="62"/>
    </row>
    <row r="5508" spans="1:10" ht="21" customHeight="1">
      <c r="A5508" s="1"/>
      <c r="B5508" s="65"/>
      <c r="C5508" s="402"/>
      <c r="D5508" s="72"/>
      <c r="E5508" s="368"/>
      <c r="F5508" s="74"/>
      <c r="G5508" s="373"/>
      <c r="H5508" s="74"/>
      <c r="I5508" s="69"/>
      <c r="J5508" s="62"/>
    </row>
    <row r="5509" spans="1:10" ht="21" customHeight="1">
      <c r="A5509" s="1"/>
      <c r="B5509" s="65"/>
      <c r="C5509" s="402"/>
      <c r="D5509" s="72"/>
      <c r="E5509" s="368"/>
      <c r="F5509" s="74"/>
      <c r="G5509" s="373"/>
      <c r="H5509" s="74"/>
      <c r="I5509" s="69"/>
      <c r="J5509" s="62"/>
    </row>
    <row r="5510" spans="1:10" ht="21" customHeight="1">
      <c r="A5510" s="1"/>
      <c r="B5510" s="65"/>
      <c r="C5510" s="402"/>
      <c r="D5510" s="72"/>
      <c r="E5510" s="368"/>
      <c r="F5510" s="74"/>
      <c r="G5510" s="373"/>
      <c r="H5510" s="74"/>
      <c r="I5510" s="69"/>
      <c r="J5510" s="62"/>
    </row>
    <row r="5511" spans="1:10" ht="21" customHeight="1">
      <c r="A5511" s="1"/>
      <c r="B5511" s="65"/>
      <c r="C5511" s="402"/>
      <c r="D5511" s="72"/>
      <c r="E5511" s="368"/>
      <c r="F5511" s="74"/>
      <c r="G5511" s="373"/>
      <c r="H5511" s="74"/>
      <c r="I5511" s="69"/>
      <c r="J5511" s="62"/>
    </row>
    <row r="5512" spans="1:10" ht="21" customHeight="1">
      <c r="A5512" s="1"/>
      <c r="B5512" s="65"/>
      <c r="C5512" s="402"/>
      <c r="D5512" s="72"/>
      <c r="E5512" s="368"/>
      <c r="F5512" s="74"/>
      <c r="G5512" s="373"/>
      <c r="H5512" s="74"/>
      <c r="I5512" s="69"/>
      <c r="J5512" s="62"/>
    </row>
    <row r="5513" spans="1:10" ht="21" customHeight="1">
      <c r="A5513" s="1"/>
      <c r="B5513" s="65"/>
      <c r="C5513" s="402"/>
      <c r="D5513" s="72"/>
      <c r="E5513" s="368"/>
      <c r="F5513" s="74"/>
      <c r="G5513" s="373"/>
      <c r="H5513" s="74"/>
      <c r="I5513" s="69"/>
      <c r="J5513" s="62"/>
    </row>
    <row r="5514" spans="1:10" ht="21" customHeight="1">
      <c r="A5514" s="1"/>
      <c r="B5514" s="65"/>
      <c r="C5514" s="402"/>
      <c r="D5514" s="72"/>
      <c r="E5514" s="368"/>
      <c r="F5514" s="74"/>
      <c r="G5514" s="373"/>
      <c r="H5514" s="74"/>
      <c r="I5514" s="69"/>
      <c r="J5514" s="62"/>
    </row>
    <row r="5515" spans="1:10" ht="21" customHeight="1">
      <c r="A5515" s="1"/>
      <c r="B5515" s="65"/>
      <c r="C5515" s="402"/>
      <c r="D5515" s="72"/>
      <c r="E5515" s="368"/>
      <c r="F5515" s="74"/>
      <c r="G5515" s="373"/>
      <c r="H5515" s="74"/>
      <c r="I5515" s="69"/>
      <c r="J5515" s="62"/>
    </row>
    <row r="5516" spans="1:10" ht="21" customHeight="1">
      <c r="A5516" s="1"/>
      <c r="B5516" s="65"/>
      <c r="C5516" s="402"/>
      <c r="D5516" s="72"/>
      <c r="E5516" s="368"/>
      <c r="F5516" s="74"/>
      <c r="G5516" s="373"/>
      <c r="H5516" s="74"/>
      <c r="I5516" s="69"/>
      <c r="J5516" s="62"/>
    </row>
    <row r="5517" spans="1:10" ht="21" customHeight="1">
      <c r="A5517" s="1"/>
      <c r="B5517" s="65"/>
      <c r="C5517" s="402"/>
      <c r="D5517" s="72"/>
      <c r="E5517" s="368"/>
      <c r="F5517" s="74"/>
      <c r="G5517" s="373"/>
      <c r="H5517" s="74"/>
      <c r="I5517" s="69"/>
      <c r="J5517" s="62"/>
    </row>
    <row r="5518" spans="1:10" ht="21" customHeight="1">
      <c r="A5518" s="1"/>
      <c r="B5518" s="65"/>
      <c r="C5518" s="402"/>
      <c r="D5518" s="72"/>
      <c r="E5518" s="368"/>
      <c r="F5518" s="74"/>
      <c r="G5518" s="373"/>
      <c r="H5518" s="74"/>
      <c r="I5518" s="69"/>
      <c r="J5518" s="62"/>
    </row>
    <row r="5519" spans="1:10" ht="21" customHeight="1">
      <c r="A5519" s="1"/>
      <c r="B5519" s="65"/>
      <c r="C5519" s="402"/>
      <c r="D5519" s="72"/>
      <c r="E5519" s="368"/>
      <c r="F5519" s="74"/>
      <c r="G5519" s="373"/>
      <c r="H5519" s="74"/>
      <c r="I5519" s="69"/>
      <c r="J5519" s="62"/>
    </row>
    <row r="5520" spans="1:10" ht="21" customHeight="1">
      <c r="A5520" s="1"/>
      <c r="B5520" s="65"/>
      <c r="C5520" s="402"/>
      <c r="D5520" s="72"/>
      <c r="E5520" s="368"/>
      <c r="F5520" s="74"/>
      <c r="G5520" s="373"/>
      <c r="H5520" s="74"/>
      <c r="I5520" s="69"/>
      <c r="J5520" s="62"/>
    </row>
    <row r="5521" spans="1:10" ht="21" customHeight="1">
      <c r="A5521" s="1"/>
      <c r="B5521" s="65"/>
      <c r="C5521" s="402"/>
      <c r="D5521" s="72"/>
      <c r="E5521" s="368"/>
      <c r="F5521" s="74"/>
      <c r="G5521" s="373"/>
      <c r="H5521" s="74"/>
      <c r="I5521" s="69"/>
      <c r="J5521" s="62"/>
    </row>
    <row r="5522" spans="1:10" ht="21" customHeight="1">
      <c r="A5522" s="1"/>
      <c r="B5522" s="65"/>
      <c r="C5522" s="402"/>
      <c r="D5522" s="72"/>
      <c r="E5522" s="368"/>
      <c r="F5522" s="74"/>
      <c r="G5522" s="373"/>
      <c r="H5522" s="74"/>
      <c r="I5522" s="69"/>
      <c r="J5522" s="62"/>
    </row>
    <row r="5523" spans="1:10" ht="21" customHeight="1">
      <c r="A5523" s="1"/>
      <c r="B5523" s="65"/>
      <c r="C5523" s="402"/>
      <c r="D5523" s="72"/>
      <c r="E5523" s="368"/>
      <c r="F5523" s="74"/>
      <c r="G5523" s="373"/>
      <c r="H5523" s="74"/>
      <c r="I5523" s="69"/>
      <c r="J5523" s="62"/>
    </row>
    <row r="5524" spans="1:10" ht="21" customHeight="1">
      <c r="A5524" s="1"/>
      <c r="B5524" s="65"/>
      <c r="C5524" s="402"/>
      <c r="D5524" s="72"/>
      <c r="E5524" s="368"/>
      <c r="F5524" s="74"/>
      <c r="G5524" s="373"/>
      <c r="H5524" s="74"/>
      <c r="I5524" s="69"/>
      <c r="J5524" s="62"/>
    </row>
    <row r="5525" spans="1:10" ht="21" customHeight="1">
      <c r="A5525" s="1"/>
      <c r="B5525" s="65"/>
      <c r="C5525" s="402"/>
      <c r="D5525" s="72"/>
      <c r="E5525" s="368"/>
      <c r="F5525" s="74"/>
      <c r="G5525" s="373"/>
      <c r="H5525" s="74"/>
      <c r="I5525" s="69"/>
      <c r="J5525" s="62"/>
    </row>
    <row r="5526" spans="1:10" ht="21" customHeight="1">
      <c r="A5526" s="1"/>
      <c r="B5526" s="65"/>
      <c r="C5526" s="402"/>
      <c r="D5526" s="72"/>
      <c r="E5526" s="368"/>
      <c r="F5526" s="74"/>
      <c r="G5526" s="373"/>
      <c r="H5526" s="74"/>
      <c r="I5526" s="69"/>
      <c r="J5526" s="62"/>
    </row>
    <row r="5527" spans="1:10" ht="21" customHeight="1">
      <c r="A5527" s="1"/>
      <c r="B5527" s="65"/>
      <c r="C5527" s="402"/>
      <c r="D5527" s="72"/>
      <c r="E5527" s="368"/>
      <c r="F5527" s="74"/>
      <c r="G5527" s="373"/>
      <c r="H5527" s="74"/>
      <c r="I5527" s="69"/>
      <c r="J5527" s="62"/>
    </row>
    <row r="5528" spans="1:10" ht="21" customHeight="1">
      <c r="A5528" s="1"/>
      <c r="B5528" s="65"/>
      <c r="C5528" s="402"/>
      <c r="D5528" s="72"/>
      <c r="E5528" s="368"/>
      <c r="F5528" s="74"/>
      <c r="G5528" s="373"/>
      <c r="H5528" s="74"/>
      <c r="I5528" s="69"/>
      <c r="J5528" s="62"/>
    </row>
    <row r="5529" spans="1:10" ht="21" customHeight="1">
      <c r="A5529" s="1"/>
      <c r="B5529" s="65"/>
      <c r="C5529" s="402"/>
      <c r="D5529" s="72"/>
      <c r="E5529" s="368"/>
      <c r="F5529" s="74"/>
      <c r="G5529" s="373"/>
      <c r="H5529" s="74"/>
      <c r="I5529" s="69"/>
      <c r="J5529" s="62"/>
    </row>
    <row r="5530" spans="1:10" ht="21" customHeight="1">
      <c r="A5530" s="1"/>
      <c r="B5530" s="65"/>
      <c r="C5530" s="402"/>
      <c r="D5530" s="72"/>
      <c r="E5530" s="368"/>
      <c r="F5530" s="74"/>
      <c r="G5530" s="373"/>
      <c r="H5530" s="74"/>
      <c r="I5530" s="69"/>
      <c r="J5530" s="62"/>
    </row>
    <row r="5531" spans="1:10" ht="21" customHeight="1">
      <c r="A5531" s="1"/>
      <c r="B5531" s="65"/>
      <c r="C5531" s="402"/>
      <c r="D5531" s="72"/>
      <c r="E5531" s="368"/>
      <c r="F5531" s="74"/>
      <c r="G5531" s="373"/>
      <c r="H5531" s="74"/>
      <c r="I5531" s="69"/>
      <c r="J5531" s="62"/>
    </row>
    <row r="5532" spans="1:10" ht="21" customHeight="1">
      <c r="A5532" s="1"/>
      <c r="B5532" s="65"/>
      <c r="C5532" s="402"/>
      <c r="D5532" s="72"/>
      <c r="E5532" s="368"/>
      <c r="F5532" s="74"/>
      <c r="G5532" s="373"/>
      <c r="H5532" s="74"/>
      <c r="I5532" s="69"/>
      <c r="J5532" s="62"/>
    </row>
    <row r="5533" spans="1:10" ht="21" customHeight="1">
      <c r="A5533" s="1"/>
      <c r="B5533" s="65"/>
      <c r="C5533" s="402"/>
      <c r="D5533" s="72"/>
      <c r="E5533" s="368"/>
      <c r="F5533" s="74"/>
      <c r="G5533" s="373"/>
      <c r="H5533" s="74"/>
      <c r="I5533" s="69"/>
      <c r="J5533" s="62"/>
    </row>
    <row r="5534" spans="1:10" ht="21" customHeight="1">
      <c r="A5534" s="1"/>
      <c r="B5534" s="65"/>
      <c r="C5534" s="402"/>
      <c r="D5534" s="72"/>
      <c r="E5534" s="368"/>
      <c r="F5534" s="74"/>
      <c r="G5534" s="373"/>
      <c r="H5534" s="74"/>
      <c r="I5534" s="69"/>
      <c r="J5534" s="62"/>
    </row>
    <row r="5535" spans="1:10" ht="21" customHeight="1">
      <c r="A5535" s="1"/>
      <c r="B5535" s="65"/>
      <c r="C5535" s="402"/>
      <c r="D5535" s="72"/>
      <c r="E5535" s="368"/>
      <c r="F5535" s="74"/>
      <c r="G5535" s="373"/>
      <c r="H5535" s="74"/>
      <c r="I5535" s="69"/>
      <c r="J5535" s="62"/>
    </row>
    <row r="5536" spans="1:10" ht="21" customHeight="1">
      <c r="A5536" s="1"/>
      <c r="B5536" s="65"/>
      <c r="C5536" s="402"/>
      <c r="D5536" s="72"/>
      <c r="E5536" s="368"/>
      <c r="F5536" s="74"/>
      <c r="G5536" s="373"/>
      <c r="H5536" s="74"/>
      <c r="I5536" s="69"/>
      <c r="J5536" s="62"/>
    </row>
    <row r="5537" spans="1:10" ht="21" customHeight="1">
      <c r="A5537" s="1"/>
      <c r="B5537" s="65"/>
      <c r="C5537" s="402"/>
      <c r="D5537" s="72"/>
      <c r="E5537" s="368"/>
      <c r="F5537" s="74"/>
      <c r="G5537" s="373"/>
      <c r="H5537" s="74"/>
      <c r="I5537" s="69"/>
      <c r="J5537" s="62"/>
    </row>
    <row r="5538" spans="1:10" ht="21" customHeight="1">
      <c r="A5538" s="1"/>
      <c r="B5538" s="65"/>
      <c r="C5538" s="402"/>
      <c r="D5538" s="72"/>
      <c r="E5538" s="368"/>
      <c r="F5538" s="74"/>
      <c r="G5538" s="373"/>
      <c r="H5538" s="74"/>
      <c r="I5538" s="69"/>
      <c r="J5538" s="62"/>
    </row>
    <row r="5539" spans="1:10" ht="21" customHeight="1">
      <c r="A5539" s="1"/>
      <c r="B5539" s="65"/>
      <c r="C5539" s="402"/>
      <c r="D5539" s="72"/>
      <c r="E5539" s="368"/>
      <c r="F5539" s="74"/>
      <c r="G5539" s="373"/>
      <c r="H5539" s="74"/>
      <c r="I5539" s="69"/>
      <c r="J5539" s="62"/>
    </row>
    <row r="5540" spans="1:10" ht="21" customHeight="1">
      <c r="A5540" s="1"/>
      <c r="B5540" s="65"/>
      <c r="C5540" s="402"/>
      <c r="D5540" s="72"/>
      <c r="E5540" s="368"/>
      <c r="F5540" s="74"/>
      <c r="G5540" s="373"/>
      <c r="H5540" s="74"/>
      <c r="I5540" s="69"/>
      <c r="J5540" s="62"/>
    </row>
    <row r="5541" spans="1:10" ht="21" customHeight="1">
      <c r="A5541" s="1"/>
      <c r="B5541" s="65"/>
      <c r="C5541" s="402"/>
      <c r="D5541" s="72"/>
      <c r="E5541" s="368"/>
      <c r="F5541" s="74"/>
      <c r="G5541" s="373"/>
      <c r="H5541" s="74"/>
      <c r="I5541" s="69"/>
      <c r="J5541" s="62"/>
    </row>
    <row r="5542" spans="1:10" ht="21" customHeight="1">
      <c r="A5542" s="1"/>
      <c r="B5542" s="65"/>
      <c r="C5542" s="402"/>
      <c r="D5542" s="72"/>
      <c r="E5542" s="368"/>
      <c r="F5542" s="74"/>
      <c r="G5542" s="373"/>
      <c r="H5542" s="74"/>
      <c r="I5542" s="69"/>
      <c r="J5542" s="62"/>
    </row>
    <row r="5543" spans="1:10" ht="21" customHeight="1">
      <c r="A5543" s="1"/>
      <c r="B5543" s="65"/>
      <c r="C5543" s="402"/>
      <c r="D5543" s="72"/>
      <c r="E5543" s="368"/>
      <c r="F5543" s="74"/>
      <c r="G5543" s="373"/>
      <c r="H5543" s="74"/>
      <c r="I5543" s="69"/>
      <c r="J5543" s="62"/>
    </row>
    <row r="5544" spans="1:10" ht="21" customHeight="1">
      <c r="A5544" s="1"/>
      <c r="B5544" s="65"/>
      <c r="C5544" s="402"/>
      <c r="D5544" s="72"/>
      <c r="E5544" s="368"/>
      <c r="F5544" s="74"/>
      <c r="G5544" s="373"/>
      <c r="H5544" s="74"/>
      <c r="I5544" s="69"/>
      <c r="J5544" s="62"/>
    </row>
    <row r="5545" spans="1:10" ht="21" customHeight="1">
      <c r="A5545" s="1"/>
      <c r="B5545" s="65"/>
      <c r="C5545" s="402"/>
      <c r="D5545" s="72"/>
      <c r="E5545" s="368"/>
      <c r="F5545" s="74"/>
      <c r="G5545" s="373"/>
      <c r="H5545" s="74"/>
      <c r="I5545" s="69"/>
      <c r="J5545" s="62"/>
    </row>
    <row r="5546" spans="1:10" ht="21" customHeight="1">
      <c r="A5546" s="1"/>
      <c r="B5546" s="65"/>
      <c r="C5546" s="402"/>
      <c r="D5546" s="72"/>
      <c r="E5546" s="368"/>
      <c r="F5546" s="74"/>
      <c r="G5546" s="373"/>
      <c r="H5546" s="74"/>
      <c r="I5546" s="69"/>
      <c r="J5546" s="62"/>
    </row>
    <row r="5547" spans="1:10" ht="21" customHeight="1">
      <c r="A5547" s="1"/>
      <c r="B5547" s="65"/>
      <c r="C5547" s="402"/>
      <c r="D5547" s="72"/>
      <c r="E5547" s="368"/>
      <c r="F5547" s="74"/>
      <c r="G5547" s="373"/>
      <c r="H5547" s="74"/>
      <c r="I5547" s="69"/>
      <c r="J5547" s="62"/>
    </row>
    <row r="5548" spans="1:10" ht="21" customHeight="1">
      <c r="A5548" s="1"/>
      <c r="B5548" s="65"/>
      <c r="C5548" s="402"/>
      <c r="D5548" s="72"/>
      <c r="E5548" s="368"/>
      <c r="F5548" s="74"/>
      <c r="G5548" s="373"/>
      <c r="H5548" s="74"/>
      <c r="I5548" s="69"/>
      <c r="J5548" s="62"/>
    </row>
    <row r="5549" spans="1:10" ht="21" customHeight="1">
      <c r="A5549" s="1"/>
      <c r="B5549" s="65"/>
      <c r="C5549" s="402"/>
      <c r="D5549" s="72"/>
      <c r="E5549" s="368"/>
      <c r="F5549" s="74"/>
      <c r="G5549" s="373"/>
      <c r="H5549" s="74"/>
      <c r="I5549" s="69"/>
      <c r="J5549" s="62"/>
    </row>
    <row r="5550" spans="1:10" ht="21" customHeight="1">
      <c r="A5550" s="1"/>
      <c r="B5550" s="65"/>
      <c r="C5550" s="402"/>
      <c r="D5550" s="72"/>
      <c r="E5550" s="368"/>
      <c r="F5550" s="74"/>
      <c r="G5550" s="373"/>
      <c r="H5550" s="74"/>
      <c r="I5550" s="69"/>
      <c r="J5550" s="62"/>
    </row>
    <row r="5551" spans="1:10" ht="21" customHeight="1">
      <c r="A5551" s="1"/>
      <c r="B5551" s="65"/>
      <c r="C5551" s="402"/>
      <c r="D5551" s="72"/>
      <c r="E5551" s="368"/>
      <c r="F5551" s="74"/>
      <c r="G5551" s="373"/>
      <c r="H5551" s="74"/>
      <c r="I5551" s="69"/>
      <c r="J5551" s="62"/>
    </row>
    <row r="5552" spans="1:10" ht="21" customHeight="1">
      <c r="A5552" s="1"/>
      <c r="B5552" s="65"/>
      <c r="C5552" s="402"/>
      <c r="D5552" s="72"/>
      <c r="E5552" s="368"/>
      <c r="F5552" s="74"/>
      <c r="G5552" s="373"/>
      <c r="H5552" s="74"/>
      <c r="I5552" s="69"/>
      <c r="J5552" s="62"/>
    </row>
    <row r="5553" spans="1:10" ht="21" customHeight="1">
      <c r="A5553" s="1"/>
      <c r="B5553" s="65"/>
      <c r="C5553" s="402"/>
      <c r="D5553" s="72"/>
      <c r="E5553" s="368"/>
      <c r="F5553" s="74"/>
      <c r="G5553" s="373"/>
      <c r="H5553" s="74"/>
      <c r="I5553" s="69"/>
      <c r="J5553" s="62"/>
    </row>
    <row r="5554" spans="1:10" ht="21" customHeight="1">
      <c r="A5554" s="1"/>
      <c r="B5554" s="65"/>
      <c r="C5554" s="402"/>
      <c r="D5554" s="72"/>
      <c r="E5554" s="368"/>
      <c r="F5554" s="74"/>
      <c r="G5554" s="373"/>
      <c r="H5554" s="74"/>
      <c r="I5554" s="69"/>
      <c r="J5554" s="62"/>
    </row>
    <row r="5555" spans="1:10" ht="21" customHeight="1">
      <c r="A5555" s="1"/>
      <c r="B5555" s="65"/>
      <c r="C5555" s="402"/>
      <c r="D5555" s="72"/>
      <c r="E5555" s="368"/>
      <c r="F5555" s="74"/>
      <c r="G5555" s="373"/>
      <c r="H5555" s="74"/>
      <c r="I5555" s="69"/>
      <c r="J5555" s="62"/>
    </row>
    <row r="5556" spans="1:10" ht="21" customHeight="1">
      <c r="A5556" s="1"/>
      <c r="B5556" s="65"/>
      <c r="C5556" s="402"/>
      <c r="D5556" s="72"/>
      <c r="E5556" s="368"/>
      <c r="F5556" s="74"/>
      <c r="G5556" s="373"/>
      <c r="H5556" s="74"/>
      <c r="I5556" s="69"/>
      <c r="J5556" s="62"/>
    </row>
    <row r="5557" spans="1:10" ht="21" customHeight="1">
      <c r="A5557" s="1"/>
      <c r="B5557" s="65"/>
      <c r="C5557" s="402"/>
      <c r="D5557" s="72"/>
      <c r="E5557" s="368"/>
      <c r="F5557" s="74"/>
      <c r="G5557" s="373"/>
      <c r="H5557" s="74"/>
      <c r="I5557" s="69"/>
      <c r="J5557" s="62"/>
    </row>
    <row r="5558" spans="1:10" ht="21" customHeight="1">
      <c r="A5558" s="1"/>
      <c r="B5558" s="65"/>
      <c r="C5558" s="402"/>
      <c r="D5558" s="72"/>
      <c r="E5558" s="368"/>
      <c r="F5558" s="74"/>
      <c r="G5558" s="373"/>
      <c r="H5558" s="74"/>
      <c r="I5558" s="69"/>
      <c r="J5558" s="62"/>
    </row>
    <row r="5559" spans="1:10" ht="21" customHeight="1">
      <c r="A5559" s="1"/>
      <c r="B5559" s="65"/>
      <c r="C5559" s="402"/>
      <c r="D5559" s="72"/>
      <c r="E5559" s="368"/>
      <c r="F5559" s="74"/>
      <c r="G5559" s="373"/>
      <c r="H5559" s="74"/>
      <c r="I5559" s="69"/>
      <c r="J5559" s="62"/>
    </row>
    <row r="5560" spans="1:10" ht="21" customHeight="1">
      <c r="A5560" s="1"/>
      <c r="B5560" s="65"/>
      <c r="C5560" s="402"/>
      <c r="D5560" s="72"/>
      <c r="E5560" s="368"/>
      <c r="F5560" s="74"/>
      <c r="G5560" s="373"/>
      <c r="H5560" s="74"/>
      <c r="I5560" s="69"/>
      <c r="J5560" s="62"/>
    </row>
    <row r="5561" spans="1:10" ht="21" customHeight="1">
      <c r="A5561" s="1"/>
      <c r="B5561" s="65"/>
      <c r="C5561" s="402"/>
      <c r="D5561" s="72"/>
      <c r="E5561" s="368"/>
      <c r="F5561" s="74"/>
      <c r="G5561" s="373"/>
      <c r="H5561" s="74"/>
      <c r="I5561" s="69"/>
      <c r="J5561" s="62"/>
    </row>
    <row r="5562" spans="1:10" ht="21" customHeight="1">
      <c r="A5562" s="1"/>
      <c r="B5562" s="65"/>
      <c r="C5562" s="402"/>
      <c r="D5562" s="72"/>
      <c r="E5562" s="368"/>
      <c r="F5562" s="74"/>
      <c r="G5562" s="373"/>
      <c r="H5562" s="74"/>
      <c r="I5562" s="69"/>
      <c r="J5562" s="62"/>
    </row>
    <row r="5563" spans="1:10" ht="21" customHeight="1">
      <c r="A5563" s="1"/>
      <c r="B5563" s="65"/>
      <c r="C5563" s="402"/>
      <c r="D5563" s="72"/>
      <c r="E5563" s="368"/>
      <c r="F5563" s="74"/>
      <c r="G5563" s="373"/>
      <c r="H5563" s="74"/>
      <c r="I5563" s="69"/>
      <c r="J5563" s="62"/>
    </row>
    <row r="5564" spans="1:10" ht="21" customHeight="1">
      <c r="A5564" s="1"/>
      <c r="B5564" s="65"/>
      <c r="C5564" s="402"/>
      <c r="D5564" s="72"/>
      <c r="E5564" s="368"/>
      <c r="F5564" s="74"/>
      <c r="G5564" s="373"/>
      <c r="H5564" s="74"/>
      <c r="I5564" s="69"/>
      <c r="J5564" s="62"/>
    </row>
    <row r="5565" spans="1:10" ht="21" customHeight="1">
      <c r="A5565" s="1"/>
      <c r="B5565" s="65"/>
      <c r="C5565" s="402"/>
      <c r="D5565" s="72"/>
      <c r="E5565" s="368"/>
      <c r="F5565" s="74"/>
      <c r="G5565" s="373"/>
      <c r="H5565" s="74"/>
      <c r="I5565" s="69"/>
      <c r="J5565" s="62"/>
    </row>
    <row r="5566" spans="1:10" ht="21" customHeight="1">
      <c r="A5566" s="1"/>
      <c r="B5566" s="65"/>
      <c r="C5566" s="402"/>
      <c r="D5566" s="72"/>
      <c r="E5566" s="368"/>
      <c r="F5566" s="74"/>
      <c r="G5566" s="373"/>
      <c r="H5566" s="74"/>
      <c r="I5566" s="69"/>
      <c r="J5566" s="62"/>
    </row>
    <row r="5567" spans="1:10" ht="21" customHeight="1">
      <c r="A5567" s="1"/>
      <c r="B5567" s="65"/>
      <c r="C5567" s="402"/>
      <c r="D5567" s="72"/>
      <c r="E5567" s="368"/>
      <c r="F5567" s="74"/>
      <c r="G5567" s="373"/>
      <c r="H5567" s="74"/>
      <c r="I5567" s="69"/>
      <c r="J5567" s="62"/>
    </row>
    <row r="5568" spans="1:10" ht="21" customHeight="1">
      <c r="A5568" s="1"/>
      <c r="B5568" s="65"/>
      <c r="C5568" s="402"/>
      <c r="D5568" s="72"/>
      <c r="E5568" s="368"/>
      <c r="F5568" s="74"/>
      <c r="G5568" s="373"/>
      <c r="H5568" s="74"/>
      <c r="I5568" s="69"/>
      <c r="J5568" s="62"/>
    </row>
    <row r="5569" spans="1:10" ht="21" customHeight="1">
      <c r="A5569" s="1"/>
      <c r="B5569" s="65"/>
      <c r="C5569" s="402"/>
      <c r="D5569" s="72"/>
      <c r="E5569" s="368"/>
      <c r="F5569" s="74"/>
      <c r="G5569" s="373"/>
      <c r="H5569" s="74"/>
      <c r="I5569" s="69"/>
      <c r="J5569" s="62"/>
    </row>
    <row r="5570" spans="1:10" ht="21" customHeight="1">
      <c r="A5570" s="1"/>
      <c r="B5570" s="65"/>
      <c r="C5570" s="402"/>
      <c r="D5570" s="72"/>
      <c r="E5570" s="368"/>
      <c r="F5570" s="74"/>
      <c r="G5570" s="373"/>
      <c r="H5570" s="74"/>
      <c r="I5570" s="69"/>
      <c r="J5570" s="62"/>
    </row>
    <row r="5571" spans="1:10" ht="21" customHeight="1">
      <c r="A5571" s="1"/>
      <c r="B5571" s="65"/>
      <c r="C5571" s="402"/>
      <c r="D5571" s="72"/>
      <c r="E5571" s="368"/>
      <c r="F5571" s="74"/>
      <c r="G5571" s="373"/>
      <c r="H5571" s="74"/>
      <c r="I5571" s="69"/>
      <c r="J5571" s="62"/>
    </row>
    <row r="5572" spans="1:10" ht="21" customHeight="1">
      <c r="A5572" s="1"/>
      <c r="B5572" s="65"/>
      <c r="C5572" s="402"/>
      <c r="D5572" s="72"/>
      <c r="E5572" s="368"/>
      <c r="F5572" s="74"/>
      <c r="G5572" s="373"/>
      <c r="H5572" s="74"/>
      <c r="I5572" s="69"/>
      <c r="J5572" s="62"/>
    </row>
    <row r="5573" spans="1:10" ht="21" customHeight="1">
      <c r="A5573" s="1"/>
      <c r="B5573" s="65"/>
      <c r="C5573" s="402"/>
      <c r="D5573" s="72"/>
      <c r="E5573" s="368"/>
      <c r="F5573" s="74"/>
      <c r="G5573" s="373"/>
      <c r="H5573" s="74"/>
      <c r="I5573" s="69"/>
      <c r="J5573" s="62"/>
    </row>
    <row r="5574" spans="1:10" ht="21" customHeight="1">
      <c r="A5574" s="1"/>
      <c r="B5574" s="65"/>
      <c r="C5574" s="402"/>
      <c r="D5574" s="72"/>
      <c r="E5574" s="368"/>
      <c r="F5574" s="74"/>
      <c r="G5574" s="373"/>
      <c r="H5574" s="74"/>
      <c r="I5574" s="69"/>
      <c r="J5574" s="62"/>
    </row>
    <row r="5575" spans="1:10" ht="21" customHeight="1">
      <c r="A5575" s="1"/>
      <c r="B5575" s="65"/>
      <c r="C5575" s="402"/>
      <c r="D5575" s="72"/>
      <c r="E5575" s="368"/>
      <c r="F5575" s="74"/>
      <c r="G5575" s="373"/>
      <c r="H5575" s="74"/>
      <c r="I5575" s="69"/>
      <c r="J5575" s="62"/>
    </row>
    <row r="5576" spans="1:10" ht="21" customHeight="1">
      <c r="A5576" s="1"/>
      <c r="B5576" s="65"/>
      <c r="C5576" s="402"/>
      <c r="D5576" s="72"/>
      <c r="E5576" s="368"/>
      <c r="F5576" s="74"/>
      <c r="G5576" s="373"/>
      <c r="H5576" s="74"/>
      <c r="I5576" s="69"/>
      <c r="J5576" s="62"/>
    </row>
    <row r="5577" spans="1:10" ht="21" customHeight="1">
      <c r="A5577" s="1"/>
      <c r="B5577" s="65"/>
      <c r="C5577" s="402"/>
      <c r="D5577" s="72"/>
      <c r="E5577" s="368"/>
      <c r="F5577" s="74"/>
      <c r="G5577" s="373"/>
      <c r="H5577" s="74"/>
      <c r="I5577" s="69"/>
      <c r="J5577" s="62"/>
    </row>
    <row r="5578" spans="1:10" ht="21" customHeight="1">
      <c r="A5578" s="1"/>
      <c r="B5578" s="65"/>
      <c r="C5578" s="402"/>
      <c r="D5578" s="72"/>
      <c r="E5578" s="368"/>
      <c r="F5578" s="74"/>
      <c r="G5578" s="373"/>
      <c r="H5578" s="74"/>
      <c r="I5578" s="69"/>
      <c r="J5578" s="62"/>
    </row>
    <row r="5579" spans="1:10" ht="21" customHeight="1">
      <c r="A5579" s="1"/>
      <c r="B5579" s="65"/>
      <c r="C5579" s="402"/>
      <c r="D5579" s="72"/>
      <c r="E5579" s="368"/>
      <c r="F5579" s="74"/>
      <c r="G5579" s="373"/>
      <c r="H5579" s="74"/>
      <c r="I5579" s="69"/>
      <c r="J5579" s="62"/>
    </row>
    <row r="5580" spans="1:10" ht="21" customHeight="1">
      <c r="A5580" s="1"/>
      <c r="B5580" s="65"/>
      <c r="C5580" s="402"/>
      <c r="D5580" s="72"/>
      <c r="E5580" s="368"/>
      <c r="F5580" s="74"/>
      <c r="G5580" s="373"/>
      <c r="H5580" s="74"/>
      <c r="I5580" s="69"/>
      <c r="J5580" s="62"/>
    </row>
    <row r="5581" spans="1:10" ht="21" customHeight="1">
      <c r="A5581" s="1"/>
      <c r="B5581" s="65"/>
      <c r="C5581" s="402"/>
      <c r="D5581" s="72"/>
      <c r="E5581" s="368"/>
      <c r="F5581" s="74"/>
      <c r="G5581" s="373"/>
      <c r="H5581" s="74"/>
      <c r="I5581" s="69"/>
      <c r="J5581" s="62"/>
    </row>
    <row r="5582" spans="1:10" ht="21" customHeight="1">
      <c r="A5582" s="1"/>
      <c r="B5582" s="65"/>
      <c r="C5582" s="402"/>
      <c r="D5582" s="72"/>
      <c r="E5582" s="368"/>
      <c r="F5582" s="74"/>
      <c r="G5582" s="373"/>
      <c r="H5582" s="74"/>
      <c r="I5582" s="69"/>
      <c r="J5582" s="62"/>
    </row>
    <row r="5583" spans="1:10" ht="21" customHeight="1">
      <c r="A5583" s="1"/>
      <c r="B5583" s="65"/>
      <c r="C5583" s="402"/>
      <c r="D5583" s="72"/>
      <c r="E5583" s="368"/>
      <c r="F5583" s="74"/>
      <c r="G5583" s="373"/>
      <c r="H5583" s="74"/>
      <c r="I5583" s="69"/>
      <c r="J5583" s="62"/>
    </row>
    <row r="5584" spans="1:10" ht="21" customHeight="1">
      <c r="A5584" s="1"/>
      <c r="B5584" s="65"/>
      <c r="C5584" s="402"/>
      <c r="D5584" s="72"/>
      <c r="E5584" s="368"/>
      <c r="F5584" s="74"/>
      <c r="G5584" s="373"/>
      <c r="H5584" s="74"/>
      <c r="I5584" s="69"/>
      <c r="J5584" s="62"/>
    </row>
    <row r="5585" spans="1:10" ht="21" customHeight="1">
      <c r="A5585" s="1"/>
      <c r="B5585" s="65"/>
      <c r="C5585" s="402"/>
      <c r="D5585" s="72"/>
      <c r="E5585" s="368"/>
      <c r="F5585" s="74"/>
      <c r="G5585" s="373"/>
      <c r="H5585" s="74"/>
      <c r="I5585" s="69"/>
      <c r="J5585" s="62"/>
    </row>
    <row r="5586" spans="1:10" ht="21" customHeight="1">
      <c r="A5586" s="1"/>
      <c r="B5586" s="65"/>
      <c r="C5586" s="402"/>
      <c r="D5586" s="72"/>
      <c r="E5586" s="368"/>
      <c r="F5586" s="74"/>
      <c r="G5586" s="373"/>
      <c r="H5586" s="74"/>
      <c r="I5586" s="69"/>
      <c r="J5586" s="62"/>
    </row>
    <row r="5587" spans="1:10" ht="21" customHeight="1">
      <c r="A5587" s="1"/>
      <c r="B5587" s="65"/>
      <c r="C5587" s="402"/>
      <c r="D5587" s="72"/>
      <c r="E5587" s="368"/>
      <c r="F5587" s="74"/>
      <c r="G5587" s="373"/>
      <c r="H5587" s="74"/>
      <c r="I5587" s="69"/>
      <c r="J5587" s="62"/>
    </row>
    <row r="5588" spans="1:10" ht="21" customHeight="1">
      <c r="A5588" s="1"/>
      <c r="B5588" s="65"/>
      <c r="C5588" s="402"/>
      <c r="D5588" s="72"/>
      <c r="E5588" s="368"/>
      <c r="F5588" s="74"/>
      <c r="G5588" s="373"/>
      <c r="H5588" s="74"/>
      <c r="I5588" s="69"/>
      <c r="J5588" s="62"/>
    </row>
    <row r="5589" spans="1:10" ht="21" customHeight="1">
      <c r="A5589" s="1"/>
      <c r="B5589" s="65"/>
      <c r="C5589" s="402"/>
      <c r="D5589" s="72"/>
      <c r="E5589" s="368"/>
      <c r="F5589" s="74"/>
      <c r="G5589" s="373"/>
      <c r="H5589" s="74"/>
      <c r="I5589" s="69"/>
      <c r="J5589" s="62"/>
    </row>
    <row r="5590" spans="1:10" ht="21" customHeight="1">
      <c r="A5590" s="1"/>
      <c r="B5590" s="65"/>
      <c r="C5590" s="402"/>
      <c r="D5590" s="72"/>
      <c r="E5590" s="368"/>
      <c r="F5590" s="74"/>
      <c r="G5590" s="373"/>
      <c r="H5590" s="74"/>
      <c r="I5590" s="69"/>
      <c r="J5590" s="62"/>
    </row>
    <row r="5591" spans="1:10" ht="21" customHeight="1">
      <c r="A5591" s="1"/>
      <c r="B5591" s="65"/>
      <c r="C5591" s="402"/>
      <c r="D5591" s="72"/>
      <c r="E5591" s="368"/>
      <c r="F5591" s="74"/>
      <c r="G5591" s="373"/>
      <c r="H5591" s="74"/>
      <c r="I5591" s="69"/>
      <c r="J5591" s="62"/>
    </row>
    <row r="5592" spans="1:10" ht="21" customHeight="1">
      <c r="A5592" s="1"/>
      <c r="B5592" s="65"/>
      <c r="C5592" s="402"/>
      <c r="D5592" s="72"/>
      <c r="E5592" s="368"/>
      <c r="F5592" s="74"/>
      <c r="G5592" s="373"/>
      <c r="H5592" s="74"/>
      <c r="I5592" s="69"/>
      <c r="J5592" s="62"/>
    </row>
    <row r="5593" spans="1:10" ht="21" customHeight="1">
      <c r="A5593" s="1"/>
      <c r="B5593" s="65"/>
      <c r="C5593" s="402"/>
      <c r="D5593" s="72"/>
      <c r="E5593" s="368"/>
      <c r="F5593" s="74"/>
      <c r="G5593" s="373"/>
      <c r="H5593" s="74"/>
      <c r="I5593" s="69"/>
      <c r="J5593" s="62"/>
    </row>
    <row r="5594" spans="1:10" ht="21" customHeight="1">
      <c r="A5594" s="1"/>
      <c r="B5594" s="65"/>
      <c r="C5594" s="402"/>
      <c r="D5594" s="72"/>
      <c r="E5594" s="368"/>
      <c r="F5594" s="74"/>
      <c r="G5594" s="373"/>
      <c r="H5594" s="74"/>
      <c r="I5594" s="69"/>
      <c r="J5594" s="62"/>
    </row>
    <row r="5595" spans="1:10" ht="21" customHeight="1">
      <c r="A5595" s="1"/>
      <c r="B5595" s="65"/>
      <c r="C5595" s="402"/>
      <c r="D5595" s="72"/>
      <c r="E5595" s="368"/>
      <c r="F5595" s="74"/>
      <c r="G5595" s="373"/>
      <c r="H5595" s="74"/>
      <c r="I5595" s="69"/>
      <c r="J5595" s="62"/>
    </row>
    <row r="5596" spans="1:10" ht="21" customHeight="1">
      <c r="A5596" s="1"/>
      <c r="B5596" s="65"/>
      <c r="C5596" s="402"/>
      <c r="D5596" s="72"/>
      <c r="E5596" s="368"/>
      <c r="F5596" s="74"/>
      <c r="G5596" s="373"/>
      <c r="H5596" s="74"/>
      <c r="I5596" s="69"/>
      <c r="J5596" s="62"/>
    </row>
    <row r="5597" spans="1:10" ht="21" customHeight="1">
      <c r="A5597" s="1"/>
      <c r="B5597" s="65"/>
      <c r="C5597" s="402"/>
      <c r="D5597" s="72"/>
      <c r="E5597" s="368"/>
      <c r="F5597" s="74"/>
      <c r="G5597" s="373"/>
      <c r="H5597" s="74"/>
      <c r="I5597" s="69"/>
      <c r="J5597" s="62"/>
    </row>
    <row r="5598" spans="1:10" ht="21" customHeight="1">
      <c r="A5598" s="1"/>
      <c r="B5598" s="65"/>
      <c r="C5598" s="402"/>
      <c r="D5598" s="72"/>
      <c r="E5598" s="368"/>
      <c r="F5598" s="74"/>
      <c r="G5598" s="373"/>
      <c r="H5598" s="74"/>
      <c r="I5598" s="69"/>
      <c r="J5598" s="62"/>
    </row>
    <row r="5599" spans="1:10" ht="21" customHeight="1">
      <c r="A5599" s="1"/>
      <c r="B5599" s="65"/>
      <c r="C5599" s="402"/>
      <c r="D5599" s="72"/>
      <c r="E5599" s="368"/>
      <c r="F5599" s="74"/>
      <c r="G5599" s="373"/>
      <c r="H5599" s="74"/>
      <c r="I5599" s="69"/>
      <c r="J5599" s="62"/>
    </row>
    <row r="5600" spans="1:10" ht="21" customHeight="1">
      <c r="A5600" s="1"/>
      <c r="B5600" s="65"/>
      <c r="C5600" s="402"/>
      <c r="D5600" s="72"/>
      <c r="E5600" s="368"/>
      <c r="F5600" s="74"/>
      <c r="G5600" s="373"/>
      <c r="H5600" s="74"/>
      <c r="I5600" s="69"/>
      <c r="J5600" s="62"/>
    </row>
    <row r="5601" spans="1:10" ht="21" customHeight="1">
      <c r="A5601" s="1"/>
      <c r="B5601" s="65"/>
      <c r="C5601" s="402"/>
      <c r="D5601" s="72"/>
      <c r="E5601" s="368"/>
      <c r="F5601" s="74"/>
      <c r="G5601" s="373"/>
      <c r="H5601" s="74"/>
      <c r="I5601" s="69"/>
      <c r="J5601" s="62"/>
    </row>
    <row r="5602" spans="1:10" ht="21" customHeight="1">
      <c r="A5602" s="1"/>
      <c r="B5602" s="65"/>
      <c r="C5602" s="402"/>
      <c r="D5602" s="72"/>
      <c r="E5602" s="368"/>
      <c r="F5602" s="74"/>
      <c r="G5602" s="373"/>
      <c r="H5602" s="74"/>
      <c r="I5602" s="69"/>
      <c r="J5602" s="62"/>
    </row>
    <row r="5603" spans="1:10" ht="21" customHeight="1">
      <c r="A5603" s="1"/>
      <c r="B5603" s="65"/>
      <c r="C5603" s="402"/>
      <c r="D5603" s="72"/>
      <c r="E5603" s="368"/>
      <c r="F5603" s="74"/>
      <c r="G5603" s="373"/>
      <c r="H5603" s="74"/>
      <c r="I5603" s="69"/>
      <c r="J5603" s="62"/>
    </row>
    <row r="5604" spans="1:10" ht="21" customHeight="1">
      <c r="A5604" s="1"/>
      <c r="B5604" s="65"/>
      <c r="C5604" s="402"/>
      <c r="D5604" s="72"/>
      <c r="E5604" s="368"/>
      <c r="F5604" s="74"/>
      <c r="G5604" s="373"/>
      <c r="H5604" s="74"/>
      <c r="I5604" s="69"/>
      <c r="J5604" s="62"/>
    </row>
    <row r="5605" spans="1:10" ht="21" customHeight="1">
      <c r="A5605" s="1"/>
      <c r="B5605" s="65"/>
      <c r="C5605" s="402"/>
      <c r="D5605" s="72"/>
      <c r="E5605" s="368"/>
      <c r="F5605" s="74"/>
      <c r="G5605" s="373"/>
      <c r="H5605" s="74"/>
      <c r="I5605" s="69"/>
      <c r="J5605" s="62"/>
    </row>
    <row r="5606" spans="1:10" ht="21" customHeight="1">
      <c r="A5606" s="1"/>
      <c r="B5606" s="65"/>
      <c r="C5606" s="402"/>
      <c r="D5606" s="72"/>
      <c r="E5606" s="368"/>
      <c r="F5606" s="74"/>
      <c r="G5606" s="373"/>
      <c r="H5606" s="74"/>
      <c r="I5606" s="69"/>
      <c r="J5606" s="62"/>
    </row>
    <row r="5607" spans="1:10" ht="21" customHeight="1">
      <c r="A5607" s="1"/>
      <c r="B5607" s="65"/>
      <c r="C5607" s="402"/>
      <c r="D5607" s="72"/>
      <c r="E5607" s="368"/>
      <c r="F5607" s="74"/>
      <c r="G5607" s="373"/>
      <c r="H5607" s="74"/>
      <c r="I5607" s="69"/>
      <c r="J5607" s="62"/>
    </row>
    <row r="5608" spans="1:10" ht="21" customHeight="1">
      <c r="A5608" s="1"/>
      <c r="B5608" s="65"/>
      <c r="C5608" s="402"/>
      <c r="D5608" s="72"/>
      <c r="E5608" s="368"/>
      <c r="F5608" s="74"/>
      <c r="G5608" s="373"/>
      <c r="H5608" s="74"/>
      <c r="I5608" s="69"/>
      <c r="J5608" s="62"/>
    </row>
    <row r="5609" spans="1:10" ht="21" customHeight="1">
      <c r="A5609" s="1"/>
      <c r="B5609" s="65"/>
      <c r="C5609" s="402"/>
      <c r="D5609" s="72"/>
      <c r="E5609" s="368"/>
      <c r="F5609" s="74"/>
      <c r="G5609" s="373"/>
      <c r="H5609" s="74"/>
      <c r="I5609" s="69"/>
      <c r="J5609" s="62"/>
    </row>
    <row r="5610" spans="1:10" ht="21" customHeight="1">
      <c r="A5610" s="1"/>
      <c r="B5610" s="65"/>
      <c r="C5610" s="402"/>
      <c r="D5610" s="72"/>
      <c r="E5610" s="368"/>
      <c r="F5610" s="74"/>
      <c r="G5610" s="373"/>
      <c r="H5610" s="74"/>
      <c r="I5610" s="69"/>
      <c r="J5610" s="62"/>
    </row>
    <row r="5611" spans="1:10" ht="21" customHeight="1">
      <c r="A5611" s="1"/>
      <c r="B5611" s="65"/>
      <c r="C5611" s="402"/>
      <c r="D5611" s="72"/>
      <c r="E5611" s="368"/>
      <c r="F5611" s="74"/>
      <c r="G5611" s="373"/>
      <c r="H5611" s="74"/>
      <c r="I5611" s="69"/>
      <c r="J5611" s="62"/>
    </row>
    <row r="5612" spans="1:10" ht="21" customHeight="1">
      <c r="A5612" s="1"/>
      <c r="B5612" s="65"/>
      <c r="C5612" s="402"/>
      <c r="D5612" s="72"/>
      <c r="E5612" s="368"/>
      <c r="F5612" s="74"/>
      <c r="G5612" s="373"/>
      <c r="H5612" s="74"/>
      <c r="I5612" s="69"/>
      <c r="J5612" s="62"/>
    </row>
    <row r="5613" spans="1:10" ht="21" customHeight="1">
      <c r="A5613" s="1"/>
      <c r="B5613" s="65"/>
      <c r="C5613" s="402"/>
      <c r="D5613" s="72"/>
      <c r="E5613" s="368"/>
      <c r="F5613" s="74"/>
      <c r="G5613" s="373"/>
      <c r="H5613" s="74"/>
      <c r="I5613" s="69"/>
      <c r="J5613" s="62"/>
    </row>
    <row r="5614" spans="1:10" ht="21" customHeight="1">
      <c r="A5614" s="1"/>
      <c r="B5614" s="65"/>
      <c r="C5614" s="402"/>
      <c r="D5614" s="72"/>
      <c r="E5614" s="368"/>
      <c r="F5614" s="74"/>
      <c r="G5614" s="373"/>
      <c r="H5614" s="74"/>
      <c r="I5614" s="69"/>
      <c r="J5614" s="62"/>
    </row>
    <row r="5615" spans="1:10" ht="21" customHeight="1">
      <c r="A5615" s="1"/>
      <c r="B5615" s="65"/>
      <c r="C5615" s="402"/>
      <c r="D5615" s="72"/>
      <c r="E5615" s="368"/>
      <c r="F5615" s="74"/>
      <c r="G5615" s="373"/>
      <c r="H5615" s="74"/>
      <c r="I5615" s="69"/>
      <c r="J5615" s="62"/>
    </row>
    <row r="5616" spans="1:10" ht="21" customHeight="1">
      <c r="A5616" s="1"/>
      <c r="B5616" s="65"/>
      <c r="C5616" s="402"/>
      <c r="D5616" s="72"/>
      <c r="E5616" s="368"/>
      <c r="F5616" s="74"/>
      <c r="G5616" s="373"/>
      <c r="H5616" s="74"/>
      <c r="I5616" s="69"/>
      <c r="J5616" s="62"/>
    </row>
    <row r="5617" spans="1:10" ht="21" customHeight="1">
      <c r="A5617" s="1"/>
      <c r="B5617" s="65"/>
      <c r="C5617" s="402"/>
      <c r="D5617" s="72"/>
      <c r="E5617" s="368"/>
      <c r="F5617" s="74"/>
      <c r="G5617" s="373"/>
      <c r="H5617" s="74"/>
      <c r="I5617" s="69"/>
      <c r="J5617" s="62"/>
    </row>
    <row r="5618" spans="1:10" ht="21" customHeight="1">
      <c r="A5618" s="1"/>
      <c r="B5618" s="65"/>
      <c r="C5618" s="402"/>
      <c r="D5618" s="72"/>
      <c r="E5618" s="368"/>
      <c r="F5618" s="74"/>
      <c r="G5618" s="373"/>
      <c r="H5618" s="74"/>
      <c r="I5618" s="69"/>
      <c r="J5618" s="62"/>
    </row>
    <row r="5619" spans="1:10" ht="21" customHeight="1">
      <c r="A5619" s="1"/>
      <c r="B5619" s="65"/>
      <c r="C5619" s="402"/>
      <c r="D5619" s="72"/>
      <c r="E5619" s="368"/>
      <c r="F5619" s="74"/>
      <c r="G5619" s="373"/>
      <c r="H5619" s="74"/>
      <c r="I5619" s="69"/>
      <c r="J5619" s="62"/>
    </row>
    <row r="5620" spans="1:10" ht="21" customHeight="1">
      <c r="A5620" s="1"/>
      <c r="B5620" s="65"/>
      <c r="C5620" s="402"/>
      <c r="D5620" s="72"/>
      <c r="E5620" s="368"/>
      <c r="F5620" s="74"/>
      <c r="G5620" s="373"/>
      <c r="H5620" s="74"/>
      <c r="I5620" s="69"/>
      <c r="J5620" s="62"/>
    </row>
    <row r="5621" spans="1:10" ht="21" customHeight="1">
      <c r="A5621" s="1"/>
      <c r="B5621" s="65"/>
      <c r="C5621" s="402"/>
      <c r="D5621" s="72"/>
      <c r="E5621" s="368"/>
      <c r="F5621" s="74"/>
      <c r="G5621" s="373"/>
      <c r="H5621" s="74"/>
      <c r="I5621" s="69"/>
      <c r="J5621" s="62"/>
    </row>
    <row r="5622" spans="1:10" ht="21" customHeight="1">
      <c r="A5622" s="1"/>
      <c r="B5622" s="65"/>
      <c r="C5622" s="402"/>
      <c r="D5622" s="72"/>
      <c r="E5622" s="368"/>
      <c r="F5622" s="74"/>
      <c r="G5622" s="373"/>
      <c r="H5622" s="74"/>
      <c r="I5622" s="69"/>
      <c r="J5622" s="62"/>
    </row>
    <row r="5623" spans="1:10" ht="21" customHeight="1">
      <c r="A5623" s="1"/>
      <c r="B5623" s="65"/>
      <c r="C5623" s="402"/>
      <c r="D5623" s="72"/>
      <c r="E5623" s="368"/>
      <c r="F5623" s="74"/>
      <c r="G5623" s="373"/>
      <c r="H5623" s="74"/>
      <c r="I5623" s="69"/>
      <c r="J5623" s="62"/>
    </row>
    <row r="5624" spans="1:10" ht="21" customHeight="1">
      <c r="A5624" s="1"/>
      <c r="B5624" s="65"/>
      <c r="C5624" s="402"/>
      <c r="D5624" s="72"/>
      <c r="E5624" s="368"/>
      <c r="F5624" s="74"/>
      <c r="G5624" s="373"/>
      <c r="H5624" s="74"/>
      <c r="I5624" s="69"/>
      <c r="J5624" s="62"/>
    </row>
    <row r="5625" spans="1:10" ht="21" customHeight="1">
      <c r="A5625" s="1"/>
      <c r="B5625" s="65"/>
      <c r="C5625" s="402"/>
      <c r="D5625" s="72"/>
      <c r="E5625" s="368"/>
      <c r="F5625" s="74"/>
      <c r="G5625" s="373"/>
      <c r="H5625" s="74"/>
      <c r="I5625" s="69"/>
      <c r="J5625" s="62"/>
    </row>
    <row r="5626" spans="1:10" ht="21" customHeight="1">
      <c r="A5626" s="1"/>
      <c r="B5626" s="65"/>
      <c r="C5626" s="402"/>
      <c r="D5626" s="72"/>
      <c r="E5626" s="368"/>
      <c r="F5626" s="74"/>
      <c r="G5626" s="373"/>
      <c r="H5626" s="74"/>
      <c r="I5626" s="69"/>
      <c r="J5626" s="62"/>
    </row>
    <row r="5627" spans="1:10" ht="21" customHeight="1">
      <c r="A5627" s="1"/>
      <c r="B5627" s="65"/>
      <c r="C5627" s="402"/>
      <c r="D5627" s="72"/>
      <c r="E5627" s="368"/>
      <c r="F5627" s="74"/>
      <c r="G5627" s="373"/>
      <c r="H5627" s="74"/>
      <c r="I5627" s="69"/>
      <c r="J5627" s="62"/>
    </row>
    <row r="5628" spans="1:10" ht="21" customHeight="1">
      <c r="A5628" s="1"/>
      <c r="B5628" s="65"/>
      <c r="C5628" s="402"/>
      <c r="D5628" s="72"/>
      <c r="E5628" s="368"/>
      <c r="F5628" s="74"/>
      <c r="G5628" s="373"/>
      <c r="H5628" s="74"/>
      <c r="I5628" s="69"/>
      <c r="J5628" s="62"/>
    </row>
    <row r="5629" spans="1:10" ht="21" customHeight="1">
      <c r="A5629" s="1"/>
      <c r="B5629" s="65"/>
      <c r="C5629" s="402"/>
      <c r="D5629" s="72"/>
      <c r="E5629" s="368"/>
      <c r="F5629" s="74"/>
      <c r="G5629" s="373"/>
      <c r="H5629" s="74"/>
      <c r="I5629" s="69"/>
      <c r="J5629" s="62"/>
    </row>
    <row r="5630" spans="1:10" ht="21" customHeight="1">
      <c r="A5630" s="1"/>
      <c r="B5630" s="65"/>
      <c r="C5630" s="402"/>
      <c r="D5630" s="72"/>
      <c r="E5630" s="368"/>
      <c r="F5630" s="74"/>
      <c r="G5630" s="373"/>
      <c r="H5630" s="74"/>
      <c r="I5630" s="69"/>
      <c r="J5630" s="62"/>
    </row>
    <row r="5631" spans="1:10" ht="21" customHeight="1">
      <c r="A5631" s="1"/>
      <c r="B5631" s="65"/>
      <c r="C5631" s="402"/>
      <c r="D5631" s="72"/>
      <c r="E5631" s="368"/>
      <c r="F5631" s="74"/>
      <c r="G5631" s="373"/>
      <c r="H5631" s="74"/>
      <c r="I5631" s="69"/>
      <c r="J5631" s="62"/>
    </row>
    <row r="5632" spans="1:10" ht="21" customHeight="1">
      <c r="A5632" s="1"/>
      <c r="B5632" s="65"/>
      <c r="C5632" s="402"/>
      <c r="D5632" s="72"/>
      <c r="E5632" s="368"/>
      <c r="F5632" s="74"/>
      <c r="G5632" s="373"/>
      <c r="H5632" s="74"/>
      <c r="I5632" s="69"/>
      <c r="J5632" s="62"/>
    </row>
    <row r="5633" spans="1:10" ht="21" customHeight="1">
      <c r="A5633" s="1"/>
      <c r="B5633" s="65"/>
      <c r="C5633" s="402"/>
      <c r="D5633" s="72"/>
      <c r="E5633" s="368"/>
      <c r="F5633" s="74"/>
      <c r="G5633" s="373"/>
      <c r="H5633" s="74"/>
      <c r="I5633" s="69"/>
      <c r="J5633" s="62"/>
    </row>
    <row r="5634" spans="1:10" ht="21" customHeight="1">
      <c r="A5634" s="1"/>
      <c r="B5634" s="65"/>
      <c r="C5634" s="402"/>
      <c r="D5634" s="72"/>
      <c r="E5634" s="368"/>
      <c r="F5634" s="74"/>
      <c r="G5634" s="373"/>
      <c r="H5634" s="74"/>
      <c r="I5634" s="69"/>
      <c r="J5634" s="62"/>
    </row>
    <row r="5635" spans="1:10" ht="21" customHeight="1">
      <c r="A5635" s="1"/>
      <c r="B5635" s="65"/>
      <c r="C5635" s="402"/>
      <c r="D5635" s="72"/>
      <c r="E5635" s="368"/>
      <c r="F5635" s="74"/>
      <c r="G5635" s="373"/>
      <c r="H5635" s="74"/>
      <c r="I5635" s="69"/>
      <c r="J5635" s="62"/>
    </row>
    <row r="5636" spans="1:10" ht="21" customHeight="1">
      <c r="A5636" s="1"/>
      <c r="B5636" s="65"/>
      <c r="C5636" s="402"/>
      <c r="D5636" s="72"/>
      <c r="E5636" s="368"/>
      <c r="F5636" s="74"/>
      <c r="G5636" s="373"/>
      <c r="H5636" s="74"/>
      <c r="I5636" s="69"/>
      <c r="J5636" s="62"/>
    </row>
    <row r="5637" spans="1:10" ht="21" customHeight="1">
      <c r="A5637" s="1"/>
      <c r="B5637" s="65"/>
      <c r="C5637" s="402"/>
      <c r="D5637" s="72"/>
      <c r="E5637" s="368"/>
      <c r="F5637" s="74"/>
      <c r="G5637" s="373"/>
      <c r="H5637" s="74"/>
      <c r="I5637" s="69"/>
      <c r="J5637" s="62"/>
    </row>
    <row r="5638" spans="1:10" ht="21" customHeight="1">
      <c r="A5638" s="1"/>
      <c r="B5638" s="65"/>
      <c r="C5638" s="402"/>
      <c r="D5638" s="72"/>
      <c r="E5638" s="368"/>
      <c r="F5638" s="74"/>
      <c r="G5638" s="373"/>
      <c r="H5638" s="74"/>
      <c r="I5638" s="69"/>
      <c r="J5638" s="62"/>
    </row>
    <row r="5639" spans="1:10" ht="21" customHeight="1">
      <c r="A5639" s="1"/>
      <c r="B5639" s="65"/>
      <c r="C5639" s="402"/>
      <c r="D5639" s="72"/>
      <c r="E5639" s="368"/>
      <c r="F5639" s="74"/>
      <c r="G5639" s="373"/>
      <c r="H5639" s="74"/>
      <c r="I5639" s="69"/>
      <c r="J5639" s="62"/>
    </row>
    <row r="5640" spans="1:10" ht="21" customHeight="1">
      <c r="A5640" s="1"/>
      <c r="B5640" s="65"/>
      <c r="C5640" s="402"/>
      <c r="D5640" s="72"/>
      <c r="E5640" s="368"/>
      <c r="F5640" s="74"/>
      <c r="G5640" s="373"/>
      <c r="H5640" s="74"/>
      <c r="I5640" s="69"/>
      <c r="J5640" s="62"/>
    </row>
    <row r="5641" spans="1:10" ht="21" customHeight="1">
      <c r="A5641" s="1"/>
      <c r="B5641" s="65"/>
      <c r="C5641" s="402"/>
      <c r="D5641" s="72"/>
      <c r="E5641" s="368"/>
      <c r="F5641" s="74"/>
      <c r="G5641" s="373"/>
      <c r="H5641" s="74"/>
      <c r="I5641" s="69"/>
      <c r="J5641" s="62"/>
    </row>
    <row r="5642" spans="1:10" ht="21" customHeight="1">
      <c r="A5642" s="1"/>
      <c r="B5642" s="65"/>
      <c r="C5642" s="402"/>
      <c r="D5642" s="72"/>
      <c r="E5642" s="368"/>
      <c r="F5642" s="74"/>
      <c r="G5642" s="373"/>
      <c r="H5642" s="74"/>
      <c r="I5642" s="69"/>
      <c r="J5642" s="62"/>
    </row>
    <row r="5643" spans="1:10" ht="21" customHeight="1">
      <c r="A5643" s="1"/>
      <c r="B5643" s="65"/>
      <c r="C5643" s="402"/>
      <c r="D5643" s="72"/>
      <c r="E5643" s="368"/>
      <c r="F5643" s="74"/>
      <c r="G5643" s="373"/>
      <c r="H5643" s="74"/>
      <c r="I5643" s="69"/>
      <c r="J5643" s="62"/>
    </row>
    <row r="5644" spans="1:10" ht="21" customHeight="1">
      <c r="A5644" s="1"/>
      <c r="B5644" s="65"/>
      <c r="C5644" s="402"/>
      <c r="D5644" s="72"/>
      <c r="E5644" s="368"/>
      <c r="F5644" s="74"/>
      <c r="G5644" s="373"/>
      <c r="H5644" s="74"/>
      <c r="I5644" s="69"/>
      <c r="J5644" s="62"/>
    </row>
    <row r="5645" spans="1:10" ht="21" customHeight="1">
      <c r="A5645" s="1"/>
      <c r="B5645" s="65"/>
      <c r="C5645" s="402"/>
      <c r="D5645" s="72"/>
      <c r="E5645" s="368"/>
      <c r="F5645" s="74"/>
      <c r="G5645" s="373"/>
      <c r="H5645" s="74"/>
      <c r="I5645" s="69"/>
      <c r="J5645" s="62"/>
    </row>
    <row r="5646" spans="1:10" ht="21" customHeight="1">
      <c r="A5646" s="1"/>
      <c r="B5646" s="65"/>
      <c r="C5646" s="402"/>
      <c r="D5646" s="72"/>
      <c r="E5646" s="368"/>
      <c r="F5646" s="74"/>
      <c r="G5646" s="373"/>
      <c r="H5646" s="74"/>
      <c r="I5646" s="69"/>
      <c r="J5646" s="62"/>
    </row>
    <row r="5647" spans="1:10" ht="21" customHeight="1">
      <c r="A5647" s="1"/>
      <c r="B5647" s="65"/>
      <c r="C5647" s="402"/>
      <c r="D5647" s="72"/>
      <c r="E5647" s="368"/>
      <c r="F5647" s="74"/>
      <c r="G5647" s="373"/>
      <c r="H5647" s="74"/>
      <c r="I5647" s="69"/>
      <c r="J5647" s="62"/>
    </row>
    <row r="5648" spans="1:10" ht="21" customHeight="1">
      <c r="A5648" s="1"/>
      <c r="B5648" s="65"/>
      <c r="C5648" s="402"/>
      <c r="D5648" s="72"/>
      <c r="E5648" s="368"/>
      <c r="F5648" s="74"/>
      <c r="G5648" s="373"/>
      <c r="H5648" s="74"/>
      <c r="I5648" s="69"/>
      <c r="J5648" s="62"/>
    </row>
    <row r="5649" spans="1:10" ht="21" customHeight="1">
      <c r="A5649" s="1"/>
      <c r="B5649" s="65"/>
      <c r="C5649" s="402"/>
      <c r="D5649" s="72"/>
      <c r="E5649" s="368"/>
      <c r="F5649" s="74"/>
      <c r="G5649" s="373"/>
      <c r="H5649" s="74"/>
      <c r="I5649" s="69"/>
      <c r="J5649" s="62"/>
    </row>
    <row r="5650" spans="1:10" ht="21" customHeight="1">
      <c r="A5650" s="1"/>
      <c r="B5650" s="65"/>
      <c r="C5650" s="402"/>
      <c r="D5650" s="72"/>
      <c r="E5650" s="368"/>
      <c r="F5650" s="74"/>
      <c r="G5650" s="373"/>
      <c r="H5650" s="74"/>
      <c r="I5650" s="69"/>
      <c r="J5650" s="62"/>
    </row>
    <row r="5651" spans="1:10" ht="21" customHeight="1">
      <c r="A5651" s="1"/>
      <c r="B5651" s="65"/>
      <c r="C5651" s="402"/>
      <c r="D5651" s="72"/>
      <c r="E5651" s="368"/>
      <c r="F5651" s="74"/>
      <c r="G5651" s="373"/>
      <c r="H5651" s="74"/>
      <c r="I5651" s="69"/>
      <c r="J5651" s="62"/>
    </row>
    <row r="5652" spans="1:10" ht="21" customHeight="1">
      <c r="A5652" s="1"/>
      <c r="B5652" s="65"/>
      <c r="C5652" s="402"/>
      <c r="D5652" s="72"/>
      <c r="E5652" s="368"/>
      <c r="F5652" s="74"/>
      <c r="G5652" s="373"/>
      <c r="H5652" s="74"/>
      <c r="I5652" s="69"/>
      <c r="J5652" s="62"/>
    </row>
    <row r="5653" spans="1:10" ht="21" customHeight="1">
      <c r="A5653" s="1"/>
      <c r="B5653" s="65"/>
      <c r="C5653" s="402"/>
      <c r="D5653" s="72"/>
      <c r="E5653" s="368"/>
      <c r="F5653" s="74"/>
      <c r="G5653" s="373"/>
      <c r="H5653" s="74"/>
      <c r="I5653" s="69"/>
      <c r="J5653" s="62"/>
    </row>
    <row r="5654" spans="1:10" ht="21" customHeight="1">
      <c r="A5654" s="1"/>
      <c r="B5654" s="65"/>
      <c r="C5654" s="402"/>
      <c r="D5654" s="72"/>
      <c r="E5654" s="368"/>
      <c r="F5654" s="74"/>
      <c r="G5654" s="373"/>
      <c r="H5654" s="74"/>
      <c r="I5654" s="69"/>
      <c r="J5654" s="62"/>
    </row>
    <row r="5655" spans="1:10" ht="21" customHeight="1">
      <c r="A5655" s="1"/>
      <c r="B5655" s="65"/>
      <c r="C5655" s="402"/>
      <c r="D5655" s="72"/>
      <c r="E5655" s="368"/>
      <c r="F5655" s="74"/>
      <c r="G5655" s="373"/>
      <c r="H5655" s="74"/>
      <c r="I5655" s="69"/>
      <c r="J5655" s="62"/>
    </row>
    <row r="5656" spans="1:10" ht="21" customHeight="1">
      <c r="A5656" s="1"/>
      <c r="B5656" s="65"/>
      <c r="C5656" s="402"/>
      <c r="D5656" s="72"/>
      <c r="E5656" s="368"/>
      <c r="F5656" s="74"/>
      <c r="G5656" s="373"/>
      <c r="H5656" s="74"/>
      <c r="I5656" s="69"/>
      <c r="J5656" s="62"/>
    </row>
    <row r="5657" spans="1:10" ht="21" customHeight="1">
      <c r="A5657" s="1"/>
      <c r="B5657" s="65"/>
      <c r="C5657" s="402"/>
      <c r="D5657" s="72"/>
      <c r="E5657" s="368"/>
      <c r="F5657" s="74"/>
      <c r="G5657" s="373"/>
      <c r="H5657" s="74"/>
      <c r="I5657" s="69"/>
      <c r="J5657" s="62"/>
    </row>
    <row r="5658" spans="1:10" ht="21" customHeight="1">
      <c r="A5658" s="1"/>
      <c r="B5658" s="65"/>
      <c r="C5658" s="402"/>
      <c r="D5658" s="72"/>
      <c r="E5658" s="368"/>
      <c r="F5658" s="74"/>
      <c r="G5658" s="373"/>
      <c r="H5658" s="74"/>
      <c r="I5658" s="69"/>
      <c r="J5658" s="62"/>
    </row>
    <row r="5659" spans="1:10" ht="21" customHeight="1">
      <c r="A5659" s="1"/>
      <c r="B5659" s="65"/>
      <c r="C5659" s="402"/>
      <c r="D5659" s="72"/>
      <c r="E5659" s="368"/>
      <c r="F5659" s="74"/>
      <c r="G5659" s="373"/>
      <c r="H5659" s="74"/>
      <c r="I5659" s="69"/>
      <c r="J5659" s="62"/>
    </row>
    <row r="5660" spans="1:10" ht="21" customHeight="1">
      <c r="A5660" s="1"/>
      <c r="B5660" s="65"/>
      <c r="C5660" s="402"/>
      <c r="D5660" s="72"/>
      <c r="E5660" s="368"/>
      <c r="F5660" s="74"/>
      <c r="G5660" s="373"/>
      <c r="H5660" s="74"/>
      <c r="I5660" s="69"/>
      <c r="J5660" s="62"/>
    </row>
    <row r="5661" spans="1:10" ht="21" customHeight="1">
      <c r="A5661" s="1"/>
      <c r="B5661" s="65"/>
      <c r="C5661" s="402"/>
      <c r="D5661" s="72"/>
      <c r="E5661" s="368"/>
      <c r="F5661" s="74"/>
      <c r="G5661" s="373"/>
      <c r="H5661" s="74"/>
      <c r="I5661" s="69"/>
      <c r="J5661" s="62"/>
    </row>
    <row r="5662" spans="1:10" ht="21" customHeight="1">
      <c r="A5662" s="1"/>
      <c r="B5662" s="65"/>
      <c r="C5662" s="402"/>
      <c r="D5662" s="72"/>
      <c r="E5662" s="368"/>
      <c r="F5662" s="74"/>
      <c r="G5662" s="373"/>
      <c r="H5662" s="74"/>
      <c r="I5662" s="69"/>
      <c r="J5662" s="62"/>
    </row>
    <row r="5663" spans="1:10" ht="21" customHeight="1">
      <c r="A5663" s="1"/>
      <c r="B5663" s="65"/>
      <c r="C5663" s="402"/>
      <c r="D5663" s="72"/>
      <c r="E5663" s="368"/>
      <c r="F5663" s="74"/>
      <c r="G5663" s="373"/>
      <c r="H5663" s="74"/>
      <c r="I5663" s="69"/>
      <c r="J5663" s="62"/>
    </row>
    <row r="5664" spans="1:10" ht="21" customHeight="1">
      <c r="A5664" s="1"/>
      <c r="B5664" s="65"/>
      <c r="C5664" s="402"/>
      <c r="D5664" s="72"/>
      <c r="E5664" s="368"/>
      <c r="F5664" s="74"/>
      <c r="G5664" s="373"/>
      <c r="H5664" s="74"/>
      <c r="I5664" s="69"/>
      <c r="J5664" s="62"/>
    </row>
    <row r="5665" spans="1:10" ht="21" customHeight="1">
      <c r="A5665" s="1"/>
      <c r="B5665" s="65"/>
      <c r="C5665" s="402"/>
      <c r="D5665" s="72"/>
      <c r="E5665" s="368"/>
      <c r="F5665" s="74"/>
      <c r="G5665" s="373"/>
      <c r="H5665" s="74"/>
      <c r="I5665" s="69"/>
      <c r="J5665" s="62"/>
    </row>
    <row r="5666" spans="1:10" ht="21" customHeight="1">
      <c r="A5666" s="1"/>
      <c r="B5666" s="65"/>
      <c r="C5666" s="402"/>
      <c r="D5666" s="72"/>
      <c r="E5666" s="368"/>
      <c r="F5666" s="74"/>
      <c r="G5666" s="373"/>
      <c r="H5666" s="74"/>
      <c r="I5666" s="69"/>
      <c r="J5666" s="62"/>
    </row>
    <row r="5667" spans="1:10" ht="21" customHeight="1">
      <c r="A5667" s="1"/>
      <c r="B5667" s="65"/>
      <c r="C5667" s="402"/>
      <c r="D5667" s="72"/>
      <c r="E5667" s="368"/>
      <c r="F5667" s="74"/>
      <c r="G5667" s="373"/>
      <c r="H5667" s="74"/>
      <c r="I5667" s="69"/>
      <c r="J5667" s="62"/>
    </row>
    <row r="5668" spans="1:10" ht="21" customHeight="1">
      <c r="A5668" s="1"/>
      <c r="B5668" s="65"/>
      <c r="C5668" s="402"/>
      <c r="D5668" s="72"/>
      <c r="E5668" s="368"/>
      <c r="F5668" s="74"/>
      <c r="G5668" s="373"/>
      <c r="H5668" s="74"/>
      <c r="I5668" s="69"/>
      <c r="J5668" s="62"/>
    </row>
    <row r="5669" spans="1:10" ht="21" customHeight="1">
      <c r="A5669" s="1"/>
      <c r="B5669" s="65"/>
      <c r="C5669" s="402"/>
      <c r="D5669" s="72"/>
      <c r="E5669" s="368"/>
      <c r="F5669" s="74"/>
      <c r="G5669" s="373"/>
      <c r="H5669" s="74"/>
      <c r="I5669" s="69"/>
      <c r="J5669" s="62"/>
    </row>
    <row r="5670" spans="1:10" ht="21" customHeight="1">
      <c r="A5670" s="1"/>
      <c r="B5670" s="65"/>
      <c r="C5670" s="402"/>
      <c r="D5670" s="72"/>
      <c r="E5670" s="368"/>
      <c r="F5670" s="74"/>
      <c r="G5670" s="373"/>
      <c r="H5670" s="74"/>
      <c r="I5670" s="69"/>
      <c r="J5670" s="62"/>
    </row>
    <row r="5671" spans="1:10" ht="21" customHeight="1">
      <c r="A5671" s="1"/>
      <c r="B5671" s="65"/>
      <c r="C5671" s="402"/>
      <c r="D5671" s="72"/>
      <c r="E5671" s="368"/>
      <c r="F5671" s="74"/>
      <c r="G5671" s="373"/>
      <c r="H5671" s="74"/>
      <c r="I5671" s="69"/>
      <c r="J5671" s="62"/>
    </row>
    <row r="5672" spans="1:10" ht="21" customHeight="1">
      <c r="A5672" s="1"/>
      <c r="B5672" s="65"/>
      <c r="C5672" s="402"/>
      <c r="D5672" s="72"/>
      <c r="E5672" s="368"/>
      <c r="F5672" s="74"/>
      <c r="G5672" s="373"/>
      <c r="H5672" s="74"/>
      <c r="I5672" s="69"/>
      <c r="J5672" s="62"/>
    </row>
    <row r="5673" spans="1:10" ht="21" customHeight="1">
      <c r="A5673" s="1"/>
      <c r="B5673" s="65"/>
      <c r="C5673" s="402"/>
      <c r="D5673" s="72"/>
      <c r="E5673" s="368"/>
      <c r="F5673" s="74"/>
      <c r="G5673" s="373"/>
      <c r="H5673" s="74"/>
      <c r="I5673" s="69"/>
      <c r="J5673" s="62"/>
    </row>
    <row r="5674" spans="1:10" ht="21" customHeight="1">
      <c r="A5674" s="1"/>
      <c r="B5674" s="65"/>
      <c r="C5674" s="402"/>
      <c r="D5674" s="72"/>
      <c r="E5674" s="368"/>
      <c r="F5674" s="74"/>
      <c r="G5674" s="373"/>
      <c r="H5674" s="74"/>
      <c r="I5674" s="69"/>
      <c r="J5674" s="62"/>
    </row>
    <row r="5675" spans="1:10" ht="21" customHeight="1">
      <c r="A5675" s="1"/>
      <c r="B5675" s="65"/>
      <c r="C5675" s="402"/>
      <c r="D5675" s="72"/>
      <c r="E5675" s="368"/>
      <c r="F5675" s="74"/>
      <c r="G5675" s="373"/>
      <c r="H5675" s="74"/>
      <c r="I5675" s="69"/>
      <c r="J5675" s="62"/>
    </row>
    <row r="5676" spans="1:10" ht="21" customHeight="1">
      <c r="A5676" s="1"/>
      <c r="B5676" s="65"/>
      <c r="C5676" s="402"/>
      <c r="D5676" s="72"/>
      <c r="E5676" s="368"/>
      <c r="F5676" s="74"/>
      <c r="G5676" s="373"/>
      <c r="H5676" s="74"/>
      <c r="I5676" s="69"/>
      <c r="J5676" s="62"/>
    </row>
    <row r="5677" spans="1:10" ht="21" customHeight="1">
      <c r="A5677" s="1"/>
      <c r="B5677" s="65"/>
      <c r="C5677" s="402"/>
      <c r="D5677" s="72"/>
      <c r="E5677" s="368"/>
      <c r="F5677" s="74"/>
      <c r="G5677" s="373"/>
      <c r="H5677" s="74"/>
      <c r="I5677" s="69"/>
      <c r="J5677" s="62"/>
    </row>
    <row r="5678" spans="1:10" ht="21" customHeight="1">
      <c r="A5678" s="1"/>
      <c r="B5678" s="65"/>
      <c r="C5678" s="402"/>
      <c r="D5678" s="72"/>
      <c r="E5678" s="368"/>
      <c r="F5678" s="74"/>
      <c r="G5678" s="373"/>
      <c r="H5678" s="74"/>
      <c r="I5678" s="69"/>
      <c r="J5678" s="62"/>
    </row>
    <row r="5679" spans="1:10" ht="21" customHeight="1">
      <c r="A5679" s="1"/>
      <c r="B5679" s="65"/>
      <c r="C5679" s="402"/>
      <c r="D5679" s="72"/>
      <c r="E5679" s="368"/>
      <c r="F5679" s="74"/>
      <c r="G5679" s="373"/>
      <c r="H5679" s="74"/>
      <c r="I5679" s="69"/>
      <c r="J5679" s="62"/>
    </row>
    <row r="5680" spans="1:10" ht="21" customHeight="1">
      <c r="A5680" s="1"/>
      <c r="B5680" s="65"/>
      <c r="C5680" s="402"/>
      <c r="D5680" s="72"/>
      <c r="E5680" s="368"/>
      <c r="F5680" s="74"/>
      <c r="G5680" s="373"/>
      <c r="H5680" s="74"/>
      <c r="I5680" s="69"/>
      <c r="J5680" s="62"/>
    </row>
    <row r="5681" spans="1:10" ht="21" customHeight="1">
      <c r="A5681" s="1"/>
      <c r="B5681" s="65"/>
      <c r="C5681" s="402"/>
      <c r="D5681" s="72"/>
      <c r="E5681" s="368"/>
      <c r="F5681" s="74"/>
      <c r="G5681" s="373"/>
      <c r="H5681" s="74"/>
      <c r="I5681" s="69"/>
      <c r="J5681" s="62"/>
    </row>
    <row r="5682" spans="1:10" ht="21" customHeight="1">
      <c r="A5682" s="1"/>
      <c r="B5682" s="65"/>
      <c r="C5682" s="402"/>
      <c r="D5682" s="72"/>
      <c r="E5682" s="368"/>
      <c r="F5682" s="74"/>
      <c r="G5682" s="373"/>
      <c r="H5682" s="74"/>
      <c r="I5682" s="69"/>
      <c r="J5682" s="62"/>
    </row>
    <row r="5683" spans="1:10" ht="21" customHeight="1">
      <c r="A5683" s="1"/>
      <c r="B5683" s="65"/>
      <c r="C5683" s="402"/>
      <c r="D5683" s="72"/>
      <c r="E5683" s="368"/>
      <c r="F5683" s="74"/>
      <c r="G5683" s="373"/>
      <c r="H5683" s="74"/>
      <c r="I5683" s="69"/>
      <c r="J5683" s="62"/>
    </row>
    <row r="5684" spans="1:10" ht="21" customHeight="1">
      <c r="A5684" s="1"/>
      <c r="B5684" s="65"/>
      <c r="C5684" s="402"/>
      <c r="D5684" s="72"/>
      <c r="E5684" s="368"/>
      <c r="F5684" s="74"/>
      <c r="G5684" s="373"/>
      <c r="H5684" s="74"/>
      <c r="I5684" s="69"/>
      <c r="J5684" s="62"/>
    </row>
    <row r="5685" spans="1:10" ht="21" customHeight="1">
      <c r="A5685" s="1"/>
      <c r="B5685" s="65"/>
      <c r="C5685" s="402"/>
      <c r="D5685" s="72"/>
      <c r="E5685" s="368"/>
      <c r="F5685" s="74"/>
      <c r="G5685" s="373"/>
      <c r="H5685" s="74"/>
      <c r="I5685" s="69"/>
      <c r="J5685" s="62"/>
    </row>
    <row r="5686" spans="1:10" ht="21" customHeight="1">
      <c r="A5686" s="1"/>
      <c r="B5686" s="65"/>
      <c r="C5686" s="402"/>
      <c r="D5686" s="72"/>
      <c r="E5686" s="368"/>
      <c r="F5686" s="74"/>
      <c r="G5686" s="373"/>
      <c r="H5686" s="74"/>
      <c r="I5686" s="69"/>
      <c r="J5686" s="62"/>
    </row>
    <row r="5687" spans="1:10" ht="21" customHeight="1">
      <c r="A5687" s="1"/>
      <c r="B5687" s="65"/>
      <c r="C5687" s="402"/>
      <c r="D5687" s="72"/>
      <c r="E5687" s="368"/>
      <c r="F5687" s="74"/>
      <c r="G5687" s="373"/>
      <c r="H5687" s="74"/>
      <c r="I5687" s="69"/>
      <c r="J5687" s="62"/>
    </row>
    <row r="5688" spans="1:10" ht="21" customHeight="1">
      <c r="A5688" s="1"/>
      <c r="B5688" s="65"/>
      <c r="C5688" s="402"/>
      <c r="D5688" s="72"/>
      <c r="E5688" s="368"/>
      <c r="F5688" s="74"/>
      <c r="G5688" s="373"/>
      <c r="H5688" s="74"/>
      <c r="I5688" s="69"/>
      <c r="J5688" s="62"/>
    </row>
    <row r="5689" spans="1:10" ht="21" customHeight="1">
      <c r="A5689" s="1"/>
      <c r="B5689" s="65"/>
      <c r="C5689" s="402"/>
      <c r="D5689" s="72"/>
      <c r="E5689" s="368"/>
      <c r="F5689" s="74"/>
      <c r="G5689" s="373"/>
      <c r="H5689" s="74"/>
      <c r="I5689" s="69"/>
      <c r="J5689" s="62"/>
    </row>
    <row r="5690" spans="1:10" ht="21" customHeight="1">
      <c r="A5690" s="1"/>
      <c r="B5690" s="65"/>
      <c r="C5690" s="402"/>
      <c r="D5690" s="72"/>
      <c r="E5690" s="368"/>
      <c r="F5690" s="74"/>
      <c r="G5690" s="373"/>
      <c r="H5690" s="74"/>
      <c r="I5690" s="69"/>
      <c r="J5690" s="62"/>
    </row>
    <row r="5691" spans="1:10" ht="21" customHeight="1">
      <c r="A5691" s="1"/>
      <c r="B5691" s="65"/>
      <c r="C5691" s="402"/>
      <c r="D5691" s="72"/>
      <c r="E5691" s="368"/>
      <c r="F5691" s="74"/>
      <c r="G5691" s="373"/>
      <c r="H5691" s="74"/>
      <c r="I5691" s="69"/>
      <c r="J5691" s="62"/>
    </row>
    <row r="5692" spans="1:10" ht="21" customHeight="1">
      <c r="A5692" s="1"/>
      <c r="B5692" s="65"/>
      <c r="C5692" s="402"/>
      <c r="D5692" s="72"/>
      <c r="E5692" s="368"/>
      <c r="F5692" s="74"/>
      <c r="G5692" s="373"/>
      <c r="H5692" s="74"/>
      <c r="I5692" s="69"/>
      <c r="J5692" s="62"/>
    </row>
    <row r="5693" spans="1:10" ht="21" customHeight="1">
      <c r="A5693" s="1"/>
      <c r="B5693" s="65"/>
      <c r="C5693" s="402"/>
      <c r="D5693" s="72"/>
      <c r="E5693" s="368"/>
      <c r="F5693" s="74"/>
      <c r="G5693" s="373"/>
      <c r="H5693" s="74"/>
      <c r="I5693" s="69"/>
      <c r="J5693" s="62"/>
    </row>
    <row r="5694" spans="1:10" ht="21" customHeight="1">
      <c r="A5694" s="1"/>
      <c r="B5694" s="65"/>
      <c r="C5694" s="402"/>
      <c r="D5694" s="72"/>
      <c r="E5694" s="368"/>
      <c r="F5694" s="74"/>
      <c r="G5694" s="373"/>
      <c r="H5694" s="74"/>
      <c r="I5694" s="69"/>
      <c r="J5694" s="62"/>
    </row>
    <row r="5695" spans="1:10" ht="21" customHeight="1">
      <c r="A5695" s="1"/>
      <c r="B5695" s="65"/>
      <c r="C5695" s="402"/>
      <c r="D5695" s="72"/>
      <c r="E5695" s="368"/>
      <c r="F5695" s="74"/>
      <c r="G5695" s="373"/>
      <c r="H5695" s="74"/>
      <c r="I5695" s="69"/>
      <c r="J5695" s="62"/>
    </row>
    <row r="5696" spans="1:10" ht="21" customHeight="1">
      <c r="A5696" s="1"/>
      <c r="B5696" s="65"/>
      <c r="C5696" s="402"/>
      <c r="D5696" s="72"/>
      <c r="E5696" s="368"/>
      <c r="F5696" s="74"/>
      <c r="G5696" s="373"/>
      <c r="H5696" s="74"/>
      <c r="I5696" s="69"/>
      <c r="J5696" s="62"/>
    </row>
    <row r="5697" spans="1:10" ht="21" customHeight="1">
      <c r="A5697" s="1"/>
      <c r="B5697" s="65"/>
      <c r="C5697" s="402"/>
      <c r="D5697" s="72"/>
      <c r="E5697" s="368"/>
      <c r="F5697" s="74"/>
      <c r="G5697" s="373"/>
      <c r="H5697" s="74"/>
      <c r="I5697" s="69"/>
      <c r="J5697" s="62"/>
    </row>
    <row r="5698" spans="1:10" ht="21" customHeight="1">
      <c r="A5698" s="1"/>
      <c r="B5698" s="65"/>
      <c r="C5698" s="402"/>
      <c r="D5698" s="72"/>
      <c r="E5698" s="368"/>
      <c r="F5698" s="74"/>
      <c r="G5698" s="373"/>
      <c r="H5698" s="74"/>
      <c r="I5698" s="69"/>
      <c r="J5698" s="62"/>
    </row>
    <row r="5699" spans="1:10" ht="21" customHeight="1">
      <c r="A5699" s="1"/>
      <c r="B5699" s="65"/>
      <c r="C5699" s="402"/>
      <c r="D5699" s="72"/>
      <c r="E5699" s="368"/>
      <c r="F5699" s="74"/>
      <c r="G5699" s="373"/>
      <c r="H5699" s="74"/>
      <c r="I5699" s="69"/>
      <c r="J5699" s="62"/>
    </row>
    <row r="5700" spans="1:10" ht="21" customHeight="1">
      <c r="A5700" s="1"/>
      <c r="B5700" s="65"/>
      <c r="C5700" s="402"/>
      <c r="D5700" s="72"/>
      <c r="E5700" s="368"/>
      <c r="F5700" s="74"/>
      <c r="G5700" s="373"/>
      <c r="H5700" s="74"/>
      <c r="I5700" s="69"/>
      <c r="J5700" s="62"/>
    </row>
    <row r="5701" spans="1:10" ht="21" customHeight="1">
      <c r="A5701" s="1"/>
      <c r="B5701" s="65"/>
      <c r="C5701" s="402"/>
      <c r="D5701" s="72"/>
      <c r="E5701" s="368"/>
      <c r="F5701" s="74"/>
      <c r="G5701" s="373"/>
      <c r="H5701" s="74"/>
      <c r="I5701" s="69"/>
      <c r="J5701" s="62"/>
    </row>
    <row r="5702" spans="1:10" ht="21" customHeight="1">
      <c r="A5702" s="1"/>
      <c r="B5702" s="65"/>
      <c r="C5702" s="402"/>
      <c r="D5702" s="72"/>
      <c r="E5702" s="368"/>
      <c r="F5702" s="74"/>
      <c r="G5702" s="373"/>
      <c r="H5702" s="74"/>
      <c r="I5702" s="69"/>
      <c r="J5702" s="62"/>
    </row>
    <row r="5703" spans="1:10" ht="21" customHeight="1">
      <c r="A5703" s="1"/>
      <c r="B5703" s="65"/>
      <c r="C5703" s="402"/>
      <c r="D5703" s="72"/>
      <c r="E5703" s="368"/>
      <c r="F5703" s="74"/>
      <c r="G5703" s="373"/>
      <c r="H5703" s="74"/>
      <c r="I5703" s="69"/>
      <c r="J5703" s="62"/>
    </row>
    <row r="5704" spans="1:10" ht="21" customHeight="1">
      <c r="A5704" s="1"/>
      <c r="B5704" s="65"/>
      <c r="C5704" s="402"/>
      <c r="D5704" s="72"/>
      <c r="E5704" s="368"/>
      <c r="F5704" s="74"/>
      <c r="G5704" s="373"/>
      <c r="H5704" s="74"/>
      <c r="I5704" s="69"/>
      <c r="J5704" s="62"/>
    </row>
    <row r="5705" spans="1:10" ht="21" customHeight="1">
      <c r="A5705" s="1"/>
      <c r="B5705" s="65"/>
      <c r="C5705" s="402"/>
      <c r="D5705" s="72"/>
      <c r="E5705" s="368"/>
      <c r="F5705" s="74"/>
      <c r="G5705" s="373"/>
      <c r="H5705" s="74"/>
      <c r="I5705" s="69"/>
      <c r="J5705" s="62"/>
    </row>
    <row r="5706" spans="1:10" ht="21" customHeight="1">
      <c r="A5706" s="1"/>
      <c r="B5706" s="65"/>
      <c r="C5706" s="402"/>
      <c r="D5706" s="72"/>
      <c r="E5706" s="368"/>
      <c r="F5706" s="74"/>
      <c r="G5706" s="373"/>
      <c r="H5706" s="74"/>
      <c r="I5706" s="69"/>
      <c r="J5706" s="62"/>
    </row>
    <row r="5707" spans="1:10" ht="21" customHeight="1">
      <c r="A5707" s="1"/>
      <c r="B5707" s="65"/>
      <c r="C5707" s="402"/>
      <c r="D5707" s="72"/>
      <c r="E5707" s="368"/>
      <c r="F5707" s="74"/>
      <c r="G5707" s="373"/>
      <c r="H5707" s="74"/>
      <c r="I5707" s="69"/>
      <c r="J5707" s="62"/>
    </row>
    <row r="5708" spans="1:10" ht="21" customHeight="1">
      <c r="A5708" s="1"/>
      <c r="B5708" s="65"/>
      <c r="C5708" s="402"/>
      <c r="D5708" s="72"/>
      <c r="E5708" s="368"/>
      <c r="F5708" s="74"/>
      <c r="G5708" s="373"/>
      <c r="H5708" s="74"/>
      <c r="I5708" s="69"/>
      <c r="J5708" s="62"/>
    </row>
    <row r="5709" spans="1:10" ht="21" customHeight="1">
      <c r="A5709" s="1"/>
      <c r="B5709" s="65"/>
      <c r="C5709" s="402"/>
      <c r="D5709" s="72"/>
      <c r="E5709" s="368"/>
      <c r="F5709" s="74"/>
      <c r="G5709" s="373"/>
      <c r="H5709" s="74"/>
      <c r="I5709" s="69"/>
      <c r="J5709" s="62"/>
    </row>
    <row r="5710" spans="1:10" ht="21" customHeight="1">
      <c r="A5710" s="1"/>
      <c r="B5710" s="65"/>
      <c r="C5710" s="402"/>
      <c r="D5710" s="72"/>
      <c r="E5710" s="368"/>
      <c r="F5710" s="74"/>
      <c r="G5710" s="373"/>
      <c r="H5710" s="74"/>
      <c r="I5710" s="69"/>
      <c r="J5710" s="62"/>
    </row>
    <row r="5711" spans="1:10" ht="21" customHeight="1">
      <c r="A5711" s="1"/>
      <c r="B5711" s="65"/>
      <c r="C5711" s="402"/>
      <c r="D5711" s="72"/>
      <c r="E5711" s="368"/>
      <c r="F5711" s="74"/>
      <c r="G5711" s="373"/>
      <c r="H5711" s="74"/>
      <c r="I5711" s="69"/>
      <c r="J5711" s="62"/>
    </row>
    <row r="5712" spans="1:10" ht="21" customHeight="1">
      <c r="A5712" s="1"/>
      <c r="B5712" s="65"/>
      <c r="C5712" s="402"/>
      <c r="D5712" s="72"/>
      <c r="E5712" s="368"/>
      <c r="F5712" s="74"/>
      <c r="G5712" s="373"/>
      <c r="H5712" s="74"/>
      <c r="I5712" s="69"/>
      <c r="J5712" s="62"/>
    </row>
    <row r="5713" spans="1:10" ht="21" customHeight="1">
      <c r="A5713" s="1"/>
      <c r="B5713" s="65"/>
      <c r="C5713" s="402"/>
      <c r="D5713" s="72"/>
      <c r="E5713" s="368"/>
      <c r="F5713" s="74"/>
      <c r="G5713" s="373"/>
      <c r="H5713" s="74"/>
      <c r="I5713" s="69"/>
      <c r="J5713" s="62"/>
    </row>
    <row r="5714" spans="1:10" ht="21" customHeight="1">
      <c r="A5714" s="1"/>
      <c r="B5714" s="65"/>
      <c r="C5714" s="402"/>
      <c r="D5714" s="72"/>
      <c r="E5714" s="368"/>
      <c r="F5714" s="74"/>
      <c r="G5714" s="373"/>
      <c r="H5714" s="74"/>
      <c r="I5714" s="69"/>
      <c r="J5714" s="62"/>
    </row>
    <row r="5715" spans="1:10" ht="21" customHeight="1">
      <c r="A5715" s="1"/>
      <c r="B5715" s="65"/>
      <c r="C5715" s="402"/>
      <c r="D5715" s="72"/>
      <c r="E5715" s="368"/>
      <c r="F5715" s="74"/>
      <c r="G5715" s="373"/>
      <c r="H5715" s="74"/>
      <c r="I5715" s="69"/>
      <c r="J5715" s="62"/>
    </row>
    <row r="5716" spans="1:10" ht="21" customHeight="1">
      <c r="A5716" s="1"/>
      <c r="B5716" s="65"/>
      <c r="C5716" s="402"/>
      <c r="D5716" s="72"/>
      <c r="E5716" s="368"/>
      <c r="F5716" s="74"/>
      <c r="G5716" s="373"/>
      <c r="H5716" s="74"/>
      <c r="I5716" s="69"/>
      <c r="J5716" s="62"/>
    </row>
    <row r="5717" spans="1:10" ht="21" customHeight="1">
      <c r="A5717" s="1"/>
      <c r="B5717" s="65"/>
      <c r="C5717" s="402"/>
      <c r="D5717" s="72"/>
      <c r="E5717" s="368"/>
      <c r="F5717" s="74"/>
      <c r="G5717" s="373"/>
      <c r="H5717" s="74"/>
      <c r="I5717" s="69"/>
      <c r="J5717" s="62"/>
    </row>
    <row r="5718" spans="1:10" ht="21" customHeight="1">
      <c r="A5718" s="1"/>
      <c r="B5718" s="65"/>
      <c r="C5718" s="402"/>
      <c r="D5718" s="72"/>
      <c r="E5718" s="368"/>
      <c r="F5718" s="74"/>
      <c r="G5718" s="373"/>
      <c r="H5718" s="74"/>
      <c r="I5718" s="69"/>
      <c r="J5718" s="62"/>
    </row>
    <row r="5719" spans="1:10" ht="21" customHeight="1">
      <c r="A5719" s="1"/>
      <c r="B5719" s="65"/>
      <c r="C5719" s="402"/>
      <c r="D5719" s="72"/>
      <c r="E5719" s="368"/>
      <c r="F5719" s="74"/>
      <c r="G5719" s="373"/>
      <c r="H5719" s="74"/>
      <c r="I5719" s="69"/>
      <c r="J5719" s="62"/>
    </row>
    <row r="5720" spans="1:10" ht="21" customHeight="1">
      <c r="A5720" s="1"/>
      <c r="B5720" s="65"/>
      <c r="C5720" s="402"/>
      <c r="D5720" s="72"/>
      <c r="E5720" s="368"/>
      <c r="F5720" s="74"/>
      <c r="G5720" s="373"/>
      <c r="H5720" s="74"/>
      <c r="I5720" s="69"/>
      <c r="J5720" s="62"/>
    </row>
    <row r="5721" spans="1:10" ht="21" customHeight="1">
      <c r="A5721" s="1"/>
      <c r="B5721" s="65"/>
      <c r="C5721" s="402"/>
      <c r="D5721" s="72"/>
      <c r="E5721" s="368"/>
      <c r="F5721" s="74"/>
      <c r="G5721" s="373"/>
      <c r="H5721" s="74"/>
      <c r="I5721" s="69"/>
      <c r="J5721" s="62"/>
    </row>
    <row r="5722" spans="1:10" ht="21" customHeight="1">
      <c r="A5722" s="1"/>
      <c r="B5722" s="65"/>
      <c r="C5722" s="402"/>
      <c r="D5722" s="72"/>
      <c r="E5722" s="368"/>
      <c r="F5722" s="74"/>
      <c r="G5722" s="373"/>
      <c r="H5722" s="74"/>
      <c r="I5722" s="69"/>
      <c r="J5722" s="62"/>
    </row>
    <row r="5723" spans="1:10" ht="21" customHeight="1">
      <c r="A5723" s="1"/>
      <c r="B5723" s="65"/>
      <c r="C5723" s="402"/>
      <c r="D5723" s="72"/>
      <c r="E5723" s="368"/>
      <c r="F5723" s="74"/>
      <c r="G5723" s="373"/>
      <c r="H5723" s="74"/>
      <c r="I5723" s="69"/>
      <c r="J5723" s="62"/>
    </row>
    <row r="5724" spans="1:10" ht="21" customHeight="1">
      <c r="A5724" s="1"/>
      <c r="B5724" s="65"/>
      <c r="C5724" s="402"/>
      <c r="D5724" s="72"/>
      <c r="E5724" s="368"/>
      <c r="F5724" s="74"/>
      <c r="G5724" s="373"/>
      <c r="H5724" s="74"/>
      <c r="I5724" s="69"/>
      <c r="J5724" s="62"/>
    </row>
    <row r="5725" spans="1:10" ht="21" customHeight="1">
      <c r="A5725" s="1"/>
      <c r="B5725" s="65"/>
      <c r="C5725" s="402"/>
      <c r="D5725" s="72"/>
      <c r="E5725" s="368"/>
      <c r="F5725" s="74"/>
      <c r="G5725" s="373"/>
      <c r="H5725" s="74"/>
      <c r="I5725" s="69"/>
      <c r="J5725" s="62"/>
    </row>
    <row r="5726" spans="1:10" ht="21" customHeight="1">
      <c r="A5726" s="1"/>
      <c r="B5726" s="65"/>
      <c r="C5726" s="402"/>
      <c r="D5726" s="72"/>
      <c r="E5726" s="368"/>
      <c r="F5726" s="74"/>
      <c r="G5726" s="373"/>
      <c r="H5726" s="74"/>
      <c r="I5726" s="69"/>
      <c r="J5726" s="62"/>
    </row>
    <row r="5727" spans="1:10" ht="21" customHeight="1">
      <c r="A5727" s="1"/>
      <c r="B5727" s="65"/>
      <c r="C5727" s="402"/>
      <c r="D5727" s="72"/>
      <c r="E5727" s="368"/>
      <c r="F5727" s="74"/>
      <c r="G5727" s="373"/>
      <c r="H5727" s="74"/>
      <c r="I5727" s="69"/>
      <c r="J5727" s="62"/>
    </row>
    <row r="5728" spans="1:10" ht="21" customHeight="1">
      <c r="A5728" s="1"/>
      <c r="B5728" s="65"/>
      <c r="C5728" s="402"/>
      <c r="D5728" s="72"/>
      <c r="E5728" s="368"/>
      <c r="F5728" s="74"/>
      <c r="G5728" s="373"/>
      <c r="H5728" s="74"/>
      <c r="I5728" s="69"/>
      <c r="J5728" s="62"/>
    </row>
    <row r="5729" spans="1:10" ht="21" customHeight="1">
      <c r="A5729" s="1"/>
      <c r="B5729" s="65"/>
      <c r="C5729" s="402"/>
      <c r="D5729" s="72"/>
      <c r="E5729" s="368"/>
      <c r="F5729" s="74"/>
      <c r="G5729" s="373"/>
      <c r="H5729" s="74"/>
      <c r="I5729" s="69"/>
      <c r="J5729" s="62"/>
    </row>
    <row r="5730" spans="1:10" ht="21" customHeight="1">
      <c r="A5730" s="1"/>
      <c r="B5730" s="65"/>
      <c r="C5730" s="402"/>
      <c r="D5730" s="72"/>
      <c r="E5730" s="368"/>
      <c r="F5730" s="74"/>
      <c r="G5730" s="373"/>
      <c r="H5730" s="74"/>
      <c r="I5730" s="69"/>
      <c r="J5730" s="62"/>
    </row>
    <row r="5731" spans="1:10" ht="21" customHeight="1">
      <c r="A5731" s="1"/>
      <c r="B5731" s="65"/>
      <c r="C5731" s="402"/>
      <c r="D5731" s="72"/>
      <c r="E5731" s="368"/>
      <c r="F5731" s="74"/>
      <c r="G5731" s="373"/>
      <c r="H5731" s="74"/>
      <c r="I5731" s="69"/>
      <c r="J5731" s="62"/>
    </row>
    <row r="5732" spans="1:10" ht="21" customHeight="1">
      <c r="A5732" s="1"/>
      <c r="B5732" s="65"/>
      <c r="C5732" s="402"/>
      <c r="D5732" s="72"/>
      <c r="E5732" s="368"/>
      <c r="F5732" s="74"/>
      <c r="G5732" s="373"/>
      <c r="H5732" s="74"/>
      <c r="I5732" s="69"/>
      <c r="J5732" s="62"/>
    </row>
    <row r="5733" spans="1:10" ht="21" customHeight="1">
      <c r="A5733" s="1"/>
      <c r="B5733" s="65"/>
      <c r="C5733" s="402"/>
      <c r="D5733" s="72"/>
      <c r="E5733" s="368"/>
      <c r="F5733" s="74"/>
      <c r="G5733" s="373"/>
      <c r="H5733" s="74"/>
      <c r="I5733" s="69"/>
      <c r="J5733" s="62"/>
    </row>
    <row r="5734" spans="1:10" ht="21" customHeight="1">
      <c r="A5734" s="1"/>
      <c r="B5734" s="65"/>
      <c r="C5734" s="402"/>
      <c r="D5734" s="72"/>
      <c r="E5734" s="368"/>
      <c r="F5734" s="74"/>
      <c r="G5734" s="373"/>
      <c r="H5734" s="74"/>
      <c r="I5734" s="69"/>
      <c r="J5734" s="62"/>
    </row>
    <row r="5735" spans="1:10" ht="21" customHeight="1">
      <c r="A5735" s="1"/>
      <c r="B5735" s="65"/>
      <c r="C5735" s="402"/>
      <c r="D5735" s="72"/>
      <c r="E5735" s="368"/>
      <c r="F5735" s="74"/>
      <c r="G5735" s="373"/>
      <c r="H5735" s="74"/>
      <c r="I5735" s="69"/>
      <c r="J5735" s="62"/>
    </row>
    <row r="5736" spans="1:10" ht="21" customHeight="1">
      <c r="A5736" s="1"/>
      <c r="B5736" s="65"/>
      <c r="C5736" s="402"/>
      <c r="D5736" s="72"/>
      <c r="E5736" s="368"/>
      <c r="F5736" s="74"/>
      <c r="G5736" s="373"/>
      <c r="H5736" s="74"/>
      <c r="I5736" s="69"/>
      <c r="J5736" s="62"/>
    </row>
    <row r="5737" spans="1:10" ht="21" customHeight="1">
      <c r="A5737" s="1"/>
      <c r="B5737" s="65"/>
      <c r="C5737" s="402"/>
      <c r="D5737" s="72"/>
      <c r="E5737" s="368"/>
      <c r="F5737" s="74"/>
      <c r="G5737" s="373"/>
      <c r="H5737" s="74"/>
      <c r="I5737" s="69"/>
      <c r="J5737" s="62"/>
    </row>
    <row r="5738" spans="1:10" ht="21" customHeight="1">
      <c r="A5738" s="1"/>
      <c r="B5738" s="65"/>
      <c r="C5738" s="402"/>
      <c r="D5738" s="72"/>
      <c r="E5738" s="368"/>
      <c r="F5738" s="74"/>
      <c r="G5738" s="373"/>
      <c r="H5738" s="74"/>
      <c r="I5738" s="69"/>
      <c r="J5738" s="62"/>
    </row>
    <row r="5739" spans="1:10" ht="21" customHeight="1">
      <c r="A5739" s="1"/>
      <c r="B5739" s="65"/>
      <c r="C5739" s="402"/>
      <c r="D5739" s="72"/>
      <c r="E5739" s="368"/>
      <c r="F5739" s="74"/>
      <c r="G5739" s="373"/>
      <c r="H5739" s="74"/>
      <c r="I5739" s="69"/>
      <c r="J5739" s="62"/>
    </row>
    <row r="5740" spans="1:10" ht="21" customHeight="1">
      <c r="A5740" s="1"/>
      <c r="B5740" s="65"/>
      <c r="C5740" s="402"/>
      <c r="D5740" s="72"/>
      <c r="E5740" s="368"/>
      <c r="F5740" s="74"/>
      <c r="G5740" s="373"/>
      <c r="H5740" s="74"/>
      <c r="I5740" s="69"/>
      <c r="J5740" s="62"/>
    </row>
    <row r="5741" spans="1:10" ht="21" customHeight="1">
      <c r="A5741" s="1"/>
      <c r="B5741" s="65"/>
      <c r="C5741" s="402"/>
      <c r="D5741" s="72"/>
      <c r="E5741" s="368"/>
      <c r="F5741" s="74"/>
      <c r="G5741" s="373"/>
      <c r="H5741" s="74"/>
      <c r="I5741" s="69"/>
      <c r="J5741" s="62"/>
    </row>
    <row r="5742" spans="1:10" ht="21" customHeight="1">
      <c r="A5742" s="1"/>
      <c r="B5742" s="65"/>
      <c r="C5742" s="402"/>
      <c r="D5742" s="72"/>
      <c r="E5742" s="368"/>
      <c r="F5742" s="74"/>
      <c r="G5742" s="373"/>
      <c r="H5742" s="74"/>
      <c r="I5742" s="69"/>
      <c r="J5742" s="62"/>
    </row>
    <row r="5743" spans="1:10" ht="21" customHeight="1">
      <c r="A5743" s="1"/>
      <c r="B5743" s="65"/>
      <c r="C5743" s="402"/>
      <c r="D5743" s="72"/>
      <c r="E5743" s="368"/>
      <c r="F5743" s="74"/>
      <c r="G5743" s="373"/>
      <c r="H5743" s="74"/>
      <c r="I5743" s="69"/>
      <c r="J5743" s="62"/>
    </row>
    <row r="5744" spans="1:10" ht="21" customHeight="1">
      <c r="A5744" s="1"/>
      <c r="B5744" s="65"/>
      <c r="C5744" s="402"/>
      <c r="D5744" s="72"/>
      <c r="E5744" s="368"/>
      <c r="F5744" s="74"/>
      <c r="G5744" s="373"/>
      <c r="H5744" s="74"/>
      <c r="I5744" s="69"/>
      <c r="J5744" s="62"/>
    </row>
    <row r="5745" spans="1:10" ht="21" customHeight="1">
      <c r="A5745" s="1"/>
      <c r="B5745" s="65"/>
      <c r="C5745" s="402"/>
      <c r="D5745" s="72"/>
      <c r="E5745" s="368"/>
      <c r="F5745" s="74"/>
      <c r="G5745" s="373"/>
      <c r="H5745" s="74"/>
      <c r="I5745" s="69"/>
      <c r="J5745" s="62"/>
    </row>
    <row r="5746" spans="1:10" ht="21" customHeight="1">
      <c r="A5746" s="1"/>
      <c r="B5746" s="65"/>
      <c r="C5746" s="402"/>
      <c r="D5746" s="72"/>
      <c r="E5746" s="368"/>
      <c r="F5746" s="74"/>
      <c r="G5746" s="373"/>
      <c r="H5746" s="74"/>
      <c r="I5746" s="69"/>
      <c r="J5746" s="62"/>
    </row>
    <row r="5747" spans="1:10" ht="21" customHeight="1">
      <c r="A5747" s="1"/>
      <c r="B5747" s="65"/>
      <c r="C5747" s="402"/>
      <c r="D5747" s="72"/>
      <c r="E5747" s="368"/>
      <c r="F5747" s="74"/>
      <c r="G5747" s="373"/>
      <c r="H5747" s="74"/>
      <c r="I5747" s="69"/>
      <c r="J5747" s="62"/>
    </row>
    <row r="5748" spans="1:10" ht="21" customHeight="1">
      <c r="A5748" s="1"/>
      <c r="B5748" s="65"/>
      <c r="C5748" s="402"/>
      <c r="D5748" s="72"/>
      <c r="E5748" s="368"/>
      <c r="F5748" s="74"/>
      <c r="G5748" s="373"/>
      <c r="H5748" s="74"/>
      <c r="I5748" s="69"/>
      <c r="J5748" s="62"/>
    </row>
    <row r="5749" spans="1:10" ht="21" customHeight="1">
      <c r="A5749" s="1"/>
      <c r="B5749" s="65"/>
      <c r="C5749" s="402"/>
      <c r="D5749" s="72"/>
      <c r="E5749" s="368"/>
      <c r="F5749" s="74"/>
      <c r="G5749" s="373"/>
      <c r="H5749" s="74"/>
      <c r="I5749" s="69"/>
      <c r="J5749" s="62"/>
    </row>
    <row r="5750" spans="1:10" ht="21" customHeight="1">
      <c r="A5750" s="1"/>
      <c r="B5750" s="65"/>
      <c r="C5750" s="402"/>
      <c r="D5750" s="72"/>
      <c r="E5750" s="368"/>
      <c r="F5750" s="74"/>
      <c r="G5750" s="373"/>
      <c r="H5750" s="74"/>
      <c r="I5750" s="69"/>
      <c r="J5750" s="62"/>
    </row>
    <row r="5751" spans="1:10" ht="21" customHeight="1">
      <c r="A5751" s="1"/>
      <c r="B5751" s="65"/>
      <c r="C5751" s="402"/>
      <c r="D5751" s="72"/>
      <c r="E5751" s="368"/>
      <c r="F5751" s="74"/>
      <c r="G5751" s="373"/>
      <c r="H5751" s="74"/>
      <c r="I5751" s="69"/>
      <c r="J5751" s="62"/>
    </row>
    <row r="5752" spans="1:10" ht="21" customHeight="1">
      <c r="A5752" s="1"/>
      <c r="B5752" s="65"/>
      <c r="C5752" s="402"/>
      <c r="D5752" s="72"/>
      <c r="E5752" s="368"/>
      <c r="F5752" s="74"/>
      <c r="G5752" s="373"/>
      <c r="H5752" s="74"/>
      <c r="I5752" s="69"/>
      <c r="J5752" s="62"/>
    </row>
    <row r="5753" spans="1:10" ht="21" customHeight="1">
      <c r="A5753" s="1"/>
      <c r="B5753" s="65"/>
      <c r="C5753" s="402"/>
      <c r="D5753" s="72"/>
      <c r="E5753" s="368"/>
      <c r="F5753" s="74"/>
      <c r="G5753" s="373"/>
      <c r="H5753" s="74"/>
      <c r="I5753" s="69"/>
      <c r="J5753" s="62"/>
    </row>
    <row r="5754" spans="1:10" ht="21" customHeight="1">
      <c r="A5754" s="1"/>
      <c r="B5754" s="65"/>
      <c r="C5754" s="402"/>
      <c r="D5754" s="72"/>
      <c r="E5754" s="368"/>
      <c r="F5754" s="74"/>
      <c r="G5754" s="373"/>
      <c r="H5754" s="74"/>
      <c r="I5754" s="69"/>
      <c r="J5754" s="62"/>
    </row>
    <row r="5755" spans="1:10" ht="21" customHeight="1">
      <c r="A5755" s="1"/>
      <c r="B5755" s="65"/>
      <c r="C5755" s="402"/>
      <c r="D5755" s="72"/>
      <c r="E5755" s="368"/>
      <c r="F5755" s="74"/>
      <c r="G5755" s="373"/>
      <c r="H5755" s="74"/>
      <c r="I5755" s="69"/>
      <c r="J5755" s="62"/>
    </row>
    <row r="5756" spans="1:10" ht="21" customHeight="1">
      <c r="A5756" s="1"/>
      <c r="B5756" s="65"/>
      <c r="C5756" s="402"/>
      <c r="D5756" s="72"/>
      <c r="E5756" s="368"/>
      <c r="F5756" s="74"/>
      <c r="G5756" s="373"/>
      <c r="H5756" s="74"/>
      <c r="I5756" s="69"/>
      <c r="J5756" s="62"/>
    </row>
    <row r="5757" spans="1:10" ht="21" customHeight="1">
      <c r="A5757" s="1"/>
      <c r="B5757" s="65"/>
      <c r="C5757" s="402"/>
      <c r="D5757" s="72"/>
      <c r="E5757" s="368"/>
      <c r="F5757" s="74"/>
      <c r="G5757" s="373"/>
      <c r="H5757" s="74"/>
      <c r="I5757" s="69"/>
      <c r="J5757" s="62"/>
    </row>
    <row r="5758" spans="1:10" ht="21" customHeight="1">
      <c r="A5758" s="1"/>
      <c r="B5758" s="65"/>
      <c r="C5758" s="402"/>
      <c r="D5758" s="72"/>
      <c r="E5758" s="368"/>
      <c r="F5758" s="74"/>
      <c r="G5758" s="373"/>
      <c r="H5758" s="74"/>
      <c r="I5758" s="69"/>
      <c r="J5758" s="62"/>
    </row>
    <row r="5759" spans="1:10" ht="21" customHeight="1">
      <c r="A5759" s="1"/>
      <c r="B5759" s="65"/>
      <c r="C5759" s="402"/>
      <c r="D5759" s="72"/>
      <c r="E5759" s="368"/>
      <c r="F5759" s="74"/>
      <c r="G5759" s="373"/>
      <c r="H5759" s="74"/>
      <c r="I5759" s="69"/>
      <c r="J5759" s="62"/>
    </row>
    <row r="5760" spans="1:10" ht="21" customHeight="1">
      <c r="A5760" s="1"/>
      <c r="B5760" s="65"/>
      <c r="C5760" s="402"/>
      <c r="D5760" s="72"/>
      <c r="E5760" s="368"/>
      <c r="F5760" s="74"/>
      <c r="G5760" s="373"/>
      <c r="H5760" s="74"/>
      <c r="I5760" s="69"/>
      <c r="J5760" s="62"/>
    </row>
    <row r="5761" spans="1:10" ht="21" customHeight="1">
      <c r="A5761" s="1"/>
      <c r="B5761" s="65"/>
      <c r="C5761" s="402"/>
      <c r="D5761" s="72"/>
      <c r="E5761" s="368"/>
      <c r="F5761" s="74"/>
      <c r="G5761" s="373"/>
      <c r="H5761" s="74"/>
      <c r="I5761" s="69"/>
      <c r="J5761" s="62"/>
    </row>
    <row r="5762" spans="1:10" ht="21" customHeight="1">
      <c r="A5762" s="1"/>
      <c r="B5762" s="65"/>
      <c r="C5762" s="402"/>
      <c r="D5762" s="72"/>
      <c r="E5762" s="368"/>
      <c r="F5762" s="74"/>
      <c r="G5762" s="373"/>
      <c r="H5762" s="74"/>
      <c r="I5762" s="69"/>
      <c r="J5762" s="62"/>
    </row>
    <row r="5763" spans="1:10" ht="21" customHeight="1">
      <c r="A5763" s="1"/>
      <c r="B5763" s="65"/>
      <c r="C5763" s="402"/>
      <c r="D5763" s="72"/>
      <c r="E5763" s="368"/>
      <c r="F5763" s="74"/>
      <c r="G5763" s="373"/>
      <c r="H5763" s="74"/>
      <c r="I5763" s="69"/>
      <c r="J5763" s="62"/>
    </row>
    <row r="5764" spans="1:10" ht="21" customHeight="1">
      <c r="A5764" s="1"/>
      <c r="B5764" s="65"/>
      <c r="C5764" s="402"/>
      <c r="D5764" s="72"/>
      <c r="E5764" s="368"/>
      <c r="F5764" s="74"/>
      <c r="G5764" s="373"/>
      <c r="H5764" s="74"/>
      <c r="I5764" s="69"/>
      <c r="J5764" s="62"/>
    </row>
    <row r="5765" spans="1:10" ht="21" customHeight="1">
      <c r="A5765" s="1"/>
      <c r="B5765" s="65"/>
      <c r="C5765" s="402"/>
      <c r="D5765" s="72"/>
      <c r="E5765" s="368"/>
      <c r="F5765" s="74"/>
      <c r="G5765" s="373"/>
      <c r="H5765" s="74"/>
      <c r="I5765" s="69"/>
      <c r="J5765" s="62"/>
    </row>
    <row r="5766" spans="1:10" ht="21" customHeight="1">
      <c r="A5766" s="1"/>
      <c r="B5766" s="65"/>
      <c r="C5766" s="402"/>
      <c r="D5766" s="72"/>
      <c r="E5766" s="368"/>
      <c r="F5766" s="74"/>
      <c r="G5766" s="373"/>
      <c r="H5766" s="74"/>
      <c r="I5766" s="69"/>
      <c r="J5766" s="62"/>
    </row>
    <row r="5767" spans="1:10" ht="21" customHeight="1">
      <c r="A5767" s="1"/>
      <c r="B5767" s="65"/>
      <c r="C5767" s="402"/>
      <c r="D5767" s="72"/>
      <c r="E5767" s="368"/>
      <c r="F5767" s="74"/>
      <c r="G5767" s="373"/>
      <c r="H5767" s="74"/>
      <c r="I5767" s="69"/>
      <c r="J5767" s="62"/>
    </row>
    <row r="5768" spans="1:10" ht="21" customHeight="1">
      <c r="A5768" s="1"/>
      <c r="B5768" s="65"/>
      <c r="C5768" s="402"/>
      <c r="D5768" s="72"/>
      <c r="E5768" s="368"/>
      <c r="F5768" s="74"/>
      <c r="G5768" s="373"/>
      <c r="H5768" s="74"/>
      <c r="I5768" s="69"/>
      <c r="J5768" s="62"/>
    </row>
    <row r="5769" spans="1:10" ht="21" customHeight="1">
      <c r="A5769" s="1"/>
      <c r="B5769" s="65"/>
      <c r="C5769" s="402"/>
      <c r="D5769" s="72"/>
      <c r="E5769" s="368"/>
      <c r="F5769" s="74"/>
      <c r="G5769" s="373"/>
      <c r="H5769" s="74"/>
      <c r="I5769" s="69"/>
      <c r="J5769" s="62"/>
    </row>
    <row r="5770" spans="1:10" ht="21" customHeight="1">
      <c r="A5770" s="1"/>
      <c r="B5770" s="65"/>
      <c r="C5770" s="402"/>
      <c r="D5770" s="72"/>
      <c r="E5770" s="368"/>
      <c r="F5770" s="74"/>
      <c r="G5770" s="373"/>
      <c r="H5770" s="74"/>
      <c r="I5770" s="69"/>
      <c r="J5770" s="62"/>
    </row>
    <row r="5771" spans="1:10" ht="21" customHeight="1">
      <c r="A5771" s="1"/>
      <c r="B5771" s="65"/>
      <c r="C5771" s="402"/>
      <c r="D5771" s="72"/>
      <c r="E5771" s="368"/>
      <c r="F5771" s="74"/>
      <c r="G5771" s="373"/>
      <c r="H5771" s="74"/>
      <c r="I5771" s="69"/>
      <c r="J5771" s="62"/>
    </row>
    <row r="5772" spans="1:10" ht="21" customHeight="1">
      <c r="A5772" s="1"/>
      <c r="B5772" s="65"/>
      <c r="C5772" s="402"/>
      <c r="D5772" s="72"/>
      <c r="E5772" s="368"/>
      <c r="F5772" s="74"/>
      <c r="G5772" s="373"/>
      <c r="H5772" s="74"/>
      <c r="I5772" s="69"/>
      <c r="J5772" s="62"/>
    </row>
    <row r="5773" spans="1:10" ht="21" customHeight="1">
      <c r="A5773" s="1"/>
      <c r="B5773" s="65"/>
      <c r="C5773" s="402"/>
      <c r="D5773" s="72"/>
      <c r="E5773" s="368"/>
      <c r="F5773" s="74"/>
      <c r="G5773" s="373"/>
      <c r="H5773" s="74"/>
      <c r="I5773" s="69"/>
      <c r="J5773" s="62"/>
    </row>
    <row r="5774" spans="1:10" ht="21" customHeight="1">
      <c r="A5774" s="1"/>
      <c r="B5774" s="65"/>
      <c r="C5774" s="402"/>
      <c r="D5774" s="72"/>
      <c r="E5774" s="368"/>
      <c r="F5774" s="74"/>
      <c r="G5774" s="373"/>
      <c r="H5774" s="74"/>
      <c r="I5774" s="69"/>
      <c r="J5774" s="62"/>
    </row>
    <row r="5775" spans="1:10" ht="21" customHeight="1">
      <c r="A5775" s="1"/>
      <c r="B5775" s="65"/>
      <c r="C5775" s="402"/>
      <c r="D5775" s="72"/>
      <c r="E5775" s="368"/>
      <c r="F5775" s="74"/>
      <c r="G5775" s="373"/>
      <c r="H5775" s="74"/>
      <c r="I5775" s="69"/>
      <c r="J5775" s="62"/>
    </row>
    <row r="5776" spans="1:10" ht="21" customHeight="1">
      <c r="A5776" s="1"/>
      <c r="B5776" s="65"/>
      <c r="C5776" s="402"/>
      <c r="D5776" s="72"/>
      <c r="E5776" s="368"/>
      <c r="F5776" s="74"/>
      <c r="G5776" s="373"/>
      <c r="H5776" s="74"/>
      <c r="I5776" s="69"/>
      <c r="J5776" s="62"/>
    </row>
    <row r="5777" spans="1:10" ht="21" customHeight="1">
      <c r="A5777" s="1"/>
      <c r="B5777" s="65"/>
      <c r="C5777" s="402"/>
      <c r="D5777" s="72"/>
      <c r="E5777" s="368"/>
      <c r="F5777" s="74"/>
      <c r="G5777" s="373"/>
      <c r="H5777" s="74"/>
      <c r="I5777" s="69"/>
      <c r="J5777" s="62"/>
    </row>
    <row r="5778" spans="1:10" ht="21" customHeight="1">
      <c r="A5778" s="1"/>
      <c r="B5778" s="65"/>
      <c r="C5778" s="402"/>
      <c r="D5778" s="72"/>
      <c r="E5778" s="368"/>
      <c r="F5778" s="74"/>
      <c r="G5778" s="373"/>
      <c r="H5778" s="74"/>
      <c r="I5778" s="69"/>
      <c r="J5778" s="62"/>
    </row>
    <row r="5779" spans="1:10" ht="21" customHeight="1">
      <c r="A5779" s="1"/>
      <c r="B5779" s="65"/>
      <c r="C5779" s="402"/>
      <c r="D5779" s="72"/>
      <c r="E5779" s="368"/>
      <c r="F5779" s="74"/>
      <c r="G5779" s="373"/>
      <c r="H5779" s="74"/>
      <c r="I5779" s="69"/>
      <c r="J5779" s="62"/>
    </row>
    <row r="5780" spans="1:10" ht="21" customHeight="1">
      <c r="A5780" s="1"/>
      <c r="B5780" s="65"/>
      <c r="C5780" s="402"/>
      <c r="D5780" s="72"/>
      <c r="E5780" s="368"/>
      <c r="F5780" s="74"/>
      <c r="G5780" s="373"/>
      <c r="H5780" s="74"/>
      <c r="I5780" s="69"/>
      <c r="J5780" s="62"/>
    </row>
    <row r="5781" spans="1:10" ht="21" customHeight="1">
      <c r="A5781" s="1"/>
      <c r="B5781" s="65"/>
      <c r="C5781" s="402"/>
      <c r="D5781" s="72"/>
      <c r="E5781" s="368"/>
      <c r="F5781" s="74"/>
      <c r="G5781" s="373"/>
      <c r="H5781" s="74"/>
      <c r="I5781" s="69"/>
      <c r="J5781" s="62"/>
    </row>
    <row r="5782" spans="1:10" ht="21" customHeight="1">
      <c r="A5782" s="1"/>
      <c r="B5782" s="65"/>
      <c r="C5782" s="402"/>
      <c r="D5782" s="72"/>
      <c r="E5782" s="368"/>
      <c r="F5782" s="74"/>
      <c r="G5782" s="373"/>
      <c r="H5782" s="74"/>
      <c r="I5782" s="69"/>
      <c r="J5782" s="62"/>
    </row>
    <row r="5783" spans="1:10" ht="21" customHeight="1">
      <c r="A5783" s="1"/>
      <c r="B5783" s="65"/>
      <c r="C5783" s="402"/>
      <c r="D5783" s="72"/>
      <c r="E5783" s="368"/>
      <c r="F5783" s="74"/>
      <c r="G5783" s="373"/>
      <c r="H5783" s="74"/>
      <c r="I5783" s="69"/>
      <c r="J5783" s="62"/>
    </row>
    <row r="5784" spans="1:10" ht="21" customHeight="1">
      <c r="A5784" s="1"/>
      <c r="B5784" s="65"/>
      <c r="C5784" s="402"/>
      <c r="D5784" s="72"/>
      <c r="E5784" s="368"/>
      <c r="F5784" s="74"/>
      <c r="G5784" s="373"/>
      <c r="H5784" s="74"/>
      <c r="I5784" s="69"/>
      <c r="J5784" s="62"/>
    </row>
    <row r="5785" spans="1:10" ht="21" customHeight="1">
      <c r="A5785" s="1"/>
      <c r="B5785" s="65"/>
      <c r="C5785" s="402"/>
      <c r="D5785" s="72"/>
      <c r="E5785" s="368"/>
      <c r="F5785" s="74"/>
      <c r="G5785" s="373"/>
      <c r="H5785" s="74"/>
      <c r="I5785" s="69"/>
      <c r="J5785" s="62"/>
    </row>
    <row r="5786" spans="1:10" ht="21" customHeight="1">
      <c r="A5786" s="1"/>
      <c r="B5786" s="65"/>
      <c r="C5786" s="402"/>
      <c r="D5786" s="72"/>
      <c r="E5786" s="368"/>
      <c r="F5786" s="74"/>
      <c r="G5786" s="373"/>
      <c r="H5786" s="74"/>
      <c r="I5786" s="69"/>
      <c r="J5786" s="62"/>
    </row>
    <row r="5787" spans="1:10" ht="21" customHeight="1">
      <c r="A5787" s="1"/>
      <c r="B5787" s="65"/>
      <c r="C5787" s="402"/>
      <c r="D5787" s="72"/>
      <c r="E5787" s="368"/>
      <c r="F5787" s="74"/>
      <c r="G5787" s="373"/>
      <c r="H5787" s="74"/>
      <c r="I5787" s="69"/>
      <c r="J5787" s="62"/>
    </row>
    <row r="5788" spans="1:10" ht="21" customHeight="1">
      <c r="A5788" s="1"/>
      <c r="B5788" s="65"/>
      <c r="C5788" s="402"/>
      <c r="D5788" s="72"/>
      <c r="E5788" s="368"/>
      <c r="F5788" s="74"/>
      <c r="G5788" s="373"/>
      <c r="H5788" s="74"/>
      <c r="I5788" s="69"/>
      <c r="J5788" s="62"/>
    </row>
    <row r="5789" spans="1:10" ht="21" customHeight="1">
      <c r="A5789" s="1"/>
      <c r="B5789" s="65"/>
      <c r="C5789" s="402"/>
      <c r="D5789" s="72"/>
      <c r="E5789" s="368"/>
      <c r="F5789" s="74"/>
      <c r="G5789" s="373"/>
      <c r="H5789" s="74"/>
      <c r="I5789" s="69"/>
      <c r="J5789" s="62"/>
    </row>
    <row r="5790" spans="1:10" ht="21" customHeight="1">
      <c r="A5790" s="1"/>
      <c r="B5790" s="65"/>
      <c r="C5790" s="402"/>
      <c r="D5790" s="72"/>
      <c r="E5790" s="368"/>
      <c r="F5790" s="74"/>
      <c r="G5790" s="373"/>
      <c r="H5790" s="74"/>
      <c r="I5790" s="69"/>
      <c r="J5790" s="62"/>
    </row>
    <row r="5791" spans="1:10" ht="21" customHeight="1">
      <c r="A5791" s="1"/>
      <c r="B5791" s="65"/>
      <c r="C5791" s="402"/>
      <c r="D5791" s="72"/>
      <c r="E5791" s="368"/>
      <c r="F5791" s="74"/>
      <c r="G5791" s="373"/>
      <c r="H5791" s="74"/>
      <c r="I5791" s="69"/>
      <c r="J5791" s="62"/>
    </row>
    <row r="5792" spans="1:10" ht="21" customHeight="1">
      <c r="A5792" s="1"/>
      <c r="B5792" s="65"/>
      <c r="C5792" s="402"/>
      <c r="D5792" s="72"/>
      <c r="E5792" s="368"/>
      <c r="F5792" s="74"/>
      <c r="G5792" s="373"/>
      <c r="H5792" s="74"/>
      <c r="I5792" s="69"/>
      <c r="J5792" s="62"/>
    </row>
    <row r="5793" spans="1:10" ht="21" customHeight="1">
      <c r="A5793" s="1"/>
      <c r="B5793" s="65"/>
      <c r="C5793" s="402"/>
      <c r="D5793" s="72"/>
      <c r="E5793" s="368"/>
      <c r="F5793" s="74"/>
      <c r="G5793" s="373"/>
      <c r="H5793" s="74"/>
      <c r="I5793" s="69"/>
      <c r="J5793" s="62"/>
    </row>
    <row r="5794" spans="1:10" ht="21" customHeight="1">
      <c r="A5794" s="1"/>
      <c r="B5794" s="65"/>
      <c r="C5794" s="402"/>
      <c r="D5794" s="72"/>
      <c r="E5794" s="368"/>
      <c r="F5794" s="74"/>
      <c r="G5794" s="373"/>
      <c r="H5794" s="74"/>
      <c r="I5794" s="69"/>
      <c r="J5794" s="62"/>
    </row>
    <row r="5795" spans="1:10" ht="21" customHeight="1">
      <c r="A5795" s="1"/>
      <c r="B5795" s="65"/>
      <c r="C5795" s="402"/>
      <c r="D5795" s="72"/>
      <c r="E5795" s="368"/>
      <c r="F5795" s="74"/>
      <c r="G5795" s="373"/>
      <c r="H5795" s="74"/>
      <c r="I5795" s="69"/>
      <c r="J5795" s="62"/>
    </row>
    <row r="5796" spans="1:10" ht="21" customHeight="1">
      <c r="A5796" s="1"/>
      <c r="B5796" s="65"/>
      <c r="C5796" s="402"/>
      <c r="D5796" s="72"/>
      <c r="E5796" s="368"/>
      <c r="F5796" s="74"/>
      <c r="G5796" s="373"/>
      <c r="H5796" s="74"/>
      <c r="I5796" s="69"/>
      <c r="J5796" s="62"/>
    </row>
    <row r="5797" spans="1:10" ht="21" customHeight="1">
      <c r="A5797" s="1"/>
      <c r="B5797" s="65"/>
      <c r="C5797" s="402"/>
      <c r="D5797" s="72"/>
      <c r="E5797" s="368"/>
      <c r="F5797" s="74"/>
      <c r="G5797" s="373"/>
      <c r="H5797" s="74"/>
      <c r="I5797" s="69"/>
      <c r="J5797" s="62"/>
    </row>
    <row r="5798" spans="1:10" ht="21" customHeight="1">
      <c r="A5798" s="1"/>
      <c r="B5798" s="65"/>
      <c r="C5798" s="402"/>
      <c r="D5798" s="72"/>
      <c r="E5798" s="368"/>
      <c r="F5798" s="74"/>
      <c r="G5798" s="373"/>
      <c r="H5798" s="74"/>
      <c r="I5798" s="69"/>
      <c r="J5798" s="62"/>
    </row>
    <row r="5799" spans="1:10" ht="21" customHeight="1">
      <c r="A5799" s="1"/>
      <c r="B5799" s="65"/>
      <c r="C5799" s="402"/>
      <c r="D5799" s="72"/>
      <c r="E5799" s="368"/>
      <c r="F5799" s="74"/>
      <c r="G5799" s="373"/>
      <c r="H5799" s="74"/>
      <c r="I5799" s="69"/>
      <c r="J5799" s="62"/>
    </row>
    <row r="5800" spans="1:10" ht="21" customHeight="1">
      <c r="A5800" s="1"/>
      <c r="B5800" s="65"/>
      <c r="C5800" s="402"/>
      <c r="D5800" s="72"/>
      <c r="E5800" s="368"/>
      <c r="F5800" s="74"/>
      <c r="G5800" s="373"/>
      <c r="H5800" s="74"/>
      <c r="I5800" s="69"/>
      <c r="J5800" s="62"/>
    </row>
    <row r="5801" spans="1:10" ht="21" customHeight="1">
      <c r="A5801" s="1"/>
      <c r="B5801" s="65"/>
      <c r="C5801" s="402"/>
      <c r="D5801" s="72"/>
      <c r="E5801" s="368"/>
      <c r="F5801" s="74"/>
      <c r="G5801" s="373"/>
      <c r="H5801" s="74"/>
      <c r="I5801" s="69"/>
      <c r="J5801" s="62"/>
    </row>
    <row r="5802" spans="1:10" ht="21" customHeight="1">
      <c r="A5802" s="1"/>
      <c r="B5802" s="65"/>
      <c r="C5802" s="402"/>
      <c r="D5802" s="72"/>
      <c r="E5802" s="368"/>
      <c r="F5802" s="74"/>
      <c r="G5802" s="373"/>
      <c r="H5802" s="74"/>
      <c r="I5802" s="69"/>
      <c r="J5802" s="62"/>
    </row>
    <row r="5803" spans="1:10" ht="21" customHeight="1">
      <c r="A5803" s="1"/>
      <c r="B5803" s="65"/>
      <c r="C5803" s="402"/>
      <c r="D5803" s="72"/>
      <c r="E5803" s="368"/>
      <c r="F5803" s="74"/>
      <c r="G5803" s="373"/>
      <c r="H5803" s="74"/>
      <c r="I5803" s="69"/>
      <c r="J5803" s="62"/>
    </row>
    <row r="5804" spans="1:10" ht="21" customHeight="1">
      <c r="A5804" s="1"/>
      <c r="B5804" s="65"/>
      <c r="C5804" s="402"/>
      <c r="D5804" s="72"/>
      <c r="E5804" s="368"/>
      <c r="F5804" s="74"/>
      <c r="G5804" s="373"/>
      <c r="H5804" s="74"/>
      <c r="I5804" s="69"/>
      <c r="J5804" s="62"/>
    </row>
    <row r="5805" spans="1:10" ht="21" customHeight="1">
      <c r="A5805" s="1"/>
      <c r="B5805" s="65"/>
      <c r="C5805" s="402"/>
      <c r="D5805" s="72"/>
      <c r="E5805" s="368"/>
      <c r="F5805" s="74"/>
      <c r="G5805" s="373"/>
      <c r="H5805" s="74"/>
      <c r="I5805" s="69"/>
      <c r="J5805" s="62"/>
    </row>
    <row r="5806" spans="1:10" ht="21" customHeight="1">
      <c r="A5806" s="1"/>
      <c r="B5806" s="65"/>
      <c r="C5806" s="402"/>
      <c r="D5806" s="72"/>
      <c r="E5806" s="368"/>
      <c r="F5806" s="74"/>
      <c r="G5806" s="373"/>
      <c r="H5806" s="74"/>
      <c r="I5806" s="69"/>
      <c r="J5806" s="62"/>
    </row>
    <row r="5807" spans="1:10" ht="21" customHeight="1">
      <c r="A5807" s="1"/>
      <c r="B5807" s="65"/>
      <c r="C5807" s="402"/>
      <c r="D5807" s="72"/>
      <c r="E5807" s="368"/>
      <c r="F5807" s="74"/>
      <c r="G5807" s="373"/>
      <c r="H5807" s="74"/>
      <c r="I5807" s="69"/>
      <c r="J5807" s="62"/>
    </row>
    <row r="5808" spans="1:10" ht="21" customHeight="1">
      <c r="A5808" s="1"/>
      <c r="B5808" s="65"/>
      <c r="C5808" s="402"/>
      <c r="D5808" s="72"/>
      <c r="E5808" s="368"/>
      <c r="F5808" s="74"/>
      <c r="G5808" s="373"/>
      <c r="H5808" s="74"/>
      <c r="I5808" s="69"/>
      <c r="J5808" s="62"/>
    </row>
    <row r="5809" spans="1:10" ht="21" customHeight="1">
      <c r="A5809" s="1"/>
      <c r="B5809" s="65"/>
      <c r="C5809" s="402"/>
      <c r="D5809" s="72"/>
      <c r="E5809" s="368"/>
      <c r="F5809" s="74"/>
      <c r="G5809" s="373"/>
      <c r="H5809" s="74"/>
      <c r="I5809" s="69"/>
      <c r="J5809" s="62"/>
    </row>
    <row r="5810" spans="1:10" ht="21" customHeight="1">
      <c r="A5810" s="1"/>
      <c r="B5810" s="65"/>
      <c r="C5810" s="402"/>
      <c r="D5810" s="72"/>
      <c r="E5810" s="368"/>
      <c r="F5810" s="74"/>
      <c r="G5810" s="373"/>
      <c r="H5810" s="74"/>
      <c r="I5810" s="69"/>
      <c r="J5810" s="62"/>
    </row>
    <row r="5811" spans="1:10" ht="21" customHeight="1">
      <c r="A5811" s="1"/>
      <c r="B5811" s="65"/>
      <c r="C5811" s="402"/>
      <c r="D5811" s="72"/>
      <c r="E5811" s="368"/>
      <c r="F5811" s="74"/>
      <c r="G5811" s="373"/>
      <c r="H5811" s="74"/>
      <c r="I5811" s="69"/>
      <c r="J5811" s="62"/>
    </row>
    <row r="5812" spans="1:10" ht="21" customHeight="1">
      <c r="A5812" s="1"/>
      <c r="B5812" s="65"/>
      <c r="C5812" s="402"/>
      <c r="D5812" s="72"/>
      <c r="E5812" s="368"/>
      <c r="F5812" s="74"/>
      <c r="G5812" s="373"/>
      <c r="H5812" s="74"/>
      <c r="I5812" s="69"/>
      <c r="J5812" s="62"/>
    </row>
    <row r="5813" spans="1:10" ht="21" customHeight="1">
      <c r="A5813" s="1"/>
      <c r="B5813" s="65"/>
      <c r="C5813" s="402"/>
      <c r="D5813" s="72"/>
      <c r="E5813" s="368"/>
      <c r="F5813" s="74"/>
      <c r="G5813" s="373"/>
      <c r="H5813" s="74"/>
      <c r="I5813" s="69"/>
      <c r="J5813" s="62"/>
    </row>
    <row r="5814" spans="1:10" ht="21" customHeight="1">
      <c r="A5814" s="1"/>
      <c r="B5814" s="65"/>
      <c r="C5814" s="402"/>
      <c r="D5814" s="72"/>
      <c r="E5814" s="368"/>
      <c r="F5814" s="74"/>
      <c r="G5814" s="373"/>
      <c r="H5814" s="74"/>
      <c r="I5814" s="69"/>
      <c r="J5814" s="62"/>
    </row>
    <row r="5815" spans="1:10" ht="21" customHeight="1">
      <c r="A5815" s="1"/>
      <c r="B5815" s="65"/>
      <c r="C5815" s="402"/>
      <c r="D5815" s="72"/>
      <c r="E5815" s="368"/>
      <c r="F5815" s="74"/>
      <c r="G5815" s="373"/>
      <c r="H5815" s="74"/>
      <c r="I5815" s="69"/>
      <c r="J5815" s="62"/>
    </row>
    <row r="5816" spans="1:10" ht="21" customHeight="1">
      <c r="A5816" s="1"/>
      <c r="B5816" s="65"/>
      <c r="C5816" s="402"/>
      <c r="D5816" s="72"/>
      <c r="E5816" s="368"/>
      <c r="F5816" s="74"/>
      <c r="G5816" s="373"/>
      <c r="H5816" s="74"/>
      <c r="I5816" s="69"/>
      <c r="J5816" s="62"/>
    </row>
    <row r="5817" spans="1:10" ht="21" customHeight="1">
      <c r="A5817" s="1"/>
      <c r="B5817" s="65"/>
      <c r="C5817" s="402"/>
      <c r="D5817" s="72"/>
      <c r="E5817" s="368"/>
      <c r="F5817" s="74"/>
      <c r="G5817" s="373"/>
      <c r="H5817" s="74"/>
      <c r="I5817" s="69"/>
      <c r="J5817" s="62"/>
    </row>
    <row r="5818" spans="1:10" ht="21" customHeight="1">
      <c r="A5818" s="1"/>
      <c r="B5818" s="65"/>
      <c r="C5818" s="402"/>
      <c r="D5818" s="72"/>
      <c r="E5818" s="368"/>
      <c r="F5818" s="74"/>
      <c r="G5818" s="373"/>
      <c r="H5818" s="74"/>
      <c r="I5818" s="69"/>
      <c r="J5818" s="62"/>
    </row>
    <row r="5819" spans="1:10" ht="21" customHeight="1">
      <c r="A5819" s="1"/>
      <c r="B5819" s="65"/>
      <c r="C5819" s="402"/>
      <c r="D5819" s="72"/>
      <c r="E5819" s="368"/>
      <c r="F5819" s="74"/>
      <c r="G5819" s="373"/>
      <c r="H5819" s="74"/>
      <c r="I5819" s="69"/>
      <c r="J5819" s="62"/>
    </row>
    <row r="5820" spans="1:10" ht="21" customHeight="1">
      <c r="A5820" s="1"/>
      <c r="B5820" s="65"/>
      <c r="C5820" s="402"/>
      <c r="D5820" s="72"/>
      <c r="E5820" s="368"/>
      <c r="F5820" s="74"/>
      <c r="G5820" s="373"/>
      <c r="H5820" s="74"/>
      <c r="I5820" s="69"/>
      <c r="J5820" s="62"/>
    </row>
    <row r="5821" spans="1:10" ht="21" customHeight="1">
      <c r="A5821" s="1"/>
      <c r="B5821" s="65"/>
      <c r="C5821" s="402"/>
      <c r="D5821" s="72"/>
      <c r="E5821" s="368"/>
      <c r="F5821" s="74"/>
      <c r="G5821" s="373"/>
      <c r="H5821" s="74"/>
      <c r="I5821" s="69"/>
      <c r="J5821" s="62"/>
    </row>
    <row r="5822" spans="1:10" ht="21" customHeight="1">
      <c r="A5822" s="1"/>
      <c r="B5822" s="65"/>
      <c r="C5822" s="402"/>
      <c r="D5822" s="72"/>
      <c r="E5822" s="368"/>
      <c r="F5822" s="74"/>
      <c r="G5822" s="373"/>
      <c r="H5822" s="74"/>
      <c r="I5822" s="69"/>
      <c r="J5822" s="62"/>
    </row>
    <row r="5823" spans="1:10" ht="21" customHeight="1">
      <c r="A5823" s="1"/>
      <c r="B5823" s="65"/>
      <c r="C5823" s="402"/>
      <c r="D5823" s="72"/>
      <c r="E5823" s="368"/>
      <c r="F5823" s="74"/>
      <c r="G5823" s="373"/>
      <c r="H5823" s="74"/>
      <c r="I5823" s="69"/>
      <c r="J5823" s="62"/>
    </row>
    <row r="5824" spans="1:10" ht="21" customHeight="1">
      <c r="A5824" s="1"/>
      <c r="B5824" s="65"/>
      <c r="C5824" s="402"/>
      <c r="D5824" s="72"/>
      <c r="E5824" s="368"/>
      <c r="F5824" s="74"/>
      <c r="G5824" s="373"/>
      <c r="H5824" s="74"/>
      <c r="I5824" s="69"/>
      <c r="J5824" s="62"/>
    </row>
    <row r="5825" spans="1:10" ht="21" customHeight="1">
      <c r="A5825" s="1"/>
      <c r="B5825" s="65"/>
      <c r="C5825" s="402"/>
      <c r="D5825" s="72"/>
      <c r="E5825" s="368"/>
      <c r="F5825" s="74"/>
      <c r="G5825" s="373"/>
      <c r="H5825" s="74"/>
      <c r="I5825" s="69"/>
      <c r="J5825" s="62"/>
    </row>
    <row r="5826" spans="1:10" ht="21" customHeight="1">
      <c r="A5826" s="1"/>
      <c r="B5826" s="65"/>
      <c r="C5826" s="402"/>
      <c r="D5826" s="72"/>
      <c r="E5826" s="368"/>
      <c r="F5826" s="74"/>
      <c r="G5826" s="373"/>
      <c r="H5826" s="74"/>
      <c r="I5826" s="69"/>
      <c r="J5826" s="62"/>
    </row>
    <row r="5827" spans="1:10" ht="21" customHeight="1">
      <c r="A5827" s="1"/>
      <c r="B5827" s="65"/>
      <c r="C5827" s="402"/>
      <c r="D5827" s="72"/>
      <c r="E5827" s="368"/>
      <c r="F5827" s="74"/>
      <c r="G5827" s="373"/>
      <c r="H5827" s="74"/>
      <c r="I5827" s="69"/>
      <c r="J5827" s="62"/>
    </row>
    <row r="5828" spans="1:10" ht="21" customHeight="1">
      <c r="A5828" s="1"/>
      <c r="B5828" s="65"/>
      <c r="C5828" s="402"/>
      <c r="D5828" s="72"/>
      <c r="E5828" s="368"/>
      <c r="F5828" s="74"/>
      <c r="G5828" s="373"/>
      <c r="H5828" s="74"/>
      <c r="I5828" s="69"/>
      <c r="J5828" s="62"/>
    </row>
    <row r="5829" spans="1:10" ht="21" customHeight="1">
      <c r="A5829" s="1"/>
      <c r="B5829" s="65"/>
      <c r="C5829" s="402"/>
      <c r="D5829" s="72"/>
      <c r="E5829" s="368"/>
      <c r="F5829" s="74"/>
      <c r="G5829" s="373"/>
      <c r="H5829" s="74"/>
      <c r="I5829" s="69"/>
      <c r="J5829" s="62"/>
    </row>
    <row r="5830" spans="1:10" ht="21" customHeight="1">
      <c r="A5830" s="1"/>
      <c r="B5830" s="65"/>
      <c r="C5830" s="402"/>
      <c r="D5830" s="72"/>
      <c r="E5830" s="368"/>
      <c r="F5830" s="74"/>
      <c r="G5830" s="373"/>
      <c r="H5830" s="74"/>
      <c r="I5830" s="69"/>
      <c r="J5830" s="62"/>
    </row>
    <row r="5831" spans="1:10" ht="21" customHeight="1">
      <c r="A5831" s="1"/>
      <c r="B5831" s="65"/>
      <c r="C5831" s="402"/>
      <c r="D5831" s="72"/>
      <c r="E5831" s="368"/>
      <c r="F5831" s="74"/>
      <c r="G5831" s="373"/>
      <c r="H5831" s="74"/>
      <c r="I5831" s="69"/>
      <c r="J5831" s="62"/>
    </row>
    <row r="5832" spans="1:10" ht="21" customHeight="1">
      <c r="A5832" s="1"/>
      <c r="B5832" s="65"/>
      <c r="C5832" s="402"/>
      <c r="D5832" s="72"/>
      <c r="E5832" s="368"/>
      <c r="F5832" s="74"/>
      <c r="G5832" s="373"/>
      <c r="H5832" s="74"/>
      <c r="I5832" s="69"/>
      <c r="J5832" s="62"/>
    </row>
    <row r="5833" spans="1:10" ht="21" customHeight="1">
      <c r="A5833" s="1"/>
      <c r="B5833" s="65"/>
      <c r="C5833" s="402"/>
      <c r="D5833" s="72"/>
      <c r="E5833" s="368"/>
      <c r="F5833" s="74"/>
      <c r="G5833" s="373"/>
      <c r="H5833" s="74"/>
      <c r="I5833" s="69"/>
      <c r="J5833" s="62"/>
    </row>
    <row r="5834" spans="1:10" ht="21" customHeight="1">
      <c r="A5834" s="1"/>
      <c r="B5834" s="65"/>
      <c r="C5834" s="402"/>
      <c r="D5834" s="72"/>
      <c r="E5834" s="368"/>
      <c r="F5834" s="74"/>
      <c r="G5834" s="373"/>
      <c r="H5834" s="74"/>
      <c r="I5834" s="69"/>
      <c r="J5834" s="62"/>
    </row>
    <row r="5835" spans="1:10" ht="21" customHeight="1">
      <c r="A5835" s="1"/>
      <c r="B5835" s="65"/>
      <c r="C5835" s="402"/>
      <c r="D5835" s="72"/>
      <c r="E5835" s="368"/>
      <c r="F5835" s="74"/>
      <c r="G5835" s="373"/>
      <c r="H5835" s="74"/>
      <c r="I5835" s="69"/>
      <c r="J5835" s="62"/>
    </row>
    <row r="5836" spans="1:10" ht="21" customHeight="1">
      <c r="A5836" s="1"/>
      <c r="B5836" s="65"/>
      <c r="C5836" s="402"/>
      <c r="D5836" s="72"/>
      <c r="E5836" s="368"/>
      <c r="F5836" s="74"/>
      <c r="G5836" s="373"/>
      <c r="H5836" s="74"/>
      <c r="I5836" s="69"/>
      <c r="J5836" s="62"/>
    </row>
    <row r="5837" spans="1:10" ht="21" customHeight="1">
      <c r="A5837" s="1"/>
      <c r="B5837" s="65"/>
      <c r="C5837" s="402"/>
      <c r="D5837" s="72"/>
      <c r="E5837" s="368"/>
      <c r="F5837" s="74"/>
      <c r="G5837" s="373"/>
      <c r="H5837" s="74"/>
      <c r="I5837" s="69"/>
      <c r="J5837" s="62"/>
    </row>
    <row r="5838" spans="1:10" ht="21" customHeight="1">
      <c r="A5838" s="1"/>
      <c r="B5838" s="65"/>
      <c r="C5838" s="402"/>
      <c r="D5838" s="72"/>
      <c r="E5838" s="368"/>
      <c r="F5838" s="74"/>
      <c r="G5838" s="373"/>
      <c r="H5838" s="74"/>
      <c r="I5838" s="69"/>
      <c r="J5838" s="62"/>
    </row>
    <row r="5839" spans="1:10" ht="21" customHeight="1">
      <c r="A5839" s="1"/>
      <c r="B5839" s="65"/>
      <c r="C5839" s="402"/>
      <c r="D5839" s="72"/>
      <c r="E5839" s="368"/>
      <c r="F5839" s="74"/>
      <c r="G5839" s="373"/>
      <c r="H5839" s="74"/>
      <c r="I5839" s="69"/>
      <c r="J5839" s="62"/>
    </row>
    <row r="5840" spans="1:10" ht="21" customHeight="1">
      <c r="A5840" s="1"/>
      <c r="B5840" s="65"/>
      <c r="C5840" s="402"/>
      <c r="D5840" s="72"/>
      <c r="E5840" s="368"/>
      <c r="F5840" s="74"/>
      <c r="G5840" s="373"/>
      <c r="H5840" s="74"/>
      <c r="I5840" s="69"/>
      <c r="J5840" s="62"/>
    </row>
    <row r="5841" spans="1:10" ht="21" customHeight="1">
      <c r="A5841" s="1"/>
      <c r="B5841" s="65"/>
      <c r="C5841" s="402"/>
      <c r="D5841" s="72"/>
      <c r="E5841" s="368"/>
      <c r="F5841" s="74"/>
      <c r="G5841" s="373"/>
      <c r="H5841" s="74"/>
      <c r="I5841" s="69"/>
      <c r="J5841" s="62"/>
    </row>
    <row r="5842" spans="1:10" ht="21" customHeight="1">
      <c r="A5842" s="1"/>
      <c r="B5842" s="65"/>
      <c r="C5842" s="402"/>
      <c r="D5842" s="72"/>
      <c r="E5842" s="368"/>
      <c r="F5842" s="74"/>
      <c r="G5842" s="373"/>
      <c r="H5842" s="74"/>
      <c r="I5842" s="69"/>
      <c r="J5842" s="62"/>
    </row>
    <row r="5843" spans="1:10" ht="21" customHeight="1">
      <c r="A5843" s="1"/>
      <c r="B5843" s="65"/>
      <c r="C5843" s="402"/>
      <c r="D5843" s="72"/>
      <c r="E5843" s="368"/>
      <c r="F5843" s="74"/>
      <c r="G5843" s="373"/>
      <c r="H5843" s="74"/>
      <c r="I5843" s="69"/>
      <c r="J5843" s="62"/>
    </row>
    <row r="5844" spans="1:10" ht="21" customHeight="1">
      <c r="A5844" s="1"/>
      <c r="B5844" s="65"/>
      <c r="C5844" s="402"/>
      <c r="D5844" s="72"/>
      <c r="E5844" s="368"/>
      <c r="F5844" s="74"/>
      <c r="G5844" s="373"/>
      <c r="H5844" s="74"/>
      <c r="I5844" s="69"/>
      <c r="J5844" s="62"/>
    </row>
    <row r="5845" spans="1:10" ht="21" customHeight="1">
      <c r="A5845" s="1"/>
      <c r="B5845" s="65"/>
      <c r="C5845" s="402"/>
      <c r="D5845" s="72"/>
      <c r="E5845" s="368"/>
      <c r="F5845" s="74"/>
      <c r="G5845" s="373"/>
      <c r="H5845" s="74"/>
      <c r="I5845" s="69"/>
      <c r="J5845" s="62"/>
    </row>
    <row r="5846" spans="1:10" ht="21" customHeight="1">
      <c r="A5846" s="1"/>
      <c r="B5846" s="65"/>
      <c r="C5846" s="402"/>
      <c r="D5846" s="72"/>
      <c r="E5846" s="368"/>
      <c r="F5846" s="74"/>
      <c r="G5846" s="373"/>
      <c r="H5846" s="74"/>
      <c r="I5846" s="69"/>
      <c r="J5846" s="62"/>
    </row>
    <row r="5847" spans="1:10" ht="21" customHeight="1">
      <c r="A5847" s="1"/>
      <c r="B5847" s="65"/>
      <c r="C5847" s="402"/>
      <c r="D5847" s="72"/>
      <c r="E5847" s="368"/>
      <c r="F5847" s="74"/>
      <c r="G5847" s="373"/>
      <c r="H5847" s="74"/>
      <c r="I5847" s="69"/>
      <c r="J5847" s="62"/>
    </row>
    <row r="5848" spans="1:10" ht="21" customHeight="1">
      <c r="A5848" s="1"/>
      <c r="B5848" s="65"/>
      <c r="C5848" s="402"/>
      <c r="D5848" s="72"/>
      <c r="E5848" s="368"/>
      <c r="F5848" s="74"/>
      <c r="G5848" s="373"/>
      <c r="H5848" s="74"/>
      <c r="I5848" s="69"/>
      <c r="J5848" s="62"/>
    </row>
    <row r="5849" spans="1:10" ht="21" customHeight="1">
      <c r="A5849" s="1"/>
      <c r="B5849" s="65"/>
      <c r="C5849" s="402"/>
      <c r="D5849" s="72"/>
      <c r="E5849" s="368"/>
      <c r="F5849" s="74"/>
      <c r="G5849" s="373"/>
      <c r="H5849" s="74"/>
      <c r="I5849" s="69"/>
      <c r="J5849" s="62"/>
    </row>
    <row r="5850" spans="1:10" ht="21" customHeight="1">
      <c r="A5850" s="1"/>
      <c r="B5850" s="65"/>
      <c r="C5850" s="402"/>
      <c r="D5850" s="72"/>
      <c r="E5850" s="368"/>
      <c r="F5850" s="74"/>
      <c r="G5850" s="373"/>
      <c r="H5850" s="74"/>
      <c r="I5850" s="69"/>
      <c r="J5850" s="62"/>
    </row>
    <row r="5851" spans="1:10" ht="21" customHeight="1">
      <c r="A5851" s="1"/>
      <c r="B5851" s="65"/>
      <c r="C5851" s="402"/>
      <c r="D5851" s="72"/>
      <c r="E5851" s="368"/>
      <c r="F5851" s="74"/>
      <c r="G5851" s="373"/>
      <c r="H5851" s="74"/>
      <c r="I5851" s="69"/>
      <c r="J5851" s="62"/>
    </row>
    <row r="5852" spans="1:10" ht="21" customHeight="1">
      <c r="A5852" s="1"/>
      <c r="B5852" s="65"/>
      <c r="C5852" s="402"/>
      <c r="D5852" s="72"/>
      <c r="E5852" s="368"/>
      <c r="F5852" s="74"/>
      <c r="G5852" s="373"/>
      <c r="H5852" s="74"/>
      <c r="I5852" s="69"/>
      <c r="J5852" s="62"/>
    </row>
    <row r="5853" spans="1:10" ht="21" customHeight="1">
      <c r="A5853" s="1"/>
      <c r="B5853" s="65"/>
      <c r="C5853" s="402"/>
      <c r="D5853" s="72"/>
      <c r="E5853" s="368"/>
      <c r="F5853" s="74"/>
      <c r="G5853" s="373"/>
      <c r="H5853" s="74"/>
      <c r="I5853" s="69"/>
      <c r="J5853" s="62"/>
    </row>
    <row r="5854" spans="1:10" ht="21" customHeight="1">
      <c r="A5854" s="1"/>
      <c r="B5854" s="65"/>
      <c r="C5854" s="402"/>
      <c r="D5854" s="72"/>
      <c r="E5854" s="368"/>
      <c r="F5854" s="74"/>
      <c r="G5854" s="373"/>
      <c r="H5854" s="74"/>
      <c r="I5854" s="69"/>
      <c r="J5854" s="62"/>
    </row>
    <row r="5855" spans="1:10" ht="21" customHeight="1">
      <c r="A5855" s="1"/>
      <c r="B5855" s="65"/>
      <c r="C5855" s="402"/>
      <c r="D5855" s="72"/>
      <c r="E5855" s="368"/>
      <c r="F5855" s="74"/>
      <c r="G5855" s="373"/>
      <c r="H5855" s="74"/>
      <c r="I5855" s="69"/>
      <c r="J5855" s="62"/>
    </row>
    <row r="5856" spans="1:10" ht="21" customHeight="1">
      <c r="A5856" s="1"/>
      <c r="B5856" s="65"/>
      <c r="C5856" s="402"/>
      <c r="D5856" s="72"/>
      <c r="E5856" s="368"/>
      <c r="F5856" s="74"/>
      <c r="G5856" s="373"/>
      <c r="H5856" s="74"/>
      <c r="I5856" s="69"/>
      <c r="J5856" s="62"/>
    </row>
    <row r="5857" spans="1:10" ht="21" customHeight="1">
      <c r="A5857" s="1"/>
      <c r="B5857" s="65"/>
      <c r="C5857" s="402"/>
      <c r="D5857" s="72"/>
      <c r="E5857" s="368"/>
      <c r="F5857" s="74"/>
      <c r="G5857" s="373"/>
      <c r="H5857" s="74"/>
      <c r="I5857" s="69"/>
      <c r="J5857" s="62"/>
    </row>
    <row r="5858" spans="1:10" ht="21" customHeight="1">
      <c r="A5858" s="1"/>
      <c r="B5858" s="65"/>
      <c r="C5858" s="402"/>
      <c r="D5858" s="72"/>
      <c r="E5858" s="368"/>
      <c r="F5858" s="74"/>
      <c r="G5858" s="373"/>
      <c r="H5858" s="74"/>
      <c r="I5858" s="69"/>
      <c r="J5858" s="62"/>
    </row>
    <row r="5859" spans="1:10" ht="21" customHeight="1">
      <c r="A5859" s="1"/>
      <c r="B5859" s="65"/>
      <c r="C5859" s="402"/>
      <c r="D5859" s="72"/>
      <c r="E5859" s="368"/>
      <c r="F5859" s="74"/>
      <c r="G5859" s="373"/>
      <c r="H5859" s="74"/>
      <c r="I5859" s="69"/>
      <c r="J5859" s="62"/>
    </row>
    <row r="5860" spans="1:10" ht="21" customHeight="1">
      <c r="A5860" s="1"/>
      <c r="B5860" s="65"/>
      <c r="C5860" s="402"/>
      <c r="D5860" s="72"/>
      <c r="E5860" s="368"/>
      <c r="F5860" s="74"/>
      <c r="G5860" s="373"/>
      <c r="H5860" s="74"/>
      <c r="I5860" s="69"/>
      <c r="J5860" s="62"/>
    </row>
    <row r="5861" spans="1:10" ht="21" customHeight="1">
      <c r="A5861" s="1"/>
      <c r="B5861" s="65"/>
      <c r="C5861" s="402"/>
      <c r="D5861" s="72"/>
      <c r="E5861" s="368"/>
      <c r="F5861" s="74"/>
      <c r="G5861" s="373"/>
      <c r="H5861" s="74"/>
      <c r="I5861" s="69"/>
      <c r="J5861" s="62"/>
    </row>
    <row r="5862" spans="1:10" ht="21" customHeight="1">
      <c r="A5862" s="1"/>
      <c r="B5862" s="65"/>
      <c r="C5862" s="402"/>
      <c r="D5862" s="72"/>
      <c r="E5862" s="368"/>
      <c r="F5862" s="74"/>
      <c r="G5862" s="373"/>
      <c r="H5862" s="74"/>
      <c r="I5862" s="69"/>
      <c r="J5862" s="62"/>
    </row>
    <row r="5863" spans="1:10" ht="21" customHeight="1">
      <c r="A5863" s="1"/>
      <c r="B5863" s="65"/>
      <c r="C5863" s="402"/>
      <c r="D5863" s="72"/>
      <c r="E5863" s="368"/>
      <c r="F5863" s="74"/>
      <c r="G5863" s="373"/>
      <c r="H5863" s="74"/>
      <c r="I5863" s="69"/>
      <c r="J5863" s="62"/>
    </row>
    <row r="5864" spans="1:10" ht="21" customHeight="1">
      <c r="A5864" s="1"/>
      <c r="B5864" s="65"/>
      <c r="C5864" s="402"/>
      <c r="D5864" s="72"/>
      <c r="E5864" s="368"/>
      <c r="F5864" s="74"/>
      <c r="G5864" s="373"/>
      <c r="H5864" s="74"/>
      <c r="I5864" s="69"/>
      <c r="J5864" s="62"/>
    </row>
    <row r="5865" spans="1:10" ht="21" customHeight="1">
      <c r="A5865" s="1"/>
      <c r="B5865" s="65"/>
      <c r="C5865" s="402"/>
      <c r="D5865" s="72"/>
      <c r="E5865" s="368"/>
      <c r="F5865" s="74"/>
      <c r="G5865" s="373"/>
      <c r="H5865" s="74"/>
      <c r="I5865" s="69"/>
      <c r="J5865" s="62"/>
    </row>
    <row r="5866" spans="1:10" ht="21" customHeight="1">
      <c r="A5866" s="1"/>
      <c r="B5866" s="65"/>
      <c r="C5866" s="402"/>
      <c r="D5866" s="72"/>
      <c r="E5866" s="368"/>
      <c r="F5866" s="74"/>
      <c r="G5866" s="373"/>
      <c r="H5866" s="74"/>
      <c r="I5866" s="69"/>
      <c r="J5866" s="62"/>
    </row>
    <row r="5867" spans="1:10" ht="21" customHeight="1">
      <c r="A5867" s="1"/>
      <c r="B5867" s="65"/>
      <c r="C5867" s="402"/>
      <c r="D5867" s="72"/>
      <c r="E5867" s="368"/>
      <c r="F5867" s="74"/>
      <c r="G5867" s="373"/>
      <c r="H5867" s="74"/>
      <c r="I5867" s="69"/>
      <c r="J5867" s="62"/>
    </row>
    <row r="5868" spans="1:10" ht="21" customHeight="1">
      <c r="A5868" s="1"/>
      <c r="B5868" s="65"/>
      <c r="C5868" s="402"/>
      <c r="D5868" s="72"/>
      <c r="E5868" s="368"/>
      <c r="F5868" s="74"/>
      <c r="G5868" s="373"/>
      <c r="H5868" s="74"/>
      <c r="I5868" s="69"/>
      <c r="J5868" s="62"/>
    </row>
    <row r="5869" spans="1:10" ht="21" customHeight="1">
      <c r="A5869" s="1"/>
      <c r="B5869" s="65"/>
      <c r="C5869" s="402"/>
      <c r="D5869" s="72"/>
      <c r="E5869" s="368"/>
      <c r="F5869" s="74"/>
      <c r="G5869" s="373"/>
      <c r="H5869" s="74"/>
      <c r="I5869" s="69"/>
      <c r="J5869" s="62"/>
    </row>
    <row r="5870" spans="1:10" ht="21" customHeight="1">
      <c r="A5870" s="1"/>
      <c r="B5870" s="65"/>
      <c r="C5870" s="402"/>
      <c r="D5870" s="72"/>
      <c r="E5870" s="368"/>
      <c r="F5870" s="74"/>
      <c r="G5870" s="373"/>
      <c r="H5870" s="74"/>
      <c r="I5870" s="69"/>
      <c r="J5870" s="62"/>
    </row>
    <row r="5871" spans="1:10" ht="21" customHeight="1">
      <c r="A5871" s="1"/>
      <c r="B5871" s="65"/>
      <c r="C5871" s="402"/>
      <c r="D5871" s="72"/>
      <c r="E5871" s="368"/>
      <c r="F5871" s="74"/>
      <c r="G5871" s="373"/>
      <c r="H5871" s="74"/>
      <c r="I5871" s="69"/>
      <c r="J5871" s="62"/>
    </row>
    <row r="5872" spans="1:10" ht="21" customHeight="1">
      <c r="A5872" s="1"/>
      <c r="B5872" s="65"/>
      <c r="C5872" s="402"/>
      <c r="D5872" s="72"/>
      <c r="E5872" s="368"/>
      <c r="F5872" s="74"/>
      <c r="G5872" s="373"/>
      <c r="H5872" s="74"/>
      <c r="I5872" s="69"/>
      <c r="J5872" s="62"/>
    </row>
    <row r="5873" spans="1:10" ht="21" customHeight="1">
      <c r="A5873" s="1"/>
      <c r="B5873" s="65"/>
      <c r="C5873" s="402"/>
      <c r="D5873" s="72"/>
      <c r="E5873" s="368"/>
      <c r="F5873" s="74"/>
      <c r="G5873" s="373"/>
      <c r="H5873" s="74"/>
      <c r="I5873" s="69"/>
      <c r="J5873" s="62"/>
    </row>
    <row r="5874" spans="1:10" ht="21" customHeight="1">
      <c r="A5874" s="1"/>
      <c r="B5874" s="65"/>
      <c r="C5874" s="402"/>
      <c r="D5874" s="72"/>
      <c r="E5874" s="368"/>
      <c r="F5874" s="74"/>
      <c r="G5874" s="373"/>
      <c r="H5874" s="74"/>
      <c r="I5874" s="69"/>
      <c r="J5874" s="62"/>
    </row>
    <row r="5875" spans="1:10" ht="21" customHeight="1">
      <c r="A5875" s="1"/>
      <c r="B5875" s="65"/>
      <c r="C5875" s="402"/>
      <c r="D5875" s="72"/>
      <c r="E5875" s="368"/>
      <c r="F5875" s="74"/>
      <c r="G5875" s="373"/>
      <c r="H5875" s="74"/>
      <c r="I5875" s="69"/>
      <c r="J5875" s="62"/>
    </row>
    <row r="5876" spans="1:10" ht="21" customHeight="1">
      <c r="A5876" s="1"/>
      <c r="B5876" s="65"/>
      <c r="C5876" s="402"/>
      <c r="D5876" s="72"/>
      <c r="E5876" s="368"/>
      <c r="F5876" s="74"/>
      <c r="G5876" s="373"/>
      <c r="H5876" s="74"/>
      <c r="I5876" s="69"/>
      <c r="J5876" s="62"/>
    </row>
    <row r="5877" spans="1:10" ht="21" customHeight="1">
      <c r="A5877" s="1"/>
      <c r="B5877" s="65"/>
      <c r="C5877" s="402"/>
      <c r="D5877" s="72"/>
      <c r="E5877" s="368"/>
      <c r="F5877" s="74"/>
      <c r="G5877" s="373"/>
      <c r="H5877" s="74"/>
      <c r="I5877" s="69"/>
      <c r="J5877" s="62"/>
    </row>
    <row r="5878" spans="1:10" ht="21" customHeight="1">
      <c r="A5878" s="1"/>
      <c r="B5878" s="65"/>
      <c r="C5878" s="402"/>
      <c r="D5878" s="72"/>
      <c r="E5878" s="368"/>
      <c r="F5878" s="74"/>
      <c r="G5878" s="373"/>
      <c r="H5878" s="74"/>
      <c r="I5878" s="69"/>
      <c r="J5878" s="62"/>
    </row>
    <row r="5879" spans="1:10" ht="21" customHeight="1">
      <c r="A5879" s="1"/>
      <c r="B5879" s="65"/>
      <c r="C5879" s="402"/>
      <c r="D5879" s="72"/>
      <c r="E5879" s="368"/>
      <c r="F5879" s="74"/>
      <c r="G5879" s="373"/>
      <c r="H5879" s="74"/>
      <c r="I5879" s="69"/>
      <c r="J5879" s="62"/>
    </row>
    <row r="5880" spans="1:10" ht="21" customHeight="1">
      <c r="A5880" s="1"/>
      <c r="B5880" s="65"/>
      <c r="C5880" s="402"/>
      <c r="D5880" s="72"/>
      <c r="E5880" s="368"/>
      <c r="F5880" s="74"/>
      <c r="G5880" s="373"/>
      <c r="H5880" s="74"/>
      <c r="I5880" s="69"/>
      <c r="J5880" s="62"/>
    </row>
    <row r="5881" spans="1:10" ht="21" customHeight="1">
      <c r="A5881" s="1"/>
      <c r="B5881" s="65"/>
      <c r="C5881" s="402"/>
      <c r="D5881" s="72"/>
      <c r="E5881" s="368"/>
      <c r="F5881" s="74"/>
      <c r="G5881" s="373"/>
      <c r="H5881" s="74"/>
      <c r="I5881" s="69"/>
      <c r="J5881" s="62"/>
    </row>
    <row r="5882" spans="1:10" ht="21" customHeight="1">
      <c r="A5882" s="1"/>
      <c r="B5882" s="65"/>
      <c r="C5882" s="402"/>
      <c r="D5882" s="72"/>
      <c r="E5882" s="368"/>
      <c r="F5882" s="74"/>
      <c r="G5882" s="373"/>
      <c r="H5882" s="74"/>
      <c r="I5882" s="69"/>
      <c r="J5882" s="62"/>
    </row>
    <row r="5883" spans="1:10" ht="21" customHeight="1">
      <c r="A5883" s="1"/>
      <c r="B5883" s="65"/>
      <c r="C5883" s="402"/>
      <c r="D5883" s="72"/>
      <c r="E5883" s="368"/>
      <c r="F5883" s="74"/>
      <c r="G5883" s="373"/>
      <c r="H5883" s="74"/>
      <c r="I5883" s="69"/>
      <c r="J5883" s="62"/>
    </row>
    <row r="5884" spans="1:10" ht="21" customHeight="1">
      <c r="A5884" s="1"/>
      <c r="B5884" s="65"/>
      <c r="C5884" s="402"/>
      <c r="D5884" s="72"/>
      <c r="E5884" s="368"/>
      <c r="F5884" s="74"/>
      <c r="G5884" s="373"/>
      <c r="H5884" s="74"/>
      <c r="I5884" s="69"/>
      <c r="J5884" s="62"/>
    </row>
    <row r="5885" spans="1:10" ht="21" customHeight="1">
      <c r="A5885" s="1"/>
      <c r="B5885" s="65"/>
      <c r="C5885" s="402"/>
      <c r="D5885" s="72"/>
      <c r="E5885" s="368"/>
      <c r="F5885" s="74"/>
      <c r="G5885" s="373"/>
      <c r="H5885" s="74"/>
      <c r="I5885" s="69"/>
      <c r="J5885" s="62"/>
    </row>
    <row r="5886" spans="1:10" ht="21" customHeight="1">
      <c r="A5886" s="1"/>
      <c r="B5886" s="65"/>
      <c r="C5886" s="402"/>
      <c r="D5886" s="72"/>
      <c r="E5886" s="368"/>
      <c r="F5886" s="74"/>
      <c r="G5886" s="373"/>
      <c r="H5886" s="74"/>
      <c r="I5886" s="69"/>
      <c r="J5886" s="62"/>
    </row>
    <row r="5887" spans="1:10" ht="21" customHeight="1">
      <c r="A5887" s="1"/>
      <c r="B5887" s="65"/>
      <c r="C5887" s="402"/>
      <c r="D5887" s="72"/>
      <c r="E5887" s="368"/>
      <c r="F5887" s="74"/>
      <c r="G5887" s="373"/>
      <c r="H5887" s="74"/>
      <c r="I5887" s="69"/>
      <c r="J5887" s="62"/>
    </row>
    <row r="5888" spans="1:10" ht="21" customHeight="1">
      <c r="A5888" s="1"/>
      <c r="B5888" s="65"/>
      <c r="C5888" s="402"/>
      <c r="D5888" s="72"/>
      <c r="E5888" s="368"/>
      <c r="F5888" s="74"/>
      <c r="G5888" s="373"/>
      <c r="H5888" s="74"/>
      <c r="I5888" s="69"/>
      <c r="J5888" s="62"/>
    </row>
    <row r="5889" spans="1:10" ht="21" customHeight="1">
      <c r="A5889" s="1"/>
      <c r="B5889" s="65"/>
      <c r="C5889" s="402"/>
      <c r="D5889" s="72"/>
      <c r="E5889" s="368"/>
      <c r="F5889" s="74"/>
      <c r="G5889" s="373"/>
      <c r="H5889" s="74"/>
      <c r="I5889" s="69"/>
      <c r="J5889" s="62"/>
    </row>
    <row r="5890" spans="1:10" ht="21" customHeight="1">
      <c r="A5890" s="1"/>
      <c r="B5890" s="65"/>
      <c r="C5890" s="402"/>
      <c r="D5890" s="72"/>
      <c r="E5890" s="368"/>
      <c r="F5890" s="74"/>
      <c r="G5890" s="373"/>
      <c r="H5890" s="74"/>
      <c r="I5890" s="69"/>
      <c r="J5890" s="62"/>
    </row>
    <row r="5891" spans="1:10" ht="21" customHeight="1">
      <c r="A5891" s="1"/>
      <c r="B5891" s="65"/>
      <c r="C5891" s="402"/>
      <c r="D5891" s="72"/>
      <c r="E5891" s="368"/>
      <c r="F5891" s="74"/>
      <c r="G5891" s="373"/>
      <c r="H5891" s="74"/>
      <c r="I5891" s="69"/>
      <c r="J5891" s="62"/>
    </row>
    <row r="5892" spans="1:10" ht="21" customHeight="1">
      <c r="A5892" s="1"/>
      <c r="B5892" s="65"/>
      <c r="C5892" s="402"/>
      <c r="D5892" s="72"/>
      <c r="E5892" s="368"/>
      <c r="F5892" s="74"/>
      <c r="G5892" s="373"/>
      <c r="H5892" s="74"/>
      <c r="I5892" s="69"/>
      <c r="J5892" s="62"/>
    </row>
    <row r="5893" spans="1:10" ht="21" customHeight="1">
      <c r="A5893" s="1"/>
      <c r="B5893" s="65"/>
      <c r="C5893" s="402"/>
      <c r="D5893" s="72"/>
      <c r="E5893" s="368"/>
      <c r="F5893" s="74"/>
      <c r="G5893" s="373"/>
      <c r="H5893" s="74"/>
      <c r="I5893" s="69"/>
      <c r="J5893" s="62"/>
    </row>
    <row r="5894" spans="1:10" ht="21" customHeight="1">
      <c r="A5894" s="1"/>
      <c r="B5894" s="65"/>
      <c r="C5894" s="402"/>
      <c r="D5894" s="72"/>
      <c r="E5894" s="368"/>
      <c r="F5894" s="74"/>
      <c r="G5894" s="373"/>
      <c r="H5894" s="74"/>
      <c r="I5894" s="69"/>
      <c r="J5894" s="62"/>
    </row>
    <row r="5895" spans="1:10" ht="21" customHeight="1">
      <c r="A5895" s="1"/>
      <c r="B5895" s="65"/>
      <c r="C5895" s="402"/>
      <c r="D5895" s="72"/>
      <c r="E5895" s="368"/>
      <c r="F5895" s="74"/>
      <c r="G5895" s="373"/>
      <c r="H5895" s="74"/>
      <c r="I5895" s="69"/>
      <c r="J5895" s="62"/>
    </row>
    <row r="5896" spans="1:10" ht="21" customHeight="1">
      <c r="A5896" s="1"/>
      <c r="B5896" s="65"/>
      <c r="C5896" s="402"/>
      <c r="D5896" s="72"/>
      <c r="E5896" s="368"/>
      <c r="F5896" s="74"/>
      <c r="G5896" s="373"/>
      <c r="H5896" s="74"/>
      <c r="I5896" s="69"/>
      <c r="J5896" s="62"/>
    </row>
    <row r="5897" spans="1:10" ht="21" customHeight="1">
      <c r="A5897" s="1"/>
      <c r="B5897" s="65"/>
      <c r="C5897" s="402"/>
      <c r="D5897" s="72"/>
      <c r="E5897" s="368"/>
      <c r="F5897" s="74"/>
      <c r="G5897" s="373"/>
      <c r="H5897" s="74"/>
      <c r="I5897" s="69"/>
      <c r="J5897" s="62"/>
    </row>
    <row r="5898" spans="1:10" ht="21" customHeight="1">
      <c r="A5898" s="1"/>
      <c r="B5898" s="65"/>
      <c r="C5898" s="402"/>
      <c r="D5898" s="72"/>
      <c r="E5898" s="368"/>
      <c r="F5898" s="74"/>
      <c r="G5898" s="373"/>
      <c r="H5898" s="74"/>
      <c r="I5898" s="69"/>
      <c r="J5898" s="62"/>
    </row>
    <row r="5899" spans="1:10" ht="21" customHeight="1">
      <c r="A5899" s="1"/>
      <c r="B5899" s="65"/>
      <c r="C5899" s="402"/>
      <c r="D5899" s="72"/>
      <c r="E5899" s="368"/>
      <c r="F5899" s="74"/>
      <c r="G5899" s="373"/>
      <c r="H5899" s="74"/>
      <c r="I5899" s="69"/>
      <c r="J5899" s="62"/>
    </row>
    <row r="5900" spans="1:10" ht="21" customHeight="1">
      <c r="A5900" s="1"/>
      <c r="B5900" s="65"/>
      <c r="C5900" s="402"/>
      <c r="D5900" s="72"/>
      <c r="E5900" s="368"/>
      <c r="F5900" s="74"/>
      <c r="G5900" s="373"/>
      <c r="H5900" s="74"/>
      <c r="I5900" s="69"/>
      <c r="J5900" s="62"/>
    </row>
    <row r="5901" spans="1:10" ht="21" customHeight="1">
      <c r="A5901" s="1"/>
      <c r="B5901" s="65"/>
      <c r="C5901" s="402"/>
      <c r="D5901" s="72"/>
      <c r="E5901" s="368"/>
      <c r="F5901" s="74"/>
      <c r="G5901" s="373"/>
      <c r="H5901" s="74"/>
      <c r="I5901" s="69"/>
      <c r="J5901" s="62"/>
    </row>
    <row r="5902" spans="1:10" ht="21" customHeight="1">
      <c r="A5902" s="1"/>
      <c r="B5902" s="65"/>
      <c r="C5902" s="402"/>
      <c r="D5902" s="72"/>
      <c r="E5902" s="368"/>
      <c r="F5902" s="74"/>
      <c r="G5902" s="373"/>
      <c r="H5902" s="74"/>
      <c r="I5902" s="69"/>
      <c r="J5902" s="62"/>
    </row>
    <row r="5903" spans="1:10" ht="21" customHeight="1">
      <c r="A5903" s="1"/>
      <c r="B5903" s="65"/>
      <c r="C5903" s="402"/>
      <c r="D5903" s="72"/>
      <c r="E5903" s="368"/>
      <c r="F5903" s="74"/>
      <c r="G5903" s="373"/>
      <c r="H5903" s="74"/>
      <c r="I5903" s="69"/>
      <c r="J5903" s="62"/>
    </row>
    <row r="5904" spans="1:10" ht="21" customHeight="1">
      <c r="A5904" s="1"/>
      <c r="B5904" s="65"/>
      <c r="C5904" s="402"/>
      <c r="D5904" s="72"/>
      <c r="E5904" s="368"/>
      <c r="F5904" s="74"/>
      <c r="G5904" s="373"/>
      <c r="H5904" s="74"/>
      <c r="I5904" s="69"/>
      <c r="J5904" s="62"/>
    </row>
    <row r="5905" spans="1:10" ht="21" customHeight="1">
      <c r="A5905" s="1"/>
      <c r="B5905" s="65"/>
      <c r="C5905" s="402"/>
      <c r="D5905" s="72"/>
      <c r="E5905" s="368"/>
      <c r="F5905" s="74"/>
      <c r="G5905" s="373"/>
      <c r="H5905" s="74"/>
      <c r="I5905" s="69"/>
      <c r="J5905" s="62"/>
    </row>
    <row r="5906" spans="1:10" ht="21" customHeight="1">
      <c r="A5906" s="1"/>
      <c r="B5906" s="65"/>
      <c r="C5906" s="402"/>
      <c r="D5906" s="72"/>
      <c r="E5906" s="368"/>
      <c r="F5906" s="74"/>
      <c r="G5906" s="373"/>
      <c r="H5906" s="74"/>
      <c r="I5906" s="69"/>
      <c r="J5906" s="62"/>
    </row>
    <row r="5907" spans="1:10" ht="21" customHeight="1">
      <c r="A5907" s="1"/>
      <c r="B5907" s="65"/>
      <c r="C5907" s="402"/>
      <c r="D5907" s="72"/>
      <c r="E5907" s="368"/>
      <c r="F5907" s="74"/>
      <c r="G5907" s="373"/>
      <c r="H5907" s="74"/>
      <c r="I5907" s="69"/>
      <c r="J5907" s="62"/>
    </row>
    <row r="5908" spans="1:10" ht="21" customHeight="1">
      <c r="A5908" s="1"/>
      <c r="B5908" s="65"/>
      <c r="C5908" s="402"/>
      <c r="D5908" s="72"/>
      <c r="E5908" s="368"/>
      <c r="F5908" s="74"/>
      <c r="G5908" s="373"/>
      <c r="H5908" s="74"/>
      <c r="I5908" s="69"/>
      <c r="J5908" s="62"/>
    </row>
    <row r="5909" spans="1:10" ht="21" customHeight="1">
      <c r="A5909" s="1"/>
      <c r="B5909" s="65"/>
      <c r="C5909" s="402"/>
      <c r="D5909" s="72"/>
      <c r="E5909" s="368"/>
      <c r="F5909" s="74"/>
      <c r="G5909" s="373"/>
      <c r="H5909" s="74"/>
      <c r="I5909" s="69"/>
      <c r="J5909" s="62"/>
    </row>
    <row r="5910" spans="1:10" ht="21" customHeight="1">
      <c r="A5910" s="1"/>
      <c r="B5910" s="65"/>
      <c r="C5910" s="402"/>
      <c r="D5910" s="72"/>
      <c r="E5910" s="368"/>
      <c r="F5910" s="74"/>
      <c r="G5910" s="373"/>
      <c r="H5910" s="74"/>
      <c r="I5910" s="69"/>
      <c r="J5910" s="62"/>
    </row>
    <row r="5911" spans="1:10" ht="21" customHeight="1">
      <c r="A5911" s="1"/>
      <c r="B5911" s="65"/>
      <c r="C5911" s="402"/>
      <c r="D5911" s="72"/>
      <c r="E5911" s="368"/>
      <c r="F5911" s="74"/>
      <c r="G5911" s="373"/>
      <c r="H5911" s="74"/>
      <c r="I5911" s="69"/>
      <c r="J5911" s="62"/>
    </row>
    <row r="5912" spans="1:10" ht="21" customHeight="1">
      <c r="A5912" s="1"/>
      <c r="B5912" s="65"/>
      <c r="C5912" s="402"/>
      <c r="D5912" s="72"/>
      <c r="E5912" s="368"/>
      <c r="F5912" s="74"/>
      <c r="G5912" s="373"/>
      <c r="H5912" s="74"/>
      <c r="I5912" s="69"/>
      <c r="J5912" s="62"/>
    </row>
    <row r="5913" spans="1:10" ht="21" customHeight="1">
      <c r="A5913" s="1"/>
      <c r="B5913" s="65"/>
      <c r="C5913" s="402"/>
      <c r="D5913" s="72"/>
      <c r="E5913" s="368"/>
      <c r="F5913" s="74"/>
      <c r="G5913" s="373"/>
      <c r="H5913" s="74"/>
      <c r="I5913" s="69"/>
      <c r="J5913" s="62"/>
    </row>
    <row r="5914" spans="1:10" ht="21" customHeight="1">
      <c r="A5914" s="1"/>
      <c r="B5914" s="65"/>
      <c r="C5914" s="402"/>
      <c r="D5914" s="72"/>
      <c r="E5914" s="368"/>
      <c r="F5914" s="74"/>
      <c r="G5914" s="373"/>
      <c r="H5914" s="74"/>
      <c r="I5914" s="69"/>
      <c r="J5914" s="62"/>
    </row>
    <row r="5915" spans="1:10" ht="21" customHeight="1">
      <c r="A5915" s="1"/>
      <c r="B5915" s="65"/>
      <c r="C5915" s="402"/>
      <c r="D5915" s="72"/>
      <c r="E5915" s="368"/>
      <c r="F5915" s="74"/>
      <c r="G5915" s="373"/>
      <c r="H5915" s="74"/>
      <c r="I5915" s="69"/>
      <c r="J5915" s="62"/>
    </row>
    <row r="5916" spans="1:10" ht="21" customHeight="1">
      <c r="A5916" s="1"/>
      <c r="B5916" s="65"/>
      <c r="C5916" s="402"/>
      <c r="D5916" s="72"/>
      <c r="E5916" s="368"/>
      <c r="F5916" s="74"/>
      <c r="G5916" s="373"/>
      <c r="H5916" s="74"/>
      <c r="I5916" s="69"/>
      <c r="J5916" s="62"/>
    </row>
    <row r="5917" spans="1:10" ht="21" customHeight="1">
      <c r="A5917" s="1"/>
      <c r="B5917" s="65"/>
      <c r="C5917" s="402"/>
      <c r="D5917" s="72"/>
      <c r="E5917" s="368"/>
      <c r="F5917" s="74"/>
      <c r="G5917" s="373"/>
      <c r="H5917" s="74"/>
      <c r="I5917" s="69"/>
      <c r="J5917" s="62"/>
    </row>
    <row r="5918" spans="1:10" ht="21" customHeight="1">
      <c r="A5918" s="1"/>
      <c r="B5918" s="65"/>
      <c r="C5918" s="402"/>
      <c r="D5918" s="72"/>
      <c r="E5918" s="368"/>
      <c r="F5918" s="74"/>
      <c r="G5918" s="373"/>
      <c r="H5918" s="74"/>
      <c r="I5918" s="69"/>
      <c r="J5918" s="62"/>
    </row>
    <row r="5919" spans="1:10" ht="21" customHeight="1">
      <c r="A5919" s="1"/>
      <c r="B5919" s="65"/>
      <c r="C5919" s="402"/>
      <c r="D5919" s="72"/>
      <c r="E5919" s="368"/>
      <c r="F5919" s="74"/>
      <c r="G5919" s="373"/>
      <c r="H5919" s="74"/>
      <c r="I5919" s="69"/>
      <c r="J5919" s="62"/>
    </row>
    <row r="5920" spans="1:10" ht="21" customHeight="1">
      <c r="A5920" s="1"/>
      <c r="B5920" s="65"/>
      <c r="C5920" s="402"/>
      <c r="D5920" s="72"/>
      <c r="E5920" s="368"/>
      <c r="F5920" s="74"/>
      <c r="G5920" s="373"/>
      <c r="H5920" s="74"/>
      <c r="I5920" s="69"/>
      <c r="J5920" s="62"/>
    </row>
    <row r="5921" spans="1:10" ht="21" customHeight="1">
      <c r="A5921" s="1"/>
      <c r="B5921" s="65"/>
      <c r="C5921" s="402"/>
      <c r="D5921" s="72"/>
      <c r="E5921" s="368"/>
      <c r="F5921" s="74"/>
      <c r="G5921" s="373"/>
      <c r="H5921" s="74"/>
      <c r="I5921" s="69"/>
      <c r="J5921" s="62"/>
    </row>
    <row r="5922" spans="1:10" ht="21" customHeight="1">
      <c r="A5922" s="1"/>
      <c r="B5922" s="65"/>
      <c r="C5922" s="402"/>
      <c r="D5922" s="72"/>
      <c r="E5922" s="368"/>
      <c r="F5922" s="74"/>
      <c r="G5922" s="373"/>
      <c r="H5922" s="74"/>
      <c r="I5922" s="69"/>
      <c r="J5922" s="62"/>
    </row>
    <row r="5923" spans="1:10" ht="21" customHeight="1">
      <c r="A5923" s="1"/>
      <c r="B5923" s="65"/>
      <c r="C5923" s="402"/>
      <c r="D5923" s="72"/>
      <c r="E5923" s="368"/>
      <c r="F5923" s="74"/>
      <c r="G5923" s="373"/>
      <c r="H5923" s="74"/>
      <c r="I5923" s="69"/>
      <c r="J5923" s="62"/>
    </row>
    <row r="5924" spans="1:10" ht="21" customHeight="1">
      <c r="A5924" s="1"/>
      <c r="B5924" s="65"/>
      <c r="C5924" s="402"/>
      <c r="D5924" s="72"/>
      <c r="E5924" s="368"/>
      <c r="F5924" s="74"/>
      <c r="G5924" s="373"/>
      <c r="H5924" s="74"/>
      <c r="I5924" s="69"/>
      <c r="J5924" s="62"/>
    </row>
    <row r="5925" spans="1:10" ht="21" customHeight="1">
      <c r="A5925" s="1"/>
      <c r="B5925" s="65"/>
      <c r="C5925" s="402"/>
      <c r="D5925" s="72"/>
      <c r="E5925" s="368"/>
      <c r="F5925" s="74"/>
      <c r="G5925" s="373"/>
      <c r="H5925" s="74"/>
      <c r="I5925" s="69"/>
      <c r="J5925" s="62"/>
    </row>
    <row r="5926" spans="1:10" ht="21" customHeight="1">
      <c r="A5926" s="1"/>
      <c r="B5926" s="65"/>
      <c r="C5926" s="402"/>
      <c r="D5926" s="72"/>
      <c r="E5926" s="368"/>
      <c r="F5926" s="74"/>
      <c r="G5926" s="373"/>
      <c r="H5926" s="74"/>
      <c r="I5926" s="69"/>
      <c r="J5926" s="62"/>
    </row>
    <row r="5927" spans="1:10" ht="21" customHeight="1">
      <c r="A5927" s="1"/>
      <c r="B5927" s="65"/>
      <c r="C5927" s="402"/>
      <c r="D5927" s="72"/>
      <c r="E5927" s="368"/>
      <c r="F5927" s="74"/>
      <c r="G5927" s="373"/>
      <c r="H5927" s="74"/>
      <c r="I5927" s="69"/>
      <c r="J5927" s="62"/>
    </row>
    <row r="5928" spans="1:10" ht="21" customHeight="1">
      <c r="A5928" s="1"/>
      <c r="B5928" s="65"/>
      <c r="C5928" s="402"/>
      <c r="D5928" s="72"/>
      <c r="E5928" s="368"/>
      <c r="F5928" s="74"/>
      <c r="G5928" s="373"/>
      <c r="H5928" s="74"/>
      <c r="I5928" s="69"/>
      <c r="J5928" s="62"/>
    </row>
    <row r="5929" spans="1:10" ht="21" customHeight="1">
      <c r="A5929" s="1"/>
      <c r="B5929" s="65"/>
      <c r="C5929" s="402"/>
      <c r="D5929" s="72"/>
      <c r="E5929" s="368"/>
      <c r="F5929" s="74"/>
      <c r="G5929" s="373"/>
      <c r="H5929" s="74"/>
      <c r="I5929" s="69"/>
      <c r="J5929" s="62"/>
    </row>
    <row r="5930" spans="1:10" ht="21" customHeight="1">
      <c r="A5930" s="1"/>
      <c r="B5930" s="65"/>
      <c r="C5930" s="402"/>
      <c r="D5930" s="72"/>
      <c r="E5930" s="368"/>
      <c r="F5930" s="74"/>
      <c r="G5930" s="373"/>
      <c r="H5930" s="74"/>
      <c r="I5930" s="69"/>
      <c r="J5930" s="62"/>
    </row>
    <row r="5931" spans="1:10" ht="21" customHeight="1">
      <c r="A5931" s="1"/>
      <c r="B5931" s="65"/>
      <c r="C5931" s="402"/>
      <c r="D5931" s="72"/>
      <c r="E5931" s="368"/>
      <c r="F5931" s="74"/>
      <c r="G5931" s="373"/>
      <c r="H5931" s="74"/>
      <c r="I5931" s="69"/>
      <c r="J5931" s="62"/>
    </row>
    <row r="5932" spans="1:10" ht="21" customHeight="1">
      <c r="A5932" s="1"/>
      <c r="B5932" s="65"/>
      <c r="C5932" s="402"/>
      <c r="D5932" s="72"/>
      <c r="E5932" s="368"/>
      <c r="F5932" s="74"/>
      <c r="G5932" s="373"/>
      <c r="H5932" s="74"/>
      <c r="I5932" s="69"/>
      <c r="J5932" s="62"/>
    </row>
    <row r="5933" spans="1:10" ht="21" customHeight="1">
      <c r="A5933" s="1"/>
      <c r="B5933" s="65"/>
      <c r="C5933" s="402"/>
      <c r="D5933" s="72"/>
      <c r="E5933" s="368"/>
      <c r="F5933" s="74"/>
      <c r="G5933" s="373"/>
      <c r="H5933" s="74"/>
      <c r="I5933" s="69"/>
      <c r="J5933" s="62"/>
    </row>
    <row r="5934" spans="1:10" ht="21" customHeight="1">
      <c r="A5934" s="1"/>
      <c r="B5934" s="65"/>
      <c r="C5934" s="402"/>
      <c r="D5934" s="72"/>
      <c r="E5934" s="368"/>
      <c r="F5934" s="74"/>
      <c r="G5934" s="373"/>
      <c r="H5934" s="74"/>
      <c r="I5934" s="69"/>
      <c r="J5934" s="62"/>
    </row>
    <row r="5935" spans="1:10" ht="21" customHeight="1">
      <c r="A5935" s="1"/>
      <c r="B5935" s="65"/>
      <c r="C5935" s="402"/>
      <c r="D5935" s="72"/>
      <c r="E5935" s="368"/>
      <c r="F5935" s="74"/>
      <c r="G5935" s="373"/>
      <c r="H5935" s="74"/>
      <c r="I5935" s="69"/>
      <c r="J5935" s="62"/>
    </row>
    <row r="5936" spans="1:10" ht="21" customHeight="1">
      <c r="A5936" s="1"/>
      <c r="B5936" s="65"/>
      <c r="C5936" s="402"/>
      <c r="D5936" s="72"/>
      <c r="E5936" s="368"/>
      <c r="F5936" s="74"/>
      <c r="G5936" s="373"/>
      <c r="H5936" s="74"/>
      <c r="I5936" s="69"/>
      <c r="J5936" s="62"/>
    </row>
    <row r="5937" spans="1:10" ht="21" customHeight="1">
      <c r="A5937" s="1"/>
      <c r="B5937" s="65"/>
      <c r="C5937" s="402"/>
      <c r="D5937" s="72"/>
      <c r="E5937" s="368"/>
      <c r="F5937" s="74"/>
      <c r="G5937" s="373"/>
      <c r="H5937" s="74"/>
      <c r="I5937" s="69"/>
      <c r="J5937" s="62"/>
    </row>
    <row r="5938" spans="1:10" ht="21" customHeight="1">
      <c r="A5938" s="1"/>
      <c r="B5938" s="65"/>
      <c r="C5938" s="402"/>
      <c r="D5938" s="72"/>
      <c r="E5938" s="368"/>
      <c r="F5938" s="74"/>
      <c r="G5938" s="373"/>
      <c r="H5938" s="74"/>
      <c r="I5938" s="69"/>
      <c r="J5938" s="62"/>
    </row>
    <row r="5939" spans="1:10" ht="21" customHeight="1">
      <c r="A5939" s="1"/>
      <c r="B5939" s="65"/>
      <c r="C5939" s="402"/>
      <c r="D5939" s="72"/>
      <c r="E5939" s="368"/>
      <c r="F5939" s="74"/>
      <c r="G5939" s="373"/>
      <c r="H5939" s="74"/>
      <c r="I5939" s="69"/>
      <c r="J5939" s="62"/>
    </row>
    <row r="5940" spans="1:10" ht="21" customHeight="1">
      <c r="A5940" s="1"/>
      <c r="B5940" s="65"/>
      <c r="C5940" s="402"/>
      <c r="D5940" s="72"/>
      <c r="E5940" s="368"/>
      <c r="F5940" s="74"/>
      <c r="G5940" s="373"/>
      <c r="H5940" s="74"/>
      <c r="I5940" s="69"/>
      <c r="J5940" s="62"/>
    </row>
    <row r="5941" spans="1:10" ht="21" customHeight="1">
      <c r="A5941" s="1"/>
      <c r="B5941" s="65"/>
      <c r="C5941" s="402"/>
      <c r="D5941" s="72"/>
      <c r="E5941" s="368"/>
      <c r="F5941" s="74"/>
      <c r="G5941" s="373"/>
      <c r="H5941" s="74"/>
      <c r="I5941" s="69"/>
      <c r="J5941" s="62"/>
    </row>
    <row r="5942" spans="1:10" ht="21" customHeight="1">
      <c r="A5942" s="1"/>
      <c r="B5942" s="65"/>
      <c r="C5942" s="402"/>
      <c r="D5942" s="72"/>
      <c r="E5942" s="368"/>
      <c r="F5942" s="74"/>
      <c r="G5942" s="373"/>
      <c r="H5942" s="74"/>
      <c r="I5942" s="69"/>
      <c r="J5942" s="62"/>
    </row>
    <row r="5943" spans="1:10" ht="21" customHeight="1">
      <c r="A5943" s="1"/>
      <c r="B5943" s="65"/>
      <c r="C5943" s="402"/>
      <c r="D5943" s="72"/>
      <c r="E5943" s="368"/>
      <c r="F5943" s="74"/>
      <c r="G5943" s="373"/>
      <c r="H5943" s="74"/>
      <c r="I5943" s="69"/>
      <c r="J5943" s="62"/>
    </row>
    <row r="5944" spans="1:10" ht="21" customHeight="1">
      <c r="A5944" s="1"/>
      <c r="B5944" s="65"/>
      <c r="C5944" s="402"/>
      <c r="D5944" s="72"/>
      <c r="E5944" s="368"/>
      <c r="F5944" s="74"/>
      <c r="G5944" s="373"/>
      <c r="H5944" s="74"/>
      <c r="I5944" s="69"/>
      <c r="J5944" s="62"/>
    </row>
    <row r="5945" spans="1:10" ht="21" customHeight="1">
      <c r="A5945" s="1"/>
      <c r="B5945" s="65"/>
      <c r="C5945" s="402"/>
      <c r="D5945" s="72"/>
      <c r="E5945" s="368"/>
      <c r="F5945" s="74"/>
      <c r="G5945" s="373"/>
      <c r="H5945" s="74"/>
      <c r="I5945" s="69"/>
      <c r="J5945" s="62"/>
    </row>
    <row r="5946" spans="1:10" ht="21" customHeight="1">
      <c r="A5946" s="1"/>
      <c r="B5946" s="65"/>
      <c r="C5946" s="402"/>
      <c r="D5946" s="72"/>
      <c r="E5946" s="368"/>
      <c r="F5946" s="74"/>
      <c r="G5946" s="373"/>
      <c r="H5946" s="74"/>
      <c r="I5946" s="69"/>
      <c r="J5946" s="62"/>
    </row>
    <row r="5947" spans="1:10" ht="21" customHeight="1">
      <c r="A5947" s="1"/>
      <c r="B5947" s="65"/>
      <c r="C5947" s="402"/>
      <c r="D5947" s="72"/>
      <c r="E5947" s="368"/>
      <c r="F5947" s="74"/>
      <c r="G5947" s="373"/>
      <c r="H5947" s="74"/>
      <c r="I5947" s="69"/>
      <c r="J5947" s="62"/>
    </row>
    <row r="5948" spans="1:10" ht="21" customHeight="1">
      <c r="A5948" s="1"/>
      <c r="B5948" s="65"/>
      <c r="C5948" s="402"/>
      <c r="D5948" s="72"/>
      <c r="E5948" s="368"/>
      <c r="F5948" s="74"/>
      <c r="G5948" s="373"/>
      <c r="H5948" s="74"/>
      <c r="I5948" s="69"/>
      <c r="J5948" s="62"/>
    </row>
    <row r="5949" spans="1:10" ht="21" customHeight="1">
      <c r="A5949" s="1"/>
      <c r="B5949" s="65"/>
      <c r="C5949" s="402"/>
      <c r="D5949" s="72"/>
      <c r="E5949" s="368"/>
      <c r="F5949" s="74"/>
      <c r="G5949" s="373"/>
      <c r="H5949" s="74"/>
      <c r="I5949" s="69"/>
      <c r="J5949" s="62"/>
    </row>
    <row r="5950" spans="1:10" ht="21" customHeight="1">
      <c r="A5950" s="1"/>
      <c r="B5950" s="65"/>
      <c r="C5950" s="402"/>
      <c r="D5950" s="72"/>
      <c r="E5950" s="368"/>
      <c r="F5950" s="74"/>
      <c r="G5950" s="373"/>
      <c r="H5950" s="74"/>
      <c r="I5950" s="69"/>
      <c r="J5950" s="62"/>
    </row>
    <row r="5951" spans="1:10" ht="21" customHeight="1">
      <c r="A5951" s="1"/>
      <c r="B5951" s="65"/>
      <c r="C5951" s="402"/>
      <c r="D5951" s="72"/>
      <c r="E5951" s="368"/>
      <c r="F5951" s="74"/>
      <c r="G5951" s="373"/>
      <c r="H5951" s="74"/>
      <c r="I5951" s="69"/>
      <c r="J5951" s="62"/>
    </row>
    <row r="5952" spans="1:10" ht="21" customHeight="1">
      <c r="A5952" s="1"/>
      <c r="B5952" s="65"/>
      <c r="C5952" s="402"/>
      <c r="D5952" s="72"/>
      <c r="E5952" s="368"/>
      <c r="F5952" s="74"/>
      <c r="G5952" s="373"/>
      <c r="H5952" s="74"/>
      <c r="I5952" s="69"/>
      <c r="J5952" s="62"/>
    </row>
    <row r="5953" spans="1:10" ht="21" customHeight="1">
      <c r="A5953" s="1"/>
      <c r="B5953" s="65"/>
      <c r="C5953" s="402"/>
      <c r="D5953" s="72"/>
      <c r="E5953" s="368"/>
      <c r="F5953" s="74"/>
      <c r="G5953" s="373"/>
      <c r="H5953" s="74"/>
      <c r="I5953" s="69"/>
      <c r="J5953" s="62"/>
    </row>
    <row r="5954" spans="1:10" ht="21" customHeight="1">
      <c r="A5954" s="1"/>
      <c r="B5954" s="65"/>
      <c r="C5954" s="402"/>
      <c r="D5954" s="72"/>
      <c r="E5954" s="368"/>
      <c r="F5954" s="74"/>
      <c r="G5954" s="373"/>
      <c r="H5954" s="74"/>
      <c r="I5954" s="69"/>
      <c r="J5954" s="62"/>
    </row>
    <row r="5955" spans="1:10" ht="21" customHeight="1">
      <c r="A5955" s="1"/>
      <c r="B5955" s="65"/>
      <c r="C5955" s="402"/>
      <c r="D5955" s="72"/>
      <c r="E5955" s="368"/>
      <c r="F5955" s="74"/>
      <c r="G5955" s="373"/>
      <c r="H5955" s="74"/>
      <c r="I5955" s="69"/>
      <c r="J5955" s="62"/>
    </row>
    <row r="5956" spans="1:10" ht="21" customHeight="1">
      <c r="A5956" s="1"/>
      <c r="B5956" s="65"/>
      <c r="C5956" s="402"/>
      <c r="D5956" s="72"/>
      <c r="E5956" s="368"/>
      <c r="F5956" s="74"/>
      <c r="G5956" s="373"/>
      <c r="H5956" s="74"/>
      <c r="I5956" s="69"/>
      <c r="J5956" s="62"/>
    </row>
    <row r="5957" spans="1:10" ht="21" customHeight="1">
      <c r="A5957" s="1"/>
      <c r="B5957" s="65"/>
      <c r="C5957" s="402"/>
      <c r="D5957" s="72"/>
      <c r="E5957" s="368"/>
      <c r="F5957" s="74"/>
      <c r="G5957" s="373"/>
      <c r="H5957" s="74"/>
      <c r="I5957" s="69"/>
      <c r="J5957" s="62"/>
    </row>
    <row r="5958" spans="1:10" ht="21" customHeight="1">
      <c r="A5958" s="1"/>
      <c r="B5958" s="65"/>
      <c r="C5958" s="402"/>
      <c r="D5958" s="72"/>
      <c r="E5958" s="368"/>
      <c r="F5958" s="74"/>
      <c r="G5958" s="373"/>
      <c r="H5958" s="74"/>
      <c r="I5958" s="69"/>
      <c r="J5958" s="62"/>
    </row>
    <row r="5959" spans="1:10" ht="21" customHeight="1">
      <c r="A5959" s="1"/>
      <c r="B5959" s="65"/>
      <c r="C5959" s="402"/>
      <c r="D5959" s="72"/>
      <c r="E5959" s="368"/>
      <c r="F5959" s="74"/>
      <c r="G5959" s="373"/>
      <c r="H5959" s="74"/>
      <c r="I5959" s="69"/>
      <c r="J5959" s="62"/>
    </row>
    <row r="5960" spans="1:10" ht="21" customHeight="1">
      <c r="A5960" s="1"/>
      <c r="B5960" s="65"/>
      <c r="C5960" s="402"/>
      <c r="D5960" s="72"/>
      <c r="E5960" s="368"/>
      <c r="F5960" s="74"/>
      <c r="G5960" s="373"/>
      <c r="H5960" s="74"/>
      <c r="I5960" s="69"/>
      <c r="J5960" s="62"/>
    </row>
    <row r="5961" spans="1:10" ht="21" customHeight="1">
      <c r="A5961" s="1"/>
      <c r="B5961" s="65"/>
      <c r="C5961" s="402"/>
      <c r="D5961" s="72"/>
      <c r="E5961" s="368"/>
      <c r="F5961" s="74"/>
      <c r="G5961" s="373"/>
      <c r="H5961" s="74"/>
      <c r="I5961" s="69"/>
      <c r="J5961" s="62"/>
    </row>
    <row r="5962" spans="1:10" ht="21" customHeight="1">
      <c r="A5962" s="1"/>
      <c r="B5962" s="65"/>
      <c r="C5962" s="402"/>
      <c r="D5962" s="72"/>
      <c r="E5962" s="368"/>
      <c r="F5962" s="74"/>
      <c r="G5962" s="373"/>
      <c r="H5962" s="74"/>
      <c r="I5962" s="69"/>
      <c r="J5962" s="62"/>
    </row>
    <row r="5963" spans="1:10" ht="21" customHeight="1">
      <c r="A5963" s="1"/>
      <c r="B5963" s="65"/>
      <c r="C5963" s="402"/>
      <c r="D5963" s="72"/>
      <c r="E5963" s="368"/>
      <c r="F5963" s="74"/>
      <c r="G5963" s="373"/>
      <c r="H5963" s="74"/>
      <c r="I5963" s="69"/>
      <c r="J5963" s="62"/>
    </row>
    <row r="5964" spans="1:10" ht="21" customHeight="1">
      <c r="A5964" s="1"/>
      <c r="B5964" s="65"/>
      <c r="C5964" s="402"/>
      <c r="D5964" s="72"/>
      <c r="E5964" s="368"/>
      <c r="F5964" s="74"/>
      <c r="G5964" s="373"/>
      <c r="H5964" s="74"/>
      <c r="I5964" s="69"/>
      <c r="J5964" s="62"/>
    </row>
    <row r="5965" spans="1:10" ht="21" customHeight="1">
      <c r="A5965" s="1"/>
      <c r="B5965" s="65"/>
      <c r="C5965" s="402"/>
      <c r="D5965" s="72"/>
      <c r="E5965" s="368"/>
      <c r="F5965" s="74"/>
      <c r="G5965" s="373"/>
      <c r="H5965" s="74"/>
      <c r="I5965" s="69"/>
      <c r="J5965" s="62"/>
    </row>
    <row r="5966" spans="1:10" ht="21" customHeight="1">
      <c r="A5966" s="1"/>
      <c r="B5966" s="65"/>
      <c r="C5966" s="402"/>
      <c r="D5966" s="72"/>
      <c r="E5966" s="368"/>
      <c r="F5966" s="74"/>
      <c r="G5966" s="373"/>
      <c r="H5966" s="74"/>
      <c r="I5966" s="69"/>
      <c r="J5966" s="62"/>
    </row>
    <row r="5967" spans="1:10" ht="21" customHeight="1">
      <c r="A5967" s="1"/>
      <c r="B5967" s="65"/>
      <c r="C5967" s="402"/>
      <c r="D5967" s="72"/>
      <c r="E5967" s="368"/>
      <c r="F5967" s="74"/>
      <c r="G5967" s="373"/>
      <c r="H5967" s="74"/>
      <c r="I5967" s="69"/>
      <c r="J5967" s="62"/>
    </row>
    <row r="5968" spans="1:10" ht="21" customHeight="1">
      <c r="A5968" s="1"/>
      <c r="B5968" s="65"/>
      <c r="C5968" s="402"/>
      <c r="D5968" s="72"/>
      <c r="E5968" s="368"/>
      <c r="F5968" s="74"/>
      <c r="G5968" s="373"/>
      <c r="H5968" s="74"/>
      <c r="I5968" s="69"/>
      <c r="J5968" s="62"/>
    </row>
    <row r="5969" spans="1:10" ht="21" customHeight="1">
      <c r="A5969" s="1"/>
      <c r="B5969" s="65"/>
      <c r="C5969" s="402"/>
      <c r="D5969" s="72"/>
      <c r="E5969" s="368"/>
      <c r="F5969" s="74"/>
      <c r="G5969" s="373"/>
      <c r="H5969" s="74"/>
      <c r="I5969" s="69"/>
      <c r="J5969" s="62"/>
    </row>
    <row r="5970" spans="1:10" ht="21" customHeight="1">
      <c r="A5970" s="1"/>
      <c r="B5970" s="65"/>
      <c r="C5970" s="402"/>
      <c r="D5970" s="72"/>
      <c r="E5970" s="368"/>
      <c r="F5970" s="74"/>
      <c r="G5970" s="373"/>
      <c r="H5970" s="74"/>
      <c r="I5970" s="69"/>
      <c r="J5970" s="62"/>
    </row>
    <row r="5971" spans="1:10" ht="21" customHeight="1">
      <c r="A5971" s="1"/>
      <c r="B5971" s="65"/>
      <c r="C5971" s="402"/>
      <c r="D5971" s="72"/>
      <c r="E5971" s="368"/>
      <c r="F5971" s="74"/>
      <c r="G5971" s="373"/>
      <c r="H5971" s="74"/>
      <c r="I5971" s="69"/>
      <c r="J5971" s="62"/>
    </row>
    <row r="5972" spans="1:10" ht="21" customHeight="1">
      <c r="A5972" s="1"/>
      <c r="B5972" s="65"/>
      <c r="C5972" s="402"/>
      <c r="D5972" s="72"/>
      <c r="E5972" s="368"/>
      <c r="F5972" s="74"/>
      <c r="G5972" s="373"/>
      <c r="H5972" s="74"/>
      <c r="I5972" s="69"/>
      <c r="J5972" s="62"/>
    </row>
    <row r="5973" spans="1:10" ht="21" customHeight="1">
      <c r="A5973" s="1"/>
      <c r="B5973" s="65"/>
      <c r="C5973" s="402"/>
      <c r="D5973" s="72"/>
      <c r="E5973" s="368"/>
      <c r="F5973" s="74"/>
      <c r="G5973" s="373"/>
      <c r="H5973" s="74"/>
      <c r="I5973" s="69"/>
      <c r="J5973" s="62"/>
    </row>
    <row r="5974" spans="1:10" ht="21" customHeight="1">
      <c r="A5974" s="1"/>
      <c r="B5974" s="65"/>
      <c r="C5974" s="402"/>
      <c r="D5974" s="72"/>
      <c r="E5974" s="368"/>
      <c r="F5974" s="74"/>
      <c r="G5974" s="373"/>
      <c r="H5974" s="74"/>
      <c r="I5974" s="69"/>
      <c r="J5974" s="62"/>
    </row>
    <row r="5975" spans="1:10" ht="21" customHeight="1">
      <c r="A5975" s="1"/>
      <c r="B5975" s="65"/>
      <c r="C5975" s="402"/>
      <c r="D5975" s="72"/>
      <c r="E5975" s="368"/>
      <c r="F5975" s="74"/>
      <c r="G5975" s="373"/>
      <c r="H5975" s="74"/>
      <c r="I5975" s="69"/>
      <c r="J5975" s="62"/>
    </row>
    <row r="5976" spans="1:10" ht="21" customHeight="1">
      <c r="A5976" s="1"/>
      <c r="B5976" s="65"/>
      <c r="C5976" s="402"/>
      <c r="D5976" s="72"/>
      <c r="E5976" s="368"/>
      <c r="F5976" s="74"/>
      <c r="G5976" s="373"/>
      <c r="H5976" s="74"/>
      <c r="I5976" s="69"/>
      <c r="J5976" s="62"/>
    </row>
    <row r="5977" spans="1:10" ht="21" customHeight="1">
      <c r="A5977" s="1"/>
      <c r="B5977" s="65"/>
      <c r="C5977" s="402"/>
      <c r="D5977" s="72"/>
      <c r="E5977" s="368"/>
      <c r="F5977" s="74"/>
      <c r="G5977" s="373"/>
      <c r="H5977" s="74"/>
      <c r="I5977" s="69"/>
      <c r="J5977" s="62"/>
    </row>
    <row r="5978" spans="1:10" ht="21" customHeight="1">
      <c r="A5978" s="1"/>
      <c r="B5978" s="65"/>
      <c r="C5978" s="402"/>
      <c r="D5978" s="72"/>
      <c r="E5978" s="368"/>
      <c r="F5978" s="74"/>
      <c r="G5978" s="373"/>
      <c r="H5978" s="74"/>
      <c r="I5978" s="69"/>
      <c r="J5978" s="62"/>
    </row>
    <row r="5979" spans="1:10" ht="21" customHeight="1">
      <c r="A5979" s="1"/>
      <c r="B5979" s="65"/>
      <c r="C5979" s="402"/>
      <c r="D5979" s="72"/>
      <c r="E5979" s="368"/>
      <c r="F5979" s="74"/>
      <c r="G5979" s="373"/>
      <c r="H5979" s="74"/>
      <c r="I5979" s="69"/>
      <c r="J5979" s="62"/>
    </row>
    <row r="5980" spans="1:10" ht="21" customHeight="1">
      <c r="A5980" s="1"/>
      <c r="B5980" s="65"/>
      <c r="C5980" s="402"/>
      <c r="D5980" s="72"/>
      <c r="E5980" s="368"/>
      <c r="F5980" s="74"/>
      <c r="G5980" s="373"/>
      <c r="H5980" s="74"/>
      <c r="I5980" s="69"/>
      <c r="J5980" s="62"/>
    </row>
    <row r="5981" spans="1:10" ht="21" customHeight="1">
      <c r="A5981" s="1"/>
      <c r="B5981" s="65"/>
      <c r="C5981" s="402"/>
      <c r="D5981" s="72"/>
      <c r="E5981" s="368"/>
      <c r="F5981" s="74"/>
      <c r="G5981" s="373"/>
      <c r="H5981" s="74"/>
      <c r="I5981" s="69"/>
      <c r="J5981" s="62"/>
    </row>
    <row r="5982" spans="1:10" ht="21" customHeight="1">
      <c r="A5982" s="1"/>
      <c r="B5982" s="65"/>
      <c r="C5982" s="402"/>
      <c r="D5982" s="72"/>
      <c r="E5982" s="368"/>
      <c r="F5982" s="74"/>
      <c r="G5982" s="373"/>
      <c r="H5982" s="74"/>
      <c r="I5982" s="69"/>
      <c r="J5982" s="62"/>
    </row>
    <row r="5983" spans="1:10" ht="21" customHeight="1">
      <c r="A5983" s="1"/>
      <c r="B5983" s="65"/>
      <c r="C5983" s="402"/>
      <c r="D5983" s="72"/>
      <c r="E5983" s="368"/>
      <c r="F5983" s="74"/>
      <c r="G5983" s="373"/>
      <c r="H5983" s="74"/>
      <c r="I5983" s="69"/>
      <c r="J5983" s="62"/>
    </row>
    <row r="5984" spans="1:10" ht="21" customHeight="1">
      <c r="A5984" s="1"/>
      <c r="B5984" s="65"/>
      <c r="C5984" s="402"/>
      <c r="D5984" s="72"/>
      <c r="E5984" s="368"/>
      <c r="F5984" s="74"/>
      <c r="G5984" s="373"/>
      <c r="H5984" s="74"/>
      <c r="I5984" s="69"/>
      <c r="J5984" s="62"/>
    </row>
    <row r="5985" spans="1:10" ht="21" customHeight="1">
      <c r="A5985" s="1"/>
      <c r="B5985" s="65"/>
      <c r="C5985" s="402"/>
      <c r="D5985" s="72"/>
      <c r="E5985" s="368"/>
      <c r="F5985" s="74"/>
      <c r="G5985" s="373"/>
      <c r="H5985" s="74"/>
      <c r="I5985" s="69"/>
      <c r="J5985" s="62"/>
    </row>
    <row r="5986" spans="1:10" ht="21" customHeight="1">
      <c r="A5986" s="1"/>
      <c r="B5986" s="65"/>
      <c r="C5986" s="402"/>
      <c r="D5986" s="72"/>
      <c r="E5986" s="368"/>
      <c r="F5986" s="74"/>
      <c r="G5986" s="373"/>
      <c r="H5986" s="74"/>
      <c r="I5986" s="69"/>
      <c r="J5986" s="62"/>
    </row>
    <row r="5987" spans="1:10" ht="21" customHeight="1">
      <c r="A5987" s="1"/>
      <c r="B5987" s="65"/>
      <c r="C5987" s="402"/>
      <c r="D5987" s="72"/>
      <c r="E5987" s="368"/>
      <c r="F5987" s="74"/>
      <c r="G5987" s="373"/>
      <c r="H5987" s="74"/>
      <c r="I5987" s="69"/>
      <c r="J5987" s="62"/>
    </row>
    <row r="5988" spans="1:10" ht="21" customHeight="1">
      <c r="A5988" s="1"/>
      <c r="B5988" s="65"/>
      <c r="C5988" s="402"/>
      <c r="D5988" s="72"/>
      <c r="E5988" s="368"/>
      <c r="F5988" s="74"/>
      <c r="G5988" s="373"/>
      <c r="H5988" s="74"/>
      <c r="I5988" s="69"/>
      <c r="J5988" s="62"/>
    </row>
    <row r="5989" spans="1:10" ht="21" customHeight="1">
      <c r="A5989" s="1"/>
      <c r="B5989" s="65"/>
      <c r="C5989" s="402"/>
      <c r="D5989" s="72"/>
      <c r="E5989" s="368"/>
      <c r="F5989" s="74"/>
      <c r="G5989" s="373"/>
      <c r="H5989" s="74"/>
      <c r="I5989" s="69"/>
      <c r="J5989" s="62"/>
    </row>
    <row r="5990" spans="1:10" ht="21" customHeight="1">
      <c r="A5990" s="1"/>
      <c r="B5990" s="65"/>
      <c r="C5990" s="402"/>
      <c r="D5990" s="72"/>
      <c r="E5990" s="368"/>
      <c r="F5990" s="74"/>
      <c r="G5990" s="373"/>
      <c r="H5990" s="74"/>
      <c r="I5990" s="69"/>
      <c r="J5990" s="62"/>
    </row>
    <row r="5991" spans="1:10" ht="21" customHeight="1">
      <c r="A5991" s="1"/>
      <c r="B5991" s="65"/>
      <c r="C5991" s="402"/>
      <c r="D5991" s="72"/>
      <c r="E5991" s="368"/>
      <c r="F5991" s="74"/>
      <c r="G5991" s="373"/>
      <c r="H5991" s="74"/>
      <c r="I5991" s="69"/>
      <c r="J5991" s="62"/>
    </row>
    <row r="5992" spans="1:10" ht="21" customHeight="1">
      <c r="A5992" s="1"/>
      <c r="B5992" s="65"/>
      <c r="C5992" s="402"/>
      <c r="D5992" s="72"/>
      <c r="E5992" s="368"/>
      <c r="F5992" s="74"/>
      <c r="G5992" s="373"/>
      <c r="H5992" s="74"/>
      <c r="I5992" s="69"/>
      <c r="J5992" s="62"/>
    </row>
    <row r="5993" spans="1:10" ht="21" customHeight="1">
      <c r="A5993" s="1"/>
      <c r="B5993" s="65"/>
      <c r="C5993" s="402"/>
      <c r="D5993" s="72"/>
      <c r="E5993" s="368"/>
      <c r="F5993" s="74"/>
      <c r="G5993" s="373"/>
      <c r="H5993" s="74"/>
      <c r="I5993" s="69"/>
      <c r="J5993" s="62"/>
    </row>
    <row r="5994" spans="1:10" ht="21" customHeight="1">
      <c r="A5994" s="1"/>
      <c r="B5994" s="65"/>
      <c r="C5994" s="402"/>
      <c r="D5994" s="72"/>
      <c r="E5994" s="368"/>
      <c r="F5994" s="74"/>
      <c r="G5994" s="373"/>
      <c r="H5994" s="74"/>
      <c r="I5994" s="69"/>
      <c r="J5994" s="62"/>
    </row>
    <row r="5995" spans="1:10" ht="21" customHeight="1">
      <c r="A5995" s="1"/>
      <c r="B5995" s="65"/>
      <c r="C5995" s="402"/>
      <c r="D5995" s="72"/>
      <c r="E5995" s="368"/>
      <c r="F5995" s="74"/>
      <c r="G5995" s="373"/>
      <c r="H5995" s="74"/>
      <c r="I5995" s="69"/>
      <c r="J5995" s="62"/>
    </row>
    <row r="5996" spans="1:10" ht="21" customHeight="1">
      <c r="A5996" s="1"/>
      <c r="B5996" s="65"/>
      <c r="C5996" s="402"/>
      <c r="D5996" s="72"/>
      <c r="E5996" s="368"/>
      <c r="F5996" s="74"/>
      <c r="G5996" s="373"/>
      <c r="H5996" s="74"/>
      <c r="I5996" s="69"/>
      <c r="J5996" s="62"/>
    </row>
    <row r="5997" spans="1:10" ht="21" customHeight="1">
      <c r="A5997" s="1"/>
      <c r="B5997" s="65"/>
      <c r="C5997" s="402"/>
      <c r="D5997" s="72"/>
      <c r="E5997" s="368"/>
      <c r="F5997" s="74"/>
      <c r="G5997" s="373"/>
      <c r="H5997" s="74"/>
      <c r="I5997" s="69"/>
      <c r="J5997" s="62"/>
    </row>
    <row r="5998" spans="1:10" ht="21" customHeight="1">
      <c r="A5998" s="1"/>
      <c r="B5998" s="65"/>
      <c r="C5998" s="402"/>
      <c r="D5998" s="72"/>
      <c r="E5998" s="368"/>
      <c r="F5998" s="74"/>
      <c r="G5998" s="373"/>
      <c r="H5998" s="74"/>
      <c r="I5998" s="69"/>
      <c r="J5998" s="62"/>
    </row>
    <row r="5999" spans="1:10" ht="21" customHeight="1">
      <c r="A5999" s="1"/>
      <c r="B5999" s="65"/>
      <c r="C5999" s="402"/>
      <c r="D5999" s="72"/>
      <c r="E5999" s="368"/>
      <c r="F5999" s="74"/>
      <c r="G5999" s="373"/>
      <c r="H5999" s="74"/>
      <c r="I5999" s="69"/>
      <c r="J5999" s="62"/>
    </row>
    <row r="6000" spans="1:10" ht="21" customHeight="1">
      <c r="A6000" s="1"/>
      <c r="B6000" s="65"/>
      <c r="C6000" s="402"/>
      <c r="D6000" s="72"/>
      <c r="E6000" s="368"/>
      <c r="F6000" s="74"/>
      <c r="G6000" s="373"/>
      <c r="H6000" s="74"/>
      <c r="I6000" s="69"/>
      <c r="J6000" s="62"/>
    </row>
    <row r="6001" spans="1:10" ht="21" customHeight="1">
      <c r="A6001" s="1"/>
      <c r="B6001" s="65"/>
      <c r="C6001" s="402"/>
      <c r="D6001" s="72"/>
      <c r="E6001" s="368"/>
      <c r="F6001" s="74"/>
      <c r="G6001" s="373"/>
      <c r="H6001" s="74"/>
      <c r="I6001" s="69"/>
      <c r="J6001" s="62"/>
    </row>
    <row r="6002" spans="1:10" ht="21" customHeight="1">
      <c r="A6002" s="1"/>
      <c r="B6002" s="65"/>
      <c r="C6002" s="402"/>
      <c r="D6002" s="72"/>
      <c r="E6002" s="368"/>
      <c r="F6002" s="74"/>
      <c r="G6002" s="373"/>
      <c r="H6002" s="74"/>
      <c r="I6002" s="69"/>
      <c r="J6002" s="62"/>
    </row>
    <row r="6003" spans="1:10" ht="21" customHeight="1">
      <c r="A6003" s="1"/>
      <c r="B6003" s="65"/>
      <c r="C6003" s="402"/>
      <c r="D6003" s="72"/>
      <c r="E6003" s="368"/>
      <c r="F6003" s="74"/>
      <c r="G6003" s="373"/>
      <c r="H6003" s="74"/>
      <c r="I6003" s="69"/>
      <c r="J6003" s="62"/>
    </row>
    <row r="6004" spans="1:10" ht="21" customHeight="1">
      <c r="A6004" s="1"/>
      <c r="B6004" s="65"/>
      <c r="C6004" s="402"/>
      <c r="D6004" s="72"/>
      <c r="E6004" s="368"/>
      <c r="F6004" s="74"/>
      <c r="G6004" s="373"/>
      <c r="H6004" s="74"/>
      <c r="I6004" s="69"/>
      <c r="J6004" s="62"/>
    </row>
    <row r="6005" spans="1:10" ht="21" customHeight="1">
      <c r="A6005" s="1"/>
      <c r="B6005" s="65"/>
      <c r="C6005" s="402"/>
      <c r="D6005" s="72"/>
      <c r="E6005" s="368"/>
      <c r="F6005" s="74"/>
      <c r="G6005" s="373"/>
      <c r="H6005" s="74"/>
      <c r="I6005" s="69"/>
      <c r="J6005" s="62"/>
    </row>
    <row r="6006" spans="1:10" ht="21" customHeight="1">
      <c r="A6006" s="1"/>
      <c r="B6006" s="65"/>
      <c r="C6006" s="402"/>
      <c r="D6006" s="72"/>
      <c r="E6006" s="368"/>
      <c r="F6006" s="74"/>
      <c r="G6006" s="373"/>
      <c r="H6006" s="74"/>
      <c r="I6006" s="69"/>
      <c r="J6006" s="62"/>
    </row>
    <row r="6007" spans="1:10" ht="21" customHeight="1">
      <c r="A6007" s="1"/>
      <c r="B6007" s="65"/>
      <c r="C6007" s="402"/>
      <c r="D6007" s="72"/>
      <c r="E6007" s="368"/>
      <c r="F6007" s="74"/>
      <c r="G6007" s="373"/>
      <c r="H6007" s="74"/>
      <c r="I6007" s="69"/>
      <c r="J6007" s="62"/>
    </row>
    <row r="6008" spans="1:10" ht="21" customHeight="1">
      <c r="A6008" s="1"/>
      <c r="B6008" s="65"/>
      <c r="C6008" s="402"/>
      <c r="D6008" s="72"/>
      <c r="E6008" s="368"/>
      <c r="F6008" s="74"/>
      <c r="G6008" s="373"/>
      <c r="H6008" s="74"/>
      <c r="I6008" s="69"/>
      <c r="J6008" s="62"/>
    </row>
    <row r="6009" spans="1:10" ht="21" customHeight="1">
      <c r="A6009" s="1"/>
      <c r="B6009" s="65"/>
      <c r="C6009" s="402"/>
      <c r="D6009" s="72"/>
      <c r="E6009" s="368"/>
      <c r="F6009" s="74"/>
      <c r="G6009" s="373"/>
      <c r="H6009" s="74"/>
      <c r="I6009" s="69"/>
      <c r="J6009" s="62"/>
    </row>
    <row r="6010" spans="1:10" ht="21" customHeight="1">
      <c r="A6010" s="1"/>
      <c r="B6010" s="65"/>
      <c r="C6010" s="402"/>
      <c r="D6010" s="72"/>
      <c r="E6010" s="368"/>
      <c r="F6010" s="74"/>
      <c r="G6010" s="373"/>
      <c r="H6010" s="74"/>
      <c r="I6010" s="69"/>
      <c r="J6010" s="62"/>
    </row>
    <row r="6011" spans="1:10" ht="21" customHeight="1">
      <c r="A6011" s="1"/>
      <c r="B6011" s="65"/>
      <c r="C6011" s="402"/>
      <c r="D6011" s="72"/>
      <c r="E6011" s="368"/>
      <c r="F6011" s="74"/>
      <c r="G6011" s="373"/>
      <c r="H6011" s="74"/>
      <c r="I6011" s="69"/>
      <c r="J6011" s="62"/>
    </row>
    <row r="6012" spans="1:10" ht="21" customHeight="1">
      <c r="A6012" s="1"/>
      <c r="B6012" s="65"/>
      <c r="C6012" s="402"/>
      <c r="D6012" s="72"/>
      <c r="E6012" s="368"/>
      <c r="F6012" s="74"/>
      <c r="G6012" s="373"/>
      <c r="H6012" s="74"/>
      <c r="I6012" s="69"/>
      <c r="J6012" s="62"/>
    </row>
    <row r="6013" spans="1:10" ht="21" customHeight="1">
      <c r="A6013" s="1"/>
      <c r="B6013" s="65"/>
      <c r="C6013" s="402"/>
      <c r="D6013" s="72"/>
      <c r="E6013" s="368"/>
      <c r="F6013" s="74"/>
      <c r="G6013" s="373"/>
      <c r="H6013" s="74"/>
      <c r="I6013" s="69"/>
      <c r="J6013" s="62"/>
    </row>
    <row r="6014" spans="1:10" ht="21" customHeight="1">
      <c r="A6014" s="1"/>
      <c r="B6014" s="65"/>
      <c r="C6014" s="402"/>
      <c r="D6014" s="72"/>
      <c r="E6014" s="368"/>
      <c r="F6014" s="74"/>
      <c r="G6014" s="373"/>
      <c r="H6014" s="74"/>
      <c r="I6014" s="69"/>
      <c r="J6014" s="62"/>
    </row>
    <row r="6015" spans="1:10" ht="21" customHeight="1">
      <c r="A6015" s="1"/>
      <c r="B6015" s="65"/>
      <c r="C6015" s="402"/>
      <c r="D6015" s="72"/>
      <c r="E6015" s="368"/>
      <c r="F6015" s="74"/>
      <c r="G6015" s="373"/>
      <c r="H6015" s="74"/>
      <c r="I6015" s="69"/>
      <c r="J6015" s="62"/>
    </row>
    <row r="6016" spans="1:10" ht="21" customHeight="1">
      <c r="A6016" s="1"/>
      <c r="B6016" s="65"/>
      <c r="C6016" s="402"/>
      <c r="D6016" s="72"/>
      <c r="E6016" s="368"/>
      <c r="F6016" s="74"/>
      <c r="G6016" s="373"/>
      <c r="H6016" s="74"/>
      <c r="I6016" s="69"/>
      <c r="J6016" s="62"/>
    </row>
    <row r="6017" spans="1:10" ht="21" customHeight="1">
      <c r="A6017" s="1"/>
      <c r="B6017" s="65"/>
      <c r="C6017" s="402"/>
      <c r="D6017" s="72"/>
      <c r="E6017" s="368"/>
      <c r="F6017" s="74"/>
      <c r="G6017" s="373"/>
      <c r="H6017" s="74"/>
      <c r="I6017" s="69"/>
      <c r="J6017" s="62"/>
    </row>
    <row r="6018" spans="1:10" ht="21" customHeight="1">
      <c r="A6018" s="1"/>
      <c r="B6018" s="65"/>
      <c r="C6018" s="402"/>
      <c r="D6018" s="72"/>
      <c r="E6018" s="368"/>
      <c r="F6018" s="74"/>
      <c r="G6018" s="373"/>
      <c r="H6018" s="74"/>
      <c r="I6018" s="69"/>
      <c r="J6018" s="62"/>
    </row>
    <row r="6019" spans="1:10" ht="21" customHeight="1">
      <c r="A6019" s="1"/>
      <c r="B6019" s="65"/>
      <c r="C6019" s="402"/>
      <c r="D6019" s="72"/>
      <c r="E6019" s="368"/>
      <c r="F6019" s="74"/>
      <c r="G6019" s="373"/>
      <c r="H6019" s="74"/>
      <c r="I6019" s="69"/>
      <c r="J6019" s="62"/>
    </row>
    <row r="6020" spans="1:10" ht="21" customHeight="1">
      <c r="A6020" s="1"/>
      <c r="B6020" s="65"/>
      <c r="C6020" s="402"/>
      <c r="D6020" s="72"/>
      <c r="E6020" s="368"/>
      <c r="F6020" s="74"/>
      <c r="G6020" s="373"/>
      <c r="H6020" s="74"/>
      <c r="I6020" s="69"/>
      <c r="J6020" s="62"/>
    </row>
    <row r="6021" spans="1:10" ht="21" customHeight="1">
      <c r="A6021" s="1"/>
      <c r="B6021" s="65"/>
      <c r="C6021" s="402"/>
      <c r="D6021" s="72"/>
      <c r="E6021" s="368"/>
      <c r="F6021" s="74"/>
      <c r="G6021" s="373"/>
      <c r="H6021" s="74"/>
      <c r="I6021" s="69"/>
      <c r="J6021" s="62"/>
    </row>
    <row r="6022" spans="1:10" ht="21" customHeight="1">
      <c r="A6022" s="1"/>
      <c r="B6022" s="65"/>
      <c r="C6022" s="402"/>
      <c r="D6022" s="72"/>
      <c r="E6022" s="368"/>
      <c r="F6022" s="74"/>
      <c r="G6022" s="373"/>
      <c r="H6022" s="74"/>
      <c r="I6022" s="69"/>
      <c r="J6022" s="62"/>
    </row>
    <row r="6023" spans="1:10" ht="21" customHeight="1">
      <c r="A6023" s="1"/>
      <c r="B6023" s="65"/>
      <c r="C6023" s="402"/>
      <c r="D6023" s="72"/>
      <c r="E6023" s="368"/>
      <c r="F6023" s="74"/>
      <c r="G6023" s="373"/>
      <c r="H6023" s="74"/>
      <c r="I6023" s="69"/>
      <c r="J6023" s="62"/>
    </row>
    <row r="6024" spans="1:10" ht="21" customHeight="1">
      <c r="A6024" s="1"/>
      <c r="B6024" s="65"/>
      <c r="C6024" s="402"/>
      <c r="D6024" s="72"/>
      <c r="E6024" s="368"/>
      <c r="F6024" s="74"/>
      <c r="G6024" s="373"/>
      <c r="H6024" s="74"/>
      <c r="I6024" s="69"/>
      <c r="J6024" s="62"/>
    </row>
    <row r="6025" spans="1:10" ht="21" customHeight="1">
      <c r="A6025" s="1"/>
      <c r="B6025" s="65"/>
      <c r="C6025" s="402"/>
      <c r="D6025" s="72"/>
      <c r="E6025" s="368"/>
      <c r="F6025" s="74"/>
      <c r="G6025" s="373"/>
      <c r="H6025" s="74"/>
      <c r="I6025" s="69"/>
      <c r="J6025" s="62"/>
    </row>
    <row r="6026" spans="1:10" ht="21" customHeight="1">
      <c r="A6026" s="1"/>
      <c r="B6026" s="65"/>
      <c r="C6026" s="402"/>
      <c r="D6026" s="72"/>
      <c r="E6026" s="368"/>
      <c r="F6026" s="74"/>
      <c r="G6026" s="373"/>
      <c r="H6026" s="74"/>
      <c r="I6026" s="69"/>
      <c r="J6026" s="62"/>
    </row>
    <row r="6027" spans="1:10" ht="21" customHeight="1">
      <c r="A6027" s="1"/>
      <c r="B6027" s="65"/>
      <c r="C6027" s="402"/>
      <c r="D6027" s="72"/>
      <c r="E6027" s="368"/>
      <c r="F6027" s="74"/>
      <c r="G6027" s="373"/>
      <c r="H6027" s="74"/>
      <c r="I6027" s="69"/>
      <c r="J6027" s="62"/>
    </row>
    <row r="6028" spans="1:10" ht="21" customHeight="1">
      <c r="A6028" s="1"/>
      <c r="B6028" s="65"/>
      <c r="C6028" s="402"/>
      <c r="D6028" s="72"/>
      <c r="E6028" s="368"/>
      <c r="F6028" s="74"/>
      <c r="G6028" s="373"/>
      <c r="H6028" s="74"/>
      <c r="I6028" s="69"/>
      <c r="J6028" s="62"/>
    </row>
    <row r="6029" spans="1:10" ht="21" customHeight="1">
      <c r="A6029" s="1"/>
      <c r="B6029" s="65"/>
      <c r="C6029" s="402"/>
      <c r="D6029" s="72"/>
      <c r="E6029" s="368"/>
      <c r="F6029" s="74"/>
      <c r="G6029" s="373"/>
      <c r="H6029" s="74"/>
      <c r="I6029" s="69"/>
      <c r="J6029" s="62"/>
    </row>
    <row r="6030" spans="1:10" ht="21" customHeight="1">
      <c r="A6030" s="1"/>
      <c r="B6030" s="65"/>
      <c r="C6030" s="402"/>
      <c r="D6030" s="72"/>
      <c r="E6030" s="368"/>
      <c r="F6030" s="74"/>
      <c r="G6030" s="373"/>
      <c r="H6030" s="74"/>
      <c r="I6030" s="69"/>
      <c r="J6030" s="62"/>
    </row>
    <row r="6031" spans="1:10" ht="21" customHeight="1">
      <c r="A6031" s="1"/>
      <c r="B6031" s="65"/>
      <c r="C6031" s="402"/>
      <c r="D6031" s="72"/>
      <c r="E6031" s="368"/>
      <c r="F6031" s="74"/>
      <c r="G6031" s="373"/>
      <c r="H6031" s="74"/>
      <c r="I6031" s="69"/>
      <c r="J6031" s="62"/>
    </row>
    <row r="6032" spans="1:10" ht="21" customHeight="1">
      <c r="A6032" s="1"/>
      <c r="B6032" s="65"/>
      <c r="C6032" s="402"/>
      <c r="D6032" s="72"/>
      <c r="E6032" s="368"/>
      <c r="F6032" s="74"/>
      <c r="G6032" s="373"/>
      <c r="H6032" s="74"/>
      <c r="I6032" s="69"/>
      <c r="J6032" s="62"/>
    </row>
    <row r="6033" spans="1:10" ht="21" customHeight="1">
      <c r="A6033" s="1"/>
      <c r="B6033" s="65"/>
      <c r="C6033" s="402"/>
      <c r="D6033" s="72"/>
      <c r="E6033" s="368"/>
      <c r="F6033" s="74"/>
      <c r="G6033" s="373"/>
      <c r="H6033" s="74"/>
      <c r="I6033" s="69"/>
      <c r="J6033" s="62"/>
    </row>
    <row r="6034" spans="1:10" ht="21" customHeight="1">
      <c r="A6034" s="1"/>
      <c r="B6034" s="65"/>
      <c r="C6034" s="402"/>
      <c r="D6034" s="72"/>
      <c r="E6034" s="368"/>
      <c r="F6034" s="74"/>
      <c r="G6034" s="373"/>
      <c r="H6034" s="74"/>
      <c r="I6034" s="69"/>
      <c r="J6034" s="62"/>
    </row>
    <row r="6035" spans="1:10" ht="21" customHeight="1">
      <c r="A6035" s="1"/>
      <c r="B6035" s="65"/>
      <c r="C6035" s="402"/>
      <c r="D6035" s="72"/>
      <c r="E6035" s="368"/>
      <c r="F6035" s="74"/>
      <c r="G6035" s="373"/>
      <c r="H6035" s="74"/>
      <c r="I6035" s="69"/>
      <c r="J6035" s="62"/>
    </row>
    <row r="6036" spans="1:10" ht="21" customHeight="1">
      <c r="A6036" s="1"/>
      <c r="B6036" s="65"/>
      <c r="C6036" s="402"/>
      <c r="D6036" s="72"/>
      <c r="E6036" s="368"/>
      <c r="F6036" s="74"/>
      <c r="G6036" s="373"/>
      <c r="H6036" s="74"/>
      <c r="I6036" s="69"/>
      <c r="J6036" s="62"/>
    </row>
    <row r="6037" spans="1:10" ht="21" customHeight="1">
      <c r="A6037" s="1"/>
      <c r="B6037" s="65"/>
      <c r="C6037" s="402"/>
      <c r="D6037" s="72"/>
      <c r="E6037" s="368"/>
      <c r="F6037" s="74"/>
      <c r="G6037" s="373"/>
      <c r="H6037" s="74"/>
      <c r="I6037" s="69"/>
      <c r="J6037" s="62"/>
    </row>
    <row r="6038" spans="1:10" ht="21" customHeight="1">
      <c r="A6038" s="1"/>
      <c r="B6038" s="65"/>
      <c r="C6038" s="402"/>
      <c r="D6038" s="72"/>
      <c r="E6038" s="368"/>
      <c r="F6038" s="74"/>
      <c r="G6038" s="373"/>
      <c r="H6038" s="74"/>
      <c r="I6038" s="69"/>
      <c r="J6038" s="62"/>
    </row>
    <row r="6039" spans="1:10" ht="21" customHeight="1">
      <c r="A6039" s="1"/>
      <c r="B6039" s="65"/>
      <c r="C6039" s="402"/>
      <c r="D6039" s="72"/>
      <c r="E6039" s="368"/>
      <c r="F6039" s="74"/>
      <c r="G6039" s="373"/>
      <c r="H6039" s="74"/>
      <c r="I6039" s="69"/>
      <c r="J6039" s="62"/>
    </row>
    <row r="6040" spans="1:10" ht="21" customHeight="1">
      <c r="A6040" s="1"/>
      <c r="B6040" s="65"/>
      <c r="C6040" s="402"/>
      <c r="D6040" s="72"/>
      <c r="E6040" s="368"/>
      <c r="F6040" s="74"/>
      <c r="G6040" s="373"/>
      <c r="H6040" s="74"/>
      <c r="I6040" s="69"/>
      <c r="J6040" s="62"/>
    </row>
    <row r="6041" spans="1:10" ht="21" customHeight="1">
      <c r="A6041" s="1"/>
      <c r="B6041" s="65"/>
      <c r="C6041" s="402"/>
      <c r="D6041" s="72"/>
      <c r="E6041" s="368"/>
      <c r="F6041" s="74"/>
      <c r="G6041" s="373"/>
      <c r="H6041" s="74"/>
      <c r="I6041" s="69"/>
      <c r="J6041" s="62"/>
    </row>
    <row r="6042" spans="1:10" ht="21" customHeight="1">
      <c r="A6042" s="1"/>
      <c r="B6042" s="65"/>
      <c r="C6042" s="402"/>
      <c r="D6042" s="72"/>
      <c r="E6042" s="368"/>
      <c r="F6042" s="74"/>
      <c r="G6042" s="373"/>
      <c r="H6042" s="74"/>
      <c r="I6042" s="69"/>
      <c r="J6042" s="62"/>
    </row>
    <row r="6043" spans="1:10" ht="21" customHeight="1">
      <c r="A6043" s="1"/>
      <c r="B6043" s="65"/>
      <c r="C6043" s="402"/>
      <c r="D6043" s="72"/>
      <c r="E6043" s="368"/>
      <c r="F6043" s="74"/>
      <c r="G6043" s="373"/>
      <c r="H6043" s="74"/>
      <c r="I6043" s="69"/>
      <c r="J6043" s="62"/>
    </row>
    <row r="6044" spans="1:10" ht="21" customHeight="1">
      <c r="A6044" s="1"/>
      <c r="B6044" s="65"/>
      <c r="C6044" s="402"/>
      <c r="D6044" s="72"/>
      <c r="E6044" s="368"/>
      <c r="F6044" s="74"/>
      <c r="G6044" s="373"/>
      <c r="H6044" s="74"/>
      <c r="I6044" s="69"/>
      <c r="J6044" s="62"/>
    </row>
    <row r="6045" spans="1:10" ht="21" customHeight="1">
      <c r="A6045" s="1"/>
      <c r="B6045" s="65"/>
      <c r="C6045" s="402"/>
      <c r="D6045" s="72"/>
      <c r="E6045" s="368"/>
      <c r="F6045" s="74"/>
      <c r="G6045" s="373"/>
      <c r="H6045" s="74"/>
      <c r="I6045" s="69"/>
      <c r="J6045" s="62"/>
    </row>
    <row r="6046" spans="1:10" ht="21" customHeight="1">
      <c r="A6046" s="1"/>
      <c r="B6046" s="65"/>
      <c r="C6046" s="402"/>
      <c r="D6046" s="72"/>
      <c r="E6046" s="368"/>
      <c r="F6046" s="74"/>
      <c r="G6046" s="373"/>
      <c r="H6046" s="74"/>
      <c r="I6046" s="69"/>
      <c r="J6046" s="62"/>
    </row>
    <row r="6047" spans="1:10" ht="21" customHeight="1">
      <c r="A6047" s="1"/>
      <c r="B6047" s="65"/>
      <c r="C6047" s="402"/>
      <c r="D6047" s="72"/>
      <c r="E6047" s="368"/>
      <c r="F6047" s="74"/>
      <c r="G6047" s="373"/>
      <c r="H6047" s="74"/>
      <c r="I6047" s="69"/>
      <c r="J6047" s="62"/>
    </row>
    <row r="6048" spans="1:10" ht="21" customHeight="1">
      <c r="A6048" s="1"/>
      <c r="B6048" s="65"/>
      <c r="C6048" s="402"/>
      <c r="D6048" s="72"/>
      <c r="E6048" s="368"/>
      <c r="F6048" s="74"/>
      <c r="G6048" s="373"/>
      <c r="H6048" s="74"/>
      <c r="I6048" s="69"/>
      <c r="J6048" s="62"/>
    </row>
    <row r="6049" spans="1:10" ht="21" customHeight="1">
      <c r="A6049" s="1"/>
      <c r="B6049" s="65"/>
      <c r="C6049" s="402"/>
      <c r="D6049" s="72"/>
      <c r="E6049" s="368"/>
      <c r="F6049" s="74"/>
      <c r="G6049" s="373"/>
      <c r="H6049" s="74"/>
      <c r="I6049" s="69"/>
      <c r="J6049" s="62"/>
    </row>
    <row r="6050" spans="1:10" ht="21" customHeight="1">
      <c r="A6050" s="1"/>
      <c r="B6050" s="65"/>
      <c r="C6050" s="402"/>
      <c r="D6050" s="72"/>
      <c r="E6050" s="368"/>
      <c r="F6050" s="74"/>
      <c r="G6050" s="373"/>
      <c r="H6050" s="74"/>
      <c r="I6050" s="69"/>
      <c r="J6050" s="62"/>
    </row>
    <row r="6051" spans="1:10" ht="21" customHeight="1">
      <c r="A6051" s="1"/>
      <c r="B6051" s="65"/>
      <c r="C6051" s="402"/>
      <c r="D6051" s="72"/>
      <c r="E6051" s="368"/>
      <c r="F6051" s="74"/>
      <c r="G6051" s="373"/>
      <c r="H6051" s="74"/>
      <c r="I6051" s="69"/>
      <c r="J6051" s="62"/>
    </row>
    <row r="6052" spans="1:10" ht="21" customHeight="1">
      <c r="A6052" s="1"/>
      <c r="B6052" s="65"/>
      <c r="C6052" s="402"/>
      <c r="D6052" s="72"/>
      <c r="E6052" s="368"/>
      <c r="F6052" s="74"/>
      <c r="G6052" s="373"/>
      <c r="H6052" s="74"/>
      <c r="I6052" s="69"/>
      <c r="J6052" s="62"/>
    </row>
    <row r="6053" spans="1:10" ht="21" customHeight="1">
      <c r="A6053" s="1"/>
      <c r="B6053" s="65"/>
      <c r="C6053" s="402"/>
      <c r="D6053" s="72"/>
      <c r="E6053" s="368"/>
      <c r="F6053" s="74"/>
      <c r="G6053" s="373"/>
      <c r="H6053" s="74"/>
      <c r="I6053" s="69"/>
      <c r="J6053" s="62"/>
    </row>
    <row r="6054" spans="1:10" ht="21" customHeight="1">
      <c r="A6054" s="1"/>
      <c r="B6054" s="65"/>
      <c r="C6054" s="402"/>
      <c r="D6054" s="72"/>
      <c r="E6054" s="368"/>
      <c r="F6054" s="74"/>
      <c r="G6054" s="373"/>
      <c r="H6054" s="74"/>
      <c r="I6054" s="69"/>
      <c r="J6054" s="62"/>
    </row>
    <row r="6055" spans="1:10" ht="21" customHeight="1">
      <c r="A6055" s="1"/>
      <c r="B6055" s="65"/>
      <c r="C6055" s="402"/>
      <c r="D6055" s="72"/>
      <c r="E6055" s="368"/>
      <c r="F6055" s="74"/>
      <c r="G6055" s="373"/>
      <c r="H6055" s="74"/>
      <c r="I6055" s="69"/>
      <c r="J6055" s="62"/>
    </row>
    <row r="6056" spans="1:10" ht="21" customHeight="1">
      <c r="A6056" s="1"/>
      <c r="B6056" s="65"/>
      <c r="C6056" s="402"/>
      <c r="D6056" s="72"/>
      <c r="E6056" s="368"/>
      <c r="F6056" s="74"/>
      <c r="G6056" s="373"/>
      <c r="H6056" s="74"/>
      <c r="I6056" s="69"/>
      <c r="J6056" s="62"/>
    </row>
    <row r="6057" spans="1:10" ht="21" customHeight="1">
      <c r="A6057" s="1"/>
      <c r="B6057" s="65"/>
      <c r="C6057" s="402"/>
      <c r="D6057" s="72"/>
      <c r="E6057" s="368"/>
      <c r="F6057" s="74"/>
      <c r="G6057" s="373"/>
      <c r="H6057" s="74"/>
      <c r="I6057" s="69"/>
      <c r="J6057" s="62"/>
    </row>
    <row r="6058" spans="1:10" ht="21" customHeight="1">
      <c r="A6058" s="1"/>
      <c r="B6058" s="65"/>
      <c r="C6058" s="402"/>
      <c r="D6058" s="72"/>
      <c r="E6058" s="368"/>
      <c r="F6058" s="74"/>
      <c r="G6058" s="373"/>
      <c r="H6058" s="74"/>
      <c r="I6058" s="69"/>
      <c r="J6058" s="62"/>
    </row>
    <row r="6059" spans="1:10" ht="21" customHeight="1">
      <c r="A6059" s="1"/>
      <c r="B6059" s="65"/>
      <c r="C6059" s="402"/>
      <c r="D6059" s="72"/>
      <c r="E6059" s="368"/>
      <c r="F6059" s="74"/>
      <c r="G6059" s="373"/>
      <c r="H6059" s="74"/>
      <c r="I6059" s="69"/>
      <c r="J6059" s="62"/>
    </row>
    <row r="6060" spans="1:10" ht="21" customHeight="1">
      <c r="A6060" s="1"/>
      <c r="B6060" s="65"/>
      <c r="C6060" s="402"/>
      <c r="D6060" s="72"/>
      <c r="E6060" s="368"/>
      <c r="F6060" s="74"/>
      <c r="G6060" s="373"/>
      <c r="H6060" s="74"/>
      <c r="I6060" s="69"/>
      <c r="J6060" s="62"/>
    </row>
    <row r="6061" spans="1:10" ht="21" customHeight="1">
      <c r="A6061" s="1"/>
      <c r="B6061" s="65"/>
      <c r="C6061" s="402"/>
      <c r="D6061" s="72"/>
      <c r="E6061" s="368"/>
      <c r="F6061" s="74"/>
      <c r="G6061" s="373"/>
      <c r="H6061" s="74"/>
      <c r="I6061" s="69"/>
      <c r="J6061" s="62"/>
    </row>
    <row r="6062" spans="1:10" ht="21" customHeight="1">
      <c r="A6062" s="1"/>
      <c r="B6062" s="65"/>
      <c r="C6062" s="402"/>
      <c r="D6062" s="72"/>
      <c r="E6062" s="368"/>
      <c r="F6062" s="74"/>
      <c r="G6062" s="373"/>
      <c r="H6062" s="74"/>
      <c r="I6062" s="69"/>
      <c r="J6062" s="62"/>
    </row>
    <row r="6063" spans="1:10" ht="21" customHeight="1">
      <c r="A6063" s="1"/>
      <c r="B6063" s="65"/>
      <c r="C6063" s="402"/>
      <c r="D6063" s="72"/>
      <c r="E6063" s="368"/>
      <c r="F6063" s="74"/>
      <c r="G6063" s="373"/>
      <c r="H6063" s="74"/>
      <c r="I6063" s="69"/>
      <c r="J6063" s="62"/>
    </row>
    <row r="6064" spans="1:10" ht="21" customHeight="1">
      <c r="A6064" s="1"/>
      <c r="B6064" s="65"/>
      <c r="C6064" s="402"/>
      <c r="D6064" s="72"/>
      <c r="E6064" s="368"/>
      <c r="F6064" s="74"/>
      <c r="G6064" s="373"/>
      <c r="H6064" s="74"/>
      <c r="I6064" s="69"/>
      <c r="J6064" s="62"/>
    </row>
    <row r="6065" spans="1:10" ht="21" customHeight="1">
      <c r="A6065" s="1"/>
      <c r="B6065" s="65"/>
      <c r="C6065" s="402"/>
      <c r="D6065" s="72"/>
      <c r="E6065" s="368"/>
      <c r="F6065" s="74"/>
      <c r="G6065" s="373"/>
      <c r="H6065" s="74"/>
      <c r="I6065" s="69"/>
      <c r="J6065" s="62"/>
    </row>
    <row r="6066" spans="1:10" ht="21" customHeight="1">
      <c r="A6066" s="1"/>
      <c r="B6066" s="65"/>
      <c r="C6066" s="402"/>
      <c r="D6066" s="72"/>
      <c r="E6066" s="368"/>
      <c r="F6066" s="74"/>
      <c r="G6066" s="373"/>
      <c r="H6066" s="74"/>
      <c r="I6066" s="69"/>
      <c r="J6066" s="62"/>
    </row>
    <row r="6067" spans="1:10" ht="21" customHeight="1">
      <c r="A6067" s="1"/>
      <c r="B6067" s="65"/>
      <c r="C6067" s="402"/>
      <c r="D6067" s="72"/>
      <c r="E6067" s="368"/>
      <c r="F6067" s="74"/>
      <c r="G6067" s="373"/>
      <c r="H6067" s="74"/>
      <c r="I6067" s="69"/>
      <c r="J6067" s="62"/>
    </row>
    <row r="6068" spans="1:10" ht="21" customHeight="1">
      <c r="A6068" s="1"/>
      <c r="B6068" s="65"/>
      <c r="C6068" s="402"/>
      <c r="D6068" s="72"/>
      <c r="E6068" s="368"/>
      <c r="F6068" s="74"/>
      <c r="G6068" s="373"/>
      <c r="H6068" s="74"/>
      <c r="I6068" s="69"/>
      <c r="J6068" s="62"/>
    </row>
    <row r="6069" spans="1:10" ht="21" customHeight="1">
      <c r="A6069" s="1"/>
      <c r="B6069" s="65"/>
      <c r="C6069" s="402"/>
      <c r="D6069" s="72"/>
      <c r="E6069" s="368"/>
      <c r="F6069" s="74"/>
      <c r="G6069" s="373"/>
      <c r="H6069" s="74"/>
      <c r="I6069" s="69"/>
      <c r="J6069" s="62"/>
    </row>
    <row r="6070" spans="1:10" ht="21" customHeight="1">
      <c r="A6070" s="1"/>
      <c r="B6070" s="65"/>
      <c r="C6070" s="402"/>
      <c r="D6070" s="72"/>
      <c r="E6070" s="368"/>
      <c r="F6070" s="74"/>
      <c r="G6070" s="373"/>
      <c r="H6070" s="74"/>
      <c r="I6070" s="69"/>
      <c r="J6070" s="62"/>
    </row>
    <row r="6071" spans="1:10" ht="21" customHeight="1">
      <c r="A6071" s="1"/>
      <c r="B6071" s="65"/>
      <c r="C6071" s="402"/>
      <c r="D6071" s="72"/>
      <c r="E6071" s="368"/>
      <c r="F6071" s="74"/>
      <c r="G6071" s="373"/>
      <c r="H6071" s="74"/>
      <c r="I6071" s="69"/>
      <c r="J6071" s="62"/>
    </row>
    <row r="6072" spans="1:10" ht="21" customHeight="1">
      <c r="A6072" s="1"/>
      <c r="B6072" s="65"/>
      <c r="C6072" s="402"/>
      <c r="D6072" s="72"/>
      <c r="E6072" s="368"/>
      <c r="F6072" s="74"/>
      <c r="G6072" s="373"/>
      <c r="H6072" s="74"/>
      <c r="I6072" s="69"/>
      <c r="J6072" s="62"/>
    </row>
    <row r="6073" spans="1:10" ht="21" customHeight="1">
      <c r="A6073" s="1"/>
      <c r="B6073" s="65"/>
      <c r="C6073" s="402"/>
      <c r="D6073" s="72"/>
      <c r="E6073" s="368"/>
      <c r="F6073" s="74"/>
      <c r="G6073" s="373"/>
      <c r="H6073" s="74"/>
      <c r="I6073" s="69"/>
      <c r="J6073" s="62"/>
    </row>
    <row r="6074" spans="1:10" ht="21" customHeight="1">
      <c r="A6074" s="1"/>
      <c r="B6074" s="65"/>
      <c r="C6074" s="402"/>
      <c r="D6074" s="72"/>
      <c r="E6074" s="368"/>
      <c r="F6074" s="74"/>
      <c r="G6074" s="373"/>
      <c r="H6074" s="74"/>
      <c r="I6074" s="69"/>
      <c r="J6074" s="62"/>
    </row>
    <row r="6075" spans="1:10" ht="21" customHeight="1">
      <c r="A6075" s="1"/>
      <c r="B6075" s="65"/>
      <c r="C6075" s="402"/>
      <c r="D6075" s="72"/>
      <c r="E6075" s="368"/>
      <c r="F6075" s="74"/>
      <c r="G6075" s="373"/>
      <c r="H6075" s="74"/>
      <c r="I6075" s="69"/>
      <c r="J6075" s="62"/>
    </row>
    <row r="6076" spans="1:10" ht="21" customHeight="1">
      <c r="A6076" s="1"/>
      <c r="B6076" s="65"/>
      <c r="C6076" s="402"/>
      <c r="D6076" s="72"/>
      <c r="E6076" s="368"/>
      <c r="F6076" s="74"/>
      <c r="G6076" s="373"/>
      <c r="H6076" s="74"/>
      <c r="I6076" s="69"/>
      <c r="J6076" s="62"/>
    </row>
    <row r="6077" spans="1:10" ht="21" customHeight="1">
      <c r="A6077" s="1"/>
      <c r="B6077" s="65"/>
      <c r="C6077" s="402"/>
      <c r="D6077" s="72"/>
      <c r="E6077" s="368"/>
      <c r="F6077" s="74"/>
      <c r="G6077" s="373"/>
      <c r="H6077" s="74"/>
      <c r="I6077" s="69"/>
      <c r="J6077" s="62"/>
    </row>
    <row r="6078" spans="1:10" ht="21" customHeight="1">
      <c r="A6078" s="1"/>
      <c r="B6078" s="65"/>
      <c r="C6078" s="402"/>
      <c r="D6078" s="72"/>
      <c r="E6078" s="368"/>
      <c r="F6078" s="74"/>
      <c r="G6078" s="373"/>
      <c r="H6078" s="74"/>
      <c r="I6078" s="69"/>
      <c r="J6078" s="62"/>
    </row>
    <row r="6079" spans="1:10" ht="21" customHeight="1">
      <c r="A6079" s="1"/>
      <c r="B6079" s="65"/>
      <c r="C6079" s="402"/>
      <c r="D6079" s="72"/>
      <c r="E6079" s="368"/>
      <c r="F6079" s="74"/>
      <c r="G6079" s="373"/>
      <c r="H6079" s="74"/>
      <c r="I6079" s="69"/>
      <c r="J6079" s="62"/>
    </row>
    <row r="6080" spans="1:10" ht="21" customHeight="1">
      <c r="A6080" s="1"/>
      <c r="B6080" s="65"/>
      <c r="C6080" s="402"/>
      <c r="D6080" s="72"/>
      <c r="E6080" s="368"/>
      <c r="F6080" s="74"/>
      <c r="G6080" s="373"/>
      <c r="H6080" s="74"/>
      <c r="I6080" s="69"/>
      <c r="J6080" s="62"/>
    </row>
    <row r="6081" spans="1:10" ht="21" customHeight="1">
      <c r="A6081" s="1"/>
      <c r="B6081" s="65"/>
      <c r="C6081" s="402"/>
      <c r="D6081" s="72"/>
      <c r="E6081" s="368"/>
      <c r="F6081" s="74"/>
      <c r="G6081" s="373"/>
      <c r="H6081" s="74"/>
      <c r="I6081" s="69"/>
      <c r="J6081" s="62"/>
    </row>
    <row r="6082" spans="1:10" ht="21" customHeight="1">
      <c r="A6082" s="1"/>
      <c r="B6082" s="65"/>
      <c r="C6082" s="402"/>
      <c r="D6082" s="72"/>
      <c r="E6082" s="368"/>
      <c r="F6082" s="74"/>
      <c r="G6082" s="373"/>
      <c r="H6082" s="74"/>
      <c r="I6082" s="69"/>
      <c r="J6082" s="62"/>
    </row>
    <row r="6083" spans="1:10" ht="21" customHeight="1">
      <c r="A6083" s="1"/>
      <c r="B6083" s="65"/>
      <c r="C6083" s="402"/>
      <c r="D6083" s="72"/>
      <c r="E6083" s="368"/>
      <c r="F6083" s="74"/>
      <c r="G6083" s="373"/>
      <c r="H6083" s="74"/>
      <c r="I6083" s="69"/>
      <c r="J6083" s="62"/>
    </row>
    <row r="6084" spans="1:10" ht="21" customHeight="1">
      <c r="A6084" s="1"/>
      <c r="B6084" s="65"/>
      <c r="C6084" s="402"/>
      <c r="D6084" s="72"/>
      <c r="E6084" s="368"/>
      <c r="F6084" s="74"/>
      <c r="G6084" s="373"/>
      <c r="H6084" s="74"/>
      <c r="I6084" s="69"/>
      <c r="J6084" s="62"/>
    </row>
    <row r="6085" spans="1:10" ht="21" customHeight="1">
      <c r="A6085" s="1"/>
      <c r="B6085" s="65"/>
      <c r="C6085" s="402"/>
      <c r="D6085" s="72"/>
      <c r="E6085" s="368"/>
      <c r="F6085" s="74"/>
      <c r="G6085" s="373"/>
      <c r="H6085" s="74"/>
      <c r="I6085" s="69"/>
      <c r="J6085" s="62"/>
    </row>
    <row r="6086" spans="1:10" ht="21" customHeight="1">
      <c r="A6086" s="1"/>
      <c r="B6086" s="65"/>
      <c r="C6086" s="402"/>
      <c r="D6086" s="72"/>
      <c r="E6086" s="368"/>
      <c r="F6086" s="74"/>
      <c r="G6086" s="373"/>
      <c r="H6086" s="74"/>
      <c r="I6086" s="69"/>
      <c r="J6086" s="62"/>
    </row>
    <row r="6087" spans="1:10" ht="21" customHeight="1">
      <c r="A6087" s="1"/>
      <c r="B6087" s="65"/>
      <c r="C6087" s="402"/>
      <c r="D6087" s="72"/>
      <c r="E6087" s="368"/>
      <c r="F6087" s="74"/>
      <c r="G6087" s="373"/>
      <c r="H6087" s="74"/>
      <c r="I6087" s="69"/>
      <c r="J6087" s="62"/>
    </row>
    <row r="6088" spans="1:10" ht="21" customHeight="1">
      <c r="A6088" s="1"/>
      <c r="B6088" s="65"/>
      <c r="C6088" s="402"/>
      <c r="D6088" s="72"/>
      <c r="E6088" s="368"/>
      <c r="F6088" s="74"/>
      <c r="G6088" s="373"/>
      <c r="H6088" s="74"/>
      <c r="I6088" s="69"/>
      <c r="J6088" s="62"/>
    </row>
    <row r="6089" spans="1:10" ht="21" customHeight="1">
      <c r="A6089" s="1"/>
      <c r="B6089" s="65"/>
      <c r="C6089" s="402"/>
      <c r="D6089" s="72"/>
      <c r="E6089" s="368"/>
      <c r="F6089" s="74"/>
      <c r="G6089" s="373"/>
      <c r="H6089" s="74"/>
      <c r="I6089" s="69"/>
      <c r="J6089" s="62"/>
    </row>
    <row r="6090" spans="1:10" ht="21" customHeight="1">
      <c r="A6090" s="1"/>
      <c r="B6090" s="65"/>
      <c r="C6090" s="402"/>
      <c r="D6090" s="72"/>
      <c r="E6090" s="368"/>
      <c r="F6090" s="74"/>
      <c r="G6090" s="373"/>
      <c r="H6090" s="74"/>
      <c r="I6090" s="69"/>
      <c r="J6090" s="62"/>
    </row>
    <row r="6091" spans="1:10" ht="21" customHeight="1">
      <c r="A6091" s="1"/>
      <c r="B6091" s="65"/>
      <c r="C6091" s="402"/>
      <c r="D6091" s="72"/>
      <c r="E6091" s="368"/>
      <c r="F6091" s="74"/>
      <c r="G6091" s="373"/>
      <c r="H6091" s="74"/>
      <c r="I6091" s="69"/>
      <c r="J6091" s="62"/>
    </row>
    <row r="6092" spans="1:10" ht="21" customHeight="1">
      <c r="A6092" s="1"/>
      <c r="B6092" s="65"/>
      <c r="C6092" s="402"/>
      <c r="D6092" s="72"/>
      <c r="E6092" s="368"/>
      <c r="F6092" s="74"/>
      <c r="G6092" s="373"/>
      <c r="H6092" s="74"/>
      <c r="I6092" s="69"/>
      <c r="J6092" s="62"/>
    </row>
    <row r="6093" spans="1:10" ht="21" customHeight="1">
      <c r="A6093" s="1"/>
      <c r="B6093" s="65"/>
      <c r="C6093" s="402"/>
      <c r="D6093" s="72"/>
      <c r="E6093" s="368"/>
      <c r="F6093" s="74"/>
      <c r="G6093" s="373"/>
      <c r="H6093" s="74"/>
      <c r="I6093" s="69"/>
      <c r="J6093" s="62"/>
    </row>
    <row r="6094" spans="1:10" ht="21" customHeight="1">
      <c r="A6094" s="1"/>
      <c r="B6094" s="65"/>
      <c r="C6094" s="402"/>
      <c r="D6094" s="72"/>
      <c r="E6094" s="368"/>
      <c r="F6094" s="74"/>
      <c r="G6094" s="373"/>
      <c r="H6094" s="74"/>
      <c r="I6094" s="69"/>
      <c r="J6094" s="62"/>
    </row>
    <row r="6095" spans="1:10" ht="21" customHeight="1">
      <c r="A6095" s="1"/>
      <c r="B6095" s="65"/>
      <c r="C6095" s="402"/>
      <c r="D6095" s="72"/>
      <c r="E6095" s="368"/>
      <c r="F6095" s="74"/>
      <c r="G6095" s="373"/>
      <c r="H6095" s="74"/>
      <c r="I6095" s="69"/>
      <c r="J6095" s="62"/>
    </row>
    <row r="6096" spans="1:10" ht="21" customHeight="1">
      <c r="A6096" s="1"/>
      <c r="B6096" s="65"/>
      <c r="C6096" s="402"/>
      <c r="D6096" s="72"/>
      <c r="E6096" s="368"/>
      <c r="F6096" s="74"/>
      <c r="G6096" s="373"/>
      <c r="H6096" s="74"/>
      <c r="I6096" s="69"/>
      <c r="J6096" s="62"/>
    </row>
    <row r="6097" spans="1:10" ht="21" customHeight="1">
      <c r="A6097" s="1"/>
      <c r="B6097" s="65"/>
      <c r="C6097" s="402"/>
      <c r="D6097" s="72"/>
      <c r="E6097" s="368"/>
      <c r="F6097" s="74"/>
      <c r="G6097" s="373"/>
      <c r="H6097" s="74"/>
      <c r="I6097" s="69"/>
      <c r="J6097" s="62"/>
    </row>
    <row r="6098" spans="1:10" ht="21" customHeight="1">
      <c r="A6098" s="1"/>
      <c r="B6098" s="65"/>
      <c r="C6098" s="402"/>
      <c r="D6098" s="72"/>
      <c r="E6098" s="368"/>
      <c r="F6098" s="74"/>
      <c r="G6098" s="373"/>
      <c r="H6098" s="74"/>
      <c r="I6098" s="69"/>
      <c r="J6098" s="62"/>
    </row>
    <row r="6099" spans="1:10" ht="21" customHeight="1">
      <c r="A6099" s="1"/>
      <c r="B6099" s="65"/>
      <c r="C6099" s="402"/>
      <c r="D6099" s="72"/>
      <c r="E6099" s="368"/>
      <c r="F6099" s="74"/>
      <c r="G6099" s="373"/>
      <c r="H6099" s="74"/>
      <c r="I6099" s="69"/>
      <c r="J6099" s="62"/>
    </row>
    <row r="6100" spans="1:10" ht="21" customHeight="1">
      <c r="A6100" s="1"/>
      <c r="B6100" s="65"/>
      <c r="C6100" s="402"/>
      <c r="D6100" s="72"/>
      <c r="E6100" s="368"/>
      <c r="F6100" s="74"/>
      <c r="G6100" s="373"/>
      <c r="H6100" s="74"/>
      <c r="I6100" s="69"/>
      <c r="J6100" s="62"/>
    </row>
    <row r="6101" spans="1:10" ht="21" customHeight="1">
      <c r="A6101" s="1"/>
      <c r="B6101" s="65"/>
      <c r="C6101" s="402"/>
      <c r="D6101" s="72"/>
      <c r="E6101" s="368"/>
      <c r="F6101" s="74"/>
      <c r="G6101" s="373"/>
      <c r="H6101" s="74"/>
      <c r="I6101" s="69"/>
      <c r="J6101" s="62"/>
    </row>
    <row r="6102" spans="1:10" ht="21" customHeight="1">
      <c r="A6102" s="1"/>
      <c r="B6102" s="65"/>
      <c r="C6102" s="402"/>
      <c r="D6102" s="72"/>
      <c r="E6102" s="368"/>
      <c r="F6102" s="74"/>
      <c r="G6102" s="373"/>
      <c r="H6102" s="74"/>
      <c r="I6102" s="69"/>
      <c r="J6102" s="62"/>
    </row>
    <row r="6103" spans="1:10" ht="21" customHeight="1">
      <c r="A6103" s="1"/>
      <c r="B6103" s="65"/>
      <c r="C6103" s="402"/>
      <c r="D6103" s="72"/>
      <c r="E6103" s="368"/>
      <c r="F6103" s="74"/>
      <c r="G6103" s="373"/>
      <c r="H6103" s="74"/>
      <c r="I6103" s="69"/>
      <c r="J6103" s="62"/>
    </row>
    <row r="6104" spans="1:10" ht="21" customHeight="1">
      <c r="A6104" s="1"/>
      <c r="B6104" s="65"/>
      <c r="C6104" s="402"/>
      <c r="D6104" s="72"/>
      <c r="E6104" s="368"/>
      <c r="F6104" s="74"/>
      <c r="G6104" s="373"/>
      <c r="H6104" s="74"/>
      <c r="I6104" s="69"/>
      <c r="J6104" s="62"/>
    </row>
    <row r="6105" spans="1:10" ht="21" customHeight="1">
      <c r="A6105" s="1"/>
      <c r="B6105" s="65"/>
      <c r="C6105" s="402"/>
      <c r="D6105" s="72"/>
      <c r="E6105" s="368"/>
      <c r="F6105" s="74"/>
      <c r="G6105" s="373"/>
      <c r="H6105" s="74"/>
      <c r="I6105" s="69"/>
      <c r="J6105" s="62"/>
    </row>
    <row r="6106" spans="1:10" ht="21" customHeight="1">
      <c r="A6106" s="1"/>
      <c r="B6106" s="65"/>
      <c r="C6106" s="402"/>
      <c r="D6106" s="72"/>
      <c r="E6106" s="368"/>
      <c r="F6106" s="74"/>
      <c r="G6106" s="373"/>
      <c r="H6106" s="74"/>
      <c r="I6106" s="69"/>
      <c r="J6106" s="62"/>
    </row>
    <row r="6107" spans="1:10" ht="21" customHeight="1">
      <c r="A6107" s="1"/>
      <c r="B6107" s="65"/>
      <c r="C6107" s="402"/>
      <c r="D6107" s="72"/>
      <c r="E6107" s="368"/>
      <c r="F6107" s="74"/>
      <c r="G6107" s="373"/>
      <c r="H6107" s="74"/>
      <c r="I6107" s="69"/>
      <c r="J6107" s="62"/>
    </row>
    <row r="6108" spans="1:10" ht="21" customHeight="1">
      <c r="A6108" s="1"/>
      <c r="B6108" s="65"/>
      <c r="C6108" s="402"/>
      <c r="D6108" s="72"/>
      <c r="E6108" s="368"/>
      <c r="F6108" s="74"/>
      <c r="G6108" s="373"/>
      <c r="H6108" s="74"/>
      <c r="I6108" s="69"/>
      <c r="J6108" s="62"/>
    </row>
    <row r="6109" spans="1:10" ht="21" customHeight="1">
      <c r="A6109" s="1"/>
      <c r="B6109" s="65"/>
      <c r="C6109" s="402"/>
      <c r="D6109" s="72"/>
      <c r="E6109" s="368"/>
      <c r="F6109" s="74"/>
      <c r="G6109" s="373"/>
      <c r="H6109" s="74"/>
      <c r="I6109" s="69"/>
      <c r="J6109" s="62"/>
    </row>
    <row r="6110" spans="1:10" ht="21" customHeight="1">
      <c r="A6110" s="1"/>
      <c r="B6110" s="65"/>
      <c r="C6110" s="402"/>
      <c r="D6110" s="72"/>
      <c r="E6110" s="368"/>
      <c r="F6110" s="74"/>
      <c r="G6110" s="373"/>
      <c r="H6110" s="74"/>
      <c r="I6110" s="69"/>
      <c r="J6110" s="62"/>
    </row>
    <row r="6111" spans="1:10" ht="21" customHeight="1">
      <c r="A6111" s="1"/>
      <c r="B6111" s="65"/>
      <c r="C6111" s="402"/>
      <c r="D6111" s="72"/>
      <c r="E6111" s="368"/>
      <c r="F6111" s="74"/>
      <c r="G6111" s="373"/>
      <c r="H6111" s="74"/>
      <c r="I6111" s="69"/>
      <c r="J6111" s="62"/>
    </row>
    <row r="6112" spans="1:10" ht="21" customHeight="1">
      <c r="A6112" s="1"/>
      <c r="B6112" s="65"/>
      <c r="C6112" s="402"/>
      <c r="D6112" s="72"/>
      <c r="E6112" s="368"/>
      <c r="F6112" s="74"/>
      <c r="G6112" s="373"/>
      <c r="H6112" s="74"/>
      <c r="I6112" s="69"/>
      <c r="J6112" s="62"/>
    </row>
    <row r="6113" spans="1:10" ht="21" customHeight="1">
      <c r="A6113" s="1"/>
      <c r="B6113" s="65"/>
      <c r="C6113" s="402"/>
      <c r="D6113" s="72"/>
      <c r="E6113" s="368"/>
      <c r="F6113" s="74"/>
      <c r="G6113" s="373"/>
      <c r="H6113" s="74"/>
      <c r="I6113" s="69"/>
      <c r="J6113" s="62"/>
    </row>
    <row r="6114" spans="1:10" ht="21" customHeight="1">
      <c r="A6114" s="1"/>
      <c r="B6114" s="65"/>
      <c r="C6114" s="402"/>
      <c r="D6114" s="72"/>
      <c r="E6114" s="368"/>
      <c r="F6114" s="74"/>
      <c r="G6114" s="373"/>
      <c r="H6114" s="74"/>
      <c r="I6114" s="69"/>
      <c r="J6114" s="62"/>
    </row>
    <row r="6115" spans="1:10" ht="21" customHeight="1">
      <c r="A6115" s="1"/>
      <c r="B6115" s="65"/>
      <c r="C6115" s="402"/>
      <c r="D6115" s="72"/>
      <c r="E6115" s="368"/>
      <c r="F6115" s="74"/>
      <c r="G6115" s="373"/>
      <c r="H6115" s="74"/>
      <c r="I6115" s="69"/>
      <c r="J6115" s="62"/>
    </row>
    <row r="6116" spans="1:10" ht="21" customHeight="1">
      <c r="A6116" s="1"/>
      <c r="B6116" s="65"/>
      <c r="C6116" s="402"/>
      <c r="D6116" s="72"/>
      <c r="E6116" s="368"/>
      <c r="F6116" s="74"/>
      <c r="G6116" s="373"/>
      <c r="H6116" s="74"/>
      <c r="I6116" s="69"/>
      <c r="J6116" s="62"/>
    </row>
    <row r="6117" spans="1:10" ht="21" customHeight="1">
      <c r="A6117" s="1"/>
      <c r="B6117" s="65"/>
      <c r="C6117" s="402"/>
      <c r="D6117" s="72"/>
      <c r="E6117" s="368"/>
      <c r="F6117" s="74"/>
      <c r="G6117" s="373"/>
      <c r="H6117" s="74"/>
      <c r="I6117" s="69"/>
      <c r="J6117" s="62"/>
    </row>
    <row r="6118" spans="1:10" ht="21" customHeight="1">
      <c r="A6118" s="1"/>
      <c r="B6118" s="65"/>
      <c r="C6118" s="402"/>
      <c r="D6118" s="72"/>
      <c r="E6118" s="368"/>
      <c r="F6118" s="74"/>
      <c r="G6118" s="373"/>
      <c r="H6118" s="74"/>
      <c r="I6118" s="69"/>
      <c r="J6118" s="62"/>
    </row>
    <row r="6119" spans="1:10" ht="21" customHeight="1">
      <c r="A6119" s="1"/>
      <c r="B6119" s="65"/>
      <c r="C6119" s="402"/>
      <c r="D6119" s="72"/>
      <c r="E6119" s="368"/>
      <c r="F6119" s="74"/>
      <c r="G6119" s="373"/>
      <c r="H6119" s="74"/>
      <c r="I6119" s="69"/>
      <c r="J6119" s="62"/>
    </row>
    <row r="6120" spans="1:10" ht="21" customHeight="1">
      <c r="A6120" s="1"/>
      <c r="B6120" s="65"/>
      <c r="C6120" s="402"/>
      <c r="D6120" s="72"/>
      <c r="E6120" s="368"/>
      <c r="F6120" s="74"/>
      <c r="G6120" s="373"/>
      <c r="H6120" s="74"/>
      <c r="I6120" s="69"/>
      <c r="J6120" s="62"/>
    </row>
    <row r="6121" spans="1:10" ht="21" customHeight="1">
      <c r="A6121" s="1"/>
      <c r="B6121" s="65"/>
      <c r="C6121" s="402"/>
      <c r="D6121" s="72"/>
      <c r="E6121" s="368"/>
      <c r="F6121" s="74"/>
      <c r="G6121" s="373"/>
      <c r="H6121" s="74"/>
      <c r="I6121" s="69"/>
      <c r="J6121" s="62"/>
    </row>
    <row r="6122" spans="1:10" ht="21" customHeight="1">
      <c r="A6122" s="1"/>
      <c r="B6122" s="65"/>
      <c r="C6122" s="402"/>
      <c r="D6122" s="72"/>
      <c r="E6122" s="368"/>
      <c r="F6122" s="74"/>
      <c r="G6122" s="373"/>
      <c r="H6122" s="74"/>
      <c r="I6122" s="69"/>
      <c r="J6122" s="62"/>
    </row>
    <row r="6123" spans="1:10" ht="21" customHeight="1">
      <c r="A6123" s="1"/>
      <c r="B6123" s="65"/>
      <c r="C6123" s="402"/>
      <c r="D6123" s="72"/>
      <c r="E6123" s="368"/>
      <c r="F6123" s="74"/>
      <c r="G6123" s="373"/>
      <c r="H6123" s="74"/>
      <c r="I6123" s="69"/>
      <c r="J6123" s="62"/>
    </row>
    <row r="6124" spans="1:10" ht="21" customHeight="1">
      <c r="A6124" s="1"/>
      <c r="B6124" s="65"/>
      <c r="C6124" s="402"/>
      <c r="D6124" s="72"/>
      <c r="E6124" s="368"/>
      <c r="F6124" s="74"/>
      <c r="G6124" s="373"/>
      <c r="H6124" s="74"/>
      <c r="I6124" s="69"/>
      <c r="J6124" s="62"/>
    </row>
    <row r="6125" spans="1:10" ht="21" customHeight="1">
      <c r="A6125" s="1"/>
      <c r="B6125" s="65"/>
      <c r="C6125" s="402"/>
      <c r="D6125" s="72"/>
      <c r="E6125" s="368"/>
      <c r="F6125" s="74"/>
      <c r="G6125" s="373"/>
      <c r="H6125" s="74"/>
      <c r="I6125" s="69"/>
      <c r="J6125" s="62"/>
    </row>
    <row r="6126" spans="1:10" ht="21" customHeight="1">
      <c r="A6126" s="1"/>
      <c r="B6126" s="65"/>
      <c r="C6126" s="402"/>
      <c r="D6126" s="72"/>
      <c r="E6126" s="368"/>
      <c r="F6126" s="74"/>
      <c r="G6126" s="373"/>
      <c r="H6126" s="74"/>
      <c r="I6126" s="69"/>
      <c r="J6126" s="62"/>
    </row>
    <row r="6127" spans="1:10" ht="21" customHeight="1">
      <c r="A6127" s="1"/>
      <c r="B6127" s="65"/>
      <c r="C6127" s="402"/>
      <c r="D6127" s="72"/>
      <c r="E6127" s="368"/>
      <c r="F6127" s="74"/>
      <c r="G6127" s="373"/>
      <c r="H6127" s="74"/>
      <c r="I6127" s="69"/>
      <c r="J6127" s="62"/>
    </row>
    <row r="6128" spans="1:10" ht="21" customHeight="1">
      <c r="A6128" s="1"/>
      <c r="B6128" s="65"/>
      <c r="C6128" s="402"/>
      <c r="D6128" s="72"/>
      <c r="E6128" s="368"/>
      <c r="F6128" s="74"/>
      <c r="G6128" s="373"/>
      <c r="H6128" s="74"/>
      <c r="I6128" s="69"/>
      <c r="J6128" s="62"/>
    </row>
    <row r="6129" spans="1:10" ht="21" customHeight="1">
      <c r="A6129" s="1"/>
      <c r="B6129" s="65"/>
      <c r="C6129" s="402"/>
      <c r="D6129" s="72"/>
      <c r="E6129" s="368"/>
      <c r="F6129" s="74"/>
      <c r="G6129" s="373"/>
      <c r="H6129" s="74"/>
      <c r="I6129" s="69"/>
      <c r="J6129" s="62"/>
    </row>
    <row r="6130" spans="1:10" ht="21" customHeight="1">
      <c r="A6130" s="1"/>
      <c r="B6130" s="65"/>
      <c r="C6130" s="402"/>
      <c r="D6130" s="72"/>
      <c r="E6130" s="368"/>
      <c r="F6130" s="74"/>
      <c r="G6130" s="373"/>
      <c r="H6130" s="74"/>
      <c r="I6130" s="69"/>
      <c r="J6130" s="62"/>
    </row>
    <row r="6131" spans="1:10" ht="21" customHeight="1">
      <c r="A6131" s="1"/>
      <c r="B6131" s="65"/>
      <c r="C6131" s="402"/>
      <c r="D6131" s="72"/>
      <c r="E6131" s="368"/>
      <c r="F6131" s="74"/>
      <c r="G6131" s="373"/>
      <c r="H6131" s="74"/>
      <c r="I6131" s="69"/>
      <c r="J6131" s="62"/>
    </row>
    <row r="6132" spans="1:10" ht="21" customHeight="1">
      <c r="A6132" s="1"/>
      <c r="B6132" s="65"/>
      <c r="C6132" s="402"/>
      <c r="D6132" s="72"/>
      <c r="E6132" s="368"/>
      <c r="F6132" s="74"/>
      <c r="G6132" s="373"/>
      <c r="H6132" s="74"/>
      <c r="I6132" s="69"/>
      <c r="J6132" s="62"/>
    </row>
    <row r="6133" spans="1:10" ht="21" customHeight="1">
      <c r="A6133" s="1"/>
      <c r="B6133" s="65"/>
      <c r="C6133" s="402"/>
      <c r="D6133" s="72"/>
      <c r="E6133" s="368"/>
      <c r="F6133" s="74"/>
      <c r="G6133" s="373"/>
      <c r="H6133" s="74"/>
      <c r="I6133" s="69"/>
      <c r="J6133" s="62"/>
    </row>
    <row r="6134" spans="1:10" ht="21" customHeight="1">
      <c r="A6134" s="1"/>
      <c r="B6134" s="65"/>
      <c r="C6134" s="402"/>
      <c r="D6134" s="72"/>
      <c r="E6134" s="368"/>
      <c r="F6134" s="74"/>
      <c r="G6134" s="373"/>
      <c r="H6134" s="74"/>
      <c r="I6134" s="69"/>
      <c r="J6134" s="62"/>
    </row>
    <row r="6135" spans="1:10" ht="21" customHeight="1">
      <c r="A6135" s="1"/>
      <c r="B6135" s="65"/>
      <c r="C6135" s="402"/>
      <c r="D6135" s="72"/>
      <c r="E6135" s="368"/>
      <c r="F6135" s="74"/>
      <c r="G6135" s="373"/>
      <c r="H6135" s="74"/>
      <c r="I6135" s="69"/>
      <c r="J6135" s="62"/>
    </row>
    <row r="6136" spans="1:10" ht="21" customHeight="1">
      <c r="A6136" s="1"/>
      <c r="B6136" s="65"/>
      <c r="C6136" s="402"/>
      <c r="D6136" s="72"/>
      <c r="E6136" s="368"/>
      <c r="F6136" s="74"/>
      <c r="G6136" s="373"/>
      <c r="H6136" s="74"/>
      <c r="I6136" s="69"/>
      <c r="J6136" s="62"/>
    </row>
    <row r="6137" spans="1:10" ht="21" customHeight="1">
      <c r="A6137" s="1"/>
      <c r="B6137" s="65"/>
      <c r="C6137" s="402"/>
      <c r="D6137" s="72"/>
      <c r="E6137" s="368"/>
      <c r="F6137" s="74"/>
      <c r="G6137" s="373"/>
      <c r="H6137" s="74"/>
      <c r="I6137" s="69"/>
      <c r="J6137" s="62"/>
    </row>
    <row r="6138" spans="1:10" ht="21" customHeight="1">
      <c r="A6138" s="1"/>
      <c r="B6138" s="65"/>
      <c r="C6138" s="402"/>
      <c r="D6138" s="72"/>
      <c r="E6138" s="368"/>
      <c r="F6138" s="74"/>
      <c r="G6138" s="373"/>
      <c r="H6138" s="74"/>
      <c r="I6138" s="69"/>
      <c r="J6138" s="62"/>
    </row>
    <row r="6139" spans="1:10" ht="21" customHeight="1">
      <c r="A6139" s="1"/>
      <c r="B6139" s="65"/>
      <c r="C6139" s="402"/>
      <c r="D6139" s="72"/>
      <c r="E6139" s="368"/>
      <c r="F6139" s="74"/>
      <c r="G6139" s="373"/>
      <c r="H6139" s="74"/>
      <c r="I6139" s="69"/>
      <c r="J6139" s="62"/>
    </row>
    <row r="6140" spans="1:10" ht="21" customHeight="1">
      <c r="A6140" s="1"/>
      <c r="B6140" s="65"/>
      <c r="C6140" s="402"/>
      <c r="D6140" s="72"/>
      <c r="E6140" s="368"/>
      <c r="F6140" s="74"/>
      <c r="G6140" s="373"/>
      <c r="H6140" s="74"/>
      <c r="I6140" s="69"/>
      <c r="J6140" s="62"/>
    </row>
    <row r="6141" spans="1:10" ht="21" customHeight="1">
      <c r="A6141" s="1"/>
      <c r="B6141" s="65"/>
      <c r="C6141" s="402"/>
      <c r="D6141" s="72"/>
      <c r="E6141" s="368"/>
      <c r="F6141" s="74"/>
      <c r="G6141" s="373"/>
      <c r="H6141" s="74"/>
      <c r="I6141" s="69"/>
      <c r="J6141" s="62"/>
    </row>
    <row r="6142" spans="1:10" ht="21" customHeight="1">
      <c r="A6142" s="1"/>
      <c r="B6142" s="65"/>
      <c r="C6142" s="402"/>
      <c r="D6142" s="72"/>
      <c r="E6142" s="368"/>
      <c r="F6142" s="74"/>
      <c r="G6142" s="373"/>
      <c r="H6142" s="74"/>
      <c r="I6142" s="69"/>
      <c r="J6142" s="62"/>
    </row>
    <row r="6143" spans="1:10" ht="21" customHeight="1">
      <c r="A6143" s="1"/>
      <c r="B6143" s="65"/>
      <c r="C6143" s="402"/>
      <c r="D6143" s="72"/>
      <c r="E6143" s="368"/>
      <c r="F6143" s="74"/>
      <c r="G6143" s="373"/>
      <c r="H6143" s="74"/>
      <c r="I6143" s="69"/>
      <c r="J6143" s="62"/>
    </row>
    <row r="6144" spans="1:10" ht="21" customHeight="1">
      <c r="A6144" s="1"/>
      <c r="B6144" s="65"/>
      <c r="C6144" s="402"/>
      <c r="D6144" s="72"/>
      <c r="E6144" s="368"/>
      <c r="F6144" s="74"/>
      <c r="G6144" s="373"/>
      <c r="H6144" s="74"/>
      <c r="I6144" s="69"/>
      <c r="J6144" s="62"/>
    </row>
    <row r="6145" spans="1:10" ht="21" customHeight="1">
      <c r="A6145" s="1"/>
      <c r="B6145" s="65"/>
      <c r="C6145" s="402"/>
      <c r="D6145" s="72"/>
      <c r="E6145" s="368"/>
      <c r="F6145" s="74"/>
      <c r="G6145" s="373"/>
      <c r="H6145" s="74"/>
      <c r="I6145" s="69"/>
      <c r="J6145" s="62"/>
    </row>
    <row r="6146" spans="1:10" ht="21" customHeight="1">
      <c r="A6146" s="1"/>
      <c r="B6146" s="65"/>
      <c r="C6146" s="402"/>
      <c r="D6146" s="72"/>
      <c r="E6146" s="368"/>
      <c r="F6146" s="74"/>
      <c r="G6146" s="373"/>
      <c r="H6146" s="74"/>
      <c r="I6146" s="69"/>
      <c r="J6146" s="62"/>
    </row>
    <row r="6147" spans="1:10" ht="21" customHeight="1">
      <c r="A6147" s="1"/>
      <c r="B6147" s="65"/>
      <c r="C6147" s="402"/>
      <c r="D6147" s="72"/>
      <c r="E6147" s="368"/>
      <c r="F6147" s="74"/>
      <c r="G6147" s="373"/>
      <c r="H6147" s="74"/>
      <c r="I6147" s="69"/>
      <c r="J6147" s="62"/>
    </row>
    <row r="6148" spans="1:10" ht="21" customHeight="1">
      <c r="A6148" s="1"/>
      <c r="B6148" s="65"/>
      <c r="C6148" s="402"/>
      <c r="D6148" s="72"/>
      <c r="E6148" s="368"/>
      <c r="F6148" s="74"/>
      <c r="G6148" s="373"/>
      <c r="H6148" s="74"/>
      <c r="I6148" s="69"/>
      <c r="J6148" s="62"/>
    </row>
    <row r="6149" spans="1:10" ht="21" customHeight="1">
      <c r="A6149" s="1"/>
      <c r="B6149" s="65"/>
      <c r="C6149" s="402"/>
      <c r="D6149" s="72"/>
      <c r="E6149" s="368"/>
      <c r="F6149" s="74"/>
      <c r="G6149" s="373"/>
      <c r="H6149" s="74"/>
      <c r="I6149" s="69"/>
      <c r="J6149" s="62"/>
    </row>
    <row r="6150" spans="1:10" ht="21" customHeight="1">
      <c r="A6150" s="1"/>
      <c r="B6150" s="65"/>
      <c r="C6150" s="402"/>
      <c r="D6150" s="72"/>
      <c r="E6150" s="368"/>
      <c r="F6150" s="74"/>
      <c r="G6150" s="373"/>
      <c r="H6150" s="74"/>
      <c r="I6150" s="69"/>
      <c r="J6150" s="62"/>
    </row>
    <row r="6151" spans="1:10" ht="21" customHeight="1">
      <c r="A6151" s="1"/>
      <c r="B6151" s="65"/>
      <c r="C6151" s="402"/>
      <c r="D6151" s="72"/>
      <c r="E6151" s="368"/>
      <c r="F6151" s="74"/>
      <c r="G6151" s="373"/>
      <c r="H6151" s="74"/>
      <c r="I6151" s="69"/>
      <c r="J6151" s="62"/>
    </row>
    <row r="6152" spans="1:10" ht="21" customHeight="1">
      <c r="A6152" s="1"/>
      <c r="B6152" s="65"/>
      <c r="C6152" s="402"/>
      <c r="D6152" s="72"/>
      <c r="E6152" s="368"/>
      <c r="F6152" s="74"/>
      <c r="G6152" s="373"/>
      <c r="H6152" s="74"/>
      <c r="I6152" s="69"/>
      <c r="J6152" s="62"/>
    </row>
    <row r="6153" spans="1:10" ht="21" customHeight="1">
      <c r="A6153" s="1"/>
      <c r="B6153" s="65"/>
      <c r="C6153" s="402"/>
      <c r="D6153" s="72"/>
      <c r="E6153" s="368"/>
      <c r="F6153" s="74"/>
      <c r="G6153" s="373"/>
      <c r="H6153" s="74"/>
      <c r="I6153" s="69"/>
      <c r="J6153" s="62"/>
    </row>
    <row r="6154" spans="1:10" ht="21" customHeight="1">
      <c r="A6154" s="1"/>
      <c r="B6154" s="65"/>
      <c r="C6154" s="402"/>
      <c r="D6154" s="72"/>
      <c r="E6154" s="368"/>
      <c r="F6154" s="74"/>
      <c r="G6154" s="373"/>
      <c r="H6154" s="74"/>
      <c r="I6154" s="69"/>
      <c r="J6154" s="62"/>
    </row>
    <row r="6155" spans="1:10" ht="21" customHeight="1">
      <c r="A6155" s="1"/>
      <c r="B6155" s="65"/>
      <c r="C6155" s="402"/>
      <c r="D6155" s="72"/>
      <c r="E6155" s="368"/>
      <c r="F6155" s="74"/>
      <c r="G6155" s="373"/>
      <c r="H6155" s="74"/>
      <c r="I6155" s="69"/>
      <c r="J6155" s="62"/>
    </row>
    <row r="6156" spans="1:10" ht="21" customHeight="1">
      <c r="A6156" s="1"/>
      <c r="B6156" s="65"/>
      <c r="C6156" s="402"/>
      <c r="D6156" s="72"/>
      <c r="E6156" s="368"/>
      <c r="F6156" s="74"/>
      <c r="G6156" s="373"/>
      <c r="H6156" s="74"/>
      <c r="I6156" s="69"/>
      <c r="J6156" s="62"/>
    </row>
    <row r="6157" spans="1:10" ht="21" customHeight="1">
      <c r="A6157" s="1"/>
      <c r="B6157" s="65"/>
      <c r="C6157" s="402"/>
      <c r="D6157" s="72"/>
      <c r="E6157" s="368"/>
      <c r="F6157" s="74"/>
      <c r="G6157" s="373"/>
      <c r="H6157" s="74"/>
      <c r="I6157" s="69"/>
      <c r="J6157" s="62"/>
    </row>
    <row r="6158" spans="1:10" ht="21" customHeight="1">
      <c r="A6158" s="1"/>
      <c r="B6158" s="65"/>
      <c r="C6158" s="402"/>
      <c r="D6158" s="72"/>
      <c r="E6158" s="368"/>
      <c r="F6158" s="74"/>
      <c r="G6158" s="373"/>
      <c r="H6158" s="74"/>
      <c r="I6158" s="69"/>
      <c r="J6158" s="62"/>
    </row>
    <row r="6159" spans="1:10" ht="21" customHeight="1">
      <c r="A6159" s="1"/>
      <c r="B6159" s="65"/>
      <c r="C6159" s="402"/>
      <c r="D6159" s="72"/>
      <c r="E6159" s="368"/>
      <c r="F6159" s="74"/>
      <c r="G6159" s="373"/>
      <c r="H6159" s="74"/>
      <c r="I6159" s="69"/>
      <c r="J6159" s="62"/>
    </row>
    <row r="6160" spans="1:10" ht="21" customHeight="1">
      <c r="A6160" s="1"/>
      <c r="B6160" s="65"/>
      <c r="C6160" s="402"/>
      <c r="D6160" s="72"/>
      <c r="E6160" s="368"/>
      <c r="F6160" s="74"/>
      <c r="G6160" s="373"/>
      <c r="H6160" s="74"/>
      <c r="I6160" s="69"/>
      <c r="J6160" s="62"/>
    </row>
    <row r="6161" spans="1:10" ht="21" customHeight="1">
      <c r="A6161" s="1"/>
      <c r="B6161" s="65"/>
      <c r="C6161" s="402"/>
      <c r="D6161" s="72"/>
      <c r="E6161" s="368"/>
      <c r="F6161" s="74"/>
      <c r="G6161" s="373"/>
      <c r="H6161" s="74"/>
      <c r="I6161" s="69"/>
      <c r="J6161" s="62"/>
    </row>
    <row r="6162" spans="1:10" ht="21" customHeight="1">
      <c r="A6162" s="1"/>
      <c r="B6162" s="65"/>
      <c r="C6162" s="402"/>
      <c r="D6162" s="72"/>
      <c r="E6162" s="368"/>
      <c r="F6162" s="74"/>
      <c r="G6162" s="373"/>
      <c r="H6162" s="74"/>
      <c r="I6162" s="69"/>
      <c r="J6162" s="62"/>
    </row>
    <row r="6163" spans="1:10" ht="21" customHeight="1">
      <c r="A6163" s="1"/>
      <c r="B6163" s="65"/>
      <c r="C6163" s="402"/>
      <c r="D6163" s="72"/>
      <c r="E6163" s="368"/>
      <c r="F6163" s="74"/>
      <c r="G6163" s="373"/>
      <c r="H6163" s="74"/>
      <c r="I6163" s="69"/>
      <c r="J6163" s="62"/>
    </row>
    <row r="6164" spans="1:10" ht="21" customHeight="1">
      <c r="A6164" s="1"/>
      <c r="B6164" s="65"/>
      <c r="C6164" s="402"/>
      <c r="D6164" s="72"/>
      <c r="E6164" s="368"/>
      <c r="F6164" s="74"/>
      <c r="G6164" s="373"/>
      <c r="H6164" s="74"/>
      <c r="I6164" s="69"/>
      <c r="J6164" s="62"/>
    </row>
    <row r="6165" spans="1:10" ht="21" customHeight="1">
      <c r="A6165" s="1"/>
      <c r="B6165" s="65"/>
      <c r="C6165" s="402"/>
      <c r="D6165" s="72"/>
      <c r="E6165" s="368"/>
      <c r="F6165" s="74"/>
      <c r="G6165" s="373"/>
      <c r="H6165" s="74"/>
      <c r="I6165" s="69"/>
      <c r="J6165" s="62"/>
    </row>
    <row r="6166" spans="1:10" ht="21" customHeight="1">
      <c r="A6166" s="1"/>
      <c r="B6166" s="65"/>
      <c r="C6166" s="402"/>
      <c r="D6166" s="72"/>
      <c r="E6166" s="368"/>
      <c r="F6166" s="74"/>
      <c r="G6166" s="373"/>
      <c r="H6166" s="74"/>
      <c r="I6166" s="69"/>
      <c r="J6166" s="62"/>
    </row>
    <row r="6167" spans="1:10" ht="21" customHeight="1">
      <c r="A6167" s="1"/>
      <c r="B6167" s="65"/>
      <c r="C6167" s="402"/>
      <c r="D6167" s="72"/>
      <c r="E6167" s="368"/>
      <c r="F6167" s="74"/>
      <c r="G6167" s="373"/>
      <c r="H6167" s="74"/>
      <c r="I6167" s="69"/>
      <c r="J6167" s="62"/>
    </row>
    <row r="6168" spans="1:10" ht="21" customHeight="1">
      <c r="A6168" s="1"/>
      <c r="B6168" s="65"/>
      <c r="C6168" s="402"/>
      <c r="D6168" s="72"/>
      <c r="E6168" s="368"/>
      <c r="F6168" s="74"/>
      <c r="G6168" s="373"/>
      <c r="H6168" s="74"/>
      <c r="I6168" s="69"/>
      <c r="J6168" s="62"/>
    </row>
    <row r="6169" spans="1:10" ht="21" customHeight="1">
      <c r="A6169" s="1"/>
      <c r="B6169" s="65"/>
      <c r="C6169" s="402"/>
      <c r="D6169" s="72"/>
      <c r="E6169" s="368"/>
      <c r="F6169" s="74"/>
      <c r="G6169" s="373"/>
      <c r="H6169" s="74"/>
      <c r="I6169" s="69"/>
      <c r="J6169" s="62"/>
    </row>
    <row r="6170" spans="1:10" ht="21" customHeight="1">
      <c r="A6170" s="1"/>
      <c r="B6170" s="65"/>
      <c r="C6170" s="402"/>
      <c r="D6170" s="72"/>
      <c r="E6170" s="368"/>
      <c r="F6170" s="74"/>
      <c r="G6170" s="373"/>
      <c r="H6170" s="74"/>
      <c r="I6170" s="69"/>
      <c r="J6170" s="62"/>
    </row>
    <row r="6171" spans="1:10" ht="21" customHeight="1">
      <c r="A6171" s="1"/>
      <c r="B6171" s="65"/>
      <c r="C6171" s="402"/>
      <c r="D6171" s="72"/>
      <c r="E6171" s="368"/>
      <c r="F6171" s="74"/>
      <c r="G6171" s="373"/>
      <c r="H6171" s="74"/>
      <c r="I6171" s="69"/>
      <c r="J6171" s="62"/>
    </row>
    <row r="6172" spans="1:10" ht="21" customHeight="1">
      <c r="A6172" s="1"/>
      <c r="B6172" s="65"/>
      <c r="C6172" s="402"/>
      <c r="D6172" s="72"/>
      <c r="E6172" s="368"/>
      <c r="F6172" s="74"/>
      <c r="G6172" s="373"/>
      <c r="H6172" s="74"/>
      <c r="I6172" s="69"/>
      <c r="J6172" s="62"/>
    </row>
    <row r="6173" spans="1:10" ht="21" customHeight="1">
      <c r="A6173" s="1"/>
      <c r="B6173" s="65"/>
      <c r="C6173" s="402"/>
      <c r="D6173" s="72"/>
      <c r="E6173" s="368"/>
      <c r="F6173" s="74"/>
      <c r="G6173" s="373"/>
      <c r="H6173" s="74"/>
      <c r="I6173" s="69"/>
      <c r="J6173" s="62"/>
    </row>
    <row r="6174" spans="1:10" ht="21" customHeight="1">
      <c r="A6174" s="1"/>
      <c r="B6174" s="65"/>
      <c r="C6174" s="402"/>
      <c r="D6174" s="72"/>
      <c r="E6174" s="368"/>
      <c r="F6174" s="74"/>
      <c r="G6174" s="373"/>
      <c r="H6174" s="74"/>
      <c r="I6174" s="69"/>
      <c r="J6174" s="62"/>
    </row>
    <row r="6175" spans="1:10" ht="21" customHeight="1">
      <c r="A6175" s="1"/>
      <c r="B6175" s="65"/>
      <c r="C6175" s="402"/>
      <c r="D6175" s="72"/>
      <c r="E6175" s="368"/>
      <c r="F6175" s="74"/>
      <c r="G6175" s="373"/>
      <c r="H6175" s="74"/>
      <c r="I6175" s="69"/>
      <c r="J6175" s="62"/>
    </row>
    <row r="6176" spans="1:10" ht="21" customHeight="1">
      <c r="A6176" s="1"/>
      <c r="B6176" s="65"/>
      <c r="C6176" s="402"/>
      <c r="D6176" s="72"/>
      <c r="E6176" s="368"/>
      <c r="F6176" s="74"/>
      <c r="G6176" s="373"/>
      <c r="H6176" s="74"/>
      <c r="I6176" s="69"/>
      <c r="J6176" s="62"/>
    </row>
    <row r="6177" spans="1:10" ht="21" customHeight="1">
      <c r="A6177" s="1"/>
      <c r="B6177" s="65"/>
      <c r="C6177" s="402"/>
      <c r="D6177" s="72"/>
      <c r="E6177" s="368"/>
      <c r="F6177" s="74"/>
      <c r="G6177" s="373"/>
      <c r="H6177" s="74"/>
      <c r="I6177" s="69"/>
      <c r="J6177" s="62"/>
    </row>
    <row r="6178" spans="1:10" ht="21" customHeight="1">
      <c r="A6178" s="1"/>
      <c r="B6178" s="65"/>
      <c r="C6178" s="402"/>
      <c r="D6178" s="72"/>
      <c r="E6178" s="368"/>
      <c r="F6178" s="74"/>
      <c r="G6178" s="373"/>
      <c r="H6178" s="74"/>
      <c r="I6178" s="69"/>
      <c r="J6178" s="62"/>
    </row>
    <row r="6179" spans="1:10" ht="21" customHeight="1">
      <c r="A6179" s="1"/>
      <c r="B6179" s="65"/>
      <c r="C6179" s="402"/>
      <c r="D6179" s="72"/>
      <c r="E6179" s="368"/>
      <c r="F6179" s="74"/>
      <c r="G6179" s="373"/>
      <c r="H6179" s="74"/>
      <c r="I6179" s="69"/>
      <c r="J6179" s="62"/>
    </row>
    <row r="6180" spans="1:10" ht="21" customHeight="1">
      <c r="A6180" s="1"/>
      <c r="B6180" s="65"/>
      <c r="C6180" s="402"/>
      <c r="D6180" s="72"/>
      <c r="E6180" s="368"/>
      <c r="F6180" s="74"/>
      <c r="G6180" s="373"/>
      <c r="H6180" s="74"/>
      <c r="I6180" s="69"/>
      <c r="J6180" s="62"/>
    </row>
    <row r="6181" spans="1:10" ht="21" customHeight="1">
      <c r="A6181" s="1"/>
      <c r="B6181" s="65"/>
      <c r="C6181" s="402"/>
      <c r="D6181" s="72"/>
      <c r="E6181" s="368"/>
      <c r="F6181" s="74"/>
      <c r="G6181" s="373"/>
      <c r="H6181" s="74"/>
      <c r="I6181" s="69"/>
      <c r="J6181" s="62"/>
    </row>
    <row r="6182" spans="1:10" ht="21" customHeight="1">
      <c r="A6182" s="1"/>
      <c r="B6182" s="65"/>
      <c r="C6182" s="402"/>
      <c r="D6182" s="72"/>
      <c r="E6182" s="368"/>
      <c r="F6182" s="74"/>
      <c r="G6182" s="373"/>
      <c r="H6182" s="74"/>
      <c r="I6182" s="69"/>
      <c r="J6182" s="62"/>
    </row>
    <row r="6183" spans="1:10" ht="21" customHeight="1">
      <c r="A6183" s="1"/>
      <c r="B6183" s="65"/>
      <c r="C6183" s="402"/>
      <c r="D6183" s="72"/>
      <c r="E6183" s="368"/>
      <c r="F6183" s="74"/>
      <c r="G6183" s="373"/>
      <c r="H6183" s="74"/>
      <c r="I6183" s="69"/>
      <c r="J6183" s="62"/>
    </row>
    <row r="6184" spans="1:10" ht="21" customHeight="1">
      <c r="A6184" s="1"/>
      <c r="B6184" s="65"/>
      <c r="C6184" s="402"/>
      <c r="D6184" s="72"/>
      <c r="E6184" s="368"/>
      <c r="F6184" s="74"/>
      <c r="G6184" s="373"/>
      <c r="H6184" s="74"/>
      <c r="I6184" s="69"/>
      <c r="J6184" s="62"/>
    </row>
    <row r="6185" spans="1:10" ht="21" customHeight="1">
      <c r="A6185" s="1"/>
      <c r="B6185" s="65"/>
      <c r="C6185" s="402"/>
      <c r="D6185" s="72"/>
      <c r="E6185" s="368"/>
      <c r="F6185" s="74"/>
      <c r="G6185" s="373"/>
      <c r="H6185" s="74"/>
      <c r="I6185" s="69"/>
      <c r="J6185" s="62"/>
    </row>
    <row r="6186" spans="1:10" ht="21" customHeight="1">
      <c r="A6186" s="1"/>
      <c r="B6186" s="65"/>
      <c r="C6186" s="402"/>
      <c r="D6186" s="72"/>
      <c r="E6186" s="368"/>
      <c r="F6186" s="74"/>
      <c r="G6186" s="373"/>
      <c r="H6186" s="74"/>
      <c r="I6186" s="69"/>
      <c r="J6186" s="62"/>
    </row>
    <row r="6187" spans="1:10" ht="21" customHeight="1">
      <c r="A6187" s="1"/>
      <c r="B6187" s="65"/>
      <c r="C6187" s="402"/>
      <c r="D6187" s="72"/>
      <c r="E6187" s="368"/>
      <c r="F6187" s="74"/>
      <c r="G6187" s="373"/>
      <c r="H6187" s="74"/>
      <c r="I6187" s="69"/>
      <c r="J6187" s="62"/>
    </row>
    <row r="6188" spans="1:10" ht="21" customHeight="1">
      <c r="A6188" s="1"/>
      <c r="B6188" s="65"/>
      <c r="C6188" s="402"/>
      <c r="D6188" s="72"/>
      <c r="E6188" s="368"/>
      <c r="F6188" s="74"/>
      <c r="G6188" s="373"/>
      <c r="H6188" s="74"/>
      <c r="I6188" s="69"/>
      <c r="J6188" s="62"/>
    </row>
    <row r="6189" spans="1:10" ht="21" customHeight="1">
      <c r="A6189" s="1"/>
      <c r="B6189" s="65"/>
      <c r="C6189" s="402"/>
      <c r="D6189" s="72"/>
      <c r="E6189" s="368"/>
      <c r="F6189" s="74"/>
      <c r="G6189" s="373"/>
      <c r="H6189" s="74"/>
      <c r="I6189" s="69"/>
      <c r="J6189" s="62"/>
    </row>
    <row r="6190" spans="1:10" ht="21" customHeight="1">
      <c r="A6190" s="1"/>
      <c r="B6190" s="65"/>
      <c r="C6190" s="402"/>
      <c r="D6190" s="72"/>
      <c r="E6190" s="368"/>
      <c r="F6190" s="74"/>
      <c r="G6190" s="373"/>
      <c r="H6190" s="74"/>
      <c r="I6190" s="69"/>
      <c r="J6190" s="62"/>
    </row>
    <row r="6191" spans="1:10" ht="21" customHeight="1">
      <c r="A6191" s="1"/>
      <c r="B6191" s="65"/>
      <c r="C6191" s="402"/>
      <c r="D6191" s="72"/>
      <c r="E6191" s="368"/>
      <c r="F6191" s="74"/>
      <c r="G6191" s="373"/>
      <c r="H6191" s="74"/>
      <c r="I6191" s="69"/>
      <c r="J6191" s="62"/>
    </row>
    <row r="6192" spans="1:10" ht="21" customHeight="1">
      <c r="A6192" s="1"/>
      <c r="B6192" s="65"/>
      <c r="C6192" s="402"/>
      <c r="D6192" s="72"/>
      <c r="E6192" s="368"/>
      <c r="F6192" s="74"/>
      <c r="G6192" s="373"/>
      <c r="H6192" s="74"/>
      <c r="I6192" s="69"/>
      <c r="J6192" s="62"/>
    </row>
    <row r="6193" spans="1:10" ht="21" customHeight="1">
      <c r="A6193" s="1"/>
      <c r="B6193" s="65"/>
      <c r="C6193" s="402"/>
      <c r="D6193" s="72"/>
      <c r="E6193" s="368"/>
      <c r="F6193" s="74"/>
      <c r="G6193" s="373"/>
      <c r="H6193" s="74"/>
      <c r="I6193" s="69"/>
      <c r="J6193" s="62"/>
    </row>
    <row r="6194" spans="1:10" ht="21" customHeight="1">
      <c r="A6194" s="1"/>
      <c r="B6194" s="65"/>
      <c r="C6194" s="402"/>
      <c r="D6194" s="72"/>
      <c r="E6194" s="368"/>
      <c r="F6194" s="74"/>
      <c r="G6194" s="373"/>
      <c r="H6194" s="74"/>
      <c r="I6194" s="69"/>
      <c r="J6194" s="62"/>
    </row>
    <row r="6195" spans="1:10" ht="21" customHeight="1">
      <c r="A6195" s="1"/>
      <c r="B6195" s="65"/>
      <c r="C6195" s="402"/>
      <c r="D6195" s="72"/>
      <c r="E6195" s="368"/>
      <c r="F6195" s="74"/>
      <c r="G6195" s="373"/>
      <c r="H6195" s="74"/>
      <c r="I6195" s="69"/>
      <c r="J6195" s="62"/>
    </row>
    <row r="6196" spans="1:10" ht="21" customHeight="1">
      <c r="A6196" s="1"/>
      <c r="B6196" s="65"/>
      <c r="C6196" s="402"/>
      <c r="D6196" s="72"/>
      <c r="E6196" s="368"/>
      <c r="F6196" s="74"/>
      <c r="G6196" s="373"/>
      <c r="H6196" s="74"/>
      <c r="I6196" s="69"/>
      <c r="J6196" s="62"/>
    </row>
    <row r="6197" spans="1:10" ht="21" customHeight="1">
      <c r="A6197" s="1"/>
      <c r="B6197" s="65"/>
      <c r="C6197" s="402"/>
      <c r="D6197" s="72"/>
      <c r="E6197" s="368"/>
      <c r="F6197" s="74"/>
      <c r="G6197" s="373"/>
      <c r="H6197" s="74"/>
      <c r="I6197" s="69"/>
      <c r="J6197" s="62"/>
    </row>
    <row r="6198" spans="1:10" ht="21" customHeight="1">
      <c r="A6198" s="1"/>
      <c r="B6198" s="65"/>
      <c r="C6198" s="402"/>
      <c r="D6198" s="72"/>
      <c r="E6198" s="368"/>
      <c r="F6198" s="74"/>
      <c r="G6198" s="373"/>
      <c r="H6198" s="74"/>
      <c r="I6198" s="69"/>
      <c r="J6198" s="62"/>
    </row>
    <row r="6199" spans="1:10" ht="21" customHeight="1">
      <c r="A6199" s="1"/>
      <c r="B6199" s="65"/>
      <c r="C6199" s="402"/>
      <c r="D6199" s="72"/>
      <c r="E6199" s="368"/>
      <c r="F6199" s="74"/>
      <c r="G6199" s="373"/>
      <c r="H6199" s="74"/>
      <c r="I6199" s="69"/>
      <c r="J6199" s="62"/>
    </row>
    <row r="6200" spans="1:10" ht="21" customHeight="1">
      <c r="A6200" s="1"/>
      <c r="B6200" s="65"/>
      <c r="C6200" s="402"/>
      <c r="D6200" s="72"/>
      <c r="E6200" s="368"/>
      <c r="F6200" s="74"/>
      <c r="G6200" s="373"/>
      <c r="H6200" s="74"/>
      <c r="I6200" s="69"/>
      <c r="J6200" s="62"/>
    </row>
    <row r="6201" spans="1:10" ht="21" customHeight="1">
      <c r="A6201" s="1"/>
      <c r="B6201" s="65"/>
      <c r="C6201" s="402"/>
      <c r="D6201" s="72"/>
      <c r="E6201" s="368"/>
      <c r="F6201" s="74"/>
      <c r="G6201" s="373"/>
      <c r="H6201" s="74"/>
      <c r="I6201" s="69"/>
      <c r="J6201" s="62"/>
    </row>
    <row r="6202" spans="1:10" ht="21" customHeight="1">
      <c r="A6202" s="1"/>
      <c r="B6202" s="65"/>
      <c r="C6202" s="402"/>
      <c r="D6202" s="72"/>
      <c r="E6202" s="368"/>
      <c r="F6202" s="74"/>
      <c r="G6202" s="373"/>
      <c r="H6202" s="74"/>
      <c r="I6202" s="69"/>
      <c r="J6202" s="62"/>
    </row>
    <row r="6203" spans="1:10" ht="21" customHeight="1">
      <c r="A6203" s="1"/>
      <c r="B6203" s="65"/>
      <c r="C6203" s="402"/>
      <c r="D6203" s="72"/>
      <c r="E6203" s="368"/>
      <c r="F6203" s="74"/>
      <c r="G6203" s="373"/>
      <c r="H6203" s="74"/>
      <c r="I6203" s="69"/>
      <c r="J6203" s="62"/>
    </row>
    <row r="6204" spans="1:10" ht="21" customHeight="1">
      <c r="A6204" s="1"/>
      <c r="B6204" s="65"/>
      <c r="C6204" s="402"/>
      <c r="D6204" s="72"/>
      <c r="E6204" s="368"/>
      <c r="F6204" s="74"/>
      <c r="G6204" s="373"/>
      <c r="H6204" s="74"/>
      <c r="I6204" s="69"/>
      <c r="J6204" s="62"/>
    </row>
    <row r="6205" spans="1:10" ht="21" customHeight="1">
      <c r="A6205" s="1"/>
      <c r="B6205" s="65"/>
      <c r="C6205" s="402"/>
      <c r="D6205" s="72"/>
      <c r="E6205" s="368"/>
      <c r="F6205" s="74"/>
      <c r="G6205" s="373"/>
      <c r="H6205" s="74"/>
      <c r="I6205" s="69"/>
      <c r="J6205" s="62"/>
    </row>
    <row r="6206" spans="1:10" ht="21" customHeight="1">
      <c r="A6206" s="1"/>
      <c r="B6206" s="65"/>
      <c r="C6206" s="402"/>
      <c r="D6206" s="72"/>
      <c r="E6206" s="368"/>
      <c r="F6206" s="74"/>
      <c r="G6206" s="373"/>
      <c r="H6206" s="74"/>
      <c r="I6206" s="69"/>
      <c r="J6206" s="62"/>
    </row>
    <row r="6207" spans="1:10" ht="21" customHeight="1">
      <c r="A6207" s="1"/>
      <c r="B6207" s="65"/>
      <c r="C6207" s="402"/>
      <c r="D6207" s="72"/>
      <c r="E6207" s="368"/>
      <c r="F6207" s="74"/>
      <c r="G6207" s="373"/>
      <c r="H6207" s="74"/>
      <c r="I6207" s="69"/>
      <c r="J6207" s="62"/>
    </row>
    <row r="6208" spans="1:10" ht="21" customHeight="1">
      <c r="A6208" s="1"/>
      <c r="B6208" s="65"/>
      <c r="C6208" s="402"/>
      <c r="D6208" s="72"/>
      <c r="E6208" s="368"/>
      <c r="F6208" s="74"/>
      <c r="G6208" s="373"/>
      <c r="H6208" s="74"/>
      <c r="I6208" s="69"/>
      <c r="J6208" s="62"/>
    </row>
    <row r="6209" spans="1:10" ht="21" customHeight="1">
      <c r="A6209" s="1"/>
      <c r="B6209" s="65"/>
      <c r="C6209" s="402"/>
      <c r="D6209" s="72"/>
      <c r="E6209" s="368"/>
      <c r="F6209" s="74"/>
      <c r="G6209" s="373"/>
      <c r="H6209" s="74"/>
      <c r="I6209" s="69"/>
      <c r="J6209" s="62"/>
    </row>
    <row r="6210" spans="1:10" ht="21" customHeight="1">
      <c r="A6210" s="1"/>
      <c r="B6210" s="65"/>
      <c r="C6210" s="402"/>
      <c r="D6210" s="72"/>
      <c r="E6210" s="368"/>
      <c r="F6210" s="74"/>
      <c r="G6210" s="373"/>
      <c r="H6210" s="74"/>
      <c r="I6210" s="69"/>
      <c r="J6210" s="62"/>
    </row>
    <row r="6211" spans="1:10" ht="21" customHeight="1">
      <c r="A6211" s="1"/>
      <c r="B6211" s="65"/>
      <c r="C6211" s="402"/>
      <c r="D6211" s="72"/>
      <c r="E6211" s="368"/>
      <c r="F6211" s="74"/>
      <c r="G6211" s="373"/>
      <c r="H6211" s="74"/>
      <c r="I6211" s="69"/>
      <c r="J6211" s="62"/>
    </row>
    <row r="6212" spans="1:10" ht="21" customHeight="1">
      <c r="A6212" s="1"/>
      <c r="B6212" s="65"/>
      <c r="C6212" s="402"/>
      <c r="D6212" s="72"/>
      <c r="E6212" s="368"/>
      <c r="F6212" s="74"/>
      <c r="G6212" s="373"/>
      <c r="H6212" s="74"/>
      <c r="I6212" s="69"/>
      <c r="J6212" s="62"/>
    </row>
    <row r="6213" spans="1:10" ht="21" customHeight="1">
      <c r="A6213" s="1"/>
      <c r="B6213" s="65"/>
      <c r="C6213" s="402"/>
      <c r="D6213" s="72"/>
      <c r="E6213" s="368"/>
      <c r="F6213" s="74"/>
      <c r="G6213" s="373"/>
      <c r="H6213" s="74"/>
      <c r="I6213" s="69"/>
      <c r="J6213" s="62"/>
    </row>
    <row r="6214" spans="1:10" ht="21" customHeight="1">
      <c r="A6214" s="1"/>
      <c r="B6214" s="65"/>
      <c r="C6214" s="402"/>
      <c r="D6214" s="72"/>
      <c r="E6214" s="368"/>
      <c r="F6214" s="74"/>
      <c r="G6214" s="373"/>
      <c r="H6214" s="74"/>
      <c r="I6214" s="69"/>
      <c r="J6214" s="62"/>
    </row>
    <row r="6215" spans="1:10" ht="21" customHeight="1">
      <c r="A6215" s="1"/>
      <c r="B6215" s="65"/>
      <c r="C6215" s="402"/>
      <c r="D6215" s="72"/>
      <c r="E6215" s="368"/>
      <c r="F6215" s="74"/>
      <c r="G6215" s="373"/>
      <c r="H6215" s="74"/>
      <c r="I6215" s="69"/>
      <c r="J6215" s="62"/>
    </row>
    <row r="6216" spans="1:10" ht="21" customHeight="1">
      <c r="A6216" s="1"/>
      <c r="B6216" s="65"/>
      <c r="C6216" s="402"/>
      <c r="D6216" s="72"/>
      <c r="E6216" s="368"/>
      <c r="F6216" s="74"/>
      <c r="G6216" s="373"/>
      <c r="H6216" s="74"/>
      <c r="I6216" s="69"/>
      <c r="J6216" s="62"/>
    </row>
    <row r="6217" spans="1:10" ht="21" customHeight="1">
      <c r="A6217" s="1"/>
      <c r="B6217" s="65"/>
      <c r="C6217" s="402"/>
      <c r="D6217" s="72"/>
      <c r="E6217" s="368"/>
      <c r="F6217" s="74"/>
      <c r="G6217" s="373"/>
      <c r="H6217" s="74"/>
      <c r="I6217" s="69"/>
      <c r="J6217" s="62"/>
    </row>
    <row r="6218" spans="1:10" ht="21" customHeight="1">
      <c r="A6218" s="1"/>
      <c r="B6218" s="65"/>
      <c r="C6218" s="402"/>
      <c r="D6218" s="72"/>
      <c r="E6218" s="368"/>
      <c r="F6218" s="74"/>
      <c r="G6218" s="373"/>
      <c r="H6218" s="74"/>
      <c r="I6218" s="69"/>
      <c r="J6218" s="62"/>
    </row>
    <row r="6219" spans="1:10" ht="21" customHeight="1">
      <c r="A6219" s="1"/>
      <c r="B6219" s="65"/>
      <c r="C6219" s="402"/>
      <c r="D6219" s="72"/>
      <c r="E6219" s="368"/>
      <c r="F6219" s="74"/>
      <c r="G6219" s="373"/>
      <c r="H6219" s="74"/>
      <c r="I6219" s="69"/>
      <c r="J6219" s="62"/>
    </row>
    <row r="6220" spans="1:10" ht="21" customHeight="1">
      <c r="A6220" s="1"/>
      <c r="B6220" s="65"/>
      <c r="C6220" s="402"/>
      <c r="D6220" s="72"/>
      <c r="E6220" s="368"/>
      <c r="F6220" s="74"/>
      <c r="G6220" s="373"/>
      <c r="H6220" s="74"/>
      <c r="I6220" s="69"/>
      <c r="J6220" s="62"/>
    </row>
    <row r="6221" spans="1:10" ht="21" customHeight="1">
      <c r="A6221" s="1"/>
      <c r="B6221" s="65"/>
      <c r="C6221" s="402"/>
      <c r="D6221" s="72"/>
      <c r="E6221" s="368"/>
      <c r="F6221" s="74"/>
      <c r="G6221" s="373"/>
      <c r="H6221" s="74"/>
      <c r="I6221" s="69"/>
      <c r="J6221" s="62"/>
    </row>
    <row r="6222" spans="1:10" ht="21" customHeight="1">
      <c r="A6222" s="1"/>
      <c r="B6222" s="65"/>
      <c r="C6222" s="402"/>
      <c r="D6222" s="72"/>
      <c r="E6222" s="368"/>
      <c r="F6222" s="74"/>
      <c r="G6222" s="373"/>
      <c r="H6222" s="74"/>
      <c r="I6222" s="69"/>
      <c r="J6222" s="62"/>
    </row>
    <row r="6223" spans="1:10" ht="21" customHeight="1">
      <c r="A6223" s="1"/>
      <c r="B6223" s="65"/>
      <c r="C6223" s="402"/>
      <c r="D6223" s="72"/>
      <c r="E6223" s="368"/>
      <c r="F6223" s="74"/>
      <c r="G6223" s="373"/>
      <c r="H6223" s="74"/>
      <c r="I6223" s="69"/>
      <c r="J6223" s="62"/>
    </row>
    <row r="6224" spans="1:10" ht="21" customHeight="1">
      <c r="A6224" s="1"/>
      <c r="B6224" s="65"/>
      <c r="C6224" s="402"/>
      <c r="D6224" s="72"/>
      <c r="E6224" s="368"/>
      <c r="F6224" s="74"/>
      <c r="G6224" s="373"/>
      <c r="H6224" s="74"/>
      <c r="I6224" s="69"/>
      <c r="J6224" s="62"/>
    </row>
    <row r="6225" spans="1:10" ht="21" customHeight="1">
      <c r="A6225" s="1"/>
      <c r="B6225" s="65"/>
      <c r="C6225" s="402"/>
      <c r="D6225" s="72"/>
      <c r="E6225" s="368"/>
      <c r="F6225" s="74"/>
      <c r="G6225" s="373"/>
      <c r="H6225" s="74"/>
      <c r="I6225" s="69"/>
      <c r="J6225" s="62"/>
    </row>
    <row r="6226" spans="1:10" ht="21" customHeight="1">
      <c r="A6226" s="1"/>
      <c r="B6226" s="65"/>
      <c r="C6226" s="402"/>
      <c r="D6226" s="72"/>
      <c r="E6226" s="368"/>
      <c r="F6226" s="74"/>
      <c r="G6226" s="373"/>
      <c r="H6226" s="74"/>
      <c r="I6226" s="69"/>
      <c r="J6226" s="62"/>
    </row>
    <row r="6227" spans="1:10" ht="21" customHeight="1">
      <c r="A6227" s="1"/>
      <c r="B6227" s="65"/>
      <c r="C6227" s="402"/>
      <c r="D6227" s="72"/>
      <c r="E6227" s="368"/>
      <c r="F6227" s="74"/>
      <c r="G6227" s="373"/>
      <c r="H6227" s="74"/>
      <c r="I6227" s="69"/>
      <c r="J6227" s="62"/>
    </row>
    <row r="6228" spans="1:10" ht="21" customHeight="1">
      <c r="A6228" s="1"/>
      <c r="B6228" s="65"/>
      <c r="C6228" s="402"/>
      <c r="D6228" s="72"/>
      <c r="E6228" s="368"/>
      <c r="F6228" s="74"/>
      <c r="G6228" s="373"/>
      <c r="H6228" s="74"/>
      <c r="I6228" s="69"/>
      <c r="J6228" s="62"/>
    </row>
    <row r="6229" spans="1:10" ht="21" customHeight="1">
      <c r="A6229" s="1"/>
      <c r="B6229" s="65"/>
      <c r="C6229" s="402"/>
      <c r="D6229" s="72"/>
      <c r="E6229" s="368"/>
      <c r="F6229" s="74"/>
      <c r="G6229" s="373"/>
      <c r="H6229" s="74"/>
      <c r="I6229" s="69"/>
      <c r="J6229" s="62"/>
    </row>
    <row r="6230" spans="1:10" ht="21" customHeight="1">
      <c r="A6230" s="1"/>
      <c r="B6230" s="65"/>
      <c r="C6230" s="402"/>
      <c r="D6230" s="72"/>
      <c r="E6230" s="368"/>
      <c r="F6230" s="74"/>
      <c r="G6230" s="373"/>
      <c r="H6230" s="74"/>
      <c r="I6230" s="69"/>
      <c r="J6230" s="62"/>
    </row>
    <row r="6231" spans="1:10" ht="21" customHeight="1">
      <c r="A6231" s="1"/>
      <c r="B6231" s="65"/>
      <c r="C6231" s="402"/>
      <c r="D6231" s="72"/>
      <c r="E6231" s="368"/>
      <c r="F6231" s="74"/>
      <c r="G6231" s="373"/>
      <c r="H6231" s="74"/>
      <c r="I6231" s="69"/>
      <c r="J6231" s="62"/>
    </row>
    <row r="6232" spans="1:10" ht="21" customHeight="1">
      <c r="A6232" s="1"/>
      <c r="B6232" s="65"/>
      <c r="C6232" s="402"/>
      <c r="D6232" s="72"/>
      <c r="E6232" s="368"/>
      <c r="F6232" s="74"/>
      <c r="G6232" s="373"/>
      <c r="H6232" s="74"/>
      <c r="I6232" s="69"/>
      <c r="J6232" s="62"/>
    </row>
    <row r="6233" spans="1:10" ht="21" customHeight="1">
      <c r="A6233" s="1"/>
      <c r="B6233" s="65"/>
      <c r="C6233" s="402"/>
      <c r="D6233" s="72"/>
      <c r="E6233" s="368"/>
      <c r="F6233" s="74"/>
      <c r="G6233" s="373"/>
      <c r="H6233" s="74"/>
      <c r="I6233" s="69"/>
      <c r="J6233" s="62"/>
    </row>
    <row r="6234" spans="1:10" ht="21" customHeight="1">
      <c r="A6234" s="1"/>
      <c r="B6234" s="65"/>
      <c r="C6234" s="402"/>
      <c r="D6234" s="72"/>
      <c r="E6234" s="368"/>
      <c r="F6234" s="74"/>
      <c r="G6234" s="373"/>
      <c r="H6234" s="74"/>
      <c r="I6234" s="69"/>
      <c r="J6234" s="62"/>
    </row>
    <row r="6235" spans="1:10" ht="21" customHeight="1">
      <c r="A6235" s="1"/>
      <c r="B6235" s="65"/>
      <c r="C6235" s="402"/>
      <c r="D6235" s="72"/>
      <c r="E6235" s="368"/>
      <c r="F6235" s="74"/>
      <c r="G6235" s="373"/>
      <c r="H6235" s="74"/>
      <c r="I6235" s="69"/>
      <c r="J6235" s="62"/>
    </row>
    <row r="6236" spans="1:10" ht="21" customHeight="1">
      <c r="A6236" s="1"/>
      <c r="B6236" s="65"/>
      <c r="C6236" s="402"/>
      <c r="D6236" s="72"/>
      <c r="E6236" s="368"/>
      <c r="F6236" s="74"/>
      <c r="G6236" s="373"/>
      <c r="H6236" s="74"/>
      <c r="I6236" s="69"/>
      <c r="J6236" s="62"/>
    </row>
    <row r="6237" spans="1:10" ht="21" customHeight="1">
      <c r="A6237" s="1"/>
      <c r="B6237" s="65"/>
      <c r="C6237" s="402"/>
      <c r="D6237" s="72"/>
      <c r="E6237" s="368"/>
      <c r="F6237" s="74"/>
      <c r="G6237" s="373"/>
      <c r="H6237" s="74"/>
      <c r="I6237" s="69"/>
      <c r="J6237" s="62"/>
    </row>
    <row r="6238" spans="1:10" ht="21" customHeight="1">
      <c r="A6238" s="1"/>
      <c r="B6238" s="65"/>
      <c r="C6238" s="402"/>
      <c r="D6238" s="72"/>
      <c r="E6238" s="368"/>
      <c r="F6238" s="74"/>
      <c r="G6238" s="373"/>
      <c r="H6238" s="74"/>
      <c r="I6238" s="69"/>
      <c r="J6238" s="62"/>
    </row>
    <row r="6239" spans="1:10" ht="21" customHeight="1">
      <c r="A6239" s="1"/>
      <c r="B6239" s="65"/>
      <c r="C6239" s="402"/>
      <c r="D6239" s="72"/>
      <c r="E6239" s="368"/>
      <c r="F6239" s="74"/>
      <c r="G6239" s="373"/>
      <c r="H6239" s="74"/>
      <c r="I6239" s="69"/>
      <c r="J6239" s="62"/>
    </row>
    <row r="6240" spans="1:10" ht="21" customHeight="1">
      <c r="A6240" s="1"/>
      <c r="B6240" s="65"/>
      <c r="C6240" s="402"/>
      <c r="D6240" s="72"/>
      <c r="E6240" s="368"/>
      <c r="F6240" s="74"/>
      <c r="G6240" s="373"/>
      <c r="H6240" s="74"/>
      <c r="I6240" s="69"/>
      <c r="J6240" s="62"/>
    </row>
    <row r="6241" spans="1:10" ht="21" customHeight="1">
      <c r="A6241" s="1"/>
      <c r="B6241" s="65"/>
      <c r="C6241" s="402"/>
      <c r="D6241" s="72"/>
      <c r="E6241" s="368"/>
      <c r="F6241" s="74"/>
      <c r="G6241" s="373"/>
      <c r="H6241" s="74"/>
      <c r="I6241" s="69"/>
      <c r="J6241" s="62"/>
    </row>
    <row r="6242" spans="1:10" ht="21" customHeight="1">
      <c r="A6242" s="1"/>
      <c r="B6242" s="65"/>
      <c r="C6242" s="402"/>
      <c r="D6242" s="72"/>
      <c r="E6242" s="368"/>
      <c r="F6242" s="74"/>
      <c r="G6242" s="373"/>
      <c r="H6242" s="74"/>
      <c r="I6242" s="69"/>
      <c r="J6242" s="62"/>
    </row>
    <row r="6243" spans="1:10" ht="21" customHeight="1">
      <c r="A6243" s="1"/>
      <c r="B6243" s="65"/>
      <c r="C6243" s="402"/>
      <c r="D6243" s="72"/>
      <c r="E6243" s="368"/>
      <c r="F6243" s="74"/>
      <c r="G6243" s="373"/>
      <c r="H6243" s="74"/>
      <c r="I6243" s="69"/>
      <c r="J6243" s="62"/>
    </row>
    <row r="6244" spans="1:10" ht="21" customHeight="1">
      <c r="A6244" s="1"/>
      <c r="B6244" s="65"/>
      <c r="C6244" s="402"/>
      <c r="D6244" s="72"/>
      <c r="E6244" s="368"/>
      <c r="F6244" s="74"/>
      <c r="G6244" s="373"/>
      <c r="H6244" s="74"/>
      <c r="I6244" s="69"/>
      <c r="J6244" s="62"/>
    </row>
    <row r="6245" spans="1:10" ht="21" customHeight="1">
      <c r="A6245" s="1"/>
      <c r="B6245" s="65"/>
      <c r="C6245" s="402"/>
      <c r="D6245" s="72"/>
      <c r="E6245" s="368"/>
      <c r="F6245" s="74"/>
      <c r="G6245" s="373"/>
      <c r="H6245" s="74"/>
      <c r="I6245" s="69"/>
      <c r="J6245" s="62"/>
    </row>
    <row r="6246" spans="1:10" ht="21" customHeight="1">
      <c r="A6246" s="1"/>
      <c r="B6246" s="65"/>
      <c r="C6246" s="402"/>
      <c r="D6246" s="72"/>
      <c r="E6246" s="368"/>
      <c r="F6246" s="74"/>
      <c r="G6246" s="373"/>
      <c r="H6246" s="74"/>
      <c r="I6246" s="69"/>
      <c r="J6246" s="62"/>
    </row>
    <row r="6247" spans="1:10" ht="21" customHeight="1">
      <c r="A6247" s="1"/>
      <c r="B6247" s="65"/>
      <c r="C6247" s="402"/>
      <c r="D6247" s="72"/>
      <c r="E6247" s="368"/>
      <c r="F6247" s="74"/>
      <c r="G6247" s="373"/>
      <c r="H6247" s="74"/>
      <c r="I6247" s="69"/>
      <c r="J6247" s="62"/>
    </row>
    <row r="6248" spans="1:10" ht="21" customHeight="1">
      <c r="A6248" s="1"/>
      <c r="B6248" s="65"/>
      <c r="C6248" s="402"/>
      <c r="D6248" s="72"/>
      <c r="E6248" s="368"/>
      <c r="F6248" s="74"/>
      <c r="G6248" s="373"/>
      <c r="H6248" s="74"/>
      <c r="I6248" s="69"/>
      <c r="J6248" s="62"/>
    </row>
    <row r="6249" spans="1:10" ht="21" customHeight="1">
      <c r="A6249" s="1"/>
      <c r="B6249" s="65"/>
      <c r="C6249" s="402"/>
      <c r="D6249" s="72"/>
      <c r="E6249" s="368"/>
      <c r="F6249" s="74"/>
      <c r="G6249" s="373"/>
      <c r="H6249" s="74"/>
      <c r="I6249" s="69"/>
      <c r="J6249" s="62"/>
    </row>
    <row r="6250" spans="1:10" ht="21" customHeight="1">
      <c r="A6250" s="1"/>
      <c r="B6250" s="65"/>
      <c r="C6250" s="402"/>
      <c r="D6250" s="72"/>
      <c r="E6250" s="368"/>
      <c r="F6250" s="74"/>
      <c r="G6250" s="373"/>
      <c r="H6250" s="74"/>
      <c r="I6250" s="69"/>
      <c r="J6250" s="62"/>
    </row>
    <row r="6251" spans="1:10" ht="21" customHeight="1">
      <c r="A6251" s="1"/>
      <c r="B6251" s="65"/>
      <c r="C6251" s="402"/>
      <c r="D6251" s="72"/>
      <c r="E6251" s="368"/>
      <c r="F6251" s="74"/>
      <c r="G6251" s="373"/>
      <c r="H6251" s="74"/>
      <c r="I6251" s="69"/>
      <c r="J6251" s="62"/>
    </row>
    <row r="6252" spans="1:10" ht="21" customHeight="1">
      <c r="A6252" s="1"/>
      <c r="B6252" s="65"/>
      <c r="C6252" s="402"/>
      <c r="D6252" s="72"/>
      <c r="E6252" s="368"/>
      <c r="F6252" s="74"/>
      <c r="G6252" s="373"/>
      <c r="H6252" s="74"/>
      <c r="I6252" s="69"/>
      <c r="J6252" s="62"/>
    </row>
    <row r="6253" spans="1:10" ht="21" customHeight="1">
      <c r="A6253" s="1"/>
      <c r="B6253" s="65"/>
      <c r="C6253" s="402"/>
      <c r="D6253" s="72"/>
      <c r="E6253" s="368"/>
      <c r="F6253" s="74"/>
      <c r="G6253" s="373"/>
      <c r="H6253" s="74"/>
      <c r="I6253" s="69"/>
      <c r="J6253" s="62"/>
    </row>
    <row r="6254" spans="1:10" ht="21" customHeight="1">
      <c r="A6254" s="1"/>
      <c r="B6254" s="65"/>
      <c r="C6254" s="402"/>
      <c r="D6254" s="72"/>
      <c r="E6254" s="368"/>
      <c r="F6254" s="74"/>
      <c r="G6254" s="373"/>
      <c r="H6254" s="74"/>
      <c r="I6254" s="69"/>
      <c r="J6254" s="62"/>
    </row>
    <row r="6255" spans="1:10" ht="21" customHeight="1">
      <c r="A6255" s="1"/>
      <c r="B6255" s="65"/>
      <c r="C6255" s="402"/>
      <c r="D6255" s="72"/>
      <c r="E6255" s="368"/>
      <c r="F6255" s="74"/>
      <c r="G6255" s="373"/>
      <c r="H6255" s="74"/>
      <c r="I6255" s="69"/>
      <c r="J6255" s="62"/>
    </row>
    <row r="6256" spans="1:10" ht="21" customHeight="1">
      <c r="A6256" s="1"/>
      <c r="B6256" s="65"/>
      <c r="C6256" s="402"/>
      <c r="D6256" s="72"/>
      <c r="E6256" s="368"/>
      <c r="F6256" s="74"/>
      <c r="G6256" s="373"/>
      <c r="H6256" s="74"/>
      <c r="I6256" s="69"/>
      <c r="J6256" s="62"/>
    </row>
    <row r="6257" spans="1:10" ht="21" customHeight="1">
      <c r="A6257" s="1"/>
      <c r="B6257" s="65"/>
      <c r="C6257" s="402"/>
      <c r="D6257" s="72"/>
      <c r="E6257" s="368"/>
      <c r="F6257" s="74"/>
      <c r="G6257" s="373"/>
      <c r="H6257" s="74"/>
      <c r="I6257" s="69"/>
      <c r="J6257" s="62"/>
    </row>
    <row r="6258" spans="1:10" ht="21" customHeight="1">
      <c r="A6258" s="1"/>
      <c r="B6258" s="65"/>
      <c r="C6258" s="402"/>
      <c r="D6258" s="72"/>
      <c r="E6258" s="368"/>
      <c r="F6258" s="74"/>
      <c r="G6258" s="373"/>
      <c r="H6258" s="74"/>
      <c r="I6258" s="69"/>
      <c r="J6258" s="62"/>
    </row>
    <row r="6259" spans="1:10" ht="21" customHeight="1">
      <c r="A6259" s="1"/>
      <c r="B6259" s="65"/>
      <c r="C6259" s="402"/>
      <c r="D6259" s="72"/>
      <c r="E6259" s="368"/>
      <c r="F6259" s="74"/>
      <c r="G6259" s="373"/>
      <c r="H6259" s="74"/>
      <c r="I6259" s="69"/>
      <c r="J6259" s="62"/>
    </row>
    <row r="6260" spans="1:10" ht="21" customHeight="1">
      <c r="A6260" s="1"/>
      <c r="B6260" s="65"/>
      <c r="C6260" s="402"/>
      <c r="D6260" s="72"/>
      <c r="E6260" s="368"/>
      <c r="F6260" s="74"/>
      <c r="G6260" s="373"/>
      <c r="H6260" s="74"/>
      <c r="I6260" s="69"/>
      <c r="J6260" s="62"/>
    </row>
    <row r="6261" spans="1:10" ht="21" customHeight="1">
      <c r="A6261" s="1"/>
      <c r="B6261" s="65"/>
      <c r="C6261" s="402"/>
      <c r="D6261" s="72"/>
      <c r="E6261" s="368"/>
      <c r="F6261" s="74"/>
      <c r="G6261" s="373"/>
      <c r="H6261" s="74"/>
      <c r="I6261" s="69"/>
      <c r="J6261" s="62"/>
    </row>
    <row r="6262" spans="1:10" ht="21" customHeight="1">
      <c r="A6262" s="1"/>
      <c r="B6262" s="65"/>
      <c r="C6262" s="402"/>
      <c r="D6262" s="72"/>
      <c r="E6262" s="368"/>
      <c r="F6262" s="74"/>
      <c r="G6262" s="373"/>
      <c r="H6262" s="74"/>
      <c r="I6262" s="69"/>
      <c r="J6262" s="62"/>
    </row>
    <row r="6263" spans="1:10" ht="21" customHeight="1">
      <c r="A6263" s="1"/>
      <c r="B6263" s="65"/>
      <c r="C6263" s="402"/>
      <c r="D6263" s="72"/>
      <c r="E6263" s="368"/>
      <c r="F6263" s="74"/>
      <c r="G6263" s="373"/>
      <c r="H6263" s="74"/>
      <c r="I6263" s="69"/>
      <c r="J6263" s="62"/>
    </row>
    <row r="6264" spans="1:10" ht="21" customHeight="1">
      <c r="A6264" s="1"/>
      <c r="B6264" s="65"/>
      <c r="C6264" s="402"/>
      <c r="D6264" s="72"/>
      <c r="E6264" s="368"/>
      <c r="F6264" s="74"/>
      <c r="G6264" s="373"/>
      <c r="H6264" s="74"/>
      <c r="I6264" s="69"/>
      <c r="J6264" s="62"/>
    </row>
    <row r="6265" spans="1:10" ht="21" customHeight="1">
      <c r="A6265" s="1"/>
      <c r="B6265" s="65"/>
      <c r="C6265" s="402"/>
      <c r="D6265" s="72"/>
      <c r="E6265" s="368"/>
      <c r="F6265" s="74"/>
      <c r="G6265" s="373"/>
      <c r="H6265" s="74"/>
      <c r="I6265" s="69"/>
      <c r="J6265" s="62"/>
    </row>
    <row r="6266" spans="1:10" ht="21" customHeight="1">
      <c r="A6266" s="1"/>
      <c r="B6266" s="65"/>
      <c r="C6266" s="402"/>
      <c r="D6266" s="72"/>
      <c r="E6266" s="368"/>
      <c r="F6266" s="74"/>
      <c r="G6266" s="373"/>
      <c r="H6266" s="74"/>
      <c r="I6266" s="69"/>
      <c r="J6266" s="62"/>
    </row>
    <row r="6267" spans="1:10" ht="21" customHeight="1">
      <c r="A6267" s="1"/>
      <c r="B6267" s="65"/>
      <c r="C6267" s="402"/>
      <c r="D6267" s="72"/>
      <c r="E6267" s="368"/>
      <c r="F6267" s="74"/>
      <c r="G6267" s="373"/>
      <c r="H6267" s="74"/>
      <c r="I6267" s="69"/>
      <c r="J6267" s="62"/>
    </row>
    <row r="6268" spans="1:10" ht="21" customHeight="1">
      <c r="A6268" s="1"/>
      <c r="B6268" s="65"/>
      <c r="C6268" s="402"/>
      <c r="D6268" s="72"/>
      <c r="E6268" s="368"/>
      <c r="F6268" s="74"/>
      <c r="G6268" s="373"/>
      <c r="H6268" s="74"/>
      <c r="I6268" s="69"/>
      <c r="J6268" s="62"/>
    </row>
    <row r="6269" spans="1:10" ht="21" customHeight="1">
      <c r="A6269" s="1"/>
      <c r="B6269" s="65"/>
      <c r="C6269" s="402"/>
      <c r="D6269" s="72"/>
      <c r="E6269" s="368"/>
      <c r="F6269" s="74"/>
      <c r="G6269" s="373"/>
      <c r="H6269" s="74"/>
      <c r="I6269" s="69"/>
      <c r="J6269" s="62"/>
    </row>
    <row r="6270" spans="1:10" ht="21" customHeight="1">
      <c r="A6270" s="1"/>
      <c r="B6270" s="65"/>
      <c r="C6270" s="402"/>
      <c r="D6270" s="72"/>
      <c r="E6270" s="368"/>
      <c r="F6270" s="74"/>
      <c r="G6270" s="373"/>
      <c r="H6270" s="74"/>
      <c r="I6270" s="69"/>
      <c r="J6270" s="62"/>
    </row>
    <row r="6271" spans="1:10" ht="21" customHeight="1">
      <c r="A6271" s="1"/>
      <c r="B6271" s="65"/>
      <c r="C6271" s="402"/>
      <c r="D6271" s="72"/>
      <c r="E6271" s="368"/>
      <c r="F6271" s="74"/>
      <c r="G6271" s="373"/>
      <c r="H6271" s="74"/>
      <c r="I6271" s="69"/>
      <c r="J6271" s="62"/>
    </row>
    <row r="6272" spans="1:10" ht="21" customHeight="1">
      <c r="A6272" s="1"/>
      <c r="B6272" s="65"/>
      <c r="C6272" s="402"/>
      <c r="D6272" s="72"/>
      <c r="E6272" s="368"/>
      <c r="F6272" s="74"/>
      <c r="G6272" s="373"/>
      <c r="H6272" s="74"/>
      <c r="I6272" s="69"/>
      <c r="J6272" s="62"/>
    </row>
    <row r="6273" spans="1:10" ht="21" customHeight="1">
      <c r="A6273" s="1"/>
      <c r="B6273" s="65"/>
      <c r="C6273" s="402"/>
      <c r="D6273" s="72"/>
      <c r="E6273" s="368"/>
      <c r="F6273" s="74"/>
      <c r="G6273" s="373"/>
      <c r="H6273" s="74"/>
      <c r="I6273" s="69"/>
      <c r="J6273" s="62"/>
    </row>
    <row r="6274" spans="1:10" ht="21" customHeight="1">
      <c r="A6274" s="1"/>
      <c r="B6274" s="65"/>
      <c r="C6274" s="402"/>
      <c r="D6274" s="72"/>
      <c r="E6274" s="368"/>
      <c r="F6274" s="74"/>
      <c r="G6274" s="373"/>
      <c r="H6274" s="74"/>
      <c r="I6274" s="69"/>
      <c r="J6274" s="62"/>
    </row>
    <row r="6275" spans="1:10" ht="21" customHeight="1">
      <c r="A6275" s="1"/>
      <c r="B6275" s="65"/>
      <c r="C6275" s="402"/>
      <c r="D6275" s="72"/>
      <c r="E6275" s="368"/>
      <c r="F6275" s="74"/>
      <c r="G6275" s="373"/>
      <c r="H6275" s="74"/>
      <c r="I6275" s="69"/>
      <c r="J6275" s="62"/>
    </row>
    <row r="6276" spans="1:10" ht="21" customHeight="1">
      <c r="A6276" s="1"/>
      <c r="B6276" s="65"/>
      <c r="C6276" s="402"/>
      <c r="D6276" s="72"/>
      <c r="E6276" s="368"/>
      <c r="F6276" s="74"/>
      <c r="G6276" s="373"/>
      <c r="H6276" s="74"/>
      <c r="I6276" s="69"/>
      <c r="J6276" s="62"/>
    </row>
    <row r="6277" spans="1:10" ht="21" customHeight="1">
      <c r="A6277" s="1"/>
      <c r="B6277" s="65"/>
      <c r="C6277" s="402"/>
      <c r="D6277" s="72"/>
      <c r="E6277" s="368"/>
      <c r="F6277" s="74"/>
      <c r="G6277" s="373"/>
      <c r="H6277" s="74"/>
      <c r="I6277" s="69"/>
      <c r="J6277" s="62"/>
    </row>
    <row r="6278" spans="1:10" ht="21" customHeight="1">
      <c r="A6278" s="1"/>
      <c r="B6278" s="65"/>
      <c r="C6278" s="402"/>
      <c r="D6278" s="72"/>
      <c r="E6278" s="368"/>
      <c r="F6278" s="74"/>
      <c r="G6278" s="373"/>
      <c r="H6278" s="74"/>
      <c r="I6278" s="69"/>
      <c r="J6278" s="62"/>
    </row>
    <row r="6279" spans="1:10" ht="21" customHeight="1">
      <c r="A6279" s="1"/>
      <c r="B6279" s="65"/>
      <c r="C6279" s="402"/>
      <c r="D6279" s="72"/>
      <c r="E6279" s="368"/>
      <c r="F6279" s="74"/>
      <c r="G6279" s="373"/>
      <c r="H6279" s="74"/>
      <c r="I6279" s="69"/>
      <c r="J6279" s="62"/>
    </row>
    <row r="6280" spans="1:10" ht="21" customHeight="1">
      <c r="A6280" s="1"/>
      <c r="B6280" s="65"/>
      <c r="C6280" s="402"/>
      <c r="D6280" s="72"/>
      <c r="E6280" s="368"/>
      <c r="F6280" s="74"/>
      <c r="G6280" s="373"/>
      <c r="H6280" s="74"/>
      <c r="I6280" s="69"/>
      <c r="J6280" s="62"/>
    </row>
    <row r="6281" spans="1:10" ht="21" customHeight="1">
      <c r="A6281" s="1"/>
      <c r="B6281" s="65"/>
      <c r="C6281" s="402"/>
      <c r="D6281" s="72"/>
      <c r="E6281" s="368"/>
      <c r="F6281" s="74"/>
      <c r="G6281" s="373"/>
      <c r="H6281" s="74"/>
      <c r="I6281" s="69"/>
      <c r="J6281" s="62"/>
    </row>
    <row r="6282" spans="1:10" ht="21" customHeight="1">
      <c r="A6282" s="1"/>
      <c r="B6282" s="65"/>
      <c r="C6282" s="402"/>
      <c r="D6282" s="72"/>
      <c r="E6282" s="368"/>
      <c r="F6282" s="74"/>
      <c r="G6282" s="373"/>
      <c r="H6282" s="74"/>
      <c r="I6282" s="69"/>
      <c r="J6282" s="62"/>
    </row>
    <row r="6283" spans="1:10" ht="21" customHeight="1">
      <c r="A6283" s="1"/>
      <c r="B6283" s="65"/>
      <c r="C6283" s="402"/>
      <c r="D6283" s="72"/>
      <c r="E6283" s="368"/>
      <c r="F6283" s="74"/>
      <c r="G6283" s="373"/>
      <c r="H6283" s="74"/>
      <c r="I6283" s="69"/>
      <c r="J6283" s="62"/>
    </row>
    <row r="6284" spans="1:10" ht="21" customHeight="1">
      <c r="A6284" s="1"/>
      <c r="B6284" s="65"/>
      <c r="C6284" s="402"/>
      <c r="D6284" s="72"/>
      <c r="E6284" s="368"/>
      <c r="F6284" s="74"/>
      <c r="G6284" s="373"/>
      <c r="H6284" s="74"/>
      <c r="I6284" s="69"/>
      <c r="J6284" s="62"/>
    </row>
    <row r="6285" spans="1:10" ht="21" customHeight="1">
      <c r="A6285" s="1"/>
      <c r="B6285" s="65"/>
      <c r="C6285" s="402"/>
      <c r="D6285" s="72"/>
      <c r="E6285" s="368"/>
      <c r="F6285" s="74"/>
      <c r="G6285" s="373"/>
      <c r="H6285" s="74"/>
      <c r="I6285" s="69"/>
      <c r="J6285" s="62"/>
    </row>
    <row r="6286" spans="1:10" ht="21" customHeight="1">
      <c r="A6286" s="1"/>
      <c r="B6286" s="65"/>
      <c r="C6286" s="402"/>
      <c r="D6286" s="72"/>
      <c r="E6286" s="368"/>
      <c r="F6286" s="74"/>
      <c r="G6286" s="373"/>
      <c r="H6286" s="74"/>
      <c r="I6286" s="69"/>
      <c r="J6286" s="62"/>
    </row>
    <row r="6287" spans="1:10" ht="21" customHeight="1">
      <c r="A6287" s="1"/>
      <c r="B6287" s="65"/>
      <c r="C6287" s="402"/>
      <c r="D6287" s="72"/>
      <c r="E6287" s="368"/>
      <c r="F6287" s="74"/>
      <c r="G6287" s="373"/>
      <c r="H6287" s="74"/>
      <c r="I6287" s="69"/>
      <c r="J6287" s="62"/>
    </row>
    <row r="6288" spans="1:10" ht="21" customHeight="1">
      <c r="A6288" s="1"/>
      <c r="B6288" s="65"/>
      <c r="C6288" s="402"/>
      <c r="D6288" s="72"/>
      <c r="E6288" s="368"/>
      <c r="F6288" s="74"/>
      <c r="G6288" s="373"/>
      <c r="H6288" s="74"/>
      <c r="I6288" s="69"/>
      <c r="J6288" s="62"/>
    </row>
    <row r="6289" spans="1:10" ht="21" customHeight="1">
      <c r="A6289" s="1"/>
      <c r="B6289" s="65"/>
      <c r="C6289" s="402"/>
      <c r="D6289" s="72"/>
      <c r="E6289" s="368"/>
      <c r="F6289" s="74"/>
      <c r="G6289" s="373"/>
      <c r="H6289" s="74"/>
      <c r="I6289" s="69"/>
      <c r="J6289" s="62"/>
    </row>
    <row r="6290" spans="1:10" ht="21" customHeight="1">
      <c r="A6290" s="1"/>
      <c r="B6290" s="65"/>
      <c r="C6290" s="402"/>
      <c r="D6290" s="72"/>
      <c r="E6290" s="368"/>
      <c r="F6290" s="74"/>
      <c r="G6290" s="373"/>
      <c r="H6290" s="74"/>
      <c r="I6290" s="69"/>
      <c r="J6290" s="62"/>
    </row>
    <row r="6291" spans="1:10" ht="21" customHeight="1">
      <c r="A6291" s="1"/>
      <c r="B6291" s="65"/>
      <c r="C6291" s="402"/>
      <c r="D6291" s="72"/>
      <c r="E6291" s="368"/>
      <c r="F6291" s="74"/>
      <c r="G6291" s="373"/>
      <c r="H6291" s="74"/>
      <c r="I6291" s="69"/>
      <c r="J6291" s="62"/>
    </row>
    <row r="6292" spans="1:10" ht="21" customHeight="1">
      <c r="A6292" s="1"/>
      <c r="B6292" s="65"/>
      <c r="C6292" s="402"/>
      <c r="D6292" s="72"/>
      <c r="E6292" s="368"/>
      <c r="F6292" s="74"/>
      <c r="G6292" s="373"/>
      <c r="H6292" s="74"/>
      <c r="I6292" s="69"/>
      <c r="J6292" s="62"/>
    </row>
    <row r="6293" spans="1:10" ht="21" customHeight="1">
      <c r="A6293" s="1"/>
      <c r="B6293" s="65"/>
      <c r="C6293" s="402"/>
      <c r="D6293" s="72"/>
      <c r="E6293" s="368"/>
      <c r="F6293" s="74"/>
      <c r="G6293" s="373"/>
      <c r="H6293" s="74"/>
      <c r="I6293" s="69"/>
      <c r="J6293" s="62"/>
    </row>
    <row r="6294" spans="1:10" ht="21" customHeight="1">
      <c r="A6294" s="1"/>
      <c r="B6294" s="65"/>
      <c r="C6294" s="402"/>
      <c r="D6294" s="72"/>
      <c r="E6294" s="368"/>
      <c r="F6294" s="74"/>
      <c r="G6294" s="373"/>
      <c r="H6294" s="74"/>
      <c r="I6294" s="69"/>
      <c r="J6294" s="62"/>
    </row>
    <row r="6295" spans="1:10" ht="21" customHeight="1">
      <c r="A6295" s="1"/>
      <c r="B6295" s="65"/>
      <c r="C6295" s="402"/>
      <c r="D6295" s="72"/>
      <c r="E6295" s="368"/>
      <c r="F6295" s="74"/>
      <c r="G6295" s="373"/>
      <c r="H6295" s="74"/>
      <c r="I6295" s="69"/>
      <c r="J6295" s="62"/>
    </row>
    <row r="6296" spans="1:10" ht="21" customHeight="1">
      <c r="A6296" s="1"/>
      <c r="B6296" s="65"/>
      <c r="C6296" s="402"/>
      <c r="D6296" s="72"/>
      <c r="E6296" s="368"/>
      <c r="F6296" s="74"/>
      <c r="G6296" s="373"/>
      <c r="H6296" s="74"/>
      <c r="I6296" s="69"/>
      <c r="J6296" s="62"/>
    </row>
    <row r="6297" spans="1:10" ht="21" customHeight="1">
      <c r="A6297" s="1"/>
      <c r="B6297" s="65"/>
      <c r="C6297" s="402"/>
      <c r="D6297" s="72"/>
      <c r="E6297" s="368"/>
      <c r="F6297" s="74"/>
      <c r="G6297" s="373"/>
      <c r="H6297" s="74"/>
      <c r="I6297" s="69"/>
      <c r="J6297" s="62"/>
    </row>
    <row r="6298" spans="1:10" ht="21" customHeight="1">
      <c r="A6298" s="1"/>
      <c r="B6298" s="65"/>
      <c r="C6298" s="402"/>
      <c r="D6298" s="72"/>
      <c r="E6298" s="368"/>
      <c r="F6298" s="74"/>
      <c r="G6298" s="373"/>
      <c r="H6298" s="74"/>
      <c r="I6298" s="69"/>
      <c r="J6298" s="62"/>
    </row>
    <row r="6299" spans="1:10" ht="21" customHeight="1">
      <c r="A6299" s="1"/>
      <c r="B6299" s="65"/>
      <c r="C6299" s="402"/>
      <c r="D6299" s="72"/>
      <c r="E6299" s="368"/>
      <c r="F6299" s="74"/>
      <c r="G6299" s="373"/>
      <c r="H6299" s="74"/>
      <c r="I6299" s="69"/>
      <c r="J6299" s="62"/>
    </row>
    <row r="6300" spans="1:10" ht="21" customHeight="1">
      <c r="A6300" s="1"/>
      <c r="B6300" s="65"/>
      <c r="C6300" s="402"/>
      <c r="D6300" s="72"/>
      <c r="E6300" s="368"/>
      <c r="F6300" s="74"/>
      <c r="G6300" s="373"/>
      <c r="H6300" s="74"/>
      <c r="I6300" s="69"/>
      <c r="J6300" s="62"/>
    </row>
    <row r="6301" spans="1:10" ht="21" customHeight="1">
      <c r="A6301" s="1"/>
      <c r="B6301" s="65"/>
      <c r="C6301" s="402"/>
      <c r="D6301" s="72"/>
      <c r="E6301" s="368"/>
      <c r="F6301" s="74"/>
      <c r="G6301" s="373"/>
      <c r="H6301" s="74"/>
      <c r="I6301" s="69"/>
      <c r="J6301" s="62"/>
    </row>
    <row r="6302" spans="1:10" ht="21" customHeight="1">
      <c r="A6302" s="1"/>
      <c r="B6302" s="65"/>
      <c r="C6302" s="402"/>
      <c r="D6302" s="72"/>
      <c r="E6302" s="368"/>
      <c r="F6302" s="74"/>
      <c r="G6302" s="373"/>
      <c r="H6302" s="74"/>
      <c r="I6302" s="69"/>
      <c r="J6302" s="62"/>
    </row>
    <row r="6303" spans="1:10" ht="21" customHeight="1">
      <c r="A6303" s="1"/>
      <c r="B6303" s="65"/>
      <c r="C6303" s="402"/>
      <c r="D6303" s="72"/>
      <c r="E6303" s="368"/>
      <c r="F6303" s="74"/>
      <c r="G6303" s="373"/>
      <c r="H6303" s="74"/>
      <c r="I6303" s="69"/>
      <c r="J6303" s="62"/>
    </row>
    <row r="6304" spans="1:10" ht="21" customHeight="1">
      <c r="A6304" s="1"/>
      <c r="B6304" s="65"/>
      <c r="C6304" s="402"/>
      <c r="D6304" s="72"/>
      <c r="E6304" s="368"/>
      <c r="F6304" s="74"/>
      <c r="G6304" s="373"/>
      <c r="H6304" s="74"/>
      <c r="I6304" s="69"/>
      <c r="J6304" s="62"/>
    </row>
    <row r="6305" spans="1:10" ht="21" customHeight="1">
      <c r="A6305" s="1"/>
      <c r="B6305" s="65"/>
      <c r="C6305" s="402"/>
      <c r="D6305" s="72"/>
      <c r="E6305" s="368"/>
      <c r="F6305" s="74"/>
      <c r="G6305" s="373"/>
      <c r="H6305" s="74"/>
      <c r="I6305" s="69"/>
      <c r="J6305" s="62"/>
    </row>
    <row r="6306" spans="1:10" ht="21" customHeight="1">
      <c r="A6306" s="1"/>
      <c r="B6306" s="65"/>
      <c r="C6306" s="402"/>
      <c r="D6306" s="72"/>
      <c r="E6306" s="368"/>
      <c r="F6306" s="74"/>
      <c r="G6306" s="373"/>
      <c r="H6306" s="74"/>
      <c r="I6306" s="69"/>
      <c r="J6306" s="62"/>
    </row>
    <row r="6307" spans="1:10" ht="21" customHeight="1">
      <c r="A6307" s="1"/>
      <c r="B6307" s="65"/>
      <c r="C6307" s="402"/>
      <c r="D6307" s="72"/>
      <c r="E6307" s="368"/>
      <c r="F6307" s="74"/>
      <c r="G6307" s="373"/>
      <c r="H6307" s="74"/>
      <c r="I6307" s="69"/>
      <c r="J6307" s="62"/>
    </row>
    <row r="6308" spans="1:10" ht="21" customHeight="1">
      <c r="A6308" s="1"/>
      <c r="B6308" s="65"/>
      <c r="C6308" s="402"/>
      <c r="D6308" s="72"/>
      <c r="E6308" s="368"/>
      <c r="F6308" s="74"/>
      <c r="G6308" s="373"/>
      <c r="H6308" s="74"/>
      <c r="I6308" s="69"/>
      <c r="J6308" s="62"/>
    </row>
    <row r="6309" spans="1:10" ht="21" customHeight="1">
      <c r="A6309" s="1"/>
      <c r="B6309" s="65"/>
      <c r="C6309" s="402"/>
      <c r="D6309" s="72"/>
      <c r="E6309" s="368"/>
      <c r="F6309" s="74"/>
      <c r="G6309" s="373"/>
      <c r="H6309" s="74"/>
      <c r="I6309" s="69"/>
      <c r="J6309" s="62"/>
    </row>
    <row r="6310" spans="1:10" ht="21" customHeight="1">
      <c r="A6310" s="1"/>
      <c r="B6310" s="65"/>
      <c r="C6310" s="402"/>
      <c r="D6310" s="72"/>
      <c r="E6310" s="368"/>
      <c r="F6310" s="74"/>
      <c r="G6310" s="373"/>
      <c r="H6310" s="74"/>
      <c r="I6310" s="69"/>
      <c r="J6310" s="62"/>
    </row>
    <row r="6311" spans="1:10" ht="21" customHeight="1">
      <c r="A6311" s="1"/>
      <c r="B6311" s="65"/>
      <c r="C6311" s="402"/>
      <c r="D6311" s="72"/>
      <c r="E6311" s="368"/>
      <c r="F6311" s="74"/>
      <c r="G6311" s="373"/>
      <c r="H6311" s="74"/>
      <c r="I6311" s="69"/>
      <c r="J6311" s="62"/>
    </row>
    <row r="6312" spans="1:10" ht="21" customHeight="1">
      <c r="A6312" s="1"/>
      <c r="B6312" s="65"/>
      <c r="C6312" s="402"/>
      <c r="D6312" s="72"/>
      <c r="E6312" s="368"/>
      <c r="F6312" s="74"/>
      <c r="G6312" s="373"/>
      <c r="H6312" s="74"/>
      <c r="I6312" s="69"/>
      <c r="J6312" s="62"/>
    </row>
    <row r="6313" spans="1:10" ht="21" customHeight="1">
      <c r="A6313" s="1"/>
      <c r="B6313" s="65"/>
      <c r="C6313" s="402"/>
      <c r="D6313" s="72"/>
      <c r="E6313" s="368"/>
      <c r="F6313" s="74"/>
      <c r="G6313" s="373"/>
      <c r="H6313" s="74"/>
      <c r="I6313" s="69"/>
      <c r="J6313" s="62"/>
    </row>
    <row r="6314" spans="1:10" ht="21" customHeight="1">
      <c r="A6314" s="1"/>
      <c r="B6314" s="65"/>
      <c r="C6314" s="402"/>
      <c r="D6314" s="72"/>
      <c r="E6314" s="368"/>
      <c r="F6314" s="74"/>
      <c r="G6314" s="373"/>
      <c r="H6314" s="74"/>
      <c r="I6314" s="69"/>
      <c r="J6314" s="62"/>
    </row>
    <row r="6315" spans="1:10" ht="21" customHeight="1">
      <c r="A6315" s="1"/>
      <c r="B6315" s="65"/>
      <c r="C6315" s="402"/>
      <c r="D6315" s="72"/>
      <c r="E6315" s="368"/>
      <c r="F6315" s="74"/>
      <c r="G6315" s="373"/>
      <c r="H6315" s="74"/>
      <c r="I6315" s="69"/>
      <c r="J6315" s="62"/>
    </row>
    <row r="6316" spans="1:10" ht="21" customHeight="1">
      <c r="A6316" s="1"/>
      <c r="B6316" s="65"/>
      <c r="C6316" s="402"/>
      <c r="D6316" s="72"/>
      <c r="E6316" s="368"/>
      <c r="F6316" s="74"/>
      <c r="G6316" s="373"/>
      <c r="H6316" s="74"/>
      <c r="I6316" s="69"/>
      <c r="J6316" s="62"/>
    </row>
    <row r="6317" spans="1:10" ht="21" customHeight="1">
      <c r="A6317" s="1"/>
      <c r="B6317" s="65"/>
      <c r="C6317" s="402"/>
      <c r="D6317" s="72"/>
      <c r="E6317" s="368"/>
      <c r="F6317" s="74"/>
      <c r="G6317" s="373"/>
      <c r="H6317" s="74"/>
      <c r="I6317" s="69"/>
      <c r="J6317" s="62"/>
    </row>
    <row r="6318" spans="1:10" ht="21" customHeight="1">
      <c r="A6318" s="1"/>
      <c r="B6318" s="65"/>
      <c r="C6318" s="402"/>
      <c r="D6318" s="72"/>
      <c r="E6318" s="368"/>
      <c r="F6318" s="74"/>
      <c r="G6318" s="373"/>
      <c r="H6318" s="74"/>
      <c r="I6318" s="69"/>
      <c r="J6318" s="62"/>
    </row>
    <row r="6319" spans="1:10" ht="21" customHeight="1">
      <c r="A6319" s="1"/>
      <c r="B6319" s="65"/>
      <c r="C6319" s="402"/>
      <c r="D6319" s="72"/>
      <c r="E6319" s="368"/>
      <c r="F6319" s="74"/>
      <c r="G6319" s="373"/>
      <c r="H6319" s="74"/>
      <c r="I6319" s="69"/>
      <c r="J6319" s="62"/>
    </row>
    <row r="6320" spans="1:10" ht="21" customHeight="1">
      <c r="A6320" s="1"/>
      <c r="B6320" s="65"/>
      <c r="C6320" s="402"/>
      <c r="D6320" s="72"/>
      <c r="E6320" s="368"/>
      <c r="F6320" s="74"/>
      <c r="G6320" s="373"/>
      <c r="H6320" s="74"/>
      <c r="I6320" s="69"/>
      <c r="J6320" s="62"/>
    </row>
    <row r="6321" spans="1:10" ht="21" customHeight="1">
      <c r="A6321" s="1"/>
      <c r="B6321" s="65"/>
      <c r="C6321" s="402"/>
      <c r="D6321" s="72"/>
      <c r="E6321" s="368"/>
      <c r="F6321" s="74"/>
      <c r="G6321" s="373"/>
      <c r="H6321" s="74"/>
      <c r="I6321" s="69"/>
      <c r="J6321" s="62"/>
    </row>
    <row r="6322" spans="1:10" ht="21" customHeight="1">
      <c r="A6322" s="1"/>
      <c r="B6322" s="65"/>
      <c r="C6322" s="402"/>
      <c r="D6322" s="72"/>
      <c r="E6322" s="368"/>
      <c r="F6322" s="74"/>
      <c r="G6322" s="373"/>
      <c r="H6322" s="74"/>
      <c r="I6322" s="69"/>
      <c r="J6322" s="62"/>
    </row>
    <row r="6323" spans="1:10" ht="21" customHeight="1">
      <c r="A6323" s="1"/>
      <c r="B6323" s="65"/>
      <c r="C6323" s="402"/>
      <c r="D6323" s="72"/>
      <c r="E6323" s="368"/>
      <c r="F6323" s="74"/>
      <c r="G6323" s="373"/>
      <c r="H6323" s="74"/>
      <c r="I6323" s="69"/>
      <c r="J6323" s="62"/>
    </row>
    <row r="6324" spans="1:10" ht="21" customHeight="1">
      <c r="A6324" s="1"/>
      <c r="B6324" s="65"/>
      <c r="C6324" s="402"/>
      <c r="D6324" s="72"/>
      <c r="E6324" s="368"/>
      <c r="F6324" s="74"/>
      <c r="G6324" s="373"/>
      <c r="H6324" s="74"/>
      <c r="I6324" s="69"/>
      <c r="J6324" s="62"/>
    </row>
    <row r="6325" spans="1:10" ht="21" customHeight="1">
      <c r="A6325" s="1"/>
      <c r="B6325" s="65"/>
      <c r="C6325" s="402"/>
      <c r="D6325" s="72"/>
      <c r="E6325" s="368"/>
      <c r="F6325" s="74"/>
      <c r="G6325" s="373"/>
      <c r="H6325" s="74"/>
      <c r="I6325" s="69"/>
      <c r="J6325" s="62"/>
    </row>
    <row r="6326" spans="1:10" ht="21" customHeight="1">
      <c r="A6326" s="1"/>
      <c r="B6326" s="65"/>
      <c r="C6326" s="402"/>
      <c r="D6326" s="72"/>
      <c r="E6326" s="368"/>
      <c r="F6326" s="74"/>
      <c r="G6326" s="373"/>
      <c r="H6326" s="74"/>
      <c r="I6326" s="69"/>
      <c r="J6326" s="62"/>
    </row>
    <row r="6327" spans="1:10" ht="21" customHeight="1">
      <c r="A6327" s="1"/>
      <c r="B6327" s="65"/>
      <c r="C6327" s="402"/>
      <c r="D6327" s="72"/>
      <c r="E6327" s="368"/>
      <c r="F6327" s="74"/>
      <c r="G6327" s="373"/>
      <c r="H6327" s="74"/>
      <c r="I6327" s="69"/>
      <c r="J6327" s="62"/>
    </row>
    <row r="6328" spans="1:10" ht="21" customHeight="1">
      <c r="A6328" s="1"/>
      <c r="B6328" s="65"/>
      <c r="C6328" s="402"/>
      <c r="D6328" s="72"/>
      <c r="E6328" s="368"/>
      <c r="F6328" s="74"/>
      <c r="G6328" s="373"/>
      <c r="H6328" s="74"/>
      <c r="I6328" s="69"/>
      <c r="J6328" s="62"/>
    </row>
    <row r="6329" spans="1:10" ht="21" customHeight="1">
      <c r="A6329" s="1"/>
      <c r="B6329" s="65"/>
      <c r="C6329" s="402"/>
      <c r="D6329" s="72"/>
      <c r="E6329" s="368"/>
      <c r="F6329" s="74"/>
      <c r="G6329" s="373"/>
      <c r="H6329" s="74"/>
      <c r="I6329" s="69"/>
      <c r="J6329" s="62"/>
    </row>
    <row r="6330" spans="1:10" ht="21" customHeight="1">
      <c r="A6330" s="1"/>
      <c r="B6330" s="65"/>
      <c r="C6330" s="402"/>
      <c r="D6330" s="72"/>
      <c r="E6330" s="368"/>
      <c r="F6330" s="74"/>
      <c r="G6330" s="373"/>
      <c r="H6330" s="74"/>
      <c r="I6330" s="69"/>
      <c r="J6330" s="62"/>
    </row>
    <row r="6331" spans="1:10" ht="21" customHeight="1">
      <c r="A6331" s="1"/>
      <c r="B6331" s="65"/>
      <c r="C6331" s="402"/>
      <c r="D6331" s="72"/>
      <c r="E6331" s="368"/>
      <c r="F6331" s="74"/>
      <c r="G6331" s="373"/>
      <c r="H6331" s="74"/>
      <c r="I6331" s="69"/>
      <c r="J6331" s="62"/>
    </row>
    <row r="6332" spans="1:10" ht="21" customHeight="1">
      <c r="A6332" s="1"/>
      <c r="B6332" s="65"/>
      <c r="C6332" s="402"/>
      <c r="D6332" s="72"/>
      <c r="E6332" s="368"/>
      <c r="F6332" s="74"/>
      <c r="G6332" s="373"/>
      <c r="H6332" s="74"/>
      <c r="I6332" s="69"/>
      <c r="J6332" s="62"/>
    </row>
    <row r="6333" spans="1:10" ht="21" customHeight="1">
      <c r="A6333" s="1"/>
      <c r="B6333" s="65"/>
      <c r="C6333" s="402"/>
      <c r="D6333" s="72"/>
      <c r="E6333" s="368"/>
      <c r="F6333" s="74"/>
      <c r="G6333" s="373"/>
      <c r="H6333" s="74"/>
      <c r="I6333" s="69"/>
      <c r="J6333" s="62"/>
    </row>
    <row r="6334" spans="1:10" ht="21" customHeight="1">
      <c r="A6334" s="1"/>
      <c r="B6334" s="65"/>
      <c r="C6334" s="402"/>
      <c r="D6334" s="72"/>
      <c r="E6334" s="368"/>
      <c r="F6334" s="74"/>
      <c r="G6334" s="373"/>
      <c r="H6334" s="74"/>
      <c r="I6334" s="69"/>
      <c r="J6334" s="62"/>
    </row>
    <row r="6335" spans="1:10" ht="21" customHeight="1">
      <c r="A6335" s="1"/>
      <c r="B6335" s="65"/>
      <c r="C6335" s="402"/>
      <c r="D6335" s="72"/>
      <c r="E6335" s="368"/>
      <c r="F6335" s="74"/>
      <c r="G6335" s="373"/>
      <c r="H6335" s="74"/>
      <c r="I6335" s="69"/>
      <c r="J6335" s="62"/>
    </row>
    <row r="6336" spans="1:10" ht="21" customHeight="1">
      <c r="A6336" s="1"/>
      <c r="B6336" s="65"/>
      <c r="C6336" s="402"/>
      <c r="D6336" s="72"/>
      <c r="E6336" s="368"/>
      <c r="F6336" s="74"/>
      <c r="G6336" s="373"/>
      <c r="H6336" s="74"/>
      <c r="I6336" s="69"/>
      <c r="J6336" s="62"/>
    </row>
    <row r="6337" spans="1:10" ht="21" customHeight="1">
      <c r="A6337" s="1"/>
      <c r="B6337" s="65"/>
      <c r="C6337" s="402"/>
      <c r="D6337" s="72"/>
      <c r="E6337" s="368"/>
      <c r="F6337" s="74"/>
      <c r="G6337" s="373"/>
      <c r="H6337" s="74"/>
      <c r="I6337" s="69"/>
      <c r="J6337" s="62"/>
    </row>
    <row r="6338" spans="1:10" ht="21" customHeight="1">
      <c r="A6338" s="1"/>
      <c r="B6338" s="65"/>
      <c r="C6338" s="402"/>
      <c r="D6338" s="72"/>
      <c r="E6338" s="368"/>
      <c r="F6338" s="74"/>
      <c r="G6338" s="373"/>
      <c r="H6338" s="74"/>
      <c r="I6338" s="69"/>
      <c r="J6338" s="62"/>
    </row>
    <row r="6339" spans="1:10" ht="21" customHeight="1">
      <c r="A6339" s="1"/>
      <c r="B6339" s="65"/>
      <c r="C6339" s="402"/>
      <c r="D6339" s="72"/>
      <c r="E6339" s="368"/>
      <c r="F6339" s="74"/>
      <c r="G6339" s="373"/>
      <c r="H6339" s="74"/>
      <c r="I6339" s="69"/>
      <c r="J6339" s="62"/>
    </row>
    <row r="6340" spans="1:10" ht="21" customHeight="1">
      <c r="A6340" s="1"/>
      <c r="B6340" s="65"/>
      <c r="C6340" s="402"/>
      <c r="D6340" s="72"/>
      <c r="E6340" s="368"/>
      <c r="F6340" s="74"/>
      <c r="G6340" s="373"/>
      <c r="H6340" s="74"/>
      <c r="I6340" s="69"/>
      <c r="J6340" s="62"/>
    </row>
    <row r="6341" spans="1:10" ht="21" customHeight="1">
      <c r="A6341" s="1"/>
      <c r="B6341" s="65"/>
      <c r="C6341" s="402"/>
      <c r="D6341" s="72"/>
      <c r="E6341" s="368"/>
      <c r="F6341" s="74"/>
      <c r="G6341" s="373"/>
      <c r="H6341" s="74"/>
      <c r="I6341" s="69"/>
      <c r="J6341" s="62"/>
    </row>
    <row r="6342" spans="1:10" ht="21" customHeight="1">
      <c r="A6342" s="1"/>
      <c r="B6342" s="65"/>
      <c r="C6342" s="402"/>
      <c r="D6342" s="72"/>
      <c r="E6342" s="368"/>
      <c r="F6342" s="74"/>
      <c r="G6342" s="373"/>
      <c r="H6342" s="74"/>
      <c r="I6342" s="69"/>
      <c r="J6342" s="62"/>
    </row>
    <row r="6343" spans="1:10" ht="21" customHeight="1">
      <c r="A6343" s="1"/>
      <c r="B6343" s="65"/>
      <c r="C6343" s="402"/>
      <c r="D6343" s="72"/>
      <c r="E6343" s="368"/>
      <c r="F6343" s="74"/>
      <c r="G6343" s="373"/>
      <c r="H6343" s="74"/>
      <c r="I6343" s="69"/>
      <c r="J6343" s="62"/>
    </row>
    <row r="6344" spans="1:10" ht="21" customHeight="1">
      <c r="A6344" s="1"/>
      <c r="B6344" s="65"/>
      <c r="C6344" s="402"/>
      <c r="D6344" s="72"/>
      <c r="E6344" s="368"/>
      <c r="F6344" s="74"/>
      <c r="G6344" s="373"/>
      <c r="H6344" s="74"/>
      <c r="I6344" s="69"/>
      <c r="J6344" s="62"/>
    </row>
    <row r="6345" spans="1:10" ht="21" customHeight="1">
      <c r="A6345" s="1"/>
      <c r="B6345" s="65"/>
      <c r="C6345" s="402"/>
      <c r="D6345" s="72"/>
      <c r="E6345" s="368"/>
      <c r="F6345" s="74"/>
      <c r="G6345" s="373"/>
      <c r="H6345" s="74"/>
      <c r="I6345" s="69"/>
      <c r="J6345" s="62"/>
    </row>
    <row r="6346" spans="1:10" ht="21" customHeight="1">
      <c r="A6346" s="1"/>
      <c r="B6346" s="65"/>
      <c r="C6346" s="402"/>
      <c r="D6346" s="72"/>
      <c r="E6346" s="368"/>
      <c r="F6346" s="74"/>
      <c r="G6346" s="373"/>
      <c r="H6346" s="74"/>
      <c r="I6346" s="69"/>
      <c r="J6346" s="62"/>
    </row>
    <row r="6347" spans="1:10" ht="21" customHeight="1">
      <c r="A6347" s="1"/>
      <c r="B6347" s="65"/>
      <c r="C6347" s="402"/>
      <c r="D6347" s="72"/>
      <c r="E6347" s="368"/>
      <c r="F6347" s="74"/>
      <c r="G6347" s="373"/>
      <c r="H6347" s="74"/>
      <c r="I6347" s="69"/>
      <c r="J6347" s="62"/>
    </row>
    <row r="6348" spans="1:10" ht="21" customHeight="1">
      <c r="A6348" s="1"/>
      <c r="B6348" s="65"/>
      <c r="C6348" s="402"/>
      <c r="D6348" s="72"/>
      <c r="E6348" s="368"/>
      <c r="F6348" s="74"/>
      <c r="G6348" s="373"/>
      <c r="H6348" s="74"/>
      <c r="I6348" s="69"/>
      <c r="J6348" s="62"/>
    </row>
    <row r="6349" spans="1:10" ht="21" customHeight="1">
      <c r="A6349" s="1"/>
      <c r="B6349" s="65"/>
      <c r="C6349" s="402"/>
      <c r="D6349" s="72"/>
      <c r="E6349" s="368"/>
      <c r="F6349" s="74"/>
      <c r="G6349" s="373"/>
      <c r="H6349" s="74"/>
      <c r="I6349" s="69"/>
      <c r="J6349" s="62"/>
    </row>
    <row r="6350" spans="1:10" ht="21" customHeight="1">
      <c r="A6350" s="1"/>
      <c r="B6350" s="65"/>
      <c r="C6350" s="402"/>
      <c r="D6350" s="72"/>
      <c r="E6350" s="368"/>
      <c r="F6350" s="74"/>
      <c r="G6350" s="373"/>
      <c r="H6350" s="74"/>
      <c r="I6350" s="69"/>
      <c r="J6350" s="62"/>
    </row>
    <row r="6351" spans="1:10" ht="21" customHeight="1">
      <c r="A6351" s="1"/>
      <c r="B6351" s="65"/>
      <c r="C6351" s="402"/>
      <c r="D6351" s="72"/>
      <c r="E6351" s="368"/>
      <c r="F6351" s="74"/>
      <c r="G6351" s="373"/>
      <c r="H6351" s="74"/>
      <c r="I6351" s="69"/>
      <c r="J6351" s="62"/>
    </row>
    <row r="6352" spans="1:10" ht="21" customHeight="1">
      <c r="A6352" s="1"/>
      <c r="B6352" s="65"/>
      <c r="C6352" s="402"/>
      <c r="D6352" s="72"/>
      <c r="E6352" s="368"/>
      <c r="F6352" s="74"/>
      <c r="G6352" s="373"/>
      <c r="H6352" s="74"/>
      <c r="I6352" s="69"/>
      <c r="J6352" s="62"/>
    </row>
    <row r="6353" spans="1:10" ht="21" customHeight="1">
      <c r="A6353" s="1"/>
      <c r="B6353" s="65"/>
      <c r="C6353" s="402"/>
      <c r="D6353" s="72"/>
      <c r="E6353" s="368"/>
      <c r="F6353" s="74"/>
      <c r="G6353" s="373"/>
      <c r="H6353" s="74"/>
      <c r="I6353" s="69"/>
      <c r="J6353" s="62"/>
    </row>
    <row r="6354" spans="1:10" ht="21" customHeight="1">
      <c r="A6354" s="1"/>
      <c r="B6354" s="65"/>
      <c r="C6354" s="402"/>
      <c r="D6354" s="72"/>
      <c r="E6354" s="368"/>
      <c r="F6354" s="74"/>
      <c r="G6354" s="373"/>
      <c r="H6354" s="74"/>
      <c r="I6354" s="69"/>
      <c r="J6354" s="62"/>
    </row>
    <row r="6355" spans="1:10" ht="21" customHeight="1">
      <c r="A6355" s="1"/>
      <c r="B6355" s="65"/>
      <c r="C6355" s="402"/>
      <c r="D6355" s="72"/>
      <c r="E6355" s="368"/>
      <c r="F6355" s="74"/>
      <c r="G6355" s="373"/>
      <c r="H6355" s="74"/>
      <c r="I6355" s="69"/>
      <c r="J6355" s="62"/>
    </row>
    <row r="6356" spans="1:10" ht="21" customHeight="1">
      <c r="A6356" s="1"/>
      <c r="B6356" s="65"/>
      <c r="C6356" s="402"/>
      <c r="D6356" s="72"/>
      <c r="E6356" s="368"/>
      <c r="F6356" s="74"/>
      <c r="G6356" s="373"/>
      <c r="H6356" s="74"/>
      <c r="I6356" s="69"/>
      <c r="J6356" s="62"/>
    </row>
    <row r="6357" spans="1:10" ht="21" customHeight="1">
      <c r="A6357" s="1"/>
      <c r="B6357" s="65"/>
      <c r="C6357" s="402"/>
      <c r="D6357" s="72"/>
      <c r="E6357" s="368"/>
      <c r="F6357" s="74"/>
      <c r="G6357" s="373"/>
      <c r="H6357" s="74"/>
      <c r="I6357" s="69"/>
      <c r="J6357" s="62"/>
    </row>
    <row r="6358" spans="1:10" ht="21" customHeight="1">
      <c r="A6358" s="1"/>
      <c r="B6358" s="65"/>
      <c r="C6358" s="402"/>
      <c r="D6358" s="72"/>
      <c r="E6358" s="368"/>
      <c r="F6358" s="74"/>
      <c r="G6358" s="373"/>
      <c r="H6358" s="74"/>
      <c r="I6358" s="69"/>
      <c r="J6358" s="62"/>
    </row>
    <row r="6359" spans="1:10" ht="21" customHeight="1">
      <c r="A6359" s="1"/>
      <c r="B6359" s="65"/>
      <c r="C6359" s="402"/>
      <c r="D6359" s="72"/>
      <c r="E6359" s="368"/>
      <c r="F6359" s="74"/>
      <c r="G6359" s="373"/>
      <c r="H6359" s="74"/>
      <c r="I6359" s="69"/>
      <c r="J6359" s="62"/>
    </row>
    <row r="6360" spans="1:10" ht="21" customHeight="1">
      <c r="A6360" s="1"/>
      <c r="B6360" s="65"/>
      <c r="C6360" s="402"/>
      <c r="D6360" s="72"/>
      <c r="E6360" s="368"/>
      <c r="F6360" s="74"/>
      <c r="G6360" s="373"/>
      <c r="H6360" s="74"/>
      <c r="I6360" s="69"/>
      <c r="J6360" s="62"/>
    </row>
    <row r="6361" spans="1:10" ht="21" customHeight="1">
      <c r="A6361" s="1"/>
      <c r="B6361" s="65"/>
      <c r="C6361" s="402"/>
      <c r="D6361" s="72"/>
      <c r="E6361" s="368"/>
      <c r="F6361" s="74"/>
      <c r="G6361" s="373"/>
      <c r="H6361" s="74"/>
      <c r="I6361" s="69"/>
      <c r="J6361" s="62"/>
    </row>
    <row r="6362" spans="1:10" ht="21" customHeight="1">
      <c r="A6362" s="1"/>
      <c r="B6362" s="65"/>
      <c r="C6362" s="402"/>
      <c r="D6362" s="72"/>
      <c r="E6362" s="368"/>
      <c r="F6362" s="74"/>
      <c r="G6362" s="373"/>
      <c r="H6362" s="74"/>
      <c r="I6362" s="69"/>
      <c r="J6362" s="62"/>
    </row>
    <row r="6363" spans="1:10" ht="21" customHeight="1">
      <c r="A6363" s="1"/>
      <c r="B6363" s="65"/>
      <c r="C6363" s="402"/>
      <c r="D6363" s="72"/>
      <c r="E6363" s="368"/>
      <c r="F6363" s="74"/>
      <c r="G6363" s="373"/>
      <c r="H6363" s="74"/>
      <c r="I6363" s="69"/>
      <c r="J6363" s="62"/>
    </row>
    <row r="6364" spans="1:10" ht="21" customHeight="1">
      <c r="A6364" s="1"/>
      <c r="B6364" s="65"/>
      <c r="C6364" s="402"/>
      <c r="D6364" s="72"/>
      <c r="E6364" s="368"/>
      <c r="F6364" s="74"/>
      <c r="G6364" s="373"/>
      <c r="H6364" s="74"/>
      <c r="I6364" s="69"/>
      <c r="J6364" s="62"/>
    </row>
    <row r="6365" spans="1:10" ht="21" customHeight="1">
      <c r="A6365" s="1"/>
      <c r="B6365" s="65"/>
      <c r="C6365" s="402"/>
      <c r="D6365" s="72"/>
      <c r="E6365" s="368"/>
      <c r="F6365" s="74"/>
      <c r="G6365" s="373"/>
      <c r="H6365" s="74"/>
      <c r="I6365" s="69"/>
      <c r="J6365" s="62"/>
    </row>
    <row r="6366" spans="1:10" ht="21" customHeight="1">
      <c r="A6366" s="1"/>
      <c r="B6366" s="65"/>
      <c r="C6366" s="402"/>
      <c r="D6366" s="72"/>
      <c r="E6366" s="368"/>
      <c r="F6366" s="74"/>
      <c r="G6366" s="373"/>
      <c r="H6366" s="74"/>
      <c r="I6366" s="69"/>
      <c r="J6366" s="62"/>
    </row>
    <row r="6367" spans="1:10" ht="21" customHeight="1">
      <c r="A6367" s="1"/>
      <c r="B6367" s="65"/>
      <c r="C6367" s="402"/>
      <c r="D6367" s="72"/>
      <c r="E6367" s="368"/>
      <c r="F6367" s="74"/>
      <c r="G6367" s="373"/>
      <c r="H6367" s="74"/>
      <c r="I6367" s="69"/>
      <c r="J6367" s="62"/>
    </row>
    <row r="6368" spans="1:10" ht="21" customHeight="1">
      <c r="A6368" s="1"/>
      <c r="B6368" s="65"/>
      <c r="C6368" s="402"/>
      <c r="D6368" s="72"/>
      <c r="E6368" s="368"/>
      <c r="F6368" s="74"/>
      <c r="G6368" s="373"/>
      <c r="H6368" s="74"/>
      <c r="I6368" s="69"/>
      <c r="J6368" s="62"/>
    </row>
    <row r="6369" spans="1:10" ht="21" customHeight="1">
      <c r="A6369" s="1"/>
      <c r="B6369" s="65"/>
      <c r="C6369" s="402"/>
      <c r="D6369" s="72"/>
      <c r="E6369" s="368"/>
      <c r="F6369" s="74"/>
      <c r="G6369" s="373"/>
      <c r="H6369" s="74"/>
      <c r="I6369" s="69"/>
      <c r="J6369" s="62"/>
    </row>
    <row r="6370" spans="1:10" ht="21" customHeight="1">
      <c r="A6370" s="1"/>
      <c r="B6370" s="65"/>
      <c r="C6370" s="402"/>
      <c r="D6370" s="72"/>
      <c r="E6370" s="368"/>
      <c r="F6370" s="74"/>
      <c r="G6370" s="373"/>
      <c r="H6370" s="74"/>
      <c r="I6370" s="69"/>
      <c r="J6370" s="62"/>
    </row>
    <row r="6371" spans="1:10" ht="21" customHeight="1">
      <c r="A6371" s="1"/>
      <c r="B6371" s="65"/>
      <c r="C6371" s="402"/>
      <c r="D6371" s="72"/>
      <c r="E6371" s="368"/>
      <c r="F6371" s="74"/>
      <c r="G6371" s="373"/>
      <c r="H6371" s="74"/>
      <c r="I6371" s="69"/>
      <c r="J6371" s="62"/>
    </row>
    <row r="6372" spans="1:10" ht="21" customHeight="1">
      <c r="A6372" s="1"/>
      <c r="B6372" s="65"/>
      <c r="C6372" s="402"/>
      <c r="D6372" s="72"/>
      <c r="E6372" s="368"/>
      <c r="F6372" s="74"/>
      <c r="G6372" s="373"/>
      <c r="H6372" s="74"/>
      <c r="I6372" s="69"/>
      <c r="J6372" s="62"/>
    </row>
    <row r="6373" spans="1:10" ht="21" customHeight="1">
      <c r="A6373" s="1"/>
      <c r="B6373" s="65"/>
      <c r="C6373" s="402"/>
      <c r="D6373" s="72"/>
      <c r="E6373" s="368"/>
      <c r="F6373" s="74"/>
      <c r="G6373" s="373"/>
      <c r="H6373" s="74"/>
      <c r="I6373" s="69"/>
      <c r="J6373" s="62"/>
    </row>
    <row r="6374" spans="1:10" ht="21" customHeight="1">
      <c r="A6374" s="1"/>
      <c r="B6374" s="65"/>
      <c r="C6374" s="402"/>
      <c r="D6374" s="72"/>
      <c r="E6374" s="368"/>
      <c r="F6374" s="74"/>
      <c r="G6374" s="373"/>
      <c r="H6374" s="74"/>
      <c r="I6374" s="69"/>
      <c r="J6374" s="62"/>
    </row>
    <row r="6375" spans="1:10" ht="21" customHeight="1">
      <c r="A6375" s="1"/>
      <c r="B6375" s="65"/>
      <c r="C6375" s="402"/>
      <c r="D6375" s="72"/>
      <c r="E6375" s="368"/>
      <c r="F6375" s="74"/>
      <c r="G6375" s="373"/>
      <c r="H6375" s="74"/>
      <c r="I6375" s="69"/>
      <c r="J6375" s="62"/>
    </row>
    <row r="6376" spans="1:10" ht="21" customHeight="1">
      <c r="A6376" s="1"/>
      <c r="B6376" s="65"/>
      <c r="C6376" s="402"/>
      <c r="D6376" s="72"/>
      <c r="E6376" s="368"/>
      <c r="F6376" s="74"/>
      <c r="G6376" s="373"/>
      <c r="H6376" s="74"/>
      <c r="I6376" s="69"/>
      <c r="J6376" s="62"/>
    </row>
    <row r="6377" spans="1:10" ht="21" customHeight="1">
      <c r="A6377" s="1"/>
      <c r="B6377" s="65"/>
      <c r="C6377" s="402"/>
      <c r="D6377" s="72"/>
      <c r="E6377" s="368"/>
      <c r="F6377" s="74"/>
      <c r="G6377" s="373"/>
      <c r="H6377" s="74"/>
      <c r="I6377" s="69"/>
      <c r="J6377" s="62"/>
    </row>
    <row r="6378" spans="1:10" ht="21" customHeight="1">
      <c r="A6378" s="1"/>
      <c r="B6378" s="65"/>
      <c r="C6378" s="402"/>
      <c r="D6378" s="72"/>
      <c r="E6378" s="368"/>
      <c r="F6378" s="74"/>
      <c r="G6378" s="373"/>
      <c r="H6378" s="74"/>
      <c r="I6378" s="69"/>
      <c r="J6378" s="62"/>
    </row>
    <row r="6379" spans="1:10" ht="21" customHeight="1">
      <c r="A6379" s="1"/>
      <c r="B6379" s="65"/>
      <c r="C6379" s="402"/>
      <c r="D6379" s="72"/>
      <c r="E6379" s="368"/>
      <c r="F6379" s="74"/>
      <c r="G6379" s="373"/>
      <c r="H6379" s="74"/>
      <c r="I6379" s="69"/>
      <c r="J6379" s="62"/>
    </row>
    <row r="6380" spans="1:10" ht="21" customHeight="1">
      <c r="A6380" s="1"/>
      <c r="B6380" s="65"/>
      <c r="C6380" s="402"/>
      <c r="D6380" s="72"/>
      <c r="E6380" s="368"/>
      <c r="F6380" s="74"/>
      <c r="G6380" s="373"/>
      <c r="H6380" s="74"/>
      <c r="I6380" s="69"/>
      <c r="J6380" s="62"/>
    </row>
    <row r="6381" spans="1:10" ht="21" customHeight="1">
      <c r="A6381" s="1"/>
      <c r="B6381" s="65"/>
      <c r="C6381" s="402"/>
      <c r="D6381" s="72"/>
      <c r="E6381" s="368"/>
      <c r="F6381" s="74"/>
      <c r="G6381" s="373"/>
      <c r="H6381" s="74"/>
      <c r="I6381" s="69"/>
      <c r="J6381" s="62"/>
    </row>
    <row r="6382" spans="1:10" ht="21" customHeight="1">
      <c r="A6382" s="1"/>
      <c r="B6382" s="65"/>
      <c r="C6382" s="402"/>
      <c r="D6382" s="72"/>
      <c r="E6382" s="368"/>
      <c r="F6382" s="74"/>
      <c r="G6382" s="373"/>
      <c r="H6382" s="74"/>
      <c r="I6382" s="69"/>
      <c r="J6382" s="62"/>
    </row>
    <row r="6383" spans="1:10" ht="21" customHeight="1">
      <c r="A6383" s="1"/>
      <c r="B6383" s="65"/>
      <c r="C6383" s="402"/>
      <c r="D6383" s="72"/>
      <c r="E6383" s="368"/>
      <c r="F6383" s="74"/>
      <c r="G6383" s="373"/>
      <c r="H6383" s="74"/>
      <c r="I6383" s="69"/>
      <c r="J6383" s="62"/>
    </row>
    <row r="6384" spans="1:10" ht="21" customHeight="1">
      <c r="A6384" s="1"/>
      <c r="B6384" s="65"/>
      <c r="C6384" s="402"/>
      <c r="D6384" s="72"/>
      <c r="E6384" s="368"/>
      <c r="F6384" s="74"/>
      <c r="G6384" s="373"/>
      <c r="H6384" s="74"/>
      <c r="I6384" s="69"/>
      <c r="J6384" s="62"/>
    </row>
    <row r="6385" spans="1:10" ht="21" customHeight="1">
      <c r="A6385" s="1"/>
      <c r="B6385" s="65"/>
      <c r="C6385" s="402"/>
      <c r="D6385" s="72"/>
      <c r="E6385" s="368"/>
      <c r="F6385" s="74"/>
      <c r="G6385" s="373"/>
      <c r="H6385" s="74"/>
      <c r="I6385" s="69"/>
      <c r="J6385" s="62"/>
    </row>
    <row r="6386" spans="1:10" ht="21" customHeight="1">
      <c r="A6386" s="1"/>
      <c r="B6386" s="65"/>
      <c r="C6386" s="402"/>
      <c r="D6386" s="72"/>
      <c r="E6386" s="368"/>
      <c r="F6386" s="74"/>
      <c r="G6386" s="373"/>
      <c r="H6386" s="74"/>
      <c r="I6386" s="69"/>
      <c r="J6386" s="62"/>
    </row>
    <row r="6387" spans="1:10" ht="21" customHeight="1">
      <c r="A6387" s="1"/>
      <c r="B6387" s="65"/>
      <c r="C6387" s="402"/>
      <c r="D6387" s="72"/>
      <c r="E6387" s="368"/>
      <c r="F6387" s="74"/>
      <c r="G6387" s="373"/>
      <c r="H6387" s="74"/>
      <c r="I6387" s="69"/>
      <c r="J6387" s="62"/>
    </row>
    <row r="6388" spans="1:10" ht="21" customHeight="1">
      <c r="A6388" s="1"/>
      <c r="B6388" s="65"/>
      <c r="C6388" s="402"/>
      <c r="D6388" s="72"/>
      <c r="E6388" s="368"/>
      <c r="F6388" s="74"/>
      <c r="G6388" s="373"/>
      <c r="H6388" s="74"/>
      <c r="I6388" s="69"/>
      <c r="J6388" s="62"/>
    </row>
    <row r="6389" spans="1:10" ht="21" customHeight="1">
      <c r="A6389" s="1"/>
      <c r="B6389" s="65"/>
      <c r="C6389" s="402"/>
      <c r="D6389" s="72"/>
      <c r="E6389" s="368"/>
      <c r="F6389" s="74"/>
      <c r="G6389" s="373"/>
      <c r="H6389" s="74"/>
      <c r="I6389" s="69"/>
      <c r="J6389" s="62"/>
    </row>
    <row r="6390" spans="1:10" ht="21" customHeight="1">
      <c r="A6390" s="1"/>
      <c r="B6390" s="65"/>
      <c r="C6390" s="402"/>
      <c r="D6390" s="72"/>
      <c r="E6390" s="368"/>
      <c r="F6390" s="74"/>
      <c r="G6390" s="373"/>
      <c r="H6390" s="74"/>
      <c r="I6390" s="69"/>
      <c r="J6390" s="62"/>
    </row>
    <row r="6391" spans="1:10" ht="21" customHeight="1">
      <c r="A6391" s="1"/>
      <c r="B6391" s="65"/>
      <c r="C6391" s="402"/>
      <c r="D6391" s="72"/>
      <c r="E6391" s="368"/>
      <c r="F6391" s="74"/>
      <c r="G6391" s="373"/>
      <c r="H6391" s="74"/>
      <c r="I6391" s="69"/>
      <c r="J6391" s="62"/>
    </row>
    <row r="6392" spans="1:10" ht="21" customHeight="1">
      <c r="A6392" s="1"/>
      <c r="B6392" s="65"/>
      <c r="C6392" s="402"/>
      <c r="D6392" s="72"/>
      <c r="E6392" s="368"/>
      <c r="F6392" s="74"/>
      <c r="G6392" s="373"/>
      <c r="H6392" s="74"/>
      <c r="I6392" s="69"/>
      <c r="J6392" s="62"/>
    </row>
    <row r="6393" spans="1:10" ht="21" customHeight="1">
      <c r="A6393" s="1"/>
      <c r="B6393" s="65"/>
      <c r="C6393" s="402"/>
      <c r="D6393" s="72"/>
      <c r="E6393" s="368"/>
      <c r="F6393" s="74"/>
      <c r="G6393" s="373"/>
      <c r="H6393" s="74"/>
      <c r="I6393" s="69"/>
      <c r="J6393" s="62"/>
    </row>
    <row r="6394" spans="1:10" ht="21" customHeight="1">
      <c r="A6394" s="1"/>
      <c r="B6394" s="65"/>
      <c r="C6394" s="402"/>
      <c r="D6394" s="72"/>
      <c r="E6394" s="368"/>
      <c r="F6394" s="74"/>
      <c r="G6394" s="373"/>
      <c r="H6394" s="74"/>
      <c r="I6394" s="69"/>
      <c r="J6394" s="62"/>
    </row>
    <row r="6395" spans="1:10" ht="21" customHeight="1">
      <c r="A6395" s="1"/>
      <c r="B6395" s="65"/>
      <c r="C6395" s="402"/>
      <c r="D6395" s="72"/>
      <c r="E6395" s="368"/>
      <c r="F6395" s="74"/>
      <c r="G6395" s="373"/>
      <c r="H6395" s="74"/>
      <c r="I6395" s="69"/>
      <c r="J6395" s="62"/>
    </row>
    <row r="6396" spans="1:10" ht="21" customHeight="1">
      <c r="A6396" s="1"/>
      <c r="B6396" s="65"/>
      <c r="C6396" s="402"/>
      <c r="D6396" s="72"/>
      <c r="E6396" s="368"/>
      <c r="F6396" s="74"/>
      <c r="G6396" s="373"/>
      <c r="H6396" s="74"/>
      <c r="I6396" s="69"/>
      <c r="J6396" s="62"/>
    </row>
    <row r="6397" spans="1:10" ht="21" customHeight="1">
      <c r="A6397" s="1"/>
      <c r="B6397" s="65"/>
      <c r="C6397" s="402"/>
      <c r="D6397" s="72"/>
      <c r="E6397" s="368"/>
      <c r="F6397" s="74"/>
      <c r="G6397" s="373"/>
      <c r="H6397" s="74"/>
      <c r="I6397" s="69"/>
      <c r="J6397" s="62"/>
    </row>
    <row r="6398" spans="1:10" ht="21" customHeight="1">
      <c r="A6398" s="1"/>
      <c r="B6398" s="65"/>
      <c r="C6398" s="402"/>
      <c r="D6398" s="72"/>
      <c r="E6398" s="368"/>
      <c r="F6398" s="74"/>
      <c r="G6398" s="373"/>
      <c r="H6398" s="74"/>
      <c r="I6398" s="69"/>
      <c r="J6398" s="62"/>
    </row>
    <row r="6399" spans="1:10" ht="21" customHeight="1">
      <c r="A6399" s="1"/>
      <c r="B6399" s="65"/>
      <c r="C6399" s="402"/>
      <c r="D6399" s="72"/>
      <c r="E6399" s="368"/>
      <c r="F6399" s="74"/>
      <c r="G6399" s="373"/>
      <c r="H6399" s="74"/>
      <c r="I6399" s="69"/>
      <c r="J6399" s="62"/>
    </row>
    <row r="6400" spans="1:10" ht="21" customHeight="1">
      <c r="A6400" s="1"/>
      <c r="B6400" s="65"/>
      <c r="C6400" s="402"/>
      <c r="D6400" s="72"/>
      <c r="E6400" s="368"/>
      <c r="F6400" s="74"/>
      <c r="G6400" s="373"/>
      <c r="H6400" s="74"/>
      <c r="I6400" s="69"/>
      <c r="J6400" s="62"/>
    </row>
    <row r="6401" spans="1:10" ht="21" customHeight="1">
      <c r="A6401" s="1"/>
      <c r="B6401" s="65"/>
      <c r="C6401" s="402"/>
      <c r="D6401" s="72"/>
      <c r="E6401" s="368"/>
      <c r="F6401" s="74"/>
      <c r="G6401" s="373"/>
      <c r="H6401" s="74"/>
      <c r="I6401" s="69"/>
      <c r="J6401" s="62"/>
    </row>
    <row r="6402" spans="1:10" ht="21" customHeight="1">
      <c r="A6402" s="1"/>
      <c r="B6402" s="65"/>
      <c r="C6402" s="402"/>
      <c r="D6402" s="72"/>
      <c r="E6402" s="368"/>
      <c r="F6402" s="74"/>
      <c r="G6402" s="373"/>
      <c r="H6402" s="74"/>
      <c r="I6402" s="69"/>
      <c r="J6402" s="62"/>
    </row>
    <row r="6403" spans="1:10" ht="21" customHeight="1">
      <c r="A6403" s="1"/>
      <c r="B6403" s="65"/>
      <c r="C6403" s="402"/>
      <c r="D6403" s="72"/>
      <c r="E6403" s="368"/>
      <c r="F6403" s="74"/>
      <c r="G6403" s="373"/>
      <c r="H6403" s="74"/>
      <c r="I6403" s="69"/>
      <c r="J6403" s="62"/>
    </row>
    <row r="6404" spans="1:10" ht="21" customHeight="1">
      <c r="A6404" s="1"/>
      <c r="B6404" s="65"/>
      <c r="C6404" s="402"/>
      <c r="D6404" s="72"/>
      <c r="E6404" s="368"/>
      <c r="F6404" s="74"/>
      <c r="G6404" s="373"/>
      <c r="H6404" s="74"/>
      <c r="I6404" s="69"/>
      <c r="J6404" s="62"/>
    </row>
    <row r="6405" spans="1:10" ht="21" customHeight="1">
      <c r="A6405" s="1"/>
      <c r="B6405" s="65"/>
      <c r="C6405" s="402"/>
      <c r="D6405" s="72"/>
      <c r="E6405" s="368"/>
      <c r="F6405" s="74"/>
      <c r="G6405" s="373"/>
      <c r="H6405" s="74"/>
      <c r="I6405" s="69"/>
      <c r="J6405" s="62"/>
    </row>
    <row r="6406" spans="1:10" ht="21" customHeight="1">
      <c r="A6406" s="1"/>
      <c r="B6406" s="65"/>
      <c r="C6406" s="402"/>
      <c r="D6406" s="72"/>
      <c r="E6406" s="368"/>
      <c r="F6406" s="74"/>
      <c r="G6406" s="373"/>
      <c r="H6406" s="74"/>
      <c r="I6406" s="69"/>
      <c r="J6406" s="62"/>
    </row>
    <row r="6407" spans="1:10" ht="21" customHeight="1">
      <c r="A6407" s="1"/>
      <c r="B6407" s="65"/>
      <c r="C6407" s="402"/>
      <c r="D6407" s="72"/>
      <c r="E6407" s="368"/>
      <c r="F6407" s="74"/>
      <c r="G6407" s="373"/>
      <c r="H6407" s="74"/>
      <c r="I6407" s="69"/>
      <c r="J6407" s="62"/>
    </row>
    <row r="6408" spans="1:10" ht="21" customHeight="1">
      <c r="A6408" s="1"/>
      <c r="B6408" s="65"/>
      <c r="C6408" s="402"/>
      <c r="D6408" s="72"/>
      <c r="E6408" s="368"/>
      <c r="F6408" s="74"/>
      <c r="G6408" s="373"/>
      <c r="H6408" s="74"/>
      <c r="I6408" s="69"/>
      <c r="J6408" s="62"/>
    </row>
    <row r="6409" spans="1:10" ht="21" customHeight="1">
      <c r="A6409" s="1"/>
      <c r="B6409" s="65"/>
      <c r="C6409" s="402"/>
      <c r="D6409" s="72"/>
      <c r="E6409" s="368"/>
      <c r="F6409" s="74"/>
      <c r="G6409" s="373"/>
      <c r="H6409" s="74"/>
      <c r="I6409" s="69"/>
      <c r="J6409" s="62"/>
    </row>
    <row r="6410" spans="1:10" ht="21" customHeight="1">
      <c r="A6410" s="1"/>
      <c r="B6410" s="65"/>
      <c r="C6410" s="402"/>
      <c r="D6410" s="72"/>
      <c r="E6410" s="368"/>
      <c r="F6410" s="74"/>
      <c r="G6410" s="373"/>
      <c r="H6410" s="74"/>
      <c r="I6410" s="69"/>
      <c r="J6410" s="62"/>
    </row>
    <row r="6411" spans="1:10" ht="21" customHeight="1">
      <c r="A6411" s="1"/>
      <c r="B6411" s="65"/>
      <c r="C6411" s="402"/>
      <c r="D6411" s="72"/>
      <c r="E6411" s="368"/>
      <c r="F6411" s="74"/>
      <c r="G6411" s="373"/>
      <c r="H6411" s="74"/>
      <c r="I6411" s="69"/>
      <c r="J6411" s="62"/>
    </row>
    <row r="6412" spans="1:10" ht="21" customHeight="1">
      <c r="A6412" s="1"/>
      <c r="B6412" s="65"/>
      <c r="C6412" s="402"/>
      <c r="D6412" s="72"/>
      <c r="E6412" s="368"/>
      <c r="F6412" s="74"/>
      <c r="G6412" s="373"/>
      <c r="H6412" s="74"/>
      <c r="I6412" s="69"/>
      <c r="J6412" s="62"/>
    </row>
    <row r="6413" spans="1:10" ht="21" customHeight="1">
      <c r="A6413" s="1"/>
      <c r="B6413" s="65"/>
      <c r="C6413" s="402"/>
      <c r="D6413" s="72"/>
      <c r="E6413" s="368"/>
      <c r="F6413" s="74"/>
      <c r="G6413" s="373"/>
      <c r="H6413" s="74"/>
      <c r="I6413" s="69"/>
      <c r="J6413" s="62"/>
    </row>
    <row r="6414" spans="1:10" ht="21" customHeight="1">
      <c r="A6414" s="1"/>
      <c r="B6414" s="65"/>
      <c r="C6414" s="402"/>
      <c r="D6414" s="72"/>
      <c r="E6414" s="368"/>
      <c r="F6414" s="74"/>
      <c r="G6414" s="373"/>
      <c r="H6414" s="74"/>
      <c r="I6414" s="69"/>
      <c r="J6414" s="62"/>
    </row>
    <row r="6415" spans="1:10" ht="21" customHeight="1">
      <c r="A6415" s="1"/>
      <c r="B6415" s="65"/>
      <c r="C6415" s="402"/>
      <c r="D6415" s="72"/>
      <c r="E6415" s="368"/>
      <c r="F6415" s="74"/>
      <c r="G6415" s="373"/>
      <c r="H6415" s="74"/>
      <c r="I6415" s="69"/>
      <c r="J6415" s="62"/>
    </row>
    <row r="6416" spans="1:10" ht="21" customHeight="1">
      <c r="A6416" s="1"/>
      <c r="B6416" s="65"/>
      <c r="C6416" s="402"/>
      <c r="D6416" s="72"/>
      <c r="E6416" s="368"/>
      <c r="F6416" s="74"/>
      <c r="G6416" s="373"/>
      <c r="H6416" s="74"/>
      <c r="I6416" s="69"/>
      <c r="J6416" s="62"/>
    </row>
    <row r="6417" spans="1:10" ht="21" customHeight="1">
      <c r="A6417" s="1"/>
      <c r="B6417" s="65"/>
      <c r="C6417" s="402"/>
      <c r="D6417" s="72"/>
      <c r="E6417" s="368"/>
      <c r="F6417" s="74"/>
      <c r="G6417" s="373"/>
      <c r="H6417" s="74"/>
      <c r="I6417" s="69"/>
      <c r="J6417" s="62"/>
    </row>
    <row r="6418" spans="1:10" ht="21" customHeight="1">
      <c r="A6418" s="1"/>
      <c r="B6418" s="65"/>
      <c r="C6418" s="402"/>
      <c r="D6418" s="72"/>
      <c r="E6418" s="368"/>
      <c r="F6418" s="74"/>
      <c r="G6418" s="373"/>
      <c r="H6418" s="74"/>
      <c r="I6418" s="69"/>
      <c r="J6418" s="62"/>
    </row>
    <row r="6419" spans="1:10" ht="21" customHeight="1">
      <c r="A6419" s="1"/>
      <c r="B6419" s="65"/>
      <c r="C6419" s="402"/>
      <c r="D6419" s="72"/>
      <c r="E6419" s="368"/>
      <c r="F6419" s="74"/>
      <c r="G6419" s="373"/>
      <c r="H6419" s="74"/>
      <c r="I6419" s="69"/>
      <c r="J6419" s="62"/>
    </row>
    <row r="6420" spans="1:10" ht="21" customHeight="1">
      <c r="A6420" s="1"/>
      <c r="B6420" s="65"/>
      <c r="C6420" s="402"/>
      <c r="D6420" s="72"/>
      <c r="E6420" s="368"/>
      <c r="F6420" s="74"/>
      <c r="G6420" s="373"/>
      <c r="H6420" s="74"/>
      <c r="I6420" s="69"/>
      <c r="J6420" s="62"/>
    </row>
    <row r="6421" spans="1:10" ht="21" customHeight="1">
      <c r="A6421" s="1"/>
      <c r="B6421" s="65"/>
      <c r="C6421" s="402"/>
      <c r="D6421" s="72"/>
      <c r="E6421" s="368"/>
      <c r="F6421" s="74"/>
      <c r="G6421" s="373"/>
      <c r="H6421" s="74"/>
      <c r="I6421" s="69"/>
      <c r="J6421" s="62"/>
    </row>
    <row r="6422" spans="1:10" ht="21" customHeight="1">
      <c r="A6422" s="1"/>
      <c r="B6422" s="65"/>
      <c r="C6422" s="402"/>
      <c r="D6422" s="72"/>
      <c r="E6422" s="368"/>
      <c r="F6422" s="74"/>
      <c r="G6422" s="373"/>
      <c r="H6422" s="74"/>
      <c r="I6422" s="69"/>
      <c r="J6422" s="62"/>
    </row>
    <row r="6423" spans="1:10" ht="21" customHeight="1">
      <c r="A6423" s="1"/>
      <c r="B6423" s="65"/>
      <c r="C6423" s="402"/>
      <c r="D6423" s="72"/>
      <c r="E6423" s="368"/>
      <c r="F6423" s="74"/>
      <c r="G6423" s="373"/>
      <c r="H6423" s="74"/>
      <c r="I6423" s="69"/>
      <c r="J6423" s="62"/>
    </row>
    <row r="6424" spans="1:10" ht="21" customHeight="1">
      <c r="A6424" s="1"/>
      <c r="B6424" s="65"/>
      <c r="C6424" s="402"/>
      <c r="D6424" s="72"/>
      <c r="E6424" s="368"/>
      <c r="F6424" s="74"/>
      <c r="G6424" s="373"/>
      <c r="H6424" s="74"/>
      <c r="I6424" s="69"/>
      <c r="J6424" s="62"/>
    </row>
    <row r="6425" spans="1:10" ht="21" customHeight="1">
      <c r="A6425" s="1"/>
      <c r="B6425" s="65"/>
      <c r="C6425" s="402"/>
      <c r="D6425" s="72"/>
      <c r="E6425" s="368"/>
      <c r="F6425" s="74"/>
      <c r="G6425" s="373"/>
      <c r="H6425" s="74"/>
      <c r="I6425" s="69"/>
      <c r="J6425" s="62"/>
    </row>
    <row r="6426" spans="1:10" ht="21" customHeight="1">
      <c r="A6426" s="1"/>
      <c r="B6426" s="65"/>
      <c r="C6426" s="402"/>
      <c r="D6426" s="72"/>
      <c r="E6426" s="368"/>
      <c r="F6426" s="74"/>
      <c r="G6426" s="373"/>
      <c r="H6426" s="74"/>
      <c r="I6426" s="69"/>
      <c r="J6426" s="62"/>
    </row>
    <row r="6427" spans="1:10" ht="21" customHeight="1">
      <c r="A6427" s="1"/>
      <c r="B6427" s="65"/>
      <c r="C6427" s="402"/>
      <c r="D6427" s="72"/>
      <c r="E6427" s="368"/>
      <c r="F6427" s="74"/>
      <c r="G6427" s="373"/>
      <c r="H6427" s="74"/>
      <c r="I6427" s="69"/>
      <c r="J6427" s="62"/>
    </row>
    <row r="6428" spans="1:10" ht="21" customHeight="1">
      <c r="A6428" s="1"/>
      <c r="B6428" s="65"/>
      <c r="C6428" s="402"/>
      <c r="D6428" s="72"/>
      <c r="E6428" s="368"/>
      <c r="F6428" s="74"/>
      <c r="G6428" s="373"/>
      <c r="H6428" s="74"/>
      <c r="I6428" s="69"/>
      <c r="J6428" s="62"/>
    </row>
    <row r="6429" spans="1:10" ht="21" customHeight="1">
      <c r="A6429" s="1"/>
      <c r="B6429" s="65"/>
      <c r="C6429" s="402"/>
      <c r="D6429" s="72"/>
      <c r="E6429" s="368"/>
      <c r="F6429" s="74"/>
      <c r="G6429" s="373"/>
      <c r="H6429" s="74"/>
      <c r="I6429" s="69"/>
      <c r="J6429" s="62"/>
    </row>
    <row r="6430" spans="1:10" ht="21" customHeight="1">
      <c r="A6430" s="1"/>
      <c r="B6430" s="65"/>
      <c r="C6430" s="402"/>
      <c r="D6430" s="72"/>
      <c r="E6430" s="368"/>
      <c r="F6430" s="74"/>
      <c r="G6430" s="373"/>
      <c r="H6430" s="74"/>
      <c r="I6430" s="69"/>
      <c r="J6430" s="62"/>
    </row>
    <row r="6431" spans="1:10" ht="21" customHeight="1">
      <c r="A6431" s="1"/>
      <c r="B6431" s="65"/>
      <c r="C6431" s="402"/>
      <c r="D6431" s="72"/>
      <c r="E6431" s="368"/>
      <c r="F6431" s="74"/>
      <c r="G6431" s="373"/>
      <c r="H6431" s="74"/>
      <c r="I6431" s="69"/>
      <c r="J6431" s="62"/>
    </row>
    <row r="6432" spans="1:10" ht="21" customHeight="1">
      <c r="A6432" s="1"/>
      <c r="B6432" s="65"/>
      <c r="C6432" s="402"/>
      <c r="D6432" s="72"/>
      <c r="E6432" s="368"/>
      <c r="F6432" s="74"/>
      <c r="G6432" s="373"/>
      <c r="H6432" s="74"/>
      <c r="I6432" s="69"/>
      <c r="J6432" s="62"/>
    </row>
    <row r="6433" spans="1:10" ht="21" customHeight="1">
      <c r="A6433" s="1"/>
      <c r="B6433" s="65"/>
      <c r="C6433" s="402"/>
      <c r="D6433" s="72"/>
      <c r="E6433" s="368"/>
      <c r="F6433" s="74"/>
      <c r="G6433" s="373"/>
      <c r="H6433" s="74"/>
      <c r="I6433" s="69"/>
      <c r="J6433" s="62"/>
    </row>
    <row r="6434" spans="1:10" ht="21" customHeight="1">
      <c r="A6434" s="1"/>
      <c r="B6434" s="65"/>
      <c r="C6434" s="402"/>
      <c r="D6434" s="72"/>
      <c r="E6434" s="368"/>
      <c r="F6434" s="74"/>
      <c r="G6434" s="373"/>
      <c r="H6434" s="74"/>
      <c r="I6434" s="69"/>
      <c r="J6434" s="62"/>
    </row>
    <row r="6435" spans="1:10" ht="21" customHeight="1">
      <c r="A6435" s="1"/>
      <c r="B6435" s="65"/>
      <c r="C6435" s="402"/>
      <c r="D6435" s="72"/>
      <c r="E6435" s="368"/>
      <c r="F6435" s="74"/>
      <c r="G6435" s="373"/>
      <c r="H6435" s="74"/>
      <c r="I6435" s="69"/>
      <c r="J6435" s="62"/>
    </row>
    <row r="6436" spans="1:10" ht="21" customHeight="1">
      <c r="A6436" s="1"/>
      <c r="B6436" s="65"/>
      <c r="C6436" s="402"/>
      <c r="D6436" s="72"/>
      <c r="E6436" s="368"/>
      <c r="F6436" s="74"/>
      <c r="G6436" s="373"/>
      <c r="H6436" s="74"/>
      <c r="I6436" s="69"/>
      <c r="J6436" s="62"/>
    </row>
    <row r="6437" spans="1:10" ht="21" customHeight="1">
      <c r="A6437" s="1"/>
      <c r="B6437" s="65"/>
      <c r="C6437" s="402"/>
      <c r="D6437" s="72"/>
      <c r="E6437" s="368"/>
      <c r="F6437" s="74"/>
      <c r="G6437" s="373"/>
      <c r="H6437" s="74"/>
      <c r="I6437" s="69"/>
      <c r="J6437" s="62"/>
    </row>
    <row r="6438" spans="1:10" ht="21" customHeight="1">
      <c r="A6438" s="1"/>
      <c r="B6438" s="65"/>
      <c r="C6438" s="402"/>
      <c r="D6438" s="72"/>
      <c r="E6438" s="368"/>
      <c r="F6438" s="74"/>
      <c r="G6438" s="373"/>
      <c r="H6438" s="74"/>
      <c r="I6438" s="69"/>
      <c r="J6438" s="62"/>
    </row>
    <row r="6439" spans="1:10" ht="21" customHeight="1">
      <c r="A6439" s="1"/>
      <c r="B6439" s="65"/>
      <c r="C6439" s="402"/>
      <c r="D6439" s="72"/>
      <c r="E6439" s="368"/>
      <c r="F6439" s="74"/>
      <c r="G6439" s="373"/>
      <c r="H6439" s="74"/>
      <c r="I6439" s="69"/>
      <c r="J6439" s="62"/>
    </row>
    <row r="6440" spans="1:10" ht="21" customHeight="1">
      <c r="A6440" s="1"/>
      <c r="B6440" s="65"/>
      <c r="C6440" s="402"/>
      <c r="D6440" s="72"/>
      <c r="E6440" s="368"/>
      <c r="F6440" s="74"/>
      <c r="G6440" s="373"/>
      <c r="H6440" s="74"/>
      <c r="I6440" s="69"/>
      <c r="J6440" s="62"/>
    </row>
    <row r="6441" spans="1:10" ht="21" customHeight="1">
      <c r="A6441" s="1"/>
      <c r="B6441" s="65"/>
      <c r="C6441" s="402"/>
      <c r="D6441" s="72"/>
      <c r="E6441" s="368"/>
      <c r="F6441" s="74"/>
      <c r="G6441" s="373"/>
      <c r="H6441" s="74"/>
      <c r="I6441" s="69"/>
      <c r="J6441" s="62"/>
    </row>
    <row r="6442" spans="1:10" ht="21" customHeight="1">
      <c r="A6442" s="1"/>
      <c r="B6442" s="65"/>
      <c r="C6442" s="402"/>
      <c r="D6442" s="72"/>
      <c r="E6442" s="368"/>
      <c r="F6442" s="74"/>
      <c r="G6442" s="373"/>
      <c r="H6442" s="74"/>
      <c r="I6442" s="69"/>
      <c r="J6442" s="62"/>
    </row>
    <row r="6443" spans="1:10" ht="21" customHeight="1">
      <c r="A6443" s="1"/>
      <c r="B6443" s="65"/>
      <c r="C6443" s="402"/>
      <c r="D6443" s="72"/>
      <c r="E6443" s="368"/>
      <c r="F6443" s="74"/>
      <c r="G6443" s="373"/>
      <c r="H6443" s="74"/>
      <c r="I6443" s="69"/>
      <c r="J6443" s="62"/>
    </row>
    <row r="6444" spans="1:10" ht="21" customHeight="1">
      <c r="A6444" s="1"/>
      <c r="B6444" s="65"/>
      <c r="C6444" s="402"/>
      <c r="D6444" s="72"/>
      <c r="E6444" s="368"/>
      <c r="F6444" s="74"/>
      <c r="G6444" s="373"/>
      <c r="H6444" s="74"/>
      <c r="I6444" s="69"/>
      <c r="J6444" s="62"/>
    </row>
    <row r="6445" spans="1:10" ht="21" customHeight="1">
      <c r="A6445" s="1"/>
      <c r="B6445" s="65"/>
      <c r="C6445" s="402"/>
      <c r="D6445" s="72"/>
      <c r="E6445" s="368"/>
      <c r="F6445" s="74"/>
      <c r="G6445" s="373"/>
      <c r="H6445" s="74"/>
      <c r="I6445" s="69"/>
      <c r="J6445" s="62"/>
    </row>
    <row r="6446" spans="1:10" ht="21" customHeight="1">
      <c r="A6446" s="1"/>
      <c r="B6446" s="65"/>
      <c r="C6446" s="402"/>
      <c r="D6446" s="72"/>
      <c r="E6446" s="368"/>
      <c r="F6446" s="74"/>
      <c r="G6446" s="373"/>
      <c r="H6446" s="74"/>
      <c r="I6446" s="69"/>
      <c r="J6446" s="62"/>
    </row>
    <row r="6447" spans="1:10" ht="21" customHeight="1">
      <c r="A6447" s="1"/>
      <c r="B6447" s="65"/>
      <c r="C6447" s="402"/>
      <c r="D6447" s="72"/>
      <c r="E6447" s="368"/>
      <c r="F6447" s="74"/>
      <c r="G6447" s="373"/>
      <c r="H6447" s="74"/>
      <c r="I6447" s="69"/>
      <c r="J6447" s="62"/>
    </row>
    <row r="6448" spans="1:10" ht="21" customHeight="1">
      <c r="A6448" s="1"/>
      <c r="B6448" s="65"/>
      <c r="C6448" s="402"/>
      <c r="D6448" s="72"/>
      <c r="E6448" s="368"/>
      <c r="F6448" s="74"/>
      <c r="G6448" s="373"/>
      <c r="H6448" s="74"/>
      <c r="I6448" s="69"/>
      <c r="J6448" s="62"/>
    </row>
    <row r="6449" spans="1:10" ht="21" customHeight="1">
      <c r="A6449" s="1"/>
      <c r="B6449" s="65"/>
      <c r="C6449" s="402"/>
      <c r="D6449" s="72"/>
      <c r="E6449" s="368"/>
      <c r="F6449" s="74"/>
      <c r="G6449" s="373"/>
      <c r="H6449" s="74"/>
      <c r="I6449" s="69"/>
      <c r="J6449" s="62"/>
    </row>
    <row r="6450" spans="1:10" ht="21" customHeight="1">
      <c r="A6450" s="1"/>
      <c r="B6450" s="65"/>
      <c r="C6450" s="402"/>
      <c r="D6450" s="72"/>
      <c r="E6450" s="368"/>
      <c r="F6450" s="74"/>
      <c r="G6450" s="373"/>
      <c r="H6450" s="74"/>
      <c r="I6450" s="69"/>
      <c r="J6450" s="62"/>
    </row>
    <row r="6451" spans="1:10" ht="21" customHeight="1">
      <c r="A6451" s="1"/>
      <c r="B6451" s="65"/>
      <c r="C6451" s="402"/>
      <c r="D6451" s="72"/>
      <c r="E6451" s="368"/>
      <c r="F6451" s="74"/>
      <c r="G6451" s="373"/>
      <c r="H6451" s="74"/>
      <c r="I6451" s="69"/>
      <c r="J6451" s="62"/>
    </row>
    <row r="6452" spans="1:10" ht="21" customHeight="1">
      <c r="A6452" s="1"/>
      <c r="B6452" s="65"/>
      <c r="C6452" s="402"/>
      <c r="D6452" s="72"/>
      <c r="E6452" s="368"/>
      <c r="F6452" s="74"/>
      <c r="G6452" s="373"/>
      <c r="H6452" s="74"/>
      <c r="I6452" s="69"/>
      <c r="J6452" s="62"/>
    </row>
    <row r="6453" spans="1:10" ht="21" customHeight="1">
      <c r="A6453" s="1"/>
      <c r="B6453" s="65"/>
      <c r="C6453" s="402"/>
      <c r="D6453" s="72"/>
      <c r="E6453" s="368"/>
      <c r="F6453" s="74"/>
      <c r="G6453" s="373"/>
      <c r="H6453" s="74"/>
      <c r="I6453" s="69"/>
      <c r="J6453" s="62"/>
    </row>
    <row r="6454" spans="1:10" ht="21" customHeight="1">
      <c r="A6454" s="1"/>
      <c r="B6454" s="65"/>
      <c r="C6454" s="402"/>
      <c r="D6454" s="72"/>
      <c r="E6454" s="368"/>
      <c r="F6454" s="74"/>
      <c r="G6454" s="373"/>
      <c r="H6454" s="74"/>
      <c r="I6454" s="69"/>
      <c r="J6454" s="62"/>
    </row>
    <row r="6455" spans="1:10" ht="21" customHeight="1">
      <c r="A6455" s="1"/>
      <c r="B6455" s="65"/>
      <c r="C6455" s="402"/>
      <c r="D6455" s="72"/>
      <c r="E6455" s="368"/>
      <c r="F6455" s="74"/>
      <c r="G6455" s="373"/>
      <c r="H6455" s="74"/>
      <c r="I6455" s="69"/>
      <c r="J6455" s="62"/>
    </row>
    <row r="6456" spans="1:10" ht="21" customHeight="1">
      <c r="A6456" s="1"/>
      <c r="B6456" s="65"/>
      <c r="C6456" s="402"/>
      <c r="D6456" s="72"/>
      <c r="E6456" s="368"/>
      <c r="F6456" s="74"/>
      <c r="G6456" s="373"/>
      <c r="H6456" s="74"/>
      <c r="I6456" s="69"/>
      <c r="J6456" s="62"/>
    </row>
    <row r="6457" spans="1:10" ht="21" customHeight="1">
      <c r="A6457" s="1"/>
      <c r="B6457" s="65"/>
      <c r="C6457" s="402"/>
      <c r="D6457" s="72"/>
      <c r="E6457" s="368"/>
      <c r="F6457" s="74"/>
      <c r="G6457" s="373"/>
      <c r="H6457" s="74"/>
      <c r="I6457" s="69"/>
      <c r="J6457" s="62"/>
    </row>
    <row r="6458" spans="1:10" ht="21" customHeight="1">
      <c r="A6458" s="1"/>
      <c r="B6458" s="65"/>
      <c r="C6458" s="402"/>
      <c r="D6458" s="72"/>
      <c r="E6458" s="368"/>
      <c r="F6458" s="74"/>
      <c r="G6458" s="373"/>
      <c r="H6458" s="74"/>
      <c r="I6458" s="69"/>
      <c r="J6458" s="62"/>
    </row>
    <row r="6459" spans="1:10" ht="21" customHeight="1">
      <c r="A6459" s="1"/>
      <c r="B6459" s="65"/>
      <c r="C6459" s="402"/>
      <c r="D6459" s="72"/>
      <c r="E6459" s="368"/>
      <c r="F6459" s="74"/>
      <c r="G6459" s="373"/>
      <c r="H6459" s="74"/>
      <c r="I6459" s="69"/>
      <c r="J6459" s="62"/>
    </row>
    <row r="6460" spans="1:10" ht="21" customHeight="1">
      <c r="A6460" s="1"/>
      <c r="B6460" s="65"/>
      <c r="C6460" s="402"/>
      <c r="D6460" s="72"/>
      <c r="E6460" s="368"/>
      <c r="F6460" s="74"/>
      <c r="G6460" s="373"/>
      <c r="H6460" s="74"/>
      <c r="I6460" s="69"/>
      <c r="J6460" s="62"/>
    </row>
    <row r="6461" spans="1:10" ht="21" customHeight="1">
      <c r="A6461" s="1"/>
      <c r="B6461" s="65"/>
      <c r="C6461" s="402"/>
      <c r="D6461" s="72"/>
      <c r="E6461" s="368"/>
      <c r="F6461" s="74"/>
      <c r="G6461" s="373"/>
      <c r="H6461" s="74"/>
      <c r="I6461" s="69"/>
      <c r="J6461" s="62"/>
    </row>
    <row r="6462" spans="1:10" ht="21" customHeight="1">
      <c r="A6462" s="1"/>
      <c r="B6462" s="65"/>
      <c r="C6462" s="402"/>
      <c r="D6462" s="72"/>
      <c r="E6462" s="368"/>
      <c r="F6462" s="74"/>
      <c r="G6462" s="373"/>
      <c r="H6462" s="74"/>
      <c r="I6462" s="69"/>
      <c r="J6462" s="62"/>
    </row>
    <row r="6463" spans="1:10" ht="21" customHeight="1">
      <c r="A6463" s="1"/>
      <c r="B6463" s="65"/>
      <c r="C6463" s="402"/>
      <c r="D6463" s="72"/>
      <c r="E6463" s="368"/>
      <c r="F6463" s="74"/>
      <c r="G6463" s="373"/>
      <c r="H6463" s="74"/>
      <c r="I6463" s="69"/>
      <c r="J6463" s="62"/>
    </row>
    <row r="6464" spans="1:10" ht="21" customHeight="1">
      <c r="A6464" s="1"/>
      <c r="B6464" s="65"/>
      <c r="C6464" s="402"/>
      <c r="D6464" s="72"/>
      <c r="E6464" s="368"/>
      <c r="F6464" s="74"/>
      <c r="G6464" s="373"/>
      <c r="H6464" s="74"/>
      <c r="I6464" s="69"/>
      <c r="J6464" s="62"/>
    </row>
    <row r="6465" spans="1:10" ht="21" customHeight="1">
      <c r="A6465" s="1"/>
      <c r="B6465" s="65"/>
      <c r="C6465" s="402"/>
      <c r="D6465" s="72"/>
      <c r="E6465" s="368"/>
      <c r="F6465" s="74"/>
      <c r="G6465" s="373"/>
      <c r="H6465" s="74"/>
      <c r="I6465" s="69"/>
      <c r="J6465" s="62"/>
    </row>
    <row r="6466" spans="1:10" ht="21" customHeight="1">
      <c r="A6466" s="1"/>
      <c r="B6466" s="65"/>
      <c r="C6466" s="402"/>
      <c r="D6466" s="72"/>
      <c r="E6466" s="368"/>
      <c r="F6466" s="74"/>
      <c r="G6466" s="373"/>
      <c r="H6466" s="74"/>
      <c r="I6466" s="69"/>
      <c r="J6466" s="62"/>
    </row>
    <row r="6467" spans="1:10" ht="21" customHeight="1">
      <c r="A6467" s="1"/>
      <c r="B6467" s="65"/>
      <c r="C6467" s="402"/>
      <c r="D6467" s="72"/>
      <c r="E6467" s="368"/>
      <c r="F6467" s="74"/>
      <c r="G6467" s="373"/>
      <c r="H6467" s="74"/>
      <c r="I6467" s="69"/>
      <c r="J6467" s="62"/>
    </row>
    <row r="6468" spans="1:10" ht="21" customHeight="1">
      <c r="A6468" s="1"/>
      <c r="B6468" s="65"/>
      <c r="C6468" s="402"/>
      <c r="D6468" s="72"/>
      <c r="E6468" s="368"/>
      <c r="F6468" s="74"/>
      <c r="G6468" s="373"/>
      <c r="H6468" s="74"/>
      <c r="I6468" s="69"/>
      <c r="J6468" s="62"/>
    </row>
    <row r="6469" spans="1:10" ht="21" customHeight="1">
      <c r="A6469" s="1"/>
      <c r="B6469" s="65"/>
      <c r="C6469" s="402"/>
      <c r="D6469" s="72"/>
      <c r="E6469" s="368"/>
      <c r="F6469" s="74"/>
      <c r="G6469" s="373"/>
      <c r="H6469" s="74"/>
      <c r="I6469" s="69"/>
      <c r="J6469" s="62"/>
    </row>
    <row r="6470" spans="1:10" ht="21" customHeight="1">
      <c r="A6470" s="1"/>
      <c r="B6470" s="65"/>
      <c r="C6470" s="402"/>
      <c r="D6470" s="72"/>
      <c r="E6470" s="368"/>
      <c r="F6470" s="74"/>
      <c r="G6470" s="373"/>
      <c r="H6470" s="74"/>
      <c r="I6470" s="69"/>
      <c r="J6470" s="62"/>
    </row>
    <row r="6471" spans="1:10" ht="21" customHeight="1">
      <c r="A6471" s="1"/>
      <c r="B6471" s="65"/>
      <c r="C6471" s="402"/>
      <c r="D6471" s="72"/>
      <c r="E6471" s="368"/>
      <c r="F6471" s="74"/>
      <c r="G6471" s="373"/>
      <c r="H6471" s="74"/>
      <c r="I6471" s="69"/>
      <c r="J6471" s="62"/>
    </row>
    <row r="6472" spans="1:10" ht="21" customHeight="1">
      <c r="A6472" s="1"/>
      <c r="B6472" s="65"/>
      <c r="C6472" s="402"/>
      <c r="D6472" s="72"/>
      <c r="E6472" s="368"/>
      <c r="F6472" s="74"/>
      <c r="G6472" s="373"/>
      <c r="H6472" s="74"/>
      <c r="I6472" s="69"/>
      <c r="J6472" s="62"/>
    </row>
    <row r="6473" spans="1:10" ht="21" customHeight="1">
      <c r="A6473" s="1"/>
      <c r="B6473" s="65"/>
      <c r="C6473" s="402"/>
      <c r="D6473" s="72"/>
      <c r="E6473" s="368"/>
      <c r="F6473" s="74"/>
      <c r="G6473" s="373"/>
      <c r="H6473" s="74"/>
      <c r="I6473" s="69"/>
      <c r="J6473" s="62"/>
    </row>
    <row r="6474" spans="1:10" ht="21" customHeight="1">
      <c r="A6474" s="1"/>
      <c r="B6474" s="65"/>
      <c r="C6474" s="402"/>
      <c r="D6474" s="72"/>
      <c r="E6474" s="368"/>
      <c r="F6474" s="74"/>
      <c r="G6474" s="373"/>
      <c r="H6474" s="74"/>
      <c r="I6474" s="69"/>
      <c r="J6474" s="62"/>
    </row>
    <row r="6475" spans="1:10" ht="21" customHeight="1">
      <c r="A6475" s="1"/>
      <c r="B6475" s="65"/>
      <c r="C6475" s="402"/>
      <c r="D6475" s="72"/>
      <c r="E6475" s="368"/>
      <c r="F6475" s="74"/>
      <c r="G6475" s="373"/>
      <c r="H6475" s="74"/>
      <c r="I6475" s="69"/>
      <c r="J6475" s="62"/>
    </row>
    <row r="6476" spans="1:10" ht="21" customHeight="1">
      <c r="A6476" s="1"/>
      <c r="B6476" s="65"/>
      <c r="C6476" s="402"/>
      <c r="D6476" s="72"/>
      <c r="E6476" s="368"/>
      <c r="F6476" s="74"/>
      <c r="G6476" s="373"/>
      <c r="H6476" s="74"/>
      <c r="I6476" s="69"/>
      <c r="J6476" s="62"/>
    </row>
    <row r="6477" spans="1:10" ht="21" customHeight="1">
      <c r="A6477" s="1"/>
      <c r="B6477" s="65"/>
      <c r="C6477" s="402"/>
      <c r="D6477" s="72"/>
      <c r="E6477" s="368"/>
      <c r="F6477" s="74"/>
      <c r="G6477" s="373"/>
      <c r="H6477" s="74"/>
      <c r="I6477" s="69"/>
      <c r="J6477" s="62"/>
    </row>
    <row r="6478" spans="1:10" ht="21" customHeight="1">
      <c r="A6478" s="1"/>
      <c r="B6478" s="65"/>
      <c r="C6478" s="402"/>
      <c r="D6478" s="72"/>
      <c r="E6478" s="368"/>
      <c r="F6478" s="74"/>
      <c r="G6478" s="373"/>
      <c r="H6478" s="74"/>
      <c r="I6478" s="69"/>
      <c r="J6478" s="62"/>
    </row>
    <row r="6479" spans="1:10" ht="21" customHeight="1">
      <c r="A6479" s="1"/>
      <c r="B6479" s="65"/>
      <c r="C6479" s="402"/>
      <c r="D6479" s="72"/>
      <c r="E6479" s="368"/>
      <c r="F6479" s="74"/>
      <c r="G6479" s="373"/>
      <c r="H6479" s="74"/>
      <c r="I6479" s="69"/>
      <c r="J6479" s="62"/>
    </row>
    <row r="6480" spans="1:10" ht="21" customHeight="1">
      <c r="A6480" s="1"/>
      <c r="B6480" s="65"/>
      <c r="C6480" s="402"/>
      <c r="D6480" s="72"/>
      <c r="E6480" s="368"/>
      <c r="F6480" s="74"/>
      <c r="G6480" s="373"/>
      <c r="H6480" s="74"/>
      <c r="I6480" s="69"/>
      <c r="J6480" s="62"/>
    </row>
    <row r="6481" spans="1:10" ht="21" customHeight="1">
      <c r="A6481" s="1"/>
      <c r="B6481" s="65"/>
      <c r="C6481" s="402"/>
      <c r="D6481" s="72"/>
      <c r="E6481" s="368"/>
      <c r="F6481" s="74"/>
      <c r="G6481" s="373"/>
      <c r="H6481" s="74"/>
      <c r="I6481" s="69"/>
      <c r="J6481" s="62"/>
    </row>
    <row r="6482" spans="1:10" ht="21" customHeight="1">
      <c r="A6482" s="1"/>
      <c r="B6482" s="65"/>
      <c r="C6482" s="402"/>
      <c r="D6482" s="72"/>
      <c r="E6482" s="368"/>
      <c r="F6482" s="74"/>
      <c r="G6482" s="373"/>
      <c r="H6482" s="74"/>
      <c r="I6482" s="69"/>
      <c r="J6482" s="62"/>
    </row>
    <row r="6483" spans="1:10" ht="21" customHeight="1">
      <c r="A6483" s="1"/>
      <c r="B6483" s="65"/>
      <c r="C6483" s="402"/>
      <c r="D6483" s="72"/>
      <c r="E6483" s="368"/>
      <c r="F6483" s="74"/>
      <c r="G6483" s="373"/>
      <c r="H6483" s="74"/>
      <c r="I6483" s="69"/>
      <c r="J6483" s="62"/>
    </row>
    <row r="6484" spans="1:10" ht="21" customHeight="1">
      <c r="A6484" s="1"/>
      <c r="B6484" s="65"/>
      <c r="C6484" s="402"/>
      <c r="D6484" s="72"/>
      <c r="E6484" s="368"/>
      <c r="F6484" s="74"/>
      <c r="G6484" s="373"/>
      <c r="H6484" s="74"/>
      <c r="I6484" s="69"/>
      <c r="J6484" s="62"/>
    </row>
    <row r="6485" spans="1:10" ht="21" customHeight="1">
      <c r="A6485" s="1"/>
      <c r="B6485" s="65"/>
      <c r="C6485" s="402"/>
      <c r="D6485" s="72"/>
      <c r="E6485" s="368"/>
      <c r="F6485" s="74"/>
      <c r="G6485" s="373"/>
      <c r="H6485" s="74"/>
      <c r="I6485" s="69"/>
      <c r="J6485" s="62"/>
    </row>
    <row r="6486" spans="1:10" ht="21" customHeight="1">
      <c r="A6486" s="1"/>
      <c r="B6486" s="65"/>
      <c r="C6486" s="402"/>
      <c r="D6486" s="72"/>
      <c r="E6486" s="368"/>
      <c r="F6486" s="74"/>
      <c r="G6486" s="373"/>
      <c r="H6486" s="74"/>
      <c r="I6486" s="69"/>
      <c r="J6486" s="62"/>
    </row>
    <row r="6487" spans="1:10" ht="21" customHeight="1">
      <c r="A6487" s="1"/>
      <c r="B6487" s="65"/>
      <c r="C6487" s="402"/>
      <c r="D6487" s="72"/>
      <c r="E6487" s="368"/>
      <c r="F6487" s="74"/>
      <c r="G6487" s="373"/>
      <c r="H6487" s="74"/>
      <c r="I6487" s="69"/>
      <c r="J6487" s="62"/>
    </row>
    <row r="6488" spans="1:10" ht="21" customHeight="1">
      <c r="A6488" s="1"/>
      <c r="B6488" s="65"/>
      <c r="C6488" s="402"/>
      <c r="D6488" s="72"/>
      <c r="E6488" s="368"/>
      <c r="F6488" s="74"/>
      <c r="G6488" s="373"/>
      <c r="H6488" s="74"/>
      <c r="I6488" s="69"/>
      <c r="J6488" s="62"/>
    </row>
    <row r="6489" spans="1:10" ht="21" customHeight="1">
      <c r="A6489" s="1"/>
      <c r="B6489" s="65"/>
      <c r="C6489" s="402"/>
      <c r="D6489" s="72"/>
      <c r="E6489" s="368"/>
      <c r="F6489" s="74"/>
      <c r="G6489" s="373"/>
      <c r="H6489" s="74"/>
      <c r="I6489" s="69"/>
      <c r="J6489" s="62"/>
    </row>
    <row r="6490" spans="1:10" ht="21" customHeight="1">
      <c r="A6490" s="1"/>
      <c r="B6490" s="65"/>
      <c r="C6490" s="402"/>
      <c r="D6490" s="72"/>
      <c r="E6490" s="368"/>
      <c r="F6490" s="74"/>
      <c r="G6490" s="373"/>
      <c r="H6490" s="74"/>
      <c r="I6490" s="69"/>
      <c r="J6490" s="62"/>
    </row>
    <row r="6491" spans="1:10" ht="21" customHeight="1">
      <c r="A6491" s="1"/>
      <c r="B6491" s="65"/>
      <c r="C6491" s="402"/>
      <c r="D6491" s="72"/>
      <c r="E6491" s="368"/>
      <c r="F6491" s="74"/>
      <c r="G6491" s="373"/>
      <c r="H6491" s="74"/>
      <c r="I6491" s="69"/>
      <c r="J6491" s="62"/>
    </row>
    <row r="6492" spans="1:10" ht="21" customHeight="1">
      <c r="A6492" s="1"/>
      <c r="B6492" s="65"/>
      <c r="C6492" s="402"/>
      <c r="D6492" s="72"/>
      <c r="E6492" s="368"/>
      <c r="F6492" s="74"/>
      <c r="G6492" s="373"/>
      <c r="H6492" s="74"/>
      <c r="I6492" s="69"/>
      <c r="J6492" s="62"/>
    </row>
    <row r="6493" spans="1:10" ht="21" customHeight="1">
      <c r="A6493" s="1"/>
      <c r="B6493" s="65"/>
      <c r="C6493" s="402"/>
      <c r="D6493" s="72"/>
      <c r="E6493" s="368"/>
      <c r="F6493" s="74"/>
      <c r="G6493" s="373"/>
      <c r="H6493" s="74"/>
      <c r="I6493" s="69"/>
      <c r="J6493" s="62"/>
    </row>
    <row r="6494" spans="1:10" ht="21" customHeight="1">
      <c r="A6494" s="1"/>
      <c r="B6494" s="65"/>
      <c r="C6494" s="402"/>
      <c r="D6494" s="72"/>
      <c r="E6494" s="368"/>
      <c r="F6494" s="74"/>
      <c r="G6494" s="373"/>
      <c r="H6494" s="74"/>
      <c r="I6494" s="69"/>
      <c r="J6494" s="62"/>
    </row>
    <row r="6495" spans="1:10" ht="21" customHeight="1">
      <c r="A6495" s="1"/>
      <c r="B6495" s="65"/>
      <c r="C6495" s="402"/>
      <c r="D6495" s="72"/>
      <c r="E6495" s="368"/>
      <c r="F6495" s="74"/>
      <c r="G6495" s="373"/>
      <c r="H6495" s="74"/>
      <c r="I6495" s="69"/>
      <c r="J6495" s="62"/>
    </row>
    <row r="6496" spans="1:10" ht="21" customHeight="1">
      <c r="A6496" s="1"/>
      <c r="B6496" s="65"/>
      <c r="C6496" s="402"/>
      <c r="D6496" s="72"/>
      <c r="E6496" s="368"/>
      <c r="F6496" s="74"/>
      <c r="G6496" s="373"/>
      <c r="H6496" s="74"/>
      <c r="I6496" s="69"/>
      <c r="J6496" s="62"/>
    </row>
    <row r="6497" spans="1:10" ht="21" customHeight="1">
      <c r="A6497" s="1"/>
      <c r="B6497" s="65"/>
      <c r="C6497" s="402"/>
      <c r="D6497" s="72"/>
      <c r="E6497" s="368"/>
      <c r="F6497" s="74"/>
      <c r="G6497" s="373"/>
      <c r="H6497" s="74"/>
      <c r="I6497" s="69"/>
      <c r="J6497" s="62"/>
    </row>
    <row r="6498" spans="1:10" ht="21" customHeight="1">
      <c r="A6498" s="1"/>
      <c r="B6498" s="65"/>
      <c r="C6498" s="402"/>
      <c r="D6498" s="72"/>
      <c r="E6498" s="368"/>
      <c r="F6498" s="74"/>
      <c r="G6498" s="373"/>
      <c r="H6498" s="74"/>
      <c r="I6498" s="69"/>
      <c r="J6498" s="62"/>
    </row>
    <row r="6499" spans="1:10" ht="21" customHeight="1">
      <c r="A6499" s="1"/>
      <c r="B6499" s="65"/>
      <c r="C6499" s="402"/>
      <c r="D6499" s="72"/>
      <c r="E6499" s="368"/>
      <c r="F6499" s="74"/>
      <c r="G6499" s="373"/>
      <c r="H6499" s="74"/>
      <c r="I6499" s="69"/>
      <c r="J6499" s="62"/>
    </row>
    <row r="6500" spans="1:10" ht="21" customHeight="1">
      <c r="A6500" s="1"/>
      <c r="B6500" s="65"/>
      <c r="C6500" s="402"/>
      <c r="D6500" s="72"/>
      <c r="E6500" s="368"/>
      <c r="F6500" s="74"/>
      <c r="G6500" s="373"/>
      <c r="H6500" s="74"/>
      <c r="I6500" s="69"/>
      <c r="J6500" s="62"/>
    </row>
    <row r="6501" spans="1:10" ht="21" customHeight="1">
      <c r="A6501" s="1"/>
      <c r="B6501" s="65"/>
      <c r="C6501" s="402"/>
      <c r="D6501" s="72"/>
      <c r="E6501" s="368"/>
      <c r="F6501" s="74"/>
      <c r="G6501" s="373"/>
      <c r="H6501" s="74"/>
      <c r="I6501" s="69"/>
      <c r="J6501" s="62"/>
    </row>
    <row r="6502" spans="1:10" ht="21" customHeight="1">
      <c r="A6502" s="1"/>
      <c r="B6502" s="65"/>
      <c r="C6502" s="402"/>
      <c r="D6502" s="72"/>
      <c r="E6502" s="368"/>
      <c r="F6502" s="74"/>
      <c r="G6502" s="373"/>
      <c r="H6502" s="74"/>
      <c r="I6502" s="69"/>
      <c r="J6502" s="62"/>
    </row>
    <row r="6503" spans="1:10" ht="21" customHeight="1">
      <c r="A6503" s="1"/>
      <c r="B6503" s="65"/>
      <c r="C6503" s="402"/>
      <c r="D6503" s="72"/>
      <c r="E6503" s="368"/>
      <c r="F6503" s="74"/>
      <c r="G6503" s="373"/>
      <c r="H6503" s="74"/>
      <c r="I6503" s="69"/>
      <c r="J6503" s="62"/>
    </row>
    <row r="6504" spans="1:10" ht="21" customHeight="1">
      <c r="A6504" s="1"/>
      <c r="B6504" s="65"/>
      <c r="C6504" s="402"/>
      <c r="D6504" s="72"/>
      <c r="E6504" s="368"/>
      <c r="F6504" s="74"/>
      <c r="G6504" s="373"/>
      <c r="H6504" s="74"/>
      <c r="I6504" s="69"/>
      <c r="J6504" s="62"/>
    </row>
    <row r="6505" spans="1:10" ht="21" customHeight="1">
      <c r="A6505" s="1"/>
      <c r="B6505" s="65"/>
      <c r="C6505" s="402"/>
      <c r="D6505" s="72"/>
      <c r="E6505" s="368"/>
      <c r="F6505" s="74"/>
      <c r="G6505" s="373"/>
      <c r="H6505" s="74"/>
      <c r="I6505" s="69"/>
      <c r="J6505" s="62"/>
    </row>
    <row r="6506" spans="1:10" ht="21" customHeight="1">
      <c r="A6506" s="1"/>
      <c r="B6506" s="65"/>
      <c r="C6506" s="402"/>
      <c r="D6506" s="72"/>
      <c r="E6506" s="368"/>
      <c r="F6506" s="74"/>
      <c r="G6506" s="373"/>
      <c r="H6506" s="74"/>
      <c r="I6506" s="69"/>
      <c r="J6506" s="62"/>
    </row>
    <row r="6507" spans="1:10" ht="21" customHeight="1">
      <c r="A6507" s="1"/>
      <c r="B6507" s="65"/>
      <c r="C6507" s="402"/>
      <c r="D6507" s="72"/>
      <c r="E6507" s="368"/>
      <c r="F6507" s="74"/>
      <c r="G6507" s="373"/>
      <c r="H6507" s="74"/>
      <c r="I6507" s="69"/>
      <c r="J6507" s="62"/>
    </row>
    <row r="6508" spans="1:10" ht="21" customHeight="1">
      <c r="A6508" s="1"/>
      <c r="B6508" s="65"/>
      <c r="C6508" s="402"/>
      <c r="D6508" s="72"/>
      <c r="E6508" s="368"/>
      <c r="F6508" s="74"/>
      <c r="G6508" s="373"/>
      <c r="H6508" s="74"/>
      <c r="I6508" s="69"/>
      <c r="J6508" s="62"/>
    </row>
    <row r="6509" spans="1:10" ht="21" customHeight="1">
      <c r="A6509" s="1"/>
      <c r="B6509" s="65"/>
      <c r="C6509" s="402"/>
      <c r="D6509" s="72"/>
      <c r="E6509" s="368"/>
      <c r="F6509" s="74"/>
      <c r="G6509" s="373"/>
      <c r="H6509" s="74"/>
      <c r="I6509" s="69"/>
      <c r="J6509" s="62"/>
    </row>
    <row r="6510" spans="1:10" ht="21" customHeight="1">
      <c r="A6510" s="1"/>
      <c r="B6510" s="65"/>
      <c r="C6510" s="402"/>
      <c r="D6510" s="72"/>
      <c r="E6510" s="368"/>
      <c r="F6510" s="74"/>
      <c r="G6510" s="373"/>
      <c r="H6510" s="74"/>
      <c r="I6510" s="69"/>
      <c r="J6510" s="62"/>
    </row>
    <row r="6511" spans="1:10" ht="21" customHeight="1">
      <c r="A6511" s="1"/>
      <c r="B6511" s="65"/>
      <c r="C6511" s="402"/>
      <c r="D6511" s="72"/>
      <c r="E6511" s="368"/>
      <c r="F6511" s="74"/>
      <c r="G6511" s="373"/>
      <c r="H6511" s="74"/>
      <c r="I6511" s="69"/>
      <c r="J6511" s="62"/>
    </row>
    <row r="6512" spans="1:10" ht="21" customHeight="1">
      <c r="A6512" s="1"/>
      <c r="B6512" s="65"/>
      <c r="C6512" s="402"/>
      <c r="D6512" s="72"/>
      <c r="E6512" s="368"/>
      <c r="F6512" s="74"/>
      <c r="G6512" s="373"/>
      <c r="H6512" s="74"/>
      <c r="I6512" s="69"/>
      <c r="J6512" s="62"/>
    </row>
    <row r="6513" spans="1:10" ht="21" customHeight="1">
      <c r="A6513" s="1"/>
      <c r="B6513" s="65"/>
      <c r="C6513" s="402"/>
      <c r="D6513" s="72"/>
      <c r="E6513" s="368"/>
      <c r="F6513" s="74"/>
      <c r="G6513" s="373"/>
      <c r="H6513" s="74"/>
      <c r="I6513" s="69"/>
      <c r="J6513" s="62"/>
    </row>
    <row r="6514" spans="1:10" ht="21" customHeight="1">
      <c r="A6514" s="1"/>
      <c r="B6514" s="65"/>
      <c r="C6514" s="402"/>
      <c r="D6514" s="72"/>
      <c r="E6514" s="368"/>
      <c r="F6514" s="74"/>
      <c r="G6514" s="373"/>
      <c r="H6514" s="74"/>
      <c r="I6514" s="69"/>
      <c r="J6514" s="62"/>
    </row>
    <row r="6515" spans="1:10" ht="21" customHeight="1">
      <c r="A6515" s="1"/>
      <c r="B6515" s="65"/>
      <c r="C6515" s="402"/>
      <c r="D6515" s="72"/>
      <c r="E6515" s="368"/>
      <c r="F6515" s="74"/>
      <c r="G6515" s="373"/>
      <c r="H6515" s="74"/>
      <c r="I6515" s="69"/>
      <c r="J6515" s="62"/>
    </row>
    <row r="6516" spans="1:10" ht="21" customHeight="1">
      <c r="A6516" s="1"/>
      <c r="B6516" s="65"/>
      <c r="C6516" s="402"/>
      <c r="D6516" s="72"/>
      <c r="E6516" s="368"/>
      <c r="F6516" s="74"/>
      <c r="G6516" s="373"/>
      <c r="H6516" s="74"/>
      <c r="I6516" s="69"/>
      <c r="J6516" s="62"/>
    </row>
    <row r="6517" spans="1:10" ht="21" customHeight="1">
      <c r="A6517" s="1"/>
      <c r="B6517" s="65"/>
      <c r="C6517" s="402"/>
      <c r="D6517" s="72"/>
      <c r="E6517" s="368"/>
      <c r="F6517" s="74"/>
      <c r="G6517" s="373"/>
      <c r="H6517" s="74"/>
      <c r="I6517" s="69"/>
      <c r="J6517" s="62"/>
    </row>
    <row r="6518" spans="1:10" ht="21" customHeight="1">
      <c r="A6518" s="1"/>
      <c r="B6518" s="65"/>
      <c r="C6518" s="402"/>
      <c r="D6518" s="72"/>
      <c r="E6518" s="368"/>
      <c r="F6518" s="74"/>
      <c r="G6518" s="373"/>
      <c r="H6518" s="74"/>
      <c r="I6518" s="69"/>
      <c r="J6518" s="62"/>
    </row>
    <row r="6519" spans="1:10" ht="21" customHeight="1">
      <c r="A6519" s="1"/>
      <c r="B6519" s="65"/>
      <c r="C6519" s="402"/>
      <c r="D6519" s="72"/>
      <c r="E6519" s="368"/>
      <c r="F6519" s="74"/>
      <c r="G6519" s="373"/>
      <c r="H6519" s="74"/>
      <c r="I6519" s="69"/>
      <c r="J6519" s="62"/>
    </row>
    <row r="6520" spans="1:10" ht="21" customHeight="1">
      <c r="A6520" s="1"/>
      <c r="B6520" s="65"/>
      <c r="C6520" s="402"/>
      <c r="D6520" s="72"/>
      <c r="E6520" s="368"/>
      <c r="F6520" s="74"/>
      <c r="G6520" s="373"/>
      <c r="H6520" s="74"/>
      <c r="I6520" s="69"/>
      <c r="J6520" s="62"/>
    </row>
    <row r="6521" spans="1:10" ht="21" customHeight="1">
      <c r="A6521" s="1"/>
      <c r="B6521" s="65"/>
      <c r="C6521" s="402"/>
      <c r="D6521" s="72"/>
      <c r="E6521" s="368"/>
      <c r="F6521" s="74"/>
      <c r="G6521" s="373"/>
      <c r="H6521" s="74"/>
      <c r="I6521" s="69"/>
      <c r="J6521" s="62"/>
    </row>
    <row r="6522" spans="1:10" ht="21" customHeight="1">
      <c r="A6522" s="1"/>
      <c r="B6522" s="65"/>
      <c r="C6522" s="402"/>
      <c r="D6522" s="72"/>
      <c r="E6522" s="368"/>
      <c r="F6522" s="74"/>
      <c r="G6522" s="373"/>
      <c r="H6522" s="74"/>
      <c r="I6522" s="69"/>
      <c r="J6522" s="62"/>
    </row>
    <row r="6523" spans="1:10" ht="21" customHeight="1">
      <c r="A6523" s="1"/>
      <c r="B6523" s="65"/>
      <c r="C6523" s="402"/>
      <c r="D6523" s="72"/>
      <c r="E6523" s="368"/>
      <c r="F6523" s="74"/>
      <c r="G6523" s="373"/>
      <c r="H6523" s="74"/>
      <c r="I6523" s="69"/>
      <c r="J6523" s="62"/>
    </row>
    <row r="6524" spans="1:10" ht="21" customHeight="1">
      <c r="A6524" s="1"/>
      <c r="B6524" s="65"/>
      <c r="C6524" s="402"/>
      <c r="D6524" s="72"/>
      <c r="E6524" s="368"/>
      <c r="F6524" s="74"/>
      <c r="G6524" s="373"/>
      <c r="H6524" s="74"/>
      <c r="I6524" s="69"/>
      <c r="J6524" s="62"/>
    </row>
    <row r="6525" spans="1:10" ht="21" customHeight="1">
      <c r="A6525" s="1"/>
      <c r="B6525" s="65"/>
      <c r="C6525" s="402"/>
      <c r="D6525" s="72"/>
      <c r="E6525" s="368"/>
      <c r="F6525" s="74"/>
      <c r="G6525" s="373"/>
      <c r="H6525" s="74"/>
      <c r="I6525" s="69"/>
      <c r="J6525" s="62"/>
    </row>
    <row r="6526" spans="1:10" ht="21" customHeight="1">
      <c r="A6526" s="1"/>
      <c r="B6526" s="65"/>
      <c r="C6526" s="402"/>
      <c r="D6526" s="72"/>
      <c r="E6526" s="368"/>
      <c r="F6526" s="74"/>
      <c r="G6526" s="373"/>
      <c r="H6526" s="74"/>
      <c r="I6526" s="69"/>
      <c r="J6526" s="62"/>
    </row>
    <row r="6527" spans="1:10" ht="21" customHeight="1">
      <c r="A6527" s="1"/>
      <c r="B6527" s="65"/>
      <c r="C6527" s="402"/>
      <c r="D6527" s="72"/>
      <c r="E6527" s="368"/>
      <c r="F6527" s="74"/>
      <c r="G6527" s="373"/>
      <c r="H6527" s="74"/>
      <c r="I6527" s="69"/>
      <c r="J6527" s="62"/>
    </row>
    <row r="6528" spans="1:10" ht="21" customHeight="1">
      <c r="A6528" s="1"/>
      <c r="B6528" s="65"/>
      <c r="C6528" s="402"/>
      <c r="D6528" s="72"/>
      <c r="E6528" s="368"/>
      <c r="F6528" s="74"/>
      <c r="G6528" s="373"/>
      <c r="H6528" s="74"/>
      <c r="I6528" s="69"/>
      <c r="J6528" s="62"/>
    </row>
    <row r="6529" spans="1:10" ht="21" customHeight="1">
      <c r="A6529" s="1"/>
      <c r="B6529" s="65"/>
      <c r="C6529" s="402"/>
      <c r="D6529" s="72"/>
      <c r="E6529" s="368"/>
      <c r="F6529" s="74"/>
      <c r="G6529" s="373"/>
      <c r="H6529" s="74"/>
      <c r="I6529" s="69"/>
      <c r="J6529" s="62"/>
    </row>
    <row r="6530" spans="1:10" ht="21" customHeight="1">
      <c r="A6530" s="1"/>
      <c r="B6530" s="65"/>
      <c r="C6530" s="402"/>
      <c r="D6530" s="72"/>
      <c r="E6530" s="368"/>
      <c r="F6530" s="74"/>
      <c r="G6530" s="373"/>
      <c r="H6530" s="74"/>
      <c r="I6530" s="69"/>
      <c r="J6530" s="62"/>
    </row>
    <row r="6531" spans="1:10" ht="21" customHeight="1">
      <c r="A6531" s="1"/>
      <c r="B6531" s="65"/>
      <c r="C6531" s="402"/>
      <c r="D6531" s="72"/>
      <c r="E6531" s="368"/>
      <c r="F6531" s="74"/>
      <c r="G6531" s="373"/>
      <c r="H6531" s="74"/>
      <c r="I6531" s="69"/>
      <c r="J6531" s="62"/>
    </row>
    <row r="6532" spans="1:10" ht="21" customHeight="1">
      <c r="A6532" s="1"/>
      <c r="B6532" s="65"/>
      <c r="C6532" s="402"/>
      <c r="D6532" s="72"/>
      <c r="E6532" s="368"/>
      <c r="F6532" s="74"/>
      <c r="G6532" s="373"/>
      <c r="H6532" s="74"/>
      <c r="I6532" s="69"/>
      <c r="J6532" s="62"/>
    </row>
    <row r="6533" spans="1:10" ht="21" customHeight="1">
      <c r="A6533" s="1"/>
      <c r="B6533" s="65"/>
      <c r="C6533" s="402"/>
      <c r="D6533" s="72"/>
      <c r="E6533" s="368"/>
      <c r="F6533" s="74"/>
      <c r="G6533" s="373"/>
      <c r="H6533" s="74"/>
      <c r="I6533" s="69"/>
      <c r="J6533" s="62"/>
    </row>
    <row r="6534" spans="1:10" ht="21" customHeight="1">
      <c r="A6534" s="1"/>
      <c r="B6534" s="65"/>
      <c r="C6534" s="402"/>
      <c r="D6534" s="72"/>
      <c r="E6534" s="368"/>
      <c r="F6534" s="74"/>
      <c r="G6534" s="373"/>
      <c r="H6534" s="74"/>
      <c r="I6534" s="69"/>
      <c r="J6534" s="62"/>
    </row>
    <row r="6535" spans="1:10" ht="21" customHeight="1">
      <c r="A6535" s="1"/>
      <c r="B6535" s="65"/>
      <c r="C6535" s="402"/>
      <c r="D6535" s="72"/>
      <c r="E6535" s="368"/>
      <c r="F6535" s="74"/>
      <c r="G6535" s="373"/>
      <c r="H6535" s="74"/>
      <c r="I6535" s="69"/>
      <c r="J6535" s="62"/>
    </row>
    <row r="6536" spans="1:10" ht="21" customHeight="1">
      <c r="A6536" s="1"/>
      <c r="B6536" s="65"/>
      <c r="C6536" s="402"/>
      <c r="D6536" s="72"/>
      <c r="E6536" s="368"/>
      <c r="F6536" s="74"/>
      <c r="G6536" s="373"/>
      <c r="H6536" s="74"/>
      <c r="I6536" s="69"/>
      <c r="J6536" s="62"/>
    </row>
    <row r="6537" spans="1:10" ht="21" customHeight="1">
      <c r="A6537" s="1"/>
      <c r="B6537" s="65"/>
      <c r="C6537" s="402"/>
      <c r="D6537" s="72"/>
      <c r="E6537" s="368"/>
      <c r="F6537" s="74"/>
      <c r="G6537" s="373"/>
      <c r="H6537" s="74"/>
      <c r="I6537" s="69"/>
      <c r="J6537" s="62"/>
    </row>
    <row r="6538" spans="1:10" ht="21" customHeight="1">
      <c r="A6538" s="1"/>
      <c r="B6538" s="65"/>
      <c r="C6538" s="402"/>
      <c r="D6538" s="72"/>
      <c r="E6538" s="368"/>
      <c r="F6538" s="74"/>
      <c r="G6538" s="373"/>
      <c r="H6538" s="74"/>
      <c r="I6538" s="69"/>
      <c r="J6538" s="62"/>
    </row>
    <row r="6539" spans="1:10" ht="21" customHeight="1">
      <c r="A6539" s="1"/>
      <c r="B6539" s="65"/>
      <c r="C6539" s="402"/>
      <c r="D6539" s="72"/>
      <c r="E6539" s="368"/>
      <c r="F6539" s="74"/>
      <c r="G6539" s="373"/>
      <c r="H6539" s="74"/>
      <c r="I6539" s="69"/>
      <c r="J6539" s="62"/>
    </row>
    <row r="6540" spans="1:10" ht="21" customHeight="1">
      <c r="A6540" s="1"/>
      <c r="B6540" s="65"/>
      <c r="C6540" s="402"/>
      <c r="D6540" s="72"/>
      <c r="E6540" s="368"/>
      <c r="F6540" s="74"/>
      <c r="G6540" s="373"/>
      <c r="H6540" s="74"/>
      <c r="I6540" s="69"/>
      <c r="J6540" s="62"/>
    </row>
    <row r="6541" spans="1:10" ht="21" customHeight="1">
      <c r="A6541" s="1"/>
      <c r="B6541" s="65"/>
      <c r="C6541" s="402"/>
      <c r="D6541" s="72"/>
      <c r="E6541" s="368"/>
      <c r="F6541" s="74"/>
      <c r="G6541" s="373"/>
      <c r="H6541" s="74"/>
      <c r="I6541" s="69"/>
      <c r="J6541" s="62"/>
    </row>
    <row r="6542" spans="1:10" ht="21" customHeight="1">
      <c r="A6542" s="1"/>
      <c r="B6542" s="65"/>
      <c r="C6542" s="402"/>
      <c r="D6542" s="72"/>
      <c r="E6542" s="368"/>
      <c r="F6542" s="74"/>
      <c r="G6542" s="373"/>
      <c r="H6542" s="74"/>
      <c r="I6542" s="69"/>
      <c r="J6542" s="62"/>
    </row>
    <row r="6543" spans="1:10" ht="21" customHeight="1">
      <c r="A6543" s="1"/>
      <c r="B6543" s="65"/>
      <c r="C6543" s="402"/>
      <c r="D6543" s="72"/>
      <c r="E6543" s="368"/>
      <c r="F6543" s="74"/>
      <c r="G6543" s="373"/>
      <c r="H6543" s="74"/>
      <c r="I6543" s="69"/>
      <c r="J6543" s="62"/>
    </row>
    <row r="6544" spans="1:10" ht="21" customHeight="1">
      <c r="A6544" s="1"/>
      <c r="B6544" s="65"/>
      <c r="C6544" s="402"/>
      <c r="D6544" s="72"/>
      <c r="E6544" s="368"/>
      <c r="F6544" s="74"/>
      <c r="G6544" s="373"/>
      <c r="H6544" s="74"/>
      <c r="I6544" s="69"/>
      <c r="J6544" s="62"/>
    </row>
    <row r="6545" spans="1:10" ht="21" customHeight="1">
      <c r="A6545" s="1"/>
      <c r="B6545" s="65"/>
      <c r="C6545" s="402"/>
      <c r="D6545" s="72"/>
      <c r="E6545" s="368"/>
      <c r="F6545" s="74"/>
      <c r="G6545" s="373"/>
      <c r="H6545" s="74"/>
      <c r="I6545" s="69"/>
      <c r="J6545" s="62"/>
    </row>
    <row r="6546" spans="1:10" ht="21" customHeight="1">
      <c r="A6546" s="1"/>
      <c r="B6546" s="65"/>
      <c r="C6546" s="402"/>
      <c r="D6546" s="72"/>
      <c r="E6546" s="368"/>
      <c r="F6546" s="74"/>
      <c r="G6546" s="373"/>
      <c r="H6546" s="74"/>
      <c r="I6546" s="69"/>
      <c r="J6546" s="62"/>
    </row>
    <row r="6547" spans="1:10" ht="21" customHeight="1">
      <c r="A6547" s="1"/>
      <c r="B6547" s="65"/>
      <c r="C6547" s="402"/>
      <c r="D6547" s="72"/>
      <c r="E6547" s="368"/>
      <c r="F6547" s="74"/>
      <c r="G6547" s="373"/>
      <c r="H6547" s="74"/>
      <c r="I6547" s="69"/>
      <c r="J6547" s="62"/>
    </row>
    <row r="6548" spans="1:10" ht="21" customHeight="1">
      <c r="A6548" s="1"/>
      <c r="B6548" s="65"/>
      <c r="C6548" s="402"/>
      <c r="D6548" s="72"/>
      <c r="E6548" s="368"/>
      <c r="F6548" s="74"/>
      <c r="G6548" s="373"/>
      <c r="H6548" s="74"/>
      <c r="I6548" s="69"/>
      <c r="J6548" s="62"/>
    </row>
    <row r="6549" spans="1:10" ht="21" customHeight="1">
      <c r="A6549" s="1"/>
      <c r="B6549" s="65"/>
      <c r="C6549" s="402"/>
      <c r="D6549" s="72"/>
      <c r="E6549" s="368"/>
      <c r="F6549" s="74"/>
      <c r="G6549" s="373"/>
      <c r="H6549" s="74"/>
      <c r="I6549" s="69"/>
      <c r="J6549" s="62"/>
    </row>
    <row r="6550" spans="1:10" ht="21" customHeight="1">
      <c r="A6550" s="1"/>
      <c r="B6550" s="65"/>
      <c r="C6550" s="402"/>
      <c r="D6550" s="72"/>
      <c r="E6550" s="368"/>
      <c r="F6550" s="74"/>
      <c r="G6550" s="373"/>
      <c r="H6550" s="74"/>
      <c r="I6550" s="69"/>
      <c r="J6550" s="62"/>
    </row>
    <row r="6551" spans="1:10" ht="21" customHeight="1">
      <c r="A6551" s="1"/>
      <c r="B6551" s="65"/>
      <c r="C6551" s="402"/>
      <c r="D6551" s="72"/>
      <c r="E6551" s="368"/>
      <c r="F6551" s="74"/>
      <c r="G6551" s="373"/>
      <c r="H6551" s="74"/>
      <c r="I6551" s="69"/>
      <c r="J6551" s="62"/>
    </row>
    <row r="6552" spans="1:10" ht="21" customHeight="1">
      <c r="A6552" s="1"/>
      <c r="B6552" s="65"/>
      <c r="C6552" s="402"/>
      <c r="D6552" s="72"/>
      <c r="E6552" s="368"/>
      <c r="F6552" s="74"/>
      <c r="G6552" s="373"/>
      <c r="H6552" s="74"/>
      <c r="I6552" s="69"/>
      <c r="J6552" s="62"/>
    </row>
    <row r="6553" spans="1:10" ht="21" customHeight="1">
      <c r="A6553" s="1"/>
      <c r="B6553" s="65"/>
      <c r="C6553" s="402"/>
      <c r="D6553" s="72"/>
      <c r="E6553" s="368"/>
      <c r="F6553" s="74"/>
      <c r="G6553" s="373"/>
      <c r="H6553" s="74"/>
      <c r="I6553" s="69"/>
      <c r="J6553" s="62"/>
    </row>
    <row r="6554" spans="1:10" ht="21" customHeight="1">
      <c r="A6554" s="1"/>
      <c r="B6554" s="65"/>
      <c r="C6554" s="402"/>
      <c r="D6554" s="72"/>
      <c r="E6554" s="368"/>
      <c r="F6554" s="74"/>
      <c r="G6554" s="373"/>
      <c r="H6554" s="74"/>
      <c r="I6554" s="69"/>
      <c r="J6554" s="62"/>
    </row>
    <row r="6555" spans="1:10" ht="21" customHeight="1">
      <c r="A6555" s="1"/>
      <c r="B6555" s="65"/>
      <c r="C6555" s="402"/>
      <c r="D6555" s="72"/>
      <c r="E6555" s="368"/>
      <c r="F6555" s="74"/>
      <c r="G6555" s="373"/>
      <c r="H6555" s="74"/>
      <c r="I6555" s="69"/>
      <c r="J6555" s="62"/>
    </row>
    <row r="6556" spans="1:10" ht="21" customHeight="1">
      <c r="A6556" s="1"/>
      <c r="B6556" s="65"/>
      <c r="C6556" s="402"/>
      <c r="D6556" s="72"/>
      <c r="E6556" s="368"/>
      <c r="F6556" s="74"/>
      <c r="G6556" s="373"/>
      <c r="H6556" s="74"/>
      <c r="I6556" s="69"/>
      <c r="J6556" s="62"/>
    </row>
    <row r="6557" spans="1:10" ht="21" customHeight="1">
      <c r="A6557" s="1"/>
      <c r="B6557" s="65"/>
      <c r="C6557" s="402"/>
      <c r="D6557" s="72"/>
      <c r="E6557" s="368"/>
      <c r="F6557" s="74"/>
      <c r="G6557" s="373"/>
      <c r="H6557" s="74"/>
      <c r="I6557" s="69"/>
      <c r="J6557" s="62"/>
    </row>
    <row r="6558" spans="1:10" ht="21" customHeight="1">
      <c r="A6558" s="1"/>
      <c r="B6558" s="65"/>
      <c r="C6558" s="402"/>
      <c r="D6558" s="72"/>
      <c r="E6558" s="368"/>
      <c r="F6558" s="74"/>
      <c r="G6558" s="373"/>
      <c r="H6558" s="74"/>
      <c r="I6558" s="69"/>
      <c r="J6558" s="62"/>
    </row>
    <row r="6559" spans="1:10" ht="21" customHeight="1">
      <c r="A6559" s="1"/>
      <c r="B6559" s="65"/>
      <c r="C6559" s="402"/>
      <c r="D6559" s="72"/>
      <c r="E6559" s="368"/>
      <c r="F6559" s="74"/>
      <c r="G6559" s="373"/>
      <c r="H6559" s="74"/>
      <c r="I6559" s="69"/>
      <c r="J6559" s="62"/>
    </row>
    <row r="6560" spans="1:10" ht="21" customHeight="1">
      <c r="A6560" s="1"/>
      <c r="B6560" s="65"/>
      <c r="C6560" s="402"/>
      <c r="D6560" s="72"/>
      <c r="E6560" s="368"/>
      <c r="F6560" s="74"/>
      <c r="G6560" s="373"/>
      <c r="H6560" s="74"/>
      <c r="I6560" s="69"/>
      <c r="J6560" s="62"/>
    </row>
    <row r="6561" spans="1:10" ht="21" customHeight="1">
      <c r="A6561" s="1"/>
      <c r="B6561" s="65"/>
      <c r="C6561" s="402"/>
      <c r="D6561" s="72"/>
      <c r="E6561" s="368"/>
      <c r="F6561" s="74"/>
      <c r="G6561" s="373"/>
      <c r="H6561" s="74"/>
      <c r="I6561" s="69"/>
      <c r="J6561" s="62"/>
    </row>
    <row r="6562" spans="1:10" ht="21" customHeight="1">
      <c r="A6562" s="1"/>
      <c r="B6562" s="65"/>
      <c r="C6562" s="402"/>
      <c r="D6562" s="72"/>
      <c r="E6562" s="368"/>
      <c r="F6562" s="74"/>
      <c r="G6562" s="373"/>
      <c r="H6562" s="74"/>
      <c r="I6562" s="69"/>
      <c r="J6562" s="62"/>
    </row>
    <row r="6563" spans="1:10" ht="21" customHeight="1">
      <c r="A6563" s="1"/>
      <c r="B6563" s="65"/>
      <c r="C6563" s="402"/>
      <c r="D6563" s="72"/>
      <c r="E6563" s="368"/>
      <c r="F6563" s="74"/>
      <c r="G6563" s="373"/>
      <c r="H6563" s="74"/>
      <c r="I6563" s="69"/>
      <c r="J6563" s="62"/>
    </row>
    <row r="6564" spans="1:10" ht="21" customHeight="1">
      <c r="A6564" s="1"/>
      <c r="B6564" s="65"/>
      <c r="C6564" s="402"/>
      <c r="D6564" s="72"/>
      <c r="E6564" s="368"/>
      <c r="F6564" s="74"/>
      <c r="G6564" s="373"/>
      <c r="H6564" s="74"/>
      <c r="I6564" s="69"/>
      <c r="J6564" s="62"/>
    </row>
    <row r="6565" spans="1:10" ht="21" customHeight="1">
      <c r="A6565" s="1"/>
      <c r="B6565" s="65"/>
      <c r="C6565" s="402"/>
      <c r="D6565" s="72"/>
      <c r="E6565" s="368"/>
      <c r="F6565" s="74"/>
      <c r="G6565" s="373"/>
      <c r="H6565" s="74"/>
      <c r="I6565" s="69"/>
      <c r="J6565" s="62"/>
    </row>
    <row r="6566" spans="1:10" ht="21" customHeight="1">
      <c r="A6566" s="1"/>
      <c r="B6566" s="65"/>
      <c r="C6566" s="402"/>
      <c r="D6566" s="72"/>
      <c r="E6566" s="368"/>
      <c r="F6566" s="74"/>
      <c r="G6566" s="373"/>
      <c r="H6566" s="74"/>
      <c r="I6566" s="69"/>
      <c r="J6566" s="62"/>
    </row>
    <row r="6567" spans="1:10" ht="21" customHeight="1">
      <c r="A6567" s="1"/>
      <c r="B6567" s="65"/>
      <c r="C6567" s="402"/>
      <c r="D6567" s="72"/>
      <c r="E6567" s="368"/>
      <c r="F6567" s="74"/>
      <c r="G6567" s="373"/>
      <c r="H6567" s="74"/>
      <c r="I6567" s="69"/>
      <c r="J6567" s="62"/>
    </row>
    <row r="6568" spans="1:10" ht="21" customHeight="1">
      <c r="A6568" s="1"/>
      <c r="B6568" s="65"/>
      <c r="C6568" s="402"/>
      <c r="D6568" s="72"/>
      <c r="E6568" s="368"/>
      <c r="F6568" s="74"/>
      <c r="G6568" s="373"/>
      <c r="H6568" s="74"/>
      <c r="I6568" s="69"/>
      <c r="J6568" s="62"/>
    </row>
    <row r="6569" spans="1:10" ht="21" customHeight="1">
      <c r="A6569" s="1"/>
      <c r="B6569" s="65"/>
      <c r="C6569" s="402"/>
      <c r="D6569" s="72"/>
      <c r="E6569" s="368"/>
      <c r="F6569" s="74"/>
      <c r="G6569" s="373"/>
      <c r="H6569" s="74"/>
      <c r="I6569" s="69"/>
      <c r="J6569" s="62"/>
    </row>
    <row r="6570" spans="1:10" ht="21" customHeight="1">
      <c r="A6570" s="1"/>
      <c r="B6570" s="65"/>
      <c r="C6570" s="402"/>
      <c r="D6570" s="72"/>
      <c r="E6570" s="368"/>
      <c r="F6570" s="74"/>
      <c r="G6570" s="373"/>
      <c r="H6570" s="74"/>
      <c r="I6570" s="69"/>
      <c r="J6570" s="62"/>
    </row>
    <row r="6571" spans="1:10" ht="21" customHeight="1">
      <c r="A6571" s="1"/>
      <c r="B6571" s="65"/>
      <c r="C6571" s="402"/>
      <c r="D6571" s="72"/>
      <c r="E6571" s="368"/>
      <c r="F6571" s="74"/>
      <c r="G6571" s="373"/>
      <c r="H6571" s="74"/>
      <c r="I6571" s="69"/>
      <c r="J6571" s="62"/>
    </row>
    <row r="6572" spans="1:10" ht="21" customHeight="1">
      <c r="A6572" s="1"/>
      <c r="B6572" s="65"/>
      <c r="C6572" s="402"/>
      <c r="D6572" s="72"/>
      <c r="E6572" s="368"/>
      <c r="F6572" s="74"/>
      <c r="G6572" s="373"/>
      <c r="H6572" s="74"/>
      <c r="I6572" s="69"/>
      <c r="J6572" s="62"/>
    </row>
    <row r="6573" spans="1:10" ht="21" customHeight="1">
      <c r="A6573" s="1"/>
      <c r="B6573" s="65"/>
      <c r="C6573" s="402"/>
      <c r="D6573" s="72"/>
      <c r="E6573" s="368"/>
      <c r="F6573" s="74"/>
      <c r="G6573" s="373"/>
      <c r="H6573" s="74"/>
      <c r="I6573" s="69"/>
      <c r="J6573" s="62"/>
    </row>
    <row r="6574" spans="1:10" ht="21" customHeight="1">
      <c r="A6574" s="1"/>
      <c r="B6574" s="65"/>
      <c r="C6574" s="402"/>
      <c r="D6574" s="72"/>
      <c r="E6574" s="368"/>
      <c r="F6574" s="74"/>
      <c r="G6574" s="373"/>
      <c r="H6574" s="74"/>
      <c r="I6574" s="69"/>
      <c r="J6574" s="62"/>
    </row>
    <row r="6575" spans="1:10" ht="21" customHeight="1">
      <c r="A6575" s="1"/>
      <c r="B6575" s="65"/>
      <c r="C6575" s="402"/>
      <c r="D6575" s="72"/>
      <c r="E6575" s="368"/>
      <c r="F6575" s="74"/>
      <c r="G6575" s="373"/>
      <c r="H6575" s="74"/>
      <c r="I6575" s="69"/>
      <c r="J6575" s="62"/>
    </row>
    <row r="6576" spans="1:10" ht="21" customHeight="1">
      <c r="A6576" s="1"/>
      <c r="B6576" s="65"/>
      <c r="C6576" s="402"/>
      <c r="D6576" s="72"/>
      <c r="E6576" s="368"/>
      <c r="F6576" s="74"/>
      <c r="G6576" s="373"/>
      <c r="H6576" s="74"/>
      <c r="I6576" s="69"/>
      <c r="J6576" s="62"/>
    </row>
    <row r="6577" spans="1:10" ht="21" customHeight="1">
      <c r="A6577" s="1"/>
      <c r="B6577" s="65"/>
      <c r="C6577" s="402"/>
      <c r="D6577" s="72"/>
      <c r="E6577" s="368"/>
      <c r="F6577" s="74"/>
      <c r="G6577" s="373"/>
      <c r="H6577" s="74"/>
      <c r="I6577" s="69"/>
      <c r="J6577" s="62"/>
    </row>
    <row r="6578" spans="1:10" ht="21" customHeight="1">
      <c r="A6578" s="1"/>
      <c r="B6578" s="65"/>
      <c r="C6578" s="402"/>
      <c r="D6578" s="72"/>
      <c r="E6578" s="368"/>
      <c r="F6578" s="74"/>
      <c r="G6578" s="373"/>
      <c r="H6578" s="74"/>
      <c r="I6578" s="69"/>
      <c r="J6578" s="62"/>
    </row>
    <row r="6579" spans="1:10" ht="21" customHeight="1">
      <c r="A6579" s="1"/>
      <c r="B6579" s="65"/>
      <c r="C6579" s="402"/>
      <c r="D6579" s="72"/>
      <c r="E6579" s="368"/>
      <c r="F6579" s="74"/>
      <c r="G6579" s="373"/>
      <c r="H6579" s="74"/>
      <c r="I6579" s="69"/>
      <c r="J6579" s="62"/>
    </row>
    <row r="6580" spans="1:10" ht="21" customHeight="1">
      <c r="A6580" s="1"/>
      <c r="B6580" s="65"/>
      <c r="C6580" s="402"/>
      <c r="D6580" s="72"/>
      <c r="E6580" s="368"/>
      <c r="F6580" s="74"/>
      <c r="G6580" s="373"/>
      <c r="H6580" s="74"/>
      <c r="I6580" s="69"/>
      <c r="J6580" s="62"/>
    </row>
    <row r="6581" spans="1:10" ht="21" customHeight="1">
      <c r="A6581" s="1"/>
      <c r="B6581" s="65"/>
      <c r="C6581" s="402"/>
      <c r="D6581" s="72"/>
      <c r="E6581" s="368"/>
      <c r="F6581" s="74"/>
      <c r="G6581" s="373"/>
      <c r="H6581" s="74"/>
      <c r="I6581" s="69"/>
      <c r="J6581" s="62"/>
    </row>
    <row r="6582" spans="1:10" ht="21" customHeight="1">
      <c r="A6582" s="1"/>
      <c r="B6582" s="65"/>
      <c r="C6582" s="402"/>
      <c r="D6582" s="72"/>
      <c r="E6582" s="368"/>
      <c r="F6582" s="74"/>
      <c r="G6582" s="373"/>
      <c r="H6582" s="74"/>
      <c r="I6582" s="69"/>
      <c r="J6582" s="62"/>
    </row>
    <row r="6583" spans="1:10" ht="21" customHeight="1">
      <c r="A6583" s="1"/>
      <c r="B6583" s="65"/>
      <c r="C6583" s="402"/>
      <c r="D6583" s="72"/>
      <c r="E6583" s="368"/>
      <c r="F6583" s="74"/>
      <c r="G6583" s="373"/>
      <c r="H6583" s="74"/>
      <c r="I6583" s="69"/>
      <c r="J6583" s="62"/>
    </row>
    <row r="6584" spans="1:10" ht="21" customHeight="1">
      <c r="A6584" s="1"/>
      <c r="B6584" s="65"/>
      <c r="C6584" s="402"/>
      <c r="D6584" s="72"/>
      <c r="E6584" s="368"/>
      <c r="F6584" s="74"/>
      <c r="G6584" s="373"/>
      <c r="H6584" s="74"/>
      <c r="I6584" s="69"/>
      <c r="J6584" s="62"/>
    </row>
    <row r="6585" spans="1:10" ht="21" customHeight="1">
      <c r="A6585" s="1"/>
      <c r="B6585" s="65"/>
      <c r="C6585" s="402"/>
      <c r="D6585" s="72"/>
      <c r="E6585" s="368"/>
      <c r="F6585" s="74"/>
      <c r="G6585" s="373"/>
      <c r="H6585" s="74"/>
      <c r="I6585" s="69"/>
      <c r="J6585" s="62"/>
    </row>
    <row r="6586" spans="1:10" ht="21" customHeight="1">
      <c r="A6586" s="1"/>
      <c r="B6586" s="65"/>
      <c r="C6586" s="402"/>
      <c r="D6586" s="72"/>
      <c r="E6586" s="368"/>
      <c r="F6586" s="74"/>
      <c r="G6586" s="373"/>
      <c r="H6586" s="74"/>
      <c r="I6586" s="69"/>
      <c r="J6586" s="62"/>
    </row>
    <row r="6587" spans="1:10" ht="21" customHeight="1">
      <c r="A6587" s="1"/>
      <c r="B6587" s="65"/>
      <c r="C6587" s="402"/>
      <c r="D6587" s="72"/>
      <c r="E6587" s="368"/>
      <c r="F6587" s="74"/>
      <c r="G6587" s="373"/>
      <c r="H6587" s="74"/>
      <c r="I6587" s="69"/>
      <c r="J6587" s="62"/>
    </row>
    <row r="6588" spans="1:10" ht="21" customHeight="1">
      <c r="A6588" s="1"/>
      <c r="B6588" s="65"/>
      <c r="C6588" s="402"/>
      <c r="D6588" s="72"/>
      <c r="E6588" s="368"/>
      <c r="F6588" s="74"/>
      <c r="G6588" s="373"/>
      <c r="H6588" s="74"/>
      <c r="I6588" s="69"/>
      <c r="J6588" s="62"/>
    </row>
    <row r="6589" spans="1:10" ht="21" customHeight="1">
      <c r="A6589" s="1"/>
      <c r="B6589" s="65"/>
      <c r="C6589" s="402"/>
      <c r="D6589" s="72"/>
      <c r="E6589" s="368"/>
      <c r="F6589" s="74"/>
      <c r="G6589" s="373"/>
      <c r="H6589" s="74"/>
      <c r="I6589" s="69"/>
      <c r="J6589" s="62"/>
    </row>
    <row r="6590" spans="1:10" ht="21" customHeight="1">
      <c r="A6590" s="1"/>
      <c r="B6590" s="65"/>
      <c r="C6590" s="402"/>
      <c r="D6590" s="72"/>
      <c r="E6590" s="368"/>
      <c r="F6590" s="74"/>
      <c r="G6590" s="373"/>
      <c r="H6590" s="74"/>
      <c r="I6590" s="69"/>
      <c r="J6590" s="62"/>
    </row>
    <row r="6591" spans="1:10" ht="21" customHeight="1">
      <c r="A6591" s="1"/>
      <c r="B6591" s="65"/>
      <c r="C6591" s="402"/>
      <c r="D6591" s="72"/>
      <c r="E6591" s="368"/>
      <c r="F6591" s="74"/>
      <c r="G6591" s="373"/>
      <c r="H6591" s="74"/>
      <c r="I6591" s="69"/>
      <c r="J6591" s="62"/>
    </row>
    <row r="6592" spans="1:10" ht="21" customHeight="1">
      <c r="A6592" s="1"/>
      <c r="B6592" s="65"/>
      <c r="C6592" s="402"/>
      <c r="D6592" s="72"/>
      <c r="E6592" s="368"/>
      <c r="F6592" s="74"/>
      <c r="G6592" s="373"/>
      <c r="H6592" s="74"/>
      <c r="I6592" s="69"/>
      <c r="J6592" s="62"/>
    </row>
    <row r="6593" spans="1:10" ht="21" customHeight="1">
      <c r="A6593" s="1"/>
      <c r="B6593" s="65"/>
      <c r="C6593" s="402"/>
      <c r="D6593" s="72"/>
      <c r="E6593" s="368"/>
      <c r="F6593" s="74"/>
      <c r="G6593" s="373"/>
      <c r="H6593" s="74"/>
      <c r="I6593" s="69"/>
      <c r="J6593" s="62"/>
    </row>
    <row r="6594" spans="1:10" ht="21" customHeight="1">
      <c r="A6594" s="1"/>
      <c r="B6594" s="65"/>
      <c r="C6594" s="402"/>
      <c r="D6594" s="72"/>
      <c r="E6594" s="368"/>
      <c r="F6594" s="74"/>
      <c r="G6594" s="373"/>
      <c r="H6594" s="74"/>
      <c r="I6594" s="69"/>
      <c r="J6594" s="62"/>
    </row>
    <row r="6595" spans="1:10" ht="21" customHeight="1">
      <c r="A6595" s="1"/>
      <c r="B6595" s="65"/>
      <c r="C6595" s="402"/>
      <c r="D6595" s="72"/>
      <c r="E6595" s="368"/>
      <c r="F6595" s="74"/>
      <c r="G6595" s="373"/>
      <c r="H6595" s="74"/>
      <c r="I6595" s="69"/>
      <c r="J6595" s="62"/>
    </row>
    <row r="6596" spans="1:10" ht="21" customHeight="1">
      <c r="A6596" s="1"/>
      <c r="B6596" s="65"/>
      <c r="C6596" s="402"/>
      <c r="D6596" s="72"/>
      <c r="E6596" s="368"/>
      <c r="F6596" s="74"/>
      <c r="G6596" s="373"/>
      <c r="H6596" s="74"/>
      <c r="I6596" s="69"/>
      <c r="J6596" s="62"/>
    </row>
    <row r="6597" spans="1:10" ht="21" customHeight="1">
      <c r="A6597" s="1"/>
      <c r="B6597" s="65"/>
      <c r="C6597" s="402"/>
      <c r="D6597" s="72"/>
      <c r="E6597" s="368"/>
      <c r="F6597" s="74"/>
      <c r="G6597" s="373"/>
      <c r="H6597" s="74"/>
      <c r="I6597" s="69"/>
      <c r="J6597" s="62"/>
    </row>
    <row r="6598" spans="1:10" ht="21" customHeight="1">
      <c r="A6598" s="1"/>
      <c r="B6598" s="65"/>
      <c r="C6598" s="402"/>
      <c r="D6598" s="72"/>
      <c r="E6598" s="368"/>
      <c r="F6598" s="74"/>
      <c r="G6598" s="373"/>
      <c r="H6598" s="74"/>
      <c r="I6598" s="69"/>
      <c r="J6598" s="62"/>
    </row>
    <row r="6599" spans="1:10" ht="21" customHeight="1">
      <c r="A6599" s="1"/>
      <c r="B6599" s="65"/>
      <c r="C6599" s="402"/>
      <c r="D6599" s="72"/>
      <c r="E6599" s="368"/>
      <c r="F6599" s="74"/>
      <c r="G6599" s="373"/>
      <c r="H6599" s="74"/>
      <c r="I6599" s="69"/>
      <c r="J6599" s="62"/>
    </row>
    <row r="6600" spans="1:10" ht="21" customHeight="1">
      <c r="A6600" s="1"/>
      <c r="B6600" s="65"/>
      <c r="C6600" s="402"/>
      <c r="D6600" s="72"/>
      <c r="E6600" s="368"/>
      <c r="F6600" s="74"/>
      <c r="G6600" s="373"/>
      <c r="H6600" s="74"/>
      <c r="I6600" s="69"/>
      <c r="J6600" s="62"/>
    </row>
    <row r="6601" spans="1:10" ht="21" customHeight="1">
      <c r="A6601" s="1"/>
      <c r="B6601" s="65"/>
      <c r="C6601" s="402"/>
      <c r="D6601" s="72"/>
      <c r="E6601" s="368"/>
      <c r="F6601" s="74"/>
      <c r="G6601" s="373"/>
      <c r="H6601" s="74"/>
      <c r="I6601" s="69"/>
      <c r="J6601" s="62"/>
    </row>
    <row r="6602" spans="1:10" ht="21" customHeight="1">
      <c r="A6602" s="1"/>
      <c r="B6602" s="65"/>
      <c r="C6602" s="402"/>
      <c r="D6602" s="72"/>
      <c r="E6602" s="368"/>
      <c r="F6602" s="74"/>
      <c r="G6602" s="373"/>
      <c r="H6602" s="74"/>
      <c r="I6602" s="69"/>
      <c r="J6602" s="62"/>
    </row>
    <row r="6603" spans="1:10" ht="21" customHeight="1">
      <c r="A6603" s="1"/>
      <c r="B6603" s="65"/>
      <c r="C6603" s="402"/>
      <c r="D6603" s="72"/>
      <c r="E6603" s="368"/>
      <c r="F6603" s="74"/>
      <c r="G6603" s="373"/>
      <c r="H6603" s="74"/>
      <c r="I6603" s="69"/>
      <c r="J6603" s="62"/>
    </row>
    <row r="6604" spans="1:10" ht="21" customHeight="1">
      <c r="A6604" s="1"/>
      <c r="B6604" s="65"/>
      <c r="C6604" s="402"/>
      <c r="D6604" s="72"/>
      <c r="E6604" s="368"/>
      <c r="F6604" s="74"/>
      <c r="G6604" s="373"/>
      <c r="H6604" s="74"/>
      <c r="I6604" s="69"/>
      <c r="J6604" s="62"/>
    </row>
    <row r="6605" spans="1:10" ht="21" customHeight="1">
      <c r="A6605" s="1"/>
      <c r="B6605" s="65"/>
      <c r="C6605" s="402"/>
      <c r="D6605" s="72"/>
      <c r="E6605" s="368"/>
      <c r="F6605" s="74"/>
      <c r="G6605" s="373"/>
      <c r="H6605" s="74"/>
      <c r="I6605" s="69"/>
      <c r="J6605" s="62"/>
    </row>
    <row r="6606" spans="1:10" ht="21" customHeight="1">
      <c r="A6606" s="1"/>
      <c r="B6606" s="65"/>
      <c r="C6606" s="402"/>
      <c r="D6606" s="72"/>
      <c r="E6606" s="368"/>
      <c r="F6606" s="74"/>
      <c r="G6606" s="373"/>
      <c r="H6606" s="74"/>
      <c r="I6606" s="69"/>
      <c r="J6606" s="62"/>
    </row>
    <row r="6607" spans="1:10" ht="21" customHeight="1">
      <c r="A6607" s="1"/>
      <c r="B6607" s="65"/>
      <c r="C6607" s="402"/>
      <c r="D6607" s="72"/>
      <c r="E6607" s="368"/>
      <c r="F6607" s="74"/>
      <c r="G6607" s="373"/>
      <c r="H6607" s="74"/>
      <c r="I6607" s="69"/>
      <c r="J6607" s="62"/>
    </row>
    <row r="6608" spans="1:10" ht="21" customHeight="1">
      <c r="A6608" s="1"/>
      <c r="B6608" s="65"/>
      <c r="C6608" s="402"/>
      <c r="D6608" s="72"/>
      <c r="E6608" s="368"/>
      <c r="F6608" s="74"/>
      <c r="G6608" s="373"/>
      <c r="H6608" s="74"/>
      <c r="I6608" s="69"/>
      <c r="J6608" s="62"/>
    </row>
    <row r="6609" spans="1:10" ht="21" customHeight="1">
      <c r="A6609" s="1"/>
      <c r="B6609" s="65"/>
      <c r="C6609" s="402"/>
      <c r="D6609" s="72"/>
      <c r="E6609" s="368"/>
      <c r="F6609" s="74"/>
      <c r="G6609" s="373"/>
      <c r="H6609" s="74"/>
      <c r="I6609" s="69"/>
      <c r="J6609" s="62"/>
    </row>
    <row r="6610" spans="1:10" ht="21" customHeight="1">
      <c r="A6610" s="1"/>
      <c r="B6610" s="65"/>
      <c r="C6610" s="402"/>
      <c r="D6610" s="72"/>
      <c r="E6610" s="368"/>
      <c r="F6610" s="74"/>
      <c r="G6610" s="373"/>
      <c r="H6610" s="74"/>
      <c r="I6610" s="69"/>
      <c r="J6610" s="62"/>
    </row>
    <row r="6611" spans="1:10" ht="21" customHeight="1">
      <c r="A6611" s="1"/>
      <c r="B6611" s="65"/>
      <c r="C6611" s="402"/>
      <c r="D6611" s="72"/>
      <c r="E6611" s="368"/>
      <c r="F6611" s="74"/>
      <c r="G6611" s="373"/>
      <c r="H6611" s="74"/>
      <c r="I6611" s="69"/>
      <c r="J6611" s="62"/>
    </row>
    <row r="6612" spans="1:10" ht="21" customHeight="1">
      <c r="A6612" s="1"/>
      <c r="B6612" s="65"/>
      <c r="C6612" s="402"/>
      <c r="D6612" s="72"/>
      <c r="E6612" s="368"/>
      <c r="F6612" s="74"/>
      <c r="G6612" s="373"/>
      <c r="H6612" s="74"/>
      <c r="I6612" s="69"/>
      <c r="J6612" s="62"/>
    </row>
    <row r="6613" spans="1:10" ht="21" customHeight="1">
      <c r="A6613" s="1"/>
      <c r="B6613" s="65"/>
      <c r="C6613" s="402"/>
      <c r="D6613" s="72"/>
      <c r="E6613" s="368"/>
      <c r="F6613" s="74"/>
      <c r="G6613" s="373"/>
      <c r="H6613" s="74"/>
      <c r="I6613" s="69"/>
      <c r="J6613" s="62"/>
    </row>
    <row r="6614" spans="1:10" ht="21" customHeight="1">
      <c r="A6614" s="1"/>
      <c r="B6614" s="65"/>
      <c r="C6614" s="402"/>
      <c r="D6614" s="72"/>
      <c r="E6614" s="368"/>
      <c r="F6614" s="74"/>
      <c r="G6614" s="373"/>
      <c r="H6614" s="74"/>
      <c r="I6614" s="69"/>
      <c r="J6614" s="62"/>
    </row>
    <row r="6615" spans="1:10" ht="21" customHeight="1">
      <c r="A6615" s="1"/>
      <c r="B6615" s="65"/>
      <c r="C6615" s="402"/>
      <c r="D6615" s="72"/>
      <c r="E6615" s="368"/>
      <c r="F6615" s="74"/>
      <c r="G6615" s="373"/>
      <c r="H6615" s="74"/>
      <c r="I6615" s="69"/>
      <c r="J6615" s="62"/>
    </row>
    <row r="6616" spans="1:10" ht="21" customHeight="1">
      <c r="A6616" s="1"/>
      <c r="B6616" s="65"/>
      <c r="C6616" s="402"/>
      <c r="D6616" s="72"/>
      <c r="E6616" s="368"/>
      <c r="F6616" s="74"/>
      <c r="G6616" s="373"/>
      <c r="H6616" s="74"/>
      <c r="I6616" s="69"/>
      <c r="J6616" s="62"/>
    </row>
    <row r="6617" spans="1:10" ht="21" customHeight="1">
      <c r="A6617" s="1"/>
      <c r="B6617" s="65"/>
      <c r="C6617" s="402"/>
      <c r="D6617" s="72"/>
      <c r="E6617" s="368"/>
      <c r="F6617" s="74"/>
      <c r="G6617" s="373"/>
      <c r="H6617" s="74"/>
      <c r="I6617" s="69"/>
      <c r="J6617" s="62"/>
    </row>
    <row r="6618" spans="1:10" ht="21" customHeight="1">
      <c r="A6618" s="1"/>
      <c r="B6618" s="65"/>
      <c r="C6618" s="402"/>
      <c r="D6618" s="72"/>
      <c r="E6618" s="368"/>
      <c r="F6618" s="74"/>
      <c r="G6618" s="373"/>
      <c r="H6618" s="74"/>
      <c r="I6618" s="69"/>
      <c r="J6618" s="62"/>
    </row>
    <row r="6619" spans="1:10" ht="21" customHeight="1">
      <c r="A6619" s="1"/>
      <c r="B6619" s="65"/>
      <c r="C6619" s="402"/>
      <c r="D6619" s="72"/>
      <c r="E6619" s="368"/>
      <c r="F6619" s="74"/>
      <c r="G6619" s="373"/>
      <c r="H6619" s="74"/>
      <c r="I6619" s="69"/>
      <c r="J6619" s="62"/>
    </row>
    <row r="6620" spans="1:10" ht="21" customHeight="1">
      <c r="A6620" s="1"/>
      <c r="B6620" s="65"/>
      <c r="C6620" s="402"/>
      <c r="D6620" s="72"/>
      <c r="E6620" s="368"/>
      <c r="F6620" s="74"/>
      <c r="G6620" s="373"/>
      <c r="H6620" s="74"/>
      <c r="I6620" s="69"/>
      <c r="J6620" s="62"/>
    </row>
    <row r="6621" spans="1:10" ht="21" customHeight="1">
      <c r="A6621" s="1"/>
      <c r="B6621" s="65"/>
      <c r="C6621" s="402"/>
      <c r="D6621" s="72"/>
      <c r="E6621" s="368"/>
      <c r="F6621" s="74"/>
      <c r="G6621" s="373"/>
      <c r="H6621" s="74"/>
      <c r="I6621" s="69"/>
      <c r="J6621" s="62"/>
    </row>
    <row r="6622" spans="1:10" ht="21" customHeight="1">
      <c r="A6622" s="1"/>
      <c r="B6622" s="65"/>
      <c r="C6622" s="402"/>
      <c r="D6622" s="72"/>
      <c r="E6622" s="368"/>
      <c r="F6622" s="74"/>
      <c r="G6622" s="373"/>
      <c r="H6622" s="74"/>
      <c r="I6622" s="69"/>
      <c r="J6622" s="62"/>
    </row>
    <row r="6623" spans="1:10" ht="21" customHeight="1">
      <c r="A6623" s="1"/>
      <c r="B6623" s="65"/>
      <c r="C6623" s="402"/>
      <c r="D6623" s="72"/>
      <c r="E6623" s="368"/>
      <c r="F6623" s="74"/>
      <c r="G6623" s="373"/>
      <c r="H6623" s="74"/>
      <c r="I6623" s="69"/>
      <c r="J6623" s="62"/>
    </row>
    <row r="6624" spans="1:10" ht="21" customHeight="1">
      <c r="A6624" s="1"/>
      <c r="B6624" s="65"/>
      <c r="C6624" s="402"/>
      <c r="D6624" s="72"/>
      <c r="E6624" s="368"/>
      <c r="F6624" s="74"/>
      <c r="G6624" s="373"/>
      <c r="H6624" s="74"/>
      <c r="I6624" s="69"/>
      <c r="J6624" s="62"/>
    </row>
    <row r="6625" spans="1:10" ht="21" customHeight="1">
      <c r="A6625" s="1"/>
      <c r="B6625" s="65"/>
      <c r="C6625" s="402"/>
      <c r="D6625" s="72"/>
      <c r="E6625" s="368"/>
      <c r="F6625" s="74"/>
      <c r="G6625" s="373"/>
      <c r="H6625" s="74"/>
      <c r="I6625" s="69"/>
      <c r="J6625" s="62"/>
    </row>
    <row r="6626" spans="1:10" ht="21" customHeight="1">
      <c r="A6626" s="1"/>
      <c r="B6626" s="65"/>
      <c r="C6626" s="402"/>
      <c r="D6626" s="72"/>
      <c r="E6626" s="368"/>
      <c r="F6626" s="74"/>
      <c r="G6626" s="373"/>
      <c r="H6626" s="74"/>
      <c r="I6626" s="69"/>
      <c r="J6626" s="62"/>
    </row>
    <row r="6627" spans="1:10" ht="21" customHeight="1">
      <c r="A6627" s="1"/>
      <c r="B6627" s="65"/>
      <c r="C6627" s="402"/>
      <c r="D6627" s="72"/>
      <c r="E6627" s="368"/>
      <c r="F6627" s="74"/>
      <c r="G6627" s="373"/>
      <c r="H6627" s="74"/>
      <c r="I6627" s="69"/>
      <c r="J6627" s="62"/>
    </row>
    <row r="6628" spans="1:10" ht="21" customHeight="1">
      <c r="A6628" s="1"/>
      <c r="B6628" s="65"/>
      <c r="C6628" s="402"/>
      <c r="D6628" s="72"/>
      <c r="E6628" s="368"/>
      <c r="F6628" s="74"/>
      <c r="G6628" s="373"/>
      <c r="H6628" s="74"/>
      <c r="I6628" s="69"/>
      <c r="J6628" s="62"/>
    </row>
    <row r="6629" spans="1:10" ht="21" customHeight="1">
      <c r="A6629" s="1"/>
      <c r="B6629" s="65"/>
      <c r="C6629" s="402"/>
      <c r="D6629" s="72"/>
      <c r="E6629" s="368"/>
      <c r="F6629" s="74"/>
      <c r="G6629" s="373"/>
      <c r="H6629" s="74"/>
      <c r="I6629" s="69"/>
      <c r="J6629" s="62"/>
    </row>
    <row r="6630" spans="1:10" ht="21" customHeight="1">
      <c r="A6630" s="1"/>
      <c r="B6630" s="65"/>
      <c r="C6630" s="402"/>
      <c r="D6630" s="72"/>
      <c r="E6630" s="368"/>
      <c r="F6630" s="74"/>
      <c r="G6630" s="373"/>
      <c r="H6630" s="74"/>
      <c r="I6630" s="69"/>
      <c r="J6630" s="62"/>
    </row>
    <row r="6631" spans="1:10" ht="21" customHeight="1">
      <c r="A6631" s="1"/>
      <c r="B6631" s="65"/>
      <c r="C6631" s="402"/>
      <c r="D6631" s="72"/>
      <c r="E6631" s="368"/>
      <c r="F6631" s="74"/>
      <c r="G6631" s="373"/>
      <c r="H6631" s="74"/>
      <c r="I6631" s="69"/>
      <c r="J6631" s="62"/>
    </row>
    <row r="6632" spans="1:10" ht="21" customHeight="1">
      <c r="A6632" s="1"/>
      <c r="B6632" s="65"/>
      <c r="C6632" s="402"/>
      <c r="D6632" s="72"/>
      <c r="E6632" s="368"/>
      <c r="F6632" s="74"/>
      <c r="G6632" s="373"/>
      <c r="H6632" s="74"/>
      <c r="I6632" s="69"/>
      <c r="J6632" s="62"/>
    </row>
    <row r="6633" spans="1:10" ht="21" customHeight="1">
      <c r="A6633" s="1"/>
      <c r="B6633" s="65"/>
      <c r="C6633" s="402"/>
      <c r="D6633" s="72"/>
      <c r="E6633" s="368"/>
      <c r="F6633" s="74"/>
      <c r="G6633" s="373"/>
      <c r="H6633" s="74"/>
      <c r="I6633" s="69"/>
      <c r="J6633" s="62"/>
    </row>
    <row r="6634" spans="1:10" ht="21" customHeight="1">
      <c r="A6634" s="1"/>
      <c r="B6634" s="65"/>
      <c r="C6634" s="402"/>
      <c r="D6634" s="72"/>
      <c r="E6634" s="368"/>
      <c r="F6634" s="74"/>
      <c r="G6634" s="373"/>
      <c r="H6634" s="74"/>
      <c r="I6634" s="69"/>
      <c r="J6634" s="62"/>
    </row>
    <row r="6635" spans="1:10" ht="21" customHeight="1">
      <c r="A6635" s="1"/>
      <c r="B6635" s="65"/>
      <c r="C6635" s="402"/>
      <c r="D6635" s="72"/>
      <c r="E6635" s="368"/>
      <c r="F6635" s="74"/>
      <c r="G6635" s="373"/>
      <c r="H6635" s="74"/>
      <c r="I6635" s="69"/>
      <c r="J6635" s="62"/>
    </row>
    <row r="6636" spans="1:10" ht="21" customHeight="1">
      <c r="A6636" s="1"/>
      <c r="B6636" s="65"/>
      <c r="C6636" s="402"/>
      <c r="D6636" s="72"/>
      <c r="E6636" s="368"/>
      <c r="F6636" s="74"/>
      <c r="G6636" s="373"/>
      <c r="H6636" s="74"/>
      <c r="I6636" s="69"/>
      <c r="J6636" s="62"/>
    </row>
    <row r="6637" spans="1:10" ht="21" customHeight="1">
      <c r="A6637" s="1"/>
      <c r="B6637" s="65"/>
      <c r="C6637" s="402"/>
      <c r="D6637" s="72"/>
      <c r="E6637" s="368"/>
      <c r="F6637" s="74"/>
      <c r="G6637" s="373"/>
      <c r="H6637" s="74"/>
      <c r="I6637" s="69"/>
      <c r="J6637" s="62"/>
    </row>
    <row r="6638" spans="1:10" ht="21" customHeight="1">
      <c r="A6638" s="1"/>
      <c r="B6638" s="65"/>
      <c r="C6638" s="402"/>
      <c r="D6638" s="72"/>
      <c r="E6638" s="368"/>
      <c r="F6638" s="74"/>
      <c r="G6638" s="373"/>
      <c r="H6638" s="74"/>
      <c r="I6638" s="69"/>
      <c r="J6638" s="62"/>
    </row>
    <row r="6639" spans="1:10" ht="21" customHeight="1">
      <c r="A6639" s="1"/>
      <c r="B6639" s="65"/>
      <c r="C6639" s="402"/>
      <c r="D6639" s="72"/>
      <c r="E6639" s="368"/>
      <c r="F6639" s="74"/>
      <c r="G6639" s="373"/>
      <c r="H6639" s="74"/>
      <c r="I6639" s="69"/>
      <c r="J6639" s="62"/>
    </row>
    <row r="6640" spans="1:10" ht="21" customHeight="1">
      <c r="A6640" s="1"/>
      <c r="B6640" s="65"/>
      <c r="C6640" s="402"/>
      <c r="D6640" s="72"/>
      <c r="E6640" s="368"/>
      <c r="F6640" s="74"/>
      <c r="G6640" s="373"/>
      <c r="H6640" s="74"/>
      <c r="I6640" s="69"/>
      <c r="J6640" s="62"/>
    </row>
    <row r="6641" spans="1:10" ht="21" customHeight="1">
      <c r="A6641" s="1"/>
      <c r="B6641" s="65"/>
      <c r="C6641" s="402"/>
      <c r="D6641" s="72"/>
      <c r="E6641" s="368"/>
      <c r="F6641" s="74"/>
      <c r="G6641" s="373"/>
      <c r="H6641" s="74"/>
      <c r="I6641" s="69"/>
      <c r="J6641" s="62"/>
    </row>
    <row r="6642" spans="1:10" ht="21" customHeight="1">
      <c r="A6642" s="1"/>
      <c r="B6642" s="65"/>
      <c r="C6642" s="402"/>
      <c r="D6642" s="72"/>
      <c r="E6642" s="368"/>
      <c r="F6642" s="74"/>
      <c r="G6642" s="373"/>
      <c r="H6642" s="74"/>
      <c r="I6642" s="69"/>
      <c r="J6642" s="62"/>
    </row>
    <row r="6643" spans="1:10" ht="21" customHeight="1">
      <c r="A6643" s="1"/>
      <c r="B6643" s="65"/>
      <c r="C6643" s="402"/>
      <c r="D6643" s="72"/>
      <c r="E6643" s="368"/>
      <c r="F6643" s="74"/>
      <c r="G6643" s="373"/>
      <c r="H6643" s="74"/>
      <c r="I6643" s="69"/>
      <c r="J6643" s="62"/>
    </row>
    <row r="6644" spans="1:10" ht="21" customHeight="1">
      <c r="A6644" s="1"/>
      <c r="B6644" s="65"/>
      <c r="C6644" s="402"/>
      <c r="D6644" s="72"/>
      <c r="E6644" s="368"/>
      <c r="F6644" s="74"/>
      <c r="G6644" s="373"/>
      <c r="H6644" s="74"/>
      <c r="I6644" s="69"/>
      <c r="J6644" s="62"/>
    </row>
    <row r="6645" spans="1:10" ht="21" customHeight="1">
      <c r="A6645" s="1"/>
      <c r="B6645" s="65"/>
      <c r="C6645" s="402"/>
      <c r="D6645" s="72"/>
      <c r="E6645" s="368"/>
      <c r="F6645" s="74"/>
      <c r="G6645" s="373"/>
      <c r="H6645" s="74"/>
      <c r="I6645" s="69"/>
      <c r="J6645" s="62"/>
    </row>
    <row r="6646" spans="1:10" ht="21" customHeight="1">
      <c r="A6646" s="1"/>
      <c r="B6646" s="65"/>
      <c r="C6646" s="402"/>
      <c r="D6646" s="72"/>
      <c r="E6646" s="368"/>
      <c r="F6646" s="74"/>
      <c r="G6646" s="373"/>
      <c r="H6646" s="74"/>
      <c r="I6646" s="69"/>
      <c r="J6646" s="62"/>
    </row>
    <row r="6647" spans="1:10" ht="21" customHeight="1">
      <c r="A6647" s="1"/>
      <c r="B6647" s="65"/>
      <c r="C6647" s="402"/>
      <c r="D6647" s="72"/>
      <c r="E6647" s="368"/>
      <c r="F6647" s="74"/>
      <c r="G6647" s="373"/>
      <c r="H6647" s="74"/>
      <c r="I6647" s="69"/>
      <c r="J6647" s="62"/>
    </row>
    <row r="6648" spans="1:10" ht="21" customHeight="1">
      <c r="A6648" s="1"/>
      <c r="B6648" s="65"/>
      <c r="C6648" s="402"/>
      <c r="D6648" s="72"/>
      <c r="E6648" s="368"/>
      <c r="F6648" s="74"/>
      <c r="G6648" s="373"/>
      <c r="H6648" s="74"/>
      <c r="I6648" s="69"/>
      <c r="J6648" s="62"/>
    </row>
    <row r="6649" spans="1:10" ht="21" customHeight="1">
      <c r="A6649" s="1"/>
      <c r="B6649" s="65"/>
      <c r="C6649" s="402"/>
      <c r="D6649" s="72"/>
      <c r="E6649" s="368"/>
      <c r="F6649" s="74"/>
      <c r="G6649" s="373"/>
      <c r="H6649" s="74"/>
      <c r="I6649" s="69"/>
      <c r="J6649" s="62"/>
    </row>
    <row r="6650" spans="1:10" ht="21" customHeight="1">
      <c r="A6650" s="1"/>
      <c r="B6650" s="65"/>
      <c r="C6650" s="402"/>
      <c r="D6650" s="72"/>
      <c r="E6650" s="368"/>
      <c r="F6650" s="74"/>
      <c r="G6650" s="373"/>
      <c r="H6650" s="74"/>
      <c r="I6650" s="69"/>
      <c r="J6650" s="62"/>
    </row>
    <row r="6651" spans="1:10" ht="21" customHeight="1">
      <c r="A6651" s="1"/>
      <c r="B6651" s="65"/>
      <c r="C6651" s="402"/>
      <c r="D6651" s="72"/>
      <c r="E6651" s="368"/>
      <c r="F6651" s="74"/>
      <c r="G6651" s="373"/>
      <c r="H6651" s="74"/>
      <c r="I6651" s="69"/>
      <c r="J6651" s="62"/>
    </row>
    <row r="6652" spans="1:10" ht="21" customHeight="1">
      <c r="A6652" s="1"/>
      <c r="B6652" s="65"/>
      <c r="C6652" s="402"/>
      <c r="D6652" s="72"/>
      <c r="E6652" s="368"/>
      <c r="F6652" s="74"/>
      <c r="G6652" s="373"/>
      <c r="H6652" s="74"/>
      <c r="I6652" s="69"/>
      <c r="J6652" s="62"/>
    </row>
    <row r="6653" spans="1:10" ht="21" customHeight="1">
      <c r="A6653" s="1"/>
      <c r="B6653" s="65"/>
      <c r="C6653" s="402"/>
      <c r="D6653" s="72"/>
      <c r="E6653" s="368"/>
      <c r="F6653" s="74"/>
      <c r="G6653" s="373"/>
      <c r="H6653" s="74"/>
      <c r="I6653" s="69"/>
      <c r="J6653" s="62"/>
    </row>
    <row r="6654" spans="1:10" ht="21" customHeight="1">
      <c r="A6654" s="1"/>
      <c r="B6654" s="65"/>
      <c r="C6654" s="402"/>
      <c r="D6654" s="72"/>
      <c r="E6654" s="368"/>
      <c r="F6654" s="74"/>
      <c r="G6654" s="373"/>
      <c r="H6654" s="74"/>
      <c r="I6654" s="69"/>
      <c r="J6654" s="62"/>
    </row>
    <row r="6655" spans="1:10" ht="21" customHeight="1">
      <c r="A6655" s="1"/>
      <c r="B6655" s="65"/>
      <c r="C6655" s="402"/>
      <c r="D6655" s="72"/>
      <c r="E6655" s="368"/>
      <c r="F6655" s="74"/>
      <c r="G6655" s="373"/>
      <c r="H6655" s="74"/>
      <c r="I6655" s="69"/>
      <c r="J6655" s="62"/>
    </row>
    <row r="6656" spans="1:10" ht="21" customHeight="1">
      <c r="A6656" s="1"/>
      <c r="B6656" s="65"/>
      <c r="C6656" s="402"/>
      <c r="D6656" s="72"/>
      <c r="E6656" s="368"/>
      <c r="F6656" s="74"/>
      <c r="G6656" s="373"/>
      <c r="H6656" s="74"/>
      <c r="I6656" s="69"/>
      <c r="J6656" s="62"/>
    </row>
    <row r="6657" spans="1:10" ht="21" customHeight="1">
      <c r="A6657" s="1"/>
      <c r="B6657" s="65"/>
      <c r="C6657" s="402"/>
      <c r="D6657" s="72"/>
      <c r="E6657" s="368"/>
      <c r="F6657" s="74"/>
      <c r="G6657" s="373"/>
      <c r="H6657" s="74"/>
      <c r="I6657" s="69"/>
      <c r="J6657" s="62"/>
    </row>
    <row r="6658" spans="1:10" ht="21" customHeight="1">
      <c r="A6658" s="1"/>
      <c r="B6658" s="65"/>
      <c r="C6658" s="402"/>
      <c r="D6658" s="72"/>
      <c r="E6658" s="368"/>
      <c r="F6658" s="74"/>
      <c r="G6658" s="373"/>
      <c r="H6658" s="74"/>
      <c r="I6658" s="69"/>
      <c r="J6658" s="62"/>
    </row>
    <row r="6659" spans="1:10" ht="21" customHeight="1">
      <c r="A6659" s="1"/>
      <c r="B6659" s="65"/>
      <c r="C6659" s="402"/>
      <c r="D6659" s="72"/>
      <c r="E6659" s="368"/>
      <c r="F6659" s="74"/>
      <c r="G6659" s="373"/>
      <c r="H6659" s="74"/>
      <c r="I6659" s="69"/>
      <c r="J6659" s="62"/>
    </row>
    <row r="6660" spans="1:10" ht="21" customHeight="1">
      <c r="A6660" s="1"/>
      <c r="B6660" s="65"/>
      <c r="C6660" s="402"/>
      <c r="D6660" s="72"/>
      <c r="E6660" s="368"/>
      <c r="F6660" s="74"/>
      <c r="G6660" s="373"/>
      <c r="H6660" s="74"/>
      <c r="I6660" s="69"/>
      <c r="J6660" s="62"/>
    </row>
    <row r="6661" spans="1:10" ht="21" customHeight="1">
      <c r="A6661" s="1"/>
      <c r="B6661" s="65"/>
      <c r="C6661" s="402"/>
      <c r="D6661" s="72"/>
      <c r="E6661" s="368"/>
      <c r="F6661" s="74"/>
      <c r="G6661" s="373"/>
      <c r="H6661" s="74"/>
      <c r="I6661" s="69"/>
      <c r="J6661" s="62"/>
    </row>
    <row r="6662" spans="1:10" ht="21" customHeight="1">
      <c r="A6662" s="1"/>
      <c r="B6662" s="65"/>
      <c r="C6662" s="402"/>
      <c r="D6662" s="72"/>
      <c r="E6662" s="368"/>
      <c r="F6662" s="74"/>
      <c r="G6662" s="373"/>
      <c r="H6662" s="74"/>
      <c r="I6662" s="69"/>
      <c r="J6662" s="62"/>
    </row>
    <row r="6663" spans="1:10" ht="21" customHeight="1">
      <c r="A6663" s="1"/>
      <c r="B6663" s="65"/>
      <c r="C6663" s="402"/>
      <c r="D6663" s="72"/>
      <c r="E6663" s="368"/>
      <c r="F6663" s="74"/>
      <c r="G6663" s="373"/>
      <c r="H6663" s="74"/>
      <c r="I6663" s="69"/>
      <c r="J6663" s="62"/>
    </row>
    <row r="6664" spans="1:10" ht="21" customHeight="1">
      <c r="A6664" s="1"/>
      <c r="B6664" s="65"/>
      <c r="C6664" s="402"/>
      <c r="D6664" s="72"/>
      <c r="E6664" s="368"/>
      <c r="F6664" s="74"/>
      <c r="G6664" s="373"/>
      <c r="H6664" s="74"/>
      <c r="I6664" s="69"/>
      <c r="J6664" s="62"/>
    </row>
    <row r="6665" spans="1:10" ht="21" customHeight="1">
      <c r="A6665" s="1"/>
      <c r="B6665" s="65"/>
      <c r="C6665" s="402"/>
      <c r="D6665" s="72"/>
      <c r="E6665" s="368"/>
      <c r="F6665" s="74"/>
      <c r="G6665" s="373"/>
      <c r="H6665" s="74"/>
      <c r="I6665" s="69"/>
      <c r="J6665" s="62"/>
    </row>
    <row r="6666" spans="1:10" ht="21" customHeight="1">
      <c r="A6666" s="1"/>
      <c r="B6666" s="65"/>
      <c r="C6666" s="402"/>
      <c r="D6666" s="72"/>
      <c r="E6666" s="368"/>
      <c r="F6666" s="74"/>
      <c r="G6666" s="373"/>
      <c r="H6666" s="74"/>
      <c r="I6666" s="69"/>
      <c r="J6666" s="62"/>
    </row>
    <row r="6667" spans="1:10" ht="21" customHeight="1">
      <c r="A6667" s="1"/>
      <c r="B6667" s="65"/>
      <c r="C6667" s="402"/>
      <c r="D6667" s="72"/>
      <c r="E6667" s="368"/>
      <c r="F6667" s="74"/>
      <c r="G6667" s="373"/>
      <c r="H6667" s="74"/>
      <c r="I6667" s="69"/>
      <c r="J6667" s="62"/>
    </row>
    <row r="6668" spans="1:10" ht="21" customHeight="1">
      <c r="A6668" s="1"/>
      <c r="B6668" s="65"/>
      <c r="C6668" s="402"/>
      <c r="D6668" s="72"/>
      <c r="E6668" s="368"/>
      <c r="F6668" s="74"/>
      <c r="G6668" s="373"/>
      <c r="H6668" s="74"/>
      <c r="I6668" s="69"/>
      <c r="J6668" s="62"/>
    </row>
    <row r="6669" spans="1:10" ht="21" customHeight="1">
      <c r="A6669" s="1"/>
      <c r="B6669" s="65"/>
      <c r="C6669" s="402"/>
      <c r="D6669" s="72"/>
      <c r="E6669" s="368"/>
      <c r="F6669" s="74"/>
      <c r="G6669" s="373"/>
      <c r="H6669" s="74"/>
      <c r="I6669" s="69"/>
      <c r="J6669" s="62"/>
    </row>
    <row r="6670" spans="1:10" ht="21" customHeight="1">
      <c r="A6670" s="1"/>
      <c r="B6670" s="65"/>
      <c r="C6670" s="402"/>
      <c r="D6670" s="72"/>
      <c r="E6670" s="368"/>
      <c r="F6670" s="74"/>
      <c r="G6670" s="373"/>
      <c r="H6670" s="74"/>
      <c r="I6670" s="69"/>
      <c r="J6670" s="62"/>
    </row>
    <row r="6671" spans="1:10" ht="21" customHeight="1">
      <c r="A6671" s="1"/>
      <c r="B6671" s="65"/>
      <c r="C6671" s="402"/>
      <c r="D6671" s="72"/>
      <c r="E6671" s="368"/>
      <c r="F6671" s="74"/>
      <c r="G6671" s="373"/>
      <c r="H6671" s="74"/>
      <c r="I6671" s="69"/>
      <c r="J6671" s="62"/>
    </row>
    <row r="6672" spans="1:10" ht="21" customHeight="1">
      <c r="A6672" s="1"/>
      <c r="B6672" s="65"/>
      <c r="C6672" s="402"/>
      <c r="D6672" s="72"/>
      <c r="E6672" s="368"/>
      <c r="F6672" s="74"/>
      <c r="G6672" s="373"/>
      <c r="H6672" s="74"/>
      <c r="I6672" s="69"/>
      <c r="J6672" s="62"/>
    </row>
    <row r="6673" spans="1:10" ht="21" customHeight="1">
      <c r="A6673" s="1"/>
      <c r="B6673" s="65"/>
      <c r="C6673" s="402"/>
      <c r="D6673" s="72"/>
      <c r="E6673" s="368"/>
      <c r="F6673" s="74"/>
      <c r="G6673" s="373"/>
      <c r="H6673" s="74"/>
      <c r="I6673" s="69"/>
      <c r="J6673" s="62"/>
    </row>
    <row r="6674" spans="1:10" ht="21" customHeight="1">
      <c r="A6674" s="1"/>
      <c r="B6674" s="65"/>
      <c r="C6674" s="402"/>
      <c r="D6674" s="72"/>
      <c r="E6674" s="368"/>
      <c r="F6674" s="74"/>
      <c r="G6674" s="373"/>
      <c r="H6674" s="74"/>
      <c r="I6674" s="69"/>
      <c r="J6674" s="62"/>
    </row>
    <row r="6675" spans="1:10" ht="21" customHeight="1">
      <c r="A6675" s="1"/>
      <c r="B6675" s="65"/>
      <c r="C6675" s="402"/>
      <c r="D6675" s="72"/>
      <c r="E6675" s="368"/>
      <c r="F6675" s="74"/>
      <c r="G6675" s="373"/>
      <c r="H6675" s="74"/>
      <c r="I6675" s="69"/>
      <c r="J6675" s="62"/>
    </row>
    <row r="6676" spans="1:10" ht="21" customHeight="1">
      <c r="A6676" s="1"/>
      <c r="B6676" s="65"/>
      <c r="C6676" s="402"/>
      <c r="D6676" s="72"/>
      <c r="E6676" s="368"/>
      <c r="F6676" s="74"/>
      <c r="G6676" s="373"/>
      <c r="H6676" s="74"/>
      <c r="I6676" s="69"/>
      <c r="J6676" s="62"/>
    </row>
    <row r="6677" spans="1:10" ht="21" customHeight="1">
      <c r="A6677" s="1"/>
      <c r="B6677" s="65"/>
      <c r="C6677" s="402"/>
      <c r="D6677" s="72"/>
      <c r="E6677" s="368"/>
      <c r="F6677" s="74"/>
      <c r="G6677" s="373"/>
      <c r="H6677" s="74"/>
      <c r="I6677" s="69"/>
      <c r="J6677" s="62"/>
    </row>
    <row r="6678" spans="1:10" ht="21" customHeight="1">
      <c r="A6678" s="1"/>
      <c r="B6678" s="65"/>
      <c r="C6678" s="402"/>
      <c r="D6678" s="72"/>
      <c r="E6678" s="368"/>
      <c r="F6678" s="74"/>
      <c r="G6678" s="373"/>
      <c r="H6678" s="74"/>
      <c r="I6678" s="69"/>
      <c r="J6678" s="62"/>
    </row>
    <row r="6679" spans="1:10" ht="21" customHeight="1">
      <c r="A6679" s="1"/>
      <c r="B6679" s="65"/>
      <c r="C6679" s="402"/>
      <c r="D6679" s="72"/>
      <c r="E6679" s="368"/>
      <c r="F6679" s="74"/>
      <c r="G6679" s="373"/>
      <c r="H6679" s="74"/>
      <c r="I6679" s="69"/>
      <c r="J6679" s="62"/>
    </row>
    <row r="6680" spans="1:10" ht="21" customHeight="1">
      <c r="A6680" s="1"/>
      <c r="B6680" s="65"/>
      <c r="C6680" s="402"/>
      <c r="D6680" s="72"/>
      <c r="E6680" s="368"/>
      <c r="F6680" s="74"/>
      <c r="G6680" s="373"/>
      <c r="H6680" s="74"/>
      <c r="I6680" s="69"/>
      <c r="J6680" s="62"/>
    </row>
    <row r="6681" spans="1:10" ht="21" customHeight="1">
      <c r="A6681" s="1"/>
      <c r="B6681" s="65"/>
      <c r="C6681" s="402"/>
      <c r="D6681" s="72"/>
      <c r="E6681" s="368"/>
      <c r="F6681" s="74"/>
      <c r="G6681" s="373"/>
      <c r="H6681" s="74"/>
      <c r="I6681" s="69"/>
      <c r="J6681" s="62"/>
    </row>
    <row r="6682" spans="1:10" ht="21" customHeight="1">
      <c r="A6682" s="1"/>
      <c r="B6682" s="65"/>
      <c r="C6682" s="402"/>
      <c r="D6682" s="72"/>
      <c r="E6682" s="368"/>
      <c r="F6682" s="74"/>
      <c r="G6682" s="373"/>
      <c r="H6682" s="74"/>
      <c r="I6682" s="69"/>
      <c r="J6682" s="62"/>
    </row>
    <row r="6683" spans="1:10" ht="21" customHeight="1">
      <c r="A6683" s="1"/>
      <c r="B6683" s="65"/>
      <c r="C6683" s="402"/>
      <c r="D6683" s="72"/>
      <c r="E6683" s="368"/>
      <c r="F6683" s="74"/>
      <c r="G6683" s="373"/>
      <c r="H6683" s="74"/>
      <c r="I6683" s="69"/>
      <c r="J6683" s="62"/>
    </row>
    <row r="6684" spans="1:10" ht="21" customHeight="1">
      <c r="A6684" s="1"/>
      <c r="B6684" s="65"/>
      <c r="C6684" s="402"/>
      <c r="D6684" s="72"/>
      <c r="E6684" s="368"/>
      <c r="F6684" s="74"/>
      <c r="G6684" s="373"/>
      <c r="H6684" s="74"/>
      <c r="I6684" s="69"/>
      <c r="J6684" s="62"/>
    </row>
    <row r="6685" spans="1:10" ht="21" customHeight="1">
      <c r="A6685" s="1"/>
      <c r="B6685" s="65"/>
      <c r="C6685" s="402"/>
      <c r="D6685" s="72"/>
      <c r="E6685" s="368"/>
      <c r="F6685" s="74"/>
      <c r="G6685" s="373"/>
      <c r="H6685" s="74"/>
      <c r="I6685" s="69"/>
      <c r="J6685" s="62"/>
    </row>
    <row r="6686" spans="1:10" ht="21" customHeight="1">
      <c r="A6686" s="1"/>
      <c r="B6686" s="65"/>
      <c r="C6686" s="402"/>
      <c r="D6686" s="72"/>
      <c r="E6686" s="368"/>
      <c r="F6686" s="74"/>
      <c r="G6686" s="373"/>
      <c r="H6686" s="74"/>
      <c r="I6686" s="69"/>
      <c r="J6686" s="62"/>
    </row>
    <row r="6687" spans="1:10" ht="21" customHeight="1">
      <c r="A6687" s="1"/>
      <c r="B6687" s="65"/>
      <c r="C6687" s="402"/>
      <c r="D6687" s="72"/>
      <c r="E6687" s="368"/>
      <c r="F6687" s="74"/>
      <c r="G6687" s="373"/>
      <c r="H6687" s="74"/>
      <c r="I6687" s="69"/>
      <c r="J6687" s="62"/>
    </row>
    <row r="6688" spans="1:10" ht="21" customHeight="1">
      <c r="A6688" s="1"/>
      <c r="B6688" s="65"/>
      <c r="C6688" s="402"/>
      <c r="D6688" s="72"/>
      <c r="E6688" s="368"/>
      <c r="F6688" s="74"/>
      <c r="G6688" s="373"/>
      <c r="H6688" s="74"/>
      <c r="I6688" s="69"/>
      <c r="J6688" s="62"/>
    </row>
    <row r="6689" spans="1:10" ht="21" customHeight="1">
      <c r="A6689" s="1"/>
      <c r="B6689" s="65"/>
      <c r="C6689" s="402"/>
      <c r="D6689" s="72"/>
      <c r="E6689" s="368"/>
      <c r="F6689" s="74"/>
      <c r="G6689" s="373"/>
      <c r="H6689" s="74"/>
      <c r="I6689" s="69"/>
      <c r="J6689" s="62"/>
    </row>
    <row r="6690" spans="1:10" ht="21" customHeight="1">
      <c r="A6690" s="1"/>
      <c r="B6690" s="65"/>
      <c r="C6690" s="402"/>
      <c r="D6690" s="72"/>
      <c r="E6690" s="368"/>
      <c r="F6690" s="74"/>
      <c r="G6690" s="373"/>
      <c r="H6690" s="74"/>
      <c r="I6690" s="69"/>
      <c r="J6690" s="62"/>
    </row>
    <row r="6691" spans="1:10" ht="21" customHeight="1">
      <c r="A6691" s="1"/>
      <c r="B6691" s="65"/>
      <c r="C6691" s="402"/>
      <c r="D6691" s="72"/>
      <c r="E6691" s="368"/>
      <c r="F6691" s="74"/>
      <c r="G6691" s="373"/>
      <c r="H6691" s="74"/>
      <c r="I6691" s="69"/>
      <c r="J6691" s="62"/>
    </row>
    <row r="6692" spans="1:10" ht="21" customHeight="1">
      <c r="A6692" s="1"/>
      <c r="B6692" s="65"/>
      <c r="C6692" s="402"/>
      <c r="D6692" s="72"/>
      <c r="E6692" s="368"/>
      <c r="F6692" s="74"/>
      <c r="G6692" s="373"/>
      <c r="H6692" s="74"/>
      <c r="I6692" s="69"/>
      <c r="J6692" s="62"/>
    </row>
    <row r="6693" spans="1:10" ht="21" customHeight="1">
      <c r="A6693" s="1"/>
      <c r="B6693" s="65"/>
      <c r="C6693" s="402"/>
      <c r="D6693" s="72"/>
      <c r="E6693" s="368"/>
      <c r="F6693" s="74"/>
      <c r="G6693" s="373"/>
      <c r="H6693" s="74"/>
      <c r="I6693" s="69"/>
      <c r="J6693" s="62"/>
    </row>
    <row r="6694" spans="1:10" ht="21" customHeight="1">
      <c r="A6694" s="1"/>
      <c r="B6694" s="65"/>
      <c r="C6694" s="402"/>
      <c r="D6694" s="72"/>
      <c r="E6694" s="368"/>
      <c r="F6694" s="74"/>
      <c r="G6694" s="373"/>
      <c r="H6694" s="74"/>
      <c r="I6694" s="69"/>
      <c r="J6694" s="62"/>
    </row>
    <row r="6695" spans="1:10" ht="21" customHeight="1">
      <c r="A6695" s="1"/>
      <c r="B6695" s="65"/>
      <c r="C6695" s="402"/>
      <c r="D6695" s="72"/>
      <c r="E6695" s="368"/>
      <c r="F6695" s="74"/>
      <c r="G6695" s="373"/>
      <c r="H6695" s="74"/>
      <c r="I6695" s="69"/>
      <c r="J6695" s="62"/>
    </row>
    <row r="6696" spans="1:10" ht="21" customHeight="1">
      <c r="A6696" s="1"/>
      <c r="B6696" s="65"/>
      <c r="C6696" s="402"/>
      <c r="D6696" s="72"/>
      <c r="E6696" s="368"/>
      <c r="F6696" s="74"/>
      <c r="G6696" s="373"/>
      <c r="H6696" s="74"/>
      <c r="I6696" s="69"/>
      <c r="J6696" s="62"/>
    </row>
    <row r="6697" spans="1:10" ht="21" customHeight="1">
      <c r="A6697" s="1"/>
      <c r="B6697" s="65"/>
      <c r="C6697" s="402"/>
      <c r="D6697" s="72"/>
      <c r="E6697" s="368"/>
      <c r="F6697" s="74"/>
      <c r="G6697" s="373"/>
      <c r="H6697" s="74"/>
      <c r="I6697" s="69"/>
      <c r="J6697" s="62"/>
    </row>
    <row r="6698" spans="1:10" ht="21" customHeight="1">
      <c r="A6698" s="1"/>
      <c r="B6698" s="65"/>
      <c r="C6698" s="402"/>
      <c r="D6698" s="72"/>
      <c r="E6698" s="368"/>
      <c r="F6698" s="74"/>
      <c r="G6698" s="373"/>
      <c r="H6698" s="74"/>
      <c r="I6698" s="69"/>
      <c r="J6698" s="62"/>
    </row>
    <row r="6699" spans="1:10" ht="21" customHeight="1">
      <c r="A6699" s="1"/>
      <c r="B6699" s="65"/>
      <c r="C6699" s="402"/>
      <c r="D6699" s="72"/>
      <c r="E6699" s="368"/>
      <c r="F6699" s="74"/>
      <c r="G6699" s="373"/>
      <c r="H6699" s="74"/>
      <c r="I6699" s="69"/>
      <c r="J6699" s="62"/>
    </row>
    <row r="6700" spans="1:10" ht="21" customHeight="1">
      <c r="A6700" s="1"/>
      <c r="B6700" s="65"/>
      <c r="C6700" s="402"/>
      <c r="D6700" s="72"/>
      <c r="E6700" s="368"/>
      <c r="F6700" s="74"/>
      <c r="G6700" s="373"/>
      <c r="H6700" s="74"/>
      <c r="I6700" s="69"/>
      <c r="J6700" s="62"/>
    </row>
    <row r="6701" spans="1:10" ht="21" customHeight="1">
      <c r="A6701" s="1"/>
      <c r="B6701" s="65"/>
      <c r="C6701" s="402"/>
      <c r="D6701" s="72"/>
      <c r="E6701" s="368"/>
      <c r="F6701" s="74"/>
      <c r="G6701" s="373"/>
      <c r="H6701" s="74"/>
      <c r="I6701" s="69"/>
      <c r="J6701" s="62"/>
    </row>
    <row r="6702" spans="1:10" ht="21" customHeight="1">
      <c r="A6702" s="1"/>
      <c r="B6702" s="65"/>
      <c r="C6702" s="402"/>
      <c r="D6702" s="72"/>
      <c r="E6702" s="368"/>
      <c r="F6702" s="74"/>
      <c r="G6702" s="373"/>
      <c r="H6702" s="74"/>
      <c r="I6702" s="69"/>
      <c r="J6702" s="62"/>
    </row>
    <row r="6703" spans="1:10" ht="21" customHeight="1">
      <c r="A6703" s="1"/>
      <c r="B6703" s="65"/>
      <c r="C6703" s="402"/>
      <c r="D6703" s="72"/>
      <c r="E6703" s="368"/>
      <c r="F6703" s="74"/>
      <c r="G6703" s="373"/>
      <c r="H6703" s="74"/>
      <c r="I6703" s="69"/>
      <c r="J6703" s="62"/>
    </row>
    <row r="6704" spans="1:10" ht="21" customHeight="1">
      <c r="A6704" s="1"/>
      <c r="B6704" s="65"/>
      <c r="C6704" s="402"/>
      <c r="D6704" s="72"/>
      <c r="E6704" s="368"/>
      <c r="F6704" s="74"/>
      <c r="G6704" s="373"/>
      <c r="H6704" s="74"/>
      <c r="I6704" s="69"/>
      <c r="J6704" s="62"/>
    </row>
    <row r="6705" spans="1:10" ht="21" customHeight="1">
      <c r="A6705" s="1"/>
      <c r="B6705" s="65"/>
      <c r="C6705" s="402"/>
      <c r="D6705" s="72"/>
      <c r="E6705" s="368"/>
      <c r="F6705" s="74"/>
      <c r="G6705" s="373"/>
      <c r="H6705" s="74"/>
      <c r="I6705" s="69"/>
      <c r="J6705" s="62"/>
    </row>
    <row r="6706" spans="1:10" ht="21" customHeight="1">
      <c r="A6706" s="1"/>
      <c r="B6706" s="65"/>
      <c r="C6706" s="402"/>
      <c r="D6706" s="72"/>
      <c r="E6706" s="368"/>
      <c r="F6706" s="74"/>
      <c r="G6706" s="373"/>
      <c r="H6706" s="74"/>
      <c r="I6706" s="69"/>
      <c r="J6706" s="62"/>
    </row>
    <row r="6707" spans="1:10" ht="21" customHeight="1">
      <c r="A6707" s="1"/>
      <c r="B6707" s="65"/>
      <c r="C6707" s="402"/>
      <c r="D6707" s="72"/>
      <c r="E6707" s="368"/>
      <c r="F6707" s="74"/>
      <c r="G6707" s="373"/>
      <c r="H6707" s="74"/>
      <c r="I6707" s="69"/>
      <c r="J6707" s="62"/>
    </row>
    <row r="6708" spans="1:10" ht="21" customHeight="1">
      <c r="A6708" s="1"/>
      <c r="B6708" s="65"/>
      <c r="C6708" s="402"/>
      <c r="D6708" s="72"/>
      <c r="E6708" s="368"/>
      <c r="F6708" s="74"/>
      <c r="G6708" s="373"/>
      <c r="H6708" s="74"/>
      <c r="I6708" s="69"/>
      <c r="J6708" s="62"/>
    </row>
    <row r="6709" spans="1:10" ht="21" customHeight="1">
      <c r="A6709" s="1"/>
      <c r="B6709" s="65"/>
      <c r="C6709" s="402"/>
      <c r="D6709" s="72"/>
      <c r="E6709" s="368"/>
      <c r="F6709" s="74"/>
      <c r="G6709" s="373"/>
      <c r="H6709" s="74"/>
      <c r="I6709" s="69"/>
      <c r="J6709" s="62"/>
    </row>
    <row r="6710" spans="1:10" ht="21" customHeight="1">
      <c r="A6710" s="1"/>
      <c r="B6710" s="65"/>
      <c r="C6710" s="402"/>
      <c r="D6710" s="72"/>
      <c r="E6710" s="368"/>
      <c r="F6710" s="74"/>
      <c r="G6710" s="373"/>
      <c r="H6710" s="74"/>
      <c r="I6710" s="69"/>
      <c r="J6710" s="62"/>
    </row>
    <row r="6711" spans="1:10" ht="21" customHeight="1">
      <c r="A6711" s="1"/>
      <c r="B6711" s="65"/>
      <c r="C6711" s="402"/>
      <c r="D6711" s="72"/>
      <c r="E6711" s="368"/>
      <c r="F6711" s="74"/>
      <c r="G6711" s="373"/>
      <c r="H6711" s="74"/>
      <c r="I6711" s="69"/>
      <c r="J6711" s="62"/>
    </row>
    <row r="6712" spans="1:10" ht="21" customHeight="1">
      <c r="A6712" s="1"/>
      <c r="B6712" s="65"/>
      <c r="C6712" s="402"/>
      <c r="D6712" s="72"/>
      <c r="E6712" s="368"/>
      <c r="F6712" s="74"/>
      <c r="G6712" s="373"/>
      <c r="H6712" s="74"/>
      <c r="I6712" s="69"/>
      <c r="J6712" s="62"/>
    </row>
    <row r="6713" spans="1:10" ht="21" customHeight="1">
      <c r="A6713" s="1"/>
      <c r="B6713" s="65"/>
      <c r="C6713" s="402"/>
      <c r="D6713" s="72"/>
      <c r="E6713" s="368"/>
      <c r="F6713" s="74"/>
      <c r="G6713" s="373"/>
      <c r="H6713" s="74"/>
      <c r="I6713" s="69"/>
      <c r="J6713" s="62"/>
    </row>
    <row r="6714" spans="1:10" ht="21" customHeight="1">
      <c r="A6714" s="1"/>
      <c r="B6714" s="65"/>
      <c r="C6714" s="402"/>
      <c r="D6714" s="72"/>
      <c r="E6714" s="368"/>
      <c r="F6714" s="74"/>
      <c r="G6714" s="373"/>
      <c r="H6714" s="74"/>
      <c r="I6714" s="69"/>
      <c r="J6714" s="62"/>
    </row>
    <row r="6715" spans="1:10" ht="21" customHeight="1">
      <c r="A6715" s="1"/>
      <c r="B6715" s="65"/>
      <c r="C6715" s="402"/>
      <c r="D6715" s="72"/>
      <c r="E6715" s="368"/>
      <c r="F6715" s="74"/>
      <c r="G6715" s="373"/>
      <c r="H6715" s="74"/>
      <c r="I6715" s="69"/>
      <c r="J6715" s="62"/>
    </row>
    <row r="6716" spans="1:10" ht="21" customHeight="1">
      <c r="A6716" s="1"/>
      <c r="B6716" s="65"/>
      <c r="C6716" s="402"/>
      <c r="D6716" s="72"/>
      <c r="E6716" s="368"/>
      <c r="F6716" s="74"/>
      <c r="G6716" s="373"/>
      <c r="H6716" s="74"/>
      <c r="I6716" s="69"/>
      <c r="J6716" s="62"/>
    </row>
    <row r="6717" spans="1:10" ht="21" customHeight="1">
      <c r="A6717" s="1"/>
      <c r="B6717" s="65"/>
      <c r="C6717" s="402"/>
      <c r="D6717" s="72"/>
      <c r="E6717" s="368"/>
      <c r="F6717" s="74"/>
      <c r="G6717" s="373"/>
      <c r="H6717" s="74"/>
      <c r="I6717" s="69"/>
      <c r="J6717" s="62"/>
    </row>
    <row r="6718" spans="1:10" ht="21" customHeight="1">
      <c r="A6718" s="1"/>
      <c r="B6718" s="65"/>
      <c r="C6718" s="402"/>
      <c r="D6718" s="72"/>
      <c r="E6718" s="368"/>
      <c r="F6718" s="74"/>
      <c r="G6718" s="373"/>
      <c r="H6718" s="74"/>
      <c r="I6718" s="69"/>
      <c r="J6718" s="62"/>
    </row>
    <row r="6719" spans="1:10" ht="21" customHeight="1">
      <c r="A6719" s="1"/>
      <c r="B6719" s="65"/>
      <c r="C6719" s="402"/>
      <c r="D6719" s="72"/>
      <c r="E6719" s="368"/>
      <c r="F6719" s="74"/>
      <c r="G6719" s="373"/>
      <c r="H6719" s="74"/>
      <c r="I6719" s="69"/>
      <c r="J6719" s="62"/>
    </row>
    <row r="6720" spans="1:10" ht="21" customHeight="1">
      <c r="A6720" s="1"/>
      <c r="B6720" s="65"/>
      <c r="C6720" s="402"/>
      <c r="D6720" s="72"/>
      <c r="E6720" s="368"/>
      <c r="F6720" s="74"/>
      <c r="G6720" s="373"/>
      <c r="H6720" s="74"/>
      <c r="I6720" s="69"/>
      <c r="J6720" s="62"/>
    </row>
    <row r="6721" spans="1:10" ht="21" customHeight="1">
      <c r="A6721" s="1"/>
      <c r="B6721" s="65"/>
      <c r="C6721" s="402"/>
      <c r="D6721" s="72"/>
      <c r="E6721" s="368"/>
      <c r="F6721" s="74"/>
      <c r="G6721" s="373"/>
      <c r="H6721" s="74"/>
      <c r="I6721" s="69"/>
      <c r="J6721" s="62"/>
    </row>
    <row r="6722" spans="1:10" ht="21" customHeight="1">
      <c r="A6722" s="1"/>
      <c r="B6722" s="65"/>
      <c r="C6722" s="402"/>
      <c r="D6722" s="72"/>
      <c r="E6722" s="368"/>
      <c r="F6722" s="74"/>
      <c r="G6722" s="373"/>
      <c r="H6722" s="74"/>
      <c r="I6722" s="69"/>
      <c r="J6722" s="62"/>
    </row>
    <row r="6723" spans="1:10" ht="21" customHeight="1">
      <c r="A6723" s="1"/>
      <c r="B6723" s="65"/>
      <c r="C6723" s="402"/>
      <c r="D6723" s="72"/>
      <c r="E6723" s="368"/>
      <c r="F6723" s="74"/>
      <c r="G6723" s="373"/>
      <c r="H6723" s="74"/>
      <c r="I6723" s="69"/>
      <c r="J6723" s="62"/>
    </row>
    <row r="6724" spans="1:10" ht="21" customHeight="1">
      <c r="A6724" s="1"/>
      <c r="B6724" s="65"/>
      <c r="C6724" s="402"/>
      <c r="D6724" s="72"/>
      <c r="E6724" s="368"/>
      <c r="F6724" s="74"/>
      <c r="G6724" s="373"/>
      <c r="H6724" s="74"/>
      <c r="I6724" s="69"/>
      <c r="J6724" s="62"/>
    </row>
    <row r="6725" spans="1:10" ht="21" customHeight="1">
      <c r="A6725" s="1"/>
      <c r="B6725" s="65"/>
      <c r="C6725" s="402"/>
      <c r="D6725" s="72"/>
      <c r="E6725" s="368"/>
      <c r="F6725" s="74"/>
      <c r="G6725" s="373"/>
      <c r="H6725" s="74"/>
      <c r="I6725" s="69"/>
      <c r="J6725" s="62"/>
    </row>
    <row r="6726" spans="1:10" ht="21" customHeight="1">
      <c r="A6726" s="1"/>
      <c r="B6726" s="65"/>
      <c r="C6726" s="402"/>
      <c r="D6726" s="72"/>
      <c r="E6726" s="368"/>
      <c r="F6726" s="74"/>
      <c r="G6726" s="373"/>
      <c r="H6726" s="74"/>
      <c r="I6726" s="69"/>
      <c r="J6726" s="62"/>
    </row>
    <row r="6727" spans="1:10" ht="21" customHeight="1">
      <c r="A6727" s="1"/>
      <c r="B6727" s="65"/>
      <c r="C6727" s="402"/>
      <c r="D6727" s="72"/>
      <c r="E6727" s="368"/>
      <c r="F6727" s="74"/>
      <c r="G6727" s="373"/>
      <c r="H6727" s="74"/>
      <c r="I6727" s="69"/>
      <c r="J6727" s="62"/>
    </row>
    <row r="6728" spans="1:10" ht="21" customHeight="1">
      <c r="A6728" s="1"/>
      <c r="B6728" s="65"/>
      <c r="C6728" s="402"/>
      <c r="D6728" s="72"/>
      <c r="E6728" s="368"/>
      <c r="F6728" s="74"/>
      <c r="G6728" s="373"/>
      <c r="H6728" s="74"/>
      <c r="I6728" s="69"/>
      <c r="J6728" s="62"/>
    </row>
    <row r="6729" spans="1:10" ht="21" customHeight="1">
      <c r="A6729" s="1"/>
      <c r="B6729" s="65"/>
      <c r="C6729" s="402"/>
      <c r="D6729" s="72"/>
      <c r="E6729" s="368"/>
      <c r="F6729" s="74"/>
      <c r="G6729" s="373"/>
      <c r="H6729" s="74"/>
      <c r="I6729" s="69"/>
      <c r="J6729" s="62"/>
    </row>
    <row r="6730" spans="1:10" ht="21" customHeight="1">
      <c r="A6730" s="1"/>
      <c r="B6730" s="65"/>
      <c r="C6730" s="402"/>
      <c r="D6730" s="72"/>
      <c r="E6730" s="368"/>
      <c r="F6730" s="74"/>
      <c r="G6730" s="373"/>
      <c r="H6730" s="74"/>
      <c r="I6730" s="69"/>
      <c r="J6730" s="62"/>
    </row>
    <row r="6731" spans="1:10" ht="21" customHeight="1">
      <c r="A6731" s="1"/>
      <c r="B6731" s="65"/>
      <c r="C6731" s="402"/>
      <c r="D6731" s="72"/>
      <c r="E6731" s="368"/>
      <c r="F6731" s="74"/>
      <c r="G6731" s="373"/>
      <c r="H6731" s="74"/>
      <c r="I6731" s="69"/>
      <c r="J6731" s="62"/>
    </row>
    <row r="6732" spans="1:10" ht="21" customHeight="1">
      <c r="A6732" s="1"/>
      <c r="B6732" s="65"/>
      <c r="C6732" s="402"/>
      <c r="D6732" s="72"/>
      <c r="E6732" s="368"/>
      <c r="F6732" s="74"/>
      <c r="G6732" s="373"/>
      <c r="H6732" s="74"/>
      <c r="I6732" s="69"/>
      <c r="J6732" s="62"/>
    </row>
    <row r="6733" spans="1:10" ht="21" customHeight="1">
      <c r="A6733" s="1"/>
      <c r="B6733" s="65"/>
      <c r="C6733" s="402"/>
      <c r="D6733" s="72"/>
      <c r="E6733" s="368"/>
      <c r="F6733" s="74"/>
      <c r="G6733" s="373"/>
      <c r="H6733" s="74"/>
      <c r="I6733" s="69"/>
      <c r="J6733" s="62"/>
    </row>
    <row r="6734" spans="1:10" ht="21" customHeight="1">
      <c r="A6734" s="1"/>
      <c r="B6734" s="65"/>
      <c r="C6734" s="402"/>
      <c r="D6734" s="72"/>
      <c r="E6734" s="368"/>
      <c r="F6734" s="74"/>
      <c r="G6734" s="373"/>
      <c r="H6734" s="74"/>
      <c r="I6734" s="69"/>
      <c r="J6734" s="62"/>
    </row>
    <row r="6735" spans="1:10" ht="21" customHeight="1">
      <c r="A6735" s="1"/>
      <c r="B6735" s="65"/>
      <c r="C6735" s="402"/>
      <c r="D6735" s="72"/>
      <c r="E6735" s="368"/>
      <c r="F6735" s="74"/>
      <c r="G6735" s="373"/>
      <c r="H6735" s="74"/>
      <c r="I6735" s="69"/>
      <c r="J6735" s="62"/>
    </row>
    <row r="6736" spans="1:10" ht="21" customHeight="1">
      <c r="A6736" s="1"/>
      <c r="B6736" s="65"/>
      <c r="C6736" s="402"/>
      <c r="D6736" s="72"/>
      <c r="E6736" s="368"/>
      <c r="F6736" s="74"/>
      <c r="G6736" s="373"/>
      <c r="H6736" s="74"/>
      <c r="I6736" s="69"/>
      <c r="J6736" s="62"/>
    </row>
    <row r="6737" spans="1:10" ht="21" customHeight="1">
      <c r="A6737" s="1"/>
      <c r="B6737" s="65"/>
      <c r="C6737" s="402"/>
      <c r="D6737" s="72"/>
      <c r="E6737" s="368"/>
      <c r="F6737" s="74"/>
      <c r="G6737" s="373"/>
      <c r="H6737" s="74"/>
      <c r="I6737" s="69"/>
      <c r="J6737" s="62"/>
    </row>
    <row r="6738" spans="1:10" ht="21" customHeight="1">
      <c r="A6738" s="1"/>
      <c r="B6738" s="65"/>
      <c r="C6738" s="402"/>
      <c r="D6738" s="72"/>
      <c r="E6738" s="368"/>
      <c r="F6738" s="74"/>
      <c r="G6738" s="373"/>
      <c r="H6738" s="74"/>
      <c r="I6738" s="69"/>
      <c r="J6738" s="62"/>
    </row>
    <row r="6739" spans="1:10" ht="21" customHeight="1">
      <c r="A6739" s="1"/>
      <c r="B6739" s="65"/>
      <c r="C6739" s="402"/>
      <c r="D6739" s="72"/>
      <c r="E6739" s="368"/>
      <c r="F6739" s="74"/>
      <c r="G6739" s="373"/>
      <c r="H6739" s="74"/>
      <c r="I6739" s="69"/>
      <c r="J6739" s="62"/>
    </row>
    <row r="6740" spans="1:10" ht="21" customHeight="1">
      <c r="A6740" s="1"/>
      <c r="B6740" s="65"/>
      <c r="C6740" s="402"/>
      <c r="D6740" s="72"/>
      <c r="E6740" s="368"/>
      <c r="F6740" s="74"/>
      <c r="G6740" s="373"/>
      <c r="H6740" s="74"/>
      <c r="I6740" s="69"/>
      <c r="J6740" s="62"/>
    </row>
    <row r="6741" spans="1:10" ht="21" customHeight="1">
      <c r="A6741" s="1"/>
      <c r="B6741" s="65"/>
      <c r="C6741" s="402"/>
      <c r="D6741" s="72"/>
      <c r="E6741" s="368"/>
      <c r="F6741" s="74"/>
      <c r="G6741" s="373"/>
      <c r="H6741" s="74"/>
      <c r="I6741" s="69"/>
      <c r="J6741" s="62"/>
    </row>
    <row r="6742" spans="1:10" ht="21" customHeight="1">
      <c r="A6742" s="1"/>
      <c r="B6742" s="65"/>
      <c r="C6742" s="402"/>
      <c r="D6742" s="72"/>
      <c r="E6742" s="368"/>
      <c r="F6742" s="74"/>
      <c r="G6742" s="373"/>
      <c r="H6742" s="74"/>
      <c r="I6742" s="69"/>
      <c r="J6742" s="62"/>
    </row>
    <row r="6743" spans="1:10" ht="21" customHeight="1">
      <c r="A6743" s="1"/>
      <c r="B6743" s="65"/>
      <c r="C6743" s="402"/>
      <c r="D6743" s="72"/>
      <c r="E6743" s="368"/>
      <c r="F6743" s="74"/>
      <c r="G6743" s="373"/>
      <c r="H6743" s="74"/>
      <c r="I6743" s="69"/>
      <c r="J6743" s="62"/>
    </row>
    <row r="6744" spans="1:10" ht="21" customHeight="1">
      <c r="A6744" s="1"/>
      <c r="B6744" s="65"/>
      <c r="C6744" s="402"/>
      <c r="D6744" s="72"/>
      <c r="E6744" s="368"/>
      <c r="F6744" s="74"/>
      <c r="G6744" s="373"/>
      <c r="H6744" s="74"/>
      <c r="I6744" s="69"/>
      <c r="J6744" s="62"/>
    </row>
    <row r="6745" spans="1:10" ht="21" customHeight="1">
      <c r="A6745" s="1"/>
      <c r="B6745" s="65"/>
      <c r="C6745" s="402"/>
      <c r="D6745" s="72"/>
      <c r="E6745" s="368"/>
      <c r="F6745" s="74"/>
      <c r="G6745" s="373"/>
      <c r="H6745" s="74"/>
      <c r="I6745" s="69"/>
      <c r="J6745" s="62"/>
    </row>
    <row r="6746" spans="1:10" ht="21" customHeight="1">
      <c r="A6746" s="1"/>
      <c r="B6746" s="65"/>
      <c r="C6746" s="402"/>
      <c r="D6746" s="72"/>
      <c r="E6746" s="368"/>
      <c r="F6746" s="74"/>
      <c r="G6746" s="373"/>
      <c r="H6746" s="74"/>
      <c r="I6746" s="69"/>
      <c r="J6746" s="62"/>
    </row>
    <row r="6747" spans="1:10" ht="21" customHeight="1">
      <c r="A6747" s="1"/>
      <c r="B6747" s="65"/>
      <c r="C6747" s="402"/>
      <c r="D6747" s="72"/>
      <c r="E6747" s="368"/>
      <c r="F6747" s="74"/>
      <c r="G6747" s="373"/>
      <c r="H6747" s="74"/>
      <c r="I6747" s="69"/>
      <c r="J6747" s="62"/>
    </row>
    <row r="6748" spans="1:10" ht="21" customHeight="1">
      <c r="A6748" s="1"/>
      <c r="B6748" s="65"/>
      <c r="C6748" s="402"/>
      <c r="D6748" s="72"/>
      <c r="E6748" s="368"/>
      <c r="F6748" s="74"/>
      <c r="G6748" s="373"/>
      <c r="H6748" s="74"/>
      <c r="I6748" s="69"/>
      <c r="J6748" s="62"/>
    </row>
    <row r="6749" spans="1:10" ht="21" customHeight="1">
      <c r="A6749" s="1"/>
      <c r="B6749" s="65"/>
      <c r="C6749" s="402"/>
      <c r="D6749" s="72"/>
      <c r="E6749" s="368"/>
      <c r="F6749" s="74"/>
      <c r="G6749" s="373"/>
      <c r="H6749" s="74"/>
      <c r="I6749" s="69"/>
      <c r="J6749" s="62"/>
    </row>
    <row r="6750" spans="1:10" ht="21" customHeight="1">
      <c r="A6750" s="1"/>
      <c r="B6750" s="65"/>
      <c r="C6750" s="402"/>
      <c r="D6750" s="72"/>
      <c r="E6750" s="368"/>
      <c r="F6750" s="74"/>
      <c r="G6750" s="373"/>
      <c r="H6750" s="74"/>
      <c r="I6750" s="69"/>
      <c r="J6750" s="62"/>
    </row>
    <row r="6751" spans="1:10" ht="21" customHeight="1">
      <c r="A6751" s="1"/>
      <c r="B6751" s="65"/>
      <c r="C6751" s="402"/>
      <c r="D6751" s="72"/>
      <c r="E6751" s="368"/>
      <c r="F6751" s="74"/>
      <c r="G6751" s="373"/>
      <c r="H6751" s="74"/>
      <c r="I6751" s="69"/>
      <c r="J6751" s="62"/>
    </row>
    <row r="6752" spans="1:10" ht="21" customHeight="1">
      <c r="A6752" s="1"/>
      <c r="B6752" s="65"/>
      <c r="C6752" s="402"/>
      <c r="D6752" s="72"/>
      <c r="E6752" s="368"/>
      <c r="F6752" s="74"/>
      <c r="G6752" s="373"/>
      <c r="H6752" s="74"/>
      <c r="I6752" s="69"/>
      <c r="J6752" s="62"/>
    </row>
    <row r="6753" spans="1:10" ht="21" customHeight="1">
      <c r="A6753" s="1"/>
      <c r="B6753" s="65"/>
      <c r="C6753" s="402"/>
      <c r="D6753" s="72"/>
      <c r="E6753" s="368"/>
      <c r="F6753" s="74"/>
      <c r="G6753" s="373"/>
      <c r="H6753" s="74"/>
      <c r="I6753" s="69"/>
      <c r="J6753" s="62"/>
    </row>
    <row r="6754" spans="1:10" ht="21" customHeight="1">
      <c r="A6754" s="1"/>
      <c r="B6754" s="65"/>
      <c r="C6754" s="402"/>
      <c r="D6754" s="72"/>
      <c r="E6754" s="368"/>
      <c r="F6754" s="74"/>
      <c r="G6754" s="373"/>
      <c r="H6754" s="74"/>
      <c r="I6754" s="69"/>
      <c r="J6754" s="62"/>
    </row>
    <row r="6755" spans="1:10" ht="21" customHeight="1">
      <c r="A6755" s="1"/>
      <c r="B6755" s="65"/>
      <c r="C6755" s="402"/>
      <c r="D6755" s="72"/>
      <c r="E6755" s="368"/>
      <c r="F6755" s="74"/>
      <c r="G6755" s="373"/>
      <c r="H6755" s="74"/>
      <c r="I6755" s="69"/>
      <c r="J6755" s="62"/>
    </row>
    <row r="6756" spans="1:10" ht="21" customHeight="1">
      <c r="A6756" s="1"/>
      <c r="B6756" s="65"/>
      <c r="C6756" s="402"/>
      <c r="D6756" s="72"/>
      <c r="E6756" s="368"/>
      <c r="F6756" s="74"/>
      <c r="G6756" s="373"/>
      <c r="H6756" s="74"/>
      <c r="I6756" s="69"/>
      <c r="J6756" s="62"/>
    </row>
    <row r="6757" spans="1:10" ht="21" customHeight="1">
      <c r="A6757" s="1"/>
      <c r="B6757" s="65"/>
      <c r="C6757" s="402"/>
      <c r="D6757" s="72"/>
      <c r="E6757" s="368"/>
      <c r="F6757" s="74"/>
      <c r="G6757" s="373"/>
      <c r="H6757" s="74"/>
      <c r="I6757" s="69"/>
      <c r="J6757" s="62"/>
    </row>
    <row r="6758" spans="1:10" ht="21" customHeight="1">
      <c r="A6758" s="1"/>
      <c r="B6758" s="65"/>
      <c r="C6758" s="402"/>
      <c r="D6758" s="72"/>
      <c r="E6758" s="368"/>
      <c r="F6758" s="74"/>
      <c r="G6758" s="373"/>
      <c r="H6758" s="74"/>
      <c r="I6758" s="69"/>
      <c r="J6758" s="62"/>
    </row>
    <row r="6759" spans="1:10" ht="21" customHeight="1">
      <c r="A6759" s="1"/>
      <c r="B6759" s="65"/>
      <c r="C6759" s="402"/>
      <c r="D6759" s="72"/>
      <c r="E6759" s="368"/>
      <c r="F6759" s="74"/>
      <c r="G6759" s="373"/>
      <c r="H6759" s="74"/>
      <c r="I6759" s="69"/>
      <c r="J6759" s="62"/>
    </row>
    <row r="6760" spans="1:10" ht="21" customHeight="1">
      <c r="A6760" s="1"/>
      <c r="B6760" s="65"/>
      <c r="C6760" s="402"/>
      <c r="D6760" s="72"/>
      <c r="E6760" s="368"/>
      <c r="F6760" s="74"/>
      <c r="G6760" s="373"/>
      <c r="H6760" s="74"/>
      <c r="I6760" s="69"/>
      <c r="J6760" s="62"/>
    </row>
    <row r="6761" spans="1:10" ht="21" customHeight="1">
      <c r="A6761" s="1"/>
      <c r="B6761" s="65"/>
      <c r="C6761" s="402"/>
      <c r="D6761" s="72"/>
      <c r="E6761" s="368"/>
      <c r="F6761" s="74"/>
      <c r="G6761" s="373"/>
      <c r="H6761" s="74"/>
      <c r="I6761" s="69"/>
      <c r="J6761" s="62"/>
    </row>
    <row r="6762" spans="1:10" ht="21" customHeight="1">
      <c r="A6762" s="1"/>
      <c r="B6762" s="65"/>
      <c r="C6762" s="402"/>
      <c r="D6762" s="72"/>
      <c r="E6762" s="368"/>
      <c r="F6762" s="74"/>
      <c r="G6762" s="373"/>
      <c r="H6762" s="74"/>
      <c r="I6762" s="69"/>
      <c r="J6762" s="62"/>
    </row>
    <row r="6763" spans="1:10" ht="21" customHeight="1">
      <c r="A6763" s="1"/>
      <c r="B6763" s="65"/>
      <c r="C6763" s="402"/>
      <c r="D6763" s="72"/>
      <c r="E6763" s="368"/>
      <c r="F6763" s="74"/>
      <c r="G6763" s="373"/>
      <c r="H6763" s="74"/>
      <c r="I6763" s="69"/>
      <c r="J6763" s="62"/>
    </row>
    <row r="6764" spans="1:10" ht="21" customHeight="1">
      <c r="A6764" s="1"/>
      <c r="B6764" s="65"/>
      <c r="C6764" s="402"/>
      <c r="D6764" s="72"/>
      <c r="E6764" s="368"/>
      <c r="F6764" s="74"/>
      <c r="G6764" s="373"/>
      <c r="H6764" s="74"/>
      <c r="I6764" s="69"/>
      <c r="J6764" s="62"/>
    </row>
    <row r="6765" spans="1:10" ht="21" customHeight="1">
      <c r="A6765" s="1"/>
      <c r="B6765" s="65"/>
      <c r="C6765" s="402"/>
      <c r="D6765" s="72"/>
      <c r="E6765" s="368"/>
      <c r="F6765" s="74"/>
      <c r="G6765" s="373"/>
      <c r="H6765" s="74"/>
      <c r="I6765" s="69"/>
      <c r="J6765" s="62"/>
    </row>
    <row r="6766" spans="1:10" ht="21" customHeight="1">
      <c r="A6766" s="1"/>
      <c r="B6766" s="65"/>
      <c r="C6766" s="402"/>
      <c r="D6766" s="72"/>
      <c r="E6766" s="368"/>
      <c r="F6766" s="74"/>
      <c r="G6766" s="373"/>
      <c r="H6766" s="74"/>
      <c r="I6766" s="69"/>
      <c r="J6766" s="62"/>
    </row>
    <row r="6767" spans="1:10" ht="21" customHeight="1">
      <c r="A6767" s="1"/>
      <c r="B6767" s="65"/>
      <c r="C6767" s="402"/>
      <c r="D6767" s="72"/>
      <c r="E6767" s="368"/>
      <c r="F6767" s="74"/>
      <c r="G6767" s="373"/>
      <c r="H6767" s="74"/>
      <c r="I6767" s="69"/>
      <c r="J6767" s="62"/>
    </row>
    <row r="6768" spans="1:10" ht="21" customHeight="1">
      <c r="A6768" s="1"/>
      <c r="B6768" s="65"/>
      <c r="C6768" s="402"/>
      <c r="D6768" s="72"/>
      <c r="E6768" s="368"/>
      <c r="F6768" s="74"/>
      <c r="G6768" s="373"/>
      <c r="H6768" s="74"/>
      <c r="I6768" s="69"/>
      <c r="J6768" s="62"/>
    </row>
    <row r="6769" spans="1:10" ht="21" customHeight="1">
      <c r="A6769" s="1"/>
      <c r="B6769" s="65"/>
      <c r="C6769" s="402"/>
      <c r="D6769" s="72"/>
      <c r="E6769" s="368"/>
      <c r="F6769" s="74"/>
      <c r="G6769" s="373"/>
      <c r="H6769" s="74"/>
      <c r="I6769" s="69"/>
      <c r="J6769" s="62"/>
    </row>
    <row r="6770" spans="1:10" ht="21" customHeight="1">
      <c r="A6770" s="1"/>
      <c r="B6770" s="65"/>
      <c r="C6770" s="402"/>
      <c r="D6770" s="72"/>
      <c r="E6770" s="368"/>
      <c r="F6770" s="74"/>
      <c r="G6770" s="373"/>
      <c r="H6770" s="74"/>
      <c r="I6770" s="69"/>
      <c r="J6770" s="62"/>
    </row>
    <row r="6771" spans="1:10" ht="21" customHeight="1">
      <c r="A6771" s="1"/>
      <c r="B6771" s="65"/>
      <c r="C6771" s="402"/>
      <c r="D6771" s="72"/>
      <c r="E6771" s="368"/>
      <c r="F6771" s="74"/>
      <c r="G6771" s="373"/>
      <c r="H6771" s="74"/>
      <c r="I6771" s="69"/>
      <c r="J6771" s="62"/>
    </row>
    <row r="6772" spans="1:10" ht="21" customHeight="1">
      <c r="A6772" s="1"/>
      <c r="B6772" s="65"/>
      <c r="C6772" s="402"/>
      <c r="D6772" s="72"/>
      <c r="E6772" s="368"/>
      <c r="F6772" s="74"/>
      <c r="G6772" s="373"/>
      <c r="H6772" s="74"/>
      <c r="I6772" s="69"/>
      <c r="J6772" s="62"/>
    </row>
    <row r="6773" spans="1:10" ht="21" customHeight="1">
      <c r="A6773" s="1"/>
      <c r="B6773" s="65"/>
      <c r="C6773" s="402"/>
      <c r="D6773" s="72"/>
      <c r="E6773" s="368"/>
      <c r="F6773" s="74"/>
      <c r="G6773" s="373"/>
      <c r="H6773" s="74"/>
      <c r="I6773" s="69"/>
      <c r="J6773" s="62"/>
    </row>
    <row r="6774" spans="1:10" ht="21" customHeight="1">
      <c r="A6774" s="1"/>
      <c r="B6774" s="65"/>
      <c r="C6774" s="402"/>
      <c r="D6774" s="72"/>
      <c r="E6774" s="368"/>
      <c r="F6774" s="74"/>
      <c r="G6774" s="373"/>
      <c r="H6774" s="74"/>
      <c r="I6774" s="69"/>
      <c r="J6774" s="62"/>
    </row>
    <row r="6775" spans="1:10" ht="21" customHeight="1">
      <c r="A6775" s="1"/>
      <c r="B6775" s="65"/>
      <c r="C6775" s="402"/>
      <c r="D6775" s="72"/>
      <c r="E6775" s="368"/>
      <c r="F6775" s="74"/>
      <c r="G6775" s="373"/>
      <c r="H6775" s="74"/>
      <c r="I6775" s="69"/>
      <c r="J6775" s="62"/>
    </row>
    <row r="6776" spans="1:10" ht="21" customHeight="1">
      <c r="A6776" s="1"/>
      <c r="B6776" s="65"/>
      <c r="C6776" s="402"/>
      <c r="D6776" s="72"/>
      <c r="E6776" s="368"/>
      <c r="F6776" s="74"/>
      <c r="G6776" s="373"/>
      <c r="H6776" s="74"/>
      <c r="I6776" s="69"/>
      <c r="J6776" s="62"/>
    </row>
    <row r="6777" spans="1:10" ht="21" customHeight="1">
      <c r="A6777" s="1"/>
      <c r="B6777" s="65"/>
      <c r="C6777" s="402"/>
      <c r="D6777" s="72"/>
      <c r="E6777" s="368"/>
      <c r="F6777" s="74"/>
      <c r="G6777" s="373"/>
      <c r="H6777" s="74"/>
      <c r="I6777" s="69"/>
      <c r="J6777" s="62"/>
    </row>
    <row r="6778" spans="1:10" ht="21" customHeight="1">
      <c r="A6778" s="1"/>
      <c r="B6778" s="65"/>
      <c r="C6778" s="402"/>
      <c r="D6778" s="72"/>
      <c r="E6778" s="368"/>
      <c r="F6778" s="74"/>
      <c r="G6778" s="373"/>
      <c r="H6778" s="74"/>
      <c r="I6778" s="69"/>
      <c r="J6778" s="62"/>
    </row>
    <row r="6779" spans="1:10" ht="21" customHeight="1">
      <c r="A6779" s="1"/>
      <c r="B6779" s="65"/>
      <c r="C6779" s="402"/>
      <c r="D6779" s="72"/>
      <c r="E6779" s="368"/>
      <c r="F6779" s="74"/>
      <c r="G6779" s="373"/>
      <c r="H6779" s="74"/>
      <c r="I6779" s="69"/>
      <c r="J6779" s="62"/>
    </row>
    <row r="6780" spans="1:10" ht="21" customHeight="1">
      <c r="A6780" s="1"/>
      <c r="B6780" s="65"/>
      <c r="C6780" s="402"/>
      <c r="D6780" s="72"/>
      <c r="E6780" s="368"/>
      <c r="F6780" s="74"/>
      <c r="G6780" s="373"/>
      <c r="H6780" s="74"/>
      <c r="I6780" s="69"/>
      <c r="J6780" s="62"/>
    </row>
    <row r="6781" spans="1:10" ht="21" customHeight="1">
      <c r="A6781" s="1"/>
      <c r="B6781" s="65"/>
      <c r="C6781" s="402"/>
      <c r="D6781" s="72"/>
      <c r="E6781" s="368"/>
      <c r="F6781" s="74"/>
      <c r="G6781" s="373"/>
      <c r="H6781" s="74"/>
      <c r="I6781" s="69"/>
      <c r="J6781" s="62"/>
    </row>
    <row r="6782" spans="1:10" ht="21" customHeight="1">
      <c r="A6782" s="1"/>
      <c r="B6782" s="65"/>
      <c r="C6782" s="402"/>
      <c r="D6782" s="72"/>
      <c r="E6782" s="368"/>
      <c r="F6782" s="74"/>
      <c r="G6782" s="373"/>
      <c r="H6782" s="74"/>
      <c r="I6782" s="69"/>
      <c r="J6782" s="62"/>
    </row>
    <row r="6783" spans="1:10" ht="21" customHeight="1">
      <c r="A6783" s="1"/>
      <c r="B6783" s="65"/>
      <c r="C6783" s="402"/>
      <c r="D6783" s="72"/>
      <c r="E6783" s="368"/>
      <c r="F6783" s="74"/>
      <c r="G6783" s="373"/>
      <c r="H6783" s="74"/>
      <c r="I6783" s="69"/>
      <c r="J6783" s="62"/>
    </row>
    <row r="6784" spans="1:10" ht="21" customHeight="1">
      <c r="A6784" s="1"/>
      <c r="B6784" s="65"/>
      <c r="C6784" s="402"/>
      <c r="D6784" s="72"/>
      <c r="E6784" s="368"/>
      <c r="F6784" s="74"/>
      <c r="G6784" s="373"/>
      <c r="H6784" s="74"/>
      <c r="I6784" s="69"/>
      <c r="J6784" s="62"/>
    </row>
    <row r="6785" spans="1:10" ht="21" customHeight="1">
      <c r="A6785" s="1"/>
      <c r="B6785" s="65"/>
      <c r="C6785" s="402"/>
      <c r="D6785" s="72"/>
      <c r="E6785" s="368"/>
      <c r="F6785" s="74"/>
      <c r="G6785" s="373"/>
      <c r="H6785" s="74"/>
      <c r="I6785" s="69"/>
      <c r="J6785" s="62"/>
    </row>
    <row r="6786" spans="1:10" ht="21" customHeight="1">
      <c r="A6786" s="1"/>
      <c r="B6786" s="65"/>
      <c r="C6786" s="402"/>
      <c r="D6786" s="72"/>
      <c r="E6786" s="368"/>
      <c r="F6786" s="74"/>
      <c r="G6786" s="373"/>
      <c r="H6786" s="74"/>
      <c r="I6786" s="69"/>
      <c r="J6786" s="62"/>
    </row>
    <row r="6787" spans="1:10" ht="21" customHeight="1">
      <c r="A6787" s="1"/>
      <c r="B6787" s="65"/>
      <c r="C6787" s="402"/>
      <c r="D6787" s="72"/>
      <c r="E6787" s="368"/>
      <c r="F6787" s="74"/>
      <c r="G6787" s="373"/>
      <c r="H6787" s="74"/>
      <c r="I6787" s="69"/>
      <c r="J6787" s="62"/>
    </row>
    <row r="6788" spans="1:10" ht="21" customHeight="1">
      <c r="A6788" s="1"/>
      <c r="B6788" s="65"/>
      <c r="C6788" s="402"/>
      <c r="D6788" s="72"/>
      <c r="E6788" s="368"/>
      <c r="F6788" s="74"/>
      <c r="G6788" s="373"/>
      <c r="H6788" s="74"/>
      <c r="I6788" s="69"/>
      <c r="J6788" s="62"/>
    </row>
    <row r="6789" spans="1:10" ht="21" customHeight="1">
      <c r="A6789" s="1"/>
      <c r="B6789" s="65"/>
      <c r="C6789" s="402"/>
      <c r="D6789" s="72"/>
      <c r="E6789" s="368"/>
      <c r="F6789" s="74"/>
      <c r="G6789" s="373"/>
      <c r="H6789" s="74"/>
      <c r="I6789" s="69"/>
      <c r="J6789" s="62"/>
    </row>
    <row r="6790" spans="1:10" ht="21" customHeight="1">
      <c r="A6790" s="1"/>
      <c r="B6790" s="65"/>
      <c r="C6790" s="402"/>
      <c r="D6790" s="72"/>
      <c r="E6790" s="368"/>
      <c r="F6790" s="74"/>
      <c r="G6790" s="373"/>
      <c r="H6790" s="74"/>
      <c r="I6790" s="69"/>
      <c r="J6790" s="62"/>
    </row>
    <row r="6791" spans="1:10" ht="21" customHeight="1">
      <c r="A6791" s="1"/>
      <c r="B6791" s="65"/>
      <c r="C6791" s="402"/>
      <c r="D6791" s="72"/>
      <c r="E6791" s="368"/>
      <c r="F6791" s="74"/>
      <c r="G6791" s="373"/>
      <c r="H6791" s="74"/>
      <c r="I6791" s="69"/>
      <c r="J6791" s="62"/>
    </row>
    <row r="6792" spans="1:10" ht="21" customHeight="1">
      <c r="A6792" s="1"/>
      <c r="B6792" s="65"/>
      <c r="C6792" s="402"/>
      <c r="D6792" s="72"/>
      <c r="E6792" s="368"/>
      <c r="F6792" s="74"/>
      <c r="G6792" s="373"/>
      <c r="H6792" s="74"/>
      <c r="I6792" s="69"/>
      <c r="J6792" s="62"/>
    </row>
    <row r="6793" spans="1:10" ht="21" customHeight="1">
      <c r="A6793" s="1"/>
      <c r="B6793" s="65"/>
      <c r="C6793" s="402"/>
      <c r="D6793" s="72"/>
      <c r="E6793" s="368"/>
      <c r="F6793" s="74"/>
      <c r="G6793" s="373"/>
      <c r="H6793" s="74"/>
      <c r="I6793" s="69"/>
      <c r="J6793" s="62"/>
    </row>
    <row r="6794" spans="1:10" ht="21" customHeight="1">
      <c r="A6794" s="1"/>
      <c r="B6794" s="65"/>
      <c r="C6794" s="402"/>
      <c r="D6794" s="72"/>
      <c r="E6794" s="368"/>
      <c r="F6794" s="74"/>
      <c r="G6794" s="373"/>
      <c r="H6794" s="74"/>
      <c r="I6794" s="69"/>
      <c r="J6794" s="62"/>
    </row>
    <row r="6795" spans="1:10" ht="21" customHeight="1">
      <c r="A6795" s="1"/>
      <c r="B6795" s="65"/>
      <c r="C6795" s="402"/>
      <c r="D6795" s="72"/>
      <c r="E6795" s="368"/>
      <c r="F6795" s="74"/>
      <c r="G6795" s="373"/>
      <c r="H6795" s="74"/>
      <c r="I6795" s="69"/>
      <c r="J6795" s="62"/>
    </row>
    <row r="6796" spans="1:10" ht="21" customHeight="1">
      <c r="A6796" s="1"/>
      <c r="B6796" s="65"/>
      <c r="C6796" s="402"/>
      <c r="D6796" s="72"/>
      <c r="E6796" s="368"/>
      <c r="F6796" s="74"/>
      <c r="G6796" s="373"/>
      <c r="H6796" s="74"/>
      <c r="I6796" s="69"/>
      <c r="J6796" s="62"/>
    </row>
    <row r="6797" spans="1:10" ht="21" customHeight="1">
      <c r="A6797" s="1"/>
      <c r="B6797" s="65"/>
      <c r="C6797" s="402"/>
      <c r="D6797" s="72"/>
      <c r="E6797" s="368"/>
      <c r="F6797" s="74"/>
      <c r="G6797" s="373"/>
      <c r="H6797" s="74"/>
      <c r="I6797" s="69"/>
      <c r="J6797" s="62"/>
    </row>
    <row r="6798" spans="1:10" ht="21" customHeight="1">
      <c r="A6798" s="1"/>
      <c r="B6798" s="65"/>
      <c r="C6798" s="402"/>
      <c r="D6798" s="72"/>
      <c r="E6798" s="368"/>
      <c r="F6798" s="74"/>
      <c r="G6798" s="373"/>
      <c r="H6798" s="74"/>
      <c r="I6798" s="69"/>
      <c r="J6798" s="62"/>
    </row>
    <row r="6799" spans="1:10" ht="21" customHeight="1">
      <c r="A6799" s="1"/>
      <c r="B6799" s="65"/>
      <c r="C6799" s="402"/>
      <c r="D6799" s="72"/>
      <c r="E6799" s="368"/>
      <c r="F6799" s="74"/>
      <c r="G6799" s="373"/>
      <c r="H6799" s="74"/>
      <c r="I6799" s="69"/>
      <c r="J6799" s="62"/>
    </row>
    <row r="6800" spans="1:10" ht="21" customHeight="1">
      <c r="A6800" s="1"/>
      <c r="B6800" s="65"/>
      <c r="C6800" s="402"/>
      <c r="D6800" s="72"/>
      <c r="E6800" s="368"/>
      <c r="F6800" s="74"/>
      <c r="G6800" s="373"/>
      <c r="H6800" s="74"/>
      <c r="I6800" s="69"/>
      <c r="J6800" s="62"/>
    </row>
    <row r="6801" spans="1:10" ht="21" customHeight="1">
      <c r="A6801" s="1"/>
      <c r="B6801" s="65"/>
      <c r="C6801" s="402"/>
      <c r="D6801" s="72"/>
      <c r="E6801" s="368"/>
      <c r="F6801" s="74"/>
      <c r="G6801" s="373"/>
      <c r="H6801" s="74"/>
      <c r="I6801" s="69"/>
      <c r="J6801" s="62"/>
    </row>
    <row r="6802" spans="1:10" ht="21" customHeight="1">
      <c r="A6802" s="1"/>
      <c r="B6802" s="65"/>
      <c r="C6802" s="402"/>
      <c r="D6802" s="72"/>
      <c r="E6802" s="368"/>
      <c r="F6802" s="74"/>
      <c r="G6802" s="373"/>
      <c r="H6802" s="74"/>
      <c r="I6802" s="69"/>
      <c r="J6802" s="62"/>
    </row>
    <row r="6803" spans="1:10" ht="21" customHeight="1">
      <c r="A6803" s="1"/>
      <c r="B6803" s="65"/>
      <c r="C6803" s="402"/>
      <c r="D6803" s="72"/>
      <c r="E6803" s="368"/>
      <c r="F6803" s="74"/>
      <c r="G6803" s="373"/>
      <c r="H6803" s="74"/>
      <c r="I6803" s="69"/>
      <c r="J6803" s="62"/>
    </row>
    <row r="6804" spans="1:10" ht="21" customHeight="1">
      <c r="A6804" s="1"/>
      <c r="B6804" s="65"/>
      <c r="C6804" s="402"/>
      <c r="D6804" s="72"/>
      <c r="E6804" s="368"/>
      <c r="F6804" s="74"/>
      <c r="G6804" s="373"/>
      <c r="H6804" s="74"/>
      <c r="I6804" s="69"/>
      <c r="J6804" s="62"/>
    </row>
    <row r="6805" spans="1:10" ht="21" customHeight="1">
      <c r="A6805" s="1"/>
      <c r="B6805" s="65"/>
      <c r="C6805" s="402"/>
      <c r="D6805" s="72"/>
      <c r="E6805" s="368"/>
      <c r="F6805" s="74"/>
      <c r="G6805" s="373"/>
      <c r="H6805" s="74"/>
      <c r="I6805" s="69"/>
      <c r="J6805" s="62"/>
    </row>
    <row r="6806" spans="1:10" ht="21" customHeight="1">
      <c r="A6806" s="1"/>
      <c r="B6806" s="65"/>
      <c r="C6806" s="402"/>
      <c r="D6806" s="72"/>
      <c r="E6806" s="368"/>
      <c r="F6806" s="74"/>
      <c r="G6806" s="373"/>
      <c r="H6806" s="74"/>
      <c r="I6806" s="69"/>
      <c r="J6806" s="62"/>
    </row>
    <row r="6807" spans="1:10" ht="21" customHeight="1">
      <c r="A6807" s="1"/>
      <c r="B6807" s="65"/>
      <c r="C6807" s="402"/>
      <c r="D6807" s="72"/>
      <c r="E6807" s="368"/>
      <c r="F6807" s="74"/>
      <c r="G6807" s="373"/>
      <c r="H6807" s="74"/>
      <c r="I6807" s="69"/>
      <c r="J6807" s="62"/>
    </row>
    <row r="6808" spans="1:10" ht="21" customHeight="1">
      <c r="A6808" s="1"/>
      <c r="B6808" s="65"/>
      <c r="C6808" s="402"/>
      <c r="D6808" s="72"/>
      <c r="E6808" s="368"/>
      <c r="F6808" s="74"/>
      <c r="G6808" s="373"/>
      <c r="H6808" s="74"/>
      <c r="I6808" s="69"/>
      <c r="J6808" s="62"/>
    </row>
    <row r="6809" spans="1:10" ht="21" customHeight="1">
      <c r="A6809" s="1"/>
      <c r="B6809" s="65"/>
      <c r="C6809" s="402"/>
      <c r="D6809" s="72"/>
      <c r="E6809" s="368"/>
      <c r="F6809" s="74"/>
      <c r="G6809" s="373"/>
      <c r="H6809" s="74"/>
      <c r="I6809" s="69"/>
      <c r="J6809" s="62"/>
    </row>
    <row r="6810" spans="1:10" ht="21" customHeight="1">
      <c r="A6810" s="1"/>
      <c r="B6810" s="65"/>
      <c r="C6810" s="402"/>
      <c r="D6810" s="72"/>
      <c r="E6810" s="368"/>
      <c r="F6810" s="74"/>
      <c r="G6810" s="373"/>
      <c r="H6810" s="74"/>
      <c r="I6810" s="69"/>
      <c r="J6810" s="62"/>
    </row>
    <row r="6811" spans="1:10" ht="21" customHeight="1">
      <c r="A6811" s="1"/>
      <c r="B6811" s="65"/>
      <c r="C6811" s="402"/>
      <c r="D6811" s="72"/>
      <c r="E6811" s="368"/>
      <c r="F6811" s="74"/>
      <c r="G6811" s="373"/>
      <c r="H6811" s="74"/>
      <c r="I6811" s="69"/>
      <c r="J6811" s="62"/>
    </row>
    <row r="6812" spans="1:10" ht="21" customHeight="1">
      <c r="A6812" s="1"/>
      <c r="B6812" s="65"/>
      <c r="C6812" s="402"/>
      <c r="D6812" s="72"/>
      <c r="E6812" s="368"/>
      <c r="F6812" s="74"/>
      <c r="G6812" s="373"/>
      <c r="H6812" s="74"/>
      <c r="I6812" s="69"/>
      <c r="J6812" s="62"/>
    </row>
    <row r="6813" spans="1:10" ht="21" customHeight="1">
      <c r="A6813" s="1"/>
      <c r="B6813" s="65"/>
      <c r="C6813" s="402"/>
      <c r="D6813" s="72"/>
      <c r="E6813" s="368"/>
      <c r="F6813" s="74"/>
      <c r="G6813" s="373"/>
      <c r="H6813" s="74"/>
      <c r="I6813" s="69"/>
      <c r="J6813" s="62"/>
    </row>
    <row r="6814" spans="1:10" ht="21" customHeight="1">
      <c r="A6814" s="1"/>
      <c r="B6814" s="65"/>
      <c r="C6814" s="402"/>
      <c r="D6814" s="72"/>
      <c r="E6814" s="368"/>
      <c r="F6814" s="74"/>
      <c r="G6814" s="373"/>
      <c r="H6814" s="74"/>
      <c r="I6814" s="69"/>
      <c r="J6814" s="62"/>
    </row>
    <row r="6815" spans="1:10" ht="21" customHeight="1">
      <c r="A6815" s="1"/>
      <c r="B6815" s="65"/>
      <c r="C6815" s="402"/>
      <c r="D6815" s="72"/>
      <c r="E6815" s="368"/>
      <c r="F6815" s="74"/>
      <c r="G6815" s="373"/>
      <c r="H6815" s="74"/>
      <c r="I6815" s="69"/>
      <c r="J6815" s="62"/>
    </row>
    <row r="6816" spans="1:10" ht="21" customHeight="1">
      <c r="A6816" s="1"/>
      <c r="B6816" s="65"/>
      <c r="C6816" s="402"/>
      <c r="D6816" s="72"/>
      <c r="E6816" s="368"/>
      <c r="F6816" s="74"/>
      <c r="G6816" s="373"/>
      <c r="H6816" s="74"/>
      <c r="I6816" s="69"/>
      <c r="J6816" s="62"/>
    </row>
    <row r="6817" spans="1:10" ht="21" customHeight="1">
      <c r="A6817" s="1"/>
      <c r="B6817" s="65"/>
      <c r="C6817" s="402"/>
      <c r="D6817" s="72"/>
      <c r="E6817" s="368"/>
      <c r="F6817" s="74"/>
      <c r="G6817" s="373"/>
      <c r="H6817" s="74"/>
      <c r="I6817" s="69"/>
      <c r="J6817" s="62"/>
    </row>
    <row r="6818" spans="1:10" ht="21" customHeight="1">
      <c r="A6818" s="1"/>
      <c r="B6818" s="65"/>
      <c r="C6818" s="402"/>
      <c r="D6818" s="72"/>
      <c r="E6818" s="368"/>
      <c r="F6818" s="74"/>
      <c r="G6818" s="373"/>
      <c r="H6818" s="74"/>
      <c r="I6818" s="69"/>
      <c r="J6818" s="62"/>
    </row>
    <row r="6819" spans="1:10" ht="21" customHeight="1">
      <c r="A6819" s="1"/>
      <c r="B6819" s="65"/>
      <c r="C6819" s="402"/>
      <c r="D6819" s="72"/>
      <c r="E6819" s="368"/>
      <c r="F6819" s="74"/>
      <c r="G6819" s="373"/>
      <c r="H6819" s="74"/>
      <c r="I6819" s="69"/>
      <c r="J6819" s="62"/>
    </row>
    <row r="6820" spans="1:10" ht="21" customHeight="1">
      <c r="A6820" s="1"/>
      <c r="B6820" s="65"/>
      <c r="C6820" s="402"/>
      <c r="D6820" s="72"/>
      <c r="E6820" s="368"/>
      <c r="F6820" s="74"/>
      <c r="G6820" s="373"/>
      <c r="H6820" s="74"/>
      <c r="I6820" s="69"/>
      <c r="J6820" s="62"/>
    </row>
    <row r="6821" spans="1:10" ht="21" customHeight="1">
      <c r="A6821" s="1"/>
      <c r="B6821" s="65"/>
      <c r="C6821" s="402"/>
      <c r="D6821" s="72"/>
      <c r="E6821" s="368"/>
      <c r="F6821" s="74"/>
      <c r="G6821" s="373"/>
      <c r="H6821" s="74"/>
      <c r="I6821" s="69"/>
      <c r="J6821" s="62"/>
    </row>
    <row r="6822" spans="1:10" ht="21" customHeight="1">
      <c r="A6822" s="1"/>
      <c r="B6822" s="65"/>
      <c r="C6822" s="402"/>
      <c r="D6822" s="72"/>
      <c r="E6822" s="368"/>
      <c r="F6822" s="74"/>
      <c r="G6822" s="373"/>
      <c r="H6822" s="74"/>
      <c r="I6822" s="69"/>
      <c r="J6822" s="62"/>
    </row>
    <row r="6823" spans="1:10" ht="21" customHeight="1">
      <c r="A6823" s="1"/>
      <c r="B6823" s="65"/>
      <c r="C6823" s="402"/>
      <c r="D6823" s="72"/>
      <c r="E6823" s="368"/>
      <c r="F6823" s="74"/>
      <c r="G6823" s="373"/>
      <c r="H6823" s="74"/>
      <c r="I6823" s="69"/>
      <c r="J6823" s="62"/>
    </row>
    <row r="6824" spans="1:10" ht="21" customHeight="1">
      <c r="A6824" s="1"/>
      <c r="B6824" s="65"/>
      <c r="C6824" s="402"/>
      <c r="D6824" s="72"/>
      <c r="E6824" s="368"/>
      <c r="F6824" s="74"/>
      <c r="G6824" s="373"/>
      <c r="H6824" s="74"/>
      <c r="I6824" s="69"/>
      <c r="J6824" s="62"/>
    </row>
    <row r="6825" spans="1:10" ht="21" customHeight="1">
      <c r="A6825" s="1"/>
      <c r="B6825" s="65"/>
      <c r="C6825" s="402"/>
      <c r="D6825" s="72"/>
      <c r="E6825" s="368"/>
      <c r="F6825" s="74"/>
      <c r="G6825" s="373"/>
      <c r="H6825" s="74"/>
      <c r="I6825" s="69"/>
      <c r="J6825" s="62"/>
    </row>
    <row r="6826" spans="1:10" ht="21" customHeight="1">
      <c r="A6826" s="1"/>
      <c r="B6826" s="65"/>
      <c r="C6826" s="402"/>
      <c r="D6826" s="72"/>
      <c r="E6826" s="368"/>
      <c r="F6826" s="74"/>
      <c r="G6826" s="373"/>
      <c r="H6826" s="74"/>
      <c r="I6826" s="69"/>
      <c r="J6826" s="62"/>
    </row>
    <row r="6827" spans="1:10" ht="21" customHeight="1">
      <c r="A6827" s="1"/>
      <c r="B6827" s="65"/>
      <c r="C6827" s="402"/>
      <c r="D6827" s="72"/>
      <c r="E6827" s="368"/>
      <c r="F6827" s="74"/>
      <c r="G6827" s="373"/>
      <c r="H6827" s="74"/>
      <c r="I6827" s="69"/>
      <c r="J6827" s="62"/>
    </row>
    <row r="6828" spans="1:10" ht="21" customHeight="1">
      <c r="A6828" s="1"/>
      <c r="B6828" s="65"/>
      <c r="C6828" s="402"/>
      <c r="D6828" s="72"/>
      <c r="E6828" s="368"/>
      <c r="F6828" s="74"/>
      <c r="G6828" s="373"/>
      <c r="H6828" s="74"/>
      <c r="I6828" s="69"/>
      <c r="J6828" s="62"/>
    </row>
    <row r="6829" spans="1:10" ht="21" customHeight="1">
      <c r="A6829" s="1"/>
      <c r="B6829" s="65"/>
      <c r="C6829" s="402"/>
      <c r="D6829" s="72"/>
      <c r="E6829" s="368"/>
      <c r="F6829" s="74"/>
      <c r="G6829" s="373"/>
      <c r="H6829" s="74"/>
      <c r="I6829" s="69"/>
      <c r="J6829" s="62"/>
    </row>
    <row r="6830" spans="1:10" ht="21" customHeight="1">
      <c r="A6830" s="1"/>
      <c r="B6830" s="65"/>
      <c r="C6830" s="402"/>
      <c r="D6830" s="72"/>
      <c r="E6830" s="368"/>
      <c r="F6830" s="74"/>
      <c r="G6830" s="373"/>
      <c r="H6830" s="74"/>
      <c r="I6830" s="69"/>
      <c r="J6830" s="62"/>
    </row>
    <row r="6831" spans="1:10" ht="21" customHeight="1">
      <c r="A6831" s="1"/>
      <c r="B6831" s="65"/>
      <c r="C6831" s="402"/>
      <c r="D6831" s="72"/>
      <c r="E6831" s="368"/>
      <c r="F6831" s="74"/>
      <c r="G6831" s="373"/>
      <c r="H6831" s="74"/>
      <c r="I6831" s="69"/>
      <c r="J6831" s="62"/>
    </row>
    <row r="6832" spans="1:10" ht="21" customHeight="1">
      <c r="A6832" s="1"/>
      <c r="B6832" s="65"/>
      <c r="C6832" s="402"/>
      <c r="D6832" s="72"/>
      <c r="E6832" s="368"/>
      <c r="F6832" s="74"/>
      <c r="G6832" s="373"/>
      <c r="H6832" s="74"/>
      <c r="I6832" s="69"/>
      <c r="J6832" s="62"/>
    </row>
    <row r="6833" spans="1:10" ht="21" customHeight="1">
      <c r="A6833" s="1"/>
      <c r="B6833" s="65"/>
      <c r="C6833" s="402"/>
      <c r="D6833" s="72"/>
      <c r="E6833" s="368"/>
      <c r="F6833" s="74"/>
      <c r="G6833" s="373"/>
      <c r="H6833" s="74"/>
      <c r="I6833" s="69"/>
      <c r="J6833" s="62"/>
    </row>
    <row r="6834" spans="1:10" ht="21" customHeight="1">
      <c r="A6834" s="1"/>
      <c r="B6834" s="65"/>
      <c r="C6834" s="402"/>
      <c r="D6834" s="72"/>
      <c r="E6834" s="368"/>
      <c r="F6834" s="74"/>
      <c r="G6834" s="373"/>
      <c r="H6834" s="74"/>
      <c r="I6834" s="69"/>
      <c r="J6834" s="62"/>
    </row>
    <row r="6835" spans="1:10" ht="21" customHeight="1">
      <c r="A6835" s="1"/>
      <c r="B6835" s="65"/>
      <c r="C6835" s="402"/>
      <c r="D6835" s="72"/>
      <c r="E6835" s="368"/>
      <c r="F6835" s="74"/>
      <c r="G6835" s="373"/>
      <c r="H6835" s="74"/>
      <c r="I6835" s="69"/>
      <c r="J6835" s="62"/>
    </row>
    <row r="6836" spans="1:10" ht="21" customHeight="1">
      <c r="A6836" s="1"/>
      <c r="B6836" s="65"/>
      <c r="C6836" s="402"/>
      <c r="D6836" s="72"/>
      <c r="E6836" s="368"/>
      <c r="F6836" s="74"/>
      <c r="G6836" s="373"/>
      <c r="H6836" s="74"/>
      <c r="I6836" s="69"/>
      <c r="J6836" s="62"/>
    </row>
    <row r="6837" spans="1:10" ht="21" customHeight="1">
      <c r="A6837" s="1"/>
      <c r="B6837" s="65"/>
      <c r="C6837" s="402"/>
      <c r="D6837" s="72"/>
      <c r="E6837" s="368"/>
      <c r="F6837" s="74"/>
      <c r="G6837" s="373"/>
      <c r="H6837" s="74"/>
      <c r="I6837" s="69"/>
      <c r="J6837" s="62"/>
    </row>
    <row r="6838" spans="1:10" ht="21" customHeight="1">
      <c r="A6838" s="1"/>
      <c r="B6838" s="65"/>
      <c r="C6838" s="402"/>
      <c r="D6838" s="72"/>
      <c r="E6838" s="368"/>
      <c r="F6838" s="74"/>
      <c r="G6838" s="373"/>
      <c r="H6838" s="74"/>
      <c r="I6838" s="69"/>
      <c r="J6838" s="62"/>
    </row>
    <row r="6839" spans="1:10" ht="21" customHeight="1">
      <c r="A6839" s="1"/>
      <c r="B6839" s="65"/>
      <c r="C6839" s="402"/>
      <c r="D6839" s="72"/>
      <c r="E6839" s="368"/>
      <c r="F6839" s="74"/>
      <c r="G6839" s="373"/>
      <c r="H6839" s="74"/>
      <c r="I6839" s="69"/>
      <c r="J6839" s="62"/>
    </row>
    <row r="6840" spans="1:10" ht="21" customHeight="1">
      <c r="A6840" s="1"/>
      <c r="B6840" s="65"/>
      <c r="C6840" s="402"/>
      <c r="D6840" s="72"/>
      <c r="E6840" s="368"/>
      <c r="F6840" s="74"/>
      <c r="G6840" s="373"/>
      <c r="H6840" s="74"/>
      <c r="I6840" s="69"/>
      <c r="J6840" s="62"/>
    </row>
    <row r="6841" spans="1:10" ht="21" customHeight="1">
      <c r="A6841" s="1"/>
      <c r="B6841" s="65"/>
      <c r="C6841" s="402"/>
      <c r="D6841" s="72"/>
      <c r="E6841" s="368"/>
      <c r="F6841" s="74"/>
      <c r="G6841" s="373"/>
      <c r="H6841" s="74"/>
      <c r="I6841" s="69"/>
      <c r="J6841" s="62"/>
    </row>
    <row r="6842" spans="1:10" ht="21" customHeight="1">
      <c r="A6842" s="1"/>
      <c r="B6842" s="65"/>
      <c r="C6842" s="402"/>
      <c r="D6842" s="72"/>
      <c r="E6842" s="368"/>
      <c r="F6842" s="74"/>
      <c r="G6842" s="373"/>
      <c r="H6842" s="74"/>
      <c r="I6842" s="69"/>
      <c r="J6842" s="62"/>
    </row>
    <row r="6843" spans="1:10" ht="21" customHeight="1">
      <c r="A6843" s="1"/>
      <c r="B6843" s="65"/>
      <c r="C6843" s="402"/>
      <c r="D6843" s="72"/>
      <c r="E6843" s="368"/>
      <c r="F6843" s="74"/>
      <c r="G6843" s="373"/>
      <c r="H6843" s="74"/>
      <c r="I6843" s="69"/>
      <c r="J6843" s="62"/>
    </row>
    <row r="6844" spans="1:10" ht="21" customHeight="1">
      <c r="A6844" s="1"/>
      <c r="B6844" s="65"/>
      <c r="C6844" s="402"/>
      <c r="D6844" s="72"/>
      <c r="E6844" s="368"/>
      <c r="F6844" s="74"/>
      <c r="G6844" s="373"/>
      <c r="H6844" s="74"/>
      <c r="I6844" s="69"/>
      <c r="J6844" s="62"/>
    </row>
    <row r="6845" spans="1:10" ht="21" customHeight="1">
      <c r="A6845" s="1"/>
      <c r="B6845" s="65"/>
      <c r="C6845" s="402"/>
      <c r="D6845" s="72"/>
      <c r="E6845" s="368"/>
      <c r="F6845" s="74"/>
      <c r="G6845" s="373"/>
      <c r="H6845" s="74"/>
      <c r="I6845" s="69"/>
      <c r="J6845" s="62"/>
    </row>
    <row r="6846" spans="1:10" ht="21" customHeight="1">
      <c r="A6846" s="1"/>
      <c r="B6846" s="65"/>
      <c r="C6846" s="402"/>
      <c r="D6846" s="72"/>
      <c r="E6846" s="368"/>
      <c r="F6846" s="74"/>
      <c r="G6846" s="373"/>
      <c r="H6846" s="74"/>
      <c r="I6846" s="69"/>
      <c r="J6846" s="62"/>
    </row>
    <row r="6847" spans="1:10" ht="21" customHeight="1">
      <c r="A6847" s="1"/>
      <c r="B6847" s="65"/>
      <c r="C6847" s="402"/>
      <c r="D6847" s="72"/>
      <c r="E6847" s="368"/>
      <c r="F6847" s="74"/>
      <c r="G6847" s="373"/>
      <c r="H6847" s="74"/>
      <c r="I6847" s="69"/>
      <c r="J6847" s="62"/>
    </row>
    <row r="6848" spans="1:10" ht="21" customHeight="1">
      <c r="A6848" s="1"/>
      <c r="B6848" s="65"/>
      <c r="C6848" s="402"/>
      <c r="D6848" s="72"/>
      <c r="E6848" s="368"/>
      <c r="F6848" s="74"/>
      <c r="G6848" s="373"/>
      <c r="H6848" s="74"/>
      <c r="I6848" s="69"/>
      <c r="J6848" s="62"/>
    </row>
    <row r="6849" spans="1:10" ht="21" customHeight="1">
      <c r="A6849" s="1"/>
      <c r="B6849" s="65"/>
      <c r="C6849" s="402"/>
      <c r="D6849" s="72"/>
      <c r="E6849" s="368"/>
      <c r="F6849" s="74"/>
      <c r="G6849" s="373"/>
      <c r="H6849" s="74"/>
      <c r="I6849" s="69"/>
      <c r="J6849" s="62"/>
    </row>
    <row r="6850" spans="1:10" ht="21" customHeight="1">
      <c r="A6850" s="1"/>
      <c r="B6850" s="65"/>
      <c r="C6850" s="402"/>
      <c r="D6850" s="72"/>
      <c r="E6850" s="368"/>
      <c r="F6850" s="74"/>
      <c r="G6850" s="373"/>
      <c r="H6850" s="74"/>
      <c r="I6850" s="69"/>
      <c r="J6850" s="62"/>
    </row>
    <row r="6851" spans="1:10" ht="21" customHeight="1">
      <c r="A6851" s="1"/>
      <c r="B6851" s="65"/>
      <c r="C6851" s="402"/>
      <c r="D6851" s="72"/>
      <c r="E6851" s="368"/>
      <c r="F6851" s="74"/>
      <c r="G6851" s="373"/>
      <c r="H6851" s="74"/>
      <c r="I6851" s="69"/>
      <c r="J6851" s="62"/>
    </row>
    <row r="6852" spans="1:10" ht="21" customHeight="1">
      <c r="A6852" s="1"/>
      <c r="B6852" s="65"/>
      <c r="C6852" s="402"/>
      <c r="D6852" s="72"/>
      <c r="E6852" s="368"/>
      <c r="F6852" s="74"/>
      <c r="G6852" s="373"/>
      <c r="H6852" s="74"/>
      <c r="I6852" s="69"/>
      <c r="J6852" s="62"/>
    </row>
    <row r="6853" spans="1:10" ht="21" customHeight="1">
      <c r="A6853" s="1"/>
      <c r="B6853" s="65"/>
      <c r="C6853" s="402"/>
      <c r="D6853" s="72"/>
      <c r="E6853" s="368"/>
      <c r="F6853" s="74"/>
      <c r="G6853" s="373"/>
      <c r="H6853" s="74"/>
      <c r="I6853" s="69"/>
      <c r="J6853" s="62"/>
    </row>
    <row r="6854" spans="1:10" ht="21" customHeight="1">
      <c r="A6854" s="1"/>
      <c r="B6854" s="65"/>
      <c r="C6854" s="402"/>
      <c r="D6854" s="72"/>
      <c r="E6854" s="368"/>
      <c r="F6854" s="74"/>
      <c r="G6854" s="373"/>
      <c r="H6854" s="74"/>
      <c r="I6854" s="69"/>
      <c r="J6854" s="62"/>
    </row>
    <row r="6855" spans="1:10" ht="21" customHeight="1">
      <c r="A6855" s="1"/>
      <c r="B6855" s="65"/>
      <c r="C6855" s="402"/>
      <c r="D6855" s="72"/>
      <c r="E6855" s="368"/>
      <c r="F6855" s="74"/>
      <c r="G6855" s="373"/>
      <c r="H6855" s="74"/>
      <c r="I6855" s="69"/>
      <c r="J6855" s="62"/>
    </row>
    <row r="6856" spans="1:10" ht="21" customHeight="1">
      <c r="A6856" s="1"/>
      <c r="B6856" s="65"/>
      <c r="C6856" s="402"/>
      <c r="D6856" s="72"/>
      <c r="E6856" s="368"/>
      <c r="F6856" s="74"/>
      <c r="G6856" s="373"/>
      <c r="H6856" s="74"/>
      <c r="I6856" s="69"/>
      <c r="J6856" s="62"/>
    </row>
    <row r="6857" spans="1:10" ht="21" customHeight="1">
      <c r="A6857" s="1"/>
      <c r="B6857" s="65"/>
      <c r="C6857" s="402"/>
      <c r="D6857" s="72"/>
      <c r="E6857" s="368"/>
      <c r="F6857" s="74"/>
      <c r="G6857" s="373"/>
      <c r="H6857" s="74"/>
      <c r="I6857" s="69"/>
      <c r="J6857" s="62"/>
    </row>
    <row r="6858" spans="1:10" ht="21" customHeight="1">
      <c r="A6858" s="1"/>
      <c r="B6858" s="65"/>
      <c r="C6858" s="402"/>
      <c r="D6858" s="72"/>
      <c r="E6858" s="368"/>
      <c r="F6858" s="74"/>
      <c r="G6858" s="373"/>
      <c r="H6858" s="74"/>
      <c r="I6858" s="69"/>
      <c r="J6858" s="62"/>
    </row>
    <row r="6859" spans="1:10" ht="21" customHeight="1">
      <c r="A6859" s="1"/>
      <c r="B6859" s="65"/>
      <c r="C6859" s="402"/>
      <c r="D6859" s="72"/>
      <c r="E6859" s="368"/>
      <c r="F6859" s="74"/>
      <c r="G6859" s="373"/>
      <c r="H6859" s="74"/>
      <c r="I6859" s="69"/>
      <c r="J6859" s="62"/>
    </row>
    <row r="6860" spans="1:10" ht="21" customHeight="1">
      <c r="A6860" s="1"/>
      <c r="B6860" s="65"/>
      <c r="C6860" s="402"/>
      <c r="D6860" s="72"/>
      <c r="E6860" s="368"/>
      <c r="F6860" s="74"/>
      <c r="G6860" s="373"/>
      <c r="H6860" s="74"/>
      <c r="I6860" s="69"/>
      <c r="J6860" s="62"/>
    </row>
    <row r="6861" spans="1:10" ht="21" customHeight="1">
      <c r="A6861" s="1"/>
      <c r="B6861" s="65"/>
      <c r="C6861" s="402"/>
      <c r="D6861" s="72"/>
      <c r="E6861" s="368"/>
      <c r="F6861" s="74"/>
      <c r="G6861" s="373"/>
      <c r="H6861" s="74"/>
      <c r="I6861" s="69"/>
      <c r="J6861" s="62"/>
    </row>
    <row r="6862" spans="1:10" ht="21" customHeight="1">
      <c r="A6862" s="1"/>
      <c r="B6862" s="65"/>
      <c r="C6862" s="402"/>
      <c r="D6862" s="72"/>
      <c r="E6862" s="368"/>
      <c r="F6862" s="74"/>
      <c r="G6862" s="373"/>
      <c r="H6862" s="74"/>
      <c r="I6862" s="69"/>
      <c r="J6862" s="62"/>
    </row>
    <row r="6863" spans="1:10" ht="21" customHeight="1">
      <c r="A6863" s="1"/>
      <c r="B6863" s="65"/>
      <c r="C6863" s="402"/>
      <c r="D6863" s="72"/>
      <c r="E6863" s="368"/>
      <c r="F6863" s="74"/>
      <c r="G6863" s="373"/>
      <c r="H6863" s="74"/>
      <c r="I6863" s="69"/>
      <c r="J6863" s="62"/>
    </row>
    <row r="6864" spans="1:10" ht="21" customHeight="1">
      <c r="A6864" s="1"/>
      <c r="B6864" s="65"/>
      <c r="C6864" s="402"/>
      <c r="D6864" s="72"/>
      <c r="E6864" s="368"/>
      <c r="F6864" s="74"/>
      <c r="G6864" s="373"/>
      <c r="H6864" s="74"/>
      <c r="I6864" s="69"/>
      <c r="J6864" s="62"/>
    </row>
    <row r="6865" spans="1:10" ht="21" customHeight="1">
      <c r="A6865" s="1"/>
      <c r="B6865" s="65"/>
      <c r="C6865" s="402"/>
      <c r="D6865" s="72"/>
      <c r="E6865" s="368"/>
      <c r="F6865" s="74"/>
      <c r="G6865" s="373"/>
      <c r="H6865" s="74"/>
      <c r="I6865" s="69"/>
      <c r="J6865" s="62"/>
    </row>
    <row r="6866" spans="1:10" ht="21" customHeight="1">
      <c r="A6866" s="1"/>
      <c r="B6866" s="65"/>
      <c r="C6866" s="402"/>
      <c r="D6866" s="72"/>
      <c r="E6866" s="368"/>
      <c r="F6866" s="74"/>
      <c r="G6866" s="373"/>
      <c r="H6866" s="74"/>
      <c r="I6866" s="69"/>
      <c r="J6866" s="62"/>
    </row>
    <row r="6867" spans="1:10" ht="21" customHeight="1">
      <c r="A6867" s="1"/>
      <c r="B6867" s="65"/>
      <c r="C6867" s="402"/>
      <c r="D6867" s="72"/>
      <c r="E6867" s="368"/>
      <c r="F6867" s="74"/>
      <c r="G6867" s="373"/>
      <c r="H6867" s="74"/>
      <c r="I6867" s="69"/>
      <c r="J6867" s="62"/>
    </row>
    <row r="6868" spans="1:10" ht="21" customHeight="1">
      <c r="A6868" s="1"/>
      <c r="B6868" s="65"/>
      <c r="C6868" s="402"/>
      <c r="D6868" s="72"/>
      <c r="E6868" s="368"/>
      <c r="F6868" s="74"/>
      <c r="G6868" s="373"/>
      <c r="H6868" s="74"/>
      <c r="I6868" s="69"/>
      <c r="J6868" s="62"/>
    </row>
    <row r="6869" spans="1:10" ht="21" customHeight="1">
      <c r="A6869" s="1"/>
      <c r="B6869" s="65"/>
      <c r="C6869" s="402"/>
      <c r="D6869" s="72"/>
      <c r="E6869" s="368"/>
      <c r="F6869" s="74"/>
      <c r="G6869" s="373"/>
      <c r="H6869" s="74"/>
      <c r="I6869" s="69"/>
      <c r="J6869" s="62"/>
    </row>
    <row r="6870" spans="1:10" ht="21" customHeight="1">
      <c r="A6870" s="1"/>
      <c r="B6870" s="65"/>
      <c r="C6870" s="402"/>
      <c r="D6870" s="72"/>
      <c r="E6870" s="368"/>
      <c r="F6870" s="74"/>
      <c r="G6870" s="373"/>
      <c r="H6870" s="74"/>
      <c r="I6870" s="69"/>
      <c r="J6870" s="62"/>
    </row>
    <row r="6871" spans="1:10" ht="21" customHeight="1">
      <c r="A6871" s="1"/>
      <c r="B6871" s="65"/>
      <c r="C6871" s="402"/>
      <c r="D6871" s="72"/>
      <c r="E6871" s="368"/>
      <c r="F6871" s="74"/>
      <c r="G6871" s="373"/>
      <c r="H6871" s="74"/>
      <c r="I6871" s="69"/>
      <c r="J6871" s="62"/>
    </row>
    <row r="6872" spans="1:10" ht="21" customHeight="1">
      <c r="A6872" s="1"/>
      <c r="B6872" s="65"/>
      <c r="C6872" s="402"/>
      <c r="D6872" s="72"/>
      <c r="E6872" s="368"/>
      <c r="F6872" s="74"/>
      <c r="G6872" s="373"/>
      <c r="H6872" s="74"/>
      <c r="I6872" s="69"/>
      <c r="J6872" s="62"/>
    </row>
    <row r="6873" spans="1:10" ht="21" customHeight="1">
      <c r="A6873" s="1"/>
      <c r="B6873" s="65"/>
      <c r="C6873" s="402"/>
      <c r="D6873" s="72"/>
      <c r="E6873" s="368"/>
      <c r="F6873" s="74"/>
      <c r="G6873" s="373"/>
      <c r="H6873" s="74"/>
      <c r="I6873" s="69"/>
      <c r="J6873" s="62"/>
    </row>
    <row r="6874" spans="1:10" ht="21" customHeight="1">
      <c r="A6874" s="1"/>
      <c r="B6874" s="65"/>
      <c r="C6874" s="402"/>
      <c r="D6874" s="72"/>
      <c r="E6874" s="368"/>
      <c r="F6874" s="74"/>
      <c r="G6874" s="373"/>
      <c r="H6874" s="74"/>
      <c r="I6874" s="69"/>
      <c r="J6874" s="62"/>
    </row>
    <row r="6875" spans="1:10" ht="21" customHeight="1">
      <c r="A6875" s="1"/>
      <c r="B6875" s="65"/>
      <c r="C6875" s="402"/>
      <c r="D6875" s="72"/>
      <c r="E6875" s="368"/>
      <c r="F6875" s="74"/>
      <c r="G6875" s="373"/>
      <c r="H6875" s="74"/>
      <c r="I6875" s="69"/>
      <c r="J6875" s="62"/>
    </row>
    <row r="6876" spans="1:10" ht="21" customHeight="1">
      <c r="A6876" s="1"/>
      <c r="B6876" s="65"/>
      <c r="C6876" s="402"/>
      <c r="D6876" s="72"/>
      <c r="E6876" s="368"/>
      <c r="F6876" s="74"/>
      <c r="G6876" s="373"/>
      <c r="H6876" s="74"/>
      <c r="I6876" s="69"/>
      <c r="J6876" s="62"/>
    </row>
    <row r="6877" spans="1:10" ht="21" customHeight="1">
      <c r="A6877" s="1"/>
      <c r="B6877" s="65"/>
      <c r="C6877" s="402"/>
      <c r="D6877" s="72"/>
      <c r="E6877" s="368"/>
      <c r="F6877" s="74"/>
      <c r="G6877" s="373"/>
      <c r="H6877" s="74"/>
      <c r="I6877" s="69"/>
      <c r="J6877" s="62"/>
    </row>
    <row r="6878" spans="1:10" ht="21" customHeight="1">
      <c r="A6878" s="1"/>
      <c r="B6878" s="65"/>
      <c r="C6878" s="402"/>
      <c r="D6878" s="72"/>
      <c r="E6878" s="368"/>
      <c r="F6878" s="74"/>
      <c r="G6878" s="373"/>
      <c r="H6878" s="74"/>
      <c r="I6878" s="69"/>
      <c r="J6878" s="62"/>
    </row>
    <row r="6879" spans="1:10" ht="21" customHeight="1">
      <c r="A6879" s="1"/>
      <c r="B6879" s="65"/>
      <c r="C6879" s="402"/>
      <c r="D6879" s="72"/>
      <c r="E6879" s="368"/>
      <c r="F6879" s="74"/>
      <c r="G6879" s="373"/>
      <c r="H6879" s="74"/>
      <c r="I6879" s="69"/>
      <c r="J6879" s="62"/>
    </row>
    <row r="6880" spans="1:10" ht="21" customHeight="1">
      <c r="A6880" s="1"/>
      <c r="B6880" s="65"/>
      <c r="C6880" s="402"/>
      <c r="D6880" s="72"/>
      <c r="E6880" s="368"/>
      <c r="F6880" s="74"/>
      <c r="G6880" s="373"/>
      <c r="H6880" s="74"/>
      <c r="I6880" s="69"/>
      <c r="J6880" s="62"/>
    </row>
    <row r="6881" spans="1:10" ht="21" customHeight="1">
      <c r="A6881" s="1"/>
      <c r="B6881" s="65"/>
      <c r="C6881" s="402"/>
      <c r="D6881" s="72"/>
      <c r="E6881" s="368"/>
      <c r="F6881" s="74"/>
      <c r="G6881" s="373"/>
      <c r="H6881" s="74"/>
      <c r="I6881" s="69"/>
      <c r="J6881" s="62"/>
    </row>
    <row r="6882" spans="1:10" ht="21" customHeight="1">
      <c r="A6882" s="1"/>
      <c r="B6882" s="65"/>
      <c r="C6882" s="402"/>
      <c r="D6882" s="72"/>
      <c r="E6882" s="368"/>
      <c r="F6882" s="74"/>
      <c r="G6882" s="373"/>
      <c r="H6882" s="74"/>
      <c r="I6882" s="69"/>
      <c r="J6882" s="62"/>
    </row>
    <row r="6883" spans="1:10" ht="21" customHeight="1">
      <c r="A6883" s="1"/>
      <c r="B6883" s="65"/>
      <c r="C6883" s="402"/>
      <c r="D6883" s="72"/>
      <c r="E6883" s="368"/>
      <c r="F6883" s="74"/>
      <c r="G6883" s="373"/>
      <c r="H6883" s="74"/>
      <c r="I6883" s="69"/>
      <c r="J6883" s="62"/>
    </row>
    <row r="6884" spans="1:10" ht="21" customHeight="1">
      <c r="A6884" s="1"/>
      <c r="B6884" s="65"/>
      <c r="C6884" s="402"/>
      <c r="D6884" s="72"/>
      <c r="E6884" s="368"/>
      <c r="F6884" s="74"/>
      <c r="G6884" s="373"/>
      <c r="H6884" s="74"/>
      <c r="I6884" s="69"/>
      <c r="J6884" s="62"/>
    </row>
    <row r="6885" spans="1:10" ht="21" customHeight="1">
      <c r="A6885" s="1"/>
      <c r="B6885" s="65"/>
      <c r="C6885" s="402"/>
      <c r="D6885" s="72"/>
      <c r="E6885" s="368"/>
      <c r="F6885" s="74"/>
      <c r="G6885" s="373"/>
      <c r="H6885" s="74"/>
      <c r="I6885" s="69"/>
      <c r="J6885" s="62"/>
    </row>
    <row r="6886" spans="1:10" ht="21" customHeight="1">
      <c r="A6886" s="1"/>
      <c r="B6886" s="65"/>
      <c r="C6886" s="402"/>
      <c r="D6886" s="72"/>
      <c r="E6886" s="368"/>
      <c r="F6886" s="74"/>
      <c r="G6886" s="373"/>
      <c r="H6886" s="74"/>
      <c r="I6886" s="69"/>
      <c r="J6886" s="62"/>
    </row>
    <row r="6887" spans="1:10" ht="21" customHeight="1">
      <c r="A6887" s="1"/>
      <c r="B6887" s="65"/>
      <c r="C6887" s="402"/>
      <c r="D6887" s="72"/>
      <c r="E6887" s="368"/>
      <c r="F6887" s="74"/>
      <c r="G6887" s="373"/>
      <c r="H6887" s="74"/>
      <c r="I6887" s="69"/>
      <c r="J6887" s="62"/>
    </row>
    <row r="6888" spans="1:10" ht="21" customHeight="1">
      <c r="A6888" s="1"/>
      <c r="B6888" s="65"/>
      <c r="C6888" s="402"/>
      <c r="D6888" s="72"/>
      <c r="E6888" s="368"/>
      <c r="F6888" s="74"/>
      <c r="G6888" s="373"/>
      <c r="H6888" s="74"/>
      <c r="I6888" s="69"/>
      <c r="J6888" s="62"/>
    </row>
    <row r="6889" spans="1:10" ht="21" customHeight="1">
      <c r="A6889" s="1"/>
      <c r="B6889" s="65"/>
      <c r="C6889" s="402"/>
      <c r="D6889" s="72"/>
      <c r="E6889" s="368"/>
      <c r="F6889" s="74"/>
      <c r="G6889" s="373"/>
      <c r="H6889" s="74"/>
      <c r="I6889" s="69"/>
      <c r="J6889" s="62"/>
    </row>
    <row r="6890" spans="1:10" ht="21" customHeight="1">
      <c r="A6890" s="1"/>
      <c r="B6890" s="65"/>
      <c r="C6890" s="402"/>
      <c r="D6890" s="72"/>
      <c r="E6890" s="368"/>
      <c r="F6890" s="74"/>
      <c r="G6890" s="373"/>
      <c r="H6890" s="74"/>
      <c r="I6890" s="69"/>
      <c r="J6890" s="62"/>
    </row>
    <row r="6891" spans="1:10" ht="21" customHeight="1">
      <c r="A6891" s="1"/>
      <c r="B6891" s="65"/>
      <c r="C6891" s="402"/>
      <c r="D6891" s="72"/>
      <c r="E6891" s="368"/>
      <c r="F6891" s="74"/>
      <c r="G6891" s="373"/>
      <c r="H6891" s="74"/>
      <c r="I6891" s="69"/>
      <c r="J6891" s="62"/>
    </row>
    <row r="6892" spans="1:10" ht="21" customHeight="1">
      <c r="A6892" s="1"/>
      <c r="B6892" s="65"/>
      <c r="C6892" s="402"/>
      <c r="D6892" s="72"/>
      <c r="E6892" s="368"/>
      <c r="F6892" s="74"/>
      <c r="G6892" s="373"/>
      <c r="H6892" s="74"/>
      <c r="I6892" s="69"/>
      <c r="J6892" s="62"/>
    </row>
    <row r="6893" spans="1:10" ht="21" customHeight="1">
      <c r="A6893" s="1"/>
      <c r="B6893" s="65"/>
      <c r="C6893" s="402"/>
      <c r="D6893" s="72"/>
      <c r="E6893" s="368"/>
      <c r="F6893" s="74"/>
      <c r="G6893" s="373"/>
      <c r="H6893" s="74"/>
      <c r="I6893" s="69"/>
      <c r="J6893" s="62"/>
    </row>
    <row r="6894" spans="1:10" ht="21" customHeight="1">
      <c r="A6894" s="1"/>
      <c r="B6894" s="65"/>
      <c r="C6894" s="402"/>
      <c r="D6894" s="72"/>
      <c r="E6894" s="368"/>
      <c r="F6894" s="74"/>
      <c r="G6894" s="373"/>
      <c r="H6894" s="74"/>
      <c r="I6894" s="69"/>
      <c r="J6894" s="62"/>
    </row>
    <row r="6895" spans="1:10" ht="21" customHeight="1">
      <c r="A6895" s="1"/>
      <c r="B6895" s="65"/>
      <c r="C6895" s="402"/>
      <c r="D6895" s="72"/>
      <c r="E6895" s="368"/>
      <c r="F6895" s="74"/>
      <c r="G6895" s="373"/>
      <c r="H6895" s="74"/>
      <c r="I6895" s="69"/>
      <c r="J6895" s="62"/>
    </row>
    <row r="6896" spans="1:10" ht="21" customHeight="1">
      <c r="A6896" s="1"/>
      <c r="B6896" s="65"/>
      <c r="C6896" s="402"/>
      <c r="D6896" s="72"/>
      <c r="E6896" s="368"/>
      <c r="F6896" s="74"/>
      <c r="G6896" s="373"/>
      <c r="H6896" s="74"/>
      <c r="I6896" s="69"/>
      <c r="J6896" s="62"/>
    </row>
    <row r="6897" spans="1:10" ht="21" customHeight="1">
      <c r="A6897" s="1"/>
      <c r="B6897" s="65"/>
      <c r="C6897" s="402"/>
      <c r="D6897" s="72"/>
      <c r="E6897" s="368"/>
      <c r="F6897" s="74"/>
      <c r="G6897" s="373"/>
      <c r="H6897" s="74"/>
      <c r="I6897" s="69"/>
      <c r="J6897" s="62"/>
    </row>
    <row r="6898" spans="1:10" ht="21" customHeight="1">
      <c r="A6898" s="1"/>
      <c r="B6898" s="65"/>
      <c r="C6898" s="402"/>
      <c r="D6898" s="72"/>
      <c r="E6898" s="368"/>
      <c r="F6898" s="74"/>
      <c r="G6898" s="373"/>
      <c r="H6898" s="74"/>
      <c r="I6898" s="69"/>
      <c r="J6898" s="62"/>
    </row>
    <row r="6899" spans="1:10" ht="21" customHeight="1">
      <c r="A6899" s="1"/>
      <c r="B6899" s="65"/>
      <c r="C6899" s="402"/>
      <c r="D6899" s="72"/>
      <c r="E6899" s="368"/>
      <c r="F6899" s="74"/>
      <c r="G6899" s="373"/>
      <c r="H6899" s="74"/>
      <c r="I6899" s="69"/>
      <c r="J6899" s="62"/>
    </row>
    <row r="6900" spans="1:10" ht="21" customHeight="1">
      <c r="A6900" s="1"/>
      <c r="B6900" s="65"/>
      <c r="C6900" s="402"/>
      <c r="D6900" s="72"/>
      <c r="E6900" s="368"/>
      <c r="F6900" s="74"/>
      <c r="G6900" s="373"/>
      <c r="H6900" s="74"/>
      <c r="I6900" s="69"/>
      <c r="J6900" s="62"/>
    </row>
    <row r="6901" spans="1:10" ht="21" customHeight="1">
      <c r="A6901" s="1"/>
      <c r="B6901" s="65"/>
      <c r="C6901" s="402"/>
      <c r="D6901" s="72"/>
      <c r="E6901" s="368"/>
      <c r="F6901" s="74"/>
      <c r="G6901" s="373"/>
      <c r="H6901" s="74"/>
      <c r="I6901" s="69"/>
      <c r="J6901" s="62"/>
    </row>
    <row r="6902" spans="1:10" ht="21" customHeight="1">
      <c r="A6902" s="1"/>
      <c r="B6902" s="65"/>
      <c r="C6902" s="402"/>
      <c r="D6902" s="72"/>
      <c r="E6902" s="368"/>
      <c r="F6902" s="74"/>
      <c r="G6902" s="373"/>
      <c r="H6902" s="74"/>
      <c r="I6902" s="69"/>
      <c r="J6902" s="62"/>
    </row>
    <row r="6903" spans="1:10" ht="21" customHeight="1">
      <c r="A6903" s="1"/>
      <c r="B6903" s="65"/>
      <c r="C6903" s="402"/>
      <c r="D6903" s="72"/>
      <c r="E6903" s="368"/>
      <c r="F6903" s="74"/>
      <c r="G6903" s="373"/>
      <c r="H6903" s="74"/>
      <c r="I6903" s="69"/>
      <c r="J6903" s="62"/>
    </row>
    <row r="6904" spans="1:10" ht="21" customHeight="1">
      <c r="A6904" s="1"/>
      <c r="B6904" s="65"/>
      <c r="C6904" s="402"/>
      <c r="D6904" s="72"/>
      <c r="E6904" s="368"/>
      <c r="F6904" s="74"/>
      <c r="G6904" s="373"/>
      <c r="H6904" s="74"/>
      <c r="I6904" s="69"/>
      <c r="J6904" s="62"/>
    </row>
    <row r="6905" spans="1:10" ht="21" customHeight="1">
      <c r="A6905" s="1"/>
      <c r="B6905" s="65"/>
      <c r="C6905" s="402"/>
      <c r="D6905" s="72"/>
      <c r="E6905" s="368"/>
      <c r="F6905" s="74"/>
      <c r="G6905" s="373"/>
      <c r="H6905" s="74"/>
      <c r="I6905" s="69"/>
      <c r="J6905" s="62"/>
    </row>
    <row r="6906" spans="1:10" ht="21" customHeight="1">
      <c r="A6906" s="1"/>
      <c r="B6906" s="65"/>
      <c r="C6906" s="402"/>
      <c r="D6906" s="72"/>
      <c r="E6906" s="368"/>
      <c r="F6906" s="74"/>
      <c r="G6906" s="373"/>
      <c r="H6906" s="74"/>
      <c r="I6906" s="69"/>
      <c r="J6906" s="62"/>
    </row>
    <row r="6907" spans="1:10" ht="21" customHeight="1">
      <c r="A6907" s="1"/>
      <c r="B6907" s="65"/>
      <c r="C6907" s="402"/>
      <c r="D6907" s="72"/>
      <c r="E6907" s="368"/>
      <c r="F6907" s="74"/>
      <c r="G6907" s="373"/>
      <c r="H6907" s="74"/>
      <c r="I6907" s="69"/>
      <c r="J6907" s="62"/>
    </row>
    <row r="6908" spans="1:10" ht="21" customHeight="1">
      <c r="A6908" s="1"/>
      <c r="B6908" s="65"/>
      <c r="C6908" s="402"/>
      <c r="D6908" s="72"/>
      <c r="E6908" s="368"/>
      <c r="F6908" s="74"/>
      <c r="G6908" s="373"/>
      <c r="H6908" s="74"/>
      <c r="I6908" s="69"/>
      <c r="J6908" s="62"/>
    </row>
    <row r="6909" spans="1:10" ht="21" customHeight="1">
      <c r="A6909" s="1"/>
      <c r="B6909" s="65"/>
      <c r="C6909" s="402"/>
      <c r="D6909" s="72"/>
      <c r="E6909" s="368"/>
      <c r="F6909" s="74"/>
      <c r="G6909" s="373"/>
      <c r="H6909" s="74"/>
      <c r="I6909" s="69"/>
      <c r="J6909" s="62"/>
    </row>
    <row r="6910" spans="1:10" ht="21" customHeight="1">
      <c r="A6910" s="1"/>
      <c r="B6910" s="65"/>
      <c r="C6910" s="402"/>
      <c r="D6910" s="72"/>
      <c r="E6910" s="368"/>
      <c r="F6910" s="74"/>
      <c r="G6910" s="373"/>
      <c r="H6910" s="74"/>
      <c r="I6910" s="69"/>
      <c r="J6910" s="62"/>
    </row>
    <row r="6911" spans="1:10" ht="21" customHeight="1">
      <c r="A6911" s="1"/>
      <c r="B6911" s="65"/>
      <c r="C6911" s="402"/>
      <c r="D6911" s="72"/>
      <c r="E6911" s="368"/>
      <c r="F6911" s="74"/>
      <c r="G6911" s="373"/>
      <c r="H6911" s="74"/>
      <c r="I6911" s="69"/>
      <c r="J6911" s="62"/>
    </row>
    <row r="6912" spans="1:10" ht="21" customHeight="1">
      <c r="A6912" s="1"/>
      <c r="B6912" s="65"/>
      <c r="C6912" s="402"/>
      <c r="D6912" s="72"/>
      <c r="E6912" s="368"/>
      <c r="F6912" s="74"/>
      <c r="G6912" s="373"/>
      <c r="H6912" s="74"/>
      <c r="I6912" s="69"/>
      <c r="J6912" s="62"/>
    </row>
    <row r="6913" spans="1:10" ht="21" customHeight="1">
      <c r="A6913" s="1"/>
      <c r="B6913" s="65"/>
      <c r="C6913" s="402"/>
      <c r="D6913" s="72"/>
      <c r="E6913" s="368"/>
      <c r="F6913" s="74"/>
      <c r="G6913" s="373"/>
      <c r="H6913" s="74"/>
      <c r="I6913" s="69"/>
      <c r="J6913" s="62"/>
    </row>
    <row r="6914" spans="1:10" ht="21" customHeight="1">
      <c r="A6914" s="1"/>
      <c r="B6914" s="65"/>
      <c r="C6914" s="402"/>
      <c r="D6914" s="72"/>
      <c r="E6914" s="368"/>
      <c r="F6914" s="74"/>
      <c r="G6914" s="373"/>
      <c r="H6914" s="74"/>
      <c r="I6914" s="69"/>
      <c r="J6914" s="62"/>
    </row>
    <row r="6915" spans="1:10" ht="21" customHeight="1">
      <c r="A6915" s="1"/>
      <c r="B6915" s="65"/>
      <c r="C6915" s="402"/>
      <c r="D6915" s="72"/>
      <c r="E6915" s="368"/>
      <c r="F6915" s="74"/>
      <c r="G6915" s="373"/>
      <c r="H6915" s="74"/>
      <c r="I6915" s="69"/>
      <c r="J6915" s="62"/>
    </row>
    <row r="6916" spans="1:10" ht="21" customHeight="1">
      <c r="A6916" s="1"/>
      <c r="B6916" s="65"/>
      <c r="C6916" s="402"/>
      <c r="D6916" s="72"/>
      <c r="E6916" s="368"/>
      <c r="F6916" s="74"/>
      <c r="G6916" s="373"/>
      <c r="H6916" s="74"/>
      <c r="I6916" s="69"/>
      <c r="J6916" s="62"/>
    </row>
    <row r="6917" spans="1:10" ht="21" customHeight="1">
      <c r="A6917" s="1"/>
      <c r="B6917" s="65"/>
      <c r="C6917" s="402"/>
      <c r="D6917" s="72"/>
      <c r="E6917" s="368"/>
      <c r="F6917" s="74"/>
      <c r="G6917" s="373"/>
      <c r="H6917" s="74"/>
      <c r="I6917" s="69"/>
      <c r="J6917" s="62"/>
    </row>
    <row r="6918" spans="1:10" ht="21" customHeight="1">
      <c r="A6918" s="1"/>
      <c r="B6918" s="65"/>
      <c r="C6918" s="402"/>
      <c r="D6918" s="72"/>
      <c r="E6918" s="368"/>
      <c r="F6918" s="74"/>
      <c r="G6918" s="373"/>
      <c r="H6918" s="74"/>
      <c r="I6918" s="69"/>
      <c r="J6918" s="62"/>
    </row>
    <row r="6919" spans="1:10" ht="21" customHeight="1">
      <c r="A6919" s="1"/>
      <c r="B6919" s="65"/>
      <c r="C6919" s="402"/>
      <c r="D6919" s="72"/>
      <c r="E6919" s="368"/>
      <c r="F6919" s="74"/>
      <c r="G6919" s="373"/>
      <c r="H6919" s="74"/>
      <c r="I6919" s="69"/>
      <c r="J6919" s="62"/>
    </row>
    <row r="6920" spans="1:10" ht="21" customHeight="1">
      <c r="A6920" s="1"/>
      <c r="B6920" s="65"/>
      <c r="C6920" s="402"/>
      <c r="D6920" s="72"/>
      <c r="E6920" s="368"/>
      <c r="F6920" s="74"/>
      <c r="G6920" s="373"/>
      <c r="H6920" s="74"/>
      <c r="I6920" s="69"/>
      <c r="J6920" s="62"/>
    </row>
    <row r="6921" spans="1:10" ht="21" customHeight="1">
      <c r="A6921" s="1"/>
      <c r="B6921" s="65"/>
      <c r="C6921" s="402"/>
      <c r="D6921" s="72"/>
      <c r="E6921" s="368"/>
      <c r="F6921" s="74"/>
      <c r="G6921" s="373"/>
      <c r="H6921" s="74"/>
      <c r="I6921" s="69"/>
      <c r="J6921" s="62"/>
    </row>
    <row r="6922" spans="1:10" ht="21" customHeight="1">
      <c r="A6922" s="1"/>
      <c r="B6922" s="65"/>
      <c r="C6922" s="402"/>
      <c r="D6922" s="72"/>
      <c r="E6922" s="368"/>
      <c r="F6922" s="74"/>
      <c r="G6922" s="373"/>
      <c r="H6922" s="74"/>
      <c r="I6922" s="69"/>
      <c r="J6922" s="62"/>
    </row>
    <row r="6923" spans="1:10" ht="21" customHeight="1">
      <c r="A6923" s="1"/>
      <c r="B6923" s="65"/>
      <c r="C6923" s="402"/>
      <c r="D6923" s="72"/>
      <c r="E6923" s="368"/>
      <c r="F6923" s="74"/>
      <c r="G6923" s="373"/>
      <c r="H6923" s="74"/>
      <c r="I6923" s="69"/>
      <c r="J6923" s="62"/>
    </row>
    <row r="6924" spans="1:10" ht="21" customHeight="1">
      <c r="A6924" s="1"/>
      <c r="B6924" s="65"/>
      <c r="C6924" s="402"/>
      <c r="D6924" s="72"/>
      <c r="E6924" s="368"/>
      <c r="F6924" s="74"/>
      <c r="G6924" s="373"/>
      <c r="H6924" s="74"/>
      <c r="I6924" s="69"/>
      <c r="J6924" s="62"/>
    </row>
    <row r="6925" spans="1:10" ht="21" customHeight="1">
      <c r="A6925" s="1"/>
      <c r="B6925" s="65"/>
      <c r="C6925" s="402"/>
      <c r="D6925" s="72"/>
      <c r="E6925" s="368"/>
      <c r="F6925" s="74"/>
      <c r="G6925" s="373"/>
      <c r="H6925" s="74"/>
      <c r="I6925" s="69"/>
      <c r="J6925" s="62"/>
    </row>
    <row r="6926" spans="1:10" ht="21" customHeight="1">
      <c r="A6926" s="1"/>
      <c r="B6926" s="65"/>
      <c r="C6926" s="402"/>
      <c r="D6926" s="72"/>
      <c r="E6926" s="368"/>
      <c r="F6926" s="74"/>
      <c r="G6926" s="373"/>
      <c r="H6926" s="74"/>
      <c r="I6926" s="69"/>
      <c r="J6926" s="62"/>
    </row>
    <row r="6927" spans="1:10" ht="21" customHeight="1">
      <c r="A6927" s="1"/>
      <c r="B6927" s="65"/>
      <c r="C6927" s="402"/>
      <c r="D6927" s="72"/>
      <c r="E6927" s="368"/>
      <c r="F6927" s="74"/>
      <c r="G6927" s="373"/>
      <c r="H6927" s="74"/>
      <c r="I6927" s="69"/>
      <c r="J6927" s="62"/>
    </row>
    <row r="6928" spans="1:10" ht="21" customHeight="1">
      <c r="A6928" s="1"/>
      <c r="B6928" s="65"/>
      <c r="C6928" s="402"/>
      <c r="D6928" s="72"/>
      <c r="E6928" s="368"/>
      <c r="F6928" s="74"/>
      <c r="G6928" s="373"/>
      <c r="H6928" s="74"/>
      <c r="I6928" s="69"/>
      <c r="J6928" s="62"/>
    </row>
    <row r="6929" spans="1:10" ht="21" customHeight="1">
      <c r="A6929" s="1"/>
      <c r="B6929" s="65"/>
      <c r="C6929" s="402"/>
      <c r="D6929" s="72"/>
      <c r="E6929" s="368"/>
      <c r="F6929" s="74"/>
      <c r="G6929" s="373"/>
      <c r="H6929" s="74"/>
      <c r="I6929" s="69"/>
      <c r="J6929" s="62"/>
    </row>
    <row r="6930" spans="1:10" ht="21" customHeight="1">
      <c r="A6930" s="1"/>
      <c r="B6930" s="65"/>
      <c r="C6930" s="402"/>
      <c r="D6930" s="72"/>
      <c r="E6930" s="368"/>
      <c r="F6930" s="74"/>
      <c r="G6930" s="373"/>
      <c r="H6930" s="74"/>
      <c r="I6930" s="69"/>
      <c r="J6930" s="62"/>
    </row>
    <row r="6931" spans="1:10" ht="21" customHeight="1">
      <c r="A6931" s="1"/>
      <c r="B6931" s="65"/>
      <c r="C6931" s="402"/>
      <c r="D6931" s="72"/>
      <c r="E6931" s="368"/>
      <c r="F6931" s="74"/>
      <c r="G6931" s="373"/>
      <c r="H6931" s="74"/>
      <c r="I6931" s="69"/>
      <c r="J6931" s="62"/>
    </row>
    <row r="6932" spans="1:10" ht="21" customHeight="1">
      <c r="A6932" s="1"/>
      <c r="B6932" s="65"/>
      <c r="C6932" s="402"/>
      <c r="D6932" s="72"/>
      <c r="E6932" s="368"/>
      <c r="F6932" s="74"/>
      <c r="G6932" s="373"/>
      <c r="H6932" s="74"/>
      <c r="I6932" s="69"/>
      <c r="J6932" s="62"/>
    </row>
    <row r="6933" spans="1:10" ht="21" customHeight="1">
      <c r="A6933" s="1"/>
      <c r="B6933" s="65"/>
      <c r="C6933" s="402"/>
      <c r="D6933" s="72"/>
      <c r="E6933" s="368"/>
      <c r="F6933" s="74"/>
      <c r="G6933" s="373"/>
      <c r="H6933" s="74"/>
      <c r="I6933" s="69"/>
      <c r="J6933" s="62"/>
    </row>
    <row r="6934" spans="1:10" ht="21" customHeight="1">
      <c r="A6934" s="1"/>
      <c r="B6934" s="65"/>
      <c r="C6934" s="402"/>
      <c r="D6934" s="72"/>
      <c r="E6934" s="368"/>
      <c r="F6934" s="74"/>
      <c r="G6934" s="373"/>
      <c r="H6934" s="74"/>
      <c r="I6934" s="69"/>
      <c r="J6934" s="62"/>
    </row>
    <row r="6935" spans="1:10" ht="21" customHeight="1">
      <c r="A6935" s="1"/>
      <c r="B6935" s="65"/>
      <c r="C6935" s="402"/>
      <c r="D6935" s="72"/>
      <c r="E6935" s="368"/>
      <c r="F6935" s="74"/>
      <c r="G6935" s="373"/>
      <c r="H6935" s="74"/>
      <c r="I6935" s="69"/>
      <c r="J6935" s="62"/>
    </row>
    <row r="6936" spans="1:10" ht="21" customHeight="1">
      <c r="A6936" s="1"/>
      <c r="B6936" s="65"/>
      <c r="C6936" s="402"/>
      <c r="D6936" s="72"/>
      <c r="E6936" s="368"/>
      <c r="F6936" s="74"/>
      <c r="G6936" s="373"/>
      <c r="H6936" s="74"/>
      <c r="I6936" s="69"/>
      <c r="J6936" s="62"/>
    </row>
    <row r="6937" spans="1:10" ht="21" customHeight="1">
      <c r="A6937" s="1"/>
      <c r="B6937" s="65"/>
      <c r="C6937" s="402"/>
      <c r="D6937" s="72"/>
      <c r="E6937" s="368"/>
      <c r="F6937" s="74"/>
      <c r="G6937" s="373"/>
      <c r="H6937" s="74"/>
      <c r="I6937" s="69"/>
      <c r="J6937" s="62"/>
    </row>
    <row r="6938" spans="1:10" ht="21" customHeight="1">
      <c r="A6938" s="1"/>
      <c r="B6938" s="65"/>
      <c r="C6938" s="402"/>
      <c r="D6938" s="72"/>
      <c r="E6938" s="368"/>
      <c r="F6938" s="74"/>
      <c r="G6938" s="373"/>
      <c r="H6938" s="74"/>
      <c r="I6938" s="69"/>
      <c r="J6938" s="62"/>
    </row>
    <row r="6939" spans="1:10" ht="21" customHeight="1">
      <c r="A6939" s="1"/>
      <c r="B6939" s="65"/>
      <c r="C6939" s="402"/>
      <c r="D6939" s="72"/>
      <c r="E6939" s="368"/>
      <c r="F6939" s="74"/>
      <c r="G6939" s="373"/>
      <c r="H6939" s="74"/>
      <c r="I6939" s="69"/>
      <c r="J6939" s="62"/>
    </row>
    <row r="6940" spans="1:10" ht="21" customHeight="1">
      <c r="A6940" s="1"/>
      <c r="B6940" s="65"/>
      <c r="C6940" s="402"/>
      <c r="D6940" s="72"/>
      <c r="E6940" s="368"/>
      <c r="F6940" s="74"/>
      <c r="G6940" s="373"/>
      <c r="H6940" s="74"/>
      <c r="I6940" s="69"/>
      <c r="J6940" s="62"/>
    </row>
    <row r="6941" spans="1:10" ht="21" customHeight="1">
      <c r="A6941" s="1"/>
      <c r="B6941" s="65"/>
      <c r="C6941" s="402"/>
      <c r="D6941" s="72"/>
      <c r="E6941" s="368"/>
      <c r="F6941" s="74"/>
      <c r="G6941" s="373"/>
      <c r="H6941" s="74"/>
      <c r="I6941" s="69"/>
      <c r="J6941" s="62"/>
    </row>
    <row r="6942" spans="1:10" ht="21" customHeight="1">
      <c r="A6942" s="1"/>
      <c r="B6942" s="65"/>
      <c r="C6942" s="402"/>
      <c r="D6942" s="72"/>
      <c r="E6942" s="368"/>
      <c r="F6942" s="74"/>
      <c r="G6942" s="373"/>
      <c r="H6942" s="74"/>
      <c r="I6942" s="69"/>
      <c r="J6942" s="62"/>
    </row>
    <row r="6943" spans="1:10" ht="21" customHeight="1">
      <c r="A6943" s="1"/>
      <c r="B6943" s="65"/>
      <c r="C6943" s="402"/>
      <c r="D6943" s="72"/>
      <c r="E6943" s="368"/>
      <c r="F6943" s="74"/>
      <c r="G6943" s="373"/>
      <c r="H6943" s="74"/>
      <c r="I6943" s="69"/>
      <c r="J6943" s="62"/>
    </row>
    <row r="6944" spans="1:10" ht="21" customHeight="1">
      <c r="A6944" s="1"/>
      <c r="B6944" s="65"/>
      <c r="C6944" s="402"/>
      <c r="D6944" s="72"/>
      <c r="E6944" s="368"/>
      <c r="F6944" s="74"/>
      <c r="G6944" s="373"/>
      <c r="H6944" s="74"/>
      <c r="I6944" s="69"/>
      <c r="J6944" s="62"/>
    </row>
    <row r="6945" spans="1:10" ht="21" customHeight="1">
      <c r="A6945" s="1"/>
      <c r="B6945" s="65"/>
      <c r="C6945" s="402"/>
      <c r="D6945" s="72"/>
      <c r="E6945" s="368"/>
      <c r="F6945" s="74"/>
      <c r="G6945" s="373"/>
      <c r="H6945" s="74"/>
      <c r="I6945" s="69"/>
      <c r="J6945" s="62"/>
    </row>
    <row r="6946" spans="1:10" ht="21" customHeight="1">
      <c r="A6946" s="1"/>
      <c r="B6946" s="65"/>
      <c r="C6946" s="402"/>
      <c r="D6946" s="72"/>
      <c r="E6946" s="368"/>
      <c r="F6946" s="74"/>
      <c r="G6946" s="373"/>
      <c r="H6946" s="74"/>
      <c r="I6946" s="69"/>
      <c r="J6946" s="62"/>
    </row>
    <row r="6947" spans="1:10" ht="21" customHeight="1">
      <c r="A6947" s="1"/>
      <c r="B6947" s="65"/>
      <c r="C6947" s="402"/>
      <c r="D6947" s="72"/>
      <c r="E6947" s="368"/>
      <c r="F6947" s="74"/>
      <c r="G6947" s="373"/>
      <c r="H6947" s="74"/>
      <c r="I6947" s="69"/>
      <c r="J6947" s="62"/>
    </row>
    <row r="6948" spans="1:10" ht="21" customHeight="1">
      <c r="A6948" s="1"/>
      <c r="B6948" s="65"/>
      <c r="C6948" s="402"/>
      <c r="D6948" s="72"/>
      <c r="E6948" s="368"/>
      <c r="F6948" s="74"/>
      <c r="G6948" s="373"/>
      <c r="H6948" s="74"/>
      <c r="I6948" s="69"/>
      <c r="J6948" s="62"/>
    </row>
    <row r="6949" spans="1:10" ht="21" customHeight="1">
      <c r="A6949" s="1"/>
      <c r="B6949" s="65"/>
      <c r="C6949" s="402"/>
      <c r="D6949" s="72"/>
      <c r="E6949" s="368"/>
      <c r="F6949" s="74"/>
      <c r="G6949" s="373"/>
      <c r="H6949" s="74"/>
      <c r="I6949" s="69"/>
      <c r="J6949" s="62"/>
    </row>
    <row r="6950" spans="1:10" ht="21" customHeight="1">
      <c r="A6950" s="1"/>
      <c r="B6950" s="65"/>
      <c r="C6950" s="402"/>
      <c r="D6950" s="72"/>
      <c r="E6950" s="368"/>
      <c r="F6950" s="74"/>
      <c r="G6950" s="373"/>
      <c r="H6950" s="74"/>
      <c r="I6950" s="69"/>
      <c r="J6950" s="62"/>
    </row>
    <row r="6951" spans="1:10" ht="21" customHeight="1">
      <c r="A6951" s="1"/>
      <c r="B6951" s="65"/>
      <c r="C6951" s="402"/>
      <c r="D6951" s="72"/>
      <c r="E6951" s="368"/>
      <c r="F6951" s="74"/>
      <c r="G6951" s="373"/>
      <c r="H6951" s="74"/>
      <c r="I6951" s="69"/>
      <c r="J6951" s="62"/>
    </row>
    <row r="6952" spans="1:10" ht="21" customHeight="1">
      <c r="A6952" s="1"/>
      <c r="B6952" s="65"/>
      <c r="C6952" s="402"/>
      <c r="D6952" s="72"/>
      <c r="E6952" s="368"/>
      <c r="F6952" s="74"/>
      <c r="G6952" s="373"/>
      <c r="H6952" s="74"/>
      <c r="I6952" s="69"/>
      <c r="J6952" s="62"/>
    </row>
    <row r="6953" spans="1:10" ht="21" customHeight="1">
      <c r="A6953" s="1"/>
      <c r="B6953" s="65"/>
      <c r="C6953" s="402"/>
      <c r="D6953" s="72"/>
      <c r="E6953" s="368"/>
      <c r="F6953" s="74"/>
      <c r="G6953" s="373"/>
      <c r="H6953" s="74"/>
      <c r="I6953" s="69"/>
      <c r="J6953" s="62"/>
    </row>
    <row r="6954" spans="1:10" ht="21" customHeight="1">
      <c r="A6954" s="1"/>
      <c r="B6954" s="65"/>
      <c r="C6954" s="402"/>
      <c r="D6954" s="72"/>
      <c r="E6954" s="368"/>
      <c r="F6954" s="74"/>
      <c r="G6954" s="373"/>
      <c r="H6954" s="74"/>
      <c r="I6954" s="69"/>
      <c r="J6954" s="62"/>
    </row>
    <row r="6955" spans="1:10" ht="21" customHeight="1">
      <c r="A6955" s="1"/>
      <c r="B6955" s="65"/>
      <c r="C6955" s="402"/>
      <c r="D6955" s="72"/>
      <c r="E6955" s="368"/>
      <c r="F6955" s="74"/>
      <c r="G6955" s="373"/>
      <c r="H6955" s="74"/>
      <c r="I6955" s="69"/>
      <c r="J6955" s="62"/>
    </row>
    <row r="6956" spans="1:10" ht="21" customHeight="1">
      <c r="A6956" s="1"/>
      <c r="B6956" s="65"/>
      <c r="C6956" s="402"/>
      <c r="D6956" s="72"/>
      <c r="E6956" s="368"/>
      <c r="F6956" s="74"/>
      <c r="G6956" s="373"/>
      <c r="H6956" s="74"/>
      <c r="I6956" s="69"/>
      <c r="J6956" s="62"/>
    </row>
    <row r="6957" spans="1:10" ht="21" customHeight="1">
      <c r="A6957" s="1"/>
      <c r="B6957" s="65"/>
      <c r="C6957" s="402"/>
      <c r="D6957" s="72"/>
      <c r="E6957" s="368"/>
      <c r="F6957" s="74"/>
      <c r="G6957" s="373"/>
      <c r="H6957" s="74"/>
      <c r="I6957" s="69"/>
      <c r="J6957" s="62"/>
    </row>
    <row r="6958" spans="1:10" ht="21" customHeight="1">
      <c r="A6958" s="1"/>
      <c r="B6958" s="65"/>
      <c r="C6958" s="402"/>
      <c r="D6958" s="72"/>
      <c r="E6958" s="368"/>
      <c r="F6958" s="74"/>
      <c r="G6958" s="373"/>
      <c r="H6958" s="74"/>
      <c r="I6958" s="69"/>
      <c r="J6958" s="62"/>
    </row>
    <row r="6959" spans="1:10" ht="21" customHeight="1">
      <c r="A6959" s="1"/>
      <c r="B6959" s="65"/>
      <c r="C6959" s="402"/>
      <c r="D6959" s="72"/>
      <c r="E6959" s="368"/>
      <c r="F6959" s="74"/>
      <c r="G6959" s="373"/>
      <c r="H6959" s="74"/>
      <c r="I6959" s="69"/>
      <c r="J6959" s="62"/>
    </row>
    <row r="6960" spans="1:10" ht="21" customHeight="1">
      <c r="A6960" s="1"/>
      <c r="B6960" s="65"/>
      <c r="C6960" s="402"/>
      <c r="D6960" s="72"/>
      <c r="E6960" s="368"/>
      <c r="F6960" s="74"/>
      <c r="G6960" s="373"/>
      <c r="H6960" s="74"/>
      <c r="I6960" s="69"/>
      <c r="J6960" s="62"/>
    </row>
    <row r="6961" spans="1:10" ht="21" customHeight="1">
      <c r="A6961" s="1"/>
      <c r="B6961" s="65"/>
      <c r="C6961" s="402"/>
      <c r="D6961" s="72"/>
      <c r="E6961" s="368"/>
      <c r="F6961" s="74"/>
      <c r="G6961" s="373"/>
      <c r="H6961" s="74"/>
      <c r="I6961" s="69"/>
      <c r="J6961" s="62"/>
    </row>
    <row r="6962" spans="1:10" ht="21" customHeight="1">
      <c r="A6962" s="1"/>
      <c r="B6962" s="65"/>
      <c r="C6962" s="402"/>
      <c r="D6962" s="72"/>
      <c r="E6962" s="368"/>
      <c r="F6962" s="74"/>
      <c r="G6962" s="373"/>
      <c r="H6962" s="74"/>
      <c r="I6962" s="69"/>
      <c r="J6962" s="62"/>
    </row>
    <row r="6963" spans="1:10" ht="21" customHeight="1">
      <c r="A6963" s="1"/>
      <c r="B6963" s="65"/>
      <c r="C6963" s="402"/>
      <c r="D6963" s="72"/>
      <c r="E6963" s="368"/>
      <c r="F6963" s="74"/>
      <c r="G6963" s="373"/>
      <c r="H6963" s="74"/>
      <c r="I6963" s="69"/>
      <c r="J6963" s="62"/>
    </row>
    <row r="6964" spans="1:10" ht="21" customHeight="1">
      <c r="A6964" s="1"/>
      <c r="B6964" s="65"/>
      <c r="C6964" s="402"/>
      <c r="D6964" s="72"/>
      <c r="E6964" s="368"/>
      <c r="F6964" s="74"/>
      <c r="G6964" s="373"/>
      <c r="H6964" s="74"/>
      <c r="I6964" s="69"/>
      <c r="J6964" s="62"/>
    </row>
    <row r="6965" spans="1:10" ht="21" customHeight="1">
      <c r="A6965" s="1"/>
      <c r="B6965" s="65"/>
      <c r="C6965" s="402"/>
      <c r="D6965" s="72"/>
      <c r="E6965" s="368"/>
      <c r="F6965" s="74"/>
      <c r="G6965" s="373"/>
      <c r="H6965" s="74"/>
      <c r="I6965" s="69"/>
      <c r="J6965" s="62"/>
    </row>
    <row r="6966" spans="1:10" ht="21" customHeight="1">
      <c r="A6966" s="1"/>
      <c r="B6966" s="65"/>
      <c r="C6966" s="402"/>
      <c r="D6966" s="72"/>
      <c r="E6966" s="368"/>
      <c r="F6966" s="74"/>
      <c r="G6966" s="373"/>
      <c r="H6966" s="74"/>
      <c r="I6966" s="69"/>
      <c r="J6966" s="62"/>
    </row>
    <row r="6967" spans="1:10" ht="21" customHeight="1">
      <c r="A6967" s="1"/>
      <c r="B6967" s="65"/>
      <c r="C6967" s="402"/>
      <c r="D6967" s="72"/>
      <c r="E6967" s="368"/>
      <c r="F6967" s="74"/>
      <c r="G6967" s="373"/>
      <c r="H6967" s="74"/>
      <c r="I6967" s="69"/>
      <c r="J6967" s="62"/>
    </row>
    <row r="6968" spans="1:10" ht="21" customHeight="1">
      <c r="A6968" s="1"/>
      <c r="B6968" s="65"/>
      <c r="C6968" s="402"/>
      <c r="D6968" s="72"/>
      <c r="E6968" s="368"/>
      <c r="F6968" s="74"/>
      <c r="G6968" s="373"/>
      <c r="H6968" s="74"/>
      <c r="I6968" s="69"/>
      <c r="J6968" s="62"/>
    </row>
    <row r="6969" spans="1:10" ht="21" customHeight="1">
      <c r="A6969" s="1"/>
      <c r="B6969" s="65"/>
      <c r="C6969" s="402"/>
      <c r="D6969" s="72"/>
      <c r="E6969" s="368"/>
      <c r="F6969" s="74"/>
      <c r="G6969" s="373"/>
      <c r="H6969" s="74"/>
      <c r="I6969" s="69"/>
      <c r="J6969" s="62"/>
    </row>
    <row r="6970" spans="1:10" ht="21" customHeight="1">
      <c r="A6970" s="1"/>
      <c r="B6970" s="65"/>
      <c r="C6970" s="402"/>
      <c r="D6970" s="72"/>
      <c r="E6970" s="368"/>
      <c r="F6970" s="74"/>
      <c r="G6970" s="373"/>
      <c r="H6970" s="74"/>
      <c r="I6970" s="69"/>
      <c r="J6970" s="62"/>
    </row>
    <row r="6971" spans="1:10" ht="21" customHeight="1">
      <c r="A6971" s="1"/>
      <c r="B6971" s="65"/>
      <c r="C6971" s="402"/>
      <c r="D6971" s="72"/>
      <c r="E6971" s="368"/>
      <c r="F6971" s="74"/>
      <c r="G6971" s="373"/>
      <c r="H6971" s="74"/>
      <c r="I6971" s="69"/>
      <c r="J6971" s="62"/>
    </row>
    <row r="6972" spans="1:10" ht="21" customHeight="1">
      <c r="A6972" s="1"/>
      <c r="B6972" s="65"/>
      <c r="C6972" s="402"/>
      <c r="D6972" s="72"/>
      <c r="E6972" s="368"/>
      <c r="F6972" s="74"/>
      <c r="G6972" s="373"/>
      <c r="H6972" s="74"/>
      <c r="I6972" s="69"/>
      <c r="J6972" s="62"/>
    </row>
    <row r="6973" spans="1:10" ht="21" customHeight="1">
      <c r="A6973" s="1"/>
      <c r="B6973" s="65"/>
      <c r="C6973" s="402"/>
      <c r="D6973" s="72"/>
      <c r="E6973" s="368"/>
      <c r="F6973" s="74"/>
      <c r="G6973" s="373"/>
      <c r="H6973" s="74"/>
      <c r="I6973" s="69"/>
      <c r="J6973" s="62"/>
    </row>
    <row r="6974" spans="1:10" ht="21" customHeight="1">
      <c r="A6974" s="1"/>
      <c r="B6974" s="65"/>
      <c r="C6974" s="402"/>
      <c r="D6974" s="72"/>
      <c r="E6974" s="368"/>
      <c r="F6974" s="74"/>
      <c r="G6974" s="373"/>
      <c r="H6974" s="74"/>
      <c r="I6974" s="69"/>
      <c r="J6974" s="62"/>
    </row>
    <row r="6975" spans="1:10" ht="21" customHeight="1">
      <c r="A6975" s="1"/>
      <c r="B6975" s="65"/>
      <c r="C6975" s="402"/>
      <c r="D6975" s="72"/>
      <c r="E6975" s="368"/>
      <c r="F6975" s="74"/>
      <c r="G6975" s="373"/>
      <c r="H6975" s="74"/>
      <c r="I6975" s="69"/>
      <c r="J6975" s="62"/>
    </row>
    <row r="6976" spans="1:10" ht="21" customHeight="1">
      <c r="A6976" s="1"/>
      <c r="B6976" s="65"/>
      <c r="C6976" s="402"/>
      <c r="D6976" s="72"/>
      <c r="E6976" s="368"/>
      <c r="F6976" s="74"/>
      <c r="G6976" s="373"/>
      <c r="H6976" s="74"/>
      <c r="I6976" s="69"/>
      <c r="J6976" s="62"/>
    </row>
    <row r="6977" spans="1:10" ht="21" customHeight="1">
      <c r="A6977" s="1"/>
      <c r="B6977" s="65"/>
      <c r="C6977" s="402"/>
      <c r="D6977" s="72"/>
      <c r="E6977" s="368"/>
      <c r="F6977" s="74"/>
      <c r="G6977" s="373"/>
      <c r="H6977" s="74"/>
      <c r="I6977" s="69"/>
      <c r="J6977" s="62"/>
    </row>
    <row r="6978" spans="1:10" ht="21" customHeight="1">
      <c r="A6978" s="1"/>
      <c r="B6978" s="65"/>
      <c r="C6978" s="402"/>
      <c r="D6978" s="72"/>
      <c r="E6978" s="368"/>
      <c r="F6978" s="74"/>
      <c r="G6978" s="373"/>
      <c r="H6978" s="74"/>
      <c r="I6978" s="69"/>
      <c r="J6978" s="62"/>
    </row>
    <row r="6979" spans="1:10" ht="21" customHeight="1">
      <c r="A6979" s="1"/>
      <c r="B6979" s="65"/>
      <c r="C6979" s="402"/>
      <c r="D6979" s="72"/>
      <c r="E6979" s="368"/>
      <c r="F6979" s="74"/>
      <c r="G6979" s="373"/>
      <c r="H6979" s="74"/>
      <c r="I6979" s="69"/>
      <c r="J6979" s="62"/>
    </row>
    <row r="6980" spans="1:10" ht="21" customHeight="1">
      <c r="A6980" s="1"/>
      <c r="B6980" s="65"/>
      <c r="C6980" s="402"/>
      <c r="D6980" s="72"/>
      <c r="E6980" s="368"/>
      <c r="F6980" s="74"/>
      <c r="G6980" s="373"/>
      <c r="H6980" s="74"/>
      <c r="I6980" s="69"/>
      <c r="J6980" s="62"/>
    </row>
    <row r="6981" spans="1:10" ht="21" customHeight="1">
      <c r="A6981" s="1"/>
      <c r="B6981" s="65"/>
      <c r="C6981" s="402"/>
      <c r="D6981" s="72"/>
      <c r="E6981" s="368"/>
      <c r="F6981" s="74"/>
      <c r="G6981" s="373"/>
      <c r="H6981" s="74"/>
      <c r="I6981" s="69"/>
      <c r="J6981" s="62"/>
    </row>
    <row r="6982" spans="1:10" ht="21" customHeight="1">
      <c r="A6982" s="1"/>
      <c r="B6982" s="65"/>
      <c r="C6982" s="402"/>
      <c r="D6982" s="72"/>
      <c r="E6982" s="368"/>
      <c r="F6982" s="74"/>
      <c r="G6982" s="373"/>
      <c r="H6982" s="74"/>
      <c r="I6982" s="69"/>
      <c r="J6982" s="62"/>
    </row>
    <row r="6983" spans="1:10" ht="21" customHeight="1">
      <c r="A6983" s="1"/>
      <c r="B6983" s="65"/>
      <c r="C6983" s="402"/>
      <c r="D6983" s="72"/>
      <c r="E6983" s="368"/>
      <c r="F6983" s="74"/>
      <c r="G6983" s="373"/>
      <c r="H6983" s="74"/>
      <c r="I6983" s="69"/>
      <c r="J6983" s="62"/>
    </row>
    <row r="6984" spans="1:10" ht="21" customHeight="1">
      <c r="A6984" s="1"/>
      <c r="B6984" s="65"/>
      <c r="C6984" s="402"/>
      <c r="D6984" s="72"/>
      <c r="E6984" s="368"/>
      <c r="F6984" s="74"/>
      <c r="G6984" s="373"/>
      <c r="H6984" s="74"/>
      <c r="I6984" s="69"/>
      <c r="J6984" s="62"/>
    </row>
    <row r="6985" spans="1:10" ht="21" customHeight="1">
      <c r="A6985" s="1"/>
      <c r="B6985" s="65"/>
      <c r="C6985" s="402"/>
      <c r="D6985" s="72"/>
      <c r="E6985" s="368"/>
      <c r="F6985" s="74"/>
      <c r="G6985" s="373"/>
      <c r="H6985" s="74"/>
      <c r="I6985" s="69"/>
      <c r="J6985" s="62"/>
    </row>
    <row r="6986" spans="1:10" ht="21" customHeight="1">
      <c r="A6986" s="1"/>
      <c r="B6986" s="65"/>
      <c r="C6986" s="402"/>
      <c r="D6986" s="72"/>
      <c r="E6986" s="368"/>
      <c r="F6986" s="74"/>
      <c r="G6986" s="373"/>
      <c r="H6986" s="74"/>
      <c r="I6986" s="69"/>
      <c r="J6986" s="62"/>
    </row>
    <row r="6987" spans="1:10" ht="21" customHeight="1">
      <c r="A6987" s="1"/>
      <c r="B6987" s="65"/>
      <c r="C6987" s="402"/>
      <c r="D6987" s="72"/>
      <c r="E6987" s="368"/>
      <c r="F6987" s="74"/>
      <c r="G6987" s="373"/>
      <c r="H6987" s="74"/>
      <c r="I6987" s="69"/>
      <c r="J6987" s="62"/>
    </row>
    <row r="6988" spans="1:10" ht="21" customHeight="1">
      <c r="A6988" s="1"/>
      <c r="B6988" s="65"/>
      <c r="C6988" s="402"/>
      <c r="D6988" s="72"/>
      <c r="E6988" s="368"/>
      <c r="F6988" s="74"/>
      <c r="G6988" s="373"/>
      <c r="H6988" s="74"/>
      <c r="I6988" s="69"/>
      <c r="J6988" s="62"/>
    </row>
    <row r="6989" spans="1:10" ht="21" customHeight="1">
      <c r="A6989" s="1"/>
      <c r="B6989" s="65"/>
      <c r="C6989" s="402"/>
      <c r="D6989" s="72"/>
      <c r="E6989" s="368"/>
      <c r="F6989" s="74"/>
      <c r="G6989" s="373"/>
      <c r="H6989" s="74"/>
      <c r="I6989" s="69"/>
      <c r="J6989" s="62"/>
    </row>
    <row r="6990" spans="1:10" ht="21" customHeight="1">
      <c r="A6990" s="1"/>
      <c r="B6990" s="65"/>
      <c r="C6990" s="402"/>
      <c r="D6990" s="72"/>
      <c r="E6990" s="368"/>
      <c r="F6990" s="74"/>
      <c r="G6990" s="373"/>
      <c r="H6990" s="74"/>
      <c r="I6990" s="69"/>
      <c r="J6990" s="62"/>
    </row>
    <row r="6991" spans="1:10" ht="21" customHeight="1">
      <c r="A6991" s="1"/>
      <c r="B6991" s="65"/>
      <c r="C6991" s="402"/>
      <c r="D6991" s="72"/>
      <c r="E6991" s="368"/>
      <c r="F6991" s="74"/>
      <c r="G6991" s="373"/>
      <c r="H6991" s="74"/>
      <c r="I6991" s="69"/>
      <c r="J6991" s="62"/>
    </row>
    <row r="6992" spans="1:10" ht="21" customHeight="1">
      <c r="A6992" s="1"/>
      <c r="B6992" s="65"/>
      <c r="C6992" s="402"/>
      <c r="D6992" s="72"/>
      <c r="E6992" s="368"/>
      <c r="F6992" s="74"/>
      <c r="G6992" s="373"/>
      <c r="H6992" s="74"/>
      <c r="I6992" s="69"/>
      <c r="J6992" s="62"/>
    </row>
    <row r="6993" spans="1:10" ht="21" customHeight="1">
      <c r="A6993" s="1"/>
      <c r="B6993" s="65"/>
      <c r="C6993" s="402"/>
      <c r="D6993" s="72"/>
      <c r="E6993" s="368"/>
      <c r="F6993" s="74"/>
      <c r="G6993" s="373"/>
      <c r="H6993" s="74"/>
      <c r="I6993" s="69"/>
      <c r="J6993" s="62"/>
    </row>
    <row r="6994" spans="1:10" ht="21" customHeight="1">
      <c r="A6994" s="1"/>
      <c r="B6994" s="65"/>
      <c r="C6994" s="402"/>
      <c r="D6994" s="72"/>
      <c r="E6994" s="368"/>
      <c r="F6994" s="74"/>
      <c r="G6994" s="373"/>
      <c r="H6994" s="74"/>
      <c r="I6994" s="69"/>
      <c r="J6994" s="62"/>
    </row>
    <row r="6995" spans="1:10" ht="21" customHeight="1">
      <c r="A6995" s="1"/>
      <c r="B6995" s="65"/>
      <c r="C6995" s="402"/>
      <c r="D6995" s="72"/>
      <c r="E6995" s="368"/>
      <c r="F6995" s="74"/>
      <c r="G6995" s="373"/>
      <c r="H6995" s="74"/>
      <c r="I6995" s="69"/>
      <c r="J6995" s="62"/>
    </row>
    <row r="6996" spans="1:10" ht="21" customHeight="1">
      <c r="A6996" s="1"/>
      <c r="B6996" s="65"/>
      <c r="C6996" s="402"/>
      <c r="D6996" s="72"/>
      <c r="E6996" s="368"/>
      <c r="F6996" s="74"/>
      <c r="G6996" s="373"/>
      <c r="H6996" s="74"/>
      <c r="I6996" s="69"/>
      <c r="J6996" s="62"/>
    </row>
    <row r="6997" spans="1:10" ht="21" customHeight="1">
      <c r="A6997" s="1"/>
      <c r="B6997" s="65"/>
      <c r="C6997" s="402"/>
      <c r="D6997" s="72"/>
      <c r="E6997" s="368"/>
      <c r="F6997" s="74"/>
      <c r="G6997" s="373"/>
      <c r="H6997" s="74"/>
      <c r="I6997" s="69"/>
      <c r="J6997" s="62"/>
    </row>
    <row r="6998" spans="1:10" ht="21" customHeight="1">
      <c r="A6998" s="1"/>
      <c r="B6998" s="65"/>
      <c r="C6998" s="402"/>
      <c r="D6998" s="72"/>
      <c r="E6998" s="368"/>
      <c r="F6998" s="74"/>
      <c r="G6998" s="373"/>
      <c r="H6998" s="74"/>
      <c r="I6998" s="69"/>
      <c r="J6998" s="62"/>
    </row>
    <row r="6999" spans="1:10" ht="21" customHeight="1">
      <c r="A6999" s="1"/>
      <c r="B6999" s="65"/>
      <c r="C6999" s="402"/>
      <c r="D6999" s="72"/>
      <c r="E6999" s="368"/>
      <c r="F6999" s="74"/>
      <c r="G6999" s="373"/>
      <c r="H6999" s="74"/>
      <c r="I6999" s="69"/>
      <c r="J6999" s="62"/>
    </row>
    <row r="7000" spans="1:10" ht="21" customHeight="1">
      <c r="A7000" s="1"/>
      <c r="B7000" s="65"/>
      <c r="C7000" s="402"/>
      <c r="D7000" s="72"/>
      <c r="E7000" s="368"/>
      <c r="F7000" s="74"/>
      <c r="G7000" s="373"/>
      <c r="H7000" s="74"/>
      <c r="I7000" s="69"/>
      <c r="J7000" s="62"/>
    </row>
    <row r="7001" spans="1:10" ht="21" customHeight="1">
      <c r="A7001" s="1"/>
      <c r="B7001" s="65"/>
      <c r="C7001" s="402"/>
      <c r="D7001" s="72"/>
      <c r="E7001" s="368"/>
      <c r="F7001" s="74"/>
      <c r="G7001" s="373"/>
      <c r="H7001" s="74"/>
      <c r="I7001" s="69"/>
      <c r="J7001" s="62"/>
    </row>
    <row r="7002" spans="1:10" ht="21" customHeight="1">
      <c r="A7002" s="1"/>
      <c r="B7002" s="65"/>
      <c r="C7002" s="402"/>
      <c r="D7002" s="72"/>
      <c r="E7002" s="368"/>
      <c r="F7002" s="74"/>
      <c r="G7002" s="373"/>
      <c r="H7002" s="74"/>
      <c r="I7002" s="69"/>
      <c r="J7002" s="62"/>
    </row>
    <row r="7003" spans="1:10" ht="21" customHeight="1">
      <c r="A7003" s="1"/>
      <c r="B7003" s="65"/>
      <c r="C7003" s="402"/>
      <c r="D7003" s="72"/>
      <c r="E7003" s="368"/>
      <c r="F7003" s="74"/>
      <c r="G7003" s="373"/>
      <c r="H7003" s="74"/>
      <c r="I7003" s="69"/>
      <c r="J7003" s="62"/>
    </row>
    <row r="7004" spans="1:10" ht="21" customHeight="1">
      <c r="A7004" s="1"/>
      <c r="B7004" s="65"/>
      <c r="C7004" s="402"/>
      <c r="D7004" s="72"/>
      <c r="E7004" s="368"/>
      <c r="F7004" s="74"/>
      <c r="G7004" s="373"/>
      <c r="H7004" s="74"/>
      <c r="I7004" s="69"/>
      <c r="J7004" s="62"/>
    </row>
    <row r="7005" spans="1:10" ht="21" customHeight="1">
      <c r="A7005" s="1"/>
      <c r="B7005" s="65"/>
      <c r="C7005" s="402"/>
      <c r="D7005" s="72"/>
      <c r="E7005" s="368"/>
      <c r="F7005" s="74"/>
      <c r="G7005" s="373"/>
      <c r="H7005" s="74"/>
      <c r="I7005" s="69"/>
      <c r="J7005" s="62"/>
    </row>
    <row r="7006" spans="1:10" ht="21" customHeight="1">
      <c r="A7006" s="1"/>
      <c r="B7006" s="65"/>
      <c r="C7006" s="402"/>
      <c r="D7006" s="72"/>
      <c r="E7006" s="368"/>
      <c r="F7006" s="74"/>
      <c r="G7006" s="373"/>
      <c r="H7006" s="74"/>
      <c r="I7006" s="69"/>
      <c r="J7006" s="62"/>
    </row>
    <row r="7007" spans="1:10" ht="21" customHeight="1">
      <c r="A7007" s="1"/>
      <c r="B7007" s="65"/>
      <c r="C7007" s="402"/>
      <c r="D7007" s="72"/>
      <c r="E7007" s="368"/>
      <c r="F7007" s="74"/>
      <c r="G7007" s="373"/>
      <c r="H7007" s="74"/>
      <c r="I7007" s="69"/>
      <c r="J7007" s="62"/>
    </row>
    <row r="7008" spans="1:10" ht="21" customHeight="1">
      <c r="A7008" s="1"/>
      <c r="B7008" s="65"/>
      <c r="C7008" s="402"/>
      <c r="D7008" s="72"/>
      <c r="E7008" s="368"/>
      <c r="F7008" s="74"/>
      <c r="G7008" s="373"/>
      <c r="H7008" s="74"/>
      <c r="I7008" s="69"/>
      <c r="J7008" s="62"/>
    </row>
    <row r="7009" spans="1:10" ht="21" customHeight="1">
      <c r="A7009" s="1"/>
      <c r="B7009" s="65"/>
      <c r="C7009" s="402"/>
      <c r="D7009" s="72"/>
      <c r="E7009" s="368"/>
      <c r="F7009" s="74"/>
      <c r="G7009" s="373"/>
      <c r="H7009" s="74"/>
      <c r="I7009" s="69"/>
      <c r="J7009" s="62"/>
    </row>
    <row r="7010" spans="1:10" ht="21" customHeight="1">
      <c r="A7010" s="1"/>
      <c r="B7010" s="65"/>
      <c r="C7010" s="402"/>
      <c r="D7010" s="72"/>
      <c r="E7010" s="368"/>
      <c r="F7010" s="74"/>
      <c r="G7010" s="373"/>
      <c r="H7010" s="74"/>
      <c r="I7010" s="69"/>
      <c r="J7010" s="62"/>
    </row>
    <row r="7011" spans="1:10" ht="21" customHeight="1">
      <c r="A7011" s="1"/>
      <c r="B7011" s="65"/>
      <c r="C7011" s="402"/>
      <c r="D7011" s="72"/>
      <c r="E7011" s="368"/>
      <c r="F7011" s="74"/>
      <c r="G7011" s="373"/>
      <c r="H7011" s="74"/>
      <c r="I7011" s="69"/>
      <c r="J7011" s="62"/>
    </row>
    <row r="7012" spans="1:10" ht="21" customHeight="1">
      <c r="A7012" s="1"/>
      <c r="B7012" s="65"/>
      <c r="C7012" s="402"/>
      <c r="D7012" s="72"/>
      <c r="E7012" s="368"/>
      <c r="F7012" s="74"/>
      <c r="G7012" s="373"/>
      <c r="H7012" s="74"/>
      <c r="I7012" s="69"/>
      <c r="J7012" s="62"/>
    </row>
    <row r="7013" spans="1:10" ht="21" customHeight="1">
      <c r="A7013" s="1"/>
      <c r="B7013" s="65"/>
      <c r="C7013" s="402"/>
      <c r="D7013" s="72"/>
      <c r="E7013" s="368"/>
      <c r="F7013" s="74"/>
      <c r="G7013" s="373"/>
      <c r="H7013" s="74"/>
      <c r="I7013" s="69"/>
      <c r="J7013" s="62"/>
    </row>
    <row r="7014" spans="1:10" ht="21" customHeight="1">
      <c r="A7014" s="1"/>
      <c r="B7014" s="65"/>
      <c r="C7014" s="402"/>
      <c r="D7014" s="72"/>
      <c r="E7014" s="368"/>
      <c r="F7014" s="74"/>
      <c r="G7014" s="373"/>
      <c r="H7014" s="74"/>
      <c r="I7014" s="69"/>
      <c r="J7014" s="62"/>
    </row>
    <row r="7015" spans="1:10" ht="21" customHeight="1">
      <c r="A7015" s="1"/>
      <c r="B7015" s="65"/>
      <c r="C7015" s="402"/>
      <c r="D7015" s="72"/>
      <c r="E7015" s="368"/>
      <c r="F7015" s="74"/>
      <c r="G7015" s="373"/>
      <c r="H7015" s="74"/>
      <c r="I7015" s="69"/>
      <c r="J7015" s="62"/>
    </row>
    <row r="7016" spans="1:10" ht="21" customHeight="1">
      <c r="A7016" s="1"/>
      <c r="B7016" s="65"/>
      <c r="C7016" s="402"/>
      <c r="D7016" s="72"/>
      <c r="E7016" s="368"/>
      <c r="F7016" s="74"/>
      <c r="G7016" s="373"/>
      <c r="H7016" s="74"/>
      <c r="I7016" s="69"/>
      <c r="J7016" s="62"/>
    </row>
    <row r="7017" spans="1:10" ht="21" customHeight="1">
      <c r="A7017" s="1"/>
      <c r="B7017" s="65"/>
      <c r="C7017" s="402"/>
      <c r="D7017" s="72"/>
      <c r="E7017" s="368"/>
      <c r="F7017" s="74"/>
      <c r="G7017" s="373"/>
      <c r="H7017" s="74"/>
      <c r="I7017" s="69"/>
      <c r="J7017" s="62"/>
    </row>
    <row r="7018" spans="1:10" ht="21" customHeight="1">
      <c r="A7018" s="1"/>
      <c r="B7018" s="65"/>
      <c r="C7018" s="402"/>
      <c r="D7018" s="72"/>
      <c r="E7018" s="368"/>
      <c r="F7018" s="74"/>
      <c r="G7018" s="373"/>
      <c r="H7018" s="74"/>
      <c r="I7018" s="69"/>
      <c r="J7018" s="62"/>
    </row>
    <row r="7019" spans="1:10" ht="21" customHeight="1">
      <c r="A7019" s="1"/>
      <c r="B7019" s="65"/>
      <c r="C7019" s="402"/>
      <c r="D7019" s="72"/>
      <c r="E7019" s="368"/>
      <c r="F7019" s="74"/>
      <c r="G7019" s="373"/>
      <c r="H7019" s="74"/>
      <c r="I7019" s="69"/>
      <c r="J7019" s="62"/>
    </row>
    <row r="7020" spans="1:10" ht="21" customHeight="1">
      <c r="A7020" s="1"/>
      <c r="B7020" s="65"/>
      <c r="C7020" s="402"/>
      <c r="D7020" s="72"/>
      <c r="E7020" s="368"/>
      <c r="F7020" s="74"/>
      <c r="G7020" s="373"/>
      <c r="H7020" s="74"/>
      <c r="I7020" s="69"/>
      <c r="J7020" s="62"/>
    </row>
    <row r="7021" spans="1:10" ht="21" customHeight="1">
      <c r="A7021" s="1"/>
      <c r="B7021" s="65"/>
      <c r="C7021" s="402"/>
      <c r="D7021" s="72"/>
      <c r="E7021" s="368"/>
      <c r="F7021" s="74"/>
      <c r="G7021" s="373"/>
      <c r="H7021" s="74"/>
      <c r="I7021" s="69"/>
      <c r="J7021" s="62"/>
    </row>
    <row r="7022" spans="1:10" ht="21" customHeight="1">
      <c r="A7022" s="1"/>
      <c r="B7022" s="65"/>
      <c r="C7022" s="402"/>
      <c r="D7022" s="72"/>
      <c r="E7022" s="368"/>
      <c r="F7022" s="74"/>
      <c r="G7022" s="373"/>
      <c r="H7022" s="74"/>
      <c r="I7022" s="69"/>
      <c r="J7022" s="62"/>
    </row>
    <row r="7023" spans="1:10" ht="21" customHeight="1">
      <c r="A7023" s="1"/>
      <c r="B7023" s="65"/>
      <c r="C7023" s="402"/>
      <c r="D7023" s="72"/>
      <c r="E7023" s="368"/>
      <c r="F7023" s="74"/>
      <c r="G7023" s="373"/>
      <c r="H7023" s="74"/>
      <c r="I7023" s="69"/>
      <c r="J7023" s="62"/>
    </row>
    <row r="7024" spans="1:10" ht="21" customHeight="1">
      <c r="A7024" s="1"/>
      <c r="B7024" s="65"/>
      <c r="C7024" s="402"/>
      <c r="D7024" s="72"/>
      <c r="E7024" s="368"/>
      <c r="F7024" s="74"/>
      <c r="G7024" s="373"/>
      <c r="H7024" s="74"/>
      <c r="I7024" s="69"/>
      <c r="J7024" s="62"/>
    </row>
    <row r="7025" spans="1:10" ht="21" customHeight="1">
      <c r="A7025" s="1"/>
      <c r="B7025" s="65"/>
      <c r="C7025" s="402"/>
      <c r="D7025" s="72"/>
      <c r="E7025" s="368"/>
      <c r="F7025" s="74"/>
      <c r="G7025" s="373"/>
      <c r="H7025" s="74"/>
      <c r="I7025" s="69"/>
      <c r="J7025" s="62"/>
    </row>
    <row r="7026" spans="1:10" ht="21" customHeight="1">
      <c r="A7026" s="1"/>
      <c r="B7026" s="65"/>
      <c r="C7026" s="402"/>
      <c r="D7026" s="72"/>
      <c r="E7026" s="368"/>
      <c r="F7026" s="74"/>
      <c r="G7026" s="373"/>
      <c r="H7026" s="74"/>
      <c r="I7026" s="69"/>
      <c r="J7026" s="62"/>
    </row>
    <row r="7027" spans="1:10" ht="21" customHeight="1">
      <c r="A7027" s="1"/>
      <c r="B7027" s="65"/>
      <c r="C7027" s="402"/>
      <c r="D7027" s="72"/>
      <c r="E7027" s="368"/>
      <c r="F7027" s="74"/>
      <c r="G7027" s="373"/>
      <c r="H7027" s="74"/>
      <c r="I7027" s="69"/>
      <c r="J7027" s="62"/>
    </row>
    <row r="7028" spans="1:10" ht="21" customHeight="1">
      <c r="A7028" s="1"/>
      <c r="B7028" s="65"/>
      <c r="C7028" s="402"/>
      <c r="D7028" s="72"/>
      <c r="E7028" s="368"/>
      <c r="F7028" s="74"/>
      <c r="G7028" s="373"/>
      <c r="H7028" s="74"/>
      <c r="I7028" s="69"/>
      <c r="J7028" s="62"/>
    </row>
    <row r="7029" spans="1:10" ht="21" customHeight="1">
      <c r="A7029" s="1"/>
      <c r="B7029" s="65"/>
      <c r="C7029" s="402"/>
      <c r="D7029" s="72"/>
      <c r="E7029" s="368"/>
      <c r="F7029" s="74"/>
      <c r="G7029" s="373"/>
      <c r="H7029" s="74"/>
      <c r="I7029" s="69"/>
      <c r="J7029" s="62"/>
    </row>
    <row r="7030" spans="1:10" ht="21" customHeight="1">
      <c r="A7030" s="1"/>
      <c r="B7030" s="65"/>
      <c r="C7030" s="402"/>
      <c r="D7030" s="72"/>
      <c r="E7030" s="368"/>
      <c r="F7030" s="74"/>
      <c r="G7030" s="373"/>
      <c r="H7030" s="74"/>
      <c r="I7030" s="69"/>
      <c r="J7030" s="62"/>
    </row>
    <row r="7031" spans="1:10" ht="21" customHeight="1">
      <c r="A7031" s="1"/>
      <c r="B7031" s="65"/>
      <c r="C7031" s="402"/>
      <c r="D7031" s="72"/>
      <c r="E7031" s="368"/>
      <c r="F7031" s="74"/>
      <c r="G7031" s="373"/>
      <c r="H7031" s="74"/>
      <c r="I7031" s="69"/>
      <c r="J7031" s="62"/>
    </row>
    <row r="7032" spans="1:10" ht="21" customHeight="1">
      <c r="A7032" s="1"/>
      <c r="B7032" s="65"/>
      <c r="C7032" s="402"/>
      <c r="D7032" s="72"/>
      <c r="E7032" s="368"/>
      <c r="F7032" s="74"/>
      <c r="G7032" s="373"/>
      <c r="H7032" s="74"/>
      <c r="I7032" s="69"/>
      <c r="J7032" s="62"/>
    </row>
    <row r="7033" spans="1:10" ht="21" customHeight="1">
      <c r="A7033" s="1"/>
      <c r="B7033" s="65"/>
      <c r="C7033" s="402"/>
      <c r="D7033" s="72"/>
      <c r="E7033" s="368"/>
      <c r="F7033" s="74"/>
      <c r="G7033" s="373"/>
      <c r="H7033" s="74"/>
      <c r="I7033" s="69"/>
      <c r="J7033" s="62"/>
    </row>
    <row r="7034" spans="1:10" ht="21" customHeight="1">
      <c r="A7034" s="1"/>
      <c r="B7034" s="65"/>
      <c r="C7034" s="402"/>
      <c r="D7034" s="72"/>
      <c r="E7034" s="368"/>
      <c r="F7034" s="74"/>
      <c r="G7034" s="373"/>
      <c r="H7034" s="74"/>
      <c r="I7034" s="69"/>
      <c r="J7034" s="62"/>
    </row>
    <row r="7035" spans="1:10" ht="21" customHeight="1">
      <c r="A7035" s="1"/>
      <c r="B7035" s="65"/>
      <c r="C7035" s="402"/>
      <c r="D7035" s="72"/>
      <c r="E7035" s="368"/>
      <c r="F7035" s="74"/>
      <c r="G7035" s="373"/>
      <c r="H7035" s="74"/>
      <c r="I7035" s="69"/>
      <c r="J7035" s="62"/>
    </row>
    <row r="7036" spans="1:10" ht="21" customHeight="1">
      <c r="A7036" s="1"/>
      <c r="B7036" s="65"/>
      <c r="C7036" s="402"/>
      <c r="D7036" s="72"/>
      <c r="E7036" s="368"/>
      <c r="F7036" s="74"/>
      <c r="G7036" s="373"/>
      <c r="H7036" s="74"/>
      <c r="I7036" s="69"/>
      <c r="J7036" s="62"/>
    </row>
    <row r="7037" spans="1:10" ht="21" customHeight="1">
      <c r="A7037" s="1"/>
      <c r="B7037" s="65"/>
      <c r="C7037" s="402"/>
      <c r="D7037" s="72"/>
      <c r="E7037" s="368"/>
      <c r="F7037" s="74"/>
      <c r="G7037" s="373"/>
      <c r="H7037" s="74"/>
      <c r="I7037" s="69"/>
      <c r="J7037" s="62"/>
    </row>
    <row r="7038" spans="1:10" ht="21" customHeight="1">
      <c r="A7038" s="1"/>
      <c r="B7038" s="65"/>
      <c r="C7038" s="402"/>
      <c r="D7038" s="72"/>
      <c r="E7038" s="368"/>
      <c r="F7038" s="74"/>
      <c r="G7038" s="373"/>
      <c r="H7038" s="74"/>
      <c r="I7038" s="69"/>
      <c r="J7038" s="62"/>
    </row>
    <row r="7039" spans="1:10" ht="21" customHeight="1">
      <c r="A7039" s="1"/>
      <c r="B7039" s="65"/>
      <c r="C7039" s="402"/>
      <c r="D7039" s="72"/>
      <c r="E7039" s="368"/>
      <c r="F7039" s="74"/>
      <c r="G7039" s="373"/>
      <c r="H7039" s="74"/>
      <c r="I7039" s="69"/>
      <c r="J7039" s="62"/>
    </row>
    <row r="7040" spans="1:10" ht="21" customHeight="1">
      <c r="A7040" s="1"/>
      <c r="B7040" s="65"/>
      <c r="C7040" s="402"/>
      <c r="D7040" s="72"/>
      <c r="E7040" s="368"/>
      <c r="F7040" s="74"/>
      <c r="G7040" s="373"/>
      <c r="H7040" s="74"/>
      <c r="I7040" s="69"/>
      <c r="J7040" s="62"/>
    </row>
    <row r="7041" spans="1:10" ht="21" customHeight="1">
      <c r="A7041" s="1"/>
      <c r="B7041" s="65"/>
      <c r="C7041" s="402"/>
      <c r="D7041" s="72"/>
      <c r="E7041" s="368"/>
      <c r="F7041" s="74"/>
      <c r="G7041" s="373"/>
      <c r="H7041" s="74"/>
      <c r="I7041" s="69"/>
      <c r="J7041" s="62"/>
    </row>
    <row r="7042" spans="1:10" ht="21" customHeight="1">
      <c r="A7042" s="1"/>
      <c r="B7042" s="65"/>
      <c r="C7042" s="402"/>
      <c r="D7042" s="72"/>
      <c r="E7042" s="368"/>
      <c r="F7042" s="74"/>
      <c r="G7042" s="373"/>
      <c r="H7042" s="74"/>
      <c r="I7042" s="69"/>
      <c r="J7042" s="62"/>
    </row>
    <row r="7043" spans="1:10" ht="21" customHeight="1">
      <c r="A7043" s="1"/>
      <c r="B7043" s="65"/>
      <c r="C7043" s="402"/>
      <c r="D7043" s="72"/>
      <c r="E7043" s="368"/>
      <c r="F7043" s="74"/>
      <c r="G7043" s="373"/>
      <c r="H7043" s="74"/>
      <c r="I7043" s="69"/>
      <c r="J7043" s="62"/>
    </row>
    <row r="7044" spans="1:10" ht="21" customHeight="1">
      <c r="A7044" s="1"/>
      <c r="B7044" s="65"/>
      <c r="C7044" s="402"/>
      <c r="D7044" s="72"/>
      <c r="E7044" s="368"/>
      <c r="F7044" s="74"/>
      <c r="G7044" s="373"/>
      <c r="H7044" s="74"/>
      <c r="I7044" s="69"/>
      <c r="J7044" s="62"/>
    </row>
    <row r="7045" spans="1:10" ht="21" customHeight="1">
      <c r="A7045" s="1"/>
      <c r="B7045" s="65"/>
      <c r="C7045" s="402"/>
      <c r="D7045" s="72"/>
      <c r="E7045" s="368"/>
      <c r="F7045" s="74"/>
      <c r="G7045" s="373"/>
      <c r="H7045" s="74"/>
      <c r="I7045" s="69"/>
      <c r="J7045" s="62"/>
    </row>
    <row r="7046" spans="1:10" ht="21" customHeight="1">
      <c r="A7046" s="1"/>
      <c r="B7046" s="65"/>
      <c r="C7046" s="402"/>
      <c r="D7046" s="72"/>
      <c r="E7046" s="368"/>
      <c r="F7046" s="74"/>
      <c r="G7046" s="373"/>
      <c r="H7046" s="74"/>
      <c r="I7046" s="69"/>
      <c r="J7046" s="62"/>
    </row>
    <row r="7047" spans="1:10" ht="21" customHeight="1">
      <c r="A7047" s="1"/>
      <c r="B7047" s="65"/>
      <c r="C7047" s="402"/>
      <c r="D7047" s="72"/>
      <c r="E7047" s="368"/>
      <c r="F7047" s="74"/>
      <c r="G7047" s="373"/>
      <c r="H7047" s="74"/>
      <c r="I7047" s="69"/>
      <c r="J7047" s="62"/>
    </row>
    <row r="7048" spans="1:10" ht="21" customHeight="1">
      <c r="A7048" s="1"/>
      <c r="B7048" s="65"/>
      <c r="C7048" s="402"/>
      <c r="D7048" s="72"/>
      <c r="E7048" s="368"/>
      <c r="F7048" s="74"/>
      <c r="G7048" s="373"/>
      <c r="H7048" s="74"/>
      <c r="I7048" s="69"/>
      <c r="J7048" s="62"/>
    </row>
    <row r="7049" spans="1:10" ht="21" customHeight="1">
      <c r="A7049" s="1"/>
      <c r="B7049" s="65"/>
      <c r="C7049" s="402"/>
      <c r="D7049" s="72"/>
      <c r="E7049" s="368"/>
      <c r="F7049" s="74"/>
      <c r="G7049" s="373"/>
      <c r="H7049" s="74"/>
      <c r="I7049" s="69"/>
      <c r="J7049" s="62"/>
    </row>
    <row r="7050" spans="1:10" ht="21" customHeight="1">
      <c r="A7050" s="1"/>
      <c r="B7050" s="65"/>
      <c r="C7050" s="402"/>
      <c r="D7050" s="72"/>
      <c r="E7050" s="368"/>
      <c r="F7050" s="74"/>
      <c r="G7050" s="373"/>
      <c r="H7050" s="74"/>
      <c r="I7050" s="69"/>
      <c r="J7050" s="62"/>
    </row>
    <row r="7051" spans="1:10" ht="21" customHeight="1">
      <c r="A7051" s="1"/>
      <c r="B7051" s="65"/>
      <c r="C7051" s="402"/>
      <c r="D7051" s="72"/>
      <c r="E7051" s="368"/>
      <c r="F7051" s="74"/>
      <c r="G7051" s="373"/>
      <c r="H7051" s="74"/>
      <c r="I7051" s="69"/>
      <c r="J7051" s="62"/>
    </row>
    <row r="7052" spans="1:10" ht="21" customHeight="1">
      <c r="A7052" s="1"/>
      <c r="B7052" s="65"/>
      <c r="C7052" s="402"/>
      <c r="D7052" s="72"/>
      <c r="E7052" s="368"/>
      <c r="F7052" s="74"/>
      <c r="G7052" s="373"/>
      <c r="H7052" s="74"/>
      <c r="I7052" s="69"/>
      <c r="J7052" s="62"/>
    </row>
    <row r="7053" spans="1:10" ht="21" customHeight="1">
      <c r="A7053" s="1"/>
      <c r="B7053" s="65"/>
      <c r="C7053" s="402"/>
      <c r="D7053" s="72"/>
      <c r="E7053" s="368"/>
      <c r="F7053" s="74"/>
      <c r="G7053" s="373"/>
      <c r="H7053" s="74"/>
      <c r="I7053" s="69"/>
      <c r="J7053" s="62"/>
    </row>
    <row r="7054" spans="1:10" ht="21" customHeight="1">
      <c r="A7054" s="1"/>
      <c r="B7054" s="65"/>
      <c r="C7054" s="402"/>
      <c r="D7054" s="72"/>
      <c r="E7054" s="368"/>
      <c r="F7054" s="74"/>
      <c r="G7054" s="373"/>
      <c r="H7054" s="74"/>
      <c r="I7054" s="69"/>
      <c r="J7054" s="62"/>
    </row>
    <row r="7055" spans="1:10" ht="21" customHeight="1">
      <c r="A7055" s="1"/>
      <c r="B7055" s="65"/>
      <c r="C7055" s="402"/>
      <c r="D7055" s="72"/>
      <c r="E7055" s="368"/>
      <c r="F7055" s="74"/>
      <c r="G7055" s="373"/>
      <c r="H7055" s="74"/>
      <c r="I7055" s="69"/>
      <c r="J7055" s="62"/>
    </row>
    <row r="7056" spans="1:10" ht="21" customHeight="1">
      <c r="A7056" s="1"/>
      <c r="B7056" s="65"/>
      <c r="C7056" s="402"/>
      <c r="D7056" s="72"/>
      <c r="E7056" s="368"/>
      <c r="F7056" s="74"/>
      <c r="G7056" s="373"/>
      <c r="H7056" s="74"/>
      <c r="I7056" s="69"/>
      <c r="J7056" s="62"/>
    </row>
    <row r="7057" spans="1:10" ht="21" customHeight="1">
      <c r="A7057" s="1"/>
      <c r="B7057" s="65"/>
      <c r="C7057" s="402"/>
      <c r="D7057" s="72"/>
      <c r="E7057" s="368"/>
      <c r="F7057" s="74"/>
      <c r="G7057" s="373"/>
      <c r="H7057" s="74"/>
      <c r="I7057" s="69"/>
      <c r="J7057" s="62"/>
    </row>
    <row r="7058" spans="1:10" ht="21" customHeight="1">
      <c r="A7058" s="1"/>
      <c r="B7058" s="65"/>
      <c r="C7058" s="402"/>
      <c r="D7058" s="72"/>
      <c r="E7058" s="368"/>
      <c r="F7058" s="74"/>
      <c r="G7058" s="373"/>
      <c r="H7058" s="74"/>
      <c r="I7058" s="69"/>
      <c r="J7058" s="62"/>
    </row>
    <row r="7059" spans="1:10" ht="21" customHeight="1">
      <c r="A7059" s="1"/>
      <c r="B7059" s="65"/>
      <c r="C7059" s="402"/>
      <c r="D7059" s="72"/>
      <c r="E7059" s="368"/>
      <c r="F7059" s="74"/>
      <c r="G7059" s="373"/>
      <c r="H7059" s="74"/>
      <c r="I7059" s="69"/>
      <c r="J7059" s="62"/>
    </row>
    <row r="7060" spans="1:10" ht="21" customHeight="1">
      <c r="A7060" s="1"/>
      <c r="B7060" s="65"/>
      <c r="C7060" s="402"/>
      <c r="D7060" s="72"/>
      <c r="E7060" s="368"/>
      <c r="F7060" s="74"/>
      <c r="G7060" s="373"/>
      <c r="H7060" s="74"/>
      <c r="I7060" s="69"/>
      <c r="J7060" s="62"/>
    </row>
    <row r="7061" spans="1:10" ht="21" customHeight="1">
      <c r="A7061" s="1"/>
      <c r="B7061" s="65"/>
      <c r="C7061" s="402"/>
      <c r="D7061" s="72"/>
      <c r="E7061" s="368"/>
      <c r="F7061" s="74"/>
      <c r="G7061" s="373"/>
      <c r="H7061" s="74"/>
      <c r="I7061" s="69"/>
      <c r="J7061" s="62"/>
    </row>
    <row r="7062" spans="1:10" ht="21" customHeight="1">
      <c r="A7062" s="1"/>
      <c r="B7062" s="65"/>
      <c r="C7062" s="402"/>
      <c r="D7062" s="72"/>
      <c r="E7062" s="368"/>
      <c r="F7062" s="74"/>
      <c r="G7062" s="373"/>
      <c r="H7062" s="74"/>
      <c r="I7062" s="69"/>
      <c r="J7062" s="62"/>
    </row>
    <row r="7063" spans="1:10" ht="21" customHeight="1">
      <c r="A7063" s="1"/>
      <c r="B7063" s="65"/>
      <c r="C7063" s="402"/>
      <c r="D7063" s="72"/>
      <c r="E7063" s="368"/>
      <c r="F7063" s="74"/>
      <c r="G7063" s="373"/>
      <c r="H7063" s="74"/>
      <c r="I7063" s="69"/>
      <c r="J7063" s="62"/>
    </row>
    <row r="7064" spans="1:10" ht="21" customHeight="1">
      <c r="A7064" s="1"/>
      <c r="B7064" s="65"/>
      <c r="C7064" s="402"/>
      <c r="D7064" s="72"/>
      <c r="E7064" s="368"/>
      <c r="F7064" s="74"/>
      <c r="G7064" s="373"/>
      <c r="H7064" s="74"/>
      <c r="I7064" s="69"/>
      <c r="J7064" s="62"/>
    </row>
    <row r="7065" spans="1:10" ht="21" customHeight="1">
      <c r="A7065" s="1"/>
      <c r="B7065" s="65"/>
      <c r="C7065" s="402"/>
      <c r="D7065" s="72"/>
      <c r="E7065" s="368"/>
      <c r="F7065" s="74"/>
      <c r="G7065" s="373"/>
      <c r="H7065" s="74"/>
      <c r="I7065" s="69"/>
      <c r="J7065" s="62"/>
    </row>
    <row r="7066" spans="1:10" ht="21" customHeight="1">
      <c r="A7066" s="1"/>
      <c r="B7066" s="65"/>
      <c r="C7066" s="402"/>
      <c r="D7066" s="72"/>
      <c r="E7066" s="368"/>
      <c r="F7066" s="74"/>
      <c r="G7066" s="373"/>
      <c r="H7066" s="74"/>
      <c r="I7066" s="69"/>
      <c r="J7066" s="62"/>
    </row>
    <row r="7067" spans="1:10" ht="21" customHeight="1">
      <c r="A7067" s="1"/>
      <c r="B7067" s="65"/>
      <c r="C7067" s="402"/>
      <c r="D7067" s="72"/>
      <c r="E7067" s="368"/>
      <c r="F7067" s="74"/>
      <c r="G7067" s="373"/>
      <c r="H7067" s="74"/>
      <c r="I7067" s="69"/>
      <c r="J7067" s="62"/>
    </row>
    <row r="7068" spans="1:10" ht="21" customHeight="1">
      <c r="A7068" s="1"/>
      <c r="B7068" s="65"/>
      <c r="C7068" s="402"/>
      <c r="D7068" s="72"/>
      <c r="E7068" s="368"/>
      <c r="F7068" s="74"/>
      <c r="G7068" s="373"/>
      <c r="H7068" s="74"/>
      <c r="I7068" s="69"/>
      <c r="J7068" s="62"/>
    </row>
    <row r="7069" spans="1:10" ht="21" customHeight="1">
      <c r="A7069" s="1"/>
      <c r="B7069" s="65"/>
      <c r="C7069" s="402"/>
      <c r="D7069" s="72"/>
      <c r="E7069" s="368"/>
      <c r="F7069" s="74"/>
      <c r="G7069" s="373"/>
      <c r="H7069" s="74"/>
      <c r="I7069" s="69"/>
      <c r="J7069" s="62"/>
    </row>
    <row r="7070" spans="1:10" ht="21" customHeight="1">
      <c r="A7070" s="1"/>
      <c r="B7070" s="65"/>
      <c r="C7070" s="402"/>
      <c r="D7070" s="72"/>
      <c r="E7070" s="368"/>
      <c r="F7070" s="74"/>
      <c r="G7070" s="373"/>
      <c r="H7070" s="74"/>
      <c r="I7070" s="69"/>
      <c r="J7070" s="62"/>
    </row>
    <row r="7071" spans="1:10" ht="21" customHeight="1">
      <c r="A7071" s="1"/>
      <c r="B7071" s="65"/>
      <c r="C7071" s="402"/>
      <c r="D7071" s="72"/>
      <c r="E7071" s="368"/>
      <c r="F7071" s="74"/>
      <c r="G7071" s="373"/>
      <c r="H7071" s="74"/>
      <c r="I7071" s="69"/>
      <c r="J7071" s="62"/>
    </row>
    <row r="7072" spans="1:10" ht="21" customHeight="1">
      <c r="A7072" s="1"/>
      <c r="B7072" s="65"/>
      <c r="C7072" s="402"/>
      <c r="D7072" s="72"/>
      <c r="E7072" s="368"/>
      <c r="F7072" s="74"/>
      <c r="G7072" s="373"/>
      <c r="H7072" s="74"/>
      <c r="I7072" s="69"/>
      <c r="J7072" s="62"/>
    </row>
    <row r="7073" spans="1:10" ht="21" customHeight="1">
      <c r="A7073" s="1"/>
      <c r="B7073" s="65"/>
      <c r="C7073" s="402"/>
      <c r="D7073" s="72"/>
      <c r="E7073" s="368"/>
      <c r="F7073" s="74"/>
      <c r="G7073" s="373"/>
      <c r="H7073" s="74"/>
      <c r="I7073" s="69"/>
      <c r="J7073" s="62"/>
    </row>
    <row r="7074" spans="1:10" ht="21" customHeight="1">
      <c r="A7074" s="1"/>
      <c r="B7074" s="65"/>
      <c r="C7074" s="402"/>
      <c r="D7074" s="72"/>
      <c r="E7074" s="368"/>
      <c r="F7074" s="74"/>
      <c r="G7074" s="373"/>
      <c r="H7074" s="74"/>
      <c r="I7074" s="69"/>
      <c r="J7074" s="62"/>
    </row>
    <row r="7075" spans="1:10" ht="21" customHeight="1">
      <c r="A7075" s="1"/>
      <c r="B7075" s="65"/>
      <c r="C7075" s="402"/>
      <c r="D7075" s="72"/>
      <c r="E7075" s="368"/>
      <c r="F7075" s="74"/>
      <c r="G7075" s="373"/>
      <c r="H7075" s="74"/>
      <c r="I7075" s="69"/>
      <c r="J7075" s="62"/>
    </row>
    <row r="7076" spans="1:10" ht="21" customHeight="1">
      <c r="A7076" s="1"/>
      <c r="B7076" s="65"/>
      <c r="C7076" s="402"/>
      <c r="D7076" s="72"/>
      <c r="E7076" s="368"/>
      <c r="F7076" s="74"/>
      <c r="G7076" s="373"/>
      <c r="H7076" s="74"/>
      <c r="I7076" s="69"/>
      <c r="J7076" s="62"/>
    </row>
    <row r="7077" spans="1:10" ht="21" customHeight="1">
      <c r="A7077" s="1"/>
      <c r="B7077" s="65"/>
      <c r="C7077" s="402"/>
      <c r="D7077" s="72"/>
      <c r="E7077" s="368"/>
      <c r="F7077" s="74"/>
      <c r="G7077" s="373"/>
      <c r="H7077" s="74"/>
      <c r="I7077" s="69"/>
      <c r="J7077" s="62"/>
    </row>
    <row r="7078" spans="1:10" ht="21" customHeight="1">
      <c r="A7078" s="1"/>
      <c r="B7078" s="65"/>
      <c r="C7078" s="402"/>
      <c r="D7078" s="72"/>
      <c r="E7078" s="368"/>
      <c r="F7078" s="74"/>
      <c r="G7078" s="373"/>
      <c r="H7078" s="74"/>
      <c r="I7078" s="69"/>
      <c r="J7078" s="62"/>
    </row>
    <row r="7079" spans="1:10" ht="21" customHeight="1">
      <c r="A7079" s="1"/>
      <c r="B7079" s="65"/>
      <c r="C7079" s="402"/>
      <c r="D7079" s="72"/>
      <c r="E7079" s="368"/>
      <c r="F7079" s="74"/>
      <c r="G7079" s="373"/>
      <c r="H7079" s="74"/>
      <c r="I7079" s="69"/>
      <c r="J7079" s="62"/>
    </row>
    <row r="7080" spans="1:10" ht="21" customHeight="1">
      <c r="A7080" s="1"/>
      <c r="B7080" s="65"/>
      <c r="C7080" s="402"/>
      <c r="D7080" s="72"/>
      <c r="E7080" s="368"/>
      <c r="F7080" s="74"/>
      <c r="G7080" s="373"/>
      <c r="H7080" s="74"/>
      <c r="I7080" s="69"/>
      <c r="J7080" s="62"/>
    </row>
    <row r="7081" spans="1:10" ht="21" customHeight="1">
      <c r="A7081" s="1"/>
      <c r="B7081" s="65"/>
      <c r="C7081" s="402"/>
      <c r="D7081" s="72"/>
      <c r="E7081" s="368"/>
      <c r="F7081" s="74"/>
      <c r="G7081" s="373"/>
      <c r="H7081" s="74"/>
      <c r="I7081" s="69"/>
      <c r="J7081" s="62"/>
    </row>
    <row r="7082" spans="1:10" ht="21" customHeight="1">
      <c r="A7082" s="1"/>
      <c r="B7082" s="65"/>
      <c r="C7082" s="402"/>
      <c r="D7082" s="72"/>
      <c r="E7082" s="368"/>
      <c r="F7082" s="74"/>
      <c r="G7082" s="373"/>
      <c r="H7082" s="74"/>
      <c r="I7082" s="69"/>
      <c r="J7082" s="62"/>
    </row>
    <row r="7083" spans="1:10" ht="21" customHeight="1">
      <c r="A7083" s="1"/>
      <c r="B7083" s="65"/>
      <c r="C7083" s="402"/>
      <c r="D7083" s="72"/>
      <c r="E7083" s="368"/>
      <c r="F7083" s="74"/>
      <c r="G7083" s="373"/>
      <c r="H7083" s="74"/>
      <c r="I7083" s="69"/>
      <c r="J7083" s="62"/>
    </row>
    <row r="7084" spans="1:10" ht="21" customHeight="1">
      <c r="A7084" s="1"/>
      <c r="B7084" s="65"/>
      <c r="C7084" s="402"/>
      <c r="D7084" s="72"/>
      <c r="E7084" s="368"/>
      <c r="F7084" s="74"/>
      <c r="G7084" s="373"/>
      <c r="H7084" s="74"/>
      <c r="I7084" s="69"/>
      <c r="J7084" s="62"/>
    </row>
    <row r="7085" spans="1:10" ht="21" customHeight="1">
      <c r="A7085" s="1"/>
      <c r="B7085" s="65"/>
      <c r="C7085" s="402"/>
      <c r="D7085" s="72"/>
      <c r="E7085" s="368"/>
      <c r="F7085" s="74"/>
      <c r="G7085" s="373"/>
      <c r="H7085" s="74"/>
      <c r="I7085" s="69"/>
      <c r="J7085" s="62"/>
    </row>
    <row r="7086" spans="1:10" ht="21" customHeight="1">
      <c r="A7086" s="1"/>
      <c r="B7086" s="65"/>
      <c r="C7086" s="402"/>
      <c r="D7086" s="72"/>
      <c r="E7086" s="368"/>
      <c r="F7086" s="74"/>
      <c r="G7086" s="373"/>
      <c r="H7086" s="74"/>
      <c r="I7086" s="69"/>
      <c r="J7086" s="62"/>
    </row>
    <row r="7087" spans="1:10" ht="21" customHeight="1">
      <c r="A7087" s="1"/>
      <c r="B7087" s="65"/>
      <c r="C7087" s="402"/>
      <c r="D7087" s="72"/>
      <c r="E7087" s="368"/>
      <c r="F7087" s="74"/>
      <c r="G7087" s="373"/>
      <c r="H7087" s="74"/>
      <c r="I7087" s="69"/>
      <c r="J7087" s="62"/>
    </row>
    <row r="7088" spans="1:10" ht="21" customHeight="1">
      <c r="A7088" s="1"/>
      <c r="B7088" s="65"/>
      <c r="C7088" s="402"/>
      <c r="D7088" s="72"/>
      <c r="E7088" s="368"/>
      <c r="F7088" s="74"/>
      <c r="G7088" s="373"/>
      <c r="H7088" s="74"/>
      <c r="I7088" s="69"/>
      <c r="J7088" s="62"/>
    </row>
    <row r="7089" spans="1:10" ht="21" customHeight="1">
      <c r="A7089" s="1"/>
      <c r="B7089" s="65"/>
      <c r="C7089" s="402"/>
      <c r="D7089" s="72"/>
      <c r="E7089" s="368"/>
      <c r="F7089" s="74"/>
      <c r="G7089" s="373"/>
      <c r="H7089" s="74"/>
      <c r="I7089" s="69"/>
      <c r="J7089" s="62"/>
    </row>
    <row r="7090" spans="1:10" ht="21" customHeight="1">
      <c r="A7090" s="1"/>
      <c r="B7090" s="65"/>
      <c r="C7090" s="402"/>
      <c r="D7090" s="72"/>
      <c r="E7090" s="368"/>
      <c r="F7090" s="74"/>
      <c r="G7090" s="373"/>
      <c r="H7090" s="74"/>
      <c r="I7090" s="69"/>
      <c r="J7090" s="62"/>
    </row>
    <row r="7091" spans="1:10" ht="21" customHeight="1">
      <c r="A7091" s="1"/>
      <c r="B7091" s="65"/>
      <c r="C7091" s="402"/>
      <c r="D7091" s="72"/>
      <c r="E7091" s="368"/>
      <c r="F7091" s="74"/>
      <c r="G7091" s="373"/>
      <c r="H7091" s="74"/>
      <c r="I7091" s="69"/>
      <c r="J7091" s="62"/>
    </row>
    <row r="7092" spans="1:10" ht="21" customHeight="1">
      <c r="A7092" s="1"/>
      <c r="B7092" s="65"/>
      <c r="C7092" s="402"/>
      <c r="D7092" s="72"/>
      <c r="E7092" s="368"/>
      <c r="F7092" s="74"/>
      <c r="G7092" s="373"/>
      <c r="H7092" s="74"/>
      <c r="I7092" s="69"/>
      <c r="J7092" s="62"/>
    </row>
    <row r="7093" spans="1:10" ht="21" customHeight="1">
      <c r="A7093" s="1"/>
      <c r="B7093" s="65"/>
      <c r="C7093" s="402"/>
      <c r="D7093" s="72"/>
      <c r="E7093" s="368"/>
      <c r="F7093" s="74"/>
      <c r="G7093" s="373"/>
      <c r="H7093" s="74"/>
      <c r="I7093" s="69"/>
      <c r="J7093" s="62"/>
    </row>
    <row r="7094" spans="1:10" ht="21" customHeight="1">
      <c r="A7094" s="1"/>
      <c r="B7094" s="65"/>
      <c r="C7094" s="402"/>
      <c r="D7094" s="72"/>
      <c r="E7094" s="368"/>
      <c r="F7094" s="74"/>
      <c r="G7094" s="373"/>
      <c r="H7094" s="74"/>
      <c r="I7094" s="69"/>
      <c r="J7094" s="62"/>
    </row>
    <row r="7095" spans="1:10" ht="21" customHeight="1">
      <c r="A7095" s="1"/>
      <c r="B7095" s="65"/>
      <c r="C7095" s="402"/>
      <c r="D7095" s="72"/>
      <c r="E7095" s="368"/>
      <c r="F7095" s="74"/>
      <c r="G7095" s="373"/>
      <c r="H7095" s="74"/>
      <c r="I7095" s="69"/>
      <c r="J7095" s="62"/>
    </row>
    <row r="7096" spans="1:10" ht="21" customHeight="1">
      <c r="A7096" s="1"/>
      <c r="B7096" s="65"/>
      <c r="C7096" s="402"/>
      <c r="D7096" s="72"/>
      <c r="E7096" s="368"/>
      <c r="F7096" s="74"/>
      <c r="G7096" s="373"/>
      <c r="H7096" s="74"/>
      <c r="I7096" s="69"/>
      <c r="J7096" s="62"/>
    </row>
    <row r="7097" spans="1:10" ht="21" customHeight="1">
      <c r="A7097" s="1"/>
      <c r="B7097" s="65"/>
      <c r="C7097" s="402"/>
      <c r="D7097" s="72"/>
      <c r="E7097" s="368"/>
      <c r="F7097" s="74"/>
      <c r="G7097" s="373"/>
      <c r="H7097" s="74"/>
      <c r="I7097" s="69"/>
      <c r="J7097" s="62"/>
    </row>
    <row r="7098" spans="1:10" ht="21" customHeight="1">
      <c r="A7098" s="1"/>
      <c r="B7098" s="65"/>
      <c r="C7098" s="402"/>
      <c r="D7098" s="72"/>
      <c r="E7098" s="368"/>
      <c r="F7098" s="74"/>
      <c r="G7098" s="373"/>
      <c r="H7098" s="74"/>
      <c r="I7098" s="69"/>
      <c r="J7098" s="62"/>
    </row>
    <row r="7099" spans="1:10" ht="21" customHeight="1">
      <c r="A7099" s="1"/>
      <c r="B7099" s="65"/>
      <c r="C7099" s="402"/>
      <c r="D7099" s="72"/>
      <c r="E7099" s="368"/>
      <c r="F7099" s="74"/>
      <c r="G7099" s="373"/>
      <c r="H7099" s="74"/>
      <c r="I7099" s="69"/>
      <c r="J7099" s="62"/>
    </row>
    <row r="7100" spans="1:10" ht="21" customHeight="1">
      <c r="A7100" s="1"/>
      <c r="B7100" s="65"/>
      <c r="C7100" s="402"/>
      <c r="D7100" s="72"/>
      <c r="E7100" s="368"/>
      <c r="F7100" s="74"/>
      <c r="G7100" s="373"/>
      <c r="H7100" s="74"/>
      <c r="I7100" s="69"/>
      <c r="J7100" s="62"/>
    </row>
    <row r="7101" spans="1:10" ht="21" customHeight="1">
      <c r="A7101" s="1"/>
      <c r="B7101" s="65"/>
      <c r="C7101" s="402"/>
      <c r="D7101" s="72"/>
      <c r="E7101" s="368"/>
      <c r="F7101" s="74"/>
      <c r="G7101" s="373"/>
      <c r="H7101" s="74"/>
      <c r="I7101" s="69"/>
      <c r="J7101" s="62"/>
    </row>
    <row r="7102" spans="1:10" ht="21" customHeight="1">
      <c r="A7102" s="1"/>
      <c r="B7102" s="65"/>
      <c r="C7102" s="402"/>
      <c r="D7102" s="72"/>
      <c r="E7102" s="368"/>
      <c r="F7102" s="74"/>
      <c r="G7102" s="373"/>
      <c r="H7102" s="74"/>
      <c r="I7102" s="69"/>
      <c r="J7102" s="62"/>
    </row>
    <row r="7103" spans="1:10" ht="21" customHeight="1">
      <c r="A7103" s="1"/>
      <c r="B7103" s="65"/>
      <c r="C7103" s="402"/>
      <c r="D7103" s="72"/>
      <c r="E7103" s="368"/>
      <c r="F7103" s="74"/>
      <c r="G7103" s="373"/>
      <c r="H7103" s="74"/>
      <c r="I7103" s="69"/>
      <c r="J7103" s="62"/>
    </row>
    <row r="7104" spans="1:10" ht="21" customHeight="1">
      <c r="A7104" s="1"/>
      <c r="B7104" s="65"/>
      <c r="C7104" s="402"/>
      <c r="D7104" s="72"/>
      <c r="E7104" s="368"/>
      <c r="F7104" s="74"/>
      <c r="G7104" s="373"/>
      <c r="H7104" s="74"/>
      <c r="I7104" s="69"/>
      <c r="J7104" s="62"/>
    </row>
    <row r="7105" spans="1:10" ht="21" customHeight="1">
      <c r="A7105" s="1"/>
      <c r="B7105" s="65"/>
      <c r="C7105" s="402"/>
      <c r="D7105" s="72"/>
      <c r="E7105" s="368"/>
      <c r="F7105" s="74"/>
      <c r="G7105" s="373"/>
      <c r="H7105" s="74"/>
      <c r="I7105" s="69"/>
      <c r="J7105" s="62"/>
    </row>
    <row r="7106" spans="1:10" ht="21" customHeight="1">
      <c r="A7106" s="1"/>
      <c r="B7106" s="65"/>
      <c r="C7106" s="402"/>
      <c r="D7106" s="72"/>
      <c r="E7106" s="368"/>
      <c r="F7106" s="74"/>
      <c r="G7106" s="373"/>
      <c r="H7106" s="74"/>
      <c r="I7106" s="69"/>
      <c r="J7106" s="62"/>
    </row>
    <row r="7107" spans="1:10" ht="21" customHeight="1">
      <c r="A7107" s="1"/>
      <c r="B7107" s="65"/>
      <c r="C7107" s="402"/>
      <c r="D7107" s="72"/>
      <c r="E7107" s="368"/>
      <c r="F7107" s="74"/>
      <c r="G7107" s="373"/>
      <c r="H7107" s="74"/>
      <c r="I7107" s="69"/>
      <c r="J7107" s="62"/>
    </row>
    <row r="7108" spans="1:10" ht="21" customHeight="1">
      <c r="A7108" s="1"/>
      <c r="B7108" s="65"/>
      <c r="C7108" s="402"/>
      <c r="D7108" s="72"/>
      <c r="E7108" s="368"/>
      <c r="F7108" s="74"/>
      <c r="G7108" s="373"/>
      <c r="H7108" s="74"/>
      <c r="I7108" s="69"/>
      <c r="J7108" s="62"/>
    </row>
    <row r="7109" spans="1:10" ht="21" customHeight="1">
      <c r="A7109" s="1"/>
      <c r="B7109" s="65"/>
      <c r="C7109" s="402"/>
      <c r="D7109" s="72"/>
      <c r="E7109" s="368"/>
      <c r="F7109" s="74"/>
      <c r="G7109" s="373"/>
      <c r="H7109" s="74"/>
      <c r="I7109" s="69"/>
      <c r="J7109" s="62"/>
    </row>
    <row r="7110" spans="1:10" ht="21" customHeight="1">
      <c r="A7110" s="1"/>
      <c r="B7110" s="65"/>
      <c r="C7110" s="402"/>
      <c r="D7110" s="72"/>
      <c r="E7110" s="368"/>
      <c r="F7110" s="74"/>
      <c r="G7110" s="373"/>
      <c r="H7110" s="74"/>
      <c r="I7110" s="69"/>
      <c r="J7110" s="62"/>
    </row>
    <row r="7111" spans="1:10" ht="21" customHeight="1">
      <c r="A7111" s="1"/>
      <c r="B7111" s="65"/>
      <c r="C7111" s="402"/>
      <c r="D7111" s="72"/>
      <c r="E7111" s="368"/>
      <c r="F7111" s="74"/>
      <c r="G7111" s="373"/>
      <c r="H7111" s="74"/>
      <c r="I7111" s="69"/>
      <c r="J7111" s="62"/>
    </row>
    <row r="7112" spans="1:10" ht="21" customHeight="1">
      <c r="A7112" s="1"/>
      <c r="B7112" s="65"/>
      <c r="C7112" s="402"/>
      <c r="D7112" s="72"/>
      <c r="E7112" s="368"/>
      <c r="F7112" s="74"/>
      <c r="G7112" s="373"/>
      <c r="H7112" s="74"/>
      <c r="I7112" s="69"/>
      <c r="J7112" s="62"/>
    </row>
    <row r="7113" spans="1:10" ht="21" customHeight="1">
      <c r="A7113" s="1"/>
      <c r="B7113" s="65"/>
      <c r="C7113" s="402"/>
      <c r="D7113" s="72"/>
      <c r="E7113" s="368"/>
      <c r="F7113" s="74"/>
      <c r="G7113" s="373"/>
      <c r="H7113" s="74"/>
      <c r="I7113" s="69"/>
      <c r="J7113" s="62"/>
    </row>
    <row r="7114" spans="1:10" ht="21" customHeight="1">
      <c r="A7114" s="1"/>
      <c r="B7114" s="65"/>
      <c r="C7114" s="402"/>
      <c r="D7114" s="72"/>
      <c r="E7114" s="368"/>
      <c r="F7114" s="74"/>
      <c r="G7114" s="373"/>
      <c r="H7114" s="74"/>
      <c r="I7114" s="69"/>
      <c r="J7114" s="62"/>
    </row>
    <row r="7115" spans="1:10" ht="21" customHeight="1">
      <c r="A7115" s="1"/>
      <c r="B7115" s="65"/>
      <c r="C7115" s="402"/>
      <c r="D7115" s="72"/>
      <c r="E7115" s="368"/>
      <c r="F7115" s="74"/>
      <c r="G7115" s="373"/>
      <c r="H7115" s="74"/>
      <c r="I7115" s="69"/>
      <c r="J7115" s="62"/>
    </row>
    <row r="7116" spans="1:10" ht="21" customHeight="1">
      <c r="A7116" s="1"/>
      <c r="B7116" s="65"/>
      <c r="C7116" s="402"/>
      <c r="D7116" s="72"/>
      <c r="E7116" s="368"/>
      <c r="F7116" s="74"/>
      <c r="G7116" s="373"/>
      <c r="H7116" s="74"/>
      <c r="I7116" s="69"/>
      <c r="J7116" s="62"/>
    </row>
    <row r="7117" spans="1:10" ht="21" customHeight="1">
      <c r="A7117" s="1"/>
      <c r="B7117" s="65"/>
      <c r="C7117" s="402"/>
      <c r="D7117" s="72"/>
      <c r="E7117" s="368"/>
      <c r="F7117" s="74"/>
      <c r="G7117" s="373"/>
      <c r="H7117" s="74"/>
      <c r="I7117" s="69"/>
      <c r="J7117" s="62"/>
    </row>
    <row r="7118" spans="1:10" ht="21" customHeight="1">
      <c r="A7118" s="1"/>
      <c r="B7118" s="65"/>
      <c r="C7118" s="402"/>
      <c r="D7118" s="72"/>
      <c r="E7118" s="368"/>
      <c r="F7118" s="74"/>
      <c r="G7118" s="373"/>
      <c r="H7118" s="74"/>
      <c r="I7118" s="69"/>
      <c r="J7118" s="62"/>
    </row>
    <row r="7119" spans="1:10" ht="21" customHeight="1">
      <c r="A7119" s="1"/>
      <c r="B7119" s="65"/>
      <c r="C7119" s="402"/>
      <c r="D7119" s="72"/>
      <c r="E7119" s="368"/>
      <c r="F7119" s="74"/>
      <c r="G7119" s="373"/>
      <c r="H7119" s="74"/>
      <c r="I7119" s="69"/>
      <c r="J7119" s="62"/>
    </row>
    <row r="7120" spans="1:10" ht="21" customHeight="1">
      <c r="A7120" s="1"/>
      <c r="B7120" s="65"/>
      <c r="C7120" s="402"/>
      <c r="D7120" s="72"/>
      <c r="E7120" s="368"/>
      <c r="F7120" s="74"/>
      <c r="G7120" s="373"/>
      <c r="H7120" s="74"/>
      <c r="I7120" s="69"/>
      <c r="J7120" s="62"/>
    </row>
    <row r="7121" spans="1:10" ht="21" customHeight="1">
      <c r="A7121" s="1"/>
      <c r="B7121" s="65"/>
      <c r="C7121" s="402"/>
      <c r="D7121" s="72"/>
      <c r="E7121" s="368"/>
      <c r="F7121" s="74"/>
      <c r="G7121" s="373"/>
      <c r="H7121" s="74"/>
      <c r="I7121" s="69"/>
      <c r="J7121" s="62"/>
    </row>
    <row r="7122" spans="1:10" ht="21" customHeight="1">
      <c r="A7122" s="1"/>
      <c r="B7122" s="65"/>
      <c r="C7122" s="402"/>
      <c r="D7122" s="72"/>
      <c r="E7122" s="368"/>
      <c r="F7122" s="74"/>
      <c r="G7122" s="373"/>
      <c r="H7122" s="74"/>
      <c r="I7122" s="69"/>
      <c r="J7122" s="62"/>
    </row>
    <row r="7123" spans="1:10" ht="21" customHeight="1">
      <c r="A7123" s="1"/>
      <c r="B7123" s="65"/>
      <c r="C7123" s="402"/>
      <c r="D7123" s="72"/>
      <c r="E7123" s="368"/>
      <c r="F7123" s="74"/>
      <c r="G7123" s="373"/>
      <c r="H7123" s="74"/>
      <c r="I7123" s="69"/>
      <c r="J7123" s="62"/>
    </row>
    <row r="7124" spans="1:10" ht="21" customHeight="1">
      <c r="A7124" s="1"/>
      <c r="B7124" s="65"/>
      <c r="C7124" s="402"/>
      <c r="D7124" s="72"/>
      <c r="E7124" s="368"/>
      <c r="F7124" s="74"/>
      <c r="G7124" s="373"/>
      <c r="H7124" s="74"/>
      <c r="I7124" s="69"/>
      <c r="J7124" s="62"/>
    </row>
    <row r="7125" spans="1:10" ht="21" customHeight="1">
      <c r="A7125" s="1"/>
      <c r="B7125" s="65"/>
      <c r="C7125" s="402"/>
      <c r="D7125" s="72"/>
      <c r="E7125" s="368"/>
      <c r="F7125" s="74"/>
      <c r="G7125" s="373"/>
      <c r="H7125" s="74"/>
      <c r="I7125" s="69"/>
      <c r="J7125" s="62"/>
    </row>
    <row r="7126" spans="1:10" ht="21" customHeight="1">
      <c r="A7126" s="1"/>
      <c r="B7126" s="65"/>
      <c r="C7126" s="402"/>
      <c r="D7126" s="72"/>
      <c r="E7126" s="368"/>
      <c r="F7126" s="74"/>
      <c r="G7126" s="373"/>
      <c r="H7126" s="74"/>
      <c r="I7126" s="69"/>
      <c r="J7126" s="62"/>
    </row>
    <row r="7127" spans="1:10" ht="21" customHeight="1">
      <c r="A7127" s="1"/>
      <c r="B7127" s="65"/>
      <c r="C7127" s="402"/>
      <c r="D7127" s="72"/>
      <c r="E7127" s="368"/>
      <c r="F7127" s="74"/>
      <c r="G7127" s="373"/>
      <c r="H7127" s="74"/>
      <c r="I7127" s="69"/>
      <c r="J7127" s="62"/>
    </row>
    <row r="7128" spans="1:10" ht="21" customHeight="1">
      <c r="A7128" s="1"/>
      <c r="B7128" s="65"/>
      <c r="C7128" s="402"/>
      <c r="D7128" s="72"/>
      <c r="E7128" s="368"/>
      <c r="F7128" s="74"/>
      <c r="G7128" s="373"/>
      <c r="H7128" s="74"/>
      <c r="I7128" s="69"/>
      <c r="J7128" s="62"/>
    </row>
    <row r="7129" spans="1:10" ht="21" customHeight="1">
      <c r="A7129" s="1"/>
      <c r="B7129" s="65"/>
      <c r="C7129" s="402"/>
      <c r="D7129" s="72"/>
      <c r="E7129" s="368"/>
      <c r="F7129" s="74"/>
      <c r="G7129" s="373"/>
      <c r="H7129" s="74"/>
      <c r="I7129" s="69"/>
      <c r="J7129" s="62"/>
    </row>
    <row r="7130" spans="1:10" ht="21" customHeight="1">
      <c r="A7130" s="1"/>
      <c r="B7130" s="65"/>
      <c r="C7130" s="402"/>
      <c r="D7130" s="72"/>
      <c r="E7130" s="368"/>
      <c r="F7130" s="74"/>
      <c r="G7130" s="373"/>
      <c r="H7130" s="74"/>
      <c r="I7130" s="69"/>
      <c r="J7130" s="62"/>
    </row>
    <row r="7131" spans="1:10" ht="21" customHeight="1">
      <c r="A7131" s="1"/>
      <c r="B7131" s="65"/>
      <c r="C7131" s="402"/>
      <c r="D7131" s="72"/>
      <c r="E7131" s="368"/>
      <c r="F7131" s="74"/>
      <c r="G7131" s="373"/>
      <c r="H7131" s="74"/>
      <c r="I7131" s="69"/>
      <c r="J7131" s="62"/>
    </row>
    <row r="7132" spans="1:10" ht="21" customHeight="1">
      <c r="A7132" s="1"/>
      <c r="B7132" s="65"/>
      <c r="C7132" s="402"/>
      <c r="D7132" s="72"/>
      <c r="E7132" s="368"/>
      <c r="F7132" s="74"/>
      <c r="G7132" s="373"/>
      <c r="H7132" s="74"/>
      <c r="I7132" s="69"/>
      <c r="J7132" s="62"/>
    </row>
    <row r="7133" spans="1:10" ht="21" customHeight="1">
      <c r="A7133" s="1"/>
      <c r="B7133" s="65"/>
      <c r="C7133" s="402"/>
      <c r="D7133" s="72"/>
      <c r="E7133" s="368"/>
      <c r="F7133" s="74"/>
      <c r="G7133" s="373"/>
      <c r="H7133" s="74"/>
      <c r="I7133" s="69"/>
      <c r="J7133" s="62"/>
    </row>
    <row r="7134" spans="1:10" ht="21" customHeight="1">
      <c r="A7134" s="1"/>
      <c r="B7134" s="65"/>
      <c r="C7134" s="402"/>
      <c r="D7134" s="72"/>
      <c r="E7134" s="368"/>
      <c r="F7134" s="74"/>
      <c r="G7134" s="373"/>
      <c r="H7134" s="74"/>
      <c r="I7134" s="69"/>
      <c r="J7134" s="62"/>
    </row>
    <row r="7135" spans="1:10" ht="21" customHeight="1">
      <c r="A7135" s="1"/>
      <c r="B7135" s="65"/>
      <c r="C7135" s="402"/>
      <c r="D7135" s="72"/>
      <c r="E7135" s="368"/>
      <c r="F7135" s="74"/>
      <c r="G7135" s="373"/>
      <c r="H7135" s="74"/>
      <c r="I7135" s="69"/>
      <c r="J7135" s="62"/>
    </row>
    <row r="7136" spans="1:10" ht="21" customHeight="1">
      <c r="A7136" s="1"/>
      <c r="B7136" s="65"/>
      <c r="C7136" s="402"/>
      <c r="D7136" s="72"/>
      <c r="E7136" s="368"/>
      <c r="F7136" s="74"/>
      <c r="G7136" s="373"/>
      <c r="H7136" s="74"/>
      <c r="I7136" s="69"/>
      <c r="J7136" s="62"/>
    </row>
    <row r="7137" spans="1:10" ht="21" customHeight="1">
      <c r="A7137" s="1"/>
      <c r="B7137" s="65"/>
      <c r="C7137" s="402"/>
      <c r="D7137" s="72"/>
      <c r="E7137" s="368"/>
      <c r="F7137" s="74"/>
      <c r="G7137" s="373"/>
      <c r="H7137" s="74"/>
      <c r="I7137" s="69"/>
      <c r="J7137" s="62"/>
    </row>
    <row r="7138" spans="1:10" ht="21" customHeight="1">
      <c r="A7138" s="1"/>
      <c r="B7138" s="65"/>
      <c r="C7138" s="402"/>
      <c r="D7138" s="72"/>
      <c r="E7138" s="368"/>
      <c r="F7138" s="74"/>
      <c r="G7138" s="373"/>
      <c r="H7138" s="74"/>
      <c r="I7138" s="69"/>
      <c r="J7138" s="62"/>
    </row>
    <row r="7139" spans="1:10" ht="21" customHeight="1">
      <c r="A7139" s="1"/>
      <c r="B7139" s="65"/>
      <c r="C7139" s="402"/>
      <c r="D7139" s="72"/>
      <c r="E7139" s="368"/>
      <c r="F7139" s="74"/>
      <c r="G7139" s="373"/>
      <c r="H7139" s="74"/>
      <c r="I7139" s="69"/>
      <c r="J7139" s="62"/>
    </row>
    <row r="7140" spans="1:10" ht="21" customHeight="1">
      <c r="A7140" s="1"/>
      <c r="B7140" s="65"/>
      <c r="C7140" s="402"/>
      <c r="D7140" s="72"/>
      <c r="E7140" s="368"/>
      <c r="F7140" s="74"/>
      <c r="G7140" s="373"/>
      <c r="H7140" s="74"/>
      <c r="I7140" s="69"/>
      <c r="J7140" s="62"/>
    </row>
    <row r="7141" spans="1:10" ht="21" customHeight="1">
      <c r="A7141" s="1"/>
      <c r="B7141" s="65"/>
      <c r="C7141" s="402"/>
      <c r="D7141" s="72"/>
      <c r="E7141" s="368"/>
      <c r="F7141" s="74"/>
      <c r="G7141" s="373"/>
      <c r="H7141" s="74"/>
      <c r="I7141" s="69"/>
      <c r="J7141" s="62"/>
    </row>
    <row r="7142" spans="1:10" ht="21" customHeight="1">
      <c r="A7142" s="1"/>
      <c r="B7142" s="65"/>
      <c r="C7142" s="402"/>
      <c r="D7142" s="72"/>
      <c r="E7142" s="368"/>
      <c r="F7142" s="74"/>
      <c r="G7142" s="373"/>
      <c r="H7142" s="74"/>
      <c r="I7142" s="69"/>
      <c r="J7142" s="62"/>
    </row>
    <row r="7143" spans="1:10" ht="21" customHeight="1">
      <c r="A7143" s="1"/>
      <c r="B7143" s="65"/>
      <c r="C7143" s="402"/>
      <c r="D7143" s="72"/>
      <c r="E7143" s="368"/>
      <c r="F7143" s="74"/>
      <c r="G7143" s="373"/>
      <c r="H7143" s="74"/>
      <c r="I7143" s="69"/>
      <c r="J7143" s="62"/>
    </row>
    <row r="7144" spans="1:10" ht="21" customHeight="1">
      <c r="A7144" s="1"/>
      <c r="B7144" s="65"/>
      <c r="C7144" s="402"/>
      <c r="D7144" s="72"/>
      <c r="E7144" s="368"/>
      <c r="F7144" s="74"/>
      <c r="G7144" s="373"/>
      <c r="H7144" s="74"/>
      <c r="I7144" s="69"/>
      <c r="J7144" s="62"/>
    </row>
    <row r="7145" spans="1:10" ht="21" customHeight="1">
      <c r="A7145" s="1"/>
      <c r="B7145" s="65"/>
      <c r="C7145" s="402"/>
      <c r="D7145" s="72"/>
      <c r="E7145" s="368"/>
      <c r="F7145" s="74"/>
      <c r="G7145" s="373"/>
      <c r="H7145" s="74"/>
      <c r="I7145" s="69"/>
      <c r="J7145" s="62"/>
    </row>
    <row r="7146" spans="1:10" ht="21" customHeight="1">
      <c r="A7146" s="1"/>
      <c r="B7146" s="65"/>
      <c r="C7146" s="402"/>
      <c r="D7146" s="72"/>
      <c r="E7146" s="368"/>
      <c r="F7146" s="74"/>
      <c r="G7146" s="373"/>
      <c r="H7146" s="74"/>
      <c r="I7146" s="69"/>
      <c r="J7146" s="62"/>
    </row>
    <row r="7147" spans="1:10" ht="21" customHeight="1">
      <c r="A7147" s="1"/>
      <c r="B7147" s="65"/>
      <c r="C7147" s="402"/>
      <c r="D7147" s="72"/>
      <c r="E7147" s="368"/>
      <c r="F7147" s="74"/>
      <c r="G7147" s="373"/>
      <c r="H7147" s="74"/>
      <c r="I7147" s="69"/>
      <c r="J7147" s="62"/>
    </row>
    <row r="7148" spans="1:10" ht="21" customHeight="1">
      <c r="A7148" s="1"/>
      <c r="B7148" s="65"/>
      <c r="C7148" s="402"/>
      <c r="D7148" s="72"/>
      <c r="E7148" s="368"/>
      <c r="F7148" s="74"/>
      <c r="G7148" s="373"/>
      <c r="H7148" s="74"/>
      <c r="I7148" s="69"/>
      <c r="J7148" s="62"/>
    </row>
    <row r="7149" spans="1:10" ht="21" customHeight="1">
      <c r="A7149" s="1"/>
      <c r="B7149" s="65"/>
      <c r="C7149" s="402"/>
      <c r="D7149" s="72"/>
      <c r="E7149" s="368"/>
      <c r="F7149" s="74"/>
      <c r="G7149" s="373"/>
      <c r="H7149" s="74"/>
      <c r="I7149" s="69"/>
      <c r="J7149" s="62"/>
    </row>
    <row r="7150" spans="1:10" ht="21" customHeight="1">
      <c r="A7150" s="1"/>
      <c r="B7150" s="65"/>
      <c r="C7150" s="402"/>
      <c r="D7150" s="72"/>
      <c r="E7150" s="368"/>
      <c r="F7150" s="74"/>
      <c r="G7150" s="373"/>
      <c r="H7150" s="74"/>
      <c r="I7150" s="69"/>
      <c r="J7150" s="62"/>
    </row>
    <row r="7151" spans="1:10" ht="21" customHeight="1">
      <c r="A7151" s="1"/>
      <c r="B7151" s="65"/>
      <c r="C7151" s="402"/>
      <c r="D7151" s="72"/>
      <c r="E7151" s="368"/>
      <c r="F7151" s="74"/>
      <c r="G7151" s="373"/>
      <c r="H7151" s="74"/>
      <c r="I7151" s="69"/>
      <c r="J7151" s="62"/>
    </row>
    <row r="7152" spans="1:10" ht="21" customHeight="1">
      <c r="A7152" s="1"/>
      <c r="B7152" s="65"/>
      <c r="C7152" s="402"/>
      <c r="D7152" s="72"/>
      <c r="E7152" s="368"/>
      <c r="F7152" s="74"/>
      <c r="G7152" s="373"/>
      <c r="H7152" s="74"/>
      <c r="I7152" s="69"/>
      <c r="J7152" s="62"/>
    </row>
    <row r="7153" spans="1:10" ht="21" customHeight="1">
      <c r="A7153" s="1"/>
      <c r="B7153" s="65"/>
      <c r="C7153" s="402"/>
      <c r="D7153" s="72"/>
      <c r="E7153" s="368"/>
      <c r="F7153" s="74"/>
      <c r="G7153" s="373"/>
      <c r="H7153" s="74"/>
      <c r="I7153" s="69"/>
      <c r="J7153" s="62"/>
    </row>
    <row r="7154" spans="1:10" ht="21" customHeight="1">
      <c r="A7154" s="1"/>
      <c r="B7154" s="65"/>
      <c r="C7154" s="402"/>
      <c r="D7154" s="72"/>
      <c r="E7154" s="368"/>
      <c r="F7154" s="74"/>
      <c r="G7154" s="373"/>
      <c r="H7154" s="74"/>
      <c r="I7154" s="69"/>
      <c r="J7154" s="62"/>
    </row>
    <row r="7155" spans="1:10" ht="21" customHeight="1">
      <c r="A7155" s="1"/>
      <c r="B7155" s="65"/>
      <c r="C7155" s="402"/>
      <c r="D7155" s="72"/>
      <c r="E7155" s="368"/>
      <c r="F7155" s="74"/>
      <c r="G7155" s="373"/>
      <c r="H7155" s="74"/>
      <c r="I7155" s="69"/>
      <c r="J7155" s="62"/>
    </row>
    <row r="7156" spans="1:10" ht="21" customHeight="1">
      <c r="A7156" s="1"/>
      <c r="B7156" s="65"/>
      <c r="C7156" s="402"/>
      <c r="D7156" s="72"/>
      <c r="E7156" s="368"/>
      <c r="F7156" s="74"/>
      <c r="G7156" s="373"/>
      <c r="H7156" s="74"/>
      <c r="I7156" s="69"/>
      <c r="J7156" s="62"/>
    </row>
    <row r="7157" spans="1:10" ht="21" customHeight="1">
      <c r="A7157" s="1"/>
      <c r="B7157" s="65"/>
      <c r="C7157" s="402"/>
      <c r="D7157" s="72"/>
      <c r="E7157" s="368"/>
      <c r="F7157" s="74"/>
      <c r="G7157" s="373"/>
      <c r="H7157" s="74"/>
      <c r="I7157" s="69"/>
      <c r="J7157" s="62"/>
    </row>
    <row r="7158" spans="1:10" ht="21" customHeight="1">
      <c r="A7158" s="1"/>
      <c r="B7158" s="65"/>
      <c r="C7158" s="402"/>
      <c r="D7158" s="72"/>
      <c r="E7158" s="368"/>
      <c r="F7158" s="74"/>
      <c r="G7158" s="373"/>
      <c r="H7158" s="74"/>
      <c r="I7158" s="69"/>
      <c r="J7158" s="62"/>
    </row>
    <row r="7159" spans="1:10" ht="21" customHeight="1">
      <c r="A7159" s="1"/>
      <c r="B7159" s="65"/>
      <c r="C7159" s="402"/>
      <c r="D7159" s="72"/>
      <c r="E7159" s="368"/>
      <c r="F7159" s="74"/>
      <c r="G7159" s="373"/>
      <c r="H7159" s="74"/>
      <c r="I7159" s="69"/>
      <c r="J7159" s="62"/>
    </row>
    <row r="7160" spans="1:10" ht="21" customHeight="1">
      <c r="A7160" s="1"/>
      <c r="B7160" s="65"/>
      <c r="C7160" s="402"/>
      <c r="D7160" s="72"/>
      <c r="E7160" s="368"/>
      <c r="F7160" s="74"/>
      <c r="G7160" s="373"/>
      <c r="H7160" s="74"/>
      <c r="I7160" s="69"/>
      <c r="J7160" s="62"/>
    </row>
    <row r="7161" spans="1:10" ht="21" customHeight="1">
      <c r="A7161" s="1"/>
      <c r="B7161" s="65"/>
      <c r="C7161" s="402"/>
      <c r="D7161" s="72"/>
      <c r="E7161" s="368"/>
      <c r="F7161" s="74"/>
      <c r="G7161" s="373"/>
      <c r="H7161" s="74"/>
      <c r="I7161" s="69"/>
      <c r="J7161" s="62"/>
    </row>
    <row r="7162" spans="1:10" ht="21" customHeight="1">
      <c r="A7162" s="1"/>
      <c r="B7162" s="65"/>
      <c r="C7162" s="402"/>
      <c r="D7162" s="72"/>
      <c r="E7162" s="368"/>
      <c r="F7162" s="74"/>
      <c r="G7162" s="373"/>
      <c r="H7162" s="74"/>
      <c r="I7162" s="69"/>
      <c r="J7162" s="62"/>
    </row>
    <row r="7163" spans="1:10" ht="21" customHeight="1">
      <c r="A7163" s="1"/>
      <c r="B7163" s="65"/>
      <c r="C7163" s="402"/>
      <c r="D7163" s="72"/>
      <c r="E7163" s="368"/>
      <c r="F7163" s="74"/>
      <c r="G7163" s="373"/>
      <c r="H7163" s="74"/>
      <c r="I7163" s="69"/>
      <c r="J7163" s="62"/>
    </row>
    <row r="7164" spans="1:10" ht="21" customHeight="1">
      <c r="A7164" s="1"/>
      <c r="B7164" s="65"/>
      <c r="C7164" s="402"/>
      <c r="D7164" s="72"/>
      <c r="E7164" s="368"/>
      <c r="F7164" s="74"/>
      <c r="G7164" s="373"/>
      <c r="H7164" s="74"/>
      <c r="I7164" s="69"/>
      <c r="J7164" s="62"/>
    </row>
    <row r="7165" spans="1:10" ht="21" customHeight="1">
      <c r="A7165" s="1"/>
      <c r="B7165" s="65"/>
      <c r="C7165" s="402"/>
      <c r="D7165" s="72"/>
      <c r="E7165" s="368"/>
      <c r="F7165" s="74"/>
      <c r="G7165" s="373"/>
      <c r="H7165" s="74"/>
      <c r="I7165" s="69"/>
      <c r="J7165" s="62"/>
    </row>
    <row r="7166" spans="1:10" ht="21" customHeight="1">
      <c r="A7166" s="1"/>
      <c r="B7166" s="65"/>
      <c r="C7166" s="402"/>
      <c r="D7166" s="72"/>
      <c r="E7166" s="368"/>
      <c r="F7166" s="74"/>
      <c r="G7166" s="373"/>
      <c r="H7166" s="74"/>
      <c r="I7166" s="69"/>
      <c r="J7166" s="62"/>
    </row>
    <row r="7167" spans="1:10" ht="21" customHeight="1">
      <c r="A7167" s="1"/>
      <c r="B7167" s="65"/>
      <c r="C7167" s="402"/>
      <c r="D7167" s="72"/>
      <c r="E7167" s="368"/>
      <c r="F7167" s="74"/>
      <c r="G7167" s="373"/>
      <c r="H7167" s="74"/>
      <c r="I7167" s="69"/>
      <c r="J7167" s="62"/>
    </row>
    <row r="7168" spans="1:10" ht="21" customHeight="1">
      <c r="A7168" s="1"/>
      <c r="B7168" s="65"/>
      <c r="C7168" s="402"/>
      <c r="D7168" s="72"/>
      <c r="E7168" s="368"/>
      <c r="F7168" s="74"/>
      <c r="G7168" s="373"/>
      <c r="H7168" s="74"/>
      <c r="I7168" s="69"/>
      <c r="J7168" s="62"/>
    </row>
    <row r="7169" spans="1:10" ht="21" customHeight="1">
      <c r="A7169" s="1"/>
      <c r="B7169" s="65"/>
      <c r="C7169" s="402"/>
      <c r="D7169" s="72"/>
      <c r="E7169" s="368"/>
      <c r="F7169" s="74"/>
      <c r="G7169" s="373"/>
      <c r="H7169" s="74"/>
      <c r="I7169" s="69"/>
      <c r="J7169" s="62"/>
    </row>
    <row r="7170" spans="1:10" ht="21" customHeight="1">
      <c r="A7170" s="1"/>
      <c r="B7170" s="65"/>
      <c r="C7170" s="402"/>
      <c r="D7170" s="72"/>
      <c r="E7170" s="368"/>
      <c r="F7170" s="74"/>
      <c r="G7170" s="373"/>
      <c r="H7170" s="74"/>
      <c r="I7170" s="69"/>
      <c r="J7170" s="62"/>
    </row>
    <row r="7171" spans="1:10" ht="21" customHeight="1">
      <c r="A7171" s="1"/>
      <c r="B7171" s="65"/>
      <c r="C7171" s="402"/>
      <c r="D7171" s="72"/>
      <c r="E7171" s="368"/>
      <c r="F7171" s="74"/>
      <c r="G7171" s="373"/>
      <c r="H7171" s="74"/>
      <c r="I7171" s="69"/>
      <c r="J7171" s="62"/>
    </row>
    <row r="7172" spans="1:10" ht="21" customHeight="1">
      <c r="A7172" s="1"/>
      <c r="B7172" s="65"/>
      <c r="C7172" s="402"/>
      <c r="D7172" s="72"/>
      <c r="E7172" s="368"/>
      <c r="F7172" s="74"/>
      <c r="G7172" s="373"/>
      <c r="H7172" s="74"/>
      <c r="I7172" s="69"/>
      <c r="J7172" s="62"/>
    </row>
    <row r="7173" spans="1:10" ht="21" customHeight="1">
      <c r="A7173" s="1"/>
      <c r="B7173" s="65"/>
      <c r="C7173" s="402"/>
      <c r="D7173" s="72"/>
      <c r="E7173" s="368"/>
      <c r="F7173" s="74"/>
      <c r="G7173" s="373"/>
      <c r="H7173" s="74"/>
      <c r="I7173" s="69"/>
      <c r="J7173" s="62"/>
    </row>
    <row r="7174" spans="1:10" ht="21" customHeight="1">
      <c r="A7174" s="1"/>
      <c r="B7174" s="65"/>
      <c r="C7174" s="402"/>
      <c r="D7174" s="72"/>
      <c r="E7174" s="368"/>
      <c r="F7174" s="74"/>
      <c r="G7174" s="373"/>
      <c r="H7174" s="74"/>
      <c r="I7174" s="69"/>
      <c r="J7174" s="62"/>
    </row>
    <row r="7175" spans="1:10" ht="21" customHeight="1">
      <c r="A7175" s="1"/>
      <c r="B7175" s="65"/>
      <c r="C7175" s="402"/>
      <c r="D7175" s="72"/>
      <c r="E7175" s="368"/>
      <c r="F7175" s="74"/>
      <c r="G7175" s="373"/>
      <c r="H7175" s="74"/>
      <c r="I7175" s="69"/>
      <c r="J7175" s="62"/>
    </row>
    <row r="7176" spans="1:10" ht="21" customHeight="1">
      <c r="A7176" s="1"/>
      <c r="B7176" s="65"/>
      <c r="C7176" s="402"/>
      <c r="D7176" s="72"/>
      <c r="E7176" s="368"/>
      <c r="F7176" s="74"/>
      <c r="G7176" s="373"/>
      <c r="H7176" s="74"/>
      <c r="I7176" s="69"/>
      <c r="J7176" s="62"/>
    </row>
    <row r="7177" spans="1:10" ht="21" customHeight="1">
      <c r="A7177" s="1"/>
      <c r="B7177" s="65"/>
      <c r="C7177" s="402"/>
      <c r="D7177" s="72"/>
      <c r="E7177" s="368"/>
      <c r="F7177" s="74"/>
      <c r="G7177" s="373"/>
      <c r="H7177" s="74"/>
      <c r="I7177" s="69"/>
      <c r="J7177" s="62"/>
    </row>
    <row r="7178" spans="1:10" ht="21" customHeight="1">
      <c r="A7178" s="1"/>
      <c r="B7178" s="65"/>
      <c r="C7178" s="402"/>
      <c r="D7178" s="72"/>
      <c r="E7178" s="368"/>
      <c r="F7178" s="74"/>
      <c r="G7178" s="373"/>
      <c r="H7178" s="74"/>
      <c r="I7178" s="69"/>
      <c r="J7178" s="62"/>
    </row>
    <row r="7179" spans="1:10" ht="21" customHeight="1">
      <c r="A7179" s="1"/>
      <c r="B7179" s="65"/>
      <c r="C7179" s="402"/>
      <c r="D7179" s="72"/>
      <c r="E7179" s="368"/>
      <c r="F7179" s="74"/>
      <c r="G7179" s="373"/>
      <c r="H7179" s="74"/>
      <c r="I7179" s="69"/>
      <c r="J7179" s="62"/>
    </row>
    <row r="7180" spans="1:10" ht="21" customHeight="1">
      <c r="A7180" s="1"/>
      <c r="B7180" s="65"/>
      <c r="C7180" s="402"/>
      <c r="D7180" s="72"/>
      <c r="E7180" s="368"/>
      <c r="F7180" s="74"/>
      <c r="G7180" s="373"/>
      <c r="H7180" s="74"/>
      <c r="I7180" s="69"/>
      <c r="J7180" s="62"/>
    </row>
    <row r="7181" spans="1:10" ht="21" customHeight="1">
      <c r="A7181" s="1"/>
      <c r="B7181" s="65"/>
      <c r="C7181" s="402"/>
      <c r="D7181" s="72"/>
      <c r="E7181" s="368"/>
      <c r="F7181" s="74"/>
      <c r="G7181" s="373"/>
      <c r="H7181" s="74"/>
      <c r="I7181" s="69"/>
      <c r="J7181" s="62"/>
    </row>
    <row r="7182" spans="1:10" ht="21" customHeight="1">
      <c r="A7182" s="1"/>
      <c r="B7182" s="65"/>
      <c r="C7182" s="402"/>
      <c r="D7182" s="72"/>
      <c r="E7182" s="368"/>
      <c r="F7182" s="74"/>
      <c r="G7182" s="373"/>
      <c r="H7182" s="74"/>
      <c r="I7182" s="69"/>
      <c r="J7182" s="62"/>
    </row>
    <row r="7183" spans="1:10" ht="21" customHeight="1">
      <c r="A7183" s="1"/>
      <c r="B7183" s="65"/>
      <c r="C7183" s="402"/>
      <c r="D7183" s="72"/>
      <c r="E7183" s="368"/>
      <c r="F7183" s="74"/>
      <c r="G7183" s="373"/>
      <c r="H7183" s="74"/>
      <c r="I7183" s="69"/>
      <c r="J7183" s="62"/>
    </row>
    <row r="7184" spans="1:10" ht="21" customHeight="1">
      <c r="A7184" s="1"/>
      <c r="B7184" s="65"/>
      <c r="C7184" s="402"/>
      <c r="D7184" s="72"/>
      <c r="E7184" s="368"/>
      <c r="F7184" s="74"/>
      <c r="G7184" s="373"/>
      <c r="H7184" s="74"/>
      <c r="I7184" s="69"/>
      <c r="J7184" s="62"/>
    </row>
    <row r="7185" spans="1:10" ht="21" customHeight="1">
      <c r="A7185" s="1"/>
      <c r="B7185" s="65"/>
      <c r="C7185" s="402"/>
      <c r="D7185" s="72"/>
      <c r="E7185" s="368"/>
      <c r="F7185" s="74"/>
      <c r="G7185" s="373"/>
      <c r="H7185" s="74"/>
      <c r="I7185" s="69"/>
      <c r="J7185" s="62"/>
    </row>
    <row r="7186" spans="1:10" ht="21" customHeight="1">
      <c r="A7186" s="1"/>
      <c r="B7186" s="65"/>
      <c r="C7186" s="402"/>
      <c r="D7186" s="72"/>
      <c r="E7186" s="368"/>
      <c r="F7186" s="74"/>
      <c r="G7186" s="373"/>
      <c r="H7186" s="74"/>
      <c r="I7186" s="69"/>
      <c r="J7186" s="62"/>
    </row>
    <row r="7187" spans="1:10" ht="21" customHeight="1">
      <c r="A7187" s="1"/>
      <c r="B7187" s="65"/>
      <c r="C7187" s="402"/>
      <c r="D7187" s="72"/>
      <c r="E7187" s="368"/>
      <c r="F7187" s="74"/>
      <c r="G7187" s="373"/>
      <c r="H7187" s="74"/>
      <c r="I7187" s="69"/>
      <c r="J7187" s="62"/>
    </row>
    <row r="7188" spans="1:10" ht="21" customHeight="1">
      <c r="A7188" s="1"/>
      <c r="B7188" s="65"/>
      <c r="C7188" s="402"/>
      <c r="D7188" s="72"/>
      <c r="E7188" s="368"/>
      <c r="F7188" s="74"/>
      <c r="G7188" s="373"/>
      <c r="H7188" s="74"/>
      <c r="I7188" s="69"/>
      <c r="J7188" s="62"/>
    </row>
    <row r="7189" spans="1:10" ht="21" customHeight="1">
      <c r="A7189" s="1"/>
      <c r="B7189" s="65"/>
      <c r="C7189" s="402"/>
      <c r="D7189" s="72"/>
      <c r="E7189" s="368"/>
      <c r="F7189" s="74"/>
      <c r="G7189" s="373"/>
      <c r="H7189" s="74"/>
      <c r="I7189" s="69"/>
      <c r="J7189" s="62"/>
    </row>
    <row r="7190" spans="1:10" ht="21" customHeight="1">
      <c r="A7190" s="1"/>
      <c r="B7190" s="65"/>
      <c r="C7190" s="402"/>
      <c r="D7190" s="72"/>
      <c r="E7190" s="368"/>
      <c r="F7190" s="74"/>
      <c r="G7190" s="373"/>
      <c r="H7190" s="74"/>
      <c r="I7190" s="69"/>
      <c r="J7190" s="62"/>
    </row>
    <row r="7191" spans="1:10" ht="21" customHeight="1">
      <c r="A7191" s="1"/>
      <c r="B7191" s="65"/>
      <c r="C7191" s="402"/>
      <c r="D7191" s="72"/>
      <c r="E7191" s="368"/>
      <c r="F7191" s="74"/>
      <c r="G7191" s="373"/>
      <c r="H7191" s="74"/>
      <c r="I7191" s="69"/>
      <c r="J7191" s="62"/>
    </row>
    <row r="7192" spans="1:10" ht="21" customHeight="1">
      <c r="A7192" s="1"/>
      <c r="B7192" s="65"/>
      <c r="C7192" s="402"/>
      <c r="D7192" s="72"/>
      <c r="E7192" s="368"/>
      <c r="F7192" s="74"/>
      <c r="G7192" s="373"/>
      <c r="H7192" s="74"/>
      <c r="I7192" s="69"/>
      <c r="J7192" s="62"/>
    </row>
    <row r="7193" spans="1:10" ht="21" customHeight="1">
      <c r="A7193" s="1"/>
      <c r="B7193" s="65"/>
      <c r="C7193" s="402"/>
      <c r="D7193" s="72"/>
      <c r="E7193" s="368"/>
      <c r="F7193" s="74"/>
      <c r="G7193" s="373"/>
      <c r="H7193" s="74"/>
      <c r="I7193" s="69"/>
      <c r="J7193" s="62"/>
    </row>
    <row r="7194" spans="1:10" ht="21" customHeight="1">
      <c r="A7194" s="1"/>
      <c r="B7194" s="65"/>
      <c r="C7194" s="402"/>
      <c r="D7194" s="72"/>
      <c r="E7194" s="368"/>
      <c r="F7194" s="74"/>
      <c r="G7194" s="373"/>
      <c r="H7194" s="74"/>
      <c r="I7194" s="69"/>
      <c r="J7194" s="62"/>
    </row>
    <row r="7195" spans="1:10" ht="21" customHeight="1">
      <c r="A7195" s="1"/>
      <c r="B7195" s="65"/>
      <c r="C7195" s="402"/>
      <c r="D7195" s="72"/>
      <c r="E7195" s="368"/>
      <c r="F7195" s="74"/>
      <c r="G7195" s="373"/>
      <c r="H7195" s="74"/>
      <c r="I7195" s="69"/>
      <c r="J7195" s="62"/>
    </row>
    <row r="7196" spans="1:10" ht="21" customHeight="1">
      <c r="A7196" s="1"/>
      <c r="B7196" s="65"/>
      <c r="C7196" s="402"/>
      <c r="D7196" s="72"/>
      <c r="E7196" s="368"/>
      <c r="F7196" s="74"/>
      <c r="G7196" s="373"/>
      <c r="H7196" s="74"/>
      <c r="I7196" s="69"/>
      <c r="J7196" s="62"/>
    </row>
    <row r="7197" spans="1:10" ht="21" customHeight="1">
      <c r="A7197" s="1"/>
      <c r="B7197" s="65"/>
      <c r="C7197" s="402"/>
      <c r="D7197" s="72"/>
      <c r="E7197" s="368"/>
      <c r="F7197" s="74"/>
      <c r="G7197" s="373"/>
      <c r="H7197" s="74"/>
      <c r="I7197" s="69"/>
      <c r="J7197" s="62"/>
    </row>
    <row r="7198" spans="1:10" ht="21" customHeight="1">
      <c r="A7198" s="1"/>
      <c r="B7198" s="65"/>
      <c r="C7198" s="402"/>
      <c r="D7198" s="72"/>
      <c r="E7198" s="368"/>
      <c r="F7198" s="74"/>
      <c r="G7198" s="373"/>
      <c r="H7198" s="74"/>
      <c r="I7198" s="69"/>
      <c r="J7198" s="62"/>
    </row>
    <row r="7199" spans="1:10" ht="21" customHeight="1">
      <c r="A7199" s="1"/>
      <c r="B7199" s="65"/>
      <c r="C7199" s="402"/>
      <c r="D7199" s="72"/>
      <c r="E7199" s="368"/>
      <c r="F7199" s="74"/>
      <c r="G7199" s="373"/>
      <c r="H7199" s="74"/>
      <c r="I7199" s="69"/>
      <c r="J7199" s="62"/>
    </row>
    <row r="7200" spans="1:10" ht="21" customHeight="1">
      <c r="A7200" s="1"/>
      <c r="B7200" s="65"/>
      <c r="C7200" s="402"/>
      <c r="D7200" s="72"/>
      <c r="E7200" s="368"/>
      <c r="F7200" s="74"/>
      <c r="G7200" s="373"/>
      <c r="H7200" s="74"/>
      <c r="I7200" s="69"/>
      <c r="J7200" s="62"/>
    </row>
    <row r="7201" spans="1:10" ht="21" customHeight="1">
      <c r="A7201" s="1"/>
      <c r="B7201" s="65"/>
      <c r="C7201" s="402"/>
      <c r="D7201" s="72"/>
      <c r="E7201" s="368"/>
      <c r="F7201" s="74"/>
      <c r="G7201" s="373"/>
      <c r="H7201" s="74"/>
      <c r="I7201" s="69"/>
      <c r="J7201" s="62"/>
    </row>
    <row r="7202" spans="1:10" ht="21" customHeight="1">
      <c r="A7202" s="1"/>
      <c r="B7202" s="65"/>
      <c r="C7202" s="402"/>
      <c r="D7202" s="72"/>
      <c r="E7202" s="368"/>
      <c r="F7202" s="74"/>
      <c r="G7202" s="373"/>
      <c r="H7202" s="74"/>
      <c r="I7202" s="69"/>
      <c r="J7202" s="62"/>
    </row>
    <row r="7203" spans="1:10" ht="21" customHeight="1">
      <c r="A7203" s="1"/>
      <c r="B7203" s="65"/>
      <c r="C7203" s="402"/>
      <c r="D7203" s="72"/>
      <c r="E7203" s="368"/>
      <c r="F7203" s="74"/>
      <c r="G7203" s="373"/>
      <c r="H7203" s="74"/>
      <c r="I7203" s="69"/>
      <c r="J7203" s="62"/>
    </row>
    <row r="7204" spans="1:10" ht="21" customHeight="1">
      <c r="A7204" s="1"/>
      <c r="B7204" s="65"/>
      <c r="C7204" s="402"/>
      <c r="D7204" s="72"/>
      <c r="E7204" s="368"/>
      <c r="F7204" s="74"/>
      <c r="G7204" s="373"/>
      <c r="H7204" s="74"/>
      <c r="I7204" s="69"/>
      <c r="J7204" s="62"/>
    </row>
    <row r="7205" spans="1:10" ht="21" customHeight="1">
      <c r="A7205" s="1"/>
      <c r="B7205" s="65"/>
      <c r="C7205" s="402"/>
      <c r="D7205" s="72"/>
      <c r="E7205" s="368"/>
      <c r="F7205" s="74"/>
      <c r="G7205" s="373"/>
      <c r="H7205" s="74"/>
      <c r="I7205" s="69"/>
      <c r="J7205" s="62"/>
    </row>
    <row r="7206" spans="1:10" ht="21" customHeight="1">
      <c r="A7206" s="1"/>
      <c r="B7206" s="65"/>
      <c r="C7206" s="402"/>
      <c r="D7206" s="72"/>
      <c r="E7206" s="368"/>
      <c r="F7206" s="74"/>
      <c r="G7206" s="373"/>
      <c r="H7206" s="74"/>
      <c r="I7206" s="69"/>
      <c r="J7206" s="62"/>
    </row>
    <row r="7207" spans="1:10" ht="21" customHeight="1">
      <c r="A7207" s="1"/>
      <c r="B7207" s="65"/>
      <c r="C7207" s="402"/>
      <c r="D7207" s="72"/>
      <c r="E7207" s="368"/>
      <c r="F7207" s="74"/>
      <c r="G7207" s="373"/>
      <c r="H7207" s="74"/>
      <c r="I7207" s="69"/>
      <c r="J7207" s="62"/>
    </row>
    <row r="7208" spans="1:10" ht="21" customHeight="1">
      <c r="A7208" s="1"/>
      <c r="B7208" s="65"/>
      <c r="C7208" s="402"/>
      <c r="D7208" s="72"/>
      <c r="E7208" s="368"/>
      <c r="F7208" s="74"/>
      <c r="G7208" s="373"/>
      <c r="H7208" s="74"/>
      <c r="I7208" s="69"/>
      <c r="J7208" s="62"/>
    </row>
    <row r="7209" spans="1:10" ht="21" customHeight="1">
      <c r="A7209" s="1"/>
      <c r="B7209" s="65"/>
      <c r="C7209" s="402"/>
      <c r="D7209" s="72"/>
      <c r="E7209" s="368"/>
      <c r="F7209" s="74"/>
      <c r="G7209" s="373"/>
      <c r="H7209" s="74"/>
      <c r="I7209" s="69"/>
      <c r="J7209" s="62"/>
    </row>
    <row r="7210" spans="1:10" ht="21" customHeight="1">
      <c r="A7210" s="1"/>
      <c r="B7210" s="65"/>
      <c r="C7210" s="402"/>
      <c r="D7210" s="72"/>
      <c r="E7210" s="368"/>
      <c r="F7210" s="74"/>
      <c r="G7210" s="373"/>
      <c r="H7210" s="74"/>
      <c r="I7210" s="69"/>
      <c r="J7210" s="62"/>
    </row>
    <row r="7211" spans="1:10" ht="21" customHeight="1">
      <c r="A7211" s="1"/>
      <c r="B7211" s="65"/>
      <c r="C7211" s="402"/>
      <c r="D7211" s="72"/>
      <c r="E7211" s="368"/>
      <c r="F7211" s="74"/>
      <c r="G7211" s="373"/>
      <c r="H7211" s="74"/>
      <c r="I7211" s="69"/>
      <c r="J7211" s="62"/>
    </row>
    <row r="7212" spans="1:10" ht="21" customHeight="1">
      <c r="A7212" s="1"/>
      <c r="B7212" s="65"/>
      <c r="C7212" s="402"/>
      <c r="D7212" s="72"/>
      <c r="E7212" s="368"/>
      <c r="F7212" s="74"/>
      <c r="G7212" s="373"/>
      <c r="H7212" s="74"/>
      <c r="I7212" s="69"/>
      <c r="J7212" s="62"/>
    </row>
    <row r="7213" spans="1:10" ht="21" customHeight="1">
      <c r="A7213" s="1"/>
      <c r="B7213" s="65"/>
      <c r="C7213" s="402"/>
      <c r="D7213" s="72"/>
      <c r="E7213" s="368"/>
      <c r="F7213" s="74"/>
      <c r="G7213" s="373"/>
      <c r="H7213" s="74"/>
      <c r="I7213" s="69"/>
      <c r="J7213" s="62"/>
    </row>
    <row r="7214" spans="1:10" ht="21" customHeight="1">
      <c r="A7214" s="1"/>
      <c r="B7214" s="65"/>
      <c r="C7214" s="402"/>
      <c r="D7214" s="72"/>
      <c r="E7214" s="368"/>
      <c r="F7214" s="74"/>
      <c r="G7214" s="373"/>
      <c r="H7214" s="74"/>
      <c r="I7214" s="69"/>
      <c r="J7214" s="62"/>
    </row>
    <row r="7215" spans="1:10" ht="21" customHeight="1">
      <c r="A7215" s="1"/>
      <c r="B7215" s="65"/>
      <c r="C7215" s="402"/>
      <c r="D7215" s="72"/>
      <c r="E7215" s="368"/>
      <c r="F7215" s="74"/>
      <c r="G7215" s="373"/>
      <c r="H7215" s="74"/>
      <c r="I7215" s="69"/>
      <c r="J7215" s="62"/>
    </row>
    <row r="7216" spans="1:10" ht="21" customHeight="1">
      <c r="A7216" s="1"/>
      <c r="B7216" s="65"/>
      <c r="C7216" s="402"/>
      <c r="D7216" s="72"/>
      <c r="E7216" s="368"/>
      <c r="F7216" s="74"/>
      <c r="G7216" s="373"/>
      <c r="H7216" s="74"/>
      <c r="I7216" s="69"/>
      <c r="J7216" s="62"/>
    </row>
    <row r="7217" spans="1:10" ht="21" customHeight="1">
      <c r="A7217" s="1"/>
      <c r="B7217" s="65"/>
      <c r="C7217" s="402"/>
      <c r="D7217" s="72"/>
      <c r="E7217" s="368"/>
      <c r="F7217" s="74"/>
      <c r="G7217" s="373"/>
      <c r="H7217" s="74"/>
      <c r="I7217" s="69"/>
      <c r="J7217" s="62"/>
    </row>
    <row r="7218" spans="1:10" ht="21" customHeight="1">
      <c r="A7218" s="1"/>
      <c r="B7218" s="65"/>
      <c r="C7218" s="402"/>
      <c r="D7218" s="72"/>
      <c r="E7218" s="368"/>
      <c r="F7218" s="74"/>
      <c r="G7218" s="373"/>
      <c r="H7218" s="74"/>
      <c r="I7218" s="69"/>
      <c r="J7218" s="62"/>
    </row>
    <row r="7219" spans="1:10" ht="21" customHeight="1">
      <c r="A7219" s="1"/>
      <c r="B7219" s="65"/>
      <c r="C7219" s="402"/>
      <c r="D7219" s="72"/>
      <c r="E7219" s="368"/>
      <c r="F7219" s="74"/>
      <c r="G7219" s="373"/>
      <c r="H7219" s="74"/>
      <c r="I7219" s="69"/>
      <c r="J7219" s="62"/>
    </row>
    <row r="7220" spans="1:10" ht="21" customHeight="1">
      <c r="A7220" s="1"/>
      <c r="B7220" s="65"/>
      <c r="C7220" s="402"/>
      <c r="D7220" s="72"/>
      <c r="E7220" s="368"/>
      <c r="F7220" s="74"/>
      <c r="G7220" s="373"/>
      <c r="H7220" s="74"/>
      <c r="I7220" s="69"/>
      <c r="J7220" s="62"/>
    </row>
    <row r="7221" spans="1:10" ht="21" customHeight="1">
      <c r="A7221" s="1"/>
      <c r="B7221" s="65"/>
      <c r="C7221" s="402"/>
      <c r="D7221" s="72"/>
      <c r="E7221" s="368"/>
      <c r="F7221" s="74"/>
      <c r="G7221" s="373"/>
      <c r="H7221" s="74"/>
      <c r="I7221" s="69"/>
      <c r="J7221" s="62"/>
    </row>
    <row r="7222" spans="1:10" ht="21" customHeight="1">
      <c r="A7222" s="1"/>
      <c r="B7222" s="65"/>
      <c r="C7222" s="402"/>
      <c r="D7222" s="72"/>
      <c r="E7222" s="368"/>
      <c r="F7222" s="74"/>
      <c r="G7222" s="373"/>
      <c r="H7222" s="74"/>
      <c r="I7222" s="69"/>
      <c r="J7222" s="62"/>
    </row>
    <row r="7223" spans="1:10" ht="21" customHeight="1">
      <c r="A7223" s="1"/>
      <c r="B7223" s="65"/>
      <c r="C7223" s="402"/>
      <c r="D7223" s="72"/>
      <c r="E7223" s="368"/>
      <c r="F7223" s="74"/>
      <c r="G7223" s="373"/>
      <c r="H7223" s="74"/>
      <c r="I7223" s="69"/>
      <c r="J7223" s="62"/>
    </row>
    <row r="7224" spans="1:10" ht="21" customHeight="1">
      <c r="A7224" s="1"/>
      <c r="B7224" s="65"/>
      <c r="C7224" s="402"/>
      <c r="D7224" s="72"/>
      <c r="E7224" s="368"/>
      <c r="F7224" s="74"/>
      <c r="G7224" s="373"/>
      <c r="H7224" s="74"/>
      <c r="I7224" s="69"/>
      <c r="J7224" s="62"/>
    </row>
    <row r="7225" spans="1:10" ht="21" customHeight="1">
      <c r="A7225" s="1"/>
      <c r="B7225" s="65"/>
      <c r="C7225" s="402"/>
      <c r="D7225" s="72"/>
      <c r="E7225" s="368"/>
      <c r="F7225" s="74"/>
      <c r="G7225" s="373"/>
      <c r="H7225" s="74"/>
      <c r="I7225" s="69"/>
      <c r="J7225" s="62"/>
    </row>
    <row r="7226" spans="1:10" ht="21" customHeight="1">
      <c r="A7226" s="1"/>
      <c r="B7226" s="65"/>
      <c r="C7226" s="402"/>
      <c r="D7226" s="72"/>
      <c r="E7226" s="368"/>
      <c r="F7226" s="74"/>
      <c r="G7226" s="373"/>
      <c r="H7226" s="74"/>
      <c r="I7226" s="69"/>
      <c r="J7226" s="62"/>
    </row>
    <row r="7227" spans="1:10" ht="21" customHeight="1">
      <c r="A7227" s="1"/>
      <c r="B7227" s="65"/>
      <c r="C7227" s="402"/>
      <c r="D7227" s="72"/>
      <c r="E7227" s="368"/>
      <c r="F7227" s="74"/>
      <c r="G7227" s="373"/>
      <c r="H7227" s="74"/>
      <c r="I7227" s="69"/>
      <c r="J7227" s="62"/>
    </row>
    <row r="7228" spans="1:10" ht="21" customHeight="1">
      <c r="A7228" s="1"/>
      <c r="B7228" s="65"/>
      <c r="C7228" s="402"/>
      <c r="D7228" s="72"/>
      <c r="E7228" s="368"/>
      <c r="F7228" s="74"/>
      <c r="G7228" s="373"/>
      <c r="H7228" s="74"/>
      <c r="I7228" s="69"/>
      <c r="J7228" s="62"/>
    </row>
    <row r="7229" spans="1:10" ht="21" customHeight="1">
      <c r="A7229" s="1"/>
      <c r="B7229" s="65"/>
      <c r="C7229" s="402"/>
      <c r="D7229" s="72"/>
      <c r="E7229" s="368"/>
      <c r="F7229" s="74"/>
      <c r="G7229" s="373"/>
      <c r="H7229" s="74"/>
      <c r="I7229" s="69"/>
      <c r="J7229" s="62"/>
    </row>
    <row r="7230" spans="1:10" ht="21" customHeight="1">
      <c r="A7230" s="1"/>
      <c r="B7230" s="65"/>
      <c r="C7230" s="402"/>
      <c r="D7230" s="72"/>
      <c r="E7230" s="368"/>
      <c r="F7230" s="74"/>
      <c r="G7230" s="373"/>
      <c r="H7230" s="74"/>
      <c r="I7230" s="69"/>
      <c r="J7230" s="62"/>
    </row>
    <row r="7231" spans="1:10" ht="21" customHeight="1">
      <c r="A7231" s="1"/>
      <c r="B7231" s="65"/>
      <c r="C7231" s="402"/>
      <c r="D7231" s="72"/>
      <c r="E7231" s="368"/>
      <c r="F7231" s="74"/>
      <c r="G7231" s="373"/>
      <c r="H7231" s="74"/>
      <c r="I7231" s="69"/>
      <c r="J7231" s="62"/>
    </row>
    <row r="7232" spans="1:10" ht="21" customHeight="1">
      <c r="A7232" s="1"/>
      <c r="B7232" s="65"/>
      <c r="C7232" s="402"/>
      <c r="D7232" s="72"/>
      <c r="E7232" s="368"/>
      <c r="F7232" s="74"/>
      <c r="G7232" s="373"/>
      <c r="H7232" s="74"/>
      <c r="I7232" s="69"/>
      <c r="J7232" s="62"/>
    </row>
    <row r="7233" spans="1:10" ht="21" customHeight="1">
      <c r="A7233" s="1"/>
      <c r="B7233" s="65"/>
      <c r="C7233" s="402"/>
      <c r="D7233" s="72"/>
      <c r="E7233" s="368"/>
      <c r="F7233" s="74"/>
      <c r="G7233" s="373"/>
      <c r="H7233" s="74"/>
      <c r="I7233" s="69"/>
      <c r="J7233" s="62"/>
    </row>
    <row r="7234" spans="1:10" ht="21" customHeight="1">
      <c r="A7234" s="1"/>
      <c r="B7234" s="65"/>
      <c r="C7234" s="402"/>
      <c r="D7234" s="72"/>
      <c r="E7234" s="368"/>
      <c r="F7234" s="74"/>
      <c r="G7234" s="373"/>
      <c r="H7234" s="74"/>
      <c r="I7234" s="69"/>
      <c r="J7234" s="62"/>
    </row>
    <row r="7235" spans="1:10" ht="21" customHeight="1">
      <c r="A7235" s="1"/>
      <c r="B7235" s="65"/>
      <c r="C7235" s="402"/>
      <c r="D7235" s="72"/>
      <c r="E7235" s="368"/>
      <c r="F7235" s="74"/>
      <c r="G7235" s="373"/>
      <c r="H7235" s="74"/>
      <c r="I7235" s="69"/>
      <c r="J7235" s="62"/>
    </row>
    <row r="7236" spans="1:10" ht="21" customHeight="1">
      <c r="A7236" s="1"/>
      <c r="B7236" s="65"/>
      <c r="C7236" s="402"/>
      <c r="D7236" s="72"/>
      <c r="E7236" s="368"/>
      <c r="F7236" s="74"/>
      <c r="G7236" s="373"/>
      <c r="H7236" s="74"/>
      <c r="I7236" s="69"/>
      <c r="J7236" s="62"/>
    </row>
    <row r="7237" spans="1:10" ht="21" customHeight="1">
      <c r="A7237" s="1"/>
      <c r="B7237" s="65"/>
      <c r="C7237" s="402"/>
      <c r="D7237" s="72"/>
      <c r="E7237" s="368"/>
      <c r="F7237" s="74"/>
      <c r="G7237" s="373"/>
      <c r="H7237" s="74"/>
      <c r="I7237" s="69"/>
      <c r="J7237" s="62"/>
    </row>
    <row r="7238" spans="1:10" ht="21" customHeight="1">
      <c r="A7238" s="1"/>
      <c r="B7238" s="65"/>
      <c r="C7238" s="402"/>
      <c r="D7238" s="72"/>
      <c r="E7238" s="368"/>
      <c r="F7238" s="74"/>
      <c r="G7238" s="373"/>
      <c r="H7238" s="74"/>
      <c r="I7238" s="69"/>
      <c r="J7238" s="62"/>
    </row>
    <row r="7239" spans="1:10" ht="21" customHeight="1">
      <c r="A7239" s="1"/>
      <c r="B7239" s="65"/>
      <c r="C7239" s="402"/>
      <c r="D7239" s="72"/>
      <c r="E7239" s="368"/>
      <c r="F7239" s="74"/>
      <c r="G7239" s="373"/>
      <c r="H7239" s="74"/>
      <c r="I7239" s="69"/>
      <c r="J7239" s="62"/>
    </row>
    <row r="7240" spans="1:10" ht="21" customHeight="1">
      <c r="A7240" s="1"/>
      <c r="B7240" s="65"/>
      <c r="C7240" s="402"/>
      <c r="D7240" s="72"/>
      <c r="E7240" s="368"/>
      <c r="F7240" s="74"/>
      <c r="G7240" s="373"/>
      <c r="H7240" s="74"/>
      <c r="I7240" s="69"/>
      <c r="J7240" s="62"/>
    </row>
    <row r="7241" spans="1:10" ht="21" customHeight="1">
      <c r="A7241" s="1"/>
      <c r="B7241" s="65"/>
      <c r="C7241" s="402"/>
      <c r="D7241" s="72"/>
      <c r="E7241" s="368"/>
      <c r="F7241" s="74"/>
      <c r="G7241" s="373"/>
      <c r="H7241" s="74"/>
      <c r="I7241" s="69"/>
      <c r="J7241" s="62"/>
    </row>
    <row r="7242" spans="1:10" ht="21" customHeight="1">
      <c r="A7242" s="1"/>
      <c r="B7242" s="65"/>
      <c r="C7242" s="402"/>
      <c r="D7242" s="72"/>
      <c r="E7242" s="368"/>
      <c r="F7242" s="74"/>
      <c r="G7242" s="373"/>
      <c r="H7242" s="74"/>
      <c r="I7242" s="69"/>
      <c r="J7242" s="62"/>
    </row>
    <row r="7243" spans="1:10" ht="21" customHeight="1">
      <c r="A7243" s="1"/>
      <c r="B7243" s="65"/>
      <c r="C7243" s="402"/>
      <c r="D7243" s="72"/>
      <c r="E7243" s="368"/>
      <c r="F7243" s="74"/>
      <c r="G7243" s="373"/>
      <c r="H7243" s="74"/>
      <c r="I7243" s="69"/>
      <c r="J7243" s="62"/>
    </row>
    <row r="7244" spans="1:10" ht="21" customHeight="1">
      <c r="A7244" s="1"/>
      <c r="B7244" s="65"/>
      <c r="C7244" s="402"/>
      <c r="D7244" s="72"/>
      <c r="E7244" s="368"/>
      <c r="F7244" s="74"/>
      <c r="G7244" s="373"/>
      <c r="H7244" s="74"/>
      <c r="I7244" s="69"/>
      <c r="J7244" s="62"/>
    </row>
    <row r="7245" spans="1:10" ht="21" customHeight="1">
      <c r="A7245" s="1"/>
      <c r="B7245" s="65"/>
      <c r="C7245" s="402"/>
      <c r="D7245" s="72"/>
      <c r="E7245" s="368"/>
      <c r="F7245" s="74"/>
      <c r="G7245" s="373"/>
      <c r="H7245" s="74"/>
      <c r="I7245" s="69"/>
      <c r="J7245" s="62"/>
    </row>
    <row r="7246" spans="1:10" ht="21" customHeight="1">
      <c r="A7246" s="1"/>
      <c r="B7246" s="65"/>
      <c r="C7246" s="402"/>
      <c r="D7246" s="72"/>
      <c r="E7246" s="368"/>
      <c r="F7246" s="74"/>
      <c r="G7246" s="373"/>
      <c r="H7246" s="74"/>
      <c r="I7246" s="69"/>
      <c r="J7246" s="62"/>
    </row>
    <row r="7247" spans="1:10" ht="21" customHeight="1">
      <c r="A7247" s="1"/>
      <c r="B7247" s="65"/>
      <c r="C7247" s="402"/>
      <c r="D7247" s="72"/>
      <c r="E7247" s="368"/>
      <c r="F7247" s="74"/>
      <c r="G7247" s="373"/>
      <c r="H7247" s="74"/>
      <c r="I7247" s="69"/>
      <c r="J7247" s="62"/>
    </row>
    <row r="7248" spans="1:10" ht="21" customHeight="1">
      <c r="A7248" s="1"/>
      <c r="B7248" s="65"/>
      <c r="C7248" s="402"/>
      <c r="D7248" s="72"/>
      <c r="E7248" s="368"/>
      <c r="F7248" s="74"/>
      <c r="G7248" s="373"/>
      <c r="H7248" s="74"/>
      <c r="I7248" s="69"/>
      <c r="J7248" s="62"/>
    </row>
    <row r="7249" spans="1:10" ht="21" customHeight="1">
      <c r="A7249" s="1"/>
      <c r="B7249" s="65"/>
      <c r="C7249" s="402"/>
      <c r="D7249" s="72"/>
      <c r="E7249" s="368"/>
      <c r="F7249" s="74"/>
      <c r="G7249" s="373"/>
      <c r="H7249" s="74"/>
      <c r="I7249" s="69"/>
      <c r="J7249" s="62"/>
    </row>
    <row r="7250" spans="1:10" ht="21" customHeight="1">
      <c r="A7250" s="1"/>
      <c r="B7250" s="65"/>
      <c r="C7250" s="402"/>
      <c r="D7250" s="72"/>
      <c r="E7250" s="368"/>
      <c r="F7250" s="74"/>
      <c r="G7250" s="373"/>
      <c r="H7250" s="74"/>
      <c r="I7250" s="69"/>
      <c r="J7250" s="62"/>
    </row>
    <row r="7251" spans="1:10" ht="21" customHeight="1">
      <c r="A7251" s="1"/>
      <c r="B7251" s="65"/>
      <c r="C7251" s="402"/>
      <c r="D7251" s="72"/>
      <c r="E7251" s="368"/>
      <c r="F7251" s="74"/>
      <c r="G7251" s="373"/>
      <c r="H7251" s="74"/>
      <c r="I7251" s="69"/>
      <c r="J7251" s="62"/>
    </row>
    <row r="7252" spans="1:10" ht="21" customHeight="1">
      <c r="A7252" s="1"/>
      <c r="B7252" s="65"/>
      <c r="C7252" s="402"/>
      <c r="D7252" s="72"/>
      <c r="E7252" s="368"/>
      <c r="F7252" s="74"/>
      <c r="G7252" s="373"/>
      <c r="H7252" s="74"/>
      <c r="I7252" s="69"/>
      <c r="J7252" s="62"/>
    </row>
    <row r="7253" spans="1:10" ht="21" customHeight="1">
      <c r="A7253" s="1"/>
      <c r="B7253" s="65"/>
      <c r="C7253" s="402"/>
      <c r="D7253" s="72"/>
      <c r="E7253" s="368"/>
      <c r="F7253" s="74"/>
      <c r="G7253" s="373"/>
      <c r="H7253" s="74"/>
      <c r="I7253" s="69"/>
      <c r="J7253" s="62"/>
    </row>
    <row r="7254" spans="1:10" ht="21" customHeight="1">
      <c r="A7254" s="1"/>
      <c r="B7254" s="65"/>
      <c r="C7254" s="402"/>
      <c r="D7254" s="72"/>
      <c r="E7254" s="368"/>
      <c r="F7254" s="74"/>
      <c r="G7254" s="373"/>
      <c r="H7254" s="74"/>
      <c r="I7254" s="69"/>
      <c r="J7254" s="62"/>
    </row>
    <row r="7255" spans="1:10" ht="21" customHeight="1">
      <c r="A7255" s="1"/>
      <c r="B7255" s="65"/>
      <c r="C7255" s="402"/>
      <c r="D7255" s="72"/>
      <c r="E7255" s="368"/>
      <c r="F7255" s="74"/>
      <c r="G7255" s="373"/>
      <c r="H7255" s="74"/>
      <c r="I7255" s="69"/>
      <c r="J7255" s="62"/>
    </row>
    <row r="7256" spans="1:10" ht="21" customHeight="1">
      <c r="A7256" s="1"/>
      <c r="B7256" s="65"/>
      <c r="C7256" s="402"/>
      <c r="D7256" s="72"/>
      <c r="E7256" s="368"/>
      <c r="F7256" s="74"/>
      <c r="G7256" s="373"/>
      <c r="H7256" s="74"/>
      <c r="I7256" s="69"/>
      <c r="J7256" s="62"/>
    </row>
    <row r="7257" spans="1:10" ht="21" customHeight="1">
      <c r="A7257" s="1"/>
      <c r="B7257" s="65"/>
      <c r="C7257" s="402"/>
      <c r="D7257" s="72"/>
      <c r="E7257" s="368"/>
      <c r="F7257" s="74"/>
      <c r="G7257" s="373"/>
      <c r="H7257" s="74"/>
      <c r="I7257" s="69"/>
      <c r="J7257" s="62"/>
    </row>
    <row r="7258" spans="1:10" ht="21" customHeight="1">
      <c r="A7258" s="1"/>
      <c r="B7258" s="65"/>
      <c r="C7258" s="402"/>
      <c r="D7258" s="72"/>
      <c r="E7258" s="368"/>
      <c r="F7258" s="74"/>
      <c r="G7258" s="373"/>
      <c r="H7258" s="74"/>
      <c r="I7258" s="69"/>
      <c r="J7258" s="62"/>
    </row>
    <row r="7259" spans="1:10" ht="21" customHeight="1">
      <c r="A7259" s="1"/>
      <c r="B7259" s="65"/>
      <c r="C7259" s="402"/>
      <c r="D7259" s="72"/>
      <c r="E7259" s="368"/>
      <c r="F7259" s="74"/>
      <c r="G7259" s="373"/>
      <c r="H7259" s="74"/>
      <c r="I7259" s="69"/>
      <c r="J7259" s="62"/>
    </row>
    <row r="7260" spans="1:10" ht="21" customHeight="1">
      <c r="A7260" s="1"/>
      <c r="B7260" s="65"/>
      <c r="C7260" s="402"/>
      <c r="D7260" s="72"/>
      <c r="E7260" s="368"/>
      <c r="F7260" s="74"/>
      <c r="G7260" s="373"/>
      <c r="H7260" s="74"/>
      <c r="I7260" s="69"/>
      <c r="J7260" s="62"/>
    </row>
    <row r="7261" spans="1:10" ht="21" customHeight="1">
      <c r="A7261" s="1"/>
      <c r="B7261" s="65"/>
      <c r="C7261" s="402"/>
      <c r="D7261" s="72"/>
      <c r="E7261" s="368"/>
      <c r="F7261" s="74"/>
      <c r="G7261" s="373"/>
      <c r="H7261" s="74"/>
      <c r="I7261" s="69"/>
      <c r="J7261" s="62"/>
    </row>
    <row r="7262" spans="1:10" ht="21" customHeight="1">
      <c r="A7262" s="1"/>
      <c r="B7262" s="65"/>
      <c r="C7262" s="402"/>
      <c r="D7262" s="72"/>
      <c r="E7262" s="368"/>
      <c r="F7262" s="74"/>
      <c r="G7262" s="373"/>
      <c r="H7262" s="74"/>
      <c r="I7262" s="69"/>
      <c r="J7262" s="62"/>
    </row>
    <row r="7263" spans="1:10" ht="21" customHeight="1">
      <c r="A7263" s="1"/>
      <c r="B7263" s="65"/>
      <c r="C7263" s="402"/>
      <c r="D7263" s="72"/>
      <c r="E7263" s="368"/>
      <c r="F7263" s="74"/>
      <c r="G7263" s="373"/>
      <c r="H7263" s="74"/>
      <c r="I7263" s="69"/>
      <c r="J7263" s="62"/>
    </row>
    <row r="7264" spans="1:10" ht="21" customHeight="1">
      <c r="A7264" s="1"/>
      <c r="B7264" s="65"/>
      <c r="C7264" s="402"/>
      <c r="D7264" s="72"/>
      <c r="E7264" s="368"/>
      <c r="F7264" s="74"/>
      <c r="G7264" s="373"/>
      <c r="H7264" s="74"/>
      <c r="I7264" s="69"/>
      <c r="J7264" s="62"/>
    </row>
    <row r="7265" spans="1:10" ht="21" customHeight="1">
      <c r="A7265" s="1"/>
      <c r="B7265" s="65"/>
      <c r="C7265" s="402"/>
      <c r="D7265" s="72"/>
      <c r="E7265" s="368"/>
      <c r="F7265" s="74"/>
      <c r="G7265" s="373"/>
      <c r="H7265" s="74"/>
      <c r="I7265" s="69"/>
      <c r="J7265" s="62"/>
    </row>
    <row r="7266" spans="1:10" ht="21" customHeight="1">
      <c r="A7266" s="1"/>
      <c r="B7266" s="65"/>
      <c r="C7266" s="402"/>
      <c r="D7266" s="72"/>
      <c r="E7266" s="368"/>
      <c r="F7266" s="74"/>
      <c r="G7266" s="373"/>
      <c r="H7266" s="74"/>
      <c r="I7266" s="69"/>
      <c r="J7266" s="62"/>
    </row>
    <row r="7267" spans="1:10" ht="21" customHeight="1">
      <c r="A7267" s="1"/>
      <c r="B7267" s="65"/>
      <c r="C7267" s="402"/>
      <c r="D7267" s="72"/>
      <c r="E7267" s="368"/>
      <c r="F7267" s="74"/>
      <c r="G7267" s="373"/>
      <c r="H7267" s="74"/>
      <c r="I7267" s="69"/>
      <c r="J7267" s="62"/>
    </row>
    <row r="7268" spans="1:10" ht="21" customHeight="1">
      <c r="A7268" s="1"/>
      <c r="B7268" s="65"/>
      <c r="C7268" s="402"/>
      <c r="D7268" s="72"/>
      <c r="E7268" s="368"/>
      <c r="F7268" s="74"/>
      <c r="G7268" s="373"/>
      <c r="H7268" s="74"/>
      <c r="I7268" s="69"/>
      <c r="J7268" s="62"/>
    </row>
    <row r="7269" spans="1:10" ht="21" customHeight="1">
      <c r="A7269" s="1"/>
      <c r="B7269" s="65"/>
      <c r="C7269" s="402"/>
      <c r="D7269" s="72"/>
      <c r="E7269" s="368"/>
      <c r="F7269" s="74"/>
      <c r="G7269" s="373"/>
      <c r="H7269" s="74"/>
      <c r="I7269" s="69"/>
      <c r="J7269" s="62"/>
    </row>
    <row r="7270" spans="1:10" ht="21" customHeight="1">
      <c r="A7270" s="1"/>
      <c r="B7270" s="65"/>
      <c r="C7270" s="402"/>
      <c r="D7270" s="72"/>
      <c r="E7270" s="368"/>
      <c r="F7270" s="74"/>
      <c r="G7270" s="373"/>
      <c r="H7270" s="74"/>
      <c r="I7270" s="69"/>
      <c r="J7270" s="62"/>
    </row>
    <row r="7271" spans="1:10" ht="21" customHeight="1">
      <c r="A7271" s="1"/>
      <c r="B7271" s="65"/>
      <c r="C7271" s="402"/>
      <c r="D7271" s="72"/>
      <c r="E7271" s="368"/>
      <c r="F7271" s="74"/>
      <c r="G7271" s="373"/>
      <c r="H7271" s="74"/>
      <c r="I7271" s="69"/>
      <c r="J7271" s="62"/>
    </row>
    <row r="7272" spans="1:10" ht="21" customHeight="1">
      <c r="A7272" s="1"/>
      <c r="B7272" s="65"/>
      <c r="C7272" s="402"/>
      <c r="D7272" s="72"/>
      <c r="E7272" s="368"/>
      <c r="F7272" s="74"/>
      <c r="G7272" s="373"/>
      <c r="H7272" s="74"/>
      <c r="I7272" s="69"/>
      <c r="J7272" s="62"/>
    </row>
    <row r="7273" spans="1:10" ht="21" customHeight="1">
      <c r="A7273" s="1"/>
      <c r="B7273" s="65"/>
      <c r="C7273" s="402"/>
      <c r="D7273" s="72"/>
      <c r="E7273" s="368"/>
      <c r="F7273" s="74"/>
      <c r="G7273" s="373"/>
      <c r="H7273" s="74"/>
      <c r="I7273" s="69"/>
      <c r="J7273" s="62"/>
    </row>
    <row r="7274" spans="1:10" ht="21" customHeight="1">
      <c r="A7274" s="1"/>
      <c r="B7274" s="65"/>
      <c r="C7274" s="402"/>
      <c r="D7274" s="72"/>
      <c r="E7274" s="368"/>
      <c r="F7274" s="74"/>
      <c r="G7274" s="373"/>
      <c r="H7274" s="74"/>
      <c r="I7274" s="69"/>
      <c r="J7274" s="62"/>
    </row>
    <row r="7275" spans="1:10" ht="21" customHeight="1">
      <c r="A7275" s="1"/>
      <c r="B7275" s="65"/>
      <c r="C7275" s="402"/>
      <c r="D7275" s="72"/>
      <c r="E7275" s="368"/>
      <c r="F7275" s="74"/>
      <c r="G7275" s="373"/>
      <c r="H7275" s="74"/>
      <c r="I7275" s="69"/>
      <c r="J7275" s="62"/>
    </row>
    <row r="7276" spans="1:10" ht="21" customHeight="1">
      <c r="A7276" s="1"/>
      <c r="B7276" s="65"/>
      <c r="C7276" s="402"/>
      <c r="D7276" s="72"/>
      <c r="E7276" s="368"/>
      <c r="F7276" s="74"/>
      <c r="G7276" s="373"/>
      <c r="H7276" s="74"/>
      <c r="I7276" s="69"/>
      <c r="J7276" s="62"/>
    </row>
    <row r="7277" spans="1:10" ht="21" customHeight="1">
      <c r="A7277" s="1"/>
      <c r="B7277" s="65"/>
      <c r="C7277" s="402"/>
      <c r="D7277" s="72"/>
      <c r="E7277" s="368"/>
      <c r="F7277" s="74"/>
      <c r="G7277" s="373"/>
      <c r="H7277" s="74"/>
      <c r="I7277" s="69"/>
      <c r="J7277" s="62"/>
    </row>
    <row r="7278" spans="1:10" ht="21" customHeight="1">
      <c r="A7278" s="1"/>
      <c r="B7278" s="65"/>
      <c r="C7278" s="402"/>
      <c r="D7278" s="72"/>
      <c r="E7278" s="368"/>
      <c r="F7278" s="74"/>
      <c r="G7278" s="373"/>
      <c r="H7278" s="74"/>
      <c r="I7278" s="69"/>
      <c r="J7278" s="62"/>
    </row>
    <row r="7279" spans="1:10" ht="21" customHeight="1">
      <c r="A7279" s="1"/>
      <c r="B7279" s="65"/>
      <c r="C7279" s="402"/>
      <c r="D7279" s="72"/>
      <c r="E7279" s="368"/>
      <c r="F7279" s="74"/>
      <c r="G7279" s="373"/>
      <c r="H7279" s="74"/>
      <c r="I7279" s="69"/>
      <c r="J7279" s="62"/>
    </row>
    <row r="7280" spans="1:10" ht="21" customHeight="1">
      <c r="A7280" s="1"/>
      <c r="B7280" s="65"/>
      <c r="C7280" s="402"/>
      <c r="D7280" s="72"/>
      <c r="E7280" s="368"/>
      <c r="F7280" s="74"/>
      <c r="G7280" s="373"/>
      <c r="H7280" s="74"/>
      <c r="I7280" s="69"/>
      <c r="J7280" s="62"/>
    </row>
    <row r="7281" spans="1:10" ht="21" customHeight="1">
      <c r="A7281" s="1"/>
      <c r="B7281" s="65"/>
      <c r="C7281" s="402"/>
      <c r="D7281" s="72"/>
      <c r="E7281" s="368"/>
      <c r="F7281" s="74"/>
      <c r="G7281" s="373"/>
      <c r="H7281" s="74"/>
      <c r="I7281" s="69"/>
      <c r="J7281" s="62"/>
    </row>
    <row r="7282" spans="1:10" ht="21" customHeight="1">
      <c r="A7282" s="1"/>
      <c r="B7282" s="65"/>
      <c r="C7282" s="402"/>
      <c r="D7282" s="72"/>
      <c r="E7282" s="368"/>
      <c r="F7282" s="74"/>
      <c r="G7282" s="373"/>
      <c r="H7282" s="74"/>
      <c r="I7282" s="69"/>
      <c r="J7282" s="62"/>
    </row>
    <row r="7283" spans="1:10" ht="21" customHeight="1">
      <c r="A7283" s="1"/>
      <c r="B7283" s="65"/>
      <c r="C7283" s="402"/>
      <c r="D7283" s="72"/>
      <c r="E7283" s="368"/>
      <c r="F7283" s="74"/>
      <c r="G7283" s="373"/>
      <c r="H7283" s="74"/>
      <c r="I7283" s="69"/>
      <c r="J7283" s="62"/>
    </row>
    <row r="7284" spans="1:10" ht="21" customHeight="1">
      <c r="A7284" s="1"/>
      <c r="B7284" s="65"/>
      <c r="C7284" s="402"/>
      <c r="D7284" s="72"/>
      <c r="E7284" s="368"/>
      <c r="F7284" s="74"/>
      <c r="G7284" s="373"/>
      <c r="H7284" s="74"/>
      <c r="I7284" s="69"/>
      <c r="J7284" s="62"/>
    </row>
    <row r="7285" spans="1:10" ht="21" customHeight="1">
      <c r="A7285" s="1"/>
      <c r="B7285" s="65"/>
      <c r="C7285" s="402"/>
      <c r="D7285" s="72"/>
      <c r="E7285" s="368"/>
      <c r="F7285" s="74"/>
      <c r="G7285" s="373"/>
      <c r="H7285" s="74"/>
      <c r="I7285" s="69"/>
      <c r="J7285" s="62"/>
    </row>
    <row r="7286" spans="1:10" ht="21" customHeight="1">
      <c r="A7286" s="1"/>
      <c r="B7286" s="65"/>
      <c r="C7286" s="402"/>
      <c r="D7286" s="72"/>
      <c r="E7286" s="368"/>
      <c r="F7286" s="74"/>
      <c r="G7286" s="373"/>
      <c r="H7286" s="74"/>
      <c r="I7286" s="69"/>
      <c r="J7286" s="62"/>
    </row>
    <row r="7287" spans="1:10" ht="21" customHeight="1">
      <c r="A7287" s="1"/>
      <c r="B7287" s="65"/>
      <c r="C7287" s="402"/>
      <c r="D7287" s="72"/>
      <c r="E7287" s="368"/>
      <c r="F7287" s="74"/>
      <c r="G7287" s="373"/>
      <c r="H7287" s="74"/>
      <c r="I7287" s="69"/>
      <c r="J7287" s="62"/>
    </row>
    <row r="7288" spans="1:10" ht="21" customHeight="1">
      <c r="A7288" s="1"/>
      <c r="B7288" s="65"/>
      <c r="C7288" s="402"/>
      <c r="D7288" s="72"/>
      <c r="E7288" s="368"/>
      <c r="F7288" s="74"/>
      <c r="G7288" s="373"/>
      <c r="H7288" s="74"/>
      <c r="I7288" s="69"/>
      <c r="J7288" s="62"/>
    </row>
    <row r="7289" spans="1:10" ht="21" customHeight="1">
      <c r="A7289" s="1"/>
      <c r="B7289" s="65"/>
      <c r="C7289" s="402"/>
      <c r="D7289" s="72"/>
      <c r="E7289" s="368"/>
      <c r="F7289" s="74"/>
      <c r="G7289" s="373"/>
      <c r="H7289" s="74"/>
      <c r="I7289" s="69"/>
      <c r="J7289" s="62"/>
    </row>
    <row r="7290" spans="1:10" ht="21" customHeight="1">
      <c r="A7290" s="1"/>
      <c r="B7290" s="65"/>
      <c r="C7290" s="402"/>
      <c r="D7290" s="72"/>
      <c r="E7290" s="368"/>
      <c r="F7290" s="74"/>
      <c r="G7290" s="373"/>
      <c r="H7290" s="74"/>
      <c r="I7290" s="69"/>
      <c r="J7290" s="62"/>
    </row>
    <row r="7291" spans="1:10" ht="21" customHeight="1">
      <c r="A7291" s="1"/>
      <c r="B7291" s="65"/>
      <c r="C7291" s="402"/>
      <c r="D7291" s="72"/>
      <c r="E7291" s="368"/>
      <c r="F7291" s="74"/>
      <c r="G7291" s="373"/>
      <c r="H7291" s="74"/>
      <c r="I7291" s="69"/>
      <c r="J7291" s="62"/>
    </row>
    <row r="7292" spans="1:10" ht="21" customHeight="1">
      <c r="A7292" s="1"/>
      <c r="B7292" s="65"/>
      <c r="C7292" s="402"/>
      <c r="D7292" s="72"/>
      <c r="E7292" s="368"/>
      <c r="F7292" s="74"/>
      <c r="G7292" s="373"/>
      <c r="H7292" s="74"/>
      <c r="I7292" s="69"/>
      <c r="J7292" s="62"/>
    </row>
    <row r="7293" spans="1:10" ht="21" customHeight="1">
      <c r="A7293" s="1"/>
      <c r="B7293" s="65"/>
      <c r="C7293" s="402"/>
      <c r="D7293" s="72"/>
      <c r="E7293" s="368"/>
      <c r="F7293" s="74"/>
      <c r="G7293" s="373"/>
      <c r="H7293" s="74"/>
      <c r="I7293" s="69"/>
      <c r="J7293" s="62"/>
    </row>
    <row r="7294" spans="1:10" ht="21" customHeight="1">
      <c r="A7294" s="1"/>
      <c r="B7294" s="65"/>
      <c r="C7294" s="402"/>
      <c r="D7294" s="72"/>
      <c r="E7294" s="368"/>
      <c r="F7294" s="74"/>
      <c r="G7294" s="373"/>
      <c r="H7294" s="74"/>
      <c r="I7294" s="69"/>
      <c r="J7294" s="62"/>
    </row>
    <row r="7295" spans="1:10" ht="21" customHeight="1">
      <c r="A7295" s="1"/>
      <c r="B7295" s="65"/>
      <c r="C7295" s="402"/>
      <c r="D7295" s="72"/>
      <c r="E7295" s="368"/>
      <c r="F7295" s="74"/>
      <c r="G7295" s="373"/>
      <c r="H7295" s="74"/>
      <c r="I7295" s="69"/>
      <c r="J7295" s="62"/>
    </row>
    <row r="7296" spans="1:10" ht="21" customHeight="1">
      <c r="A7296" s="1"/>
      <c r="B7296" s="65"/>
      <c r="C7296" s="402"/>
      <c r="D7296" s="72"/>
      <c r="E7296" s="368"/>
      <c r="F7296" s="74"/>
      <c r="G7296" s="373"/>
      <c r="H7296" s="74"/>
      <c r="I7296" s="69"/>
      <c r="J7296" s="62"/>
    </row>
    <row r="7297" spans="1:10" ht="21" customHeight="1">
      <c r="A7297" s="1"/>
      <c r="B7297" s="65"/>
      <c r="C7297" s="402"/>
      <c r="D7297" s="72"/>
      <c r="E7297" s="368"/>
      <c r="F7297" s="74"/>
      <c r="G7297" s="373"/>
      <c r="H7297" s="74"/>
      <c r="I7297" s="69"/>
      <c r="J7297" s="62"/>
    </row>
    <row r="7298" spans="1:10" ht="21" customHeight="1">
      <c r="A7298" s="1"/>
      <c r="B7298" s="65"/>
      <c r="C7298" s="402"/>
      <c r="D7298" s="72"/>
      <c r="E7298" s="368"/>
      <c r="F7298" s="74"/>
      <c r="G7298" s="373"/>
      <c r="H7298" s="74"/>
      <c r="I7298" s="69"/>
      <c r="J7298" s="62"/>
    </row>
    <row r="7299" spans="1:10" ht="21" customHeight="1">
      <c r="A7299" s="1"/>
      <c r="B7299" s="65"/>
      <c r="C7299" s="402"/>
      <c r="D7299" s="72"/>
      <c r="E7299" s="368"/>
      <c r="F7299" s="74"/>
      <c r="G7299" s="373"/>
      <c r="H7299" s="74"/>
      <c r="I7299" s="69"/>
      <c r="J7299" s="62"/>
    </row>
    <row r="7300" spans="1:10" ht="21" customHeight="1">
      <c r="A7300" s="1"/>
      <c r="B7300" s="65"/>
      <c r="C7300" s="402"/>
      <c r="D7300" s="72"/>
      <c r="E7300" s="368"/>
      <c r="F7300" s="74"/>
      <c r="G7300" s="373"/>
      <c r="H7300" s="74"/>
      <c r="I7300" s="69"/>
      <c r="J7300" s="62"/>
    </row>
    <row r="7301" spans="1:10" ht="21" customHeight="1">
      <c r="A7301" s="1"/>
      <c r="B7301" s="65"/>
      <c r="C7301" s="402"/>
      <c r="D7301" s="72"/>
      <c r="E7301" s="368"/>
      <c r="F7301" s="74"/>
      <c r="G7301" s="373"/>
      <c r="H7301" s="74"/>
      <c r="I7301" s="69"/>
      <c r="J7301" s="62"/>
    </row>
    <row r="7302" spans="1:10" ht="21" customHeight="1">
      <c r="A7302" s="1"/>
      <c r="B7302" s="65"/>
      <c r="C7302" s="402"/>
      <c r="D7302" s="72"/>
      <c r="E7302" s="368"/>
      <c r="F7302" s="74"/>
      <c r="G7302" s="373"/>
      <c r="H7302" s="74"/>
      <c r="I7302" s="69"/>
      <c r="J7302" s="62"/>
    </row>
    <row r="7303" spans="1:10" ht="21" customHeight="1">
      <c r="A7303" s="1"/>
      <c r="B7303" s="65"/>
      <c r="C7303" s="402"/>
      <c r="D7303" s="72"/>
      <c r="E7303" s="368"/>
      <c r="F7303" s="74"/>
      <c r="G7303" s="373"/>
      <c r="H7303" s="74"/>
      <c r="I7303" s="69"/>
      <c r="J7303" s="62"/>
    </row>
    <row r="7304" spans="1:10" ht="21" customHeight="1">
      <c r="A7304" s="1"/>
      <c r="B7304" s="65"/>
      <c r="C7304" s="402"/>
      <c r="D7304" s="72"/>
      <c r="E7304" s="368"/>
      <c r="F7304" s="74"/>
      <c r="G7304" s="373"/>
      <c r="H7304" s="74"/>
      <c r="I7304" s="69"/>
      <c r="J7304" s="62"/>
    </row>
    <row r="7305" spans="1:10" ht="21" customHeight="1">
      <c r="A7305" s="1"/>
      <c r="B7305" s="65"/>
      <c r="C7305" s="402"/>
      <c r="D7305" s="72"/>
      <c r="E7305" s="368"/>
      <c r="F7305" s="74"/>
      <c r="G7305" s="373"/>
      <c r="H7305" s="74"/>
      <c r="I7305" s="69"/>
      <c r="J7305" s="62"/>
    </row>
    <row r="7306" spans="1:10" ht="21" customHeight="1">
      <c r="A7306" s="1"/>
      <c r="B7306" s="65"/>
      <c r="C7306" s="402"/>
      <c r="D7306" s="72"/>
      <c r="E7306" s="368"/>
      <c r="F7306" s="74"/>
      <c r="G7306" s="373"/>
      <c r="H7306" s="74"/>
      <c r="I7306" s="69"/>
      <c r="J7306" s="62"/>
    </row>
    <row r="7307" spans="1:10" ht="21" customHeight="1">
      <c r="A7307" s="1"/>
      <c r="B7307" s="65"/>
      <c r="C7307" s="402"/>
      <c r="D7307" s="72"/>
      <c r="E7307" s="368"/>
      <c r="F7307" s="74"/>
      <c r="G7307" s="373"/>
      <c r="H7307" s="74"/>
      <c r="I7307" s="69"/>
      <c r="J7307" s="62"/>
    </row>
    <row r="7308" spans="1:10" ht="21" customHeight="1">
      <c r="A7308" s="1"/>
      <c r="B7308" s="65"/>
      <c r="C7308" s="402"/>
      <c r="D7308" s="72"/>
      <c r="E7308" s="368"/>
      <c r="F7308" s="74"/>
      <c r="G7308" s="373"/>
      <c r="H7308" s="74"/>
      <c r="I7308" s="69"/>
      <c r="J7308" s="62"/>
    </row>
    <row r="7309" spans="1:10" ht="21" customHeight="1">
      <c r="A7309" s="1"/>
      <c r="B7309" s="65"/>
      <c r="C7309" s="402"/>
      <c r="D7309" s="72"/>
      <c r="E7309" s="368"/>
      <c r="F7309" s="74"/>
      <c r="G7309" s="373"/>
      <c r="H7309" s="74"/>
      <c r="I7309" s="69"/>
      <c r="J7309" s="62"/>
    </row>
    <row r="7310" spans="1:10" ht="21" customHeight="1">
      <c r="A7310" s="1"/>
      <c r="B7310" s="65"/>
      <c r="C7310" s="402"/>
      <c r="D7310" s="72"/>
      <c r="E7310" s="368"/>
      <c r="F7310" s="74"/>
      <c r="G7310" s="373"/>
      <c r="H7310" s="74"/>
      <c r="I7310" s="69"/>
      <c r="J7310" s="62"/>
    </row>
    <row r="7311" spans="1:10" ht="21" customHeight="1">
      <c r="A7311" s="1"/>
      <c r="B7311" s="65"/>
      <c r="C7311" s="402"/>
      <c r="D7311" s="72"/>
      <c r="E7311" s="368"/>
      <c r="F7311" s="74"/>
      <c r="G7311" s="373"/>
      <c r="H7311" s="74"/>
      <c r="I7311" s="69"/>
      <c r="J7311" s="62"/>
    </row>
    <row r="7312" spans="1:10" ht="21" customHeight="1">
      <c r="A7312" s="1"/>
      <c r="B7312" s="65"/>
      <c r="C7312" s="402"/>
      <c r="D7312" s="72"/>
      <c r="E7312" s="368"/>
      <c r="F7312" s="74"/>
      <c r="G7312" s="373"/>
      <c r="H7312" s="74"/>
      <c r="I7312" s="69"/>
      <c r="J7312" s="62"/>
    </row>
    <row r="7313" spans="1:10" ht="21" customHeight="1">
      <c r="A7313" s="1"/>
      <c r="B7313" s="65"/>
      <c r="C7313" s="402"/>
      <c r="D7313" s="72"/>
      <c r="E7313" s="368"/>
      <c r="F7313" s="74"/>
      <c r="G7313" s="373"/>
      <c r="H7313" s="74"/>
      <c r="I7313" s="69"/>
      <c r="J7313" s="62"/>
    </row>
    <row r="7314" spans="1:10" ht="21" customHeight="1">
      <c r="A7314" s="1"/>
      <c r="B7314" s="65"/>
      <c r="C7314" s="402"/>
      <c r="D7314" s="72"/>
      <c r="E7314" s="368"/>
      <c r="F7314" s="74"/>
      <c r="G7314" s="373"/>
      <c r="H7314" s="74"/>
      <c r="I7314" s="69"/>
      <c r="J7314" s="62"/>
    </row>
    <row r="7315" spans="1:10" ht="21" customHeight="1">
      <c r="A7315" s="1"/>
      <c r="B7315" s="65"/>
      <c r="C7315" s="402"/>
      <c r="D7315" s="72"/>
      <c r="E7315" s="368"/>
      <c r="F7315" s="74"/>
      <c r="G7315" s="373"/>
      <c r="H7315" s="74"/>
      <c r="I7315" s="69"/>
      <c r="J7315" s="62"/>
    </row>
    <row r="7316" spans="1:10" ht="21" customHeight="1">
      <c r="A7316" s="1"/>
      <c r="B7316" s="65"/>
      <c r="C7316" s="402"/>
      <c r="D7316" s="72"/>
      <c r="E7316" s="368"/>
      <c r="F7316" s="74"/>
      <c r="G7316" s="373"/>
      <c r="H7316" s="74"/>
      <c r="I7316" s="69"/>
      <c r="J7316" s="62"/>
    </row>
    <row r="7317" spans="1:10" ht="21" customHeight="1">
      <c r="A7317" s="1"/>
      <c r="B7317" s="65"/>
      <c r="C7317" s="402"/>
      <c r="D7317" s="72"/>
      <c r="E7317" s="368"/>
      <c r="F7317" s="74"/>
      <c r="G7317" s="373"/>
      <c r="H7317" s="74"/>
      <c r="I7317" s="69"/>
      <c r="J7317" s="62"/>
    </row>
    <row r="7318" spans="1:10" ht="21" customHeight="1">
      <c r="A7318" s="1"/>
      <c r="B7318" s="65"/>
      <c r="C7318" s="402"/>
      <c r="D7318" s="72"/>
      <c r="E7318" s="368"/>
      <c r="F7318" s="74"/>
      <c r="G7318" s="373"/>
      <c r="H7318" s="74"/>
      <c r="I7318" s="69"/>
      <c r="J7318" s="62"/>
    </row>
    <row r="7319" spans="1:10" ht="21" customHeight="1">
      <c r="A7319" s="1"/>
      <c r="B7319" s="65"/>
      <c r="C7319" s="402"/>
      <c r="D7319" s="72"/>
      <c r="E7319" s="368"/>
      <c r="F7319" s="74"/>
      <c r="G7319" s="373"/>
      <c r="H7319" s="74"/>
      <c r="I7319" s="69"/>
      <c r="J7319" s="62"/>
    </row>
    <row r="7320" spans="1:10" ht="21" customHeight="1">
      <c r="A7320" s="1"/>
      <c r="B7320" s="65"/>
      <c r="C7320" s="402"/>
      <c r="D7320" s="72"/>
      <c r="E7320" s="368"/>
      <c r="F7320" s="74"/>
      <c r="G7320" s="373"/>
      <c r="H7320" s="74"/>
      <c r="I7320" s="69"/>
      <c r="J7320" s="62"/>
    </row>
    <row r="7321" spans="1:10" ht="21" customHeight="1">
      <c r="A7321" s="1"/>
      <c r="B7321" s="65"/>
      <c r="C7321" s="402"/>
      <c r="D7321" s="72"/>
      <c r="E7321" s="368"/>
      <c r="F7321" s="74"/>
      <c r="G7321" s="373"/>
      <c r="H7321" s="74"/>
      <c r="I7321" s="69"/>
      <c r="J7321" s="62"/>
    </row>
    <row r="7322" spans="1:10" ht="21" customHeight="1">
      <c r="A7322" s="1"/>
      <c r="B7322" s="65"/>
      <c r="C7322" s="402"/>
      <c r="D7322" s="72"/>
      <c r="E7322" s="368"/>
      <c r="F7322" s="74"/>
      <c r="G7322" s="373"/>
      <c r="H7322" s="74"/>
      <c r="I7322" s="69"/>
      <c r="J7322" s="62"/>
    </row>
    <row r="7323" spans="1:10" ht="21" customHeight="1">
      <c r="A7323" s="1"/>
      <c r="B7323" s="65"/>
      <c r="C7323" s="402"/>
      <c r="D7323" s="72"/>
      <c r="E7323" s="368"/>
      <c r="F7323" s="74"/>
      <c r="G7323" s="373"/>
      <c r="H7323" s="74"/>
      <c r="I7323" s="69"/>
      <c r="J7323" s="62"/>
    </row>
    <row r="7324" spans="1:10" ht="21" customHeight="1">
      <c r="A7324" s="1"/>
      <c r="B7324" s="65"/>
      <c r="C7324" s="402"/>
      <c r="D7324" s="72"/>
      <c r="E7324" s="368"/>
      <c r="F7324" s="74"/>
      <c r="G7324" s="373"/>
      <c r="H7324" s="74"/>
      <c r="I7324" s="69"/>
      <c r="J7324" s="62"/>
    </row>
    <row r="7325" spans="1:10" ht="21" customHeight="1">
      <c r="A7325" s="1"/>
      <c r="B7325" s="65"/>
      <c r="C7325" s="402"/>
      <c r="D7325" s="72"/>
      <c r="E7325" s="368"/>
      <c r="F7325" s="74"/>
      <c r="G7325" s="373"/>
      <c r="H7325" s="74"/>
      <c r="I7325" s="69"/>
      <c r="J7325" s="62"/>
    </row>
    <row r="7326" spans="1:10" ht="21" customHeight="1">
      <c r="A7326" s="1"/>
      <c r="B7326" s="65"/>
      <c r="C7326" s="402"/>
      <c r="D7326" s="72"/>
      <c r="E7326" s="368"/>
      <c r="F7326" s="74"/>
      <c r="G7326" s="373"/>
      <c r="H7326" s="74"/>
      <c r="I7326" s="69"/>
      <c r="J7326" s="62"/>
    </row>
    <row r="7327" spans="1:10" ht="21" customHeight="1">
      <c r="A7327" s="1"/>
      <c r="B7327" s="65"/>
      <c r="C7327" s="402"/>
      <c r="D7327" s="72"/>
      <c r="E7327" s="368"/>
      <c r="F7327" s="74"/>
      <c r="G7327" s="373"/>
      <c r="H7327" s="74"/>
      <c r="I7327" s="69"/>
      <c r="J7327" s="62"/>
    </row>
    <row r="7328" spans="1:10" ht="21" customHeight="1">
      <c r="A7328" s="1"/>
      <c r="B7328" s="65"/>
      <c r="C7328" s="402"/>
      <c r="D7328" s="72"/>
      <c r="E7328" s="368"/>
      <c r="F7328" s="74"/>
      <c r="G7328" s="373"/>
      <c r="H7328" s="74"/>
      <c r="I7328" s="69"/>
      <c r="J7328" s="62"/>
    </row>
    <row r="7329" spans="1:10" ht="21" customHeight="1">
      <c r="A7329" s="1"/>
      <c r="B7329" s="65"/>
      <c r="C7329" s="402"/>
      <c r="D7329" s="72"/>
      <c r="E7329" s="368"/>
      <c r="F7329" s="74"/>
      <c r="G7329" s="373"/>
      <c r="H7329" s="74"/>
      <c r="I7329" s="69"/>
      <c r="J7329" s="62"/>
    </row>
    <row r="7330" spans="1:10" ht="21" customHeight="1">
      <c r="A7330" s="1"/>
      <c r="B7330" s="65"/>
      <c r="C7330" s="402"/>
      <c r="D7330" s="72"/>
      <c r="E7330" s="368"/>
      <c r="F7330" s="74"/>
      <c r="G7330" s="373"/>
      <c r="H7330" s="74"/>
      <c r="I7330" s="69"/>
      <c r="J7330" s="62"/>
    </row>
    <row r="7331" spans="1:10" ht="21" customHeight="1">
      <c r="A7331" s="1"/>
      <c r="B7331" s="65"/>
      <c r="C7331" s="402"/>
      <c r="D7331" s="72"/>
      <c r="E7331" s="368"/>
      <c r="F7331" s="74"/>
      <c r="G7331" s="373"/>
      <c r="H7331" s="74"/>
      <c r="I7331" s="69"/>
      <c r="J7331" s="62"/>
    </row>
    <row r="7332" spans="1:10" ht="21" customHeight="1">
      <c r="A7332" s="1"/>
      <c r="B7332" s="65"/>
      <c r="C7332" s="402"/>
      <c r="D7332" s="72"/>
      <c r="E7332" s="368"/>
      <c r="F7332" s="74"/>
      <c r="G7332" s="373"/>
      <c r="H7332" s="74"/>
      <c r="I7332" s="69"/>
      <c r="J7332" s="62"/>
    </row>
    <row r="7333" spans="1:10" ht="21" customHeight="1">
      <c r="A7333" s="1"/>
      <c r="B7333" s="65"/>
      <c r="C7333" s="402"/>
      <c r="D7333" s="72"/>
      <c r="E7333" s="368"/>
      <c r="F7333" s="74"/>
      <c r="G7333" s="373"/>
      <c r="H7333" s="74"/>
      <c r="I7333" s="69"/>
      <c r="J7333" s="62"/>
    </row>
    <row r="7334" spans="1:10" ht="21" customHeight="1">
      <c r="A7334" s="1"/>
      <c r="B7334" s="65"/>
      <c r="C7334" s="402"/>
      <c r="D7334" s="72"/>
      <c r="E7334" s="368"/>
      <c r="F7334" s="74"/>
      <c r="G7334" s="373"/>
      <c r="H7334" s="74"/>
      <c r="I7334" s="69"/>
      <c r="J7334" s="62"/>
    </row>
    <row r="7335" spans="1:10" ht="21" customHeight="1">
      <c r="A7335" s="1"/>
      <c r="B7335" s="65"/>
      <c r="C7335" s="402"/>
      <c r="D7335" s="72"/>
      <c r="E7335" s="368"/>
      <c r="F7335" s="74"/>
      <c r="G7335" s="373"/>
      <c r="H7335" s="74"/>
      <c r="I7335" s="69"/>
      <c r="J7335" s="62"/>
    </row>
    <row r="7336" spans="1:10" ht="21" customHeight="1">
      <c r="A7336" s="1"/>
      <c r="B7336" s="65"/>
      <c r="C7336" s="402"/>
      <c r="D7336" s="72"/>
      <c r="E7336" s="368"/>
      <c r="F7336" s="74"/>
      <c r="G7336" s="373"/>
      <c r="H7336" s="74"/>
      <c r="I7336" s="69"/>
      <c r="J7336" s="62"/>
    </row>
    <row r="7337" spans="1:10" ht="21" customHeight="1">
      <c r="A7337" s="1"/>
      <c r="B7337" s="65"/>
      <c r="C7337" s="402"/>
      <c r="D7337" s="72"/>
      <c r="E7337" s="368"/>
      <c r="F7337" s="74"/>
      <c r="G7337" s="373"/>
      <c r="H7337" s="74"/>
      <c r="I7337" s="69"/>
      <c r="J7337" s="62"/>
    </row>
    <row r="7338" spans="1:10" ht="21" customHeight="1">
      <c r="A7338" s="1"/>
      <c r="B7338" s="65"/>
      <c r="C7338" s="402"/>
      <c r="D7338" s="72"/>
      <c r="E7338" s="368"/>
      <c r="F7338" s="74"/>
      <c r="G7338" s="373"/>
      <c r="H7338" s="74"/>
      <c r="I7338" s="69"/>
      <c r="J7338" s="62"/>
    </row>
    <row r="7339" spans="1:10" ht="21" customHeight="1">
      <c r="A7339" s="1"/>
      <c r="B7339" s="65"/>
      <c r="C7339" s="402"/>
      <c r="D7339" s="72"/>
      <c r="E7339" s="368"/>
      <c r="F7339" s="74"/>
      <c r="G7339" s="373"/>
      <c r="H7339" s="74"/>
      <c r="I7339" s="69"/>
      <c r="J7339" s="62"/>
    </row>
    <row r="7340" spans="1:10" ht="21" customHeight="1">
      <c r="A7340" s="1"/>
      <c r="B7340" s="65"/>
      <c r="C7340" s="402"/>
      <c r="D7340" s="72"/>
      <c r="E7340" s="368"/>
      <c r="F7340" s="74"/>
      <c r="G7340" s="373"/>
      <c r="H7340" s="74"/>
      <c r="I7340" s="69"/>
      <c r="J7340" s="62"/>
    </row>
    <row r="7341" spans="1:10" ht="21" customHeight="1">
      <c r="A7341" s="1"/>
      <c r="B7341" s="65"/>
      <c r="C7341" s="402"/>
      <c r="D7341" s="72"/>
      <c r="E7341" s="368"/>
      <c r="F7341" s="74"/>
      <c r="G7341" s="373"/>
      <c r="H7341" s="74"/>
      <c r="I7341" s="69"/>
      <c r="J7341" s="62"/>
    </row>
    <row r="7342" spans="1:10" ht="21" customHeight="1">
      <c r="A7342" s="1"/>
      <c r="B7342" s="65"/>
      <c r="C7342" s="402"/>
      <c r="D7342" s="72"/>
      <c r="E7342" s="368"/>
      <c r="F7342" s="74"/>
      <c r="G7342" s="373"/>
      <c r="H7342" s="74"/>
      <c r="I7342" s="69"/>
      <c r="J7342" s="62"/>
    </row>
    <row r="7343" spans="1:10" ht="21" customHeight="1">
      <c r="A7343" s="1"/>
      <c r="B7343" s="65"/>
      <c r="C7343" s="402"/>
      <c r="D7343" s="72"/>
      <c r="E7343" s="368"/>
      <c r="F7343" s="74"/>
      <c r="G7343" s="373"/>
      <c r="H7343" s="74"/>
      <c r="I7343" s="69"/>
      <c r="J7343" s="62"/>
    </row>
    <row r="7344" spans="1:10" ht="21" customHeight="1">
      <c r="A7344" s="1"/>
      <c r="B7344" s="65"/>
      <c r="C7344" s="402"/>
      <c r="D7344" s="72"/>
      <c r="E7344" s="368"/>
      <c r="F7344" s="74"/>
      <c r="G7344" s="373"/>
      <c r="H7344" s="74"/>
      <c r="I7344" s="69"/>
      <c r="J7344" s="62"/>
    </row>
    <row r="7345" spans="1:10" ht="21" customHeight="1">
      <c r="A7345" s="1"/>
      <c r="B7345" s="65"/>
      <c r="C7345" s="402"/>
      <c r="D7345" s="72"/>
      <c r="E7345" s="368"/>
      <c r="F7345" s="74"/>
      <c r="G7345" s="373"/>
      <c r="H7345" s="74"/>
      <c r="I7345" s="69"/>
      <c r="J7345" s="62"/>
    </row>
    <row r="7346" spans="1:10" ht="21" customHeight="1">
      <c r="A7346" s="1"/>
      <c r="B7346" s="65"/>
      <c r="C7346" s="402"/>
      <c r="D7346" s="72"/>
      <c r="E7346" s="368"/>
      <c r="F7346" s="74"/>
      <c r="G7346" s="373"/>
      <c r="H7346" s="74"/>
      <c r="I7346" s="69"/>
      <c r="J7346" s="62"/>
    </row>
    <row r="7347" spans="1:10" ht="21" customHeight="1">
      <c r="A7347" s="1"/>
      <c r="B7347" s="65"/>
      <c r="C7347" s="402"/>
      <c r="D7347" s="72"/>
      <c r="E7347" s="368"/>
      <c r="F7347" s="74"/>
      <c r="G7347" s="373"/>
      <c r="H7347" s="74"/>
      <c r="I7347" s="69"/>
      <c r="J7347" s="62"/>
    </row>
    <row r="7348" spans="1:10" ht="21" customHeight="1">
      <c r="A7348" s="1"/>
      <c r="B7348" s="65"/>
      <c r="C7348" s="402"/>
      <c r="D7348" s="72"/>
      <c r="E7348" s="368"/>
      <c r="F7348" s="74"/>
      <c r="G7348" s="373"/>
      <c r="H7348" s="74"/>
      <c r="I7348" s="69"/>
      <c r="J7348" s="62"/>
    </row>
    <row r="7349" spans="1:10" ht="21" customHeight="1">
      <c r="A7349" s="1"/>
      <c r="B7349" s="65"/>
      <c r="C7349" s="402"/>
      <c r="D7349" s="72"/>
      <c r="E7349" s="368"/>
      <c r="F7349" s="74"/>
      <c r="G7349" s="373"/>
      <c r="H7349" s="74"/>
      <c r="I7349" s="69"/>
      <c r="J7349" s="62"/>
    </row>
    <row r="7350" spans="1:10" ht="21" customHeight="1">
      <c r="A7350" s="1"/>
      <c r="B7350" s="65"/>
      <c r="C7350" s="402"/>
      <c r="D7350" s="72"/>
      <c r="E7350" s="368"/>
      <c r="F7350" s="74"/>
      <c r="G7350" s="373"/>
      <c r="H7350" s="74"/>
      <c r="I7350" s="69"/>
      <c r="J7350" s="62"/>
    </row>
    <row r="7351" spans="1:10" ht="21" customHeight="1">
      <c r="A7351" s="1"/>
      <c r="B7351" s="65"/>
      <c r="C7351" s="402"/>
      <c r="D7351" s="72"/>
      <c r="E7351" s="368"/>
      <c r="F7351" s="74"/>
      <c r="G7351" s="373"/>
      <c r="H7351" s="74"/>
      <c r="I7351" s="69"/>
      <c r="J7351" s="62"/>
    </row>
    <row r="7352" spans="1:10" ht="21" customHeight="1">
      <c r="A7352" s="1"/>
      <c r="B7352" s="65"/>
      <c r="C7352" s="402"/>
      <c r="D7352" s="72"/>
      <c r="E7352" s="368"/>
      <c r="F7352" s="74"/>
      <c r="G7352" s="373"/>
      <c r="H7352" s="74"/>
      <c r="I7352" s="69"/>
      <c r="J7352" s="62"/>
    </row>
    <row r="7353" spans="1:10" ht="21" customHeight="1">
      <c r="A7353" s="1"/>
      <c r="B7353" s="65"/>
      <c r="C7353" s="402"/>
      <c r="D7353" s="72"/>
      <c r="E7353" s="368"/>
      <c r="F7353" s="74"/>
      <c r="G7353" s="373"/>
      <c r="H7353" s="74"/>
      <c r="I7353" s="69"/>
      <c r="J7353" s="62"/>
    </row>
    <row r="7354" spans="1:10" ht="21" customHeight="1">
      <c r="A7354" s="1"/>
      <c r="B7354" s="65"/>
      <c r="C7354" s="402"/>
      <c r="D7354" s="72"/>
      <c r="E7354" s="368"/>
      <c r="F7354" s="74"/>
      <c r="G7354" s="373"/>
      <c r="H7354" s="74"/>
      <c r="I7354" s="69"/>
      <c r="J7354" s="62"/>
    </row>
    <row r="7355" spans="1:10" ht="21" customHeight="1">
      <c r="A7355" s="1"/>
      <c r="B7355" s="65"/>
      <c r="C7355" s="402"/>
      <c r="D7355" s="72"/>
      <c r="E7355" s="368"/>
      <c r="F7355" s="74"/>
      <c r="G7355" s="373"/>
      <c r="H7355" s="74"/>
      <c r="I7355" s="69"/>
      <c r="J7355" s="62"/>
    </row>
    <row r="7356" spans="1:10" ht="21" customHeight="1">
      <c r="A7356" s="1"/>
      <c r="B7356" s="65"/>
      <c r="C7356" s="402"/>
      <c r="D7356" s="72"/>
      <c r="E7356" s="368"/>
      <c r="F7356" s="74"/>
      <c r="G7356" s="373"/>
      <c r="H7356" s="74"/>
      <c r="I7356" s="69"/>
      <c r="J7356" s="62"/>
    </row>
    <row r="7357" spans="1:10" ht="21" customHeight="1">
      <c r="A7357" s="1"/>
      <c r="B7357" s="65"/>
      <c r="C7357" s="402"/>
      <c r="D7357" s="72"/>
      <c r="E7357" s="368"/>
      <c r="F7357" s="74"/>
      <c r="G7357" s="373"/>
      <c r="H7357" s="74"/>
      <c r="I7357" s="69"/>
      <c r="J7357" s="62"/>
    </row>
    <row r="7358" spans="1:10" ht="21" customHeight="1">
      <c r="A7358" s="1"/>
      <c r="B7358" s="65"/>
      <c r="C7358" s="402"/>
      <c r="D7358" s="72"/>
      <c r="E7358" s="368"/>
      <c r="F7358" s="74"/>
      <c r="G7358" s="373"/>
      <c r="H7358" s="74"/>
      <c r="I7358" s="69"/>
      <c r="J7358" s="62"/>
    </row>
    <row r="7359" spans="1:10" ht="21" customHeight="1">
      <c r="A7359" s="1"/>
      <c r="B7359" s="65"/>
      <c r="C7359" s="402"/>
      <c r="D7359" s="72"/>
      <c r="E7359" s="368"/>
      <c r="F7359" s="74"/>
      <c r="G7359" s="373"/>
      <c r="H7359" s="74"/>
      <c r="I7359" s="69"/>
      <c r="J7359" s="62"/>
    </row>
    <row r="7360" spans="1:10" ht="21" customHeight="1">
      <c r="A7360" s="1"/>
      <c r="B7360" s="65"/>
      <c r="C7360" s="402"/>
      <c r="D7360" s="72"/>
      <c r="E7360" s="368"/>
      <c r="F7360" s="74"/>
      <c r="G7360" s="373"/>
      <c r="H7360" s="74"/>
      <c r="I7360" s="69"/>
      <c r="J7360" s="62"/>
    </row>
    <row r="7361" spans="1:10" ht="21" customHeight="1">
      <c r="A7361" s="1"/>
      <c r="B7361" s="65"/>
      <c r="C7361" s="402"/>
      <c r="D7361" s="72"/>
      <c r="E7361" s="368"/>
      <c r="F7361" s="74"/>
      <c r="G7361" s="373"/>
      <c r="H7361" s="74"/>
      <c r="I7361" s="69"/>
      <c r="J7361" s="62"/>
    </row>
    <row r="7362" spans="1:10" ht="21" customHeight="1">
      <c r="A7362" s="1"/>
      <c r="B7362" s="65"/>
      <c r="C7362" s="402"/>
      <c r="D7362" s="72"/>
      <c r="E7362" s="368"/>
      <c r="F7362" s="74"/>
      <c r="G7362" s="373"/>
      <c r="H7362" s="74"/>
      <c r="I7362" s="69"/>
      <c r="J7362" s="62"/>
    </row>
    <row r="7363" spans="1:10" ht="21" customHeight="1">
      <c r="A7363" s="1"/>
      <c r="B7363" s="65"/>
      <c r="C7363" s="402"/>
      <c r="D7363" s="72"/>
      <c r="E7363" s="368"/>
      <c r="F7363" s="74"/>
      <c r="G7363" s="373"/>
      <c r="H7363" s="74"/>
      <c r="I7363" s="69"/>
      <c r="J7363" s="62"/>
    </row>
    <row r="7364" spans="1:10" ht="21" customHeight="1">
      <c r="A7364" s="1"/>
      <c r="B7364" s="65"/>
      <c r="C7364" s="402"/>
      <c r="D7364" s="72"/>
      <c r="E7364" s="368"/>
      <c r="F7364" s="74"/>
      <c r="G7364" s="373"/>
      <c r="H7364" s="74"/>
      <c r="I7364" s="69"/>
      <c r="J7364" s="62"/>
    </row>
    <row r="7365" spans="1:10" ht="21" customHeight="1">
      <c r="A7365" s="1"/>
      <c r="B7365" s="65"/>
      <c r="C7365" s="402"/>
      <c r="D7365" s="72"/>
      <c r="E7365" s="368"/>
      <c r="F7365" s="74"/>
      <c r="G7365" s="373"/>
      <c r="H7365" s="74"/>
      <c r="I7365" s="69"/>
      <c r="J7365" s="62"/>
    </row>
    <row r="7366" spans="1:10" ht="21" customHeight="1">
      <c r="A7366" s="1"/>
      <c r="B7366" s="65"/>
      <c r="C7366" s="402"/>
      <c r="D7366" s="72"/>
      <c r="E7366" s="368"/>
      <c r="F7366" s="74"/>
      <c r="G7366" s="373"/>
      <c r="H7366" s="74"/>
      <c r="I7366" s="69"/>
      <c r="J7366" s="62"/>
    </row>
    <row r="7367" spans="1:10" ht="21" customHeight="1">
      <c r="A7367" s="1"/>
      <c r="B7367" s="65"/>
      <c r="C7367" s="402"/>
      <c r="D7367" s="72"/>
      <c r="E7367" s="368"/>
      <c r="F7367" s="74"/>
      <c r="G7367" s="373"/>
      <c r="H7367" s="74"/>
      <c r="I7367" s="69"/>
      <c r="J7367" s="62"/>
    </row>
    <row r="7368" spans="1:10" ht="21" customHeight="1">
      <c r="A7368" s="1"/>
      <c r="B7368" s="65"/>
      <c r="C7368" s="402"/>
      <c r="D7368" s="72"/>
      <c r="E7368" s="368"/>
      <c r="F7368" s="74"/>
      <c r="G7368" s="373"/>
      <c r="H7368" s="74"/>
      <c r="I7368" s="69"/>
      <c r="J7368" s="62"/>
    </row>
    <row r="7369" spans="1:10" ht="21" customHeight="1">
      <c r="A7369" s="1"/>
      <c r="B7369" s="65"/>
      <c r="C7369" s="402"/>
      <c r="D7369" s="72"/>
      <c r="E7369" s="368"/>
      <c r="F7369" s="74"/>
      <c r="G7369" s="373"/>
      <c r="H7369" s="74"/>
      <c r="I7369" s="69"/>
      <c r="J7369" s="62"/>
    </row>
    <row r="7370" spans="1:10" ht="21" customHeight="1">
      <c r="A7370" s="1"/>
      <c r="B7370" s="65"/>
      <c r="C7370" s="402"/>
      <c r="D7370" s="72"/>
      <c r="E7370" s="368"/>
      <c r="F7370" s="74"/>
      <c r="G7370" s="373"/>
      <c r="H7370" s="74"/>
      <c r="I7370" s="69"/>
      <c r="J7370" s="62"/>
    </row>
    <row r="7371" spans="1:10" ht="21" customHeight="1">
      <c r="A7371" s="1"/>
      <c r="B7371" s="65"/>
      <c r="C7371" s="402"/>
      <c r="D7371" s="72"/>
      <c r="E7371" s="368"/>
      <c r="F7371" s="74"/>
      <c r="G7371" s="373"/>
      <c r="H7371" s="74"/>
      <c r="I7371" s="69"/>
      <c r="J7371" s="62"/>
    </row>
    <row r="7372" spans="1:10" ht="21" customHeight="1">
      <c r="A7372" s="1"/>
      <c r="B7372" s="65"/>
      <c r="C7372" s="402"/>
      <c r="D7372" s="72"/>
      <c r="E7372" s="368"/>
      <c r="F7372" s="74"/>
      <c r="G7372" s="373"/>
      <c r="H7372" s="74"/>
      <c r="I7372" s="69"/>
      <c r="J7372" s="62"/>
    </row>
    <row r="7373" spans="1:10" ht="21" customHeight="1">
      <c r="A7373" s="1"/>
      <c r="B7373" s="65"/>
      <c r="C7373" s="402"/>
      <c r="D7373" s="72"/>
      <c r="E7373" s="368"/>
      <c r="F7373" s="74"/>
      <c r="G7373" s="373"/>
      <c r="H7373" s="74"/>
      <c r="I7373" s="69"/>
      <c r="J7373" s="62"/>
    </row>
    <row r="7374" spans="1:10" ht="21" customHeight="1">
      <c r="A7374" s="1"/>
      <c r="B7374" s="65"/>
      <c r="C7374" s="402"/>
      <c r="D7374" s="72"/>
      <c r="E7374" s="368"/>
      <c r="F7374" s="74"/>
      <c r="G7374" s="373"/>
      <c r="H7374" s="74"/>
      <c r="I7374" s="69"/>
      <c r="J7374" s="62"/>
    </row>
    <row r="7375" spans="1:10" ht="21" customHeight="1">
      <c r="A7375" s="1"/>
      <c r="B7375" s="65"/>
      <c r="C7375" s="402"/>
      <c r="D7375" s="72"/>
      <c r="E7375" s="368"/>
      <c r="F7375" s="74"/>
      <c r="G7375" s="373"/>
      <c r="H7375" s="74"/>
      <c r="I7375" s="69"/>
      <c r="J7375" s="62"/>
    </row>
    <row r="7376" spans="1:10" ht="21" customHeight="1">
      <c r="A7376" s="1"/>
      <c r="B7376" s="65"/>
      <c r="C7376" s="402"/>
      <c r="D7376" s="72"/>
      <c r="E7376" s="368"/>
      <c r="F7376" s="74"/>
      <c r="G7376" s="373"/>
      <c r="H7376" s="74"/>
      <c r="I7376" s="69"/>
      <c r="J7376" s="62"/>
    </row>
    <row r="7377" spans="1:10" ht="21" customHeight="1">
      <c r="A7377" s="1"/>
      <c r="B7377" s="65"/>
      <c r="C7377" s="402"/>
      <c r="D7377" s="72"/>
      <c r="E7377" s="368"/>
      <c r="F7377" s="74"/>
      <c r="G7377" s="373"/>
      <c r="H7377" s="74"/>
      <c r="I7377" s="69"/>
      <c r="J7377" s="62"/>
    </row>
    <row r="7378" spans="1:10" ht="21" customHeight="1">
      <c r="A7378" s="1"/>
      <c r="B7378" s="65"/>
      <c r="C7378" s="402"/>
      <c r="D7378" s="72"/>
      <c r="E7378" s="368"/>
      <c r="F7378" s="74"/>
      <c r="G7378" s="373"/>
      <c r="H7378" s="74"/>
      <c r="I7378" s="69"/>
      <c r="J7378" s="62"/>
    </row>
    <row r="7379" spans="1:10" ht="21" customHeight="1">
      <c r="A7379" s="1"/>
      <c r="B7379" s="65"/>
      <c r="C7379" s="402"/>
      <c r="D7379" s="72"/>
      <c r="E7379" s="368"/>
      <c r="F7379" s="74"/>
      <c r="G7379" s="373"/>
      <c r="H7379" s="74"/>
      <c r="I7379" s="69"/>
      <c r="J7379" s="62"/>
    </row>
    <row r="7380" spans="1:10" ht="21" customHeight="1">
      <c r="A7380" s="1"/>
      <c r="B7380" s="65"/>
      <c r="C7380" s="402"/>
      <c r="D7380" s="72"/>
      <c r="E7380" s="368"/>
      <c r="F7380" s="74"/>
      <c r="G7380" s="373"/>
      <c r="H7380" s="74"/>
      <c r="I7380" s="69"/>
      <c r="J7380" s="62"/>
    </row>
    <row r="7381" spans="1:10" ht="21" customHeight="1">
      <c r="A7381" s="1"/>
      <c r="B7381" s="65"/>
      <c r="C7381" s="402"/>
      <c r="D7381" s="72"/>
      <c r="E7381" s="368"/>
      <c r="F7381" s="74"/>
      <c r="G7381" s="373"/>
      <c r="H7381" s="74"/>
      <c r="I7381" s="69"/>
      <c r="J7381" s="62"/>
    </row>
    <row r="7382" spans="1:10" ht="21" customHeight="1">
      <c r="A7382" s="1"/>
      <c r="B7382" s="65"/>
      <c r="C7382" s="402"/>
      <c r="D7382" s="72"/>
      <c r="E7382" s="368"/>
      <c r="F7382" s="74"/>
      <c r="G7382" s="373"/>
      <c r="H7382" s="74"/>
      <c r="I7382" s="69"/>
      <c r="J7382" s="62"/>
    </row>
    <row r="7383" spans="1:10" ht="21" customHeight="1">
      <c r="A7383" s="1"/>
      <c r="B7383" s="65"/>
      <c r="C7383" s="402"/>
      <c r="D7383" s="72"/>
      <c r="E7383" s="368"/>
      <c r="F7383" s="74"/>
      <c r="G7383" s="373"/>
      <c r="H7383" s="74"/>
      <c r="I7383" s="69"/>
      <c r="J7383" s="62"/>
    </row>
    <row r="7384" spans="1:10" ht="21" customHeight="1">
      <c r="A7384" s="1"/>
      <c r="B7384" s="65"/>
      <c r="C7384" s="402"/>
      <c r="D7384" s="72"/>
      <c r="E7384" s="368"/>
      <c r="F7384" s="74"/>
      <c r="G7384" s="373"/>
      <c r="H7384" s="74"/>
      <c r="I7384" s="69"/>
      <c r="J7384" s="62"/>
    </row>
    <row r="7385" spans="1:10" ht="21" customHeight="1">
      <c r="A7385" s="1"/>
      <c r="B7385" s="65"/>
      <c r="C7385" s="402"/>
      <c r="D7385" s="72"/>
      <c r="E7385" s="368"/>
      <c r="F7385" s="74"/>
      <c r="G7385" s="373"/>
      <c r="H7385" s="74"/>
      <c r="I7385" s="69"/>
      <c r="J7385" s="62"/>
    </row>
    <row r="7386" spans="1:10" ht="21" customHeight="1">
      <c r="A7386" s="1"/>
      <c r="B7386" s="65"/>
      <c r="C7386" s="402"/>
      <c r="D7386" s="72"/>
      <c r="E7386" s="368"/>
      <c r="F7386" s="74"/>
      <c r="G7386" s="373"/>
      <c r="H7386" s="74"/>
      <c r="I7386" s="69"/>
      <c r="J7386" s="62"/>
    </row>
    <row r="7387" spans="1:10" ht="21" customHeight="1">
      <c r="A7387" s="1"/>
      <c r="B7387" s="65"/>
      <c r="C7387" s="402"/>
      <c r="D7387" s="72"/>
      <c r="E7387" s="368"/>
      <c r="F7387" s="74"/>
      <c r="G7387" s="373"/>
      <c r="H7387" s="74"/>
      <c r="I7387" s="69"/>
      <c r="J7387" s="62"/>
    </row>
    <row r="7388" spans="1:10" ht="21" customHeight="1">
      <c r="A7388" s="1"/>
      <c r="B7388" s="65"/>
      <c r="C7388" s="402"/>
      <c r="D7388" s="72"/>
      <c r="E7388" s="368"/>
      <c r="F7388" s="74"/>
      <c r="G7388" s="373"/>
      <c r="H7388" s="74"/>
      <c r="I7388" s="69"/>
      <c r="J7388" s="62"/>
    </row>
    <row r="7389" spans="1:10" ht="21" customHeight="1">
      <c r="A7389" s="1"/>
      <c r="B7389" s="65"/>
      <c r="C7389" s="402"/>
      <c r="D7389" s="72"/>
      <c r="E7389" s="368"/>
      <c r="F7389" s="74"/>
      <c r="G7389" s="373"/>
      <c r="H7389" s="74"/>
      <c r="I7389" s="69"/>
      <c r="J7389" s="62"/>
    </row>
    <row r="7390" spans="1:10" ht="21" customHeight="1">
      <c r="A7390" s="1"/>
      <c r="B7390" s="65"/>
      <c r="C7390" s="402"/>
      <c r="D7390" s="72"/>
      <c r="E7390" s="368"/>
      <c r="F7390" s="74"/>
      <c r="G7390" s="373"/>
      <c r="H7390" s="74"/>
      <c r="I7390" s="69"/>
      <c r="J7390" s="62"/>
    </row>
    <row r="7391" spans="1:10" ht="21" customHeight="1">
      <c r="A7391" s="1"/>
      <c r="B7391" s="65"/>
      <c r="C7391" s="402"/>
      <c r="D7391" s="72"/>
      <c r="E7391" s="368"/>
      <c r="F7391" s="74"/>
      <c r="G7391" s="373"/>
      <c r="H7391" s="74"/>
      <c r="I7391" s="69"/>
      <c r="J7391" s="62"/>
    </row>
    <row r="7392" spans="1:10" ht="21" customHeight="1">
      <c r="A7392" s="1"/>
      <c r="B7392" s="65"/>
      <c r="C7392" s="402"/>
      <c r="D7392" s="72"/>
      <c r="E7392" s="368"/>
      <c r="F7392" s="74"/>
      <c r="G7392" s="373"/>
      <c r="H7392" s="74"/>
      <c r="I7392" s="69"/>
      <c r="J7392" s="62"/>
    </row>
    <row r="7393" spans="1:10" ht="21" customHeight="1">
      <c r="A7393" s="1"/>
      <c r="B7393" s="65"/>
      <c r="C7393" s="402"/>
      <c r="D7393" s="72"/>
      <c r="E7393" s="368"/>
      <c r="F7393" s="74"/>
      <c r="G7393" s="373"/>
      <c r="H7393" s="74"/>
      <c r="I7393" s="69"/>
      <c r="J7393" s="62"/>
    </row>
    <row r="7394" spans="1:10" ht="21" customHeight="1">
      <c r="A7394" s="1"/>
      <c r="B7394" s="65"/>
      <c r="C7394" s="402"/>
      <c r="D7394" s="72"/>
      <c r="E7394" s="368"/>
      <c r="F7394" s="74"/>
      <c r="G7394" s="373"/>
      <c r="H7394" s="74"/>
      <c r="I7394" s="69"/>
      <c r="J7394" s="62"/>
    </row>
    <row r="7395" spans="1:10" ht="21" customHeight="1">
      <c r="A7395" s="1"/>
      <c r="B7395" s="65"/>
      <c r="C7395" s="402"/>
      <c r="D7395" s="72"/>
      <c r="E7395" s="368"/>
      <c r="F7395" s="74"/>
      <c r="G7395" s="373"/>
      <c r="H7395" s="74"/>
      <c r="I7395" s="69"/>
      <c r="J7395" s="62"/>
    </row>
    <row r="7396" spans="1:10" ht="21" customHeight="1">
      <c r="A7396" s="1"/>
      <c r="B7396" s="65"/>
      <c r="C7396" s="402"/>
      <c r="D7396" s="72"/>
      <c r="E7396" s="368"/>
      <c r="F7396" s="74"/>
      <c r="G7396" s="373"/>
      <c r="H7396" s="74"/>
      <c r="I7396" s="69"/>
      <c r="J7396" s="62"/>
    </row>
    <row r="7397" spans="1:10" ht="21" customHeight="1">
      <c r="A7397" s="1"/>
      <c r="B7397" s="65"/>
      <c r="C7397" s="402"/>
      <c r="D7397" s="72"/>
      <c r="E7397" s="368"/>
      <c r="F7397" s="74"/>
      <c r="G7397" s="373"/>
      <c r="H7397" s="74"/>
      <c r="I7397" s="69"/>
      <c r="J7397" s="62"/>
    </row>
    <row r="7398" spans="1:10" ht="21" customHeight="1">
      <c r="A7398" s="1"/>
      <c r="B7398" s="65"/>
      <c r="C7398" s="402"/>
      <c r="D7398" s="72"/>
      <c r="E7398" s="368"/>
      <c r="F7398" s="74"/>
      <c r="G7398" s="373"/>
      <c r="H7398" s="74"/>
      <c r="I7398" s="69"/>
      <c r="J7398" s="62"/>
    </row>
    <row r="7399" spans="1:10" ht="21" customHeight="1">
      <c r="A7399" s="1"/>
      <c r="B7399" s="65"/>
      <c r="C7399" s="402"/>
      <c r="D7399" s="72"/>
      <c r="E7399" s="368"/>
      <c r="F7399" s="74"/>
      <c r="G7399" s="373"/>
      <c r="H7399" s="74"/>
      <c r="I7399" s="69"/>
      <c r="J7399" s="62"/>
    </row>
    <row r="7400" spans="1:10" ht="21" customHeight="1">
      <c r="A7400" s="1"/>
      <c r="B7400" s="65"/>
      <c r="C7400" s="402"/>
      <c r="D7400" s="72"/>
      <c r="E7400" s="368"/>
      <c r="F7400" s="74"/>
      <c r="G7400" s="373"/>
      <c r="H7400" s="74"/>
      <c r="I7400" s="69"/>
      <c r="J7400" s="62"/>
    </row>
    <row r="7401" spans="1:10" ht="21" customHeight="1">
      <c r="A7401" s="1"/>
      <c r="B7401" s="65"/>
      <c r="C7401" s="402"/>
      <c r="D7401" s="72"/>
      <c r="E7401" s="368"/>
      <c r="F7401" s="74"/>
      <c r="G7401" s="373"/>
      <c r="H7401" s="74"/>
      <c r="I7401" s="69"/>
      <c r="J7401" s="62"/>
    </row>
    <row r="7402" spans="1:10" ht="21" customHeight="1">
      <c r="A7402" s="1"/>
      <c r="B7402" s="65"/>
      <c r="C7402" s="402"/>
      <c r="D7402" s="72"/>
      <c r="E7402" s="368"/>
      <c r="F7402" s="74"/>
      <c r="G7402" s="373"/>
      <c r="H7402" s="74"/>
      <c r="I7402" s="69"/>
      <c r="J7402" s="62"/>
    </row>
    <row r="7403" spans="1:10" ht="21" customHeight="1">
      <c r="A7403" s="1"/>
      <c r="B7403" s="65"/>
      <c r="C7403" s="402"/>
      <c r="D7403" s="72"/>
      <c r="E7403" s="368"/>
      <c r="F7403" s="74"/>
      <c r="G7403" s="373"/>
      <c r="H7403" s="74"/>
      <c r="I7403" s="69"/>
      <c r="J7403" s="62"/>
    </row>
    <row r="7404" spans="1:10" ht="21" customHeight="1">
      <c r="A7404" s="1"/>
      <c r="B7404" s="65"/>
      <c r="C7404" s="402"/>
      <c r="D7404" s="72"/>
      <c r="E7404" s="368"/>
      <c r="F7404" s="74"/>
      <c r="G7404" s="373"/>
      <c r="H7404" s="74"/>
      <c r="I7404" s="69"/>
      <c r="J7404" s="62"/>
    </row>
    <row r="7405" spans="1:10" ht="21" customHeight="1">
      <c r="A7405" s="1"/>
      <c r="B7405" s="65"/>
      <c r="C7405" s="402"/>
      <c r="D7405" s="72"/>
      <c r="E7405" s="368"/>
      <c r="F7405" s="74"/>
      <c r="G7405" s="373"/>
      <c r="H7405" s="74"/>
      <c r="I7405" s="69"/>
      <c r="J7405" s="62"/>
    </row>
    <row r="7406" spans="1:10" ht="21" customHeight="1">
      <c r="A7406" s="1"/>
      <c r="B7406" s="65"/>
      <c r="C7406" s="402"/>
      <c r="D7406" s="72"/>
      <c r="E7406" s="368"/>
      <c r="F7406" s="74"/>
      <c r="G7406" s="373"/>
      <c r="H7406" s="74"/>
      <c r="I7406" s="69"/>
      <c r="J7406" s="62"/>
    </row>
    <row r="7407" spans="1:10" ht="21" customHeight="1">
      <c r="A7407" s="1"/>
      <c r="B7407" s="65"/>
      <c r="C7407" s="402"/>
      <c r="D7407" s="72"/>
      <c r="E7407" s="368"/>
      <c r="F7407" s="74"/>
      <c r="G7407" s="373"/>
      <c r="H7407" s="74"/>
      <c r="I7407" s="69"/>
      <c r="J7407" s="62"/>
    </row>
    <row r="7408" spans="1:10" ht="21" customHeight="1">
      <c r="A7408" s="1"/>
      <c r="B7408" s="65"/>
      <c r="C7408" s="402"/>
      <c r="D7408" s="72"/>
      <c r="E7408" s="368"/>
      <c r="F7408" s="74"/>
      <c r="G7408" s="373"/>
      <c r="H7408" s="74"/>
      <c r="I7408" s="69"/>
      <c r="J7408" s="62"/>
    </row>
    <row r="7409" spans="1:10" ht="21" customHeight="1">
      <c r="A7409" s="1"/>
      <c r="B7409" s="65"/>
      <c r="C7409" s="402"/>
      <c r="D7409" s="72"/>
      <c r="E7409" s="368"/>
      <c r="F7409" s="74"/>
      <c r="G7409" s="373"/>
      <c r="H7409" s="74"/>
      <c r="I7409" s="69"/>
      <c r="J7409" s="62"/>
    </row>
    <row r="7410" spans="1:10" ht="21" customHeight="1">
      <c r="A7410" s="1"/>
      <c r="B7410" s="65"/>
      <c r="C7410" s="402"/>
      <c r="D7410" s="72"/>
      <c r="E7410" s="368"/>
      <c r="F7410" s="74"/>
      <c r="G7410" s="373"/>
      <c r="H7410" s="74"/>
      <c r="I7410" s="69"/>
      <c r="J7410" s="62"/>
    </row>
    <row r="7411" spans="1:10" ht="21" customHeight="1">
      <c r="A7411" s="1"/>
      <c r="B7411" s="65"/>
      <c r="C7411" s="402"/>
      <c r="D7411" s="72"/>
      <c r="E7411" s="368"/>
      <c r="F7411" s="74"/>
      <c r="G7411" s="373"/>
      <c r="H7411" s="74"/>
      <c r="I7411" s="69"/>
      <c r="J7411" s="62"/>
    </row>
    <row r="7412" spans="1:10" ht="21" customHeight="1">
      <c r="A7412" s="1"/>
      <c r="B7412" s="65"/>
      <c r="C7412" s="402"/>
      <c r="D7412" s="72"/>
      <c r="E7412" s="368"/>
      <c r="F7412" s="74"/>
      <c r="G7412" s="373"/>
      <c r="H7412" s="74"/>
      <c r="I7412" s="69"/>
      <c r="J7412" s="62"/>
    </row>
    <row r="7413" spans="1:10" ht="21" customHeight="1">
      <c r="A7413" s="1"/>
      <c r="B7413" s="65"/>
      <c r="C7413" s="402"/>
      <c r="D7413" s="72"/>
      <c r="E7413" s="368"/>
      <c r="F7413" s="74"/>
      <c r="G7413" s="373"/>
      <c r="H7413" s="74"/>
      <c r="I7413" s="69"/>
      <c r="J7413" s="62"/>
    </row>
    <row r="7414" spans="1:10" ht="21" customHeight="1">
      <c r="A7414" s="1"/>
      <c r="B7414" s="65"/>
      <c r="C7414" s="402"/>
      <c r="D7414" s="72"/>
      <c r="E7414" s="368"/>
      <c r="F7414" s="74"/>
      <c r="G7414" s="373"/>
      <c r="H7414" s="74"/>
      <c r="I7414" s="69"/>
      <c r="J7414" s="62"/>
    </row>
    <row r="7415" spans="1:10" ht="21" customHeight="1">
      <c r="A7415" s="1"/>
      <c r="B7415" s="65"/>
      <c r="C7415" s="402"/>
      <c r="D7415" s="72"/>
      <c r="E7415" s="368"/>
      <c r="F7415" s="74"/>
      <c r="G7415" s="373"/>
      <c r="H7415" s="74"/>
      <c r="I7415" s="69"/>
      <c r="J7415" s="62"/>
    </row>
    <row r="7416" spans="1:10" ht="21" customHeight="1">
      <c r="A7416" s="1"/>
      <c r="B7416" s="65"/>
      <c r="C7416" s="402"/>
      <c r="D7416" s="72"/>
      <c r="E7416" s="368"/>
      <c r="F7416" s="74"/>
      <c r="G7416" s="373"/>
      <c r="H7416" s="74"/>
      <c r="I7416" s="69"/>
      <c r="J7416" s="62"/>
    </row>
    <row r="7417" spans="1:10" ht="21" customHeight="1">
      <c r="A7417" s="1"/>
      <c r="B7417" s="65"/>
      <c r="C7417" s="402"/>
      <c r="D7417" s="72"/>
      <c r="E7417" s="368"/>
      <c r="F7417" s="74"/>
      <c r="G7417" s="373"/>
      <c r="H7417" s="74"/>
      <c r="I7417" s="69"/>
      <c r="J7417" s="62"/>
    </row>
    <row r="7418" spans="1:10" ht="21" customHeight="1">
      <c r="A7418" s="1"/>
      <c r="B7418" s="65"/>
      <c r="C7418" s="402"/>
      <c r="D7418" s="72"/>
      <c r="E7418" s="368"/>
      <c r="F7418" s="74"/>
      <c r="G7418" s="373"/>
      <c r="H7418" s="74"/>
      <c r="I7418" s="69"/>
      <c r="J7418" s="62"/>
    </row>
    <row r="7419" spans="1:10" ht="21" customHeight="1">
      <c r="A7419" s="1"/>
      <c r="B7419" s="65"/>
      <c r="C7419" s="402"/>
      <c r="D7419" s="72"/>
      <c r="E7419" s="368"/>
      <c r="F7419" s="74"/>
      <c r="G7419" s="373"/>
      <c r="H7419" s="74"/>
      <c r="I7419" s="69"/>
      <c r="J7419" s="62"/>
    </row>
    <row r="7420" spans="1:10" ht="21" customHeight="1">
      <c r="A7420" s="1"/>
      <c r="B7420" s="65"/>
      <c r="C7420" s="402"/>
      <c r="D7420" s="72"/>
      <c r="E7420" s="368"/>
      <c r="F7420" s="74"/>
      <c r="G7420" s="373"/>
      <c r="H7420" s="74"/>
      <c r="I7420" s="69"/>
      <c r="J7420" s="62"/>
    </row>
    <row r="7421" spans="1:10" ht="21" customHeight="1">
      <c r="A7421" s="1"/>
      <c r="B7421" s="65"/>
      <c r="C7421" s="402"/>
      <c r="D7421" s="72"/>
      <c r="E7421" s="368"/>
      <c r="F7421" s="74"/>
      <c r="G7421" s="373"/>
      <c r="H7421" s="74"/>
      <c r="I7421" s="69"/>
      <c r="J7421" s="62"/>
    </row>
    <row r="7422" spans="1:10" ht="21" customHeight="1">
      <c r="A7422" s="1"/>
      <c r="B7422" s="65"/>
      <c r="C7422" s="402"/>
      <c r="D7422" s="72"/>
      <c r="E7422" s="368"/>
      <c r="F7422" s="74"/>
      <c r="G7422" s="373"/>
      <c r="H7422" s="74"/>
      <c r="I7422" s="69"/>
      <c r="J7422" s="62"/>
    </row>
    <row r="7423" spans="1:10" ht="21" customHeight="1">
      <c r="A7423" s="1"/>
      <c r="B7423" s="65"/>
      <c r="C7423" s="402"/>
      <c r="D7423" s="72"/>
      <c r="E7423" s="368"/>
      <c r="F7423" s="74"/>
      <c r="G7423" s="373"/>
      <c r="H7423" s="74"/>
      <c r="I7423" s="69"/>
      <c r="J7423" s="62"/>
    </row>
    <row r="7424" spans="1:10" ht="21" customHeight="1">
      <c r="A7424" s="1"/>
      <c r="B7424" s="65"/>
      <c r="C7424" s="402"/>
      <c r="D7424" s="72"/>
      <c r="E7424" s="368"/>
      <c r="F7424" s="74"/>
      <c r="G7424" s="373"/>
      <c r="H7424" s="74"/>
      <c r="I7424" s="69"/>
      <c r="J7424" s="62"/>
    </row>
    <row r="7425" spans="1:10" ht="21" customHeight="1">
      <c r="A7425" s="1"/>
      <c r="B7425" s="65"/>
      <c r="C7425" s="402"/>
      <c r="D7425" s="72"/>
      <c r="E7425" s="368"/>
      <c r="F7425" s="74"/>
      <c r="G7425" s="373"/>
      <c r="H7425" s="74"/>
      <c r="I7425" s="69"/>
      <c r="J7425" s="62"/>
    </row>
    <row r="7426" spans="1:10" ht="21" customHeight="1">
      <c r="A7426" s="1"/>
      <c r="B7426" s="65"/>
      <c r="C7426" s="402"/>
      <c r="D7426" s="72"/>
      <c r="E7426" s="368"/>
      <c r="F7426" s="74"/>
      <c r="G7426" s="373"/>
      <c r="H7426" s="74"/>
      <c r="I7426" s="69"/>
      <c r="J7426" s="62"/>
    </row>
    <row r="7427" spans="1:10" ht="21" customHeight="1">
      <c r="A7427" s="1"/>
      <c r="B7427" s="65"/>
      <c r="C7427" s="402"/>
      <c r="D7427" s="72"/>
      <c r="E7427" s="368"/>
      <c r="F7427" s="74"/>
      <c r="G7427" s="373"/>
      <c r="H7427" s="74"/>
      <c r="I7427" s="69"/>
      <c r="J7427" s="62"/>
    </row>
    <row r="7428" spans="1:10" ht="21" customHeight="1">
      <c r="A7428" s="1"/>
      <c r="B7428" s="65"/>
      <c r="C7428" s="402"/>
      <c r="D7428" s="72"/>
      <c r="E7428" s="368"/>
      <c r="F7428" s="74"/>
      <c r="G7428" s="373"/>
      <c r="H7428" s="74"/>
      <c r="I7428" s="69"/>
      <c r="J7428" s="62"/>
    </row>
    <row r="7429" spans="1:10" ht="21" customHeight="1">
      <c r="A7429" s="1"/>
      <c r="B7429" s="65"/>
      <c r="C7429" s="402"/>
      <c r="D7429" s="72"/>
      <c r="E7429" s="368"/>
      <c r="F7429" s="74"/>
      <c r="G7429" s="373"/>
      <c r="H7429" s="74"/>
      <c r="I7429" s="69"/>
      <c r="J7429" s="62"/>
    </row>
    <row r="7430" spans="1:10" ht="21" customHeight="1">
      <c r="A7430" s="1"/>
      <c r="B7430" s="65"/>
      <c r="C7430" s="402"/>
      <c r="D7430" s="72"/>
      <c r="E7430" s="368"/>
      <c r="F7430" s="74"/>
      <c r="G7430" s="373"/>
      <c r="H7430" s="74"/>
      <c r="I7430" s="69"/>
      <c r="J7430" s="62"/>
    </row>
    <row r="7431" spans="1:10" ht="21" customHeight="1">
      <c r="A7431" s="1"/>
      <c r="B7431" s="65"/>
      <c r="C7431" s="402"/>
      <c r="D7431" s="72"/>
      <c r="E7431" s="368"/>
      <c r="F7431" s="74"/>
      <c r="G7431" s="373"/>
      <c r="H7431" s="74"/>
      <c r="I7431" s="69"/>
      <c r="J7431" s="62"/>
    </row>
    <row r="7432" spans="1:10" ht="21" customHeight="1">
      <c r="A7432" s="1"/>
      <c r="B7432" s="65"/>
      <c r="C7432" s="402"/>
      <c r="D7432" s="72"/>
      <c r="E7432" s="368"/>
      <c r="F7432" s="74"/>
      <c r="G7432" s="373"/>
      <c r="H7432" s="74"/>
      <c r="I7432" s="69"/>
      <c r="J7432" s="62"/>
    </row>
    <row r="7433" spans="1:10" ht="21" customHeight="1">
      <c r="A7433" s="1"/>
      <c r="B7433" s="65"/>
      <c r="C7433" s="402"/>
      <c r="D7433" s="72"/>
      <c r="E7433" s="368"/>
      <c r="F7433" s="74"/>
      <c r="G7433" s="373"/>
      <c r="H7433" s="74"/>
      <c r="I7433" s="69"/>
      <c r="J7433" s="62"/>
    </row>
    <row r="7434" spans="1:10" ht="21" customHeight="1">
      <c r="A7434" s="1"/>
      <c r="B7434" s="65"/>
      <c r="C7434" s="402"/>
      <c r="D7434" s="72"/>
      <c r="E7434" s="368"/>
      <c r="F7434" s="74"/>
      <c r="G7434" s="373"/>
      <c r="H7434" s="74"/>
      <c r="I7434" s="69"/>
      <c r="J7434" s="62"/>
    </row>
    <row r="7435" spans="1:10" ht="21" customHeight="1">
      <c r="A7435" s="1"/>
      <c r="B7435" s="65"/>
      <c r="C7435" s="402"/>
      <c r="D7435" s="72"/>
      <c r="E7435" s="368"/>
      <c r="F7435" s="74"/>
      <c r="G7435" s="373"/>
      <c r="H7435" s="74"/>
      <c r="I7435" s="69"/>
      <c r="J7435" s="62"/>
    </row>
    <row r="7436" spans="1:10" ht="21" customHeight="1">
      <c r="A7436" s="1"/>
      <c r="B7436" s="65"/>
      <c r="C7436" s="402"/>
      <c r="D7436" s="72"/>
      <c r="E7436" s="368"/>
      <c r="F7436" s="74"/>
      <c r="G7436" s="373"/>
      <c r="H7436" s="74"/>
      <c r="I7436" s="69"/>
      <c r="J7436" s="62"/>
    </row>
    <row r="7437" spans="1:10" ht="21" customHeight="1">
      <c r="A7437" s="1"/>
      <c r="B7437" s="65"/>
      <c r="C7437" s="402"/>
      <c r="D7437" s="72"/>
      <c r="E7437" s="368"/>
      <c r="F7437" s="74"/>
      <c r="G7437" s="373"/>
      <c r="H7437" s="74"/>
      <c r="I7437" s="69"/>
      <c r="J7437" s="62"/>
    </row>
    <row r="7438" spans="1:10" ht="21" customHeight="1">
      <c r="A7438" s="1"/>
      <c r="B7438" s="65"/>
      <c r="C7438" s="402"/>
      <c r="D7438" s="72"/>
      <c r="E7438" s="368"/>
      <c r="F7438" s="74"/>
      <c r="G7438" s="373"/>
      <c r="H7438" s="74"/>
      <c r="I7438" s="69"/>
      <c r="J7438" s="62"/>
    </row>
    <row r="7439" spans="1:10" ht="21" customHeight="1">
      <c r="A7439" s="1"/>
      <c r="B7439" s="65"/>
      <c r="C7439" s="402"/>
      <c r="D7439" s="72"/>
      <c r="E7439" s="368"/>
      <c r="F7439" s="74"/>
      <c r="G7439" s="373"/>
      <c r="H7439" s="74"/>
      <c r="I7439" s="69"/>
      <c r="J7439" s="62"/>
    </row>
    <row r="7440" spans="1:10" ht="21" customHeight="1">
      <c r="A7440" s="1"/>
      <c r="B7440" s="65"/>
      <c r="C7440" s="402"/>
      <c r="D7440" s="72"/>
      <c r="E7440" s="368"/>
      <c r="F7440" s="74"/>
      <c r="G7440" s="373"/>
      <c r="H7440" s="74"/>
      <c r="I7440" s="69"/>
      <c r="J7440" s="62"/>
    </row>
    <row r="7441" spans="1:10" ht="21" customHeight="1">
      <c r="A7441" s="1"/>
      <c r="B7441" s="65"/>
      <c r="C7441" s="402"/>
      <c r="D7441" s="72"/>
      <c r="E7441" s="368"/>
      <c r="F7441" s="74"/>
      <c r="G7441" s="373"/>
      <c r="H7441" s="74"/>
      <c r="I7441" s="69"/>
      <c r="J7441" s="62"/>
    </row>
    <row r="7442" spans="1:10" ht="21" customHeight="1">
      <c r="A7442" s="1"/>
      <c r="B7442" s="65"/>
      <c r="C7442" s="402"/>
      <c r="D7442" s="72"/>
      <c r="E7442" s="368"/>
      <c r="F7442" s="74"/>
      <c r="G7442" s="373"/>
      <c r="H7442" s="74"/>
      <c r="I7442" s="69"/>
      <c r="J7442" s="62"/>
    </row>
    <row r="7443" spans="1:10" ht="21" customHeight="1">
      <c r="A7443" s="1"/>
      <c r="B7443" s="65"/>
      <c r="C7443" s="402"/>
      <c r="D7443" s="72"/>
      <c r="E7443" s="368"/>
      <c r="F7443" s="74"/>
      <c r="G7443" s="373"/>
      <c r="H7443" s="74"/>
      <c r="I7443" s="69"/>
      <c r="J7443" s="62"/>
    </row>
    <row r="7444" spans="1:10" ht="21" customHeight="1">
      <c r="A7444" s="1"/>
      <c r="B7444" s="65"/>
      <c r="C7444" s="402"/>
      <c r="D7444" s="72"/>
      <c r="E7444" s="368"/>
      <c r="F7444" s="74"/>
      <c r="G7444" s="373"/>
      <c r="H7444" s="74"/>
      <c r="I7444" s="69"/>
      <c r="J7444" s="62"/>
    </row>
    <row r="7445" spans="1:10" ht="21" customHeight="1">
      <c r="A7445" s="1"/>
      <c r="B7445" s="65"/>
      <c r="C7445" s="402"/>
      <c r="D7445" s="72"/>
      <c r="E7445" s="368"/>
      <c r="F7445" s="74"/>
      <c r="G7445" s="373"/>
      <c r="H7445" s="74"/>
      <c r="I7445" s="69"/>
      <c r="J7445" s="62"/>
    </row>
    <row r="7446" spans="1:10" ht="21" customHeight="1">
      <c r="A7446" s="1"/>
      <c r="B7446" s="65"/>
      <c r="C7446" s="402"/>
      <c r="D7446" s="72"/>
      <c r="E7446" s="368"/>
      <c r="F7446" s="74"/>
      <c r="G7446" s="373"/>
      <c r="H7446" s="74"/>
      <c r="I7446" s="69"/>
      <c r="J7446" s="62"/>
    </row>
    <row r="7447" spans="1:10" ht="21" customHeight="1">
      <c r="A7447" s="1"/>
      <c r="B7447" s="65"/>
      <c r="C7447" s="402"/>
      <c r="D7447" s="72"/>
      <c r="E7447" s="368"/>
      <c r="F7447" s="74"/>
      <c r="G7447" s="373"/>
      <c r="H7447" s="74"/>
      <c r="I7447" s="69"/>
      <c r="J7447" s="62"/>
    </row>
    <row r="7448" spans="1:10" ht="21" customHeight="1">
      <c r="A7448" s="1"/>
      <c r="B7448" s="65"/>
      <c r="C7448" s="402"/>
      <c r="D7448" s="72"/>
      <c r="E7448" s="368"/>
      <c r="F7448" s="74"/>
      <c r="G7448" s="373"/>
      <c r="H7448" s="74"/>
      <c r="I7448" s="69"/>
      <c r="J7448" s="62"/>
    </row>
    <row r="7449" spans="1:10" ht="21" customHeight="1">
      <c r="A7449" s="1"/>
      <c r="B7449" s="65"/>
      <c r="C7449" s="402"/>
      <c r="D7449" s="72"/>
      <c r="E7449" s="368"/>
      <c r="F7449" s="74"/>
      <c r="G7449" s="373"/>
      <c r="H7449" s="74"/>
      <c r="I7449" s="69"/>
      <c r="J7449" s="62"/>
    </row>
    <row r="7450" spans="1:10" ht="21" customHeight="1">
      <c r="A7450" s="1"/>
      <c r="B7450" s="65"/>
      <c r="C7450" s="402"/>
      <c r="D7450" s="72"/>
      <c r="E7450" s="368"/>
      <c r="F7450" s="74"/>
      <c r="G7450" s="373"/>
      <c r="H7450" s="74"/>
      <c r="I7450" s="69"/>
      <c r="J7450" s="62"/>
    </row>
    <row r="7451" spans="1:10" ht="21" customHeight="1">
      <c r="A7451" s="1"/>
      <c r="B7451" s="65"/>
      <c r="C7451" s="402"/>
      <c r="D7451" s="72"/>
      <c r="E7451" s="368"/>
      <c r="F7451" s="74"/>
      <c r="G7451" s="373"/>
      <c r="H7451" s="74"/>
      <c r="I7451" s="69"/>
      <c r="J7451" s="62"/>
    </row>
    <row r="7452" spans="1:10" ht="21" customHeight="1">
      <c r="A7452" s="1"/>
      <c r="B7452" s="65"/>
      <c r="C7452" s="402"/>
      <c r="D7452" s="72"/>
      <c r="E7452" s="368"/>
      <c r="F7452" s="74"/>
      <c r="G7452" s="373"/>
      <c r="H7452" s="74"/>
      <c r="I7452" s="69"/>
      <c r="J7452" s="62"/>
    </row>
    <row r="7453" spans="1:10" ht="21" customHeight="1">
      <c r="A7453" s="1"/>
      <c r="B7453" s="65"/>
      <c r="C7453" s="402"/>
      <c r="D7453" s="72"/>
      <c r="E7453" s="368"/>
      <c r="F7453" s="74"/>
      <c r="G7453" s="373"/>
      <c r="H7453" s="74"/>
      <c r="I7453" s="69"/>
      <c r="J7453" s="62"/>
    </row>
    <row r="7454" spans="1:10" ht="21" customHeight="1">
      <c r="A7454" s="1"/>
      <c r="B7454" s="65"/>
      <c r="C7454" s="402"/>
      <c r="D7454" s="72"/>
      <c r="E7454" s="368"/>
      <c r="F7454" s="74"/>
      <c r="G7454" s="373"/>
      <c r="H7454" s="74"/>
      <c r="I7454" s="69"/>
      <c r="J7454" s="62"/>
    </row>
    <row r="7455" spans="1:10" ht="21" customHeight="1">
      <c r="A7455" s="1"/>
      <c r="B7455" s="65"/>
      <c r="C7455" s="402"/>
      <c r="D7455" s="72"/>
      <c r="E7455" s="368"/>
      <c r="F7455" s="74"/>
      <c r="G7455" s="373"/>
      <c r="H7455" s="74"/>
      <c r="I7455" s="69"/>
      <c r="J7455" s="62"/>
    </row>
    <row r="7456" spans="1:10" ht="21" customHeight="1">
      <c r="A7456" s="1"/>
      <c r="B7456" s="65"/>
      <c r="C7456" s="402"/>
      <c r="D7456" s="72"/>
      <c r="E7456" s="368"/>
      <c r="F7456" s="74"/>
      <c r="G7456" s="373"/>
      <c r="H7456" s="74"/>
      <c r="I7456" s="69"/>
      <c r="J7456" s="62"/>
    </row>
    <row r="7457" spans="1:10" ht="21" customHeight="1">
      <c r="A7457" s="1"/>
      <c r="B7457" s="65"/>
      <c r="C7457" s="402"/>
      <c r="D7457" s="72"/>
      <c r="E7457" s="368"/>
      <c r="F7457" s="74"/>
      <c r="G7457" s="373"/>
      <c r="H7457" s="74"/>
      <c r="I7457" s="69"/>
      <c r="J7457" s="62"/>
    </row>
    <row r="7458" spans="1:10" ht="21" customHeight="1">
      <c r="A7458" s="1"/>
      <c r="B7458" s="65"/>
      <c r="C7458" s="402"/>
      <c r="D7458" s="72"/>
      <c r="E7458" s="368"/>
      <c r="F7458" s="74"/>
      <c r="G7458" s="373"/>
      <c r="H7458" s="74"/>
      <c r="I7458" s="69"/>
      <c r="J7458" s="62"/>
    </row>
    <row r="7459" spans="1:10" ht="21" customHeight="1">
      <c r="A7459" s="1"/>
      <c r="B7459" s="65"/>
      <c r="C7459" s="402"/>
      <c r="D7459" s="72"/>
      <c r="E7459" s="368"/>
      <c r="F7459" s="74"/>
      <c r="G7459" s="373"/>
      <c r="H7459" s="74"/>
      <c r="I7459" s="69"/>
      <c r="J7459" s="62"/>
    </row>
    <row r="7460" spans="1:10" ht="21" customHeight="1">
      <c r="A7460" s="1"/>
      <c r="B7460" s="65"/>
      <c r="C7460" s="402"/>
      <c r="D7460" s="72"/>
      <c r="E7460" s="368"/>
      <c r="F7460" s="74"/>
      <c r="G7460" s="373"/>
      <c r="H7460" s="74"/>
      <c r="I7460" s="69"/>
      <c r="J7460" s="62"/>
    </row>
    <row r="7461" spans="1:10" ht="21" customHeight="1">
      <c r="A7461" s="1"/>
      <c r="B7461" s="65"/>
      <c r="C7461" s="402"/>
      <c r="D7461" s="72"/>
      <c r="E7461" s="368"/>
      <c r="F7461" s="74"/>
      <c r="G7461" s="373"/>
      <c r="H7461" s="74"/>
      <c r="I7461" s="69"/>
      <c r="J7461" s="62"/>
    </row>
    <row r="7462" spans="1:10" ht="21" customHeight="1">
      <c r="A7462" s="1"/>
      <c r="B7462" s="65"/>
      <c r="C7462" s="402"/>
      <c r="D7462" s="72"/>
      <c r="E7462" s="368"/>
      <c r="F7462" s="74"/>
      <c r="G7462" s="373"/>
      <c r="H7462" s="74"/>
      <c r="I7462" s="69"/>
      <c r="J7462" s="62"/>
    </row>
    <row r="7463" spans="1:10" ht="21" customHeight="1">
      <c r="A7463" s="1"/>
      <c r="B7463" s="65"/>
      <c r="C7463" s="402"/>
      <c r="D7463" s="72"/>
      <c r="E7463" s="368"/>
      <c r="F7463" s="74"/>
      <c r="G7463" s="373"/>
      <c r="H7463" s="74"/>
      <c r="I7463" s="69"/>
      <c r="J7463" s="62"/>
    </row>
    <row r="7464" spans="1:10" ht="21" customHeight="1">
      <c r="A7464" s="1"/>
      <c r="B7464" s="65"/>
      <c r="C7464" s="402"/>
      <c r="D7464" s="72"/>
      <c r="E7464" s="368"/>
      <c r="F7464" s="74"/>
      <c r="G7464" s="373"/>
      <c r="H7464" s="74"/>
      <c r="I7464" s="69"/>
      <c r="J7464" s="62"/>
    </row>
    <row r="7465" spans="1:10" ht="21" customHeight="1">
      <c r="A7465" s="1"/>
      <c r="B7465" s="65"/>
      <c r="C7465" s="402"/>
      <c r="D7465" s="72"/>
      <c r="E7465" s="368"/>
      <c r="F7465" s="74"/>
      <c r="G7465" s="373"/>
      <c r="H7465" s="74"/>
      <c r="I7465" s="69"/>
      <c r="J7465" s="62"/>
    </row>
    <row r="7466" spans="1:10" ht="21" customHeight="1">
      <c r="A7466" s="1"/>
      <c r="B7466" s="65"/>
      <c r="C7466" s="402"/>
      <c r="D7466" s="72"/>
      <c r="E7466" s="368"/>
      <c r="F7466" s="74"/>
      <c r="G7466" s="373"/>
      <c r="H7466" s="74"/>
      <c r="I7466" s="69"/>
      <c r="J7466" s="62"/>
    </row>
    <row r="7467" spans="1:10" ht="21" customHeight="1">
      <c r="A7467" s="1"/>
      <c r="B7467" s="65"/>
      <c r="C7467" s="402"/>
      <c r="D7467" s="72"/>
      <c r="E7467" s="368"/>
      <c r="F7467" s="74"/>
      <c r="G7467" s="373"/>
      <c r="H7467" s="74"/>
      <c r="I7467" s="69"/>
      <c r="J7467" s="62"/>
    </row>
    <row r="7468" spans="1:10" ht="21" customHeight="1">
      <c r="A7468" s="1"/>
      <c r="B7468" s="65"/>
      <c r="C7468" s="402"/>
      <c r="D7468" s="72"/>
      <c r="E7468" s="368"/>
      <c r="F7468" s="74"/>
      <c r="G7468" s="373"/>
      <c r="H7468" s="74"/>
      <c r="I7468" s="69"/>
      <c r="J7468" s="62"/>
    </row>
    <row r="7469" spans="1:10" ht="21" customHeight="1">
      <c r="A7469" s="1"/>
      <c r="B7469" s="65"/>
      <c r="C7469" s="402"/>
      <c r="D7469" s="72"/>
      <c r="E7469" s="368"/>
      <c r="F7469" s="74"/>
      <c r="G7469" s="373"/>
      <c r="H7469" s="74"/>
      <c r="I7469" s="69"/>
      <c r="J7469" s="62"/>
    </row>
    <row r="7470" spans="1:10" ht="21" customHeight="1">
      <c r="A7470" s="1"/>
      <c r="B7470" s="65"/>
      <c r="C7470" s="402"/>
      <c r="D7470" s="72"/>
      <c r="E7470" s="368"/>
      <c r="F7470" s="74"/>
      <c r="G7470" s="373"/>
      <c r="H7470" s="74"/>
      <c r="I7470" s="69"/>
      <c r="J7470" s="62"/>
    </row>
    <row r="7471" spans="1:10" ht="21" customHeight="1">
      <c r="A7471" s="1"/>
      <c r="B7471" s="65"/>
      <c r="C7471" s="402"/>
      <c r="D7471" s="72"/>
      <c r="E7471" s="368"/>
      <c r="F7471" s="74"/>
      <c r="G7471" s="373"/>
      <c r="H7471" s="74"/>
      <c r="I7471" s="69"/>
      <c r="J7471" s="62"/>
    </row>
    <row r="7472" spans="1:10" ht="21" customHeight="1">
      <c r="A7472" s="1"/>
      <c r="B7472" s="65"/>
      <c r="C7472" s="402"/>
      <c r="D7472" s="72"/>
      <c r="E7472" s="368"/>
      <c r="F7472" s="74"/>
      <c r="G7472" s="373"/>
      <c r="H7472" s="74"/>
      <c r="I7472" s="69"/>
      <c r="J7472" s="62"/>
    </row>
    <row r="7473" spans="1:10" ht="21" customHeight="1">
      <c r="A7473" s="1"/>
      <c r="B7473" s="65"/>
      <c r="C7473" s="402"/>
      <c r="D7473" s="72"/>
      <c r="E7473" s="368"/>
      <c r="F7473" s="74"/>
      <c r="G7473" s="373"/>
      <c r="H7473" s="74"/>
      <c r="I7473" s="69"/>
      <c r="J7473" s="62"/>
    </row>
    <row r="7474" spans="1:10" ht="21" customHeight="1">
      <c r="A7474" s="1"/>
      <c r="B7474" s="65"/>
      <c r="C7474" s="402"/>
      <c r="D7474" s="72"/>
      <c r="E7474" s="368"/>
      <c r="F7474" s="74"/>
      <c r="G7474" s="373"/>
      <c r="H7474" s="74"/>
      <c r="I7474" s="69"/>
      <c r="J7474" s="62"/>
    </row>
    <row r="7475" spans="1:10" ht="21" customHeight="1">
      <c r="A7475" s="1"/>
      <c r="B7475" s="65"/>
      <c r="C7475" s="402"/>
      <c r="D7475" s="72"/>
      <c r="E7475" s="368"/>
      <c r="F7475" s="74"/>
      <c r="G7475" s="373"/>
      <c r="H7475" s="74"/>
      <c r="I7475" s="69"/>
      <c r="J7475" s="62"/>
    </row>
    <row r="7476" spans="1:10" ht="21" customHeight="1">
      <c r="A7476" s="1"/>
      <c r="B7476" s="65"/>
      <c r="C7476" s="402"/>
      <c r="D7476" s="72"/>
      <c r="E7476" s="368"/>
      <c r="F7476" s="74"/>
      <c r="G7476" s="373"/>
      <c r="H7476" s="74"/>
      <c r="I7476" s="69"/>
      <c r="J7476" s="62"/>
    </row>
    <row r="7477" spans="1:10" ht="21" customHeight="1">
      <c r="A7477" s="1"/>
      <c r="B7477" s="65"/>
      <c r="C7477" s="402"/>
      <c r="D7477" s="72"/>
      <c r="E7477" s="368"/>
      <c r="F7477" s="74"/>
      <c r="G7477" s="373"/>
      <c r="H7477" s="74"/>
      <c r="I7477" s="69"/>
      <c r="J7477" s="62"/>
    </row>
    <row r="7478" spans="1:10" ht="21" customHeight="1">
      <c r="A7478" s="1"/>
      <c r="B7478" s="65"/>
      <c r="C7478" s="402"/>
      <c r="D7478" s="72"/>
      <c r="E7478" s="368"/>
      <c r="F7478" s="74"/>
      <c r="G7478" s="373"/>
      <c r="H7478" s="74"/>
      <c r="I7478" s="69"/>
      <c r="J7478" s="62"/>
    </row>
    <row r="7479" spans="1:10" ht="21" customHeight="1">
      <c r="A7479" s="1"/>
      <c r="B7479" s="65"/>
      <c r="C7479" s="402"/>
      <c r="D7479" s="72"/>
      <c r="E7479" s="368"/>
      <c r="F7479" s="74"/>
      <c r="G7479" s="373"/>
      <c r="H7479" s="74"/>
      <c r="I7479" s="69"/>
      <c r="J7479" s="62"/>
    </row>
    <row r="7480" spans="1:10" ht="21" customHeight="1">
      <c r="A7480" s="1"/>
      <c r="B7480" s="65"/>
      <c r="C7480" s="402"/>
      <c r="D7480" s="72"/>
      <c r="E7480" s="368"/>
      <c r="F7480" s="74"/>
      <c r="G7480" s="373"/>
      <c r="H7480" s="74"/>
      <c r="I7480" s="69"/>
      <c r="J7480" s="62"/>
    </row>
    <row r="7481" spans="1:10" ht="21" customHeight="1">
      <c r="A7481" s="1"/>
      <c r="B7481" s="65"/>
      <c r="C7481" s="402"/>
      <c r="D7481" s="72"/>
      <c r="E7481" s="368"/>
      <c r="F7481" s="74"/>
      <c r="G7481" s="373"/>
      <c r="H7481" s="74"/>
      <c r="I7481" s="69"/>
      <c r="J7481" s="62"/>
    </row>
    <row r="7482" spans="1:10" ht="21" customHeight="1">
      <c r="A7482" s="1"/>
      <c r="B7482" s="65"/>
      <c r="C7482" s="402"/>
      <c r="D7482" s="72"/>
      <c r="E7482" s="368"/>
      <c r="F7482" s="74"/>
      <c r="G7482" s="373"/>
      <c r="H7482" s="74"/>
      <c r="I7482" s="69"/>
      <c r="J7482" s="62"/>
    </row>
    <row r="7483" spans="1:10" ht="21" customHeight="1">
      <c r="A7483" s="1"/>
      <c r="B7483" s="65"/>
      <c r="C7483" s="402"/>
      <c r="D7483" s="72"/>
      <c r="E7483" s="368"/>
      <c r="F7483" s="74"/>
      <c r="G7483" s="373"/>
      <c r="H7483" s="74"/>
      <c r="I7483" s="69"/>
      <c r="J7483" s="62"/>
    </row>
    <row r="7484" spans="1:10" ht="21" customHeight="1">
      <c r="A7484" s="1"/>
      <c r="B7484" s="65"/>
      <c r="C7484" s="402"/>
      <c r="D7484" s="72"/>
      <c r="E7484" s="368"/>
      <c r="F7484" s="74"/>
      <c r="G7484" s="373"/>
      <c r="H7484" s="74"/>
      <c r="I7484" s="69"/>
      <c r="J7484" s="62"/>
    </row>
    <row r="7485" spans="1:10" ht="21" customHeight="1">
      <c r="A7485" s="1"/>
      <c r="B7485" s="65"/>
      <c r="C7485" s="402"/>
      <c r="D7485" s="72"/>
      <c r="E7485" s="368"/>
      <c r="F7485" s="74"/>
      <c r="G7485" s="373"/>
      <c r="H7485" s="74"/>
      <c r="I7485" s="69"/>
      <c r="J7485" s="62"/>
    </row>
    <row r="7486" spans="1:10" ht="21" customHeight="1">
      <c r="A7486" s="1"/>
      <c r="B7486" s="65"/>
      <c r="C7486" s="402"/>
      <c r="D7486" s="72"/>
      <c r="E7486" s="368"/>
      <c r="F7486" s="74"/>
      <c r="G7486" s="373"/>
      <c r="H7486" s="74"/>
      <c r="I7486" s="69"/>
      <c r="J7486" s="62"/>
    </row>
    <row r="7487" spans="1:10" ht="21" customHeight="1">
      <c r="A7487" s="1"/>
      <c r="B7487" s="65"/>
      <c r="C7487" s="402"/>
      <c r="D7487" s="72"/>
      <c r="E7487" s="368"/>
      <c r="F7487" s="74"/>
      <c r="G7487" s="373"/>
      <c r="H7487" s="74"/>
      <c r="I7487" s="69"/>
      <c r="J7487" s="62"/>
    </row>
    <row r="7488" spans="1:10" ht="21" customHeight="1">
      <c r="A7488" s="1"/>
      <c r="B7488" s="65"/>
      <c r="C7488" s="402"/>
      <c r="D7488" s="72"/>
      <c r="E7488" s="368"/>
      <c r="F7488" s="74"/>
      <c r="G7488" s="373"/>
      <c r="H7488" s="74"/>
      <c r="I7488" s="69"/>
      <c r="J7488" s="62"/>
    </row>
    <row r="7489" spans="1:10" ht="21" customHeight="1">
      <c r="A7489" s="1"/>
      <c r="B7489" s="65"/>
      <c r="C7489" s="402"/>
      <c r="D7489" s="72"/>
      <c r="E7489" s="368"/>
      <c r="F7489" s="74"/>
      <c r="G7489" s="373"/>
      <c r="H7489" s="74"/>
      <c r="I7489" s="69"/>
      <c r="J7489" s="62"/>
    </row>
    <row r="7490" spans="1:10" ht="21" customHeight="1">
      <c r="A7490" s="1"/>
      <c r="B7490" s="65"/>
      <c r="C7490" s="402"/>
      <c r="D7490" s="72"/>
      <c r="E7490" s="368"/>
      <c r="F7490" s="74"/>
      <c r="G7490" s="373"/>
      <c r="H7490" s="74"/>
      <c r="I7490" s="69"/>
      <c r="J7490" s="62"/>
    </row>
    <row r="7491" spans="1:10" ht="21" customHeight="1">
      <c r="A7491" s="1"/>
      <c r="B7491" s="65"/>
      <c r="C7491" s="402"/>
      <c r="D7491" s="72"/>
      <c r="E7491" s="368"/>
      <c r="F7491" s="74"/>
      <c r="G7491" s="373"/>
      <c r="H7491" s="74"/>
      <c r="I7491" s="69"/>
      <c r="J7491" s="62"/>
    </row>
    <row r="7492" spans="1:10" ht="21" customHeight="1">
      <c r="A7492" s="1"/>
      <c r="B7492" s="65"/>
      <c r="C7492" s="402"/>
      <c r="D7492" s="72"/>
      <c r="E7492" s="368"/>
      <c r="F7492" s="74"/>
      <c r="G7492" s="373"/>
      <c r="H7492" s="74"/>
      <c r="I7492" s="69"/>
      <c r="J7492" s="62"/>
    </row>
    <row r="7493" spans="1:10" ht="21" customHeight="1">
      <c r="A7493" s="1"/>
      <c r="B7493" s="65"/>
      <c r="C7493" s="402"/>
      <c r="D7493" s="72"/>
      <c r="E7493" s="368"/>
      <c r="F7493" s="74"/>
      <c r="G7493" s="373"/>
      <c r="H7493" s="74"/>
      <c r="I7493" s="69"/>
      <c r="J7493" s="62"/>
    </row>
    <row r="7494" spans="1:10" ht="21" customHeight="1">
      <c r="A7494" s="1"/>
      <c r="B7494" s="65"/>
      <c r="C7494" s="402"/>
      <c r="D7494" s="72"/>
      <c r="E7494" s="368"/>
      <c r="F7494" s="74"/>
      <c r="G7494" s="373"/>
      <c r="H7494" s="74"/>
      <c r="I7494" s="69"/>
      <c r="J7494" s="62"/>
    </row>
    <row r="7495" spans="1:10" ht="21" customHeight="1">
      <c r="A7495" s="1"/>
      <c r="B7495" s="65"/>
      <c r="C7495" s="402"/>
      <c r="D7495" s="72"/>
      <c r="E7495" s="368"/>
      <c r="F7495" s="74"/>
      <c r="G7495" s="373"/>
      <c r="H7495" s="74"/>
      <c r="I7495" s="69"/>
      <c r="J7495" s="62"/>
    </row>
    <row r="7496" spans="1:10" ht="21" customHeight="1">
      <c r="A7496" s="1"/>
      <c r="B7496" s="65"/>
      <c r="C7496" s="402"/>
      <c r="D7496" s="72"/>
      <c r="E7496" s="368"/>
      <c r="F7496" s="74"/>
      <c r="G7496" s="373"/>
      <c r="H7496" s="74"/>
      <c r="I7496" s="69"/>
      <c r="J7496" s="62"/>
    </row>
    <row r="7497" spans="1:10" ht="21" customHeight="1">
      <c r="A7497" s="1"/>
      <c r="B7497" s="65"/>
      <c r="C7497" s="402"/>
      <c r="D7497" s="72"/>
      <c r="E7497" s="368"/>
      <c r="F7497" s="74"/>
      <c r="G7497" s="373"/>
      <c r="H7497" s="74"/>
      <c r="I7497" s="69"/>
      <c r="J7497" s="62"/>
    </row>
    <row r="7498" spans="1:10" ht="21" customHeight="1">
      <c r="A7498" s="1"/>
      <c r="B7498" s="65"/>
      <c r="C7498" s="402"/>
      <c r="D7498" s="72"/>
      <c r="E7498" s="368"/>
      <c r="F7498" s="74"/>
      <c r="G7498" s="373"/>
      <c r="H7498" s="74"/>
      <c r="I7498" s="69"/>
      <c r="J7498" s="62"/>
    </row>
    <row r="7499" spans="1:10" ht="21" customHeight="1">
      <c r="A7499" s="1"/>
      <c r="B7499" s="65"/>
      <c r="C7499" s="402"/>
      <c r="D7499" s="72"/>
      <c r="E7499" s="368"/>
      <c r="F7499" s="74"/>
      <c r="G7499" s="373"/>
      <c r="H7499" s="74"/>
      <c r="I7499" s="69"/>
      <c r="J7499" s="62"/>
    </row>
    <row r="7500" spans="1:10" ht="21" customHeight="1">
      <c r="A7500" s="1"/>
      <c r="B7500" s="65"/>
      <c r="C7500" s="402"/>
      <c r="D7500" s="72"/>
      <c r="E7500" s="368"/>
      <c r="F7500" s="74"/>
      <c r="G7500" s="373"/>
      <c r="H7500" s="74"/>
      <c r="I7500" s="69"/>
      <c r="J7500" s="62"/>
    </row>
    <row r="7501" spans="1:10" ht="21" customHeight="1">
      <c r="A7501" s="1"/>
      <c r="B7501" s="65"/>
      <c r="C7501" s="402"/>
      <c r="D7501" s="72"/>
      <c r="E7501" s="368"/>
      <c r="F7501" s="74"/>
      <c r="G7501" s="373"/>
      <c r="H7501" s="74"/>
      <c r="I7501" s="69"/>
      <c r="J7501" s="62"/>
    </row>
    <row r="7502" spans="1:10" ht="21" customHeight="1">
      <c r="A7502" s="1"/>
      <c r="B7502" s="65"/>
      <c r="C7502" s="402"/>
      <c r="D7502" s="72"/>
      <c r="E7502" s="368"/>
      <c r="F7502" s="74"/>
      <c r="G7502" s="373"/>
      <c r="H7502" s="74"/>
      <c r="I7502" s="69"/>
      <c r="J7502" s="62"/>
    </row>
    <row r="7503" spans="1:10" ht="21" customHeight="1">
      <c r="A7503" s="1"/>
      <c r="B7503" s="65"/>
      <c r="C7503" s="402"/>
      <c r="D7503" s="72"/>
      <c r="E7503" s="368"/>
      <c r="F7503" s="74"/>
      <c r="G7503" s="373"/>
      <c r="H7503" s="74"/>
      <c r="I7503" s="69"/>
      <c r="J7503" s="62"/>
    </row>
    <row r="7504" spans="1:10" ht="21" customHeight="1">
      <c r="A7504" s="1"/>
      <c r="B7504" s="65"/>
      <c r="C7504" s="402"/>
      <c r="D7504" s="72"/>
      <c r="E7504" s="368"/>
      <c r="F7504" s="74"/>
      <c r="G7504" s="373"/>
      <c r="H7504" s="74"/>
      <c r="I7504" s="69"/>
      <c r="J7504" s="62"/>
    </row>
    <row r="7505" spans="1:10" ht="21" customHeight="1">
      <c r="A7505" s="1"/>
      <c r="B7505" s="65"/>
      <c r="C7505" s="402"/>
      <c r="D7505" s="72"/>
      <c r="E7505" s="368"/>
      <c r="F7505" s="74"/>
      <c r="G7505" s="373"/>
      <c r="H7505" s="74"/>
      <c r="I7505" s="69"/>
      <c r="J7505" s="62"/>
    </row>
    <row r="7506" spans="1:10" ht="21" customHeight="1">
      <c r="A7506" s="1"/>
      <c r="B7506" s="65"/>
      <c r="C7506" s="402"/>
      <c r="D7506" s="72"/>
      <c r="E7506" s="368"/>
      <c r="F7506" s="74"/>
      <c r="G7506" s="373"/>
      <c r="H7506" s="74"/>
      <c r="I7506" s="69"/>
      <c r="J7506" s="62"/>
    </row>
    <row r="7507" spans="1:10" ht="21" customHeight="1">
      <c r="A7507" s="1"/>
      <c r="B7507" s="65"/>
      <c r="C7507" s="402"/>
      <c r="D7507" s="72"/>
      <c r="E7507" s="368"/>
      <c r="F7507" s="74"/>
      <c r="G7507" s="373"/>
      <c r="H7507" s="74"/>
      <c r="I7507" s="69"/>
      <c r="J7507" s="62"/>
    </row>
    <row r="7508" spans="1:10" ht="21" customHeight="1">
      <c r="A7508" s="1"/>
      <c r="B7508" s="65"/>
      <c r="C7508" s="402"/>
      <c r="D7508" s="72"/>
      <c r="E7508" s="368"/>
      <c r="F7508" s="74"/>
      <c r="G7508" s="373"/>
      <c r="H7508" s="74"/>
      <c r="I7508" s="69"/>
      <c r="J7508" s="62"/>
    </row>
    <row r="7509" spans="1:10" ht="21" customHeight="1">
      <c r="A7509" s="1"/>
      <c r="B7509" s="65"/>
      <c r="C7509" s="402"/>
      <c r="D7509" s="72"/>
      <c r="E7509" s="368"/>
      <c r="F7509" s="74"/>
      <c r="G7509" s="373"/>
      <c r="H7509" s="74"/>
      <c r="I7509" s="69"/>
      <c r="J7509" s="62"/>
    </row>
    <row r="7510" spans="1:10" ht="21" customHeight="1">
      <c r="A7510" s="1"/>
      <c r="B7510" s="65"/>
      <c r="C7510" s="402"/>
      <c r="D7510" s="72"/>
      <c r="E7510" s="368"/>
      <c r="F7510" s="74"/>
      <c r="G7510" s="373"/>
      <c r="H7510" s="74"/>
      <c r="I7510" s="69"/>
      <c r="J7510" s="62"/>
    </row>
    <row r="7511" spans="1:10" ht="21" customHeight="1">
      <c r="A7511" s="1"/>
      <c r="B7511" s="65"/>
      <c r="C7511" s="402"/>
      <c r="D7511" s="72"/>
      <c r="E7511" s="368"/>
      <c r="F7511" s="74"/>
      <c r="G7511" s="373"/>
      <c r="H7511" s="74"/>
      <c r="I7511" s="69"/>
      <c r="J7511" s="62"/>
    </row>
    <row r="7512" spans="1:10" ht="21" customHeight="1">
      <c r="A7512" s="1"/>
      <c r="B7512" s="65"/>
      <c r="C7512" s="402"/>
      <c r="D7512" s="72"/>
      <c r="E7512" s="368"/>
      <c r="F7512" s="74"/>
      <c r="G7512" s="373"/>
      <c r="H7512" s="74"/>
      <c r="I7512" s="69"/>
      <c r="J7512" s="62"/>
    </row>
    <row r="7513" spans="1:10" ht="21" customHeight="1">
      <c r="A7513" s="1"/>
      <c r="B7513" s="65"/>
      <c r="C7513" s="402"/>
      <c r="D7513" s="72"/>
      <c r="E7513" s="368"/>
      <c r="F7513" s="74"/>
      <c r="G7513" s="373"/>
      <c r="H7513" s="74"/>
      <c r="I7513" s="69"/>
      <c r="J7513" s="62"/>
    </row>
    <row r="7514" spans="1:10" ht="21" customHeight="1">
      <c r="A7514" s="1"/>
      <c r="B7514" s="65"/>
      <c r="C7514" s="402"/>
      <c r="D7514" s="72"/>
      <c r="E7514" s="368"/>
      <c r="F7514" s="74"/>
      <c r="G7514" s="373"/>
      <c r="H7514" s="74"/>
      <c r="I7514" s="69"/>
      <c r="J7514" s="62"/>
    </row>
    <row r="7515" spans="1:10" ht="21" customHeight="1">
      <c r="A7515" s="1"/>
      <c r="B7515" s="65"/>
      <c r="C7515" s="402"/>
      <c r="D7515" s="72"/>
      <c r="E7515" s="368"/>
      <c r="F7515" s="74"/>
      <c r="G7515" s="373"/>
      <c r="H7515" s="74"/>
      <c r="I7515" s="69"/>
      <c r="J7515" s="62"/>
    </row>
    <row r="7516" spans="1:10" ht="21" customHeight="1">
      <c r="A7516" s="1"/>
      <c r="B7516" s="65"/>
      <c r="C7516" s="402"/>
      <c r="D7516" s="72"/>
      <c r="E7516" s="368"/>
      <c r="F7516" s="74"/>
      <c r="G7516" s="373"/>
      <c r="H7516" s="74"/>
      <c r="I7516" s="69"/>
      <c r="J7516" s="62"/>
    </row>
    <row r="7517" spans="1:10" ht="21" customHeight="1">
      <c r="A7517" s="1"/>
      <c r="B7517" s="65"/>
      <c r="C7517" s="402"/>
      <c r="D7517" s="72"/>
      <c r="E7517" s="368"/>
      <c r="F7517" s="74"/>
      <c r="G7517" s="373"/>
      <c r="H7517" s="74"/>
      <c r="I7517" s="69"/>
      <c r="J7517" s="62"/>
    </row>
    <row r="7518" spans="1:10" ht="21" customHeight="1">
      <c r="A7518" s="1"/>
      <c r="B7518" s="65"/>
      <c r="C7518" s="402"/>
      <c r="D7518" s="72"/>
      <c r="E7518" s="368"/>
      <c r="F7518" s="74"/>
      <c r="G7518" s="373"/>
      <c r="H7518" s="74"/>
      <c r="I7518" s="69"/>
      <c r="J7518" s="62"/>
    </row>
    <row r="7519" spans="1:10" ht="21" customHeight="1">
      <c r="A7519" s="1"/>
      <c r="B7519" s="65"/>
      <c r="C7519" s="402"/>
      <c r="D7519" s="72"/>
      <c r="E7519" s="368"/>
      <c r="F7519" s="74"/>
      <c r="G7519" s="373"/>
      <c r="H7519" s="74"/>
      <c r="I7519" s="69"/>
      <c r="J7519" s="62"/>
    </row>
    <row r="7520" spans="1:10" ht="21" customHeight="1">
      <c r="A7520" s="1"/>
      <c r="B7520" s="65"/>
      <c r="C7520" s="402"/>
      <c r="D7520" s="72"/>
      <c r="E7520" s="368"/>
      <c r="F7520" s="74"/>
      <c r="G7520" s="373"/>
      <c r="H7520" s="74"/>
      <c r="I7520" s="69"/>
      <c r="J7520" s="62"/>
    </row>
    <row r="7521" spans="1:10" ht="21" customHeight="1">
      <c r="A7521" s="1"/>
      <c r="B7521" s="65"/>
      <c r="C7521" s="402"/>
      <c r="D7521" s="72"/>
      <c r="E7521" s="368"/>
      <c r="F7521" s="74"/>
      <c r="G7521" s="373"/>
      <c r="H7521" s="74"/>
      <c r="I7521" s="69"/>
      <c r="J7521" s="62"/>
    </row>
    <row r="7522" spans="1:10" ht="21" customHeight="1">
      <c r="A7522" s="1"/>
      <c r="B7522" s="65"/>
      <c r="C7522" s="402"/>
      <c r="D7522" s="72"/>
      <c r="E7522" s="368"/>
      <c r="F7522" s="74"/>
      <c r="G7522" s="373"/>
      <c r="H7522" s="74"/>
      <c r="I7522" s="69"/>
      <c r="J7522" s="62"/>
    </row>
    <row r="7523" spans="1:10" ht="21" customHeight="1">
      <c r="A7523" s="1"/>
      <c r="B7523" s="65"/>
      <c r="C7523" s="402"/>
      <c r="D7523" s="72"/>
      <c r="E7523" s="368"/>
      <c r="F7523" s="74"/>
      <c r="G7523" s="373"/>
      <c r="H7523" s="74"/>
      <c r="I7523" s="69"/>
      <c r="J7523" s="62"/>
    </row>
    <row r="7524" spans="1:10" ht="21" customHeight="1">
      <c r="A7524" s="1"/>
      <c r="B7524" s="65"/>
      <c r="C7524" s="402"/>
      <c r="D7524" s="72"/>
      <c r="E7524" s="368"/>
      <c r="F7524" s="74"/>
      <c r="G7524" s="373"/>
      <c r="H7524" s="74"/>
      <c r="I7524" s="69"/>
      <c r="J7524" s="62"/>
    </row>
    <row r="7525" spans="1:10" ht="21" customHeight="1">
      <c r="A7525" s="1"/>
      <c r="B7525" s="65"/>
      <c r="C7525" s="402"/>
      <c r="D7525" s="72"/>
      <c r="E7525" s="368"/>
      <c r="F7525" s="74"/>
      <c r="G7525" s="373"/>
      <c r="H7525" s="74"/>
      <c r="I7525" s="69"/>
      <c r="J7525" s="62"/>
    </row>
    <row r="7526" spans="1:10" ht="21" customHeight="1">
      <c r="A7526" s="1"/>
      <c r="B7526" s="65"/>
      <c r="C7526" s="402"/>
      <c r="D7526" s="72"/>
      <c r="E7526" s="368"/>
      <c r="F7526" s="74"/>
      <c r="G7526" s="373"/>
      <c r="H7526" s="74"/>
      <c r="I7526" s="69"/>
      <c r="J7526" s="62"/>
    </row>
    <row r="7527" spans="1:10" ht="21" customHeight="1">
      <c r="A7527" s="1"/>
      <c r="B7527" s="65"/>
      <c r="C7527" s="402"/>
      <c r="D7527" s="72"/>
      <c r="E7527" s="368"/>
      <c r="F7527" s="74"/>
      <c r="G7527" s="373"/>
      <c r="H7527" s="74"/>
      <c r="I7527" s="69"/>
      <c r="J7527" s="62"/>
    </row>
    <row r="7528" spans="1:10" ht="21" customHeight="1">
      <c r="A7528" s="1"/>
      <c r="B7528" s="65"/>
      <c r="C7528" s="402"/>
      <c r="D7528" s="72"/>
      <c r="E7528" s="368"/>
      <c r="F7528" s="74"/>
      <c r="G7528" s="373"/>
      <c r="H7528" s="74"/>
      <c r="I7528" s="69"/>
      <c r="J7528" s="62"/>
    </row>
    <row r="7529" spans="1:10" ht="21" customHeight="1">
      <c r="A7529" s="1"/>
      <c r="B7529" s="65"/>
      <c r="C7529" s="402"/>
      <c r="D7529" s="72"/>
      <c r="E7529" s="368"/>
      <c r="F7529" s="74"/>
      <c r="G7529" s="373"/>
      <c r="H7529" s="74"/>
      <c r="I7529" s="69"/>
      <c r="J7529" s="62"/>
    </row>
    <row r="7530" spans="1:10" ht="21" customHeight="1">
      <c r="A7530" s="1"/>
      <c r="B7530" s="65"/>
      <c r="C7530" s="402"/>
      <c r="D7530" s="72"/>
      <c r="E7530" s="368"/>
      <c r="F7530" s="74"/>
      <c r="G7530" s="373"/>
      <c r="H7530" s="74"/>
      <c r="I7530" s="69"/>
      <c r="J7530" s="62"/>
    </row>
    <row r="7531" spans="1:10" ht="21" customHeight="1">
      <c r="A7531" s="1"/>
      <c r="B7531" s="65"/>
      <c r="C7531" s="402"/>
      <c r="D7531" s="72"/>
      <c r="E7531" s="368"/>
      <c r="F7531" s="74"/>
      <c r="G7531" s="373"/>
      <c r="H7531" s="74"/>
      <c r="I7531" s="69"/>
      <c r="J7531" s="62"/>
    </row>
    <row r="7532" spans="1:10" ht="21" customHeight="1">
      <c r="A7532" s="1"/>
      <c r="B7532" s="65"/>
      <c r="C7532" s="402"/>
      <c r="D7532" s="72"/>
      <c r="E7532" s="368"/>
      <c r="F7532" s="74"/>
      <c r="G7532" s="373"/>
      <c r="H7532" s="74"/>
      <c r="I7532" s="69"/>
      <c r="J7532" s="62"/>
    </row>
    <row r="7533" spans="1:10" ht="21" customHeight="1">
      <c r="A7533" s="1"/>
      <c r="B7533" s="65"/>
      <c r="C7533" s="402"/>
      <c r="D7533" s="72"/>
      <c r="E7533" s="368"/>
      <c r="F7533" s="74"/>
      <c r="G7533" s="373"/>
      <c r="H7533" s="74"/>
      <c r="I7533" s="69"/>
      <c r="J7533" s="62"/>
    </row>
    <row r="7534" spans="1:10" ht="21" customHeight="1">
      <c r="A7534" s="1"/>
      <c r="B7534" s="65"/>
      <c r="C7534" s="402"/>
      <c r="D7534" s="72"/>
      <c r="E7534" s="368"/>
      <c r="F7534" s="74"/>
      <c r="G7534" s="373"/>
      <c r="H7534" s="74"/>
      <c r="I7534" s="69"/>
      <c r="J7534" s="62"/>
    </row>
    <row r="7535" spans="1:10" ht="21" customHeight="1">
      <c r="A7535" s="1"/>
      <c r="B7535" s="65"/>
      <c r="C7535" s="402"/>
      <c r="D7535" s="72"/>
      <c r="E7535" s="368"/>
      <c r="F7535" s="74"/>
      <c r="G7535" s="373"/>
      <c r="H7535" s="74"/>
      <c r="I7535" s="69"/>
      <c r="J7535" s="62"/>
    </row>
    <row r="7536" spans="1:10" ht="21" customHeight="1">
      <c r="A7536" s="1"/>
      <c r="B7536" s="65"/>
      <c r="C7536" s="402"/>
      <c r="D7536" s="72"/>
      <c r="E7536" s="368"/>
      <c r="F7536" s="74"/>
      <c r="G7536" s="373"/>
      <c r="H7536" s="74"/>
      <c r="I7536" s="69"/>
      <c r="J7536" s="62"/>
    </row>
    <row r="7537" spans="1:10" ht="21" customHeight="1">
      <c r="A7537" s="1"/>
      <c r="B7537" s="65"/>
      <c r="C7537" s="402"/>
      <c r="D7537" s="72"/>
      <c r="E7537" s="368"/>
      <c r="F7537" s="74"/>
      <c r="G7537" s="373"/>
      <c r="H7537" s="74"/>
      <c r="I7537" s="69"/>
      <c r="J7537" s="62"/>
    </row>
    <row r="7538" spans="1:10" ht="21" customHeight="1">
      <c r="A7538" s="1"/>
      <c r="B7538" s="65"/>
      <c r="C7538" s="402"/>
      <c r="D7538" s="72"/>
      <c r="E7538" s="368"/>
      <c r="F7538" s="74"/>
      <c r="G7538" s="373"/>
      <c r="H7538" s="74"/>
      <c r="I7538" s="69"/>
      <c r="J7538" s="62"/>
    </row>
    <row r="7539" spans="1:10" ht="21" customHeight="1">
      <c r="A7539" s="1"/>
      <c r="B7539" s="65"/>
      <c r="C7539" s="402"/>
      <c r="D7539" s="72"/>
      <c r="E7539" s="368"/>
      <c r="F7539" s="74"/>
      <c r="G7539" s="373"/>
      <c r="H7539" s="74"/>
      <c r="I7539" s="69"/>
      <c r="J7539" s="62"/>
    </row>
    <row r="7540" spans="1:10" ht="21" customHeight="1">
      <c r="A7540" s="1"/>
      <c r="B7540" s="65"/>
      <c r="C7540" s="402"/>
      <c r="D7540" s="72"/>
      <c r="E7540" s="368"/>
      <c r="F7540" s="74"/>
      <c r="G7540" s="373"/>
      <c r="H7540" s="74"/>
      <c r="I7540" s="69"/>
      <c r="J7540" s="62"/>
    </row>
    <row r="7541" spans="1:10" ht="21" customHeight="1">
      <c r="A7541" s="1"/>
      <c r="B7541" s="65"/>
      <c r="C7541" s="402"/>
      <c r="D7541" s="72"/>
      <c r="E7541" s="368"/>
      <c r="F7541" s="74"/>
      <c r="G7541" s="373"/>
      <c r="H7541" s="74"/>
      <c r="I7541" s="69"/>
      <c r="J7541" s="62"/>
    </row>
    <row r="7542" spans="1:10" ht="21" customHeight="1">
      <c r="A7542" s="1"/>
      <c r="B7542" s="65"/>
      <c r="C7542" s="402"/>
      <c r="D7542" s="72"/>
      <c r="E7542" s="368"/>
      <c r="F7542" s="74"/>
      <c r="G7542" s="373"/>
      <c r="H7542" s="74"/>
      <c r="I7542" s="69"/>
      <c r="J7542" s="62"/>
    </row>
    <row r="7543" spans="1:10" ht="21" customHeight="1">
      <c r="A7543" s="1"/>
      <c r="B7543" s="65"/>
      <c r="C7543" s="402"/>
      <c r="D7543" s="72"/>
      <c r="E7543" s="368"/>
      <c r="F7543" s="74"/>
      <c r="G7543" s="373"/>
      <c r="H7543" s="74"/>
      <c r="I7543" s="69"/>
      <c r="J7543" s="62"/>
    </row>
    <row r="7544" spans="1:10" ht="21" customHeight="1">
      <c r="A7544" s="1"/>
      <c r="B7544" s="65"/>
      <c r="C7544" s="402"/>
      <c r="D7544" s="72"/>
      <c r="E7544" s="368"/>
      <c r="F7544" s="74"/>
      <c r="G7544" s="373"/>
      <c r="H7544" s="74"/>
      <c r="I7544" s="69"/>
      <c r="J7544" s="62"/>
    </row>
    <row r="7545" spans="1:10" ht="21" customHeight="1">
      <c r="A7545" s="1"/>
      <c r="B7545" s="65"/>
      <c r="C7545" s="402"/>
      <c r="D7545" s="72"/>
      <c r="E7545" s="368"/>
      <c r="F7545" s="74"/>
      <c r="G7545" s="373"/>
      <c r="H7545" s="74"/>
      <c r="I7545" s="69"/>
      <c r="J7545" s="62"/>
    </row>
    <row r="7546" spans="1:10" ht="21" customHeight="1">
      <c r="A7546" s="1"/>
      <c r="B7546" s="65"/>
      <c r="C7546" s="402"/>
      <c r="D7546" s="72"/>
      <c r="E7546" s="368"/>
      <c r="F7546" s="74"/>
      <c r="G7546" s="373"/>
      <c r="H7546" s="74"/>
      <c r="I7546" s="69"/>
      <c r="J7546" s="62"/>
    </row>
    <row r="7547" spans="1:10" ht="21" customHeight="1">
      <c r="A7547" s="1"/>
      <c r="B7547" s="65"/>
      <c r="C7547" s="402"/>
      <c r="D7547" s="72"/>
      <c r="E7547" s="368"/>
      <c r="F7547" s="74"/>
      <c r="G7547" s="373"/>
      <c r="H7547" s="74"/>
      <c r="I7547" s="69"/>
      <c r="J7547" s="62"/>
    </row>
    <row r="7548" spans="1:10" ht="21" customHeight="1">
      <c r="A7548" s="1"/>
      <c r="B7548" s="65"/>
      <c r="C7548" s="402"/>
      <c r="D7548" s="72"/>
      <c r="E7548" s="368"/>
      <c r="F7548" s="74"/>
      <c r="G7548" s="373"/>
      <c r="H7548" s="74"/>
      <c r="I7548" s="69"/>
      <c r="J7548" s="62"/>
    </row>
    <row r="7549" spans="1:10" ht="21" customHeight="1">
      <c r="A7549" s="1"/>
      <c r="B7549" s="65"/>
      <c r="C7549" s="402"/>
      <c r="D7549" s="72"/>
      <c r="E7549" s="368"/>
      <c r="F7549" s="74"/>
      <c r="G7549" s="373"/>
      <c r="H7549" s="74"/>
      <c r="I7549" s="69"/>
      <c r="J7549" s="62"/>
    </row>
    <row r="7550" spans="1:10" ht="21" customHeight="1">
      <c r="A7550" s="1"/>
      <c r="B7550" s="65"/>
      <c r="C7550" s="402"/>
      <c r="D7550" s="72"/>
      <c r="E7550" s="368"/>
      <c r="F7550" s="74"/>
      <c r="G7550" s="373"/>
      <c r="H7550" s="74"/>
      <c r="I7550" s="69"/>
      <c r="J7550" s="62"/>
    </row>
    <row r="7551" spans="1:10" ht="21" customHeight="1">
      <c r="A7551" s="1"/>
      <c r="B7551" s="65"/>
      <c r="C7551" s="402"/>
      <c r="D7551" s="72"/>
      <c r="E7551" s="368"/>
      <c r="F7551" s="74"/>
      <c r="G7551" s="373"/>
      <c r="H7551" s="74"/>
      <c r="I7551" s="69"/>
      <c r="J7551" s="62"/>
    </row>
    <row r="7552" spans="1:10" ht="21" customHeight="1">
      <c r="A7552" s="1"/>
      <c r="B7552" s="65"/>
      <c r="C7552" s="402"/>
      <c r="D7552" s="72"/>
      <c r="E7552" s="368"/>
      <c r="F7552" s="74"/>
      <c r="G7552" s="373"/>
      <c r="H7552" s="74"/>
      <c r="I7552" s="69"/>
      <c r="J7552" s="62"/>
    </row>
    <row r="7553" spans="1:10" ht="21" customHeight="1">
      <c r="A7553" s="1"/>
      <c r="B7553" s="65"/>
      <c r="C7553" s="402"/>
      <c r="D7553" s="72"/>
      <c r="E7553" s="368"/>
      <c r="F7553" s="74"/>
      <c r="G7553" s="373"/>
      <c r="H7553" s="74"/>
      <c r="I7553" s="69"/>
      <c r="J7553" s="62"/>
    </row>
    <row r="7554" spans="1:10" ht="21" customHeight="1">
      <c r="A7554" s="1"/>
      <c r="B7554" s="65"/>
      <c r="C7554" s="402"/>
      <c r="D7554" s="72"/>
      <c r="E7554" s="368"/>
      <c r="F7554" s="74"/>
      <c r="G7554" s="373"/>
      <c r="H7554" s="74"/>
      <c r="I7554" s="69"/>
      <c r="J7554" s="62"/>
    </row>
    <row r="7555" spans="1:10" ht="21" customHeight="1">
      <c r="A7555" s="1"/>
      <c r="B7555" s="65"/>
      <c r="C7555" s="402"/>
      <c r="D7555" s="72"/>
      <c r="E7555" s="368"/>
      <c r="F7555" s="74"/>
      <c r="G7555" s="373"/>
      <c r="H7555" s="74"/>
      <c r="I7555" s="69"/>
      <c r="J7555" s="62"/>
    </row>
    <row r="7556" spans="1:10" ht="21" customHeight="1">
      <c r="A7556" s="1"/>
      <c r="B7556" s="65"/>
      <c r="C7556" s="402"/>
      <c r="D7556" s="72"/>
      <c r="E7556" s="368"/>
      <c r="F7556" s="74"/>
      <c r="G7556" s="373"/>
      <c r="H7556" s="74"/>
      <c r="I7556" s="69"/>
      <c r="J7556" s="62"/>
    </row>
    <row r="7557" spans="1:10" ht="21" customHeight="1">
      <c r="A7557" s="1"/>
      <c r="B7557" s="65"/>
      <c r="C7557" s="402"/>
      <c r="D7557" s="72"/>
      <c r="E7557" s="368"/>
      <c r="F7557" s="74"/>
      <c r="G7557" s="373"/>
      <c r="H7557" s="74"/>
      <c r="I7557" s="69"/>
      <c r="J7557" s="62"/>
    </row>
    <row r="7558" spans="1:10" ht="21" customHeight="1">
      <c r="A7558" s="1"/>
      <c r="B7558" s="65"/>
      <c r="C7558" s="402"/>
      <c r="D7558" s="72"/>
      <c r="E7558" s="368"/>
      <c r="F7558" s="74"/>
      <c r="G7558" s="373"/>
      <c r="H7558" s="74"/>
      <c r="I7558" s="69"/>
      <c r="J7558" s="62"/>
    </row>
    <row r="7559" spans="1:10" ht="21" customHeight="1">
      <c r="A7559" s="1"/>
      <c r="B7559" s="65"/>
      <c r="C7559" s="402"/>
      <c r="D7559" s="72"/>
      <c r="E7559" s="368"/>
      <c r="F7559" s="74"/>
      <c r="G7559" s="373"/>
      <c r="H7559" s="74"/>
      <c r="I7559" s="69"/>
      <c r="J7559" s="62"/>
    </row>
    <row r="7560" spans="1:10" ht="21" customHeight="1">
      <c r="A7560" s="1"/>
      <c r="B7560" s="65"/>
      <c r="C7560" s="402"/>
      <c r="D7560" s="72"/>
      <c r="E7560" s="368"/>
      <c r="F7560" s="74"/>
      <c r="G7560" s="373"/>
      <c r="H7560" s="74"/>
      <c r="I7560" s="69"/>
      <c r="J7560" s="62"/>
    </row>
    <row r="7561" spans="1:10" ht="21" customHeight="1">
      <c r="A7561" s="1"/>
      <c r="B7561" s="65"/>
      <c r="C7561" s="402"/>
      <c r="D7561" s="72"/>
      <c r="E7561" s="368"/>
      <c r="F7561" s="74"/>
      <c r="G7561" s="373"/>
      <c r="H7561" s="74"/>
      <c r="I7561" s="69"/>
      <c r="J7561" s="62"/>
    </row>
    <row r="7562" spans="1:10" ht="21" customHeight="1">
      <c r="A7562" s="1"/>
      <c r="B7562" s="65"/>
      <c r="C7562" s="402"/>
      <c r="D7562" s="72"/>
      <c r="E7562" s="368"/>
      <c r="F7562" s="74"/>
      <c r="G7562" s="373"/>
      <c r="H7562" s="74"/>
      <c r="I7562" s="69"/>
      <c r="J7562" s="62"/>
    </row>
    <row r="7563" spans="1:10" ht="21" customHeight="1">
      <c r="A7563" s="1"/>
      <c r="B7563" s="65"/>
      <c r="C7563" s="402"/>
      <c r="D7563" s="72"/>
      <c r="E7563" s="368"/>
      <c r="F7563" s="74"/>
      <c r="G7563" s="373"/>
      <c r="H7563" s="74"/>
      <c r="I7563" s="69"/>
      <c r="J7563" s="62"/>
    </row>
    <row r="7564" spans="1:10" ht="21" customHeight="1">
      <c r="A7564" s="1"/>
      <c r="B7564" s="65"/>
      <c r="C7564" s="402"/>
      <c r="D7564" s="72"/>
      <c r="E7564" s="368"/>
      <c r="F7564" s="74"/>
      <c r="G7564" s="373"/>
      <c r="H7564" s="74"/>
      <c r="I7564" s="69"/>
      <c r="J7564" s="62"/>
    </row>
    <row r="7565" spans="1:10" ht="21" customHeight="1">
      <c r="A7565" s="1"/>
      <c r="B7565" s="65"/>
      <c r="C7565" s="402"/>
      <c r="D7565" s="72"/>
      <c r="E7565" s="368"/>
      <c r="F7565" s="74"/>
      <c r="G7565" s="373"/>
      <c r="H7565" s="74"/>
      <c r="I7565" s="69"/>
      <c r="J7565" s="62"/>
    </row>
    <row r="7566" spans="1:10" ht="21" customHeight="1">
      <c r="A7566" s="1"/>
      <c r="B7566" s="65"/>
      <c r="C7566" s="402"/>
      <c r="D7566" s="72"/>
      <c r="E7566" s="368"/>
      <c r="F7566" s="74"/>
      <c r="G7566" s="373"/>
      <c r="H7566" s="74"/>
      <c r="I7566" s="69"/>
      <c r="J7566" s="62"/>
    </row>
    <row r="7567" spans="1:10" ht="21" customHeight="1">
      <c r="A7567" s="1"/>
      <c r="B7567" s="65"/>
      <c r="C7567" s="402"/>
      <c r="D7567" s="72"/>
      <c r="E7567" s="368"/>
      <c r="F7567" s="74"/>
      <c r="G7567" s="373"/>
      <c r="H7567" s="74"/>
      <c r="I7567" s="69"/>
      <c r="J7567" s="62"/>
    </row>
    <row r="7568" spans="1:10" ht="21" customHeight="1">
      <c r="A7568" s="1"/>
      <c r="B7568" s="65"/>
      <c r="C7568" s="402"/>
      <c r="D7568" s="72"/>
      <c r="E7568" s="368"/>
      <c r="F7568" s="74"/>
      <c r="G7568" s="373"/>
      <c r="H7568" s="74"/>
      <c r="I7568" s="69"/>
      <c r="J7568" s="62"/>
    </row>
    <row r="7569" spans="1:10" ht="21" customHeight="1">
      <c r="A7569" s="1"/>
      <c r="B7569" s="65"/>
      <c r="C7569" s="402"/>
      <c r="D7569" s="72"/>
      <c r="E7569" s="368"/>
      <c r="F7569" s="74"/>
      <c r="G7569" s="373"/>
      <c r="H7569" s="74"/>
      <c r="I7569" s="69"/>
      <c r="J7569" s="62"/>
    </row>
    <row r="7570" spans="1:10" ht="21" customHeight="1">
      <c r="A7570" s="1"/>
      <c r="B7570" s="65"/>
      <c r="C7570" s="402"/>
      <c r="D7570" s="72"/>
      <c r="E7570" s="368"/>
      <c r="F7570" s="74"/>
      <c r="G7570" s="373"/>
      <c r="H7570" s="74"/>
      <c r="I7570" s="69"/>
      <c r="J7570" s="62"/>
    </row>
    <row r="7571" spans="1:10" ht="21" customHeight="1">
      <c r="A7571" s="1"/>
      <c r="B7571" s="65"/>
      <c r="C7571" s="402"/>
      <c r="D7571" s="72"/>
      <c r="E7571" s="368"/>
      <c r="F7571" s="74"/>
      <c r="G7571" s="373"/>
      <c r="H7571" s="74"/>
      <c r="I7571" s="69"/>
      <c r="J7571" s="62"/>
    </row>
    <row r="7572" spans="1:10" ht="21" customHeight="1">
      <c r="A7572" s="1"/>
      <c r="B7572" s="65"/>
      <c r="C7572" s="402"/>
      <c r="D7572" s="72"/>
      <c r="E7572" s="368"/>
      <c r="F7572" s="74"/>
      <c r="G7572" s="373"/>
      <c r="H7572" s="74"/>
      <c r="I7572" s="69"/>
      <c r="J7572" s="62"/>
    </row>
    <row r="7573" spans="1:10" ht="21" customHeight="1">
      <c r="A7573" s="1"/>
      <c r="B7573" s="65"/>
      <c r="C7573" s="402"/>
      <c r="D7573" s="72"/>
      <c r="E7573" s="368"/>
      <c r="F7573" s="74"/>
      <c r="G7573" s="373"/>
      <c r="H7573" s="74"/>
      <c r="I7573" s="69"/>
      <c r="J7573" s="62"/>
    </row>
    <row r="7574" spans="1:10" ht="21" customHeight="1">
      <c r="A7574" s="1"/>
      <c r="B7574" s="65"/>
      <c r="C7574" s="402"/>
      <c r="D7574" s="72"/>
      <c r="E7574" s="368"/>
      <c r="F7574" s="74"/>
      <c r="G7574" s="373"/>
      <c r="H7574" s="74"/>
      <c r="I7574" s="69"/>
      <c r="J7574" s="62"/>
    </row>
    <row r="7575" spans="1:10" ht="21" customHeight="1">
      <c r="A7575" s="1"/>
      <c r="B7575" s="65"/>
      <c r="C7575" s="402"/>
      <c r="D7575" s="72"/>
      <c r="E7575" s="368"/>
      <c r="F7575" s="74"/>
      <c r="G7575" s="373"/>
      <c r="H7575" s="74"/>
      <c r="I7575" s="69"/>
      <c r="J7575" s="62"/>
    </row>
    <row r="7576" spans="1:10" ht="21" customHeight="1">
      <c r="A7576" s="1"/>
      <c r="B7576" s="65"/>
      <c r="C7576" s="402"/>
      <c r="D7576" s="72"/>
      <c r="E7576" s="368"/>
      <c r="F7576" s="74"/>
      <c r="G7576" s="373"/>
      <c r="H7576" s="74"/>
      <c r="I7576" s="69"/>
      <c r="J7576" s="62"/>
    </row>
    <row r="7577" spans="1:10" ht="21" customHeight="1">
      <c r="A7577" s="1"/>
      <c r="B7577" s="65"/>
      <c r="C7577" s="402"/>
      <c r="D7577" s="72"/>
      <c r="E7577" s="368"/>
      <c r="F7577" s="74"/>
      <c r="G7577" s="373"/>
      <c r="H7577" s="74"/>
      <c r="I7577" s="69"/>
      <c r="J7577" s="62"/>
    </row>
    <row r="7578" spans="1:10" ht="21" customHeight="1">
      <c r="A7578" s="1"/>
      <c r="B7578" s="65"/>
      <c r="C7578" s="402"/>
      <c r="D7578" s="72"/>
      <c r="E7578" s="368"/>
      <c r="F7578" s="74"/>
      <c r="G7578" s="373"/>
      <c r="H7578" s="74"/>
      <c r="I7578" s="69"/>
      <c r="J7578" s="62"/>
    </row>
    <row r="7579" spans="1:10" ht="21" customHeight="1">
      <c r="A7579" s="1"/>
      <c r="B7579" s="65"/>
      <c r="C7579" s="402"/>
      <c r="D7579" s="72"/>
      <c r="E7579" s="368"/>
      <c r="F7579" s="74"/>
      <c r="G7579" s="373"/>
      <c r="H7579" s="74"/>
      <c r="I7579" s="69"/>
      <c r="J7579" s="62"/>
    </row>
    <row r="7580" spans="1:10" ht="21" customHeight="1">
      <c r="A7580" s="1"/>
      <c r="B7580" s="65"/>
      <c r="C7580" s="402"/>
      <c r="D7580" s="72"/>
      <c r="E7580" s="368"/>
      <c r="F7580" s="74"/>
      <c r="G7580" s="373"/>
      <c r="H7580" s="74"/>
      <c r="I7580" s="69"/>
      <c r="J7580" s="62"/>
    </row>
    <row r="7581" spans="1:10" ht="21" customHeight="1">
      <c r="A7581" s="1"/>
      <c r="B7581" s="65"/>
      <c r="C7581" s="402"/>
      <c r="D7581" s="72"/>
      <c r="E7581" s="368"/>
      <c r="F7581" s="74"/>
      <c r="G7581" s="373"/>
      <c r="H7581" s="74"/>
      <c r="I7581" s="69"/>
      <c r="J7581" s="62"/>
    </row>
    <row r="7582" spans="1:10" ht="21" customHeight="1">
      <c r="A7582" s="1"/>
      <c r="B7582" s="65"/>
      <c r="C7582" s="402"/>
      <c r="D7582" s="72"/>
      <c r="E7582" s="368"/>
      <c r="F7582" s="74"/>
      <c r="G7582" s="373"/>
      <c r="H7582" s="74"/>
      <c r="I7582" s="69"/>
      <c r="J7582" s="62"/>
    </row>
    <row r="7583" spans="1:10" ht="21" customHeight="1">
      <c r="A7583" s="1"/>
      <c r="B7583" s="65"/>
      <c r="C7583" s="402"/>
      <c r="D7583" s="72"/>
      <c r="E7583" s="368"/>
      <c r="F7583" s="74"/>
      <c r="G7583" s="373"/>
      <c r="H7583" s="74"/>
      <c r="I7583" s="69"/>
      <c r="J7583" s="62"/>
    </row>
    <row r="7584" spans="1:10" ht="21" customHeight="1">
      <c r="A7584" s="1"/>
      <c r="B7584" s="65"/>
      <c r="C7584" s="402"/>
      <c r="D7584" s="72"/>
      <c r="E7584" s="368"/>
      <c r="F7584" s="74"/>
      <c r="G7584" s="373"/>
      <c r="H7584" s="74"/>
      <c r="I7584" s="69"/>
      <c r="J7584" s="62"/>
    </row>
    <row r="7585" spans="1:10" ht="21" customHeight="1">
      <c r="A7585" s="1"/>
      <c r="B7585" s="65"/>
      <c r="C7585" s="402"/>
      <c r="D7585" s="72"/>
      <c r="E7585" s="368"/>
      <c r="F7585" s="74"/>
      <c r="G7585" s="373"/>
      <c r="H7585" s="74"/>
      <c r="I7585" s="69"/>
      <c r="J7585" s="62"/>
    </row>
    <row r="7586" spans="1:10" ht="21" customHeight="1">
      <c r="A7586" s="1"/>
      <c r="B7586" s="65"/>
      <c r="C7586" s="402"/>
      <c r="D7586" s="72"/>
      <c r="E7586" s="368"/>
      <c r="F7586" s="74"/>
      <c r="G7586" s="373"/>
      <c r="H7586" s="74"/>
      <c r="I7586" s="69"/>
      <c r="J7586" s="62"/>
    </row>
    <row r="7587" spans="1:10" ht="21" customHeight="1">
      <c r="A7587" s="1"/>
      <c r="B7587" s="65"/>
      <c r="C7587" s="402"/>
      <c r="D7587" s="72"/>
      <c r="E7587" s="368"/>
      <c r="F7587" s="74"/>
      <c r="G7587" s="373"/>
      <c r="H7587" s="74"/>
      <c r="I7587" s="69"/>
      <c r="J7587" s="62"/>
    </row>
    <row r="7588" spans="1:10" ht="21" customHeight="1">
      <c r="A7588" s="1"/>
      <c r="B7588" s="65"/>
      <c r="C7588" s="402"/>
      <c r="D7588" s="72"/>
      <c r="E7588" s="368"/>
      <c r="F7588" s="74"/>
      <c r="G7588" s="373"/>
      <c r="H7588" s="74"/>
      <c r="I7588" s="69"/>
      <c r="J7588" s="62"/>
    </row>
    <row r="7589" spans="1:10" ht="21" customHeight="1">
      <c r="A7589" s="1"/>
      <c r="B7589" s="65"/>
      <c r="C7589" s="402"/>
      <c r="D7589" s="72"/>
      <c r="E7589" s="368"/>
      <c r="F7589" s="74"/>
      <c r="G7589" s="373"/>
      <c r="H7589" s="74"/>
      <c r="I7589" s="69"/>
      <c r="J7589" s="62"/>
    </row>
    <row r="7590" spans="1:10" ht="21" customHeight="1">
      <c r="A7590" s="1"/>
      <c r="B7590" s="65"/>
      <c r="C7590" s="402"/>
      <c r="D7590" s="72"/>
      <c r="E7590" s="368"/>
      <c r="F7590" s="74"/>
      <c r="G7590" s="373"/>
      <c r="H7590" s="74"/>
      <c r="I7590" s="69"/>
      <c r="J7590" s="62"/>
    </row>
    <row r="7591" spans="1:10" ht="21" customHeight="1">
      <c r="A7591" s="1"/>
      <c r="B7591" s="65"/>
      <c r="C7591" s="402"/>
      <c r="D7591" s="72"/>
      <c r="E7591" s="368"/>
      <c r="F7591" s="74"/>
      <c r="G7591" s="373"/>
      <c r="H7591" s="74"/>
      <c r="I7591" s="69"/>
      <c r="J7591" s="62"/>
    </row>
    <row r="7592" spans="1:10" ht="21" customHeight="1">
      <c r="A7592" s="1"/>
      <c r="B7592" s="65"/>
      <c r="C7592" s="402"/>
      <c r="D7592" s="72"/>
      <c r="E7592" s="368"/>
      <c r="F7592" s="74"/>
      <c r="G7592" s="373"/>
      <c r="H7592" s="74"/>
      <c r="I7592" s="69"/>
      <c r="J7592" s="62"/>
    </row>
    <row r="7593" spans="1:10" ht="21" customHeight="1">
      <c r="A7593" s="1"/>
      <c r="B7593" s="65"/>
      <c r="C7593" s="402"/>
      <c r="D7593" s="72"/>
      <c r="E7593" s="368"/>
      <c r="F7593" s="74"/>
      <c r="G7593" s="373"/>
      <c r="H7593" s="74"/>
      <c r="I7593" s="69"/>
      <c r="J7593" s="62"/>
    </row>
    <row r="7594" spans="1:10" ht="21" customHeight="1">
      <c r="A7594" s="1"/>
      <c r="B7594" s="65"/>
      <c r="C7594" s="402"/>
      <c r="D7594" s="72"/>
      <c r="E7594" s="368"/>
      <c r="F7594" s="74"/>
      <c r="G7594" s="373"/>
      <c r="H7594" s="74"/>
      <c r="I7594" s="69"/>
      <c r="J7594" s="62"/>
    </row>
    <row r="7595" spans="1:10" ht="21" customHeight="1">
      <c r="A7595" s="1"/>
      <c r="B7595" s="65"/>
      <c r="C7595" s="402"/>
      <c r="D7595" s="72"/>
      <c r="E7595" s="368"/>
      <c r="F7595" s="74"/>
      <c r="G7595" s="373"/>
      <c r="H7595" s="74"/>
      <c r="I7595" s="69"/>
      <c r="J7595" s="62"/>
    </row>
    <row r="7596" spans="1:10" ht="21" customHeight="1">
      <c r="A7596" s="1"/>
      <c r="B7596" s="65"/>
      <c r="C7596" s="402"/>
      <c r="D7596" s="72"/>
      <c r="E7596" s="368"/>
      <c r="F7596" s="74"/>
      <c r="G7596" s="373"/>
      <c r="H7596" s="74"/>
      <c r="I7596" s="69"/>
      <c r="J7596" s="62"/>
    </row>
    <row r="7597" spans="1:10" ht="21" customHeight="1">
      <c r="A7597" s="1"/>
      <c r="B7597" s="65"/>
      <c r="C7597" s="402"/>
      <c r="D7597" s="72"/>
      <c r="E7597" s="368"/>
      <c r="F7597" s="74"/>
      <c r="G7597" s="373"/>
      <c r="H7597" s="74"/>
      <c r="I7597" s="69"/>
      <c r="J7597" s="62"/>
    </row>
    <row r="7598" spans="1:10" ht="21" customHeight="1">
      <c r="A7598" s="1"/>
      <c r="B7598" s="65"/>
      <c r="C7598" s="402"/>
      <c r="D7598" s="72"/>
      <c r="E7598" s="368"/>
      <c r="F7598" s="74"/>
      <c r="G7598" s="373"/>
      <c r="H7598" s="74"/>
      <c r="I7598" s="69"/>
      <c r="J7598" s="62"/>
    </row>
    <row r="7599" spans="1:10" ht="21" customHeight="1">
      <c r="A7599" s="1"/>
      <c r="B7599" s="65"/>
      <c r="C7599" s="402"/>
      <c r="D7599" s="72"/>
      <c r="E7599" s="368"/>
      <c r="F7599" s="74"/>
      <c r="G7599" s="373"/>
      <c r="H7599" s="74"/>
      <c r="I7599" s="69"/>
      <c r="J7599" s="62"/>
    </row>
    <row r="7600" spans="1:10" ht="21" customHeight="1">
      <c r="A7600" s="1"/>
      <c r="B7600" s="65"/>
      <c r="C7600" s="402"/>
      <c r="D7600" s="72"/>
      <c r="E7600" s="368"/>
      <c r="F7600" s="74"/>
      <c r="G7600" s="373"/>
      <c r="H7600" s="74"/>
      <c r="I7600" s="69"/>
      <c r="J7600" s="62"/>
    </row>
    <row r="7601" spans="1:10" ht="21" customHeight="1">
      <c r="A7601" s="1"/>
      <c r="B7601" s="65"/>
      <c r="C7601" s="402"/>
      <c r="D7601" s="72"/>
      <c r="E7601" s="368"/>
      <c r="F7601" s="74"/>
      <c r="G7601" s="373"/>
      <c r="H7601" s="74"/>
      <c r="I7601" s="69"/>
      <c r="J7601" s="62"/>
    </row>
    <row r="7602" spans="1:10" ht="21" customHeight="1">
      <c r="A7602" s="1"/>
      <c r="B7602" s="65"/>
      <c r="C7602" s="402"/>
      <c r="D7602" s="72"/>
      <c r="E7602" s="368"/>
      <c r="F7602" s="74"/>
      <c r="G7602" s="373"/>
      <c r="H7602" s="74"/>
      <c r="I7602" s="69"/>
      <c r="J7602" s="62"/>
    </row>
    <row r="7603" spans="1:10" ht="21" customHeight="1">
      <c r="A7603" s="1"/>
      <c r="B7603" s="65"/>
      <c r="C7603" s="402"/>
      <c r="D7603" s="72"/>
      <c r="E7603" s="368"/>
      <c r="F7603" s="74"/>
      <c r="G7603" s="373"/>
      <c r="H7603" s="74"/>
      <c r="I7603" s="69"/>
      <c r="J7603" s="62"/>
    </row>
    <row r="7604" spans="1:10" ht="21" customHeight="1">
      <c r="A7604" s="1"/>
      <c r="B7604" s="65"/>
      <c r="C7604" s="402"/>
      <c r="D7604" s="72"/>
      <c r="E7604" s="368"/>
      <c r="F7604" s="74"/>
      <c r="G7604" s="373"/>
      <c r="H7604" s="74"/>
      <c r="I7604" s="69"/>
      <c r="J7604" s="62"/>
    </row>
    <row r="7605" spans="1:10" ht="21" customHeight="1">
      <c r="A7605" s="1"/>
      <c r="B7605" s="65"/>
      <c r="C7605" s="402"/>
      <c r="D7605" s="72"/>
      <c r="E7605" s="368"/>
      <c r="F7605" s="74"/>
      <c r="G7605" s="373"/>
      <c r="H7605" s="74"/>
      <c r="I7605" s="69"/>
      <c r="J7605" s="62"/>
    </row>
    <row r="7606" spans="1:10" ht="21" customHeight="1">
      <c r="A7606" s="1"/>
      <c r="B7606" s="65"/>
      <c r="C7606" s="402"/>
      <c r="D7606" s="72"/>
      <c r="E7606" s="368"/>
      <c r="F7606" s="74"/>
      <c r="G7606" s="373"/>
      <c r="H7606" s="74"/>
      <c r="I7606" s="69"/>
      <c r="J7606" s="62"/>
    </row>
    <row r="7607" spans="1:10" ht="21" customHeight="1">
      <c r="A7607" s="1"/>
      <c r="B7607" s="65"/>
      <c r="C7607" s="402"/>
      <c r="D7607" s="72"/>
      <c r="E7607" s="368"/>
      <c r="F7607" s="74"/>
      <c r="G7607" s="373"/>
      <c r="H7607" s="74"/>
      <c r="I7607" s="69"/>
      <c r="J7607" s="62"/>
    </row>
    <row r="7608" spans="1:10" ht="21" customHeight="1">
      <c r="A7608" s="1"/>
      <c r="B7608" s="65"/>
      <c r="C7608" s="402"/>
      <c r="D7608" s="72"/>
      <c r="E7608" s="368"/>
      <c r="F7608" s="74"/>
      <c r="G7608" s="373"/>
      <c r="H7608" s="74"/>
      <c r="I7608" s="69"/>
      <c r="J7608" s="62"/>
    </row>
    <row r="7609" spans="1:10" ht="21" customHeight="1">
      <c r="A7609" s="1"/>
      <c r="B7609" s="65"/>
      <c r="C7609" s="402"/>
      <c r="D7609" s="72"/>
      <c r="E7609" s="368"/>
      <c r="F7609" s="74"/>
      <c r="G7609" s="373"/>
      <c r="H7609" s="74"/>
      <c r="I7609" s="69"/>
      <c r="J7609" s="62"/>
    </row>
    <row r="7610" spans="1:10" ht="21" customHeight="1">
      <c r="A7610" s="1"/>
      <c r="B7610" s="65"/>
      <c r="C7610" s="402"/>
      <c r="D7610" s="72"/>
      <c r="E7610" s="368"/>
      <c r="F7610" s="74"/>
      <c r="G7610" s="373"/>
      <c r="H7610" s="74"/>
      <c r="I7610" s="69"/>
      <c r="J7610" s="62"/>
    </row>
    <row r="7611" spans="1:10" ht="21" customHeight="1">
      <c r="A7611" s="1"/>
      <c r="B7611" s="65"/>
      <c r="C7611" s="402"/>
      <c r="D7611" s="72"/>
      <c r="E7611" s="368"/>
      <c r="F7611" s="74"/>
      <c r="G7611" s="373"/>
      <c r="H7611" s="74"/>
      <c r="I7611" s="69"/>
      <c r="J7611" s="62"/>
    </row>
    <row r="7612" spans="1:10" ht="21" customHeight="1">
      <c r="A7612" s="1"/>
      <c r="B7612" s="65"/>
      <c r="C7612" s="402"/>
      <c r="D7612" s="72"/>
      <c r="E7612" s="368"/>
      <c r="F7612" s="74"/>
      <c r="G7612" s="373"/>
      <c r="H7612" s="74"/>
      <c r="I7612" s="69"/>
      <c r="J7612" s="62"/>
    </row>
    <row r="7613" spans="1:10" ht="21" customHeight="1">
      <c r="A7613" s="1"/>
      <c r="B7613" s="65"/>
      <c r="C7613" s="402"/>
      <c r="D7613" s="72"/>
      <c r="E7613" s="368"/>
      <c r="F7613" s="74"/>
      <c r="G7613" s="373"/>
      <c r="H7613" s="74"/>
      <c r="I7613" s="69"/>
      <c r="J7613" s="62"/>
    </row>
    <row r="7614" spans="1:10" ht="21" customHeight="1">
      <c r="A7614" s="1"/>
      <c r="B7614" s="65"/>
      <c r="C7614" s="402"/>
      <c r="D7614" s="72"/>
      <c r="E7614" s="368"/>
      <c r="F7614" s="74"/>
      <c r="G7614" s="373"/>
      <c r="H7614" s="74"/>
      <c r="I7614" s="69"/>
      <c r="J7614" s="62"/>
    </row>
    <row r="7615" spans="1:10" ht="21" customHeight="1">
      <c r="A7615" s="1"/>
      <c r="B7615" s="65"/>
      <c r="C7615" s="402"/>
      <c r="D7615" s="72"/>
      <c r="E7615" s="368"/>
      <c r="F7615" s="74"/>
      <c r="G7615" s="373"/>
      <c r="H7615" s="74"/>
      <c r="I7615" s="69"/>
      <c r="J7615" s="62"/>
    </row>
    <row r="7616" spans="1:10" ht="21" customHeight="1">
      <c r="A7616" s="1"/>
      <c r="B7616" s="65"/>
      <c r="C7616" s="402"/>
      <c r="D7616" s="72"/>
      <c r="E7616" s="368"/>
      <c r="F7616" s="74"/>
      <c r="G7616" s="373"/>
      <c r="H7616" s="74"/>
      <c r="I7616" s="69"/>
      <c r="J7616" s="62"/>
    </row>
    <row r="7617" spans="1:10" ht="21" customHeight="1">
      <c r="A7617" s="1"/>
      <c r="B7617" s="65"/>
      <c r="C7617" s="402"/>
      <c r="D7617" s="72"/>
      <c r="E7617" s="368"/>
      <c r="F7617" s="74"/>
      <c r="G7617" s="373"/>
      <c r="H7617" s="74"/>
      <c r="I7617" s="69"/>
      <c r="J7617" s="62"/>
    </row>
    <row r="7618" spans="1:10" ht="21" customHeight="1">
      <c r="A7618" s="1"/>
      <c r="B7618" s="65"/>
      <c r="C7618" s="402"/>
      <c r="D7618" s="72"/>
      <c r="E7618" s="368"/>
      <c r="F7618" s="74"/>
      <c r="G7618" s="373"/>
      <c r="H7618" s="74"/>
      <c r="I7618" s="69"/>
      <c r="J7618" s="62"/>
    </row>
    <row r="7619" spans="1:10" ht="21" customHeight="1">
      <c r="A7619" s="1"/>
      <c r="B7619" s="65"/>
      <c r="C7619" s="402"/>
      <c r="D7619" s="72"/>
      <c r="E7619" s="368"/>
      <c r="F7619" s="74"/>
      <c r="G7619" s="373"/>
      <c r="H7619" s="74"/>
      <c r="I7619" s="69"/>
      <c r="J7619" s="62"/>
    </row>
    <row r="7620" spans="1:10" ht="21" customHeight="1">
      <c r="A7620" s="1"/>
      <c r="B7620" s="65"/>
      <c r="C7620" s="402"/>
      <c r="D7620" s="72"/>
      <c r="E7620" s="368"/>
      <c r="F7620" s="74"/>
      <c r="G7620" s="373"/>
      <c r="H7620" s="74"/>
      <c r="I7620" s="69"/>
      <c r="J7620" s="62"/>
    </row>
    <row r="7621" spans="1:10" ht="21" customHeight="1">
      <c r="A7621" s="1"/>
      <c r="B7621" s="65"/>
      <c r="C7621" s="402"/>
      <c r="D7621" s="72"/>
      <c r="E7621" s="368"/>
      <c r="F7621" s="74"/>
      <c r="G7621" s="373"/>
      <c r="H7621" s="74"/>
      <c r="I7621" s="69"/>
      <c r="J7621" s="62"/>
    </row>
    <row r="7622" spans="1:10" ht="21" customHeight="1">
      <c r="A7622" s="1"/>
      <c r="B7622" s="65"/>
      <c r="C7622" s="402"/>
      <c r="D7622" s="72"/>
      <c r="E7622" s="368"/>
      <c r="F7622" s="74"/>
      <c r="G7622" s="373"/>
      <c r="H7622" s="74"/>
      <c r="I7622" s="69"/>
      <c r="J7622" s="62"/>
    </row>
    <row r="7623" spans="1:10" ht="21" customHeight="1">
      <c r="A7623" s="1"/>
      <c r="B7623" s="65"/>
      <c r="C7623" s="402"/>
      <c r="D7623" s="72"/>
      <c r="E7623" s="368"/>
      <c r="F7623" s="74"/>
      <c r="G7623" s="373"/>
      <c r="H7623" s="74"/>
      <c r="I7623" s="69"/>
      <c r="J7623" s="62"/>
    </row>
    <row r="7624" spans="1:10" ht="21" customHeight="1">
      <c r="A7624" s="1"/>
      <c r="B7624" s="65"/>
      <c r="C7624" s="402"/>
      <c r="D7624" s="72"/>
      <c r="E7624" s="368"/>
      <c r="F7624" s="74"/>
      <c r="G7624" s="373"/>
      <c r="H7624" s="74"/>
      <c r="I7624" s="69"/>
      <c r="J7624" s="62"/>
    </row>
    <row r="7625" spans="1:10" ht="21" customHeight="1">
      <c r="A7625" s="1"/>
      <c r="B7625" s="65"/>
      <c r="C7625" s="402"/>
      <c r="D7625" s="72"/>
      <c r="E7625" s="368"/>
      <c r="F7625" s="74"/>
      <c r="G7625" s="373"/>
      <c r="H7625" s="74"/>
      <c r="I7625" s="69"/>
      <c r="J7625" s="62"/>
    </row>
    <row r="7626" spans="1:10" ht="21" customHeight="1">
      <c r="A7626" s="1"/>
      <c r="B7626" s="65"/>
      <c r="C7626" s="402"/>
      <c r="D7626" s="72"/>
      <c r="E7626" s="368"/>
      <c r="F7626" s="74"/>
      <c r="G7626" s="373"/>
      <c r="H7626" s="74"/>
      <c r="I7626" s="69"/>
      <c r="J7626" s="62"/>
    </row>
    <row r="7627" spans="1:10" ht="21" customHeight="1">
      <c r="A7627" s="1"/>
      <c r="B7627" s="65"/>
      <c r="C7627" s="402"/>
      <c r="D7627" s="72"/>
      <c r="E7627" s="368"/>
      <c r="F7627" s="74"/>
      <c r="G7627" s="373"/>
      <c r="H7627" s="74"/>
      <c r="I7627" s="69"/>
      <c r="J7627" s="62"/>
    </row>
    <row r="7628" spans="1:10" ht="21" customHeight="1">
      <c r="A7628" s="1"/>
      <c r="B7628" s="65"/>
      <c r="C7628" s="402"/>
      <c r="D7628" s="72"/>
      <c r="E7628" s="368"/>
      <c r="F7628" s="74"/>
      <c r="G7628" s="373"/>
      <c r="H7628" s="74"/>
      <c r="I7628" s="69"/>
      <c r="J7628" s="62"/>
    </row>
    <row r="7629" spans="1:10" ht="21" customHeight="1">
      <c r="A7629" s="1"/>
      <c r="B7629" s="65"/>
      <c r="C7629" s="402"/>
      <c r="D7629" s="72"/>
      <c r="E7629" s="368"/>
      <c r="F7629" s="74"/>
      <c r="G7629" s="373"/>
      <c r="H7629" s="74"/>
      <c r="I7629" s="69"/>
      <c r="J7629" s="62"/>
    </row>
    <row r="7630" spans="1:10" ht="21" customHeight="1">
      <c r="A7630" s="1"/>
      <c r="B7630" s="65"/>
      <c r="C7630" s="402"/>
      <c r="D7630" s="72"/>
      <c r="E7630" s="368"/>
      <c r="F7630" s="74"/>
      <c r="G7630" s="373"/>
      <c r="H7630" s="74"/>
      <c r="I7630" s="69"/>
      <c r="J7630" s="62"/>
    </row>
    <row r="7631" spans="1:10" ht="21" customHeight="1">
      <c r="A7631" s="1"/>
      <c r="B7631" s="65"/>
      <c r="C7631" s="402"/>
      <c r="D7631" s="72"/>
      <c r="E7631" s="368"/>
      <c r="F7631" s="74"/>
      <c r="G7631" s="373"/>
      <c r="H7631" s="74"/>
      <c r="I7631" s="69"/>
      <c r="J7631" s="62"/>
    </row>
    <row r="7632" spans="1:10" ht="21" customHeight="1">
      <c r="A7632" s="1"/>
      <c r="B7632" s="65"/>
      <c r="C7632" s="402"/>
      <c r="D7632" s="72"/>
      <c r="E7632" s="368"/>
      <c r="F7632" s="74"/>
      <c r="G7632" s="373"/>
      <c r="H7632" s="74"/>
      <c r="I7632" s="69"/>
      <c r="J7632" s="62"/>
    </row>
    <row r="7633" spans="1:10" ht="21" customHeight="1">
      <c r="A7633" s="1"/>
      <c r="B7633" s="65"/>
      <c r="C7633" s="402"/>
      <c r="D7633" s="72"/>
      <c r="E7633" s="368"/>
      <c r="F7633" s="74"/>
      <c r="G7633" s="373"/>
      <c r="H7633" s="74"/>
      <c r="I7633" s="69"/>
      <c r="J7633" s="62"/>
    </row>
    <row r="7634" spans="1:10" ht="21" customHeight="1">
      <c r="A7634" s="1"/>
      <c r="B7634" s="65"/>
      <c r="C7634" s="402"/>
      <c r="D7634" s="72"/>
      <c r="E7634" s="368"/>
      <c r="F7634" s="74"/>
      <c r="G7634" s="373"/>
      <c r="H7634" s="74"/>
      <c r="I7634" s="69"/>
      <c r="J7634" s="62"/>
    </row>
    <row r="7635" spans="1:10" ht="21" customHeight="1">
      <c r="A7635" s="1"/>
      <c r="B7635" s="65"/>
      <c r="C7635" s="402"/>
      <c r="D7635" s="72"/>
      <c r="E7635" s="368"/>
      <c r="F7635" s="74"/>
      <c r="G7635" s="373"/>
      <c r="H7635" s="74"/>
      <c r="I7635" s="69"/>
      <c r="J7635" s="62"/>
    </row>
    <row r="7636" spans="1:10" ht="21" customHeight="1">
      <c r="A7636" s="1"/>
      <c r="B7636" s="65"/>
      <c r="C7636" s="402"/>
      <c r="D7636" s="72"/>
      <c r="E7636" s="368"/>
      <c r="F7636" s="74"/>
      <c r="G7636" s="373"/>
      <c r="H7636" s="74"/>
      <c r="I7636" s="69"/>
      <c r="J7636" s="62"/>
    </row>
    <row r="7637" spans="1:10" ht="21" customHeight="1">
      <c r="A7637" s="1"/>
      <c r="B7637" s="65"/>
      <c r="C7637" s="402"/>
      <c r="D7637" s="72"/>
      <c r="E7637" s="368"/>
      <c r="F7637" s="74"/>
      <c r="G7637" s="373"/>
      <c r="H7637" s="74"/>
      <c r="I7637" s="69"/>
      <c r="J7637" s="62"/>
    </row>
    <row r="7638" spans="1:10" ht="21" customHeight="1">
      <c r="A7638" s="1"/>
      <c r="B7638" s="65"/>
      <c r="C7638" s="402"/>
      <c r="D7638" s="72"/>
      <c r="E7638" s="368"/>
      <c r="F7638" s="74"/>
      <c r="G7638" s="373"/>
      <c r="H7638" s="74"/>
      <c r="I7638" s="69"/>
      <c r="J7638" s="62"/>
    </row>
    <row r="7639" spans="1:10" ht="21" customHeight="1">
      <c r="A7639" s="1"/>
      <c r="B7639" s="65"/>
      <c r="C7639" s="402"/>
      <c r="D7639" s="72"/>
      <c r="E7639" s="368"/>
      <c r="F7639" s="74"/>
      <c r="G7639" s="373"/>
      <c r="H7639" s="74"/>
      <c r="I7639" s="69"/>
      <c r="J7639" s="62"/>
    </row>
    <row r="7640" spans="1:10" ht="21" customHeight="1">
      <c r="A7640" s="1"/>
      <c r="B7640" s="65"/>
      <c r="C7640" s="402"/>
      <c r="D7640" s="72"/>
      <c r="E7640" s="368"/>
      <c r="F7640" s="74"/>
      <c r="G7640" s="373"/>
      <c r="H7640" s="74"/>
      <c r="I7640" s="69"/>
      <c r="J7640" s="62"/>
    </row>
    <row r="7641" spans="1:10" ht="21" customHeight="1">
      <c r="A7641" s="1"/>
      <c r="B7641" s="65"/>
      <c r="C7641" s="402"/>
      <c r="D7641" s="72"/>
      <c r="E7641" s="368"/>
      <c r="F7641" s="74"/>
      <c r="G7641" s="373"/>
      <c r="H7641" s="74"/>
      <c r="I7641" s="69"/>
      <c r="J7641" s="62"/>
    </row>
    <row r="7642" spans="1:10" ht="21" customHeight="1">
      <c r="A7642" s="1"/>
      <c r="B7642" s="65"/>
      <c r="C7642" s="402"/>
      <c r="D7642" s="72"/>
      <c r="E7642" s="368"/>
      <c r="F7642" s="74"/>
      <c r="G7642" s="373"/>
      <c r="H7642" s="74"/>
      <c r="I7642" s="69"/>
      <c r="J7642" s="62"/>
    </row>
    <row r="7643" spans="1:10" ht="21" customHeight="1">
      <c r="A7643" s="1"/>
      <c r="B7643" s="65"/>
      <c r="C7643" s="402"/>
      <c r="D7643" s="72"/>
      <c r="E7643" s="368"/>
      <c r="F7643" s="74"/>
      <c r="G7643" s="373"/>
      <c r="H7643" s="74"/>
      <c r="I7643" s="69"/>
      <c r="J7643" s="62"/>
    </row>
    <row r="7644" spans="1:10" ht="21" customHeight="1">
      <c r="A7644" s="1"/>
      <c r="B7644" s="65"/>
      <c r="C7644" s="402"/>
      <c r="D7644" s="72"/>
      <c r="E7644" s="368"/>
      <c r="F7644" s="74"/>
      <c r="G7644" s="373"/>
      <c r="H7644" s="74"/>
      <c r="I7644" s="69"/>
      <c r="J7644" s="62"/>
    </row>
    <row r="7645" spans="1:10" ht="21" customHeight="1">
      <c r="A7645" s="1"/>
      <c r="B7645" s="65"/>
      <c r="C7645" s="402"/>
      <c r="D7645" s="72"/>
      <c r="E7645" s="368"/>
      <c r="F7645" s="74"/>
      <c r="G7645" s="373"/>
      <c r="H7645" s="74"/>
      <c r="I7645" s="69"/>
      <c r="J7645" s="62"/>
    </row>
    <row r="7646" spans="1:10" ht="21" customHeight="1">
      <c r="A7646" s="1"/>
      <c r="B7646" s="65"/>
      <c r="C7646" s="402"/>
      <c r="D7646" s="72"/>
      <c r="E7646" s="368"/>
      <c r="F7646" s="74"/>
      <c r="G7646" s="373"/>
      <c r="H7646" s="74"/>
      <c r="I7646" s="69"/>
      <c r="J7646" s="62"/>
    </row>
    <row r="7647" spans="1:10" ht="21" customHeight="1">
      <c r="A7647" s="1"/>
      <c r="B7647" s="65"/>
      <c r="C7647" s="402"/>
      <c r="D7647" s="72"/>
      <c r="E7647" s="368"/>
      <c r="F7647" s="74"/>
      <c r="G7647" s="373"/>
      <c r="H7647" s="74"/>
      <c r="I7647" s="69"/>
      <c r="J7647" s="62"/>
    </row>
    <row r="7648" spans="1:10" ht="21" customHeight="1">
      <c r="A7648" s="1"/>
      <c r="B7648" s="65"/>
      <c r="C7648" s="402"/>
      <c r="D7648" s="72"/>
      <c r="E7648" s="368"/>
      <c r="F7648" s="74"/>
      <c r="G7648" s="373"/>
      <c r="H7648" s="74"/>
      <c r="I7648" s="69"/>
      <c r="J7648" s="62"/>
    </row>
    <row r="7649" spans="1:10" ht="21" customHeight="1">
      <c r="A7649" s="1"/>
      <c r="B7649" s="65"/>
      <c r="C7649" s="402"/>
      <c r="D7649" s="72"/>
      <c r="E7649" s="368"/>
      <c r="F7649" s="74"/>
      <c r="G7649" s="373"/>
      <c r="H7649" s="74"/>
      <c r="I7649" s="69"/>
      <c r="J7649" s="62"/>
    </row>
    <row r="7650" spans="1:10" ht="21" customHeight="1">
      <c r="A7650" s="1"/>
      <c r="B7650" s="65"/>
      <c r="C7650" s="402"/>
      <c r="D7650" s="72"/>
      <c r="E7650" s="368"/>
      <c r="F7650" s="74"/>
      <c r="G7650" s="373"/>
      <c r="H7650" s="74"/>
      <c r="I7650" s="69"/>
      <c r="J7650" s="62"/>
    </row>
    <row r="7651" spans="1:10" ht="21" customHeight="1">
      <c r="A7651" s="1"/>
      <c r="B7651" s="65"/>
      <c r="C7651" s="402"/>
      <c r="D7651" s="72"/>
      <c r="E7651" s="368"/>
      <c r="F7651" s="74"/>
      <c r="G7651" s="373"/>
      <c r="H7651" s="74"/>
      <c r="I7651" s="69"/>
      <c r="J7651" s="62"/>
    </row>
    <row r="7652" spans="1:10" ht="21" customHeight="1">
      <c r="A7652" s="1"/>
      <c r="B7652" s="65"/>
      <c r="C7652" s="402"/>
      <c r="D7652" s="72"/>
      <c r="E7652" s="368"/>
      <c r="F7652" s="74"/>
      <c r="G7652" s="373"/>
      <c r="H7652" s="74"/>
      <c r="I7652" s="69"/>
      <c r="J7652" s="62"/>
    </row>
    <row r="7653" spans="1:10" ht="21" customHeight="1">
      <c r="A7653" s="1"/>
      <c r="B7653" s="65"/>
      <c r="C7653" s="402"/>
      <c r="D7653" s="72"/>
      <c r="E7653" s="368"/>
      <c r="F7653" s="74"/>
      <c r="G7653" s="373"/>
      <c r="H7653" s="74"/>
      <c r="I7653" s="69"/>
      <c r="J7653" s="62"/>
    </row>
    <row r="7654" spans="1:10" ht="21" customHeight="1">
      <c r="A7654" s="1"/>
      <c r="B7654" s="65"/>
      <c r="C7654" s="402"/>
      <c r="D7654" s="72"/>
      <c r="E7654" s="368"/>
      <c r="F7654" s="74"/>
      <c r="G7654" s="373"/>
      <c r="H7654" s="74"/>
      <c r="I7654" s="69"/>
      <c r="J7654" s="62"/>
    </row>
    <row r="7655" spans="1:10" ht="21" customHeight="1">
      <c r="A7655" s="1"/>
      <c r="B7655" s="65"/>
      <c r="C7655" s="402"/>
      <c r="D7655" s="72"/>
      <c r="E7655" s="368"/>
      <c r="F7655" s="74"/>
      <c r="G7655" s="373"/>
      <c r="H7655" s="74"/>
      <c r="I7655" s="69"/>
      <c r="J7655" s="62"/>
    </row>
    <row r="7656" spans="1:10" ht="21" customHeight="1">
      <c r="A7656" s="1"/>
      <c r="B7656" s="65"/>
      <c r="C7656" s="402"/>
      <c r="D7656" s="72"/>
      <c r="E7656" s="368"/>
      <c r="F7656" s="74"/>
      <c r="G7656" s="373"/>
      <c r="H7656" s="74"/>
      <c r="I7656" s="69"/>
      <c r="J7656" s="62"/>
    </row>
    <row r="7657" spans="1:10" ht="21" customHeight="1">
      <c r="A7657" s="1"/>
      <c r="B7657" s="65"/>
      <c r="C7657" s="402"/>
      <c r="D7657" s="72"/>
      <c r="E7657" s="368"/>
      <c r="F7657" s="74"/>
      <c r="G7657" s="373"/>
      <c r="H7657" s="74"/>
      <c r="I7657" s="69"/>
      <c r="J7657" s="62"/>
    </row>
    <row r="7658" spans="1:10" ht="21" customHeight="1">
      <c r="A7658" s="1"/>
      <c r="B7658" s="65"/>
      <c r="C7658" s="402"/>
      <c r="D7658" s="72"/>
      <c r="E7658" s="368"/>
      <c r="F7658" s="74"/>
      <c r="G7658" s="373"/>
      <c r="H7658" s="74"/>
      <c r="I7658" s="69"/>
      <c r="J7658" s="62"/>
    </row>
    <row r="7659" spans="1:10" ht="21" customHeight="1">
      <c r="A7659" s="1"/>
      <c r="B7659" s="65"/>
      <c r="C7659" s="402"/>
      <c r="D7659" s="72"/>
      <c r="E7659" s="368"/>
      <c r="F7659" s="74"/>
      <c r="G7659" s="373"/>
      <c r="H7659" s="74"/>
      <c r="I7659" s="69"/>
      <c r="J7659" s="62"/>
    </row>
    <row r="7660" spans="1:10" ht="21" customHeight="1">
      <c r="A7660" s="1"/>
      <c r="B7660" s="65"/>
      <c r="C7660" s="402"/>
      <c r="D7660" s="72"/>
      <c r="E7660" s="368"/>
      <c r="F7660" s="74"/>
      <c r="G7660" s="373"/>
      <c r="H7660" s="74"/>
      <c r="I7660" s="69"/>
      <c r="J7660" s="62"/>
    </row>
    <row r="7661" spans="1:10" ht="21" customHeight="1">
      <c r="A7661" s="1"/>
      <c r="B7661" s="65"/>
      <c r="C7661" s="402"/>
      <c r="D7661" s="72"/>
      <c r="E7661" s="368"/>
      <c r="F7661" s="74"/>
      <c r="G7661" s="373"/>
      <c r="H7661" s="74"/>
      <c r="I7661" s="69"/>
      <c r="J7661" s="62"/>
    </row>
    <row r="7662" spans="1:10" ht="21" customHeight="1">
      <c r="A7662" s="1"/>
      <c r="B7662" s="65"/>
      <c r="C7662" s="402"/>
      <c r="D7662" s="72"/>
      <c r="E7662" s="368"/>
      <c r="F7662" s="74"/>
      <c r="G7662" s="373"/>
      <c r="H7662" s="74"/>
      <c r="I7662" s="69"/>
      <c r="J7662" s="62"/>
    </row>
    <row r="7663" spans="1:10" ht="21" customHeight="1">
      <c r="A7663" s="1"/>
      <c r="B7663" s="65"/>
      <c r="C7663" s="402"/>
      <c r="D7663" s="72"/>
      <c r="E7663" s="368"/>
      <c r="F7663" s="74"/>
      <c r="G7663" s="373"/>
      <c r="H7663" s="74"/>
      <c r="I7663" s="69"/>
      <c r="J7663" s="62"/>
    </row>
    <row r="7664" spans="1:10" ht="21" customHeight="1">
      <c r="A7664" s="1"/>
      <c r="B7664" s="65"/>
      <c r="C7664" s="402"/>
      <c r="D7664" s="72"/>
      <c r="E7664" s="368"/>
      <c r="F7664" s="74"/>
      <c r="G7664" s="373"/>
      <c r="H7664" s="74"/>
      <c r="I7664" s="69"/>
      <c r="J7664" s="62"/>
    </row>
    <row r="7665" spans="1:10" ht="21" customHeight="1">
      <c r="A7665" s="1"/>
      <c r="B7665" s="65"/>
      <c r="C7665" s="402"/>
      <c r="D7665" s="72"/>
      <c r="E7665" s="368"/>
      <c r="F7665" s="74"/>
      <c r="G7665" s="373"/>
      <c r="H7665" s="74"/>
      <c r="I7665" s="69"/>
      <c r="J7665" s="62"/>
    </row>
    <row r="7666" spans="1:10" ht="21" customHeight="1">
      <c r="A7666" s="1"/>
      <c r="B7666" s="65"/>
      <c r="C7666" s="402"/>
      <c r="D7666" s="72"/>
      <c r="E7666" s="368"/>
      <c r="F7666" s="74"/>
      <c r="G7666" s="373"/>
      <c r="H7666" s="74"/>
      <c r="I7666" s="69"/>
      <c r="J7666" s="62"/>
    </row>
    <row r="7667" spans="1:10" ht="21" customHeight="1">
      <c r="A7667" s="1"/>
      <c r="B7667" s="65"/>
      <c r="C7667" s="402"/>
      <c r="D7667" s="72"/>
      <c r="E7667" s="368"/>
      <c r="F7667" s="74"/>
      <c r="G7667" s="373"/>
      <c r="H7667" s="74"/>
      <c r="I7667" s="69"/>
      <c r="J7667" s="62"/>
    </row>
    <row r="7668" spans="1:10" ht="21" customHeight="1">
      <c r="A7668" s="1"/>
      <c r="B7668" s="65"/>
      <c r="C7668" s="402"/>
      <c r="D7668" s="72"/>
      <c r="E7668" s="368"/>
      <c r="F7668" s="74"/>
      <c r="G7668" s="373"/>
      <c r="H7668" s="74"/>
      <c r="I7668" s="69"/>
      <c r="J7668" s="62"/>
    </row>
    <row r="7669" spans="1:10" ht="21" customHeight="1">
      <c r="A7669" s="1"/>
      <c r="B7669" s="65"/>
      <c r="C7669" s="402"/>
      <c r="D7669" s="72"/>
      <c r="E7669" s="368"/>
      <c r="F7669" s="74"/>
      <c r="G7669" s="373"/>
      <c r="H7669" s="74"/>
      <c r="I7669" s="69"/>
      <c r="J7669" s="62"/>
    </row>
    <row r="7670" spans="1:10" ht="21" customHeight="1">
      <c r="A7670" s="1"/>
      <c r="B7670" s="65"/>
      <c r="C7670" s="402"/>
      <c r="D7670" s="72"/>
      <c r="E7670" s="368"/>
      <c r="F7670" s="74"/>
      <c r="G7670" s="373"/>
      <c r="H7670" s="74"/>
      <c r="I7670" s="69"/>
      <c r="J7670" s="62"/>
    </row>
    <row r="7671" spans="1:10" ht="21" customHeight="1">
      <c r="A7671" s="1"/>
      <c r="B7671" s="65"/>
      <c r="C7671" s="402"/>
      <c r="D7671" s="72"/>
      <c r="E7671" s="368"/>
      <c r="F7671" s="74"/>
      <c r="G7671" s="373"/>
      <c r="H7671" s="74"/>
      <c r="I7671" s="69"/>
      <c r="J7671" s="62"/>
    </row>
    <row r="7672" spans="1:10" ht="21" customHeight="1">
      <c r="A7672" s="1"/>
      <c r="B7672" s="65"/>
      <c r="C7672" s="402"/>
      <c r="D7672" s="72"/>
      <c r="E7672" s="368"/>
      <c r="F7672" s="74"/>
      <c r="G7672" s="373"/>
      <c r="H7672" s="74"/>
      <c r="I7672" s="69"/>
      <c r="J7672" s="62"/>
    </row>
    <row r="7673" spans="1:10" ht="21" customHeight="1">
      <c r="A7673" s="1"/>
      <c r="B7673" s="65"/>
      <c r="C7673" s="402"/>
      <c r="D7673" s="72"/>
      <c r="E7673" s="368"/>
      <c r="F7673" s="74"/>
      <c r="G7673" s="373"/>
      <c r="H7673" s="74"/>
      <c r="I7673" s="69"/>
      <c r="J7673" s="62"/>
    </row>
    <row r="7674" spans="1:10" ht="21" customHeight="1">
      <c r="A7674" s="1"/>
      <c r="B7674" s="65"/>
      <c r="C7674" s="402"/>
      <c r="D7674" s="72"/>
      <c r="E7674" s="368"/>
      <c r="F7674" s="74"/>
      <c r="G7674" s="373"/>
      <c r="H7674" s="74"/>
      <c r="I7674" s="69"/>
      <c r="J7674" s="62"/>
    </row>
    <row r="7675" spans="1:10" ht="21" customHeight="1">
      <c r="A7675" s="1"/>
      <c r="B7675" s="65"/>
      <c r="C7675" s="402"/>
      <c r="D7675" s="72"/>
      <c r="E7675" s="368"/>
      <c r="F7675" s="74"/>
      <c r="G7675" s="373"/>
      <c r="H7675" s="74"/>
      <c r="I7675" s="69"/>
      <c r="J7675" s="62"/>
    </row>
    <row r="7676" spans="1:10" ht="21" customHeight="1">
      <c r="A7676" s="1"/>
      <c r="B7676" s="65"/>
      <c r="C7676" s="402"/>
      <c r="D7676" s="72"/>
      <c r="E7676" s="368"/>
      <c r="F7676" s="74"/>
      <c r="G7676" s="373"/>
      <c r="H7676" s="74"/>
      <c r="I7676" s="69"/>
      <c r="J7676" s="62"/>
    </row>
    <row r="7677" spans="1:10" ht="21" customHeight="1">
      <c r="A7677" s="1"/>
      <c r="B7677" s="65"/>
      <c r="C7677" s="402"/>
      <c r="D7677" s="72"/>
      <c r="E7677" s="368"/>
      <c r="F7677" s="74"/>
      <c r="G7677" s="373"/>
      <c r="H7677" s="74"/>
      <c r="I7677" s="69"/>
      <c r="J7677" s="62"/>
    </row>
    <row r="7678" spans="1:10" ht="21" customHeight="1">
      <c r="A7678" s="1"/>
      <c r="B7678" s="65"/>
      <c r="C7678" s="402"/>
      <c r="D7678" s="72"/>
      <c r="E7678" s="368"/>
      <c r="F7678" s="74"/>
      <c r="G7678" s="373"/>
      <c r="H7678" s="74"/>
      <c r="I7678" s="69"/>
      <c r="J7678" s="62"/>
    </row>
    <row r="7679" spans="1:10" ht="21" customHeight="1">
      <c r="A7679" s="1"/>
      <c r="B7679" s="65"/>
      <c r="C7679" s="402"/>
      <c r="D7679" s="72"/>
      <c r="E7679" s="368"/>
      <c r="F7679" s="74"/>
      <c r="G7679" s="373"/>
      <c r="H7679" s="74"/>
      <c r="I7679" s="69"/>
      <c r="J7679" s="62"/>
    </row>
    <row r="7680" spans="1:10" ht="21" customHeight="1">
      <c r="A7680" s="1"/>
      <c r="B7680" s="65"/>
      <c r="C7680" s="402"/>
      <c r="D7680" s="72"/>
      <c r="E7680" s="368"/>
      <c r="F7680" s="74"/>
      <c r="G7680" s="373"/>
      <c r="H7680" s="74"/>
      <c r="I7680" s="69"/>
      <c r="J7680" s="62"/>
    </row>
    <row r="7681" spans="1:10" ht="21" customHeight="1">
      <c r="A7681" s="1"/>
      <c r="B7681" s="65"/>
      <c r="C7681" s="402"/>
      <c r="D7681" s="72"/>
      <c r="E7681" s="368"/>
      <c r="F7681" s="74"/>
      <c r="G7681" s="373"/>
      <c r="H7681" s="74"/>
      <c r="I7681" s="69"/>
      <c r="J7681" s="62"/>
    </row>
    <row r="7682" spans="1:10" ht="21" customHeight="1">
      <c r="A7682" s="1"/>
      <c r="B7682" s="65"/>
      <c r="C7682" s="402"/>
      <c r="D7682" s="72"/>
      <c r="E7682" s="368"/>
      <c r="F7682" s="74"/>
      <c r="G7682" s="373"/>
      <c r="H7682" s="74"/>
      <c r="I7682" s="69"/>
      <c r="J7682" s="62"/>
    </row>
    <row r="7683" spans="1:10" ht="21" customHeight="1">
      <c r="A7683" s="1"/>
      <c r="B7683" s="65"/>
      <c r="C7683" s="402"/>
      <c r="D7683" s="72"/>
      <c r="E7683" s="368"/>
      <c r="F7683" s="74"/>
      <c r="G7683" s="373"/>
      <c r="H7683" s="74"/>
      <c r="I7683" s="69"/>
      <c r="J7683" s="62"/>
    </row>
    <row r="7684" spans="1:10" ht="21" customHeight="1">
      <c r="A7684" s="1"/>
      <c r="B7684" s="65"/>
      <c r="C7684" s="402"/>
      <c r="D7684" s="72"/>
      <c r="E7684" s="368"/>
      <c r="F7684" s="74"/>
      <c r="G7684" s="373"/>
      <c r="H7684" s="74"/>
      <c r="I7684" s="69"/>
      <c r="J7684" s="62"/>
    </row>
    <row r="7685" spans="1:10" ht="21" customHeight="1">
      <c r="A7685" s="1"/>
      <c r="B7685" s="65"/>
      <c r="C7685" s="402"/>
      <c r="D7685" s="72"/>
      <c r="E7685" s="368"/>
      <c r="F7685" s="74"/>
      <c r="G7685" s="373"/>
      <c r="H7685" s="74"/>
      <c r="I7685" s="69"/>
      <c r="J7685" s="62"/>
    </row>
    <row r="7686" spans="1:10" ht="21" customHeight="1">
      <c r="A7686" s="1"/>
      <c r="B7686" s="65"/>
      <c r="C7686" s="402"/>
      <c r="D7686" s="72"/>
      <c r="E7686" s="368"/>
      <c r="F7686" s="74"/>
      <c r="G7686" s="373"/>
      <c r="H7686" s="74"/>
      <c r="I7686" s="69"/>
      <c r="J7686" s="62"/>
    </row>
    <row r="7687" spans="1:10" ht="21" customHeight="1">
      <c r="A7687" s="1"/>
      <c r="B7687" s="65"/>
      <c r="C7687" s="402"/>
      <c r="D7687" s="72"/>
      <c r="E7687" s="368"/>
      <c r="F7687" s="74"/>
      <c r="G7687" s="373"/>
      <c r="H7687" s="74"/>
      <c r="I7687" s="69"/>
      <c r="J7687" s="62"/>
    </row>
    <row r="7688" spans="1:10" ht="21" customHeight="1">
      <c r="A7688" s="1"/>
      <c r="B7688" s="65"/>
      <c r="C7688" s="402"/>
      <c r="D7688" s="72"/>
      <c r="E7688" s="368"/>
      <c r="F7688" s="74"/>
      <c r="G7688" s="373"/>
      <c r="H7688" s="74"/>
      <c r="I7688" s="69"/>
      <c r="J7688" s="62"/>
    </row>
    <row r="7689" spans="1:10" ht="21" customHeight="1">
      <c r="A7689" s="1"/>
      <c r="B7689" s="65"/>
      <c r="C7689" s="402"/>
      <c r="D7689" s="72"/>
      <c r="E7689" s="368"/>
      <c r="F7689" s="74"/>
      <c r="G7689" s="373"/>
      <c r="H7689" s="74"/>
      <c r="I7689" s="69"/>
      <c r="J7689" s="62"/>
    </row>
    <row r="7690" spans="1:10" ht="21" customHeight="1">
      <c r="A7690" s="1"/>
      <c r="B7690" s="65"/>
      <c r="C7690" s="402"/>
      <c r="D7690" s="72"/>
      <c r="E7690" s="368"/>
      <c r="F7690" s="74"/>
      <c r="G7690" s="373"/>
      <c r="H7690" s="74"/>
      <c r="I7690" s="69"/>
      <c r="J7690" s="62"/>
    </row>
    <row r="7691" spans="1:10" ht="21" customHeight="1">
      <c r="A7691" s="1"/>
      <c r="B7691" s="65"/>
      <c r="C7691" s="402"/>
      <c r="D7691" s="72"/>
      <c r="E7691" s="368"/>
      <c r="F7691" s="74"/>
      <c r="G7691" s="373"/>
      <c r="H7691" s="74"/>
      <c r="I7691" s="69"/>
      <c r="J7691" s="62"/>
    </row>
    <row r="7692" spans="1:10" ht="21" customHeight="1">
      <c r="A7692" s="1"/>
      <c r="B7692" s="65"/>
      <c r="C7692" s="402"/>
      <c r="D7692" s="72"/>
      <c r="E7692" s="368"/>
      <c r="F7692" s="74"/>
      <c r="G7692" s="373"/>
      <c r="H7692" s="74"/>
      <c r="I7692" s="69"/>
      <c r="J7692" s="62"/>
    </row>
    <row r="7693" spans="1:10" ht="21" customHeight="1">
      <c r="A7693" s="1"/>
      <c r="B7693" s="65"/>
      <c r="C7693" s="402"/>
      <c r="D7693" s="72"/>
      <c r="E7693" s="368"/>
      <c r="F7693" s="74"/>
      <c r="G7693" s="373"/>
      <c r="H7693" s="74"/>
      <c r="I7693" s="69"/>
      <c r="J7693" s="62"/>
    </row>
    <row r="7694" spans="1:10" ht="21" customHeight="1">
      <c r="A7694" s="1"/>
      <c r="B7694" s="65"/>
      <c r="C7694" s="402"/>
      <c r="D7694" s="72"/>
      <c r="E7694" s="368"/>
      <c r="F7694" s="74"/>
      <c r="G7694" s="373"/>
      <c r="H7694" s="74"/>
      <c r="I7694" s="69"/>
      <c r="J7694" s="62"/>
    </row>
    <row r="7695" spans="1:10" ht="21" customHeight="1">
      <c r="A7695" s="1"/>
      <c r="B7695" s="65"/>
      <c r="C7695" s="402"/>
      <c r="D7695" s="72"/>
      <c r="E7695" s="368"/>
      <c r="F7695" s="74"/>
      <c r="G7695" s="373"/>
      <c r="H7695" s="74"/>
      <c r="I7695" s="69"/>
      <c r="J7695" s="62"/>
    </row>
    <row r="7696" spans="1:10" ht="21" customHeight="1">
      <c r="A7696" s="1"/>
      <c r="B7696" s="65"/>
      <c r="C7696" s="402"/>
      <c r="D7696" s="72"/>
      <c r="E7696" s="368"/>
      <c r="F7696" s="74"/>
      <c r="G7696" s="373"/>
      <c r="H7696" s="74"/>
      <c r="I7696" s="69"/>
      <c r="J7696" s="62"/>
    </row>
    <row r="7697" spans="1:10" ht="21" customHeight="1">
      <c r="A7697" s="1"/>
      <c r="B7697" s="65"/>
      <c r="C7697" s="402"/>
      <c r="D7697" s="72"/>
      <c r="E7697" s="368"/>
      <c r="F7697" s="74"/>
      <c r="G7697" s="373"/>
      <c r="H7697" s="74"/>
      <c r="I7697" s="69"/>
      <c r="J7697" s="62"/>
    </row>
    <row r="7698" spans="1:10" ht="21" customHeight="1">
      <c r="A7698" s="1"/>
      <c r="B7698" s="65"/>
      <c r="C7698" s="402"/>
      <c r="D7698" s="72"/>
      <c r="E7698" s="368"/>
      <c r="F7698" s="74"/>
      <c r="G7698" s="373"/>
      <c r="H7698" s="74"/>
      <c r="I7698" s="69"/>
      <c r="J7698" s="62"/>
    </row>
    <row r="7699" spans="1:10" ht="21" customHeight="1">
      <c r="A7699" s="1"/>
      <c r="B7699" s="65"/>
      <c r="C7699" s="402"/>
      <c r="D7699" s="72"/>
      <c r="E7699" s="368"/>
      <c r="F7699" s="74"/>
      <c r="G7699" s="373"/>
      <c r="H7699" s="74"/>
      <c r="I7699" s="69"/>
      <c r="J7699" s="62"/>
    </row>
    <row r="7700" spans="1:10" ht="21" customHeight="1">
      <c r="A7700" s="1"/>
      <c r="B7700" s="65"/>
      <c r="C7700" s="402"/>
      <c r="D7700" s="72"/>
      <c r="E7700" s="368"/>
      <c r="F7700" s="74"/>
      <c r="G7700" s="373"/>
      <c r="H7700" s="74"/>
      <c r="I7700" s="69"/>
      <c r="J7700" s="62"/>
    </row>
    <row r="7701" spans="1:10" ht="21" customHeight="1">
      <c r="A7701" s="1"/>
      <c r="B7701" s="65"/>
      <c r="C7701" s="402"/>
      <c r="D7701" s="72"/>
      <c r="E7701" s="368"/>
      <c r="F7701" s="74"/>
      <c r="G7701" s="373"/>
      <c r="H7701" s="74"/>
      <c r="I7701" s="69"/>
      <c r="J7701" s="62"/>
    </row>
    <row r="7702" spans="1:10" ht="21" customHeight="1">
      <c r="A7702" s="1"/>
      <c r="B7702" s="65"/>
      <c r="C7702" s="402"/>
      <c r="D7702" s="72"/>
      <c r="E7702" s="368"/>
      <c r="F7702" s="74"/>
      <c r="G7702" s="373"/>
      <c r="H7702" s="74"/>
      <c r="I7702" s="69"/>
      <c r="J7702" s="62"/>
    </row>
    <row r="7703" spans="1:10" ht="21" customHeight="1">
      <c r="A7703" s="1"/>
      <c r="B7703" s="65"/>
      <c r="C7703" s="402"/>
      <c r="D7703" s="72"/>
      <c r="E7703" s="368"/>
      <c r="F7703" s="74"/>
      <c r="G7703" s="373"/>
      <c r="H7703" s="74"/>
      <c r="I7703" s="69"/>
      <c r="J7703" s="62"/>
    </row>
    <row r="7704" spans="1:10" ht="21" customHeight="1">
      <c r="A7704" s="1"/>
      <c r="B7704" s="65"/>
      <c r="C7704" s="402"/>
      <c r="D7704" s="72"/>
      <c r="E7704" s="368"/>
      <c r="F7704" s="74"/>
      <c r="G7704" s="373"/>
      <c r="H7704" s="74"/>
      <c r="I7704" s="69"/>
      <c r="J7704" s="62"/>
    </row>
    <row r="7705" spans="1:10" ht="21" customHeight="1">
      <c r="A7705" s="1"/>
      <c r="B7705" s="65"/>
      <c r="C7705" s="402"/>
      <c r="D7705" s="72"/>
      <c r="E7705" s="368"/>
      <c r="F7705" s="74"/>
      <c r="G7705" s="373"/>
      <c r="H7705" s="74"/>
      <c r="I7705" s="69"/>
      <c r="J7705" s="62"/>
    </row>
    <row r="7706" spans="1:10" ht="21" customHeight="1">
      <c r="A7706" s="1"/>
      <c r="B7706" s="65"/>
      <c r="C7706" s="402"/>
      <c r="D7706" s="72"/>
      <c r="E7706" s="368"/>
      <c r="F7706" s="74"/>
      <c r="G7706" s="373"/>
      <c r="H7706" s="74"/>
      <c r="I7706" s="69"/>
      <c r="J7706" s="62"/>
    </row>
    <row r="7707" spans="1:10" ht="21" customHeight="1">
      <c r="A7707" s="1"/>
      <c r="B7707" s="65"/>
      <c r="C7707" s="402"/>
      <c r="D7707" s="72"/>
      <c r="E7707" s="368"/>
      <c r="F7707" s="74"/>
      <c r="G7707" s="373"/>
      <c r="H7707" s="74"/>
      <c r="I7707" s="69"/>
      <c r="J7707" s="62"/>
    </row>
    <row r="7708" spans="1:10" ht="21" customHeight="1">
      <c r="A7708" s="1"/>
      <c r="B7708" s="65"/>
      <c r="C7708" s="402"/>
      <c r="D7708" s="72"/>
      <c r="E7708" s="368"/>
      <c r="F7708" s="74"/>
      <c r="G7708" s="373"/>
      <c r="H7708" s="74"/>
      <c r="I7708" s="69"/>
      <c r="J7708" s="62"/>
    </row>
    <row r="7709" spans="1:10" ht="21" customHeight="1">
      <c r="A7709" s="1"/>
      <c r="B7709" s="65"/>
      <c r="C7709" s="402"/>
      <c r="D7709" s="72"/>
      <c r="E7709" s="368"/>
      <c r="F7709" s="74"/>
      <c r="G7709" s="373"/>
      <c r="H7709" s="74"/>
      <c r="I7709" s="69"/>
      <c r="J7709" s="62"/>
    </row>
    <row r="7710" spans="1:10" ht="21" customHeight="1">
      <c r="A7710" s="1"/>
      <c r="B7710" s="65"/>
      <c r="C7710" s="402"/>
      <c r="D7710" s="72"/>
      <c r="E7710" s="368"/>
      <c r="F7710" s="74"/>
      <c r="G7710" s="373"/>
      <c r="H7710" s="74"/>
      <c r="I7710" s="69"/>
      <c r="J7710" s="62"/>
    </row>
    <row r="7711" spans="1:10" ht="21" customHeight="1">
      <c r="A7711" s="1"/>
      <c r="B7711" s="65"/>
      <c r="C7711" s="402"/>
      <c r="D7711" s="72"/>
      <c r="E7711" s="368"/>
      <c r="F7711" s="74"/>
      <c r="G7711" s="373"/>
      <c r="H7711" s="74"/>
      <c r="I7711" s="69"/>
      <c r="J7711" s="62"/>
    </row>
    <row r="7712" spans="1:10" ht="21" customHeight="1">
      <c r="A7712" s="1"/>
      <c r="B7712" s="65"/>
      <c r="C7712" s="402"/>
      <c r="D7712" s="72"/>
      <c r="E7712" s="368"/>
      <c r="F7712" s="74"/>
      <c r="G7712" s="373"/>
      <c r="H7712" s="74"/>
      <c r="I7712" s="69"/>
      <c r="J7712" s="62"/>
    </row>
    <row r="7713" spans="1:10" ht="21" customHeight="1">
      <c r="A7713" s="1"/>
      <c r="B7713" s="65"/>
      <c r="C7713" s="402"/>
      <c r="D7713" s="72"/>
      <c r="E7713" s="368"/>
      <c r="F7713" s="74"/>
      <c r="G7713" s="373"/>
      <c r="H7713" s="74"/>
      <c r="I7713" s="69"/>
      <c r="J7713" s="62"/>
    </row>
    <row r="7714" spans="1:10" ht="21" customHeight="1">
      <c r="A7714" s="1"/>
      <c r="B7714" s="65"/>
      <c r="C7714" s="402"/>
      <c r="D7714" s="72"/>
      <c r="E7714" s="368"/>
      <c r="F7714" s="74"/>
      <c r="G7714" s="373"/>
      <c r="H7714" s="74"/>
      <c r="I7714" s="69"/>
      <c r="J7714" s="62"/>
    </row>
    <row r="7715" spans="1:10" ht="21" customHeight="1">
      <c r="A7715" s="1"/>
      <c r="B7715" s="65"/>
      <c r="C7715" s="402"/>
      <c r="D7715" s="72"/>
      <c r="E7715" s="368"/>
      <c r="F7715" s="74"/>
      <c r="G7715" s="373"/>
      <c r="H7715" s="74"/>
      <c r="I7715" s="69"/>
      <c r="J7715" s="62"/>
    </row>
    <row r="7716" spans="1:10" ht="21" customHeight="1">
      <c r="A7716" s="1"/>
      <c r="B7716" s="65"/>
      <c r="C7716" s="402"/>
      <c r="D7716" s="72"/>
      <c r="E7716" s="368"/>
      <c r="F7716" s="74"/>
      <c r="G7716" s="373"/>
      <c r="H7716" s="74"/>
      <c r="I7716" s="69"/>
      <c r="J7716" s="62"/>
    </row>
    <row r="7717" spans="1:10" ht="21" customHeight="1">
      <c r="A7717" s="1"/>
      <c r="B7717" s="65"/>
      <c r="C7717" s="402"/>
      <c r="D7717" s="72"/>
      <c r="E7717" s="368"/>
      <c r="F7717" s="74"/>
      <c r="G7717" s="373"/>
      <c r="H7717" s="74"/>
      <c r="I7717" s="69"/>
      <c r="J7717" s="62"/>
    </row>
    <row r="7718" spans="1:10" ht="21" customHeight="1">
      <c r="A7718" s="1"/>
      <c r="B7718" s="65"/>
      <c r="C7718" s="402"/>
      <c r="D7718" s="72"/>
      <c r="E7718" s="368"/>
      <c r="F7718" s="74"/>
      <c r="G7718" s="373"/>
      <c r="H7718" s="74"/>
      <c r="I7718" s="69"/>
      <c r="J7718" s="62"/>
    </row>
    <row r="7719" spans="1:10" ht="21" customHeight="1">
      <c r="A7719" s="1"/>
      <c r="B7719" s="65"/>
      <c r="C7719" s="402"/>
      <c r="D7719" s="72"/>
      <c r="E7719" s="368"/>
      <c r="F7719" s="74"/>
      <c r="G7719" s="373"/>
      <c r="H7719" s="74"/>
      <c r="I7719" s="69"/>
      <c r="J7719" s="62"/>
    </row>
    <row r="7720" spans="1:10" ht="21" customHeight="1">
      <c r="A7720" s="1"/>
      <c r="B7720" s="65"/>
      <c r="C7720" s="402"/>
      <c r="D7720" s="72"/>
      <c r="E7720" s="368"/>
      <c r="F7720" s="74"/>
      <c r="G7720" s="373"/>
      <c r="H7720" s="74"/>
      <c r="I7720" s="69"/>
      <c r="J7720" s="62"/>
    </row>
    <row r="7721" spans="1:10" ht="21" customHeight="1">
      <c r="A7721" s="1"/>
      <c r="B7721" s="65"/>
      <c r="C7721" s="402"/>
      <c r="D7721" s="72"/>
      <c r="E7721" s="368"/>
      <c r="F7721" s="74"/>
      <c r="G7721" s="373"/>
      <c r="H7721" s="74"/>
      <c r="I7721" s="69"/>
      <c r="J7721" s="62"/>
    </row>
    <row r="7722" spans="1:10" ht="21" customHeight="1">
      <c r="A7722" s="1"/>
      <c r="B7722" s="65"/>
      <c r="C7722" s="402"/>
      <c r="D7722" s="72"/>
      <c r="E7722" s="368"/>
      <c r="F7722" s="74"/>
      <c r="G7722" s="373"/>
      <c r="H7722" s="74"/>
      <c r="I7722" s="69"/>
      <c r="J7722" s="62"/>
    </row>
    <row r="7723" spans="1:10" ht="21" customHeight="1">
      <c r="A7723" s="1"/>
      <c r="B7723" s="65"/>
      <c r="C7723" s="402"/>
      <c r="D7723" s="72"/>
      <c r="E7723" s="368"/>
      <c r="F7723" s="74"/>
      <c r="G7723" s="373"/>
      <c r="H7723" s="74"/>
      <c r="I7723" s="69"/>
      <c r="J7723" s="62"/>
    </row>
    <row r="7724" spans="1:10" ht="21" customHeight="1">
      <c r="A7724" s="1"/>
      <c r="B7724" s="65"/>
      <c r="C7724" s="402"/>
      <c r="D7724" s="72"/>
      <c r="E7724" s="368"/>
      <c r="F7724" s="74"/>
      <c r="G7724" s="373"/>
      <c r="H7724" s="74"/>
      <c r="I7724" s="69"/>
      <c r="J7724" s="62"/>
    </row>
    <row r="7725" spans="1:10" ht="21" customHeight="1">
      <c r="A7725" s="1"/>
      <c r="B7725" s="65"/>
      <c r="C7725" s="402"/>
      <c r="D7725" s="72"/>
      <c r="E7725" s="368"/>
      <c r="F7725" s="74"/>
      <c r="G7725" s="373"/>
      <c r="H7725" s="74"/>
      <c r="I7725" s="69"/>
      <c r="J7725" s="62"/>
    </row>
    <row r="7726" spans="1:10" ht="21" customHeight="1">
      <c r="A7726" s="1"/>
      <c r="B7726" s="65"/>
      <c r="C7726" s="402"/>
      <c r="D7726" s="72"/>
      <c r="E7726" s="368"/>
      <c r="F7726" s="74"/>
      <c r="G7726" s="373"/>
      <c r="H7726" s="74"/>
      <c r="I7726" s="69"/>
      <c r="J7726" s="62"/>
    </row>
    <row r="7727" spans="1:10" ht="21" customHeight="1">
      <c r="A7727" s="1"/>
      <c r="B7727" s="65"/>
      <c r="C7727" s="402"/>
      <c r="D7727" s="72"/>
      <c r="E7727" s="368"/>
      <c r="F7727" s="74"/>
      <c r="G7727" s="373"/>
      <c r="H7727" s="74"/>
      <c r="I7727" s="69"/>
      <c r="J7727" s="62"/>
    </row>
    <row r="7728" spans="1:10" ht="21" customHeight="1">
      <c r="A7728" s="1"/>
      <c r="B7728" s="65"/>
      <c r="C7728" s="402"/>
      <c r="D7728" s="72"/>
      <c r="E7728" s="368"/>
      <c r="F7728" s="74"/>
      <c r="G7728" s="373"/>
      <c r="H7728" s="74"/>
      <c r="I7728" s="69"/>
      <c r="J7728" s="62"/>
    </row>
    <row r="7729" spans="1:10" ht="21" customHeight="1">
      <c r="A7729" s="1"/>
      <c r="B7729" s="65"/>
      <c r="C7729" s="402"/>
      <c r="D7729" s="72"/>
      <c r="E7729" s="368"/>
      <c r="F7729" s="74"/>
      <c r="G7729" s="373"/>
      <c r="H7729" s="74"/>
      <c r="I7729" s="69"/>
      <c r="J7729" s="62"/>
    </row>
    <row r="7730" spans="1:10" ht="21" customHeight="1">
      <c r="A7730" s="1"/>
      <c r="B7730" s="65"/>
      <c r="C7730" s="402"/>
      <c r="D7730" s="72"/>
      <c r="E7730" s="368"/>
      <c r="F7730" s="74"/>
      <c r="G7730" s="373"/>
      <c r="H7730" s="74"/>
      <c r="I7730" s="69"/>
      <c r="J7730" s="62"/>
    </row>
    <row r="7731" spans="1:10" ht="21" customHeight="1">
      <c r="A7731" s="1"/>
      <c r="B7731" s="65"/>
      <c r="C7731" s="402"/>
      <c r="D7731" s="72"/>
      <c r="E7731" s="368"/>
      <c r="F7731" s="74"/>
      <c r="G7731" s="373"/>
      <c r="H7731" s="74"/>
      <c r="I7731" s="69"/>
      <c r="J7731" s="62"/>
    </row>
    <row r="7732" spans="1:10" ht="21" customHeight="1">
      <c r="A7732" s="1"/>
      <c r="B7732" s="65"/>
      <c r="C7732" s="402"/>
      <c r="D7732" s="72"/>
      <c r="E7732" s="368"/>
      <c r="F7732" s="74"/>
      <c r="G7732" s="373"/>
      <c r="H7732" s="74"/>
      <c r="I7732" s="69"/>
      <c r="J7732" s="62"/>
    </row>
    <row r="7733" spans="1:10" ht="21" customHeight="1">
      <c r="A7733" s="1"/>
      <c r="B7733" s="65"/>
      <c r="C7733" s="402"/>
      <c r="D7733" s="72"/>
      <c r="E7733" s="368"/>
      <c r="F7733" s="74"/>
      <c r="G7733" s="373"/>
      <c r="H7733" s="74"/>
      <c r="I7733" s="69"/>
      <c r="J7733" s="62"/>
    </row>
    <row r="7734" spans="1:10" ht="21" customHeight="1">
      <c r="A7734" s="1"/>
      <c r="B7734" s="65"/>
      <c r="C7734" s="402"/>
      <c r="D7734" s="72"/>
      <c r="E7734" s="368"/>
      <c r="F7734" s="74"/>
      <c r="G7734" s="373"/>
      <c r="H7734" s="74"/>
      <c r="I7734" s="69"/>
      <c r="J7734" s="62"/>
    </row>
    <row r="7735" spans="1:10" ht="21" customHeight="1">
      <c r="A7735" s="1"/>
      <c r="B7735" s="65"/>
      <c r="C7735" s="402"/>
      <c r="D7735" s="72"/>
      <c r="E7735" s="368"/>
      <c r="F7735" s="74"/>
      <c r="G7735" s="373"/>
      <c r="H7735" s="74"/>
      <c r="I7735" s="69"/>
      <c r="J7735" s="62"/>
    </row>
    <row r="7736" spans="1:10" ht="21" customHeight="1">
      <c r="A7736" s="1"/>
      <c r="B7736" s="65"/>
      <c r="C7736" s="402"/>
      <c r="D7736" s="72"/>
      <c r="E7736" s="368"/>
      <c r="F7736" s="74"/>
      <c r="G7736" s="373"/>
      <c r="H7736" s="74"/>
      <c r="I7736" s="69"/>
      <c r="J7736" s="62"/>
    </row>
    <row r="7737" spans="1:10" ht="21" customHeight="1">
      <c r="A7737" s="1"/>
      <c r="B7737" s="65"/>
      <c r="C7737" s="402"/>
      <c r="D7737" s="72"/>
      <c r="E7737" s="368"/>
      <c r="F7737" s="74"/>
      <c r="G7737" s="373"/>
      <c r="H7737" s="74"/>
      <c r="I7737" s="69"/>
      <c r="J7737" s="62"/>
    </row>
    <row r="7738" spans="1:10" ht="21" customHeight="1">
      <c r="A7738" s="1"/>
      <c r="B7738" s="65"/>
      <c r="C7738" s="402"/>
      <c r="D7738" s="72"/>
      <c r="E7738" s="368"/>
      <c r="F7738" s="74"/>
      <c r="G7738" s="373"/>
      <c r="H7738" s="74"/>
      <c r="I7738" s="69"/>
      <c r="J7738" s="62"/>
    </row>
    <row r="7739" spans="1:10" ht="21" customHeight="1">
      <c r="A7739" s="1"/>
      <c r="B7739" s="65"/>
      <c r="C7739" s="402"/>
      <c r="D7739" s="72"/>
      <c r="E7739" s="368"/>
      <c r="F7739" s="74"/>
      <c r="G7739" s="373"/>
      <c r="H7739" s="74"/>
      <c r="I7739" s="69"/>
      <c r="J7739" s="62"/>
    </row>
    <row r="7740" spans="1:10" ht="21" customHeight="1">
      <c r="A7740" s="1"/>
      <c r="B7740" s="65"/>
      <c r="C7740" s="402"/>
      <c r="D7740" s="72"/>
      <c r="E7740" s="368"/>
      <c r="F7740" s="74"/>
      <c r="G7740" s="373"/>
      <c r="H7740" s="74"/>
      <c r="I7740" s="69"/>
      <c r="J7740" s="62"/>
    </row>
    <row r="7741" spans="1:10" ht="21" customHeight="1">
      <c r="A7741" s="1"/>
      <c r="B7741" s="65"/>
      <c r="C7741" s="402"/>
      <c r="D7741" s="72"/>
      <c r="E7741" s="368"/>
      <c r="F7741" s="74"/>
      <c r="G7741" s="373"/>
      <c r="H7741" s="74"/>
      <c r="I7741" s="69"/>
      <c r="J7741" s="62"/>
    </row>
    <row r="7742" spans="1:10" ht="21" customHeight="1">
      <c r="A7742" s="1"/>
      <c r="B7742" s="65"/>
      <c r="C7742" s="402"/>
      <c r="D7742" s="72"/>
      <c r="E7742" s="368"/>
      <c r="F7742" s="74"/>
      <c r="G7742" s="373"/>
      <c r="H7742" s="74"/>
      <c r="I7742" s="69"/>
      <c r="J7742" s="62"/>
    </row>
    <row r="7743" spans="1:10" ht="21" customHeight="1">
      <c r="A7743" s="1"/>
      <c r="B7743" s="65"/>
      <c r="C7743" s="402"/>
      <c r="D7743" s="72"/>
      <c r="E7743" s="368"/>
      <c r="F7743" s="74"/>
      <c r="G7743" s="373"/>
      <c r="H7743" s="74"/>
      <c r="I7743" s="69"/>
      <c r="J7743" s="62"/>
    </row>
    <row r="7744" spans="1:10" ht="21" customHeight="1">
      <c r="A7744" s="1"/>
      <c r="B7744" s="65"/>
      <c r="C7744" s="402"/>
      <c r="D7744" s="72"/>
      <c r="E7744" s="368"/>
      <c r="F7744" s="74"/>
      <c r="G7744" s="373"/>
      <c r="H7744" s="74"/>
      <c r="I7744" s="69"/>
      <c r="J7744" s="62"/>
    </row>
    <row r="7745" spans="1:10" ht="21" customHeight="1">
      <c r="A7745" s="1"/>
      <c r="B7745" s="65"/>
      <c r="C7745" s="402"/>
      <c r="D7745" s="72"/>
      <c r="E7745" s="368"/>
      <c r="F7745" s="74"/>
      <c r="G7745" s="373"/>
      <c r="H7745" s="74"/>
      <c r="I7745" s="69"/>
      <c r="J7745" s="62"/>
    </row>
    <row r="7746" spans="1:10" ht="21" customHeight="1">
      <c r="A7746" s="1"/>
      <c r="B7746" s="65"/>
      <c r="C7746" s="402"/>
      <c r="D7746" s="72"/>
      <c r="E7746" s="368"/>
      <c r="F7746" s="74"/>
      <c r="G7746" s="373"/>
      <c r="H7746" s="74"/>
      <c r="I7746" s="69"/>
      <c r="J7746" s="62"/>
    </row>
    <row r="7747" spans="1:10" ht="21" customHeight="1">
      <c r="A7747" s="1"/>
      <c r="B7747" s="65"/>
      <c r="C7747" s="402"/>
      <c r="D7747" s="72"/>
      <c r="E7747" s="368"/>
      <c r="F7747" s="74"/>
      <c r="G7747" s="373"/>
      <c r="H7747" s="74"/>
      <c r="I7747" s="69"/>
      <c r="J7747" s="62"/>
    </row>
    <row r="7748" spans="1:10" ht="21" customHeight="1">
      <c r="A7748" s="1"/>
      <c r="B7748" s="65"/>
      <c r="C7748" s="402"/>
      <c r="D7748" s="72"/>
      <c r="E7748" s="368"/>
      <c r="F7748" s="74"/>
      <c r="G7748" s="373"/>
      <c r="H7748" s="74"/>
      <c r="I7748" s="69"/>
      <c r="J7748" s="62"/>
    </row>
    <row r="7749" spans="1:10" ht="21" customHeight="1">
      <c r="A7749" s="1"/>
      <c r="B7749" s="65"/>
      <c r="C7749" s="402"/>
      <c r="D7749" s="72"/>
      <c r="E7749" s="368"/>
      <c r="F7749" s="74"/>
      <c r="G7749" s="373"/>
      <c r="H7749" s="74"/>
      <c r="I7749" s="69"/>
      <c r="J7749" s="62"/>
    </row>
    <row r="7750" spans="1:10" ht="21" customHeight="1">
      <c r="A7750" s="1"/>
      <c r="B7750" s="65"/>
      <c r="C7750" s="402"/>
      <c r="D7750" s="72"/>
      <c r="E7750" s="368"/>
      <c r="F7750" s="74"/>
      <c r="G7750" s="373"/>
      <c r="H7750" s="74"/>
      <c r="I7750" s="69"/>
      <c r="J7750" s="62"/>
    </row>
    <row r="7751" spans="1:10" ht="21" customHeight="1">
      <c r="A7751" s="1"/>
      <c r="B7751" s="65"/>
      <c r="C7751" s="402"/>
      <c r="D7751" s="72"/>
      <c r="E7751" s="368"/>
      <c r="F7751" s="74"/>
      <c r="G7751" s="373"/>
      <c r="H7751" s="74"/>
      <c r="I7751" s="69"/>
      <c r="J7751" s="62"/>
    </row>
    <row r="7752" spans="1:10" ht="21" customHeight="1">
      <c r="A7752" s="1"/>
      <c r="B7752" s="65"/>
      <c r="C7752" s="402"/>
      <c r="D7752" s="72"/>
      <c r="E7752" s="368"/>
      <c r="F7752" s="74"/>
      <c r="G7752" s="373"/>
      <c r="H7752" s="74"/>
      <c r="I7752" s="69"/>
      <c r="J7752" s="62"/>
    </row>
    <row r="7753" spans="1:10" ht="21" customHeight="1">
      <c r="A7753" s="1"/>
      <c r="B7753" s="65"/>
      <c r="C7753" s="402"/>
      <c r="D7753" s="72"/>
      <c r="E7753" s="368"/>
      <c r="F7753" s="74"/>
      <c r="G7753" s="373"/>
      <c r="H7753" s="74"/>
      <c r="I7753" s="69"/>
      <c r="J7753" s="62"/>
    </row>
    <row r="7754" spans="1:10" ht="21" customHeight="1">
      <c r="A7754" s="1"/>
      <c r="B7754" s="65"/>
      <c r="C7754" s="402"/>
      <c r="D7754" s="72"/>
      <c r="E7754" s="368"/>
      <c r="F7754" s="74"/>
      <c r="G7754" s="373"/>
      <c r="H7754" s="74"/>
      <c r="I7754" s="69"/>
      <c r="J7754" s="62"/>
    </row>
    <row r="7755" spans="1:10" ht="21" customHeight="1">
      <c r="A7755" s="1"/>
      <c r="B7755" s="65"/>
      <c r="C7755" s="402"/>
      <c r="D7755" s="72"/>
      <c r="E7755" s="368"/>
      <c r="F7755" s="74"/>
      <c r="G7755" s="373"/>
      <c r="H7755" s="74"/>
      <c r="I7755" s="69"/>
      <c r="J7755" s="62"/>
    </row>
    <row r="7756" spans="1:10" ht="21" customHeight="1">
      <c r="A7756" s="1"/>
      <c r="B7756" s="65"/>
      <c r="C7756" s="402"/>
      <c r="D7756" s="72"/>
      <c r="E7756" s="368"/>
      <c r="F7756" s="74"/>
      <c r="G7756" s="373"/>
      <c r="H7756" s="74"/>
      <c r="I7756" s="69"/>
      <c r="J7756" s="62"/>
    </row>
    <row r="7757" spans="1:10" ht="21" customHeight="1">
      <c r="A7757" s="1"/>
      <c r="B7757" s="65"/>
      <c r="C7757" s="402"/>
      <c r="D7757" s="72"/>
      <c r="E7757" s="368"/>
      <c r="F7757" s="74"/>
      <c r="G7757" s="373"/>
      <c r="H7757" s="74"/>
      <c r="I7757" s="69"/>
      <c r="J7757" s="62"/>
    </row>
    <row r="7758" spans="1:10" ht="21" customHeight="1">
      <c r="A7758" s="1"/>
      <c r="B7758" s="65"/>
      <c r="C7758" s="402"/>
      <c r="D7758" s="72"/>
      <c r="E7758" s="368"/>
      <c r="F7758" s="74"/>
      <c r="G7758" s="373"/>
      <c r="H7758" s="74"/>
      <c r="I7758" s="69"/>
      <c r="J7758" s="62"/>
    </row>
    <row r="7759" spans="1:10" ht="21" customHeight="1">
      <c r="A7759" s="1"/>
      <c r="B7759" s="65"/>
      <c r="C7759" s="402"/>
      <c r="D7759" s="72"/>
      <c r="E7759" s="368"/>
      <c r="F7759" s="74"/>
      <c r="G7759" s="373"/>
      <c r="H7759" s="74"/>
      <c r="I7759" s="69"/>
      <c r="J7759" s="62"/>
    </row>
    <row r="7760" spans="1:10" ht="21" customHeight="1">
      <c r="A7760" s="1"/>
      <c r="B7760" s="65"/>
      <c r="C7760" s="402"/>
      <c r="D7760" s="72"/>
      <c r="E7760" s="368"/>
      <c r="F7760" s="74"/>
      <c r="G7760" s="373"/>
      <c r="H7760" s="74"/>
      <c r="I7760" s="69"/>
      <c r="J7760" s="62"/>
    </row>
    <row r="7761" spans="1:10" ht="21" customHeight="1">
      <c r="A7761" s="1"/>
      <c r="B7761" s="65"/>
      <c r="C7761" s="402"/>
      <c r="D7761" s="72"/>
      <c r="E7761" s="368"/>
      <c r="F7761" s="74"/>
      <c r="G7761" s="373"/>
      <c r="H7761" s="74"/>
      <c r="I7761" s="69"/>
      <c r="J7761" s="62"/>
    </row>
    <row r="7762" spans="1:10" ht="21" customHeight="1">
      <c r="A7762" s="1"/>
      <c r="B7762" s="65"/>
      <c r="C7762" s="402"/>
      <c r="D7762" s="72"/>
      <c r="E7762" s="368"/>
      <c r="F7762" s="74"/>
      <c r="G7762" s="373"/>
      <c r="H7762" s="74"/>
      <c r="I7762" s="69"/>
      <c r="J7762" s="62"/>
    </row>
    <row r="7763" spans="1:10" ht="21" customHeight="1">
      <c r="A7763" s="1"/>
      <c r="B7763" s="65"/>
      <c r="C7763" s="402"/>
      <c r="D7763" s="72"/>
      <c r="E7763" s="368"/>
      <c r="F7763" s="74"/>
      <c r="G7763" s="373"/>
      <c r="H7763" s="74"/>
      <c r="I7763" s="69"/>
      <c r="J7763" s="62"/>
    </row>
    <row r="7764" spans="1:10" ht="21" customHeight="1">
      <c r="A7764" s="1"/>
      <c r="B7764" s="65"/>
      <c r="C7764" s="402"/>
      <c r="D7764" s="72"/>
      <c r="E7764" s="368"/>
      <c r="F7764" s="74"/>
      <c r="G7764" s="373"/>
      <c r="H7764" s="74"/>
      <c r="I7764" s="69"/>
      <c r="J7764" s="62"/>
    </row>
    <row r="7765" spans="1:10" ht="21" customHeight="1">
      <c r="A7765" s="1"/>
      <c r="B7765" s="65"/>
      <c r="C7765" s="402"/>
      <c r="D7765" s="72"/>
      <c r="E7765" s="368"/>
      <c r="F7765" s="74"/>
      <c r="G7765" s="373"/>
      <c r="H7765" s="74"/>
      <c r="I7765" s="69"/>
      <c r="J7765" s="62"/>
    </row>
    <row r="7766" spans="1:10" ht="21" customHeight="1">
      <c r="A7766" s="1"/>
      <c r="B7766" s="65"/>
      <c r="C7766" s="402"/>
      <c r="D7766" s="72"/>
      <c r="E7766" s="368"/>
      <c r="F7766" s="74"/>
      <c r="G7766" s="373"/>
      <c r="H7766" s="74"/>
      <c r="I7766" s="69"/>
      <c r="J7766" s="62"/>
    </row>
    <row r="7767" spans="1:10" ht="21" customHeight="1">
      <c r="A7767" s="1"/>
      <c r="B7767" s="65"/>
      <c r="C7767" s="402"/>
      <c r="D7767" s="72"/>
      <c r="E7767" s="368"/>
      <c r="F7767" s="74"/>
      <c r="G7767" s="373"/>
      <c r="H7767" s="74"/>
      <c r="I7767" s="69"/>
      <c r="J7767" s="62"/>
    </row>
    <row r="7768" spans="1:10" ht="21" customHeight="1">
      <c r="A7768" s="1"/>
      <c r="B7768" s="65"/>
      <c r="C7768" s="402"/>
      <c r="D7768" s="72"/>
      <c r="E7768" s="368"/>
      <c r="F7768" s="74"/>
      <c r="G7768" s="373"/>
      <c r="H7768" s="74"/>
      <c r="I7768" s="69"/>
      <c r="J7768" s="62"/>
    </row>
    <row r="7769" spans="1:10" ht="21" customHeight="1">
      <c r="A7769" s="1"/>
      <c r="B7769" s="65"/>
      <c r="C7769" s="402"/>
      <c r="D7769" s="72"/>
      <c r="E7769" s="368"/>
      <c r="F7769" s="74"/>
      <c r="G7769" s="373"/>
      <c r="H7769" s="74"/>
      <c r="I7769" s="69"/>
      <c r="J7769" s="62"/>
    </row>
    <row r="7770" spans="1:10" ht="21" customHeight="1">
      <c r="A7770" s="1"/>
      <c r="B7770" s="65"/>
      <c r="C7770" s="402"/>
      <c r="D7770" s="72"/>
      <c r="E7770" s="368"/>
      <c r="F7770" s="74"/>
      <c r="G7770" s="373"/>
      <c r="H7770" s="74"/>
      <c r="I7770" s="69"/>
      <c r="J7770" s="62"/>
    </row>
    <row r="7771" spans="1:10" ht="21" customHeight="1">
      <c r="A7771" s="1"/>
      <c r="B7771" s="65"/>
      <c r="C7771" s="402"/>
      <c r="D7771" s="72"/>
      <c r="E7771" s="368"/>
      <c r="F7771" s="74"/>
      <c r="G7771" s="373"/>
      <c r="H7771" s="74"/>
      <c r="I7771" s="69"/>
      <c r="J7771" s="62"/>
    </row>
    <row r="7772" spans="1:10" ht="21" customHeight="1">
      <c r="A7772" s="1"/>
      <c r="B7772" s="65"/>
      <c r="C7772" s="402"/>
      <c r="D7772" s="72"/>
      <c r="E7772" s="368"/>
      <c r="F7772" s="74"/>
      <c r="G7772" s="373"/>
      <c r="H7772" s="74"/>
      <c r="I7772" s="69"/>
      <c r="J7772" s="62"/>
    </row>
    <row r="7773" spans="1:10" ht="21" customHeight="1">
      <c r="A7773" s="1"/>
      <c r="B7773" s="65"/>
      <c r="C7773" s="402"/>
      <c r="D7773" s="72"/>
      <c r="E7773" s="368"/>
      <c r="F7773" s="74"/>
      <c r="G7773" s="373"/>
      <c r="H7773" s="74"/>
      <c r="I7773" s="69"/>
      <c r="J7773" s="62"/>
    </row>
    <row r="7774" spans="1:10" ht="21" customHeight="1">
      <c r="A7774" s="1"/>
      <c r="B7774" s="65"/>
      <c r="C7774" s="402"/>
      <c r="D7774" s="72"/>
      <c r="E7774" s="368"/>
      <c r="F7774" s="74"/>
      <c r="G7774" s="373"/>
      <c r="H7774" s="74"/>
      <c r="I7774" s="69"/>
      <c r="J7774" s="62"/>
    </row>
    <row r="7775" spans="1:10" ht="21" customHeight="1">
      <c r="A7775" s="1"/>
      <c r="B7775" s="65"/>
      <c r="C7775" s="402"/>
      <c r="D7775" s="72"/>
      <c r="E7775" s="368"/>
      <c r="F7775" s="74"/>
      <c r="G7775" s="373"/>
      <c r="H7775" s="74"/>
      <c r="I7775" s="69"/>
      <c r="J7775" s="62"/>
    </row>
    <row r="7776" spans="1:10" ht="21" customHeight="1">
      <c r="A7776" s="1"/>
      <c r="B7776" s="65"/>
      <c r="C7776" s="402"/>
      <c r="D7776" s="72"/>
      <c r="E7776" s="368"/>
      <c r="F7776" s="74"/>
      <c r="G7776" s="373"/>
      <c r="H7776" s="74"/>
      <c r="I7776" s="69"/>
      <c r="J7776" s="62"/>
    </row>
    <row r="7777" spans="1:10" ht="21" customHeight="1">
      <c r="A7777" s="1"/>
      <c r="B7777" s="65"/>
      <c r="C7777" s="402"/>
      <c r="D7777" s="72"/>
      <c r="E7777" s="368"/>
      <c r="F7777" s="74"/>
      <c r="G7777" s="373"/>
      <c r="H7777" s="74"/>
      <c r="I7777" s="69"/>
      <c r="J7777" s="62"/>
    </row>
    <row r="7778" spans="1:10" ht="21" customHeight="1">
      <c r="A7778" s="1"/>
      <c r="B7778" s="65"/>
      <c r="C7778" s="402"/>
      <c r="D7778" s="72"/>
      <c r="E7778" s="368"/>
      <c r="F7778" s="74"/>
      <c r="G7778" s="373"/>
      <c r="H7778" s="74"/>
      <c r="I7778" s="69"/>
      <c r="J7778" s="62"/>
    </row>
    <row r="7779" spans="1:10" ht="21" customHeight="1">
      <c r="A7779" s="1"/>
      <c r="B7779" s="65"/>
      <c r="C7779" s="402"/>
      <c r="D7779" s="72"/>
      <c r="E7779" s="368"/>
      <c r="F7779" s="74"/>
      <c r="G7779" s="373"/>
      <c r="H7779" s="74"/>
      <c r="I7779" s="69"/>
      <c r="J7779" s="62"/>
    </row>
    <row r="7780" spans="1:10" ht="21" customHeight="1">
      <c r="A7780" s="1"/>
      <c r="B7780" s="65"/>
      <c r="C7780" s="402"/>
      <c r="D7780" s="72"/>
      <c r="E7780" s="368"/>
      <c r="F7780" s="74"/>
      <c r="G7780" s="373"/>
      <c r="H7780" s="74"/>
      <c r="I7780" s="69"/>
      <c r="J7780" s="62"/>
    </row>
    <row r="7781" spans="1:10" ht="21" customHeight="1">
      <c r="A7781" s="1"/>
      <c r="B7781" s="65"/>
      <c r="C7781" s="402"/>
      <c r="D7781" s="72"/>
      <c r="E7781" s="368"/>
      <c r="F7781" s="74"/>
      <c r="G7781" s="373"/>
      <c r="H7781" s="74"/>
      <c r="I7781" s="69"/>
      <c r="J7781" s="62"/>
    </row>
    <row r="7782" spans="1:10" ht="21" customHeight="1">
      <c r="A7782" s="1"/>
      <c r="B7782" s="65"/>
      <c r="C7782" s="402"/>
      <c r="D7782" s="72"/>
      <c r="E7782" s="368"/>
      <c r="F7782" s="74"/>
      <c r="G7782" s="373"/>
      <c r="H7782" s="74"/>
      <c r="I7782" s="69"/>
      <c r="J7782" s="62"/>
    </row>
    <row r="7783" spans="1:10" ht="21" customHeight="1">
      <c r="A7783" s="1"/>
      <c r="B7783" s="65"/>
      <c r="C7783" s="402"/>
      <c r="D7783" s="72"/>
      <c r="E7783" s="368"/>
      <c r="F7783" s="74"/>
      <c r="G7783" s="373"/>
      <c r="H7783" s="74"/>
      <c r="I7783" s="69"/>
      <c r="J7783" s="62"/>
    </row>
    <row r="7784" spans="1:10" ht="21" customHeight="1">
      <c r="A7784" s="1"/>
      <c r="B7784" s="65"/>
      <c r="C7784" s="402"/>
      <c r="D7784" s="72"/>
      <c r="E7784" s="368"/>
      <c r="F7784" s="74"/>
      <c r="G7784" s="373"/>
      <c r="H7784" s="74"/>
      <c r="I7784" s="69"/>
      <c r="J7784" s="62"/>
    </row>
    <row r="7785" spans="1:10" ht="21" customHeight="1">
      <c r="A7785" s="1"/>
      <c r="B7785" s="65"/>
      <c r="C7785" s="402"/>
      <c r="D7785" s="72"/>
      <c r="E7785" s="368"/>
      <c r="F7785" s="74"/>
      <c r="G7785" s="373"/>
      <c r="H7785" s="74"/>
      <c r="I7785" s="69"/>
      <c r="J7785" s="62"/>
    </row>
    <row r="7786" spans="1:10" ht="21" customHeight="1">
      <c r="A7786" s="1"/>
      <c r="B7786" s="65"/>
      <c r="C7786" s="402"/>
      <c r="D7786" s="72"/>
      <c r="E7786" s="368"/>
      <c r="F7786" s="74"/>
      <c r="G7786" s="373"/>
      <c r="H7786" s="74"/>
      <c r="I7786" s="69"/>
      <c r="J7786" s="62"/>
    </row>
    <row r="7787" spans="1:10" ht="21" customHeight="1">
      <c r="A7787" s="1"/>
      <c r="B7787" s="65"/>
      <c r="C7787" s="402"/>
      <c r="D7787" s="72"/>
      <c r="E7787" s="368"/>
      <c r="F7787" s="74"/>
      <c r="G7787" s="373"/>
      <c r="H7787" s="74"/>
      <c r="I7787" s="69"/>
      <c r="J7787" s="62"/>
    </row>
    <row r="7788" spans="1:10" ht="21" customHeight="1">
      <c r="A7788" s="1"/>
      <c r="B7788" s="65"/>
      <c r="C7788" s="402"/>
      <c r="D7788" s="72"/>
      <c r="E7788" s="368"/>
      <c r="F7788" s="74"/>
      <c r="G7788" s="373"/>
      <c r="H7788" s="74"/>
      <c r="I7788" s="69"/>
      <c r="J7788" s="62"/>
    </row>
    <row r="7789" spans="1:10" ht="21" customHeight="1">
      <c r="A7789" s="1"/>
      <c r="B7789" s="65"/>
      <c r="C7789" s="402"/>
      <c r="D7789" s="72"/>
      <c r="E7789" s="368"/>
      <c r="F7789" s="74"/>
      <c r="G7789" s="373"/>
      <c r="H7789" s="74"/>
      <c r="I7789" s="69"/>
      <c r="J7789" s="62"/>
    </row>
    <row r="7790" spans="1:10" ht="21" customHeight="1">
      <c r="A7790" s="1"/>
      <c r="B7790" s="65"/>
      <c r="C7790" s="402"/>
      <c r="D7790" s="72"/>
      <c r="E7790" s="368"/>
      <c r="F7790" s="74"/>
      <c r="G7790" s="373"/>
      <c r="H7790" s="74"/>
      <c r="I7790" s="69"/>
      <c r="J7790" s="62"/>
    </row>
    <row r="7791" spans="1:10" ht="21" customHeight="1">
      <c r="A7791" s="1"/>
      <c r="B7791" s="65"/>
      <c r="C7791" s="402"/>
      <c r="D7791" s="72"/>
      <c r="E7791" s="368"/>
      <c r="F7791" s="74"/>
      <c r="G7791" s="373"/>
      <c r="H7791" s="74"/>
      <c r="I7791" s="69"/>
      <c r="J7791" s="62"/>
    </row>
    <row r="7792" spans="1:10" ht="21" customHeight="1">
      <c r="A7792" s="1"/>
      <c r="B7792" s="65"/>
      <c r="C7792" s="402"/>
      <c r="D7792" s="72"/>
      <c r="E7792" s="368"/>
      <c r="F7792" s="74"/>
      <c r="G7792" s="373"/>
      <c r="H7792" s="74"/>
      <c r="I7792" s="69"/>
      <c r="J7792" s="62"/>
    </row>
    <row r="7793" spans="1:10" ht="21" customHeight="1">
      <c r="A7793" s="1"/>
      <c r="B7793" s="65"/>
      <c r="C7793" s="402"/>
      <c r="D7793" s="72"/>
      <c r="E7793" s="368"/>
      <c r="F7793" s="74"/>
      <c r="G7793" s="373"/>
      <c r="H7793" s="74"/>
      <c r="I7793" s="69"/>
      <c r="J7793" s="62"/>
    </row>
    <row r="7794" spans="1:10" ht="21" customHeight="1">
      <c r="A7794" s="1"/>
      <c r="B7794" s="65"/>
      <c r="C7794" s="402"/>
      <c r="D7794" s="72"/>
      <c r="E7794" s="368"/>
      <c r="F7794" s="74"/>
      <c r="G7794" s="373"/>
      <c r="H7794" s="74"/>
      <c r="I7794" s="69"/>
      <c r="J7794" s="62"/>
    </row>
    <row r="7795" spans="1:10" ht="21" customHeight="1">
      <c r="A7795" s="1"/>
      <c r="B7795" s="65"/>
      <c r="C7795" s="402"/>
      <c r="D7795" s="72"/>
      <c r="E7795" s="368"/>
      <c r="F7795" s="74"/>
      <c r="G7795" s="373"/>
      <c r="H7795" s="74"/>
      <c r="I7795" s="69"/>
      <c r="J7795" s="62"/>
    </row>
    <row r="7796" spans="1:10" ht="21" customHeight="1">
      <c r="A7796" s="1"/>
      <c r="B7796" s="65"/>
      <c r="C7796" s="402"/>
      <c r="D7796" s="72"/>
      <c r="E7796" s="368"/>
      <c r="F7796" s="74"/>
      <c r="G7796" s="373"/>
      <c r="H7796" s="74"/>
      <c r="I7796" s="69"/>
      <c r="J7796" s="62"/>
    </row>
    <row r="7797" spans="1:10" ht="21" customHeight="1">
      <c r="A7797" s="1"/>
      <c r="B7797" s="65"/>
      <c r="C7797" s="402"/>
      <c r="D7797" s="72"/>
      <c r="E7797" s="368"/>
      <c r="F7797" s="74"/>
      <c r="G7797" s="373"/>
      <c r="H7797" s="74"/>
      <c r="I7797" s="69"/>
      <c r="J7797" s="62"/>
    </row>
    <row r="7798" spans="1:10" ht="21" customHeight="1">
      <c r="A7798" s="1"/>
      <c r="B7798" s="65"/>
      <c r="C7798" s="402"/>
      <c r="D7798" s="72"/>
      <c r="E7798" s="368"/>
      <c r="F7798" s="74"/>
      <c r="G7798" s="373"/>
      <c r="H7798" s="74"/>
      <c r="I7798" s="69"/>
      <c r="J7798" s="62"/>
    </row>
    <row r="7799" spans="1:10" ht="21" customHeight="1">
      <c r="A7799" s="1"/>
      <c r="B7799" s="65"/>
      <c r="C7799" s="402"/>
      <c r="D7799" s="72"/>
      <c r="E7799" s="368"/>
      <c r="F7799" s="74"/>
      <c r="G7799" s="373"/>
      <c r="H7799" s="74"/>
      <c r="I7799" s="69"/>
      <c r="J7799" s="62"/>
    </row>
    <row r="7800" spans="1:10" ht="21" customHeight="1">
      <c r="A7800" s="1"/>
      <c r="B7800" s="65"/>
      <c r="C7800" s="402"/>
      <c r="D7800" s="72"/>
      <c r="E7800" s="368"/>
      <c r="F7800" s="74"/>
      <c r="G7800" s="373"/>
      <c r="H7800" s="74"/>
      <c r="I7800" s="69"/>
      <c r="J7800" s="62"/>
    </row>
    <row r="7801" spans="1:10" ht="21" customHeight="1">
      <c r="A7801" s="1"/>
      <c r="B7801" s="65"/>
      <c r="C7801" s="402"/>
      <c r="D7801" s="72"/>
      <c r="E7801" s="368"/>
      <c r="F7801" s="74"/>
      <c r="G7801" s="373"/>
      <c r="H7801" s="74"/>
      <c r="I7801" s="69"/>
      <c r="J7801" s="62"/>
    </row>
    <row r="7802" spans="1:10" ht="21" customHeight="1">
      <c r="A7802" s="1"/>
      <c r="B7802" s="65"/>
      <c r="C7802" s="402"/>
      <c r="D7802" s="72"/>
      <c r="E7802" s="368"/>
      <c r="F7802" s="74"/>
      <c r="G7802" s="373"/>
      <c r="H7802" s="74"/>
      <c r="I7802" s="69"/>
      <c r="J7802" s="62"/>
    </row>
    <row r="7803" spans="1:10" ht="21" customHeight="1">
      <c r="A7803" s="1"/>
      <c r="B7803" s="65"/>
      <c r="C7803" s="402"/>
      <c r="D7803" s="72"/>
      <c r="E7803" s="368"/>
      <c r="F7803" s="74"/>
      <c r="G7803" s="373"/>
      <c r="H7803" s="74"/>
      <c r="I7803" s="69"/>
      <c r="J7803" s="62"/>
    </row>
    <row r="7804" spans="1:10" ht="21" customHeight="1">
      <c r="A7804" s="1"/>
      <c r="B7804" s="65"/>
      <c r="C7804" s="402"/>
      <c r="D7804" s="72"/>
      <c r="E7804" s="368"/>
      <c r="F7804" s="74"/>
      <c r="G7804" s="373"/>
      <c r="H7804" s="74"/>
      <c r="I7804" s="69"/>
      <c r="J7804" s="62"/>
    </row>
    <row r="7805" spans="1:10" ht="21" customHeight="1">
      <c r="A7805" s="1"/>
      <c r="B7805" s="65"/>
      <c r="C7805" s="402"/>
      <c r="D7805" s="72"/>
      <c r="E7805" s="368"/>
      <c r="F7805" s="74"/>
      <c r="G7805" s="373"/>
      <c r="H7805" s="74"/>
      <c r="I7805" s="69"/>
      <c r="J7805" s="62"/>
    </row>
    <row r="7806" spans="1:10" ht="21" customHeight="1">
      <c r="A7806" s="1"/>
      <c r="B7806" s="65"/>
      <c r="C7806" s="402"/>
      <c r="D7806" s="72"/>
      <c r="E7806" s="368"/>
      <c r="F7806" s="74"/>
      <c r="G7806" s="373"/>
      <c r="H7806" s="74"/>
      <c r="I7806" s="69"/>
      <c r="J7806" s="62"/>
    </row>
    <row r="7807" spans="1:10" ht="21" customHeight="1">
      <c r="A7807" s="1"/>
      <c r="B7807" s="65"/>
      <c r="C7807" s="402"/>
      <c r="D7807" s="72"/>
      <c r="E7807" s="368"/>
      <c r="F7807" s="74"/>
      <c r="G7807" s="373"/>
      <c r="H7807" s="74"/>
      <c r="I7807" s="69"/>
      <c r="J7807" s="62"/>
    </row>
    <row r="7808" spans="1:10" ht="21" customHeight="1">
      <c r="A7808" s="1"/>
      <c r="B7808" s="65"/>
      <c r="C7808" s="402"/>
      <c r="D7808" s="72"/>
      <c r="E7808" s="368"/>
      <c r="F7808" s="74"/>
      <c r="G7808" s="373"/>
      <c r="H7808" s="74"/>
      <c r="I7808" s="69"/>
      <c r="J7808" s="62"/>
    </row>
    <row r="7809" spans="1:10" ht="21" customHeight="1">
      <c r="A7809" s="1"/>
      <c r="B7809" s="65"/>
      <c r="C7809" s="402"/>
      <c r="D7809" s="72"/>
      <c r="E7809" s="368"/>
      <c r="F7809" s="74"/>
      <c r="G7809" s="373"/>
      <c r="H7809" s="74"/>
      <c r="I7809" s="69"/>
      <c r="J7809" s="62"/>
    </row>
    <row r="7810" spans="1:10" ht="21" customHeight="1">
      <c r="A7810" s="1"/>
      <c r="B7810" s="65"/>
      <c r="C7810" s="402"/>
      <c r="D7810" s="72"/>
      <c r="E7810" s="368"/>
      <c r="F7810" s="74"/>
      <c r="G7810" s="373"/>
      <c r="H7810" s="74"/>
      <c r="I7810" s="69"/>
      <c r="J7810" s="62"/>
    </row>
    <row r="7811" spans="1:10" ht="21" customHeight="1">
      <c r="A7811" s="1"/>
      <c r="B7811" s="65"/>
      <c r="C7811" s="402"/>
      <c r="D7811" s="72"/>
      <c r="E7811" s="368"/>
      <c r="F7811" s="74"/>
      <c r="G7811" s="373"/>
      <c r="H7811" s="74"/>
      <c r="I7811" s="69"/>
      <c r="J7811" s="62"/>
    </row>
    <row r="7812" spans="1:10" ht="21" customHeight="1">
      <c r="A7812" s="1"/>
      <c r="B7812" s="65"/>
      <c r="C7812" s="402"/>
      <c r="D7812" s="72"/>
      <c r="E7812" s="368"/>
      <c r="F7812" s="74"/>
      <c r="G7812" s="373"/>
      <c r="H7812" s="74"/>
      <c r="I7812" s="69"/>
      <c r="J7812" s="62"/>
    </row>
    <row r="7813" spans="1:10" ht="21" customHeight="1">
      <c r="A7813" s="1"/>
      <c r="B7813" s="65"/>
      <c r="C7813" s="402"/>
      <c r="D7813" s="72"/>
      <c r="E7813" s="368"/>
      <c r="F7813" s="74"/>
      <c r="G7813" s="373"/>
      <c r="H7813" s="74"/>
      <c r="I7813" s="69"/>
      <c r="J7813" s="62"/>
    </row>
    <row r="7814" spans="1:10" ht="21" customHeight="1">
      <c r="A7814" s="1"/>
      <c r="B7814" s="65"/>
      <c r="C7814" s="402"/>
      <c r="D7814" s="72"/>
      <c r="E7814" s="368"/>
      <c r="F7814" s="74"/>
      <c r="G7814" s="373"/>
      <c r="H7814" s="74"/>
      <c r="I7814" s="69"/>
      <c r="J7814" s="62"/>
    </row>
    <row r="7815" spans="1:10" ht="21" customHeight="1">
      <c r="A7815" s="1"/>
      <c r="B7815" s="65"/>
      <c r="C7815" s="402"/>
      <c r="D7815" s="72"/>
      <c r="E7815" s="368"/>
      <c r="F7815" s="74"/>
      <c r="G7815" s="373"/>
      <c r="H7815" s="74"/>
      <c r="I7815" s="69"/>
      <c r="J7815" s="62"/>
    </row>
    <row r="7816" spans="1:10" ht="21" customHeight="1">
      <c r="A7816" s="1"/>
      <c r="B7816" s="65"/>
      <c r="C7816" s="402"/>
      <c r="D7816" s="72"/>
      <c r="E7816" s="368"/>
      <c r="F7816" s="74"/>
      <c r="G7816" s="373"/>
      <c r="H7816" s="74"/>
      <c r="I7816" s="69"/>
      <c r="J7816" s="62"/>
    </row>
    <row r="7817" spans="1:10" ht="21" customHeight="1">
      <c r="A7817" s="1"/>
      <c r="B7817" s="65"/>
      <c r="C7817" s="402"/>
      <c r="D7817" s="72"/>
      <c r="E7817" s="368"/>
      <c r="F7817" s="74"/>
      <c r="G7817" s="373"/>
      <c r="H7817" s="74"/>
      <c r="I7817" s="69"/>
      <c r="J7817" s="62"/>
    </row>
    <row r="7818" spans="1:10" ht="21" customHeight="1">
      <c r="A7818" s="1"/>
      <c r="B7818" s="65"/>
      <c r="C7818" s="402"/>
      <c r="D7818" s="72"/>
      <c r="E7818" s="368"/>
      <c r="F7818" s="74"/>
      <c r="G7818" s="373"/>
      <c r="H7818" s="74"/>
      <c r="I7818" s="69"/>
      <c r="J7818" s="62"/>
    </row>
    <row r="7819" spans="1:10" ht="21" customHeight="1">
      <c r="A7819" s="1"/>
      <c r="B7819" s="65"/>
      <c r="C7819" s="402"/>
      <c r="D7819" s="72"/>
      <c r="E7819" s="368"/>
      <c r="F7819" s="74"/>
      <c r="G7819" s="373"/>
      <c r="H7819" s="74"/>
      <c r="I7819" s="69"/>
      <c r="J7819" s="62"/>
    </row>
    <row r="7820" spans="1:10" ht="21" customHeight="1">
      <c r="A7820" s="1"/>
      <c r="B7820" s="65"/>
      <c r="C7820" s="402"/>
      <c r="D7820" s="72"/>
      <c r="E7820" s="368"/>
      <c r="F7820" s="74"/>
      <c r="G7820" s="373"/>
      <c r="H7820" s="74"/>
      <c r="I7820" s="69"/>
      <c r="J7820" s="62"/>
    </row>
    <row r="7821" spans="1:10" ht="21" customHeight="1">
      <c r="A7821" s="1"/>
      <c r="B7821" s="65"/>
      <c r="C7821" s="402"/>
      <c r="D7821" s="72"/>
      <c r="E7821" s="368"/>
      <c r="F7821" s="74"/>
      <c r="G7821" s="373"/>
      <c r="H7821" s="74"/>
      <c r="I7821" s="69"/>
      <c r="J7821" s="62"/>
    </row>
    <row r="7822" spans="1:10" ht="21" customHeight="1">
      <c r="A7822" s="1"/>
      <c r="B7822" s="65"/>
      <c r="C7822" s="402"/>
      <c r="D7822" s="72"/>
      <c r="E7822" s="368"/>
      <c r="F7822" s="74"/>
      <c r="G7822" s="373"/>
      <c r="H7822" s="74"/>
      <c r="I7822" s="69"/>
      <c r="J7822" s="62"/>
    </row>
    <row r="7823" spans="1:10" ht="21" customHeight="1">
      <c r="A7823" s="1"/>
      <c r="B7823" s="65"/>
      <c r="C7823" s="402"/>
      <c r="D7823" s="72"/>
      <c r="E7823" s="368"/>
      <c r="F7823" s="74"/>
      <c r="G7823" s="373"/>
      <c r="H7823" s="74"/>
      <c r="I7823" s="69"/>
      <c r="J7823" s="62"/>
    </row>
    <row r="7824" spans="1:10" ht="21" customHeight="1">
      <c r="A7824" s="1"/>
      <c r="B7824" s="65"/>
      <c r="C7824" s="402"/>
      <c r="D7824" s="72"/>
      <c r="E7824" s="368"/>
      <c r="F7824" s="74"/>
      <c r="G7824" s="373"/>
      <c r="H7824" s="74"/>
      <c r="I7824" s="69"/>
      <c r="J7824" s="62"/>
    </row>
    <row r="7825" spans="1:10" ht="21" customHeight="1">
      <c r="A7825" s="1"/>
      <c r="B7825" s="65"/>
      <c r="C7825" s="402"/>
      <c r="D7825" s="72"/>
      <c r="E7825" s="368"/>
      <c r="F7825" s="74"/>
      <c r="G7825" s="373"/>
      <c r="H7825" s="74"/>
      <c r="I7825" s="69"/>
      <c r="J7825" s="62"/>
    </row>
    <row r="7826" spans="1:10" ht="21" customHeight="1">
      <c r="A7826" s="1"/>
      <c r="B7826" s="65"/>
      <c r="C7826" s="402"/>
      <c r="D7826" s="72"/>
      <c r="E7826" s="368"/>
      <c r="F7826" s="74"/>
      <c r="G7826" s="373"/>
      <c r="H7826" s="74"/>
      <c r="I7826" s="69"/>
      <c r="J7826" s="62"/>
    </row>
    <row r="7827" spans="1:10" ht="21" customHeight="1">
      <c r="A7827" s="1"/>
      <c r="B7827" s="65"/>
      <c r="C7827" s="402"/>
      <c r="D7827" s="72"/>
      <c r="E7827" s="368"/>
      <c r="F7827" s="74"/>
      <c r="G7827" s="373"/>
      <c r="H7827" s="74"/>
      <c r="I7827" s="69"/>
      <c r="J7827" s="62"/>
    </row>
    <row r="7828" spans="1:10" ht="21" customHeight="1">
      <c r="A7828" s="1"/>
      <c r="B7828" s="65"/>
      <c r="C7828" s="402"/>
      <c r="D7828" s="72"/>
      <c r="E7828" s="368"/>
      <c r="F7828" s="74"/>
      <c r="G7828" s="373"/>
      <c r="H7828" s="74"/>
      <c r="I7828" s="69"/>
      <c r="J7828" s="62"/>
    </row>
    <row r="7829" spans="1:10" ht="21" customHeight="1">
      <c r="A7829" s="1"/>
      <c r="B7829" s="65"/>
      <c r="C7829" s="402"/>
      <c r="D7829" s="72"/>
      <c r="E7829" s="368"/>
      <c r="F7829" s="74"/>
      <c r="G7829" s="373"/>
      <c r="H7829" s="74"/>
      <c r="I7829" s="69"/>
      <c r="J7829" s="62"/>
    </row>
    <row r="7830" spans="1:10" ht="21" customHeight="1">
      <c r="A7830" s="1"/>
      <c r="B7830" s="65"/>
      <c r="C7830" s="402"/>
      <c r="D7830" s="72"/>
      <c r="E7830" s="368"/>
      <c r="F7830" s="74"/>
      <c r="G7830" s="373"/>
      <c r="H7830" s="74"/>
      <c r="I7830" s="69"/>
      <c r="J7830" s="62"/>
    </row>
    <row r="7831" spans="1:10" ht="21" customHeight="1">
      <c r="A7831" s="1"/>
      <c r="B7831" s="65"/>
      <c r="C7831" s="402"/>
      <c r="D7831" s="72"/>
      <c r="E7831" s="368"/>
      <c r="F7831" s="74"/>
      <c r="G7831" s="373"/>
      <c r="H7831" s="74"/>
      <c r="I7831" s="69"/>
      <c r="J7831" s="62"/>
    </row>
    <row r="7832" spans="1:10" ht="21" customHeight="1">
      <c r="A7832" s="1"/>
      <c r="B7832" s="65"/>
      <c r="C7832" s="402"/>
      <c r="D7832" s="72"/>
      <c r="E7832" s="368"/>
      <c r="F7832" s="74"/>
      <c r="G7832" s="373"/>
      <c r="H7832" s="74"/>
      <c r="I7832" s="69"/>
      <c r="J7832" s="62"/>
    </row>
    <row r="7833" spans="1:10" ht="21" customHeight="1">
      <c r="A7833" s="1"/>
      <c r="B7833" s="65"/>
      <c r="C7833" s="402"/>
      <c r="D7833" s="72"/>
      <c r="E7833" s="368"/>
      <c r="F7833" s="74"/>
      <c r="G7833" s="373"/>
      <c r="H7833" s="74"/>
      <c r="I7833" s="69"/>
      <c r="J7833" s="62"/>
    </row>
    <row r="7834" spans="1:10" ht="21" customHeight="1">
      <c r="A7834" s="1"/>
      <c r="B7834" s="65"/>
      <c r="C7834" s="402"/>
      <c r="D7834" s="72"/>
      <c r="E7834" s="368"/>
      <c r="F7834" s="74"/>
      <c r="G7834" s="373"/>
      <c r="H7834" s="74"/>
      <c r="I7834" s="69"/>
      <c r="J7834" s="62"/>
    </row>
    <row r="7835" spans="1:10" ht="21" customHeight="1">
      <c r="A7835" s="1"/>
      <c r="B7835" s="65"/>
      <c r="C7835" s="402"/>
      <c r="D7835" s="72"/>
      <c r="E7835" s="368"/>
      <c r="F7835" s="74"/>
      <c r="G7835" s="373"/>
      <c r="H7835" s="74"/>
      <c r="I7835" s="69"/>
      <c r="J7835" s="62"/>
    </row>
    <row r="7836" spans="1:10" ht="21" customHeight="1">
      <c r="A7836" s="1"/>
      <c r="B7836" s="65"/>
      <c r="C7836" s="402"/>
      <c r="D7836" s="72"/>
      <c r="E7836" s="368"/>
      <c r="F7836" s="74"/>
      <c r="G7836" s="373"/>
      <c r="H7836" s="74"/>
      <c r="I7836" s="69"/>
      <c r="J7836" s="62"/>
    </row>
    <row r="7837" spans="1:10" ht="21" customHeight="1">
      <c r="A7837" s="1"/>
      <c r="B7837" s="65"/>
      <c r="C7837" s="402"/>
      <c r="D7837" s="72"/>
      <c r="E7837" s="368"/>
      <c r="F7837" s="74"/>
      <c r="G7837" s="373"/>
      <c r="H7837" s="74"/>
      <c r="I7837" s="69"/>
      <c r="J7837" s="62"/>
    </row>
    <row r="7838" spans="1:10" ht="21" customHeight="1">
      <c r="A7838" s="1"/>
      <c r="B7838" s="65"/>
      <c r="C7838" s="402"/>
      <c r="D7838" s="72"/>
      <c r="E7838" s="368"/>
      <c r="F7838" s="74"/>
      <c r="G7838" s="373"/>
      <c r="H7838" s="74"/>
      <c r="I7838" s="69"/>
      <c r="J7838" s="62"/>
    </row>
    <row r="7839" spans="1:10" ht="21" customHeight="1">
      <c r="A7839" s="1"/>
      <c r="B7839" s="65"/>
      <c r="C7839" s="402"/>
      <c r="D7839" s="72"/>
      <c r="E7839" s="368"/>
      <c r="F7839" s="74"/>
      <c r="G7839" s="373"/>
      <c r="H7839" s="74"/>
      <c r="I7839" s="69"/>
      <c r="J7839" s="62"/>
    </row>
    <row r="7840" spans="1:10" ht="21" customHeight="1">
      <c r="A7840" s="1"/>
      <c r="B7840" s="65"/>
      <c r="C7840" s="402"/>
      <c r="D7840" s="72"/>
      <c r="E7840" s="368"/>
      <c r="F7840" s="74"/>
      <c r="G7840" s="373"/>
      <c r="H7840" s="74"/>
      <c r="I7840" s="69"/>
      <c r="J7840" s="62"/>
    </row>
    <row r="7841" spans="1:10" ht="21" customHeight="1">
      <c r="A7841" s="1"/>
      <c r="B7841" s="65"/>
      <c r="C7841" s="402"/>
      <c r="D7841" s="72"/>
      <c r="E7841" s="368"/>
      <c r="F7841" s="74"/>
      <c r="G7841" s="373"/>
      <c r="H7841" s="74"/>
      <c r="I7841" s="69"/>
      <c r="J7841" s="62"/>
    </row>
    <row r="7842" spans="1:10" ht="21" customHeight="1">
      <c r="A7842" s="1"/>
      <c r="B7842" s="65"/>
      <c r="C7842" s="402"/>
      <c r="D7842" s="72"/>
      <c r="E7842" s="368"/>
      <c r="F7842" s="74"/>
      <c r="G7842" s="373"/>
      <c r="H7842" s="74"/>
      <c r="I7842" s="69"/>
      <c r="J7842" s="62"/>
    </row>
    <row r="7843" spans="1:10" ht="21" customHeight="1">
      <c r="A7843" s="1"/>
      <c r="B7843" s="65"/>
      <c r="C7843" s="402"/>
      <c r="D7843" s="72"/>
      <c r="E7843" s="368"/>
      <c r="F7843" s="74"/>
      <c r="G7843" s="373"/>
      <c r="H7843" s="74"/>
      <c r="I7843" s="69"/>
      <c r="J7843" s="62"/>
    </row>
    <row r="7844" spans="1:10" ht="21" customHeight="1">
      <c r="A7844" s="1"/>
      <c r="B7844" s="65"/>
      <c r="C7844" s="402"/>
      <c r="D7844" s="72"/>
      <c r="E7844" s="368"/>
      <c r="F7844" s="74"/>
      <c r="G7844" s="373"/>
      <c r="H7844" s="74"/>
      <c r="I7844" s="69"/>
      <c r="J7844" s="62"/>
    </row>
    <row r="7845" spans="1:10" ht="21" customHeight="1">
      <c r="A7845" s="1"/>
      <c r="B7845" s="65"/>
      <c r="C7845" s="402"/>
      <c r="D7845" s="72"/>
      <c r="E7845" s="368"/>
      <c r="F7845" s="74"/>
      <c r="G7845" s="373"/>
      <c r="H7845" s="74"/>
      <c r="I7845" s="69"/>
      <c r="J7845" s="62"/>
    </row>
    <row r="7846" spans="1:10" ht="21" customHeight="1">
      <c r="A7846" s="1"/>
      <c r="B7846" s="65"/>
      <c r="C7846" s="402"/>
      <c r="D7846" s="72"/>
      <c r="E7846" s="368"/>
      <c r="F7846" s="74"/>
      <c r="G7846" s="373"/>
      <c r="H7846" s="74"/>
      <c r="I7846" s="69"/>
      <c r="J7846" s="62"/>
    </row>
    <row r="7847" spans="1:10" ht="21" customHeight="1">
      <c r="A7847" s="1"/>
      <c r="B7847" s="65"/>
      <c r="C7847" s="402"/>
      <c r="D7847" s="72"/>
      <c r="E7847" s="368"/>
      <c r="F7847" s="74"/>
      <c r="G7847" s="373"/>
      <c r="H7847" s="74"/>
      <c r="I7847" s="69"/>
      <c r="J7847" s="62"/>
    </row>
    <row r="7848" spans="1:10" ht="21" customHeight="1">
      <c r="A7848" s="1"/>
      <c r="B7848" s="65"/>
      <c r="C7848" s="402"/>
      <c r="D7848" s="72"/>
      <c r="E7848" s="368"/>
      <c r="F7848" s="74"/>
      <c r="G7848" s="373"/>
      <c r="H7848" s="74"/>
      <c r="I7848" s="69"/>
      <c r="J7848" s="62"/>
    </row>
    <row r="7849" spans="1:10" ht="21" customHeight="1">
      <c r="A7849" s="1"/>
      <c r="B7849" s="65"/>
      <c r="C7849" s="402"/>
      <c r="D7849" s="72"/>
      <c r="E7849" s="368"/>
      <c r="F7849" s="74"/>
      <c r="G7849" s="373"/>
      <c r="H7849" s="74"/>
      <c r="I7849" s="69"/>
      <c r="J7849" s="62"/>
    </row>
    <row r="7850" spans="1:10" ht="21" customHeight="1">
      <c r="A7850" s="1"/>
      <c r="B7850" s="65"/>
      <c r="C7850" s="402"/>
      <c r="D7850" s="72"/>
      <c r="E7850" s="368"/>
      <c r="F7850" s="74"/>
      <c r="G7850" s="373"/>
      <c r="H7850" s="74"/>
      <c r="I7850" s="69"/>
      <c r="J7850" s="62"/>
    </row>
    <row r="7851" spans="1:10" ht="21" customHeight="1">
      <c r="A7851" s="1"/>
      <c r="B7851" s="65"/>
      <c r="C7851" s="402"/>
      <c r="D7851" s="72"/>
      <c r="E7851" s="368"/>
      <c r="F7851" s="74"/>
      <c r="G7851" s="373"/>
      <c r="H7851" s="74"/>
      <c r="I7851" s="69"/>
      <c r="J7851" s="62"/>
    </row>
    <row r="7852" spans="1:10" ht="21" customHeight="1">
      <c r="A7852" s="1"/>
      <c r="B7852" s="65"/>
      <c r="C7852" s="402"/>
      <c r="D7852" s="72"/>
      <c r="E7852" s="368"/>
      <c r="F7852" s="74"/>
      <c r="G7852" s="373"/>
      <c r="H7852" s="74"/>
      <c r="I7852" s="69"/>
      <c r="J7852" s="62"/>
    </row>
    <row r="7853" spans="1:10" ht="21" customHeight="1">
      <c r="A7853" s="1"/>
      <c r="B7853" s="65"/>
      <c r="C7853" s="402"/>
      <c r="D7853" s="72"/>
      <c r="E7853" s="368"/>
      <c r="F7853" s="74"/>
      <c r="G7853" s="373"/>
      <c r="H7853" s="74"/>
      <c r="I7853" s="69"/>
      <c r="J7853" s="62"/>
    </row>
    <row r="7854" spans="1:10" ht="21" customHeight="1">
      <c r="A7854" s="1"/>
      <c r="B7854" s="65"/>
      <c r="C7854" s="402"/>
      <c r="D7854" s="72"/>
      <c r="E7854" s="368"/>
      <c r="F7854" s="74"/>
      <c r="G7854" s="373"/>
      <c r="H7854" s="74"/>
      <c r="I7854" s="69"/>
      <c r="J7854" s="62"/>
    </row>
    <row r="7855" spans="1:10" ht="21" customHeight="1">
      <c r="A7855" s="1"/>
      <c r="B7855" s="65"/>
      <c r="C7855" s="402"/>
      <c r="D7855" s="72"/>
      <c r="E7855" s="368"/>
      <c r="F7855" s="74"/>
      <c r="G7855" s="373"/>
      <c r="H7855" s="74"/>
      <c r="I7855" s="69"/>
      <c r="J7855" s="62"/>
    </row>
    <row r="7856" spans="1:10" ht="21" customHeight="1">
      <c r="A7856" s="1"/>
      <c r="B7856" s="65"/>
      <c r="C7856" s="402"/>
      <c r="D7856" s="72"/>
      <c r="E7856" s="368"/>
      <c r="F7856" s="74"/>
      <c r="G7856" s="373"/>
      <c r="H7856" s="74"/>
      <c r="I7856" s="69"/>
      <c r="J7856" s="62"/>
    </row>
    <row r="7857" spans="1:10" ht="21" customHeight="1">
      <c r="A7857" s="1"/>
      <c r="B7857" s="65"/>
      <c r="C7857" s="402"/>
      <c r="D7857" s="72"/>
      <c r="E7857" s="368"/>
      <c r="F7857" s="74"/>
      <c r="G7857" s="373"/>
      <c r="H7857" s="74"/>
      <c r="I7857" s="69"/>
      <c r="J7857" s="62"/>
    </row>
    <row r="7858" spans="1:10" ht="21" customHeight="1">
      <c r="A7858" s="1"/>
      <c r="B7858" s="65"/>
      <c r="C7858" s="402"/>
      <c r="D7858" s="72"/>
      <c r="E7858" s="368"/>
      <c r="F7858" s="74"/>
      <c r="G7858" s="373"/>
      <c r="H7858" s="74"/>
      <c r="I7858" s="69"/>
      <c r="J7858" s="62"/>
    </row>
    <row r="7859" spans="1:10" ht="21" customHeight="1">
      <c r="A7859" s="1"/>
      <c r="B7859" s="65"/>
      <c r="C7859" s="402"/>
      <c r="D7859" s="72"/>
      <c r="E7859" s="368"/>
      <c r="F7859" s="74"/>
      <c r="G7859" s="373"/>
      <c r="H7859" s="74"/>
      <c r="I7859" s="69"/>
      <c r="J7859" s="62"/>
    </row>
    <row r="7860" spans="1:10" ht="21" customHeight="1">
      <c r="A7860" s="1"/>
      <c r="B7860" s="65"/>
      <c r="C7860" s="402"/>
      <c r="D7860" s="72"/>
      <c r="E7860" s="368"/>
      <c r="F7860" s="74"/>
      <c r="G7860" s="373"/>
      <c r="H7860" s="74"/>
      <c r="I7860" s="69"/>
      <c r="J7860" s="62"/>
    </row>
    <row r="7861" spans="1:10" ht="21" customHeight="1">
      <c r="A7861" s="1"/>
      <c r="B7861" s="65"/>
      <c r="C7861" s="402"/>
      <c r="D7861" s="72"/>
      <c r="E7861" s="368"/>
      <c r="F7861" s="74"/>
      <c r="G7861" s="373"/>
      <c r="H7861" s="74"/>
      <c r="I7861" s="69"/>
      <c r="J7861" s="62"/>
    </row>
    <row r="7862" spans="1:10" ht="21" customHeight="1">
      <c r="A7862" s="1"/>
      <c r="B7862" s="65"/>
      <c r="C7862" s="402"/>
      <c r="D7862" s="72"/>
      <c r="E7862" s="368"/>
      <c r="F7862" s="74"/>
      <c r="G7862" s="373"/>
      <c r="H7862" s="74"/>
      <c r="I7862" s="69"/>
      <c r="J7862" s="62"/>
    </row>
    <row r="7863" spans="1:10" ht="21" customHeight="1">
      <c r="A7863" s="1"/>
      <c r="B7863" s="65"/>
      <c r="C7863" s="402"/>
      <c r="D7863" s="72"/>
      <c r="E7863" s="368"/>
      <c r="F7863" s="74"/>
      <c r="G7863" s="373"/>
      <c r="H7863" s="74"/>
      <c r="I7863" s="69"/>
      <c r="J7863" s="62"/>
    </row>
    <row r="7864" spans="1:10" ht="21" customHeight="1">
      <c r="A7864" s="1"/>
      <c r="B7864" s="65"/>
      <c r="C7864" s="402"/>
      <c r="D7864" s="72"/>
      <c r="E7864" s="368"/>
      <c r="F7864" s="74"/>
      <c r="G7864" s="373"/>
      <c r="H7864" s="74"/>
      <c r="I7864" s="69"/>
      <c r="J7864" s="62"/>
    </row>
    <row r="7865" spans="1:10" ht="21" customHeight="1">
      <c r="A7865" s="1"/>
      <c r="B7865" s="65"/>
      <c r="C7865" s="402"/>
      <c r="D7865" s="72"/>
      <c r="E7865" s="368"/>
      <c r="F7865" s="74"/>
      <c r="G7865" s="373"/>
      <c r="H7865" s="74"/>
      <c r="I7865" s="69"/>
      <c r="J7865" s="62"/>
    </row>
    <row r="7866" spans="1:10" ht="21" customHeight="1">
      <c r="A7866" s="1"/>
      <c r="B7866" s="65"/>
      <c r="C7866" s="402"/>
      <c r="D7866" s="72"/>
      <c r="E7866" s="368"/>
      <c r="F7866" s="74"/>
      <c r="G7866" s="373"/>
      <c r="H7866" s="74"/>
      <c r="I7866" s="69"/>
      <c r="J7866" s="62"/>
    </row>
    <row r="7867" spans="1:10" ht="21" customHeight="1">
      <c r="A7867" s="1"/>
      <c r="B7867" s="65"/>
      <c r="C7867" s="402"/>
      <c r="D7867" s="72"/>
      <c r="E7867" s="368"/>
      <c r="F7867" s="74"/>
      <c r="G7867" s="373"/>
      <c r="H7867" s="74"/>
      <c r="I7867" s="69"/>
      <c r="J7867" s="62"/>
    </row>
    <row r="7868" spans="1:10" ht="21" customHeight="1">
      <c r="A7868" s="1"/>
      <c r="B7868" s="65"/>
      <c r="C7868" s="402"/>
      <c r="D7868" s="72"/>
      <c r="E7868" s="368"/>
      <c r="F7868" s="74"/>
      <c r="G7868" s="373"/>
      <c r="H7868" s="74"/>
      <c r="I7868" s="69"/>
      <c r="J7868" s="62"/>
    </row>
    <row r="7869" spans="1:10" ht="21" customHeight="1">
      <c r="A7869" s="1"/>
      <c r="B7869" s="65"/>
      <c r="C7869" s="402"/>
      <c r="D7869" s="72"/>
      <c r="E7869" s="368"/>
      <c r="F7869" s="74"/>
      <c r="G7869" s="373"/>
      <c r="H7869" s="74"/>
      <c r="I7869" s="69"/>
      <c r="J7869" s="62"/>
    </row>
    <row r="7870" spans="1:10" ht="21" customHeight="1">
      <c r="A7870" s="1"/>
      <c r="B7870" s="65"/>
      <c r="C7870" s="402"/>
      <c r="D7870" s="72"/>
      <c r="E7870" s="368"/>
      <c r="F7870" s="74"/>
      <c r="G7870" s="373"/>
      <c r="H7870" s="74"/>
      <c r="I7870" s="69"/>
      <c r="J7870" s="62"/>
    </row>
    <row r="7871" spans="1:10" ht="21" customHeight="1">
      <c r="A7871" s="1"/>
      <c r="B7871" s="65"/>
      <c r="C7871" s="402"/>
      <c r="D7871" s="72"/>
      <c r="E7871" s="368"/>
      <c r="F7871" s="74"/>
      <c r="G7871" s="373"/>
      <c r="H7871" s="74"/>
      <c r="I7871" s="69"/>
      <c r="J7871" s="62"/>
    </row>
    <row r="7872" spans="1:10" ht="21" customHeight="1">
      <c r="A7872" s="1"/>
      <c r="B7872" s="65"/>
      <c r="C7872" s="402"/>
      <c r="D7872" s="72"/>
      <c r="E7872" s="368"/>
      <c r="F7872" s="74"/>
      <c r="G7872" s="373"/>
      <c r="H7872" s="74"/>
      <c r="I7872" s="69"/>
      <c r="J7872" s="62"/>
    </row>
    <row r="7873" spans="1:10" ht="21" customHeight="1">
      <c r="A7873" s="1"/>
      <c r="B7873" s="65"/>
      <c r="C7873" s="402"/>
      <c r="D7873" s="72"/>
      <c r="E7873" s="368"/>
      <c r="F7873" s="74"/>
      <c r="G7873" s="373"/>
      <c r="H7873" s="74"/>
      <c r="I7873" s="69"/>
      <c r="J7873" s="62"/>
    </row>
    <row r="7874" spans="1:10" ht="21" customHeight="1">
      <c r="A7874" s="1"/>
      <c r="B7874" s="65"/>
      <c r="C7874" s="402"/>
      <c r="D7874" s="72"/>
      <c r="E7874" s="368"/>
      <c r="F7874" s="74"/>
      <c r="G7874" s="373"/>
      <c r="H7874" s="74"/>
      <c r="I7874" s="69"/>
      <c r="J7874" s="62"/>
    </row>
    <row r="7875" spans="1:10" ht="21" customHeight="1">
      <c r="A7875" s="1"/>
      <c r="B7875" s="65"/>
      <c r="C7875" s="402"/>
      <c r="D7875" s="72"/>
      <c r="E7875" s="368"/>
      <c r="F7875" s="74"/>
      <c r="G7875" s="373"/>
      <c r="H7875" s="74"/>
      <c r="I7875" s="69"/>
      <c r="J7875" s="62"/>
    </row>
    <row r="7876" spans="1:10" ht="21" customHeight="1">
      <c r="A7876" s="1"/>
      <c r="B7876" s="65"/>
      <c r="C7876" s="402"/>
      <c r="D7876" s="72"/>
      <c r="E7876" s="368"/>
      <c r="F7876" s="74"/>
      <c r="G7876" s="373"/>
      <c r="H7876" s="74"/>
      <c r="I7876" s="69"/>
      <c r="J7876" s="62"/>
    </row>
    <row r="7877" spans="1:10" ht="21" customHeight="1">
      <c r="A7877" s="1"/>
      <c r="B7877" s="65"/>
      <c r="C7877" s="402"/>
      <c r="D7877" s="72"/>
      <c r="E7877" s="368"/>
      <c r="F7877" s="74"/>
      <c r="G7877" s="373"/>
      <c r="H7877" s="74"/>
      <c r="I7877" s="69"/>
      <c r="J7877" s="62"/>
    </row>
    <row r="7878" spans="1:10" ht="21" customHeight="1">
      <c r="A7878" s="1"/>
      <c r="B7878" s="65"/>
      <c r="C7878" s="402"/>
      <c r="D7878" s="72"/>
      <c r="E7878" s="368"/>
      <c r="F7878" s="74"/>
      <c r="G7878" s="373"/>
      <c r="H7878" s="74"/>
      <c r="I7878" s="69"/>
      <c r="J7878" s="62"/>
    </row>
    <row r="7879" spans="1:10" ht="21" customHeight="1">
      <c r="A7879" s="1"/>
      <c r="B7879" s="65"/>
      <c r="C7879" s="402"/>
      <c r="D7879" s="72"/>
      <c r="E7879" s="368"/>
      <c r="F7879" s="74"/>
      <c r="G7879" s="373"/>
      <c r="H7879" s="74"/>
      <c r="I7879" s="69"/>
      <c r="J7879" s="62"/>
    </row>
    <row r="7880" spans="1:10" ht="21" customHeight="1">
      <c r="A7880" s="1"/>
      <c r="B7880" s="65"/>
      <c r="C7880" s="402"/>
      <c r="D7880" s="72"/>
      <c r="E7880" s="368"/>
      <c r="F7880" s="74"/>
      <c r="G7880" s="373"/>
      <c r="H7880" s="74"/>
      <c r="I7880" s="69"/>
      <c r="J7880" s="62"/>
    </row>
    <row r="7881" spans="1:10" ht="21" customHeight="1">
      <c r="A7881" s="1"/>
      <c r="B7881" s="65"/>
      <c r="C7881" s="402"/>
      <c r="D7881" s="72"/>
      <c r="E7881" s="368"/>
      <c r="F7881" s="74"/>
      <c r="G7881" s="373"/>
      <c r="H7881" s="74"/>
      <c r="I7881" s="69"/>
      <c r="J7881" s="62"/>
    </row>
    <row r="7882" spans="1:10" ht="21" customHeight="1">
      <c r="A7882" s="1"/>
      <c r="B7882" s="65"/>
      <c r="C7882" s="402"/>
      <c r="D7882" s="72"/>
      <c r="E7882" s="368"/>
      <c r="F7882" s="74"/>
      <c r="G7882" s="373"/>
      <c r="H7882" s="74"/>
      <c r="I7882" s="69"/>
      <c r="J7882" s="62"/>
    </row>
    <row r="7883" spans="1:10" ht="21" customHeight="1">
      <c r="A7883" s="1"/>
      <c r="B7883" s="65"/>
      <c r="C7883" s="402"/>
      <c r="D7883" s="72"/>
      <c r="E7883" s="368"/>
      <c r="F7883" s="74"/>
      <c r="G7883" s="373"/>
      <c r="H7883" s="74"/>
      <c r="I7883" s="69"/>
      <c r="J7883" s="62"/>
    </row>
    <row r="7884" spans="1:10" ht="21" customHeight="1">
      <c r="A7884" s="1"/>
      <c r="B7884" s="65"/>
      <c r="C7884" s="402"/>
      <c r="D7884" s="72"/>
      <c r="E7884" s="368"/>
      <c r="F7884" s="74"/>
      <c r="G7884" s="373"/>
      <c r="H7884" s="74"/>
      <c r="I7884" s="69"/>
      <c r="J7884" s="62"/>
    </row>
    <row r="7885" spans="1:10" ht="21" customHeight="1">
      <c r="A7885" s="1"/>
      <c r="B7885" s="65"/>
      <c r="C7885" s="402"/>
      <c r="D7885" s="72"/>
      <c r="E7885" s="368"/>
      <c r="F7885" s="74"/>
      <c r="G7885" s="373"/>
      <c r="H7885" s="74"/>
      <c r="I7885" s="69"/>
      <c r="J7885" s="62"/>
    </row>
    <row r="7886" spans="1:10" ht="21" customHeight="1">
      <c r="A7886" s="1"/>
      <c r="B7886" s="65"/>
      <c r="C7886" s="402"/>
      <c r="D7886" s="72"/>
      <c r="E7886" s="368"/>
      <c r="F7886" s="74"/>
      <c r="G7886" s="373"/>
      <c r="H7886" s="74"/>
      <c r="I7886" s="69"/>
      <c r="J7886" s="62"/>
    </row>
    <row r="7887" spans="1:10" ht="21" customHeight="1">
      <c r="A7887" s="1"/>
      <c r="B7887" s="65"/>
      <c r="C7887" s="402"/>
      <c r="D7887" s="72"/>
      <c r="E7887" s="368"/>
      <c r="F7887" s="74"/>
      <c r="G7887" s="373"/>
      <c r="H7887" s="74"/>
      <c r="I7887" s="69"/>
      <c r="J7887" s="62"/>
    </row>
    <row r="7888" spans="1:10" ht="21" customHeight="1">
      <c r="A7888" s="1"/>
      <c r="B7888" s="65"/>
      <c r="C7888" s="402"/>
      <c r="D7888" s="72"/>
      <c r="E7888" s="368"/>
      <c r="F7888" s="74"/>
      <c r="G7888" s="373"/>
      <c r="H7888" s="74"/>
      <c r="I7888" s="69"/>
      <c r="J7888" s="62"/>
    </row>
    <row r="7889" spans="1:10" ht="21" customHeight="1">
      <c r="A7889" s="1"/>
      <c r="B7889" s="65"/>
      <c r="C7889" s="402"/>
      <c r="D7889" s="72"/>
      <c r="E7889" s="368"/>
      <c r="F7889" s="74"/>
      <c r="G7889" s="373"/>
      <c r="H7889" s="74"/>
      <c r="I7889" s="69"/>
      <c r="J7889" s="62"/>
    </row>
    <row r="7890" spans="1:10" ht="21" customHeight="1">
      <c r="A7890" s="1"/>
      <c r="B7890" s="65"/>
      <c r="C7890" s="402"/>
      <c r="D7890" s="72"/>
      <c r="E7890" s="368"/>
      <c r="F7890" s="74"/>
      <c r="G7890" s="373"/>
      <c r="H7890" s="74"/>
      <c r="I7890" s="69"/>
      <c r="J7890" s="62"/>
    </row>
    <row r="7891" spans="1:10" ht="21" customHeight="1">
      <c r="A7891" s="1"/>
      <c r="B7891" s="65"/>
      <c r="C7891" s="402"/>
      <c r="D7891" s="72"/>
      <c r="E7891" s="368"/>
      <c r="F7891" s="74"/>
      <c r="G7891" s="373"/>
      <c r="H7891" s="74"/>
      <c r="I7891" s="69"/>
      <c r="J7891" s="62"/>
    </row>
    <row r="7892" spans="1:10" ht="21" customHeight="1">
      <c r="A7892" s="1"/>
      <c r="B7892" s="65"/>
      <c r="C7892" s="402"/>
      <c r="D7892" s="72"/>
      <c r="E7892" s="368"/>
      <c r="F7892" s="74"/>
      <c r="G7892" s="373"/>
      <c r="H7892" s="74"/>
      <c r="I7892" s="69"/>
      <c r="J7892" s="62"/>
    </row>
    <row r="7893" spans="1:10" ht="21" customHeight="1">
      <c r="A7893" s="1"/>
      <c r="B7893" s="65"/>
      <c r="C7893" s="402"/>
      <c r="D7893" s="72"/>
      <c r="E7893" s="368"/>
      <c r="F7893" s="74"/>
      <c r="G7893" s="373"/>
      <c r="H7893" s="74"/>
      <c r="I7893" s="69"/>
      <c r="J7893" s="62"/>
    </row>
    <row r="7894" spans="1:10" ht="21" customHeight="1">
      <c r="A7894" s="1"/>
      <c r="B7894" s="65"/>
      <c r="C7894" s="402"/>
      <c r="D7894" s="72"/>
      <c r="E7894" s="368"/>
      <c r="F7894" s="74"/>
      <c r="G7894" s="373"/>
      <c r="H7894" s="74"/>
      <c r="I7894" s="69"/>
      <c r="J7894" s="62"/>
    </row>
    <row r="7895" spans="1:10" ht="21" customHeight="1">
      <c r="A7895" s="1"/>
      <c r="B7895" s="65"/>
      <c r="C7895" s="402"/>
      <c r="D7895" s="72"/>
      <c r="E7895" s="368"/>
      <c r="F7895" s="74"/>
      <c r="G7895" s="373"/>
      <c r="H7895" s="74"/>
      <c r="I7895" s="69"/>
      <c r="J7895" s="62"/>
    </row>
    <row r="7896" spans="1:10" ht="21" customHeight="1">
      <c r="A7896" s="1"/>
      <c r="B7896" s="65"/>
      <c r="C7896" s="402"/>
      <c r="D7896" s="72"/>
      <c r="E7896" s="368"/>
      <c r="F7896" s="74"/>
      <c r="G7896" s="373"/>
      <c r="H7896" s="74"/>
      <c r="I7896" s="69"/>
      <c r="J7896" s="62"/>
    </row>
    <row r="7897" spans="1:10" ht="21" customHeight="1">
      <c r="A7897" s="1"/>
      <c r="B7897" s="65"/>
      <c r="C7897" s="402"/>
      <c r="D7897" s="72"/>
      <c r="E7897" s="368"/>
      <c r="F7897" s="74"/>
      <c r="G7897" s="373"/>
      <c r="H7897" s="74"/>
      <c r="I7897" s="69"/>
      <c r="J7897" s="62"/>
    </row>
    <row r="7898" spans="1:10" ht="21" customHeight="1">
      <c r="A7898" s="1"/>
      <c r="B7898" s="65"/>
      <c r="C7898" s="402"/>
      <c r="D7898" s="72"/>
      <c r="E7898" s="368"/>
      <c r="F7898" s="74"/>
      <c r="G7898" s="373"/>
      <c r="H7898" s="74"/>
      <c r="I7898" s="69"/>
      <c r="J7898" s="62"/>
    </row>
    <row r="7899" spans="1:10" ht="21" customHeight="1">
      <c r="A7899" s="1"/>
      <c r="B7899" s="65"/>
      <c r="C7899" s="402"/>
      <c r="D7899" s="72"/>
      <c r="E7899" s="368"/>
      <c r="F7899" s="74"/>
      <c r="G7899" s="373"/>
      <c r="H7899" s="74"/>
      <c r="I7899" s="69"/>
      <c r="J7899" s="62"/>
    </row>
    <row r="7900" spans="1:10" ht="21" customHeight="1">
      <c r="A7900" s="1"/>
      <c r="B7900" s="65"/>
      <c r="C7900" s="402"/>
      <c r="D7900" s="72"/>
      <c r="E7900" s="368"/>
      <c r="F7900" s="74"/>
      <c r="G7900" s="373"/>
      <c r="H7900" s="74"/>
      <c r="I7900" s="69"/>
      <c r="J7900" s="62"/>
    </row>
    <row r="7901" spans="1:10" ht="21" customHeight="1">
      <c r="A7901" s="1"/>
      <c r="B7901" s="65"/>
      <c r="C7901" s="402"/>
      <c r="D7901" s="72"/>
      <c r="E7901" s="368"/>
      <c r="F7901" s="74"/>
      <c r="G7901" s="373"/>
      <c r="H7901" s="74"/>
      <c r="I7901" s="69"/>
      <c r="J7901" s="62"/>
    </row>
    <row r="7902" spans="1:10" ht="21" customHeight="1">
      <c r="A7902" s="1"/>
      <c r="B7902" s="65"/>
      <c r="C7902" s="402"/>
      <c r="D7902" s="72"/>
      <c r="E7902" s="368"/>
      <c r="F7902" s="74"/>
      <c r="G7902" s="373"/>
      <c r="H7902" s="74"/>
      <c r="I7902" s="69"/>
      <c r="J7902" s="62"/>
    </row>
    <row r="7903" spans="1:10" ht="21" customHeight="1">
      <c r="A7903" s="1"/>
      <c r="B7903" s="65"/>
      <c r="C7903" s="402"/>
      <c r="D7903" s="72"/>
      <c r="E7903" s="368"/>
      <c r="F7903" s="74"/>
      <c r="G7903" s="373"/>
      <c r="H7903" s="74"/>
      <c r="I7903" s="69"/>
      <c r="J7903" s="62"/>
    </row>
    <row r="7904" spans="1:10" ht="21" customHeight="1">
      <c r="A7904" s="1"/>
      <c r="B7904" s="65"/>
      <c r="C7904" s="402"/>
      <c r="D7904" s="72"/>
      <c r="E7904" s="368"/>
      <c r="F7904" s="74"/>
      <c r="G7904" s="373"/>
      <c r="H7904" s="74"/>
      <c r="I7904" s="69"/>
      <c r="J7904" s="62"/>
    </row>
    <row r="7905" spans="1:10" ht="21" customHeight="1">
      <c r="A7905" s="1"/>
      <c r="B7905" s="65"/>
      <c r="C7905" s="402"/>
      <c r="D7905" s="72"/>
      <c r="E7905" s="368"/>
      <c r="F7905" s="74"/>
      <c r="G7905" s="373"/>
      <c r="H7905" s="74"/>
      <c r="I7905" s="69"/>
      <c r="J7905" s="62"/>
    </row>
    <row r="7906" spans="1:10" ht="21" customHeight="1">
      <c r="A7906" s="1"/>
      <c r="B7906" s="65"/>
      <c r="C7906" s="402"/>
      <c r="D7906" s="72"/>
      <c r="E7906" s="368"/>
      <c r="F7906" s="74"/>
      <c r="G7906" s="373"/>
      <c r="H7906" s="74"/>
      <c r="I7906" s="69"/>
      <c r="J7906" s="62"/>
    </row>
    <row r="7907" spans="1:10" ht="21" customHeight="1">
      <c r="A7907" s="1"/>
      <c r="B7907" s="65"/>
      <c r="C7907" s="402"/>
      <c r="D7907" s="72"/>
      <c r="E7907" s="368"/>
      <c r="F7907" s="74"/>
      <c r="G7907" s="373"/>
      <c r="H7907" s="74"/>
      <c r="I7907" s="69"/>
      <c r="J7907" s="62"/>
    </row>
    <row r="7908" spans="1:10" ht="21" customHeight="1">
      <c r="A7908" s="1"/>
      <c r="B7908" s="65"/>
      <c r="C7908" s="402"/>
      <c r="D7908" s="72"/>
      <c r="E7908" s="368"/>
      <c r="F7908" s="74"/>
      <c r="G7908" s="373"/>
      <c r="H7908" s="74"/>
      <c r="I7908" s="69"/>
      <c r="J7908" s="62"/>
    </row>
    <row r="7909" spans="1:10" ht="21" customHeight="1">
      <c r="A7909" s="1"/>
      <c r="B7909" s="65"/>
      <c r="C7909" s="402"/>
      <c r="D7909" s="72"/>
      <c r="E7909" s="368"/>
      <c r="F7909" s="74"/>
      <c r="G7909" s="373"/>
      <c r="H7909" s="74"/>
      <c r="I7909" s="69"/>
      <c r="J7909" s="62"/>
    </row>
    <row r="7910" spans="1:10" ht="21" customHeight="1">
      <c r="A7910" s="1"/>
      <c r="B7910" s="65"/>
      <c r="C7910" s="402"/>
      <c r="D7910" s="72"/>
      <c r="E7910" s="368"/>
      <c r="F7910" s="74"/>
      <c r="G7910" s="373"/>
      <c r="H7910" s="74"/>
      <c r="I7910" s="69"/>
      <c r="J7910" s="62"/>
    </row>
    <row r="7911" spans="1:10" ht="21" customHeight="1">
      <c r="A7911" s="1"/>
      <c r="B7911" s="65"/>
      <c r="C7911" s="402"/>
      <c r="D7911" s="72"/>
      <c r="E7911" s="368"/>
      <c r="F7911" s="74"/>
      <c r="G7911" s="373"/>
      <c r="H7911" s="74"/>
      <c r="I7911" s="69"/>
      <c r="J7911" s="62"/>
    </row>
    <row r="7912" spans="1:10" ht="21" customHeight="1">
      <c r="A7912" s="1"/>
      <c r="B7912" s="65"/>
      <c r="C7912" s="402"/>
      <c r="D7912" s="72"/>
      <c r="E7912" s="368"/>
      <c r="F7912" s="74"/>
      <c r="G7912" s="373"/>
      <c r="H7912" s="74"/>
      <c r="I7912" s="69"/>
      <c r="J7912" s="62"/>
    </row>
    <row r="7913" spans="1:10" ht="21" customHeight="1">
      <c r="A7913" s="1"/>
      <c r="B7913" s="65"/>
      <c r="C7913" s="402"/>
      <c r="D7913" s="72"/>
      <c r="E7913" s="368"/>
      <c r="F7913" s="74"/>
      <c r="G7913" s="373"/>
      <c r="H7913" s="74"/>
      <c r="I7913" s="69"/>
      <c r="J7913" s="62"/>
    </row>
    <row r="7914" spans="1:10" ht="21" customHeight="1">
      <c r="A7914" s="1"/>
      <c r="B7914" s="65"/>
      <c r="C7914" s="402"/>
      <c r="D7914" s="72"/>
      <c r="E7914" s="368"/>
      <c r="F7914" s="74"/>
      <c r="G7914" s="373"/>
      <c r="H7914" s="74"/>
      <c r="I7914" s="69"/>
      <c r="J7914" s="62"/>
    </row>
    <row r="7915" spans="1:10" ht="21" customHeight="1">
      <c r="A7915" s="1"/>
      <c r="B7915" s="65"/>
      <c r="C7915" s="402"/>
      <c r="D7915" s="72"/>
      <c r="E7915" s="368"/>
      <c r="F7915" s="74"/>
      <c r="G7915" s="373"/>
      <c r="H7915" s="74"/>
      <c r="I7915" s="69"/>
      <c r="J7915" s="62"/>
    </row>
    <row r="7916" spans="1:10" ht="21" customHeight="1">
      <c r="A7916" s="1"/>
      <c r="B7916" s="65"/>
      <c r="C7916" s="402"/>
      <c r="D7916" s="72"/>
      <c r="E7916" s="368"/>
      <c r="F7916" s="74"/>
      <c r="G7916" s="373"/>
      <c r="H7916" s="74"/>
      <c r="I7916" s="69"/>
      <c r="J7916" s="62"/>
    </row>
    <row r="7917" spans="1:10" ht="21" customHeight="1">
      <c r="A7917" s="1"/>
      <c r="B7917" s="65"/>
      <c r="C7917" s="402"/>
      <c r="D7917" s="72"/>
      <c r="E7917" s="368"/>
      <c r="F7917" s="74"/>
      <c r="G7917" s="373"/>
      <c r="H7917" s="74"/>
      <c r="I7917" s="69"/>
      <c r="J7917" s="62"/>
    </row>
    <row r="7918" spans="1:10" ht="21" customHeight="1">
      <c r="A7918" s="1"/>
      <c r="B7918" s="65"/>
      <c r="C7918" s="402"/>
      <c r="D7918" s="72"/>
      <c r="E7918" s="368"/>
      <c r="F7918" s="74"/>
      <c r="G7918" s="373"/>
      <c r="H7918" s="74"/>
      <c r="I7918" s="69"/>
      <c r="J7918" s="62"/>
    </row>
    <row r="7919" spans="1:10" ht="21" customHeight="1">
      <c r="A7919" s="1"/>
      <c r="B7919" s="65"/>
      <c r="C7919" s="402"/>
      <c r="D7919" s="72"/>
      <c r="E7919" s="368"/>
      <c r="F7919" s="74"/>
      <c r="G7919" s="373"/>
      <c r="H7919" s="74"/>
      <c r="I7919" s="69"/>
      <c r="J7919" s="62"/>
    </row>
    <row r="7920" spans="1:10" ht="21" customHeight="1">
      <c r="A7920" s="1"/>
      <c r="B7920" s="65"/>
      <c r="C7920" s="402"/>
      <c r="D7920" s="72"/>
      <c r="E7920" s="368"/>
      <c r="F7920" s="74"/>
      <c r="G7920" s="373"/>
      <c r="H7920" s="74"/>
      <c r="I7920" s="69"/>
      <c r="J7920" s="62"/>
    </row>
    <row r="7921" spans="1:10" ht="21" customHeight="1">
      <c r="A7921" s="1"/>
      <c r="B7921" s="65"/>
      <c r="C7921" s="402"/>
      <c r="D7921" s="72"/>
      <c r="E7921" s="368"/>
      <c r="F7921" s="74"/>
      <c r="G7921" s="373"/>
      <c r="H7921" s="74"/>
      <c r="I7921" s="69"/>
      <c r="J7921" s="62"/>
    </row>
    <row r="7922" spans="1:10" ht="21" customHeight="1">
      <c r="A7922" s="1"/>
      <c r="B7922" s="65"/>
      <c r="C7922" s="402"/>
      <c r="D7922" s="72"/>
      <c r="E7922" s="368"/>
      <c r="F7922" s="74"/>
      <c r="G7922" s="373"/>
      <c r="H7922" s="74"/>
      <c r="I7922" s="69"/>
      <c r="J7922" s="62"/>
    </row>
    <row r="7923" spans="1:10" ht="21" customHeight="1">
      <c r="A7923" s="1"/>
      <c r="B7923" s="65"/>
      <c r="C7923" s="402"/>
      <c r="D7923" s="72"/>
      <c r="E7923" s="368"/>
      <c r="F7923" s="74"/>
      <c r="G7923" s="373"/>
      <c r="H7923" s="74"/>
      <c r="I7923" s="69"/>
      <c r="J7923" s="62"/>
    </row>
    <row r="7924" spans="1:10" ht="21" customHeight="1">
      <c r="A7924" s="1"/>
      <c r="B7924" s="65"/>
      <c r="C7924" s="402"/>
      <c r="D7924" s="72"/>
      <c r="E7924" s="368"/>
      <c r="F7924" s="74"/>
      <c r="G7924" s="373"/>
      <c r="H7924" s="74"/>
      <c r="I7924" s="69"/>
      <c r="J7924" s="62"/>
    </row>
    <row r="7925" spans="1:10" ht="21" customHeight="1">
      <c r="A7925" s="1"/>
      <c r="B7925" s="65"/>
      <c r="C7925" s="402"/>
      <c r="D7925" s="72"/>
      <c r="E7925" s="368"/>
      <c r="F7925" s="74"/>
      <c r="G7925" s="373"/>
      <c r="H7925" s="74"/>
      <c r="I7925" s="69"/>
      <c r="J7925" s="62"/>
    </row>
    <row r="7926" spans="1:10" ht="21" customHeight="1">
      <c r="A7926" s="1"/>
      <c r="B7926" s="65"/>
      <c r="C7926" s="402"/>
      <c r="D7926" s="72"/>
      <c r="E7926" s="368"/>
      <c r="F7926" s="74"/>
      <c r="G7926" s="373"/>
      <c r="H7926" s="74"/>
      <c r="I7926" s="69"/>
      <c r="J7926" s="62"/>
    </row>
    <row r="7927" spans="1:10" ht="21" customHeight="1">
      <c r="A7927" s="1"/>
      <c r="B7927" s="65"/>
      <c r="C7927" s="402"/>
      <c r="D7927" s="72"/>
      <c r="E7927" s="368"/>
      <c r="F7927" s="74"/>
      <c r="G7927" s="373"/>
      <c r="H7927" s="74"/>
      <c r="I7927" s="69"/>
      <c r="J7927" s="62"/>
    </row>
    <row r="7928" spans="1:10" ht="21" customHeight="1">
      <c r="A7928" s="1"/>
      <c r="B7928" s="65"/>
      <c r="C7928" s="402"/>
      <c r="D7928" s="72"/>
      <c r="E7928" s="368"/>
      <c r="F7928" s="74"/>
      <c r="G7928" s="373"/>
      <c r="H7928" s="74"/>
      <c r="I7928" s="69"/>
      <c r="J7928" s="62"/>
    </row>
    <row r="7929" spans="1:10" ht="21" customHeight="1">
      <c r="A7929" s="1"/>
      <c r="B7929" s="65"/>
      <c r="C7929" s="402"/>
      <c r="D7929" s="72"/>
      <c r="E7929" s="368"/>
      <c r="F7929" s="74"/>
      <c r="G7929" s="373"/>
      <c r="H7929" s="74"/>
      <c r="I7929" s="69"/>
      <c r="J7929" s="62"/>
    </row>
    <row r="7930" spans="1:10" ht="21" customHeight="1">
      <c r="A7930" s="1"/>
      <c r="B7930" s="65"/>
      <c r="C7930" s="402"/>
      <c r="D7930" s="72"/>
      <c r="E7930" s="368"/>
      <c r="F7930" s="74"/>
      <c r="G7930" s="373"/>
      <c r="H7930" s="74"/>
      <c r="I7930" s="69"/>
      <c r="J7930" s="62"/>
    </row>
    <row r="7931" spans="1:10" ht="21" customHeight="1">
      <c r="A7931" s="1"/>
      <c r="B7931" s="65"/>
      <c r="C7931" s="402"/>
      <c r="D7931" s="72"/>
      <c r="E7931" s="368"/>
      <c r="F7931" s="74"/>
      <c r="G7931" s="373"/>
      <c r="H7931" s="74"/>
      <c r="I7931" s="69"/>
      <c r="J7931" s="62"/>
    </row>
    <row r="7932" spans="1:10" ht="21" customHeight="1">
      <c r="A7932" s="1"/>
      <c r="B7932" s="65"/>
      <c r="C7932" s="402"/>
      <c r="D7932" s="72"/>
      <c r="E7932" s="368"/>
      <c r="F7932" s="74"/>
      <c r="G7932" s="373"/>
      <c r="H7932" s="74"/>
      <c r="I7932" s="69"/>
      <c r="J7932" s="62"/>
    </row>
    <row r="7933" spans="1:10" ht="21" customHeight="1">
      <c r="A7933" s="1"/>
      <c r="B7933" s="65"/>
      <c r="C7933" s="402"/>
      <c r="D7933" s="72"/>
      <c r="E7933" s="368"/>
      <c r="F7933" s="74"/>
      <c r="G7933" s="373"/>
      <c r="H7933" s="74"/>
      <c r="I7933" s="69"/>
      <c r="J7933" s="62"/>
    </row>
    <row r="7934" spans="1:10" ht="21" customHeight="1">
      <c r="A7934" s="1"/>
      <c r="B7934" s="65"/>
      <c r="C7934" s="402"/>
      <c r="D7934" s="72"/>
      <c r="E7934" s="368"/>
      <c r="F7934" s="74"/>
      <c r="G7934" s="373"/>
      <c r="H7934" s="74"/>
      <c r="I7934" s="69"/>
      <c r="J7934" s="62"/>
    </row>
    <row r="7935" spans="1:10" ht="21" customHeight="1">
      <c r="A7935" s="1"/>
      <c r="B7935" s="65"/>
      <c r="C7935" s="402"/>
      <c r="D7935" s="72"/>
      <c r="E7935" s="368"/>
      <c r="F7935" s="74"/>
      <c r="G7935" s="373"/>
      <c r="H7935" s="74"/>
      <c r="I7935" s="69"/>
      <c r="J7935" s="62"/>
    </row>
    <row r="7936" spans="1:10" ht="21" customHeight="1">
      <c r="A7936" s="1"/>
      <c r="B7936" s="65"/>
      <c r="C7936" s="402"/>
      <c r="D7936" s="72"/>
      <c r="E7936" s="368"/>
      <c r="F7936" s="74"/>
      <c r="G7936" s="373"/>
      <c r="H7936" s="74"/>
      <c r="I7936" s="69"/>
      <c r="J7936" s="62"/>
    </row>
    <row r="7937" spans="1:10" ht="21" customHeight="1">
      <c r="A7937" s="1"/>
      <c r="B7937" s="65"/>
      <c r="C7937" s="402"/>
      <c r="D7937" s="72"/>
      <c r="E7937" s="368"/>
      <c r="F7937" s="74"/>
      <c r="G7937" s="373"/>
      <c r="H7937" s="74"/>
      <c r="I7937" s="69"/>
      <c r="J7937" s="62"/>
    </row>
    <row r="7938" spans="1:10" ht="21" customHeight="1">
      <c r="A7938" s="1"/>
      <c r="B7938" s="65"/>
      <c r="C7938" s="402"/>
      <c r="D7938" s="72"/>
      <c r="E7938" s="368"/>
      <c r="F7938" s="74"/>
      <c r="G7938" s="373"/>
      <c r="H7938" s="74"/>
      <c r="I7938" s="69"/>
      <c r="J7938" s="62"/>
    </row>
    <row r="7939" spans="1:10" ht="21" customHeight="1">
      <c r="A7939" s="1"/>
      <c r="B7939" s="65"/>
      <c r="C7939" s="402"/>
      <c r="D7939" s="72"/>
      <c r="E7939" s="368"/>
      <c r="F7939" s="74"/>
      <c r="G7939" s="373"/>
      <c r="H7939" s="74"/>
      <c r="I7939" s="69"/>
      <c r="J7939" s="62"/>
    </row>
    <row r="7940" spans="1:10" ht="21" customHeight="1">
      <c r="A7940" s="1"/>
      <c r="B7940" s="65"/>
      <c r="C7940" s="402"/>
      <c r="D7940" s="72"/>
      <c r="E7940" s="368"/>
      <c r="F7940" s="74"/>
      <c r="G7940" s="373"/>
      <c r="H7940" s="74"/>
      <c r="I7940" s="69"/>
      <c r="J7940" s="62"/>
    </row>
    <row r="7941" spans="1:10" ht="21" customHeight="1">
      <c r="A7941" s="1"/>
      <c r="B7941" s="65"/>
      <c r="C7941" s="402"/>
      <c r="D7941" s="72"/>
      <c r="E7941" s="368"/>
      <c r="F7941" s="74"/>
      <c r="G7941" s="373"/>
      <c r="H7941" s="74"/>
      <c r="I7941" s="69"/>
      <c r="J7941" s="62"/>
    </row>
    <row r="7942" spans="1:10" ht="21" customHeight="1">
      <c r="A7942" s="1"/>
      <c r="B7942" s="65"/>
      <c r="C7942" s="402"/>
      <c r="D7942" s="72"/>
      <c r="E7942" s="368"/>
      <c r="F7942" s="74"/>
      <c r="G7942" s="373"/>
      <c r="H7942" s="74"/>
      <c r="I7942" s="69"/>
      <c r="J7942" s="62"/>
    </row>
    <row r="7943" spans="1:10" ht="21" customHeight="1">
      <c r="A7943" s="1"/>
      <c r="B7943" s="65"/>
      <c r="C7943" s="402"/>
      <c r="D7943" s="72"/>
      <c r="E7943" s="368"/>
      <c r="F7943" s="74"/>
      <c r="G7943" s="373"/>
      <c r="H7943" s="74"/>
      <c r="I7943" s="69"/>
      <c r="J7943" s="62"/>
    </row>
    <row r="7944" spans="1:10" ht="21" customHeight="1">
      <c r="A7944" s="1"/>
      <c r="B7944" s="65"/>
      <c r="C7944" s="402"/>
      <c r="D7944" s="72"/>
      <c r="E7944" s="368"/>
      <c r="F7944" s="74"/>
      <c r="G7944" s="373"/>
      <c r="H7944" s="74"/>
      <c r="I7944" s="69"/>
      <c r="J7944" s="62"/>
    </row>
    <row r="7945" spans="1:10" ht="21" customHeight="1">
      <c r="A7945" s="1"/>
      <c r="B7945" s="65"/>
      <c r="C7945" s="402"/>
      <c r="D7945" s="72"/>
      <c r="E7945" s="368"/>
      <c r="F7945" s="74"/>
      <c r="G7945" s="373"/>
      <c r="H7945" s="74"/>
      <c r="I7945" s="69"/>
      <c r="J7945" s="62"/>
    </row>
    <row r="7946" spans="1:10" ht="21" customHeight="1">
      <c r="A7946" s="1"/>
      <c r="B7946" s="65"/>
      <c r="C7946" s="402"/>
      <c r="D7946" s="72"/>
      <c r="E7946" s="368"/>
      <c r="F7946" s="74"/>
      <c r="G7946" s="373"/>
      <c r="H7946" s="74"/>
      <c r="I7946" s="69"/>
      <c r="J7946" s="62"/>
    </row>
    <row r="7947" spans="1:10" ht="21" customHeight="1">
      <c r="A7947" s="1"/>
      <c r="B7947" s="65"/>
      <c r="C7947" s="402"/>
      <c r="D7947" s="72"/>
      <c r="E7947" s="368"/>
      <c r="F7947" s="74"/>
      <c r="G7947" s="373"/>
      <c r="H7947" s="74"/>
      <c r="I7947" s="69"/>
      <c r="J7947" s="62"/>
    </row>
    <row r="7948" spans="1:10" ht="21" customHeight="1">
      <c r="A7948" s="1"/>
      <c r="B7948" s="65"/>
      <c r="C7948" s="402"/>
      <c r="D7948" s="72"/>
      <c r="E7948" s="368"/>
      <c r="F7948" s="74"/>
      <c r="G7948" s="373"/>
      <c r="H7948" s="74"/>
      <c r="I7948" s="69"/>
      <c r="J7948" s="62"/>
    </row>
    <row r="7949" spans="1:10" ht="21" customHeight="1">
      <c r="A7949" s="1"/>
      <c r="B7949" s="65"/>
      <c r="C7949" s="402"/>
      <c r="D7949" s="72"/>
      <c r="E7949" s="368"/>
      <c r="F7949" s="74"/>
      <c r="G7949" s="373"/>
      <c r="H7949" s="74"/>
      <c r="I7949" s="69"/>
      <c r="J7949" s="62"/>
    </row>
    <row r="7950" spans="1:10" ht="21" customHeight="1">
      <c r="A7950" s="1"/>
      <c r="B7950" s="65"/>
      <c r="C7950" s="402"/>
      <c r="D7950" s="72"/>
      <c r="E7950" s="368"/>
      <c r="F7950" s="74"/>
      <c r="G7950" s="373"/>
      <c r="H7950" s="74"/>
      <c r="I7950" s="69"/>
      <c r="J7950" s="62"/>
    </row>
    <row r="7951" spans="1:10" ht="21" customHeight="1">
      <c r="A7951" s="1"/>
      <c r="B7951" s="65"/>
      <c r="C7951" s="402"/>
      <c r="D7951" s="72"/>
      <c r="E7951" s="368"/>
      <c r="F7951" s="74"/>
      <c r="G7951" s="373"/>
      <c r="H7951" s="74"/>
      <c r="I7951" s="69"/>
      <c r="J7951" s="62"/>
    </row>
    <row r="7952" spans="1:10" ht="21" customHeight="1">
      <c r="A7952" s="1"/>
      <c r="B7952" s="65"/>
      <c r="C7952" s="402"/>
      <c r="D7952" s="72"/>
      <c r="E7952" s="368"/>
      <c r="F7952" s="74"/>
      <c r="G7952" s="373"/>
      <c r="H7952" s="74"/>
      <c r="I7952" s="69"/>
      <c r="J7952" s="62"/>
    </row>
    <row r="7953" spans="1:10" ht="21" customHeight="1">
      <c r="A7953" s="1"/>
      <c r="B7953" s="65"/>
      <c r="C7953" s="402"/>
      <c r="D7953" s="72"/>
      <c r="E7953" s="368"/>
      <c r="F7953" s="74"/>
      <c r="G7953" s="373"/>
      <c r="H7953" s="74"/>
      <c r="I7953" s="69"/>
      <c r="J7953" s="62"/>
    </row>
    <row r="7954" spans="1:10" ht="21" customHeight="1">
      <c r="A7954" s="1"/>
      <c r="B7954" s="65"/>
      <c r="C7954" s="402"/>
      <c r="D7954" s="72"/>
      <c r="E7954" s="368"/>
      <c r="F7954" s="74"/>
      <c r="G7954" s="373"/>
      <c r="H7954" s="74"/>
      <c r="I7954" s="69"/>
      <c r="J7954" s="62"/>
    </row>
    <row r="7955" spans="1:10" ht="21" customHeight="1">
      <c r="A7955" s="1"/>
      <c r="B7955" s="65"/>
      <c r="C7955" s="402"/>
      <c r="D7955" s="72"/>
      <c r="E7955" s="368"/>
      <c r="F7955" s="74"/>
      <c r="G7955" s="373"/>
      <c r="H7955" s="74"/>
      <c r="I7955" s="69"/>
      <c r="J7955" s="62"/>
    </row>
    <row r="7956" spans="1:10" ht="21" customHeight="1">
      <c r="A7956" s="1"/>
      <c r="B7956" s="65"/>
      <c r="C7956" s="402"/>
      <c r="D7956" s="72"/>
      <c r="E7956" s="368"/>
      <c r="F7956" s="74"/>
      <c r="G7956" s="373"/>
      <c r="H7956" s="74"/>
      <c r="I7956" s="69"/>
      <c r="J7956" s="62"/>
    </row>
    <row r="7957" spans="1:10" ht="21" customHeight="1">
      <c r="A7957" s="1"/>
      <c r="B7957" s="65"/>
      <c r="C7957" s="402"/>
      <c r="D7957" s="72"/>
      <c r="E7957" s="368"/>
      <c r="F7957" s="74"/>
      <c r="G7957" s="373"/>
      <c r="H7957" s="74"/>
      <c r="I7957" s="69"/>
      <c r="J7957" s="62"/>
    </row>
    <row r="7958" spans="1:10" ht="21" customHeight="1">
      <c r="A7958" s="1"/>
      <c r="B7958" s="65"/>
      <c r="C7958" s="402"/>
      <c r="D7958" s="72"/>
      <c r="E7958" s="368"/>
      <c r="F7958" s="74"/>
      <c r="G7958" s="373"/>
      <c r="H7958" s="74"/>
      <c r="I7958" s="69"/>
      <c r="J7958" s="62"/>
    </row>
    <row r="7959" spans="1:10" ht="21" customHeight="1">
      <c r="A7959" s="1"/>
      <c r="B7959" s="65"/>
      <c r="C7959" s="402"/>
      <c r="D7959" s="72"/>
      <c r="E7959" s="368"/>
      <c r="F7959" s="74"/>
      <c r="G7959" s="373"/>
      <c r="H7959" s="74"/>
      <c r="I7959" s="69"/>
      <c r="J7959" s="62"/>
    </row>
    <row r="7960" spans="1:10" ht="21" customHeight="1">
      <c r="A7960" s="1"/>
      <c r="B7960" s="65"/>
      <c r="C7960" s="402"/>
      <c r="D7960" s="72"/>
      <c r="E7960" s="368"/>
      <c r="F7960" s="74"/>
      <c r="G7960" s="373"/>
      <c r="H7960" s="74"/>
      <c r="I7960" s="69"/>
      <c r="J7960" s="62"/>
    </row>
    <row r="7961" spans="1:10" ht="21" customHeight="1">
      <c r="A7961" s="1"/>
      <c r="B7961" s="65"/>
      <c r="C7961" s="402"/>
      <c r="D7961" s="72"/>
      <c r="E7961" s="368"/>
      <c r="F7961" s="74"/>
      <c r="G7961" s="373"/>
      <c r="H7961" s="74"/>
      <c r="I7961" s="69"/>
      <c r="J7961" s="62"/>
    </row>
    <row r="7962" spans="1:10" ht="21" customHeight="1">
      <c r="A7962" s="1"/>
      <c r="B7962" s="65"/>
      <c r="C7962" s="402"/>
      <c r="D7962" s="72"/>
      <c r="E7962" s="368"/>
      <c r="F7962" s="74"/>
      <c r="G7962" s="373"/>
      <c r="H7962" s="74"/>
      <c r="I7962" s="69"/>
      <c r="J7962" s="62"/>
    </row>
    <row r="7963" spans="1:10" ht="21" customHeight="1">
      <c r="A7963" s="1"/>
      <c r="B7963" s="65"/>
      <c r="C7963" s="402"/>
      <c r="D7963" s="72"/>
      <c r="E7963" s="368"/>
      <c r="F7963" s="74"/>
      <c r="G7963" s="373"/>
      <c r="H7963" s="74"/>
      <c r="I7963" s="69"/>
      <c r="J7963" s="62"/>
    </row>
    <row r="7964" spans="1:10" ht="21" customHeight="1">
      <c r="A7964" s="1"/>
      <c r="B7964" s="65"/>
      <c r="C7964" s="402"/>
      <c r="D7964" s="72"/>
      <c r="E7964" s="368"/>
      <c r="F7964" s="74"/>
      <c r="G7964" s="373"/>
      <c r="H7964" s="74"/>
      <c r="I7964" s="69"/>
      <c r="J7964" s="62"/>
    </row>
    <row r="7965" spans="1:10" ht="21" customHeight="1">
      <c r="A7965" s="1"/>
      <c r="B7965" s="65"/>
      <c r="C7965" s="402"/>
      <c r="D7965" s="72"/>
      <c r="E7965" s="368"/>
      <c r="F7965" s="74"/>
      <c r="G7965" s="373"/>
      <c r="H7965" s="74"/>
      <c r="I7965" s="69"/>
      <c r="J7965" s="62"/>
    </row>
    <row r="7966" spans="1:10" ht="21" customHeight="1">
      <c r="A7966" s="1"/>
      <c r="B7966" s="65"/>
      <c r="C7966" s="402"/>
      <c r="D7966" s="72"/>
      <c r="E7966" s="368"/>
      <c r="F7966" s="74"/>
      <c r="G7966" s="373"/>
      <c r="H7966" s="74"/>
      <c r="I7966" s="69"/>
      <c r="J7966" s="62"/>
    </row>
    <row r="7967" spans="1:10" ht="21" customHeight="1">
      <c r="A7967" s="1"/>
      <c r="B7967" s="65"/>
      <c r="C7967" s="402"/>
      <c r="D7967" s="72"/>
      <c r="E7967" s="368"/>
      <c r="F7967" s="74"/>
      <c r="G7967" s="373"/>
      <c r="H7967" s="74"/>
      <c r="I7967" s="69"/>
      <c r="J7967" s="62"/>
    </row>
    <row r="7968" spans="1:10" ht="21" customHeight="1">
      <c r="A7968" s="1"/>
      <c r="B7968" s="65"/>
      <c r="C7968" s="402"/>
      <c r="D7968" s="72"/>
      <c r="E7968" s="368"/>
      <c r="F7968" s="74"/>
      <c r="G7968" s="373"/>
      <c r="H7968" s="74"/>
      <c r="I7968" s="69"/>
      <c r="J7968" s="62"/>
    </row>
    <row r="7969" spans="1:10" ht="21" customHeight="1">
      <c r="A7969" s="1"/>
      <c r="B7969" s="65"/>
      <c r="C7969" s="402"/>
      <c r="D7969" s="72"/>
      <c r="E7969" s="368"/>
      <c r="F7969" s="74"/>
      <c r="G7969" s="373"/>
      <c r="H7969" s="74"/>
      <c r="I7969" s="69"/>
      <c r="J7969" s="62"/>
    </row>
    <row r="7970" spans="1:10" ht="21" customHeight="1">
      <c r="A7970" s="1"/>
      <c r="B7970" s="65"/>
      <c r="C7970" s="402"/>
      <c r="D7970" s="72"/>
      <c r="E7970" s="368"/>
      <c r="F7970" s="74"/>
      <c r="G7970" s="373"/>
      <c r="H7970" s="74"/>
      <c r="I7970" s="69"/>
      <c r="J7970" s="62"/>
    </row>
    <row r="7971" spans="1:10" ht="21" customHeight="1">
      <c r="A7971" s="1"/>
      <c r="B7971" s="65"/>
      <c r="C7971" s="402"/>
      <c r="D7971" s="72"/>
      <c r="E7971" s="368"/>
      <c r="F7971" s="74"/>
      <c r="G7971" s="373"/>
      <c r="H7971" s="74"/>
      <c r="I7971" s="69"/>
      <c r="J7971" s="62"/>
    </row>
    <row r="7972" spans="1:10" ht="21" customHeight="1">
      <c r="A7972" s="1"/>
      <c r="B7972" s="65"/>
      <c r="C7972" s="402"/>
      <c r="D7972" s="72"/>
      <c r="E7972" s="368"/>
      <c r="F7972" s="74"/>
      <c r="G7972" s="373"/>
      <c r="H7972" s="74"/>
      <c r="I7972" s="69"/>
      <c r="J7972" s="62"/>
    </row>
    <row r="7973" spans="1:10" ht="21" customHeight="1">
      <c r="A7973" s="1"/>
      <c r="B7973" s="65"/>
      <c r="C7973" s="402"/>
      <c r="D7973" s="72"/>
      <c r="E7973" s="368"/>
      <c r="F7973" s="74"/>
      <c r="G7973" s="373"/>
      <c r="H7973" s="74"/>
      <c r="I7973" s="69"/>
      <c r="J7973" s="62"/>
    </row>
    <row r="7974" spans="1:10" ht="21" customHeight="1">
      <c r="A7974" s="1"/>
      <c r="B7974" s="65"/>
      <c r="C7974" s="402"/>
      <c r="D7974" s="72"/>
      <c r="E7974" s="368"/>
      <c r="F7974" s="74"/>
      <c r="G7974" s="373"/>
      <c r="H7974" s="74"/>
      <c r="I7974" s="69"/>
      <c r="J7974" s="62"/>
    </row>
    <row r="7975" spans="1:10" ht="21" customHeight="1">
      <c r="A7975" s="1"/>
      <c r="B7975" s="65"/>
      <c r="C7975" s="402"/>
      <c r="D7975" s="72"/>
      <c r="E7975" s="368"/>
      <c r="F7975" s="74"/>
      <c r="G7975" s="373"/>
      <c r="H7975" s="74"/>
      <c r="I7975" s="69"/>
      <c r="J7975" s="62"/>
    </row>
    <row r="7976" spans="1:10" ht="21" customHeight="1">
      <c r="A7976" s="1"/>
      <c r="B7976" s="65"/>
      <c r="C7976" s="402"/>
      <c r="D7976" s="72"/>
      <c r="E7976" s="368"/>
      <c r="F7976" s="74"/>
      <c r="G7976" s="373"/>
      <c r="H7976" s="74"/>
      <c r="I7976" s="69"/>
      <c r="J7976" s="62"/>
    </row>
    <row r="7977" spans="1:10" ht="21" customHeight="1">
      <c r="A7977" s="1"/>
      <c r="B7977" s="65"/>
      <c r="C7977" s="402"/>
      <c r="D7977" s="72"/>
      <c r="E7977" s="368"/>
      <c r="F7977" s="74"/>
      <c r="G7977" s="373"/>
      <c r="H7977" s="74"/>
      <c r="I7977" s="69"/>
      <c r="J7977" s="62"/>
    </row>
    <row r="7978" spans="1:10" ht="21" customHeight="1">
      <c r="A7978" s="1"/>
      <c r="B7978" s="65"/>
      <c r="C7978" s="402"/>
      <c r="D7978" s="72"/>
      <c r="E7978" s="368"/>
      <c r="F7978" s="74"/>
      <c r="G7978" s="373"/>
      <c r="H7978" s="74"/>
      <c r="I7978" s="69"/>
      <c r="J7978" s="62"/>
    </row>
    <row r="7979" spans="1:10" ht="21" customHeight="1">
      <c r="A7979" s="1"/>
      <c r="B7979" s="65"/>
      <c r="C7979" s="402"/>
      <c r="D7979" s="72"/>
      <c r="E7979" s="368"/>
      <c r="F7979" s="74"/>
      <c r="G7979" s="373"/>
      <c r="H7979" s="74"/>
      <c r="I7979" s="69"/>
      <c r="J7979" s="62"/>
    </row>
    <row r="7980" spans="1:10" ht="21" customHeight="1">
      <c r="A7980" s="1"/>
      <c r="B7980" s="65"/>
      <c r="C7980" s="402"/>
      <c r="D7980" s="72"/>
      <c r="E7980" s="368"/>
      <c r="F7980" s="74"/>
      <c r="G7980" s="373"/>
      <c r="H7980" s="74"/>
      <c r="I7980" s="69"/>
      <c r="J7980" s="62"/>
    </row>
    <row r="7981" spans="1:10" ht="21" customHeight="1">
      <c r="A7981" s="1"/>
      <c r="B7981" s="65"/>
      <c r="C7981" s="402"/>
      <c r="D7981" s="72"/>
      <c r="E7981" s="368"/>
      <c r="F7981" s="74"/>
      <c r="G7981" s="373"/>
      <c r="H7981" s="74"/>
      <c r="I7981" s="69"/>
      <c r="J7981" s="62"/>
    </row>
    <row r="7982" spans="1:10" ht="21" customHeight="1">
      <c r="A7982" s="1"/>
      <c r="B7982" s="65"/>
      <c r="C7982" s="402"/>
      <c r="D7982" s="72"/>
      <c r="E7982" s="368"/>
      <c r="F7982" s="74"/>
      <c r="G7982" s="373"/>
      <c r="H7982" s="74"/>
      <c r="I7982" s="69"/>
      <c r="J7982" s="62"/>
    </row>
    <row r="7983" spans="1:10" ht="21" customHeight="1">
      <c r="A7983" s="1"/>
      <c r="B7983" s="65"/>
      <c r="C7983" s="402"/>
      <c r="D7983" s="72"/>
      <c r="E7983" s="368"/>
      <c r="F7983" s="74"/>
      <c r="G7983" s="373"/>
      <c r="H7983" s="74"/>
      <c r="I7983" s="69"/>
      <c r="J7983" s="62"/>
    </row>
    <row r="7984" spans="1:10" ht="21" customHeight="1">
      <c r="A7984" s="1"/>
      <c r="B7984" s="65"/>
      <c r="C7984" s="402"/>
      <c r="D7984" s="72"/>
      <c r="E7984" s="368"/>
      <c r="F7984" s="74"/>
      <c r="G7984" s="373"/>
      <c r="H7984" s="74"/>
      <c r="I7984" s="69"/>
      <c r="J7984" s="62"/>
    </row>
    <row r="7985" spans="1:10" ht="21" customHeight="1">
      <c r="A7985" s="1"/>
      <c r="B7985" s="65"/>
      <c r="C7985" s="402"/>
      <c r="D7985" s="72"/>
      <c r="E7985" s="368"/>
      <c r="F7985" s="74"/>
      <c r="G7985" s="373"/>
      <c r="H7985" s="74"/>
      <c r="I7985" s="69"/>
      <c r="J7985" s="62"/>
    </row>
    <row r="7986" spans="1:10" ht="21" customHeight="1">
      <c r="A7986" s="1"/>
      <c r="B7986" s="65"/>
      <c r="C7986" s="402"/>
      <c r="D7986" s="72"/>
      <c r="E7986" s="368"/>
      <c r="F7986" s="74"/>
      <c r="G7986" s="373"/>
      <c r="H7986" s="74"/>
      <c r="I7986" s="69"/>
      <c r="J7986" s="62"/>
    </row>
    <row r="7987" spans="1:10" ht="21" customHeight="1">
      <c r="A7987" s="1"/>
      <c r="B7987" s="65"/>
      <c r="C7987" s="402"/>
      <c r="D7987" s="72"/>
      <c r="E7987" s="368"/>
      <c r="F7987" s="74"/>
      <c r="G7987" s="373"/>
      <c r="H7987" s="74"/>
      <c r="I7987" s="69"/>
      <c r="J7987" s="62"/>
    </row>
    <row r="7988" spans="1:10" ht="21" customHeight="1">
      <c r="A7988" s="1"/>
      <c r="B7988" s="65"/>
      <c r="C7988" s="402"/>
      <c r="D7988" s="72"/>
      <c r="E7988" s="368"/>
      <c r="F7988" s="74"/>
      <c r="G7988" s="373"/>
      <c r="H7988" s="74"/>
      <c r="I7988" s="69"/>
      <c r="J7988" s="62"/>
    </row>
    <row r="7989" spans="1:10" ht="21" customHeight="1">
      <c r="A7989" s="1"/>
      <c r="B7989" s="65"/>
      <c r="C7989" s="402"/>
      <c r="D7989" s="72"/>
      <c r="E7989" s="368"/>
      <c r="F7989" s="74"/>
      <c r="G7989" s="373"/>
      <c r="H7989" s="74"/>
      <c r="I7989" s="69"/>
      <c r="J7989" s="62"/>
    </row>
    <row r="7990" spans="1:10" ht="21" customHeight="1">
      <c r="A7990" s="1"/>
      <c r="B7990" s="65"/>
      <c r="C7990" s="402"/>
      <c r="D7990" s="72"/>
      <c r="E7990" s="368"/>
      <c r="F7990" s="74"/>
      <c r="G7990" s="373"/>
      <c r="H7990" s="74"/>
      <c r="I7990" s="69"/>
      <c r="J7990" s="62"/>
    </row>
    <row r="7991" spans="1:10" ht="21" customHeight="1">
      <c r="A7991" s="1"/>
      <c r="B7991" s="65"/>
      <c r="C7991" s="402"/>
      <c r="D7991" s="72"/>
      <c r="E7991" s="368"/>
      <c r="F7991" s="74"/>
      <c r="G7991" s="373"/>
      <c r="H7991" s="74"/>
      <c r="I7991" s="69"/>
      <c r="J7991" s="62"/>
    </row>
    <row r="7992" spans="1:10" ht="21" customHeight="1">
      <c r="A7992" s="1"/>
      <c r="B7992" s="65"/>
      <c r="C7992" s="402"/>
      <c r="D7992" s="72"/>
      <c r="E7992" s="368"/>
      <c r="F7992" s="74"/>
      <c r="G7992" s="373"/>
      <c r="H7992" s="74"/>
      <c r="I7992" s="69"/>
      <c r="J7992" s="62"/>
    </row>
    <row r="7993" spans="1:10" ht="21" customHeight="1">
      <c r="A7993" s="1"/>
      <c r="B7993" s="65"/>
      <c r="C7993" s="402"/>
      <c r="D7993" s="72"/>
      <c r="E7993" s="368"/>
      <c r="F7993" s="74"/>
      <c r="G7993" s="373"/>
      <c r="H7993" s="74"/>
      <c r="I7993" s="69"/>
      <c r="J7993" s="62"/>
    </row>
    <row r="7994" spans="1:10" ht="21" customHeight="1">
      <c r="A7994" s="1"/>
      <c r="B7994" s="65"/>
      <c r="C7994" s="402"/>
      <c r="D7994" s="72"/>
      <c r="E7994" s="368"/>
      <c r="F7994" s="74"/>
      <c r="G7994" s="373"/>
      <c r="H7994" s="74"/>
      <c r="I7994" s="69"/>
      <c r="J7994" s="62"/>
    </row>
    <row r="7995" spans="1:10" ht="21" customHeight="1">
      <c r="A7995" s="1"/>
      <c r="B7995" s="65"/>
      <c r="C7995" s="402"/>
      <c r="D7995" s="72"/>
      <c r="E7995" s="368"/>
      <c r="F7995" s="74"/>
      <c r="G7995" s="373"/>
      <c r="H7995" s="74"/>
      <c r="I7995" s="69"/>
      <c r="J7995" s="62"/>
    </row>
    <row r="7996" spans="1:10" ht="21" customHeight="1">
      <c r="A7996" s="1"/>
      <c r="B7996" s="65"/>
      <c r="C7996" s="402"/>
      <c r="D7996" s="72"/>
      <c r="E7996" s="368"/>
      <c r="F7996" s="74"/>
      <c r="G7996" s="373"/>
      <c r="H7996" s="74"/>
      <c r="I7996" s="69"/>
      <c r="J7996" s="62"/>
    </row>
    <row r="7997" spans="1:10" ht="21" customHeight="1">
      <c r="A7997" s="1"/>
      <c r="B7997" s="65"/>
      <c r="C7997" s="402"/>
      <c r="D7997" s="72"/>
      <c r="E7997" s="368"/>
      <c r="F7997" s="74"/>
      <c r="G7997" s="373"/>
      <c r="H7997" s="74"/>
      <c r="I7997" s="69"/>
      <c r="J7997" s="62"/>
    </row>
    <row r="7998" spans="1:10" ht="21" customHeight="1">
      <c r="A7998" s="1"/>
      <c r="B7998" s="65"/>
      <c r="C7998" s="402"/>
      <c r="D7998" s="72"/>
      <c r="E7998" s="368"/>
      <c r="F7998" s="74"/>
      <c r="G7998" s="373"/>
      <c r="H7998" s="74"/>
      <c r="I7998" s="69"/>
      <c r="J7998" s="62"/>
    </row>
    <row r="7999" spans="1:10" ht="21" customHeight="1">
      <c r="A7999" s="1"/>
      <c r="B7999" s="65"/>
      <c r="C7999" s="402"/>
      <c r="D7999" s="72"/>
      <c r="E7999" s="368"/>
      <c r="F7999" s="74"/>
      <c r="G7999" s="373"/>
      <c r="H7999" s="74"/>
      <c r="I7999" s="69"/>
      <c r="J7999" s="62"/>
    </row>
    <row r="8000" spans="1:10" ht="21" customHeight="1">
      <c r="A8000" s="1"/>
      <c r="B8000" s="65"/>
      <c r="C8000" s="402"/>
      <c r="D8000" s="72"/>
      <c r="E8000" s="368"/>
      <c r="F8000" s="74"/>
      <c r="G8000" s="373"/>
      <c r="H8000" s="74"/>
      <c r="I8000" s="69"/>
      <c r="J8000" s="62"/>
    </row>
  </sheetData>
  <autoFilter ref="E6:I8000" xr:uid="{00000000-0009-0000-0000-000003000000}"/>
  <mergeCells count="1">
    <mergeCell ref="B3:E4"/>
  </mergeCells>
  <conditionalFormatting sqref="B6:I6">
    <cfRule type="cellIs" dxfId="6" priority="1" operator="equal">
      <formula>0</formula>
    </cfRule>
  </conditionalFormatting>
  <dataValidations count="1">
    <dataValidation type="list" allowBlank="1" showInputMessage="1" showErrorMessage="1" sqref="G7:G8000" xr:uid="{A9CE17DC-093D-634E-898A-58B6FDA139CF}">
      <formula1>"✓"</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300-000001000000}">
          <x14:formula1>
            <xm:f>Setup!$M$9:$M$48</xm:f>
          </x14:formula1>
          <xm:sqref>E7:E8000</xm:sqref>
        </x14:dataValidation>
        <x14:dataValidation type="list" allowBlank="1" showErrorMessage="1" xr:uid="{00000000-0002-0000-0300-000000000000}">
          <x14:formula1>
            <xm:f>Properties!$C$9:$C$58</xm:f>
          </x14:formula1>
          <xm:sqref>D7:D8000</xm:sqref>
        </x14:dataValidation>
        <x14:dataValidation type="list" allowBlank="1" showInputMessage="1" showErrorMessage="1" xr:uid="{F92CE463-5B33-E845-8702-6E8750ED856D}">
          <x14:formula1>
            <xm:f>Setup!$P$9:$P$48</xm:f>
          </x14:formula1>
          <xm:sqref>H7:H8000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outlinePr summaryBelow="0" summaryRight="0"/>
  </sheetPr>
  <dimension ref="A1:J8000"/>
  <sheetViews>
    <sheetView showGridLines="0" workbookViewId="0">
      <pane ySplit="6" topLeftCell="A7" activePane="bottomLeft" state="frozen"/>
      <selection pane="bottomLeft"/>
    </sheetView>
  </sheetViews>
  <sheetFormatPr baseColWidth="10" defaultColWidth="12.6640625" defaultRowHeight="21" customHeight="1"/>
  <cols>
    <col min="1" max="1" width="7.6640625" style="278" customWidth="1"/>
    <col min="2" max="2" width="14.6640625" style="278" customWidth="1"/>
    <col min="3" max="3" width="9.83203125" style="278" customWidth="1"/>
    <col min="4" max="4" width="21.6640625" style="278" customWidth="1"/>
    <col min="5" max="5" width="29" style="278" customWidth="1"/>
    <col min="6" max="6" width="12.83203125" style="278" customWidth="1"/>
    <col min="7" max="8" width="29.6640625" style="278" customWidth="1"/>
    <col min="9" max="9" width="7.6640625" style="281" customWidth="1"/>
    <col min="10" max="10" width="12.6640625" style="281"/>
    <col min="11" max="16384" width="12.6640625" style="278"/>
  </cols>
  <sheetData>
    <row r="1" spans="1:9" ht="21" customHeight="1">
      <c r="A1" s="1"/>
      <c r="B1" s="2"/>
      <c r="C1" s="2"/>
      <c r="D1" s="2"/>
      <c r="E1" s="2"/>
      <c r="F1" s="58"/>
      <c r="G1" s="363"/>
      <c r="H1" s="58"/>
      <c r="I1" s="30"/>
    </row>
    <row r="2" spans="1:9" ht="21" customHeight="1">
      <c r="A2" s="1"/>
      <c r="B2" s="30"/>
      <c r="C2" s="30"/>
      <c r="D2" s="2"/>
      <c r="E2" s="2"/>
      <c r="F2" s="59"/>
      <c r="G2" s="364"/>
      <c r="H2" s="58"/>
      <c r="I2" s="30"/>
    </row>
    <row r="3" spans="1:9" ht="21" customHeight="1">
      <c r="A3" s="1"/>
      <c r="B3" s="925" t="s">
        <v>12</v>
      </c>
      <c r="C3" s="925"/>
      <c r="D3" s="926"/>
      <c r="E3" s="926"/>
      <c r="F3" s="279"/>
      <c r="G3" s="365"/>
      <c r="H3" s="2"/>
      <c r="I3" s="30"/>
    </row>
    <row r="4" spans="1:9" ht="21" customHeight="1">
      <c r="A4" s="1"/>
      <c r="B4" s="926"/>
      <c r="C4" s="926"/>
      <c r="D4" s="926"/>
      <c r="E4" s="926"/>
      <c r="F4" s="279"/>
      <c r="G4" s="365"/>
      <c r="H4" s="2"/>
      <c r="I4" s="30"/>
    </row>
    <row r="5" spans="1:9" ht="21" customHeight="1">
      <c r="A5" s="1"/>
      <c r="B5" s="2"/>
      <c r="C5" s="2"/>
      <c r="D5" s="2"/>
      <c r="E5" s="2"/>
      <c r="F5" s="58"/>
      <c r="G5" s="363"/>
      <c r="H5" s="58"/>
      <c r="I5" s="30"/>
    </row>
    <row r="6" spans="1:9" ht="21" customHeight="1">
      <c r="A6" s="1"/>
      <c r="B6" s="374" t="s">
        <v>129</v>
      </c>
      <c r="C6" s="375" t="s">
        <v>296</v>
      </c>
      <c r="D6" s="375" t="s">
        <v>133</v>
      </c>
      <c r="E6" s="375" t="s">
        <v>134</v>
      </c>
      <c r="F6" s="375" t="s">
        <v>132</v>
      </c>
      <c r="G6" s="380" t="s">
        <v>298</v>
      </c>
      <c r="H6" s="376" t="s">
        <v>105</v>
      </c>
      <c r="I6" s="62"/>
    </row>
    <row r="7" spans="1:9" ht="21" customHeight="1">
      <c r="A7" s="1"/>
      <c r="B7" s="71">
        <v>45659</v>
      </c>
      <c r="C7" s="402">
        <v>1001</v>
      </c>
      <c r="D7" s="63" t="s">
        <v>107</v>
      </c>
      <c r="E7" s="72" t="s">
        <v>89</v>
      </c>
      <c r="F7" s="73">
        <v>762.5</v>
      </c>
      <c r="G7" s="74" t="s">
        <v>299</v>
      </c>
      <c r="H7" s="64"/>
      <c r="I7" s="62"/>
    </row>
    <row r="8" spans="1:9" ht="21" customHeight="1">
      <c r="A8" s="1"/>
      <c r="B8" s="65">
        <v>45659</v>
      </c>
      <c r="C8" s="402">
        <v>1002</v>
      </c>
      <c r="D8" s="66" t="s">
        <v>107</v>
      </c>
      <c r="E8" s="72" t="s">
        <v>90</v>
      </c>
      <c r="F8" s="74">
        <v>120</v>
      </c>
      <c r="G8" s="74" t="s">
        <v>300</v>
      </c>
      <c r="H8" s="69"/>
      <c r="I8" s="62"/>
    </row>
    <row r="9" spans="1:9" ht="21" customHeight="1">
      <c r="A9" s="1"/>
      <c r="B9" s="65">
        <v>45659</v>
      </c>
      <c r="C9" s="402">
        <v>1003</v>
      </c>
      <c r="D9" s="66" t="s">
        <v>107</v>
      </c>
      <c r="E9" s="72" t="s">
        <v>283</v>
      </c>
      <c r="F9" s="74">
        <v>100</v>
      </c>
      <c r="G9" s="74" t="s">
        <v>301</v>
      </c>
      <c r="H9" s="69"/>
      <c r="I9" s="62"/>
    </row>
    <row r="10" spans="1:9" ht="21" customHeight="1">
      <c r="A10" s="1"/>
      <c r="B10" s="65">
        <v>45660</v>
      </c>
      <c r="C10" s="402">
        <v>1004</v>
      </c>
      <c r="D10" s="66" t="s">
        <v>107</v>
      </c>
      <c r="E10" s="72" t="s">
        <v>285</v>
      </c>
      <c r="F10" s="74">
        <v>80</v>
      </c>
      <c r="G10" s="74" t="s">
        <v>299</v>
      </c>
      <c r="H10" s="69"/>
      <c r="I10" s="62"/>
    </row>
    <row r="11" spans="1:9" ht="21" customHeight="1">
      <c r="A11" s="1"/>
      <c r="B11" s="65">
        <v>45660</v>
      </c>
      <c r="C11" s="402">
        <v>1005</v>
      </c>
      <c r="D11" s="66" t="s">
        <v>107</v>
      </c>
      <c r="E11" s="72" t="s">
        <v>90</v>
      </c>
      <c r="F11" s="74">
        <v>155</v>
      </c>
      <c r="G11" s="74" t="s">
        <v>302</v>
      </c>
      <c r="H11" s="69"/>
      <c r="I11" s="62"/>
    </row>
    <row r="12" spans="1:9" ht="21" customHeight="1">
      <c r="A12" s="1"/>
      <c r="B12" s="65">
        <v>45660</v>
      </c>
      <c r="C12" s="402">
        <v>1006</v>
      </c>
      <c r="D12" s="66" t="s">
        <v>108</v>
      </c>
      <c r="E12" s="72" t="s">
        <v>89</v>
      </c>
      <c r="F12" s="74">
        <v>425</v>
      </c>
      <c r="G12" s="74" t="s">
        <v>299</v>
      </c>
      <c r="H12" s="69"/>
      <c r="I12" s="62"/>
    </row>
    <row r="13" spans="1:9" ht="21" customHeight="1">
      <c r="A13" s="1"/>
      <c r="B13" s="65">
        <v>45661</v>
      </c>
      <c r="C13" s="402">
        <v>1007</v>
      </c>
      <c r="D13" s="66" t="s">
        <v>108</v>
      </c>
      <c r="E13" s="72" t="s">
        <v>90</v>
      </c>
      <c r="F13" s="74">
        <v>130</v>
      </c>
      <c r="G13" s="74" t="s">
        <v>301</v>
      </c>
      <c r="H13" s="69"/>
      <c r="I13" s="62"/>
    </row>
    <row r="14" spans="1:9" ht="21" customHeight="1">
      <c r="A14" s="1"/>
      <c r="B14" s="65">
        <v>45661</v>
      </c>
      <c r="C14" s="402">
        <v>1008</v>
      </c>
      <c r="D14" s="66" t="s">
        <v>108</v>
      </c>
      <c r="E14" s="72" t="s">
        <v>283</v>
      </c>
      <c r="F14" s="74">
        <v>105</v>
      </c>
      <c r="G14" s="74" t="s">
        <v>302</v>
      </c>
      <c r="H14" s="69"/>
      <c r="I14" s="62"/>
    </row>
    <row r="15" spans="1:9" ht="21" customHeight="1">
      <c r="A15" s="1"/>
      <c r="B15" s="65">
        <v>45661</v>
      </c>
      <c r="C15" s="402">
        <v>1009</v>
      </c>
      <c r="D15" s="66" t="s">
        <v>108</v>
      </c>
      <c r="E15" s="72" t="s">
        <v>285</v>
      </c>
      <c r="F15" s="74">
        <v>192.5</v>
      </c>
      <c r="G15" s="74" t="s">
        <v>300</v>
      </c>
      <c r="H15" s="69"/>
      <c r="I15" s="62"/>
    </row>
    <row r="16" spans="1:9" ht="21" customHeight="1">
      <c r="A16" s="1"/>
      <c r="B16" s="65">
        <v>45662</v>
      </c>
      <c r="C16" s="402">
        <v>1010</v>
      </c>
      <c r="D16" s="66" t="s">
        <v>108</v>
      </c>
      <c r="E16" s="72" t="s">
        <v>90</v>
      </c>
      <c r="F16" s="74">
        <v>192.5</v>
      </c>
      <c r="G16" s="74" t="s">
        <v>301</v>
      </c>
      <c r="H16" s="69"/>
      <c r="I16" s="62"/>
    </row>
    <row r="17" spans="1:9" ht="21" customHeight="1">
      <c r="A17" s="1"/>
      <c r="B17" s="65">
        <v>45662</v>
      </c>
      <c r="C17" s="402">
        <v>1011</v>
      </c>
      <c r="D17" s="66" t="s">
        <v>109</v>
      </c>
      <c r="E17" s="72" t="s">
        <v>89</v>
      </c>
      <c r="F17" s="74">
        <v>912.5</v>
      </c>
      <c r="G17" s="74" t="s">
        <v>299</v>
      </c>
      <c r="H17" s="69"/>
      <c r="I17" s="62"/>
    </row>
    <row r="18" spans="1:9" ht="21" customHeight="1">
      <c r="A18" s="1"/>
      <c r="B18" s="65">
        <v>45662</v>
      </c>
      <c r="C18" s="402">
        <v>1012</v>
      </c>
      <c r="D18" s="66" t="s">
        <v>109</v>
      </c>
      <c r="E18" s="72" t="s">
        <v>90</v>
      </c>
      <c r="F18" s="74">
        <v>132.5</v>
      </c>
      <c r="G18" s="74" t="s">
        <v>300</v>
      </c>
      <c r="H18" s="69"/>
      <c r="I18" s="62"/>
    </row>
    <row r="19" spans="1:9" ht="21" customHeight="1">
      <c r="A19" s="1"/>
      <c r="B19" s="65">
        <v>45663</v>
      </c>
      <c r="C19" s="402">
        <v>1013</v>
      </c>
      <c r="D19" s="66" t="s">
        <v>109</v>
      </c>
      <c r="E19" s="72" t="s">
        <v>283</v>
      </c>
      <c r="F19" s="74">
        <v>215</v>
      </c>
      <c r="G19" s="74" t="s">
        <v>301</v>
      </c>
      <c r="H19" s="69"/>
      <c r="I19" s="62"/>
    </row>
    <row r="20" spans="1:9" ht="21" customHeight="1">
      <c r="A20" s="1"/>
      <c r="B20" s="65">
        <v>45663</v>
      </c>
      <c r="C20" s="402">
        <v>1014</v>
      </c>
      <c r="D20" s="66" t="s">
        <v>109</v>
      </c>
      <c r="E20" s="72" t="s">
        <v>285</v>
      </c>
      <c r="F20" s="74">
        <v>215</v>
      </c>
      <c r="G20" s="74" t="s">
        <v>299</v>
      </c>
      <c r="H20" s="69"/>
      <c r="I20" s="62"/>
    </row>
    <row r="21" spans="1:9" ht="21" customHeight="1">
      <c r="A21" s="1"/>
      <c r="B21" s="65">
        <v>45663</v>
      </c>
      <c r="C21" s="402">
        <v>1015</v>
      </c>
      <c r="D21" s="66" t="s">
        <v>109</v>
      </c>
      <c r="E21" s="72" t="s">
        <v>90</v>
      </c>
      <c r="F21" s="74">
        <v>182.5</v>
      </c>
      <c r="G21" s="74" t="s">
        <v>302</v>
      </c>
      <c r="H21" s="69"/>
      <c r="I21" s="62"/>
    </row>
    <row r="22" spans="1:9" ht="21" customHeight="1">
      <c r="A22" s="1"/>
      <c r="B22" s="65">
        <v>45664</v>
      </c>
      <c r="C22" s="402">
        <v>1016</v>
      </c>
      <c r="D22" s="66" t="s">
        <v>110</v>
      </c>
      <c r="E22" s="72" t="s">
        <v>89</v>
      </c>
      <c r="F22" s="74">
        <v>362.5</v>
      </c>
      <c r="G22" s="74" t="s">
        <v>299</v>
      </c>
      <c r="H22" s="69"/>
      <c r="I22" s="62"/>
    </row>
    <row r="23" spans="1:9" ht="21" customHeight="1">
      <c r="A23" s="1"/>
      <c r="B23" s="65">
        <v>45664</v>
      </c>
      <c r="C23" s="402">
        <v>1017</v>
      </c>
      <c r="D23" s="66" t="s">
        <v>110</v>
      </c>
      <c r="E23" s="72" t="s">
        <v>90</v>
      </c>
      <c r="F23" s="74">
        <v>170</v>
      </c>
      <c r="G23" s="74" t="s">
        <v>301</v>
      </c>
      <c r="H23" s="69"/>
      <c r="I23" s="62"/>
    </row>
    <row r="24" spans="1:9" ht="21" customHeight="1">
      <c r="A24" s="1"/>
      <c r="B24" s="65">
        <v>45664</v>
      </c>
      <c r="C24" s="402">
        <v>1018</v>
      </c>
      <c r="D24" s="66" t="s">
        <v>110</v>
      </c>
      <c r="E24" s="72" t="s">
        <v>283</v>
      </c>
      <c r="F24" s="74">
        <v>170</v>
      </c>
      <c r="G24" s="74" t="s">
        <v>302</v>
      </c>
      <c r="H24" s="69"/>
      <c r="I24" s="62"/>
    </row>
    <row r="25" spans="1:9" ht="21" customHeight="1">
      <c r="A25" s="1"/>
      <c r="B25" s="65">
        <v>45665</v>
      </c>
      <c r="C25" s="402">
        <v>1019</v>
      </c>
      <c r="D25" s="66" t="s">
        <v>110</v>
      </c>
      <c r="E25" s="72" t="s">
        <v>285</v>
      </c>
      <c r="F25" s="74">
        <v>145</v>
      </c>
      <c r="G25" s="74" t="s">
        <v>300</v>
      </c>
      <c r="H25" s="69"/>
      <c r="I25" s="62"/>
    </row>
    <row r="26" spans="1:9" ht="21" customHeight="1">
      <c r="A26" s="1"/>
      <c r="B26" s="65">
        <v>45665</v>
      </c>
      <c r="C26" s="402">
        <v>1020</v>
      </c>
      <c r="D26" s="66" t="s">
        <v>110</v>
      </c>
      <c r="E26" s="72" t="s">
        <v>90</v>
      </c>
      <c r="F26" s="74">
        <v>120</v>
      </c>
      <c r="G26" s="74" t="s">
        <v>301</v>
      </c>
      <c r="H26" s="69"/>
      <c r="I26" s="62"/>
    </row>
    <row r="27" spans="1:9" ht="21" customHeight="1">
      <c r="A27" s="1"/>
      <c r="B27" s="65">
        <v>45665</v>
      </c>
      <c r="C27" s="402">
        <v>1021</v>
      </c>
      <c r="D27" s="66" t="s">
        <v>111</v>
      </c>
      <c r="E27" s="72" t="s">
        <v>89</v>
      </c>
      <c r="F27" s="74">
        <v>337.5</v>
      </c>
      <c r="G27" s="74" t="s">
        <v>299</v>
      </c>
      <c r="H27" s="69"/>
      <c r="I27" s="62"/>
    </row>
    <row r="28" spans="1:9" ht="21" customHeight="1">
      <c r="A28" s="1"/>
      <c r="B28" s="65">
        <v>45666</v>
      </c>
      <c r="C28" s="402">
        <v>1022</v>
      </c>
      <c r="D28" s="66" t="s">
        <v>111</v>
      </c>
      <c r="E28" s="72" t="s">
        <v>90</v>
      </c>
      <c r="F28" s="74">
        <v>157.5</v>
      </c>
      <c r="G28" s="74" t="s">
        <v>300</v>
      </c>
      <c r="H28" s="69"/>
      <c r="I28" s="62"/>
    </row>
    <row r="29" spans="1:9" ht="21" customHeight="1">
      <c r="A29" s="1"/>
      <c r="B29" s="65">
        <v>45666</v>
      </c>
      <c r="C29" s="402">
        <v>1023</v>
      </c>
      <c r="D29" s="66" t="s">
        <v>111</v>
      </c>
      <c r="E29" s="72" t="s">
        <v>283</v>
      </c>
      <c r="F29" s="74">
        <v>135</v>
      </c>
      <c r="G29" s="74" t="s">
        <v>301</v>
      </c>
      <c r="H29" s="69"/>
      <c r="I29" s="62"/>
    </row>
    <row r="30" spans="1:9" ht="21" customHeight="1">
      <c r="A30" s="1"/>
      <c r="B30" s="65">
        <v>45666</v>
      </c>
      <c r="C30" s="402">
        <v>1024</v>
      </c>
      <c r="D30" s="66" t="s">
        <v>111</v>
      </c>
      <c r="E30" s="72" t="s">
        <v>285</v>
      </c>
      <c r="F30" s="74">
        <v>112.5</v>
      </c>
      <c r="G30" s="74" t="s">
        <v>299</v>
      </c>
      <c r="H30" s="69"/>
      <c r="I30" s="62"/>
    </row>
    <row r="31" spans="1:9" ht="21" customHeight="1">
      <c r="A31" s="1"/>
      <c r="B31" s="65">
        <v>45667</v>
      </c>
      <c r="C31" s="402">
        <v>1025</v>
      </c>
      <c r="D31" s="66" t="s">
        <v>111</v>
      </c>
      <c r="E31" s="72" t="s">
        <v>90</v>
      </c>
      <c r="F31" s="74">
        <v>215</v>
      </c>
      <c r="G31" s="74" t="s">
        <v>302</v>
      </c>
      <c r="H31" s="69"/>
      <c r="I31" s="62"/>
    </row>
    <row r="32" spans="1:9" ht="21" customHeight="1">
      <c r="A32" s="1"/>
      <c r="B32" s="65">
        <v>45667</v>
      </c>
      <c r="C32" s="402">
        <v>1026</v>
      </c>
      <c r="D32" s="66" t="s">
        <v>112</v>
      </c>
      <c r="E32" s="72" t="s">
        <v>89</v>
      </c>
      <c r="F32" s="74">
        <v>675</v>
      </c>
      <c r="G32" s="74" t="s">
        <v>299</v>
      </c>
      <c r="H32" s="69"/>
      <c r="I32" s="62"/>
    </row>
    <row r="33" spans="1:9" ht="21" customHeight="1">
      <c r="A33" s="1"/>
      <c r="B33" s="65">
        <v>45667</v>
      </c>
      <c r="C33" s="402">
        <v>1027</v>
      </c>
      <c r="D33" s="66" t="s">
        <v>112</v>
      </c>
      <c r="E33" s="72" t="s">
        <v>90</v>
      </c>
      <c r="F33" s="74">
        <v>185</v>
      </c>
      <c r="G33" s="74" t="s">
        <v>301</v>
      </c>
      <c r="H33" s="69"/>
      <c r="I33" s="62"/>
    </row>
    <row r="34" spans="1:9" ht="21" customHeight="1">
      <c r="A34" s="1"/>
      <c r="B34" s="65">
        <v>45668</v>
      </c>
      <c r="C34" s="402">
        <v>1028</v>
      </c>
      <c r="D34" s="66" t="s">
        <v>112</v>
      </c>
      <c r="E34" s="72" t="s">
        <v>283</v>
      </c>
      <c r="F34" s="74">
        <v>155</v>
      </c>
      <c r="G34" s="74" t="s">
        <v>302</v>
      </c>
      <c r="H34" s="69"/>
      <c r="I34" s="62"/>
    </row>
    <row r="35" spans="1:9" ht="21" customHeight="1">
      <c r="A35" s="1"/>
      <c r="B35" s="65">
        <v>45668</v>
      </c>
      <c r="C35" s="402">
        <v>1029</v>
      </c>
      <c r="D35" s="66" t="s">
        <v>112</v>
      </c>
      <c r="E35" s="72" t="s">
        <v>285</v>
      </c>
      <c r="F35" s="74">
        <v>185</v>
      </c>
      <c r="G35" s="74" t="s">
        <v>300</v>
      </c>
      <c r="H35" s="69"/>
      <c r="I35" s="62"/>
    </row>
    <row r="36" spans="1:9" ht="21" customHeight="1">
      <c r="A36" s="1"/>
      <c r="B36" s="65">
        <v>45668</v>
      </c>
      <c r="C36" s="402">
        <v>1030</v>
      </c>
      <c r="D36" s="66" t="s">
        <v>112</v>
      </c>
      <c r="E36" s="72" t="s">
        <v>90</v>
      </c>
      <c r="F36" s="74">
        <v>185</v>
      </c>
      <c r="G36" s="74" t="s">
        <v>301</v>
      </c>
      <c r="H36" s="69"/>
      <c r="I36" s="62"/>
    </row>
    <row r="37" spans="1:9" ht="21" customHeight="1">
      <c r="A37" s="1"/>
      <c r="B37" s="65">
        <v>45669</v>
      </c>
      <c r="C37" s="402">
        <v>1031</v>
      </c>
      <c r="D37" s="66" t="s">
        <v>113</v>
      </c>
      <c r="E37" s="72" t="s">
        <v>89</v>
      </c>
      <c r="F37" s="74">
        <v>575</v>
      </c>
      <c r="G37" s="74" t="s">
        <v>299</v>
      </c>
      <c r="H37" s="69"/>
      <c r="I37" s="62"/>
    </row>
    <row r="38" spans="1:9" ht="21" customHeight="1">
      <c r="A38" s="1"/>
      <c r="B38" s="65">
        <v>45669</v>
      </c>
      <c r="C38" s="402">
        <v>1032</v>
      </c>
      <c r="D38" s="66" t="s">
        <v>113</v>
      </c>
      <c r="E38" s="72" t="s">
        <v>90</v>
      </c>
      <c r="F38" s="74">
        <v>135</v>
      </c>
      <c r="G38" s="74" t="s">
        <v>300</v>
      </c>
      <c r="H38" s="69"/>
      <c r="I38" s="62"/>
    </row>
    <row r="39" spans="1:9" ht="21" customHeight="1">
      <c r="A39" s="1"/>
      <c r="B39" s="65">
        <v>45669</v>
      </c>
      <c r="C39" s="402">
        <v>1033</v>
      </c>
      <c r="D39" s="66" t="s">
        <v>113</v>
      </c>
      <c r="E39" s="72" t="s">
        <v>283</v>
      </c>
      <c r="F39" s="74">
        <v>265</v>
      </c>
      <c r="G39" s="74" t="s">
        <v>301</v>
      </c>
      <c r="H39" s="69"/>
      <c r="I39" s="62"/>
    </row>
    <row r="40" spans="1:9" ht="21" customHeight="1">
      <c r="A40" s="1"/>
      <c r="B40" s="65">
        <v>45670</v>
      </c>
      <c r="C40" s="402">
        <v>1034</v>
      </c>
      <c r="D40" s="66" t="s">
        <v>113</v>
      </c>
      <c r="E40" s="72" t="s">
        <v>285</v>
      </c>
      <c r="F40" s="74">
        <v>265</v>
      </c>
      <c r="G40" s="74" t="s">
        <v>299</v>
      </c>
      <c r="H40" s="69"/>
      <c r="I40" s="62"/>
    </row>
    <row r="41" spans="1:9" ht="21" customHeight="1">
      <c r="A41" s="1"/>
      <c r="B41" s="65">
        <v>45670</v>
      </c>
      <c r="C41" s="402">
        <v>1035</v>
      </c>
      <c r="D41" s="66" t="s">
        <v>113</v>
      </c>
      <c r="E41" s="72" t="s">
        <v>90</v>
      </c>
      <c r="F41" s="74">
        <v>230</v>
      </c>
      <c r="G41" s="74" t="s">
        <v>302</v>
      </c>
      <c r="H41" s="69"/>
      <c r="I41" s="62"/>
    </row>
    <row r="42" spans="1:9" ht="21" customHeight="1">
      <c r="A42" s="1"/>
      <c r="B42" s="65">
        <v>45670</v>
      </c>
      <c r="C42" s="402">
        <v>1036</v>
      </c>
      <c r="D42" s="66" t="s">
        <v>114</v>
      </c>
      <c r="E42" s="72" t="s">
        <v>89</v>
      </c>
      <c r="F42" s="74">
        <v>975</v>
      </c>
      <c r="G42" s="74" t="s">
        <v>299</v>
      </c>
      <c r="H42" s="69"/>
      <c r="I42" s="62"/>
    </row>
    <row r="43" spans="1:9" ht="21" customHeight="1">
      <c r="A43" s="1"/>
      <c r="B43" s="65">
        <v>45671</v>
      </c>
      <c r="C43" s="402">
        <v>1037</v>
      </c>
      <c r="D43" s="66" t="s">
        <v>114</v>
      </c>
      <c r="E43" s="72" t="s">
        <v>90</v>
      </c>
      <c r="F43" s="74">
        <v>312.5</v>
      </c>
      <c r="G43" s="74" t="s">
        <v>301</v>
      </c>
      <c r="H43" s="69"/>
      <c r="I43" s="62"/>
    </row>
    <row r="44" spans="1:9" ht="21" customHeight="1">
      <c r="A44" s="1"/>
      <c r="B44" s="65">
        <v>45671</v>
      </c>
      <c r="C44" s="402">
        <v>1038</v>
      </c>
      <c r="D44" s="66" t="s">
        <v>114</v>
      </c>
      <c r="E44" s="72" t="s">
        <v>283</v>
      </c>
      <c r="F44" s="74">
        <v>312.5</v>
      </c>
      <c r="G44" s="74" t="s">
        <v>302</v>
      </c>
      <c r="H44" s="69"/>
      <c r="I44" s="62"/>
    </row>
    <row r="45" spans="1:9" ht="21" customHeight="1">
      <c r="A45" s="1"/>
      <c r="B45" s="65">
        <v>45671</v>
      </c>
      <c r="C45" s="402">
        <v>1039</v>
      </c>
      <c r="D45" s="66" t="s">
        <v>114</v>
      </c>
      <c r="E45" s="72" t="s">
        <v>285</v>
      </c>
      <c r="F45" s="74">
        <v>272.5</v>
      </c>
      <c r="G45" s="74" t="s">
        <v>300</v>
      </c>
      <c r="H45" s="69"/>
      <c r="I45" s="62"/>
    </row>
    <row r="46" spans="1:9" ht="21" customHeight="1">
      <c r="A46" s="1"/>
      <c r="B46" s="65">
        <v>45672</v>
      </c>
      <c r="C46" s="402">
        <v>1040</v>
      </c>
      <c r="D46" s="66" t="s">
        <v>114</v>
      </c>
      <c r="E46" s="72" t="s">
        <v>90</v>
      </c>
      <c r="F46" s="74">
        <v>232.5</v>
      </c>
      <c r="G46" s="74" t="s">
        <v>301</v>
      </c>
      <c r="H46" s="69"/>
      <c r="I46" s="62"/>
    </row>
    <row r="47" spans="1:9" ht="21" customHeight="1">
      <c r="A47" s="1"/>
      <c r="B47" s="65">
        <v>45672</v>
      </c>
      <c r="C47" s="402">
        <v>1041</v>
      </c>
      <c r="D47" s="66" t="s">
        <v>115</v>
      </c>
      <c r="E47" s="72" t="s">
        <v>89</v>
      </c>
      <c r="F47" s="74">
        <v>425</v>
      </c>
      <c r="G47" s="74" t="s">
        <v>299</v>
      </c>
      <c r="H47" s="69"/>
      <c r="I47" s="62"/>
    </row>
    <row r="48" spans="1:9" ht="21" customHeight="1">
      <c r="A48" s="1"/>
      <c r="B48" s="65">
        <v>45672</v>
      </c>
      <c r="C48" s="402">
        <v>1042</v>
      </c>
      <c r="D48" s="66" t="s">
        <v>115</v>
      </c>
      <c r="E48" s="72" t="s">
        <v>90</v>
      </c>
      <c r="F48" s="74">
        <v>200</v>
      </c>
      <c r="G48" s="74" t="s">
        <v>300</v>
      </c>
      <c r="H48" s="69"/>
      <c r="I48" s="62"/>
    </row>
    <row r="49" spans="1:9" ht="21" customHeight="1">
      <c r="A49" s="1"/>
      <c r="B49" s="65">
        <v>45673</v>
      </c>
      <c r="C49" s="402">
        <v>1043</v>
      </c>
      <c r="D49" s="66" t="s">
        <v>115</v>
      </c>
      <c r="E49" s="72" t="s">
        <v>283</v>
      </c>
      <c r="F49" s="74">
        <v>175</v>
      </c>
      <c r="G49" s="74" t="s">
        <v>301</v>
      </c>
      <c r="H49" s="69"/>
      <c r="I49" s="62"/>
    </row>
    <row r="50" spans="1:9" ht="21" customHeight="1">
      <c r="A50" s="1"/>
      <c r="B50" s="65">
        <v>45673</v>
      </c>
      <c r="C50" s="402">
        <v>1044</v>
      </c>
      <c r="D50" s="66" t="s">
        <v>115</v>
      </c>
      <c r="E50" s="72" t="s">
        <v>285</v>
      </c>
      <c r="F50" s="74">
        <v>150</v>
      </c>
      <c r="G50" s="74" t="s">
        <v>299</v>
      </c>
      <c r="H50" s="69"/>
      <c r="I50" s="62"/>
    </row>
    <row r="51" spans="1:9" ht="21" customHeight="1">
      <c r="A51" s="1"/>
      <c r="B51" s="65">
        <v>45673</v>
      </c>
      <c r="C51" s="402">
        <v>1045</v>
      </c>
      <c r="D51" s="66" t="s">
        <v>115</v>
      </c>
      <c r="E51" s="72" t="s">
        <v>90</v>
      </c>
      <c r="F51" s="74">
        <v>307.5</v>
      </c>
      <c r="G51" s="74" t="s">
        <v>302</v>
      </c>
      <c r="H51" s="69"/>
      <c r="I51" s="62"/>
    </row>
    <row r="52" spans="1:9" ht="21" customHeight="1">
      <c r="A52" s="1"/>
      <c r="B52" s="65">
        <v>45674</v>
      </c>
      <c r="C52" s="402">
        <v>1046</v>
      </c>
      <c r="D52" s="66" t="s">
        <v>116</v>
      </c>
      <c r="E52" s="72" t="s">
        <v>89</v>
      </c>
      <c r="F52" s="74">
        <v>425</v>
      </c>
      <c r="G52" s="74" t="s">
        <v>299</v>
      </c>
      <c r="H52" s="69"/>
      <c r="I52" s="62"/>
    </row>
    <row r="53" spans="1:9" ht="21" customHeight="1">
      <c r="A53" s="1"/>
      <c r="B53" s="65">
        <v>45674</v>
      </c>
      <c r="C53" s="402">
        <v>1047</v>
      </c>
      <c r="D53" s="66" t="s">
        <v>116</v>
      </c>
      <c r="E53" s="72" t="s">
        <v>90</v>
      </c>
      <c r="F53" s="74">
        <v>270</v>
      </c>
      <c r="G53" s="74" t="s">
        <v>301</v>
      </c>
      <c r="H53" s="69"/>
      <c r="I53" s="62"/>
    </row>
    <row r="54" spans="1:9" ht="21" customHeight="1">
      <c r="A54" s="1"/>
      <c r="B54" s="65">
        <v>45674</v>
      </c>
      <c r="C54" s="402">
        <v>1048</v>
      </c>
      <c r="D54" s="66" t="s">
        <v>116</v>
      </c>
      <c r="E54" s="72" t="s">
        <v>283</v>
      </c>
      <c r="F54" s="74">
        <v>232.5</v>
      </c>
      <c r="G54" s="74" t="s">
        <v>302</v>
      </c>
      <c r="H54" s="69"/>
      <c r="I54" s="62"/>
    </row>
    <row r="55" spans="1:9" ht="21" customHeight="1">
      <c r="A55" s="1"/>
      <c r="B55" s="65">
        <v>45675</v>
      </c>
      <c r="C55" s="402">
        <v>1049</v>
      </c>
      <c r="D55" s="66" t="s">
        <v>116</v>
      </c>
      <c r="E55" s="72" t="s">
        <v>285</v>
      </c>
      <c r="F55" s="74">
        <v>60</v>
      </c>
      <c r="G55" s="74" t="s">
        <v>300</v>
      </c>
      <c r="H55" s="69"/>
      <c r="I55" s="62"/>
    </row>
    <row r="56" spans="1:9" ht="21" customHeight="1">
      <c r="A56" s="1"/>
      <c r="B56" s="65">
        <v>45675</v>
      </c>
      <c r="C56" s="402">
        <v>1050</v>
      </c>
      <c r="D56" s="66" t="s">
        <v>116</v>
      </c>
      <c r="E56" s="72" t="s">
        <v>90</v>
      </c>
      <c r="F56" s="74">
        <v>10</v>
      </c>
      <c r="G56" s="74" t="s">
        <v>301</v>
      </c>
      <c r="H56" s="69"/>
      <c r="I56" s="62"/>
    </row>
    <row r="57" spans="1:9" ht="21" customHeight="1">
      <c r="A57" s="1"/>
      <c r="B57" s="65">
        <v>45675</v>
      </c>
      <c r="C57" s="402">
        <v>1051</v>
      </c>
      <c r="D57" s="66" t="s">
        <v>117</v>
      </c>
      <c r="E57" s="72" t="s">
        <v>89</v>
      </c>
      <c r="F57" s="74">
        <v>625</v>
      </c>
      <c r="G57" s="74" t="s">
        <v>299</v>
      </c>
      <c r="H57" s="69"/>
      <c r="I57" s="62"/>
    </row>
    <row r="58" spans="1:9" ht="21" customHeight="1">
      <c r="A58" s="1"/>
      <c r="B58" s="65">
        <v>45676</v>
      </c>
      <c r="C58" s="402">
        <v>1052</v>
      </c>
      <c r="D58" s="66" t="s">
        <v>117</v>
      </c>
      <c r="E58" s="72" t="s">
        <v>90</v>
      </c>
      <c r="F58" s="74">
        <v>80</v>
      </c>
      <c r="G58" s="74" t="s">
        <v>300</v>
      </c>
      <c r="H58" s="69"/>
      <c r="I58" s="62"/>
    </row>
    <row r="59" spans="1:9" ht="21" customHeight="1">
      <c r="A59" s="1"/>
      <c r="B59" s="65">
        <v>45676</v>
      </c>
      <c r="C59" s="402">
        <v>1053</v>
      </c>
      <c r="D59" s="66" t="s">
        <v>117</v>
      </c>
      <c r="E59" s="72" t="s">
        <v>283</v>
      </c>
      <c r="F59" s="74">
        <v>20</v>
      </c>
      <c r="G59" s="74" t="s">
        <v>301</v>
      </c>
      <c r="H59" s="69"/>
      <c r="I59" s="62"/>
    </row>
    <row r="60" spans="1:9" ht="21" customHeight="1">
      <c r="A60" s="1"/>
      <c r="B60" s="65">
        <v>45676</v>
      </c>
      <c r="C60" s="402">
        <v>1054</v>
      </c>
      <c r="D60" s="66" t="s">
        <v>117</v>
      </c>
      <c r="E60" s="72" t="s">
        <v>285</v>
      </c>
      <c r="F60" s="74">
        <v>10</v>
      </c>
      <c r="G60" s="74" t="s">
        <v>299</v>
      </c>
      <c r="H60" s="69"/>
      <c r="I60" s="62"/>
    </row>
    <row r="61" spans="1:9" ht="21" customHeight="1">
      <c r="A61" s="1"/>
      <c r="B61" s="65">
        <v>45677</v>
      </c>
      <c r="C61" s="402">
        <v>1055</v>
      </c>
      <c r="D61" s="66" t="s">
        <v>117</v>
      </c>
      <c r="E61" s="72" t="s">
        <v>90</v>
      </c>
      <c r="F61" s="74">
        <v>30</v>
      </c>
      <c r="G61" s="74" t="s">
        <v>302</v>
      </c>
      <c r="H61" s="69"/>
      <c r="I61" s="62"/>
    </row>
    <row r="62" spans="1:9" ht="21" customHeight="1">
      <c r="A62" s="1"/>
      <c r="B62" s="65">
        <v>45677</v>
      </c>
      <c r="C62" s="402">
        <v>1056</v>
      </c>
      <c r="D62" s="66" t="s">
        <v>118</v>
      </c>
      <c r="E62" s="72" t="s">
        <v>89</v>
      </c>
      <c r="F62" s="74">
        <v>475</v>
      </c>
      <c r="G62" s="74" t="s">
        <v>299</v>
      </c>
      <c r="H62" s="69"/>
      <c r="I62" s="62"/>
    </row>
    <row r="63" spans="1:9" ht="21" customHeight="1">
      <c r="A63" s="1"/>
      <c r="B63" s="65">
        <v>45677</v>
      </c>
      <c r="C63" s="402">
        <v>1057</v>
      </c>
      <c r="D63" s="66" t="s">
        <v>118</v>
      </c>
      <c r="E63" s="72" t="s">
        <v>90</v>
      </c>
      <c r="F63" s="74">
        <v>10</v>
      </c>
      <c r="G63" s="74" t="s">
        <v>301</v>
      </c>
      <c r="H63" s="69"/>
      <c r="I63" s="62"/>
    </row>
    <row r="64" spans="1:9" ht="21" customHeight="1">
      <c r="A64" s="1"/>
      <c r="B64" s="65">
        <v>45678</v>
      </c>
      <c r="C64" s="402">
        <v>1058</v>
      </c>
      <c r="D64" s="66" t="s">
        <v>118</v>
      </c>
      <c r="E64" s="72" t="s">
        <v>283</v>
      </c>
      <c r="F64" s="74">
        <v>50</v>
      </c>
      <c r="G64" s="74" t="s">
        <v>302</v>
      </c>
      <c r="H64" s="69"/>
      <c r="I64" s="62"/>
    </row>
    <row r="65" spans="1:9" ht="21" customHeight="1">
      <c r="A65" s="1"/>
      <c r="B65" s="65">
        <v>45678</v>
      </c>
      <c r="C65" s="402">
        <v>1059</v>
      </c>
      <c r="D65" s="66" t="s">
        <v>118</v>
      </c>
      <c r="E65" s="72" t="s">
        <v>285</v>
      </c>
      <c r="F65" s="74">
        <v>65</v>
      </c>
      <c r="G65" s="74" t="s">
        <v>300</v>
      </c>
      <c r="H65" s="69"/>
      <c r="I65" s="62"/>
    </row>
    <row r="66" spans="1:9" ht="21" customHeight="1">
      <c r="A66" s="1"/>
      <c r="B66" s="65">
        <v>45678</v>
      </c>
      <c r="C66" s="402">
        <v>1060</v>
      </c>
      <c r="D66" s="66" t="s">
        <v>118</v>
      </c>
      <c r="E66" s="72" t="s">
        <v>90</v>
      </c>
      <c r="F66" s="74">
        <v>10</v>
      </c>
      <c r="G66" s="74" t="s">
        <v>301</v>
      </c>
      <c r="H66" s="69"/>
      <c r="I66" s="62"/>
    </row>
    <row r="67" spans="1:9" ht="21" customHeight="1">
      <c r="A67" s="1"/>
      <c r="B67" s="65">
        <v>45690</v>
      </c>
      <c r="C67" s="402">
        <v>1061</v>
      </c>
      <c r="D67" s="66" t="s">
        <v>107</v>
      </c>
      <c r="E67" s="72" t="s">
        <v>89</v>
      </c>
      <c r="F67" s="74">
        <v>762.5</v>
      </c>
      <c r="G67" s="74" t="s">
        <v>299</v>
      </c>
      <c r="H67" s="69"/>
      <c r="I67" s="62"/>
    </row>
    <row r="68" spans="1:9" ht="21" customHeight="1">
      <c r="A68" s="1"/>
      <c r="B68" s="65">
        <v>45690</v>
      </c>
      <c r="C68" s="402">
        <v>1062</v>
      </c>
      <c r="D68" s="66" t="s">
        <v>107</v>
      </c>
      <c r="E68" s="72" t="s">
        <v>90</v>
      </c>
      <c r="F68" s="74">
        <v>87.5</v>
      </c>
      <c r="G68" s="74" t="s">
        <v>300</v>
      </c>
      <c r="H68" s="69"/>
      <c r="I68" s="62"/>
    </row>
    <row r="69" spans="1:9" ht="21" customHeight="1">
      <c r="A69" s="1"/>
      <c r="B69" s="65">
        <v>45690</v>
      </c>
      <c r="C69" s="402">
        <v>1063</v>
      </c>
      <c r="D69" s="66" t="s">
        <v>107</v>
      </c>
      <c r="E69" s="72" t="s">
        <v>283</v>
      </c>
      <c r="F69" s="74">
        <v>22.5</v>
      </c>
      <c r="G69" s="74" t="s">
        <v>301</v>
      </c>
      <c r="H69" s="69"/>
      <c r="I69" s="62"/>
    </row>
    <row r="70" spans="1:9" ht="21" customHeight="1">
      <c r="A70" s="1"/>
      <c r="B70" s="65">
        <v>45691</v>
      </c>
      <c r="C70" s="402">
        <v>1064</v>
      </c>
      <c r="D70" s="66" t="s">
        <v>107</v>
      </c>
      <c r="E70" s="72" t="s">
        <v>285</v>
      </c>
      <c r="F70" s="74">
        <v>10</v>
      </c>
      <c r="G70" s="74" t="s">
        <v>299</v>
      </c>
      <c r="H70" s="69"/>
      <c r="I70" s="62"/>
    </row>
    <row r="71" spans="1:9" ht="21" customHeight="1">
      <c r="A71" s="1"/>
      <c r="B71" s="65">
        <v>45691</v>
      </c>
      <c r="C71" s="402">
        <v>1065</v>
      </c>
      <c r="D71" s="66" t="s">
        <v>107</v>
      </c>
      <c r="E71" s="72" t="s">
        <v>90</v>
      </c>
      <c r="F71" s="74">
        <v>32.5</v>
      </c>
      <c r="G71" s="74" t="s">
        <v>302</v>
      </c>
      <c r="H71" s="69"/>
      <c r="I71" s="62"/>
    </row>
    <row r="72" spans="1:9" ht="21" customHeight="1">
      <c r="A72" s="1"/>
      <c r="B72" s="65">
        <v>45691</v>
      </c>
      <c r="C72" s="402">
        <v>1066</v>
      </c>
      <c r="D72" s="66" t="s">
        <v>108</v>
      </c>
      <c r="E72" s="72" t="s">
        <v>89</v>
      </c>
      <c r="F72" s="74">
        <v>425</v>
      </c>
      <c r="G72" s="74" t="s">
        <v>299</v>
      </c>
      <c r="H72" s="69"/>
      <c r="I72" s="62"/>
    </row>
    <row r="73" spans="1:9" ht="21" customHeight="1">
      <c r="A73" s="1"/>
      <c r="B73" s="65">
        <v>45692</v>
      </c>
      <c r="C73" s="402">
        <v>1067</v>
      </c>
      <c r="D73" s="66" t="s">
        <v>108</v>
      </c>
      <c r="E73" s="72" t="s">
        <v>90</v>
      </c>
      <c r="F73" s="74">
        <v>10</v>
      </c>
      <c r="G73" s="74" t="s">
        <v>301</v>
      </c>
      <c r="H73" s="69"/>
      <c r="I73" s="62"/>
    </row>
    <row r="74" spans="1:9" ht="21" customHeight="1">
      <c r="A74" s="1"/>
      <c r="B74" s="65">
        <v>45692</v>
      </c>
      <c r="C74" s="402">
        <v>1068</v>
      </c>
      <c r="D74" s="66" t="s">
        <v>108</v>
      </c>
      <c r="E74" s="72" t="s">
        <v>283</v>
      </c>
      <c r="F74" s="74">
        <v>55</v>
      </c>
      <c r="G74" s="74" t="s">
        <v>302</v>
      </c>
      <c r="H74" s="69"/>
      <c r="I74" s="62"/>
    </row>
    <row r="75" spans="1:9" ht="21" customHeight="1">
      <c r="A75" s="1"/>
      <c r="B75" s="65">
        <v>45692</v>
      </c>
      <c r="C75" s="402">
        <v>1069</v>
      </c>
      <c r="D75" s="66" t="s">
        <v>108</v>
      </c>
      <c r="E75" s="72" t="s">
        <v>285</v>
      </c>
      <c r="F75" s="74">
        <v>72.5</v>
      </c>
      <c r="G75" s="74" t="s">
        <v>300</v>
      </c>
      <c r="H75" s="69"/>
      <c r="I75" s="62"/>
    </row>
    <row r="76" spans="1:9" ht="21" customHeight="1">
      <c r="A76" s="1"/>
      <c r="B76" s="65">
        <v>45693</v>
      </c>
      <c r="C76" s="402">
        <v>1070</v>
      </c>
      <c r="D76" s="66" t="s">
        <v>108</v>
      </c>
      <c r="E76" s="72" t="s">
        <v>90</v>
      </c>
      <c r="F76" s="74">
        <v>12.5</v>
      </c>
      <c r="G76" s="74" t="s">
        <v>301</v>
      </c>
      <c r="H76" s="69"/>
      <c r="I76" s="62"/>
    </row>
    <row r="77" spans="1:9" ht="21" customHeight="1">
      <c r="A77" s="1"/>
      <c r="B77" s="65">
        <v>45693</v>
      </c>
      <c r="C77" s="402">
        <v>1071</v>
      </c>
      <c r="D77" s="66" t="s">
        <v>109</v>
      </c>
      <c r="E77" s="72" t="s">
        <v>89</v>
      </c>
      <c r="F77" s="74">
        <v>912.5</v>
      </c>
      <c r="G77" s="74" t="s">
        <v>299</v>
      </c>
      <c r="H77" s="69"/>
      <c r="I77" s="62"/>
    </row>
    <row r="78" spans="1:9" ht="21" customHeight="1">
      <c r="A78" s="1"/>
      <c r="B78" s="65">
        <v>45693</v>
      </c>
      <c r="C78" s="402">
        <v>1072</v>
      </c>
      <c r="D78" s="66" t="s">
        <v>109</v>
      </c>
      <c r="E78" s="72" t="s">
        <v>90</v>
      </c>
      <c r="F78" s="74">
        <v>95</v>
      </c>
      <c r="G78" s="74" t="s">
        <v>300</v>
      </c>
      <c r="H78" s="69"/>
      <c r="I78" s="62"/>
    </row>
    <row r="79" spans="1:9" ht="21" customHeight="1">
      <c r="A79" s="1"/>
      <c r="B79" s="65">
        <v>45694</v>
      </c>
      <c r="C79" s="402">
        <v>1073</v>
      </c>
      <c r="D79" s="66" t="s">
        <v>109</v>
      </c>
      <c r="E79" s="72" t="s">
        <v>283</v>
      </c>
      <c r="F79" s="74">
        <v>25</v>
      </c>
      <c r="G79" s="74" t="s">
        <v>301</v>
      </c>
      <c r="H79" s="69"/>
      <c r="I79" s="62"/>
    </row>
    <row r="80" spans="1:9" ht="21" customHeight="1">
      <c r="A80" s="1"/>
      <c r="B80" s="65">
        <v>45694</v>
      </c>
      <c r="C80" s="402">
        <v>1074</v>
      </c>
      <c r="D80" s="66" t="s">
        <v>109</v>
      </c>
      <c r="E80" s="72" t="s">
        <v>285</v>
      </c>
      <c r="F80" s="74">
        <v>12.5</v>
      </c>
      <c r="G80" s="74" t="s">
        <v>299</v>
      </c>
      <c r="H80" s="69"/>
      <c r="I80" s="62"/>
    </row>
    <row r="81" spans="1:9" ht="21" customHeight="1">
      <c r="A81" s="1"/>
      <c r="B81" s="65">
        <v>45694</v>
      </c>
      <c r="C81" s="402">
        <v>1075</v>
      </c>
      <c r="D81" s="66" t="s">
        <v>109</v>
      </c>
      <c r="E81" s="72" t="s">
        <v>90</v>
      </c>
      <c r="F81" s="74">
        <v>35</v>
      </c>
      <c r="G81" s="74" t="s">
        <v>302</v>
      </c>
      <c r="H81" s="69"/>
      <c r="I81" s="62"/>
    </row>
    <row r="82" spans="1:9" ht="21" customHeight="1">
      <c r="A82" s="1"/>
      <c r="B82" s="65">
        <v>45695</v>
      </c>
      <c r="C82" s="402">
        <v>1076</v>
      </c>
      <c r="D82" s="66" t="s">
        <v>110</v>
      </c>
      <c r="E82" s="72" t="s">
        <v>89</v>
      </c>
      <c r="F82" s="74">
        <v>362.5</v>
      </c>
      <c r="G82" s="74" t="s">
        <v>299</v>
      </c>
      <c r="H82" s="69"/>
      <c r="I82" s="62"/>
    </row>
    <row r="83" spans="1:9" ht="21" customHeight="1">
      <c r="A83" s="1"/>
      <c r="B83" s="65">
        <v>45695</v>
      </c>
      <c r="C83" s="402">
        <v>1077</v>
      </c>
      <c r="D83" s="66" t="s">
        <v>110</v>
      </c>
      <c r="E83" s="72" t="s">
        <v>90</v>
      </c>
      <c r="F83" s="74">
        <v>12.5</v>
      </c>
      <c r="G83" s="74" t="s">
        <v>301</v>
      </c>
      <c r="H83" s="69"/>
      <c r="I83" s="62"/>
    </row>
    <row r="84" spans="1:9" ht="21" customHeight="1">
      <c r="A84" s="1"/>
      <c r="B84" s="65">
        <v>45695</v>
      </c>
      <c r="C84" s="402">
        <v>1078</v>
      </c>
      <c r="D84" s="66" t="s">
        <v>110</v>
      </c>
      <c r="E84" s="72" t="s">
        <v>283</v>
      </c>
      <c r="F84" s="74">
        <v>60</v>
      </c>
      <c r="G84" s="74" t="s">
        <v>302</v>
      </c>
      <c r="H84" s="69"/>
      <c r="I84" s="62"/>
    </row>
    <row r="85" spans="1:9" ht="21" customHeight="1">
      <c r="A85" s="1"/>
      <c r="B85" s="65">
        <v>45696</v>
      </c>
      <c r="C85" s="402">
        <v>1079</v>
      </c>
      <c r="D85" s="66" t="s">
        <v>110</v>
      </c>
      <c r="E85" s="72" t="s">
        <v>285</v>
      </c>
      <c r="F85" s="74">
        <v>65</v>
      </c>
      <c r="G85" s="74" t="s">
        <v>300</v>
      </c>
      <c r="H85" s="69"/>
      <c r="I85" s="62"/>
    </row>
    <row r="86" spans="1:9" ht="21" customHeight="1">
      <c r="A86" s="1"/>
      <c r="B86" s="65">
        <v>45696</v>
      </c>
      <c r="C86" s="402">
        <v>1080</v>
      </c>
      <c r="D86" s="66" t="s">
        <v>110</v>
      </c>
      <c r="E86" s="72" t="s">
        <v>90</v>
      </c>
      <c r="F86" s="74">
        <v>10</v>
      </c>
      <c r="G86" s="74" t="s">
        <v>301</v>
      </c>
      <c r="H86" s="69"/>
      <c r="I86" s="62"/>
    </row>
    <row r="87" spans="1:9" ht="21" customHeight="1">
      <c r="A87" s="1"/>
      <c r="B87" s="65">
        <v>45696</v>
      </c>
      <c r="C87" s="402">
        <v>1081</v>
      </c>
      <c r="D87" s="66" t="s">
        <v>111</v>
      </c>
      <c r="E87" s="72" t="s">
        <v>89</v>
      </c>
      <c r="F87" s="74">
        <v>337.5</v>
      </c>
      <c r="G87" s="74" t="s">
        <v>299</v>
      </c>
      <c r="H87" s="69"/>
      <c r="I87" s="62"/>
    </row>
    <row r="88" spans="1:9" ht="21" customHeight="1">
      <c r="A88" s="1"/>
      <c r="B88" s="65">
        <v>45697</v>
      </c>
      <c r="C88" s="402">
        <v>1082</v>
      </c>
      <c r="D88" s="66" t="s">
        <v>111</v>
      </c>
      <c r="E88" s="72" t="s">
        <v>90</v>
      </c>
      <c r="F88" s="74">
        <v>87.5</v>
      </c>
      <c r="G88" s="74" t="s">
        <v>300</v>
      </c>
      <c r="H88" s="69"/>
      <c r="I88" s="62"/>
    </row>
    <row r="89" spans="1:9" ht="21" customHeight="1">
      <c r="A89" s="1"/>
      <c r="B89" s="65">
        <v>45697</v>
      </c>
      <c r="C89" s="402">
        <v>1083</v>
      </c>
      <c r="D89" s="66" t="s">
        <v>111</v>
      </c>
      <c r="E89" s="72" t="s">
        <v>283</v>
      </c>
      <c r="F89" s="74">
        <v>22.5</v>
      </c>
      <c r="G89" s="74" t="s">
        <v>301</v>
      </c>
      <c r="H89" s="69"/>
      <c r="I89" s="62"/>
    </row>
    <row r="90" spans="1:9" ht="21" customHeight="1">
      <c r="A90" s="1"/>
      <c r="B90" s="65">
        <v>45697</v>
      </c>
      <c r="C90" s="402">
        <v>1084</v>
      </c>
      <c r="D90" s="66" t="s">
        <v>111</v>
      </c>
      <c r="E90" s="72" t="s">
        <v>285</v>
      </c>
      <c r="F90" s="74">
        <v>10</v>
      </c>
      <c r="G90" s="74" t="s">
        <v>299</v>
      </c>
      <c r="H90" s="69"/>
      <c r="I90" s="62"/>
    </row>
    <row r="91" spans="1:9" ht="21" customHeight="1">
      <c r="A91" s="1"/>
      <c r="B91" s="65">
        <v>45698</v>
      </c>
      <c r="C91" s="402">
        <v>1085</v>
      </c>
      <c r="D91" s="66" t="s">
        <v>111</v>
      </c>
      <c r="E91" s="72" t="s">
        <v>90</v>
      </c>
      <c r="F91" s="74">
        <v>32.5</v>
      </c>
      <c r="G91" s="74" t="s">
        <v>302</v>
      </c>
      <c r="H91" s="69"/>
      <c r="I91" s="62"/>
    </row>
    <row r="92" spans="1:9" ht="21" customHeight="1">
      <c r="A92" s="1"/>
      <c r="B92" s="65">
        <v>45698</v>
      </c>
      <c r="C92" s="402">
        <v>1086</v>
      </c>
      <c r="D92" s="66" t="s">
        <v>112</v>
      </c>
      <c r="E92" s="72" t="s">
        <v>89</v>
      </c>
      <c r="F92" s="74">
        <v>675</v>
      </c>
      <c r="G92" s="74" t="s">
        <v>299</v>
      </c>
      <c r="H92" s="69"/>
      <c r="I92" s="62"/>
    </row>
    <row r="93" spans="1:9" ht="21" customHeight="1">
      <c r="A93" s="1"/>
      <c r="B93" s="65">
        <v>45698</v>
      </c>
      <c r="C93" s="402">
        <v>1087</v>
      </c>
      <c r="D93" s="66" t="s">
        <v>112</v>
      </c>
      <c r="E93" s="72" t="s">
        <v>90</v>
      </c>
      <c r="F93" s="74">
        <v>10</v>
      </c>
      <c r="G93" s="74" t="s">
        <v>301</v>
      </c>
      <c r="H93" s="69"/>
      <c r="I93" s="62"/>
    </row>
    <row r="94" spans="1:9" ht="21" customHeight="1">
      <c r="A94" s="1"/>
      <c r="B94" s="65">
        <v>45699</v>
      </c>
      <c r="C94" s="402">
        <v>1088</v>
      </c>
      <c r="D94" s="66" t="s">
        <v>112</v>
      </c>
      <c r="E94" s="72" t="s">
        <v>283</v>
      </c>
      <c r="F94" s="74">
        <v>55</v>
      </c>
      <c r="G94" s="74" t="s">
        <v>302</v>
      </c>
      <c r="H94" s="69"/>
      <c r="I94" s="62"/>
    </row>
    <row r="95" spans="1:9" ht="21" customHeight="1">
      <c r="A95" s="1"/>
      <c r="B95" s="65">
        <v>45699</v>
      </c>
      <c r="C95" s="402">
        <v>1089</v>
      </c>
      <c r="D95" s="66" t="s">
        <v>112</v>
      </c>
      <c r="E95" s="72" t="s">
        <v>285</v>
      </c>
      <c r="F95" s="74">
        <v>72.5</v>
      </c>
      <c r="G95" s="74" t="s">
        <v>300</v>
      </c>
      <c r="H95" s="69"/>
      <c r="I95" s="62"/>
    </row>
    <row r="96" spans="1:9" ht="21" customHeight="1">
      <c r="A96" s="1"/>
      <c r="B96" s="65">
        <v>45699</v>
      </c>
      <c r="C96" s="402">
        <v>1090</v>
      </c>
      <c r="D96" s="66" t="s">
        <v>112</v>
      </c>
      <c r="E96" s="72" t="s">
        <v>90</v>
      </c>
      <c r="F96" s="74">
        <v>12.5</v>
      </c>
      <c r="G96" s="74" t="s">
        <v>301</v>
      </c>
      <c r="H96" s="69"/>
      <c r="I96" s="62"/>
    </row>
    <row r="97" spans="1:9" ht="21" customHeight="1">
      <c r="A97" s="1"/>
      <c r="B97" s="65">
        <v>45700</v>
      </c>
      <c r="C97" s="402">
        <v>1091</v>
      </c>
      <c r="D97" s="66" t="s">
        <v>113</v>
      </c>
      <c r="E97" s="72" t="s">
        <v>89</v>
      </c>
      <c r="F97" s="74">
        <v>575</v>
      </c>
      <c r="G97" s="74" t="s">
        <v>299</v>
      </c>
      <c r="H97" s="69"/>
      <c r="I97" s="62"/>
    </row>
    <row r="98" spans="1:9" ht="21" customHeight="1">
      <c r="A98" s="1"/>
      <c r="B98" s="65">
        <v>45700</v>
      </c>
      <c r="C98" s="402">
        <v>1092</v>
      </c>
      <c r="D98" s="66" t="s">
        <v>113</v>
      </c>
      <c r="E98" s="72" t="s">
        <v>90</v>
      </c>
      <c r="F98" s="74">
        <v>95</v>
      </c>
      <c r="G98" s="74" t="s">
        <v>300</v>
      </c>
      <c r="H98" s="69"/>
      <c r="I98" s="62"/>
    </row>
    <row r="99" spans="1:9" ht="21" customHeight="1">
      <c r="A99" s="1"/>
      <c r="B99" s="65">
        <v>45700</v>
      </c>
      <c r="C99" s="402">
        <v>1093</v>
      </c>
      <c r="D99" s="66" t="s">
        <v>113</v>
      </c>
      <c r="E99" s="72" t="s">
        <v>283</v>
      </c>
      <c r="F99" s="74">
        <v>25</v>
      </c>
      <c r="G99" s="74" t="s">
        <v>301</v>
      </c>
      <c r="H99" s="69"/>
      <c r="I99" s="62"/>
    </row>
    <row r="100" spans="1:9" ht="21" customHeight="1">
      <c r="A100" s="1"/>
      <c r="B100" s="65">
        <v>45701</v>
      </c>
      <c r="C100" s="402">
        <v>1094</v>
      </c>
      <c r="D100" s="66" t="s">
        <v>113</v>
      </c>
      <c r="E100" s="72" t="s">
        <v>285</v>
      </c>
      <c r="F100" s="74">
        <v>12.5</v>
      </c>
      <c r="G100" s="74" t="s">
        <v>299</v>
      </c>
      <c r="H100" s="69"/>
      <c r="I100" s="62"/>
    </row>
    <row r="101" spans="1:9" ht="21" customHeight="1">
      <c r="A101" s="1"/>
      <c r="B101" s="65">
        <v>45701</v>
      </c>
      <c r="C101" s="402">
        <v>1095</v>
      </c>
      <c r="D101" s="66" t="s">
        <v>113</v>
      </c>
      <c r="E101" s="72" t="s">
        <v>90</v>
      </c>
      <c r="F101" s="74">
        <v>35</v>
      </c>
      <c r="G101" s="74" t="s">
        <v>302</v>
      </c>
      <c r="H101" s="69"/>
      <c r="I101" s="62"/>
    </row>
    <row r="102" spans="1:9" ht="21" customHeight="1">
      <c r="A102" s="1"/>
      <c r="B102" s="65">
        <v>45701</v>
      </c>
      <c r="C102" s="402">
        <v>1096</v>
      </c>
      <c r="D102" s="66" t="s">
        <v>114</v>
      </c>
      <c r="E102" s="72" t="s">
        <v>89</v>
      </c>
      <c r="F102" s="74">
        <v>975</v>
      </c>
      <c r="G102" s="74" t="s">
        <v>299</v>
      </c>
      <c r="H102" s="69"/>
      <c r="I102" s="62"/>
    </row>
    <row r="103" spans="1:9" ht="21" customHeight="1">
      <c r="A103" s="1"/>
      <c r="B103" s="65">
        <v>45702</v>
      </c>
      <c r="C103" s="402">
        <v>1097</v>
      </c>
      <c r="D103" s="66" t="s">
        <v>114</v>
      </c>
      <c r="E103" s="72" t="s">
        <v>90</v>
      </c>
      <c r="F103" s="74">
        <v>12.5</v>
      </c>
      <c r="G103" s="74" t="s">
        <v>301</v>
      </c>
      <c r="H103" s="69"/>
      <c r="I103" s="62"/>
    </row>
    <row r="104" spans="1:9" ht="21" customHeight="1">
      <c r="A104" s="1"/>
      <c r="B104" s="65">
        <v>45702</v>
      </c>
      <c r="C104" s="402">
        <v>1098</v>
      </c>
      <c r="D104" s="66" t="s">
        <v>114</v>
      </c>
      <c r="E104" s="72" t="s">
        <v>283</v>
      </c>
      <c r="F104" s="74">
        <v>60</v>
      </c>
      <c r="G104" s="74" t="s">
        <v>302</v>
      </c>
      <c r="H104" s="69"/>
      <c r="I104" s="62"/>
    </row>
    <row r="105" spans="1:9" ht="21" customHeight="1">
      <c r="A105" s="1"/>
      <c r="B105" s="65">
        <v>45702</v>
      </c>
      <c r="C105" s="402">
        <v>1099</v>
      </c>
      <c r="D105" s="66" t="s">
        <v>114</v>
      </c>
      <c r="E105" s="72" t="s">
        <v>285</v>
      </c>
      <c r="F105" s="74">
        <v>65</v>
      </c>
      <c r="G105" s="74" t="s">
        <v>300</v>
      </c>
      <c r="H105" s="69"/>
      <c r="I105" s="62"/>
    </row>
    <row r="106" spans="1:9" ht="21" customHeight="1">
      <c r="A106" s="1"/>
      <c r="B106" s="65">
        <v>45703</v>
      </c>
      <c r="C106" s="402">
        <v>1100</v>
      </c>
      <c r="D106" s="66" t="s">
        <v>114</v>
      </c>
      <c r="E106" s="72" t="s">
        <v>90</v>
      </c>
      <c r="F106" s="74">
        <v>10</v>
      </c>
      <c r="G106" s="74" t="s">
        <v>301</v>
      </c>
      <c r="H106" s="69"/>
      <c r="I106" s="62"/>
    </row>
    <row r="107" spans="1:9" ht="21" customHeight="1">
      <c r="A107" s="1"/>
      <c r="B107" s="65">
        <v>45703</v>
      </c>
      <c r="C107" s="402">
        <v>1101</v>
      </c>
      <c r="D107" s="66" t="s">
        <v>115</v>
      </c>
      <c r="E107" s="72" t="s">
        <v>89</v>
      </c>
      <c r="F107" s="74">
        <v>425</v>
      </c>
      <c r="G107" s="74" t="s">
        <v>299</v>
      </c>
      <c r="H107" s="69"/>
      <c r="I107" s="62"/>
    </row>
    <row r="108" spans="1:9" ht="21" customHeight="1">
      <c r="A108" s="1"/>
      <c r="B108" s="65">
        <v>45703</v>
      </c>
      <c r="C108" s="402">
        <v>1102</v>
      </c>
      <c r="D108" s="66" t="s">
        <v>115</v>
      </c>
      <c r="E108" s="72" t="s">
        <v>90</v>
      </c>
      <c r="F108" s="74">
        <v>87.5</v>
      </c>
      <c r="G108" s="74" t="s">
        <v>300</v>
      </c>
      <c r="H108" s="69"/>
      <c r="I108" s="62"/>
    </row>
    <row r="109" spans="1:9" ht="21" customHeight="1">
      <c r="A109" s="1"/>
      <c r="B109" s="65">
        <v>45704</v>
      </c>
      <c r="C109" s="402">
        <v>1103</v>
      </c>
      <c r="D109" s="66" t="s">
        <v>115</v>
      </c>
      <c r="E109" s="72" t="s">
        <v>283</v>
      </c>
      <c r="F109" s="74">
        <v>22.5</v>
      </c>
      <c r="G109" s="74" t="s">
        <v>301</v>
      </c>
      <c r="H109" s="69"/>
      <c r="I109" s="62"/>
    </row>
    <row r="110" spans="1:9" ht="21" customHeight="1">
      <c r="A110" s="1"/>
      <c r="B110" s="65">
        <v>45704</v>
      </c>
      <c r="C110" s="402">
        <v>1104</v>
      </c>
      <c r="D110" s="66" t="s">
        <v>115</v>
      </c>
      <c r="E110" s="72" t="s">
        <v>285</v>
      </c>
      <c r="F110" s="74">
        <v>10</v>
      </c>
      <c r="G110" s="74" t="s">
        <v>299</v>
      </c>
      <c r="H110" s="69"/>
      <c r="I110" s="62"/>
    </row>
    <row r="111" spans="1:9" ht="21" customHeight="1">
      <c r="A111" s="1"/>
      <c r="B111" s="65">
        <v>45704</v>
      </c>
      <c r="C111" s="402">
        <v>1105</v>
      </c>
      <c r="D111" s="66" t="s">
        <v>115</v>
      </c>
      <c r="E111" s="72" t="s">
        <v>90</v>
      </c>
      <c r="F111" s="74">
        <v>32.5</v>
      </c>
      <c r="G111" s="74" t="s">
        <v>302</v>
      </c>
      <c r="H111" s="69"/>
      <c r="I111" s="62"/>
    </row>
    <row r="112" spans="1:9" ht="21" customHeight="1">
      <c r="A112" s="1"/>
      <c r="B112" s="65">
        <v>45705</v>
      </c>
      <c r="C112" s="402">
        <v>1106</v>
      </c>
      <c r="D112" s="66" t="s">
        <v>116</v>
      </c>
      <c r="E112" s="72" t="s">
        <v>89</v>
      </c>
      <c r="F112" s="74">
        <v>425</v>
      </c>
      <c r="G112" s="74" t="s">
        <v>299</v>
      </c>
      <c r="H112" s="69"/>
      <c r="I112" s="62"/>
    </row>
    <row r="113" spans="1:9" ht="21" customHeight="1">
      <c r="A113" s="1"/>
      <c r="B113" s="65">
        <v>45705</v>
      </c>
      <c r="C113" s="402">
        <v>1107</v>
      </c>
      <c r="D113" s="66" t="s">
        <v>116</v>
      </c>
      <c r="E113" s="72" t="s">
        <v>90</v>
      </c>
      <c r="F113" s="74">
        <v>10</v>
      </c>
      <c r="G113" s="74" t="s">
        <v>301</v>
      </c>
      <c r="H113" s="69"/>
      <c r="I113" s="62"/>
    </row>
    <row r="114" spans="1:9" ht="21" customHeight="1">
      <c r="A114" s="1"/>
      <c r="B114" s="65">
        <v>45705</v>
      </c>
      <c r="C114" s="402">
        <v>1108</v>
      </c>
      <c r="D114" s="66" t="s">
        <v>116</v>
      </c>
      <c r="E114" s="72" t="s">
        <v>283</v>
      </c>
      <c r="F114" s="74">
        <v>55</v>
      </c>
      <c r="G114" s="74" t="s">
        <v>302</v>
      </c>
      <c r="H114" s="69"/>
      <c r="I114" s="62"/>
    </row>
    <row r="115" spans="1:9" ht="21" customHeight="1">
      <c r="A115" s="1"/>
      <c r="B115" s="65">
        <v>45706</v>
      </c>
      <c r="C115" s="402">
        <v>1109</v>
      </c>
      <c r="D115" s="66" t="s">
        <v>116</v>
      </c>
      <c r="E115" s="72" t="s">
        <v>285</v>
      </c>
      <c r="F115" s="74">
        <v>72.5</v>
      </c>
      <c r="G115" s="74" t="s">
        <v>300</v>
      </c>
      <c r="H115" s="69"/>
      <c r="I115" s="62"/>
    </row>
    <row r="116" spans="1:9" ht="21" customHeight="1">
      <c r="A116" s="1"/>
      <c r="B116" s="65">
        <v>45706</v>
      </c>
      <c r="C116" s="402">
        <v>1110</v>
      </c>
      <c r="D116" s="66" t="s">
        <v>116</v>
      </c>
      <c r="E116" s="72" t="s">
        <v>90</v>
      </c>
      <c r="F116" s="74">
        <v>12.5</v>
      </c>
      <c r="G116" s="74" t="s">
        <v>301</v>
      </c>
      <c r="H116" s="69"/>
      <c r="I116" s="62"/>
    </row>
    <row r="117" spans="1:9" ht="21" customHeight="1">
      <c r="A117" s="1"/>
      <c r="B117" s="65">
        <v>45706</v>
      </c>
      <c r="C117" s="402">
        <v>1111</v>
      </c>
      <c r="D117" s="66" t="s">
        <v>117</v>
      </c>
      <c r="E117" s="72" t="s">
        <v>89</v>
      </c>
      <c r="F117" s="74">
        <v>625</v>
      </c>
      <c r="G117" s="74" t="s">
        <v>299</v>
      </c>
      <c r="H117" s="69"/>
      <c r="I117" s="62"/>
    </row>
    <row r="118" spans="1:9" ht="21" customHeight="1">
      <c r="A118" s="1"/>
      <c r="B118" s="65">
        <v>45707</v>
      </c>
      <c r="C118" s="402">
        <v>1112</v>
      </c>
      <c r="D118" s="66" t="s">
        <v>117</v>
      </c>
      <c r="E118" s="72" t="s">
        <v>90</v>
      </c>
      <c r="F118" s="74">
        <v>95</v>
      </c>
      <c r="G118" s="74" t="s">
        <v>300</v>
      </c>
      <c r="H118" s="69"/>
      <c r="I118" s="62"/>
    </row>
    <row r="119" spans="1:9" ht="21" customHeight="1">
      <c r="A119" s="1"/>
      <c r="B119" s="65">
        <v>45707</v>
      </c>
      <c r="C119" s="402">
        <v>1113</v>
      </c>
      <c r="D119" s="66" t="s">
        <v>117</v>
      </c>
      <c r="E119" s="72" t="s">
        <v>283</v>
      </c>
      <c r="F119" s="74">
        <v>25</v>
      </c>
      <c r="G119" s="74" t="s">
        <v>301</v>
      </c>
      <c r="H119" s="69"/>
      <c r="I119" s="62"/>
    </row>
    <row r="120" spans="1:9" ht="21" customHeight="1">
      <c r="A120" s="1"/>
      <c r="B120" s="65">
        <v>45707</v>
      </c>
      <c r="C120" s="402">
        <v>1114</v>
      </c>
      <c r="D120" s="66" t="s">
        <v>117</v>
      </c>
      <c r="E120" s="72" t="s">
        <v>285</v>
      </c>
      <c r="F120" s="74">
        <v>12.5</v>
      </c>
      <c r="G120" s="74" t="s">
        <v>299</v>
      </c>
      <c r="H120" s="69"/>
      <c r="I120" s="62"/>
    </row>
    <row r="121" spans="1:9" ht="21" customHeight="1">
      <c r="A121" s="1"/>
      <c r="B121" s="65">
        <v>45708</v>
      </c>
      <c r="C121" s="402">
        <v>1115</v>
      </c>
      <c r="D121" s="66" t="s">
        <v>117</v>
      </c>
      <c r="E121" s="72" t="s">
        <v>90</v>
      </c>
      <c r="F121" s="74">
        <v>35</v>
      </c>
      <c r="G121" s="74" t="s">
        <v>302</v>
      </c>
      <c r="H121" s="69"/>
      <c r="I121" s="62"/>
    </row>
    <row r="122" spans="1:9" ht="21" customHeight="1">
      <c r="A122" s="1"/>
      <c r="B122" s="65">
        <v>45708</v>
      </c>
      <c r="C122" s="402">
        <v>1116</v>
      </c>
      <c r="D122" s="66" t="s">
        <v>118</v>
      </c>
      <c r="E122" s="72" t="s">
        <v>89</v>
      </c>
      <c r="F122" s="74">
        <v>475</v>
      </c>
      <c r="G122" s="74" t="s">
        <v>299</v>
      </c>
      <c r="H122" s="69"/>
      <c r="I122" s="62"/>
    </row>
    <row r="123" spans="1:9" ht="21" customHeight="1">
      <c r="A123" s="1"/>
      <c r="B123" s="65">
        <v>45708</v>
      </c>
      <c r="C123" s="402">
        <v>1117</v>
      </c>
      <c r="D123" s="66" t="s">
        <v>118</v>
      </c>
      <c r="E123" s="72" t="s">
        <v>90</v>
      </c>
      <c r="F123" s="74">
        <v>12.5</v>
      </c>
      <c r="G123" s="74" t="s">
        <v>301</v>
      </c>
      <c r="H123" s="69"/>
      <c r="I123" s="62"/>
    </row>
    <row r="124" spans="1:9" ht="21" customHeight="1">
      <c r="A124" s="1"/>
      <c r="B124" s="65">
        <v>45709</v>
      </c>
      <c r="C124" s="402">
        <v>1118</v>
      </c>
      <c r="D124" s="66" t="s">
        <v>118</v>
      </c>
      <c r="E124" s="72" t="s">
        <v>283</v>
      </c>
      <c r="F124" s="74">
        <v>60</v>
      </c>
      <c r="G124" s="74" t="s">
        <v>302</v>
      </c>
      <c r="H124" s="69"/>
      <c r="I124" s="62"/>
    </row>
    <row r="125" spans="1:9" ht="21" customHeight="1">
      <c r="A125" s="1"/>
      <c r="B125" s="65">
        <v>45709</v>
      </c>
      <c r="C125" s="402">
        <v>1119</v>
      </c>
      <c r="D125" s="66" t="s">
        <v>118</v>
      </c>
      <c r="E125" s="72" t="s">
        <v>285</v>
      </c>
      <c r="F125" s="74">
        <v>65</v>
      </c>
      <c r="G125" s="74" t="s">
        <v>300</v>
      </c>
      <c r="H125" s="69"/>
      <c r="I125" s="62"/>
    </row>
    <row r="126" spans="1:9" ht="21" customHeight="1">
      <c r="A126" s="1"/>
      <c r="B126" s="65">
        <v>45709</v>
      </c>
      <c r="C126" s="402">
        <v>1120</v>
      </c>
      <c r="D126" s="66" t="s">
        <v>118</v>
      </c>
      <c r="E126" s="72" t="s">
        <v>90</v>
      </c>
      <c r="F126" s="74">
        <v>10</v>
      </c>
      <c r="G126" s="74" t="s">
        <v>301</v>
      </c>
      <c r="H126" s="69"/>
      <c r="I126" s="62"/>
    </row>
    <row r="127" spans="1:9" ht="21" customHeight="1">
      <c r="A127" s="1"/>
      <c r="B127" s="65">
        <v>45718</v>
      </c>
      <c r="C127" s="402">
        <v>1121</v>
      </c>
      <c r="D127" s="66" t="s">
        <v>107</v>
      </c>
      <c r="E127" s="72" t="s">
        <v>89</v>
      </c>
      <c r="F127" s="74">
        <v>762.5</v>
      </c>
      <c r="G127" s="74" t="s">
        <v>299</v>
      </c>
      <c r="H127" s="69"/>
      <c r="I127" s="62"/>
    </row>
    <row r="128" spans="1:9" ht="21" customHeight="1">
      <c r="A128" s="1"/>
      <c r="B128" s="65">
        <v>45718</v>
      </c>
      <c r="C128" s="402">
        <v>1122</v>
      </c>
      <c r="D128" s="66" t="s">
        <v>107</v>
      </c>
      <c r="E128" s="72" t="s">
        <v>90</v>
      </c>
      <c r="F128" s="74">
        <v>87.5</v>
      </c>
      <c r="G128" s="74" t="s">
        <v>300</v>
      </c>
      <c r="H128" s="69"/>
      <c r="I128" s="62"/>
    </row>
    <row r="129" spans="1:9" ht="21" customHeight="1">
      <c r="A129" s="1"/>
      <c r="B129" s="65">
        <v>45718</v>
      </c>
      <c r="C129" s="402">
        <v>1123</v>
      </c>
      <c r="D129" s="66" t="s">
        <v>107</v>
      </c>
      <c r="E129" s="72" t="s">
        <v>283</v>
      </c>
      <c r="F129" s="74">
        <v>22.5</v>
      </c>
      <c r="G129" s="74" t="s">
        <v>301</v>
      </c>
      <c r="H129" s="69"/>
      <c r="I129" s="62"/>
    </row>
    <row r="130" spans="1:9" ht="21" customHeight="1">
      <c r="A130" s="1"/>
      <c r="B130" s="65">
        <v>45719</v>
      </c>
      <c r="C130" s="402">
        <v>1124</v>
      </c>
      <c r="D130" s="66" t="s">
        <v>107</v>
      </c>
      <c r="E130" s="72" t="s">
        <v>285</v>
      </c>
      <c r="F130" s="74">
        <v>10</v>
      </c>
      <c r="G130" s="74" t="s">
        <v>299</v>
      </c>
      <c r="H130" s="69"/>
      <c r="I130" s="62"/>
    </row>
    <row r="131" spans="1:9" ht="21" customHeight="1">
      <c r="A131" s="1"/>
      <c r="B131" s="65">
        <v>45719</v>
      </c>
      <c r="C131" s="402">
        <v>1125</v>
      </c>
      <c r="D131" s="66" t="s">
        <v>107</v>
      </c>
      <c r="E131" s="72" t="s">
        <v>90</v>
      </c>
      <c r="F131" s="74">
        <v>32.5</v>
      </c>
      <c r="G131" s="74" t="s">
        <v>302</v>
      </c>
      <c r="H131" s="69"/>
      <c r="I131" s="62"/>
    </row>
    <row r="132" spans="1:9" ht="21" customHeight="1">
      <c r="A132" s="1"/>
      <c r="B132" s="65">
        <v>45719</v>
      </c>
      <c r="C132" s="402">
        <v>1126</v>
      </c>
      <c r="D132" s="66" t="s">
        <v>108</v>
      </c>
      <c r="E132" s="72" t="s">
        <v>89</v>
      </c>
      <c r="F132" s="74">
        <v>425</v>
      </c>
      <c r="G132" s="74" t="s">
        <v>299</v>
      </c>
      <c r="H132" s="69"/>
      <c r="I132" s="62"/>
    </row>
    <row r="133" spans="1:9" ht="21" customHeight="1">
      <c r="A133" s="1"/>
      <c r="B133" s="65">
        <v>45720</v>
      </c>
      <c r="C133" s="402">
        <v>1127</v>
      </c>
      <c r="D133" s="66" t="s">
        <v>108</v>
      </c>
      <c r="E133" s="72" t="s">
        <v>90</v>
      </c>
      <c r="F133" s="74">
        <v>10</v>
      </c>
      <c r="G133" s="74" t="s">
        <v>301</v>
      </c>
      <c r="H133" s="69"/>
      <c r="I133" s="62"/>
    </row>
    <row r="134" spans="1:9" ht="21" customHeight="1">
      <c r="A134" s="1"/>
      <c r="B134" s="65">
        <v>45720</v>
      </c>
      <c r="C134" s="402">
        <v>1128</v>
      </c>
      <c r="D134" s="66" t="s">
        <v>108</v>
      </c>
      <c r="E134" s="72" t="s">
        <v>283</v>
      </c>
      <c r="F134" s="74">
        <v>55</v>
      </c>
      <c r="G134" s="74" t="s">
        <v>302</v>
      </c>
      <c r="H134" s="69"/>
      <c r="I134" s="62"/>
    </row>
    <row r="135" spans="1:9" ht="21" customHeight="1">
      <c r="A135" s="1"/>
      <c r="B135" s="65">
        <v>45720</v>
      </c>
      <c r="C135" s="402">
        <v>1129</v>
      </c>
      <c r="D135" s="66" t="s">
        <v>108</v>
      </c>
      <c r="E135" s="72" t="s">
        <v>285</v>
      </c>
      <c r="F135" s="74">
        <v>72.5</v>
      </c>
      <c r="G135" s="74" t="s">
        <v>300</v>
      </c>
      <c r="H135" s="69"/>
      <c r="I135" s="62"/>
    </row>
    <row r="136" spans="1:9" ht="21" customHeight="1">
      <c r="A136" s="1"/>
      <c r="B136" s="65">
        <v>45721</v>
      </c>
      <c r="C136" s="402">
        <v>1130</v>
      </c>
      <c r="D136" s="66" t="s">
        <v>108</v>
      </c>
      <c r="E136" s="72" t="s">
        <v>90</v>
      </c>
      <c r="F136" s="74">
        <v>12.5</v>
      </c>
      <c r="G136" s="74" t="s">
        <v>301</v>
      </c>
      <c r="H136" s="69"/>
      <c r="I136" s="62"/>
    </row>
    <row r="137" spans="1:9" ht="21" customHeight="1">
      <c r="A137" s="1"/>
      <c r="B137" s="65">
        <v>45721</v>
      </c>
      <c r="C137" s="402">
        <v>1131</v>
      </c>
      <c r="D137" s="66" t="s">
        <v>109</v>
      </c>
      <c r="E137" s="72" t="s">
        <v>89</v>
      </c>
      <c r="F137" s="74">
        <v>912.5</v>
      </c>
      <c r="G137" s="74" t="s">
        <v>299</v>
      </c>
      <c r="H137" s="69"/>
      <c r="I137" s="62"/>
    </row>
    <row r="138" spans="1:9" ht="21" customHeight="1">
      <c r="A138" s="1"/>
      <c r="B138" s="65">
        <v>45721</v>
      </c>
      <c r="C138" s="402">
        <v>1132</v>
      </c>
      <c r="D138" s="66" t="s">
        <v>109</v>
      </c>
      <c r="E138" s="72" t="s">
        <v>90</v>
      </c>
      <c r="F138" s="74">
        <v>95</v>
      </c>
      <c r="G138" s="74" t="s">
        <v>300</v>
      </c>
      <c r="H138" s="69"/>
      <c r="I138" s="62"/>
    </row>
    <row r="139" spans="1:9" ht="21" customHeight="1">
      <c r="A139" s="1"/>
      <c r="B139" s="65">
        <v>45722</v>
      </c>
      <c r="C139" s="402">
        <v>1133</v>
      </c>
      <c r="D139" s="66" t="s">
        <v>109</v>
      </c>
      <c r="E139" s="72" t="s">
        <v>283</v>
      </c>
      <c r="F139" s="74">
        <v>25</v>
      </c>
      <c r="G139" s="74" t="s">
        <v>301</v>
      </c>
      <c r="H139" s="69"/>
      <c r="I139" s="62"/>
    </row>
    <row r="140" spans="1:9" ht="21" customHeight="1">
      <c r="A140" s="1"/>
      <c r="B140" s="65">
        <v>45722</v>
      </c>
      <c r="C140" s="402">
        <v>1134</v>
      </c>
      <c r="D140" s="66" t="s">
        <v>109</v>
      </c>
      <c r="E140" s="72" t="s">
        <v>285</v>
      </c>
      <c r="F140" s="74">
        <v>12.5</v>
      </c>
      <c r="G140" s="74" t="s">
        <v>299</v>
      </c>
      <c r="H140" s="69"/>
      <c r="I140" s="62"/>
    </row>
    <row r="141" spans="1:9" ht="21" customHeight="1">
      <c r="A141" s="1"/>
      <c r="B141" s="65">
        <v>45722</v>
      </c>
      <c r="C141" s="402">
        <v>1135</v>
      </c>
      <c r="D141" s="66" t="s">
        <v>109</v>
      </c>
      <c r="E141" s="72" t="s">
        <v>90</v>
      </c>
      <c r="F141" s="74">
        <v>35</v>
      </c>
      <c r="G141" s="74" t="s">
        <v>302</v>
      </c>
      <c r="H141" s="69"/>
      <c r="I141" s="62"/>
    </row>
    <row r="142" spans="1:9" ht="21" customHeight="1">
      <c r="A142" s="1"/>
      <c r="B142" s="65">
        <v>45723</v>
      </c>
      <c r="C142" s="402">
        <v>1136</v>
      </c>
      <c r="D142" s="66" t="s">
        <v>110</v>
      </c>
      <c r="E142" s="72" t="s">
        <v>89</v>
      </c>
      <c r="F142" s="74">
        <v>362.5</v>
      </c>
      <c r="G142" s="74" t="s">
        <v>299</v>
      </c>
      <c r="H142" s="69"/>
      <c r="I142" s="62"/>
    </row>
    <row r="143" spans="1:9" ht="21" customHeight="1">
      <c r="A143" s="1"/>
      <c r="B143" s="65">
        <v>45723</v>
      </c>
      <c r="C143" s="402">
        <v>1137</v>
      </c>
      <c r="D143" s="66" t="s">
        <v>110</v>
      </c>
      <c r="E143" s="72" t="s">
        <v>90</v>
      </c>
      <c r="F143" s="74">
        <v>12.5</v>
      </c>
      <c r="G143" s="74" t="s">
        <v>301</v>
      </c>
      <c r="H143" s="69"/>
      <c r="I143" s="62"/>
    </row>
    <row r="144" spans="1:9" ht="21" customHeight="1">
      <c r="A144" s="1"/>
      <c r="B144" s="65">
        <v>45723</v>
      </c>
      <c r="C144" s="402">
        <v>1138</v>
      </c>
      <c r="D144" s="66" t="s">
        <v>110</v>
      </c>
      <c r="E144" s="72" t="s">
        <v>283</v>
      </c>
      <c r="F144" s="74">
        <v>60</v>
      </c>
      <c r="G144" s="74" t="s">
        <v>302</v>
      </c>
      <c r="H144" s="69"/>
      <c r="I144" s="62"/>
    </row>
    <row r="145" spans="1:9" ht="21" customHeight="1">
      <c r="A145" s="1"/>
      <c r="B145" s="65">
        <v>45724</v>
      </c>
      <c r="C145" s="402">
        <v>1139</v>
      </c>
      <c r="D145" s="66" t="s">
        <v>110</v>
      </c>
      <c r="E145" s="72" t="s">
        <v>285</v>
      </c>
      <c r="F145" s="74">
        <v>65</v>
      </c>
      <c r="G145" s="74" t="s">
        <v>300</v>
      </c>
      <c r="H145" s="69"/>
      <c r="I145" s="62"/>
    </row>
    <row r="146" spans="1:9" ht="21" customHeight="1">
      <c r="A146" s="1"/>
      <c r="B146" s="65">
        <v>45724</v>
      </c>
      <c r="C146" s="402">
        <v>1140</v>
      </c>
      <c r="D146" s="66" t="s">
        <v>110</v>
      </c>
      <c r="E146" s="72" t="s">
        <v>90</v>
      </c>
      <c r="F146" s="74">
        <v>10</v>
      </c>
      <c r="G146" s="74" t="s">
        <v>301</v>
      </c>
      <c r="H146" s="69"/>
      <c r="I146" s="62"/>
    </row>
    <row r="147" spans="1:9" ht="21" customHeight="1">
      <c r="A147" s="1"/>
      <c r="B147" s="65">
        <v>45724</v>
      </c>
      <c r="C147" s="402">
        <v>1141</v>
      </c>
      <c r="D147" s="66" t="s">
        <v>111</v>
      </c>
      <c r="E147" s="72" t="s">
        <v>89</v>
      </c>
      <c r="F147" s="74">
        <v>337.5</v>
      </c>
      <c r="G147" s="74" t="s">
        <v>299</v>
      </c>
      <c r="H147" s="69"/>
      <c r="I147" s="62"/>
    </row>
    <row r="148" spans="1:9" ht="21" customHeight="1">
      <c r="A148" s="1"/>
      <c r="B148" s="65">
        <v>45725</v>
      </c>
      <c r="C148" s="402">
        <v>1142</v>
      </c>
      <c r="D148" s="66" t="s">
        <v>111</v>
      </c>
      <c r="E148" s="72" t="s">
        <v>90</v>
      </c>
      <c r="F148" s="74">
        <v>87.5</v>
      </c>
      <c r="G148" s="74" t="s">
        <v>300</v>
      </c>
      <c r="H148" s="69"/>
      <c r="I148" s="62"/>
    </row>
    <row r="149" spans="1:9" ht="21" customHeight="1">
      <c r="A149" s="1"/>
      <c r="B149" s="65">
        <v>45725</v>
      </c>
      <c r="C149" s="402">
        <v>1143</v>
      </c>
      <c r="D149" s="66" t="s">
        <v>111</v>
      </c>
      <c r="E149" s="72" t="s">
        <v>283</v>
      </c>
      <c r="F149" s="74">
        <v>22.5</v>
      </c>
      <c r="G149" s="74" t="s">
        <v>301</v>
      </c>
      <c r="H149" s="69"/>
      <c r="I149" s="62"/>
    </row>
    <row r="150" spans="1:9" ht="21" customHeight="1">
      <c r="A150" s="1"/>
      <c r="B150" s="65">
        <v>45725</v>
      </c>
      <c r="C150" s="402">
        <v>1144</v>
      </c>
      <c r="D150" s="66" t="s">
        <v>111</v>
      </c>
      <c r="E150" s="72" t="s">
        <v>285</v>
      </c>
      <c r="F150" s="74">
        <v>10</v>
      </c>
      <c r="G150" s="74" t="s">
        <v>299</v>
      </c>
      <c r="H150" s="69"/>
      <c r="I150" s="62"/>
    </row>
    <row r="151" spans="1:9" ht="21" customHeight="1">
      <c r="A151" s="1"/>
      <c r="B151" s="65">
        <v>45726</v>
      </c>
      <c r="C151" s="402">
        <v>1145</v>
      </c>
      <c r="D151" s="66" t="s">
        <v>111</v>
      </c>
      <c r="E151" s="72" t="s">
        <v>90</v>
      </c>
      <c r="F151" s="74">
        <v>32.5</v>
      </c>
      <c r="G151" s="74" t="s">
        <v>302</v>
      </c>
      <c r="H151" s="69"/>
      <c r="I151" s="62"/>
    </row>
    <row r="152" spans="1:9" ht="21" customHeight="1">
      <c r="A152" s="1"/>
      <c r="B152" s="65">
        <v>45726</v>
      </c>
      <c r="C152" s="402">
        <v>1146</v>
      </c>
      <c r="D152" s="66" t="s">
        <v>112</v>
      </c>
      <c r="E152" s="72" t="s">
        <v>89</v>
      </c>
      <c r="F152" s="74">
        <v>675</v>
      </c>
      <c r="G152" s="74" t="s">
        <v>299</v>
      </c>
      <c r="H152" s="69"/>
      <c r="I152" s="62"/>
    </row>
    <row r="153" spans="1:9" ht="21" customHeight="1">
      <c r="A153" s="1"/>
      <c r="B153" s="65">
        <v>45726</v>
      </c>
      <c r="C153" s="402">
        <v>1147</v>
      </c>
      <c r="D153" s="66" t="s">
        <v>112</v>
      </c>
      <c r="E153" s="72" t="s">
        <v>90</v>
      </c>
      <c r="F153" s="74">
        <v>10</v>
      </c>
      <c r="G153" s="74" t="s">
        <v>301</v>
      </c>
      <c r="H153" s="69"/>
      <c r="I153" s="62"/>
    </row>
    <row r="154" spans="1:9" ht="21" customHeight="1">
      <c r="A154" s="1"/>
      <c r="B154" s="65">
        <v>45727</v>
      </c>
      <c r="C154" s="402">
        <v>1148</v>
      </c>
      <c r="D154" s="66" t="s">
        <v>112</v>
      </c>
      <c r="E154" s="72" t="s">
        <v>283</v>
      </c>
      <c r="F154" s="74">
        <v>55</v>
      </c>
      <c r="G154" s="74" t="s">
        <v>302</v>
      </c>
      <c r="H154" s="69"/>
      <c r="I154" s="62"/>
    </row>
    <row r="155" spans="1:9" ht="21" customHeight="1">
      <c r="A155" s="1"/>
      <c r="B155" s="65">
        <v>45727</v>
      </c>
      <c r="C155" s="402">
        <v>1149</v>
      </c>
      <c r="D155" s="66" t="s">
        <v>112</v>
      </c>
      <c r="E155" s="72" t="s">
        <v>285</v>
      </c>
      <c r="F155" s="74">
        <v>72.5</v>
      </c>
      <c r="G155" s="74" t="s">
        <v>300</v>
      </c>
      <c r="H155" s="69"/>
      <c r="I155" s="62"/>
    </row>
    <row r="156" spans="1:9" ht="21" customHeight="1">
      <c r="A156" s="1"/>
      <c r="B156" s="65">
        <v>45727</v>
      </c>
      <c r="C156" s="402">
        <v>1150</v>
      </c>
      <c r="D156" s="66" t="s">
        <v>112</v>
      </c>
      <c r="E156" s="72" t="s">
        <v>90</v>
      </c>
      <c r="F156" s="74">
        <v>12.5</v>
      </c>
      <c r="G156" s="74" t="s">
        <v>301</v>
      </c>
      <c r="H156" s="69"/>
      <c r="I156" s="62"/>
    </row>
    <row r="157" spans="1:9" ht="21" customHeight="1">
      <c r="A157" s="1"/>
      <c r="B157" s="65">
        <v>45728</v>
      </c>
      <c r="C157" s="402">
        <v>1151</v>
      </c>
      <c r="D157" s="66" t="s">
        <v>113</v>
      </c>
      <c r="E157" s="72" t="s">
        <v>89</v>
      </c>
      <c r="F157" s="74">
        <v>575</v>
      </c>
      <c r="G157" s="74" t="s">
        <v>299</v>
      </c>
      <c r="H157" s="69"/>
      <c r="I157" s="62"/>
    </row>
    <row r="158" spans="1:9" ht="21" customHeight="1">
      <c r="A158" s="1"/>
      <c r="B158" s="65">
        <v>45728</v>
      </c>
      <c r="C158" s="402">
        <v>1152</v>
      </c>
      <c r="D158" s="66" t="s">
        <v>113</v>
      </c>
      <c r="E158" s="72" t="s">
        <v>90</v>
      </c>
      <c r="F158" s="74">
        <v>95</v>
      </c>
      <c r="G158" s="74" t="s">
        <v>300</v>
      </c>
      <c r="H158" s="69"/>
      <c r="I158" s="62"/>
    </row>
    <row r="159" spans="1:9" ht="21" customHeight="1">
      <c r="A159" s="1"/>
      <c r="B159" s="65">
        <v>45728</v>
      </c>
      <c r="C159" s="402">
        <v>1153</v>
      </c>
      <c r="D159" s="66" t="s">
        <v>113</v>
      </c>
      <c r="E159" s="72" t="s">
        <v>283</v>
      </c>
      <c r="F159" s="74">
        <v>25</v>
      </c>
      <c r="G159" s="74" t="s">
        <v>301</v>
      </c>
      <c r="H159" s="69"/>
      <c r="I159" s="62"/>
    </row>
    <row r="160" spans="1:9" ht="21" customHeight="1">
      <c r="A160" s="1"/>
      <c r="B160" s="65">
        <v>45729</v>
      </c>
      <c r="C160" s="402">
        <v>1154</v>
      </c>
      <c r="D160" s="66" t="s">
        <v>113</v>
      </c>
      <c r="E160" s="72" t="s">
        <v>285</v>
      </c>
      <c r="F160" s="74">
        <v>12.5</v>
      </c>
      <c r="G160" s="74" t="s">
        <v>299</v>
      </c>
      <c r="H160" s="69"/>
      <c r="I160" s="62"/>
    </row>
    <row r="161" spans="1:9" ht="21" customHeight="1">
      <c r="A161" s="1"/>
      <c r="B161" s="65">
        <v>45729</v>
      </c>
      <c r="C161" s="402">
        <v>1155</v>
      </c>
      <c r="D161" s="66" t="s">
        <v>113</v>
      </c>
      <c r="E161" s="72" t="s">
        <v>90</v>
      </c>
      <c r="F161" s="74">
        <v>35</v>
      </c>
      <c r="G161" s="74" t="s">
        <v>302</v>
      </c>
      <c r="H161" s="69"/>
      <c r="I161" s="62"/>
    </row>
    <row r="162" spans="1:9" ht="21" customHeight="1">
      <c r="A162" s="1"/>
      <c r="B162" s="65">
        <v>45729</v>
      </c>
      <c r="C162" s="402">
        <v>1156</v>
      </c>
      <c r="D162" s="66" t="s">
        <v>114</v>
      </c>
      <c r="E162" s="72" t="s">
        <v>89</v>
      </c>
      <c r="F162" s="74">
        <v>975</v>
      </c>
      <c r="G162" s="74" t="s">
        <v>299</v>
      </c>
      <c r="H162" s="69"/>
      <c r="I162" s="62"/>
    </row>
    <row r="163" spans="1:9" ht="21" customHeight="1">
      <c r="A163" s="1"/>
      <c r="B163" s="65">
        <v>45730</v>
      </c>
      <c r="C163" s="402">
        <v>1157</v>
      </c>
      <c r="D163" s="66" t="s">
        <v>114</v>
      </c>
      <c r="E163" s="72" t="s">
        <v>90</v>
      </c>
      <c r="F163" s="74">
        <v>12.5</v>
      </c>
      <c r="G163" s="74" t="s">
        <v>301</v>
      </c>
      <c r="H163" s="69"/>
      <c r="I163" s="62"/>
    </row>
    <row r="164" spans="1:9" ht="21" customHeight="1">
      <c r="A164" s="1"/>
      <c r="B164" s="65">
        <v>45730</v>
      </c>
      <c r="C164" s="402">
        <v>1158</v>
      </c>
      <c r="D164" s="66" t="s">
        <v>114</v>
      </c>
      <c r="E164" s="72" t="s">
        <v>283</v>
      </c>
      <c r="F164" s="74">
        <v>60</v>
      </c>
      <c r="G164" s="74" t="s">
        <v>302</v>
      </c>
      <c r="H164" s="69"/>
      <c r="I164" s="62"/>
    </row>
    <row r="165" spans="1:9" ht="21" customHeight="1">
      <c r="A165" s="1"/>
      <c r="B165" s="65">
        <v>45730</v>
      </c>
      <c r="C165" s="402">
        <v>1159</v>
      </c>
      <c r="D165" s="66" t="s">
        <v>114</v>
      </c>
      <c r="E165" s="72" t="s">
        <v>285</v>
      </c>
      <c r="F165" s="74">
        <v>65</v>
      </c>
      <c r="G165" s="74" t="s">
        <v>300</v>
      </c>
      <c r="H165" s="69"/>
      <c r="I165" s="62"/>
    </row>
    <row r="166" spans="1:9" ht="21" customHeight="1">
      <c r="A166" s="1"/>
      <c r="B166" s="65">
        <v>45731</v>
      </c>
      <c r="C166" s="402">
        <v>1160</v>
      </c>
      <c r="D166" s="66" t="s">
        <v>114</v>
      </c>
      <c r="E166" s="72" t="s">
        <v>90</v>
      </c>
      <c r="F166" s="74">
        <v>10</v>
      </c>
      <c r="G166" s="74" t="s">
        <v>301</v>
      </c>
      <c r="H166" s="69"/>
      <c r="I166" s="62"/>
    </row>
    <row r="167" spans="1:9" ht="21" customHeight="1">
      <c r="A167" s="1"/>
      <c r="B167" s="65">
        <v>45731</v>
      </c>
      <c r="C167" s="402">
        <v>1161</v>
      </c>
      <c r="D167" s="66" t="s">
        <v>115</v>
      </c>
      <c r="E167" s="72" t="s">
        <v>89</v>
      </c>
      <c r="F167" s="74">
        <v>425</v>
      </c>
      <c r="G167" s="74" t="s">
        <v>299</v>
      </c>
      <c r="H167" s="69"/>
      <c r="I167" s="62"/>
    </row>
    <row r="168" spans="1:9" ht="21" customHeight="1">
      <c r="A168" s="1"/>
      <c r="B168" s="65">
        <v>45731</v>
      </c>
      <c r="C168" s="402">
        <v>1162</v>
      </c>
      <c r="D168" s="66" t="s">
        <v>115</v>
      </c>
      <c r="E168" s="72" t="s">
        <v>90</v>
      </c>
      <c r="F168" s="74">
        <v>87.5</v>
      </c>
      <c r="G168" s="74" t="s">
        <v>300</v>
      </c>
      <c r="H168" s="69"/>
      <c r="I168" s="62"/>
    </row>
    <row r="169" spans="1:9" ht="21" customHeight="1">
      <c r="A169" s="1"/>
      <c r="B169" s="65">
        <v>45732</v>
      </c>
      <c r="C169" s="402">
        <v>1163</v>
      </c>
      <c r="D169" s="66" t="s">
        <v>115</v>
      </c>
      <c r="E169" s="72" t="s">
        <v>283</v>
      </c>
      <c r="F169" s="74">
        <v>22.5</v>
      </c>
      <c r="G169" s="74" t="s">
        <v>301</v>
      </c>
      <c r="H169" s="69"/>
      <c r="I169" s="62"/>
    </row>
    <row r="170" spans="1:9" ht="21" customHeight="1">
      <c r="A170" s="1"/>
      <c r="B170" s="65">
        <v>45732</v>
      </c>
      <c r="C170" s="402">
        <v>1164</v>
      </c>
      <c r="D170" s="66" t="s">
        <v>115</v>
      </c>
      <c r="E170" s="72" t="s">
        <v>285</v>
      </c>
      <c r="F170" s="74">
        <v>10</v>
      </c>
      <c r="G170" s="74" t="s">
        <v>299</v>
      </c>
      <c r="H170" s="69"/>
      <c r="I170" s="62"/>
    </row>
    <row r="171" spans="1:9" ht="21" customHeight="1">
      <c r="A171" s="1"/>
      <c r="B171" s="65">
        <v>45732</v>
      </c>
      <c r="C171" s="402">
        <v>1165</v>
      </c>
      <c r="D171" s="66" t="s">
        <v>115</v>
      </c>
      <c r="E171" s="72" t="s">
        <v>90</v>
      </c>
      <c r="F171" s="74">
        <v>32.5</v>
      </c>
      <c r="G171" s="74" t="s">
        <v>302</v>
      </c>
      <c r="H171" s="69"/>
      <c r="I171" s="62"/>
    </row>
    <row r="172" spans="1:9" ht="21" customHeight="1">
      <c r="A172" s="1"/>
      <c r="B172" s="65">
        <v>45733</v>
      </c>
      <c r="C172" s="402">
        <v>1166</v>
      </c>
      <c r="D172" s="66" t="s">
        <v>116</v>
      </c>
      <c r="E172" s="72" t="s">
        <v>89</v>
      </c>
      <c r="F172" s="74">
        <v>425</v>
      </c>
      <c r="G172" s="74" t="s">
        <v>299</v>
      </c>
      <c r="H172" s="69"/>
      <c r="I172" s="62"/>
    </row>
    <row r="173" spans="1:9" ht="21" customHeight="1">
      <c r="A173" s="1"/>
      <c r="B173" s="65">
        <v>45733</v>
      </c>
      <c r="C173" s="402">
        <v>1167</v>
      </c>
      <c r="D173" s="66" t="s">
        <v>116</v>
      </c>
      <c r="E173" s="72" t="s">
        <v>90</v>
      </c>
      <c r="F173" s="74">
        <v>10</v>
      </c>
      <c r="G173" s="74" t="s">
        <v>301</v>
      </c>
      <c r="H173" s="69"/>
      <c r="I173" s="62"/>
    </row>
    <row r="174" spans="1:9" ht="21" customHeight="1">
      <c r="A174" s="1"/>
      <c r="B174" s="65">
        <v>45733</v>
      </c>
      <c r="C174" s="402">
        <v>1168</v>
      </c>
      <c r="D174" s="66" t="s">
        <v>116</v>
      </c>
      <c r="E174" s="72" t="s">
        <v>283</v>
      </c>
      <c r="F174" s="74">
        <v>55</v>
      </c>
      <c r="G174" s="74" t="s">
        <v>302</v>
      </c>
      <c r="H174" s="69"/>
      <c r="I174" s="62"/>
    </row>
    <row r="175" spans="1:9" ht="21" customHeight="1">
      <c r="A175" s="1"/>
      <c r="B175" s="65">
        <v>45734</v>
      </c>
      <c r="C175" s="402">
        <v>1169</v>
      </c>
      <c r="D175" s="66" t="s">
        <v>116</v>
      </c>
      <c r="E175" s="72" t="s">
        <v>285</v>
      </c>
      <c r="F175" s="74">
        <v>165</v>
      </c>
      <c r="G175" s="74" t="s">
        <v>300</v>
      </c>
      <c r="H175" s="69"/>
      <c r="I175" s="62"/>
    </row>
    <row r="176" spans="1:9" ht="21" customHeight="1">
      <c r="A176" s="1"/>
      <c r="B176" s="65">
        <v>45734</v>
      </c>
      <c r="C176" s="402">
        <v>1170</v>
      </c>
      <c r="D176" s="66" t="s">
        <v>116</v>
      </c>
      <c r="E176" s="72" t="s">
        <v>90</v>
      </c>
      <c r="F176" s="74">
        <v>92.5</v>
      </c>
      <c r="G176" s="74" t="s">
        <v>301</v>
      </c>
      <c r="H176" s="69"/>
      <c r="I176" s="62"/>
    </row>
    <row r="177" spans="1:9" ht="21" customHeight="1">
      <c r="A177" s="1"/>
      <c r="B177" s="65">
        <v>45734</v>
      </c>
      <c r="C177" s="402">
        <v>1171</v>
      </c>
      <c r="D177" s="66" t="s">
        <v>117</v>
      </c>
      <c r="E177" s="72" t="s">
        <v>89</v>
      </c>
      <c r="F177" s="74">
        <v>625</v>
      </c>
      <c r="G177" s="74" t="s">
        <v>299</v>
      </c>
      <c r="H177" s="69"/>
      <c r="I177" s="62"/>
    </row>
    <row r="178" spans="1:9" ht="21" customHeight="1">
      <c r="A178" s="1"/>
      <c r="B178" s="65">
        <v>45735</v>
      </c>
      <c r="C178" s="402">
        <v>1172</v>
      </c>
      <c r="D178" s="66" t="s">
        <v>117</v>
      </c>
      <c r="E178" s="72" t="s">
        <v>90</v>
      </c>
      <c r="F178" s="74">
        <v>205</v>
      </c>
      <c r="G178" s="74" t="s">
        <v>300</v>
      </c>
      <c r="H178" s="69"/>
      <c r="I178" s="62"/>
    </row>
    <row r="179" spans="1:9" ht="21" customHeight="1">
      <c r="A179" s="1"/>
      <c r="B179" s="65">
        <v>45735</v>
      </c>
      <c r="C179" s="402">
        <v>1173</v>
      </c>
      <c r="D179" s="66" t="s">
        <v>117</v>
      </c>
      <c r="E179" s="72" t="s">
        <v>283</v>
      </c>
      <c r="F179" s="74">
        <v>232.5</v>
      </c>
      <c r="G179" s="74" t="s">
        <v>301</v>
      </c>
      <c r="H179" s="69"/>
      <c r="I179" s="62"/>
    </row>
    <row r="180" spans="1:9" ht="21" customHeight="1">
      <c r="A180" s="1"/>
      <c r="B180" s="65">
        <v>45735</v>
      </c>
      <c r="C180" s="402">
        <v>1174</v>
      </c>
      <c r="D180" s="66" t="s">
        <v>117</v>
      </c>
      <c r="E180" s="72" t="s">
        <v>285</v>
      </c>
      <c r="F180" s="74">
        <v>127.5</v>
      </c>
      <c r="G180" s="74" t="s">
        <v>299</v>
      </c>
      <c r="H180" s="69"/>
      <c r="I180" s="62"/>
    </row>
    <row r="181" spans="1:9" ht="21" customHeight="1">
      <c r="A181" s="1"/>
      <c r="B181" s="65">
        <v>45736</v>
      </c>
      <c r="C181" s="402">
        <v>1175</v>
      </c>
      <c r="D181" s="66" t="s">
        <v>117</v>
      </c>
      <c r="E181" s="72" t="s">
        <v>90</v>
      </c>
      <c r="F181" s="74">
        <v>140</v>
      </c>
      <c r="G181" s="74" t="s">
        <v>302</v>
      </c>
      <c r="H181" s="69"/>
      <c r="I181" s="62"/>
    </row>
    <row r="182" spans="1:9" ht="21" customHeight="1">
      <c r="A182" s="1"/>
      <c r="B182" s="65">
        <v>45736</v>
      </c>
      <c r="C182" s="402">
        <v>1176</v>
      </c>
      <c r="D182" s="66" t="s">
        <v>118</v>
      </c>
      <c r="E182" s="72" t="s">
        <v>89</v>
      </c>
      <c r="F182" s="74">
        <v>475</v>
      </c>
      <c r="G182" s="74" t="s">
        <v>299</v>
      </c>
      <c r="H182" s="69"/>
      <c r="I182" s="62"/>
    </row>
    <row r="183" spans="1:9" ht="21" customHeight="1">
      <c r="A183" s="1"/>
      <c r="B183" s="65">
        <v>45736</v>
      </c>
      <c r="C183" s="402">
        <v>1177</v>
      </c>
      <c r="D183" s="66" t="s">
        <v>118</v>
      </c>
      <c r="E183" s="72" t="s">
        <v>90</v>
      </c>
      <c r="F183" s="74">
        <v>115</v>
      </c>
      <c r="G183" s="74" t="s">
        <v>301</v>
      </c>
      <c r="H183" s="69"/>
      <c r="I183" s="62"/>
    </row>
    <row r="184" spans="1:9" ht="21" customHeight="1">
      <c r="A184" s="1"/>
      <c r="B184" s="65">
        <v>45737</v>
      </c>
      <c r="C184" s="402">
        <v>1178</v>
      </c>
      <c r="D184" s="66" t="s">
        <v>118</v>
      </c>
      <c r="E184" s="72" t="s">
        <v>283</v>
      </c>
      <c r="F184" s="74">
        <v>120</v>
      </c>
      <c r="G184" s="74" t="s">
        <v>302</v>
      </c>
      <c r="H184" s="69"/>
      <c r="I184" s="62"/>
    </row>
    <row r="185" spans="1:9" ht="21" customHeight="1">
      <c r="A185" s="1"/>
      <c r="B185" s="65">
        <v>45737</v>
      </c>
      <c r="C185" s="402">
        <v>1179</v>
      </c>
      <c r="D185" s="66" t="s">
        <v>118</v>
      </c>
      <c r="E185" s="72" t="s">
        <v>285</v>
      </c>
      <c r="F185" s="74">
        <v>125</v>
      </c>
      <c r="G185" s="74" t="s">
        <v>300</v>
      </c>
      <c r="H185" s="69"/>
      <c r="I185" s="62"/>
    </row>
    <row r="186" spans="1:9" ht="21" customHeight="1">
      <c r="A186" s="1"/>
      <c r="B186" s="65">
        <v>45737</v>
      </c>
      <c r="C186" s="402">
        <v>1180</v>
      </c>
      <c r="D186" s="66" t="s">
        <v>118</v>
      </c>
      <c r="E186" s="72" t="s">
        <v>90</v>
      </c>
      <c r="F186" s="74">
        <v>117.5</v>
      </c>
      <c r="G186" s="74" t="s">
        <v>301</v>
      </c>
      <c r="H186" s="69"/>
      <c r="I186" s="62"/>
    </row>
    <row r="187" spans="1:9" ht="21" customHeight="1">
      <c r="A187" s="1"/>
      <c r="B187" s="65">
        <v>45749</v>
      </c>
      <c r="C187" s="402">
        <v>1181</v>
      </c>
      <c r="D187" s="66" t="s">
        <v>107</v>
      </c>
      <c r="E187" s="72" t="s">
        <v>89</v>
      </c>
      <c r="F187" s="74">
        <v>762.5</v>
      </c>
      <c r="G187" s="74" t="s">
        <v>299</v>
      </c>
      <c r="H187" s="69"/>
      <c r="I187" s="62"/>
    </row>
    <row r="188" spans="1:9" ht="21" customHeight="1">
      <c r="A188" s="1"/>
      <c r="B188" s="65">
        <v>45749</v>
      </c>
      <c r="C188" s="402">
        <v>1182</v>
      </c>
      <c r="D188" s="66" t="s">
        <v>107</v>
      </c>
      <c r="E188" s="72" t="s">
        <v>90</v>
      </c>
      <c r="F188" s="74">
        <v>142.5</v>
      </c>
      <c r="G188" s="74" t="s">
        <v>300</v>
      </c>
      <c r="H188" s="69"/>
      <c r="I188" s="62"/>
    </row>
    <row r="189" spans="1:9" ht="21" customHeight="1">
      <c r="A189" s="1"/>
      <c r="B189" s="65">
        <v>45749</v>
      </c>
      <c r="C189" s="402">
        <v>1183</v>
      </c>
      <c r="D189" s="66" t="s">
        <v>107</v>
      </c>
      <c r="E189" s="72" t="s">
        <v>283</v>
      </c>
      <c r="F189" s="74">
        <v>145</v>
      </c>
      <c r="G189" s="74" t="s">
        <v>301</v>
      </c>
      <c r="H189" s="69"/>
      <c r="I189" s="62"/>
    </row>
    <row r="190" spans="1:9" ht="21" customHeight="1">
      <c r="A190" s="1"/>
      <c r="B190" s="65">
        <v>45750</v>
      </c>
      <c r="C190" s="402">
        <v>1184</v>
      </c>
      <c r="D190" s="66" t="s">
        <v>107</v>
      </c>
      <c r="E190" s="72" t="s">
        <v>285</v>
      </c>
      <c r="F190" s="74">
        <v>240</v>
      </c>
      <c r="G190" s="74" t="s">
        <v>299</v>
      </c>
      <c r="H190" s="69"/>
      <c r="I190" s="62"/>
    </row>
    <row r="191" spans="1:9" ht="21" customHeight="1">
      <c r="A191" s="1"/>
      <c r="B191" s="65">
        <v>45750</v>
      </c>
      <c r="C191" s="402">
        <v>1185</v>
      </c>
      <c r="D191" s="66" t="s">
        <v>107</v>
      </c>
      <c r="E191" s="72" t="s">
        <v>90</v>
      </c>
      <c r="F191" s="74">
        <v>160</v>
      </c>
      <c r="G191" s="74" t="s">
        <v>302</v>
      </c>
      <c r="H191" s="69"/>
      <c r="I191" s="62"/>
    </row>
    <row r="192" spans="1:9" ht="21" customHeight="1">
      <c r="A192" s="1"/>
      <c r="B192" s="65">
        <v>45750</v>
      </c>
      <c r="C192" s="402">
        <v>1186</v>
      </c>
      <c r="D192" s="66" t="s">
        <v>108</v>
      </c>
      <c r="E192" s="72" t="s">
        <v>89</v>
      </c>
      <c r="F192" s="74">
        <v>425</v>
      </c>
      <c r="G192" s="74" t="s">
        <v>299</v>
      </c>
      <c r="H192" s="69"/>
      <c r="I192" s="62"/>
    </row>
    <row r="193" spans="1:9" ht="21" customHeight="1">
      <c r="A193" s="1"/>
      <c r="B193" s="65">
        <v>45751</v>
      </c>
      <c r="C193" s="402">
        <v>1187</v>
      </c>
      <c r="D193" s="66" t="s">
        <v>108</v>
      </c>
      <c r="E193" s="72" t="s">
        <v>90</v>
      </c>
      <c r="F193" s="74">
        <v>95</v>
      </c>
      <c r="G193" s="74" t="s">
        <v>301</v>
      </c>
      <c r="H193" s="69"/>
      <c r="I193" s="62"/>
    </row>
    <row r="194" spans="1:9" ht="21" customHeight="1">
      <c r="A194" s="1"/>
      <c r="B194" s="65">
        <v>45751</v>
      </c>
      <c r="C194" s="402">
        <v>1188</v>
      </c>
      <c r="D194" s="66" t="s">
        <v>108</v>
      </c>
      <c r="E194" s="72" t="s">
        <v>283</v>
      </c>
      <c r="F194" s="74">
        <v>105</v>
      </c>
      <c r="G194" s="74" t="s">
        <v>302</v>
      </c>
      <c r="H194" s="69"/>
      <c r="I194" s="62"/>
    </row>
    <row r="195" spans="1:9" ht="21" customHeight="1">
      <c r="A195" s="1"/>
      <c r="B195" s="65">
        <v>45751</v>
      </c>
      <c r="C195" s="402">
        <v>1189</v>
      </c>
      <c r="D195" s="66" t="s">
        <v>108</v>
      </c>
      <c r="E195" s="72" t="s">
        <v>285</v>
      </c>
      <c r="F195" s="74">
        <v>87.5</v>
      </c>
      <c r="G195" s="74" t="s">
        <v>300</v>
      </c>
      <c r="H195" s="69"/>
      <c r="I195" s="62"/>
    </row>
    <row r="196" spans="1:9" ht="21" customHeight="1">
      <c r="A196" s="1"/>
      <c r="B196" s="65">
        <v>45752</v>
      </c>
      <c r="C196" s="402">
        <v>1190</v>
      </c>
      <c r="D196" s="66" t="s">
        <v>108</v>
      </c>
      <c r="E196" s="72" t="s">
        <v>90</v>
      </c>
      <c r="F196" s="74">
        <v>100</v>
      </c>
      <c r="G196" s="74" t="s">
        <v>301</v>
      </c>
      <c r="H196" s="69"/>
      <c r="I196" s="62"/>
    </row>
    <row r="197" spans="1:9" ht="21" customHeight="1">
      <c r="A197" s="1"/>
      <c r="B197" s="65">
        <v>45752</v>
      </c>
      <c r="C197" s="402">
        <v>1191</v>
      </c>
      <c r="D197" s="66" t="s">
        <v>109</v>
      </c>
      <c r="E197" s="72" t="s">
        <v>89</v>
      </c>
      <c r="F197" s="74">
        <v>912.5</v>
      </c>
      <c r="G197" s="74" t="s">
        <v>299</v>
      </c>
      <c r="H197" s="69"/>
      <c r="I197" s="62"/>
    </row>
    <row r="198" spans="1:9" ht="21" customHeight="1">
      <c r="A198" s="1"/>
      <c r="B198" s="65">
        <v>45752</v>
      </c>
      <c r="C198" s="402">
        <v>1192</v>
      </c>
      <c r="D198" s="66" t="s">
        <v>109</v>
      </c>
      <c r="E198" s="72" t="s">
        <v>90</v>
      </c>
      <c r="F198" s="74">
        <v>175</v>
      </c>
      <c r="G198" s="74" t="s">
        <v>300</v>
      </c>
      <c r="H198" s="69"/>
      <c r="I198" s="62"/>
    </row>
    <row r="199" spans="1:9" ht="21" customHeight="1">
      <c r="A199" s="1"/>
      <c r="B199" s="65">
        <v>45753</v>
      </c>
      <c r="C199" s="402">
        <v>1193</v>
      </c>
      <c r="D199" s="66" t="s">
        <v>109</v>
      </c>
      <c r="E199" s="72" t="s">
        <v>283</v>
      </c>
      <c r="F199" s="74">
        <v>157.5</v>
      </c>
      <c r="G199" s="74" t="s">
        <v>301</v>
      </c>
      <c r="H199" s="69"/>
      <c r="I199" s="62"/>
    </row>
    <row r="200" spans="1:9" ht="21" customHeight="1">
      <c r="A200" s="1"/>
      <c r="B200" s="65">
        <v>45753</v>
      </c>
      <c r="C200" s="402">
        <v>1194</v>
      </c>
      <c r="D200" s="66" t="s">
        <v>109</v>
      </c>
      <c r="E200" s="72" t="s">
        <v>285</v>
      </c>
      <c r="F200" s="74">
        <v>127.5</v>
      </c>
      <c r="G200" s="74" t="s">
        <v>299</v>
      </c>
      <c r="H200" s="69"/>
      <c r="I200" s="62"/>
    </row>
    <row r="201" spans="1:9" ht="21" customHeight="1">
      <c r="A201" s="1"/>
      <c r="B201" s="65">
        <v>45753</v>
      </c>
      <c r="C201" s="402">
        <v>1195</v>
      </c>
      <c r="D201" s="66" t="s">
        <v>109</v>
      </c>
      <c r="E201" s="72" t="s">
        <v>90</v>
      </c>
      <c r="F201" s="74">
        <v>230</v>
      </c>
      <c r="G201" s="74" t="s">
        <v>302</v>
      </c>
      <c r="H201" s="69"/>
      <c r="I201" s="62"/>
    </row>
    <row r="202" spans="1:9" ht="21" customHeight="1">
      <c r="A202" s="1"/>
      <c r="B202" s="65">
        <v>45754</v>
      </c>
      <c r="C202" s="402">
        <v>1196</v>
      </c>
      <c r="D202" s="66" t="s">
        <v>110</v>
      </c>
      <c r="E202" s="72" t="s">
        <v>89</v>
      </c>
      <c r="F202" s="74">
        <v>362.5</v>
      </c>
      <c r="G202" s="74" t="s">
        <v>299</v>
      </c>
      <c r="H202" s="69"/>
      <c r="I202" s="62"/>
    </row>
    <row r="203" spans="1:9" ht="21" customHeight="1">
      <c r="A203" s="1"/>
      <c r="B203" s="65">
        <v>45754</v>
      </c>
      <c r="C203" s="402">
        <v>1197</v>
      </c>
      <c r="D203" s="66" t="s">
        <v>110</v>
      </c>
      <c r="E203" s="72" t="s">
        <v>90</v>
      </c>
      <c r="F203" s="74">
        <v>120</v>
      </c>
      <c r="G203" s="74" t="s">
        <v>301</v>
      </c>
      <c r="H203" s="69"/>
      <c r="I203" s="62"/>
    </row>
    <row r="204" spans="1:9" ht="21" customHeight="1">
      <c r="A204" s="1"/>
      <c r="B204" s="65">
        <v>45754</v>
      </c>
      <c r="C204" s="402">
        <v>1198</v>
      </c>
      <c r="D204" s="66" t="s">
        <v>110</v>
      </c>
      <c r="E204" s="72" t="s">
        <v>283</v>
      </c>
      <c r="F204" s="74">
        <v>85</v>
      </c>
      <c r="G204" s="74" t="s">
        <v>302</v>
      </c>
      <c r="H204" s="69"/>
      <c r="I204" s="62"/>
    </row>
    <row r="205" spans="1:9" ht="21" customHeight="1">
      <c r="A205" s="1"/>
      <c r="B205" s="65">
        <v>45755</v>
      </c>
      <c r="C205" s="402">
        <v>1199</v>
      </c>
      <c r="D205" s="66" t="s">
        <v>110</v>
      </c>
      <c r="E205" s="72" t="s">
        <v>285</v>
      </c>
      <c r="F205" s="74">
        <v>110</v>
      </c>
      <c r="G205" s="74" t="s">
        <v>300</v>
      </c>
      <c r="H205" s="69"/>
      <c r="I205" s="62"/>
    </row>
    <row r="206" spans="1:9" ht="21" customHeight="1">
      <c r="A206" s="1"/>
      <c r="B206" s="65">
        <v>45755</v>
      </c>
      <c r="C206" s="402">
        <v>1200</v>
      </c>
      <c r="D206" s="66" t="s">
        <v>110</v>
      </c>
      <c r="E206" s="72" t="s">
        <v>90</v>
      </c>
      <c r="F206" s="74">
        <v>80</v>
      </c>
      <c r="G206" s="74" t="s">
        <v>301</v>
      </c>
      <c r="H206" s="69"/>
      <c r="I206" s="62"/>
    </row>
    <row r="207" spans="1:9" ht="21" customHeight="1">
      <c r="A207" s="1"/>
      <c r="B207" s="65">
        <v>45755</v>
      </c>
      <c r="C207" s="402">
        <v>1201</v>
      </c>
      <c r="D207" s="66" t="s">
        <v>111</v>
      </c>
      <c r="E207" s="72" t="s">
        <v>89</v>
      </c>
      <c r="F207" s="74">
        <v>337.5</v>
      </c>
      <c r="G207" s="74" t="s">
        <v>299</v>
      </c>
      <c r="H207" s="69"/>
      <c r="I207" s="62"/>
    </row>
    <row r="208" spans="1:9" ht="21" customHeight="1">
      <c r="A208" s="1"/>
      <c r="B208" s="65">
        <v>45756</v>
      </c>
      <c r="C208" s="402">
        <v>1202</v>
      </c>
      <c r="D208" s="66" t="s">
        <v>111</v>
      </c>
      <c r="E208" s="72" t="s">
        <v>90</v>
      </c>
      <c r="F208" s="74">
        <v>105</v>
      </c>
      <c r="G208" s="74" t="s">
        <v>300</v>
      </c>
      <c r="H208" s="69"/>
      <c r="I208" s="62"/>
    </row>
    <row r="209" spans="1:9" ht="21" customHeight="1">
      <c r="A209" s="1"/>
      <c r="B209" s="65">
        <v>45756</v>
      </c>
      <c r="C209" s="402">
        <v>1203</v>
      </c>
      <c r="D209" s="66" t="s">
        <v>111</v>
      </c>
      <c r="E209" s="72" t="s">
        <v>283</v>
      </c>
      <c r="F209" s="74">
        <v>60</v>
      </c>
      <c r="G209" s="74" t="s">
        <v>301</v>
      </c>
      <c r="H209" s="69"/>
      <c r="I209" s="62"/>
    </row>
    <row r="210" spans="1:9" ht="21" customHeight="1">
      <c r="A210" s="1"/>
      <c r="B210" s="65">
        <v>45756</v>
      </c>
      <c r="C210" s="402">
        <v>1204</v>
      </c>
      <c r="D210" s="66" t="s">
        <v>111</v>
      </c>
      <c r="E210" s="72" t="s">
        <v>285</v>
      </c>
      <c r="F210" s="74">
        <v>75</v>
      </c>
      <c r="G210" s="74" t="s">
        <v>299</v>
      </c>
      <c r="H210" s="69"/>
      <c r="I210" s="62"/>
    </row>
    <row r="211" spans="1:9" ht="21" customHeight="1">
      <c r="A211" s="1"/>
      <c r="B211" s="65">
        <v>45757</v>
      </c>
      <c r="C211" s="402">
        <v>1205</v>
      </c>
      <c r="D211" s="66" t="s">
        <v>111</v>
      </c>
      <c r="E211" s="72" t="s">
        <v>90</v>
      </c>
      <c r="F211" s="74">
        <v>130</v>
      </c>
      <c r="G211" s="74" t="s">
        <v>302</v>
      </c>
      <c r="H211" s="69"/>
      <c r="I211" s="62"/>
    </row>
    <row r="212" spans="1:9" ht="21" customHeight="1">
      <c r="A212" s="1"/>
      <c r="B212" s="65">
        <v>45757</v>
      </c>
      <c r="C212" s="402">
        <v>1206</v>
      </c>
      <c r="D212" s="66" t="s">
        <v>112</v>
      </c>
      <c r="E212" s="72" t="s">
        <v>89</v>
      </c>
      <c r="F212" s="74">
        <v>675</v>
      </c>
      <c r="G212" s="74" t="s">
        <v>299</v>
      </c>
      <c r="H212" s="69"/>
      <c r="I212" s="62"/>
    </row>
    <row r="213" spans="1:9" ht="21" customHeight="1">
      <c r="A213" s="1"/>
      <c r="B213" s="65">
        <v>45757</v>
      </c>
      <c r="C213" s="402">
        <v>1207</v>
      </c>
      <c r="D213" s="66" t="s">
        <v>112</v>
      </c>
      <c r="E213" s="72" t="s">
        <v>90</v>
      </c>
      <c r="F213" s="74">
        <v>195</v>
      </c>
      <c r="G213" s="74" t="s">
        <v>301</v>
      </c>
      <c r="H213" s="69"/>
      <c r="I213" s="62"/>
    </row>
    <row r="214" spans="1:9" ht="21" customHeight="1">
      <c r="A214" s="1"/>
      <c r="B214" s="65">
        <v>45758</v>
      </c>
      <c r="C214" s="402">
        <v>1208</v>
      </c>
      <c r="D214" s="66" t="s">
        <v>112</v>
      </c>
      <c r="E214" s="72" t="s">
        <v>283</v>
      </c>
      <c r="F214" s="74">
        <v>117.5</v>
      </c>
      <c r="G214" s="74" t="s">
        <v>302</v>
      </c>
      <c r="H214" s="69"/>
      <c r="I214" s="62"/>
    </row>
    <row r="215" spans="1:9" ht="21" customHeight="1">
      <c r="A215" s="1"/>
      <c r="B215" s="65">
        <v>45758</v>
      </c>
      <c r="C215" s="402">
        <v>1209</v>
      </c>
      <c r="D215" s="66" t="s">
        <v>112</v>
      </c>
      <c r="E215" s="72" t="s">
        <v>285</v>
      </c>
      <c r="F215" s="74">
        <v>225</v>
      </c>
      <c r="G215" s="74" t="s">
        <v>300</v>
      </c>
      <c r="H215" s="69"/>
      <c r="I215" s="62"/>
    </row>
    <row r="216" spans="1:9" ht="21" customHeight="1">
      <c r="A216" s="1"/>
      <c r="B216" s="65">
        <v>45758</v>
      </c>
      <c r="C216" s="402">
        <v>1210</v>
      </c>
      <c r="D216" s="66" t="s">
        <v>112</v>
      </c>
      <c r="E216" s="72" t="s">
        <v>90</v>
      </c>
      <c r="F216" s="74">
        <v>150</v>
      </c>
      <c r="G216" s="74" t="s">
        <v>301</v>
      </c>
      <c r="H216" s="69"/>
      <c r="I216" s="62"/>
    </row>
    <row r="217" spans="1:9" ht="21" customHeight="1">
      <c r="A217" s="1"/>
      <c r="B217" s="65">
        <v>45759</v>
      </c>
      <c r="C217" s="402">
        <v>1211</v>
      </c>
      <c r="D217" s="66" t="s">
        <v>113</v>
      </c>
      <c r="E217" s="72" t="s">
        <v>89</v>
      </c>
      <c r="F217" s="74">
        <v>575</v>
      </c>
      <c r="G217" s="74" t="s">
        <v>299</v>
      </c>
      <c r="H217" s="69"/>
      <c r="I217" s="62"/>
    </row>
    <row r="218" spans="1:9" ht="21" customHeight="1">
      <c r="A218" s="1"/>
      <c r="B218" s="65">
        <v>45759</v>
      </c>
      <c r="C218" s="402">
        <v>1212</v>
      </c>
      <c r="D218" s="66" t="s">
        <v>113</v>
      </c>
      <c r="E218" s="72" t="s">
        <v>90</v>
      </c>
      <c r="F218" s="74">
        <v>137.5</v>
      </c>
      <c r="G218" s="74" t="s">
        <v>300</v>
      </c>
      <c r="H218" s="69"/>
      <c r="I218" s="62"/>
    </row>
    <row r="219" spans="1:9" ht="21" customHeight="1">
      <c r="A219" s="1"/>
      <c r="B219" s="65">
        <v>45759</v>
      </c>
      <c r="C219" s="402">
        <v>1213</v>
      </c>
      <c r="D219" s="66" t="s">
        <v>113</v>
      </c>
      <c r="E219" s="72" t="s">
        <v>283</v>
      </c>
      <c r="F219" s="74">
        <v>207.5</v>
      </c>
      <c r="G219" s="74" t="s">
        <v>301</v>
      </c>
      <c r="H219" s="69"/>
      <c r="I219" s="62"/>
    </row>
    <row r="220" spans="1:9" ht="21" customHeight="1">
      <c r="A220" s="1"/>
      <c r="B220" s="65">
        <v>45760</v>
      </c>
      <c r="C220" s="402">
        <v>1214</v>
      </c>
      <c r="D220" s="66" t="s">
        <v>113</v>
      </c>
      <c r="E220" s="72" t="s">
        <v>285</v>
      </c>
      <c r="F220" s="74">
        <v>167.5</v>
      </c>
      <c r="G220" s="74" t="s">
        <v>299</v>
      </c>
      <c r="H220" s="69"/>
      <c r="I220" s="62"/>
    </row>
    <row r="221" spans="1:9" ht="21" customHeight="1">
      <c r="A221" s="1"/>
      <c r="B221" s="65">
        <v>45760</v>
      </c>
      <c r="C221" s="402">
        <v>1215</v>
      </c>
      <c r="D221" s="66" t="s">
        <v>113</v>
      </c>
      <c r="E221" s="72" t="s">
        <v>90</v>
      </c>
      <c r="F221" s="74">
        <v>147.5</v>
      </c>
      <c r="G221" s="74" t="s">
        <v>302</v>
      </c>
      <c r="H221" s="69"/>
      <c r="I221" s="62"/>
    </row>
    <row r="222" spans="1:9" ht="21" customHeight="1">
      <c r="A222" s="1"/>
      <c r="B222" s="65">
        <v>45760</v>
      </c>
      <c r="C222" s="402">
        <v>1216</v>
      </c>
      <c r="D222" s="66" t="s">
        <v>114</v>
      </c>
      <c r="E222" s="72" t="s">
        <v>89</v>
      </c>
      <c r="F222" s="74">
        <v>975</v>
      </c>
      <c r="G222" s="74" t="s">
        <v>299</v>
      </c>
      <c r="H222" s="69"/>
      <c r="I222" s="62"/>
    </row>
    <row r="223" spans="1:9" ht="21" customHeight="1">
      <c r="A223" s="1"/>
      <c r="B223" s="65">
        <v>45761</v>
      </c>
      <c r="C223" s="402">
        <v>1217</v>
      </c>
      <c r="D223" s="66" t="s">
        <v>114</v>
      </c>
      <c r="E223" s="72" t="s">
        <v>90</v>
      </c>
      <c r="F223" s="74">
        <v>47.5</v>
      </c>
      <c r="G223" s="74" t="s">
        <v>301</v>
      </c>
      <c r="H223" s="69"/>
      <c r="I223" s="62"/>
    </row>
    <row r="224" spans="1:9" ht="21" customHeight="1">
      <c r="A224" s="1"/>
      <c r="B224" s="65">
        <v>45761</v>
      </c>
      <c r="C224" s="402">
        <v>1218</v>
      </c>
      <c r="D224" s="66" t="s">
        <v>114</v>
      </c>
      <c r="E224" s="72" t="s">
        <v>283</v>
      </c>
      <c r="F224" s="74">
        <v>7.5</v>
      </c>
      <c r="G224" s="74" t="s">
        <v>302</v>
      </c>
      <c r="H224" s="69"/>
      <c r="I224" s="62"/>
    </row>
    <row r="225" spans="1:9" ht="21" customHeight="1">
      <c r="A225" s="1"/>
      <c r="B225" s="65">
        <v>45761</v>
      </c>
      <c r="C225" s="402">
        <v>1219</v>
      </c>
      <c r="D225" s="66" t="s">
        <v>114</v>
      </c>
      <c r="E225" s="72" t="s">
        <v>285</v>
      </c>
      <c r="F225" s="74">
        <v>15</v>
      </c>
      <c r="G225" s="74" t="s">
        <v>300</v>
      </c>
      <c r="H225" s="69"/>
      <c r="I225" s="62"/>
    </row>
    <row r="226" spans="1:9" ht="21" customHeight="1">
      <c r="A226" s="1"/>
      <c r="B226" s="65">
        <v>45762</v>
      </c>
      <c r="C226" s="402">
        <v>1220</v>
      </c>
      <c r="D226" s="66" t="s">
        <v>114</v>
      </c>
      <c r="E226" s="72" t="s">
        <v>90</v>
      </c>
      <c r="F226" s="74">
        <v>65</v>
      </c>
      <c r="G226" s="74" t="s">
        <v>301</v>
      </c>
      <c r="H226" s="69"/>
      <c r="I226" s="62"/>
    </row>
    <row r="227" spans="1:9" ht="21" customHeight="1">
      <c r="A227" s="1"/>
      <c r="B227" s="65">
        <v>45762</v>
      </c>
      <c r="C227" s="402">
        <v>1221</v>
      </c>
      <c r="D227" s="66" t="s">
        <v>115</v>
      </c>
      <c r="E227" s="72" t="s">
        <v>89</v>
      </c>
      <c r="F227" s="74">
        <v>425</v>
      </c>
      <c r="G227" s="74" t="s">
        <v>299</v>
      </c>
      <c r="H227" s="69"/>
      <c r="I227" s="62"/>
    </row>
    <row r="228" spans="1:9" ht="21" customHeight="1">
      <c r="A228" s="1"/>
      <c r="B228" s="65">
        <v>45762</v>
      </c>
      <c r="C228" s="402">
        <v>1222</v>
      </c>
      <c r="D228" s="66" t="s">
        <v>115</v>
      </c>
      <c r="E228" s="72" t="s">
        <v>90</v>
      </c>
      <c r="F228" s="74">
        <v>7.5</v>
      </c>
      <c r="G228" s="74" t="s">
        <v>300</v>
      </c>
      <c r="H228" s="69"/>
      <c r="I228" s="62"/>
    </row>
    <row r="229" spans="1:9" ht="21" customHeight="1">
      <c r="A229" s="1"/>
      <c r="B229" s="65">
        <v>45763</v>
      </c>
      <c r="C229" s="402">
        <v>1223</v>
      </c>
      <c r="D229" s="66" t="s">
        <v>115</v>
      </c>
      <c r="E229" s="72" t="s">
        <v>283</v>
      </c>
      <c r="F229" s="74">
        <v>25</v>
      </c>
      <c r="G229" s="74" t="s">
        <v>301</v>
      </c>
      <c r="H229" s="69"/>
      <c r="I229" s="62"/>
    </row>
    <row r="230" spans="1:9" ht="21" customHeight="1">
      <c r="A230" s="1"/>
      <c r="B230" s="65">
        <v>45763</v>
      </c>
      <c r="C230" s="402">
        <v>1224</v>
      </c>
      <c r="D230" s="66" t="s">
        <v>115</v>
      </c>
      <c r="E230" s="72" t="s">
        <v>285</v>
      </c>
      <c r="F230" s="74">
        <v>7.5</v>
      </c>
      <c r="G230" s="74" t="s">
        <v>299</v>
      </c>
      <c r="H230" s="69"/>
      <c r="I230" s="62"/>
    </row>
    <row r="231" spans="1:9" ht="21" customHeight="1">
      <c r="A231" s="1"/>
      <c r="B231" s="65">
        <v>45763</v>
      </c>
      <c r="C231" s="402">
        <v>1225</v>
      </c>
      <c r="D231" s="66" t="s">
        <v>115</v>
      </c>
      <c r="E231" s="72" t="s">
        <v>90</v>
      </c>
      <c r="F231" s="74">
        <v>7.5</v>
      </c>
      <c r="G231" s="74" t="s">
        <v>302</v>
      </c>
      <c r="H231" s="69"/>
      <c r="I231" s="62"/>
    </row>
    <row r="232" spans="1:9" ht="21" customHeight="1">
      <c r="A232" s="1"/>
      <c r="B232" s="65">
        <v>45764</v>
      </c>
      <c r="C232" s="402">
        <v>1226</v>
      </c>
      <c r="D232" s="66" t="s">
        <v>116</v>
      </c>
      <c r="E232" s="72" t="s">
        <v>89</v>
      </c>
      <c r="F232" s="74">
        <v>425</v>
      </c>
      <c r="G232" s="74" t="s">
        <v>299</v>
      </c>
      <c r="H232" s="69"/>
      <c r="I232" s="62"/>
    </row>
    <row r="233" spans="1:9" ht="21" customHeight="1">
      <c r="A233" s="1"/>
      <c r="B233" s="65">
        <v>45764</v>
      </c>
      <c r="C233" s="402">
        <v>1227</v>
      </c>
      <c r="D233" s="66" t="s">
        <v>116</v>
      </c>
      <c r="E233" s="72" t="s">
        <v>90</v>
      </c>
      <c r="F233" s="74">
        <v>52.5</v>
      </c>
      <c r="G233" s="74" t="s">
        <v>301</v>
      </c>
      <c r="H233" s="69"/>
      <c r="I233" s="62"/>
    </row>
    <row r="234" spans="1:9" ht="21" customHeight="1">
      <c r="A234" s="1"/>
      <c r="B234" s="65">
        <v>45764</v>
      </c>
      <c r="C234" s="402">
        <v>1228</v>
      </c>
      <c r="D234" s="66" t="s">
        <v>116</v>
      </c>
      <c r="E234" s="72" t="s">
        <v>283</v>
      </c>
      <c r="F234" s="74">
        <v>10</v>
      </c>
      <c r="G234" s="74" t="s">
        <v>302</v>
      </c>
      <c r="H234" s="69"/>
      <c r="I234" s="62"/>
    </row>
    <row r="235" spans="1:9" ht="21" customHeight="1">
      <c r="A235" s="1"/>
      <c r="B235" s="65">
        <v>45765</v>
      </c>
      <c r="C235" s="402">
        <v>1229</v>
      </c>
      <c r="D235" s="66" t="s">
        <v>116</v>
      </c>
      <c r="E235" s="72" t="s">
        <v>285</v>
      </c>
      <c r="F235" s="74">
        <v>17.5</v>
      </c>
      <c r="G235" s="74" t="s">
        <v>300</v>
      </c>
      <c r="H235" s="69"/>
      <c r="I235" s="62"/>
    </row>
    <row r="236" spans="1:9" ht="21" customHeight="1">
      <c r="A236" s="1"/>
      <c r="B236" s="65">
        <v>45765</v>
      </c>
      <c r="C236" s="402">
        <v>1230</v>
      </c>
      <c r="D236" s="66" t="s">
        <v>116</v>
      </c>
      <c r="E236" s="72" t="s">
        <v>90</v>
      </c>
      <c r="F236" s="74">
        <v>70</v>
      </c>
      <c r="G236" s="74" t="s">
        <v>301</v>
      </c>
      <c r="H236" s="69"/>
      <c r="I236" s="62"/>
    </row>
    <row r="237" spans="1:9" ht="21" customHeight="1">
      <c r="A237" s="1"/>
      <c r="B237" s="65">
        <v>45765</v>
      </c>
      <c r="C237" s="402">
        <v>1231</v>
      </c>
      <c r="D237" s="66" t="s">
        <v>117</v>
      </c>
      <c r="E237" s="72" t="s">
        <v>89</v>
      </c>
      <c r="F237" s="74">
        <v>625</v>
      </c>
      <c r="G237" s="74" t="s">
        <v>299</v>
      </c>
      <c r="H237" s="69"/>
      <c r="I237" s="62"/>
    </row>
    <row r="238" spans="1:9" ht="21" customHeight="1">
      <c r="A238" s="1"/>
      <c r="B238" s="65">
        <v>45766</v>
      </c>
      <c r="C238" s="402">
        <v>1232</v>
      </c>
      <c r="D238" s="66" t="s">
        <v>117</v>
      </c>
      <c r="E238" s="72" t="s">
        <v>90</v>
      </c>
      <c r="F238" s="74">
        <v>10</v>
      </c>
      <c r="G238" s="74" t="s">
        <v>300</v>
      </c>
      <c r="H238" s="69"/>
      <c r="I238" s="62"/>
    </row>
    <row r="239" spans="1:9" ht="21" customHeight="1">
      <c r="A239" s="1"/>
      <c r="B239" s="65">
        <v>45766</v>
      </c>
      <c r="C239" s="402">
        <v>1233</v>
      </c>
      <c r="D239" s="66" t="s">
        <v>117</v>
      </c>
      <c r="E239" s="72" t="s">
        <v>283</v>
      </c>
      <c r="F239" s="74">
        <v>27.5</v>
      </c>
      <c r="G239" s="74" t="s">
        <v>301</v>
      </c>
      <c r="H239" s="69"/>
      <c r="I239" s="62"/>
    </row>
    <row r="240" spans="1:9" ht="21" customHeight="1">
      <c r="A240" s="1"/>
      <c r="B240" s="65">
        <v>45766</v>
      </c>
      <c r="C240" s="402">
        <v>1234</v>
      </c>
      <c r="D240" s="66" t="s">
        <v>117</v>
      </c>
      <c r="E240" s="72" t="s">
        <v>285</v>
      </c>
      <c r="F240" s="74">
        <v>10</v>
      </c>
      <c r="G240" s="74" t="s">
        <v>299</v>
      </c>
      <c r="H240" s="69"/>
      <c r="I240" s="62"/>
    </row>
    <row r="241" spans="1:9" ht="21" customHeight="1">
      <c r="A241" s="1"/>
      <c r="B241" s="65">
        <v>45767</v>
      </c>
      <c r="C241" s="402">
        <v>1235</v>
      </c>
      <c r="D241" s="66" t="s">
        <v>117</v>
      </c>
      <c r="E241" s="72" t="s">
        <v>90</v>
      </c>
      <c r="F241" s="74">
        <v>10</v>
      </c>
      <c r="G241" s="74" t="s">
        <v>302</v>
      </c>
      <c r="H241" s="69"/>
      <c r="I241" s="62"/>
    </row>
    <row r="242" spans="1:9" ht="21" customHeight="1">
      <c r="A242" s="1"/>
      <c r="B242" s="65">
        <v>45767</v>
      </c>
      <c r="C242" s="402">
        <v>1236</v>
      </c>
      <c r="D242" s="66" t="s">
        <v>118</v>
      </c>
      <c r="E242" s="72" t="s">
        <v>89</v>
      </c>
      <c r="F242" s="74">
        <v>475</v>
      </c>
      <c r="G242" s="74" t="s">
        <v>299</v>
      </c>
      <c r="H242" s="69"/>
      <c r="I242" s="62"/>
    </row>
    <row r="243" spans="1:9" ht="21" customHeight="1">
      <c r="A243" s="1"/>
      <c r="B243" s="65">
        <v>45767</v>
      </c>
      <c r="C243" s="402">
        <v>1237</v>
      </c>
      <c r="D243" s="66" t="s">
        <v>118</v>
      </c>
      <c r="E243" s="72" t="s">
        <v>90</v>
      </c>
      <c r="F243" s="74">
        <v>57.5</v>
      </c>
      <c r="G243" s="74" t="s">
        <v>301</v>
      </c>
      <c r="H243" s="69"/>
      <c r="I243" s="62"/>
    </row>
    <row r="244" spans="1:9" ht="21" customHeight="1">
      <c r="A244" s="1"/>
      <c r="B244" s="65">
        <v>45768</v>
      </c>
      <c r="C244" s="402">
        <v>1238</v>
      </c>
      <c r="D244" s="66" t="s">
        <v>118</v>
      </c>
      <c r="E244" s="72" t="s">
        <v>283</v>
      </c>
      <c r="F244" s="74">
        <v>10</v>
      </c>
      <c r="G244" s="74" t="s">
        <v>302</v>
      </c>
      <c r="H244" s="69"/>
      <c r="I244" s="62"/>
    </row>
    <row r="245" spans="1:9" ht="21" customHeight="1">
      <c r="A245" s="1"/>
      <c r="B245" s="65">
        <v>45768</v>
      </c>
      <c r="C245" s="402">
        <v>1239</v>
      </c>
      <c r="D245" s="66" t="s">
        <v>118</v>
      </c>
      <c r="E245" s="72" t="s">
        <v>285</v>
      </c>
      <c r="F245" s="74">
        <v>20</v>
      </c>
      <c r="G245" s="74" t="s">
        <v>300</v>
      </c>
      <c r="H245" s="69"/>
      <c r="I245" s="62"/>
    </row>
    <row r="246" spans="1:9" ht="21" customHeight="1">
      <c r="A246" s="1"/>
      <c r="B246" s="65">
        <v>45768</v>
      </c>
      <c r="C246" s="402">
        <v>1240</v>
      </c>
      <c r="D246" s="66" t="s">
        <v>118</v>
      </c>
      <c r="E246" s="72" t="s">
        <v>90</v>
      </c>
      <c r="F246" s="74">
        <v>77.5</v>
      </c>
      <c r="G246" s="74" t="s">
        <v>301</v>
      </c>
      <c r="H246" s="69"/>
      <c r="I246" s="62"/>
    </row>
    <row r="247" spans="1:9" ht="21" customHeight="1">
      <c r="A247" s="1"/>
      <c r="B247" s="65">
        <v>45779</v>
      </c>
      <c r="C247" s="402">
        <v>1241</v>
      </c>
      <c r="D247" s="66" t="s">
        <v>107</v>
      </c>
      <c r="E247" s="72" t="s">
        <v>89</v>
      </c>
      <c r="F247" s="74">
        <v>762.5</v>
      </c>
      <c r="G247" s="74" t="s">
        <v>299</v>
      </c>
      <c r="H247" s="69"/>
      <c r="I247" s="62"/>
    </row>
    <row r="248" spans="1:9" ht="21" customHeight="1">
      <c r="A248" s="1"/>
      <c r="B248" s="65">
        <v>45779</v>
      </c>
      <c r="C248" s="402">
        <v>1242</v>
      </c>
      <c r="D248" s="66" t="s">
        <v>107</v>
      </c>
      <c r="E248" s="72" t="s">
        <v>90</v>
      </c>
      <c r="F248" s="74">
        <v>10</v>
      </c>
      <c r="G248" s="74" t="s">
        <v>300</v>
      </c>
      <c r="H248" s="69"/>
      <c r="I248" s="62"/>
    </row>
    <row r="249" spans="1:9" ht="21" customHeight="1">
      <c r="A249" s="1"/>
      <c r="B249" s="65">
        <v>45779</v>
      </c>
      <c r="C249" s="402">
        <v>1243</v>
      </c>
      <c r="D249" s="66" t="s">
        <v>107</v>
      </c>
      <c r="E249" s="72" t="s">
        <v>283</v>
      </c>
      <c r="F249" s="74">
        <v>30</v>
      </c>
      <c r="G249" s="74" t="s">
        <v>301</v>
      </c>
      <c r="H249" s="69"/>
      <c r="I249" s="62"/>
    </row>
    <row r="250" spans="1:9" ht="21" customHeight="1">
      <c r="A250" s="1"/>
      <c r="B250" s="65">
        <v>45780</v>
      </c>
      <c r="C250" s="402">
        <v>1244</v>
      </c>
      <c r="D250" s="66" t="s">
        <v>107</v>
      </c>
      <c r="E250" s="72" t="s">
        <v>285</v>
      </c>
      <c r="F250" s="74">
        <v>10</v>
      </c>
      <c r="G250" s="74" t="s">
        <v>299</v>
      </c>
      <c r="H250" s="69"/>
      <c r="I250" s="62"/>
    </row>
    <row r="251" spans="1:9" ht="21" customHeight="1">
      <c r="A251" s="1"/>
      <c r="B251" s="65">
        <v>45780</v>
      </c>
      <c r="C251" s="402">
        <v>1245</v>
      </c>
      <c r="D251" s="66" t="s">
        <v>107</v>
      </c>
      <c r="E251" s="72" t="s">
        <v>90</v>
      </c>
      <c r="F251" s="74">
        <v>10</v>
      </c>
      <c r="G251" s="74" t="s">
        <v>302</v>
      </c>
      <c r="H251" s="69"/>
      <c r="I251" s="62"/>
    </row>
    <row r="252" spans="1:9" ht="21" customHeight="1">
      <c r="A252" s="1"/>
      <c r="B252" s="65">
        <v>45780</v>
      </c>
      <c r="C252" s="402">
        <v>1246</v>
      </c>
      <c r="D252" s="66" t="s">
        <v>108</v>
      </c>
      <c r="E252" s="72" t="s">
        <v>89</v>
      </c>
      <c r="F252" s="74">
        <v>425</v>
      </c>
      <c r="G252" s="74" t="s">
        <v>299</v>
      </c>
      <c r="H252" s="69"/>
      <c r="I252" s="62"/>
    </row>
    <row r="253" spans="1:9" ht="21" customHeight="1">
      <c r="A253" s="1"/>
      <c r="B253" s="65">
        <v>45781</v>
      </c>
      <c r="C253" s="402">
        <v>1247</v>
      </c>
      <c r="D253" s="66" t="s">
        <v>108</v>
      </c>
      <c r="E253" s="72" t="s">
        <v>90</v>
      </c>
      <c r="F253" s="74">
        <v>52.5</v>
      </c>
      <c r="G253" s="74" t="s">
        <v>301</v>
      </c>
      <c r="H253" s="69"/>
      <c r="I253" s="62"/>
    </row>
    <row r="254" spans="1:9" ht="21" customHeight="1">
      <c r="A254" s="1"/>
      <c r="B254" s="65">
        <v>45781</v>
      </c>
      <c r="C254" s="402">
        <v>1248</v>
      </c>
      <c r="D254" s="66" t="s">
        <v>108</v>
      </c>
      <c r="E254" s="72" t="s">
        <v>283</v>
      </c>
      <c r="F254" s="74">
        <v>10</v>
      </c>
      <c r="G254" s="74" t="s">
        <v>302</v>
      </c>
      <c r="H254" s="69"/>
      <c r="I254" s="62"/>
    </row>
    <row r="255" spans="1:9" ht="21" customHeight="1">
      <c r="A255" s="1"/>
      <c r="B255" s="65">
        <v>45781</v>
      </c>
      <c r="C255" s="402">
        <v>1249</v>
      </c>
      <c r="D255" s="66" t="s">
        <v>108</v>
      </c>
      <c r="E255" s="72" t="s">
        <v>285</v>
      </c>
      <c r="F255" s="74">
        <v>17.5</v>
      </c>
      <c r="G255" s="74" t="s">
        <v>300</v>
      </c>
      <c r="H255" s="69"/>
      <c r="I255" s="62"/>
    </row>
    <row r="256" spans="1:9" ht="21" customHeight="1">
      <c r="A256" s="1"/>
      <c r="B256" s="65">
        <v>45782</v>
      </c>
      <c r="C256" s="402">
        <v>1250</v>
      </c>
      <c r="D256" s="66" t="s">
        <v>108</v>
      </c>
      <c r="E256" s="72" t="s">
        <v>90</v>
      </c>
      <c r="F256" s="74">
        <v>70</v>
      </c>
      <c r="G256" s="74" t="s">
        <v>301</v>
      </c>
      <c r="H256" s="69"/>
      <c r="I256" s="62"/>
    </row>
    <row r="257" spans="1:9" ht="21" customHeight="1">
      <c r="A257" s="1"/>
      <c r="B257" s="65">
        <v>45782</v>
      </c>
      <c r="C257" s="402">
        <v>1251</v>
      </c>
      <c r="D257" s="66" t="s">
        <v>109</v>
      </c>
      <c r="E257" s="72" t="s">
        <v>89</v>
      </c>
      <c r="F257" s="74">
        <v>912.5</v>
      </c>
      <c r="G257" s="74" t="s">
        <v>299</v>
      </c>
      <c r="H257" s="69"/>
      <c r="I257" s="62"/>
    </row>
    <row r="258" spans="1:9" ht="21" customHeight="1">
      <c r="A258" s="1"/>
      <c r="B258" s="65">
        <v>45782</v>
      </c>
      <c r="C258" s="402">
        <v>1252</v>
      </c>
      <c r="D258" s="66" t="s">
        <v>109</v>
      </c>
      <c r="E258" s="72" t="s">
        <v>90</v>
      </c>
      <c r="F258" s="74">
        <v>10</v>
      </c>
      <c r="G258" s="74" t="s">
        <v>300</v>
      </c>
      <c r="H258" s="69"/>
      <c r="I258" s="62"/>
    </row>
    <row r="259" spans="1:9" ht="21" customHeight="1">
      <c r="A259" s="1"/>
      <c r="B259" s="65">
        <v>45783</v>
      </c>
      <c r="C259" s="402">
        <v>1253</v>
      </c>
      <c r="D259" s="66" t="s">
        <v>109</v>
      </c>
      <c r="E259" s="72" t="s">
        <v>283</v>
      </c>
      <c r="F259" s="74">
        <v>27.5</v>
      </c>
      <c r="G259" s="74" t="s">
        <v>301</v>
      </c>
      <c r="H259" s="69"/>
      <c r="I259" s="62"/>
    </row>
    <row r="260" spans="1:9" ht="21" customHeight="1">
      <c r="A260" s="1"/>
      <c r="B260" s="65">
        <v>45783</v>
      </c>
      <c r="C260" s="402">
        <v>1254</v>
      </c>
      <c r="D260" s="66" t="s">
        <v>109</v>
      </c>
      <c r="E260" s="72" t="s">
        <v>285</v>
      </c>
      <c r="F260" s="74">
        <v>10</v>
      </c>
      <c r="G260" s="74" t="s">
        <v>299</v>
      </c>
      <c r="H260" s="69"/>
      <c r="I260" s="62"/>
    </row>
    <row r="261" spans="1:9" ht="21" customHeight="1">
      <c r="A261" s="1"/>
      <c r="B261" s="65">
        <v>45783</v>
      </c>
      <c r="C261" s="402">
        <v>1255</v>
      </c>
      <c r="D261" s="66" t="s">
        <v>109</v>
      </c>
      <c r="E261" s="72" t="s">
        <v>90</v>
      </c>
      <c r="F261" s="74">
        <v>10</v>
      </c>
      <c r="G261" s="74" t="s">
        <v>302</v>
      </c>
      <c r="H261" s="69"/>
      <c r="I261" s="62"/>
    </row>
    <row r="262" spans="1:9" ht="21" customHeight="1">
      <c r="A262" s="1"/>
      <c r="B262" s="65">
        <v>45784</v>
      </c>
      <c r="C262" s="402">
        <v>1256</v>
      </c>
      <c r="D262" s="66" t="s">
        <v>110</v>
      </c>
      <c r="E262" s="72" t="s">
        <v>89</v>
      </c>
      <c r="F262" s="74">
        <v>362.5</v>
      </c>
      <c r="G262" s="74" t="s">
        <v>299</v>
      </c>
      <c r="H262" s="69"/>
      <c r="I262" s="62"/>
    </row>
    <row r="263" spans="1:9" ht="21" customHeight="1">
      <c r="A263" s="1"/>
      <c r="B263" s="65">
        <v>45784</v>
      </c>
      <c r="C263" s="402">
        <v>1257</v>
      </c>
      <c r="D263" s="66" t="s">
        <v>110</v>
      </c>
      <c r="E263" s="72" t="s">
        <v>90</v>
      </c>
      <c r="F263" s="74">
        <v>57.5</v>
      </c>
      <c r="G263" s="74" t="s">
        <v>301</v>
      </c>
      <c r="H263" s="69"/>
      <c r="I263" s="62"/>
    </row>
    <row r="264" spans="1:9" ht="21" customHeight="1">
      <c r="A264" s="1"/>
      <c r="B264" s="65">
        <v>45784</v>
      </c>
      <c r="C264" s="402">
        <v>1258</v>
      </c>
      <c r="D264" s="66" t="s">
        <v>110</v>
      </c>
      <c r="E264" s="72" t="s">
        <v>283</v>
      </c>
      <c r="F264" s="74">
        <v>10</v>
      </c>
      <c r="G264" s="74" t="s">
        <v>302</v>
      </c>
      <c r="H264" s="69"/>
      <c r="I264" s="62"/>
    </row>
    <row r="265" spans="1:9" ht="21" customHeight="1">
      <c r="A265" s="1"/>
      <c r="B265" s="65">
        <v>45785</v>
      </c>
      <c r="C265" s="402">
        <v>1259</v>
      </c>
      <c r="D265" s="66" t="s">
        <v>110</v>
      </c>
      <c r="E265" s="72" t="s">
        <v>285</v>
      </c>
      <c r="F265" s="74">
        <v>20</v>
      </c>
      <c r="G265" s="74" t="s">
        <v>300</v>
      </c>
      <c r="H265" s="69"/>
      <c r="I265" s="62"/>
    </row>
    <row r="266" spans="1:9" ht="21" customHeight="1">
      <c r="A266" s="1"/>
      <c r="B266" s="65">
        <v>45785</v>
      </c>
      <c r="C266" s="402">
        <v>1260</v>
      </c>
      <c r="D266" s="66" t="s">
        <v>110</v>
      </c>
      <c r="E266" s="72" t="s">
        <v>90</v>
      </c>
      <c r="F266" s="74">
        <v>77.5</v>
      </c>
      <c r="G266" s="74" t="s">
        <v>301</v>
      </c>
      <c r="H266" s="69"/>
      <c r="I266" s="62"/>
    </row>
    <row r="267" spans="1:9" ht="21" customHeight="1">
      <c r="A267" s="1"/>
      <c r="B267" s="65">
        <v>45785</v>
      </c>
      <c r="C267" s="402">
        <v>1261</v>
      </c>
      <c r="D267" s="66" t="s">
        <v>111</v>
      </c>
      <c r="E267" s="72" t="s">
        <v>89</v>
      </c>
      <c r="F267" s="74">
        <v>337.5</v>
      </c>
      <c r="G267" s="74" t="s">
        <v>299</v>
      </c>
      <c r="H267" s="69"/>
      <c r="I267" s="62"/>
    </row>
    <row r="268" spans="1:9" ht="21" customHeight="1">
      <c r="A268" s="1"/>
      <c r="B268" s="65">
        <v>45786</v>
      </c>
      <c r="C268" s="402">
        <v>1262</v>
      </c>
      <c r="D268" s="66" t="s">
        <v>111</v>
      </c>
      <c r="E268" s="72" t="s">
        <v>90</v>
      </c>
      <c r="F268" s="74">
        <v>10</v>
      </c>
      <c r="G268" s="74" t="s">
        <v>300</v>
      </c>
      <c r="H268" s="69"/>
      <c r="I268" s="62"/>
    </row>
    <row r="269" spans="1:9" ht="21" customHeight="1">
      <c r="A269" s="1"/>
      <c r="B269" s="65">
        <v>45786</v>
      </c>
      <c r="C269" s="402">
        <v>1263</v>
      </c>
      <c r="D269" s="66" t="s">
        <v>111</v>
      </c>
      <c r="E269" s="72" t="s">
        <v>283</v>
      </c>
      <c r="F269" s="74">
        <v>30</v>
      </c>
      <c r="G269" s="74" t="s">
        <v>301</v>
      </c>
      <c r="H269" s="69"/>
      <c r="I269" s="62"/>
    </row>
    <row r="270" spans="1:9" ht="21" customHeight="1">
      <c r="A270" s="1"/>
      <c r="B270" s="65">
        <v>45786</v>
      </c>
      <c r="C270" s="402">
        <v>1264</v>
      </c>
      <c r="D270" s="66" t="s">
        <v>111</v>
      </c>
      <c r="E270" s="72" t="s">
        <v>285</v>
      </c>
      <c r="F270" s="74">
        <v>10</v>
      </c>
      <c r="G270" s="74" t="s">
        <v>299</v>
      </c>
      <c r="H270" s="69"/>
      <c r="I270" s="62"/>
    </row>
    <row r="271" spans="1:9" ht="21" customHeight="1">
      <c r="A271" s="1"/>
      <c r="B271" s="65">
        <v>45787</v>
      </c>
      <c r="C271" s="402">
        <v>1265</v>
      </c>
      <c r="D271" s="66" t="s">
        <v>111</v>
      </c>
      <c r="E271" s="72" t="s">
        <v>90</v>
      </c>
      <c r="F271" s="74">
        <v>10</v>
      </c>
      <c r="G271" s="74" t="s">
        <v>302</v>
      </c>
      <c r="H271" s="69"/>
      <c r="I271" s="62"/>
    </row>
    <row r="272" spans="1:9" ht="21" customHeight="1">
      <c r="A272" s="1"/>
      <c r="B272" s="65">
        <v>45787</v>
      </c>
      <c r="C272" s="402">
        <v>1266</v>
      </c>
      <c r="D272" s="66" t="s">
        <v>112</v>
      </c>
      <c r="E272" s="72" t="s">
        <v>89</v>
      </c>
      <c r="F272" s="74">
        <v>675</v>
      </c>
      <c r="G272" s="74" t="s">
        <v>299</v>
      </c>
      <c r="H272" s="69"/>
      <c r="I272" s="62"/>
    </row>
    <row r="273" spans="1:9" ht="21" customHeight="1">
      <c r="A273" s="1"/>
      <c r="B273" s="65">
        <v>45787</v>
      </c>
      <c r="C273" s="402">
        <v>1267</v>
      </c>
      <c r="D273" s="66" t="s">
        <v>112</v>
      </c>
      <c r="E273" s="72" t="s">
        <v>90</v>
      </c>
      <c r="F273" s="74">
        <v>52.5</v>
      </c>
      <c r="G273" s="74" t="s">
        <v>301</v>
      </c>
      <c r="H273" s="69"/>
      <c r="I273" s="62"/>
    </row>
    <row r="274" spans="1:9" ht="21" customHeight="1">
      <c r="A274" s="1"/>
      <c r="B274" s="65">
        <v>45788</v>
      </c>
      <c r="C274" s="402">
        <v>1268</v>
      </c>
      <c r="D274" s="66" t="s">
        <v>112</v>
      </c>
      <c r="E274" s="72" t="s">
        <v>283</v>
      </c>
      <c r="F274" s="74">
        <v>10</v>
      </c>
      <c r="G274" s="74" t="s">
        <v>302</v>
      </c>
      <c r="H274" s="69"/>
      <c r="I274" s="62"/>
    </row>
    <row r="275" spans="1:9" ht="21" customHeight="1">
      <c r="A275" s="1"/>
      <c r="B275" s="65">
        <v>45788</v>
      </c>
      <c r="C275" s="402">
        <v>1269</v>
      </c>
      <c r="D275" s="66" t="s">
        <v>112</v>
      </c>
      <c r="E275" s="72" t="s">
        <v>285</v>
      </c>
      <c r="F275" s="74">
        <v>17.5</v>
      </c>
      <c r="G275" s="74" t="s">
        <v>300</v>
      </c>
      <c r="H275" s="69"/>
      <c r="I275" s="62"/>
    </row>
    <row r="276" spans="1:9" ht="21" customHeight="1">
      <c r="A276" s="1"/>
      <c r="B276" s="65">
        <v>45788</v>
      </c>
      <c r="C276" s="402">
        <v>1270</v>
      </c>
      <c r="D276" s="66" t="s">
        <v>112</v>
      </c>
      <c r="E276" s="72" t="s">
        <v>90</v>
      </c>
      <c r="F276" s="74">
        <v>70</v>
      </c>
      <c r="G276" s="74" t="s">
        <v>301</v>
      </c>
      <c r="H276" s="69"/>
      <c r="I276" s="62"/>
    </row>
    <row r="277" spans="1:9" ht="21" customHeight="1">
      <c r="A277" s="1"/>
      <c r="B277" s="65">
        <v>45789</v>
      </c>
      <c r="C277" s="402">
        <v>1271</v>
      </c>
      <c r="D277" s="66" t="s">
        <v>113</v>
      </c>
      <c r="E277" s="72" t="s">
        <v>89</v>
      </c>
      <c r="F277" s="74">
        <v>575</v>
      </c>
      <c r="G277" s="74" t="s">
        <v>299</v>
      </c>
      <c r="H277" s="69"/>
      <c r="I277" s="62"/>
    </row>
    <row r="278" spans="1:9" ht="21" customHeight="1">
      <c r="A278" s="1"/>
      <c r="B278" s="65">
        <v>45789</v>
      </c>
      <c r="C278" s="402">
        <v>1272</v>
      </c>
      <c r="D278" s="66" t="s">
        <v>113</v>
      </c>
      <c r="E278" s="72" t="s">
        <v>90</v>
      </c>
      <c r="F278" s="74">
        <v>10</v>
      </c>
      <c r="G278" s="74" t="s">
        <v>300</v>
      </c>
      <c r="H278" s="69"/>
      <c r="I278" s="62"/>
    </row>
    <row r="279" spans="1:9" ht="21" customHeight="1">
      <c r="A279" s="1"/>
      <c r="B279" s="65">
        <v>45789</v>
      </c>
      <c r="C279" s="402">
        <v>1273</v>
      </c>
      <c r="D279" s="66" t="s">
        <v>113</v>
      </c>
      <c r="E279" s="72" t="s">
        <v>283</v>
      </c>
      <c r="F279" s="74">
        <v>27.5</v>
      </c>
      <c r="G279" s="74" t="s">
        <v>301</v>
      </c>
      <c r="H279" s="69"/>
      <c r="I279" s="62"/>
    </row>
    <row r="280" spans="1:9" ht="21" customHeight="1">
      <c r="A280" s="1"/>
      <c r="B280" s="65">
        <v>45790</v>
      </c>
      <c r="C280" s="402">
        <v>1274</v>
      </c>
      <c r="D280" s="66" t="s">
        <v>113</v>
      </c>
      <c r="E280" s="72" t="s">
        <v>285</v>
      </c>
      <c r="F280" s="74">
        <v>10</v>
      </c>
      <c r="G280" s="74" t="s">
        <v>299</v>
      </c>
      <c r="H280" s="69"/>
      <c r="I280" s="62"/>
    </row>
    <row r="281" spans="1:9" ht="21" customHeight="1">
      <c r="A281" s="1"/>
      <c r="B281" s="65">
        <v>45790</v>
      </c>
      <c r="C281" s="402">
        <v>1275</v>
      </c>
      <c r="D281" s="66" t="s">
        <v>113</v>
      </c>
      <c r="E281" s="72" t="s">
        <v>90</v>
      </c>
      <c r="F281" s="74">
        <v>10</v>
      </c>
      <c r="G281" s="74" t="s">
        <v>302</v>
      </c>
      <c r="H281" s="69"/>
      <c r="I281" s="62"/>
    </row>
    <row r="282" spans="1:9" ht="21" customHeight="1">
      <c r="A282" s="1"/>
      <c r="B282" s="65">
        <v>45790</v>
      </c>
      <c r="C282" s="402">
        <v>1276</v>
      </c>
      <c r="D282" s="66" t="s">
        <v>114</v>
      </c>
      <c r="E282" s="72" t="s">
        <v>89</v>
      </c>
      <c r="F282" s="74">
        <v>975</v>
      </c>
      <c r="G282" s="74" t="s">
        <v>299</v>
      </c>
      <c r="H282" s="69"/>
      <c r="I282" s="62"/>
    </row>
    <row r="283" spans="1:9" ht="21" customHeight="1">
      <c r="A283" s="1"/>
      <c r="B283" s="65">
        <v>45791</v>
      </c>
      <c r="C283" s="402">
        <v>1277</v>
      </c>
      <c r="D283" s="66" t="s">
        <v>114</v>
      </c>
      <c r="E283" s="72" t="s">
        <v>90</v>
      </c>
      <c r="F283" s="74">
        <v>57.5</v>
      </c>
      <c r="G283" s="74" t="s">
        <v>301</v>
      </c>
      <c r="H283" s="69"/>
      <c r="I283" s="62"/>
    </row>
    <row r="284" spans="1:9" ht="21" customHeight="1">
      <c r="A284" s="1"/>
      <c r="B284" s="65">
        <v>45791</v>
      </c>
      <c r="C284" s="402">
        <v>1278</v>
      </c>
      <c r="D284" s="66" t="s">
        <v>114</v>
      </c>
      <c r="E284" s="72" t="s">
        <v>283</v>
      </c>
      <c r="F284" s="74">
        <v>10</v>
      </c>
      <c r="G284" s="74" t="s">
        <v>302</v>
      </c>
      <c r="H284" s="69"/>
      <c r="I284" s="62"/>
    </row>
    <row r="285" spans="1:9" ht="21" customHeight="1">
      <c r="A285" s="1"/>
      <c r="B285" s="65">
        <v>45791</v>
      </c>
      <c r="C285" s="402">
        <v>1279</v>
      </c>
      <c r="D285" s="66" t="s">
        <v>114</v>
      </c>
      <c r="E285" s="72" t="s">
        <v>285</v>
      </c>
      <c r="F285" s="74">
        <v>20</v>
      </c>
      <c r="G285" s="74" t="s">
        <v>300</v>
      </c>
      <c r="H285" s="69"/>
      <c r="I285" s="62"/>
    </row>
    <row r="286" spans="1:9" ht="21" customHeight="1">
      <c r="A286" s="1"/>
      <c r="B286" s="65">
        <v>45792</v>
      </c>
      <c r="C286" s="402">
        <v>1280</v>
      </c>
      <c r="D286" s="66" t="s">
        <v>114</v>
      </c>
      <c r="E286" s="72" t="s">
        <v>90</v>
      </c>
      <c r="F286" s="74">
        <v>77.5</v>
      </c>
      <c r="G286" s="74" t="s">
        <v>301</v>
      </c>
      <c r="H286" s="69"/>
      <c r="I286" s="62"/>
    </row>
    <row r="287" spans="1:9" ht="21" customHeight="1">
      <c r="A287" s="1"/>
      <c r="B287" s="65">
        <v>45792</v>
      </c>
      <c r="C287" s="402">
        <v>1281</v>
      </c>
      <c r="D287" s="66" t="s">
        <v>115</v>
      </c>
      <c r="E287" s="72" t="s">
        <v>89</v>
      </c>
      <c r="F287" s="74">
        <v>425</v>
      </c>
      <c r="G287" s="74" t="s">
        <v>299</v>
      </c>
      <c r="H287" s="69"/>
      <c r="I287" s="62"/>
    </row>
    <row r="288" spans="1:9" ht="21" customHeight="1">
      <c r="A288" s="1"/>
      <c r="B288" s="65">
        <v>45792</v>
      </c>
      <c r="C288" s="402">
        <v>1282</v>
      </c>
      <c r="D288" s="66" t="s">
        <v>115</v>
      </c>
      <c r="E288" s="72" t="s">
        <v>90</v>
      </c>
      <c r="F288" s="74">
        <v>10</v>
      </c>
      <c r="G288" s="74" t="s">
        <v>300</v>
      </c>
      <c r="H288" s="69"/>
      <c r="I288" s="62"/>
    </row>
    <row r="289" spans="1:9" ht="21" customHeight="1">
      <c r="A289" s="1"/>
      <c r="B289" s="65">
        <v>45793</v>
      </c>
      <c r="C289" s="402">
        <v>1283</v>
      </c>
      <c r="D289" s="66" t="s">
        <v>115</v>
      </c>
      <c r="E289" s="72" t="s">
        <v>283</v>
      </c>
      <c r="F289" s="74">
        <v>30</v>
      </c>
      <c r="G289" s="74" t="s">
        <v>301</v>
      </c>
      <c r="H289" s="69"/>
      <c r="I289" s="62"/>
    </row>
    <row r="290" spans="1:9" ht="21" customHeight="1">
      <c r="A290" s="1"/>
      <c r="B290" s="65">
        <v>45793</v>
      </c>
      <c r="C290" s="402">
        <v>1284</v>
      </c>
      <c r="D290" s="66" t="s">
        <v>115</v>
      </c>
      <c r="E290" s="72" t="s">
        <v>285</v>
      </c>
      <c r="F290" s="74">
        <v>10</v>
      </c>
      <c r="G290" s="74" t="s">
        <v>299</v>
      </c>
      <c r="H290" s="69"/>
      <c r="I290" s="62"/>
    </row>
    <row r="291" spans="1:9" ht="21" customHeight="1">
      <c r="A291" s="1"/>
      <c r="B291" s="65">
        <v>45793</v>
      </c>
      <c r="C291" s="402">
        <v>1285</v>
      </c>
      <c r="D291" s="66" t="s">
        <v>115</v>
      </c>
      <c r="E291" s="72" t="s">
        <v>90</v>
      </c>
      <c r="F291" s="74">
        <v>10</v>
      </c>
      <c r="G291" s="74" t="s">
        <v>302</v>
      </c>
      <c r="H291" s="69"/>
      <c r="I291" s="62"/>
    </row>
    <row r="292" spans="1:9" ht="21" customHeight="1">
      <c r="A292" s="1"/>
      <c r="B292" s="65">
        <v>45794</v>
      </c>
      <c r="C292" s="402">
        <v>1286</v>
      </c>
      <c r="D292" s="66" t="s">
        <v>116</v>
      </c>
      <c r="E292" s="72" t="s">
        <v>89</v>
      </c>
      <c r="F292" s="74">
        <v>425</v>
      </c>
      <c r="G292" s="74" t="s">
        <v>299</v>
      </c>
      <c r="H292" s="69"/>
      <c r="I292" s="62"/>
    </row>
    <row r="293" spans="1:9" ht="21" customHeight="1">
      <c r="A293" s="1"/>
      <c r="B293" s="65">
        <v>45794</v>
      </c>
      <c r="C293" s="402">
        <v>1287</v>
      </c>
      <c r="D293" s="66" t="s">
        <v>116</v>
      </c>
      <c r="E293" s="72" t="s">
        <v>90</v>
      </c>
      <c r="F293" s="74">
        <v>52.5</v>
      </c>
      <c r="G293" s="74" t="s">
        <v>301</v>
      </c>
      <c r="H293" s="69"/>
      <c r="I293" s="62"/>
    </row>
    <row r="294" spans="1:9" ht="21" customHeight="1">
      <c r="A294" s="1"/>
      <c r="B294" s="65">
        <v>45794</v>
      </c>
      <c r="C294" s="402">
        <v>1288</v>
      </c>
      <c r="D294" s="66" t="s">
        <v>116</v>
      </c>
      <c r="E294" s="72" t="s">
        <v>283</v>
      </c>
      <c r="F294" s="74">
        <v>10</v>
      </c>
      <c r="G294" s="74" t="s">
        <v>302</v>
      </c>
      <c r="H294" s="69"/>
      <c r="I294" s="62"/>
    </row>
    <row r="295" spans="1:9" ht="21" customHeight="1">
      <c r="A295" s="1"/>
      <c r="B295" s="65">
        <v>45795</v>
      </c>
      <c r="C295" s="402">
        <v>1289</v>
      </c>
      <c r="D295" s="66" t="s">
        <v>116</v>
      </c>
      <c r="E295" s="72" t="s">
        <v>285</v>
      </c>
      <c r="F295" s="74">
        <v>17.5</v>
      </c>
      <c r="G295" s="74" t="s">
        <v>300</v>
      </c>
      <c r="H295" s="69"/>
      <c r="I295" s="62"/>
    </row>
    <row r="296" spans="1:9" ht="21" customHeight="1">
      <c r="A296" s="1"/>
      <c r="B296" s="65">
        <v>45795</v>
      </c>
      <c r="C296" s="402">
        <v>1290</v>
      </c>
      <c r="D296" s="66" t="s">
        <v>116</v>
      </c>
      <c r="E296" s="72" t="s">
        <v>90</v>
      </c>
      <c r="F296" s="74">
        <v>70</v>
      </c>
      <c r="G296" s="74" t="s">
        <v>301</v>
      </c>
      <c r="H296" s="69"/>
      <c r="I296" s="62"/>
    </row>
    <row r="297" spans="1:9" ht="21" customHeight="1">
      <c r="A297" s="1"/>
      <c r="B297" s="65">
        <v>45795</v>
      </c>
      <c r="C297" s="402">
        <v>1291</v>
      </c>
      <c r="D297" s="66" t="s">
        <v>117</v>
      </c>
      <c r="E297" s="72" t="s">
        <v>89</v>
      </c>
      <c r="F297" s="74">
        <v>625</v>
      </c>
      <c r="G297" s="74" t="s">
        <v>299</v>
      </c>
      <c r="H297" s="69"/>
      <c r="I297" s="62"/>
    </row>
    <row r="298" spans="1:9" ht="21" customHeight="1">
      <c r="A298" s="1"/>
      <c r="B298" s="65">
        <v>45796</v>
      </c>
      <c r="C298" s="402">
        <v>1292</v>
      </c>
      <c r="D298" s="66" t="s">
        <v>117</v>
      </c>
      <c r="E298" s="72" t="s">
        <v>90</v>
      </c>
      <c r="F298" s="74">
        <v>10</v>
      </c>
      <c r="G298" s="74" t="s">
        <v>300</v>
      </c>
      <c r="H298" s="69"/>
      <c r="I298" s="62"/>
    </row>
    <row r="299" spans="1:9" ht="21" customHeight="1">
      <c r="A299" s="1"/>
      <c r="B299" s="65">
        <v>45796</v>
      </c>
      <c r="C299" s="402">
        <v>1293</v>
      </c>
      <c r="D299" s="66" t="s">
        <v>117</v>
      </c>
      <c r="E299" s="72" t="s">
        <v>283</v>
      </c>
      <c r="F299" s="74">
        <v>27.5</v>
      </c>
      <c r="G299" s="74" t="s">
        <v>301</v>
      </c>
      <c r="H299" s="69"/>
      <c r="I299" s="62"/>
    </row>
    <row r="300" spans="1:9" ht="21" customHeight="1">
      <c r="A300" s="1"/>
      <c r="B300" s="65">
        <v>45796</v>
      </c>
      <c r="C300" s="402">
        <v>1294</v>
      </c>
      <c r="D300" s="66" t="s">
        <v>117</v>
      </c>
      <c r="E300" s="72" t="s">
        <v>285</v>
      </c>
      <c r="F300" s="74">
        <v>10</v>
      </c>
      <c r="G300" s="74" t="s">
        <v>299</v>
      </c>
      <c r="H300" s="69"/>
      <c r="I300" s="62"/>
    </row>
    <row r="301" spans="1:9" ht="21" customHeight="1">
      <c r="A301" s="1"/>
      <c r="B301" s="65">
        <v>45797</v>
      </c>
      <c r="C301" s="402">
        <v>1295</v>
      </c>
      <c r="D301" s="66" t="s">
        <v>117</v>
      </c>
      <c r="E301" s="72" t="s">
        <v>90</v>
      </c>
      <c r="F301" s="74">
        <v>10</v>
      </c>
      <c r="G301" s="74" t="s">
        <v>302</v>
      </c>
      <c r="H301" s="69"/>
      <c r="I301" s="62"/>
    </row>
    <row r="302" spans="1:9" ht="21" customHeight="1">
      <c r="A302" s="1"/>
      <c r="B302" s="65">
        <v>45797</v>
      </c>
      <c r="C302" s="402">
        <v>1296</v>
      </c>
      <c r="D302" s="66" t="s">
        <v>118</v>
      </c>
      <c r="E302" s="72" t="s">
        <v>89</v>
      </c>
      <c r="F302" s="74">
        <v>475</v>
      </c>
      <c r="G302" s="74" t="s">
        <v>299</v>
      </c>
      <c r="H302" s="69"/>
      <c r="I302" s="62"/>
    </row>
    <row r="303" spans="1:9" ht="21" customHeight="1">
      <c r="A303" s="1"/>
      <c r="B303" s="65">
        <v>45797</v>
      </c>
      <c r="C303" s="402">
        <v>1297</v>
      </c>
      <c r="D303" s="66" t="s">
        <v>118</v>
      </c>
      <c r="E303" s="72" t="s">
        <v>90</v>
      </c>
      <c r="F303" s="74">
        <v>57.5</v>
      </c>
      <c r="G303" s="74" t="s">
        <v>301</v>
      </c>
      <c r="H303" s="69"/>
      <c r="I303" s="62"/>
    </row>
    <row r="304" spans="1:9" ht="21" customHeight="1">
      <c r="A304" s="1"/>
      <c r="B304" s="65">
        <v>45798</v>
      </c>
      <c r="C304" s="402">
        <v>1298</v>
      </c>
      <c r="D304" s="66" t="s">
        <v>118</v>
      </c>
      <c r="E304" s="72" t="s">
        <v>283</v>
      </c>
      <c r="F304" s="74">
        <v>10</v>
      </c>
      <c r="G304" s="74" t="s">
        <v>302</v>
      </c>
      <c r="H304" s="69"/>
      <c r="I304" s="62"/>
    </row>
    <row r="305" spans="1:9" ht="21" customHeight="1">
      <c r="A305" s="1"/>
      <c r="B305" s="65">
        <v>45798</v>
      </c>
      <c r="C305" s="402">
        <v>1299</v>
      </c>
      <c r="D305" s="66" t="s">
        <v>118</v>
      </c>
      <c r="E305" s="72" t="s">
        <v>285</v>
      </c>
      <c r="F305" s="74">
        <v>20</v>
      </c>
      <c r="G305" s="74" t="s">
        <v>300</v>
      </c>
      <c r="H305" s="69"/>
      <c r="I305" s="62"/>
    </row>
    <row r="306" spans="1:9" ht="21" customHeight="1">
      <c r="A306" s="1"/>
      <c r="B306" s="65">
        <v>45798</v>
      </c>
      <c r="C306" s="402">
        <v>1300</v>
      </c>
      <c r="D306" s="66" t="s">
        <v>118</v>
      </c>
      <c r="E306" s="72" t="s">
        <v>90</v>
      </c>
      <c r="F306" s="74">
        <v>77.5</v>
      </c>
      <c r="G306" s="74" t="s">
        <v>301</v>
      </c>
      <c r="H306" s="69"/>
      <c r="I306" s="62"/>
    </row>
    <row r="307" spans="1:9" ht="21" customHeight="1">
      <c r="A307" s="1"/>
      <c r="B307" s="65">
        <v>45810</v>
      </c>
      <c r="C307" s="402">
        <v>1301</v>
      </c>
      <c r="D307" s="66" t="s">
        <v>107</v>
      </c>
      <c r="E307" s="72" t="s">
        <v>89</v>
      </c>
      <c r="F307" s="74">
        <v>762.5</v>
      </c>
      <c r="G307" s="74" t="s">
        <v>299</v>
      </c>
      <c r="H307" s="69"/>
      <c r="I307" s="62"/>
    </row>
    <row r="308" spans="1:9" ht="21" customHeight="1">
      <c r="A308" s="1"/>
      <c r="B308" s="65">
        <v>45810</v>
      </c>
      <c r="C308" s="402">
        <v>1302</v>
      </c>
      <c r="D308" s="66" t="s">
        <v>107</v>
      </c>
      <c r="E308" s="72" t="s">
        <v>90</v>
      </c>
      <c r="F308" s="74">
        <v>10</v>
      </c>
      <c r="G308" s="74" t="s">
        <v>300</v>
      </c>
      <c r="H308" s="69"/>
      <c r="I308" s="62"/>
    </row>
    <row r="309" spans="1:9" ht="21" customHeight="1">
      <c r="A309" s="1"/>
      <c r="B309" s="65">
        <v>45810</v>
      </c>
      <c r="C309" s="402">
        <v>1303</v>
      </c>
      <c r="D309" s="66" t="s">
        <v>107</v>
      </c>
      <c r="E309" s="72" t="s">
        <v>283</v>
      </c>
      <c r="F309" s="74">
        <v>30</v>
      </c>
      <c r="G309" s="74" t="s">
        <v>301</v>
      </c>
      <c r="H309" s="69"/>
      <c r="I309" s="62"/>
    </row>
    <row r="310" spans="1:9" ht="21" customHeight="1">
      <c r="A310" s="1"/>
      <c r="B310" s="65">
        <v>45811</v>
      </c>
      <c r="C310" s="402">
        <v>1304</v>
      </c>
      <c r="D310" s="66" t="s">
        <v>107</v>
      </c>
      <c r="E310" s="72" t="s">
        <v>285</v>
      </c>
      <c r="F310" s="74">
        <v>10</v>
      </c>
      <c r="G310" s="74" t="s">
        <v>299</v>
      </c>
      <c r="H310" s="69"/>
      <c r="I310" s="62"/>
    </row>
    <row r="311" spans="1:9" ht="21" customHeight="1">
      <c r="A311" s="1"/>
      <c r="B311" s="65">
        <v>45811</v>
      </c>
      <c r="C311" s="402">
        <v>1305</v>
      </c>
      <c r="D311" s="66" t="s">
        <v>107</v>
      </c>
      <c r="E311" s="72" t="s">
        <v>90</v>
      </c>
      <c r="F311" s="74">
        <v>10</v>
      </c>
      <c r="G311" s="74" t="s">
        <v>302</v>
      </c>
      <c r="H311" s="69"/>
      <c r="I311" s="62"/>
    </row>
    <row r="312" spans="1:9" ht="21" customHeight="1">
      <c r="A312" s="1"/>
      <c r="B312" s="65">
        <v>45811</v>
      </c>
      <c r="C312" s="402">
        <v>1306</v>
      </c>
      <c r="D312" s="66" t="s">
        <v>108</v>
      </c>
      <c r="E312" s="72" t="s">
        <v>89</v>
      </c>
      <c r="F312" s="74">
        <v>425</v>
      </c>
      <c r="G312" s="74" t="s">
        <v>299</v>
      </c>
      <c r="H312" s="69"/>
      <c r="I312" s="62"/>
    </row>
    <row r="313" spans="1:9" ht="21" customHeight="1">
      <c r="A313" s="1"/>
      <c r="B313" s="65">
        <v>45812</v>
      </c>
      <c r="C313" s="402">
        <v>1307</v>
      </c>
      <c r="D313" s="66" t="s">
        <v>108</v>
      </c>
      <c r="E313" s="72" t="s">
        <v>90</v>
      </c>
      <c r="F313" s="74">
        <v>52.5</v>
      </c>
      <c r="G313" s="74" t="s">
        <v>301</v>
      </c>
      <c r="H313" s="69"/>
      <c r="I313" s="62"/>
    </row>
    <row r="314" spans="1:9" ht="21" customHeight="1">
      <c r="A314" s="1"/>
      <c r="B314" s="65">
        <v>45812</v>
      </c>
      <c r="C314" s="402">
        <v>1308</v>
      </c>
      <c r="D314" s="66" t="s">
        <v>108</v>
      </c>
      <c r="E314" s="72" t="s">
        <v>283</v>
      </c>
      <c r="F314" s="74">
        <v>10</v>
      </c>
      <c r="G314" s="74" t="s">
        <v>302</v>
      </c>
      <c r="H314" s="69"/>
      <c r="I314" s="62"/>
    </row>
    <row r="315" spans="1:9" ht="21" customHeight="1">
      <c r="A315" s="1"/>
      <c r="B315" s="65">
        <v>45812</v>
      </c>
      <c r="C315" s="402">
        <v>1309</v>
      </c>
      <c r="D315" s="66" t="s">
        <v>108</v>
      </c>
      <c r="E315" s="72" t="s">
        <v>285</v>
      </c>
      <c r="F315" s="74">
        <v>17.5</v>
      </c>
      <c r="G315" s="74" t="s">
        <v>300</v>
      </c>
      <c r="H315" s="69"/>
      <c r="I315" s="62"/>
    </row>
    <row r="316" spans="1:9" ht="21" customHeight="1">
      <c r="A316" s="1"/>
      <c r="B316" s="65">
        <v>45813</v>
      </c>
      <c r="C316" s="402">
        <v>1310</v>
      </c>
      <c r="D316" s="66" t="s">
        <v>108</v>
      </c>
      <c r="E316" s="72" t="s">
        <v>90</v>
      </c>
      <c r="F316" s="74">
        <v>70</v>
      </c>
      <c r="G316" s="74" t="s">
        <v>301</v>
      </c>
      <c r="H316" s="69"/>
      <c r="I316" s="62"/>
    </row>
    <row r="317" spans="1:9" ht="21" customHeight="1">
      <c r="A317" s="1"/>
      <c r="B317" s="65">
        <v>45813</v>
      </c>
      <c r="C317" s="402">
        <v>1311</v>
      </c>
      <c r="D317" s="66" t="s">
        <v>109</v>
      </c>
      <c r="E317" s="72" t="s">
        <v>89</v>
      </c>
      <c r="F317" s="74">
        <v>912.5</v>
      </c>
      <c r="G317" s="74" t="s">
        <v>299</v>
      </c>
      <c r="H317" s="69"/>
      <c r="I317" s="62"/>
    </row>
    <row r="318" spans="1:9" ht="21" customHeight="1">
      <c r="A318" s="1"/>
      <c r="B318" s="65">
        <v>45813</v>
      </c>
      <c r="C318" s="402">
        <v>1312</v>
      </c>
      <c r="D318" s="66" t="s">
        <v>109</v>
      </c>
      <c r="E318" s="72" t="s">
        <v>90</v>
      </c>
      <c r="F318" s="74">
        <v>10</v>
      </c>
      <c r="G318" s="74" t="s">
        <v>300</v>
      </c>
      <c r="H318" s="69"/>
      <c r="I318" s="62"/>
    </row>
    <row r="319" spans="1:9" ht="21" customHeight="1">
      <c r="A319" s="1"/>
      <c r="B319" s="65">
        <v>45814</v>
      </c>
      <c r="C319" s="402">
        <v>1313</v>
      </c>
      <c r="D319" s="66" t="s">
        <v>109</v>
      </c>
      <c r="E319" s="72" t="s">
        <v>283</v>
      </c>
      <c r="F319" s="74">
        <v>27.5</v>
      </c>
      <c r="G319" s="74" t="s">
        <v>301</v>
      </c>
      <c r="H319" s="69"/>
      <c r="I319" s="62"/>
    </row>
    <row r="320" spans="1:9" ht="21" customHeight="1">
      <c r="A320" s="1"/>
      <c r="B320" s="65">
        <v>45814</v>
      </c>
      <c r="C320" s="402">
        <v>1314</v>
      </c>
      <c r="D320" s="66" t="s">
        <v>109</v>
      </c>
      <c r="E320" s="72" t="s">
        <v>285</v>
      </c>
      <c r="F320" s="74">
        <v>10</v>
      </c>
      <c r="G320" s="74" t="s">
        <v>299</v>
      </c>
      <c r="H320" s="69"/>
      <c r="I320" s="62"/>
    </row>
    <row r="321" spans="1:9" ht="21" customHeight="1">
      <c r="A321" s="1"/>
      <c r="B321" s="65">
        <v>45814</v>
      </c>
      <c r="C321" s="402">
        <v>1315</v>
      </c>
      <c r="D321" s="66" t="s">
        <v>109</v>
      </c>
      <c r="E321" s="72" t="s">
        <v>90</v>
      </c>
      <c r="F321" s="74">
        <v>10</v>
      </c>
      <c r="G321" s="74" t="s">
        <v>302</v>
      </c>
      <c r="H321" s="69"/>
      <c r="I321" s="62"/>
    </row>
    <row r="322" spans="1:9" ht="21" customHeight="1">
      <c r="A322" s="1"/>
      <c r="B322" s="65">
        <v>45815</v>
      </c>
      <c r="C322" s="402">
        <v>1316</v>
      </c>
      <c r="D322" s="66" t="s">
        <v>110</v>
      </c>
      <c r="E322" s="72" t="s">
        <v>89</v>
      </c>
      <c r="F322" s="74">
        <v>362.5</v>
      </c>
      <c r="G322" s="74" t="s">
        <v>299</v>
      </c>
      <c r="H322" s="69"/>
      <c r="I322" s="62"/>
    </row>
    <row r="323" spans="1:9" ht="21" customHeight="1">
      <c r="A323" s="1"/>
      <c r="B323" s="65">
        <v>45815</v>
      </c>
      <c r="C323" s="402">
        <v>1317</v>
      </c>
      <c r="D323" s="66" t="s">
        <v>110</v>
      </c>
      <c r="E323" s="72" t="s">
        <v>90</v>
      </c>
      <c r="F323" s="74">
        <v>57.5</v>
      </c>
      <c r="G323" s="74" t="s">
        <v>301</v>
      </c>
      <c r="H323" s="69"/>
      <c r="I323" s="62"/>
    </row>
    <row r="324" spans="1:9" ht="21" customHeight="1">
      <c r="A324" s="1"/>
      <c r="B324" s="65">
        <v>45815</v>
      </c>
      <c r="C324" s="402">
        <v>1318</v>
      </c>
      <c r="D324" s="66" t="s">
        <v>110</v>
      </c>
      <c r="E324" s="72" t="s">
        <v>283</v>
      </c>
      <c r="F324" s="74">
        <v>10</v>
      </c>
      <c r="G324" s="74" t="s">
        <v>302</v>
      </c>
      <c r="H324" s="69"/>
      <c r="I324" s="62"/>
    </row>
    <row r="325" spans="1:9" ht="21" customHeight="1">
      <c r="A325" s="1"/>
      <c r="B325" s="65">
        <v>45816</v>
      </c>
      <c r="C325" s="402">
        <v>1319</v>
      </c>
      <c r="D325" s="66" t="s">
        <v>110</v>
      </c>
      <c r="E325" s="72" t="s">
        <v>285</v>
      </c>
      <c r="F325" s="74">
        <v>20</v>
      </c>
      <c r="G325" s="74" t="s">
        <v>300</v>
      </c>
      <c r="H325" s="69"/>
      <c r="I325" s="62"/>
    </row>
    <row r="326" spans="1:9" ht="21" customHeight="1">
      <c r="A326" s="1"/>
      <c r="B326" s="65">
        <v>45816</v>
      </c>
      <c r="C326" s="402">
        <v>1320</v>
      </c>
      <c r="D326" s="66" t="s">
        <v>110</v>
      </c>
      <c r="E326" s="72" t="s">
        <v>90</v>
      </c>
      <c r="F326" s="74">
        <v>77.5</v>
      </c>
      <c r="G326" s="74" t="s">
        <v>301</v>
      </c>
      <c r="H326" s="69"/>
      <c r="I326" s="62"/>
    </row>
    <row r="327" spans="1:9" ht="21" customHeight="1">
      <c r="A327" s="1"/>
      <c r="B327" s="65">
        <v>45816</v>
      </c>
      <c r="C327" s="402">
        <v>1321</v>
      </c>
      <c r="D327" s="66" t="s">
        <v>111</v>
      </c>
      <c r="E327" s="72" t="s">
        <v>89</v>
      </c>
      <c r="F327" s="74">
        <v>337.5</v>
      </c>
      <c r="G327" s="74" t="s">
        <v>299</v>
      </c>
      <c r="H327" s="69"/>
      <c r="I327" s="62"/>
    </row>
    <row r="328" spans="1:9" ht="21" customHeight="1">
      <c r="A328" s="1"/>
      <c r="B328" s="65">
        <v>45817</v>
      </c>
      <c r="C328" s="402">
        <v>1322</v>
      </c>
      <c r="D328" s="66" t="s">
        <v>111</v>
      </c>
      <c r="E328" s="72" t="s">
        <v>90</v>
      </c>
      <c r="F328" s="74">
        <v>10</v>
      </c>
      <c r="G328" s="74" t="s">
        <v>300</v>
      </c>
      <c r="H328" s="69"/>
      <c r="I328" s="62"/>
    </row>
    <row r="329" spans="1:9" ht="21" customHeight="1">
      <c r="A329" s="1"/>
      <c r="B329" s="65">
        <v>45817</v>
      </c>
      <c r="C329" s="402">
        <v>1323</v>
      </c>
      <c r="D329" s="66" t="s">
        <v>111</v>
      </c>
      <c r="E329" s="72" t="s">
        <v>283</v>
      </c>
      <c r="F329" s="74">
        <v>30</v>
      </c>
      <c r="G329" s="74" t="s">
        <v>301</v>
      </c>
      <c r="H329" s="69"/>
      <c r="I329" s="62"/>
    </row>
    <row r="330" spans="1:9" ht="21" customHeight="1">
      <c r="A330" s="1"/>
      <c r="B330" s="65">
        <v>45817</v>
      </c>
      <c r="C330" s="402">
        <v>1324</v>
      </c>
      <c r="D330" s="66" t="s">
        <v>111</v>
      </c>
      <c r="E330" s="72" t="s">
        <v>285</v>
      </c>
      <c r="F330" s="74">
        <v>10</v>
      </c>
      <c r="G330" s="74" t="s">
        <v>299</v>
      </c>
      <c r="H330" s="69"/>
      <c r="I330" s="62"/>
    </row>
    <row r="331" spans="1:9" ht="21" customHeight="1">
      <c r="A331" s="1"/>
      <c r="B331" s="65">
        <v>45818</v>
      </c>
      <c r="C331" s="402">
        <v>1325</v>
      </c>
      <c r="D331" s="66" t="s">
        <v>111</v>
      </c>
      <c r="E331" s="72" t="s">
        <v>90</v>
      </c>
      <c r="F331" s="74">
        <v>10</v>
      </c>
      <c r="G331" s="74" t="s">
        <v>302</v>
      </c>
      <c r="H331" s="69"/>
      <c r="I331" s="62"/>
    </row>
    <row r="332" spans="1:9" ht="21" customHeight="1">
      <c r="A332" s="1"/>
      <c r="B332" s="65">
        <v>45818</v>
      </c>
      <c r="C332" s="402">
        <v>1326</v>
      </c>
      <c r="D332" s="66" t="s">
        <v>112</v>
      </c>
      <c r="E332" s="72" t="s">
        <v>89</v>
      </c>
      <c r="F332" s="74">
        <v>675</v>
      </c>
      <c r="G332" s="74" t="s">
        <v>299</v>
      </c>
      <c r="H332" s="69"/>
      <c r="I332" s="62"/>
    </row>
    <row r="333" spans="1:9" ht="21" customHeight="1">
      <c r="A333" s="1"/>
      <c r="B333" s="65">
        <v>45818</v>
      </c>
      <c r="C333" s="402">
        <v>1327</v>
      </c>
      <c r="D333" s="66" t="s">
        <v>112</v>
      </c>
      <c r="E333" s="72" t="s">
        <v>90</v>
      </c>
      <c r="F333" s="74">
        <v>52.5</v>
      </c>
      <c r="G333" s="74" t="s">
        <v>301</v>
      </c>
      <c r="H333" s="69"/>
      <c r="I333" s="62"/>
    </row>
    <row r="334" spans="1:9" ht="21" customHeight="1">
      <c r="A334" s="1"/>
      <c r="B334" s="65">
        <v>45819</v>
      </c>
      <c r="C334" s="402">
        <v>1328</v>
      </c>
      <c r="D334" s="66" t="s">
        <v>112</v>
      </c>
      <c r="E334" s="72" t="s">
        <v>283</v>
      </c>
      <c r="F334" s="74">
        <v>10</v>
      </c>
      <c r="G334" s="74" t="s">
        <v>302</v>
      </c>
      <c r="H334" s="69"/>
      <c r="I334" s="62"/>
    </row>
    <row r="335" spans="1:9" ht="21" customHeight="1">
      <c r="A335" s="1"/>
      <c r="B335" s="65">
        <v>45819</v>
      </c>
      <c r="C335" s="402">
        <v>1329</v>
      </c>
      <c r="D335" s="66" t="s">
        <v>112</v>
      </c>
      <c r="E335" s="72" t="s">
        <v>285</v>
      </c>
      <c r="F335" s="74">
        <v>17.5</v>
      </c>
      <c r="G335" s="74" t="s">
        <v>300</v>
      </c>
      <c r="H335" s="69"/>
      <c r="I335" s="62"/>
    </row>
    <row r="336" spans="1:9" ht="21" customHeight="1">
      <c r="A336" s="1"/>
      <c r="B336" s="65">
        <v>45819</v>
      </c>
      <c r="C336" s="402">
        <v>1330</v>
      </c>
      <c r="D336" s="66" t="s">
        <v>112</v>
      </c>
      <c r="E336" s="72" t="s">
        <v>90</v>
      </c>
      <c r="F336" s="74">
        <v>70</v>
      </c>
      <c r="G336" s="74" t="s">
        <v>301</v>
      </c>
      <c r="H336" s="69"/>
      <c r="I336" s="62"/>
    </row>
    <row r="337" spans="1:9" ht="21" customHeight="1">
      <c r="A337" s="1"/>
      <c r="B337" s="65">
        <v>45820</v>
      </c>
      <c r="C337" s="402">
        <v>1331</v>
      </c>
      <c r="D337" s="66" t="s">
        <v>113</v>
      </c>
      <c r="E337" s="72" t="s">
        <v>89</v>
      </c>
      <c r="F337" s="74">
        <v>575</v>
      </c>
      <c r="G337" s="74" t="s">
        <v>299</v>
      </c>
      <c r="H337" s="69"/>
      <c r="I337" s="62"/>
    </row>
    <row r="338" spans="1:9" ht="21" customHeight="1">
      <c r="A338" s="1"/>
      <c r="B338" s="65">
        <v>45820</v>
      </c>
      <c r="C338" s="402">
        <v>1332</v>
      </c>
      <c r="D338" s="66" t="s">
        <v>113</v>
      </c>
      <c r="E338" s="72" t="s">
        <v>90</v>
      </c>
      <c r="F338" s="74">
        <v>10</v>
      </c>
      <c r="G338" s="74" t="s">
        <v>300</v>
      </c>
      <c r="H338" s="69"/>
      <c r="I338" s="62"/>
    </row>
    <row r="339" spans="1:9" ht="21" customHeight="1">
      <c r="A339" s="1"/>
      <c r="B339" s="65">
        <v>45820</v>
      </c>
      <c r="C339" s="402">
        <v>1333</v>
      </c>
      <c r="D339" s="66" t="s">
        <v>113</v>
      </c>
      <c r="E339" s="72" t="s">
        <v>283</v>
      </c>
      <c r="F339" s="74">
        <v>27.5</v>
      </c>
      <c r="G339" s="74" t="s">
        <v>301</v>
      </c>
      <c r="H339" s="69"/>
      <c r="I339" s="62"/>
    </row>
    <row r="340" spans="1:9" ht="21" customHeight="1">
      <c r="A340" s="1"/>
      <c r="B340" s="65">
        <v>45821</v>
      </c>
      <c r="C340" s="402">
        <v>1334</v>
      </c>
      <c r="D340" s="66" t="s">
        <v>113</v>
      </c>
      <c r="E340" s="72" t="s">
        <v>285</v>
      </c>
      <c r="F340" s="74">
        <v>10</v>
      </c>
      <c r="G340" s="74" t="s">
        <v>299</v>
      </c>
      <c r="H340" s="69"/>
      <c r="I340" s="62"/>
    </row>
    <row r="341" spans="1:9" ht="21" customHeight="1">
      <c r="A341" s="1"/>
      <c r="B341" s="65">
        <v>45821</v>
      </c>
      <c r="C341" s="402">
        <v>1335</v>
      </c>
      <c r="D341" s="66" t="s">
        <v>113</v>
      </c>
      <c r="E341" s="72" t="s">
        <v>90</v>
      </c>
      <c r="F341" s="74">
        <v>10</v>
      </c>
      <c r="G341" s="74" t="s">
        <v>302</v>
      </c>
      <c r="H341" s="69"/>
      <c r="I341" s="62"/>
    </row>
    <row r="342" spans="1:9" ht="21" customHeight="1">
      <c r="A342" s="1"/>
      <c r="B342" s="65">
        <v>45821</v>
      </c>
      <c r="C342" s="402">
        <v>1336</v>
      </c>
      <c r="D342" s="66" t="s">
        <v>114</v>
      </c>
      <c r="E342" s="72" t="s">
        <v>89</v>
      </c>
      <c r="F342" s="74">
        <v>975</v>
      </c>
      <c r="G342" s="74" t="s">
        <v>299</v>
      </c>
      <c r="H342" s="69"/>
      <c r="I342" s="62"/>
    </row>
    <row r="343" spans="1:9" ht="21" customHeight="1">
      <c r="A343" s="1"/>
      <c r="B343" s="65">
        <v>45822</v>
      </c>
      <c r="C343" s="402">
        <v>1337</v>
      </c>
      <c r="D343" s="66" t="s">
        <v>114</v>
      </c>
      <c r="E343" s="72" t="s">
        <v>90</v>
      </c>
      <c r="F343" s="74">
        <v>182.5</v>
      </c>
      <c r="G343" s="74" t="s">
        <v>301</v>
      </c>
      <c r="H343" s="69"/>
      <c r="I343" s="62"/>
    </row>
    <row r="344" spans="1:9" ht="21" customHeight="1">
      <c r="A344" s="1"/>
      <c r="B344" s="65">
        <v>45822</v>
      </c>
      <c r="C344" s="402">
        <v>1338</v>
      </c>
      <c r="D344" s="66" t="s">
        <v>114</v>
      </c>
      <c r="E344" s="72" t="s">
        <v>283</v>
      </c>
      <c r="F344" s="74">
        <v>255</v>
      </c>
      <c r="G344" s="74" t="s">
        <v>302</v>
      </c>
      <c r="H344" s="69"/>
      <c r="I344" s="62"/>
    </row>
    <row r="345" spans="1:9" ht="21" customHeight="1">
      <c r="A345" s="1"/>
      <c r="B345" s="65">
        <v>45822</v>
      </c>
      <c r="C345" s="402">
        <v>1339</v>
      </c>
      <c r="D345" s="66" t="s">
        <v>114</v>
      </c>
      <c r="E345" s="72" t="s">
        <v>285</v>
      </c>
      <c r="F345" s="74">
        <v>280</v>
      </c>
      <c r="G345" s="74" t="s">
        <v>300</v>
      </c>
      <c r="H345" s="69"/>
      <c r="I345" s="62"/>
    </row>
    <row r="346" spans="1:9" ht="21" customHeight="1">
      <c r="A346" s="1"/>
      <c r="B346" s="65">
        <v>45823</v>
      </c>
      <c r="C346" s="402">
        <v>1340</v>
      </c>
      <c r="D346" s="66" t="s">
        <v>114</v>
      </c>
      <c r="E346" s="72" t="s">
        <v>90</v>
      </c>
      <c r="F346" s="74">
        <v>190</v>
      </c>
      <c r="G346" s="74" t="s">
        <v>301</v>
      </c>
      <c r="H346" s="69"/>
      <c r="I346" s="62"/>
    </row>
    <row r="347" spans="1:9" ht="21" customHeight="1">
      <c r="A347" s="1"/>
      <c r="B347" s="65">
        <v>45823</v>
      </c>
      <c r="C347" s="402">
        <v>1341</v>
      </c>
      <c r="D347" s="66" t="s">
        <v>115</v>
      </c>
      <c r="E347" s="72" t="s">
        <v>89</v>
      </c>
      <c r="F347" s="74">
        <v>425</v>
      </c>
      <c r="G347" s="74" t="s">
        <v>299</v>
      </c>
      <c r="H347" s="69"/>
      <c r="I347" s="62"/>
    </row>
    <row r="348" spans="1:9" ht="21" customHeight="1">
      <c r="A348" s="1"/>
      <c r="B348" s="65">
        <v>45823</v>
      </c>
      <c r="C348" s="402">
        <v>1342</v>
      </c>
      <c r="D348" s="66" t="s">
        <v>115</v>
      </c>
      <c r="E348" s="72" t="s">
        <v>90</v>
      </c>
      <c r="F348" s="74">
        <v>202.5</v>
      </c>
      <c r="G348" s="74" t="s">
        <v>300</v>
      </c>
      <c r="H348" s="69"/>
      <c r="I348" s="62"/>
    </row>
    <row r="349" spans="1:9" ht="21" customHeight="1">
      <c r="A349" s="1"/>
      <c r="B349" s="65">
        <v>45824</v>
      </c>
      <c r="C349" s="402">
        <v>1343</v>
      </c>
      <c r="D349" s="66" t="s">
        <v>115</v>
      </c>
      <c r="E349" s="72" t="s">
        <v>283</v>
      </c>
      <c r="F349" s="74">
        <v>237.5</v>
      </c>
      <c r="G349" s="74" t="s">
        <v>301</v>
      </c>
      <c r="H349" s="69"/>
      <c r="I349" s="62"/>
    </row>
    <row r="350" spans="1:9" ht="21" customHeight="1">
      <c r="A350" s="1"/>
      <c r="B350" s="65">
        <v>45824</v>
      </c>
      <c r="C350" s="402">
        <v>1344</v>
      </c>
      <c r="D350" s="66" t="s">
        <v>115</v>
      </c>
      <c r="E350" s="72" t="s">
        <v>285</v>
      </c>
      <c r="F350" s="74">
        <v>325</v>
      </c>
      <c r="G350" s="74" t="s">
        <v>299</v>
      </c>
      <c r="H350" s="69"/>
      <c r="I350" s="62"/>
    </row>
    <row r="351" spans="1:9" ht="21" customHeight="1">
      <c r="A351" s="1"/>
      <c r="B351" s="65">
        <v>45824</v>
      </c>
      <c r="C351" s="402">
        <v>1345</v>
      </c>
      <c r="D351" s="66" t="s">
        <v>115</v>
      </c>
      <c r="E351" s="72" t="s">
        <v>90</v>
      </c>
      <c r="F351" s="74">
        <v>437.5</v>
      </c>
      <c r="G351" s="74" t="s">
        <v>302</v>
      </c>
      <c r="H351" s="69"/>
      <c r="I351" s="62"/>
    </row>
    <row r="352" spans="1:9" ht="21" customHeight="1">
      <c r="A352" s="1"/>
      <c r="B352" s="65">
        <v>45825</v>
      </c>
      <c r="C352" s="402">
        <v>1346</v>
      </c>
      <c r="D352" s="66" t="s">
        <v>116</v>
      </c>
      <c r="E352" s="72" t="s">
        <v>89</v>
      </c>
      <c r="F352" s="74">
        <v>425</v>
      </c>
      <c r="G352" s="74" t="s">
        <v>299</v>
      </c>
      <c r="H352" s="69"/>
      <c r="I352" s="62"/>
    </row>
    <row r="353" spans="1:9" ht="21" customHeight="1">
      <c r="A353" s="1"/>
      <c r="B353" s="65">
        <v>45825</v>
      </c>
      <c r="C353" s="402">
        <v>1347</v>
      </c>
      <c r="D353" s="66" t="s">
        <v>116</v>
      </c>
      <c r="E353" s="72" t="s">
        <v>90</v>
      </c>
      <c r="F353" s="74">
        <v>167.5</v>
      </c>
      <c r="G353" s="74" t="s">
        <v>301</v>
      </c>
      <c r="H353" s="69"/>
      <c r="I353" s="62"/>
    </row>
    <row r="354" spans="1:9" ht="21" customHeight="1">
      <c r="A354" s="1"/>
      <c r="B354" s="65">
        <v>45825</v>
      </c>
      <c r="C354" s="402">
        <v>1348</v>
      </c>
      <c r="D354" s="66" t="s">
        <v>116</v>
      </c>
      <c r="E354" s="72" t="s">
        <v>283</v>
      </c>
      <c r="F354" s="74">
        <v>217.5</v>
      </c>
      <c r="G354" s="74" t="s">
        <v>302</v>
      </c>
      <c r="H354" s="69"/>
      <c r="I354" s="62"/>
    </row>
    <row r="355" spans="1:9" ht="21" customHeight="1">
      <c r="A355" s="1"/>
      <c r="B355" s="65">
        <v>45826</v>
      </c>
      <c r="C355" s="402">
        <v>1349</v>
      </c>
      <c r="D355" s="66" t="s">
        <v>116</v>
      </c>
      <c r="E355" s="72" t="s">
        <v>285</v>
      </c>
      <c r="F355" s="74">
        <v>112.5</v>
      </c>
      <c r="G355" s="74" t="s">
        <v>300</v>
      </c>
      <c r="H355" s="69"/>
      <c r="I355" s="62"/>
    </row>
    <row r="356" spans="1:9" ht="21" customHeight="1">
      <c r="A356" s="1"/>
      <c r="B356" s="65">
        <v>45826</v>
      </c>
      <c r="C356" s="402">
        <v>1350</v>
      </c>
      <c r="D356" s="66" t="s">
        <v>116</v>
      </c>
      <c r="E356" s="72" t="s">
        <v>90</v>
      </c>
      <c r="F356" s="74">
        <v>227.5</v>
      </c>
      <c r="G356" s="74" t="s">
        <v>301</v>
      </c>
      <c r="H356" s="69"/>
      <c r="I356" s="62"/>
    </row>
    <row r="357" spans="1:9" ht="21" customHeight="1">
      <c r="A357" s="1"/>
      <c r="B357" s="65">
        <v>45826</v>
      </c>
      <c r="C357" s="402">
        <v>1351</v>
      </c>
      <c r="D357" s="66" t="s">
        <v>117</v>
      </c>
      <c r="E357" s="72" t="s">
        <v>89</v>
      </c>
      <c r="F357" s="74">
        <v>625</v>
      </c>
      <c r="G357" s="74" t="s">
        <v>299</v>
      </c>
      <c r="H357" s="69"/>
      <c r="I357" s="62"/>
    </row>
    <row r="358" spans="1:9" ht="21" customHeight="1">
      <c r="A358" s="1"/>
      <c r="B358" s="65">
        <v>45827</v>
      </c>
      <c r="C358" s="402">
        <v>1352</v>
      </c>
      <c r="D358" s="66" t="s">
        <v>117</v>
      </c>
      <c r="E358" s="72" t="s">
        <v>90</v>
      </c>
      <c r="F358" s="74">
        <v>372.5</v>
      </c>
      <c r="G358" s="74" t="s">
        <v>300</v>
      </c>
      <c r="H358" s="69"/>
      <c r="I358" s="62"/>
    </row>
    <row r="359" spans="1:9" ht="21" customHeight="1">
      <c r="A359" s="1"/>
      <c r="B359" s="65">
        <v>45827</v>
      </c>
      <c r="C359" s="402">
        <v>1353</v>
      </c>
      <c r="D359" s="66" t="s">
        <v>117</v>
      </c>
      <c r="E359" s="72" t="s">
        <v>283</v>
      </c>
      <c r="F359" s="74">
        <v>302.5</v>
      </c>
      <c r="G359" s="74" t="s">
        <v>301</v>
      </c>
      <c r="H359" s="69"/>
      <c r="I359" s="62"/>
    </row>
    <row r="360" spans="1:9" ht="21" customHeight="1">
      <c r="A360" s="1"/>
      <c r="B360" s="65">
        <v>45827</v>
      </c>
      <c r="C360" s="402">
        <v>1354</v>
      </c>
      <c r="D360" s="66" t="s">
        <v>117</v>
      </c>
      <c r="E360" s="72" t="s">
        <v>285</v>
      </c>
      <c r="F360" s="74">
        <v>210</v>
      </c>
      <c r="G360" s="74" t="s">
        <v>299</v>
      </c>
      <c r="H360" s="69"/>
      <c r="I360" s="62"/>
    </row>
    <row r="361" spans="1:9" ht="21" customHeight="1">
      <c r="A361" s="1"/>
      <c r="B361" s="65">
        <v>45828</v>
      </c>
      <c r="C361" s="402">
        <v>1355</v>
      </c>
      <c r="D361" s="66" t="s">
        <v>117</v>
      </c>
      <c r="E361" s="72" t="s">
        <v>90</v>
      </c>
      <c r="F361" s="74">
        <v>300</v>
      </c>
      <c r="G361" s="74" t="s">
        <v>302</v>
      </c>
      <c r="H361" s="69"/>
      <c r="I361" s="62"/>
    </row>
    <row r="362" spans="1:9" ht="21" customHeight="1">
      <c r="A362" s="1"/>
      <c r="B362" s="65">
        <v>45828</v>
      </c>
      <c r="C362" s="402">
        <v>1356</v>
      </c>
      <c r="D362" s="66" t="s">
        <v>118</v>
      </c>
      <c r="E362" s="72" t="s">
        <v>89</v>
      </c>
      <c r="F362" s="74">
        <v>475</v>
      </c>
      <c r="G362" s="74" t="s">
        <v>299</v>
      </c>
      <c r="H362" s="69"/>
      <c r="I362" s="62"/>
    </row>
    <row r="363" spans="1:9" ht="21" customHeight="1">
      <c r="A363" s="1"/>
      <c r="B363" s="65">
        <v>45828</v>
      </c>
      <c r="C363" s="402">
        <v>1357</v>
      </c>
      <c r="D363" s="66" t="s">
        <v>118</v>
      </c>
      <c r="E363" s="72" t="s">
        <v>90</v>
      </c>
      <c r="F363" s="74">
        <v>260</v>
      </c>
      <c r="G363" s="74" t="s">
        <v>301</v>
      </c>
      <c r="H363" s="69"/>
      <c r="I363" s="62"/>
    </row>
    <row r="364" spans="1:9" ht="21" customHeight="1">
      <c r="A364" s="1"/>
      <c r="B364" s="65">
        <v>45829</v>
      </c>
      <c r="C364" s="402">
        <v>1358</v>
      </c>
      <c r="D364" s="66" t="s">
        <v>118</v>
      </c>
      <c r="E364" s="72" t="s">
        <v>283</v>
      </c>
      <c r="F364" s="74">
        <v>437.5</v>
      </c>
      <c r="G364" s="74" t="s">
        <v>302</v>
      </c>
      <c r="H364" s="69"/>
      <c r="I364" s="62"/>
    </row>
    <row r="365" spans="1:9" ht="21" customHeight="1">
      <c r="A365" s="1"/>
      <c r="B365" s="65">
        <v>45829</v>
      </c>
      <c r="C365" s="402">
        <v>1359</v>
      </c>
      <c r="D365" s="66" t="s">
        <v>118</v>
      </c>
      <c r="E365" s="72" t="s">
        <v>285</v>
      </c>
      <c r="F365" s="74">
        <v>430</v>
      </c>
      <c r="G365" s="74" t="s">
        <v>300</v>
      </c>
      <c r="H365" s="69"/>
      <c r="I365" s="62"/>
    </row>
    <row r="366" spans="1:9" ht="21" customHeight="1">
      <c r="A366" s="1"/>
      <c r="B366" s="65">
        <v>45829</v>
      </c>
      <c r="C366" s="402">
        <v>1360</v>
      </c>
      <c r="D366" s="66" t="s">
        <v>118</v>
      </c>
      <c r="E366" s="72" t="s">
        <v>90</v>
      </c>
      <c r="F366" s="74">
        <v>270</v>
      </c>
      <c r="G366" s="74" t="s">
        <v>301</v>
      </c>
      <c r="H366" s="69"/>
      <c r="I366" s="62"/>
    </row>
    <row r="367" spans="1:9" ht="21" customHeight="1">
      <c r="A367" s="1"/>
      <c r="B367" s="65">
        <v>45840</v>
      </c>
      <c r="C367" s="402">
        <v>1361</v>
      </c>
      <c r="D367" s="66" t="s">
        <v>107</v>
      </c>
      <c r="E367" s="72" t="s">
        <v>89</v>
      </c>
      <c r="F367" s="74">
        <v>762.5</v>
      </c>
      <c r="G367" s="74" t="s">
        <v>299</v>
      </c>
      <c r="H367" s="69"/>
      <c r="I367" s="62"/>
    </row>
    <row r="368" spans="1:9" ht="21" customHeight="1">
      <c r="A368" s="1"/>
      <c r="B368" s="65">
        <v>45840</v>
      </c>
      <c r="C368" s="402">
        <v>1362</v>
      </c>
      <c r="D368" s="66" t="s">
        <v>107</v>
      </c>
      <c r="E368" s="72" t="s">
        <v>90</v>
      </c>
      <c r="F368" s="74">
        <v>220</v>
      </c>
      <c r="G368" s="74" t="s">
        <v>300</v>
      </c>
      <c r="H368" s="69"/>
      <c r="I368" s="62"/>
    </row>
    <row r="369" spans="1:9" ht="21" customHeight="1">
      <c r="A369" s="1"/>
      <c r="B369" s="65">
        <v>45840</v>
      </c>
      <c r="C369" s="402">
        <v>1363</v>
      </c>
      <c r="D369" s="66" t="s">
        <v>107</v>
      </c>
      <c r="E369" s="72" t="s">
        <v>283</v>
      </c>
      <c r="F369" s="74">
        <v>430</v>
      </c>
      <c r="G369" s="74" t="s">
        <v>301</v>
      </c>
      <c r="H369" s="69"/>
      <c r="I369" s="62"/>
    </row>
    <row r="370" spans="1:9" ht="21" customHeight="1">
      <c r="A370" s="1"/>
      <c r="B370" s="65">
        <v>45841</v>
      </c>
      <c r="C370" s="402">
        <v>1364</v>
      </c>
      <c r="D370" s="66" t="s">
        <v>107</v>
      </c>
      <c r="E370" s="72" t="s">
        <v>285</v>
      </c>
      <c r="F370" s="74">
        <v>217.5</v>
      </c>
      <c r="G370" s="74" t="s">
        <v>299</v>
      </c>
      <c r="H370" s="69"/>
      <c r="I370" s="62"/>
    </row>
    <row r="371" spans="1:9" ht="21" customHeight="1">
      <c r="A371" s="1"/>
      <c r="B371" s="65">
        <v>45841</v>
      </c>
      <c r="C371" s="402">
        <v>1365</v>
      </c>
      <c r="D371" s="66" t="s">
        <v>107</v>
      </c>
      <c r="E371" s="72" t="s">
        <v>90</v>
      </c>
      <c r="F371" s="74">
        <v>140</v>
      </c>
      <c r="G371" s="74" t="s">
        <v>302</v>
      </c>
      <c r="H371" s="69"/>
      <c r="I371" s="62"/>
    </row>
    <row r="372" spans="1:9" ht="21" customHeight="1">
      <c r="A372" s="1"/>
      <c r="B372" s="65">
        <v>45841</v>
      </c>
      <c r="C372" s="402">
        <v>1366</v>
      </c>
      <c r="D372" s="66" t="s">
        <v>108</v>
      </c>
      <c r="E372" s="72" t="s">
        <v>89</v>
      </c>
      <c r="F372" s="74">
        <v>425</v>
      </c>
      <c r="G372" s="74" t="s">
        <v>299</v>
      </c>
      <c r="H372" s="69"/>
      <c r="I372" s="62"/>
    </row>
    <row r="373" spans="1:9" ht="21" customHeight="1">
      <c r="A373" s="1"/>
      <c r="B373" s="65">
        <v>45842</v>
      </c>
      <c r="C373" s="402">
        <v>1367</v>
      </c>
      <c r="D373" s="66" t="s">
        <v>108</v>
      </c>
      <c r="E373" s="72" t="s">
        <v>90</v>
      </c>
      <c r="F373" s="74">
        <v>210</v>
      </c>
      <c r="G373" s="74" t="s">
        <v>301</v>
      </c>
      <c r="H373" s="69"/>
      <c r="I373" s="62"/>
    </row>
    <row r="374" spans="1:9" ht="21" customHeight="1">
      <c r="A374" s="1"/>
      <c r="B374" s="65">
        <v>45842</v>
      </c>
      <c r="C374" s="402">
        <v>1368</v>
      </c>
      <c r="D374" s="66" t="s">
        <v>108</v>
      </c>
      <c r="E374" s="72" t="s">
        <v>283</v>
      </c>
      <c r="F374" s="74">
        <v>167.5</v>
      </c>
      <c r="G374" s="74" t="s">
        <v>302</v>
      </c>
      <c r="H374" s="69"/>
      <c r="I374" s="62"/>
    </row>
    <row r="375" spans="1:9" ht="21" customHeight="1">
      <c r="A375" s="1"/>
      <c r="B375" s="65">
        <v>45842</v>
      </c>
      <c r="C375" s="402">
        <v>1369</v>
      </c>
      <c r="D375" s="66" t="s">
        <v>108</v>
      </c>
      <c r="E375" s="72" t="s">
        <v>285</v>
      </c>
      <c r="F375" s="74">
        <v>225</v>
      </c>
      <c r="G375" s="74" t="s">
        <v>300</v>
      </c>
      <c r="H375" s="69"/>
      <c r="I375" s="62"/>
    </row>
    <row r="376" spans="1:9" ht="21" customHeight="1">
      <c r="A376" s="1"/>
      <c r="B376" s="65">
        <v>45843</v>
      </c>
      <c r="C376" s="402">
        <v>1370</v>
      </c>
      <c r="D376" s="66" t="s">
        <v>108</v>
      </c>
      <c r="E376" s="72" t="s">
        <v>90</v>
      </c>
      <c r="F376" s="74">
        <v>372.5</v>
      </c>
      <c r="G376" s="74" t="s">
        <v>301</v>
      </c>
      <c r="H376" s="69"/>
      <c r="I376" s="62"/>
    </row>
    <row r="377" spans="1:9" ht="21" customHeight="1">
      <c r="A377" s="1"/>
      <c r="B377" s="65">
        <v>45843</v>
      </c>
      <c r="C377" s="402">
        <v>1371</v>
      </c>
      <c r="D377" s="66" t="s">
        <v>109</v>
      </c>
      <c r="E377" s="72" t="s">
        <v>89</v>
      </c>
      <c r="F377" s="74">
        <v>912.5</v>
      </c>
      <c r="G377" s="74" t="s">
        <v>299</v>
      </c>
      <c r="H377" s="69"/>
      <c r="I377" s="62"/>
    </row>
    <row r="378" spans="1:9" ht="21" customHeight="1">
      <c r="A378" s="1"/>
      <c r="B378" s="65">
        <v>45843</v>
      </c>
      <c r="C378" s="402">
        <v>1372</v>
      </c>
      <c r="D378" s="66" t="s">
        <v>109</v>
      </c>
      <c r="E378" s="72" t="s">
        <v>90</v>
      </c>
      <c r="F378" s="74">
        <v>190</v>
      </c>
      <c r="G378" s="74" t="s">
        <v>300</v>
      </c>
      <c r="H378" s="69"/>
      <c r="I378" s="62"/>
    </row>
    <row r="379" spans="1:9" ht="21" customHeight="1">
      <c r="A379" s="1"/>
      <c r="B379" s="65">
        <v>45844</v>
      </c>
      <c r="C379" s="402">
        <v>1373</v>
      </c>
      <c r="D379" s="66" t="s">
        <v>109</v>
      </c>
      <c r="E379" s="72" t="s">
        <v>283</v>
      </c>
      <c r="F379" s="74">
        <v>280</v>
      </c>
      <c r="G379" s="74" t="s">
        <v>301</v>
      </c>
      <c r="H379" s="69"/>
      <c r="I379" s="62"/>
    </row>
    <row r="380" spans="1:9" ht="21" customHeight="1">
      <c r="A380" s="1"/>
      <c r="B380" s="65">
        <v>45844</v>
      </c>
      <c r="C380" s="402">
        <v>1374</v>
      </c>
      <c r="D380" s="66" t="s">
        <v>109</v>
      </c>
      <c r="E380" s="72" t="s">
        <v>285</v>
      </c>
      <c r="F380" s="74">
        <v>300</v>
      </c>
      <c r="G380" s="74" t="s">
        <v>299</v>
      </c>
      <c r="H380" s="69"/>
      <c r="I380" s="62"/>
    </row>
    <row r="381" spans="1:9" ht="21" customHeight="1">
      <c r="A381" s="1"/>
      <c r="B381" s="65">
        <v>45844</v>
      </c>
      <c r="C381" s="402">
        <v>1375</v>
      </c>
      <c r="D381" s="66" t="s">
        <v>109</v>
      </c>
      <c r="E381" s="72" t="s">
        <v>90</v>
      </c>
      <c r="F381" s="74">
        <v>185</v>
      </c>
      <c r="G381" s="74" t="s">
        <v>302</v>
      </c>
      <c r="H381" s="69"/>
      <c r="I381" s="62"/>
    </row>
    <row r="382" spans="1:9" ht="21" customHeight="1">
      <c r="A382" s="1"/>
      <c r="B382" s="65">
        <v>45845</v>
      </c>
      <c r="C382" s="402">
        <v>1376</v>
      </c>
      <c r="D382" s="66" t="s">
        <v>110</v>
      </c>
      <c r="E382" s="72" t="s">
        <v>89</v>
      </c>
      <c r="F382" s="74">
        <v>362.5</v>
      </c>
      <c r="G382" s="74" t="s">
        <v>299</v>
      </c>
      <c r="H382" s="69"/>
      <c r="I382" s="62"/>
    </row>
    <row r="383" spans="1:9" ht="21" customHeight="1">
      <c r="A383" s="1"/>
      <c r="B383" s="65">
        <v>45845</v>
      </c>
      <c r="C383" s="402">
        <v>1377</v>
      </c>
      <c r="D383" s="66" t="s">
        <v>110</v>
      </c>
      <c r="E383" s="72" t="s">
        <v>90</v>
      </c>
      <c r="F383" s="74">
        <v>377.5</v>
      </c>
      <c r="G383" s="74" t="s">
        <v>301</v>
      </c>
      <c r="H383" s="69"/>
      <c r="I383" s="62"/>
    </row>
    <row r="384" spans="1:9" ht="21" customHeight="1">
      <c r="A384" s="1"/>
      <c r="B384" s="65">
        <v>45845</v>
      </c>
      <c r="C384" s="402">
        <v>1378</v>
      </c>
      <c r="D384" s="66" t="s">
        <v>110</v>
      </c>
      <c r="E384" s="72" t="s">
        <v>283</v>
      </c>
      <c r="F384" s="74">
        <v>220</v>
      </c>
      <c r="G384" s="74" t="s">
        <v>302</v>
      </c>
      <c r="H384" s="69"/>
      <c r="I384" s="62"/>
    </row>
    <row r="385" spans="1:9" ht="21" customHeight="1">
      <c r="A385" s="1"/>
      <c r="B385" s="65">
        <v>45846</v>
      </c>
      <c r="C385" s="402">
        <v>1379</v>
      </c>
      <c r="D385" s="66" t="s">
        <v>110</v>
      </c>
      <c r="E385" s="72" t="s">
        <v>285</v>
      </c>
      <c r="F385" s="74">
        <v>302.5</v>
      </c>
      <c r="G385" s="74" t="s">
        <v>300</v>
      </c>
      <c r="H385" s="69"/>
      <c r="I385" s="62"/>
    </row>
    <row r="386" spans="1:9" ht="21" customHeight="1">
      <c r="A386" s="1"/>
      <c r="B386" s="65">
        <v>45846</v>
      </c>
      <c r="C386" s="402">
        <v>1380</v>
      </c>
      <c r="D386" s="66" t="s">
        <v>110</v>
      </c>
      <c r="E386" s="72" t="s">
        <v>90</v>
      </c>
      <c r="F386" s="74">
        <v>260</v>
      </c>
      <c r="G386" s="74" t="s">
        <v>301</v>
      </c>
      <c r="H386" s="69"/>
      <c r="I386" s="62"/>
    </row>
    <row r="387" spans="1:9" ht="21" customHeight="1">
      <c r="A387" s="1"/>
      <c r="B387" s="65">
        <v>45846</v>
      </c>
      <c r="C387" s="402">
        <v>1381</v>
      </c>
      <c r="D387" s="66" t="s">
        <v>111</v>
      </c>
      <c r="E387" s="72" t="s">
        <v>89</v>
      </c>
      <c r="F387" s="74">
        <v>337.5</v>
      </c>
      <c r="G387" s="74" t="s">
        <v>299</v>
      </c>
      <c r="H387" s="69"/>
      <c r="I387" s="62"/>
    </row>
    <row r="388" spans="1:9" ht="21" customHeight="1">
      <c r="A388" s="1"/>
      <c r="B388" s="65">
        <v>45847</v>
      </c>
      <c r="C388" s="402">
        <v>1382</v>
      </c>
      <c r="D388" s="66" t="s">
        <v>111</v>
      </c>
      <c r="E388" s="72" t="s">
        <v>90</v>
      </c>
      <c r="F388" s="74">
        <v>380</v>
      </c>
      <c r="G388" s="74" t="s">
        <v>300</v>
      </c>
      <c r="H388" s="69"/>
      <c r="I388" s="62"/>
    </row>
    <row r="389" spans="1:9" ht="21" customHeight="1">
      <c r="A389" s="1"/>
      <c r="B389" s="65">
        <v>45847</v>
      </c>
      <c r="C389" s="402">
        <v>1383</v>
      </c>
      <c r="D389" s="66" t="s">
        <v>111</v>
      </c>
      <c r="E389" s="72" t="s">
        <v>283</v>
      </c>
      <c r="F389" s="74">
        <v>270</v>
      </c>
      <c r="G389" s="74" t="s">
        <v>301</v>
      </c>
      <c r="H389" s="69"/>
      <c r="I389" s="62"/>
    </row>
    <row r="390" spans="1:9" ht="21" customHeight="1">
      <c r="A390" s="1"/>
      <c r="B390" s="65">
        <v>45847</v>
      </c>
      <c r="C390" s="402">
        <v>1384</v>
      </c>
      <c r="D390" s="66" t="s">
        <v>111</v>
      </c>
      <c r="E390" s="72" t="s">
        <v>285</v>
      </c>
      <c r="F390" s="74">
        <v>260</v>
      </c>
      <c r="G390" s="74" t="s">
        <v>299</v>
      </c>
      <c r="H390" s="69"/>
      <c r="I390" s="62"/>
    </row>
    <row r="391" spans="1:9" ht="21" customHeight="1">
      <c r="A391" s="1"/>
      <c r="B391" s="65">
        <v>45848</v>
      </c>
      <c r="C391" s="402">
        <v>1385</v>
      </c>
      <c r="D391" s="66" t="s">
        <v>111</v>
      </c>
      <c r="E391" s="72" t="s">
        <v>90</v>
      </c>
      <c r="F391" s="74">
        <v>87.5</v>
      </c>
      <c r="G391" s="74" t="s">
        <v>302</v>
      </c>
      <c r="H391" s="69"/>
      <c r="I391" s="62"/>
    </row>
    <row r="392" spans="1:9" ht="21" customHeight="1">
      <c r="A392" s="1"/>
      <c r="B392" s="65">
        <v>45848</v>
      </c>
      <c r="C392" s="402">
        <v>1386</v>
      </c>
      <c r="D392" s="66" t="s">
        <v>112</v>
      </c>
      <c r="E392" s="72" t="s">
        <v>89</v>
      </c>
      <c r="F392" s="74">
        <v>675</v>
      </c>
      <c r="G392" s="74" t="s">
        <v>299</v>
      </c>
      <c r="H392" s="69"/>
      <c r="I392" s="62"/>
    </row>
    <row r="393" spans="1:9" ht="21" customHeight="1">
      <c r="A393" s="1"/>
      <c r="B393" s="65">
        <v>45848</v>
      </c>
      <c r="C393" s="402">
        <v>1387</v>
      </c>
      <c r="D393" s="66" t="s">
        <v>112</v>
      </c>
      <c r="E393" s="72" t="s">
        <v>90</v>
      </c>
      <c r="F393" s="74">
        <v>30</v>
      </c>
      <c r="G393" s="74" t="s">
        <v>301</v>
      </c>
      <c r="H393" s="69"/>
      <c r="I393" s="62"/>
    </row>
    <row r="394" spans="1:9" ht="21" customHeight="1">
      <c r="A394" s="1"/>
      <c r="B394" s="65">
        <v>45849</v>
      </c>
      <c r="C394" s="402">
        <v>1388</v>
      </c>
      <c r="D394" s="66" t="s">
        <v>112</v>
      </c>
      <c r="E394" s="72" t="s">
        <v>283</v>
      </c>
      <c r="F394" s="74">
        <v>115</v>
      </c>
      <c r="G394" s="74" t="s">
        <v>302</v>
      </c>
      <c r="H394" s="69"/>
      <c r="I394" s="62"/>
    </row>
    <row r="395" spans="1:9" ht="21" customHeight="1">
      <c r="A395" s="1"/>
      <c r="B395" s="65">
        <v>45849</v>
      </c>
      <c r="C395" s="402">
        <v>1389</v>
      </c>
      <c r="D395" s="66" t="s">
        <v>112</v>
      </c>
      <c r="E395" s="72" t="s">
        <v>285</v>
      </c>
      <c r="F395" s="74">
        <v>30</v>
      </c>
      <c r="G395" s="74" t="s">
        <v>300</v>
      </c>
      <c r="H395" s="69"/>
      <c r="I395" s="62"/>
    </row>
    <row r="396" spans="1:9" ht="21" customHeight="1">
      <c r="A396" s="1"/>
      <c r="B396" s="65">
        <v>45849</v>
      </c>
      <c r="C396" s="402">
        <v>1390</v>
      </c>
      <c r="D396" s="66" t="s">
        <v>112</v>
      </c>
      <c r="E396" s="72" t="s">
        <v>90</v>
      </c>
      <c r="F396" s="74">
        <v>15</v>
      </c>
      <c r="G396" s="74" t="s">
        <v>301</v>
      </c>
      <c r="H396" s="69"/>
      <c r="I396" s="62"/>
    </row>
    <row r="397" spans="1:9" ht="21" customHeight="1">
      <c r="A397" s="1"/>
      <c r="B397" s="65">
        <v>45850</v>
      </c>
      <c r="C397" s="402">
        <v>1391</v>
      </c>
      <c r="D397" s="66" t="s">
        <v>113</v>
      </c>
      <c r="E397" s="72" t="s">
        <v>89</v>
      </c>
      <c r="F397" s="74">
        <v>575</v>
      </c>
      <c r="G397" s="74" t="s">
        <v>299</v>
      </c>
      <c r="H397" s="69"/>
      <c r="I397" s="62"/>
    </row>
    <row r="398" spans="1:9" ht="21" customHeight="1">
      <c r="A398" s="1"/>
      <c r="B398" s="65">
        <v>45850</v>
      </c>
      <c r="C398" s="402">
        <v>1392</v>
      </c>
      <c r="D398" s="66" t="s">
        <v>113</v>
      </c>
      <c r="E398" s="72" t="s">
        <v>90</v>
      </c>
      <c r="F398" s="74">
        <v>15</v>
      </c>
      <c r="G398" s="74" t="s">
        <v>300</v>
      </c>
      <c r="H398" s="69"/>
      <c r="I398" s="62"/>
    </row>
    <row r="399" spans="1:9" ht="21" customHeight="1">
      <c r="A399" s="1"/>
      <c r="B399" s="65">
        <v>45850</v>
      </c>
      <c r="C399" s="402">
        <v>1393</v>
      </c>
      <c r="D399" s="66" t="s">
        <v>113</v>
      </c>
      <c r="E399" s="72" t="s">
        <v>283</v>
      </c>
      <c r="F399" s="74">
        <v>15</v>
      </c>
      <c r="G399" s="74" t="s">
        <v>301</v>
      </c>
      <c r="H399" s="69"/>
      <c r="I399" s="62"/>
    </row>
    <row r="400" spans="1:9" ht="21" customHeight="1">
      <c r="A400" s="1"/>
      <c r="B400" s="65">
        <v>45851</v>
      </c>
      <c r="C400" s="402">
        <v>1394</v>
      </c>
      <c r="D400" s="66" t="s">
        <v>113</v>
      </c>
      <c r="E400" s="72" t="s">
        <v>285</v>
      </c>
      <c r="F400" s="74">
        <v>72.5</v>
      </c>
      <c r="G400" s="74" t="s">
        <v>299</v>
      </c>
      <c r="H400" s="69"/>
      <c r="I400" s="62"/>
    </row>
    <row r="401" spans="1:9" ht="21" customHeight="1">
      <c r="A401" s="1"/>
      <c r="B401" s="65">
        <v>45851</v>
      </c>
      <c r="C401" s="402">
        <v>1395</v>
      </c>
      <c r="D401" s="66" t="s">
        <v>113</v>
      </c>
      <c r="E401" s="72" t="s">
        <v>90</v>
      </c>
      <c r="F401" s="74">
        <v>95</v>
      </c>
      <c r="G401" s="74" t="s">
        <v>302</v>
      </c>
      <c r="H401" s="69"/>
      <c r="I401" s="62"/>
    </row>
    <row r="402" spans="1:9" ht="21" customHeight="1">
      <c r="A402" s="1"/>
      <c r="B402" s="65">
        <v>45851</v>
      </c>
      <c r="C402" s="402">
        <v>1396</v>
      </c>
      <c r="D402" s="66" t="s">
        <v>114</v>
      </c>
      <c r="E402" s="72" t="s">
        <v>89</v>
      </c>
      <c r="F402" s="74">
        <v>975</v>
      </c>
      <c r="G402" s="74" t="s">
        <v>299</v>
      </c>
      <c r="H402" s="69"/>
      <c r="I402" s="62"/>
    </row>
    <row r="403" spans="1:9" ht="21" customHeight="1">
      <c r="A403" s="1"/>
      <c r="B403" s="65">
        <v>45852</v>
      </c>
      <c r="C403" s="402">
        <v>1397</v>
      </c>
      <c r="D403" s="66" t="s">
        <v>114</v>
      </c>
      <c r="E403" s="72" t="s">
        <v>90</v>
      </c>
      <c r="F403" s="74">
        <v>32.5</v>
      </c>
      <c r="G403" s="74" t="s">
        <v>301</v>
      </c>
      <c r="H403" s="69"/>
      <c r="I403" s="62"/>
    </row>
    <row r="404" spans="1:9" ht="21" customHeight="1">
      <c r="A404" s="1"/>
      <c r="B404" s="65">
        <v>45852</v>
      </c>
      <c r="C404" s="402">
        <v>1398</v>
      </c>
      <c r="D404" s="66" t="s">
        <v>114</v>
      </c>
      <c r="E404" s="72" t="s">
        <v>283</v>
      </c>
      <c r="F404" s="74">
        <v>127.5</v>
      </c>
      <c r="G404" s="74" t="s">
        <v>302</v>
      </c>
      <c r="H404" s="69"/>
      <c r="I404" s="62"/>
    </row>
    <row r="405" spans="1:9" ht="21" customHeight="1">
      <c r="A405" s="1"/>
      <c r="B405" s="65">
        <v>45852</v>
      </c>
      <c r="C405" s="402">
        <v>1399</v>
      </c>
      <c r="D405" s="66" t="s">
        <v>114</v>
      </c>
      <c r="E405" s="72" t="s">
        <v>285</v>
      </c>
      <c r="F405" s="74">
        <v>32.5</v>
      </c>
      <c r="G405" s="74" t="s">
        <v>300</v>
      </c>
      <c r="H405" s="69"/>
      <c r="I405" s="62"/>
    </row>
    <row r="406" spans="1:9" ht="21" customHeight="1">
      <c r="A406" s="1"/>
      <c r="B406" s="65">
        <v>45853</v>
      </c>
      <c r="C406" s="402">
        <v>1400</v>
      </c>
      <c r="D406" s="66" t="s">
        <v>114</v>
      </c>
      <c r="E406" s="72" t="s">
        <v>90</v>
      </c>
      <c r="F406" s="74">
        <v>15</v>
      </c>
      <c r="G406" s="74" t="s">
        <v>301</v>
      </c>
      <c r="H406" s="69"/>
      <c r="I406" s="62"/>
    </row>
    <row r="407" spans="1:9" ht="21" customHeight="1">
      <c r="A407" s="1"/>
      <c r="B407" s="65">
        <v>45853</v>
      </c>
      <c r="C407" s="402">
        <v>1401</v>
      </c>
      <c r="D407" s="66" t="s">
        <v>115</v>
      </c>
      <c r="E407" s="72" t="s">
        <v>89</v>
      </c>
      <c r="F407" s="74">
        <v>425</v>
      </c>
      <c r="G407" s="74" t="s">
        <v>299</v>
      </c>
      <c r="H407" s="69"/>
      <c r="I407" s="62"/>
    </row>
    <row r="408" spans="1:9" ht="21" customHeight="1">
      <c r="A408" s="1"/>
      <c r="B408" s="65">
        <v>45853</v>
      </c>
      <c r="C408" s="402">
        <v>1402</v>
      </c>
      <c r="D408" s="66" t="s">
        <v>115</v>
      </c>
      <c r="E408" s="72" t="s">
        <v>90</v>
      </c>
      <c r="F408" s="74">
        <v>15</v>
      </c>
      <c r="G408" s="74" t="s">
        <v>300</v>
      </c>
      <c r="H408" s="69"/>
      <c r="I408" s="62"/>
    </row>
    <row r="409" spans="1:9" ht="21" customHeight="1">
      <c r="A409" s="1"/>
      <c r="B409" s="65">
        <v>45854</v>
      </c>
      <c r="C409" s="402">
        <v>1403</v>
      </c>
      <c r="D409" s="66" t="s">
        <v>115</v>
      </c>
      <c r="E409" s="72" t="s">
        <v>283</v>
      </c>
      <c r="F409" s="74">
        <v>15</v>
      </c>
      <c r="G409" s="74" t="s">
        <v>301</v>
      </c>
      <c r="H409" s="69"/>
      <c r="I409" s="62"/>
    </row>
    <row r="410" spans="1:9" ht="21" customHeight="1">
      <c r="A410" s="1"/>
      <c r="B410" s="65">
        <v>45854</v>
      </c>
      <c r="C410" s="402">
        <v>1404</v>
      </c>
      <c r="D410" s="66" t="s">
        <v>115</v>
      </c>
      <c r="E410" s="72" t="s">
        <v>285</v>
      </c>
      <c r="F410" s="74">
        <v>80</v>
      </c>
      <c r="G410" s="74" t="s">
        <v>299</v>
      </c>
      <c r="H410" s="69"/>
      <c r="I410" s="62"/>
    </row>
    <row r="411" spans="1:9" ht="21" customHeight="1">
      <c r="A411" s="1"/>
      <c r="B411" s="65">
        <v>45854</v>
      </c>
      <c r="C411" s="402">
        <v>1405</v>
      </c>
      <c r="D411" s="66" t="s">
        <v>115</v>
      </c>
      <c r="E411" s="72" t="s">
        <v>90</v>
      </c>
      <c r="F411" s="74">
        <v>102.5</v>
      </c>
      <c r="G411" s="74" t="s">
        <v>302</v>
      </c>
      <c r="H411" s="69"/>
      <c r="I411" s="62"/>
    </row>
    <row r="412" spans="1:9" ht="21" customHeight="1">
      <c r="A412" s="1"/>
      <c r="B412" s="65">
        <v>45855</v>
      </c>
      <c r="C412" s="402">
        <v>1406</v>
      </c>
      <c r="D412" s="66" t="s">
        <v>116</v>
      </c>
      <c r="E412" s="72" t="s">
        <v>89</v>
      </c>
      <c r="F412" s="74">
        <v>425</v>
      </c>
      <c r="G412" s="74" t="s">
        <v>299</v>
      </c>
      <c r="H412" s="69"/>
      <c r="I412" s="62"/>
    </row>
    <row r="413" spans="1:9" ht="21" customHeight="1">
      <c r="A413" s="1"/>
      <c r="B413" s="65">
        <v>45855</v>
      </c>
      <c r="C413" s="402">
        <v>1407</v>
      </c>
      <c r="D413" s="66" t="s">
        <v>116</v>
      </c>
      <c r="E413" s="72" t="s">
        <v>90</v>
      </c>
      <c r="F413" s="74">
        <v>35</v>
      </c>
      <c r="G413" s="74" t="s">
        <v>301</v>
      </c>
      <c r="H413" s="69"/>
      <c r="I413" s="62"/>
    </row>
    <row r="414" spans="1:9" ht="21" customHeight="1">
      <c r="A414" s="1"/>
      <c r="B414" s="65">
        <v>45855</v>
      </c>
      <c r="C414" s="402">
        <v>1408</v>
      </c>
      <c r="D414" s="66" t="s">
        <v>116</v>
      </c>
      <c r="E414" s="72" t="s">
        <v>283</v>
      </c>
      <c r="F414" s="74">
        <v>137.5</v>
      </c>
      <c r="G414" s="74" t="s">
        <v>302</v>
      </c>
      <c r="H414" s="69"/>
      <c r="I414" s="62"/>
    </row>
    <row r="415" spans="1:9" ht="21" customHeight="1">
      <c r="A415" s="1"/>
      <c r="B415" s="65">
        <v>45856</v>
      </c>
      <c r="C415" s="402">
        <v>1409</v>
      </c>
      <c r="D415" s="66" t="s">
        <v>116</v>
      </c>
      <c r="E415" s="72" t="s">
        <v>285</v>
      </c>
      <c r="F415" s="74">
        <v>35</v>
      </c>
      <c r="G415" s="74" t="s">
        <v>300</v>
      </c>
      <c r="H415" s="69"/>
      <c r="I415" s="62"/>
    </row>
    <row r="416" spans="1:9" ht="21" customHeight="1">
      <c r="A416" s="1"/>
      <c r="B416" s="65">
        <v>45856</v>
      </c>
      <c r="C416" s="402">
        <v>1410</v>
      </c>
      <c r="D416" s="66" t="s">
        <v>116</v>
      </c>
      <c r="E416" s="72" t="s">
        <v>90</v>
      </c>
      <c r="F416" s="74">
        <v>17.5</v>
      </c>
      <c r="G416" s="74" t="s">
        <v>301</v>
      </c>
      <c r="H416" s="69"/>
      <c r="I416" s="62"/>
    </row>
    <row r="417" spans="1:9" ht="21" customHeight="1">
      <c r="A417" s="1"/>
      <c r="B417" s="65">
        <v>45856</v>
      </c>
      <c r="C417" s="402">
        <v>1411</v>
      </c>
      <c r="D417" s="66" t="s">
        <v>117</v>
      </c>
      <c r="E417" s="72" t="s">
        <v>89</v>
      </c>
      <c r="F417" s="74">
        <v>625</v>
      </c>
      <c r="G417" s="74" t="s">
        <v>299</v>
      </c>
      <c r="H417" s="69"/>
      <c r="I417" s="62"/>
    </row>
    <row r="418" spans="1:9" ht="21" customHeight="1">
      <c r="A418" s="1"/>
      <c r="B418" s="65">
        <v>45857</v>
      </c>
      <c r="C418" s="402">
        <v>1412</v>
      </c>
      <c r="D418" s="66" t="s">
        <v>117</v>
      </c>
      <c r="E418" s="72" t="s">
        <v>90</v>
      </c>
      <c r="F418" s="74">
        <v>17.5</v>
      </c>
      <c r="G418" s="74" t="s">
        <v>300</v>
      </c>
      <c r="H418" s="69"/>
      <c r="I418" s="62"/>
    </row>
    <row r="419" spans="1:9" ht="21" customHeight="1">
      <c r="A419" s="1"/>
      <c r="B419" s="65">
        <v>45857</v>
      </c>
      <c r="C419" s="402">
        <v>1413</v>
      </c>
      <c r="D419" s="66" t="s">
        <v>117</v>
      </c>
      <c r="E419" s="72" t="s">
        <v>283</v>
      </c>
      <c r="F419" s="74">
        <v>17.5</v>
      </c>
      <c r="G419" s="74" t="s">
        <v>301</v>
      </c>
      <c r="H419" s="69"/>
      <c r="I419" s="62"/>
    </row>
    <row r="420" spans="1:9" ht="21" customHeight="1">
      <c r="A420" s="1"/>
      <c r="B420" s="65">
        <v>45857</v>
      </c>
      <c r="C420" s="402">
        <v>1414</v>
      </c>
      <c r="D420" s="66" t="s">
        <v>117</v>
      </c>
      <c r="E420" s="72" t="s">
        <v>285</v>
      </c>
      <c r="F420" s="74">
        <v>87.5</v>
      </c>
      <c r="G420" s="74" t="s">
        <v>299</v>
      </c>
      <c r="H420" s="69"/>
      <c r="I420" s="62"/>
    </row>
    <row r="421" spans="1:9" ht="21" customHeight="1">
      <c r="A421" s="1"/>
      <c r="B421" s="65">
        <v>45858</v>
      </c>
      <c r="C421" s="402">
        <v>1415</v>
      </c>
      <c r="D421" s="66" t="s">
        <v>117</v>
      </c>
      <c r="E421" s="72" t="s">
        <v>90</v>
      </c>
      <c r="F421" s="74">
        <v>95</v>
      </c>
      <c r="G421" s="74" t="s">
        <v>302</v>
      </c>
      <c r="H421" s="69"/>
      <c r="I421" s="62"/>
    </row>
    <row r="422" spans="1:9" ht="21" customHeight="1">
      <c r="A422" s="1"/>
      <c r="B422" s="65">
        <v>45858</v>
      </c>
      <c r="C422" s="402">
        <v>1416</v>
      </c>
      <c r="D422" s="66" t="s">
        <v>118</v>
      </c>
      <c r="E422" s="72" t="s">
        <v>89</v>
      </c>
      <c r="F422" s="74">
        <v>475</v>
      </c>
      <c r="G422" s="74" t="s">
        <v>299</v>
      </c>
      <c r="H422" s="69"/>
      <c r="I422" s="62"/>
    </row>
    <row r="423" spans="1:9" ht="21" customHeight="1">
      <c r="A423" s="1"/>
      <c r="B423" s="65">
        <v>45858</v>
      </c>
      <c r="C423" s="402">
        <v>1417</v>
      </c>
      <c r="D423" s="66" t="s">
        <v>118</v>
      </c>
      <c r="E423" s="72" t="s">
        <v>90</v>
      </c>
      <c r="F423" s="74">
        <v>32.5</v>
      </c>
      <c r="G423" s="74" t="s">
        <v>301</v>
      </c>
      <c r="H423" s="69"/>
      <c r="I423" s="62"/>
    </row>
    <row r="424" spans="1:9" ht="21" customHeight="1">
      <c r="A424" s="1"/>
      <c r="B424" s="65">
        <v>45859</v>
      </c>
      <c r="C424" s="402">
        <v>1418</v>
      </c>
      <c r="D424" s="66" t="s">
        <v>118</v>
      </c>
      <c r="E424" s="72" t="s">
        <v>283</v>
      </c>
      <c r="F424" s="74">
        <v>127.5</v>
      </c>
      <c r="G424" s="74" t="s">
        <v>302</v>
      </c>
      <c r="H424" s="69"/>
      <c r="I424" s="62"/>
    </row>
    <row r="425" spans="1:9" ht="21" customHeight="1">
      <c r="A425" s="1"/>
      <c r="B425" s="65">
        <v>45859</v>
      </c>
      <c r="C425" s="402">
        <v>1419</v>
      </c>
      <c r="D425" s="66" t="s">
        <v>118</v>
      </c>
      <c r="E425" s="72" t="s">
        <v>285</v>
      </c>
      <c r="F425" s="74">
        <v>32.5</v>
      </c>
      <c r="G425" s="74" t="s">
        <v>300</v>
      </c>
      <c r="H425" s="69"/>
      <c r="I425" s="62"/>
    </row>
    <row r="426" spans="1:9" ht="21" customHeight="1">
      <c r="A426" s="1"/>
      <c r="B426" s="65">
        <v>45859</v>
      </c>
      <c r="C426" s="402">
        <v>1420</v>
      </c>
      <c r="D426" s="66" t="s">
        <v>118</v>
      </c>
      <c r="E426" s="72" t="s">
        <v>90</v>
      </c>
      <c r="F426" s="74">
        <v>15</v>
      </c>
      <c r="G426" s="74" t="s">
        <v>301</v>
      </c>
      <c r="H426" s="69"/>
      <c r="I426" s="62"/>
    </row>
    <row r="427" spans="1:9" ht="21" customHeight="1">
      <c r="A427" s="1"/>
      <c r="B427" s="65">
        <v>45871</v>
      </c>
      <c r="C427" s="402">
        <v>1421</v>
      </c>
      <c r="D427" s="66" t="s">
        <v>107</v>
      </c>
      <c r="E427" s="72" t="s">
        <v>89</v>
      </c>
      <c r="F427" s="74">
        <v>762.5</v>
      </c>
      <c r="G427" s="74" t="s">
        <v>299</v>
      </c>
      <c r="H427" s="69"/>
      <c r="I427" s="62"/>
    </row>
    <row r="428" spans="1:9" ht="21" customHeight="1">
      <c r="A428" s="1"/>
      <c r="B428" s="65">
        <v>45871</v>
      </c>
      <c r="C428" s="402">
        <v>1422</v>
      </c>
      <c r="D428" s="66" t="s">
        <v>107</v>
      </c>
      <c r="E428" s="72" t="s">
        <v>90</v>
      </c>
      <c r="F428" s="74">
        <v>15</v>
      </c>
      <c r="G428" s="74" t="s">
        <v>300</v>
      </c>
      <c r="H428" s="69"/>
      <c r="I428" s="62"/>
    </row>
    <row r="429" spans="1:9" ht="21" customHeight="1">
      <c r="A429" s="1"/>
      <c r="B429" s="65">
        <v>45871</v>
      </c>
      <c r="C429" s="402">
        <v>1423</v>
      </c>
      <c r="D429" s="66" t="s">
        <v>107</v>
      </c>
      <c r="E429" s="72" t="s">
        <v>283</v>
      </c>
      <c r="F429" s="74">
        <v>15</v>
      </c>
      <c r="G429" s="74" t="s">
        <v>301</v>
      </c>
      <c r="H429" s="69"/>
      <c r="I429" s="62"/>
    </row>
    <row r="430" spans="1:9" ht="21" customHeight="1">
      <c r="A430" s="1"/>
      <c r="B430" s="65">
        <v>45872</v>
      </c>
      <c r="C430" s="402">
        <v>1424</v>
      </c>
      <c r="D430" s="66" t="s">
        <v>107</v>
      </c>
      <c r="E430" s="72" t="s">
        <v>285</v>
      </c>
      <c r="F430" s="74">
        <v>80</v>
      </c>
      <c r="G430" s="74" t="s">
        <v>299</v>
      </c>
      <c r="H430" s="69"/>
      <c r="I430" s="62"/>
    </row>
    <row r="431" spans="1:9" ht="21" customHeight="1">
      <c r="A431" s="1"/>
      <c r="B431" s="65">
        <v>45872</v>
      </c>
      <c r="C431" s="402">
        <v>1425</v>
      </c>
      <c r="D431" s="66" t="s">
        <v>107</v>
      </c>
      <c r="E431" s="72" t="s">
        <v>90</v>
      </c>
      <c r="F431" s="74">
        <v>102.5</v>
      </c>
      <c r="G431" s="74" t="s">
        <v>302</v>
      </c>
      <c r="H431" s="69"/>
      <c r="I431" s="62"/>
    </row>
    <row r="432" spans="1:9" ht="21" customHeight="1">
      <c r="A432" s="1"/>
      <c r="B432" s="65">
        <v>45872</v>
      </c>
      <c r="C432" s="402">
        <v>1426</v>
      </c>
      <c r="D432" s="66" t="s">
        <v>108</v>
      </c>
      <c r="E432" s="72" t="s">
        <v>89</v>
      </c>
      <c r="F432" s="74">
        <v>425</v>
      </c>
      <c r="G432" s="74" t="s">
        <v>299</v>
      </c>
      <c r="H432" s="69"/>
      <c r="I432" s="62"/>
    </row>
    <row r="433" spans="1:9" ht="21" customHeight="1">
      <c r="A433" s="1"/>
      <c r="B433" s="65">
        <v>45873</v>
      </c>
      <c r="C433" s="402">
        <v>1427</v>
      </c>
      <c r="D433" s="66" t="s">
        <v>108</v>
      </c>
      <c r="E433" s="72" t="s">
        <v>90</v>
      </c>
      <c r="F433" s="74">
        <v>35</v>
      </c>
      <c r="G433" s="74" t="s">
        <v>301</v>
      </c>
      <c r="H433" s="69"/>
      <c r="I433" s="62"/>
    </row>
    <row r="434" spans="1:9" ht="21" customHeight="1">
      <c r="A434" s="1"/>
      <c r="B434" s="65">
        <v>45873</v>
      </c>
      <c r="C434" s="402">
        <v>1428</v>
      </c>
      <c r="D434" s="66" t="s">
        <v>108</v>
      </c>
      <c r="E434" s="72" t="s">
        <v>283</v>
      </c>
      <c r="F434" s="74">
        <v>137.5</v>
      </c>
      <c r="G434" s="74" t="s">
        <v>302</v>
      </c>
      <c r="H434" s="69"/>
      <c r="I434" s="62"/>
    </row>
    <row r="435" spans="1:9" ht="21" customHeight="1">
      <c r="A435" s="1"/>
      <c r="B435" s="65">
        <v>45873</v>
      </c>
      <c r="C435" s="402">
        <v>1429</v>
      </c>
      <c r="D435" s="66" t="s">
        <v>108</v>
      </c>
      <c r="E435" s="72" t="s">
        <v>285</v>
      </c>
      <c r="F435" s="74">
        <v>35</v>
      </c>
      <c r="G435" s="74" t="s">
        <v>300</v>
      </c>
      <c r="H435" s="69"/>
      <c r="I435" s="62"/>
    </row>
    <row r="436" spans="1:9" ht="21" customHeight="1">
      <c r="A436" s="1"/>
      <c r="B436" s="65">
        <v>45874</v>
      </c>
      <c r="C436" s="402">
        <v>1430</v>
      </c>
      <c r="D436" s="66" t="s">
        <v>108</v>
      </c>
      <c r="E436" s="72" t="s">
        <v>90</v>
      </c>
      <c r="F436" s="74">
        <v>17.5</v>
      </c>
      <c r="G436" s="74" t="s">
        <v>301</v>
      </c>
      <c r="H436" s="69"/>
      <c r="I436" s="62"/>
    </row>
    <row r="437" spans="1:9" ht="21" customHeight="1">
      <c r="A437" s="1"/>
      <c r="B437" s="65">
        <v>45874</v>
      </c>
      <c r="C437" s="402">
        <v>1431</v>
      </c>
      <c r="D437" s="66" t="s">
        <v>109</v>
      </c>
      <c r="E437" s="72" t="s">
        <v>89</v>
      </c>
      <c r="F437" s="74">
        <v>912.5</v>
      </c>
      <c r="G437" s="74" t="s">
        <v>299</v>
      </c>
      <c r="H437" s="69"/>
      <c r="I437" s="62"/>
    </row>
    <row r="438" spans="1:9" ht="21" customHeight="1">
      <c r="A438" s="1"/>
      <c r="B438" s="65">
        <v>45874</v>
      </c>
      <c r="C438" s="402">
        <v>1432</v>
      </c>
      <c r="D438" s="66" t="s">
        <v>109</v>
      </c>
      <c r="E438" s="72" t="s">
        <v>90</v>
      </c>
      <c r="F438" s="74">
        <v>17.5</v>
      </c>
      <c r="G438" s="74" t="s">
        <v>300</v>
      </c>
      <c r="H438" s="69"/>
      <c r="I438" s="62"/>
    </row>
    <row r="439" spans="1:9" ht="21" customHeight="1">
      <c r="A439" s="1"/>
      <c r="B439" s="65">
        <v>45875</v>
      </c>
      <c r="C439" s="402">
        <v>1433</v>
      </c>
      <c r="D439" s="66" t="s">
        <v>109</v>
      </c>
      <c r="E439" s="72" t="s">
        <v>283</v>
      </c>
      <c r="F439" s="74">
        <v>17.5</v>
      </c>
      <c r="G439" s="74" t="s">
        <v>301</v>
      </c>
      <c r="H439" s="69"/>
      <c r="I439" s="62"/>
    </row>
    <row r="440" spans="1:9" ht="21" customHeight="1">
      <c r="A440" s="1"/>
      <c r="B440" s="65">
        <v>45875</v>
      </c>
      <c r="C440" s="402">
        <v>1434</v>
      </c>
      <c r="D440" s="66" t="s">
        <v>109</v>
      </c>
      <c r="E440" s="72" t="s">
        <v>285</v>
      </c>
      <c r="F440" s="74">
        <v>87.5</v>
      </c>
      <c r="G440" s="74" t="s">
        <v>299</v>
      </c>
      <c r="H440" s="69"/>
      <c r="I440" s="62"/>
    </row>
    <row r="441" spans="1:9" ht="21" customHeight="1">
      <c r="A441" s="1"/>
      <c r="B441" s="65">
        <v>45875</v>
      </c>
      <c r="C441" s="402">
        <v>1435</v>
      </c>
      <c r="D441" s="66" t="s">
        <v>109</v>
      </c>
      <c r="E441" s="72" t="s">
        <v>90</v>
      </c>
      <c r="F441" s="74">
        <v>95</v>
      </c>
      <c r="G441" s="74" t="s">
        <v>302</v>
      </c>
      <c r="H441" s="69"/>
      <c r="I441" s="62"/>
    </row>
    <row r="442" spans="1:9" ht="21" customHeight="1">
      <c r="A442" s="1"/>
      <c r="B442" s="65">
        <v>45876</v>
      </c>
      <c r="C442" s="402">
        <v>1436</v>
      </c>
      <c r="D442" s="66" t="s">
        <v>110</v>
      </c>
      <c r="E442" s="72" t="s">
        <v>89</v>
      </c>
      <c r="F442" s="74">
        <v>362.5</v>
      </c>
      <c r="G442" s="74" t="s">
        <v>299</v>
      </c>
      <c r="H442" s="69"/>
      <c r="I442" s="62"/>
    </row>
    <row r="443" spans="1:9" ht="21" customHeight="1">
      <c r="A443" s="1"/>
      <c r="B443" s="65">
        <v>45876</v>
      </c>
      <c r="C443" s="402">
        <v>1437</v>
      </c>
      <c r="D443" s="66" t="s">
        <v>110</v>
      </c>
      <c r="E443" s="72" t="s">
        <v>90</v>
      </c>
      <c r="F443" s="74">
        <v>32.5</v>
      </c>
      <c r="G443" s="74" t="s">
        <v>301</v>
      </c>
      <c r="H443" s="69"/>
      <c r="I443" s="62"/>
    </row>
    <row r="444" spans="1:9" ht="21" customHeight="1">
      <c r="A444" s="1"/>
      <c r="B444" s="65">
        <v>45876</v>
      </c>
      <c r="C444" s="402">
        <v>1438</v>
      </c>
      <c r="D444" s="66" t="s">
        <v>110</v>
      </c>
      <c r="E444" s="72" t="s">
        <v>283</v>
      </c>
      <c r="F444" s="74">
        <v>127.5</v>
      </c>
      <c r="G444" s="74" t="s">
        <v>302</v>
      </c>
      <c r="H444" s="69"/>
      <c r="I444" s="62"/>
    </row>
    <row r="445" spans="1:9" ht="21" customHeight="1">
      <c r="A445" s="1"/>
      <c r="B445" s="65">
        <v>45877</v>
      </c>
      <c r="C445" s="402">
        <v>1439</v>
      </c>
      <c r="D445" s="66" t="s">
        <v>110</v>
      </c>
      <c r="E445" s="72" t="s">
        <v>285</v>
      </c>
      <c r="F445" s="74">
        <v>32.5</v>
      </c>
      <c r="G445" s="74" t="s">
        <v>300</v>
      </c>
      <c r="H445" s="69"/>
      <c r="I445" s="62"/>
    </row>
    <row r="446" spans="1:9" ht="21" customHeight="1">
      <c r="A446" s="1"/>
      <c r="B446" s="65">
        <v>45877</v>
      </c>
      <c r="C446" s="402">
        <v>1440</v>
      </c>
      <c r="D446" s="66" t="s">
        <v>110</v>
      </c>
      <c r="E446" s="72" t="s">
        <v>90</v>
      </c>
      <c r="F446" s="74">
        <v>15</v>
      </c>
      <c r="G446" s="74" t="s">
        <v>301</v>
      </c>
      <c r="H446" s="69"/>
      <c r="I446" s="62"/>
    </row>
    <row r="447" spans="1:9" ht="21" customHeight="1">
      <c r="A447" s="1"/>
      <c r="B447" s="65">
        <v>45877</v>
      </c>
      <c r="C447" s="402">
        <v>1441</v>
      </c>
      <c r="D447" s="66" t="s">
        <v>111</v>
      </c>
      <c r="E447" s="72" t="s">
        <v>89</v>
      </c>
      <c r="F447" s="74">
        <v>337.5</v>
      </c>
      <c r="G447" s="74" t="s">
        <v>299</v>
      </c>
      <c r="H447" s="69"/>
      <c r="I447" s="62"/>
    </row>
    <row r="448" spans="1:9" ht="21" customHeight="1">
      <c r="A448" s="1"/>
      <c r="B448" s="65">
        <v>45878</v>
      </c>
      <c r="C448" s="402">
        <v>1442</v>
      </c>
      <c r="D448" s="66" t="s">
        <v>111</v>
      </c>
      <c r="E448" s="72" t="s">
        <v>90</v>
      </c>
      <c r="F448" s="74">
        <v>15</v>
      </c>
      <c r="G448" s="74" t="s">
        <v>300</v>
      </c>
      <c r="H448" s="69"/>
      <c r="I448" s="62"/>
    </row>
    <row r="449" spans="1:9" ht="21" customHeight="1">
      <c r="A449" s="1"/>
      <c r="B449" s="65">
        <v>45878</v>
      </c>
      <c r="C449" s="402">
        <v>1443</v>
      </c>
      <c r="D449" s="66" t="s">
        <v>111</v>
      </c>
      <c r="E449" s="72" t="s">
        <v>283</v>
      </c>
      <c r="F449" s="74">
        <v>15</v>
      </c>
      <c r="G449" s="74" t="s">
        <v>301</v>
      </c>
      <c r="H449" s="69"/>
      <c r="I449" s="62"/>
    </row>
    <row r="450" spans="1:9" ht="21" customHeight="1">
      <c r="A450" s="1"/>
      <c r="B450" s="65">
        <v>45878</v>
      </c>
      <c r="C450" s="402">
        <v>1444</v>
      </c>
      <c r="D450" s="66" t="s">
        <v>111</v>
      </c>
      <c r="E450" s="72" t="s">
        <v>285</v>
      </c>
      <c r="F450" s="74">
        <v>80</v>
      </c>
      <c r="G450" s="74" t="s">
        <v>299</v>
      </c>
      <c r="H450" s="69"/>
      <c r="I450" s="62"/>
    </row>
    <row r="451" spans="1:9" ht="21" customHeight="1">
      <c r="A451" s="1"/>
      <c r="B451" s="65">
        <v>45879</v>
      </c>
      <c r="C451" s="402">
        <v>1445</v>
      </c>
      <c r="D451" s="66" t="s">
        <v>111</v>
      </c>
      <c r="E451" s="72" t="s">
        <v>90</v>
      </c>
      <c r="F451" s="74">
        <v>102.5</v>
      </c>
      <c r="G451" s="74" t="s">
        <v>302</v>
      </c>
      <c r="H451" s="69"/>
      <c r="I451" s="62"/>
    </row>
    <row r="452" spans="1:9" ht="21" customHeight="1">
      <c r="A452" s="1"/>
      <c r="B452" s="65">
        <v>45879</v>
      </c>
      <c r="C452" s="402">
        <v>1446</v>
      </c>
      <c r="D452" s="66" t="s">
        <v>112</v>
      </c>
      <c r="E452" s="72" t="s">
        <v>89</v>
      </c>
      <c r="F452" s="74">
        <v>675</v>
      </c>
      <c r="G452" s="74" t="s">
        <v>299</v>
      </c>
      <c r="H452" s="69"/>
      <c r="I452" s="62"/>
    </row>
    <row r="453" spans="1:9" ht="21" customHeight="1">
      <c r="A453" s="1"/>
      <c r="B453" s="65">
        <v>45879</v>
      </c>
      <c r="C453" s="402">
        <v>1447</v>
      </c>
      <c r="D453" s="66" t="s">
        <v>112</v>
      </c>
      <c r="E453" s="72" t="s">
        <v>90</v>
      </c>
      <c r="F453" s="74">
        <v>35</v>
      </c>
      <c r="G453" s="74" t="s">
        <v>301</v>
      </c>
      <c r="H453" s="69"/>
      <c r="I453" s="62"/>
    </row>
    <row r="454" spans="1:9" ht="21" customHeight="1">
      <c r="A454" s="1"/>
      <c r="B454" s="65">
        <v>45880</v>
      </c>
      <c r="C454" s="402">
        <v>1448</v>
      </c>
      <c r="D454" s="66" t="s">
        <v>112</v>
      </c>
      <c r="E454" s="72" t="s">
        <v>283</v>
      </c>
      <c r="F454" s="74">
        <v>137.5</v>
      </c>
      <c r="G454" s="74" t="s">
        <v>302</v>
      </c>
      <c r="H454" s="69"/>
      <c r="I454" s="62"/>
    </row>
    <row r="455" spans="1:9" ht="21" customHeight="1">
      <c r="A455" s="1"/>
      <c r="B455" s="65">
        <v>45880</v>
      </c>
      <c r="C455" s="402">
        <v>1449</v>
      </c>
      <c r="D455" s="66" t="s">
        <v>112</v>
      </c>
      <c r="E455" s="72" t="s">
        <v>285</v>
      </c>
      <c r="F455" s="74">
        <v>35</v>
      </c>
      <c r="G455" s="74" t="s">
        <v>300</v>
      </c>
      <c r="H455" s="69"/>
      <c r="I455" s="62"/>
    </row>
    <row r="456" spans="1:9" ht="21" customHeight="1">
      <c r="A456" s="1"/>
      <c r="B456" s="65">
        <v>45880</v>
      </c>
      <c r="C456" s="402">
        <v>1450</v>
      </c>
      <c r="D456" s="66" t="s">
        <v>112</v>
      </c>
      <c r="E456" s="72" t="s">
        <v>90</v>
      </c>
      <c r="F456" s="74">
        <v>17.5</v>
      </c>
      <c r="G456" s="74" t="s">
        <v>301</v>
      </c>
      <c r="H456" s="69"/>
      <c r="I456" s="62"/>
    </row>
    <row r="457" spans="1:9" ht="21" customHeight="1">
      <c r="A457" s="1"/>
      <c r="B457" s="65">
        <v>45881</v>
      </c>
      <c r="C457" s="402">
        <v>1451</v>
      </c>
      <c r="D457" s="66" t="s">
        <v>113</v>
      </c>
      <c r="E457" s="72" t="s">
        <v>89</v>
      </c>
      <c r="F457" s="74">
        <v>575</v>
      </c>
      <c r="G457" s="74" t="s">
        <v>299</v>
      </c>
      <c r="H457" s="69"/>
      <c r="I457" s="62"/>
    </row>
    <row r="458" spans="1:9" ht="21" customHeight="1">
      <c r="A458" s="1"/>
      <c r="B458" s="65">
        <v>45881</v>
      </c>
      <c r="C458" s="402">
        <v>1452</v>
      </c>
      <c r="D458" s="66" t="s">
        <v>113</v>
      </c>
      <c r="E458" s="72" t="s">
        <v>90</v>
      </c>
      <c r="F458" s="74">
        <v>17.5</v>
      </c>
      <c r="G458" s="74" t="s">
        <v>300</v>
      </c>
      <c r="H458" s="69"/>
      <c r="I458" s="62"/>
    </row>
    <row r="459" spans="1:9" ht="21" customHeight="1">
      <c r="A459" s="1"/>
      <c r="B459" s="65">
        <v>45881</v>
      </c>
      <c r="C459" s="402">
        <v>1453</v>
      </c>
      <c r="D459" s="66" t="s">
        <v>113</v>
      </c>
      <c r="E459" s="72" t="s">
        <v>283</v>
      </c>
      <c r="F459" s="74">
        <v>17.5</v>
      </c>
      <c r="G459" s="74" t="s">
        <v>301</v>
      </c>
      <c r="H459" s="69"/>
      <c r="I459" s="62"/>
    </row>
    <row r="460" spans="1:9" ht="21" customHeight="1">
      <c r="A460" s="1"/>
      <c r="B460" s="65">
        <v>45882</v>
      </c>
      <c r="C460" s="402">
        <v>1454</v>
      </c>
      <c r="D460" s="66" t="s">
        <v>113</v>
      </c>
      <c r="E460" s="72" t="s">
        <v>285</v>
      </c>
      <c r="F460" s="74">
        <v>87.5</v>
      </c>
      <c r="G460" s="74" t="s">
        <v>299</v>
      </c>
      <c r="H460" s="69"/>
      <c r="I460" s="62"/>
    </row>
    <row r="461" spans="1:9" ht="21" customHeight="1">
      <c r="A461" s="1"/>
      <c r="B461" s="65">
        <v>45882</v>
      </c>
      <c r="C461" s="402">
        <v>1455</v>
      </c>
      <c r="D461" s="66" t="s">
        <v>113</v>
      </c>
      <c r="E461" s="72" t="s">
        <v>90</v>
      </c>
      <c r="F461" s="74">
        <v>95</v>
      </c>
      <c r="G461" s="74" t="s">
        <v>302</v>
      </c>
      <c r="H461" s="69"/>
      <c r="I461" s="62"/>
    </row>
    <row r="462" spans="1:9" ht="21" customHeight="1">
      <c r="A462" s="1"/>
      <c r="B462" s="65">
        <v>45882</v>
      </c>
      <c r="C462" s="402">
        <v>1456</v>
      </c>
      <c r="D462" s="66" t="s">
        <v>114</v>
      </c>
      <c r="E462" s="72" t="s">
        <v>89</v>
      </c>
      <c r="F462" s="74">
        <v>975</v>
      </c>
      <c r="G462" s="74" t="s">
        <v>299</v>
      </c>
      <c r="H462" s="69"/>
      <c r="I462" s="62"/>
    </row>
    <row r="463" spans="1:9" ht="21" customHeight="1">
      <c r="A463" s="1"/>
      <c r="B463" s="65">
        <v>45883</v>
      </c>
      <c r="C463" s="402">
        <v>1457</v>
      </c>
      <c r="D463" s="66" t="s">
        <v>114</v>
      </c>
      <c r="E463" s="72" t="s">
        <v>90</v>
      </c>
      <c r="F463" s="74">
        <v>32.5</v>
      </c>
      <c r="G463" s="74" t="s">
        <v>301</v>
      </c>
      <c r="H463" s="69"/>
      <c r="I463" s="62"/>
    </row>
    <row r="464" spans="1:9" ht="21" customHeight="1">
      <c r="A464" s="1"/>
      <c r="B464" s="65">
        <v>45883</v>
      </c>
      <c r="C464" s="402">
        <v>1458</v>
      </c>
      <c r="D464" s="66" t="s">
        <v>114</v>
      </c>
      <c r="E464" s="72" t="s">
        <v>283</v>
      </c>
      <c r="F464" s="74">
        <v>127.5</v>
      </c>
      <c r="G464" s="74" t="s">
        <v>302</v>
      </c>
      <c r="H464" s="69"/>
      <c r="I464" s="62"/>
    </row>
    <row r="465" spans="1:9" ht="21" customHeight="1">
      <c r="A465" s="1"/>
      <c r="B465" s="65">
        <v>45883</v>
      </c>
      <c r="C465" s="402">
        <v>1459</v>
      </c>
      <c r="D465" s="66" t="s">
        <v>114</v>
      </c>
      <c r="E465" s="72" t="s">
        <v>285</v>
      </c>
      <c r="F465" s="74">
        <v>32.5</v>
      </c>
      <c r="G465" s="74" t="s">
        <v>300</v>
      </c>
      <c r="H465" s="69"/>
      <c r="I465" s="62"/>
    </row>
    <row r="466" spans="1:9" ht="21" customHeight="1">
      <c r="A466" s="1"/>
      <c r="B466" s="65">
        <v>45884</v>
      </c>
      <c r="C466" s="402">
        <v>1460</v>
      </c>
      <c r="D466" s="66" t="s">
        <v>114</v>
      </c>
      <c r="E466" s="72" t="s">
        <v>90</v>
      </c>
      <c r="F466" s="74">
        <v>15</v>
      </c>
      <c r="G466" s="74" t="s">
        <v>301</v>
      </c>
      <c r="H466" s="69"/>
      <c r="I466" s="62"/>
    </row>
    <row r="467" spans="1:9" ht="21" customHeight="1">
      <c r="A467" s="1"/>
      <c r="B467" s="65">
        <v>45884</v>
      </c>
      <c r="C467" s="402">
        <v>1461</v>
      </c>
      <c r="D467" s="66" t="s">
        <v>115</v>
      </c>
      <c r="E467" s="72" t="s">
        <v>89</v>
      </c>
      <c r="F467" s="74">
        <v>425</v>
      </c>
      <c r="G467" s="74" t="s">
        <v>299</v>
      </c>
      <c r="H467" s="69"/>
      <c r="I467" s="62"/>
    </row>
    <row r="468" spans="1:9" ht="21" customHeight="1">
      <c r="A468" s="1"/>
      <c r="B468" s="65">
        <v>45884</v>
      </c>
      <c r="C468" s="402">
        <v>1462</v>
      </c>
      <c r="D468" s="66" t="s">
        <v>115</v>
      </c>
      <c r="E468" s="72" t="s">
        <v>90</v>
      </c>
      <c r="F468" s="74">
        <v>15</v>
      </c>
      <c r="G468" s="74" t="s">
        <v>300</v>
      </c>
      <c r="H468" s="69"/>
      <c r="I468" s="62"/>
    </row>
    <row r="469" spans="1:9" ht="21" customHeight="1">
      <c r="A469" s="1"/>
      <c r="B469" s="65">
        <v>45885</v>
      </c>
      <c r="C469" s="402">
        <v>1463</v>
      </c>
      <c r="D469" s="66" t="s">
        <v>115</v>
      </c>
      <c r="E469" s="72" t="s">
        <v>283</v>
      </c>
      <c r="F469" s="74">
        <v>15</v>
      </c>
      <c r="G469" s="74" t="s">
        <v>301</v>
      </c>
      <c r="H469" s="69"/>
      <c r="I469" s="62"/>
    </row>
    <row r="470" spans="1:9" ht="21" customHeight="1">
      <c r="A470" s="1"/>
      <c r="B470" s="65">
        <v>45885</v>
      </c>
      <c r="C470" s="402">
        <v>1464</v>
      </c>
      <c r="D470" s="66" t="s">
        <v>115</v>
      </c>
      <c r="E470" s="72" t="s">
        <v>285</v>
      </c>
      <c r="F470" s="74">
        <v>80</v>
      </c>
      <c r="G470" s="74" t="s">
        <v>299</v>
      </c>
      <c r="H470" s="69"/>
      <c r="I470" s="62"/>
    </row>
    <row r="471" spans="1:9" ht="21" customHeight="1">
      <c r="A471" s="1"/>
      <c r="B471" s="65">
        <v>45885</v>
      </c>
      <c r="C471" s="402">
        <v>1465</v>
      </c>
      <c r="D471" s="66" t="s">
        <v>115</v>
      </c>
      <c r="E471" s="72" t="s">
        <v>90</v>
      </c>
      <c r="F471" s="74">
        <v>102.5</v>
      </c>
      <c r="G471" s="74" t="s">
        <v>302</v>
      </c>
      <c r="H471" s="69"/>
      <c r="I471" s="62"/>
    </row>
    <row r="472" spans="1:9" ht="21" customHeight="1">
      <c r="A472" s="1"/>
      <c r="B472" s="65">
        <v>45886</v>
      </c>
      <c r="C472" s="402">
        <v>1466</v>
      </c>
      <c r="D472" s="66" t="s">
        <v>116</v>
      </c>
      <c r="E472" s="72" t="s">
        <v>89</v>
      </c>
      <c r="F472" s="74">
        <v>425</v>
      </c>
      <c r="G472" s="74" t="s">
        <v>299</v>
      </c>
      <c r="H472" s="69"/>
      <c r="I472" s="62"/>
    </row>
    <row r="473" spans="1:9" ht="21" customHeight="1">
      <c r="A473" s="1"/>
      <c r="B473" s="65">
        <v>45886</v>
      </c>
      <c r="C473" s="402">
        <v>1467</v>
      </c>
      <c r="D473" s="66" t="s">
        <v>116</v>
      </c>
      <c r="E473" s="72" t="s">
        <v>90</v>
      </c>
      <c r="F473" s="74">
        <v>35</v>
      </c>
      <c r="G473" s="74" t="s">
        <v>301</v>
      </c>
      <c r="H473" s="69"/>
      <c r="I473" s="62"/>
    </row>
    <row r="474" spans="1:9" ht="21" customHeight="1">
      <c r="A474" s="1"/>
      <c r="B474" s="65">
        <v>45886</v>
      </c>
      <c r="C474" s="402">
        <v>1468</v>
      </c>
      <c r="D474" s="66" t="s">
        <v>116</v>
      </c>
      <c r="E474" s="72" t="s">
        <v>283</v>
      </c>
      <c r="F474" s="74">
        <v>137.5</v>
      </c>
      <c r="G474" s="74" t="s">
        <v>302</v>
      </c>
      <c r="H474" s="69"/>
      <c r="I474" s="62"/>
    </row>
    <row r="475" spans="1:9" ht="21" customHeight="1">
      <c r="A475" s="1"/>
      <c r="B475" s="65">
        <v>45887</v>
      </c>
      <c r="C475" s="402">
        <v>1469</v>
      </c>
      <c r="D475" s="66" t="s">
        <v>116</v>
      </c>
      <c r="E475" s="72" t="s">
        <v>285</v>
      </c>
      <c r="F475" s="74">
        <v>35</v>
      </c>
      <c r="G475" s="74" t="s">
        <v>300</v>
      </c>
      <c r="H475" s="69"/>
      <c r="I475" s="62"/>
    </row>
    <row r="476" spans="1:9" ht="21" customHeight="1">
      <c r="A476" s="1"/>
      <c r="B476" s="65">
        <v>45887</v>
      </c>
      <c r="C476" s="402">
        <v>1470</v>
      </c>
      <c r="D476" s="66" t="s">
        <v>116</v>
      </c>
      <c r="E476" s="72" t="s">
        <v>90</v>
      </c>
      <c r="F476" s="74">
        <v>17.5</v>
      </c>
      <c r="G476" s="74" t="s">
        <v>301</v>
      </c>
      <c r="H476" s="69"/>
      <c r="I476" s="62"/>
    </row>
    <row r="477" spans="1:9" ht="21" customHeight="1">
      <c r="A477" s="1"/>
      <c r="B477" s="65">
        <v>45887</v>
      </c>
      <c r="C477" s="402">
        <v>1471</v>
      </c>
      <c r="D477" s="66" t="s">
        <v>117</v>
      </c>
      <c r="E477" s="72" t="s">
        <v>89</v>
      </c>
      <c r="F477" s="74">
        <v>625</v>
      </c>
      <c r="G477" s="74" t="s">
        <v>299</v>
      </c>
      <c r="H477" s="69"/>
      <c r="I477" s="62"/>
    </row>
    <row r="478" spans="1:9" ht="21" customHeight="1">
      <c r="A478" s="1"/>
      <c r="B478" s="65">
        <v>45888</v>
      </c>
      <c r="C478" s="402">
        <v>1472</v>
      </c>
      <c r="D478" s="66" t="s">
        <v>117</v>
      </c>
      <c r="E478" s="72" t="s">
        <v>90</v>
      </c>
      <c r="F478" s="74">
        <v>17.5</v>
      </c>
      <c r="G478" s="74" t="s">
        <v>300</v>
      </c>
      <c r="H478" s="69"/>
      <c r="I478" s="62"/>
    </row>
    <row r="479" spans="1:9" ht="21" customHeight="1">
      <c r="A479" s="1"/>
      <c r="B479" s="65">
        <v>45888</v>
      </c>
      <c r="C479" s="402">
        <v>1473</v>
      </c>
      <c r="D479" s="66" t="s">
        <v>117</v>
      </c>
      <c r="E479" s="72" t="s">
        <v>283</v>
      </c>
      <c r="F479" s="74">
        <v>17.5</v>
      </c>
      <c r="G479" s="74" t="s">
        <v>301</v>
      </c>
      <c r="H479" s="69"/>
      <c r="I479" s="62"/>
    </row>
    <row r="480" spans="1:9" ht="21" customHeight="1">
      <c r="A480" s="1"/>
      <c r="B480" s="65">
        <v>45888</v>
      </c>
      <c r="C480" s="402">
        <v>1474</v>
      </c>
      <c r="D480" s="66" t="s">
        <v>117</v>
      </c>
      <c r="E480" s="72" t="s">
        <v>285</v>
      </c>
      <c r="F480" s="74">
        <v>87.5</v>
      </c>
      <c r="G480" s="74" t="s">
        <v>299</v>
      </c>
      <c r="H480" s="69"/>
      <c r="I480" s="62"/>
    </row>
    <row r="481" spans="1:9" ht="21" customHeight="1">
      <c r="A481" s="1"/>
      <c r="B481" s="65">
        <v>45889</v>
      </c>
      <c r="C481" s="402">
        <v>1475</v>
      </c>
      <c r="D481" s="66" t="s">
        <v>117</v>
      </c>
      <c r="E481" s="72" t="s">
        <v>90</v>
      </c>
      <c r="F481" s="74">
        <v>95</v>
      </c>
      <c r="G481" s="74" t="s">
        <v>302</v>
      </c>
      <c r="H481" s="69"/>
      <c r="I481" s="62"/>
    </row>
    <row r="482" spans="1:9" ht="21" customHeight="1">
      <c r="A482" s="1"/>
      <c r="B482" s="65">
        <v>45889</v>
      </c>
      <c r="C482" s="402">
        <v>1476</v>
      </c>
      <c r="D482" s="66" t="s">
        <v>118</v>
      </c>
      <c r="E482" s="72" t="s">
        <v>89</v>
      </c>
      <c r="F482" s="74">
        <v>475</v>
      </c>
      <c r="G482" s="74" t="s">
        <v>299</v>
      </c>
      <c r="H482" s="69"/>
      <c r="I482" s="62"/>
    </row>
    <row r="483" spans="1:9" ht="21" customHeight="1">
      <c r="A483" s="1"/>
      <c r="B483" s="65">
        <v>45889</v>
      </c>
      <c r="C483" s="402">
        <v>1477</v>
      </c>
      <c r="D483" s="66" t="s">
        <v>118</v>
      </c>
      <c r="E483" s="72" t="s">
        <v>90</v>
      </c>
      <c r="F483" s="74">
        <v>32.5</v>
      </c>
      <c r="G483" s="74" t="s">
        <v>301</v>
      </c>
      <c r="H483" s="69"/>
      <c r="I483" s="62"/>
    </row>
    <row r="484" spans="1:9" ht="21" customHeight="1">
      <c r="A484" s="1"/>
      <c r="B484" s="65">
        <v>45890</v>
      </c>
      <c r="C484" s="402">
        <v>1478</v>
      </c>
      <c r="D484" s="66" t="s">
        <v>118</v>
      </c>
      <c r="E484" s="72" t="s">
        <v>283</v>
      </c>
      <c r="F484" s="74">
        <v>127.5</v>
      </c>
      <c r="G484" s="74" t="s">
        <v>302</v>
      </c>
      <c r="H484" s="69"/>
      <c r="I484" s="62"/>
    </row>
    <row r="485" spans="1:9" ht="21" customHeight="1">
      <c r="A485" s="1"/>
      <c r="B485" s="65">
        <v>45890</v>
      </c>
      <c r="C485" s="402">
        <v>1479</v>
      </c>
      <c r="D485" s="66" t="s">
        <v>118</v>
      </c>
      <c r="E485" s="72" t="s">
        <v>285</v>
      </c>
      <c r="F485" s="74">
        <v>32.5</v>
      </c>
      <c r="G485" s="74" t="s">
        <v>300</v>
      </c>
      <c r="H485" s="69"/>
      <c r="I485" s="62"/>
    </row>
    <row r="486" spans="1:9" ht="21" customHeight="1">
      <c r="A486" s="1"/>
      <c r="B486" s="65">
        <v>45890</v>
      </c>
      <c r="C486" s="402">
        <v>1480</v>
      </c>
      <c r="D486" s="66" t="s">
        <v>118</v>
      </c>
      <c r="E486" s="72" t="s">
        <v>90</v>
      </c>
      <c r="F486" s="74">
        <v>15</v>
      </c>
      <c r="G486" s="74" t="s">
        <v>301</v>
      </c>
      <c r="H486" s="69"/>
      <c r="I486" s="62"/>
    </row>
    <row r="487" spans="1:9" ht="21" customHeight="1">
      <c r="A487" s="1"/>
      <c r="B487" s="65">
        <v>45902</v>
      </c>
      <c r="C487" s="402">
        <v>1481</v>
      </c>
      <c r="D487" s="66" t="s">
        <v>107</v>
      </c>
      <c r="E487" s="72" t="s">
        <v>89</v>
      </c>
      <c r="F487" s="74">
        <v>762.5</v>
      </c>
      <c r="G487" s="74" t="s">
        <v>299</v>
      </c>
      <c r="H487" s="69"/>
      <c r="I487" s="62"/>
    </row>
    <row r="488" spans="1:9" ht="21" customHeight="1">
      <c r="A488" s="1"/>
      <c r="B488" s="65">
        <v>45902</v>
      </c>
      <c r="C488" s="402">
        <v>1482</v>
      </c>
      <c r="D488" s="66" t="s">
        <v>107</v>
      </c>
      <c r="E488" s="72" t="s">
        <v>90</v>
      </c>
      <c r="F488" s="74">
        <v>15</v>
      </c>
      <c r="G488" s="74" t="s">
        <v>300</v>
      </c>
      <c r="H488" s="69"/>
      <c r="I488" s="62"/>
    </row>
    <row r="489" spans="1:9" ht="21" customHeight="1">
      <c r="A489" s="1"/>
      <c r="B489" s="65">
        <v>45902</v>
      </c>
      <c r="C489" s="402">
        <v>1483</v>
      </c>
      <c r="D489" s="66" t="s">
        <v>107</v>
      </c>
      <c r="E489" s="72" t="s">
        <v>283</v>
      </c>
      <c r="F489" s="74">
        <v>15</v>
      </c>
      <c r="G489" s="74" t="s">
        <v>301</v>
      </c>
      <c r="H489" s="69"/>
      <c r="I489" s="62"/>
    </row>
    <row r="490" spans="1:9" ht="21" customHeight="1">
      <c r="A490" s="1"/>
      <c r="B490" s="65">
        <v>45903</v>
      </c>
      <c r="C490" s="402">
        <v>1484</v>
      </c>
      <c r="D490" s="66" t="s">
        <v>107</v>
      </c>
      <c r="E490" s="72" t="s">
        <v>285</v>
      </c>
      <c r="F490" s="74">
        <v>80</v>
      </c>
      <c r="G490" s="74" t="s">
        <v>299</v>
      </c>
      <c r="H490" s="69"/>
      <c r="I490" s="62"/>
    </row>
    <row r="491" spans="1:9" ht="21" customHeight="1">
      <c r="A491" s="1"/>
      <c r="B491" s="65">
        <v>45903</v>
      </c>
      <c r="C491" s="402">
        <v>1485</v>
      </c>
      <c r="D491" s="66" t="s">
        <v>107</v>
      </c>
      <c r="E491" s="72" t="s">
        <v>90</v>
      </c>
      <c r="F491" s="74">
        <v>102.5</v>
      </c>
      <c r="G491" s="74" t="s">
        <v>302</v>
      </c>
      <c r="H491" s="69"/>
      <c r="I491" s="62"/>
    </row>
    <row r="492" spans="1:9" ht="21" customHeight="1">
      <c r="A492" s="1"/>
      <c r="B492" s="65">
        <v>45903</v>
      </c>
      <c r="C492" s="402">
        <v>1486</v>
      </c>
      <c r="D492" s="66" t="s">
        <v>108</v>
      </c>
      <c r="E492" s="72" t="s">
        <v>89</v>
      </c>
      <c r="F492" s="74">
        <v>425</v>
      </c>
      <c r="G492" s="74" t="s">
        <v>299</v>
      </c>
      <c r="H492" s="69"/>
      <c r="I492" s="62"/>
    </row>
    <row r="493" spans="1:9" ht="21" customHeight="1">
      <c r="A493" s="1"/>
      <c r="B493" s="65">
        <v>45904</v>
      </c>
      <c r="C493" s="402">
        <v>1487</v>
      </c>
      <c r="D493" s="66" t="s">
        <v>108</v>
      </c>
      <c r="E493" s="72" t="s">
        <v>90</v>
      </c>
      <c r="F493" s="74">
        <v>35</v>
      </c>
      <c r="G493" s="74" t="s">
        <v>301</v>
      </c>
      <c r="H493" s="69"/>
      <c r="I493" s="62"/>
    </row>
    <row r="494" spans="1:9" ht="21" customHeight="1">
      <c r="A494" s="1"/>
      <c r="B494" s="65">
        <v>45904</v>
      </c>
      <c r="C494" s="402">
        <v>1488</v>
      </c>
      <c r="D494" s="66" t="s">
        <v>108</v>
      </c>
      <c r="E494" s="72" t="s">
        <v>283</v>
      </c>
      <c r="F494" s="74">
        <v>137.5</v>
      </c>
      <c r="G494" s="74" t="s">
        <v>302</v>
      </c>
      <c r="H494" s="69"/>
      <c r="I494" s="62"/>
    </row>
    <row r="495" spans="1:9" ht="21" customHeight="1">
      <c r="A495" s="1"/>
      <c r="B495" s="65">
        <v>45904</v>
      </c>
      <c r="C495" s="402">
        <v>1489</v>
      </c>
      <c r="D495" s="66" t="s">
        <v>108</v>
      </c>
      <c r="E495" s="72" t="s">
        <v>285</v>
      </c>
      <c r="F495" s="74">
        <v>35</v>
      </c>
      <c r="G495" s="74" t="s">
        <v>300</v>
      </c>
      <c r="H495" s="69"/>
      <c r="I495" s="62"/>
    </row>
    <row r="496" spans="1:9" ht="21" customHeight="1">
      <c r="A496" s="1"/>
      <c r="B496" s="65">
        <v>45905</v>
      </c>
      <c r="C496" s="402">
        <v>1490</v>
      </c>
      <c r="D496" s="66" t="s">
        <v>108</v>
      </c>
      <c r="E496" s="72" t="s">
        <v>90</v>
      </c>
      <c r="F496" s="74">
        <v>17.5</v>
      </c>
      <c r="G496" s="74" t="s">
        <v>301</v>
      </c>
      <c r="H496" s="69"/>
      <c r="I496" s="62"/>
    </row>
    <row r="497" spans="1:9" ht="21" customHeight="1">
      <c r="A497" s="1"/>
      <c r="B497" s="65">
        <v>45905</v>
      </c>
      <c r="C497" s="402">
        <v>1491</v>
      </c>
      <c r="D497" s="66" t="s">
        <v>109</v>
      </c>
      <c r="E497" s="72" t="s">
        <v>89</v>
      </c>
      <c r="F497" s="74">
        <v>912.5</v>
      </c>
      <c r="G497" s="74" t="s">
        <v>299</v>
      </c>
      <c r="H497" s="69"/>
      <c r="I497" s="62"/>
    </row>
    <row r="498" spans="1:9" ht="21" customHeight="1">
      <c r="A498" s="1"/>
      <c r="B498" s="65">
        <v>45905</v>
      </c>
      <c r="C498" s="402">
        <v>1492</v>
      </c>
      <c r="D498" s="66" t="s">
        <v>109</v>
      </c>
      <c r="E498" s="72" t="s">
        <v>90</v>
      </c>
      <c r="F498" s="74">
        <v>17.5</v>
      </c>
      <c r="G498" s="74" t="s">
        <v>300</v>
      </c>
      <c r="H498" s="69"/>
      <c r="I498" s="62"/>
    </row>
    <row r="499" spans="1:9" ht="21" customHeight="1">
      <c r="A499" s="1"/>
      <c r="B499" s="65">
        <v>45906</v>
      </c>
      <c r="C499" s="402">
        <v>1493</v>
      </c>
      <c r="D499" s="66" t="s">
        <v>109</v>
      </c>
      <c r="E499" s="72" t="s">
        <v>283</v>
      </c>
      <c r="F499" s="74">
        <v>17.5</v>
      </c>
      <c r="G499" s="74" t="s">
        <v>301</v>
      </c>
      <c r="H499" s="69"/>
      <c r="I499" s="62"/>
    </row>
    <row r="500" spans="1:9" ht="21" customHeight="1">
      <c r="A500" s="1"/>
      <c r="B500" s="65">
        <v>45906</v>
      </c>
      <c r="C500" s="402">
        <v>1494</v>
      </c>
      <c r="D500" s="66" t="s">
        <v>109</v>
      </c>
      <c r="E500" s="72" t="s">
        <v>285</v>
      </c>
      <c r="F500" s="74">
        <v>87.5</v>
      </c>
      <c r="G500" s="74" t="s">
        <v>299</v>
      </c>
      <c r="H500" s="69"/>
      <c r="I500" s="62"/>
    </row>
    <row r="501" spans="1:9" ht="21" customHeight="1">
      <c r="A501" s="1"/>
      <c r="B501" s="65">
        <v>45906</v>
      </c>
      <c r="C501" s="402">
        <v>1495</v>
      </c>
      <c r="D501" s="66" t="s">
        <v>109</v>
      </c>
      <c r="E501" s="72" t="s">
        <v>90</v>
      </c>
      <c r="F501" s="74">
        <v>95</v>
      </c>
      <c r="G501" s="74" t="s">
        <v>302</v>
      </c>
      <c r="H501" s="69"/>
      <c r="I501" s="62"/>
    </row>
    <row r="502" spans="1:9" ht="21" customHeight="1">
      <c r="A502" s="1"/>
      <c r="B502" s="65">
        <v>45907</v>
      </c>
      <c r="C502" s="402">
        <v>1496</v>
      </c>
      <c r="D502" s="66" t="s">
        <v>110</v>
      </c>
      <c r="E502" s="72" t="s">
        <v>89</v>
      </c>
      <c r="F502" s="74">
        <v>362.5</v>
      </c>
      <c r="G502" s="74" t="s">
        <v>299</v>
      </c>
      <c r="H502" s="69"/>
      <c r="I502" s="62"/>
    </row>
    <row r="503" spans="1:9" ht="21" customHeight="1">
      <c r="A503" s="1"/>
      <c r="B503" s="65">
        <v>45907</v>
      </c>
      <c r="C503" s="402">
        <v>1497</v>
      </c>
      <c r="D503" s="66" t="s">
        <v>110</v>
      </c>
      <c r="E503" s="72" t="s">
        <v>90</v>
      </c>
      <c r="F503" s="74">
        <v>32.5</v>
      </c>
      <c r="G503" s="74" t="s">
        <v>301</v>
      </c>
      <c r="H503" s="69"/>
      <c r="I503" s="62"/>
    </row>
    <row r="504" spans="1:9" ht="21" customHeight="1">
      <c r="A504" s="1"/>
      <c r="B504" s="65">
        <v>45907</v>
      </c>
      <c r="C504" s="402">
        <v>1498</v>
      </c>
      <c r="D504" s="66" t="s">
        <v>110</v>
      </c>
      <c r="E504" s="72" t="s">
        <v>283</v>
      </c>
      <c r="F504" s="74">
        <v>127.5</v>
      </c>
      <c r="G504" s="74" t="s">
        <v>302</v>
      </c>
      <c r="H504" s="69"/>
      <c r="I504" s="62"/>
    </row>
    <row r="505" spans="1:9" ht="21" customHeight="1">
      <c r="A505" s="1"/>
      <c r="B505" s="65">
        <v>45908</v>
      </c>
      <c r="C505" s="402">
        <v>1499</v>
      </c>
      <c r="D505" s="66" t="s">
        <v>110</v>
      </c>
      <c r="E505" s="72" t="s">
        <v>285</v>
      </c>
      <c r="F505" s="74">
        <v>32.5</v>
      </c>
      <c r="G505" s="74" t="s">
        <v>300</v>
      </c>
      <c r="H505" s="69"/>
      <c r="I505" s="62"/>
    </row>
    <row r="506" spans="1:9" ht="21" customHeight="1">
      <c r="A506" s="1"/>
      <c r="B506" s="65">
        <v>45908</v>
      </c>
      <c r="C506" s="402">
        <v>1500</v>
      </c>
      <c r="D506" s="66" t="s">
        <v>110</v>
      </c>
      <c r="E506" s="72" t="s">
        <v>90</v>
      </c>
      <c r="F506" s="74">
        <v>15</v>
      </c>
      <c r="G506" s="74" t="s">
        <v>301</v>
      </c>
      <c r="H506" s="69"/>
      <c r="I506" s="62"/>
    </row>
    <row r="507" spans="1:9" ht="21" customHeight="1">
      <c r="A507" s="1"/>
      <c r="B507" s="65">
        <v>45908</v>
      </c>
      <c r="C507" s="402">
        <v>1501</v>
      </c>
      <c r="D507" s="66" t="s">
        <v>111</v>
      </c>
      <c r="E507" s="72" t="s">
        <v>89</v>
      </c>
      <c r="F507" s="74">
        <v>337.5</v>
      </c>
      <c r="G507" s="74" t="s">
        <v>299</v>
      </c>
      <c r="H507" s="69"/>
      <c r="I507" s="62"/>
    </row>
    <row r="508" spans="1:9" ht="21" customHeight="1">
      <c r="A508" s="1"/>
      <c r="B508" s="65">
        <v>45909</v>
      </c>
      <c r="C508" s="402">
        <v>1502</v>
      </c>
      <c r="D508" s="66" t="s">
        <v>111</v>
      </c>
      <c r="E508" s="72" t="s">
        <v>90</v>
      </c>
      <c r="F508" s="74">
        <v>15</v>
      </c>
      <c r="G508" s="74" t="s">
        <v>300</v>
      </c>
      <c r="H508" s="69"/>
      <c r="I508" s="62"/>
    </row>
    <row r="509" spans="1:9" ht="21" customHeight="1">
      <c r="A509" s="1"/>
      <c r="B509" s="65">
        <v>45909</v>
      </c>
      <c r="C509" s="402">
        <v>1503</v>
      </c>
      <c r="D509" s="66" t="s">
        <v>111</v>
      </c>
      <c r="E509" s="72" t="s">
        <v>283</v>
      </c>
      <c r="F509" s="74">
        <v>15</v>
      </c>
      <c r="G509" s="74" t="s">
        <v>301</v>
      </c>
      <c r="H509" s="69"/>
      <c r="I509" s="62"/>
    </row>
    <row r="510" spans="1:9" ht="21" customHeight="1">
      <c r="A510" s="1"/>
      <c r="B510" s="65">
        <v>45909</v>
      </c>
      <c r="C510" s="402">
        <v>1504</v>
      </c>
      <c r="D510" s="66" t="s">
        <v>111</v>
      </c>
      <c r="E510" s="72" t="s">
        <v>285</v>
      </c>
      <c r="F510" s="74">
        <v>80</v>
      </c>
      <c r="G510" s="74" t="s">
        <v>299</v>
      </c>
      <c r="H510" s="69"/>
      <c r="I510" s="62"/>
    </row>
    <row r="511" spans="1:9" ht="21" customHeight="1">
      <c r="A511" s="1"/>
      <c r="B511" s="65">
        <v>45910</v>
      </c>
      <c r="C511" s="402">
        <v>1505</v>
      </c>
      <c r="D511" s="66" t="s">
        <v>111</v>
      </c>
      <c r="E511" s="72" t="s">
        <v>90</v>
      </c>
      <c r="F511" s="74">
        <v>120</v>
      </c>
      <c r="G511" s="74" t="s">
        <v>302</v>
      </c>
      <c r="H511" s="69"/>
      <c r="I511" s="62"/>
    </row>
    <row r="512" spans="1:9" ht="21" customHeight="1">
      <c r="A512" s="1"/>
      <c r="B512" s="65">
        <v>45910</v>
      </c>
      <c r="C512" s="402">
        <v>1506</v>
      </c>
      <c r="D512" s="66" t="s">
        <v>112</v>
      </c>
      <c r="E512" s="72" t="s">
        <v>89</v>
      </c>
      <c r="F512" s="74">
        <v>675</v>
      </c>
      <c r="G512" s="74" t="s">
        <v>299</v>
      </c>
      <c r="H512" s="69"/>
      <c r="I512" s="62"/>
    </row>
    <row r="513" spans="1:9" ht="21" customHeight="1">
      <c r="A513" s="1"/>
      <c r="B513" s="65">
        <v>45910</v>
      </c>
      <c r="C513" s="402">
        <v>1507</v>
      </c>
      <c r="D513" s="66" t="s">
        <v>112</v>
      </c>
      <c r="E513" s="72" t="s">
        <v>90</v>
      </c>
      <c r="F513" s="74">
        <v>100</v>
      </c>
      <c r="G513" s="74" t="s">
        <v>301</v>
      </c>
      <c r="H513" s="69"/>
      <c r="I513" s="62"/>
    </row>
    <row r="514" spans="1:9" ht="21" customHeight="1">
      <c r="A514" s="1"/>
      <c r="B514" s="65">
        <v>45911</v>
      </c>
      <c r="C514" s="402">
        <v>1508</v>
      </c>
      <c r="D514" s="66" t="s">
        <v>112</v>
      </c>
      <c r="E514" s="72" t="s">
        <v>283</v>
      </c>
      <c r="F514" s="74">
        <v>80</v>
      </c>
      <c r="G514" s="74" t="s">
        <v>302</v>
      </c>
      <c r="H514" s="69"/>
      <c r="I514" s="62"/>
    </row>
    <row r="515" spans="1:9" ht="21" customHeight="1">
      <c r="A515" s="1"/>
      <c r="B515" s="65">
        <v>45911</v>
      </c>
      <c r="C515" s="402">
        <v>1509</v>
      </c>
      <c r="D515" s="66" t="s">
        <v>112</v>
      </c>
      <c r="E515" s="72" t="s">
        <v>285</v>
      </c>
      <c r="F515" s="74">
        <v>155</v>
      </c>
      <c r="G515" s="74" t="s">
        <v>300</v>
      </c>
      <c r="H515" s="69"/>
      <c r="I515" s="62"/>
    </row>
    <row r="516" spans="1:9" ht="21" customHeight="1">
      <c r="A516" s="1"/>
      <c r="B516" s="65">
        <v>45911</v>
      </c>
      <c r="C516" s="402">
        <v>1510</v>
      </c>
      <c r="D516" s="66" t="s">
        <v>112</v>
      </c>
      <c r="E516" s="72" t="s">
        <v>90</v>
      </c>
      <c r="F516" s="74">
        <v>155</v>
      </c>
      <c r="G516" s="74" t="s">
        <v>301</v>
      </c>
      <c r="H516" s="69"/>
      <c r="I516" s="62"/>
    </row>
    <row r="517" spans="1:9" ht="21" customHeight="1">
      <c r="A517" s="1"/>
      <c r="B517" s="65">
        <v>45912</v>
      </c>
      <c r="C517" s="402">
        <v>1511</v>
      </c>
      <c r="D517" s="66" t="s">
        <v>113</v>
      </c>
      <c r="E517" s="72" t="s">
        <v>89</v>
      </c>
      <c r="F517" s="74">
        <v>575</v>
      </c>
      <c r="G517" s="74" t="s">
        <v>299</v>
      </c>
      <c r="H517" s="69"/>
      <c r="I517" s="62"/>
    </row>
    <row r="518" spans="1:9" ht="21" customHeight="1">
      <c r="A518" s="1"/>
      <c r="B518" s="65">
        <v>45912</v>
      </c>
      <c r="C518" s="402">
        <v>1512</v>
      </c>
      <c r="D518" s="66" t="s">
        <v>113</v>
      </c>
      <c r="E518" s="72" t="s">
        <v>90</v>
      </c>
      <c r="F518" s="74">
        <v>105</v>
      </c>
      <c r="G518" s="74" t="s">
        <v>300</v>
      </c>
      <c r="H518" s="69"/>
      <c r="I518" s="62"/>
    </row>
    <row r="519" spans="1:9" ht="21" customHeight="1">
      <c r="A519" s="1"/>
      <c r="B519" s="65">
        <v>45912</v>
      </c>
      <c r="C519" s="402">
        <v>1513</v>
      </c>
      <c r="D519" s="66" t="s">
        <v>113</v>
      </c>
      <c r="E519" s="72" t="s">
        <v>283</v>
      </c>
      <c r="F519" s="74">
        <v>192.5</v>
      </c>
      <c r="G519" s="74" t="s">
        <v>301</v>
      </c>
      <c r="H519" s="69"/>
      <c r="I519" s="62"/>
    </row>
    <row r="520" spans="1:9" ht="21" customHeight="1">
      <c r="A520" s="1"/>
      <c r="B520" s="65">
        <v>45913</v>
      </c>
      <c r="C520" s="402">
        <v>1514</v>
      </c>
      <c r="D520" s="66" t="s">
        <v>113</v>
      </c>
      <c r="E520" s="72" t="s">
        <v>285</v>
      </c>
      <c r="F520" s="74">
        <v>192.5</v>
      </c>
      <c r="G520" s="74" t="s">
        <v>299</v>
      </c>
      <c r="H520" s="69"/>
      <c r="I520" s="62"/>
    </row>
    <row r="521" spans="1:9" ht="21" customHeight="1">
      <c r="A521" s="1"/>
      <c r="B521" s="65">
        <v>45913</v>
      </c>
      <c r="C521" s="402">
        <v>1515</v>
      </c>
      <c r="D521" s="66" t="s">
        <v>113</v>
      </c>
      <c r="E521" s="72" t="s">
        <v>90</v>
      </c>
      <c r="F521" s="74">
        <v>162.5</v>
      </c>
      <c r="G521" s="74" t="s">
        <v>302</v>
      </c>
      <c r="H521" s="69"/>
      <c r="I521" s="62"/>
    </row>
    <row r="522" spans="1:9" ht="21" customHeight="1">
      <c r="A522" s="1"/>
      <c r="B522" s="65">
        <v>45913</v>
      </c>
      <c r="C522" s="402">
        <v>1516</v>
      </c>
      <c r="D522" s="66" t="s">
        <v>114</v>
      </c>
      <c r="E522" s="72" t="s">
        <v>89</v>
      </c>
      <c r="F522" s="74">
        <v>975</v>
      </c>
      <c r="G522" s="74" t="s">
        <v>299</v>
      </c>
      <c r="H522" s="69"/>
      <c r="I522" s="62"/>
    </row>
    <row r="523" spans="1:9" ht="21" customHeight="1">
      <c r="A523" s="1"/>
      <c r="B523" s="65">
        <v>45914</v>
      </c>
      <c r="C523" s="402">
        <v>1517</v>
      </c>
      <c r="D523" s="66" t="s">
        <v>114</v>
      </c>
      <c r="E523" s="72" t="s">
        <v>90</v>
      </c>
      <c r="F523" s="74">
        <v>215</v>
      </c>
      <c r="G523" s="74" t="s">
        <v>301</v>
      </c>
      <c r="H523" s="69"/>
      <c r="I523" s="62"/>
    </row>
    <row r="524" spans="1:9" ht="21" customHeight="1">
      <c r="A524" s="1"/>
      <c r="B524" s="65">
        <v>45914</v>
      </c>
      <c r="C524" s="402">
        <v>1518</v>
      </c>
      <c r="D524" s="66" t="s">
        <v>114</v>
      </c>
      <c r="E524" s="72" t="s">
        <v>283</v>
      </c>
      <c r="F524" s="74">
        <v>215</v>
      </c>
      <c r="G524" s="74" t="s">
        <v>302</v>
      </c>
      <c r="H524" s="69"/>
      <c r="I524" s="62"/>
    </row>
    <row r="525" spans="1:9" ht="21" customHeight="1">
      <c r="A525" s="1"/>
      <c r="B525" s="65">
        <v>45914</v>
      </c>
      <c r="C525" s="402">
        <v>1519</v>
      </c>
      <c r="D525" s="66" t="s">
        <v>114</v>
      </c>
      <c r="E525" s="72" t="s">
        <v>285</v>
      </c>
      <c r="F525" s="74">
        <v>182.5</v>
      </c>
      <c r="G525" s="74" t="s">
        <v>300</v>
      </c>
      <c r="H525" s="69"/>
      <c r="I525" s="62"/>
    </row>
    <row r="526" spans="1:9" ht="21" customHeight="1">
      <c r="A526" s="1"/>
      <c r="B526" s="65">
        <v>45915</v>
      </c>
      <c r="C526" s="402">
        <v>1520</v>
      </c>
      <c r="D526" s="66" t="s">
        <v>114</v>
      </c>
      <c r="E526" s="72" t="s">
        <v>90</v>
      </c>
      <c r="F526" s="74">
        <v>150</v>
      </c>
      <c r="G526" s="74" t="s">
        <v>301</v>
      </c>
      <c r="H526" s="69"/>
      <c r="I526" s="62"/>
    </row>
    <row r="527" spans="1:9" ht="21" customHeight="1">
      <c r="A527" s="1"/>
      <c r="B527" s="65">
        <v>45915</v>
      </c>
      <c r="C527" s="402">
        <v>1521</v>
      </c>
      <c r="D527" s="66" t="s">
        <v>115</v>
      </c>
      <c r="E527" s="72" t="s">
        <v>89</v>
      </c>
      <c r="F527" s="74">
        <v>425</v>
      </c>
      <c r="G527" s="74" t="s">
        <v>299</v>
      </c>
      <c r="H527" s="69"/>
      <c r="I527" s="62"/>
    </row>
    <row r="528" spans="1:9" ht="21" customHeight="1">
      <c r="A528" s="1"/>
      <c r="B528" s="65">
        <v>45915</v>
      </c>
      <c r="C528" s="402">
        <v>1522</v>
      </c>
      <c r="D528" s="66" t="s">
        <v>115</v>
      </c>
      <c r="E528" s="72" t="s">
        <v>90</v>
      </c>
      <c r="F528" s="74">
        <v>170</v>
      </c>
      <c r="G528" s="74" t="s">
        <v>300</v>
      </c>
      <c r="H528" s="69"/>
      <c r="I528" s="62"/>
    </row>
    <row r="529" spans="1:9" ht="21" customHeight="1">
      <c r="A529" s="1"/>
      <c r="B529" s="65">
        <v>45916</v>
      </c>
      <c r="C529" s="402">
        <v>1523</v>
      </c>
      <c r="D529" s="66" t="s">
        <v>115</v>
      </c>
      <c r="E529" s="72" t="s">
        <v>283</v>
      </c>
      <c r="F529" s="74">
        <v>145</v>
      </c>
      <c r="G529" s="74" t="s">
        <v>301</v>
      </c>
      <c r="H529" s="69"/>
      <c r="I529" s="62"/>
    </row>
    <row r="530" spans="1:9" ht="21" customHeight="1">
      <c r="A530" s="1"/>
      <c r="B530" s="65">
        <v>45916</v>
      </c>
      <c r="C530" s="402">
        <v>1524</v>
      </c>
      <c r="D530" s="66" t="s">
        <v>115</v>
      </c>
      <c r="E530" s="72" t="s">
        <v>285</v>
      </c>
      <c r="F530" s="74">
        <v>120</v>
      </c>
      <c r="G530" s="74" t="s">
        <v>299</v>
      </c>
      <c r="H530" s="69"/>
      <c r="I530" s="62"/>
    </row>
    <row r="531" spans="1:9" ht="21" customHeight="1">
      <c r="A531" s="1"/>
      <c r="B531" s="65">
        <v>45916</v>
      </c>
      <c r="C531" s="402">
        <v>1525</v>
      </c>
      <c r="D531" s="66" t="s">
        <v>115</v>
      </c>
      <c r="E531" s="72" t="s">
        <v>90</v>
      </c>
      <c r="F531" s="74">
        <v>157.5</v>
      </c>
      <c r="G531" s="74" t="s">
        <v>302</v>
      </c>
      <c r="H531" s="69"/>
      <c r="I531" s="62"/>
    </row>
    <row r="532" spans="1:9" ht="21" customHeight="1">
      <c r="A532" s="1"/>
      <c r="B532" s="65">
        <v>45917</v>
      </c>
      <c r="C532" s="402">
        <v>1526</v>
      </c>
      <c r="D532" s="66" t="s">
        <v>116</v>
      </c>
      <c r="E532" s="72" t="s">
        <v>89</v>
      </c>
      <c r="F532" s="74">
        <v>425</v>
      </c>
      <c r="G532" s="74" t="s">
        <v>299</v>
      </c>
      <c r="H532" s="69"/>
      <c r="I532" s="62"/>
    </row>
    <row r="533" spans="1:9" ht="21" customHeight="1">
      <c r="A533" s="1"/>
      <c r="B533" s="65">
        <v>45917</v>
      </c>
      <c r="C533" s="402">
        <v>1527</v>
      </c>
      <c r="D533" s="66" t="s">
        <v>116</v>
      </c>
      <c r="E533" s="72" t="s">
        <v>90</v>
      </c>
      <c r="F533" s="74">
        <v>135</v>
      </c>
      <c r="G533" s="74" t="s">
        <v>301</v>
      </c>
      <c r="H533" s="69"/>
      <c r="I533" s="62"/>
    </row>
    <row r="534" spans="1:9" ht="21" customHeight="1">
      <c r="A534" s="1"/>
      <c r="B534" s="65">
        <v>45917</v>
      </c>
      <c r="C534" s="402">
        <v>1528</v>
      </c>
      <c r="D534" s="66" t="s">
        <v>116</v>
      </c>
      <c r="E534" s="72" t="s">
        <v>283</v>
      </c>
      <c r="F534" s="74">
        <v>112.5</v>
      </c>
      <c r="G534" s="74" t="s">
        <v>302</v>
      </c>
      <c r="H534" s="69"/>
      <c r="I534" s="62"/>
    </row>
    <row r="535" spans="1:9" ht="21" customHeight="1">
      <c r="A535" s="1"/>
      <c r="B535" s="65">
        <v>45918</v>
      </c>
      <c r="C535" s="402">
        <v>1529</v>
      </c>
      <c r="D535" s="66" t="s">
        <v>116</v>
      </c>
      <c r="E535" s="72" t="s">
        <v>285</v>
      </c>
      <c r="F535" s="74">
        <v>215</v>
      </c>
      <c r="G535" s="74" t="s">
        <v>300</v>
      </c>
      <c r="H535" s="69"/>
      <c r="I535" s="62"/>
    </row>
    <row r="536" spans="1:9" ht="21" customHeight="1">
      <c r="A536" s="1"/>
      <c r="B536" s="65">
        <v>45918</v>
      </c>
      <c r="C536" s="402">
        <v>1530</v>
      </c>
      <c r="D536" s="66" t="s">
        <v>116</v>
      </c>
      <c r="E536" s="72" t="s">
        <v>90</v>
      </c>
      <c r="F536" s="74">
        <v>215</v>
      </c>
      <c r="G536" s="74" t="s">
        <v>301</v>
      </c>
      <c r="H536" s="69"/>
      <c r="I536" s="62"/>
    </row>
    <row r="537" spans="1:9" ht="21" customHeight="1">
      <c r="A537" s="1"/>
      <c r="B537" s="65">
        <v>45918</v>
      </c>
      <c r="C537" s="402">
        <v>1531</v>
      </c>
      <c r="D537" s="66" t="s">
        <v>117</v>
      </c>
      <c r="E537" s="72" t="s">
        <v>89</v>
      </c>
      <c r="F537" s="74">
        <v>625</v>
      </c>
      <c r="G537" s="74" t="s">
        <v>299</v>
      </c>
      <c r="H537" s="69"/>
      <c r="I537" s="62"/>
    </row>
    <row r="538" spans="1:9" ht="21" customHeight="1">
      <c r="A538" s="1"/>
      <c r="B538" s="65">
        <v>45919</v>
      </c>
      <c r="C538" s="402">
        <v>1532</v>
      </c>
      <c r="D538" s="66" t="s">
        <v>117</v>
      </c>
      <c r="E538" s="72" t="s">
        <v>90</v>
      </c>
      <c r="F538" s="74">
        <v>155</v>
      </c>
      <c r="G538" s="74" t="s">
        <v>300</v>
      </c>
      <c r="H538" s="69"/>
      <c r="I538" s="62"/>
    </row>
    <row r="539" spans="1:9" ht="21" customHeight="1">
      <c r="A539" s="1"/>
      <c r="B539" s="65">
        <v>45919</v>
      </c>
      <c r="C539" s="402">
        <v>1533</v>
      </c>
      <c r="D539" s="66" t="s">
        <v>117</v>
      </c>
      <c r="E539" s="72" t="s">
        <v>283</v>
      </c>
      <c r="F539" s="74">
        <v>185</v>
      </c>
      <c r="G539" s="74" t="s">
        <v>301</v>
      </c>
      <c r="H539" s="69"/>
      <c r="I539" s="62"/>
    </row>
    <row r="540" spans="1:9" ht="21" customHeight="1">
      <c r="A540" s="1"/>
      <c r="B540" s="65">
        <v>45919</v>
      </c>
      <c r="C540" s="402">
        <v>1534</v>
      </c>
      <c r="D540" s="66" t="s">
        <v>117</v>
      </c>
      <c r="E540" s="72" t="s">
        <v>285</v>
      </c>
      <c r="F540" s="74">
        <v>185</v>
      </c>
      <c r="G540" s="74" t="s">
        <v>299</v>
      </c>
      <c r="H540" s="69"/>
      <c r="I540" s="62"/>
    </row>
    <row r="541" spans="1:9" ht="21" customHeight="1">
      <c r="A541" s="1"/>
      <c r="B541" s="65">
        <v>45920</v>
      </c>
      <c r="C541" s="402">
        <v>1535</v>
      </c>
      <c r="D541" s="66" t="s">
        <v>117</v>
      </c>
      <c r="E541" s="72" t="s">
        <v>90</v>
      </c>
      <c r="F541" s="74">
        <v>160</v>
      </c>
      <c r="G541" s="74" t="s">
        <v>302</v>
      </c>
      <c r="H541" s="69"/>
      <c r="I541" s="62"/>
    </row>
    <row r="542" spans="1:9" ht="21" customHeight="1">
      <c r="A542" s="1"/>
      <c r="B542" s="65">
        <v>45920</v>
      </c>
      <c r="C542" s="402">
        <v>1536</v>
      </c>
      <c r="D542" s="66" t="s">
        <v>118</v>
      </c>
      <c r="E542" s="72" t="s">
        <v>89</v>
      </c>
      <c r="F542" s="74">
        <v>475</v>
      </c>
      <c r="G542" s="74" t="s">
        <v>299</v>
      </c>
      <c r="H542" s="69"/>
      <c r="I542" s="62"/>
    </row>
    <row r="543" spans="1:9" ht="21" customHeight="1">
      <c r="A543" s="1"/>
      <c r="B543" s="65">
        <v>45920</v>
      </c>
      <c r="C543" s="402">
        <v>1537</v>
      </c>
      <c r="D543" s="66" t="s">
        <v>118</v>
      </c>
      <c r="E543" s="72" t="s">
        <v>90</v>
      </c>
      <c r="F543" s="74">
        <v>265</v>
      </c>
      <c r="G543" s="74" t="s">
        <v>301</v>
      </c>
      <c r="H543" s="69"/>
      <c r="I543" s="62"/>
    </row>
    <row r="544" spans="1:9" ht="21" customHeight="1">
      <c r="A544" s="1"/>
      <c r="B544" s="65">
        <v>45921</v>
      </c>
      <c r="C544" s="402">
        <v>1538</v>
      </c>
      <c r="D544" s="66" t="s">
        <v>118</v>
      </c>
      <c r="E544" s="72" t="s">
        <v>283</v>
      </c>
      <c r="F544" s="74">
        <v>265</v>
      </c>
      <c r="G544" s="74" t="s">
        <v>302</v>
      </c>
      <c r="H544" s="69"/>
      <c r="I544" s="62"/>
    </row>
    <row r="545" spans="1:9" ht="21" customHeight="1">
      <c r="A545" s="1"/>
      <c r="B545" s="65">
        <v>45921</v>
      </c>
      <c r="C545" s="402">
        <v>1539</v>
      </c>
      <c r="D545" s="66" t="s">
        <v>118</v>
      </c>
      <c r="E545" s="72" t="s">
        <v>285</v>
      </c>
      <c r="F545" s="74">
        <v>230</v>
      </c>
      <c r="G545" s="74" t="s">
        <v>300</v>
      </c>
      <c r="H545" s="69"/>
      <c r="I545" s="62"/>
    </row>
    <row r="546" spans="1:9" ht="21" customHeight="1">
      <c r="A546" s="1"/>
      <c r="B546" s="65">
        <v>45921</v>
      </c>
      <c r="C546" s="402">
        <v>1540</v>
      </c>
      <c r="D546" s="66" t="s">
        <v>118</v>
      </c>
      <c r="E546" s="72" t="s">
        <v>90</v>
      </c>
      <c r="F546" s="74">
        <v>195</v>
      </c>
      <c r="G546" s="74" t="s">
        <v>301</v>
      </c>
      <c r="H546" s="69"/>
      <c r="I546" s="62"/>
    </row>
    <row r="547" spans="1:9" ht="21" customHeight="1">
      <c r="A547" s="1"/>
      <c r="B547" s="65">
        <v>45932</v>
      </c>
      <c r="C547" s="402">
        <v>1541</v>
      </c>
      <c r="D547" s="66" t="s">
        <v>107</v>
      </c>
      <c r="E547" s="72" t="s">
        <v>89</v>
      </c>
      <c r="F547" s="74">
        <v>762.5</v>
      </c>
      <c r="G547" s="74" t="s">
        <v>299</v>
      </c>
      <c r="H547" s="69"/>
      <c r="I547" s="62"/>
    </row>
    <row r="548" spans="1:9" ht="21" customHeight="1">
      <c r="A548" s="1"/>
      <c r="B548" s="65">
        <v>45932</v>
      </c>
      <c r="C548" s="402">
        <v>1542</v>
      </c>
      <c r="D548" s="66" t="s">
        <v>107</v>
      </c>
      <c r="E548" s="72" t="s">
        <v>90</v>
      </c>
      <c r="F548" s="74">
        <v>312.5</v>
      </c>
      <c r="G548" s="74" t="s">
        <v>300</v>
      </c>
      <c r="H548" s="69"/>
      <c r="I548" s="62"/>
    </row>
    <row r="549" spans="1:9" ht="21" customHeight="1">
      <c r="A549" s="1"/>
      <c r="B549" s="65">
        <v>45932</v>
      </c>
      <c r="C549" s="402">
        <v>1543</v>
      </c>
      <c r="D549" s="66" t="s">
        <v>107</v>
      </c>
      <c r="E549" s="72" t="s">
        <v>283</v>
      </c>
      <c r="F549" s="74">
        <v>272.5</v>
      </c>
      <c r="G549" s="74" t="s">
        <v>301</v>
      </c>
      <c r="H549" s="69"/>
      <c r="I549" s="62"/>
    </row>
    <row r="550" spans="1:9" ht="21" customHeight="1">
      <c r="A550" s="1"/>
      <c r="B550" s="65">
        <v>45933</v>
      </c>
      <c r="C550" s="402">
        <v>1544</v>
      </c>
      <c r="D550" s="66" t="s">
        <v>107</v>
      </c>
      <c r="E550" s="72" t="s">
        <v>285</v>
      </c>
      <c r="F550" s="74">
        <v>232.5</v>
      </c>
      <c r="G550" s="74" t="s">
        <v>299</v>
      </c>
      <c r="H550" s="69"/>
      <c r="I550" s="62"/>
    </row>
    <row r="551" spans="1:9" ht="21" customHeight="1">
      <c r="A551" s="1"/>
      <c r="B551" s="65">
        <v>45933</v>
      </c>
      <c r="C551" s="402">
        <v>1545</v>
      </c>
      <c r="D551" s="66" t="s">
        <v>107</v>
      </c>
      <c r="E551" s="72" t="s">
        <v>90</v>
      </c>
      <c r="F551" s="74">
        <v>200</v>
      </c>
      <c r="G551" s="74" t="s">
        <v>302</v>
      </c>
      <c r="H551" s="69"/>
      <c r="I551" s="62"/>
    </row>
    <row r="552" spans="1:9" ht="21" customHeight="1">
      <c r="A552" s="1"/>
      <c r="B552" s="65">
        <v>45933</v>
      </c>
      <c r="C552" s="402">
        <v>1546</v>
      </c>
      <c r="D552" s="66" t="s">
        <v>108</v>
      </c>
      <c r="E552" s="72" t="s">
        <v>89</v>
      </c>
      <c r="F552" s="74">
        <v>425</v>
      </c>
      <c r="G552" s="74" t="s">
        <v>299</v>
      </c>
      <c r="H552" s="69"/>
      <c r="I552" s="62"/>
    </row>
    <row r="553" spans="1:9" ht="21" customHeight="1">
      <c r="A553" s="1"/>
      <c r="B553" s="65">
        <v>45934</v>
      </c>
      <c r="C553" s="402">
        <v>1547</v>
      </c>
      <c r="D553" s="66" t="s">
        <v>108</v>
      </c>
      <c r="E553" s="72" t="s">
        <v>90</v>
      </c>
      <c r="F553" s="74">
        <v>175</v>
      </c>
      <c r="G553" s="74" t="s">
        <v>301</v>
      </c>
      <c r="H553" s="69"/>
      <c r="I553" s="62"/>
    </row>
    <row r="554" spans="1:9" ht="21" customHeight="1">
      <c r="A554" s="1"/>
      <c r="B554" s="65">
        <v>45934</v>
      </c>
      <c r="C554" s="402">
        <v>1548</v>
      </c>
      <c r="D554" s="66" t="s">
        <v>108</v>
      </c>
      <c r="E554" s="72" t="s">
        <v>283</v>
      </c>
      <c r="F554" s="74">
        <v>150</v>
      </c>
      <c r="G554" s="74" t="s">
        <v>302</v>
      </c>
      <c r="H554" s="69"/>
      <c r="I554" s="62"/>
    </row>
    <row r="555" spans="1:9" ht="21" customHeight="1">
      <c r="A555" s="1"/>
      <c r="B555" s="65">
        <v>45934</v>
      </c>
      <c r="C555" s="402">
        <v>1549</v>
      </c>
      <c r="D555" s="66" t="s">
        <v>108</v>
      </c>
      <c r="E555" s="72" t="s">
        <v>285</v>
      </c>
      <c r="F555" s="74">
        <v>307.5</v>
      </c>
      <c r="G555" s="74" t="s">
        <v>300</v>
      </c>
      <c r="H555" s="69"/>
      <c r="I555" s="62"/>
    </row>
    <row r="556" spans="1:9" ht="21" customHeight="1">
      <c r="A556" s="1"/>
      <c r="B556" s="65">
        <v>45935</v>
      </c>
      <c r="C556" s="402">
        <v>1550</v>
      </c>
      <c r="D556" s="66" t="s">
        <v>108</v>
      </c>
      <c r="E556" s="72" t="s">
        <v>90</v>
      </c>
      <c r="F556" s="74">
        <v>307.5</v>
      </c>
      <c r="G556" s="74" t="s">
        <v>301</v>
      </c>
      <c r="H556" s="69"/>
      <c r="I556" s="62"/>
    </row>
    <row r="557" spans="1:9" ht="21" customHeight="1">
      <c r="A557" s="1"/>
      <c r="B557" s="65">
        <v>45935</v>
      </c>
      <c r="C557" s="402">
        <v>1551</v>
      </c>
      <c r="D557" s="66" t="s">
        <v>109</v>
      </c>
      <c r="E557" s="72" t="s">
        <v>89</v>
      </c>
      <c r="F557" s="74">
        <v>912.5</v>
      </c>
      <c r="G557" s="74" t="s">
        <v>299</v>
      </c>
      <c r="H557" s="69"/>
      <c r="I557" s="62"/>
    </row>
    <row r="558" spans="1:9" ht="21" customHeight="1">
      <c r="A558" s="1"/>
      <c r="B558" s="65">
        <v>45935</v>
      </c>
      <c r="C558" s="402">
        <v>1552</v>
      </c>
      <c r="D558" s="66" t="s">
        <v>109</v>
      </c>
      <c r="E558" s="72" t="s">
        <v>90</v>
      </c>
      <c r="F558" s="74">
        <v>232.5</v>
      </c>
      <c r="G558" s="74" t="s">
        <v>300</v>
      </c>
      <c r="H558" s="69"/>
      <c r="I558" s="62"/>
    </row>
    <row r="559" spans="1:9" ht="21" customHeight="1">
      <c r="A559" s="1"/>
      <c r="B559" s="65">
        <v>45936</v>
      </c>
      <c r="C559" s="402">
        <v>1553</v>
      </c>
      <c r="D559" s="66" t="s">
        <v>109</v>
      </c>
      <c r="E559" s="72" t="s">
        <v>283</v>
      </c>
      <c r="F559" s="74">
        <v>60</v>
      </c>
      <c r="G559" s="74" t="s">
        <v>301</v>
      </c>
      <c r="H559" s="69"/>
      <c r="I559" s="62"/>
    </row>
    <row r="560" spans="1:9" ht="21" customHeight="1">
      <c r="A560" s="1"/>
      <c r="B560" s="65">
        <v>45936</v>
      </c>
      <c r="C560" s="402">
        <v>1554</v>
      </c>
      <c r="D560" s="66" t="s">
        <v>109</v>
      </c>
      <c r="E560" s="72" t="s">
        <v>285</v>
      </c>
      <c r="F560" s="74">
        <v>10</v>
      </c>
      <c r="G560" s="74" t="s">
        <v>299</v>
      </c>
      <c r="H560" s="69"/>
      <c r="I560" s="62"/>
    </row>
    <row r="561" spans="1:9" ht="21" customHeight="1">
      <c r="A561" s="1"/>
      <c r="B561" s="65">
        <v>45936</v>
      </c>
      <c r="C561" s="402">
        <v>1555</v>
      </c>
      <c r="D561" s="66" t="s">
        <v>109</v>
      </c>
      <c r="E561" s="72" t="s">
        <v>90</v>
      </c>
      <c r="F561" s="74">
        <v>20</v>
      </c>
      <c r="G561" s="74" t="s">
        <v>302</v>
      </c>
      <c r="H561" s="69"/>
      <c r="I561" s="62"/>
    </row>
    <row r="562" spans="1:9" ht="21" customHeight="1">
      <c r="A562" s="1"/>
      <c r="B562" s="65">
        <v>45937</v>
      </c>
      <c r="C562" s="402">
        <v>1556</v>
      </c>
      <c r="D562" s="66" t="s">
        <v>110</v>
      </c>
      <c r="E562" s="72" t="s">
        <v>89</v>
      </c>
      <c r="F562" s="74">
        <v>362.5</v>
      </c>
      <c r="G562" s="74" t="s">
        <v>299</v>
      </c>
      <c r="H562" s="69"/>
      <c r="I562" s="62"/>
    </row>
    <row r="563" spans="1:9" ht="21" customHeight="1">
      <c r="A563" s="1"/>
      <c r="B563" s="65">
        <v>45937</v>
      </c>
      <c r="C563" s="402">
        <v>1557</v>
      </c>
      <c r="D563" s="66" t="s">
        <v>110</v>
      </c>
      <c r="E563" s="72" t="s">
        <v>90</v>
      </c>
      <c r="F563" s="74">
        <v>20</v>
      </c>
      <c r="G563" s="74" t="s">
        <v>301</v>
      </c>
      <c r="H563" s="69"/>
      <c r="I563" s="62"/>
    </row>
    <row r="564" spans="1:9" ht="21" customHeight="1">
      <c r="A564" s="1"/>
      <c r="B564" s="65">
        <v>45937</v>
      </c>
      <c r="C564" s="402">
        <v>1558</v>
      </c>
      <c r="D564" s="66" t="s">
        <v>110</v>
      </c>
      <c r="E564" s="72" t="s">
        <v>283</v>
      </c>
      <c r="F564" s="74">
        <v>10</v>
      </c>
      <c r="G564" s="74" t="s">
        <v>302</v>
      </c>
      <c r="H564" s="69"/>
      <c r="I564" s="62"/>
    </row>
    <row r="565" spans="1:9" ht="21" customHeight="1">
      <c r="A565" s="1"/>
      <c r="B565" s="65">
        <v>45938</v>
      </c>
      <c r="C565" s="402">
        <v>1559</v>
      </c>
      <c r="D565" s="66" t="s">
        <v>110</v>
      </c>
      <c r="E565" s="72" t="s">
        <v>285</v>
      </c>
      <c r="F565" s="74">
        <v>30</v>
      </c>
      <c r="G565" s="74" t="s">
        <v>300</v>
      </c>
      <c r="H565" s="69"/>
      <c r="I565" s="62"/>
    </row>
    <row r="566" spans="1:9" ht="21" customHeight="1">
      <c r="A566" s="1"/>
      <c r="B566" s="65">
        <v>45938</v>
      </c>
      <c r="C566" s="402">
        <v>1560</v>
      </c>
      <c r="D566" s="66" t="s">
        <v>110</v>
      </c>
      <c r="E566" s="72" t="s">
        <v>90</v>
      </c>
      <c r="F566" s="74">
        <v>10</v>
      </c>
      <c r="G566" s="74" t="s">
        <v>301</v>
      </c>
      <c r="H566" s="69"/>
      <c r="I566" s="62"/>
    </row>
    <row r="567" spans="1:9" ht="21" customHeight="1">
      <c r="A567" s="1"/>
      <c r="B567" s="65">
        <v>45938</v>
      </c>
      <c r="C567" s="402">
        <v>1561</v>
      </c>
      <c r="D567" s="66" t="s">
        <v>111</v>
      </c>
      <c r="E567" s="72" t="s">
        <v>89</v>
      </c>
      <c r="F567" s="74">
        <v>337.5</v>
      </c>
      <c r="G567" s="74" t="s">
        <v>299</v>
      </c>
      <c r="H567" s="69"/>
      <c r="I567" s="62"/>
    </row>
    <row r="568" spans="1:9" ht="21" customHeight="1">
      <c r="A568" s="1"/>
      <c r="B568" s="65">
        <v>45939</v>
      </c>
      <c r="C568" s="402">
        <v>1562</v>
      </c>
      <c r="D568" s="66" t="s">
        <v>111</v>
      </c>
      <c r="E568" s="72" t="s">
        <v>90</v>
      </c>
      <c r="F568" s="74">
        <v>50</v>
      </c>
      <c r="G568" s="74" t="s">
        <v>300</v>
      </c>
      <c r="H568" s="69"/>
      <c r="I568" s="62"/>
    </row>
    <row r="569" spans="1:9" ht="21" customHeight="1">
      <c r="A569" s="1"/>
      <c r="B569" s="65">
        <v>45939</v>
      </c>
      <c r="C569" s="402">
        <v>1563</v>
      </c>
      <c r="D569" s="66" t="s">
        <v>111</v>
      </c>
      <c r="E569" s="72" t="s">
        <v>283</v>
      </c>
      <c r="F569" s="74">
        <v>65</v>
      </c>
      <c r="G569" s="74" t="s">
        <v>301</v>
      </c>
      <c r="H569" s="69"/>
      <c r="I569" s="62"/>
    </row>
    <row r="570" spans="1:9" ht="21" customHeight="1">
      <c r="A570" s="1"/>
      <c r="B570" s="65">
        <v>45939</v>
      </c>
      <c r="C570" s="402">
        <v>1564</v>
      </c>
      <c r="D570" s="66" t="s">
        <v>111</v>
      </c>
      <c r="E570" s="72" t="s">
        <v>285</v>
      </c>
      <c r="F570" s="74">
        <v>10</v>
      </c>
      <c r="G570" s="74" t="s">
        <v>299</v>
      </c>
      <c r="H570" s="69"/>
      <c r="I570" s="62"/>
    </row>
    <row r="571" spans="1:9" ht="21" customHeight="1">
      <c r="A571" s="1"/>
      <c r="B571" s="65">
        <v>45940</v>
      </c>
      <c r="C571" s="402">
        <v>1565</v>
      </c>
      <c r="D571" s="66" t="s">
        <v>111</v>
      </c>
      <c r="E571" s="72" t="s">
        <v>90</v>
      </c>
      <c r="F571" s="74">
        <v>22.5</v>
      </c>
      <c r="G571" s="74" t="s">
        <v>302</v>
      </c>
      <c r="H571" s="69"/>
      <c r="I571" s="62"/>
    </row>
    <row r="572" spans="1:9" ht="21" customHeight="1">
      <c r="A572" s="1"/>
      <c r="B572" s="65">
        <v>45940</v>
      </c>
      <c r="C572" s="402">
        <v>1566</v>
      </c>
      <c r="D572" s="66" t="s">
        <v>112</v>
      </c>
      <c r="E572" s="72" t="s">
        <v>89</v>
      </c>
      <c r="F572" s="74">
        <v>675</v>
      </c>
      <c r="G572" s="74" t="s">
        <v>299</v>
      </c>
      <c r="H572" s="69"/>
      <c r="I572" s="62"/>
    </row>
    <row r="573" spans="1:9" ht="21" customHeight="1">
      <c r="A573" s="1"/>
      <c r="B573" s="65">
        <v>45940</v>
      </c>
      <c r="C573" s="402">
        <v>1567</v>
      </c>
      <c r="D573" s="66" t="s">
        <v>112</v>
      </c>
      <c r="E573" s="72" t="s">
        <v>90</v>
      </c>
      <c r="F573" s="74">
        <v>22.5</v>
      </c>
      <c r="G573" s="74" t="s">
        <v>301</v>
      </c>
      <c r="H573" s="69"/>
      <c r="I573" s="62"/>
    </row>
    <row r="574" spans="1:9" ht="21" customHeight="1">
      <c r="A574" s="1"/>
      <c r="B574" s="65">
        <v>45941</v>
      </c>
      <c r="C574" s="402">
        <v>1568</v>
      </c>
      <c r="D574" s="66" t="s">
        <v>112</v>
      </c>
      <c r="E574" s="72" t="s">
        <v>283</v>
      </c>
      <c r="F574" s="74">
        <v>10</v>
      </c>
      <c r="G574" s="74" t="s">
        <v>302</v>
      </c>
      <c r="H574" s="69"/>
      <c r="I574" s="62"/>
    </row>
    <row r="575" spans="1:9" ht="21" customHeight="1">
      <c r="A575" s="1"/>
      <c r="B575" s="65">
        <v>45941</v>
      </c>
      <c r="C575" s="402">
        <v>1569</v>
      </c>
      <c r="D575" s="66" t="s">
        <v>112</v>
      </c>
      <c r="E575" s="72" t="s">
        <v>285</v>
      </c>
      <c r="F575" s="74">
        <v>32.5</v>
      </c>
      <c r="G575" s="74" t="s">
        <v>300</v>
      </c>
      <c r="H575" s="69"/>
      <c r="I575" s="62"/>
    </row>
    <row r="576" spans="1:9" ht="21" customHeight="1">
      <c r="A576" s="1"/>
      <c r="B576" s="65">
        <v>45941</v>
      </c>
      <c r="C576" s="402">
        <v>1570</v>
      </c>
      <c r="D576" s="66" t="s">
        <v>112</v>
      </c>
      <c r="E576" s="72" t="s">
        <v>90</v>
      </c>
      <c r="F576" s="74">
        <v>10</v>
      </c>
      <c r="G576" s="74" t="s">
        <v>301</v>
      </c>
      <c r="H576" s="69"/>
      <c r="I576" s="62"/>
    </row>
    <row r="577" spans="1:9" ht="21" customHeight="1">
      <c r="A577" s="1"/>
      <c r="B577" s="65">
        <v>45942</v>
      </c>
      <c r="C577" s="402">
        <v>1571</v>
      </c>
      <c r="D577" s="66" t="s">
        <v>113</v>
      </c>
      <c r="E577" s="72" t="s">
        <v>89</v>
      </c>
      <c r="F577" s="74">
        <v>575</v>
      </c>
      <c r="G577" s="74" t="s">
        <v>299</v>
      </c>
      <c r="H577" s="69"/>
      <c r="I577" s="62"/>
    </row>
    <row r="578" spans="1:9" ht="21" customHeight="1">
      <c r="A578" s="1"/>
      <c r="B578" s="65">
        <v>45942</v>
      </c>
      <c r="C578" s="402">
        <v>1572</v>
      </c>
      <c r="D578" s="66" t="s">
        <v>113</v>
      </c>
      <c r="E578" s="72" t="s">
        <v>90</v>
      </c>
      <c r="F578" s="74">
        <v>55</v>
      </c>
      <c r="G578" s="74" t="s">
        <v>300</v>
      </c>
      <c r="H578" s="69"/>
      <c r="I578" s="62"/>
    </row>
    <row r="579" spans="1:9" ht="21" customHeight="1">
      <c r="A579" s="1"/>
      <c r="B579" s="65">
        <v>45942</v>
      </c>
      <c r="C579" s="402">
        <v>1573</v>
      </c>
      <c r="D579" s="66" t="s">
        <v>113</v>
      </c>
      <c r="E579" s="72" t="s">
        <v>283</v>
      </c>
      <c r="F579" s="74">
        <v>72.5</v>
      </c>
      <c r="G579" s="74" t="s">
        <v>301</v>
      </c>
      <c r="H579" s="69"/>
      <c r="I579" s="62"/>
    </row>
    <row r="580" spans="1:9" ht="21" customHeight="1">
      <c r="A580" s="1"/>
      <c r="B580" s="65">
        <v>45943</v>
      </c>
      <c r="C580" s="402">
        <v>1574</v>
      </c>
      <c r="D580" s="66" t="s">
        <v>113</v>
      </c>
      <c r="E580" s="72" t="s">
        <v>285</v>
      </c>
      <c r="F580" s="74">
        <v>12.5</v>
      </c>
      <c r="G580" s="74" t="s">
        <v>299</v>
      </c>
      <c r="H580" s="69"/>
      <c r="I580" s="62"/>
    </row>
    <row r="581" spans="1:9" ht="21" customHeight="1">
      <c r="A581" s="1"/>
      <c r="B581" s="65">
        <v>45943</v>
      </c>
      <c r="C581" s="402">
        <v>1575</v>
      </c>
      <c r="D581" s="66" t="s">
        <v>113</v>
      </c>
      <c r="E581" s="72" t="s">
        <v>90</v>
      </c>
      <c r="F581" s="74">
        <v>25</v>
      </c>
      <c r="G581" s="74" t="s">
        <v>302</v>
      </c>
      <c r="H581" s="69"/>
      <c r="I581" s="62"/>
    </row>
    <row r="582" spans="1:9" ht="21" customHeight="1">
      <c r="A582" s="1"/>
      <c r="B582" s="65">
        <v>45943</v>
      </c>
      <c r="C582" s="402">
        <v>1576</v>
      </c>
      <c r="D582" s="66" t="s">
        <v>114</v>
      </c>
      <c r="E582" s="72" t="s">
        <v>89</v>
      </c>
      <c r="F582" s="74">
        <v>975</v>
      </c>
      <c r="G582" s="74" t="s">
        <v>299</v>
      </c>
      <c r="H582" s="69"/>
      <c r="I582" s="62"/>
    </row>
    <row r="583" spans="1:9" ht="21" customHeight="1">
      <c r="A583" s="1"/>
      <c r="B583" s="65">
        <v>45944</v>
      </c>
      <c r="C583" s="402">
        <v>1577</v>
      </c>
      <c r="D583" s="66" t="s">
        <v>114</v>
      </c>
      <c r="E583" s="72" t="s">
        <v>90</v>
      </c>
      <c r="F583" s="74">
        <v>25</v>
      </c>
      <c r="G583" s="74" t="s">
        <v>301</v>
      </c>
      <c r="H583" s="69"/>
      <c r="I583" s="62"/>
    </row>
    <row r="584" spans="1:9" ht="21" customHeight="1">
      <c r="A584" s="1"/>
      <c r="B584" s="65">
        <v>45944</v>
      </c>
      <c r="C584" s="402">
        <v>1578</v>
      </c>
      <c r="D584" s="66" t="s">
        <v>114</v>
      </c>
      <c r="E584" s="72" t="s">
        <v>283</v>
      </c>
      <c r="F584" s="74">
        <v>12.5</v>
      </c>
      <c r="G584" s="74" t="s">
        <v>302</v>
      </c>
      <c r="H584" s="69"/>
      <c r="I584" s="62"/>
    </row>
    <row r="585" spans="1:9" ht="21" customHeight="1">
      <c r="A585" s="1"/>
      <c r="B585" s="65">
        <v>45944</v>
      </c>
      <c r="C585" s="402">
        <v>1579</v>
      </c>
      <c r="D585" s="66" t="s">
        <v>114</v>
      </c>
      <c r="E585" s="72" t="s">
        <v>285</v>
      </c>
      <c r="F585" s="74">
        <v>35</v>
      </c>
      <c r="G585" s="74" t="s">
        <v>300</v>
      </c>
      <c r="H585" s="69"/>
      <c r="I585" s="62"/>
    </row>
    <row r="586" spans="1:9" ht="21" customHeight="1">
      <c r="A586" s="1"/>
      <c r="B586" s="65">
        <v>45945</v>
      </c>
      <c r="C586" s="402">
        <v>1580</v>
      </c>
      <c r="D586" s="66" t="s">
        <v>114</v>
      </c>
      <c r="E586" s="72" t="s">
        <v>90</v>
      </c>
      <c r="F586" s="74">
        <v>12.5</v>
      </c>
      <c r="G586" s="74" t="s">
        <v>301</v>
      </c>
      <c r="H586" s="69"/>
      <c r="I586" s="62"/>
    </row>
    <row r="587" spans="1:9" ht="21" customHeight="1">
      <c r="A587" s="1"/>
      <c r="B587" s="65">
        <v>45945</v>
      </c>
      <c r="C587" s="402">
        <v>1581</v>
      </c>
      <c r="D587" s="66" t="s">
        <v>115</v>
      </c>
      <c r="E587" s="72" t="s">
        <v>89</v>
      </c>
      <c r="F587" s="74">
        <v>425</v>
      </c>
      <c r="G587" s="74" t="s">
        <v>299</v>
      </c>
      <c r="H587" s="69"/>
      <c r="I587" s="62"/>
    </row>
    <row r="588" spans="1:9" ht="21" customHeight="1">
      <c r="A588" s="1"/>
      <c r="B588" s="65">
        <v>45945</v>
      </c>
      <c r="C588" s="402">
        <v>1582</v>
      </c>
      <c r="D588" s="66" t="s">
        <v>115</v>
      </c>
      <c r="E588" s="72" t="s">
        <v>90</v>
      </c>
      <c r="F588" s="74">
        <v>60</v>
      </c>
      <c r="G588" s="74" t="s">
        <v>300</v>
      </c>
      <c r="H588" s="69"/>
      <c r="I588" s="62"/>
    </row>
    <row r="589" spans="1:9" ht="21" customHeight="1">
      <c r="A589" s="1"/>
      <c r="B589" s="65">
        <v>45946</v>
      </c>
      <c r="C589" s="402">
        <v>1583</v>
      </c>
      <c r="D589" s="66" t="s">
        <v>115</v>
      </c>
      <c r="E589" s="72" t="s">
        <v>283</v>
      </c>
      <c r="F589" s="74">
        <v>65</v>
      </c>
      <c r="G589" s="74" t="s">
        <v>301</v>
      </c>
      <c r="H589" s="69"/>
      <c r="I589" s="62"/>
    </row>
    <row r="590" spans="1:9" ht="21" customHeight="1">
      <c r="A590" s="1"/>
      <c r="B590" s="65">
        <v>45946</v>
      </c>
      <c r="C590" s="402">
        <v>1584</v>
      </c>
      <c r="D590" s="66" t="s">
        <v>115</v>
      </c>
      <c r="E590" s="72" t="s">
        <v>285</v>
      </c>
      <c r="F590" s="74">
        <v>10</v>
      </c>
      <c r="G590" s="74" t="s">
        <v>299</v>
      </c>
      <c r="H590" s="69"/>
      <c r="I590" s="62"/>
    </row>
    <row r="591" spans="1:9" ht="21" customHeight="1">
      <c r="A591" s="1"/>
      <c r="B591" s="65">
        <v>45946</v>
      </c>
      <c r="C591" s="402">
        <v>1585</v>
      </c>
      <c r="D591" s="66" t="s">
        <v>115</v>
      </c>
      <c r="E591" s="72" t="s">
        <v>90</v>
      </c>
      <c r="F591" s="74">
        <v>22.5</v>
      </c>
      <c r="G591" s="74" t="s">
        <v>302</v>
      </c>
      <c r="H591" s="69"/>
      <c r="I591" s="62"/>
    </row>
    <row r="592" spans="1:9" ht="21" customHeight="1">
      <c r="A592" s="1"/>
      <c r="B592" s="65">
        <v>45947</v>
      </c>
      <c r="C592" s="402">
        <v>1586</v>
      </c>
      <c r="D592" s="66" t="s">
        <v>116</v>
      </c>
      <c r="E592" s="72" t="s">
        <v>89</v>
      </c>
      <c r="F592" s="74">
        <v>425</v>
      </c>
      <c r="G592" s="74" t="s">
        <v>299</v>
      </c>
      <c r="H592" s="69"/>
      <c r="I592" s="62"/>
    </row>
    <row r="593" spans="1:9" ht="21" customHeight="1">
      <c r="A593" s="1"/>
      <c r="B593" s="65">
        <v>45947</v>
      </c>
      <c r="C593" s="402">
        <v>1587</v>
      </c>
      <c r="D593" s="66" t="s">
        <v>116</v>
      </c>
      <c r="E593" s="72" t="s">
        <v>90</v>
      </c>
      <c r="F593" s="74">
        <v>22.5</v>
      </c>
      <c r="G593" s="74" t="s">
        <v>301</v>
      </c>
      <c r="H593" s="69"/>
      <c r="I593" s="62"/>
    </row>
    <row r="594" spans="1:9" ht="21" customHeight="1">
      <c r="A594" s="1"/>
      <c r="B594" s="65">
        <v>45947</v>
      </c>
      <c r="C594" s="402">
        <v>1588</v>
      </c>
      <c r="D594" s="66" t="s">
        <v>116</v>
      </c>
      <c r="E594" s="72" t="s">
        <v>283</v>
      </c>
      <c r="F594" s="74">
        <v>10</v>
      </c>
      <c r="G594" s="74" t="s">
        <v>302</v>
      </c>
      <c r="H594" s="69"/>
      <c r="I594" s="62"/>
    </row>
    <row r="595" spans="1:9" ht="21" customHeight="1">
      <c r="A595" s="1"/>
      <c r="B595" s="65">
        <v>45948</v>
      </c>
      <c r="C595" s="402">
        <v>1589</v>
      </c>
      <c r="D595" s="66" t="s">
        <v>116</v>
      </c>
      <c r="E595" s="72" t="s">
        <v>285</v>
      </c>
      <c r="F595" s="74">
        <v>32.5</v>
      </c>
      <c r="G595" s="74" t="s">
        <v>300</v>
      </c>
      <c r="H595" s="69"/>
      <c r="I595" s="62"/>
    </row>
    <row r="596" spans="1:9" ht="21" customHeight="1">
      <c r="A596" s="1"/>
      <c r="B596" s="65">
        <v>45948</v>
      </c>
      <c r="C596" s="402">
        <v>1590</v>
      </c>
      <c r="D596" s="66" t="s">
        <v>116</v>
      </c>
      <c r="E596" s="72" t="s">
        <v>90</v>
      </c>
      <c r="F596" s="74">
        <v>10</v>
      </c>
      <c r="G596" s="74" t="s">
        <v>301</v>
      </c>
      <c r="H596" s="69"/>
      <c r="I596" s="62"/>
    </row>
    <row r="597" spans="1:9" ht="21" customHeight="1">
      <c r="A597" s="1"/>
      <c r="B597" s="65">
        <v>45948</v>
      </c>
      <c r="C597" s="402">
        <v>1591</v>
      </c>
      <c r="D597" s="66" t="s">
        <v>117</v>
      </c>
      <c r="E597" s="72" t="s">
        <v>89</v>
      </c>
      <c r="F597" s="74">
        <v>625</v>
      </c>
      <c r="G597" s="74" t="s">
        <v>299</v>
      </c>
      <c r="H597" s="69"/>
      <c r="I597" s="62"/>
    </row>
    <row r="598" spans="1:9" ht="21" customHeight="1">
      <c r="A598" s="1"/>
      <c r="B598" s="65">
        <v>45949</v>
      </c>
      <c r="C598" s="402">
        <v>1592</v>
      </c>
      <c r="D598" s="66" t="s">
        <v>117</v>
      </c>
      <c r="E598" s="72" t="s">
        <v>90</v>
      </c>
      <c r="F598" s="74">
        <v>55</v>
      </c>
      <c r="G598" s="74" t="s">
        <v>300</v>
      </c>
      <c r="H598" s="69"/>
      <c r="I598" s="62"/>
    </row>
    <row r="599" spans="1:9" ht="21" customHeight="1">
      <c r="A599" s="1"/>
      <c r="B599" s="65">
        <v>45949</v>
      </c>
      <c r="C599" s="402">
        <v>1593</v>
      </c>
      <c r="D599" s="66" t="s">
        <v>117</v>
      </c>
      <c r="E599" s="72" t="s">
        <v>283</v>
      </c>
      <c r="F599" s="74">
        <v>72.5</v>
      </c>
      <c r="G599" s="74" t="s">
        <v>301</v>
      </c>
      <c r="H599" s="69"/>
      <c r="I599" s="62"/>
    </row>
    <row r="600" spans="1:9" ht="21" customHeight="1">
      <c r="A600" s="1"/>
      <c r="B600" s="65">
        <v>45949</v>
      </c>
      <c r="C600" s="402">
        <v>1594</v>
      </c>
      <c r="D600" s="66" t="s">
        <v>117</v>
      </c>
      <c r="E600" s="72" t="s">
        <v>285</v>
      </c>
      <c r="F600" s="74">
        <v>12.5</v>
      </c>
      <c r="G600" s="74" t="s">
        <v>299</v>
      </c>
      <c r="H600" s="69"/>
      <c r="I600" s="62"/>
    </row>
    <row r="601" spans="1:9" ht="21" customHeight="1">
      <c r="A601" s="1"/>
      <c r="B601" s="65">
        <v>45950</v>
      </c>
      <c r="C601" s="402">
        <v>1595</v>
      </c>
      <c r="D601" s="66" t="s">
        <v>117</v>
      </c>
      <c r="E601" s="72" t="s">
        <v>90</v>
      </c>
      <c r="F601" s="74">
        <v>25</v>
      </c>
      <c r="G601" s="74" t="s">
        <v>302</v>
      </c>
      <c r="H601" s="69"/>
      <c r="I601" s="62"/>
    </row>
    <row r="602" spans="1:9" ht="21" customHeight="1">
      <c r="A602" s="1"/>
      <c r="B602" s="65">
        <v>45950</v>
      </c>
      <c r="C602" s="402">
        <v>1596</v>
      </c>
      <c r="D602" s="66" t="s">
        <v>118</v>
      </c>
      <c r="E602" s="72" t="s">
        <v>89</v>
      </c>
      <c r="F602" s="74">
        <v>475</v>
      </c>
      <c r="G602" s="74" t="s">
        <v>299</v>
      </c>
      <c r="H602" s="69"/>
      <c r="I602" s="62"/>
    </row>
    <row r="603" spans="1:9" ht="21" customHeight="1">
      <c r="A603" s="1"/>
      <c r="B603" s="65">
        <v>45950</v>
      </c>
      <c r="C603" s="402">
        <v>1597</v>
      </c>
      <c r="D603" s="66" t="s">
        <v>118</v>
      </c>
      <c r="E603" s="72" t="s">
        <v>90</v>
      </c>
      <c r="F603" s="74">
        <v>25</v>
      </c>
      <c r="G603" s="74" t="s">
        <v>301</v>
      </c>
      <c r="H603" s="69"/>
      <c r="I603" s="62"/>
    </row>
    <row r="604" spans="1:9" ht="21" customHeight="1">
      <c r="A604" s="1"/>
      <c r="B604" s="65">
        <v>45951</v>
      </c>
      <c r="C604" s="402">
        <v>1598</v>
      </c>
      <c r="D604" s="66" t="s">
        <v>118</v>
      </c>
      <c r="E604" s="72" t="s">
        <v>283</v>
      </c>
      <c r="F604" s="74">
        <v>12.5</v>
      </c>
      <c r="G604" s="74" t="s">
        <v>302</v>
      </c>
      <c r="H604" s="69"/>
      <c r="I604" s="62"/>
    </row>
    <row r="605" spans="1:9" ht="21" customHeight="1">
      <c r="A605" s="1"/>
      <c r="B605" s="65">
        <v>45951</v>
      </c>
      <c r="C605" s="402">
        <v>1599</v>
      </c>
      <c r="D605" s="66" t="s">
        <v>118</v>
      </c>
      <c r="E605" s="72" t="s">
        <v>285</v>
      </c>
      <c r="F605" s="74">
        <v>35</v>
      </c>
      <c r="G605" s="74" t="s">
        <v>300</v>
      </c>
      <c r="H605" s="69"/>
      <c r="I605" s="62"/>
    </row>
    <row r="606" spans="1:9" ht="21" customHeight="1">
      <c r="A606" s="1"/>
      <c r="B606" s="65">
        <v>45951</v>
      </c>
      <c r="C606" s="402">
        <v>1600</v>
      </c>
      <c r="D606" s="66" t="s">
        <v>118</v>
      </c>
      <c r="E606" s="72" t="s">
        <v>90</v>
      </c>
      <c r="F606" s="74">
        <v>12.5</v>
      </c>
      <c r="G606" s="74" t="s">
        <v>301</v>
      </c>
      <c r="H606" s="69"/>
      <c r="I606" s="62"/>
    </row>
    <row r="607" spans="1:9" ht="21" customHeight="1">
      <c r="A607" s="1"/>
      <c r="B607" s="65">
        <v>45963</v>
      </c>
      <c r="C607" s="402">
        <v>1601</v>
      </c>
      <c r="D607" s="66" t="s">
        <v>107</v>
      </c>
      <c r="E607" s="72" t="s">
        <v>89</v>
      </c>
      <c r="F607" s="74">
        <v>762.5</v>
      </c>
      <c r="G607" s="74" t="s">
        <v>299</v>
      </c>
      <c r="H607" s="69"/>
      <c r="I607" s="62"/>
    </row>
    <row r="608" spans="1:9" ht="21" customHeight="1">
      <c r="A608" s="1"/>
      <c r="B608" s="65">
        <v>45963</v>
      </c>
      <c r="C608" s="402">
        <v>1602</v>
      </c>
      <c r="D608" s="66" t="s">
        <v>107</v>
      </c>
      <c r="E608" s="72" t="s">
        <v>90</v>
      </c>
      <c r="F608" s="74">
        <v>60</v>
      </c>
      <c r="G608" s="74" t="s">
        <v>300</v>
      </c>
      <c r="H608" s="69"/>
      <c r="I608" s="62"/>
    </row>
    <row r="609" spans="1:9" ht="21" customHeight="1">
      <c r="A609" s="1"/>
      <c r="B609" s="65">
        <v>45963</v>
      </c>
      <c r="C609" s="402">
        <v>1603</v>
      </c>
      <c r="D609" s="66" t="s">
        <v>107</v>
      </c>
      <c r="E609" s="72" t="s">
        <v>283</v>
      </c>
      <c r="F609" s="74">
        <v>65</v>
      </c>
      <c r="G609" s="74" t="s">
        <v>301</v>
      </c>
      <c r="H609" s="69"/>
      <c r="I609" s="62"/>
    </row>
    <row r="610" spans="1:9" ht="21" customHeight="1">
      <c r="A610" s="1"/>
      <c r="B610" s="65">
        <v>45964</v>
      </c>
      <c r="C610" s="402">
        <v>1604</v>
      </c>
      <c r="D610" s="66" t="s">
        <v>107</v>
      </c>
      <c r="E610" s="72" t="s">
        <v>285</v>
      </c>
      <c r="F610" s="74">
        <v>10</v>
      </c>
      <c r="G610" s="74" t="s">
        <v>299</v>
      </c>
      <c r="H610" s="69"/>
      <c r="I610" s="62"/>
    </row>
    <row r="611" spans="1:9" ht="21" customHeight="1">
      <c r="A611" s="1"/>
      <c r="B611" s="65">
        <v>45964</v>
      </c>
      <c r="C611" s="402">
        <v>1605</v>
      </c>
      <c r="D611" s="66" t="s">
        <v>107</v>
      </c>
      <c r="E611" s="72" t="s">
        <v>90</v>
      </c>
      <c r="F611" s="74">
        <v>22.5</v>
      </c>
      <c r="G611" s="74" t="s">
        <v>302</v>
      </c>
      <c r="H611" s="69"/>
      <c r="I611" s="62"/>
    </row>
    <row r="612" spans="1:9" ht="21" customHeight="1">
      <c r="A612" s="1"/>
      <c r="B612" s="65">
        <v>45964</v>
      </c>
      <c r="C612" s="402">
        <v>1606</v>
      </c>
      <c r="D612" s="66" t="s">
        <v>108</v>
      </c>
      <c r="E612" s="72" t="s">
        <v>89</v>
      </c>
      <c r="F612" s="74">
        <v>425</v>
      </c>
      <c r="G612" s="74" t="s">
        <v>299</v>
      </c>
      <c r="H612" s="69"/>
      <c r="I612" s="62"/>
    </row>
    <row r="613" spans="1:9" ht="21" customHeight="1">
      <c r="A613" s="1"/>
      <c r="B613" s="65">
        <v>45965</v>
      </c>
      <c r="C613" s="402">
        <v>1607</v>
      </c>
      <c r="D613" s="66" t="s">
        <v>108</v>
      </c>
      <c r="E613" s="72" t="s">
        <v>90</v>
      </c>
      <c r="F613" s="74">
        <v>22.5</v>
      </c>
      <c r="G613" s="74" t="s">
        <v>301</v>
      </c>
      <c r="H613" s="69"/>
      <c r="I613" s="62"/>
    </row>
    <row r="614" spans="1:9" ht="21" customHeight="1">
      <c r="A614" s="1"/>
      <c r="B614" s="65">
        <v>45965</v>
      </c>
      <c r="C614" s="402">
        <v>1608</v>
      </c>
      <c r="D614" s="66" t="s">
        <v>108</v>
      </c>
      <c r="E614" s="72" t="s">
        <v>283</v>
      </c>
      <c r="F614" s="74">
        <v>10</v>
      </c>
      <c r="G614" s="74" t="s">
        <v>302</v>
      </c>
      <c r="H614" s="69"/>
      <c r="I614" s="62"/>
    </row>
    <row r="615" spans="1:9" ht="21" customHeight="1">
      <c r="A615" s="1"/>
      <c r="B615" s="65">
        <v>45965</v>
      </c>
      <c r="C615" s="402">
        <v>1609</v>
      </c>
      <c r="D615" s="66" t="s">
        <v>108</v>
      </c>
      <c r="E615" s="72" t="s">
        <v>285</v>
      </c>
      <c r="F615" s="74">
        <v>32.5</v>
      </c>
      <c r="G615" s="74" t="s">
        <v>300</v>
      </c>
      <c r="H615" s="69"/>
      <c r="I615" s="62"/>
    </row>
    <row r="616" spans="1:9" ht="21" customHeight="1">
      <c r="A616" s="1"/>
      <c r="B616" s="65">
        <v>45966</v>
      </c>
      <c r="C616" s="402">
        <v>1610</v>
      </c>
      <c r="D616" s="66" t="s">
        <v>108</v>
      </c>
      <c r="E616" s="72" t="s">
        <v>90</v>
      </c>
      <c r="F616" s="74">
        <v>10</v>
      </c>
      <c r="G616" s="74" t="s">
        <v>301</v>
      </c>
      <c r="H616" s="69"/>
      <c r="I616" s="62"/>
    </row>
    <row r="617" spans="1:9" ht="21" customHeight="1">
      <c r="A617" s="1"/>
      <c r="B617" s="65">
        <v>45966</v>
      </c>
      <c r="C617" s="402">
        <v>1611</v>
      </c>
      <c r="D617" s="66" t="s">
        <v>109</v>
      </c>
      <c r="E617" s="72" t="s">
        <v>89</v>
      </c>
      <c r="F617" s="74">
        <v>912.5</v>
      </c>
      <c r="G617" s="74" t="s">
        <v>299</v>
      </c>
      <c r="H617" s="69"/>
      <c r="I617" s="62"/>
    </row>
    <row r="618" spans="1:9" ht="21" customHeight="1">
      <c r="A618" s="1"/>
      <c r="B618" s="65">
        <v>45966</v>
      </c>
      <c r="C618" s="402">
        <v>1612</v>
      </c>
      <c r="D618" s="66" t="s">
        <v>109</v>
      </c>
      <c r="E618" s="72" t="s">
        <v>90</v>
      </c>
      <c r="F618" s="74">
        <v>55</v>
      </c>
      <c r="G618" s="74" t="s">
        <v>300</v>
      </c>
      <c r="H618" s="69"/>
      <c r="I618" s="62"/>
    </row>
    <row r="619" spans="1:9" ht="21" customHeight="1">
      <c r="A619" s="1"/>
      <c r="B619" s="65">
        <v>45967</v>
      </c>
      <c r="C619" s="402">
        <v>1613</v>
      </c>
      <c r="D619" s="66" t="s">
        <v>109</v>
      </c>
      <c r="E619" s="72" t="s">
        <v>283</v>
      </c>
      <c r="F619" s="74">
        <v>72.5</v>
      </c>
      <c r="G619" s="74" t="s">
        <v>301</v>
      </c>
      <c r="H619" s="69"/>
      <c r="I619" s="62"/>
    </row>
    <row r="620" spans="1:9" ht="21" customHeight="1">
      <c r="A620" s="1"/>
      <c r="B620" s="65">
        <v>45967</v>
      </c>
      <c r="C620" s="402">
        <v>1614</v>
      </c>
      <c r="D620" s="66" t="s">
        <v>109</v>
      </c>
      <c r="E620" s="72" t="s">
        <v>285</v>
      </c>
      <c r="F620" s="74">
        <v>12.5</v>
      </c>
      <c r="G620" s="74" t="s">
        <v>299</v>
      </c>
      <c r="H620" s="69"/>
      <c r="I620" s="62"/>
    </row>
    <row r="621" spans="1:9" ht="21" customHeight="1">
      <c r="A621" s="1"/>
      <c r="B621" s="65">
        <v>45967</v>
      </c>
      <c r="C621" s="402">
        <v>1615</v>
      </c>
      <c r="D621" s="66" t="s">
        <v>109</v>
      </c>
      <c r="E621" s="72" t="s">
        <v>90</v>
      </c>
      <c r="F621" s="74">
        <v>25</v>
      </c>
      <c r="G621" s="74" t="s">
        <v>302</v>
      </c>
      <c r="H621" s="69"/>
      <c r="I621" s="62"/>
    </row>
    <row r="622" spans="1:9" ht="21" customHeight="1">
      <c r="A622" s="1"/>
      <c r="B622" s="65">
        <v>45968</v>
      </c>
      <c r="C622" s="402">
        <v>1616</v>
      </c>
      <c r="D622" s="66" t="s">
        <v>110</v>
      </c>
      <c r="E622" s="72" t="s">
        <v>89</v>
      </c>
      <c r="F622" s="74">
        <v>362.5</v>
      </c>
      <c r="G622" s="74" t="s">
        <v>299</v>
      </c>
      <c r="H622" s="69"/>
      <c r="I622" s="62"/>
    </row>
    <row r="623" spans="1:9" ht="21" customHeight="1">
      <c r="A623" s="1"/>
      <c r="B623" s="65">
        <v>45968</v>
      </c>
      <c r="C623" s="402">
        <v>1617</v>
      </c>
      <c r="D623" s="66" t="s">
        <v>110</v>
      </c>
      <c r="E623" s="72" t="s">
        <v>90</v>
      </c>
      <c r="F623" s="74">
        <v>25</v>
      </c>
      <c r="G623" s="74" t="s">
        <v>301</v>
      </c>
      <c r="H623" s="69"/>
      <c r="I623" s="62"/>
    </row>
    <row r="624" spans="1:9" ht="21" customHeight="1">
      <c r="A624" s="1"/>
      <c r="B624" s="65">
        <v>45968</v>
      </c>
      <c r="C624" s="402">
        <v>1618</v>
      </c>
      <c r="D624" s="66" t="s">
        <v>110</v>
      </c>
      <c r="E624" s="72" t="s">
        <v>283</v>
      </c>
      <c r="F624" s="74">
        <v>12.5</v>
      </c>
      <c r="G624" s="74" t="s">
        <v>302</v>
      </c>
      <c r="H624" s="69"/>
      <c r="I624" s="62"/>
    </row>
    <row r="625" spans="1:9" ht="21" customHeight="1">
      <c r="A625" s="1"/>
      <c r="B625" s="65">
        <v>45969</v>
      </c>
      <c r="C625" s="402">
        <v>1619</v>
      </c>
      <c r="D625" s="66" t="s">
        <v>110</v>
      </c>
      <c r="E625" s="72" t="s">
        <v>285</v>
      </c>
      <c r="F625" s="74">
        <v>35</v>
      </c>
      <c r="G625" s="74" t="s">
        <v>300</v>
      </c>
      <c r="H625" s="69"/>
      <c r="I625" s="62"/>
    </row>
    <row r="626" spans="1:9" ht="21" customHeight="1">
      <c r="A626" s="1"/>
      <c r="B626" s="65">
        <v>45969</v>
      </c>
      <c r="C626" s="402">
        <v>1620</v>
      </c>
      <c r="D626" s="66" t="s">
        <v>110</v>
      </c>
      <c r="E626" s="72" t="s">
        <v>90</v>
      </c>
      <c r="F626" s="74">
        <v>12.5</v>
      </c>
      <c r="G626" s="74" t="s">
        <v>301</v>
      </c>
      <c r="H626" s="69"/>
      <c r="I626" s="62"/>
    </row>
    <row r="627" spans="1:9" ht="21" customHeight="1">
      <c r="A627" s="1"/>
      <c r="B627" s="65">
        <v>45969</v>
      </c>
      <c r="C627" s="402">
        <v>1621</v>
      </c>
      <c r="D627" s="66" t="s">
        <v>111</v>
      </c>
      <c r="E627" s="72" t="s">
        <v>89</v>
      </c>
      <c r="F627" s="74">
        <v>337.5</v>
      </c>
      <c r="G627" s="74" t="s">
        <v>299</v>
      </c>
      <c r="H627" s="69"/>
      <c r="I627" s="62"/>
    </row>
    <row r="628" spans="1:9" ht="21" customHeight="1">
      <c r="A628" s="1"/>
      <c r="B628" s="65">
        <v>45970</v>
      </c>
      <c r="C628" s="402">
        <v>1622</v>
      </c>
      <c r="D628" s="66" t="s">
        <v>111</v>
      </c>
      <c r="E628" s="72" t="s">
        <v>90</v>
      </c>
      <c r="F628" s="74">
        <v>60</v>
      </c>
      <c r="G628" s="74" t="s">
        <v>300</v>
      </c>
      <c r="H628" s="69"/>
      <c r="I628" s="62"/>
    </row>
    <row r="629" spans="1:9" ht="21" customHeight="1">
      <c r="A629" s="1"/>
      <c r="B629" s="65">
        <v>45970</v>
      </c>
      <c r="C629" s="402">
        <v>1623</v>
      </c>
      <c r="D629" s="66" t="s">
        <v>111</v>
      </c>
      <c r="E629" s="72" t="s">
        <v>283</v>
      </c>
      <c r="F629" s="74">
        <v>65</v>
      </c>
      <c r="G629" s="74" t="s">
        <v>301</v>
      </c>
      <c r="H629" s="69"/>
      <c r="I629" s="62"/>
    </row>
    <row r="630" spans="1:9" ht="21" customHeight="1">
      <c r="A630" s="1"/>
      <c r="B630" s="65">
        <v>45970</v>
      </c>
      <c r="C630" s="402">
        <v>1624</v>
      </c>
      <c r="D630" s="66" t="s">
        <v>111</v>
      </c>
      <c r="E630" s="72" t="s">
        <v>285</v>
      </c>
      <c r="F630" s="74">
        <v>10</v>
      </c>
      <c r="G630" s="74" t="s">
        <v>299</v>
      </c>
      <c r="H630" s="69"/>
      <c r="I630" s="62"/>
    </row>
    <row r="631" spans="1:9" ht="21" customHeight="1">
      <c r="A631" s="1"/>
      <c r="B631" s="65">
        <v>45971</v>
      </c>
      <c r="C631" s="402">
        <v>1625</v>
      </c>
      <c r="D631" s="66" t="s">
        <v>111</v>
      </c>
      <c r="E631" s="72" t="s">
        <v>90</v>
      </c>
      <c r="F631" s="74">
        <v>22.5</v>
      </c>
      <c r="G631" s="74" t="s">
        <v>302</v>
      </c>
      <c r="H631" s="69"/>
      <c r="I631" s="62"/>
    </row>
    <row r="632" spans="1:9" ht="21" customHeight="1">
      <c r="A632" s="1"/>
      <c r="B632" s="65">
        <v>45971</v>
      </c>
      <c r="C632" s="402">
        <v>1626</v>
      </c>
      <c r="D632" s="66" t="s">
        <v>112</v>
      </c>
      <c r="E632" s="72" t="s">
        <v>89</v>
      </c>
      <c r="F632" s="74">
        <v>675</v>
      </c>
      <c r="G632" s="74" t="s">
        <v>299</v>
      </c>
      <c r="H632" s="69"/>
      <c r="I632" s="62"/>
    </row>
    <row r="633" spans="1:9" ht="21" customHeight="1">
      <c r="A633" s="1"/>
      <c r="B633" s="65">
        <v>45971</v>
      </c>
      <c r="C633" s="402">
        <v>1627</v>
      </c>
      <c r="D633" s="66" t="s">
        <v>112</v>
      </c>
      <c r="E633" s="72" t="s">
        <v>90</v>
      </c>
      <c r="F633" s="74">
        <v>22.5</v>
      </c>
      <c r="G633" s="74" t="s">
        <v>301</v>
      </c>
      <c r="H633" s="69"/>
      <c r="I633" s="62"/>
    </row>
    <row r="634" spans="1:9" ht="21" customHeight="1">
      <c r="A634" s="1"/>
      <c r="B634" s="65">
        <v>45972</v>
      </c>
      <c r="C634" s="402">
        <v>1628</v>
      </c>
      <c r="D634" s="66" t="s">
        <v>112</v>
      </c>
      <c r="E634" s="72" t="s">
        <v>283</v>
      </c>
      <c r="F634" s="74">
        <v>10</v>
      </c>
      <c r="G634" s="74" t="s">
        <v>302</v>
      </c>
      <c r="H634" s="69"/>
      <c r="I634" s="62"/>
    </row>
    <row r="635" spans="1:9" ht="21" customHeight="1">
      <c r="A635" s="1"/>
      <c r="B635" s="65">
        <v>45972</v>
      </c>
      <c r="C635" s="402">
        <v>1629</v>
      </c>
      <c r="D635" s="66" t="s">
        <v>112</v>
      </c>
      <c r="E635" s="72" t="s">
        <v>285</v>
      </c>
      <c r="F635" s="74">
        <v>32.5</v>
      </c>
      <c r="G635" s="74" t="s">
        <v>300</v>
      </c>
      <c r="H635" s="69"/>
      <c r="I635" s="62"/>
    </row>
    <row r="636" spans="1:9" ht="21" customHeight="1">
      <c r="A636" s="1"/>
      <c r="B636" s="65">
        <v>45972</v>
      </c>
      <c r="C636" s="402">
        <v>1630</v>
      </c>
      <c r="D636" s="66" t="s">
        <v>112</v>
      </c>
      <c r="E636" s="72" t="s">
        <v>90</v>
      </c>
      <c r="F636" s="74">
        <v>10</v>
      </c>
      <c r="G636" s="74" t="s">
        <v>301</v>
      </c>
      <c r="H636" s="69"/>
      <c r="I636" s="62"/>
    </row>
    <row r="637" spans="1:9" ht="21" customHeight="1">
      <c r="A637" s="1"/>
      <c r="B637" s="65">
        <v>45973</v>
      </c>
      <c r="C637" s="402">
        <v>1631</v>
      </c>
      <c r="D637" s="66" t="s">
        <v>113</v>
      </c>
      <c r="E637" s="72" t="s">
        <v>89</v>
      </c>
      <c r="F637" s="74">
        <v>575</v>
      </c>
      <c r="G637" s="74" t="s">
        <v>299</v>
      </c>
      <c r="H637" s="69"/>
      <c r="I637" s="62"/>
    </row>
    <row r="638" spans="1:9" ht="21" customHeight="1">
      <c r="A638" s="1"/>
      <c r="B638" s="65">
        <v>45973</v>
      </c>
      <c r="C638" s="402">
        <v>1632</v>
      </c>
      <c r="D638" s="66" t="s">
        <v>113</v>
      </c>
      <c r="E638" s="72" t="s">
        <v>90</v>
      </c>
      <c r="F638" s="74">
        <v>55</v>
      </c>
      <c r="G638" s="74" t="s">
        <v>300</v>
      </c>
      <c r="H638" s="69"/>
      <c r="I638" s="62"/>
    </row>
    <row r="639" spans="1:9" ht="21" customHeight="1">
      <c r="A639" s="1"/>
      <c r="B639" s="65">
        <v>45973</v>
      </c>
      <c r="C639" s="402">
        <v>1633</v>
      </c>
      <c r="D639" s="66" t="s">
        <v>113</v>
      </c>
      <c r="E639" s="72" t="s">
        <v>283</v>
      </c>
      <c r="F639" s="74">
        <v>72.5</v>
      </c>
      <c r="G639" s="74" t="s">
        <v>301</v>
      </c>
      <c r="H639" s="69"/>
      <c r="I639" s="62"/>
    </row>
    <row r="640" spans="1:9" ht="21" customHeight="1">
      <c r="A640" s="1"/>
      <c r="B640" s="65">
        <v>45974</v>
      </c>
      <c r="C640" s="402">
        <v>1634</v>
      </c>
      <c r="D640" s="66" t="s">
        <v>113</v>
      </c>
      <c r="E640" s="72" t="s">
        <v>285</v>
      </c>
      <c r="F640" s="74">
        <v>12.5</v>
      </c>
      <c r="G640" s="74" t="s">
        <v>299</v>
      </c>
      <c r="H640" s="69"/>
      <c r="I640" s="62"/>
    </row>
    <row r="641" spans="1:9" ht="21" customHeight="1">
      <c r="A641" s="1"/>
      <c r="B641" s="65">
        <v>45974</v>
      </c>
      <c r="C641" s="402">
        <v>1635</v>
      </c>
      <c r="D641" s="66" t="s">
        <v>113</v>
      </c>
      <c r="E641" s="72" t="s">
        <v>90</v>
      </c>
      <c r="F641" s="74">
        <v>25</v>
      </c>
      <c r="G641" s="74" t="s">
        <v>302</v>
      </c>
      <c r="H641" s="69"/>
      <c r="I641" s="62"/>
    </row>
    <row r="642" spans="1:9" ht="21" customHeight="1">
      <c r="A642" s="1"/>
      <c r="B642" s="65">
        <v>45974</v>
      </c>
      <c r="C642" s="402">
        <v>1636</v>
      </c>
      <c r="D642" s="66" t="s">
        <v>114</v>
      </c>
      <c r="E642" s="72" t="s">
        <v>89</v>
      </c>
      <c r="F642" s="74">
        <v>975</v>
      </c>
      <c r="G642" s="74" t="s">
        <v>299</v>
      </c>
      <c r="H642" s="69"/>
      <c r="I642" s="62"/>
    </row>
    <row r="643" spans="1:9" ht="21" customHeight="1">
      <c r="A643" s="1"/>
      <c r="B643" s="65">
        <v>45975</v>
      </c>
      <c r="C643" s="402">
        <v>1637</v>
      </c>
      <c r="D643" s="66" t="s">
        <v>114</v>
      </c>
      <c r="E643" s="72" t="s">
        <v>90</v>
      </c>
      <c r="F643" s="74">
        <v>25</v>
      </c>
      <c r="G643" s="74" t="s">
        <v>301</v>
      </c>
      <c r="H643" s="69"/>
      <c r="I643" s="62"/>
    </row>
    <row r="644" spans="1:9" ht="21" customHeight="1">
      <c r="A644" s="1"/>
      <c r="B644" s="65">
        <v>45975</v>
      </c>
      <c r="C644" s="402">
        <v>1638</v>
      </c>
      <c r="D644" s="66" t="s">
        <v>114</v>
      </c>
      <c r="E644" s="72" t="s">
        <v>283</v>
      </c>
      <c r="F644" s="74">
        <v>12.5</v>
      </c>
      <c r="G644" s="74" t="s">
        <v>302</v>
      </c>
      <c r="H644" s="69"/>
      <c r="I644" s="62"/>
    </row>
    <row r="645" spans="1:9" ht="21" customHeight="1">
      <c r="A645" s="1"/>
      <c r="B645" s="65">
        <v>45975</v>
      </c>
      <c r="C645" s="402">
        <v>1639</v>
      </c>
      <c r="D645" s="66" t="s">
        <v>114</v>
      </c>
      <c r="E645" s="72" t="s">
        <v>285</v>
      </c>
      <c r="F645" s="74">
        <v>35</v>
      </c>
      <c r="G645" s="74" t="s">
        <v>300</v>
      </c>
      <c r="H645" s="69"/>
      <c r="I645" s="62"/>
    </row>
    <row r="646" spans="1:9" ht="21" customHeight="1">
      <c r="A646" s="1"/>
      <c r="B646" s="65">
        <v>45976</v>
      </c>
      <c r="C646" s="402">
        <v>1640</v>
      </c>
      <c r="D646" s="66" t="s">
        <v>114</v>
      </c>
      <c r="E646" s="72" t="s">
        <v>90</v>
      </c>
      <c r="F646" s="74">
        <v>12.5</v>
      </c>
      <c r="G646" s="74" t="s">
        <v>301</v>
      </c>
      <c r="H646" s="69"/>
      <c r="I646" s="62"/>
    </row>
    <row r="647" spans="1:9" ht="21" customHeight="1">
      <c r="A647" s="1"/>
      <c r="B647" s="65">
        <v>45976</v>
      </c>
      <c r="C647" s="402">
        <v>1641</v>
      </c>
      <c r="D647" s="66" t="s">
        <v>115</v>
      </c>
      <c r="E647" s="72" t="s">
        <v>89</v>
      </c>
      <c r="F647" s="74">
        <v>425</v>
      </c>
      <c r="G647" s="74" t="s">
        <v>299</v>
      </c>
      <c r="H647" s="69"/>
      <c r="I647" s="62"/>
    </row>
    <row r="648" spans="1:9" ht="21" customHeight="1">
      <c r="A648" s="1"/>
      <c r="B648" s="65">
        <v>45976</v>
      </c>
      <c r="C648" s="402">
        <v>1642</v>
      </c>
      <c r="D648" s="66" t="s">
        <v>115</v>
      </c>
      <c r="E648" s="72" t="s">
        <v>90</v>
      </c>
      <c r="F648" s="74">
        <v>60</v>
      </c>
      <c r="G648" s="74" t="s">
        <v>300</v>
      </c>
      <c r="H648" s="69"/>
      <c r="I648" s="62"/>
    </row>
    <row r="649" spans="1:9" ht="21" customHeight="1">
      <c r="A649" s="1"/>
      <c r="B649" s="65">
        <v>45977</v>
      </c>
      <c r="C649" s="402">
        <v>1643</v>
      </c>
      <c r="D649" s="66" t="s">
        <v>115</v>
      </c>
      <c r="E649" s="72" t="s">
        <v>283</v>
      </c>
      <c r="F649" s="74">
        <v>65</v>
      </c>
      <c r="G649" s="74" t="s">
        <v>301</v>
      </c>
      <c r="H649" s="69"/>
      <c r="I649" s="62"/>
    </row>
    <row r="650" spans="1:9" ht="21" customHeight="1">
      <c r="A650" s="1"/>
      <c r="B650" s="65">
        <v>45977</v>
      </c>
      <c r="C650" s="402">
        <v>1644</v>
      </c>
      <c r="D650" s="66" t="s">
        <v>115</v>
      </c>
      <c r="E650" s="72" t="s">
        <v>285</v>
      </c>
      <c r="F650" s="74">
        <v>10</v>
      </c>
      <c r="G650" s="74" t="s">
        <v>299</v>
      </c>
      <c r="H650" s="69"/>
      <c r="I650" s="62"/>
    </row>
    <row r="651" spans="1:9" ht="21" customHeight="1">
      <c r="A651" s="1"/>
      <c r="B651" s="65">
        <v>45977</v>
      </c>
      <c r="C651" s="402">
        <v>1645</v>
      </c>
      <c r="D651" s="66" t="s">
        <v>115</v>
      </c>
      <c r="E651" s="72" t="s">
        <v>90</v>
      </c>
      <c r="F651" s="74">
        <v>22.5</v>
      </c>
      <c r="G651" s="74" t="s">
        <v>302</v>
      </c>
      <c r="H651" s="69"/>
      <c r="I651" s="62"/>
    </row>
    <row r="652" spans="1:9" ht="21" customHeight="1">
      <c r="A652" s="1"/>
      <c r="B652" s="65">
        <v>45978</v>
      </c>
      <c r="C652" s="402">
        <v>1646</v>
      </c>
      <c r="D652" s="66" t="s">
        <v>116</v>
      </c>
      <c r="E652" s="72" t="s">
        <v>89</v>
      </c>
      <c r="F652" s="74">
        <v>425</v>
      </c>
      <c r="G652" s="74" t="s">
        <v>299</v>
      </c>
      <c r="H652" s="69"/>
      <c r="I652" s="62"/>
    </row>
    <row r="653" spans="1:9" ht="21" customHeight="1">
      <c r="A653" s="1"/>
      <c r="B653" s="65">
        <v>45978</v>
      </c>
      <c r="C653" s="402">
        <v>1647</v>
      </c>
      <c r="D653" s="66" t="s">
        <v>116</v>
      </c>
      <c r="E653" s="72" t="s">
        <v>90</v>
      </c>
      <c r="F653" s="74">
        <v>22.5</v>
      </c>
      <c r="G653" s="74" t="s">
        <v>301</v>
      </c>
      <c r="H653" s="69"/>
      <c r="I653" s="62"/>
    </row>
    <row r="654" spans="1:9" ht="21" customHeight="1">
      <c r="A654" s="1"/>
      <c r="B654" s="65">
        <v>45978</v>
      </c>
      <c r="C654" s="402">
        <v>1648</v>
      </c>
      <c r="D654" s="66" t="s">
        <v>116</v>
      </c>
      <c r="E654" s="72" t="s">
        <v>283</v>
      </c>
      <c r="F654" s="74">
        <v>10</v>
      </c>
      <c r="G654" s="74" t="s">
        <v>302</v>
      </c>
      <c r="H654" s="69"/>
      <c r="I654" s="62"/>
    </row>
    <row r="655" spans="1:9" ht="21" customHeight="1">
      <c r="A655" s="1"/>
      <c r="B655" s="65">
        <v>45979</v>
      </c>
      <c r="C655" s="402">
        <v>1649</v>
      </c>
      <c r="D655" s="66" t="s">
        <v>116</v>
      </c>
      <c r="E655" s="72" t="s">
        <v>285</v>
      </c>
      <c r="F655" s="74">
        <v>32.5</v>
      </c>
      <c r="G655" s="74" t="s">
        <v>300</v>
      </c>
      <c r="H655" s="69"/>
      <c r="I655" s="62"/>
    </row>
    <row r="656" spans="1:9" ht="21" customHeight="1">
      <c r="A656" s="1"/>
      <c r="B656" s="65">
        <v>45979</v>
      </c>
      <c r="C656" s="402">
        <v>1650</v>
      </c>
      <c r="D656" s="66" t="s">
        <v>116</v>
      </c>
      <c r="E656" s="72" t="s">
        <v>90</v>
      </c>
      <c r="F656" s="74">
        <v>10</v>
      </c>
      <c r="G656" s="74" t="s">
        <v>301</v>
      </c>
      <c r="H656" s="69"/>
      <c r="I656" s="62"/>
    </row>
    <row r="657" spans="1:9" ht="21" customHeight="1">
      <c r="A657" s="1"/>
      <c r="B657" s="65">
        <v>45979</v>
      </c>
      <c r="C657" s="402">
        <v>1651</v>
      </c>
      <c r="D657" s="66" t="s">
        <v>117</v>
      </c>
      <c r="E657" s="72" t="s">
        <v>89</v>
      </c>
      <c r="F657" s="74">
        <v>625</v>
      </c>
      <c r="G657" s="74" t="s">
        <v>299</v>
      </c>
      <c r="H657" s="69"/>
      <c r="I657" s="62"/>
    </row>
    <row r="658" spans="1:9" ht="21" customHeight="1">
      <c r="A658" s="1"/>
      <c r="B658" s="65">
        <v>45980</v>
      </c>
      <c r="C658" s="402">
        <v>1652</v>
      </c>
      <c r="D658" s="66" t="s">
        <v>117</v>
      </c>
      <c r="E658" s="72" t="s">
        <v>90</v>
      </c>
      <c r="F658" s="74">
        <v>55</v>
      </c>
      <c r="G658" s="74" t="s">
        <v>300</v>
      </c>
      <c r="H658" s="69"/>
      <c r="I658" s="62"/>
    </row>
    <row r="659" spans="1:9" ht="21" customHeight="1">
      <c r="A659" s="1"/>
      <c r="B659" s="65">
        <v>45980</v>
      </c>
      <c r="C659" s="402">
        <v>1653</v>
      </c>
      <c r="D659" s="66" t="s">
        <v>117</v>
      </c>
      <c r="E659" s="72" t="s">
        <v>283</v>
      </c>
      <c r="F659" s="74">
        <v>72.5</v>
      </c>
      <c r="G659" s="74" t="s">
        <v>301</v>
      </c>
      <c r="H659" s="69"/>
      <c r="I659" s="62"/>
    </row>
    <row r="660" spans="1:9" ht="21" customHeight="1">
      <c r="A660" s="1"/>
      <c r="B660" s="65">
        <v>45980</v>
      </c>
      <c r="C660" s="402">
        <v>1654</v>
      </c>
      <c r="D660" s="66" t="s">
        <v>117</v>
      </c>
      <c r="E660" s="72" t="s">
        <v>285</v>
      </c>
      <c r="F660" s="74">
        <v>12.5</v>
      </c>
      <c r="G660" s="74" t="s">
        <v>299</v>
      </c>
      <c r="H660" s="69"/>
      <c r="I660" s="62"/>
    </row>
    <row r="661" spans="1:9" ht="21" customHeight="1">
      <c r="A661" s="1"/>
      <c r="B661" s="65">
        <v>45981</v>
      </c>
      <c r="C661" s="402">
        <v>1655</v>
      </c>
      <c r="D661" s="66" t="s">
        <v>117</v>
      </c>
      <c r="E661" s="72" t="s">
        <v>90</v>
      </c>
      <c r="F661" s="74">
        <v>25</v>
      </c>
      <c r="G661" s="74" t="s">
        <v>302</v>
      </c>
      <c r="H661" s="69"/>
      <c r="I661" s="62"/>
    </row>
    <row r="662" spans="1:9" ht="21" customHeight="1">
      <c r="A662" s="1"/>
      <c r="B662" s="65">
        <v>45981</v>
      </c>
      <c r="C662" s="402">
        <v>1656</v>
      </c>
      <c r="D662" s="66" t="s">
        <v>118</v>
      </c>
      <c r="E662" s="72" t="s">
        <v>89</v>
      </c>
      <c r="F662" s="74">
        <v>475</v>
      </c>
      <c r="G662" s="74" t="s">
        <v>299</v>
      </c>
      <c r="H662" s="69"/>
      <c r="I662" s="62"/>
    </row>
    <row r="663" spans="1:9" ht="21" customHeight="1">
      <c r="A663" s="1"/>
      <c r="B663" s="65">
        <v>45981</v>
      </c>
      <c r="C663" s="402">
        <v>1657</v>
      </c>
      <c r="D663" s="66" t="s">
        <v>118</v>
      </c>
      <c r="E663" s="72" t="s">
        <v>90</v>
      </c>
      <c r="F663" s="74">
        <v>25</v>
      </c>
      <c r="G663" s="74" t="s">
        <v>301</v>
      </c>
      <c r="H663" s="69"/>
      <c r="I663" s="62"/>
    </row>
    <row r="664" spans="1:9" ht="21" customHeight="1">
      <c r="A664" s="1"/>
      <c r="B664" s="65">
        <v>45982</v>
      </c>
      <c r="C664" s="402">
        <v>1658</v>
      </c>
      <c r="D664" s="66" t="s">
        <v>118</v>
      </c>
      <c r="E664" s="72" t="s">
        <v>283</v>
      </c>
      <c r="F664" s="74">
        <v>12.5</v>
      </c>
      <c r="G664" s="74" t="s">
        <v>302</v>
      </c>
      <c r="H664" s="69"/>
      <c r="I664" s="62"/>
    </row>
    <row r="665" spans="1:9" ht="21" customHeight="1">
      <c r="A665" s="1"/>
      <c r="B665" s="65">
        <v>45982</v>
      </c>
      <c r="C665" s="402">
        <v>1659</v>
      </c>
      <c r="D665" s="66" t="s">
        <v>118</v>
      </c>
      <c r="E665" s="72" t="s">
        <v>285</v>
      </c>
      <c r="F665" s="74">
        <v>35</v>
      </c>
      <c r="G665" s="74" t="s">
        <v>300</v>
      </c>
      <c r="H665" s="69"/>
      <c r="I665" s="62"/>
    </row>
    <row r="666" spans="1:9" ht="21" customHeight="1">
      <c r="A666" s="1"/>
      <c r="B666" s="65">
        <v>45982</v>
      </c>
      <c r="C666" s="402">
        <v>1660</v>
      </c>
      <c r="D666" s="66" t="s">
        <v>118</v>
      </c>
      <c r="E666" s="72" t="s">
        <v>90</v>
      </c>
      <c r="F666" s="74">
        <v>12.5</v>
      </c>
      <c r="G666" s="74" t="s">
        <v>301</v>
      </c>
      <c r="H666" s="69"/>
      <c r="I666" s="62"/>
    </row>
    <row r="667" spans="1:9" ht="21" customHeight="1">
      <c r="A667" s="1"/>
      <c r="B667" s="65">
        <v>45993</v>
      </c>
      <c r="C667" s="402">
        <v>1661</v>
      </c>
      <c r="D667" s="66" t="s">
        <v>107</v>
      </c>
      <c r="E667" s="72" t="s">
        <v>89</v>
      </c>
      <c r="F667" s="74">
        <v>762.5</v>
      </c>
      <c r="G667" s="74" t="s">
        <v>299</v>
      </c>
      <c r="H667" s="69"/>
      <c r="I667" s="62"/>
    </row>
    <row r="668" spans="1:9" ht="21" customHeight="1">
      <c r="A668" s="1"/>
      <c r="B668" s="65">
        <v>45993</v>
      </c>
      <c r="C668" s="402">
        <v>1662</v>
      </c>
      <c r="D668" s="66" t="s">
        <v>107</v>
      </c>
      <c r="E668" s="72" t="s">
        <v>90</v>
      </c>
      <c r="F668" s="74">
        <v>60</v>
      </c>
      <c r="G668" s="74" t="s">
        <v>300</v>
      </c>
      <c r="H668" s="69"/>
      <c r="I668" s="62"/>
    </row>
    <row r="669" spans="1:9" ht="21" customHeight="1">
      <c r="A669" s="1"/>
      <c r="B669" s="65">
        <v>45993</v>
      </c>
      <c r="C669" s="402">
        <v>1663</v>
      </c>
      <c r="D669" s="66" t="s">
        <v>107</v>
      </c>
      <c r="E669" s="72" t="s">
        <v>283</v>
      </c>
      <c r="F669" s="74">
        <v>65</v>
      </c>
      <c r="G669" s="74" t="s">
        <v>301</v>
      </c>
      <c r="H669" s="69"/>
      <c r="I669" s="62"/>
    </row>
    <row r="670" spans="1:9" ht="21" customHeight="1">
      <c r="A670" s="1"/>
      <c r="B670" s="65">
        <v>45994</v>
      </c>
      <c r="C670" s="402">
        <v>1664</v>
      </c>
      <c r="D670" s="66" t="s">
        <v>107</v>
      </c>
      <c r="E670" s="72" t="s">
        <v>285</v>
      </c>
      <c r="F670" s="74">
        <v>10</v>
      </c>
      <c r="G670" s="74" t="s">
        <v>299</v>
      </c>
      <c r="H670" s="69"/>
      <c r="I670" s="62"/>
    </row>
    <row r="671" spans="1:9" ht="21" customHeight="1">
      <c r="A671" s="1"/>
      <c r="B671" s="65">
        <v>45994</v>
      </c>
      <c r="C671" s="402">
        <v>1665</v>
      </c>
      <c r="D671" s="66" t="s">
        <v>107</v>
      </c>
      <c r="E671" s="72" t="s">
        <v>90</v>
      </c>
      <c r="F671" s="74">
        <v>22.5</v>
      </c>
      <c r="G671" s="74" t="s">
        <v>302</v>
      </c>
      <c r="H671" s="69"/>
      <c r="I671" s="62"/>
    </row>
    <row r="672" spans="1:9" ht="21" customHeight="1">
      <c r="A672" s="1"/>
      <c r="B672" s="65">
        <v>45994</v>
      </c>
      <c r="C672" s="402">
        <v>1666</v>
      </c>
      <c r="D672" s="66" t="s">
        <v>108</v>
      </c>
      <c r="E672" s="72" t="s">
        <v>89</v>
      </c>
      <c r="F672" s="74">
        <v>425</v>
      </c>
      <c r="G672" s="74" t="s">
        <v>299</v>
      </c>
      <c r="H672" s="69"/>
      <c r="I672" s="62"/>
    </row>
    <row r="673" spans="1:9" ht="21" customHeight="1">
      <c r="A673" s="1"/>
      <c r="B673" s="65">
        <v>45995</v>
      </c>
      <c r="C673" s="402">
        <v>1667</v>
      </c>
      <c r="D673" s="66" t="s">
        <v>108</v>
      </c>
      <c r="E673" s="72" t="s">
        <v>90</v>
      </c>
      <c r="F673" s="74">
        <v>22.5</v>
      </c>
      <c r="G673" s="74" t="s">
        <v>301</v>
      </c>
      <c r="H673" s="69"/>
      <c r="I673" s="62"/>
    </row>
    <row r="674" spans="1:9" ht="21" customHeight="1">
      <c r="A674" s="1"/>
      <c r="B674" s="65">
        <v>45995</v>
      </c>
      <c r="C674" s="402">
        <v>1668</v>
      </c>
      <c r="D674" s="66" t="s">
        <v>108</v>
      </c>
      <c r="E674" s="72" t="s">
        <v>283</v>
      </c>
      <c r="F674" s="74">
        <v>10</v>
      </c>
      <c r="G674" s="74" t="s">
        <v>302</v>
      </c>
      <c r="H674" s="69"/>
      <c r="I674" s="62"/>
    </row>
    <row r="675" spans="1:9" ht="21" customHeight="1">
      <c r="A675" s="1"/>
      <c r="B675" s="65">
        <v>45995</v>
      </c>
      <c r="C675" s="402">
        <v>1669</v>
      </c>
      <c r="D675" s="66" t="s">
        <v>108</v>
      </c>
      <c r="E675" s="72" t="s">
        <v>285</v>
      </c>
      <c r="F675" s="74">
        <v>32.5</v>
      </c>
      <c r="G675" s="74" t="s">
        <v>300</v>
      </c>
      <c r="H675" s="69"/>
      <c r="I675" s="62"/>
    </row>
    <row r="676" spans="1:9" ht="21" customHeight="1">
      <c r="A676" s="1"/>
      <c r="B676" s="65">
        <v>45996</v>
      </c>
      <c r="C676" s="402">
        <v>1670</v>
      </c>
      <c r="D676" s="66" t="s">
        <v>108</v>
      </c>
      <c r="E676" s="72" t="s">
        <v>90</v>
      </c>
      <c r="F676" s="74">
        <v>10</v>
      </c>
      <c r="G676" s="74" t="s">
        <v>301</v>
      </c>
      <c r="H676" s="69"/>
      <c r="I676" s="62"/>
    </row>
    <row r="677" spans="1:9" ht="21" customHeight="1">
      <c r="A677" s="1"/>
      <c r="B677" s="65">
        <v>45996</v>
      </c>
      <c r="C677" s="402">
        <v>1671</v>
      </c>
      <c r="D677" s="66" t="s">
        <v>109</v>
      </c>
      <c r="E677" s="72" t="s">
        <v>89</v>
      </c>
      <c r="F677" s="74">
        <v>912.5</v>
      </c>
      <c r="G677" s="74" t="s">
        <v>299</v>
      </c>
      <c r="H677" s="69"/>
      <c r="I677" s="62"/>
    </row>
    <row r="678" spans="1:9" ht="21" customHeight="1">
      <c r="A678" s="1"/>
      <c r="B678" s="65">
        <v>45996</v>
      </c>
      <c r="C678" s="402">
        <v>1672</v>
      </c>
      <c r="D678" s="66" t="s">
        <v>109</v>
      </c>
      <c r="E678" s="72" t="s">
        <v>90</v>
      </c>
      <c r="F678" s="74">
        <v>55</v>
      </c>
      <c r="G678" s="74" t="s">
        <v>300</v>
      </c>
      <c r="H678" s="69"/>
      <c r="I678" s="62"/>
    </row>
    <row r="679" spans="1:9" ht="21" customHeight="1">
      <c r="A679" s="1"/>
      <c r="B679" s="65">
        <v>45997</v>
      </c>
      <c r="C679" s="402">
        <v>1673</v>
      </c>
      <c r="D679" s="66" t="s">
        <v>109</v>
      </c>
      <c r="E679" s="72" t="s">
        <v>283</v>
      </c>
      <c r="F679" s="74">
        <v>165</v>
      </c>
      <c r="G679" s="74" t="s">
        <v>301</v>
      </c>
      <c r="H679" s="69"/>
      <c r="I679" s="62"/>
    </row>
    <row r="680" spans="1:9" ht="21" customHeight="1">
      <c r="A680" s="1"/>
      <c r="B680" s="65">
        <v>45997</v>
      </c>
      <c r="C680" s="402">
        <v>1674</v>
      </c>
      <c r="D680" s="66" t="s">
        <v>109</v>
      </c>
      <c r="E680" s="72" t="s">
        <v>285</v>
      </c>
      <c r="F680" s="74">
        <v>92.5</v>
      </c>
      <c r="G680" s="74" t="s">
        <v>299</v>
      </c>
      <c r="H680" s="69"/>
      <c r="I680" s="62"/>
    </row>
    <row r="681" spans="1:9" ht="21" customHeight="1">
      <c r="A681" s="1"/>
      <c r="B681" s="65">
        <v>45997</v>
      </c>
      <c r="C681" s="402">
        <v>1675</v>
      </c>
      <c r="D681" s="66" t="s">
        <v>109</v>
      </c>
      <c r="E681" s="72" t="s">
        <v>90</v>
      </c>
      <c r="F681" s="74">
        <v>177.5</v>
      </c>
      <c r="G681" s="74" t="s">
        <v>302</v>
      </c>
      <c r="H681" s="69"/>
      <c r="I681" s="62"/>
    </row>
    <row r="682" spans="1:9" ht="21" customHeight="1">
      <c r="A682" s="1"/>
      <c r="B682" s="65">
        <v>45998</v>
      </c>
      <c r="C682" s="402">
        <v>1676</v>
      </c>
      <c r="D682" s="66" t="s">
        <v>110</v>
      </c>
      <c r="E682" s="72" t="s">
        <v>89</v>
      </c>
      <c r="F682" s="74">
        <v>362.5</v>
      </c>
      <c r="G682" s="74" t="s">
        <v>299</v>
      </c>
      <c r="H682" s="69"/>
      <c r="I682" s="62"/>
    </row>
    <row r="683" spans="1:9" ht="21" customHeight="1">
      <c r="A683" s="1"/>
      <c r="B683" s="65">
        <v>45998</v>
      </c>
      <c r="C683" s="402">
        <v>1677</v>
      </c>
      <c r="D683" s="66" t="s">
        <v>110</v>
      </c>
      <c r="E683" s="72" t="s">
        <v>90</v>
      </c>
      <c r="F683" s="74">
        <v>232.5</v>
      </c>
      <c r="G683" s="74" t="s">
        <v>301</v>
      </c>
      <c r="H683" s="69"/>
      <c r="I683" s="62"/>
    </row>
    <row r="684" spans="1:9" ht="21" customHeight="1">
      <c r="A684" s="1"/>
      <c r="B684" s="65">
        <v>45998</v>
      </c>
      <c r="C684" s="402">
        <v>1678</v>
      </c>
      <c r="D684" s="66" t="s">
        <v>110</v>
      </c>
      <c r="E684" s="72" t="s">
        <v>283</v>
      </c>
      <c r="F684" s="74">
        <v>127.5</v>
      </c>
      <c r="G684" s="74" t="s">
        <v>302</v>
      </c>
      <c r="H684" s="69"/>
      <c r="I684" s="62"/>
    </row>
    <row r="685" spans="1:9" ht="21" customHeight="1">
      <c r="A685" s="1"/>
      <c r="B685" s="65">
        <v>45999</v>
      </c>
      <c r="C685" s="402">
        <v>1679</v>
      </c>
      <c r="D685" s="66" t="s">
        <v>110</v>
      </c>
      <c r="E685" s="72" t="s">
        <v>285</v>
      </c>
      <c r="F685" s="74">
        <v>140</v>
      </c>
      <c r="G685" s="74" t="s">
        <v>300</v>
      </c>
      <c r="H685" s="69"/>
      <c r="I685" s="62"/>
    </row>
    <row r="686" spans="1:9" ht="21" customHeight="1">
      <c r="A686" s="1"/>
      <c r="B686" s="65">
        <v>45999</v>
      </c>
      <c r="C686" s="402">
        <v>1680</v>
      </c>
      <c r="D686" s="66" t="s">
        <v>110</v>
      </c>
      <c r="E686" s="72" t="s">
        <v>90</v>
      </c>
      <c r="F686" s="74">
        <v>155</v>
      </c>
      <c r="G686" s="74" t="s">
        <v>301</v>
      </c>
      <c r="H686" s="69"/>
      <c r="I686" s="62"/>
    </row>
    <row r="687" spans="1:9" ht="21" customHeight="1">
      <c r="A687" s="1"/>
      <c r="B687" s="65">
        <v>45999</v>
      </c>
      <c r="C687" s="402">
        <v>1681</v>
      </c>
      <c r="D687" s="66" t="s">
        <v>111</v>
      </c>
      <c r="E687" s="72" t="s">
        <v>89</v>
      </c>
      <c r="F687" s="74">
        <v>337.5</v>
      </c>
      <c r="G687" s="74" t="s">
        <v>299</v>
      </c>
      <c r="H687" s="69"/>
      <c r="I687" s="62"/>
    </row>
    <row r="688" spans="1:9" ht="21" customHeight="1">
      <c r="A688" s="1"/>
      <c r="B688" s="65">
        <v>46000</v>
      </c>
      <c r="C688" s="402">
        <v>1682</v>
      </c>
      <c r="D688" s="66" t="s">
        <v>111</v>
      </c>
      <c r="E688" s="72" t="s">
        <v>90</v>
      </c>
      <c r="F688" s="74">
        <v>120</v>
      </c>
      <c r="G688" s="74" t="s">
        <v>300</v>
      </c>
      <c r="H688" s="69"/>
      <c r="I688" s="62"/>
    </row>
    <row r="689" spans="1:9" ht="21" customHeight="1">
      <c r="A689" s="1"/>
      <c r="B689" s="65">
        <v>46000</v>
      </c>
      <c r="C689" s="402">
        <v>1683</v>
      </c>
      <c r="D689" s="66" t="s">
        <v>111</v>
      </c>
      <c r="E689" s="72" t="s">
        <v>283</v>
      </c>
      <c r="F689" s="74">
        <v>125</v>
      </c>
      <c r="G689" s="74" t="s">
        <v>301</v>
      </c>
      <c r="H689" s="69"/>
      <c r="I689" s="62"/>
    </row>
    <row r="690" spans="1:9" ht="21" customHeight="1">
      <c r="A690" s="1"/>
      <c r="B690" s="65">
        <v>46000</v>
      </c>
      <c r="C690" s="402">
        <v>1684</v>
      </c>
      <c r="D690" s="66" t="s">
        <v>111</v>
      </c>
      <c r="E690" s="72" t="s">
        <v>285</v>
      </c>
      <c r="F690" s="74">
        <v>117.5</v>
      </c>
      <c r="G690" s="74" t="s">
        <v>299</v>
      </c>
      <c r="H690" s="69"/>
      <c r="I690" s="62"/>
    </row>
    <row r="691" spans="1:9" ht="21" customHeight="1">
      <c r="A691" s="1"/>
      <c r="B691" s="65">
        <v>46001</v>
      </c>
      <c r="C691" s="402">
        <v>1685</v>
      </c>
      <c r="D691" s="66" t="s">
        <v>111</v>
      </c>
      <c r="E691" s="72" t="s">
        <v>90</v>
      </c>
      <c r="F691" s="74">
        <v>140</v>
      </c>
      <c r="G691" s="74" t="s">
        <v>302</v>
      </c>
      <c r="H691" s="69"/>
      <c r="I691" s="62"/>
    </row>
    <row r="692" spans="1:9" ht="21" customHeight="1">
      <c r="A692" s="1"/>
      <c r="B692" s="65">
        <v>46001</v>
      </c>
      <c r="C692" s="402">
        <v>1686</v>
      </c>
      <c r="D692" s="66" t="s">
        <v>112</v>
      </c>
      <c r="E692" s="72" t="s">
        <v>89</v>
      </c>
      <c r="F692" s="74">
        <v>675</v>
      </c>
      <c r="G692" s="74" t="s">
        <v>299</v>
      </c>
      <c r="H692" s="69"/>
      <c r="I692" s="62"/>
    </row>
    <row r="693" spans="1:9" ht="21" customHeight="1">
      <c r="A693" s="1"/>
      <c r="B693" s="65">
        <v>46001</v>
      </c>
      <c r="C693" s="402">
        <v>1687</v>
      </c>
      <c r="D693" s="66" t="s">
        <v>112</v>
      </c>
      <c r="E693" s="72" t="s">
        <v>90</v>
      </c>
      <c r="F693" s="74">
        <v>145</v>
      </c>
      <c r="G693" s="74" t="s">
        <v>301</v>
      </c>
      <c r="H693" s="69"/>
      <c r="I693" s="62"/>
    </row>
    <row r="694" spans="1:9" ht="21" customHeight="1">
      <c r="A694" s="1"/>
      <c r="B694" s="65">
        <v>46002</v>
      </c>
      <c r="C694" s="402">
        <v>1688</v>
      </c>
      <c r="D694" s="66" t="s">
        <v>112</v>
      </c>
      <c r="E694" s="72" t="s">
        <v>283</v>
      </c>
      <c r="F694" s="74">
        <v>240</v>
      </c>
      <c r="G694" s="74" t="s">
        <v>302</v>
      </c>
      <c r="H694" s="69"/>
      <c r="I694" s="62"/>
    </row>
    <row r="695" spans="1:9" ht="21" customHeight="1">
      <c r="A695" s="1"/>
      <c r="B695" s="65">
        <v>46002</v>
      </c>
      <c r="C695" s="402">
        <v>1689</v>
      </c>
      <c r="D695" s="66" t="s">
        <v>112</v>
      </c>
      <c r="E695" s="72" t="s">
        <v>285</v>
      </c>
      <c r="F695" s="74">
        <v>160</v>
      </c>
      <c r="G695" s="74" t="s">
        <v>300</v>
      </c>
      <c r="H695" s="69"/>
      <c r="I695" s="62"/>
    </row>
    <row r="696" spans="1:9" ht="21" customHeight="1">
      <c r="A696" s="1"/>
      <c r="B696" s="65">
        <v>46002</v>
      </c>
      <c r="C696" s="402">
        <v>1690</v>
      </c>
      <c r="D696" s="66" t="s">
        <v>112</v>
      </c>
      <c r="E696" s="72" t="s">
        <v>90</v>
      </c>
      <c r="F696" s="74">
        <v>140</v>
      </c>
      <c r="G696" s="74" t="s">
        <v>301</v>
      </c>
      <c r="H696" s="69"/>
      <c r="I696" s="62"/>
    </row>
    <row r="697" spans="1:9" ht="21" customHeight="1">
      <c r="A697" s="1"/>
      <c r="B697" s="65">
        <v>46003</v>
      </c>
      <c r="C697" s="402">
        <v>1691</v>
      </c>
      <c r="D697" s="66" t="s">
        <v>113</v>
      </c>
      <c r="E697" s="72" t="s">
        <v>89</v>
      </c>
      <c r="F697" s="74">
        <v>575</v>
      </c>
      <c r="G697" s="74" t="s">
        <v>299</v>
      </c>
      <c r="H697" s="69"/>
      <c r="I697" s="62"/>
    </row>
    <row r="698" spans="1:9" ht="21" customHeight="1">
      <c r="A698" s="1"/>
      <c r="B698" s="65">
        <v>46003</v>
      </c>
      <c r="C698" s="402">
        <v>1692</v>
      </c>
      <c r="D698" s="66" t="s">
        <v>113</v>
      </c>
      <c r="E698" s="72" t="s">
        <v>90</v>
      </c>
      <c r="F698" s="74">
        <v>105</v>
      </c>
      <c r="G698" s="74" t="s">
        <v>300</v>
      </c>
      <c r="H698" s="69"/>
      <c r="I698" s="62"/>
    </row>
    <row r="699" spans="1:9" ht="21" customHeight="1">
      <c r="A699" s="1"/>
      <c r="B699" s="65">
        <v>46003</v>
      </c>
      <c r="C699" s="402">
        <v>1693</v>
      </c>
      <c r="D699" s="66" t="s">
        <v>113</v>
      </c>
      <c r="E699" s="72" t="s">
        <v>283</v>
      </c>
      <c r="F699" s="74">
        <v>87.5</v>
      </c>
      <c r="G699" s="74" t="s">
        <v>301</v>
      </c>
      <c r="H699" s="69"/>
      <c r="I699" s="62"/>
    </row>
    <row r="700" spans="1:9" ht="21" customHeight="1">
      <c r="A700" s="1"/>
      <c r="B700" s="65">
        <v>46004</v>
      </c>
      <c r="C700" s="402">
        <v>1694</v>
      </c>
      <c r="D700" s="66" t="s">
        <v>113</v>
      </c>
      <c r="E700" s="72" t="s">
        <v>285</v>
      </c>
      <c r="F700" s="74">
        <v>100</v>
      </c>
      <c r="G700" s="74" t="s">
        <v>299</v>
      </c>
      <c r="H700" s="69"/>
      <c r="I700" s="62"/>
    </row>
    <row r="701" spans="1:9" ht="21" customHeight="1">
      <c r="A701" s="1"/>
      <c r="B701" s="65">
        <v>46004</v>
      </c>
      <c r="C701" s="402">
        <v>1695</v>
      </c>
      <c r="D701" s="66" t="s">
        <v>113</v>
      </c>
      <c r="E701" s="72" t="s">
        <v>90</v>
      </c>
      <c r="F701" s="74">
        <v>107.5</v>
      </c>
      <c r="G701" s="74" t="s">
        <v>302</v>
      </c>
      <c r="H701" s="69"/>
      <c r="I701" s="62"/>
    </row>
    <row r="702" spans="1:9" ht="21" customHeight="1">
      <c r="A702" s="1"/>
      <c r="B702" s="65">
        <v>46004</v>
      </c>
      <c r="C702" s="402">
        <v>1696</v>
      </c>
      <c r="D702" s="66" t="s">
        <v>114</v>
      </c>
      <c r="E702" s="72" t="s">
        <v>89</v>
      </c>
      <c r="F702" s="74">
        <v>975</v>
      </c>
      <c r="G702" s="74" t="s">
        <v>299</v>
      </c>
      <c r="H702" s="69"/>
      <c r="I702" s="62"/>
    </row>
    <row r="703" spans="1:9" ht="21" customHeight="1">
      <c r="A703" s="1"/>
      <c r="B703" s="65">
        <v>46005</v>
      </c>
      <c r="C703" s="402">
        <v>1697</v>
      </c>
      <c r="D703" s="66" t="s">
        <v>114</v>
      </c>
      <c r="E703" s="72" t="s">
        <v>90</v>
      </c>
      <c r="F703" s="74">
        <v>157.5</v>
      </c>
      <c r="G703" s="74" t="s">
        <v>301</v>
      </c>
      <c r="H703" s="69"/>
      <c r="I703" s="62"/>
    </row>
    <row r="704" spans="1:9" ht="21" customHeight="1">
      <c r="A704" s="1"/>
      <c r="B704" s="65">
        <v>46005</v>
      </c>
      <c r="C704" s="402">
        <v>1698</v>
      </c>
      <c r="D704" s="66" t="s">
        <v>114</v>
      </c>
      <c r="E704" s="72" t="s">
        <v>283</v>
      </c>
      <c r="F704" s="74">
        <v>127.5</v>
      </c>
      <c r="G704" s="74" t="s">
        <v>302</v>
      </c>
      <c r="H704" s="69"/>
      <c r="I704" s="62"/>
    </row>
    <row r="705" spans="1:9" ht="21" customHeight="1">
      <c r="A705" s="1"/>
      <c r="B705" s="65">
        <v>46005</v>
      </c>
      <c r="C705" s="402">
        <v>1699</v>
      </c>
      <c r="D705" s="66" t="s">
        <v>114</v>
      </c>
      <c r="E705" s="72" t="s">
        <v>285</v>
      </c>
      <c r="F705" s="74">
        <v>230</v>
      </c>
      <c r="G705" s="74" t="s">
        <v>300</v>
      </c>
      <c r="H705" s="69"/>
      <c r="I705" s="62"/>
    </row>
    <row r="706" spans="1:9" ht="21" customHeight="1">
      <c r="A706" s="1"/>
      <c r="B706" s="65">
        <v>46006</v>
      </c>
      <c r="C706" s="402">
        <v>1700</v>
      </c>
      <c r="D706" s="66" t="s">
        <v>114</v>
      </c>
      <c r="E706" s="72" t="s">
        <v>90</v>
      </c>
      <c r="F706" s="74">
        <v>92.5</v>
      </c>
      <c r="G706" s="74" t="s">
        <v>301</v>
      </c>
      <c r="H706" s="69"/>
      <c r="I706" s="62"/>
    </row>
    <row r="707" spans="1:9" ht="21" customHeight="1">
      <c r="A707" s="1"/>
      <c r="B707" s="65">
        <v>46006</v>
      </c>
      <c r="C707" s="402">
        <v>1701</v>
      </c>
      <c r="D707" s="66" t="s">
        <v>115</v>
      </c>
      <c r="E707" s="72" t="s">
        <v>89</v>
      </c>
      <c r="F707" s="74">
        <v>425</v>
      </c>
      <c r="G707" s="74" t="s">
        <v>299</v>
      </c>
      <c r="H707" s="69"/>
      <c r="I707" s="62"/>
    </row>
    <row r="708" spans="1:9" ht="21" customHeight="1">
      <c r="A708" s="1"/>
      <c r="B708" s="65">
        <v>46006</v>
      </c>
      <c r="C708" s="402">
        <v>1702</v>
      </c>
      <c r="D708" s="66" t="s">
        <v>115</v>
      </c>
      <c r="E708" s="72" t="s">
        <v>90</v>
      </c>
      <c r="F708" s="74">
        <v>85</v>
      </c>
      <c r="G708" s="74" t="s">
        <v>300</v>
      </c>
      <c r="H708" s="69"/>
      <c r="I708" s="62"/>
    </row>
    <row r="709" spans="1:9" ht="21" customHeight="1">
      <c r="A709" s="1"/>
      <c r="B709" s="65">
        <v>46007</v>
      </c>
      <c r="C709" s="402">
        <v>1703</v>
      </c>
      <c r="D709" s="66" t="s">
        <v>115</v>
      </c>
      <c r="E709" s="72" t="s">
        <v>283</v>
      </c>
      <c r="F709" s="74">
        <v>110</v>
      </c>
      <c r="G709" s="74" t="s">
        <v>301</v>
      </c>
      <c r="H709" s="69"/>
      <c r="I709" s="62"/>
    </row>
    <row r="710" spans="1:9" ht="21" customHeight="1">
      <c r="A710" s="1"/>
      <c r="B710" s="65">
        <v>46007</v>
      </c>
      <c r="C710" s="402">
        <v>1704</v>
      </c>
      <c r="D710" s="66" t="s">
        <v>115</v>
      </c>
      <c r="E710" s="72" t="s">
        <v>285</v>
      </c>
      <c r="F710" s="74">
        <v>80</v>
      </c>
      <c r="G710" s="74" t="s">
        <v>299</v>
      </c>
      <c r="H710" s="69"/>
      <c r="I710" s="62"/>
    </row>
    <row r="711" spans="1:9" ht="21" customHeight="1">
      <c r="A711" s="1"/>
      <c r="B711" s="65">
        <v>46007</v>
      </c>
      <c r="C711" s="402">
        <v>1705</v>
      </c>
      <c r="D711" s="66" t="s">
        <v>115</v>
      </c>
      <c r="E711" s="72" t="s">
        <v>90</v>
      </c>
      <c r="F711" s="74">
        <v>115</v>
      </c>
      <c r="G711" s="74" t="s">
        <v>302</v>
      </c>
      <c r="H711" s="69"/>
      <c r="I711" s="62"/>
    </row>
    <row r="712" spans="1:9" ht="21" customHeight="1">
      <c r="A712" s="1"/>
      <c r="B712" s="65">
        <v>46008</v>
      </c>
      <c r="C712" s="402">
        <v>1706</v>
      </c>
      <c r="D712" s="66" t="s">
        <v>116</v>
      </c>
      <c r="E712" s="72" t="s">
        <v>89</v>
      </c>
      <c r="F712" s="74">
        <v>425</v>
      </c>
      <c r="G712" s="74" t="s">
        <v>299</v>
      </c>
      <c r="H712" s="69"/>
      <c r="I712" s="62"/>
    </row>
    <row r="713" spans="1:9" ht="21" customHeight="1">
      <c r="A713" s="1"/>
      <c r="B713" s="65">
        <v>46008</v>
      </c>
      <c r="C713" s="402">
        <v>1707</v>
      </c>
      <c r="D713" s="66" t="s">
        <v>116</v>
      </c>
      <c r="E713" s="72" t="s">
        <v>90</v>
      </c>
      <c r="F713" s="74">
        <v>60</v>
      </c>
      <c r="G713" s="74" t="s">
        <v>301</v>
      </c>
      <c r="H713" s="69"/>
      <c r="I713" s="62"/>
    </row>
    <row r="714" spans="1:9" ht="21" customHeight="1">
      <c r="A714" s="1"/>
      <c r="B714" s="65">
        <v>46008</v>
      </c>
      <c r="C714" s="402">
        <v>1708</v>
      </c>
      <c r="D714" s="66" t="s">
        <v>116</v>
      </c>
      <c r="E714" s="72" t="s">
        <v>283</v>
      </c>
      <c r="F714" s="74">
        <v>75</v>
      </c>
      <c r="G714" s="74" t="s">
        <v>302</v>
      </c>
      <c r="H714" s="69"/>
      <c r="I714" s="62"/>
    </row>
    <row r="715" spans="1:9" ht="21" customHeight="1">
      <c r="A715" s="1"/>
      <c r="B715" s="65">
        <v>46009</v>
      </c>
      <c r="C715" s="402">
        <v>1709</v>
      </c>
      <c r="D715" s="66" t="s">
        <v>116</v>
      </c>
      <c r="E715" s="72" t="s">
        <v>285</v>
      </c>
      <c r="F715" s="74">
        <v>130</v>
      </c>
      <c r="G715" s="74" t="s">
        <v>300</v>
      </c>
      <c r="H715" s="69"/>
      <c r="I715" s="62"/>
    </row>
    <row r="716" spans="1:9" ht="21" customHeight="1">
      <c r="A716" s="1"/>
      <c r="B716" s="65">
        <v>46009</v>
      </c>
      <c r="C716" s="402">
        <v>1710</v>
      </c>
      <c r="D716" s="66" t="s">
        <v>116</v>
      </c>
      <c r="E716" s="72" t="s">
        <v>90</v>
      </c>
      <c r="F716" s="74">
        <v>200</v>
      </c>
      <c r="G716" s="74" t="s">
        <v>301</v>
      </c>
      <c r="H716" s="69"/>
      <c r="I716" s="62"/>
    </row>
    <row r="717" spans="1:9" ht="21" customHeight="1">
      <c r="A717" s="1"/>
      <c r="B717" s="65">
        <v>46009</v>
      </c>
      <c r="C717" s="402">
        <v>1711</v>
      </c>
      <c r="D717" s="66" t="s">
        <v>117</v>
      </c>
      <c r="E717" s="72" t="s">
        <v>89</v>
      </c>
      <c r="F717" s="74">
        <v>625</v>
      </c>
      <c r="G717" s="74" t="s">
        <v>299</v>
      </c>
      <c r="H717" s="69"/>
      <c r="I717" s="62"/>
    </row>
    <row r="718" spans="1:9" ht="21" customHeight="1">
      <c r="A718" s="1"/>
      <c r="B718" s="65">
        <v>46010</v>
      </c>
      <c r="C718" s="402">
        <v>1712</v>
      </c>
      <c r="D718" s="66" t="s">
        <v>117</v>
      </c>
      <c r="E718" s="72" t="s">
        <v>90</v>
      </c>
      <c r="F718" s="74">
        <v>117.5</v>
      </c>
      <c r="G718" s="74" t="s">
        <v>300</v>
      </c>
      <c r="H718" s="69"/>
      <c r="I718" s="62"/>
    </row>
    <row r="719" spans="1:9" ht="21" customHeight="1">
      <c r="A719" s="1"/>
      <c r="B719" s="65">
        <v>46010</v>
      </c>
      <c r="C719" s="402">
        <v>1713</v>
      </c>
      <c r="D719" s="66" t="s">
        <v>117</v>
      </c>
      <c r="E719" s="72" t="s">
        <v>283</v>
      </c>
      <c r="F719" s="74">
        <v>225</v>
      </c>
      <c r="G719" s="74" t="s">
        <v>301</v>
      </c>
      <c r="H719" s="69"/>
      <c r="I719" s="62"/>
    </row>
    <row r="720" spans="1:9" ht="21" customHeight="1">
      <c r="A720" s="1"/>
      <c r="B720" s="65">
        <v>46010</v>
      </c>
      <c r="C720" s="402">
        <v>1714</v>
      </c>
      <c r="D720" s="66" t="s">
        <v>117</v>
      </c>
      <c r="E720" s="72" t="s">
        <v>285</v>
      </c>
      <c r="F720" s="74">
        <v>150</v>
      </c>
      <c r="G720" s="74" t="s">
        <v>299</v>
      </c>
      <c r="H720" s="69"/>
      <c r="I720" s="62"/>
    </row>
    <row r="721" spans="1:9" ht="21" customHeight="1">
      <c r="A721" s="1"/>
      <c r="B721" s="65">
        <v>46011</v>
      </c>
      <c r="C721" s="402">
        <v>1715</v>
      </c>
      <c r="D721" s="66" t="s">
        <v>117</v>
      </c>
      <c r="E721" s="72" t="s">
        <v>90</v>
      </c>
      <c r="F721" s="74">
        <v>115</v>
      </c>
      <c r="G721" s="74" t="s">
        <v>302</v>
      </c>
      <c r="H721" s="69"/>
      <c r="I721" s="62"/>
    </row>
    <row r="722" spans="1:9" ht="21" customHeight="1">
      <c r="A722" s="1"/>
      <c r="B722" s="65">
        <v>46011</v>
      </c>
      <c r="C722" s="402">
        <v>1716</v>
      </c>
      <c r="D722" s="66" t="s">
        <v>118</v>
      </c>
      <c r="E722" s="72" t="s">
        <v>89</v>
      </c>
      <c r="F722" s="74">
        <v>475</v>
      </c>
      <c r="G722" s="74" t="s">
        <v>299</v>
      </c>
      <c r="H722" s="69"/>
      <c r="I722" s="62"/>
    </row>
    <row r="723" spans="1:9" ht="21" customHeight="1">
      <c r="A723" s="1"/>
      <c r="B723" s="65">
        <v>46011</v>
      </c>
      <c r="C723" s="402">
        <v>1717</v>
      </c>
      <c r="D723" s="66" t="s">
        <v>118</v>
      </c>
      <c r="E723" s="72" t="s">
        <v>90</v>
      </c>
      <c r="F723" s="74">
        <v>207.5</v>
      </c>
      <c r="G723" s="74" t="s">
        <v>301</v>
      </c>
      <c r="H723" s="69"/>
      <c r="I723" s="62"/>
    </row>
    <row r="724" spans="1:9" ht="21" customHeight="1">
      <c r="A724" s="1"/>
      <c r="B724" s="65">
        <v>46012</v>
      </c>
      <c r="C724" s="402">
        <v>1718</v>
      </c>
      <c r="D724" s="66" t="s">
        <v>118</v>
      </c>
      <c r="E724" s="72" t="s">
        <v>283</v>
      </c>
      <c r="F724" s="74">
        <v>167.5</v>
      </c>
      <c r="G724" s="74" t="s">
        <v>302</v>
      </c>
      <c r="H724" s="69"/>
      <c r="I724" s="62"/>
    </row>
    <row r="725" spans="1:9" ht="21" customHeight="1">
      <c r="A725" s="1"/>
      <c r="B725" s="65">
        <v>46012</v>
      </c>
      <c r="C725" s="402">
        <v>1719</v>
      </c>
      <c r="D725" s="66" t="s">
        <v>118</v>
      </c>
      <c r="E725" s="72" t="s">
        <v>285</v>
      </c>
      <c r="F725" s="74">
        <v>147.5</v>
      </c>
      <c r="G725" s="74" t="s">
        <v>300</v>
      </c>
      <c r="H725" s="69"/>
      <c r="I725" s="62"/>
    </row>
    <row r="726" spans="1:9" ht="21" customHeight="1">
      <c r="A726" s="1"/>
      <c r="B726" s="65">
        <v>46012</v>
      </c>
      <c r="C726" s="402">
        <v>1720</v>
      </c>
      <c r="D726" s="66" t="s">
        <v>118</v>
      </c>
      <c r="E726" s="72" t="s">
        <v>90</v>
      </c>
      <c r="F726" s="74">
        <v>170</v>
      </c>
      <c r="G726" s="74" t="s">
        <v>301</v>
      </c>
      <c r="H726" s="69"/>
      <c r="I726" s="62"/>
    </row>
    <row r="727" spans="1:9" ht="21" customHeight="1">
      <c r="A727" s="1"/>
      <c r="B727" s="65">
        <v>46024</v>
      </c>
      <c r="C727" s="402">
        <v>1721</v>
      </c>
      <c r="D727" s="75" t="s">
        <v>107</v>
      </c>
      <c r="E727" s="72" t="s">
        <v>89</v>
      </c>
      <c r="F727" s="67">
        <v>610</v>
      </c>
      <c r="G727" s="74" t="s">
        <v>299</v>
      </c>
      <c r="H727" s="69"/>
      <c r="I727" s="62"/>
    </row>
    <row r="728" spans="1:9" ht="21" customHeight="1">
      <c r="A728" s="1"/>
      <c r="B728" s="65">
        <v>46024</v>
      </c>
      <c r="C728" s="402">
        <v>1722</v>
      </c>
      <c r="D728" s="75" t="s">
        <v>107</v>
      </c>
      <c r="E728" s="72" t="s">
        <v>90</v>
      </c>
      <c r="F728" s="67">
        <v>5</v>
      </c>
      <c r="G728" s="74" t="s">
        <v>300</v>
      </c>
      <c r="H728" s="69"/>
      <c r="I728" s="62"/>
    </row>
    <row r="729" spans="1:9" ht="21" customHeight="1">
      <c r="A729" s="1"/>
      <c r="B729" s="65">
        <v>46024</v>
      </c>
      <c r="C729" s="402">
        <v>1723</v>
      </c>
      <c r="D729" s="75" t="s">
        <v>107</v>
      </c>
      <c r="E729" s="72" t="s">
        <v>283</v>
      </c>
      <c r="F729" s="67">
        <v>10</v>
      </c>
      <c r="G729" s="74" t="s">
        <v>301</v>
      </c>
      <c r="H729" s="69"/>
      <c r="I729" s="62"/>
    </row>
    <row r="730" spans="1:9" ht="21" customHeight="1">
      <c r="A730" s="1"/>
      <c r="B730" s="65">
        <v>46025</v>
      </c>
      <c r="C730" s="402">
        <v>1724</v>
      </c>
      <c r="D730" s="75" t="s">
        <v>107</v>
      </c>
      <c r="E730" s="72" t="s">
        <v>285</v>
      </c>
      <c r="F730" s="67">
        <v>50</v>
      </c>
      <c r="G730" s="74" t="s">
        <v>299</v>
      </c>
      <c r="H730" s="69"/>
      <c r="I730" s="62"/>
    </row>
    <row r="731" spans="1:9" ht="21" customHeight="1">
      <c r="A731" s="1"/>
      <c r="B731" s="65">
        <v>46025</v>
      </c>
      <c r="C731" s="402">
        <v>1725</v>
      </c>
      <c r="D731" s="75" t="s">
        <v>107</v>
      </c>
      <c r="E731" s="72" t="s">
        <v>90</v>
      </c>
      <c r="F731" s="67">
        <v>10</v>
      </c>
      <c r="G731" s="74" t="s">
        <v>302</v>
      </c>
      <c r="H731" s="69"/>
      <c r="I731" s="62"/>
    </row>
    <row r="732" spans="1:9" ht="21" customHeight="1">
      <c r="A732" s="1"/>
      <c r="B732" s="65">
        <v>46025</v>
      </c>
      <c r="C732" s="402">
        <v>1726</v>
      </c>
      <c r="D732" s="75" t="s">
        <v>108</v>
      </c>
      <c r="E732" s="72" t="s">
        <v>89</v>
      </c>
      <c r="F732" s="67">
        <v>340</v>
      </c>
      <c r="G732" s="74" t="s">
        <v>299</v>
      </c>
      <c r="H732" s="69"/>
      <c r="I732" s="62"/>
    </row>
    <row r="733" spans="1:9" ht="21" customHeight="1">
      <c r="A733" s="1"/>
      <c r="B733" s="65">
        <v>46026</v>
      </c>
      <c r="C733" s="402">
        <v>1727</v>
      </c>
      <c r="D733" s="75" t="s">
        <v>108</v>
      </c>
      <c r="E733" s="72" t="s">
        <v>90</v>
      </c>
      <c r="F733" s="67">
        <v>20</v>
      </c>
      <c r="G733" s="74" t="s">
        <v>301</v>
      </c>
      <c r="H733" s="69"/>
      <c r="I733" s="62"/>
    </row>
    <row r="734" spans="1:9" ht="21" customHeight="1">
      <c r="A734" s="1"/>
      <c r="B734" s="65">
        <v>46026</v>
      </c>
      <c r="C734" s="402">
        <v>1728</v>
      </c>
      <c r="D734" s="75" t="s">
        <v>108</v>
      </c>
      <c r="E734" s="72" t="s">
        <v>283</v>
      </c>
      <c r="F734" s="67">
        <v>5</v>
      </c>
      <c r="G734" s="74" t="s">
        <v>302</v>
      </c>
      <c r="H734" s="69"/>
      <c r="I734" s="62"/>
    </row>
    <row r="735" spans="1:9" ht="21" customHeight="1">
      <c r="A735" s="1"/>
      <c r="B735" s="65">
        <v>46026</v>
      </c>
      <c r="C735" s="402">
        <v>1729</v>
      </c>
      <c r="D735" s="75" t="s">
        <v>108</v>
      </c>
      <c r="E735" s="72" t="s">
        <v>285</v>
      </c>
      <c r="F735" s="67">
        <v>5</v>
      </c>
      <c r="G735" s="74" t="s">
        <v>300</v>
      </c>
      <c r="H735" s="69"/>
      <c r="I735" s="62"/>
    </row>
    <row r="736" spans="1:9" ht="21" customHeight="1">
      <c r="A736" s="1"/>
      <c r="B736" s="65">
        <v>46027</v>
      </c>
      <c r="C736" s="402">
        <v>1730</v>
      </c>
      <c r="D736" s="75" t="s">
        <v>108</v>
      </c>
      <c r="E736" s="72" t="s">
        <v>90</v>
      </c>
      <c r="F736" s="67">
        <v>30</v>
      </c>
      <c r="G736" s="74" t="s">
        <v>301</v>
      </c>
      <c r="H736" s="69"/>
      <c r="I736" s="62"/>
    </row>
    <row r="737" spans="1:9" ht="21" customHeight="1">
      <c r="A737" s="1"/>
      <c r="B737" s="65">
        <v>46027</v>
      </c>
      <c r="C737" s="402">
        <v>1731</v>
      </c>
      <c r="D737" s="75" t="s">
        <v>109</v>
      </c>
      <c r="E737" s="72" t="s">
        <v>89</v>
      </c>
      <c r="F737" s="67">
        <v>730</v>
      </c>
      <c r="G737" s="74" t="s">
        <v>299</v>
      </c>
      <c r="H737" s="69"/>
      <c r="I737" s="62"/>
    </row>
    <row r="738" spans="1:9" ht="21" customHeight="1">
      <c r="A738" s="1"/>
      <c r="B738" s="65">
        <v>46027</v>
      </c>
      <c r="C738" s="402">
        <v>1732</v>
      </c>
      <c r="D738" s="75" t="s">
        <v>109</v>
      </c>
      <c r="E738" s="72" t="s">
        <v>90</v>
      </c>
      <c r="F738" s="67">
        <v>10</v>
      </c>
      <c r="G738" s="74" t="s">
        <v>300</v>
      </c>
      <c r="H738" s="69"/>
      <c r="I738" s="62"/>
    </row>
    <row r="739" spans="1:9" ht="21" customHeight="1">
      <c r="A739" s="1"/>
      <c r="B739" s="65">
        <v>46028</v>
      </c>
      <c r="C739" s="402">
        <v>1733</v>
      </c>
      <c r="D739" s="75" t="s">
        <v>109</v>
      </c>
      <c r="E739" s="72" t="s">
        <v>283</v>
      </c>
      <c r="F739" s="67">
        <v>15</v>
      </c>
      <c r="G739" s="74" t="s">
        <v>301</v>
      </c>
      <c r="H739" s="69"/>
      <c r="I739" s="62"/>
    </row>
    <row r="740" spans="1:9" ht="21" customHeight="1">
      <c r="A740" s="1"/>
      <c r="B740" s="65">
        <v>46028</v>
      </c>
      <c r="C740" s="402">
        <v>1734</v>
      </c>
      <c r="D740" s="75" t="s">
        <v>109</v>
      </c>
      <c r="E740" s="72" t="s">
        <v>285</v>
      </c>
      <c r="F740" s="67">
        <v>55</v>
      </c>
      <c r="G740" s="74" t="s">
        <v>299</v>
      </c>
      <c r="H740" s="69"/>
      <c r="I740" s="62"/>
    </row>
    <row r="741" spans="1:9" ht="21" customHeight="1">
      <c r="A741" s="1"/>
      <c r="B741" s="65">
        <v>46028</v>
      </c>
      <c r="C741" s="402">
        <v>1735</v>
      </c>
      <c r="D741" s="75" t="s">
        <v>109</v>
      </c>
      <c r="E741" s="72" t="s">
        <v>90</v>
      </c>
      <c r="F741" s="67">
        <v>15</v>
      </c>
      <c r="G741" s="74" t="s">
        <v>302</v>
      </c>
      <c r="H741" s="69"/>
      <c r="I741" s="62"/>
    </row>
    <row r="742" spans="1:9" ht="21" customHeight="1">
      <c r="A742" s="1"/>
      <c r="B742" s="65">
        <v>46029</v>
      </c>
      <c r="C742" s="402">
        <v>1736</v>
      </c>
      <c r="D742" s="75" t="s">
        <v>110</v>
      </c>
      <c r="E742" s="72" t="s">
        <v>89</v>
      </c>
      <c r="F742" s="67">
        <v>290</v>
      </c>
      <c r="G742" s="74" t="s">
        <v>299</v>
      </c>
      <c r="H742" s="69"/>
      <c r="I742" s="62"/>
    </row>
    <row r="743" spans="1:9" ht="21" customHeight="1">
      <c r="A743" s="1"/>
      <c r="B743" s="65">
        <v>46029</v>
      </c>
      <c r="C743" s="402">
        <v>1737</v>
      </c>
      <c r="D743" s="75" t="s">
        <v>110</v>
      </c>
      <c r="E743" s="72" t="s">
        <v>90</v>
      </c>
      <c r="F743" s="67">
        <v>20</v>
      </c>
      <c r="G743" s="74" t="s">
        <v>301</v>
      </c>
      <c r="H743" s="69"/>
      <c r="I743" s="62"/>
    </row>
    <row r="744" spans="1:9" ht="21" customHeight="1">
      <c r="A744" s="1"/>
      <c r="B744" s="65">
        <v>46029</v>
      </c>
      <c r="C744" s="402">
        <v>1738</v>
      </c>
      <c r="D744" s="75" t="s">
        <v>110</v>
      </c>
      <c r="E744" s="72" t="s">
        <v>283</v>
      </c>
      <c r="F744" s="67">
        <v>10</v>
      </c>
      <c r="G744" s="74" t="s">
        <v>302</v>
      </c>
      <c r="H744" s="69"/>
      <c r="I744" s="62"/>
    </row>
    <row r="745" spans="1:9" ht="21" customHeight="1">
      <c r="A745" s="1"/>
      <c r="B745" s="65">
        <v>46030</v>
      </c>
      <c r="C745" s="402">
        <v>1739</v>
      </c>
      <c r="D745" s="75" t="s">
        <v>110</v>
      </c>
      <c r="E745" s="72" t="s">
        <v>285</v>
      </c>
      <c r="F745" s="67">
        <v>10</v>
      </c>
      <c r="G745" s="74" t="s">
        <v>300</v>
      </c>
      <c r="H745" s="69"/>
      <c r="I745" s="62"/>
    </row>
    <row r="746" spans="1:9" ht="21" customHeight="1">
      <c r="A746" s="1"/>
      <c r="B746" s="65">
        <v>46030</v>
      </c>
      <c r="C746" s="402">
        <v>1740</v>
      </c>
      <c r="D746" s="75" t="s">
        <v>110</v>
      </c>
      <c r="E746" s="72" t="s">
        <v>90</v>
      </c>
      <c r="F746" s="67">
        <v>35</v>
      </c>
      <c r="G746" s="74" t="s">
        <v>301</v>
      </c>
      <c r="H746" s="69"/>
      <c r="I746" s="62"/>
    </row>
    <row r="747" spans="1:9" ht="21" customHeight="1">
      <c r="A747" s="1"/>
      <c r="B747" s="65">
        <v>46030</v>
      </c>
      <c r="C747" s="402">
        <v>1741</v>
      </c>
      <c r="D747" s="75" t="s">
        <v>111</v>
      </c>
      <c r="E747" s="72" t="s">
        <v>89</v>
      </c>
      <c r="F747" s="67">
        <v>270</v>
      </c>
      <c r="G747" s="74" t="s">
        <v>299</v>
      </c>
      <c r="H747" s="69"/>
      <c r="I747" s="62"/>
    </row>
    <row r="748" spans="1:9" ht="21" customHeight="1">
      <c r="A748" s="1"/>
      <c r="B748" s="65">
        <v>46031</v>
      </c>
      <c r="C748" s="402">
        <v>1742</v>
      </c>
      <c r="D748" s="75" t="s">
        <v>111</v>
      </c>
      <c r="E748" s="72" t="s">
        <v>90</v>
      </c>
      <c r="F748" s="67">
        <v>10</v>
      </c>
      <c r="G748" s="74" t="s">
        <v>300</v>
      </c>
      <c r="H748" s="69"/>
      <c r="I748" s="62"/>
    </row>
    <row r="749" spans="1:9" ht="21" customHeight="1">
      <c r="A749" s="1"/>
      <c r="B749" s="65">
        <v>46031</v>
      </c>
      <c r="C749" s="402">
        <v>1743</v>
      </c>
      <c r="D749" s="75" t="s">
        <v>111</v>
      </c>
      <c r="E749" s="72" t="s">
        <v>283</v>
      </c>
      <c r="F749" s="67">
        <v>15</v>
      </c>
      <c r="G749" s="74" t="s">
        <v>301</v>
      </c>
      <c r="H749" s="69"/>
      <c r="I749" s="62"/>
    </row>
    <row r="750" spans="1:9" ht="21" customHeight="1">
      <c r="A750" s="1"/>
      <c r="B750" s="65">
        <v>46031</v>
      </c>
      <c r="C750" s="402">
        <v>1744</v>
      </c>
      <c r="D750" s="75" t="s">
        <v>111</v>
      </c>
      <c r="E750" s="72" t="s">
        <v>285</v>
      </c>
      <c r="F750" s="67">
        <v>60</v>
      </c>
      <c r="G750" s="74" t="s">
        <v>299</v>
      </c>
      <c r="H750" s="69"/>
      <c r="I750" s="62"/>
    </row>
    <row r="751" spans="1:9" ht="21" customHeight="1">
      <c r="A751" s="1"/>
      <c r="B751" s="65">
        <v>46032</v>
      </c>
      <c r="C751" s="402">
        <v>1745</v>
      </c>
      <c r="D751" s="75" t="s">
        <v>111</v>
      </c>
      <c r="E751" s="72" t="s">
        <v>90</v>
      </c>
      <c r="F751" s="67">
        <v>15</v>
      </c>
      <c r="G751" s="74" t="s">
        <v>302</v>
      </c>
      <c r="H751" s="69"/>
      <c r="I751" s="62"/>
    </row>
    <row r="752" spans="1:9" ht="21" customHeight="1">
      <c r="A752" s="1"/>
      <c r="B752" s="65">
        <v>46032</v>
      </c>
      <c r="C752" s="402">
        <v>1746</v>
      </c>
      <c r="D752" s="75" t="s">
        <v>112</v>
      </c>
      <c r="E752" s="72" t="s">
        <v>89</v>
      </c>
      <c r="F752" s="67">
        <v>540</v>
      </c>
      <c r="G752" s="74" t="s">
        <v>299</v>
      </c>
      <c r="H752" s="69"/>
      <c r="I752" s="62"/>
    </row>
    <row r="753" spans="1:9" ht="21" customHeight="1">
      <c r="A753" s="1"/>
      <c r="B753" s="65">
        <v>46032</v>
      </c>
      <c r="C753" s="402">
        <v>1747</v>
      </c>
      <c r="D753" s="75" t="s">
        <v>112</v>
      </c>
      <c r="E753" s="72" t="s">
        <v>90</v>
      </c>
      <c r="F753" s="67">
        <v>25</v>
      </c>
      <c r="G753" s="74" t="s">
        <v>301</v>
      </c>
      <c r="H753" s="69"/>
      <c r="I753" s="62"/>
    </row>
    <row r="754" spans="1:9" ht="21" customHeight="1">
      <c r="A754" s="1"/>
      <c r="B754" s="65">
        <v>46033</v>
      </c>
      <c r="C754" s="402">
        <v>1748</v>
      </c>
      <c r="D754" s="75" t="s">
        <v>112</v>
      </c>
      <c r="E754" s="72" t="s">
        <v>283</v>
      </c>
      <c r="F754" s="67">
        <v>10</v>
      </c>
      <c r="G754" s="74" t="s">
        <v>302</v>
      </c>
      <c r="H754" s="69"/>
      <c r="I754" s="62"/>
    </row>
    <row r="755" spans="1:9" ht="21" customHeight="1">
      <c r="A755" s="1"/>
      <c r="B755" s="65">
        <v>46033</v>
      </c>
      <c r="C755" s="402">
        <v>1749</v>
      </c>
      <c r="D755" s="75" t="s">
        <v>112</v>
      </c>
      <c r="E755" s="72" t="s">
        <v>285</v>
      </c>
      <c r="F755" s="67">
        <v>10</v>
      </c>
      <c r="G755" s="74" t="s">
        <v>300</v>
      </c>
      <c r="H755" s="69"/>
      <c r="I755" s="62"/>
    </row>
    <row r="756" spans="1:9" ht="21" customHeight="1">
      <c r="A756" s="1"/>
      <c r="B756" s="65">
        <v>46033</v>
      </c>
      <c r="C756" s="402">
        <v>1750</v>
      </c>
      <c r="D756" s="75" t="s">
        <v>112</v>
      </c>
      <c r="E756" s="72" t="s">
        <v>90</v>
      </c>
      <c r="F756" s="67">
        <v>40</v>
      </c>
      <c r="G756" s="74" t="s">
        <v>301</v>
      </c>
      <c r="H756" s="69"/>
      <c r="I756" s="62"/>
    </row>
    <row r="757" spans="1:9" ht="21" customHeight="1">
      <c r="A757" s="1"/>
      <c r="B757" s="65">
        <v>46034</v>
      </c>
      <c r="C757" s="402">
        <v>1751</v>
      </c>
      <c r="D757" s="75" t="s">
        <v>113</v>
      </c>
      <c r="E757" s="72" t="s">
        <v>89</v>
      </c>
      <c r="F757" s="67">
        <v>460</v>
      </c>
      <c r="G757" s="74" t="s">
        <v>299</v>
      </c>
      <c r="H757" s="69"/>
      <c r="I757" s="62"/>
    </row>
    <row r="758" spans="1:9" ht="21" customHeight="1">
      <c r="A758" s="1"/>
      <c r="B758" s="65">
        <v>46034</v>
      </c>
      <c r="C758" s="402">
        <v>1752</v>
      </c>
      <c r="D758" s="75" t="s">
        <v>113</v>
      </c>
      <c r="E758" s="72" t="s">
        <v>90</v>
      </c>
      <c r="F758" s="67">
        <v>10</v>
      </c>
      <c r="G758" s="74" t="s">
        <v>300</v>
      </c>
      <c r="H758" s="69"/>
      <c r="I758" s="62"/>
    </row>
    <row r="759" spans="1:9" ht="21" customHeight="1">
      <c r="A759" s="1"/>
      <c r="B759" s="65">
        <v>46034</v>
      </c>
      <c r="C759" s="402">
        <v>1753</v>
      </c>
      <c r="D759" s="75" t="s">
        <v>113</v>
      </c>
      <c r="E759" s="72" t="s">
        <v>283</v>
      </c>
      <c r="F759" s="67">
        <v>15</v>
      </c>
      <c r="G759" s="74" t="s">
        <v>301</v>
      </c>
      <c r="H759" s="69"/>
      <c r="I759" s="62"/>
    </row>
    <row r="760" spans="1:9" ht="21" customHeight="1">
      <c r="A760" s="1"/>
      <c r="B760" s="65">
        <v>46035</v>
      </c>
      <c r="C760" s="402">
        <v>1754</v>
      </c>
      <c r="D760" s="75" t="s">
        <v>113</v>
      </c>
      <c r="E760" s="72" t="s">
        <v>285</v>
      </c>
      <c r="F760" s="67">
        <v>55</v>
      </c>
      <c r="G760" s="74" t="s">
        <v>299</v>
      </c>
      <c r="H760" s="69"/>
      <c r="I760" s="62"/>
    </row>
    <row r="761" spans="1:9" ht="21" customHeight="1">
      <c r="A761" s="1"/>
      <c r="B761" s="65">
        <v>46035</v>
      </c>
      <c r="C761" s="402">
        <v>1755</v>
      </c>
      <c r="D761" s="75" t="s">
        <v>113</v>
      </c>
      <c r="E761" s="72" t="s">
        <v>90</v>
      </c>
      <c r="F761" s="67">
        <v>15</v>
      </c>
      <c r="G761" s="74" t="s">
        <v>302</v>
      </c>
      <c r="H761" s="69"/>
      <c r="I761" s="62"/>
    </row>
    <row r="762" spans="1:9" ht="21" customHeight="1">
      <c r="A762" s="1"/>
      <c r="B762" s="65">
        <v>46035</v>
      </c>
      <c r="C762" s="402">
        <v>1756</v>
      </c>
      <c r="D762" s="75" t="s">
        <v>114</v>
      </c>
      <c r="E762" s="72" t="s">
        <v>89</v>
      </c>
      <c r="F762" s="67">
        <v>780</v>
      </c>
      <c r="G762" s="74" t="s">
        <v>299</v>
      </c>
      <c r="H762" s="69"/>
      <c r="I762" s="62"/>
    </row>
    <row r="763" spans="1:9" ht="21" customHeight="1">
      <c r="A763" s="1"/>
      <c r="B763" s="65">
        <v>46036</v>
      </c>
      <c r="C763" s="402">
        <v>1757</v>
      </c>
      <c r="D763" s="75" t="s">
        <v>114</v>
      </c>
      <c r="E763" s="72" t="s">
        <v>90</v>
      </c>
      <c r="F763" s="67">
        <v>20</v>
      </c>
      <c r="G763" s="74" t="s">
        <v>301</v>
      </c>
      <c r="H763" s="69"/>
      <c r="I763" s="62"/>
    </row>
    <row r="764" spans="1:9" ht="21" customHeight="1">
      <c r="A764" s="1"/>
      <c r="B764" s="65">
        <v>46036</v>
      </c>
      <c r="C764" s="402">
        <v>1758</v>
      </c>
      <c r="D764" s="75" t="s">
        <v>114</v>
      </c>
      <c r="E764" s="72" t="s">
        <v>283</v>
      </c>
      <c r="F764" s="67">
        <v>10</v>
      </c>
      <c r="G764" s="74" t="s">
        <v>302</v>
      </c>
      <c r="H764" s="69"/>
      <c r="I764" s="62"/>
    </row>
    <row r="765" spans="1:9" ht="21" customHeight="1">
      <c r="A765" s="1"/>
      <c r="B765" s="65">
        <v>46036</v>
      </c>
      <c r="C765" s="402">
        <v>1759</v>
      </c>
      <c r="D765" s="75" t="s">
        <v>114</v>
      </c>
      <c r="E765" s="72" t="s">
        <v>285</v>
      </c>
      <c r="F765" s="67">
        <v>10</v>
      </c>
      <c r="G765" s="74" t="s">
        <v>300</v>
      </c>
      <c r="H765" s="69"/>
      <c r="I765" s="62"/>
    </row>
    <row r="766" spans="1:9" ht="21" customHeight="1">
      <c r="A766" s="1"/>
      <c r="B766" s="65">
        <v>46037</v>
      </c>
      <c r="C766" s="402">
        <v>1760</v>
      </c>
      <c r="D766" s="75" t="s">
        <v>114</v>
      </c>
      <c r="E766" s="72" t="s">
        <v>90</v>
      </c>
      <c r="F766" s="67">
        <v>35</v>
      </c>
      <c r="G766" s="74" t="s">
        <v>301</v>
      </c>
      <c r="H766" s="69"/>
      <c r="I766" s="62"/>
    </row>
    <row r="767" spans="1:9" ht="21" customHeight="1">
      <c r="A767" s="1"/>
      <c r="B767" s="65">
        <v>46037</v>
      </c>
      <c r="C767" s="402">
        <v>1761</v>
      </c>
      <c r="D767" s="75" t="s">
        <v>115</v>
      </c>
      <c r="E767" s="72" t="s">
        <v>89</v>
      </c>
      <c r="F767" s="67">
        <v>340</v>
      </c>
      <c r="G767" s="74" t="s">
        <v>299</v>
      </c>
      <c r="H767" s="69"/>
      <c r="I767" s="62"/>
    </row>
    <row r="768" spans="1:9" ht="21" customHeight="1">
      <c r="A768" s="1"/>
      <c r="B768" s="65">
        <v>46037</v>
      </c>
      <c r="C768" s="402">
        <v>1762</v>
      </c>
      <c r="D768" s="75" t="s">
        <v>115</v>
      </c>
      <c r="E768" s="72" t="s">
        <v>90</v>
      </c>
      <c r="F768" s="67">
        <v>10</v>
      </c>
      <c r="G768" s="74" t="s">
        <v>300</v>
      </c>
      <c r="H768" s="69"/>
      <c r="I768" s="62"/>
    </row>
    <row r="769" spans="1:9" ht="21" customHeight="1">
      <c r="A769" s="1"/>
      <c r="B769" s="65">
        <v>46038</v>
      </c>
      <c r="C769" s="402">
        <v>1763</v>
      </c>
      <c r="D769" s="75" t="s">
        <v>115</v>
      </c>
      <c r="E769" s="72" t="s">
        <v>283</v>
      </c>
      <c r="F769" s="67">
        <v>15</v>
      </c>
      <c r="G769" s="74" t="s">
        <v>301</v>
      </c>
      <c r="H769" s="69"/>
      <c r="I769" s="62"/>
    </row>
    <row r="770" spans="1:9" ht="21" customHeight="1">
      <c r="A770" s="1"/>
      <c r="B770" s="65">
        <v>46038</v>
      </c>
      <c r="C770" s="402">
        <v>1764</v>
      </c>
      <c r="D770" s="75" t="s">
        <v>115</v>
      </c>
      <c r="E770" s="72" t="s">
        <v>285</v>
      </c>
      <c r="F770" s="67">
        <v>60</v>
      </c>
      <c r="G770" s="74" t="s">
        <v>299</v>
      </c>
      <c r="H770" s="69"/>
      <c r="I770" s="62"/>
    </row>
    <row r="771" spans="1:9" ht="21" customHeight="1">
      <c r="A771" s="1"/>
      <c r="B771" s="65">
        <v>46038</v>
      </c>
      <c r="C771" s="402">
        <v>1765</v>
      </c>
      <c r="D771" s="75" t="s">
        <v>115</v>
      </c>
      <c r="E771" s="72" t="s">
        <v>90</v>
      </c>
      <c r="F771" s="67">
        <v>15</v>
      </c>
      <c r="G771" s="74" t="s">
        <v>302</v>
      </c>
      <c r="H771" s="69"/>
      <c r="I771" s="62"/>
    </row>
    <row r="772" spans="1:9" ht="21" customHeight="1">
      <c r="A772" s="1"/>
      <c r="B772" s="65">
        <v>46039</v>
      </c>
      <c r="C772" s="402">
        <v>1766</v>
      </c>
      <c r="D772" s="75" t="s">
        <v>116</v>
      </c>
      <c r="E772" s="72" t="s">
        <v>89</v>
      </c>
      <c r="F772" s="67">
        <v>340</v>
      </c>
      <c r="G772" s="74" t="s">
        <v>299</v>
      </c>
      <c r="H772" s="69"/>
      <c r="I772" s="62"/>
    </row>
    <row r="773" spans="1:9" ht="21" customHeight="1">
      <c r="A773" s="1"/>
      <c r="B773" s="65">
        <v>46039</v>
      </c>
      <c r="C773" s="402">
        <v>1767</v>
      </c>
      <c r="D773" s="75" t="s">
        <v>116</v>
      </c>
      <c r="E773" s="72" t="s">
        <v>90</v>
      </c>
      <c r="F773" s="67">
        <v>25</v>
      </c>
      <c r="G773" s="74" t="s">
        <v>301</v>
      </c>
      <c r="H773" s="69"/>
      <c r="I773" s="62"/>
    </row>
    <row r="774" spans="1:9" ht="21" customHeight="1">
      <c r="A774" s="1"/>
      <c r="B774" s="65">
        <v>46039</v>
      </c>
      <c r="C774" s="402">
        <v>1768</v>
      </c>
      <c r="D774" s="75" t="s">
        <v>116</v>
      </c>
      <c r="E774" s="72" t="s">
        <v>283</v>
      </c>
      <c r="F774" s="67">
        <v>10</v>
      </c>
      <c r="G774" s="74" t="s">
        <v>302</v>
      </c>
      <c r="H774" s="69"/>
      <c r="I774" s="62"/>
    </row>
    <row r="775" spans="1:9" ht="21" customHeight="1">
      <c r="A775" s="1"/>
      <c r="B775" s="65">
        <v>46040</v>
      </c>
      <c r="C775" s="402">
        <v>1769</v>
      </c>
      <c r="D775" s="75" t="s">
        <v>116</v>
      </c>
      <c r="E775" s="72" t="s">
        <v>285</v>
      </c>
      <c r="F775" s="67">
        <v>10</v>
      </c>
      <c r="G775" s="74" t="s">
        <v>300</v>
      </c>
      <c r="H775" s="69"/>
      <c r="I775" s="62"/>
    </row>
    <row r="776" spans="1:9" ht="21" customHeight="1">
      <c r="A776" s="1"/>
      <c r="B776" s="65">
        <v>46040</v>
      </c>
      <c r="C776" s="402">
        <v>1770</v>
      </c>
      <c r="D776" s="75" t="s">
        <v>116</v>
      </c>
      <c r="E776" s="72" t="s">
        <v>90</v>
      </c>
      <c r="F776" s="67">
        <v>40</v>
      </c>
      <c r="G776" s="74" t="s">
        <v>301</v>
      </c>
      <c r="H776" s="69"/>
      <c r="I776" s="62"/>
    </row>
    <row r="777" spans="1:9" ht="21" customHeight="1">
      <c r="A777" s="1"/>
      <c r="B777" s="65">
        <v>46040</v>
      </c>
      <c r="C777" s="402">
        <v>1771</v>
      </c>
      <c r="D777" s="75" t="s">
        <v>117</v>
      </c>
      <c r="E777" s="72" t="s">
        <v>89</v>
      </c>
      <c r="F777" s="67">
        <v>500</v>
      </c>
      <c r="G777" s="74" t="s">
        <v>299</v>
      </c>
      <c r="H777" s="69"/>
      <c r="I777" s="62"/>
    </row>
    <row r="778" spans="1:9" ht="21" customHeight="1">
      <c r="A778" s="1"/>
      <c r="B778" s="65">
        <v>46041</v>
      </c>
      <c r="C778" s="402">
        <v>1772</v>
      </c>
      <c r="D778" s="75" t="s">
        <v>117</v>
      </c>
      <c r="E778" s="72" t="s">
        <v>90</v>
      </c>
      <c r="F778" s="67">
        <v>10</v>
      </c>
      <c r="G778" s="74" t="s">
        <v>300</v>
      </c>
      <c r="H778" s="69"/>
      <c r="I778" s="62"/>
    </row>
    <row r="779" spans="1:9" ht="21" customHeight="1">
      <c r="A779" s="1"/>
      <c r="B779" s="65">
        <v>46041</v>
      </c>
      <c r="C779" s="402">
        <v>1773</v>
      </c>
      <c r="D779" s="75" t="s">
        <v>117</v>
      </c>
      <c r="E779" s="72" t="s">
        <v>283</v>
      </c>
      <c r="F779" s="67">
        <v>15</v>
      </c>
      <c r="G779" s="74" t="s">
        <v>301</v>
      </c>
      <c r="H779" s="69"/>
      <c r="I779" s="62"/>
    </row>
    <row r="780" spans="1:9" ht="21" customHeight="1">
      <c r="A780" s="1"/>
      <c r="B780" s="65">
        <v>46041</v>
      </c>
      <c r="C780" s="402">
        <v>1774</v>
      </c>
      <c r="D780" s="75" t="s">
        <v>117</v>
      </c>
      <c r="E780" s="72" t="s">
        <v>285</v>
      </c>
      <c r="F780" s="67">
        <v>55</v>
      </c>
      <c r="G780" s="74" t="s">
        <v>299</v>
      </c>
      <c r="H780" s="69"/>
      <c r="I780" s="62"/>
    </row>
    <row r="781" spans="1:9" ht="21" customHeight="1">
      <c r="A781" s="1"/>
      <c r="B781" s="65">
        <v>46042</v>
      </c>
      <c r="C781" s="402">
        <v>1775</v>
      </c>
      <c r="D781" s="75" t="s">
        <v>117</v>
      </c>
      <c r="E781" s="72" t="s">
        <v>90</v>
      </c>
      <c r="F781" s="67">
        <v>15</v>
      </c>
      <c r="G781" s="74" t="s">
        <v>302</v>
      </c>
      <c r="H781" s="69"/>
      <c r="I781" s="62"/>
    </row>
    <row r="782" spans="1:9" ht="21" customHeight="1">
      <c r="A782" s="1"/>
      <c r="B782" s="65">
        <v>46042</v>
      </c>
      <c r="C782" s="402">
        <v>1776</v>
      </c>
      <c r="D782" s="75" t="s">
        <v>118</v>
      </c>
      <c r="E782" s="72" t="s">
        <v>89</v>
      </c>
      <c r="F782" s="67">
        <v>380</v>
      </c>
      <c r="G782" s="74" t="s">
        <v>299</v>
      </c>
      <c r="H782" s="69"/>
      <c r="I782" s="62"/>
    </row>
    <row r="783" spans="1:9" ht="21" customHeight="1">
      <c r="A783" s="1"/>
      <c r="B783" s="65">
        <v>46042</v>
      </c>
      <c r="C783" s="402">
        <v>1777</v>
      </c>
      <c r="D783" s="75" t="s">
        <v>118</v>
      </c>
      <c r="E783" s="72" t="s">
        <v>90</v>
      </c>
      <c r="F783" s="67">
        <v>20</v>
      </c>
      <c r="G783" s="74" t="s">
        <v>301</v>
      </c>
      <c r="H783" s="69"/>
      <c r="I783" s="62"/>
    </row>
    <row r="784" spans="1:9" ht="21" customHeight="1">
      <c r="A784" s="1"/>
      <c r="B784" s="65">
        <v>46043</v>
      </c>
      <c r="C784" s="402">
        <v>1778</v>
      </c>
      <c r="D784" s="75" t="s">
        <v>118</v>
      </c>
      <c r="E784" s="72" t="s">
        <v>283</v>
      </c>
      <c r="F784" s="67">
        <v>10</v>
      </c>
      <c r="G784" s="74" t="s">
        <v>302</v>
      </c>
      <c r="H784" s="69"/>
      <c r="I784" s="62"/>
    </row>
    <row r="785" spans="1:9" ht="21" customHeight="1">
      <c r="A785" s="1"/>
      <c r="B785" s="65">
        <v>46043</v>
      </c>
      <c r="C785" s="402">
        <v>1779</v>
      </c>
      <c r="D785" s="75" t="s">
        <v>118</v>
      </c>
      <c r="E785" s="72" t="s">
        <v>285</v>
      </c>
      <c r="F785" s="67">
        <v>10</v>
      </c>
      <c r="G785" s="74" t="s">
        <v>300</v>
      </c>
      <c r="H785" s="69"/>
      <c r="I785" s="62"/>
    </row>
    <row r="786" spans="1:9" ht="21" customHeight="1">
      <c r="A786" s="1"/>
      <c r="B786" s="65">
        <v>46043</v>
      </c>
      <c r="C786" s="402">
        <v>1780</v>
      </c>
      <c r="D786" s="75" t="s">
        <v>118</v>
      </c>
      <c r="E786" s="72" t="s">
        <v>90</v>
      </c>
      <c r="F786" s="67">
        <v>35</v>
      </c>
      <c r="G786" s="74" t="s">
        <v>301</v>
      </c>
      <c r="H786" s="69"/>
      <c r="I786" s="62"/>
    </row>
    <row r="787" spans="1:9" ht="21" customHeight="1">
      <c r="A787" s="1"/>
      <c r="B787" s="65">
        <v>46055</v>
      </c>
      <c r="C787" s="402">
        <v>1781</v>
      </c>
      <c r="D787" s="75" t="s">
        <v>107</v>
      </c>
      <c r="E787" s="72" t="s">
        <v>89</v>
      </c>
      <c r="F787" s="67">
        <v>610</v>
      </c>
      <c r="G787" s="74" t="s">
        <v>299</v>
      </c>
      <c r="H787" s="69"/>
      <c r="I787" s="62"/>
    </row>
    <row r="788" spans="1:9" ht="21" customHeight="1">
      <c r="A788" s="1"/>
      <c r="B788" s="65">
        <v>46055</v>
      </c>
      <c r="C788" s="402">
        <v>1782</v>
      </c>
      <c r="D788" s="75" t="s">
        <v>107</v>
      </c>
      <c r="E788" s="72" t="s">
        <v>90</v>
      </c>
      <c r="F788" s="67">
        <v>10</v>
      </c>
      <c r="G788" s="74" t="s">
        <v>300</v>
      </c>
      <c r="H788" s="69"/>
      <c r="I788" s="62"/>
    </row>
    <row r="789" spans="1:9" ht="21" customHeight="1">
      <c r="A789" s="1"/>
      <c r="B789" s="65">
        <v>46055</v>
      </c>
      <c r="C789" s="402">
        <v>1783</v>
      </c>
      <c r="D789" s="75" t="s">
        <v>107</v>
      </c>
      <c r="E789" s="72" t="s">
        <v>283</v>
      </c>
      <c r="F789" s="67">
        <v>15</v>
      </c>
      <c r="G789" s="74" t="s">
        <v>301</v>
      </c>
      <c r="H789" s="69"/>
      <c r="I789" s="62"/>
    </row>
    <row r="790" spans="1:9" ht="21" customHeight="1">
      <c r="A790" s="1"/>
      <c r="B790" s="65">
        <v>46056</v>
      </c>
      <c r="C790" s="402">
        <v>1784</v>
      </c>
      <c r="D790" s="75" t="s">
        <v>107</v>
      </c>
      <c r="E790" s="72" t="s">
        <v>285</v>
      </c>
      <c r="F790" s="67">
        <v>60</v>
      </c>
      <c r="G790" s="74" t="s">
        <v>299</v>
      </c>
      <c r="H790" s="69"/>
      <c r="I790" s="62"/>
    </row>
    <row r="791" spans="1:9" ht="21" customHeight="1">
      <c r="A791" s="1"/>
      <c r="B791" s="65">
        <v>46056</v>
      </c>
      <c r="C791" s="402">
        <v>1785</v>
      </c>
      <c r="D791" s="75" t="s">
        <v>107</v>
      </c>
      <c r="E791" s="72" t="s">
        <v>90</v>
      </c>
      <c r="F791" s="67">
        <v>15</v>
      </c>
      <c r="G791" s="74" t="s">
        <v>302</v>
      </c>
      <c r="H791" s="69"/>
      <c r="I791" s="62"/>
    </row>
    <row r="792" spans="1:9" ht="21" customHeight="1">
      <c r="A792" s="1"/>
      <c r="B792" s="65">
        <v>46056</v>
      </c>
      <c r="C792" s="402">
        <v>1786</v>
      </c>
      <c r="D792" s="75" t="s">
        <v>108</v>
      </c>
      <c r="E792" s="72" t="s">
        <v>89</v>
      </c>
      <c r="F792" s="67">
        <v>340</v>
      </c>
      <c r="G792" s="74" t="s">
        <v>299</v>
      </c>
      <c r="H792" s="69"/>
      <c r="I792" s="62"/>
    </row>
    <row r="793" spans="1:9" ht="21" customHeight="1">
      <c r="A793" s="1"/>
      <c r="B793" s="65">
        <v>46057</v>
      </c>
      <c r="C793" s="402">
        <v>1787</v>
      </c>
      <c r="D793" s="75" t="s">
        <v>108</v>
      </c>
      <c r="E793" s="72" t="s">
        <v>90</v>
      </c>
      <c r="F793" s="67">
        <v>25</v>
      </c>
      <c r="G793" s="74" t="s">
        <v>301</v>
      </c>
      <c r="H793" s="69"/>
      <c r="I793" s="62"/>
    </row>
    <row r="794" spans="1:9" ht="21" customHeight="1">
      <c r="A794" s="1"/>
      <c r="B794" s="65">
        <v>46057</v>
      </c>
      <c r="C794" s="402">
        <v>1788</v>
      </c>
      <c r="D794" s="75" t="s">
        <v>108</v>
      </c>
      <c r="E794" s="72" t="s">
        <v>283</v>
      </c>
      <c r="F794" s="67">
        <v>10</v>
      </c>
      <c r="G794" s="74" t="s">
        <v>302</v>
      </c>
      <c r="H794" s="69"/>
      <c r="I794" s="62"/>
    </row>
    <row r="795" spans="1:9" ht="21" customHeight="1">
      <c r="A795" s="1"/>
      <c r="B795" s="65">
        <v>46057</v>
      </c>
      <c r="C795" s="402">
        <v>1789</v>
      </c>
      <c r="D795" s="75" t="s">
        <v>108</v>
      </c>
      <c r="E795" s="72" t="s">
        <v>285</v>
      </c>
      <c r="F795" s="67">
        <v>10</v>
      </c>
      <c r="G795" s="74" t="s">
        <v>300</v>
      </c>
      <c r="H795" s="69"/>
      <c r="I795" s="62"/>
    </row>
    <row r="796" spans="1:9" ht="21" customHeight="1">
      <c r="A796" s="1"/>
      <c r="B796" s="65">
        <v>46058</v>
      </c>
      <c r="C796" s="402">
        <v>1790</v>
      </c>
      <c r="D796" s="75" t="s">
        <v>108</v>
      </c>
      <c r="E796" s="72" t="s">
        <v>90</v>
      </c>
      <c r="F796" s="67">
        <v>40</v>
      </c>
      <c r="G796" s="74" t="s">
        <v>301</v>
      </c>
      <c r="H796" s="69"/>
      <c r="I796" s="62"/>
    </row>
    <row r="797" spans="1:9" ht="21" customHeight="1">
      <c r="A797" s="1"/>
      <c r="B797" s="65">
        <v>46058</v>
      </c>
      <c r="C797" s="402">
        <v>1791</v>
      </c>
      <c r="D797" s="75" t="s">
        <v>109</v>
      </c>
      <c r="E797" s="72" t="s">
        <v>89</v>
      </c>
      <c r="F797" s="67">
        <v>730</v>
      </c>
      <c r="G797" s="74" t="s">
        <v>299</v>
      </c>
      <c r="H797" s="69"/>
      <c r="I797" s="62"/>
    </row>
    <row r="798" spans="1:9" ht="21" customHeight="1">
      <c r="A798" s="1"/>
      <c r="B798" s="65">
        <v>46058</v>
      </c>
      <c r="C798" s="402">
        <v>1792</v>
      </c>
      <c r="D798" s="75" t="s">
        <v>109</v>
      </c>
      <c r="E798" s="72" t="s">
        <v>90</v>
      </c>
      <c r="F798" s="67">
        <v>10</v>
      </c>
      <c r="G798" s="74" t="s">
        <v>300</v>
      </c>
      <c r="H798" s="69"/>
      <c r="I798" s="62"/>
    </row>
    <row r="799" spans="1:9" ht="21" customHeight="1">
      <c r="A799" s="1"/>
      <c r="B799" s="65">
        <v>46059</v>
      </c>
      <c r="C799" s="402">
        <v>1793</v>
      </c>
      <c r="D799" s="75" t="s">
        <v>109</v>
      </c>
      <c r="E799" s="72" t="s">
        <v>283</v>
      </c>
      <c r="F799" s="67">
        <v>15</v>
      </c>
      <c r="G799" s="74" t="s">
        <v>301</v>
      </c>
      <c r="H799" s="69"/>
      <c r="I799" s="62"/>
    </row>
    <row r="800" spans="1:9" ht="21" customHeight="1">
      <c r="A800" s="1"/>
      <c r="B800" s="65">
        <v>46059</v>
      </c>
      <c r="C800" s="402">
        <v>1794</v>
      </c>
      <c r="D800" s="75" t="s">
        <v>109</v>
      </c>
      <c r="E800" s="72" t="s">
        <v>285</v>
      </c>
      <c r="F800" s="67">
        <v>55</v>
      </c>
      <c r="G800" s="74" t="s">
        <v>299</v>
      </c>
      <c r="H800" s="69"/>
      <c r="I800" s="62"/>
    </row>
    <row r="801" spans="1:9" ht="21" customHeight="1">
      <c r="A801" s="1"/>
      <c r="B801" s="65">
        <v>46059</v>
      </c>
      <c r="C801" s="402">
        <v>1795</v>
      </c>
      <c r="D801" s="75" t="s">
        <v>109</v>
      </c>
      <c r="E801" s="72" t="s">
        <v>90</v>
      </c>
      <c r="F801" s="67">
        <v>15</v>
      </c>
      <c r="G801" s="74" t="s">
        <v>302</v>
      </c>
      <c r="H801" s="69"/>
      <c r="I801" s="62"/>
    </row>
    <row r="802" spans="1:9" ht="21" customHeight="1">
      <c r="A802" s="1"/>
      <c r="B802" s="65">
        <v>46060</v>
      </c>
      <c r="C802" s="402">
        <v>1796</v>
      </c>
      <c r="D802" s="75" t="s">
        <v>110</v>
      </c>
      <c r="E802" s="72" t="s">
        <v>89</v>
      </c>
      <c r="F802" s="67">
        <v>290</v>
      </c>
      <c r="G802" s="74" t="s">
        <v>299</v>
      </c>
      <c r="H802" s="69"/>
      <c r="I802" s="62"/>
    </row>
    <row r="803" spans="1:9" ht="21" customHeight="1">
      <c r="A803" s="1"/>
      <c r="B803" s="65">
        <v>46060</v>
      </c>
      <c r="C803" s="402">
        <v>1797</v>
      </c>
      <c r="D803" s="75" t="s">
        <v>110</v>
      </c>
      <c r="E803" s="72" t="s">
        <v>90</v>
      </c>
      <c r="F803" s="67">
        <v>20</v>
      </c>
      <c r="G803" s="74" t="s">
        <v>301</v>
      </c>
      <c r="H803" s="69"/>
      <c r="I803" s="62"/>
    </row>
    <row r="804" spans="1:9" ht="21" customHeight="1">
      <c r="A804" s="1"/>
      <c r="B804" s="65">
        <v>46060</v>
      </c>
      <c r="C804" s="402">
        <v>1798</v>
      </c>
      <c r="D804" s="75" t="s">
        <v>110</v>
      </c>
      <c r="E804" s="72" t="s">
        <v>283</v>
      </c>
      <c r="F804" s="67">
        <v>10</v>
      </c>
      <c r="G804" s="74" t="s">
        <v>302</v>
      </c>
      <c r="H804" s="69"/>
      <c r="I804" s="62"/>
    </row>
    <row r="805" spans="1:9" ht="21" customHeight="1">
      <c r="A805" s="1"/>
      <c r="B805" s="65">
        <v>46061</v>
      </c>
      <c r="C805" s="402">
        <v>1799</v>
      </c>
      <c r="D805" s="75" t="s">
        <v>110</v>
      </c>
      <c r="E805" s="72" t="s">
        <v>285</v>
      </c>
      <c r="F805" s="67">
        <v>10</v>
      </c>
      <c r="G805" s="74" t="s">
        <v>300</v>
      </c>
      <c r="H805" s="69"/>
      <c r="I805" s="62"/>
    </row>
    <row r="806" spans="1:9" ht="21" customHeight="1">
      <c r="A806" s="1"/>
      <c r="B806" s="65">
        <v>46061</v>
      </c>
      <c r="C806" s="402">
        <v>1800</v>
      </c>
      <c r="D806" s="75" t="s">
        <v>110</v>
      </c>
      <c r="E806" s="72" t="s">
        <v>90</v>
      </c>
      <c r="F806" s="67">
        <v>35</v>
      </c>
      <c r="G806" s="74" t="s">
        <v>301</v>
      </c>
      <c r="H806" s="69"/>
      <c r="I806" s="62"/>
    </row>
    <row r="807" spans="1:9" ht="21" customHeight="1">
      <c r="A807" s="1"/>
      <c r="B807" s="65">
        <v>46061</v>
      </c>
      <c r="C807" s="402">
        <v>1801</v>
      </c>
      <c r="D807" s="75" t="s">
        <v>111</v>
      </c>
      <c r="E807" s="72" t="s">
        <v>89</v>
      </c>
      <c r="F807" s="67">
        <v>270</v>
      </c>
      <c r="G807" s="74" t="s">
        <v>299</v>
      </c>
      <c r="H807" s="69"/>
      <c r="I807" s="62"/>
    </row>
    <row r="808" spans="1:9" ht="21" customHeight="1">
      <c r="A808" s="1"/>
      <c r="B808" s="65">
        <v>46062</v>
      </c>
      <c r="C808" s="402">
        <v>1802</v>
      </c>
      <c r="D808" s="75" t="s">
        <v>111</v>
      </c>
      <c r="E808" s="72" t="s">
        <v>90</v>
      </c>
      <c r="F808" s="67">
        <v>10</v>
      </c>
      <c r="G808" s="74" t="s">
        <v>300</v>
      </c>
      <c r="H808" s="69"/>
      <c r="I808" s="62"/>
    </row>
    <row r="809" spans="1:9" ht="21" customHeight="1">
      <c r="A809" s="1"/>
      <c r="B809" s="65">
        <v>46062</v>
      </c>
      <c r="C809" s="402">
        <v>1803</v>
      </c>
      <c r="D809" s="75" t="s">
        <v>111</v>
      </c>
      <c r="E809" s="72" t="s">
        <v>283</v>
      </c>
      <c r="F809" s="67">
        <v>15</v>
      </c>
      <c r="G809" s="74" t="s">
        <v>301</v>
      </c>
      <c r="H809" s="69"/>
      <c r="I809" s="62"/>
    </row>
    <row r="810" spans="1:9" ht="21" customHeight="1">
      <c r="A810" s="1"/>
      <c r="B810" s="65">
        <v>46062</v>
      </c>
      <c r="C810" s="402">
        <v>1804</v>
      </c>
      <c r="D810" s="75" t="s">
        <v>111</v>
      </c>
      <c r="E810" s="72" t="s">
        <v>285</v>
      </c>
      <c r="F810" s="67">
        <v>60</v>
      </c>
      <c r="G810" s="74" t="s">
        <v>299</v>
      </c>
      <c r="H810" s="69"/>
      <c r="I810" s="62"/>
    </row>
    <row r="811" spans="1:9" ht="21" customHeight="1">
      <c r="A811" s="1"/>
      <c r="B811" s="65">
        <v>46063</v>
      </c>
      <c r="C811" s="402">
        <v>1805</v>
      </c>
      <c r="D811" s="75" t="s">
        <v>111</v>
      </c>
      <c r="E811" s="72" t="s">
        <v>90</v>
      </c>
      <c r="F811" s="67">
        <v>15</v>
      </c>
      <c r="G811" s="74" t="s">
        <v>302</v>
      </c>
      <c r="H811" s="69"/>
      <c r="I811" s="62"/>
    </row>
    <row r="812" spans="1:9" ht="21" customHeight="1">
      <c r="A812" s="1"/>
      <c r="B812" s="65">
        <v>46063</v>
      </c>
      <c r="C812" s="402">
        <v>1806</v>
      </c>
      <c r="D812" s="75" t="s">
        <v>112</v>
      </c>
      <c r="E812" s="72" t="s">
        <v>89</v>
      </c>
      <c r="F812" s="67">
        <v>540</v>
      </c>
      <c r="G812" s="74" t="s">
        <v>299</v>
      </c>
      <c r="H812" s="69"/>
      <c r="I812" s="62"/>
    </row>
    <row r="813" spans="1:9" ht="21" customHeight="1">
      <c r="A813" s="1"/>
      <c r="B813" s="65">
        <v>46063</v>
      </c>
      <c r="C813" s="402">
        <v>1807</v>
      </c>
      <c r="D813" s="75" t="s">
        <v>112</v>
      </c>
      <c r="E813" s="72" t="s">
        <v>90</v>
      </c>
      <c r="F813" s="67">
        <v>25</v>
      </c>
      <c r="G813" s="74" t="s">
        <v>301</v>
      </c>
      <c r="H813" s="69"/>
      <c r="I813" s="62"/>
    </row>
    <row r="814" spans="1:9" ht="21" customHeight="1">
      <c r="A814" s="1"/>
      <c r="B814" s="65">
        <v>46064</v>
      </c>
      <c r="C814" s="402">
        <v>1808</v>
      </c>
      <c r="D814" s="75" t="s">
        <v>112</v>
      </c>
      <c r="E814" s="72" t="s">
        <v>283</v>
      </c>
      <c r="F814" s="67">
        <v>10</v>
      </c>
      <c r="G814" s="74" t="s">
        <v>302</v>
      </c>
      <c r="H814" s="69"/>
      <c r="I814" s="62"/>
    </row>
    <row r="815" spans="1:9" ht="21" customHeight="1">
      <c r="A815" s="1"/>
      <c r="B815" s="65">
        <v>46064</v>
      </c>
      <c r="C815" s="402">
        <v>1809</v>
      </c>
      <c r="D815" s="75" t="s">
        <v>112</v>
      </c>
      <c r="E815" s="72" t="s">
        <v>285</v>
      </c>
      <c r="F815" s="67">
        <v>10</v>
      </c>
      <c r="G815" s="74" t="s">
        <v>300</v>
      </c>
      <c r="H815" s="69"/>
      <c r="I815" s="62"/>
    </row>
    <row r="816" spans="1:9" ht="21" customHeight="1">
      <c r="A816" s="1"/>
      <c r="B816" s="65">
        <v>46064</v>
      </c>
      <c r="C816" s="402">
        <v>1810</v>
      </c>
      <c r="D816" s="75" t="s">
        <v>112</v>
      </c>
      <c r="E816" s="72" t="s">
        <v>90</v>
      </c>
      <c r="F816" s="67">
        <v>40</v>
      </c>
      <c r="G816" s="74" t="s">
        <v>301</v>
      </c>
      <c r="H816" s="69"/>
      <c r="I816" s="62"/>
    </row>
    <row r="817" spans="1:9" ht="21" customHeight="1">
      <c r="A817" s="1"/>
      <c r="B817" s="65">
        <v>46065</v>
      </c>
      <c r="C817" s="402">
        <v>1811</v>
      </c>
      <c r="D817" s="75" t="s">
        <v>113</v>
      </c>
      <c r="E817" s="72" t="s">
        <v>89</v>
      </c>
      <c r="F817" s="67">
        <v>460</v>
      </c>
      <c r="G817" s="74" t="s">
        <v>299</v>
      </c>
      <c r="H817" s="69"/>
      <c r="I817" s="62"/>
    </row>
    <row r="818" spans="1:9" ht="21" customHeight="1">
      <c r="A818" s="1"/>
      <c r="B818" s="65">
        <v>46065</v>
      </c>
      <c r="C818" s="402">
        <v>1812</v>
      </c>
      <c r="D818" s="75" t="s">
        <v>113</v>
      </c>
      <c r="E818" s="72" t="s">
        <v>90</v>
      </c>
      <c r="F818" s="67">
        <v>10</v>
      </c>
      <c r="G818" s="74" t="s">
        <v>300</v>
      </c>
      <c r="H818" s="69"/>
      <c r="I818" s="62"/>
    </row>
    <row r="819" spans="1:9" ht="21" customHeight="1">
      <c r="A819" s="1"/>
      <c r="B819" s="65">
        <v>46065</v>
      </c>
      <c r="C819" s="402">
        <v>1813</v>
      </c>
      <c r="D819" s="75" t="s">
        <v>113</v>
      </c>
      <c r="E819" s="72" t="s">
        <v>283</v>
      </c>
      <c r="F819" s="67">
        <v>15</v>
      </c>
      <c r="G819" s="74" t="s">
        <v>301</v>
      </c>
      <c r="H819" s="69"/>
      <c r="I819" s="62"/>
    </row>
    <row r="820" spans="1:9" ht="21" customHeight="1">
      <c r="A820" s="1"/>
      <c r="B820" s="65">
        <v>46066</v>
      </c>
      <c r="C820" s="402">
        <v>1814</v>
      </c>
      <c r="D820" s="75" t="s">
        <v>113</v>
      </c>
      <c r="E820" s="72" t="s">
        <v>285</v>
      </c>
      <c r="F820" s="67">
        <v>55</v>
      </c>
      <c r="G820" s="74" t="s">
        <v>299</v>
      </c>
      <c r="H820" s="69"/>
      <c r="I820" s="62"/>
    </row>
    <row r="821" spans="1:9" ht="21" customHeight="1">
      <c r="A821" s="1"/>
      <c r="B821" s="65">
        <v>46066</v>
      </c>
      <c r="C821" s="402">
        <v>1815</v>
      </c>
      <c r="D821" s="75" t="s">
        <v>113</v>
      </c>
      <c r="E821" s="72" t="s">
        <v>90</v>
      </c>
      <c r="F821" s="67">
        <v>15</v>
      </c>
      <c r="G821" s="74" t="s">
        <v>302</v>
      </c>
      <c r="H821" s="69"/>
      <c r="I821" s="62"/>
    </row>
    <row r="822" spans="1:9" ht="21" customHeight="1">
      <c r="A822" s="1"/>
      <c r="B822" s="65">
        <v>46066</v>
      </c>
      <c r="C822" s="402">
        <v>1816</v>
      </c>
      <c r="D822" s="75" t="s">
        <v>114</v>
      </c>
      <c r="E822" s="72" t="s">
        <v>89</v>
      </c>
      <c r="F822" s="67">
        <v>780</v>
      </c>
      <c r="G822" s="74" t="s">
        <v>299</v>
      </c>
      <c r="H822" s="69"/>
      <c r="I822" s="62"/>
    </row>
    <row r="823" spans="1:9" ht="21" customHeight="1">
      <c r="A823" s="1"/>
      <c r="B823" s="65">
        <v>46067</v>
      </c>
      <c r="C823" s="402">
        <v>1817</v>
      </c>
      <c r="D823" s="75" t="s">
        <v>114</v>
      </c>
      <c r="E823" s="72" t="s">
        <v>90</v>
      </c>
      <c r="F823" s="67">
        <v>20</v>
      </c>
      <c r="G823" s="74" t="s">
        <v>301</v>
      </c>
      <c r="H823" s="69"/>
      <c r="I823" s="62"/>
    </row>
    <row r="824" spans="1:9" ht="21" customHeight="1">
      <c r="A824" s="1"/>
      <c r="B824" s="65">
        <v>46067</v>
      </c>
      <c r="C824" s="402">
        <v>1818</v>
      </c>
      <c r="D824" s="75" t="s">
        <v>114</v>
      </c>
      <c r="E824" s="72" t="s">
        <v>283</v>
      </c>
      <c r="F824" s="67">
        <v>10</v>
      </c>
      <c r="G824" s="74" t="s">
        <v>302</v>
      </c>
      <c r="H824" s="69"/>
      <c r="I824" s="62"/>
    </row>
    <row r="825" spans="1:9" ht="21" customHeight="1">
      <c r="A825" s="1"/>
      <c r="B825" s="65">
        <v>46067</v>
      </c>
      <c r="C825" s="402">
        <v>1819</v>
      </c>
      <c r="D825" s="75" t="s">
        <v>114</v>
      </c>
      <c r="E825" s="72" t="s">
        <v>285</v>
      </c>
      <c r="F825" s="67">
        <v>10</v>
      </c>
      <c r="G825" s="74" t="s">
        <v>300</v>
      </c>
      <c r="H825" s="69"/>
      <c r="I825" s="62"/>
    </row>
    <row r="826" spans="1:9" ht="21" customHeight="1">
      <c r="A826" s="1"/>
      <c r="B826" s="65">
        <v>46068</v>
      </c>
      <c r="C826" s="402">
        <v>1820</v>
      </c>
      <c r="D826" s="75" t="s">
        <v>114</v>
      </c>
      <c r="E826" s="72" t="s">
        <v>90</v>
      </c>
      <c r="F826" s="67">
        <v>35</v>
      </c>
      <c r="G826" s="74" t="s">
        <v>301</v>
      </c>
      <c r="H826" s="69"/>
      <c r="I826" s="62"/>
    </row>
    <row r="827" spans="1:9" ht="21" customHeight="1">
      <c r="A827" s="1"/>
      <c r="B827" s="65">
        <v>46068</v>
      </c>
      <c r="C827" s="402">
        <v>1821</v>
      </c>
      <c r="D827" s="75" t="s">
        <v>115</v>
      </c>
      <c r="E827" s="72" t="s">
        <v>89</v>
      </c>
      <c r="F827" s="67">
        <v>340</v>
      </c>
      <c r="G827" s="74" t="s">
        <v>299</v>
      </c>
      <c r="H827" s="69"/>
      <c r="I827" s="62"/>
    </row>
    <row r="828" spans="1:9" ht="21" customHeight="1">
      <c r="A828" s="1"/>
      <c r="B828" s="65">
        <v>46068</v>
      </c>
      <c r="C828" s="402">
        <v>1822</v>
      </c>
      <c r="D828" s="75" t="s">
        <v>115</v>
      </c>
      <c r="E828" s="72" t="s">
        <v>90</v>
      </c>
      <c r="F828" s="67">
        <v>10</v>
      </c>
      <c r="G828" s="74" t="s">
        <v>300</v>
      </c>
      <c r="H828" s="69"/>
      <c r="I828" s="62"/>
    </row>
    <row r="829" spans="1:9" ht="21" customHeight="1">
      <c r="A829" s="1"/>
      <c r="B829" s="65">
        <v>46069</v>
      </c>
      <c r="C829" s="402">
        <v>1823</v>
      </c>
      <c r="D829" s="75" t="s">
        <v>115</v>
      </c>
      <c r="E829" s="72" t="s">
        <v>283</v>
      </c>
      <c r="F829" s="67">
        <v>15</v>
      </c>
      <c r="G829" s="74" t="s">
        <v>301</v>
      </c>
      <c r="H829" s="69"/>
      <c r="I829" s="62"/>
    </row>
    <row r="830" spans="1:9" ht="21" customHeight="1">
      <c r="A830" s="1"/>
      <c r="B830" s="65">
        <v>46069</v>
      </c>
      <c r="C830" s="402">
        <v>1824</v>
      </c>
      <c r="D830" s="75" t="s">
        <v>115</v>
      </c>
      <c r="E830" s="72" t="s">
        <v>285</v>
      </c>
      <c r="F830" s="67">
        <v>60</v>
      </c>
      <c r="G830" s="74" t="s">
        <v>299</v>
      </c>
      <c r="H830" s="69"/>
      <c r="I830" s="62"/>
    </row>
    <row r="831" spans="1:9" ht="21" customHeight="1">
      <c r="A831" s="1"/>
      <c r="B831" s="65">
        <v>46069</v>
      </c>
      <c r="C831" s="402">
        <v>1825</v>
      </c>
      <c r="D831" s="75" t="s">
        <v>115</v>
      </c>
      <c r="E831" s="72" t="s">
        <v>90</v>
      </c>
      <c r="F831" s="67">
        <v>15</v>
      </c>
      <c r="G831" s="74" t="s">
        <v>302</v>
      </c>
      <c r="H831" s="69"/>
      <c r="I831" s="62"/>
    </row>
    <row r="832" spans="1:9" ht="21" customHeight="1">
      <c r="A832" s="1"/>
      <c r="B832" s="65">
        <v>46070</v>
      </c>
      <c r="C832" s="402">
        <v>1826</v>
      </c>
      <c r="D832" s="75" t="s">
        <v>116</v>
      </c>
      <c r="E832" s="72" t="s">
        <v>89</v>
      </c>
      <c r="F832" s="67">
        <v>340</v>
      </c>
      <c r="G832" s="74" t="s">
        <v>299</v>
      </c>
      <c r="H832" s="69"/>
      <c r="I832" s="62"/>
    </row>
    <row r="833" spans="1:9" ht="21" customHeight="1">
      <c r="A833" s="1"/>
      <c r="B833" s="65">
        <v>46070</v>
      </c>
      <c r="C833" s="402">
        <v>1827</v>
      </c>
      <c r="D833" s="75" t="s">
        <v>116</v>
      </c>
      <c r="E833" s="72" t="s">
        <v>90</v>
      </c>
      <c r="F833" s="67">
        <v>25</v>
      </c>
      <c r="G833" s="74" t="s">
        <v>301</v>
      </c>
      <c r="H833" s="69"/>
      <c r="I833" s="62"/>
    </row>
    <row r="834" spans="1:9" ht="21" customHeight="1">
      <c r="A834" s="1"/>
      <c r="B834" s="65">
        <v>46070</v>
      </c>
      <c r="C834" s="402">
        <v>1828</v>
      </c>
      <c r="D834" s="75" t="s">
        <v>116</v>
      </c>
      <c r="E834" s="72" t="s">
        <v>283</v>
      </c>
      <c r="F834" s="67">
        <v>10</v>
      </c>
      <c r="G834" s="74" t="s">
        <v>302</v>
      </c>
      <c r="H834" s="69"/>
      <c r="I834" s="62"/>
    </row>
    <row r="835" spans="1:9" ht="21" customHeight="1">
      <c r="A835" s="1"/>
      <c r="B835" s="65">
        <v>46071</v>
      </c>
      <c r="C835" s="402">
        <v>1829</v>
      </c>
      <c r="D835" s="75" t="s">
        <v>116</v>
      </c>
      <c r="E835" s="72" t="s">
        <v>285</v>
      </c>
      <c r="F835" s="67">
        <v>10</v>
      </c>
      <c r="G835" s="74" t="s">
        <v>300</v>
      </c>
      <c r="H835" s="69"/>
      <c r="I835" s="62"/>
    </row>
    <row r="836" spans="1:9" ht="21" customHeight="1">
      <c r="A836" s="1"/>
      <c r="B836" s="65">
        <v>46071</v>
      </c>
      <c r="C836" s="402">
        <v>1830</v>
      </c>
      <c r="D836" s="75" t="s">
        <v>116</v>
      </c>
      <c r="E836" s="72" t="s">
        <v>90</v>
      </c>
      <c r="F836" s="67">
        <v>40</v>
      </c>
      <c r="G836" s="74" t="s">
        <v>301</v>
      </c>
      <c r="H836" s="69"/>
      <c r="I836" s="62"/>
    </row>
    <row r="837" spans="1:9" ht="21" customHeight="1">
      <c r="A837" s="1"/>
      <c r="B837" s="65">
        <v>46071</v>
      </c>
      <c r="C837" s="402">
        <v>1831</v>
      </c>
      <c r="D837" s="75" t="s">
        <v>117</v>
      </c>
      <c r="E837" s="72" t="s">
        <v>89</v>
      </c>
      <c r="F837" s="67">
        <v>500</v>
      </c>
      <c r="G837" s="74" t="s">
        <v>299</v>
      </c>
      <c r="H837" s="69"/>
      <c r="I837" s="62"/>
    </row>
    <row r="838" spans="1:9" ht="21" customHeight="1">
      <c r="A838" s="1"/>
      <c r="B838" s="65">
        <v>46072</v>
      </c>
      <c r="C838" s="402">
        <v>1832</v>
      </c>
      <c r="D838" s="75" t="s">
        <v>117</v>
      </c>
      <c r="E838" s="72" t="s">
        <v>90</v>
      </c>
      <c r="F838" s="67">
        <v>10</v>
      </c>
      <c r="G838" s="74" t="s">
        <v>300</v>
      </c>
      <c r="H838" s="69"/>
      <c r="I838" s="62"/>
    </row>
    <row r="839" spans="1:9" ht="21" customHeight="1">
      <c r="A839" s="1"/>
      <c r="B839" s="65">
        <v>46072</v>
      </c>
      <c r="C839" s="402">
        <v>1833</v>
      </c>
      <c r="D839" s="75" t="s">
        <v>117</v>
      </c>
      <c r="E839" s="72" t="s">
        <v>283</v>
      </c>
      <c r="F839" s="67">
        <v>15</v>
      </c>
      <c r="G839" s="74" t="s">
        <v>301</v>
      </c>
      <c r="H839" s="69"/>
      <c r="I839" s="62"/>
    </row>
    <row r="840" spans="1:9" ht="21" customHeight="1">
      <c r="A840" s="1"/>
      <c r="B840" s="65">
        <v>46072</v>
      </c>
      <c r="C840" s="402">
        <v>1834</v>
      </c>
      <c r="D840" s="75" t="s">
        <v>117</v>
      </c>
      <c r="E840" s="72" t="s">
        <v>285</v>
      </c>
      <c r="F840" s="67">
        <v>55</v>
      </c>
      <c r="G840" s="74" t="s">
        <v>299</v>
      </c>
      <c r="H840" s="69"/>
      <c r="I840" s="62"/>
    </row>
    <row r="841" spans="1:9" ht="21" customHeight="1">
      <c r="A841" s="1"/>
      <c r="B841" s="65">
        <v>46073</v>
      </c>
      <c r="C841" s="402">
        <v>1835</v>
      </c>
      <c r="D841" s="75" t="s">
        <v>117</v>
      </c>
      <c r="E841" s="72" t="s">
        <v>90</v>
      </c>
      <c r="F841" s="67">
        <v>15</v>
      </c>
      <c r="G841" s="74" t="s">
        <v>302</v>
      </c>
      <c r="H841" s="69"/>
      <c r="I841" s="62"/>
    </row>
    <row r="842" spans="1:9" ht="21" customHeight="1">
      <c r="A842" s="1"/>
      <c r="B842" s="65">
        <v>46073</v>
      </c>
      <c r="C842" s="402">
        <v>1836</v>
      </c>
      <c r="D842" s="75" t="s">
        <v>118</v>
      </c>
      <c r="E842" s="72" t="s">
        <v>89</v>
      </c>
      <c r="F842" s="67">
        <v>380</v>
      </c>
      <c r="G842" s="74" t="s">
        <v>299</v>
      </c>
      <c r="H842" s="69"/>
      <c r="I842" s="62"/>
    </row>
    <row r="843" spans="1:9" ht="21" customHeight="1">
      <c r="A843" s="1"/>
      <c r="B843" s="65">
        <v>46073</v>
      </c>
      <c r="C843" s="402">
        <v>1837</v>
      </c>
      <c r="D843" s="75" t="s">
        <v>118</v>
      </c>
      <c r="E843" s="72" t="s">
        <v>90</v>
      </c>
      <c r="F843" s="67">
        <v>20</v>
      </c>
      <c r="G843" s="74" t="s">
        <v>301</v>
      </c>
      <c r="H843" s="69"/>
      <c r="I843" s="62"/>
    </row>
    <row r="844" spans="1:9" ht="21" customHeight="1">
      <c r="A844" s="1"/>
      <c r="B844" s="65">
        <v>46074</v>
      </c>
      <c r="C844" s="402">
        <v>1838</v>
      </c>
      <c r="D844" s="75" t="s">
        <v>118</v>
      </c>
      <c r="E844" s="72" t="s">
        <v>283</v>
      </c>
      <c r="F844" s="67">
        <v>10</v>
      </c>
      <c r="G844" s="74" t="s">
        <v>302</v>
      </c>
      <c r="H844" s="69"/>
      <c r="I844" s="62"/>
    </row>
    <row r="845" spans="1:9" ht="21" customHeight="1">
      <c r="A845" s="1"/>
      <c r="B845" s="65">
        <v>46074</v>
      </c>
      <c r="C845" s="402">
        <v>1839</v>
      </c>
      <c r="D845" s="75" t="s">
        <v>118</v>
      </c>
      <c r="E845" s="72" t="s">
        <v>285</v>
      </c>
      <c r="F845" s="67">
        <v>10</v>
      </c>
      <c r="G845" s="74" t="s">
        <v>300</v>
      </c>
      <c r="H845" s="69"/>
      <c r="I845" s="62"/>
    </row>
    <row r="846" spans="1:9" ht="21" customHeight="1">
      <c r="A846" s="1"/>
      <c r="B846" s="65">
        <v>46074</v>
      </c>
      <c r="C846" s="402">
        <v>1840</v>
      </c>
      <c r="D846" s="75" t="s">
        <v>118</v>
      </c>
      <c r="E846" s="72" t="s">
        <v>90</v>
      </c>
      <c r="F846" s="67">
        <v>35</v>
      </c>
      <c r="G846" s="74" t="s">
        <v>301</v>
      </c>
      <c r="H846" s="69"/>
      <c r="I846" s="62"/>
    </row>
    <row r="847" spans="1:9" ht="21" customHeight="1">
      <c r="A847" s="1"/>
      <c r="B847" s="65">
        <v>46083</v>
      </c>
      <c r="C847" s="402">
        <v>1841</v>
      </c>
      <c r="D847" s="75" t="s">
        <v>107</v>
      </c>
      <c r="E847" s="72" t="s">
        <v>89</v>
      </c>
      <c r="F847" s="67">
        <v>490</v>
      </c>
      <c r="G847" s="74" t="s">
        <v>299</v>
      </c>
      <c r="H847" s="69"/>
      <c r="I847" s="62"/>
    </row>
    <row r="848" spans="1:9" ht="21" customHeight="1">
      <c r="A848" s="1"/>
      <c r="B848" s="65">
        <v>46083</v>
      </c>
      <c r="C848" s="402">
        <v>1842</v>
      </c>
      <c r="D848" s="75" t="s">
        <v>107</v>
      </c>
      <c r="E848" s="72" t="s">
        <v>90</v>
      </c>
      <c r="F848" s="67">
        <v>165</v>
      </c>
      <c r="G848" s="74" t="s">
        <v>300</v>
      </c>
      <c r="H848" s="69"/>
      <c r="I848" s="62"/>
    </row>
    <row r="849" spans="1:9" ht="21" customHeight="1">
      <c r="A849" s="1"/>
      <c r="B849" s="65">
        <v>46083</v>
      </c>
      <c r="C849" s="402">
        <v>1843</v>
      </c>
      <c r="D849" s="75" t="s">
        <v>107</v>
      </c>
      <c r="E849" s="72" t="s">
        <v>283</v>
      </c>
      <c r="F849" s="67">
        <v>180</v>
      </c>
      <c r="G849" s="74" t="s">
        <v>301</v>
      </c>
      <c r="H849" s="69"/>
      <c r="I849" s="62"/>
    </row>
    <row r="850" spans="1:9" ht="21" customHeight="1">
      <c r="A850" s="1"/>
      <c r="B850" s="65">
        <v>46084</v>
      </c>
      <c r="C850" s="402">
        <v>1844</v>
      </c>
      <c r="D850" s="75" t="s">
        <v>107</v>
      </c>
      <c r="E850" s="72" t="s">
        <v>285</v>
      </c>
      <c r="F850" s="67">
        <v>120</v>
      </c>
      <c r="G850" s="74" t="s">
        <v>299</v>
      </c>
      <c r="H850" s="69"/>
      <c r="I850" s="62"/>
    </row>
    <row r="851" spans="1:9" ht="21" customHeight="1">
      <c r="A851" s="1"/>
      <c r="B851" s="65">
        <v>46084</v>
      </c>
      <c r="C851" s="402">
        <v>1845</v>
      </c>
      <c r="D851" s="75" t="s">
        <v>107</v>
      </c>
      <c r="E851" s="72" t="s">
        <v>90</v>
      </c>
      <c r="F851" s="67">
        <v>175</v>
      </c>
      <c r="G851" s="74" t="s">
        <v>302</v>
      </c>
      <c r="H851" s="69"/>
      <c r="I851" s="62"/>
    </row>
    <row r="852" spans="1:9" ht="21" customHeight="1">
      <c r="A852" s="1"/>
      <c r="B852" s="65">
        <v>46084</v>
      </c>
      <c r="C852" s="402">
        <v>1846</v>
      </c>
      <c r="D852" s="75" t="s">
        <v>108</v>
      </c>
      <c r="E852" s="72" t="s">
        <v>89</v>
      </c>
      <c r="F852" s="67">
        <v>270</v>
      </c>
      <c r="G852" s="74" t="s">
        <v>299</v>
      </c>
      <c r="H852" s="69"/>
      <c r="I852" s="62"/>
    </row>
    <row r="853" spans="1:9" ht="21" customHeight="1">
      <c r="A853" s="1"/>
      <c r="B853" s="65">
        <v>46085</v>
      </c>
      <c r="C853" s="402">
        <v>1847</v>
      </c>
      <c r="D853" s="75" t="s">
        <v>108</v>
      </c>
      <c r="E853" s="72" t="s">
        <v>90</v>
      </c>
      <c r="F853" s="67">
        <v>150</v>
      </c>
      <c r="G853" s="74" t="s">
        <v>301</v>
      </c>
      <c r="H853" s="69"/>
      <c r="I853" s="62"/>
    </row>
    <row r="854" spans="1:9" ht="21" customHeight="1">
      <c r="A854" s="1"/>
      <c r="B854" s="65">
        <v>46085</v>
      </c>
      <c r="C854" s="402">
        <v>1848</v>
      </c>
      <c r="D854" s="75" t="s">
        <v>108</v>
      </c>
      <c r="E854" s="72" t="s">
        <v>283</v>
      </c>
      <c r="F854" s="67">
        <v>210</v>
      </c>
      <c r="G854" s="74" t="s">
        <v>302</v>
      </c>
      <c r="H854" s="69"/>
      <c r="I854" s="62"/>
    </row>
    <row r="855" spans="1:9" ht="21" customHeight="1">
      <c r="A855" s="1"/>
      <c r="B855" s="65">
        <v>46085</v>
      </c>
      <c r="C855" s="402">
        <v>1849</v>
      </c>
      <c r="D855" s="75" t="s">
        <v>108</v>
      </c>
      <c r="E855" s="72" t="s">
        <v>285</v>
      </c>
      <c r="F855" s="67">
        <v>280</v>
      </c>
      <c r="G855" s="74" t="s">
        <v>300</v>
      </c>
      <c r="H855" s="69"/>
      <c r="I855" s="62"/>
    </row>
    <row r="856" spans="1:9" ht="21" customHeight="1">
      <c r="A856" s="1"/>
      <c r="B856" s="65">
        <v>46086</v>
      </c>
      <c r="C856" s="402">
        <v>1850</v>
      </c>
      <c r="D856" s="75" t="s">
        <v>108</v>
      </c>
      <c r="E856" s="72" t="s">
        <v>90</v>
      </c>
      <c r="F856" s="67">
        <v>100</v>
      </c>
      <c r="G856" s="74" t="s">
        <v>301</v>
      </c>
      <c r="H856" s="69"/>
      <c r="I856" s="62"/>
    </row>
    <row r="857" spans="1:9" ht="21" customHeight="1">
      <c r="A857" s="1"/>
      <c r="B857" s="65">
        <v>46086</v>
      </c>
      <c r="C857" s="402">
        <v>1851</v>
      </c>
      <c r="D857" s="75" t="s">
        <v>109</v>
      </c>
      <c r="E857" s="72" t="s">
        <v>89</v>
      </c>
      <c r="F857" s="67">
        <v>585</v>
      </c>
      <c r="G857" s="74" t="s">
        <v>299</v>
      </c>
      <c r="H857" s="69"/>
      <c r="I857" s="62"/>
    </row>
    <row r="858" spans="1:9" ht="21" customHeight="1">
      <c r="A858" s="1"/>
      <c r="B858" s="65">
        <v>46086</v>
      </c>
      <c r="C858" s="402">
        <v>1852</v>
      </c>
      <c r="D858" s="75" t="s">
        <v>109</v>
      </c>
      <c r="E858" s="72" t="s">
        <v>90</v>
      </c>
      <c r="F858" s="67">
        <v>140</v>
      </c>
      <c r="G858" s="74" t="s">
        <v>300</v>
      </c>
      <c r="H858" s="69"/>
      <c r="I858" s="62"/>
    </row>
    <row r="859" spans="1:9" ht="21" customHeight="1">
      <c r="A859" s="1"/>
      <c r="B859" s="65">
        <v>46087</v>
      </c>
      <c r="C859" s="402">
        <v>1853</v>
      </c>
      <c r="D859" s="75" t="s">
        <v>109</v>
      </c>
      <c r="E859" s="72" t="s">
        <v>283</v>
      </c>
      <c r="F859" s="67">
        <v>70</v>
      </c>
      <c r="G859" s="74" t="s">
        <v>301</v>
      </c>
      <c r="H859" s="69"/>
      <c r="I859" s="62"/>
    </row>
    <row r="860" spans="1:9" ht="21" customHeight="1">
      <c r="A860" s="1"/>
      <c r="B860" s="65">
        <v>46087</v>
      </c>
      <c r="C860" s="402">
        <v>1854</v>
      </c>
      <c r="D860" s="75" t="s">
        <v>109</v>
      </c>
      <c r="E860" s="72" t="s">
        <v>285</v>
      </c>
      <c r="F860" s="67">
        <v>145</v>
      </c>
      <c r="G860" s="74" t="s">
        <v>299</v>
      </c>
      <c r="H860" s="69"/>
      <c r="I860" s="62"/>
    </row>
    <row r="861" spans="1:9" ht="21" customHeight="1">
      <c r="A861" s="1"/>
      <c r="B861" s="65">
        <v>46087</v>
      </c>
      <c r="C861" s="402">
        <v>1855</v>
      </c>
      <c r="D861" s="75" t="s">
        <v>109</v>
      </c>
      <c r="E861" s="72" t="s">
        <v>90</v>
      </c>
      <c r="F861" s="67">
        <v>155</v>
      </c>
      <c r="G861" s="74" t="s">
        <v>302</v>
      </c>
      <c r="H861" s="69"/>
      <c r="I861" s="62"/>
    </row>
    <row r="862" spans="1:9" ht="21" customHeight="1">
      <c r="A862" s="1"/>
      <c r="B862" s="65">
        <v>46088</v>
      </c>
      <c r="C862" s="402">
        <v>1856</v>
      </c>
      <c r="D862" s="75" t="s">
        <v>110</v>
      </c>
      <c r="E862" s="72" t="s">
        <v>89</v>
      </c>
      <c r="F862" s="67">
        <v>230</v>
      </c>
      <c r="G862" s="74" t="s">
        <v>299</v>
      </c>
      <c r="H862" s="69"/>
      <c r="I862" s="62"/>
    </row>
    <row r="863" spans="1:9" ht="21" customHeight="1">
      <c r="A863" s="1"/>
      <c r="B863" s="65">
        <v>46088</v>
      </c>
      <c r="C863" s="402">
        <v>1857</v>
      </c>
      <c r="D863" s="75" t="s">
        <v>110</v>
      </c>
      <c r="E863" s="72" t="s">
        <v>90</v>
      </c>
      <c r="F863" s="67">
        <v>195</v>
      </c>
      <c r="G863" s="74" t="s">
        <v>301</v>
      </c>
      <c r="H863" s="69"/>
      <c r="I863" s="62"/>
    </row>
    <row r="864" spans="1:9" ht="21" customHeight="1">
      <c r="A864" s="1"/>
      <c r="B864" s="65">
        <v>46088</v>
      </c>
      <c r="C864" s="402">
        <v>1858</v>
      </c>
      <c r="D864" s="75" t="s">
        <v>110</v>
      </c>
      <c r="E864" s="72" t="s">
        <v>283</v>
      </c>
      <c r="F864" s="67">
        <v>135</v>
      </c>
      <c r="G864" s="74" t="s">
        <v>302</v>
      </c>
      <c r="H864" s="69"/>
      <c r="I864" s="62"/>
    </row>
    <row r="865" spans="1:9" ht="21" customHeight="1">
      <c r="A865" s="1"/>
      <c r="B865" s="65">
        <v>46089</v>
      </c>
      <c r="C865" s="402">
        <v>1859</v>
      </c>
      <c r="D865" s="75" t="s">
        <v>110</v>
      </c>
      <c r="E865" s="72" t="s">
        <v>285</v>
      </c>
      <c r="F865" s="67">
        <v>190</v>
      </c>
      <c r="G865" s="74" t="s">
        <v>300</v>
      </c>
      <c r="H865" s="69"/>
      <c r="I865" s="62"/>
    </row>
    <row r="866" spans="1:9" ht="21" customHeight="1">
      <c r="A866" s="1"/>
      <c r="B866" s="65">
        <v>46089</v>
      </c>
      <c r="C866" s="402">
        <v>1860</v>
      </c>
      <c r="D866" s="75" t="s">
        <v>110</v>
      </c>
      <c r="E866" s="72" t="s">
        <v>90</v>
      </c>
      <c r="F866" s="67">
        <v>105</v>
      </c>
      <c r="G866" s="74" t="s">
        <v>301</v>
      </c>
      <c r="H866" s="69"/>
      <c r="I866" s="62"/>
    </row>
    <row r="867" spans="1:9" ht="21" customHeight="1">
      <c r="A867" s="1"/>
      <c r="B867" s="65">
        <v>46089</v>
      </c>
      <c r="C867" s="402">
        <v>1861</v>
      </c>
      <c r="D867" s="75" t="s">
        <v>111</v>
      </c>
      <c r="E867" s="72" t="s">
        <v>89</v>
      </c>
      <c r="F867" s="67">
        <v>215</v>
      </c>
      <c r="G867" s="74" t="s">
        <v>299</v>
      </c>
      <c r="H867" s="69"/>
      <c r="I867" s="62"/>
    </row>
    <row r="868" spans="1:9" ht="21" customHeight="1">
      <c r="A868" s="1"/>
      <c r="B868" s="65">
        <v>46090</v>
      </c>
      <c r="C868" s="402">
        <v>1862</v>
      </c>
      <c r="D868" s="75" t="s">
        <v>111</v>
      </c>
      <c r="E868" s="72" t="s">
        <v>90</v>
      </c>
      <c r="F868" s="67">
        <v>280</v>
      </c>
      <c r="G868" s="74" t="s">
        <v>300</v>
      </c>
      <c r="H868" s="69"/>
      <c r="I868" s="62"/>
    </row>
    <row r="869" spans="1:9" ht="21" customHeight="1">
      <c r="A869" s="1"/>
      <c r="B869" s="65">
        <v>46090</v>
      </c>
      <c r="C869" s="402">
        <v>1863</v>
      </c>
      <c r="D869" s="75" t="s">
        <v>111</v>
      </c>
      <c r="E869" s="72" t="s">
        <v>283</v>
      </c>
      <c r="F869" s="67">
        <v>275</v>
      </c>
      <c r="G869" s="74" t="s">
        <v>301</v>
      </c>
      <c r="H869" s="69"/>
      <c r="I869" s="62"/>
    </row>
    <row r="870" spans="1:9" ht="21" customHeight="1">
      <c r="A870" s="1"/>
      <c r="B870" s="65">
        <v>46090</v>
      </c>
      <c r="C870" s="402">
        <v>1864</v>
      </c>
      <c r="D870" s="75" t="s">
        <v>111</v>
      </c>
      <c r="E870" s="72" t="s">
        <v>285</v>
      </c>
      <c r="F870" s="67">
        <v>175</v>
      </c>
      <c r="G870" s="74" t="s">
        <v>299</v>
      </c>
      <c r="H870" s="69"/>
      <c r="I870" s="62"/>
    </row>
    <row r="871" spans="1:9" ht="21" customHeight="1">
      <c r="A871" s="1"/>
      <c r="B871" s="65">
        <v>46091</v>
      </c>
      <c r="C871" s="402">
        <v>1865</v>
      </c>
      <c r="D871" s="75" t="s">
        <v>111</v>
      </c>
      <c r="E871" s="72" t="s">
        <v>90</v>
      </c>
      <c r="F871" s="67">
        <v>210</v>
      </c>
      <c r="G871" s="74" t="s">
        <v>302</v>
      </c>
      <c r="H871" s="69"/>
      <c r="I871" s="62"/>
    </row>
    <row r="872" spans="1:9" ht="21" customHeight="1">
      <c r="A872" s="1"/>
      <c r="B872" s="65">
        <v>46091</v>
      </c>
      <c r="C872" s="402">
        <v>1866</v>
      </c>
      <c r="D872" s="75" t="s">
        <v>112</v>
      </c>
      <c r="E872" s="72" t="s">
        <v>89</v>
      </c>
      <c r="F872" s="67">
        <v>430</v>
      </c>
      <c r="G872" s="74" t="s">
        <v>299</v>
      </c>
      <c r="H872" s="69"/>
      <c r="I872" s="62"/>
    </row>
    <row r="873" spans="1:9" ht="21" customHeight="1">
      <c r="A873" s="1"/>
      <c r="B873" s="65">
        <v>46091</v>
      </c>
      <c r="C873" s="402">
        <v>1867</v>
      </c>
      <c r="D873" s="75" t="s">
        <v>112</v>
      </c>
      <c r="E873" s="72" t="s">
        <v>90</v>
      </c>
      <c r="F873" s="67">
        <v>275</v>
      </c>
      <c r="G873" s="74" t="s">
        <v>301</v>
      </c>
      <c r="H873" s="69"/>
      <c r="I873" s="62"/>
    </row>
    <row r="874" spans="1:9" ht="21" customHeight="1">
      <c r="A874" s="1"/>
      <c r="B874" s="65">
        <v>46092</v>
      </c>
      <c r="C874" s="402">
        <v>1868</v>
      </c>
      <c r="D874" s="75" t="s">
        <v>112</v>
      </c>
      <c r="E874" s="72" t="s">
        <v>283</v>
      </c>
      <c r="F874" s="67">
        <v>140</v>
      </c>
      <c r="G874" s="74" t="s">
        <v>302</v>
      </c>
      <c r="H874" s="69"/>
      <c r="I874" s="62"/>
    </row>
    <row r="875" spans="1:9" ht="21" customHeight="1">
      <c r="A875" s="1"/>
      <c r="B875" s="65">
        <v>46092</v>
      </c>
      <c r="C875" s="402">
        <v>1869</v>
      </c>
      <c r="D875" s="75" t="s">
        <v>112</v>
      </c>
      <c r="E875" s="72" t="s">
        <v>285</v>
      </c>
      <c r="F875" s="67">
        <v>90</v>
      </c>
      <c r="G875" s="74" t="s">
        <v>300</v>
      </c>
      <c r="H875" s="69"/>
      <c r="I875" s="62"/>
    </row>
    <row r="876" spans="1:9" ht="21" customHeight="1">
      <c r="A876" s="1"/>
      <c r="B876" s="65">
        <v>46092</v>
      </c>
      <c r="C876" s="402">
        <v>1870</v>
      </c>
      <c r="D876" s="75" t="s">
        <v>112</v>
      </c>
      <c r="E876" s="72" t="s">
        <v>90</v>
      </c>
      <c r="F876" s="67">
        <v>150</v>
      </c>
      <c r="G876" s="74" t="s">
        <v>301</v>
      </c>
      <c r="H876" s="69"/>
      <c r="I876" s="62"/>
    </row>
    <row r="877" spans="1:9" ht="21" customHeight="1">
      <c r="A877" s="1"/>
      <c r="B877" s="65">
        <v>46093</v>
      </c>
      <c r="C877" s="402">
        <v>1871</v>
      </c>
      <c r="D877" s="75" t="s">
        <v>113</v>
      </c>
      <c r="E877" s="72" t="s">
        <v>89</v>
      </c>
      <c r="F877" s="67">
        <v>370</v>
      </c>
      <c r="G877" s="74" t="s">
        <v>299</v>
      </c>
      <c r="H877" s="69"/>
      <c r="I877" s="62"/>
    </row>
    <row r="878" spans="1:9" ht="21" customHeight="1">
      <c r="A878" s="1"/>
      <c r="B878" s="65">
        <v>46093</v>
      </c>
      <c r="C878" s="402">
        <v>1872</v>
      </c>
      <c r="D878" s="75" t="s">
        <v>113</v>
      </c>
      <c r="E878" s="72" t="s">
        <v>90</v>
      </c>
      <c r="F878" s="67">
        <v>105</v>
      </c>
      <c r="G878" s="74" t="s">
        <v>300</v>
      </c>
      <c r="H878" s="69"/>
      <c r="I878" s="62"/>
    </row>
    <row r="879" spans="1:9" ht="21" customHeight="1">
      <c r="A879" s="1"/>
      <c r="B879" s="65">
        <v>46093</v>
      </c>
      <c r="C879" s="402">
        <v>1873</v>
      </c>
      <c r="D879" s="75" t="s">
        <v>113</v>
      </c>
      <c r="E879" s="72" t="s">
        <v>283</v>
      </c>
      <c r="F879" s="67">
        <v>145</v>
      </c>
      <c r="G879" s="74" t="s">
        <v>301</v>
      </c>
      <c r="H879" s="69"/>
      <c r="I879" s="62"/>
    </row>
    <row r="880" spans="1:9" ht="21" customHeight="1">
      <c r="A880" s="1"/>
      <c r="B880" s="65">
        <v>46094</v>
      </c>
      <c r="C880" s="402">
        <v>1874</v>
      </c>
      <c r="D880" s="75" t="s">
        <v>113</v>
      </c>
      <c r="E880" s="72" t="s">
        <v>285</v>
      </c>
      <c r="F880" s="67">
        <v>240</v>
      </c>
      <c r="G880" s="74" t="s">
        <v>299</v>
      </c>
      <c r="H880" s="69"/>
      <c r="I880" s="62"/>
    </row>
    <row r="881" spans="1:9" ht="21" customHeight="1">
      <c r="A881" s="1"/>
      <c r="B881" s="65">
        <v>46094</v>
      </c>
      <c r="C881" s="402">
        <v>1875</v>
      </c>
      <c r="D881" s="75" t="s">
        <v>113</v>
      </c>
      <c r="E881" s="72" t="s">
        <v>90</v>
      </c>
      <c r="F881" s="67">
        <v>95</v>
      </c>
      <c r="G881" s="74" t="s">
        <v>302</v>
      </c>
      <c r="H881" s="69"/>
      <c r="I881" s="62"/>
    </row>
    <row r="882" spans="1:9" ht="21" customHeight="1">
      <c r="A882" s="1"/>
      <c r="B882" s="65">
        <v>46094</v>
      </c>
      <c r="C882" s="402">
        <v>1876</v>
      </c>
      <c r="D882" s="75" t="s">
        <v>114</v>
      </c>
      <c r="E882" s="72" t="s">
        <v>89</v>
      </c>
      <c r="F882" s="67">
        <v>625</v>
      </c>
      <c r="G882" s="74" t="s">
        <v>299</v>
      </c>
      <c r="H882" s="69"/>
      <c r="I882" s="62"/>
    </row>
    <row r="883" spans="1:9" ht="21" customHeight="1">
      <c r="A883" s="1"/>
      <c r="B883" s="65">
        <v>46095</v>
      </c>
      <c r="C883" s="402">
        <v>1877</v>
      </c>
      <c r="D883" s="75" t="s">
        <v>114</v>
      </c>
      <c r="E883" s="72" t="s">
        <v>90</v>
      </c>
      <c r="F883" s="67">
        <v>180</v>
      </c>
      <c r="G883" s="74" t="s">
        <v>301</v>
      </c>
      <c r="H883" s="69"/>
      <c r="I883" s="62"/>
    </row>
    <row r="884" spans="1:9" ht="21" customHeight="1">
      <c r="A884" s="1"/>
      <c r="B884" s="65">
        <v>46095</v>
      </c>
      <c r="C884" s="402">
        <v>1878</v>
      </c>
      <c r="D884" s="75" t="s">
        <v>114</v>
      </c>
      <c r="E884" s="72" t="s">
        <v>283</v>
      </c>
      <c r="F884" s="67">
        <v>190</v>
      </c>
      <c r="G884" s="74" t="s">
        <v>302</v>
      </c>
      <c r="H884" s="69"/>
      <c r="I884" s="62"/>
    </row>
    <row r="885" spans="1:9" ht="21" customHeight="1">
      <c r="A885" s="1"/>
      <c r="B885" s="65">
        <v>46095</v>
      </c>
      <c r="C885" s="402">
        <v>1879</v>
      </c>
      <c r="D885" s="75" t="s">
        <v>114</v>
      </c>
      <c r="E885" s="72" t="s">
        <v>285</v>
      </c>
      <c r="F885" s="67">
        <v>120</v>
      </c>
      <c r="G885" s="74" t="s">
        <v>300</v>
      </c>
      <c r="H885" s="69"/>
      <c r="I885" s="62"/>
    </row>
    <row r="886" spans="1:9" ht="21" customHeight="1">
      <c r="A886" s="1"/>
      <c r="B886" s="65">
        <v>46096</v>
      </c>
      <c r="C886" s="402">
        <v>1880</v>
      </c>
      <c r="D886" s="75" t="s">
        <v>114</v>
      </c>
      <c r="E886" s="72" t="s">
        <v>90</v>
      </c>
      <c r="F886" s="67">
        <v>140</v>
      </c>
      <c r="G886" s="74" t="s">
        <v>301</v>
      </c>
      <c r="H886" s="69"/>
      <c r="I886" s="62"/>
    </row>
    <row r="887" spans="1:9" ht="21" customHeight="1">
      <c r="A887" s="1"/>
      <c r="B887" s="65">
        <v>46096</v>
      </c>
      <c r="C887" s="402">
        <v>1881</v>
      </c>
      <c r="D887" s="75" t="s">
        <v>115</v>
      </c>
      <c r="E887" s="72" t="s">
        <v>89</v>
      </c>
      <c r="F887" s="67">
        <v>270</v>
      </c>
      <c r="G887" s="74" t="s">
        <v>299</v>
      </c>
      <c r="H887" s="69"/>
      <c r="I887" s="62"/>
    </row>
    <row r="888" spans="1:9" ht="21" customHeight="1">
      <c r="A888" s="1"/>
      <c r="B888" s="65">
        <v>46096</v>
      </c>
      <c r="C888" s="402">
        <v>1882</v>
      </c>
      <c r="D888" s="75" t="s">
        <v>115</v>
      </c>
      <c r="E888" s="72" t="s">
        <v>90</v>
      </c>
      <c r="F888" s="67">
        <v>140</v>
      </c>
      <c r="G888" s="74" t="s">
        <v>300</v>
      </c>
      <c r="H888" s="69"/>
      <c r="I888" s="62"/>
    </row>
    <row r="889" spans="1:9" ht="21" customHeight="1">
      <c r="A889" s="1"/>
      <c r="B889" s="65">
        <v>46097</v>
      </c>
      <c r="C889" s="402">
        <v>1883</v>
      </c>
      <c r="D889" s="75" t="s">
        <v>115</v>
      </c>
      <c r="E889" s="72" t="s">
        <v>283</v>
      </c>
      <c r="F889" s="67">
        <v>195</v>
      </c>
      <c r="G889" s="74" t="s">
        <v>301</v>
      </c>
      <c r="H889" s="69"/>
      <c r="I889" s="62"/>
    </row>
    <row r="890" spans="1:9" ht="21" customHeight="1">
      <c r="A890" s="1"/>
      <c r="B890" s="65">
        <v>46097</v>
      </c>
      <c r="C890" s="402">
        <v>1884</v>
      </c>
      <c r="D890" s="75" t="s">
        <v>115</v>
      </c>
      <c r="E890" s="72" t="s">
        <v>285</v>
      </c>
      <c r="F890" s="67">
        <v>165</v>
      </c>
      <c r="G890" s="74" t="s">
        <v>299</v>
      </c>
      <c r="H890" s="69"/>
      <c r="I890" s="62"/>
    </row>
    <row r="891" spans="1:9" ht="21" customHeight="1">
      <c r="A891" s="1"/>
      <c r="B891" s="65">
        <v>46097</v>
      </c>
      <c r="C891" s="402">
        <v>1885</v>
      </c>
      <c r="D891" s="75" t="s">
        <v>115</v>
      </c>
      <c r="E891" s="72" t="s">
        <v>90</v>
      </c>
      <c r="F891" s="67">
        <v>205</v>
      </c>
      <c r="G891" s="74" t="s">
        <v>302</v>
      </c>
      <c r="H891" s="69"/>
      <c r="I891" s="62"/>
    </row>
    <row r="892" spans="1:9" ht="21" customHeight="1">
      <c r="A892" s="1"/>
      <c r="B892" s="65">
        <v>46098</v>
      </c>
      <c r="C892" s="402">
        <v>1886</v>
      </c>
      <c r="D892" s="75" t="s">
        <v>116</v>
      </c>
      <c r="E892" s="72" t="s">
        <v>89</v>
      </c>
      <c r="F892" s="67">
        <v>270</v>
      </c>
      <c r="G892" s="74" t="s">
        <v>299</v>
      </c>
      <c r="H892" s="69"/>
      <c r="I892" s="62"/>
    </row>
    <row r="893" spans="1:9" ht="21" customHeight="1">
      <c r="A893" s="1"/>
      <c r="B893" s="65">
        <v>46098</v>
      </c>
      <c r="C893" s="402">
        <v>1887</v>
      </c>
      <c r="D893" s="75" t="s">
        <v>116</v>
      </c>
      <c r="E893" s="72" t="s">
        <v>90</v>
      </c>
      <c r="F893" s="67">
        <v>175</v>
      </c>
      <c r="G893" s="74" t="s">
        <v>301</v>
      </c>
      <c r="H893" s="69"/>
      <c r="I893" s="62"/>
    </row>
    <row r="894" spans="1:9" ht="21" customHeight="1">
      <c r="A894" s="1"/>
      <c r="B894" s="65">
        <v>46098</v>
      </c>
      <c r="C894" s="402">
        <v>1888</v>
      </c>
      <c r="D894" s="75" t="s">
        <v>116</v>
      </c>
      <c r="E894" s="72" t="s">
        <v>283</v>
      </c>
      <c r="F894" s="67">
        <v>165</v>
      </c>
      <c r="G894" s="74" t="s">
        <v>302</v>
      </c>
      <c r="H894" s="69"/>
      <c r="I894" s="62"/>
    </row>
    <row r="895" spans="1:9" ht="21" customHeight="1">
      <c r="A895" s="1"/>
      <c r="B895" s="65">
        <v>46099</v>
      </c>
      <c r="C895" s="402">
        <v>1889</v>
      </c>
      <c r="D895" s="75" t="s">
        <v>116</v>
      </c>
      <c r="E895" s="72" t="s">
        <v>285</v>
      </c>
      <c r="F895" s="67">
        <v>55</v>
      </c>
      <c r="G895" s="74" t="s">
        <v>300</v>
      </c>
      <c r="H895" s="69"/>
      <c r="I895" s="62"/>
    </row>
    <row r="896" spans="1:9" ht="21" customHeight="1">
      <c r="A896" s="1"/>
      <c r="B896" s="65">
        <v>46099</v>
      </c>
      <c r="C896" s="402">
        <v>1890</v>
      </c>
      <c r="D896" s="75" t="s">
        <v>116</v>
      </c>
      <c r="E896" s="72" t="s">
        <v>90</v>
      </c>
      <c r="F896" s="67">
        <v>10</v>
      </c>
      <c r="G896" s="74" t="s">
        <v>301</v>
      </c>
      <c r="H896" s="69"/>
      <c r="I896" s="62"/>
    </row>
    <row r="897" spans="1:9" ht="21" customHeight="1">
      <c r="A897" s="1"/>
      <c r="B897" s="65">
        <v>46099</v>
      </c>
      <c r="C897" s="402">
        <v>1891</v>
      </c>
      <c r="D897" s="75" t="s">
        <v>117</v>
      </c>
      <c r="E897" s="72" t="s">
        <v>89</v>
      </c>
      <c r="F897" s="67">
        <v>400</v>
      </c>
      <c r="G897" s="74" t="s">
        <v>299</v>
      </c>
      <c r="H897" s="69"/>
      <c r="I897" s="62"/>
    </row>
    <row r="898" spans="1:9" ht="21" customHeight="1">
      <c r="A898" s="1"/>
      <c r="B898" s="65">
        <v>46100</v>
      </c>
      <c r="C898" s="402">
        <v>1892</v>
      </c>
      <c r="D898" s="75" t="s">
        <v>117</v>
      </c>
      <c r="E898" s="72" t="s">
        <v>90</v>
      </c>
      <c r="F898" s="67">
        <v>75</v>
      </c>
      <c r="G898" s="74" t="s">
        <v>300</v>
      </c>
      <c r="H898" s="69"/>
      <c r="I898" s="62"/>
    </row>
    <row r="899" spans="1:9" ht="21" customHeight="1">
      <c r="A899" s="1"/>
      <c r="B899" s="65">
        <v>46100</v>
      </c>
      <c r="C899" s="402">
        <v>1893</v>
      </c>
      <c r="D899" s="75" t="s">
        <v>117</v>
      </c>
      <c r="E899" s="72" t="s">
        <v>283</v>
      </c>
      <c r="F899" s="67">
        <v>20</v>
      </c>
      <c r="G899" s="74" t="s">
        <v>301</v>
      </c>
      <c r="H899" s="69"/>
      <c r="I899" s="62"/>
    </row>
    <row r="900" spans="1:9" ht="21" customHeight="1">
      <c r="A900" s="1"/>
      <c r="B900" s="65">
        <v>46100</v>
      </c>
      <c r="C900" s="402">
        <v>1894</v>
      </c>
      <c r="D900" s="75" t="s">
        <v>117</v>
      </c>
      <c r="E900" s="72" t="s">
        <v>285</v>
      </c>
      <c r="F900" s="67">
        <v>10</v>
      </c>
      <c r="G900" s="74" t="s">
        <v>299</v>
      </c>
      <c r="H900" s="69"/>
      <c r="I900" s="62"/>
    </row>
    <row r="901" spans="1:9" ht="21" customHeight="1">
      <c r="A901" s="1"/>
      <c r="B901" s="65">
        <v>46101</v>
      </c>
      <c r="C901" s="402">
        <v>1895</v>
      </c>
      <c r="D901" s="75" t="s">
        <v>117</v>
      </c>
      <c r="E901" s="72" t="s">
        <v>90</v>
      </c>
      <c r="F901" s="67">
        <v>25</v>
      </c>
      <c r="G901" s="74" t="s">
        <v>302</v>
      </c>
      <c r="H901" s="69"/>
      <c r="I901" s="62"/>
    </row>
    <row r="902" spans="1:9" ht="21" customHeight="1">
      <c r="A902" s="1"/>
      <c r="B902" s="65">
        <v>46101</v>
      </c>
      <c r="C902" s="402">
        <v>1896</v>
      </c>
      <c r="D902" s="75" t="s">
        <v>118</v>
      </c>
      <c r="E902" s="72" t="s">
        <v>89</v>
      </c>
      <c r="F902" s="67">
        <v>305</v>
      </c>
      <c r="G902" s="74" t="s">
        <v>299</v>
      </c>
      <c r="H902" s="69"/>
      <c r="I902" s="62"/>
    </row>
    <row r="903" spans="1:9" ht="21" customHeight="1">
      <c r="A903" s="1"/>
      <c r="B903" s="65">
        <v>46101</v>
      </c>
      <c r="C903" s="402">
        <v>1897</v>
      </c>
      <c r="D903" s="75" t="s">
        <v>118</v>
      </c>
      <c r="E903" s="72" t="s">
        <v>90</v>
      </c>
      <c r="F903" s="67">
        <v>10</v>
      </c>
      <c r="G903" s="74" t="s">
        <v>301</v>
      </c>
      <c r="H903" s="69"/>
      <c r="I903" s="62"/>
    </row>
    <row r="904" spans="1:9" ht="21" customHeight="1">
      <c r="A904" s="1"/>
      <c r="B904" s="65">
        <v>46102</v>
      </c>
      <c r="C904" s="402">
        <v>1898</v>
      </c>
      <c r="D904" s="75" t="s">
        <v>118</v>
      </c>
      <c r="E904" s="72" t="s">
        <v>283</v>
      </c>
      <c r="F904" s="67">
        <v>45</v>
      </c>
      <c r="G904" s="74" t="s">
        <v>302</v>
      </c>
      <c r="H904" s="69"/>
      <c r="I904" s="62"/>
    </row>
    <row r="905" spans="1:9" ht="21" customHeight="1">
      <c r="A905" s="1"/>
      <c r="B905" s="65">
        <v>46102</v>
      </c>
      <c r="C905" s="402">
        <v>1899</v>
      </c>
      <c r="D905" s="75" t="s">
        <v>118</v>
      </c>
      <c r="E905" s="72" t="s">
        <v>285</v>
      </c>
      <c r="F905" s="67">
        <v>60</v>
      </c>
      <c r="G905" s="74" t="s">
        <v>300</v>
      </c>
      <c r="H905" s="69"/>
      <c r="I905" s="62"/>
    </row>
    <row r="906" spans="1:9" ht="21" customHeight="1">
      <c r="A906" s="1"/>
      <c r="B906" s="65">
        <v>46102</v>
      </c>
      <c r="C906" s="402">
        <v>1900</v>
      </c>
      <c r="D906" s="75" t="s">
        <v>118</v>
      </c>
      <c r="E906" s="72" t="s">
        <v>90</v>
      </c>
      <c r="F906" s="67">
        <v>10</v>
      </c>
      <c r="G906" s="74" t="s">
        <v>301</v>
      </c>
      <c r="H906" s="69"/>
      <c r="I906" s="62"/>
    </row>
    <row r="907" spans="1:9" ht="21" customHeight="1">
      <c r="A907" s="1"/>
      <c r="B907" s="65">
        <v>46114</v>
      </c>
      <c r="C907" s="402">
        <v>1901</v>
      </c>
      <c r="D907" s="75" t="s">
        <v>107</v>
      </c>
      <c r="E907" s="72" t="s">
        <v>89</v>
      </c>
      <c r="F907" s="67">
        <v>610</v>
      </c>
      <c r="G907" s="74" t="s">
        <v>299</v>
      </c>
      <c r="H907" s="69"/>
      <c r="I907" s="62"/>
    </row>
    <row r="908" spans="1:9" ht="21" customHeight="1">
      <c r="A908" s="1"/>
      <c r="B908" s="65">
        <v>46114</v>
      </c>
      <c r="C908" s="402">
        <v>1902</v>
      </c>
      <c r="D908" s="75" t="s">
        <v>107</v>
      </c>
      <c r="E908" s="72" t="s">
        <v>90</v>
      </c>
      <c r="F908" s="67">
        <v>100</v>
      </c>
      <c r="G908" s="74" t="s">
        <v>300</v>
      </c>
      <c r="H908" s="69"/>
      <c r="I908" s="62"/>
    </row>
    <row r="909" spans="1:9" ht="21" customHeight="1">
      <c r="A909" s="1"/>
      <c r="B909" s="65">
        <v>46114</v>
      </c>
      <c r="C909" s="402">
        <v>1903</v>
      </c>
      <c r="D909" s="75" t="s">
        <v>107</v>
      </c>
      <c r="E909" s="72" t="s">
        <v>283</v>
      </c>
      <c r="F909" s="67">
        <v>25</v>
      </c>
      <c r="G909" s="74" t="s">
        <v>301</v>
      </c>
      <c r="H909" s="69"/>
      <c r="I909" s="62"/>
    </row>
    <row r="910" spans="1:9" ht="21" customHeight="1">
      <c r="A910" s="1"/>
      <c r="B910" s="65">
        <v>46115</v>
      </c>
      <c r="C910" s="402">
        <v>1904</v>
      </c>
      <c r="D910" s="75" t="s">
        <v>107</v>
      </c>
      <c r="E910" s="72" t="s">
        <v>285</v>
      </c>
      <c r="F910" s="67">
        <v>10</v>
      </c>
      <c r="G910" s="74" t="s">
        <v>299</v>
      </c>
      <c r="H910" s="69"/>
      <c r="I910" s="62"/>
    </row>
    <row r="911" spans="1:9" ht="21" customHeight="1">
      <c r="A911" s="1"/>
      <c r="B911" s="65">
        <v>46115</v>
      </c>
      <c r="C911" s="402">
        <v>1905</v>
      </c>
      <c r="D911" s="75" t="s">
        <v>107</v>
      </c>
      <c r="E911" s="72" t="s">
        <v>90</v>
      </c>
      <c r="F911" s="67">
        <v>40</v>
      </c>
      <c r="G911" s="74" t="s">
        <v>302</v>
      </c>
      <c r="H911" s="69"/>
      <c r="I911" s="62"/>
    </row>
    <row r="912" spans="1:9" ht="21" customHeight="1">
      <c r="A912" s="1"/>
      <c r="B912" s="65">
        <v>46115</v>
      </c>
      <c r="C912" s="402">
        <v>1906</v>
      </c>
      <c r="D912" s="75" t="s">
        <v>108</v>
      </c>
      <c r="E912" s="72" t="s">
        <v>89</v>
      </c>
      <c r="F912" s="67">
        <v>340</v>
      </c>
      <c r="G912" s="74" t="s">
        <v>299</v>
      </c>
      <c r="H912" s="69"/>
      <c r="I912" s="62"/>
    </row>
    <row r="913" spans="1:9" ht="21" customHeight="1">
      <c r="A913" s="1"/>
      <c r="B913" s="65">
        <v>46116</v>
      </c>
      <c r="C913" s="402">
        <v>1907</v>
      </c>
      <c r="D913" s="75" t="s">
        <v>108</v>
      </c>
      <c r="E913" s="72" t="s">
        <v>90</v>
      </c>
      <c r="F913" s="67">
        <v>10</v>
      </c>
      <c r="G913" s="74" t="s">
        <v>301</v>
      </c>
      <c r="H913" s="69"/>
      <c r="I913" s="62"/>
    </row>
    <row r="914" spans="1:9" ht="21" customHeight="1">
      <c r="A914" s="1"/>
      <c r="B914" s="65">
        <v>46116</v>
      </c>
      <c r="C914" s="402">
        <v>1908</v>
      </c>
      <c r="D914" s="75" t="s">
        <v>108</v>
      </c>
      <c r="E914" s="72" t="s">
        <v>283</v>
      </c>
      <c r="F914" s="67">
        <v>65</v>
      </c>
      <c r="G914" s="74" t="s">
        <v>302</v>
      </c>
      <c r="H914" s="69"/>
      <c r="I914" s="62"/>
    </row>
    <row r="915" spans="1:9" ht="21" customHeight="1">
      <c r="A915" s="1"/>
      <c r="B915" s="65">
        <v>46116</v>
      </c>
      <c r="C915" s="402">
        <v>1909</v>
      </c>
      <c r="D915" s="75" t="s">
        <v>108</v>
      </c>
      <c r="E915" s="72" t="s">
        <v>285</v>
      </c>
      <c r="F915" s="67">
        <v>80</v>
      </c>
      <c r="G915" s="74" t="s">
        <v>300</v>
      </c>
      <c r="H915" s="69"/>
      <c r="I915" s="62"/>
    </row>
    <row r="916" spans="1:9" ht="21" customHeight="1">
      <c r="A916" s="1"/>
      <c r="B916" s="65">
        <v>46117</v>
      </c>
      <c r="C916" s="402">
        <v>1910</v>
      </c>
      <c r="D916" s="75" t="s">
        <v>108</v>
      </c>
      <c r="E916" s="72" t="s">
        <v>90</v>
      </c>
      <c r="F916" s="67">
        <v>15</v>
      </c>
      <c r="G916" s="74" t="s">
        <v>301</v>
      </c>
      <c r="H916" s="69"/>
      <c r="I916" s="62"/>
    </row>
    <row r="917" spans="1:9" ht="21" customHeight="1">
      <c r="A917" s="1"/>
      <c r="B917" s="65">
        <v>46117</v>
      </c>
      <c r="C917" s="402">
        <v>1911</v>
      </c>
      <c r="D917" s="75" t="s">
        <v>109</v>
      </c>
      <c r="E917" s="72" t="s">
        <v>89</v>
      </c>
      <c r="F917" s="67">
        <v>730</v>
      </c>
      <c r="G917" s="74" t="s">
        <v>299</v>
      </c>
      <c r="H917" s="69"/>
      <c r="I917" s="62"/>
    </row>
    <row r="918" spans="1:9" ht="21" customHeight="1">
      <c r="A918" s="1"/>
      <c r="B918" s="65">
        <v>46117</v>
      </c>
      <c r="C918" s="402">
        <v>1912</v>
      </c>
      <c r="D918" s="75" t="s">
        <v>109</v>
      </c>
      <c r="E918" s="72" t="s">
        <v>90</v>
      </c>
      <c r="F918" s="67">
        <v>110</v>
      </c>
      <c r="G918" s="74" t="s">
        <v>300</v>
      </c>
      <c r="H918" s="69"/>
      <c r="I918" s="62"/>
    </row>
    <row r="919" spans="1:9" ht="21" customHeight="1">
      <c r="A919" s="1"/>
      <c r="B919" s="65">
        <v>46118</v>
      </c>
      <c r="C919" s="402">
        <v>1913</v>
      </c>
      <c r="D919" s="75" t="s">
        <v>109</v>
      </c>
      <c r="E919" s="72" t="s">
        <v>283</v>
      </c>
      <c r="F919" s="67">
        <v>30</v>
      </c>
      <c r="G919" s="74" t="s">
        <v>301</v>
      </c>
      <c r="H919" s="69"/>
      <c r="I919" s="62"/>
    </row>
    <row r="920" spans="1:9" ht="21" customHeight="1">
      <c r="A920" s="1"/>
      <c r="B920" s="65">
        <v>46118</v>
      </c>
      <c r="C920" s="402">
        <v>1914</v>
      </c>
      <c r="D920" s="75" t="s">
        <v>109</v>
      </c>
      <c r="E920" s="72" t="s">
        <v>285</v>
      </c>
      <c r="F920" s="67">
        <v>15</v>
      </c>
      <c r="G920" s="74" t="s">
        <v>299</v>
      </c>
      <c r="H920" s="69"/>
      <c r="I920" s="62"/>
    </row>
    <row r="921" spans="1:9" ht="21" customHeight="1">
      <c r="A921" s="1"/>
      <c r="B921" s="65">
        <v>46118</v>
      </c>
      <c r="C921" s="402">
        <v>1915</v>
      </c>
      <c r="D921" s="75" t="s">
        <v>109</v>
      </c>
      <c r="E921" s="72" t="s">
        <v>90</v>
      </c>
      <c r="F921" s="67">
        <v>40</v>
      </c>
      <c r="G921" s="74" t="s">
        <v>302</v>
      </c>
      <c r="H921" s="69"/>
      <c r="I921" s="62"/>
    </row>
    <row r="922" spans="1:9" ht="21" customHeight="1">
      <c r="A922" s="1"/>
      <c r="B922" s="65">
        <v>46119</v>
      </c>
      <c r="C922" s="402">
        <v>1916</v>
      </c>
      <c r="D922" s="75" t="s">
        <v>110</v>
      </c>
      <c r="E922" s="72" t="s">
        <v>89</v>
      </c>
      <c r="F922" s="67">
        <v>290</v>
      </c>
      <c r="G922" s="74" t="s">
        <v>299</v>
      </c>
      <c r="H922" s="69"/>
      <c r="I922" s="62"/>
    </row>
    <row r="923" spans="1:9" ht="21" customHeight="1">
      <c r="A923" s="1"/>
      <c r="B923" s="65">
        <v>46119</v>
      </c>
      <c r="C923" s="402">
        <v>1917</v>
      </c>
      <c r="D923" s="75" t="s">
        <v>110</v>
      </c>
      <c r="E923" s="72" t="s">
        <v>90</v>
      </c>
      <c r="F923" s="67">
        <v>15</v>
      </c>
      <c r="G923" s="74" t="s">
        <v>301</v>
      </c>
      <c r="H923" s="69"/>
      <c r="I923" s="62"/>
    </row>
    <row r="924" spans="1:9" ht="21" customHeight="1">
      <c r="A924" s="1"/>
      <c r="B924" s="65">
        <v>46119</v>
      </c>
      <c r="C924" s="402">
        <v>1918</v>
      </c>
      <c r="D924" s="75" t="s">
        <v>110</v>
      </c>
      <c r="E924" s="72" t="s">
        <v>283</v>
      </c>
      <c r="F924" s="67">
        <v>70</v>
      </c>
      <c r="G924" s="74" t="s">
        <v>302</v>
      </c>
      <c r="H924" s="69"/>
      <c r="I924" s="62"/>
    </row>
    <row r="925" spans="1:9" ht="21" customHeight="1">
      <c r="A925" s="1"/>
      <c r="B925" s="65">
        <v>46120</v>
      </c>
      <c r="C925" s="402">
        <v>1919</v>
      </c>
      <c r="D925" s="75" t="s">
        <v>110</v>
      </c>
      <c r="E925" s="72" t="s">
        <v>285</v>
      </c>
      <c r="F925" s="67">
        <v>75</v>
      </c>
      <c r="G925" s="74" t="s">
        <v>300</v>
      </c>
      <c r="H925" s="69"/>
      <c r="I925" s="62"/>
    </row>
    <row r="926" spans="1:9" ht="21" customHeight="1">
      <c r="A926" s="1"/>
      <c r="B926" s="65">
        <v>46120</v>
      </c>
      <c r="C926" s="402">
        <v>1920</v>
      </c>
      <c r="D926" s="75" t="s">
        <v>110</v>
      </c>
      <c r="E926" s="72" t="s">
        <v>90</v>
      </c>
      <c r="F926" s="67">
        <v>10</v>
      </c>
      <c r="G926" s="74" t="s">
        <v>301</v>
      </c>
      <c r="H926" s="69"/>
      <c r="I926" s="62"/>
    </row>
    <row r="927" spans="1:9" ht="21" customHeight="1">
      <c r="A927" s="1"/>
      <c r="B927" s="65">
        <v>46120</v>
      </c>
      <c r="C927" s="402">
        <v>1921</v>
      </c>
      <c r="D927" s="75" t="s">
        <v>111</v>
      </c>
      <c r="E927" s="72" t="s">
        <v>89</v>
      </c>
      <c r="F927" s="67">
        <v>270</v>
      </c>
      <c r="G927" s="74" t="s">
        <v>299</v>
      </c>
      <c r="H927" s="69"/>
      <c r="I927" s="62"/>
    </row>
    <row r="928" spans="1:9" ht="21" customHeight="1">
      <c r="A928" s="1"/>
      <c r="B928" s="65">
        <v>46121</v>
      </c>
      <c r="C928" s="402">
        <v>1922</v>
      </c>
      <c r="D928" s="75" t="s">
        <v>111</v>
      </c>
      <c r="E928" s="72" t="s">
        <v>90</v>
      </c>
      <c r="F928" s="67">
        <v>100</v>
      </c>
      <c r="G928" s="74" t="s">
        <v>300</v>
      </c>
      <c r="H928" s="69"/>
      <c r="I928" s="62"/>
    </row>
    <row r="929" spans="1:9" ht="21" customHeight="1">
      <c r="A929" s="1"/>
      <c r="B929" s="65">
        <v>46121</v>
      </c>
      <c r="C929" s="402">
        <v>1923</v>
      </c>
      <c r="D929" s="75" t="s">
        <v>111</v>
      </c>
      <c r="E929" s="72" t="s">
        <v>283</v>
      </c>
      <c r="F929" s="67">
        <v>25</v>
      </c>
      <c r="G929" s="74" t="s">
        <v>301</v>
      </c>
      <c r="H929" s="69"/>
      <c r="I929" s="62"/>
    </row>
    <row r="930" spans="1:9" ht="21" customHeight="1">
      <c r="A930" s="1"/>
      <c r="B930" s="65">
        <v>46121</v>
      </c>
      <c r="C930" s="402">
        <v>1924</v>
      </c>
      <c r="D930" s="75" t="s">
        <v>111</v>
      </c>
      <c r="E930" s="72" t="s">
        <v>285</v>
      </c>
      <c r="F930" s="67">
        <v>10</v>
      </c>
      <c r="G930" s="74" t="s">
        <v>299</v>
      </c>
      <c r="H930" s="69"/>
      <c r="I930" s="62"/>
    </row>
    <row r="931" spans="1:9" ht="21" customHeight="1">
      <c r="A931" s="1"/>
      <c r="B931" s="65">
        <v>46122</v>
      </c>
      <c r="C931" s="402">
        <v>1925</v>
      </c>
      <c r="D931" s="75" t="s">
        <v>111</v>
      </c>
      <c r="E931" s="72" t="s">
        <v>90</v>
      </c>
      <c r="F931" s="67">
        <v>40</v>
      </c>
      <c r="G931" s="74" t="s">
        <v>302</v>
      </c>
      <c r="H931" s="69"/>
      <c r="I931" s="62"/>
    </row>
    <row r="932" spans="1:9" ht="21" customHeight="1">
      <c r="A932" s="1"/>
      <c r="B932" s="65">
        <v>46122</v>
      </c>
      <c r="C932" s="402">
        <v>1926</v>
      </c>
      <c r="D932" s="75" t="s">
        <v>112</v>
      </c>
      <c r="E932" s="72" t="s">
        <v>89</v>
      </c>
      <c r="F932" s="67">
        <v>540</v>
      </c>
      <c r="G932" s="74" t="s">
        <v>299</v>
      </c>
      <c r="H932" s="69"/>
      <c r="I932" s="62"/>
    </row>
    <row r="933" spans="1:9" ht="21" customHeight="1">
      <c r="A933" s="1"/>
      <c r="B933" s="65">
        <v>46122</v>
      </c>
      <c r="C933" s="402">
        <v>1927</v>
      </c>
      <c r="D933" s="75" t="s">
        <v>112</v>
      </c>
      <c r="E933" s="72" t="s">
        <v>90</v>
      </c>
      <c r="F933" s="67">
        <v>10</v>
      </c>
      <c r="G933" s="74" t="s">
        <v>301</v>
      </c>
      <c r="H933" s="69"/>
      <c r="I933" s="62"/>
    </row>
    <row r="934" spans="1:9" ht="21" customHeight="1">
      <c r="A934" s="1"/>
      <c r="B934" s="65">
        <v>46123</v>
      </c>
      <c r="C934" s="402">
        <v>1928</v>
      </c>
      <c r="D934" s="75" t="s">
        <v>112</v>
      </c>
      <c r="E934" s="72" t="s">
        <v>283</v>
      </c>
      <c r="F934" s="67">
        <v>65</v>
      </c>
      <c r="G934" s="74" t="s">
        <v>302</v>
      </c>
      <c r="H934" s="69"/>
      <c r="I934" s="62"/>
    </row>
    <row r="935" spans="1:9" ht="21" customHeight="1">
      <c r="A935" s="1"/>
      <c r="B935" s="65">
        <v>46123</v>
      </c>
      <c r="C935" s="402">
        <v>1929</v>
      </c>
      <c r="D935" s="75" t="s">
        <v>112</v>
      </c>
      <c r="E935" s="72" t="s">
        <v>285</v>
      </c>
      <c r="F935" s="67">
        <v>80</v>
      </c>
      <c r="G935" s="74" t="s">
        <v>300</v>
      </c>
      <c r="H935" s="69"/>
      <c r="I935" s="62"/>
    </row>
    <row r="936" spans="1:9" ht="21" customHeight="1">
      <c r="A936" s="1"/>
      <c r="B936" s="65">
        <v>46123</v>
      </c>
      <c r="C936" s="402">
        <v>1930</v>
      </c>
      <c r="D936" s="75" t="s">
        <v>112</v>
      </c>
      <c r="E936" s="72" t="s">
        <v>90</v>
      </c>
      <c r="F936" s="67">
        <v>15</v>
      </c>
      <c r="G936" s="74" t="s">
        <v>301</v>
      </c>
      <c r="H936" s="69"/>
      <c r="I936" s="62"/>
    </row>
    <row r="937" spans="1:9" ht="21" customHeight="1">
      <c r="A937" s="1"/>
      <c r="B937" s="65">
        <v>46124</v>
      </c>
      <c r="C937" s="402">
        <v>1931</v>
      </c>
      <c r="D937" s="75" t="s">
        <v>113</v>
      </c>
      <c r="E937" s="72" t="s">
        <v>89</v>
      </c>
      <c r="F937" s="67">
        <v>460</v>
      </c>
      <c r="G937" s="74" t="s">
        <v>299</v>
      </c>
      <c r="H937" s="69"/>
      <c r="I937" s="62"/>
    </row>
    <row r="938" spans="1:9" ht="21" customHeight="1">
      <c r="A938" s="1"/>
      <c r="B938" s="65">
        <v>46124</v>
      </c>
      <c r="C938" s="402">
        <v>1932</v>
      </c>
      <c r="D938" s="75" t="s">
        <v>113</v>
      </c>
      <c r="E938" s="72" t="s">
        <v>90</v>
      </c>
      <c r="F938" s="67">
        <v>110</v>
      </c>
      <c r="G938" s="74" t="s">
        <v>300</v>
      </c>
      <c r="H938" s="69"/>
      <c r="I938" s="62"/>
    </row>
    <row r="939" spans="1:9" ht="21" customHeight="1">
      <c r="A939" s="1"/>
      <c r="B939" s="65">
        <v>46124</v>
      </c>
      <c r="C939" s="402">
        <v>1933</v>
      </c>
      <c r="D939" s="75" t="s">
        <v>113</v>
      </c>
      <c r="E939" s="72" t="s">
        <v>283</v>
      </c>
      <c r="F939" s="67">
        <v>30</v>
      </c>
      <c r="G939" s="74" t="s">
        <v>301</v>
      </c>
      <c r="H939" s="69"/>
      <c r="I939" s="62"/>
    </row>
    <row r="940" spans="1:9" ht="21" customHeight="1">
      <c r="A940" s="1"/>
      <c r="B940" s="65">
        <v>46125</v>
      </c>
      <c r="C940" s="402">
        <v>1934</v>
      </c>
      <c r="D940" s="75" t="s">
        <v>113</v>
      </c>
      <c r="E940" s="72" t="s">
        <v>285</v>
      </c>
      <c r="F940" s="67">
        <v>15</v>
      </c>
      <c r="G940" s="74" t="s">
        <v>299</v>
      </c>
      <c r="H940" s="69"/>
      <c r="I940" s="62"/>
    </row>
    <row r="941" spans="1:9" ht="21" customHeight="1">
      <c r="A941" s="1"/>
      <c r="B941" s="65">
        <v>46125</v>
      </c>
      <c r="C941" s="402">
        <v>1935</v>
      </c>
      <c r="D941" s="75" t="s">
        <v>113</v>
      </c>
      <c r="E941" s="72" t="s">
        <v>90</v>
      </c>
      <c r="F941" s="67">
        <v>40</v>
      </c>
      <c r="G941" s="74" t="s">
        <v>302</v>
      </c>
      <c r="H941" s="69"/>
      <c r="I941" s="62"/>
    </row>
    <row r="942" spans="1:9" ht="21" customHeight="1">
      <c r="A942" s="1"/>
      <c r="B942" s="65">
        <v>46125</v>
      </c>
      <c r="C942" s="402">
        <v>1936</v>
      </c>
      <c r="D942" s="75" t="s">
        <v>114</v>
      </c>
      <c r="E942" s="72" t="s">
        <v>89</v>
      </c>
      <c r="F942" s="67">
        <v>780</v>
      </c>
      <c r="G942" s="74" t="s">
        <v>299</v>
      </c>
      <c r="H942" s="69"/>
      <c r="I942" s="62"/>
    </row>
    <row r="943" spans="1:9" ht="21" customHeight="1">
      <c r="A943" s="1"/>
      <c r="B943" s="65">
        <v>46126</v>
      </c>
      <c r="C943" s="402">
        <v>1937</v>
      </c>
      <c r="D943" s="75" t="s">
        <v>114</v>
      </c>
      <c r="E943" s="72" t="s">
        <v>90</v>
      </c>
      <c r="F943" s="67">
        <v>15</v>
      </c>
      <c r="G943" s="74" t="s">
        <v>301</v>
      </c>
      <c r="H943" s="69"/>
      <c r="I943" s="62"/>
    </row>
    <row r="944" spans="1:9" ht="21" customHeight="1">
      <c r="A944" s="1"/>
      <c r="B944" s="65">
        <v>46126</v>
      </c>
      <c r="C944" s="402">
        <v>1938</v>
      </c>
      <c r="D944" s="75" t="s">
        <v>114</v>
      </c>
      <c r="E944" s="72" t="s">
        <v>283</v>
      </c>
      <c r="F944" s="67">
        <v>70</v>
      </c>
      <c r="G944" s="74" t="s">
        <v>302</v>
      </c>
      <c r="H944" s="69"/>
      <c r="I944" s="62"/>
    </row>
    <row r="945" spans="1:9" ht="21" customHeight="1">
      <c r="A945" s="1"/>
      <c r="B945" s="65">
        <v>46126</v>
      </c>
      <c r="C945" s="402">
        <v>1939</v>
      </c>
      <c r="D945" s="75" t="s">
        <v>114</v>
      </c>
      <c r="E945" s="72" t="s">
        <v>285</v>
      </c>
      <c r="F945" s="67">
        <v>75</v>
      </c>
      <c r="G945" s="74" t="s">
        <v>300</v>
      </c>
      <c r="H945" s="69"/>
      <c r="I945" s="62"/>
    </row>
    <row r="946" spans="1:9" ht="21" customHeight="1">
      <c r="A946" s="1"/>
      <c r="B946" s="65">
        <v>46127</v>
      </c>
      <c r="C946" s="402">
        <v>1940</v>
      </c>
      <c r="D946" s="75" t="s">
        <v>114</v>
      </c>
      <c r="E946" s="72" t="s">
        <v>90</v>
      </c>
      <c r="F946" s="67">
        <v>10</v>
      </c>
      <c r="G946" s="74" t="s">
        <v>301</v>
      </c>
      <c r="H946" s="69"/>
      <c r="I946" s="62"/>
    </row>
    <row r="947" spans="1:9" ht="21" customHeight="1">
      <c r="A947" s="1"/>
      <c r="B947" s="65">
        <v>46127</v>
      </c>
      <c r="C947" s="402">
        <v>1941</v>
      </c>
      <c r="D947" s="75" t="s">
        <v>115</v>
      </c>
      <c r="E947" s="72" t="s">
        <v>89</v>
      </c>
      <c r="F947" s="67">
        <v>340</v>
      </c>
      <c r="G947" s="74" t="s">
        <v>299</v>
      </c>
      <c r="H947" s="69"/>
      <c r="I947" s="62"/>
    </row>
    <row r="948" spans="1:9" ht="21" customHeight="1">
      <c r="A948" s="1"/>
      <c r="B948" s="65">
        <v>46127</v>
      </c>
      <c r="C948" s="402">
        <v>1942</v>
      </c>
      <c r="D948" s="75" t="s">
        <v>115</v>
      </c>
      <c r="E948" s="72" t="s">
        <v>90</v>
      </c>
      <c r="F948" s="67">
        <v>100</v>
      </c>
      <c r="G948" s="74" t="s">
        <v>300</v>
      </c>
      <c r="H948" s="69"/>
      <c r="I948" s="62"/>
    </row>
    <row r="949" spans="1:9" ht="21" customHeight="1">
      <c r="A949" s="1"/>
      <c r="B949" s="65">
        <v>46128</v>
      </c>
      <c r="C949" s="402">
        <v>1943</v>
      </c>
      <c r="D949" s="75" t="s">
        <v>115</v>
      </c>
      <c r="E949" s="72" t="s">
        <v>283</v>
      </c>
      <c r="F949" s="67">
        <v>25</v>
      </c>
      <c r="G949" s="74" t="s">
        <v>301</v>
      </c>
      <c r="H949" s="69"/>
      <c r="I949" s="62"/>
    </row>
    <row r="950" spans="1:9" ht="21" customHeight="1">
      <c r="A950" s="1"/>
      <c r="B950" s="65">
        <v>46128</v>
      </c>
      <c r="C950" s="402">
        <v>1944</v>
      </c>
      <c r="D950" s="75" t="s">
        <v>115</v>
      </c>
      <c r="E950" s="72" t="s">
        <v>285</v>
      </c>
      <c r="F950" s="67">
        <v>10</v>
      </c>
      <c r="G950" s="74" t="s">
        <v>299</v>
      </c>
      <c r="H950" s="69"/>
      <c r="I950" s="62"/>
    </row>
    <row r="951" spans="1:9" ht="21" customHeight="1">
      <c r="A951" s="1"/>
      <c r="B951" s="65">
        <v>46128</v>
      </c>
      <c r="C951" s="402">
        <v>1945</v>
      </c>
      <c r="D951" s="75" t="s">
        <v>115</v>
      </c>
      <c r="E951" s="72" t="s">
        <v>90</v>
      </c>
      <c r="F951" s="67">
        <v>40</v>
      </c>
      <c r="G951" s="74" t="s">
        <v>302</v>
      </c>
      <c r="H951" s="69"/>
      <c r="I951" s="62"/>
    </row>
    <row r="952" spans="1:9" ht="21" customHeight="1">
      <c r="A952" s="1"/>
      <c r="B952" s="65">
        <v>46129</v>
      </c>
      <c r="C952" s="402">
        <v>1946</v>
      </c>
      <c r="D952" s="75" t="s">
        <v>116</v>
      </c>
      <c r="E952" s="72" t="s">
        <v>89</v>
      </c>
      <c r="F952" s="67">
        <v>340</v>
      </c>
      <c r="G952" s="74" t="s">
        <v>299</v>
      </c>
      <c r="H952" s="69"/>
      <c r="I952" s="62"/>
    </row>
    <row r="953" spans="1:9" ht="21" customHeight="1">
      <c r="A953" s="1"/>
      <c r="B953" s="65">
        <v>46129</v>
      </c>
      <c r="C953" s="402">
        <v>1947</v>
      </c>
      <c r="D953" s="75" t="s">
        <v>116</v>
      </c>
      <c r="E953" s="72" t="s">
        <v>90</v>
      </c>
      <c r="F953" s="67">
        <v>10</v>
      </c>
      <c r="G953" s="74" t="s">
        <v>301</v>
      </c>
      <c r="H953" s="69"/>
      <c r="I953" s="62"/>
    </row>
    <row r="954" spans="1:9" ht="21" customHeight="1">
      <c r="A954" s="1"/>
      <c r="B954" s="65">
        <v>46129</v>
      </c>
      <c r="C954" s="402">
        <v>1948</v>
      </c>
      <c r="D954" s="75" t="s">
        <v>116</v>
      </c>
      <c r="E954" s="72" t="s">
        <v>283</v>
      </c>
      <c r="F954" s="67">
        <v>65</v>
      </c>
      <c r="G954" s="74" t="s">
        <v>302</v>
      </c>
      <c r="H954" s="69"/>
      <c r="I954" s="62"/>
    </row>
    <row r="955" spans="1:9" ht="21" customHeight="1">
      <c r="A955" s="1"/>
      <c r="B955" s="65">
        <v>46130</v>
      </c>
      <c r="C955" s="402">
        <v>1949</v>
      </c>
      <c r="D955" s="75" t="s">
        <v>116</v>
      </c>
      <c r="E955" s="72" t="s">
        <v>285</v>
      </c>
      <c r="F955" s="67">
        <v>80</v>
      </c>
      <c r="G955" s="74" t="s">
        <v>300</v>
      </c>
      <c r="H955" s="69"/>
      <c r="I955" s="62"/>
    </row>
    <row r="956" spans="1:9" ht="21" customHeight="1">
      <c r="A956" s="1"/>
      <c r="B956" s="65">
        <v>46130</v>
      </c>
      <c r="C956" s="402">
        <v>1950</v>
      </c>
      <c r="D956" s="75" t="s">
        <v>116</v>
      </c>
      <c r="E956" s="72" t="s">
        <v>90</v>
      </c>
      <c r="F956" s="67">
        <v>15</v>
      </c>
      <c r="G956" s="74" t="s">
        <v>301</v>
      </c>
      <c r="H956" s="69"/>
      <c r="I956" s="62"/>
    </row>
    <row r="957" spans="1:9" ht="21" customHeight="1">
      <c r="A957" s="1"/>
      <c r="B957" s="65">
        <v>46130</v>
      </c>
      <c r="C957" s="402">
        <v>1951</v>
      </c>
      <c r="D957" s="75" t="s">
        <v>117</v>
      </c>
      <c r="E957" s="72" t="s">
        <v>89</v>
      </c>
      <c r="F957" s="67">
        <v>500</v>
      </c>
      <c r="G957" s="74" t="s">
        <v>299</v>
      </c>
      <c r="H957" s="69"/>
      <c r="I957" s="62"/>
    </row>
    <row r="958" spans="1:9" ht="21" customHeight="1">
      <c r="A958" s="1"/>
      <c r="B958" s="65">
        <v>46131</v>
      </c>
      <c r="C958" s="402">
        <v>1952</v>
      </c>
      <c r="D958" s="75" t="s">
        <v>117</v>
      </c>
      <c r="E958" s="72" t="s">
        <v>90</v>
      </c>
      <c r="F958" s="67">
        <v>110</v>
      </c>
      <c r="G958" s="74" t="s">
        <v>300</v>
      </c>
      <c r="H958" s="69"/>
      <c r="I958" s="62"/>
    </row>
    <row r="959" spans="1:9" ht="21" customHeight="1">
      <c r="A959" s="1"/>
      <c r="B959" s="65">
        <v>46131</v>
      </c>
      <c r="C959" s="402">
        <v>1953</v>
      </c>
      <c r="D959" s="75" t="s">
        <v>117</v>
      </c>
      <c r="E959" s="72" t="s">
        <v>283</v>
      </c>
      <c r="F959" s="67">
        <v>30</v>
      </c>
      <c r="G959" s="74" t="s">
        <v>301</v>
      </c>
      <c r="H959" s="69"/>
      <c r="I959" s="62"/>
    </row>
    <row r="960" spans="1:9" ht="21" customHeight="1">
      <c r="A960" s="1"/>
      <c r="B960" s="65">
        <v>46131</v>
      </c>
      <c r="C960" s="402">
        <v>1954</v>
      </c>
      <c r="D960" s="75" t="s">
        <v>117</v>
      </c>
      <c r="E960" s="72" t="s">
        <v>285</v>
      </c>
      <c r="F960" s="67">
        <v>15</v>
      </c>
      <c r="G960" s="74" t="s">
        <v>299</v>
      </c>
      <c r="H960" s="69"/>
      <c r="I960" s="62"/>
    </row>
    <row r="961" spans="1:9" ht="21" customHeight="1">
      <c r="A961" s="1"/>
      <c r="B961" s="65">
        <v>46132</v>
      </c>
      <c r="C961" s="402">
        <v>1955</v>
      </c>
      <c r="D961" s="75" t="s">
        <v>117</v>
      </c>
      <c r="E961" s="72" t="s">
        <v>90</v>
      </c>
      <c r="F961" s="67">
        <v>40</v>
      </c>
      <c r="G961" s="74" t="s">
        <v>302</v>
      </c>
      <c r="H961" s="69"/>
      <c r="I961" s="62"/>
    </row>
    <row r="962" spans="1:9" ht="21" customHeight="1">
      <c r="A962" s="1"/>
      <c r="B962" s="65">
        <v>46132</v>
      </c>
      <c r="C962" s="402">
        <v>1956</v>
      </c>
      <c r="D962" s="75" t="s">
        <v>118</v>
      </c>
      <c r="E962" s="72" t="s">
        <v>89</v>
      </c>
      <c r="F962" s="67">
        <v>380</v>
      </c>
      <c r="G962" s="74" t="s">
        <v>299</v>
      </c>
      <c r="H962" s="69"/>
      <c r="I962" s="62"/>
    </row>
    <row r="963" spans="1:9" ht="21" customHeight="1">
      <c r="A963" s="1"/>
      <c r="B963" s="65">
        <v>46132</v>
      </c>
      <c r="C963" s="402">
        <v>1957</v>
      </c>
      <c r="D963" s="75" t="s">
        <v>118</v>
      </c>
      <c r="E963" s="72" t="s">
        <v>90</v>
      </c>
      <c r="F963" s="67">
        <v>15</v>
      </c>
      <c r="G963" s="74" t="s">
        <v>301</v>
      </c>
      <c r="H963" s="69"/>
      <c r="I963" s="62"/>
    </row>
    <row r="964" spans="1:9" ht="21" customHeight="1">
      <c r="A964" s="1"/>
      <c r="B964" s="65">
        <v>46133</v>
      </c>
      <c r="C964" s="402">
        <v>1958</v>
      </c>
      <c r="D964" s="75" t="s">
        <v>118</v>
      </c>
      <c r="E964" s="72" t="s">
        <v>283</v>
      </c>
      <c r="F964" s="67">
        <v>70</v>
      </c>
      <c r="G964" s="74" t="s">
        <v>302</v>
      </c>
      <c r="H964" s="69"/>
      <c r="I964" s="62"/>
    </row>
    <row r="965" spans="1:9" ht="21" customHeight="1">
      <c r="A965" s="1"/>
      <c r="B965" s="65">
        <v>46133</v>
      </c>
      <c r="C965" s="402">
        <v>1959</v>
      </c>
      <c r="D965" s="75" t="s">
        <v>118</v>
      </c>
      <c r="E965" s="72" t="s">
        <v>285</v>
      </c>
      <c r="F965" s="67">
        <v>75</v>
      </c>
      <c r="G965" s="74" t="s">
        <v>300</v>
      </c>
      <c r="H965" s="69"/>
      <c r="I965" s="62"/>
    </row>
    <row r="966" spans="1:9" ht="21" customHeight="1">
      <c r="A966" s="1"/>
      <c r="B966" s="65">
        <v>46133</v>
      </c>
      <c r="C966" s="402">
        <v>1960</v>
      </c>
      <c r="D966" s="75" t="s">
        <v>118</v>
      </c>
      <c r="E966" s="72" t="s">
        <v>90</v>
      </c>
      <c r="F966" s="67">
        <v>10</v>
      </c>
      <c r="G966" s="74" t="s">
        <v>301</v>
      </c>
      <c r="H966" s="69"/>
      <c r="I966" s="62"/>
    </row>
    <row r="967" spans="1:9" ht="21" customHeight="1">
      <c r="A967" s="1"/>
      <c r="B967" s="65">
        <v>46144</v>
      </c>
      <c r="C967" s="402">
        <v>1961</v>
      </c>
      <c r="D967" s="75" t="s">
        <v>107</v>
      </c>
      <c r="E967" s="72" t="s">
        <v>89</v>
      </c>
      <c r="F967" s="67">
        <v>610</v>
      </c>
      <c r="G967" s="74" t="s">
        <v>299</v>
      </c>
      <c r="H967" s="69"/>
      <c r="I967" s="62"/>
    </row>
    <row r="968" spans="1:9" ht="21" customHeight="1">
      <c r="A968" s="1"/>
      <c r="B968" s="65">
        <v>46144</v>
      </c>
      <c r="C968" s="402">
        <v>1962</v>
      </c>
      <c r="D968" s="75" t="s">
        <v>107</v>
      </c>
      <c r="E968" s="72" t="s">
        <v>90</v>
      </c>
      <c r="F968" s="67">
        <v>100</v>
      </c>
      <c r="G968" s="74" t="s">
        <v>300</v>
      </c>
      <c r="H968" s="69"/>
      <c r="I968" s="62"/>
    </row>
    <row r="969" spans="1:9" ht="21" customHeight="1">
      <c r="A969" s="1"/>
      <c r="B969" s="65">
        <v>46144</v>
      </c>
      <c r="C969" s="402">
        <v>1963</v>
      </c>
      <c r="D969" s="75" t="s">
        <v>107</v>
      </c>
      <c r="E969" s="72" t="s">
        <v>283</v>
      </c>
      <c r="F969" s="67">
        <v>25</v>
      </c>
      <c r="G969" s="74" t="s">
        <v>301</v>
      </c>
      <c r="H969" s="69"/>
      <c r="I969" s="62"/>
    </row>
    <row r="970" spans="1:9" ht="21" customHeight="1">
      <c r="A970" s="1"/>
      <c r="B970" s="65">
        <v>46145</v>
      </c>
      <c r="C970" s="402">
        <v>1964</v>
      </c>
      <c r="D970" s="75" t="s">
        <v>107</v>
      </c>
      <c r="E970" s="72" t="s">
        <v>285</v>
      </c>
      <c r="F970" s="67">
        <v>10</v>
      </c>
      <c r="G970" s="74" t="s">
        <v>299</v>
      </c>
      <c r="H970" s="69"/>
      <c r="I970" s="62"/>
    </row>
    <row r="971" spans="1:9" ht="21" customHeight="1">
      <c r="A971" s="1"/>
      <c r="B971" s="65">
        <v>46145</v>
      </c>
      <c r="C971" s="402">
        <v>1965</v>
      </c>
      <c r="D971" s="75" t="s">
        <v>107</v>
      </c>
      <c r="E971" s="72" t="s">
        <v>90</v>
      </c>
      <c r="F971" s="67">
        <v>40</v>
      </c>
      <c r="G971" s="74" t="s">
        <v>302</v>
      </c>
      <c r="H971" s="69"/>
      <c r="I971" s="62"/>
    </row>
    <row r="972" spans="1:9" ht="21" customHeight="1">
      <c r="A972" s="1"/>
      <c r="B972" s="65">
        <v>46145</v>
      </c>
      <c r="C972" s="402">
        <v>1966</v>
      </c>
      <c r="D972" s="75" t="s">
        <v>108</v>
      </c>
      <c r="E972" s="72" t="s">
        <v>89</v>
      </c>
      <c r="F972" s="67">
        <v>340</v>
      </c>
      <c r="G972" s="74" t="s">
        <v>299</v>
      </c>
      <c r="H972" s="69"/>
      <c r="I972" s="62"/>
    </row>
    <row r="973" spans="1:9" ht="21" customHeight="1">
      <c r="A973" s="1"/>
      <c r="B973" s="65">
        <v>46146</v>
      </c>
      <c r="C973" s="402">
        <v>1967</v>
      </c>
      <c r="D973" s="75" t="s">
        <v>108</v>
      </c>
      <c r="E973" s="72" t="s">
        <v>90</v>
      </c>
      <c r="F973" s="67">
        <v>10</v>
      </c>
      <c r="G973" s="74" t="s">
        <v>301</v>
      </c>
      <c r="H973" s="69"/>
      <c r="I973" s="62"/>
    </row>
    <row r="974" spans="1:9" ht="21" customHeight="1">
      <c r="A974" s="1"/>
      <c r="B974" s="65">
        <v>46146</v>
      </c>
      <c r="C974" s="402">
        <v>1968</v>
      </c>
      <c r="D974" s="75" t="s">
        <v>108</v>
      </c>
      <c r="E974" s="72" t="s">
        <v>283</v>
      </c>
      <c r="F974" s="67">
        <v>65</v>
      </c>
      <c r="G974" s="74" t="s">
        <v>302</v>
      </c>
      <c r="H974" s="69"/>
      <c r="I974" s="62"/>
    </row>
    <row r="975" spans="1:9" ht="21" customHeight="1">
      <c r="A975" s="1"/>
      <c r="B975" s="65">
        <v>46146</v>
      </c>
      <c r="C975" s="402">
        <v>1969</v>
      </c>
      <c r="D975" s="75" t="s">
        <v>108</v>
      </c>
      <c r="E975" s="72" t="s">
        <v>285</v>
      </c>
      <c r="F975" s="67">
        <v>80</v>
      </c>
      <c r="G975" s="74" t="s">
        <v>300</v>
      </c>
      <c r="H975" s="69"/>
      <c r="I975" s="62"/>
    </row>
    <row r="976" spans="1:9" ht="21" customHeight="1">
      <c r="A976" s="1"/>
      <c r="B976" s="65">
        <v>46147</v>
      </c>
      <c r="C976" s="402">
        <v>1970</v>
      </c>
      <c r="D976" s="75" t="s">
        <v>108</v>
      </c>
      <c r="E976" s="72" t="s">
        <v>90</v>
      </c>
      <c r="F976" s="67">
        <v>15</v>
      </c>
      <c r="G976" s="74" t="s">
        <v>301</v>
      </c>
      <c r="H976" s="69"/>
      <c r="I976" s="62"/>
    </row>
    <row r="977" spans="1:9" ht="21" customHeight="1">
      <c r="A977" s="1"/>
      <c r="B977" s="65">
        <v>46147</v>
      </c>
      <c r="C977" s="402">
        <v>1971</v>
      </c>
      <c r="D977" s="75" t="s">
        <v>109</v>
      </c>
      <c r="E977" s="72" t="s">
        <v>89</v>
      </c>
      <c r="F977" s="67">
        <v>730</v>
      </c>
      <c r="G977" s="74" t="s">
        <v>299</v>
      </c>
      <c r="H977" s="69"/>
      <c r="I977" s="62"/>
    </row>
    <row r="978" spans="1:9" ht="21" customHeight="1">
      <c r="A978" s="1"/>
      <c r="B978" s="65">
        <v>46147</v>
      </c>
      <c r="C978" s="402">
        <v>1972</v>
      </c>
      <c r="D978" s="75" t="s">
        <v>109</v>
      </c>
      <c r="E978" s="72" t="s">
        <v>90</v>
      </c>
      <c r="F978" s="67">
        <v>110</v>
      </c>
      <c r="G978" s="74" t="s">
        <v>300</v>
      </c>
      <c r="H978" s="69"/>
      <c r="I978" s="62"/>
    </row>
    <row r="979" spans="1:9" ht="21" customHeight="1">
      <c r="A979" s="1"/>
      <c r="B979" s="65">
        <v>46148</v>
      </c>
      <c r="C979" s="402">
        <v>1973</v>
      </c>
      <c r="D979" s="75" t="s">
        <v>109</v>
      </c>
      <c r="E979" s="72" t="s">
        <v>283</v>
      </c>
      <c r="F979" s="67">
        <v>30</v>
      </c>
      <c r="G979" s="74" t="s">
        <v>301</v>
      </c>
      <c r="H979" s="69"/>
      <c r="I979" s="62"/>
    </row>
    <row r="980" spans="1:9" ht="21" customHeight="1">
      <c r="A980" s="1"/>
      <c r="B980" s="65">
        <v>46148</v>
      </c>
      <c r="C980" s="402">
        <v>1974</v>
      </c>
      <c r="D980" s="75" t="s">
        <v>109</v>
      </c>
      <c r="E980" s="72" t="s">
        <v>285</v>
      </c>
      <c r="F980" s="67">
        <v>15</v>
      </c>
      <c r="G980" s="74" t="s">
        <v>299</v>
      </c>
      <c r="H980" s="69"/>
      <c r="I980" s="62"/>
    </row>
    <row r="981" spans="1:9" ht="21" customHeight="1">
      <c r="A981" s="1"/>
      <c r="B981" s="65">
        <v>46148</v>
      </c>
      <c r="C981" s="402">
        <v>1975</v>
      </c>
      <c r="D981" s="75" t="s">
        <v>109</v>
      </c>
      <c r="E981" s="72" t="s">
        <v>90</v>
      </c>
      <c r="F981" s="67">
        <v>40</v>
      </c>
      <c r="G981" s="74" t="s">
        <v>302</v>
      </c>
      <c r="H981" s="69"/>
      <c r="I981" s="62"/>
    </row>
    <row r="982" spans="1:9" ht="21" customHeight="1">
      <c r="A982" s="1"/>
      <c r="B982" s="65">
        <v>46149</v>
      </c>
      <c r="C982" s="402">
        <v>1976</v>
      </c>
      <c r="D982" s="75" t="s">
        <v>110</v>
      </c>
      <c r="E982" s="72" t="s">
        <v>89</v>
      </c>
      <c r="F982" s="67">
        <v>290</v>
      </c>
      <c r="G982" s="74" t="s">
        <v>299</v>
      </c>
      <c r="H982" s="69"/>
      <c r="I982" s="62"/>
    </row>
    <row r="983" spans="1:9" ht="21" customHeight="1">
      <c r="A983" s="1"/>
      <c r="B983" s="65">
        <v>46149</v>
      </c>
      <c r="C983" s="402">
        <v>1977</v>
      </c>
      <c r="D983" s="75" t="s">
        <v>110</v>
      </c>
      <c r="E983" s="72" t="s">
        <v>90</v>
      </c>
      <c r="F983" s="67">
        <v>15</v>
      </c>
      <c r="G983" s="74" t="s">
        <v>301</v>
      </c>
      <c r="H983" s="69"/>
      <c r="I983" s="62"/>
    </row>
    <row r="984" spans="1:9" ht="21" customHeight="1">
      <c r="A984" s="1"/>
      <c r="B984" s="65">
        <v>46149</v>
      </c>
      <c r="C984" s="402">
        <v>1978</v>
      </c>
      <c r="D984" s="75" t="s">
        <v>110</v>
      </c>
      <c r="E984" s="72" t="s">
        <v>283</v>
      </c>
      <c r="F984" s="67">
        <v>70</v>
      </c>
      <c r="G984" s="74" t="s">
        <v>302</v>
      </c>
      <c r="H984" s="69"/>
      <c r="I984" s="62"/>
    </row>
    <row r="985" spans="1:9" ht="21" customHeight="1">
      <c r="A985" s="1"/>
      <c r="B985" s="65">
        <v>46150</v>
      </c>
      <c r="C985" s="402">
        <v>1979</v>
      </c>
      <c r="D985" s="75" t="s">
        <v>110</v>
      </c>
      <c r="E985" s="72" t="s">
        <v>285</v>
      </c>
      <c r="F985" s="67">
        <v>75</v>
      </c>
      <c r="G985" s="74" t="s">
        <v>300</v>
      </c>
      <c r="H985" s="69"/>
      <c r="I985" s="62"/>
    </row>
    <row r="986" spans="1:9" ht="21" customHeight="1">
      <c r="A986" s="1"/>
      <c r="B986" s="65">
        <v>46150</v>
      </c>
      <c r="C986" s="402">
        <v>1980</v>
      </c>
      <c r="D986" s="75" t="s">
        <v>110</v>
      </c>
      <c r="E986" s="72" t="s">
        <v>90</v>
      </c>
      <c r="F986" s="67">
        <v>10</v>
      </c>
      <c r="G986" s="74" t="s">
        <v>301</v>
      </c>
      <c r="H986" s="69"/>
      <c r="I986" s="62"/>
    </row>
    <row r="987" spans="1:9" ht="21" customHeight="1">
      <c r="A987" s="1"/>
      <c r="B987" s="65">
        <v>46150</v>
      </c>
      <c r="C987" s="402">
        <v>1981</v>
      </c>
      <c r="D987" s="75" t="s">
        <v>111</v>
      </c>
      <c r="E987" s="72" t="s">
        <v>89</v>
      </c>
      <c r="F987" s="67">
        <v>270</v>
      </c>
      <c r="G987" s="74" t="s">
        <v>299</v>
      </c>
      <c r="H987" s="69"/>
      <c r="I987" s="62"/>
    </row>
    <row r="988" spans="1:9" ht="21" customHeight="1">
      <c r="A988" s="1"/>
      <c r="B988" s="65">
        <v>46151</v>
      </c>
      <c r="C988" s="402">
        <v>1982</v>
      </c>
      <c r="D988" s="75" t="s">
        <v>111</v>
      </c>
      <c r="E988" s="72" t="s">
        <v>90</v>
      </c>
      <c r="F988" s="67">
        <v>100</v>
      </c>
      <c r="G988" s="74" t="s">
        <v>300</v>
      </c>
      <c r="H988" s="69"/>
      <c r="I988" s="62"/>
    </row>
    <row r="989" spans="1:9" ht="21" customHeight="1">
      <c r="A989" s="1"/>
      <c r="B989" s="65">
        <v>46151</v>
      </c>
      <c r="C989" s="402">
        <v>1983</v>
      </c>
      <c r="D989" s="75" t="s">
        <v>111</v>
      </c>
      <c r="E989" s="72" t="s">
        <v>283</v>
      </c>
      <c r="F989" s="67">
        <v>25</v>
      </c>
      <c r="G989" s="74" t="s">
        <v>301</v>
      </c>
      <c r="H989" s="69"/>
      <c r="I989" s="62"/>
    </row>
    <row r="990" spans="1:9" ht="21" customHeight="1">
      <c r="A990" s="1"/>
      <c r="B990" s="65">
        <v>46151</v>
      </c>
      <c r="C990" s="402">
        <v>1984</v>
      </c>
      <c r="D990" s="75" t="s">
        <v>111</v>
      </c>
      <c r="E990" s="72" t="s">
        <v>285</v>
      </c>
      <c r="F990" s="67">
        <v>10</v>
      </c>
      <c r="G990" s="74" t="s">
        <v>299</v>
      </c>
      <c r="H990" s="69"/>
      <c r="I990" s="62"/>
    </row>
    <row r="991" spans="1:9" ht="21" customHeight="1">
      <c r="A991" s="1"/>
      <c r="B991" s="65">
        <v>46152</v>
      </c>
      <c r="C991" s="402">
        <v>1985</v>
      </c>
      <c r="D991" s="75" t="s">
        <v>111</v>
      </c>
      <c r="E991" s="72" t="s">
        <v>90</v>
      </c>
      <c r="F991" s="67">
        <v>40</v>
      </c>
      <c r="G991" s="74" t="s">
        <v>302</v>
      </c>
      <c r="H991" s="69"/>
      <c r="I991" s="62"/>
    </row>
    <row r="992" spans="1:9" ht="21" customHeight="1">
      <c r="A992" s="1"/>
      <c r="B992" s="65">
        <v>46152</v>
      </c>
      <c r="C992" s="402">
        <v>1986</v>
      </c>
      <c r="D992" s="75" t="s">
        <v>112</v>
      </c>
      <c r="E992" s="72" t="s">
        <v>89</v>
      </c>
      <c r="F992" s="67">
        <v>540</v>
      </c>
      <c r="G992" s="74" t="s">
        <v>299</v>
      </c>
      <c r="H992" s="69"/>
      <c r="I992" s="62"/>
    </row>
    <row r="993" spans="1:9" ht="21" customHeight="1">
      <c r="A993" s="1"/>
      <c r="B993" s="65">
        <v>46152</v>
      </c>
      <c r="C993" s="402">
        <v>1987</v>
      </c>
      <c r="D993" s="75" t="s">
        <v>112</v>
      </c>
      <c r="E993" s="72" t="s">
        <v>90</v>
      </c>
      <c r="F993" s="67">
        <v>10</v>
      </c>
      <c r="G993" s="74" t="s">
        <v>301</v>
      </c>
      <c r="H993" s="69"/>
      <c r="I993" s="62"/>
    </row>
    <row r="994" spans="1:9" ht="21" customHeight="1">
      <c r="A994" s="1"/>
      <c r="B994" s="65">
        <v>46153</v>
      </c>
      <c r="C994" s="402">
        <v>1988</v>
      </c>
      <c r="D994" s="75" t="s">
        <v>112</v>
      </c>
      <c r="E994" s="72" t="s">
        <v>283</v>
      </c>
      <c r="F994" s="67">
        <v>65</v>
      </c>
      <c r="G994" s="74" t="s">
        <v>302</v>
      </c>
      <c r="H994" s="69"/>
      <c r="I994" s="62"/>
    </row>
    <row r="995" spans="1:9" ht="21" customHeight="1">
      <c r="A995" s="1"/>
      <c r="B995" s="65">
        <v>46153</v>
      </c>
      <c r="C995" s="402">
        <v>1989</v>
      </c>
      <c r="D995" s="75" t="s">
        <v>112</v>
      </c>
      <c r="E995" s="72" t="s">
        <v>285</v>
      </c>
      <c r="F995" s="67">
        <v>80</v>
      </c>
      <c r="G995" s="74" t="s">
        <v>300</v>
      </c>
      <c r="H995" s="69"/>
      <c r="I995" s="62"/>
    </row>
    <row r="996" spans="1:9" ht="21" customHeight="1">
      <c r="A996" s="1"/>
      <c r="B996" s="65">
        <v>46153</v>
      </c>
      <c r="C996" s="402">
        <v>1990</v>
      </c>
      <c r="D996" s="75" t="s">
        <v>112</v>
      </c>
      <c r="E996" s="72" t="s">
        <v>90</v>
      </c>
      <c r="F996" s="67">
        <v>15</v>
      </c>
      <c r="G996" s="74" t="s">
        <v>301</v>
      </c>
      <c r="H996" s="69"/>
      <c r="I996" s="62"/>
    </row>
    <row r="997" spans="1:9" ht="21" customHeight="1">
      <c r="A997" s="1"/>
      <c r="B997" s="65">
        <v>46154</v>
      </c>
      <c r="C997" s="402">
        <v>1991</v>
      </c>
      <c r="D997" s="75" t="s">
        <v>113</v>
      </c>
      <c r="E997" s="72" t="s">
        <v>89</v>
      </c>
      <c r="F997" s="67">
        <v>460</v>
      </c>
      <c r="G997" s="74" t="s">
        <v>299</v>
      </c>
      <c r="H997" s="69"/>
      <c r="I997" s="62"/>
    </row>
    <row r="998" spans="1:9" ht="21" customHeight="1">
      <c r="A998" s="1"/>
      <c r="B998" s="65">
        <v>46154</v>
      </c>
      <c r="C998" s="402">
        <v>1992</v>
      </c>
      <c r="D998" s="75" t="s">
        <v>113</v>
      </c>
      <c r="E998" s="72" t="s">
        <v>90</v>
      </c>
      <c r="F998" s="67">
        <v>110</v>
      </c>
      <c r="G998" s="74" t="s">
        <v>300</v>
      </c>
      <c r="H998" s="69"/>
      <c r="I998" s="62"/>
    </row>
    <row r="999" spans="1:9" ht="21" customHeight="1">
      <c r="A999" s="1"/>
      <c r="B999" s="65">
        <v>46154</v>
      </c>
      <c r="C999" s="402">
        <v>1993</v>
      </c>
      <c r="D999" s="75" t="s">
        <v>113</v>
      </c>
      <c r="E999" s="72" t="s">
        <v>283</v>
      </c>
      <c r="F999" s="67">
        <v>30</v>
      </c>
      <c r="G999" s="74" t="s">
        <v>301</v>
      </c>
      <c r="H999" s="69"/>
      <c r="I999" s="62"/>
    </row>
    <row r="1000" spans="1:9" ht="21" customHeight="1">
      <c r="A1000" s="1"/>
      <c r="B1000" s="65">
        <v>46155</v>
      </c>
      <c r="C1000" s="402">
        <v>1994</v>
      </c>
      <c r="D1000" s="75" t="s">
        <v>113</v>
      </c>
      <c r="E1000" s="72" t="s">
        <v>285</v>
      </c>
      <c r="F1000" s="67">
        <v>15</v>
      </c>
      <c r="G1000" s="74" t="s">
        <v>299</v>
      </c>
      <c r="H1000" s="69"/>
      <c r="I1000" s="62"/>
    </row>
    <row r="1001" spans="1:9" ht="21" customHeight="1">
      <c r="A1001" s="1"/>
      <c r="B1001" s="65">
        <v>46155</v>
      </c>
      <c r="C1001" s="402">
        <v>1995</v>
      </c>
      <c r="D1001" s="75" t="s">
        <v>113</v>
      </c>
      <c r="E1001" s="72" t="s">
        <v>90</v>
      </c>
      <c r="F1001" s="67">
        <v>40</v>
      </c>
      <c r="G1001" s="74" t="s">
        <v>302</v>
      </c>
      <c r="H1001" s="69"/>
      <c r="I1001" s="62"/>
    </row>
    <row r="1002" spans="1:9" ht="21" customHeight="1">
      <c r="A1002" s="1"/>
      <c r="B1002" s="65">
        <v>46155</v>
      </c>
      <c r="C1002" s="402">
        <v>1996</v>
      </c>
      <c r="D1002" s="75" t="s">
        <v>114</v>
      </c>
      <c r="E1002" s="72" t="s">
        <v>89</v>
      </c>
      <c r="F1002" s="67">
        <v>780</v>
      </c>
      <c r="G1002" s="74" t="s">
        <v>299</v>
      </c>
      <c r="H1002" s="69"/>
      <c r="I1002" s="62"/>
    </row>
    <row r="1003" spans="1:9" ht="21" customHeight="1">
      <c r="A1003" s="1"/>
      <c r="B1003" s="65">
        <v>46156</v>
      </c>
      <c r="C1003" s="402">
        <v>1997</v>
      </c>
      <c r="D1003" s="75" t="s">
        <v>114</v>
      </c>
      <c r="E1003" s="72" t="s">
        <v>90</v>
      </c>
      <c r="F1003" s="67">
        <v>15</v>
      </c>
      <c r="G1003" s="74" t="s">
        <v>301</v>
      </c>
      <c r="H1003" s="69"/>
      <c r="I1003" s="62"/>
    </row>
    <row r="1004" spans="1:9" ht="21" customHeight="1">
      <c r="A1004" s="1"/>
      <c r="B1004" s="65">
        <v>46156</v>
      </c>
      <c r="C1004" s="402">
        <v>1998</v>
      </c>
      <c r="D1004" s="75" t="s">
        <v>114</v>
      </c>
      <c r="E1004" s="72" t="s">
        <v>283</v>
      </c>
      <c r="F1004" s="67">
        <v>70</v>
      </c>
      <c r="G1004" s="74" t="s">
        <v>302</v>
      </c>
      <c r="H1004" s="69"/>
      <c r="I1004" s="62"/>
    </row>
    <row r="1005" spans="1:9" ht="21" customHeight="1">
      <c r="A1005" s="1"/>
      <c r="B1005" s="65">
        <v>46156</v>
      </c>
      <c r="C1005" s="402">
        <v>1999</v>
      </c>
      <c r="D1005" s="75" t="s">
        <v>114</v>
      </c>
      <c r="E1005" s="72" t="s">
        <v>285</v>
      </c>
      <c r="F1005" s="67">
        <v>75</v>
      </c>
      <c r="G1005" s="74" t="s">
        <v>300</v>
      </c>
      <c r="H1005" s="69"/>
      <c r="I1005" s="62"/>
    </row>
    <row r="1006" spans="1:9" ht="21" customHeight="1">
      <c r="A1006" s="1"/>
      <c r="B1006" s="65">
        <v>46157</v>
      </c>
      <c r="C1006" s="402">
        <v>2000</v>
      </c>
      <c r="D1006" s="75" t="s">
        <v>114</v>
      </c>
      <c r="E1006" s="72" t="s">
        <v>90</v>
      </c>
      <c r="F1006" s="67">
        <v>10</v>
      </c>
      <c r="G1006" s="74" t="s">
        <v>301</v>
      </c>
      <c r="H1006" s="69"/>
      <c r="I1006" s="62"/>
    </row>
    <row r="1007" spans="1:9" ht="21" customHeight="1">
      <c r="A1007" s="1"/>
      <c r="B1007" s="65">
        <v>46157</v>
      </c>
      <c r="C1007" s="402">
        <v>2001</v>
      </c>
      <c r="D1007" s="75" t="s">
        <v>115</v>
      </c>
      <c r="E1007" s="72" t="s">
        <v>89</v>
      </c>
      <c r="F1007" s="67">
        <v>340</v>
      </c>
      <c r="G1007" s="74" t="s">
        <v>299</v>
      </c>
      <c r="H1007" s="69"/>
      <c r="I1007" s="62"/>
    </row>
    <row r="1008" spans="1:9" ht="21" customHeight="1">
      <c r="A1008" s="1"/>
      <c r="B1008" s="65">
        <v>46157</v>
      </c>
      <c r="C1008" s="402">
        <v>2002</v>
      </c>
      <c r="D1008" s="75" t="s">
        <v>115</v>
      </c>
      <c r="E1008" s="72" t="s">
        <v>90</v>
      </c>
      <c r="F1008" s="67">
        <v>100</v>
      </c>
      <c r="G1008" s="74" t="s">
        <v>300</v>
      </c>
      <c r="H1008" s="69"/>
      <c r="I1008" s="62"/>
    </row>
    <row r="1009" spans="1:9" ht="21" customHeight="1">
      <c r="A1009" s="1"/>
      <c r="B1009" s="65">
        <v>46158</v>
      </c>
      <c r="C1009" s="402">
        <v>2003</v>
      </c>
      <c r="D1009" s="75" t="s">
        <v>115</v>
      </c>
      <c r="E1009" s="72" t="s">
        <v>283</v>
      </c>
      <c r="F1009" s="67">
        <v>25</v>
      </c>
      <c r="G1009" s="74" t="s">
        <v>301</v>
      </c>
      <c r="H1009" s="69"/>
      <c r="I1009" s="62"/>
    </row>
    <row r="1010" spans="1:9" ht="21" customHeight="1">
      <c r="A1010" s="1"/>
      <c r="B1010" s="65">
        <v>46158</v>
      </c>
      <c r="C1010" s="402">
        <v>2004</v>
      </c>
      <c r="D1010" s="75" t="s">
        <v>115</v>
      </c>
      <c r="E1010" s="72" t="s">
        <v>285</v>
      </c>
      <c r="F1010" s="67">
        <v>10</v>
      </c>
      <c r="G1010" s="74" t="s">
        <v>299</v>
      </c>
      <c r="H1010" s="69"/>
      <c r="I1010" s="62"/>
    </row>
    <row r="1011" spans="1:9" ht="21" customHeight="1">
      <c r="A1011" s="1"/>
      <c r="B1011" s="65">
        <v>46158</v>
      </c>
      <c r="C1011" s="402">
        <v>2005</v>
      </c>
      <c r="D1011" s="75" t="s">
        <v>115</v>
      </c>
      <c r="E1011" s="72" t="s">
        <v>90</v>
      </c>
      <c r="F1011" s="67">
        <v>40</v>
      </c>
      <c r="G1011" s="74" t="s">
        <v>302</v>
      </c>
      <c r="H1011" s="69"/>
      <c r="I1011" s="62"/>
    </row>
    <row r="1012" spans="1:9" ht="21" customHeight="1">
      <c r="A1012" s="1"/>
      <c r="B1012" s="65">
        <v>46159</v>
      </c>
      <c r="C1012" s="402">
        <v>2006</v>
      </c>
      <c r="D1012" s="75" t="s">
        <v>116</v>
      </c>
      <c r="E1012" s="72" t="s">
        <v>89</v>
      </c>
      <c r="F1012" s="67">
        <v>340</v>
      </c>
      <c r="G1012" s="74" t="s">
        <v>299</v>
      </c>
      <c r="H1012" s="69"/>
      <c r="I1012" s="62"/>
    </row>
    <row r="1013" spans="1:9" ht="21" customHeight="1">
      <c r="A1013" s="1"/>
      <c r="B1013" s="65">
        <v>46159</v>
      </c>
      <c r="C1013" s="402">
        <v>2007</v>
      </c>
      <c r="D1013" s="75" t="s">
        <v>116</v>
      </c>
      <c r="E1013" s="72" t="s">
        <v>90</v>
      </c>
      <c r="F1013" s="67">
        <v>10</v>
      </c>
      <c r="G1013" s="74" t="s">
        <v>301</v>
      </c>
      <c r="H1013" s="69"/>
      <c r="I1013" s="62"/>
    </row>
    <row r="1014" spans="1:9" ht="21" customHeight="1">
      <c r="A1014" s="1"/>
      <c r="B1014" s="65">
        <v>46159</v>
      </c>
      <c r="C1014" s="402">
        <v>2008</v>
      </c>
      <c r="D1014" s="75" t="s">
        <v>116</v>
      </c>
      <c r="E1014" s="72" t="s">
        <v>283</v>
      </c>
      <c r="F1014" s="67">
        <v>65</v>
      </c>
      <c r="G1014" s="74" t="s">
        <v>302</v>
      </c>
      <c r="H1014" s="69"/>
      <c r="I1014" s="62"/>
    </row>
    <row r="1015" spans="1:9" ht="21" customHeight="1">
      <c r="A1015" s="1"/>
      <c r="B1015" s="65">
        <v>46160</v>
      </c>
      <c r="C1015" s="402">
        <v>2009</v>
      </c>
      <c r="D1015" s="75" t="s">
        <v>116</v>
      </c>
      <c r="E1015" s="72" t="s">
        <v>285</v>
      </c>
      <c r="F1015" s="67">
        <v>95</v>
      </c>
      <c r="G1015" s="74" t="s">
        <v>300</v>
      </c>
      <c r="H1015" s="69"/>
      <c r="I1015" s="62"/>
    </row>
    <row r="1016" spans="1:9" ht="21" customHeight="1">
      <c r="A1016" s="1"/>
      <c r="B1016" s="65">
        <v>46160</v>
      </c>
      <c r="C1016" s="402">
        <v>2010</v>
      </c>
      <c r="D1016" s="75" t="s">
        <v>116</v>
      </c>
      <c r="E1016" s="72" t="s">
        <v>90</v>
      </c>
      <c r="F1016" s="67">
        <v>95</v>
      </c>
      <c r="G1016" s="74" t="s">
        <v>301</v>
      </c>
      <c r="H1016" s="69"/>
      <c r="I1016" s="62"/>
    </row>
    <row r="1017" spans="1:9" ht="21" customHeight="1">
      <c r="A1017" s="1"/>
      <c r="B1017" s="65">
        <v>46160</v>
      </c>
      <c r="C1017" s="402">
        <v>2011</v>
      </c>
      <c r="D1017" s="75" t="s">
        <v>117</v>
      </c>
      <c r="E1017" s="72" t="s">
        <v>89</v>
      </c>
      <c r="F1017" s="67">
        <v>500</v>
      </c>
      <c r="G1017" s="74" t="s">
        <v>299</v>
      </c>
      <c r="H1017" s="69"/>
      <c r="I1017" s="62"/>
    </row>
    <row r="1018" spans="1:9" ht="21" customHeight="1">
      <c r="A1018" s="1"/>
      <c r="B1018" s="65">
        <v>46161</v>
      </c>
      <c r="C1018" s="402">
        <v>2012</v>
      </c>
      <c r="D1018" s="75" t="s">
        <v>117</v>
      </c>
      <c r="E1018" s="72" t="s">
        <v>90</v>
      </c>
      <c r="F1018" s="67">
        <v>65</v>
      </c>
      <c r="G1018" s="74" t="s">
        <v>300</v>
      </c>
      <c r="H1018" s="69"/>
      <c r="I1018" s="62"/>
    </row>
    <row r="1019" spans="1:9" ht="21" customHeight="1">
      <c r="A1019" s="1"/>
      <c r="B1019" s="65">
        <v>46161</v>
      </c>
      <c r="C1019" s="402">
        <v>2013</v>
      </c>
      <c r="D1019" s="75" t="s">
        <v>117</v>
      </c>
      <c r="E1019" s="72" t="s">
        <v>283</v>
      </c>
      <c r="F1019" s="67">
        <v>125</v>
      </c>
      <c r="G1019" s="74" t="s">
        <v>301</v>
      </c>
      <c r="H1019" s="69"/>
      <c r="I1019" s="62"/>
    </row>
    <row r="1020" spans="1:9" ht="21" customHeight="1">
      <c r="A1020" s="1"/>
      <c r="B1020" s="65">
        <v>46161</v>
      </c>
      <c r="C1020" s="402">
        <v>2014</v>
      </c>
      <c r="D1020" s="75" t="s">
        <v>117</v>
      </c>
      <c r="E1020" s="72" t="s">
        <v>285</v>
      </c>
      <c r="F1020" s="67">
        <v>125</v>
      </c>
      <c r="G1020" s="74" t="s">
        <v>299</v>
      </c>
      <c r="H1020" s="69"/>
      <c r="I1020" s="62"/>
    </row>
    <row r="1021" spans="1:9" ht="21" customHeight="1">
      <c r="A1021" s="1"/>
      <c r="B1021" s="65">
        <v>46162</v>
      </c>
      <c r="C1021" s="402">
        <v>2015</v>
      </c>
      <c r="D1021" s="75" t="s">
        <v>117</v>
      </c>
      <c r="E1021" s="72" t="s">
        <v>90</v>
      </c>
      <c r="F1021" s="67">
        <v>105</v>
      </c>
      <c r="G1021" s="74" t="s">
        <v>302</v>
      </c>
      <c r="H1021" s="69"/>
      <c r="I1021" s="62"/>
    </row>
    <row r="1022" spans="1:9" ht="21" customHeight="1">
      <c r="A1022" s="1"/>
      <c r="B1022" s="65">
        <v>46162</v>
      </c>
      <c r="C1022" s="402">
        <v>2016</v>
      </c>
      <c r="D1022" s="75" t="s">
        <v>118</v>
      </c>
      <c r="E1022" s="72" t="s">
        <v>89</v>
      </c>
      <c r="F1022" s="67">
        <v>380</v>
      </c>
      <c r="G1022" s="74" t="s">
        <v>299</v>
      </c>
      <c r="H1022" s="69"/>
      <c r="I1022" s="62"/>
    </row>
    <row r="1023" spans="1:9" ht="21" customHeight="1">
      <c r="A1023" s="1"/>
      <c r="B1023" s="65">
        <v>46162</v>
      </c>
      <c r="C1023" s="402">
        <v>2017</v>
      </c>
      <c r="D1023" s="75" t="s">
        <v>118</v>
      </c>
      <c r="E1023" s="72" t="s">
        <v>90</v>
      </c>
      <c r="F1023" s="67">
        <v>155</v>
      </c>
      <c r="G1023" s="74" t="s">
        <v>301</v>
      </c>
      <c r="H1023" s="69"/>
      <c r="I1023" s="62"/>
    </row>
    <row r="1024" spans="1:9" ht="21" customHeight="1">
      <c r="A1024" s="1"/>
      <c r="B1024" s="65">
        <v>46163</v>
      </c>
      <c r="C1024" s="402">
        <v>2018</v>
      </c>
      <c r="D1024" s="75" t="s">
        <v>118</v>
      </c>
      <c r="E1024" s="72" t="s">
        <v>283</v>
      </c>
      <c r="F1024" s="67">
        <v>155</v>
      </c>
      <c r="G1024" s="74" t="s">
        <v>302</v>
      </c>
      <c r="H1024" s="69"/>
      <c r="I1024" s="62"/>
    </row>
    <row r="1025" spans="1:9" ht="21" customHeight="1">
      <c r="A1025" s="1"/>
      <c r="B1025" s="65">
        <v>46163</v>
      </c>
      <c r="C1025" s="402">
        <v>2019</v>
      </c>
      <c r="D1025" s="75" t="s">
        <v>118</v>
      </c>
      <c r="E1025" s="72" t="s">
        <v>285</v>
      </c>
      <c r="F1025" s="67">
        <v>130</v>
      </c>
      <c r="G1025" s="74" t="s">
        <v>300</v>
      </c>
      <c r="H1025" s="69"/>
      <c r="I1025" s="62"/>
    </row>
    <row r="1026" spans="1:9" ht="21" customHeight="1">
      <c r="A1026" s="1"/>
      <c r="B1026" s="65">
        <v>46163</v>
      </c>
      <c r="C1026" s="402">
        <v>2020</v>
      </c>
      <c r="D1026" s="75" t="s">
        <v>118</v>
      </c>
      <c r="E1026" s="72" t="s">
        <v>90</v>
      </c>
      <c r="F1026" s="67">
        <v>105</v>
      </c>
      <c r="G1026" s="74" t="s">
        <v>301</v>
      </c>
      <c r="H1026" s="69"/>
      <c r="I1026" s="62"/>
    </row>
    <row r="1027" spans="1:9" ht="21" customHeight="1">
      <c r="A1027" s="1"/>
      <c r="B1027" s="65">
        <v>46175</v>
      </c>
      <c r="C1027" s="402">
        <v>2021</v>
      </c>
      <c r="D1027" s="75" t="s">
        <v>107</v>
      </c>
      <c r="E1027" s="72" t="s">
        <v>89</v>
      </c>
      <c r="F1027" s="67">
        <v>610</v>
      </c>
      <c r="G1027" s="74" t="s">
        <v>299</v>
      </c>
      <c r="H1027" s="69"/>
      <c r="I1027" s="62"/>
    </row>
    <row r="1028" spans="1:9" ht="21" customHeight="1">
      <c r="A1028" s="1"/>
      <c r="B1028" s="65">
        <v>46175</v>
      </c>
      <c r="C1028" s="402">
        <v>2022</v>
      </c>
      <c r="D1028" s="75" t="s">
        <v>107</v>
      </c>
      <c r="E1028" s="72" t="s">
        <v>90</v>
      </c>
      <c r="F1028" s="67">
        <v>170</v>
      </c>
      <c r="G1028" s="74" t="s">
        <v>300</v>
      </c>
      <c r="H1028" s="69"/>
      <c r="I1028" s="62"/>
    </row>
    <row r="1029" spans="1:9" ht="21" customHeight="1">
      <c r="A1029" s="1"/>
      <c r="B1029" s="65">
        <v>46175</v>
      </c>
      <c r="C1029" s="402">
        <v>2023</v>
      </c>
      <c r="D1029" s="75" t="s">
        <v>107</v>
      </c>
      <c r="E1029" s="72" t="s">
        <v>283</v>
      </c>
      <c r="F1029" s="67">
        <v>145</v>
      </c>
      <c r="G1029" s="74" t="s">
        <v>301</v>
      </c>
      <c r="H1029" s="69"/>
      <c r="I1029" s="62"/>
    </row>
    <row r="1030" spans="1:9" ht="21" customHeight="1">
      <c r="A1030" s="1"/>
      <c r="B1030" s="65">
        <v>46176</v>
      </c>
      <c r="C1030" s="402">
        <v>2024</v>
      </c>
      <c r="D1030" s="75" t="s">
        <v>107</v>
      </c>
      <c r="E1030" s="72" t="s">
        <v>285</v>
      </c>
      <c r="F1030" s="67">
        <v>120</v>
      </c>
      <c r="G1030" s="74" t="s">
        <v>299</v>
      </c>
      <c r="H1030" s="69"/>
      <c r="I1030" s="62"/>
    </row>
    <row r="1031" spans="1:9" ht="21" customHeight="1">
      <c r="A1031" s="1"/>
      <c r="B1031" s="65">
        <v>46176</v>
      </c>
      <c r="C1031" s="402">
        <v>2025</v>
      </c>
      <c r="D1031" s="75" t="s">
        <v>107</v>
      </c>
      <c r="E1031" s="72" t="s">
        <v>90</v>
      </c>
      <c r="F1031" s="67">
        <v>135</v>
      </c>
      <c r="G1031" s="74" t="s">
        <v>302</v>
      </c>
      <c r="H1031" s="69"/>
      <c r="I1031" s="62"/>
    </row>
    <row r="1032" spans="1:9" ht="21" customHeight="1">
      <c r="A1032" s="1"/>
      <c r="B1032" s="65">
        <v>46176</v>
      </c>
      <c r="C1032" s="402">
        <v>2026</v>
      </c>
      <c r="D1032" s="75" t="s">
        <v>108</v>
      </c>
      <c r="E1032" s="72" t="s">
        <v>89</v>
      </c>
      <c r="F1032" s="67">
        <v>340</v>
      </c>
      <c r="G1032" s="74" t="s">
        <v>299</v>
      </c>
      <c r="H1032" s="69"/>
      <c r="I1032" s="62"/>
    </row>
    <row r="1033" spans="1:9" ht="21" customHeight="1">
      <c r="A1033" s="1"/>
      <c r="B1033" s="65">
        <v>46177</v>
      </c>
      <c r="C1033" s="402">
        <v>2027</v>
      </c>
      <c r="D1033" s="75" t="s">
        <v>108</v>
      </c>
      <c r="E1033" s="72" t="s">
        <v>90</v>
      </c>
      <c r="F1033" s="67">
        <v>115</v>
      </c>
      <c r="G1033" s="74" t="s">
        <v>301</v>
      </c>
      <c r="H1033" s="69"/>
      <c r="I1033" s="62"/>
    </row>
    <row r="1034" spans="1:9" ht="21" customHeight="1">
      <c r="A1034" s="1"/>
      <c r="B1034" s="65">
        <v>46177</v>
      </c>
      <c r="C1034" s="402">
        <v>2028</v>
      </c>
      <c r="D1034" s="75" t="s">
        <v>108</v>
      </c>
      <c r="E1034" s="72" t="s">
        <v>283</v>
      </c>
      <c r="F1034" s="67">
        <v>95</v>
      </c>
      <c r="G1034" s="74" t="s">
        <v>302</v>
      </c>
      <c r="H1034" s="69"/>
      <c r="I1034" s="62"/>
    </row>
    <row r="1035" spans="1:9" ht="21" customHeight="1">
      <c r="A1035" s="1"/>
      <c r="B1035" s="65">
        <v>46177</v>
      </c>
      <c r="C1035" s="402">
        <v>2029</v>
      </c>
      <c r="D1035" s="75" t="s">
        <v>108</v>
      </c>
      <c r="E1035" s="72" t="s">
        <v>285</v>
      </c>
      <c r="F1035" s="67">
        <v>125</v>
      </c>
      <c r="G1035" s="74" t="s">
        <v>300</v>
      </c>
      <c r="H1035" s="69"/>
      <c r="I1035" s="62"/>
    </row>
    <row r="1036" spans="1:9" ht="21" customHeight="1">
      <c r="A1036" s="1"/>
      <c r="B1036" s="65">
        <v>46178</v>
      </c>
      <c r="C1036" s="402">
        <v>2030</v>
      </c>
      <c r="D1036" s="75" t="s">
        <v>108</v>
      </c>
      <c r="E1036" s="72" t="s">
        <v>90</v>
      </c>
      <c r="F1036" s="67">
        <v>125</v>
      </c>
      <c r="G1036" s="74" t="s">
        <v>301</v>
      </c>
      <c r="H1036" s="69"/>
      <c r="I1036" s="62"/>
    </row>
    <row r="1037" spans="1:9" ht="21" customHeight="1">
      <c r="A1037" s="1"/>
      <c r="B1037" s="65">
        <v>46178</v>
      </c>
      <c r="C1037" s="402">
        <v>2031</v>
      </c>
      <c r="D1037" s="75" t="s">
        <v>109</v>
      </c>
      <c r="E1037" s="72" t="s">
        <v>89</v>
      </c>
      <c r="F1037" s="67">
        <v>730</v>
      </c>
      <c r="G1037" s="74" t="s">
        <v>299</v>
      </c>
      <c r="H1037" s="69"/>
      <c r="I1037" s="62"/>
    </row>
    <row r="1038" spans="1:9" ht="21" customHeight="1">
      <c r="A1038" s="1"/>
      <c r="B1038" s="65">
        <v>46178</v>
      </c>
      <c r="C1038" s="402">
        <v>2032</v>
      </c>
      <c r="D1038" s="75" t="s">
        <v>109</v>
      </c>
      <c r="E1038" s="72" t="s">
        <v>90</v>
      </c>
      <c r="F1038" s="67">
        <v>90</v>
      </c>
      <c r="G1038" s="74" t="s">
        <v>300</v>
      </c>
      <c r="H1038" s="69"/>
      <c r="I1038" s="62"/>
    </row>
    <row r="1039" spans="1:9" ht="21" customHeight="1">
      <c r="A1039" s="1"/>
      <c r="B1039" s="65">
        <v>46179</v>
      </c>
      <c r="C1039" s="402">
        <v>2033</v>
      </c>
      <c r="D1039" s="75" t="s">
        <v>109</v>
      </c>
      <c r="E1039" s="72" t="s">
        <v>283</v>
      </c>
      <c r="F1039" s="67">
        <v>170</v>
      </c>
      <c r="G1039" s="74" t="s">
        <v>301</v>
      </c>
      <c r="H1039" s="69"/>
      <c r="I1039" s="62"/>
    </row>
    <row r="1040" spans="1:9" ht="21" customHeight="1">
      <c r="A1040" s="1"/>
      <c r="B1040" s="65">
        <v>46179</v>
      </c>
      <c r="C1040" s="402">
        <v>2034</v>
      </c>
      <c r="D1040" s="75" t="s">
        <v>109</v>
      </c>
      <c r="E1040" s="72" t="s">
        <v>285</v>
      </c>
      <c r="F1040" s="67">
        <v>170</v>
      </c>
      <c r="G1040" s="74" t="s">
        <v>299</v>
      </c>
      <c r="H1040" s="69"/>
      <c r="I1040" s="62"/>
    </row>
    <row r="1041" spans="1:9" ht="21" customHeight="1">
      <c r="A1041" s="1"/>
      <c r="B1041" s="65">
        <v>46179</v>
      </c>
      <c r="C1041" s="402">
        <v>2035</v>
      </c>
      <c r="D1041" s="75" t="s">
        <v>109</v>
      </c>
      <c r="E1041" s="72" t="s">
        <v>90</v>
      </c>
      <c r="F1041" s="67">
        <v>150</v>
      </c>
      <c r="G1041" s="74" t="s">
        <v>302</v>
      </c>
      <c r="H1041" s="69"/>
      <c r="I1041" s="62"/>
    </row>
    <row r="1042" spans="1:9" ht="21" customHeight="1">
      <c r="A1042" s="1"/>
      <c r="B1042" s="65">
        <v>46180</v>
      </c>
      <c r="C1042" s="402">
        <v>2036</v>
      </c>
      <c r="D1042" s="75" t="s">
        <v>110</v>
      </c>
      <c r="E1042" s="72" t="s">
        <v>89</v>
      </c>
      <c r="F1042" s="67">
        <v>290</v>
      </c>
      <c r="G1042" s="74" t="s">
        <v>299</v>
      </c>
      <c r="H1042" s="69"/>
      <c r="I1042" s="62"/>
    </row>
    <row r="1043" spans="1:9" ht="21" customHeight="1">
      <c r="A1043" s="1"/>
      <c r="B1043" s="65">
        <v>46180</v>
      </c>
      <c r="C1043" s="402">
        <v>2037</v>
      </c>
      <c r="D1043" s="75" t="s">
        <v>110</v>
      </c>
      <c r="E1043" s="72" t="s">
        <v>90</v>
      </c>
      <c r="F1043" s="67">
        <v>150</v>
      </c>
      <c r="G1043" s="74" t="s">
        <v>301</v>
      </c>
      <c r="H1043" s="69"/>
      <c r="I1043" s="62"/>
    </row>
    <row r="1044" spans="1:9" ht="21" customHeight="1">
      <c r="A1044" s="1"/>
      <c r="B1044" s="65">
        <v>46180</v>
      </c>
      <c r="C1044" s="402">
        <v>2038</v>
      </c>
      <c r="D1044" s="75" t="s">
        <v>110</v>
      </c>
      <c r="E1044" s="72" t="s">
        <v>283</v>
      </c>
      <c r="F1044" s="67">
        <v>150</v>
      </c>
      <c r="G1044" s="74" t="s">
        <v>302</v>
      </c>
      <c r="H1044" s="69"/>
      <c r="I1044" s="62"/>
    </row>
    <row r="1045" spans="1:9" ht="21" customHeight="1">
      <c r="A1045" s="1"/>
      <c r="B1045" s="65">
        <v>46181</v>
      </c>
      <c r="C1045" s="402">
        <v>2039</v>
      </c>
      <c r="D1045" s="75" t="s">
        <v>110</v>
      </c>
      <c r="E1045" s="72" t="s">
        <v>285</v>
      </c>
      <c r="F1045" s="67">
        <v>130</v>
      </c>
      <c r="G1045" s="74" t="s">
        <v>300</v>
      </c>
      <c r="H1045" s="69"/>
      <c r="I1045" s="62"/>
    </row>
    <row r="1046" spans="1:9" ht="21" customHeight="1">
      <c r="A1046" s="1"/>
      <c r="B1046" s="65">
        <v>46181</v>
      </c>
      <c r="C1046" s="402">
        <v>2040</v>
      </c>
      <c r="D1046" s="75" t="s">
        <v>110</v>
      </c>
      <c r="E1046" s="72" t="s">
        <v>90</v>
      </c>
      <c r="F1046" s="67">
        <v>110</v>
      </c>
      <c r="G1046" s="74" t="s">
        <v>301</v>
      </c>
      <c r="H1046" s="69"/>
      <c r="I1046" s="62"/>
    </row>
    <row r="1047" spans="1:9" ht="21" customHeight="1">
      <c r="A1047" s="1"/>
      <c r="B1047" s="65">
        <v>46181</v>
      </c>
      <c r="C1047" s="402">
        <v>2041</v>
      </c>
      <c r="D1047" s="75" t="s">
        <v>111</v>
      </c>
      <c r="E1047" s="72" t="s">
        <v>89</v>
      </c>
      <c r="F1047" s="67">
        <v>270</v>
      </c>
      <c r="G1047" s="74" t="s">
        <v>299</v>
      </c>
      <c r="H1047" s="69"/>
      <c r="I1047" s="62"/>
    </row>
    <row r="1048" spans="1:9" ht="21" customHeight="1">
      <c r="A1048" s="1"/>
      <c r="B1048" s="65">
        <v>46182</v>
      </c>
      <c r="C1048" s="402">
        <v>2042</v>
      </c>
      <c r="D1048" s="75" t="s">
        <v>111</v>
      </c>
      <c r="E1048" s="72" t="s">
        <v>90</v>
      </c>
      <c r="F1048" s="67">
        <v>210</v>
      </c>
      <c r="G1048" s="74" t="s">
        <v>300</v>
      </c>
      <c r="H1048" s="69"/>
      <c r="I1048" s="62"/>
    </row>
    <row r="1049" spans="1:9" ht="21" customHeight="1">
      <c r="A1049" s="1"/>
      <c r="B1049" s="65">
        <v>46182</v>
      </c>
      <c r="C1049" s="402">
        <v>2043</v>
      </c>
      <c r="D1049" s="75" t="s">
        <v>111</v>
      </c>
      <c r="E1049" s="72" t="s">
        <v>283</v>
      </c>
      <c r="F1049" s="67">
        <v>185</v>
      </c>
      <c r="G1049" s="74" t="s">
        <v>301</v>
      </c>
      <c r="H1049" s="69"/>
      <c r="I1049" s="62"/>
    </row>
    <row r="1050" spans="1:9" ht="21" customHeight="1">
      <c r="A1050" s="1"/>
      <c r="B1050" s="65">
        <v>46182</v>
      </c>
      <c r="C1050" s="402">
        <v>2044</v>
      </c>
      <c r="D1050" s="75" t="s">
        <v>111</v>
      </c>
      <c r="E1050" s="72" t="s">
        <v>285</v>
      </c>
      <c r="F1050" s="67">
        <v>155</v>
      </c>
      <c r="G1050" s="74" t="s">
        <v>299</v>
      </c>
      <c r="H1050" s="69"/>
      <c r="I1050" s="62"/>
    </row>
    <row r="1051" spans="1:9" ht="21" customHeight="1">
      <c r="A1051" s="1"/>
      <c r="B1051" s="65">
        <v>46183</v>
      </c>
      <c r="C1051" s="402">
        <v>2045</v>
      </c>
      <c r="D1051" s="75" t="s">
        <v>111</v>
      </c>
      <c r="E1051" s="72" t="s">
        <v>90</v>
      </c>
      <c r="F1051" s="67">
        <v>250</v>
      </c>
      <c r="G1051" s="74" t="s">
        <v>302</v>
      </c>
      <c r="H1051" s="69"/>
      <c r="I1051" s="62"/>
    </row>
    <row r="1052" spans="1:9" ht="21" customHeight="1">
      <c r="A1052" s="1"/>
      <c r="B1052" s="65">
        <v>46183</v>
      </c>
      <c r="C1052" s="402">
        <v>2046</v>
      </c>
      <c r="D1052" s="75" t="s">
        <v>112</v>
      </c>
      <c r="E1052" s="72" t="s">
        <v>89</v>
      </c>
      <c r="F1052" s="67">
        <v>540</v>
      </c>
      <c r="G1052" s="74" t="s">
        <v>299</v>
      </c>
      <c r="H1052" s="69"/>
      <c r="I1052" s="62"/>
    </row>
    <row r="1053" spans="1:9" ht="21" customHeight="1">
      <c r="A1053" s="1"/>
      <c r="B1053" s="65">
        <v>46183</v>
      </c>
      <c r="C1053" s="402">
        <v>2047</v>
      </c>
      <c r="D1053" s="75" t="s">
        <v>112</v>
      </c>
      <c r="E1053" s="72" t="s">
        <v>90</v>
      </c>
      <c r="F1053" s="67">
        <v>220</v>
      </c>
      <c r="G1053" s="74" t="s">
        <v>301</v>
      </c>
      <c r="H1053" s="69"/>
      <c r="I1053" s="62"/>
    </row>
    <row r="1054" spans="1:9" ht="21" customHeight="1">
      <c r="A1054" s="1"/>
      <c r="B1054" s="65">
        <v>46184</v>
      </c>
      <c r="C1054" s="402">
        <v>2048</v>
      </c>
      <c r="D1054" s="75" t="s">
        <v>112</v>
      </c>
      <c r="E1054" s="72" t="s">
        <v>283</v>
      </c>
      <c r="F1054" s="67">
        <v>185</v>
      </c>
      <c r="G1054" s="74" t="s">
        <v>302</v>
      </c>
      <c r="H1054" s="69"/>
      <c r="I1054" s="62"/>
    </row>
    <row r="1055" spans="1:9" ht="21" customHeight="1">
      <c r="A1055" s="1"/>
      <c r="B1055" s="65">
        <v>46184</v>
      </c>
      <c r="C1055" s="402">
        <v>2049</v>
      </c>
      <c r="D1055" s="75" t="s">
        <v>112</v>
      </c>
      <c r="E1055" s="72" t="s">
        <v>285</v>
      </c>
      <c r="F1055" s="67">
        <v>160</v>
      </c>
      <c r="G1055" s="74" t="s">
        <v>300</v>
      </c>
      <c r="H1055" s="69"/>
      <c r="I1055" s="62"/>
    </row>
    <row r="1056" spans="1:9" ht="21" customHeight="1">
      <c r="A1056" s="1"/>
      <c r="B1056" s="65">
        <v>46184</v>
      </c>
      <c r="C1056" s="402">
        <v>2050</v>
      </c>
      <c r="D1056" s="75" t="s">
        <v>112</v>
      </c>
      <c r="E1056" s="72" t="s">
        <v>90</v>
      </c>
      <c r="F1056" s="67">
        <v>160</v>
      </c>
      <c r="G1056" s="74" t="s">
        <v>301</v>
      </c>
      <c r="H1056" s="69"/>
      <c r="I1056" s="62"/>
    </row>
    <row r="1057" spans="1:9" ht="21" customHeight="1">
      <c r="A1057" s="1"/>
      <c r="B1057" s="65">
        <v>46185</v>
      </c>
      <c r="C1057" s="402">
        <v>2051</v>
      </c>
      <c r="D1057" s="75" t="s">
        <v>113</v>
      </c>
      <c r="E1057" s="72" t="s">
        <v>89</v>
      </c>
      <c r="F1057" s="67">
        <v>460</v>
      </c>
      <c r="G1057" s="74" t="s">
        <v>299</v>
      </c>
      <c r="H1057" s="69"/>
      <c r="I1057" s="62"/>
    </row>
    <row r="1058" spans="1:9" ht="21" customHeight="1">
      <c r="A1058" s="1"/>
      <c r="B1058" s="65">
        <v>46185</v>
      </c>
      <c r="C1058" s="402">
        <v>2052</v>
      </c>
      <c r="D1058" s="75" t="s">
        <v>113</v>
      </c>
      <c r="E1058" s="72" t="s">
        <v>90</v>
      </c>
      <c r="F1058" s="67">
        <v>120</v>
      </c>
      <c r="G1058" s="74" t="s">
        <v>300</v>
      </c>
      <c r="H1058" s="69"/>
      <c r="I1058" s="62"/>
    </row>
    <row r="1059" spans="1:9" ht="21" customHeight="1">
      <c r="A1059" s="1"/>
      <c r="B1059" s="65">
        <v>46185</v>
      </c>
      <c r="C1059" s="402">
        <v>2053</v>
      </c>
      <c r="D1059" s="75" t="s">
        <v>113</v>
      </c>
      <c r="E1059" s="72" t="s">
        <v>283</v>
      </c>
      <c r="F1059" s="67">
        <v>245</v>
      </c>
      <c r="G1059" s="74" t="s">
        <v>301</v>
      </c>
      <c r="H1059" s="69"/>
      <c r="I1059" s="62"/>
    </row>
    <row r="1060" spans="1:9" ht="21" customHeight="1">
      <c r="A1060" s="1"/>
      <c r="B1060" s="65">
        <v>46186</v>
      </c>
      <c r="C1060" s="402">
        <v>2054</v>
      </c>
      <c r="D1060" s="75" t="s">
        <v>113</v>
      </c>
      <c r="E1060" s="72" t="s">
        <v>285</v>
      </c>
      <c r="F1060" s="67">
        <v>245</v>
      </c>
      <c r="G1060" s="74" t="s">
        <v>299</v>
      </c>
      <c r="H1060" s="69"/>
      <c r="I1060" s="62"/>
    </row>
    <row r="1061" spans="1:9" ht="21" customHeight="1">
      <c r="A1061" s="1"/>
      <c r="B1061" s="65">
        <v>46186</v>
      </c>
      <c r="C1061" s="402">
        <v>2055</v>
      </c>
      <c r="D1061" s="75" t="s">
        <v>113</v>
      </c>
      <c r="E1061" s="72" t="s">
        <v>90</v>
      </c>
      <c r="F1061" s="67">
        <v>215</v>
      </c>
      <c r="G1061" s="74" t="s">
        <v>302</v>
      </c>
      <c r="H1061" s="69"/>
      <c r="I1061" s="62"/>
    </row>
    <row r="1062" spans="1:9" ht="21" customHeight="1">
      <c r="A1062" s="1"/>
      <c r="B1062" s="65">
        <v>46186</v>
      </c>
      <c r="C1062" s="402">
        <v>2056</v>
      </c>
      <c r="D1062" s="75" t="s">
        <v>114</v>
      </c>
      <c r="E1062" s="72" t="s">
        <v>89</v>
      </c>
      <c r="F1062" s="67">
        <v>780</v>
      </c>
      <c r="G1062" s="74" t="s">
        <v>299</v>
      </c>
      <c r="H1062" s="69"/>
      <c r="I1062" s="62"/>
    </row>
    <row r="1063" spans="1:9" ht="21" customHeight="1">
      <c r="A1063" s="1"/>
      <c r="B1063" s="65">
        <v>46187</v>
      </c>
      <c r="C1063" s="402">
        <v>2057</v>
      </c>
      <c r="D1063" s="75" t="s">
        <v>114</v>
      </c>
      <c r="E1063" s="72" t="s">
        <v>90</v>
      </c>
      <c r="F1063" s="67">
        <v>50</v>
      </c>
      <c r="G1063" s="74" t="s">
        <v>301</v>
      </c>
      <c r="H1063" s="69"/>
      <c r="I1063" s="62"/>
    </row>
    <row r="1064" spans="1:9" ht="21" customHeight="1">
      <c r="A1064" s="1"/>
      <c r="B1064" s="65">
        <v>46187</v>
      </c>
      <c r="C1064" s="402">
        <v>2058</v>
      </c>
      <c r="D1064" s="75" t="s">
        <v>114</v>
      </c>
      <c r="E1064" s="72" t="s">
        <v>283</v>
      </c>
      <c r="F1064" s="67">
        <v>10</v>
      </c>
      <c r="G1064" s="74" t="s">
        <v>302</v>
      </c>
      <c r="H1064" s="69"/>
      <c r="I1064" s="62"/>
    </row>
    <row r="1065" spans="1:9" ht="21" customHeight="1">
      <c r="A1065" s="1"/>
      <c r="B1065" s="65">
        <v>46187</v>
      </c>
      <c r="C1065" s="402">
        <v>2059</v>
      </c>
      <c r="D1065" s="75" t="s">
        <v>114</v>
      </c>
      <c r="E1065" s="72" t="s">
        <v>285</v>
      </c>
      <c r="F1065" s="67">
        <v>15</v>
      </c>
      <c r="G1065" s="74" t="s">
        <v>300</v>
      </c>
      <c r="H1065" s="69"/>
      <c r="I1065" s="62"/>
    </row>
    <row r="1066" spans="1:9" ht="21" customHeight="1">
      <c r="A1066" s="1"/>
      <c r="B1066" s="65">
        <v>46188</v>
      </c>
      <c r="C1066" s="402">
        <v>2060</v>
      </c>
      <c r="D1066" s="75" t="s">
        <v>114</v>
      </c>
      <c r="E1066" s="72" t="s">
        <v>90</v>
      </c>
      <c r="F1066" s="67">
        <v>65</v>
      </c>
      <c r="G1066" s="74" t="s">
        <v>301</v>
      </c>
      <c r="H1066" s="69"/>
      <c r="I1066" s="62"/>
    </row>
    <row r="1067" spans="1:9" ht="21" customHeight="1">
      <c r="A1067" s="1"/>
      <c r="B1067" s="65">
        <v>46188</v>
      </c>
      <c r="C1067" s="402">
        <v>2061</v>
      </c>
      <c r="D1067" s="75" t="s">
        <v>115</v>
      </c>
      <c r="E1067" s="72" t="s">
        <v>89</v>
      </c>
      <c r="F1067" s="67">
        <v>340</v>
      </c>
      <c r="G1067" s="74" t="s">
        <v>299</v>
      </c>
      <c r="H1067" s="69"/>
      <c r="I1067" s="62"/>
    </row>
    <row r="1068" spans="1:9" ht="21" customHeight="1">
      <c r="A1068" s="1"/>
      <c r="B1068" s="65">
        <v>46188</v>
      </c>
      <c r="C1068" s="402">
        <v>2062</v>
      </c>
      <c r="D1068" s="75" t="s">
        <v>115</v>
      </c>
      <c r="E1068" s="72" t="s">
        <v>90</v>
      </c>
      <c r="F1068" s="67">
        <v>10</v>
      </c>
      <c r="G1068" s="74" t="s">
        <v>300</v>
      </c>
      <c r="H1068" s="69"/>
      <c r="I1068" s="62"/>
    </row>
    <row r="1069" spans="1:9" ht="21" customHeight="1">
      <c r="A1069" s="1"/>
      <c r="B1069" s="65">
        <v>46189</v>
      </c>
      <c r="C1069" s="402">
        <v>2063</v>
      </c>
      <c r="D1069" s="75" t="s">
        <v>115</v>
      </c>
      <c r="E1069" s="72" t="s">
        <v>283</v>
      </c>
      <c r="F1069" s="67">
        <v>25</v>
      </c>
      <c r="G1069" s="74" t="s">
        <v>301</v>
      </c>
      <c r="H1069" s="69"/>
      <c r="I1069" s="62"/>
    </row>
    <row r="1070" spans="1:9" ht="21" customHeight="1">
      <c r="A1070" s="1"/>
      <c r="B1070" s="65">
        <v>46189</v>
      </c>
      <c r="C1070" s="402">
        <v>2064</v>
      </c>
      <c r="D1070" s="75" t="s">
        <v>115</v>
      </c>
      <c r="E1070" s="72" t="s">
        <v>285</v>
      </c>
      <c r="F1070" s="67">
        <v>10</v>
      </c>
      <c r="G1070" s="74" t="s">
        <v>299</v>
      </c>
      <c r="H1070" s="69"/>
      <c r="I1070" s="62"/>
    </row>
    <row r="1071" spans="1:9" ht="21" customHeight="1">
      <c r="A1071" s="1"/>
      <c r="B1071" s="65">
        <v>46189</v>
      </c>
      <c r="C1071" s="402">
        <v>2065</v>
      </c>
      <c r="D1071" s="75" t="s">
        <v>115</v>
      </c>
      <c r="E1071" s="72" t="s">
        <v>90</v>
      </c>
      <c r="F1071" s="67">
        <v>10</v>
      </c>
      <c r="G1071" s="74" t="s">
        <v>302</v>
      </c>
      <c r="H1071" s="69"/>
      <c r="I1071" s="62"/>
    </row>
    <row r="1072" spans="1:9" ht="21" customHeight="1">
      <c r="A1072" s="1"/>
      <c r="B1072" s="65">
        <v>46190</v>
      </c>
      <c r="C1072" s="402">
        <v>2066</v>
      </c>
      <c r="D1072" s="75" t="s">
        <v>116</v>
      </c>
      <c r="E1072" s="72" t="s">
        <v>89</v>
      </c>
      <c r="F1072" s="67">
        <v>340</v>
      </c>
      <c r="G1072" s="74" t="s">
        <v>299</v>
      </c>
      <c r="H1072" s="69"/>
      <c r="I1072" s="62"/>
    </row>
    <row r="1073" spans="1:9" ht="21" customHeight="1">
      <c r="A1073" s="1"/>
      <c r="B1073" s="65">
        <v>46190</v>
      </c>
      <c r="C1073" s="402">
        <v>2067</v>
      </c>
      <c r="D1073" s="75" t="s">
        <v>116</v>
      </c>
      <c r="E1073" s="72" t="s">
        <v>90</v>
      </c>
      <c r="F1073" s="67">
        <v>50</v>
      </c>
      <c r="G1073" s="74" t="s">
        <v>301</v>
      </c>
      <c r="H1073" s="69"/>
      <c r="I1073" s="62"/>
    </row>
    <row r="1074" spans="1:9" ht="21" customHeight="1">
      <c r="A1074" s="1"/>
      <c r="B1074" s="65">
        <v>46190</v>
      </c>
      <c r="C1074" s="402">
        <v>2068</v>
      </c>
      <c r="D1074" s="75" t="s">
        <v>116</v>
      </c>
      <c r="E1074" s="72" t="s">
        <v>283</v>
      </c>
      <c r="F1074" s="67">
        <v>10</v>
      </c>
      <c r="G1074" s="74" t="s">
        <v>302</v>
      </c>
      <c r="H1074" s="69"/>
      <c r="I1074" s="62"/>
    </row>
    <row r="1075" spans="1:9" ht="21" customHeight="1">
      <c r="A1075" s="1"/>
      <c r="B1075" s="65">
        <v>46191</v>
      </c>
      <c r="C1075" s="402">
        <v>2069</v>
      </c>
      <c r="D1075" s="75" t="s">
        <v>116</v>
      </c>
      <c r="E1075" s="72" t="s">
        <v>285</v>
      </c>
      <c r="F1075" s="67">
        <v>20</v>
      </c>
      <c r="G1075" s="74" t="s">
        <v>300</v>
      </c>
      <c r="H1075" s="69"/>
      <c r="I1075" s="62"/>
    </row>
    <row r="1076" spans="1:9" ht="21" customHeight="1">
      <c r="A1076" s="1"/>
      <c r="B1076" s="65">
        <v>46191</v>
      </c>
      <c r="C1076" s="402">
        <v>2070</v>
      </c>
      <c r="D1076" s="75" t="s">
        <v>116</v>
      </c>
      <c r="E1076" s="72" t="s">
        <v>90</v>
      </c>
      <c r="F1076" s="67">
        <v>70</v>
      </c>
      <c r="G1076" s="74" t="s">
        <v>301</v>
      </c>
      <c r="H1076" s="69"/>
      <c r="I1076" s="62"/>
    </row>
    <row r="1077" spans="1:9" ht="21" customHeight="1">
      <c r="A1077" s="1"/>
      <c r="B1077" s="65">
        <v>46191</v>
      </c>
      <c r="C1077" s="402">
        <v>2071</v>
      </c>
      <c r="D1077" s="75" t="s">
        <v>117</v>
      </c>
      <c r="E1077" s="72" t="s">
        <v>89</v>
      </c>
      <c r="F1077" s="67">
        <v>500</v>
      </c>
      <c r="G1077" s="74" t="s">
        <v>299</v>
      </c>
      <c r="H1077" s="69"/>
      <c r="I1077" s="62"/>
    </row>
    <row r="1078" spans="1:9" ht="21" customHeight="1">
      <c r="A1078" s="1"/>
      <c r="B1078" s="65">
        <v>46192</v>
      </c>
      <c r="C1078" s="402">
        <v>2072</v>
      </c>
      <c r="D1078" s="75" t="s">
        <v>117</v>
      </c>
      <c r="E1078" s="72" t="s">
        <v>90</v>
      </c>
      <c r="F1078" s="67">
        <v>10</v>
      </c>
      <c r="G1078" s="74" t="s">
        <v>300</v>
      </c>
      <c r="H1078" s="69"/>
      <c r="I1078" s="62"/>
    </row>
    <row r="1079" spans="1:9" ht="21" customHeight="1">
      <c r="A1079" s="1"/>
      <c r="B1079" s="65">
        <v>46192</v>
      </c>
      <c r="C1079" s="402">
        <v>2073</v>
      </c>
      <c r="D1079" s="75" t="s">
        <v>117</v>
      </c>
      <c r="E1079" s="72" t="s">
        <v>283</v>
      </c>
      <c r="F1079" s="67">
        <v>25</v>
      </c>
      <c r="G1079" s="74" t="s">
        <v>301</v>
      </c>
      <c r="H1079" s="69"/>
      <c r="I1079" s="62"/>
    </row>
    <row r="1080" spans="1:9" ht="21" customHeight="1">
      <c r="A1080" s="1"/>
      <c r="B1080" s="65">
        <v>46192</v>
      </c>
      <c r="C1080" s="402">
        <v>2074</v>
      </c>
      <c r="D1080" s="75" t="s">
        <v>117</v>
      </c>
      <c r="E1080" s="72" t="s">
        <v>285</v>
      </c>
      <c r="F1080" s="67">
        <v>10</v>
      </c>
      <c r="G1080" s="74" t="s">
        <v>299</v>
      </c>
      <c r="H1080" s="69"/>
      <c r="I1080" s="62"/>
    </row>
    <row r="1081" spans="1:9" ht="21" customHeight="1">
      <c r="A1081" s="1"/>
      <c r="B1081" s="65">
        <v>46193</v>
      </c>
      <c r="C1081" s="402">
        <v>2075</v>
      </c>
      <c r="D1081" s="75" t="s">
        <v>117</v>
      </c>
      <c r="E1081" s="72" t="s">
        <v>90</v>
      </c>
      <c r="F1081" s="67">
        <v>10</v>
      </c>
      <c r="G1081" s="74" t="s">
        <v>302</v>
      </c>
      <c r="H1081" s="69"/>
      <c r="I1081" s="62"/>
    </row>
    <row r="1082" spans="1:9" ht="21" customHeight="1">
      <c r="A1082" s="1"/>
      <c r="B1082" s="65">
        <v>46193</v>
      </c>
      <c r="C1082" s="402">
        <v>2076</v>
      </c>
      <c r="D1082" s="75" t="s">
        <v>118</v>
      </c>
      <c r="E1082" s="72" t="s">
        <v>89</v>
      </c>
      <c r="F1082" s="67">
        <v>380</v>
      </c>
      <c r="G1082" s="74" t="s">
        <v>299</v>
      </c>
      <c r="H1082" s="69"/>
      <c r="I1082" s="62"/>
    </row>
    <row r="1083" spans="1:9" ht="21" customHeight="1">
      <c r="A1083" s="1"/>
      <c r="B1083" s="65">
        <v>46193</v>
      </c>
      <c r="C1083" s="402">
        <v>2077</v>
      </c>
      <c r="D1083" s="75" t="s">
        <v>118</v>
      </c>
      <c r="E1083" s="72" t="s">
        <v>90</v>
      </c>
      <c r="F1083" s="67">
        <v>60</v>
      </c>
      <c r="G1083" s="74" t="s">
        <v>301</v>
      </c>
      <c r="H1083" s="69"/>
      <c r="I1083" s="62"/>
    </row>
    <row r="1084" spans="1:9" ht="21" customHeight="1">
      <c r="A1084" s="1"/>
      <c r="B1084" s="65">
        <v>46194</v>
      </c>
      <c r="C1084" s="402">
        <v>2078</v>
      </c>
      <c r="D1084" s="75" t="s">
        <v>118</v>
      </c>
      <c r="E1084" s="72" t="s">
        <v>283</v>
      </c>
      <c r="F1084" s="67">
        <v>10</v>
      </c>
      <c r="G1084" s="74" t="s">
        <v>302</v>
      </c>
      <c r="H1084" s="69"/>
      <c r="I1084" s="62"/>
    </row>
    <row r="1085" spans="1:9" ht="21" customHeight="1">
      <c r="A1085" s="1"/>
      <c r="B1085" s="65">
        <v>46194</v>
      </c>
      <c r="C1085" s="402">
        <v>2079</v>
      </c>
      <c r="D1085" s="75" t="s">
        <v>118</v>
      </c>
      <c r="E1085" s="72" t="s">
        <v>285</v>
      </c>
      <c r="F1085" s="67">
        <v>20</v>
      </c>
      <c r="G1085" s="74" t="s">
        <v>300</v>
      </c>
      <c r="H1085" s="69"/>
      <c r="I1085" s="62"/>
    </row>
    <row r="1086" spans="1:9" ht="21" customHeight="1">
      <c r="A1086" s="1"/>
      <c r="B1086" s="65">
        <v>46194</v>
      </c>
      <c r="C1086" s="402">
        <v>2080</v>
      </c>
      <c r="D1086" s="75" t="s">
        <v>118</v>
      </c>
      <c r="E1086" s="72" t="s">
        <v>90</v>
      </c>
      <c r="F1086" s="67">
        <v>75</v>
      </c>
      <c r="G1086" s="74" t="s">
        <v>301</v>
      </c>
      <c r="H1086" s="69"/>
      <c r="I1086" s="62"/>
    </row>
    <row r="1087" spans="1:9" ht="21" customHeight="1">
      <c r="A1087" s="1"/>
      <c r="B1087" s="65">
        <v>46205</v>
      </c>
      <c r="C1087" s="402">
        <v>2081</v>
      </c>
      <c r="D1087" s="75" t="s">
        <v>107</v>
      </c>
      <c r="E1087" s="72" t="s">
        <v>89</v>
      </c>
      <c r="F1087" s="67">
        <v>610</v>
      </c>
      <c r="G1087" s="74" t="s">
        <v>299</v>
      </c>
      <c r="H1087" s="69"/>
      <c r="I1087" s="62"/>
    </row>
    <row r="1088" spans="1:9" ht="21" customHeight="1">
      <c r="A1088" s="1"/>
      <c r="B1088" s="65">
        <v>46205</v>
      </c>
      <c r="C1088" s="402">
        <v>2082</v>
      </c>
      <c r="D1088" s="75" t="s">
        <v>107</v>
      </c>
      <c r="E1088" s="72" t="s">
        <v>90</v>
      </c>
      <c r="F1088" s="67">
        <v>10</v>
      </c>
      <c r="G1088" s="74" t="s">
        <v>300</v>
      </c>
      <c r="H1088" s="69"/>
      <c r="I1088" s="62"/>
    </row>
    <row r="1089" spans="1:9" ht="21" customHeight="1">
      <c r="A1089" s="1"/>
      <c r="B1089" s="65">
        <v>46205</v>
      </c>
      <c r="C1089" s="402">
        <v>2083</v>
      </c>
      <c r="D1089" s="75" t="s">
        <v>107</v>
      </c>
      <c r="E1089" s="72" t="s">
        <v>283</v>
      </c>
      <c r="F1089" s="67">
        <v>30</v>
      </c>
      <c r="G1089" s="74" t="s">
        <v>301</v>
      </c>
      <c r="H1089" s="69"/>
      <c r="I1089" s="62"/>
    </row>
    <row r="1090" spans="1:9" ht="21" customHeight="1">
      <c r="A1090" s="1"/>
      <c r="B1090" s="65">
        <v>46206</v>
      </c>
      <c r="C1090" s="402">
        <v>2084</v>
      </c>
      <c r="D1090" s="75" t="s">
        <v>107</v>
      </c>
      <c r="E1090" s="72" t="s">
        <v>285</v>
      </c>
      <c r="F1090" s="67">
        <v>10</v>
      </c>
      <c r="G1090" s="74" t="s">
        <v>299</v>
      </c>
      <c r="H1090" s="69"/>
      <c r="I1090" s="62"/>
    </row>
    <row r="1091" spans="1:9" ht="21" customHeight="1">
      <c r="A1091" s="1"/>
      <c r="B1091" s="65">
        <v>46206</v>
      </c>
      <c r="C1091" s="402">
        <v>2085</v>
      </c>
      <c r="D1091" s="75" t="s">
        <v>107</v>
      </c>
      <c r="E1091" s="72" t="s">
        <v>90</v>
      </c>
      <c r="F1091" s="67">
        <v>10</v>
      </c>
      <c r="G1091" s="74" t="s">
        <v>302</v>
      </c>
      <c r="H1091" s="69"/>
      <c r="I1091" s="62"/>
    </row>
    <row r="1092" spans="1:9" ht="21" customHeight="1">
      <c r="A1092" s="1"/>
      <c r="B1092" s="65">
        <v>46206</v>
      </c>
      <c r="C1092" s="402">
        <v>2086</v>
      </c>
      <c r="D1092" s="75" t="s">
        <v>108</v>
      </c>
      <c r="E1092" s="72" t="s">
        <v>89</v>
      </c>
      <c r="F1092" s="67">
        <v>340</v>
      </c>
      <c r="G1092" s="74" t="s">
        <v>299</v>
      </c>
      <c r="H1092" s="69"/>
      <c r="I1092" s="62"/>
    </row>
    <row r="1093" spans="1:9" ht="21" customHeight="1">
      <c r="A1093" s="1"/>
      <c r="B1093" s="65">
        <v>46207</v>
      </c>
      <c r="C1093" s="402">
        <v>2087</v>
      </c>
      <c r="D1093" s="75" t="s">
        <v>108</v>
      </c>
      <c r="E1093" s="72" t="s">
        <v>90</v>
      </c>
      <c r="F1093" s="67">
        <v>50</v>
      </c>
      <c r="G1093" s="74" t="s">
        <v>301</v>
      </c>
      <c r="H1093" s="69"/>
      <c r="I1093" s="62"/>
    </row>
    <row r="1094" spans="1:9" ht="21" customHeight="1">
      <c r="A1094" s="1"/>
      <c r="B1094" s="65">
        <v>46207</v>
      </c>
      <c r="C1094" s="402">
        <v>2088</v>
      </c>
      <c r="D1094" s="75" t="s">
        <v>108</v>
      </c>
      <c r="E1094" s="72" t="s">
        <v>283</v>
      </c>
      <c r="F1094" s="67">
        <v>10</v>
      </c>
      <c r="G1094" s="74" t="s">
        <v>302</v>
      </c>
      <c r="H1094" s="69"/>
      <c r="I1094" s="62"/>
    </row>
    <row r="1095" spans="1:9" ht="21" customHeight="1">
      <c r="A1095" s="1"/>
      <c r="B1095" s="65">
        <v>46207</v>
      </c>
      <c r="C1095" s="402">
        <v>2089</v>
      </c>
      <c r="D1095" s="75" t="s">
        <v>108</v>
      </c>
      <c r="E1095" s="72" t="s">
        <v>285</v>
      </c>
      <c r="F1095" s="67">
        <v>20</v>
      </c>
      <c r="G1095" s="74" t="s">
        <v>300</v>
      </c>
      <c r="H1095" s="69"/>
      <c r="I1095" s="62"/>
    </row>
    <row r="1096" spans="1:9" ht="21" customHeight="1">
      <c r="A1096" s="1"/>
      <c r="B1096" s="65">
        <v>46208</v>
      </c>
      <c r="C1096" s="402">
        <v>2090</v>
      </c>
      <c r="D1096" s="75" t="s">
        <v>108</v>
      </c>
      <c r="E1096" s="72" t="s">
        <v>90</v>
      </c>
      <c r="F1096" s="67">
        <v>70</v>
      </c>
      <c r="G1096" s="74" t="s">
        <v>301</v>
      </c>
      <c r="H1096" s="69"/>
      <c r="I1096" s="62"/>
    </row>
    <row r="1097" spans="1:9" ht="21" customHeight="1">
      <c r="A1097" s="1"/>
      <c r="B1097" s="65">
        <v>46208</v>
      </c>
      <c r="C1097" s="402">
        <v>2091</v>
      </c>
      <c r="D1097" s="75" t="s">
        <v>109</v>
      </c>
      <c r="E1097" s="72" t="s">
        <v>89</v>
      </c>
      <c r="F1097" s="67">
        <v>730</v>
      </c>
      <c r="G1097" s="74" t="s">
        <v>299</v>
      </c>
      <c r="H1097" s="69"/>
      <c r="I1097" s="62"/>
    </row>
    <row r="1098" spans="1:9" ht="21" customHeight="1">
      <c r="A1098" s="1"/>
      <c r="B1098" s="65">
        <v>46208</v>
      </c>
      <c r="C1098" s="402">
        <v>2092</v>
      </c>
      <c r="D1098" s="75" t="s">
        <v>109</v>
      </c>
      <c r="E1098" s="72" t="s">
        <v>90</v>
      </c>
      <c r="F1098" s="67">
        <v>10</v>
      </c>
      <c r="G1098" s="74" t="s">
        <v>300</v>
      </c>
      <c r="H1098" s="69"/>
      <c r="I1098" s="62"/>
    </row>
    <row r="1099" spans="1:9" ht="21" customHeight="1">
      <c r="A1099" s="1"/>
      <c r="B1099" s="65">
        <v>46209</v>
      </c>
      <c r="C1099" s="402">
        <v>2093</v>
      </c>
      <c r="D1099" s="75" t="s">
        <v>109</v>
      </c>
      <c r="E1099" s="72" t="s">
        <v>283</v>
      </c>
      <c r="F1099" s="67">
        <v>25</v>
      </c>
      <c r="G1099" s="74" t="s">
        <v>301</v>
      </c>
      <c r="H1099" s="69"/>
      <c r="I1099" s="62"/>
    </row>
    <row r="1100" spans="1:9" ht="21" customHeight="1">
      <c r="A1100" s="1"/>
      <c r="B1100" s="65">
        <v>46209</v>
      </c>
      <c r="C1100" s="402">
        <v>2094</v>
      </c>
      <c r="D1100" s="75" t="s">
        <v>109</v>
      </c>
      <c r="E1100" s="72" t="s">
        <v>285</v>
      </c>
      <c r="F1100" s="67">
        <v>10</v>
      </c>
      <c r="G1100" s="74" t="s">
        <v>299</v>
      </c>
      <c r="H1100" s="69"/>
      <c r="I1100" s="62"/>
    </row>
    <row r="1101" spans="1:9" ht="21" customHeight="1">
      <c r="A1101" s="1"/>
      <c r="B1101" s="65">
        <v>46209</v>
      </c>
      <c r="C1101" s="402">
        <v>2095</v>
      </c>
      <c r="D1101" s="75" t="s">
        <v>109</v>
      </c>
      <c r="E1101" s="72" t="s">
        <v>90</v>
      </c>
      <c r="F1101" s="67">
        <v>10</v>
      </c>
      <c r="G1101" s="74" t="s">
        <v>302</v>
      </c>
      <c r="H1101" s="69"/>
      <c r="I1101" s="62"/>
    </row>
    <row r="1102" spans="1:9" ht="21" customHeight="1">
      <c r="A1102" s="1"/>
      <c r="B1102" s="65">
        <v>46210</v>
      </c>
      <c r="C1102" s="402">
        <v>2096</v>
      </c>
      <c r="D1102" s="75" t="s">
        <v>110</v>
      </c>
      <c r="E1102" s="72" t="s">
        <v>89</v>
      </c>
      <c r="F1102" s="67">
        <v>290</v>
      </c>
      <c r="G1102" s="74" t="s">
        <v>299</v>
      </c>
      <c r="H1102" s="69"/>
      <c r="I1102" s="62"/>
    </row>
    <row r="1103" spans="1:9" ht="21" customHeight="1">
      <c r="A1103" s="1"/>
      <c r="B1103" s="65">
        <v>46210</v>
      </c>
      <c r="C1103" s="402">
        <v>2097</v>
      </c>
      <c r="D1103" s="75" t="s">
        <v>110</v>
      </c>
      <c r="E1103" s="72" t="s">
        <v>90</v>
      </c>
      <c r="F1103" s="67">
        <v>60</v>
      </c>
      <c r="G1103" s="74" t="s">
        <v>301</v>
      </c>
      <c r="H1103" s="69"/>
      <c r="I1103" s="62"/>
    </row>
    <row r="1104" spans="1:9" ht="21" customHeight="1">
      <c r="A1104" s="1"/>
      <c r="B1104" s="65">
        <v>46210</v>
      </c>
      <c r="C1104" s="402">
        <v>2098</v>
      </c>
      <c r="D1104" s="75" t="s">
        <v>110</v>
      </c>
      <c r="E1104" s="72" t="s">
        <v>283</v>
      </c>
      <c r="F1104" s="67">
        <v>10</v>
      </c>
      <c r="G1104" s="74" t="s">
        <v>302</v>
      </c>
      <c r="H1104" s="69"/>
      <c r="I1104" s="62"/>
    </row>
    <row r="1105" spans="1:9" ht="21" customHeight="1">
      <c r="A1105" s="1"/>
      <c r="B1105" s="65">
        <v>46211</v>
      </c>
      <c r="C1105" s="402">
        <v>2099</v>
      </c>
      <c r="D1105" s="75" t="s">
        <v>110</v>
      </c>
      <c r="E1105" s="72" t="s">
        <v>285</v>
      </c>
      <c r="F1105" s="67">
        <v>20</v>
      </c>
      <c r="G1105" s="74" t="s">
        <v>300</v>
      </c>
      <c r="H1105" s="69"/>
      <c r="I1105" s="62"/>
    </row>
    <row r="1106" spans="1:9" ht="21" customHeight="1">
      <c r="A1106" s="1"/>
      <c r="B1106" s="65">
        <v>46211</v>
      </c>
      <c r="C1106" s="402">
        <v>2100</v>
      </c>
      <c r="D1106" s="75" t="s">
        <v>110</v>
      </c>
      <c r="E1106" s="72" t="s">
        <v>90</v>
      </c>
      <c r="F1106" s="67">
        <v>75</v>
      </c>
      <c r="G1106" s="74" t="s">
        <v>301</v>
      </c>
      <c r="H1106" s="69"/>
      <c r="I1106" s="62"/>
    </row>
    <row r="1107" spans="1:9" ht="21" customHeight="1">
      <c r="A1107" s="1"/>
      <c r="B1107" s="65">
        <v>46211</v>
      </c>
      <c r="C1107" s="402">
        <v>2101</v>
      </c>
      <c r="D1107" s="75" t="s">
        <v>111</v>
      </c>
      <c r="E1107" s="72" t="s">
        <v>89</v>
      </c>
      <c r="F1107" s="67">
        <v>270</v>
      </c>
      <c r="G1107" s="74" t="s">
        <v>299</v>
      </c>
      <c r="H1107" s="69"/>
      <c r="I1107" s="62"/>
    </row>
    <row r="1108" spans="1:9" ht="21" customHeight="1">
      <c r="A1108" s="1"/>
      <c r="B1108" s="65">
        <v>46212</v>
      </c>
      <c r="C1108" s="402">
        <v>2102</v>
      </c>
      <c r="D1108" s="75" t="s">
        <v>111</v>
      </c>
      <c r="E1108" s="72" t="s">
        <v>90</v>
      </c>
      <c r="F1108" s="67">
        <v>10</v>
      </c>
      <c r="G1108" s="74" t="s">
        <v>300</v>
      </c>
      <c r="H1108" s="69"/>
      <c r="I1108" s="62"/>
    </row>
    <row r="1109" spans="1:9" ht="21" customHeight="1">
      <c r="A1109" s="1"/>
      <c r="B1109" s="65">
        <v>46212</v>
      </c>
      <c r="C1109" s="402">
        <v>2103</v>
      </c>
      <c r="D1109" s="75" t="s">
        <v>111</v>
      </c>
      <c r="E1109" s="72" t="s">
        <v>283</v>
      </c>
      <c r="F1109" s="67">
        <v>30</v>
      </c>
      <c r="G1109" s="74" t="s">
        <v>301</v>
      </c>
      <c r="H1109" s="69"/>
      <c r="I1109" s="62"/>
    </row>
    <row r="1110" spans="1:9" ht="21" customHeight="1">
      <c r="A1110" s="1"/>
      <c r="B1110" s="65">
        <v>46212</v>
      </c>
      <c r="C1110" s="402">
        <v>2104</v>
      </c>
      <c r="D1110" s="75" t="s">
        <v>111</v>
      </c>
      <c r="E1110" s="72" t="s">
        <v>285</v>
      </c>
      <c r="F1110" s="67">
        <v>10</v>
      </c>
      <c r="G1110" s="74" t="s">
        <v>299</v>
      </c>
      <c r="H1110" s="69"/>
      <c r="I1110" s="62"/>
    </row>
    <row r="1111" spans="1:9" ht="21" customHeight="1">
      <c r="A1111" s="1"/>
      <c r="B1111" s="65">
        <v>46213</v>
      </c>
      <c r="C1111" s="402">
        <v>2105</v>
      </c>
      <c r="D1111" s="75" t="s">
        <v>111</v>
      </c>
      <c r="E1111" s="72" t="s">
        <v>90</v>
      </c>
      <c r="F1111" s="67">
        <v>10</v>
      </c>
      <c r="G1111" s="74" t="s">
        <v>302</v>
      </c>
      <c r="H1111" s="69"/>
      <c r="I1111" s="62"/>
    </row>
    <row r="1112" spans="1:9" ht="21" customHeight="1">
      <c r="A1112" s="1"/>
      <c r="B1112" s="65">
        <v>46213</v>
      </c>
      <c r="C1112" s="402">
        <v>2106</v>
      </c>
      <c r="D1112" s="75" t="s">
        <v>112</v>
      </c>
      <c r="E1112" s="72" t="s">
        <v>89</v>
      </c>
      <c r="F1112" s="67">
        <v>540</v>
      </c>
      <c r="G1112" s="74" t="s">
        <v>299</v>
      </c>
      <c r="H1112" s="69"/>
      <c r="I1112" s="62"/>
    </row>
    <row r="1113" spans="1:9" ht="21" customHeight="1">
      <c r="A1113" s="1"/>
      <c r="B1113" s="65">
        <v>46213</v>
      </c>
      <c r="C1113" s="402">
        <v>2107</v>
      </c>
      <c r="D1113" s="75" t="s">
        <v>112</v>
      </c>
      <c r="E1113" s="72" t="s">
        <v>90</v>
      </c>
      <c r="F1113" s="67">
        <v>50</v>
      </c>
      <c r="G1113" s="74" t="s">
        <v>301</v>
      </c>
      <c r="H1113" s="69"/>
      <c r="I1113" s="62"/>
    </row>
    <row r="1114" spans="1:9" ht="21" customHeight="1">
      <c r="A1114" s="1"/>
      <c r="B1114" s="65">
        <v>46214</v>
      </c>
      <c r="C1114" s="402">
        <v>2108</v>
      </c>
      <c r="D1114" s="75" t="s">
        <v>112</v>
      </c>
      <c r="E1114" s="72" t="s">
        <v>283</v>
      </c>
      <c r="F1114" s="67">
        <v>10</v>
      </c>
      <c r="G1114" s="74" t="s">
        <v>302</v>
      </c>
      <c r="H1114" s="69"/>
      <c r="I1114" s="62"/>
    </row>
    <row r="1115" spans="1:9" ht="21" customHeight="1">
      <c r="A1115" s="1"/>
      <c r="B1115" s="65">
        <v>46214</v>
      </c>
      <c r="C1115" s="402">
        <v>2109</v>
      </c>
      <c r="D1115" s="75" t="s">
        <v>112</v>
      </c>
      <c r="E1115" s="72" t="s">
        <v>285</v>
      </c>
      <c r="F1115" s="67">
        <v>20</v>
      </c>
      <c r="G1115" s="74" t="s">
        <v>300</v>
      </c>
      <c r="H1115" s="69"/>
      <c r="I1115" s="62"/>
    </row>
    <row r="1116" spans="1:9" ht="21" customHeight="1">
      <c r="A1116" s="1"/>
      <c r="B1116" s="65">
        <v>46214</v>
      </c>
      <c r="C1116" s="402">
        <v>2110</v>
      </c>
      <c r="D1116" s="75" t="s">
        <v>112</v>
      </c>
      <c r="E1116" s="72" t="s">
        <v>90</v>
      </c>
      <c r="F1116" s="67">
        <v>70</v>
      </c>
      <c r="G1116" s="74" t="s">
        <v>301</v>
      </c>
      <c r="H1116" s="69"/>
      <c r="I1116" s="62"/>
    </row>
    <row r="1117" spans="1:9" ht="21" customHeight="1">
      <c r="A1117" s="1"/>
      <c r="B1117" s="65">
        <v>46215</v>
      </c>
      <c r="C1117" s="402">
        <v>2111</v>
      </c>
      <c r="D1117" s="75" t="s">
        <v>113</v>
      </c>
      <c r="E1117" s="72" t="s">
        <v>89</v>
      </c>
      <c r="F1117" s="67">
        <v>460</v>
      </c>
      <c r="G1117" s="74" t="s">
        <v>299</v>
      </c>
      <c r="H1117" s="69"/>
      <c r="I1117" s="62"/>
    </row>
    <row r="1118" spans="1:9" ht="21" customHeight="1">
      <c r="A1118" s="1"/>
      <c r="B1118" s="65">
        <v>46215</v>
      </c>
      <c r="C1118" s="402">
        <v>2112</v>
      </c>
      <c r="D1118" s="75" t="s">
        <v>113</v>
      </c>
      <c r="E1118" s="72" t="s">
        <v>90</v>
      </c>
      <c r="F1118" s="67">
        <v>10</v>
      </c>
      <c r="G1118" s="74" t="s">
        <v>300</v>
      </c>
      <c r="H1118" s="69"/>
      <c r="I1118" s="62"/>
    </row>
    <row r="1119" spans="1:9" ht="21" customHeight="1">
      <c r="A1119" s="1"/>
      <c r="B1119" s="65">
        <v>46215</v>
      </c>
      <c r="C1119" s="402">
        <v>2113</v>
      </c>
      <c r="D1119" s="75" t="s">
        <v>113</v>
      </c>
      <c r="E1119" s="72" t="s">
        <v>283</v>
      </c>
      <c r="F1119" s="67">
        <v>25</v>
      </c>
      <c r="G1119" s="74" t="s">
        <v>301</v>
      </c>
      <c r="H1119" s="69"/>
      <c r="I1119" s="62"/>
    </row>
    <row r="1120" spans="1:9" ht="21" customHeight="1">
      <c r="A1120" s="1"/>
      <c r="B1120" s="65">
        <v>46216</v>
      </c>
      <c r="C1120" s="402">
        <v>2114</v>
      </c>
      <c r="D1120" s="75" t="s">
        <v>113</v>
      </c>
      <c r="E1120" s="72" t="s">
        <v>285</v>
      </c>
      <c r="F1120" s="67">
        <v>10</v>
      </c>
      <c r="G1120" s="74" t="s">
        <v>299</v>
      </c>
      <c r="H1120" s="69"/>
      <c r="I1120" s="62"/>
    </row>
    <row r="1121" spans="1:9" ht="21" customHeight="1">
      <c r="A1121" s="1"/>
      <c r="B1121" s="65">
        <v>46216</v>
      </c>
      <c r="C1121" s="402">
        <v>2115</v>
      </c>
      <c r="D1121" s="75" t="s">
        <v>113</v>
      </c>
      <c r="E1121" s="72" t="s">
        <v>90</v>
      </c>
      <c r="F1121" s="67">
        <v>10</v>
      </c>
      <c r="G1121" s="74" t="s">
        <v>302</v>
      </c>
      <c r="H1121" s="69"/>
      <c r="I1121" s="62"/>
    </row>
    <row r="1122" spans="1:9" ht="21" customHeight="1">
      <c r="A1122" s="1"/>
      <c r="B1122" s="65">
        <v>46216</v>
      </c>
      <c r="C1122" s="402">
        <v>2116</v>
      </c>
      <c r="D1122" s="75" t="s">
        <v>114</v>
      </c>
      <c r="E1122" s="72" t="s">
        <v>89</v>
      </c>
      <c r="F1122" s="67">
        <v>780</v>
      </c>
      <c r="G1122" s="74" t="s">
        <v>299</v>
      </c>
      <c r="H1122" s="69"/>
      <c r="I1122" s="62"/>
    </row>
    <row r="1123" spans="1:9" ht="21" customHeight="1">
      <c r="A1123" s="1"/>
      <c r="B1123" s="65">
        <v>46217</v>
      </c>
      <c r="C1123" s="402">
        <v>2117</v>
      </c>
      <c r="D1123" s="75" t="s">
        <v>114</v>
      </c>
      <c r="E1123" s="72" t="s">
        <v>90</v>
      </c>
      <c r="F1123" s="67">
        <v>60</v>
      </c>
      <c r="G1123" s="74" t="s">
        <v>301</v>
      </c>
      <c r="H1123" s="69"/>
      <c r="I1123" s="62"/>
    </row>
    <row r="1124" spans="1:9" ht="21" customHeight="1">
      <c r="A1124" s="1"/>
      <c r="B1124" s="65">
        <v>46217</v>
      </c>
      <c r="C1124" s="402">
        <v>2118</v>
      </c>
      <c r="D1124" s="75" t="s">
        <v>114</v>
      </c>
      <c r="E1124" s="72" t="s">
        <v>283</v>
      </c>
      <c r="F1124" s="67">
        <v>10</v>
      </c>
      <c r="G1124" s="74" t="s">
        <v>302</v>
      </c>
      <c r="H1124" s="69"/>
      <c r="I1124" s="62"/>
    </row>
    <row r="1125" spans="1:9" ht="21" customHeight="1">
      <c r="A1125" s="1"/>
      <c r="B1125" s="65">
        <v>46217</v>
      </c>
      <c r="C1125" s="402">
        <v>2119</v>
      </c>
      <c r="D1125" s="75" t="s">
        <v>114</v>
      </c>
      <c r="E1125" s="72" t="s">
        <v>285</v>
      </c>
      <c r="F1125" s="67">
        <v>20</v>
      </c>
      <c r="G1125" s="74" t="s">
        <v>300</v>
      </c>
      <c r="H1125" s="69"/>
      <c r="I1125" s="62"/>
    </row>
    <row r="1126" spans="1:9" ht="21" customHeight="1">
      <c r="A1126" s="1"/>
      <c r="B1126" s="65">
        <v>46218</v>
      </c>
      <c r="C1126" s="402">
        <v>2120</v>
      </c>
      <c r="D1126" s="75" t="s">
        <v>114</v>
      </c>
      <c r="E1126" s="72" t="s">
        <v>90</v>
      </c>
      <c r="F1126" s="67">
        <v>75</v>
      </c>
      <c r="G1126" s="74" t="s">
        <v>301</v>
      </c>
      <c r="H1126" s="69"/>
      <c r="I1126" s="62"/>
    </row>
    <row r="1127" spans="1:9" ht="21" customHeight="1">
      <c r="A1127" s="1"/>
      <c r="B1127" s="65">
        <v>46218</v>
      </c>
      <c r="C1127" s="402">
        <v>2121</v>
      </c>
      <c r="D1127" s="75" t="s">
        <v>115</v>
      </c>
      <c r="E1127" s="72" t="s">
        <v>89</v>
      </c>
      <c r="F1127" s="67">
        <v>340</v>
      </c>
      <c r="G1127" s="74" t="s">
        <v>299</v>
      </c>
      <c r="H1127" s="69"/>
      <c r="I1127" s="62"/>
    </row>
    <row r="1128" spans="1:9" ht="21" customHeight="1">
      <c r="A1128" s="1"/>
      <c r="B1128" s="65">
        <v>46218</v>
      </c>
      <c r="C1128" s="402">
        <v>2122</v>
      </c>
      <c r="D1128" s="75" t="s">
        <v>115</v>
      </c>
      <c r="E1128" s="72" t="s">
        <v>90</v>
      </c>
      <c r="F1128" s="67">
        <v>10</v>
      </c>
      <c r="G1128" s="74" t="s">
        <v>300</v>
      </c>
      <c r="H1128" s="69"/>
      <c r="I1128" s="62"/>
    </row>
    <row r="1129" spans="1:9" ht="21" customHeight="1">
      <c r="A1129" s="1"/>
      <c r="B1129" s="65">
        <v>46219</v>
      </c>
      <c r="C1129" s="402">
        <v>2123</v>
      </c>
      <c r="D1129" s="75" t="s">
        <v>115</v>
      </c>
      <c r="E1129" s="72" t="s">
        <v>283</v>
      </c>
      <c r="F1129" s="67">
        <v>30</v>
      </c>
      <c r="G1129" s="74" t="s">
        <v>301</v>
      </c>
      <c r="H1129" s="69"/>
      <c r="I1129" s="62"/>
    </row>
    <row r="1130" spans="1:9" ht="21" customHeight="1">
      <c r="A1130" s="1"/>
      <c r="B1130" s="65">
        <v>46219</v>
      </c>
      <c r="C1130" s="402">
        <v>2124</v>
      </c>
      <c r="D1130" s="75" t="s">
        <v>115</v>
      </c>
      <c r="E1130" s="72" t="s">
        <v>285</v>
      </c>
      <c r="F1130" s="67">
        <v>10</v>
      </c>
      <c r="G1130" s="74" t="s">
        <v>299</v>
      </c>
      <c r="H1130" s="69"/>
      <c r="I1130" s="62"/>
    </row>
    <row r="1131" spans="1:9" ht="21" customHeight="1">
      <c r="A1131" s="1"/>
      <c r="B1131" s="65">
        <v>46219</v>
      </c>
      <c r="C1131" s="402">
        <v>2125</v>
      </c>
      <c r="D1131" s="75" t="s">
        <v>115</v>
      </c>
      <c r="E1131" s="72" t="s">
        <v>90</v>
      </c>
      <c r="F1131" s="67">
        <v>10</v>
      </c>
      <c r="G1131" s="74" t="s">
        <v>302</v>
      </c>
      <c r="H1131" s="69"/>
      <c r="I1131" s="62"/>
    </row>
    <row r="1132" spans="1:9" ht="21" customHeight="1">
      <c r="A1132" s="1"/>
      <c r="B1132" s="65">
        <v>46220</v>
      </c>
      <c r="C1132" s="402">
        <v>2126</v>
      </c>
      <c r="D1132" s="75" t="s">
        <v>116</v>
      </c>
      <c r="E1132" s="72" t="s">
        <v>89</v>
      </c>
      <c r="F1132" s="67">
        <v>340</v>
      </c>
      <c r="G1132" s="74" t="s">
        <v>299</v>
      </c>
      <c r="H1132" s="69"/>
      <c r="I1132" s="62"/>
    </row>
    <row r="1133" spans="1:9" ht="21" customHeight="1">
      <c r="A1133" s="1"/>
      <c r="B1133" s="65">
        <v>46220</v>
      </c>
      <c r="C1133" s="402">
        <v>2127</v>
      </c>
      <c r="D1133" s="75" t="s">
        <v>116</v>
      </c>
      <c r="E1133" s="72" t="s">
        <v>90</v>
      </c>
      <c r="F1133" s="67">
        <v>50</v>
      </c>
      <c r="G1133" s="74" t="s">
        <v>301</v>
      </c>
      <c r="H1133" s="69"/>
      <c r="I1133" s="62"/>
    </row>
    <row r="1134" spans="1:9" ht="21" customHeight="1">
      <c r="A1134" s="1"/>
      <c r="B1134" s="65">
        <v>46220</v>
      </c>
      <c r="C1134" s="402">
        <v>2128</v>
      </c>
      <c r="D1134" s="75" t="s">
        <v>116</v>
      </c>
      <c r="E1134" s="72" t="s">
        <v>283</v>
      </c>
      <c r="F1134" s="67">
        <v>10</v>
      </c>
      <c r="G1134" s="74" t="s">
        <v>302</v>
      </c>
      <c r="H1134" s="69"/>
      <c r="I1134" s="62"/>
    </row>
    <row r="1135" spans="1:9" ht="21" customHeight="1">
      <c r="A1135" s="1"/>
      <c r="B1135" s="65">
        <v>46221</v>
      </c>
      <c r="C1135" s="402">
        <v>2129</v>
      </c>
      <c r="D1135" s="75" t="s">
        <v>116</v>
      </c>
      <c r="E1135" s="72" t="s">
        <v>285</v>
      </c>
      <c r="F1135" s="67">
        <v>20</v>
      </c>
      <c r="G1135" s="74" t="s">
        <v>300</v>
      </c>
      <c r="H1135" s="69"/>
      <c r="I1135" s="62"/>
    </row>
    <row r="1136" spans="1:9" ht="21" customHeight="1">
      <c r="A1136" s="1"/>
      <c r="B1136" s="65">
        <v>46221</v>
      </c>
      <c r="C1136" s="402">
        <v>2130</v>
      </c>
      <c r="D1136" s="75" t="s">
        <v>116</v>
      </c>
      <c r="E1136" s="72" t="s">
        <v>90</v>
      </c>
      <c r="F1136" s="67">
        <v>70</v>
      </c>
      <c r="G1136" s="74" t="s">
        <v>301</v>
      </c>
      <c r="H1136" s="69"/>
      <c r="I1136" s="62"/>
    </row>
    <row r="1137" spans="1:9" ht="21" customHeight="1">
      <c r="A1137" s="1"/>
      <c r="B1137" s="65">
        <v>46221</v>
      </c>
      <c r="C1137" s="402">
        <v>2131</v>
      </c>
      <c r="D1137" s="75" t="s">
        <v>117</v>
      </c>
      <c r="E1137" s="72" t="s">
        <v>89</v>
      </c>
      <c r="F1137" s="67">
        <v>500</v>
      </c>
      <c r="G1137" s="74" t="s">
        <v>299</v>
      </c>
      <c r="H1137" s="69"/>
      <c r="I1137" s="62"/>
    </row>
    <row r="1138" spans="1:9" ht="21" customHeight="1">
      <c r="A1138" s="1"/>
      <c r="B1138" s="65">
        <v>46222</v>
      </c>
      <c r="C1138" s="402">
        <v>2132</v>
      </c>
      <c r="D1138" s="75" t="s">
        <v>117</v>
      </c>
      <c r="E1138" s="72" t="s">
        <v>90</v>
      </c>
      <c r="F1138" s="67">
        <v>10</v>
      </c>
      <c r="G1138" s="74" t="s">
        <v>300</v>
      </c>
      <c r="H1138" s="69"/>
      <c r="I1138" s="62"/>
    </row>
    <row r="1139" spans="1:9" ht="21" customHeight="1">
      <c r="A1139" s="1"/>
      <c r="B1139" s="65">
        <v>46222</v>
      </c>
      <c r="C1139" s="402">
        <v>2133</v>
      </c>
      <c r="D1139" s="75" t="s">
        <v>117</v>
      </c>
      <c r="E1139" s="72" t="s">
        <v>283</v>
      </c>
      <c r="F1139" s="67">
        <v>25</v>
      </c>
      <c r="G1139" s="74" t="s">
        <v>301</v>
      </c>
      <c r="H1139" s="69"/>
      <c r="I1139" s="62"/>
    </row>
    <row r="1140" spans="1:9" ht="21" customHeight="1">
      <c r="A1140" s="1"/>
      <c r="B1140" s="65">
        <v>46222</v>
      </c>
      <c r="C1140" s="402">
        <v>2134</v>
      </c>
      <c r="D1140" s="75" t="s">
        <v>117</v>
      </c>
      <c r="E1140" s="72" t="s">
        <v>285</v>
      </c>
      <c r="F1140" s="67">
        <v>10</v>
      </c>
      <c r="G1140" s="74" t="s">
        <v>299</v>
      </c>
      <c r="H1140" s="69"/>
      <c r="I1140" s="62"/>
    </row>
    <row r="1141" spans="1:9" ht="21" customHeight="1">
      <c r="A1141" s="1"/>
      <c r="B1141" s="65">
        <v>46223</v>
      </c>
      <c r="C1141" s="402">
        <v>2135</v>
      </c>
      <c r="D1141" s="75" t="s">
        <v>117</v>
      </c>
      <c r="E1141" s="72" t="s">
        <v>90</v>
      </c>
      <c r="F1141" s="67">
        <v>10</v>
      </c>
      <c r="G1141" s="74" t="s">
        <v>302</v>
      </c>
      <c r="H1141" s="69"/>
      <c r="I1141" s="62"/>
    </row>
    <row r="1142" spans="1:9" ht="21" customHeight="1">
      <c r="A1142" s="1"/>
      <c r="B1142" s="65">
        <v>46223</v>
      </c>
      <c r="C1142" s="402">
        <v>2136</v>
      </c>
      <c r="D1142" s="75" t="s">
        <v>118</v>
      </c>
      <c r="E1142" s="72" t="s">
        <v>89</v>
      </c>
      <c r="F1142" s="67">
        <v>380</v>
      </c>
      <c r="G1142" s="74" t="s">
        <v>299</v>
      </c>
      <c r="H1142" s="69"/>
      <c r="I1142" s="62"/>
    </row>
    <row r="1143" spans="1:9" ht="21" customHeight="1">
      <c r="A1143" s="1"/>
      <c r="B1143" s="65">
        <v>46223</v>
      </c>
      <c r="C1143" s="402">
        <v>2137</v>
      </c>
      <c r="D1143" s="75" t="s">
        <v>118</v>
      </c>
      <c r="E1143" s="72" t="s">
        <v>90</v>
      </c>
      <c r="F1143" s="67">
        <v>60</v>
      </c>
      <c r="G1143" s="74" t="s">
        <v>301</v>
      </c>
      <c r="H1143" s="69"/>
      <c r="I1143" s="62"/>
    </row>
    <row r="1144" spans="1:9" ht="21" customHeight="1">
      <c r="A1144" s="1"/>
      <c r="B1144" s="65">
        <v>46224</v>
      </c>
      <c r="C1144" s="402">
        <v>2138</v>
      </c>
      <c r="D1144" s="75" t="s">
        <v>118</v>
      </c>
      <c r="E1144" s="72" t="s">
        <v>283</v>
      </c>
      <c r="F1144" s="67">
        <v>10</v>
      </c>
      <c r="G1144" s="74" t="s">
        <v>302</v>
      </c>
      <c r="H1144" s="69"/>
      <c r="I1144" s="62"/>
    </row>
    <row r="1145" spans="1:9" ht="21" customHeight="1">
      <c r="A1145" s="1"/>
      <c r="B1145" s="65">
        <v>46224</v>
      </c>
      <c r="C1145" s="402">
        <v>2139</v>
      </c>
      <c r="D1145" s="75" t="s">
        <v>118</v>
      </c>
      <c r="E1145" s="72" t="s">
        <v>285</v>
      </c>
      <c r="F1145" s="67">
        <v>20</v>
      </c>
      <c r="G1145" s="74" t="s">
        <v>300</v>
      </c>
      <c r="H1145" s="69"/>
      <c r="I1145" s="62"/>
    </row>
    <row r="1146" spans="1:9" ht="21" customHeight="1">
      <c r="A1146" s="1"/>
      <c r="B1146" s="65">
        <v>46224</v>
      </c>
      <c r="C1146" s="402">
        <v>2140</v>
      </c>
      <c r="D1146" s="75" t="s">
        <v>118</v>
      </c>
      <c r="E1146" s="72" t="s">
        <v>90</v>
      </c>
      <c r="F1146" s="67">
        <v>75</v>
      </c>
      <c r="G1146" s="74" t="s">
        <v>301</v>
      </c>
      <c r="H1146" s="69"/>
      <c r="I1146" s="62"/>
    </row>
    <row r="1147" spans="1:9" ht="21" customHeight="1">
      <c r="A1147" s="1"/>
      <c r="B1147" s="65">
        <v>46236</v>
      </c>
      <c r="C1147" s="402">
        <v>2141</v>
      </c>
      <c r="D1147" s="75" t="s">
        <v>107</v>
      </c>
      <c r="E1147" s="72" t="s">
        <v>89</v>
      </c>
      <c r="F1147" s="67">
        <v>610</v>
      </c>
      <c r="G1147" s="74" t="s">
        <v>299</v>
      </c>
      <c r="H1147" s="69"/>
      <c r="I1147" s="62"/>
    </row>
    <row r="1148" spans="1:9" ht="21" customHeight="1">
      <c r="A1148" s="1"/>
      <c r="B1148" s="65">
        <v>46236</v>
      </c>
      <c r="C1148" s="402">
        <v>2142</v>
      </c>
      <c r="D1148" s="75" t="s">
        <v>107</v>
      </c>
      <c r="E1148" s="72" t="s">
        <v>90</v>
      </c>
      <c r="F1148" s="67">
        <v>10</v>
      </c>
      <c r="G1148" s="74" t="s">
        <v>300</v>
      </c>
      <c r="H1148" s="69"/>
      <c r="I1148" s="62"/>
    </row>
    <row r="1149" spans="1:9" ht="21" customHeight="1">
      <c r="A1149" s="1"/>
      <c r="B1149" s="65">
        <v>46236</v>
      </c>
      <c r="C1149" s="402">
        <v>2143</v>
      </c>
      <c r="D1149" s="75" t="s">
        <v>107</v>
      </c>
      <c r="E1149" s="72" t="s">
        <v>283</v>
      </c>
      <c r="F1149" s="67">
        <v>30</v>
      </c>
      <c r="G1149" s="74" t="s">
        <v>301</v>
      </c>
      <c r="H1149" s="69"/>
      <c r="I1149" s="62"/>
    </row>
    <row r="1150" spans="1:9" ht="21" customHeight="1">
      <c r="A1150" s="1"/>
      <c r="B1150" s="65">
        <v>46237</v>
      </c>
      <c r="C1150" s="402">
        <v>2144</v>
      </c>
      <c r="D1150" s="75" t="s">
        <v>107</v>
      </c>
      <c r="E1150" s="72" t="s">
        <v>285</v>
      </c>
      <c r="F1150" s="67">
        <v>10</v>
      </c>
      <c r="G1150" s="74" t="s">
        <v>299</v>
      </c>
      <c r="H1150" s="69"/>
      <c r="I1150" s="62"/>
    </row>
    <row r="1151" spans="1:9" ht="21" customHeight="1">
      <c r="A1151" s="1"/>
      <c r="B1151" s="65">
        <v>46237</v>
      </c>
      <c r="C1151" s="402">
        <v>2145</v>
      </c>
      <c r="D1151" s="75" t="s">
        <v>107</v>
      </c>
      <c r="E1151" s="72" t="s">
        <v>90</v>
      </c>
      <c r="F1151" s="67">
        <v>10</v>
      </c>
      <c r="G1151" s="74" t="s">
        <v>302</v>
      </c>
      <c r="H1151" s="69"/>
      <c r="I1151" s="62"/>
    </row>
    <row r="1152" spans="1:9" ht="21" customHeight="1">
      <c r="A1152" s="1"/>
      <c r="B1152" s="65">
        <v>46237</v>
      </c>
      <c r="C1152" s="402">
        <v>2146</v>
      </c>
      <c r="D1152" s="75" t="s">
        <v>108</v>
      </c>
      <c r="E1152" s="72" t="s">
        <v>89</v>
      </c>
      <c r="F1152" s="67">
        <v>340</v>
      </c>
      <c r="G1152" s="74" t="s">
        <v>299</v>
      </c>
      <c r="H1152" s="69"/>
      <c r="I1152" s="62"/>
    </row>
    <row r="1153" spans="1:9" ht="21" customHeight="1">
      <c r="A1153" s="1"/>
      <c r="B1153" s="65">
        <v>46238</v>
      </c>
      <c r="C1153" s="402">
        <v>2147</v>
      </c>
      <c r="D1153" s="75" t="s">
        <v>108</v>
      </c>
      <c r="E1153" s="72" t="s">
        <v>90</v>
      </c>
      <c r="F1153" s="67">
        <v>50</v>
      </c>
      <c r="G1153" s="74" t="s">
        <v>301</v>
      </c>
      <c r="H1153" s="69"/>
      <c r="I1153" s="62"/>
    </row>
    <row r="1154" spans="1:9" ht="21" customHeight="1">
      <c r="A1154" s="1"/>
      <c r="B1154" s="65">
        <v>46238</v>
      </c>
      <c r="C1154" s="402">
        <v>2148</v>
      </c>
      <c r="D1154" s="75" t="s">
        <v>108</v>
      </c>
      <c r="E1154" s="72" t="s">
        <v>283</v>
      </c>
      <c r="F1154" s="67">
        <v>10</v>
      </c>
      <c r="G1154" s="74" t="s">
        <v>302</v>
      </c>
      <c r="H1154" s="69"/>
      <c r="I1154" s="62"/>
    </row>
    <row r="1155" spans="1:9" ht="21" customHeight="1">
      <c r="A1155" s="1"/>
      <c r="B1155" s="65">
        <v>46238</v>
      </c>
      <c r="C1155" s="402">
        <v>2149</v>
      </c>
      <c r="D1155" s="75" t="s">
        <v>108</v>
      </c>
      <c r="E1155" s="72" t="s">
        <v>285</v>
      </c>
      <c r="F1155" s="67">
        <v>20</v>
      </c>
      <c r="G1155" s="74" t="s">
        <v>300</v>
      </c>
      <c r="H1155" s="69"/>
      <c r="I1155" s="62"/>
    </row>
    <row r="1156" spans="1:9" ht="21" customHeight="1">
      <c r="A1156" s="1"/>
      <c r="B1156" s="65">
        <v>46239</v>
      </c>
      <c r="C1156" s="402">
        <v>2150</v>
      </c>
      <c r="D1156" s="75" t="s">
        <v>108</v>
      </c>
      <c r="E1156" s="72" t="s">
        <v>90</v>
      </c>
      <c r="F1156" s="67">
        <v>70</v>
      </c>
      <c r="G1156" s="74" t="s">
        <v>301</v>
      </c>
      <c r="H1156" s="69"/>
      <c r="I1156" s="62"/>
    </row>
    <row r="1157" spans="1:9" ht="21" customHeight="1">
      <c r="A1157" s="1"/>
      <c r="B1157" s="65">
        <v>46239</v>
      </c>
      <c r="C1157" s="402">
        <v>2151</v>
      </c>
      <c r="D1157" s="75" t="s">
        <v>109</v>
      </c>
      <c r="E1157" s="72" t="s">
        <v>89</v>
      </c>
      <c r="F1157" s="67">
        <v>730</v>
      </c>
      <c r="G1157" s="74" t="s">
        <v>299</v>
      </c>
      <c r="H1157" s="69"/>
      <c r="I1157" s="62"/>
    </row>
    <row r="1158" spans="1:9" ht="21" customHeight="1">
      <c r="A1158" s="1"/>
      <c r="B1158" s="65">
        <v>46239</v>
      </c>
      <c r="C1158" s="402">
        <v>2152</v>
      </c>
      <c r="D1158" s="75" t="s">
        <v>109</v>
      </c>
      <c r="E1158" s="72" t="s">
        <v>90</v>
      </c>
      <c r="F1158" s="67">
        <v>10</v>
      </c>
      <c r="G1158" s="74" t="s">
        <v>300</v>
      </c>
      <c r="H1158" s="69"/>
      <c r="I1158" s="62"/>
    </row>
    <row r="1159" spans="1:9" ht="21" customHeight="1">
      <c r="A1159" s="1"/>
      <c r="B1159" s="65">
        <v>46240</v>
      </c>
      <c r="C1159" s="402">
        <v>2153</v>
      </c>
      <c r="D1159" s="75" t="s">
        <v>109</v>
      </c>
      <c r="E1159" s="72" t="s">
        <v>283</v>
      </c>
      <c r="F1159" s="67">
        <v>25</v>
      </c>
      <c r="G1159" s="74" t="s">
        <v>301</v>
      </c>
      <c r="H1159" s="69"/>
      <c r="I1159" s="62"/>
    </row>
    <row r="1160" spans="1:9" ht="21" customHeight="1">
      <c r="A1160" s="1"/>
      <c r="B1160" s="65">
        <v>46240</v>
      </c>
      <c r="C1160" s="402">
        <v>2154</v>
      </c>
      <c r="D1160" s="75" t="s">
        <v>109</v>
      </c>
      <c r="E1160" s="72" t="s">
        <v>285</v>
      </c>
      <c r="F1160" s="67">
        <v>10</v>
      </c>
      <c r="G1160" s="74" t="s">
        <v>299</v>
      </c>
      <c r="H1160" s="69"/>
      <c r="I1160" s="62"/>
    </row>
    <row r="1161" spans="1:9" ht="21" customHeight="1">
      <c r="A1161" s="1"/>
      <c r="B1161" s="65">
        <v>46240</v>
      </c>
      <c r="C1161" s="402">
        <v>2155</v>
      </c>
      <c r="D1161" s="75" t="s">
        <v>109</v>
      </c>
      <c r="E1161" s="72" t="s">
        <v>90</v>
      </c>
      <c r="F1161" s="67">
        <v>10</v>
      </c>
      <c r="G1161" s="74" t="s">
        <v>302</v>
      </c>
      <c r="H1161" s="69"/>
      <c r="I1161" s="62"/>
    </row>
    <row r="1162" spans="1:9" ht="21" customHeight="1">
      <c r="A1162" s="1"/>
      <c r="B1162" s="65">
        <v>46241</v>
      </c>
      <c r="C1162" s="402">
        <v>2156</v>
      </c>
      <c r="D1162" s="75" t="s">
        <v>110</v>
      </c>
      <c r="E1162" s="72" t="s">
        <v>89</v>
      </c>
      <c r="F1162" s="67">
        <v>290</v>
      </c>
      <c r="G1162" s="74" t="s">
        <v>299</v>
      </c>
      <c r="H1162" s="69"/>
      <c r="I1162" s="62"/>
    </row>
    <row r="1163" spans="1:9" ht="21" customHeight="1">
      <c r="A1163" s="1"/>
      <c r="B1163" s="65">
        <v>46241</v>
      </c>
      <c r="C1163" s="402">
        <v>2157</v>
      </c>
      <c r="D1163" s="75" t="s">
        <v>110</v>
      </c>
      <c r="E1163" s="72" t="s">
        <v>90</v>
      </c>
      <c r="F1163" s="67">
        <v>60</v>
      </c>
      <c r="G1163" s="74" t="s">
        <v>301</v>
      </c>
      <c r="H1163" s="69"/>
      <c r="I1163" s="62"/>
    </row>
    <row r="1164" spans="1:9" ht="21" customHeight="1">
      <c r="A1164" s="1"/>
      <c r="B1164" s="65">
        <v>46241</v>
      </c>
      <c r="C1164" s="402">
        <v>2158</v>
      </c>
      <c r="D1164" s="75" t="s">
        <v>110</v>
      </c>
      <c r="E1164" s="72" t="s">
        <v>283</v>
      </c>
      <c r="F1164" s="67">
        <v>10</v>
      </c>
      <c r="G1164" s="74" t="s">
        <v>302</v>
      </c>
      <c r="H1164" s="69"/>
      <c r="I1164" s="62"/>
    </row>
    <row r="1165" spans="1:9" ht="21" customHeight="1">
      <c r="A1165" s="1"/>
      <c r="B1165" s="65">
        <v>46242</v>
      </c>
      <c r="C1165" s="402">
        <v>2159</v>
      </c>
      <c r="D1165" s="75" t="s">
        <v>110</v>
      </c>
      <c r="E1165" s="72" t="s">
        <v>285</v>
      </c>
      <c r="F1165" s="67">
        <v>20</v>
      </c>
      <c r="G1165" s="74" t="s">
        <v>300</v>
      </c>
      <c r="H1165" s="69"/>
      <c r="I1165" s="62"/>
    </row>
    <row r="1166" spans="1:9" ht="21" customHeight="1">
      <c r="A1166" s="1"/>
      <c r="B1166" s="65">
        <v>46242</v>
      </c>
      <c r="C1166" s="402">
        <v>2160</v>
      </c>
      <c r="D1166" s="75" t="s">
        <v>110</v>
      </c>
      <c r="E1166" s="72" t="s">
        <v>90</v>
      </c>
      <c r="F1166" s="67">
        <v>75</v>
      </c>
      <c r="G1166" s="74" t="s">
        <v>301</v>
      </c>
      <c r="H1166" s="69"/>
      <c r="I1166" s="62"/>
    </row>
    <row r="1167" spans="1:9" ht="21" customHeight="1">
      <c r="A1167" s="1"/>
      <c r="B1167" s="65">
        <v>46242</v>
      </c>
      <c r="C1167" s="402">
        <v>2161</v>
      </c>
      <c r="D1167" s="75" t="s">
        <v>111</v>
      </c>
      <c r="E1167" s="72" t="s">
        <v>89</v>
      </c>
      <c r="F1167" s="67">
        <v>270</v>
      </c>
      <c r="G1167" s="74" t="s">
        <v>299</v>
      </c>
      <c r="H1167" s="69"/>
      <c r="I1167" s="62"/>
    </row>
    <row r="1168" spans="1:9" ht="21" customHeight="1">
      <c r="A1168" s="1"/>
      <c r="B1168" s="65">
        <v>46243</v>
      </c>
      <c r="C1168" s="402">
        <v>2162</v>
      </c>
      <c r="D1168" s="75" t="s">
        <v>111</v>
      </c>
      <c r="E1168" s="72" t="s">
        <v>90</v>
      </c>
      <c r="F1168" s="67">
        <v>10</v>
      </c>
      <c r="G1168" s="74" t="s">
        <v>300</v>
      </c>
      <c r="H1168" s="69"/>
      <c r="I1168" s="62"/>
    </row>
    <row r="1169" spans="1:9" ht="21" customHeight="1">
      <c r="A1169" s="1"/>
      <c r="B1169" s="65">
        <v>46243</v>
      </c>
      <c r="C1169" s="402">
        <v>2163</v>
      </c>
      <c r="D1169" s="75" t="s">
        <v>111</v>
      </c>
      <c r="E1169" s="72" t="s">
        <v>283</v>
      </c>
      <c r="F1169" s="67">
        <v>30</v>
      </c>
      <c r="G1169" s="74" t="s">
        <v>301</v>
      </c>
      <c r="H1169" s="69"/>
      <c r="I1169" s="62"/>
    </row>
    <row r="1170" spans="1:9" ht="21" customHeight="1">
      <c r="A1170" s="1"/>
      <c r="B1170" s="65">
        <v>46243</v>
      </c>
      <c r="C1170" s="402">
        <v>2164</v>
      </c>
      <c r="D1170" s="75" t="s">
        <v>111</v>
      </c>
      <c r="E1170" s="72" t="s">
        <v>285</v>
      </c>
      <c r="F1170" s="67">
        <v>10</v>
      </c>
      <c r="G1170" s="74" t="s">
        <v>299</v>
      </c>
      <c r="H1170" s="69"/>
      <c r="I1170" s="62"/>
    </row>
    <row r="1171" spans="1:9" ht="21" customHeight="1">
      <c r="A1171" s="1"/>
      <c r="B1171" s="65">
        <v>46244</v>
      </c>
      <c r="C1171" s="402">
        <v>2165</v>
      </c>
      <c r="D1171" s="75" t="s">
        <v>111</v>
      </c>
      <c r="E1171" s="72" t="s">
        <v>90</v>
      </c>
      <c r="F1171" s="67">
        <v>10</v>
      </c>
      <c r="G1171" s="74" t="s">
        <v>302</v>
      </c>
      <c r="H1171" s="69"/>
      <c r="I1171" s="62"/>
    </row>
    <row r="1172" spans="1:9" ht="21" customHeight="1">
      <c r="A1172" s="1"/>
      <c r="B1172" s="65">
        <v>46244</v>
      </c>
      <c r="C1172" s="402">
        <v>2166</v>
      </c>
      <c r="D1172" s="75" t="s">
        <v>112</v>
      </c>
      <c r="E1172" s="72" t="s">
        <v>89</v>
      </c>
      <c r="F1172" s="67">
        <v>540</v>
      </c>
      <c r="G1172" s="74" t="s">
        <v>299</v>
      </c>
      <c r="H1172" s="69"/>
      <c r="I1172" s="62"/>
    </row>
    <row r="1173" spans="1:9" ht="21" customHeight="1">
      <c r="A1173" s="1"/>
      <c r="B1173" s="65">
        <v>46244</v>
      </c>
      <c r="C1173" s="402">
        <v>2167</v>
      </c>
      <c r="D1173" s="75" t="s">
        <v>112</v>
      </c>
      <c r="E1173" s="72" t="s">
        <v>90</v>
      </c>
      <c r="F1173" s="67">
        <v>50</v>
      </c>
      <c r="G1173" s="74" t="s">
        <v>301</v>
      </c>
      <c r="H1173" s="69"/>
      <c r="I1173" s="62"/>
    </row>
    <row r="1174" spans="1:9" ht="21" customHeight="1">
      <c r="A1174" s="1"/>
      <c r="B1174" s="65">
        <v>46245</v>
      </c>
      <c r="C1174" s="402">
        <v>2168</v>
      </c>
      <c r="D1174" s="75" t="s">
        <v>112</v>
      </c>
      <c r="E1174" s="72" t="s">
        <v>283</v>
      </c>
      <c r="F1174" s="67">
        <v>10</v>
      </c>
      <c r="G1174" s="74" t="s">
        <v>302</v>
      </c>
      <c r="H1174" s="69"/>
      <c r="I1174" s="62"/>
    </row>
    <row r="1175" spans="1:9" ht="21" customHeight="1">
      <c r="A1175" s="1"/>
      <c r="B1175" s="65">
        <v>46245</v>
      </c>
      <c r="C1175" s="402">
        <v>2169</v>
      </c>
      <c r="D1175" s="75" t="s">
        <v>112</v>
      </c>
      <c r="E1175" s="72" t="s">
        <v>285</v>
      </c>
      <c r="F1175" s="67">
        <v>20</v>
      </c>
      <c r="G1175" s="74" t="s">
        <v>300</v>
      </c>
      <c r="H1175" s="69"/>
      <c r="I1175" s="62"/>
    </row>
    <row r="1176" spans="1:9" ht="21" customHeight="1">
      <c r="A1176" s="1"/>
      <c r="B1176" s="65">
        <v>46245</v>
      </c>
      <c r="C1176" s="402">
        <v>2170</v>
      </c>
      <c r="D1176" s="75" t="s">
        <v>112</v>
      </c>
      <c r="E1176" s="72" t="s">
        <v>90</v>
      </c>
      <c r="F1176" s="67">
        <v>70</v>
      </c>
      <c r="G1176" s="74" t="s">
        <v>301</v>
      </c>
      <c r="H1176" s="69"/>
      <c r="I1176" s="62"/>
    </row>
    <row r="1177" spans="1:9" ht="21" customHeight="1">
      <c r="A1177" s="1"/>
      <c r="B1177" s="65">
        <v>46246</v>
      </c>
      <c r="C1177" s="402">
        <v>2171</v>
      </c>
      <c r="D1177" s="75" t="s">
        <v>113</v>
      </c>
      <c r="E1177" s="72" t="s">
        <v>89</v>
      </c>
      <c r="F1177" s="67">
        <v>460</v>
      </c>
      <c r="G1177" s="74" t="s">
        <v>299</v>
      </c>
      <c r="H1177" s="69"/>
      <c r="I1177" s="62"/>
    </row>
    <row r="1178" spans="1:9" ht="21" customHeight="1">
      <c r="A1178" s="1"/>
      <c r="B1178" s="65">
        <v>46246</v>
      </c>
      <c r="C1178" s="402">
        <v>2172</v>
      </c>
      <c r="D1178" s="75" t="s">
        <v>113</v>
      </c>
      <c r="E1178" s="72" t="s">
        <v>90</v>
      </c>
      <c r="F1178" s="67">
        <v>10</v>
      </c>
      <c r="G1178" s="74" t="s">
        <v>300</v>
      </c>
      <c r="H1178" s="69"/>
      <c r="I1178" s="62"/>
    </row>
    <row r="1179" spans="1:9" ht="21" customHeight="1">
      <c r="A1179" s="1"/>
      <c r="B1179" s="65">
        <v>46246</v>
      </c>
      <c r="C1179" s="402">
        <v>2173</v>
      </c>
      <c r="D1179" s="75" t="s">
        <v>113</v>
      </c>
      <c r="E1179" s="72" t="s">
        <v>283</v>
      </c>
      <c r="F1179" s="67">
        <v>25</v>
      </c>
      <c r="G1179" s="74" t="s">
        <v>301</v>
      </c>
      <c r="H1179" s="69"/>
      <c r="I1179" s="62"/>
    </row>
    <row r="1180" spans="1:9" ht="21" customHeight="1">
      <c r="A1180" s="1"/>
      <c r="B1180" s="65">
        <v>46247</v>
      </c>
      <c r="C1180" s="402">
        <v>2174</v>
      </c>
      <c r="D1180" s="75" t="s">
        <v>113</v>
      </c>
      <c r="E1180" s="72" t="s">
        <v>285</v>
      </c>
      <c r="F1180" s="67">
        <v>10</v>
      </c>
      <c r="G1180" s="74" t="s">
        <v>299</v>
      </c>
      <c r="H1180" s="69"/>
      <c r="I1180" s="62"/>
    </row>
    <row r="1181" spans="1:9" ht="21" customHeight="1">
      <c r="A1181" s="1"/>
      <c r="B1181" s="65">
        <v>46247</v>
      </c>
      <c r="C1181" s="402">
        <v>2175</v>
      </c>
      <c r="D1181" s="75" t="s">
        <v>113</v>
      </c>
      <c r="E1181" s="72" t="s">
        <v>90</v>
      </c>
      <c r="F1181" s="67">
        <v>10</v>
      </c>
      <c r="G1181" s="74" t="s">
        <v>302</v>
      </c>
      <c r="H1181" s="69"/>
      <c r="I1181" s="62"/>
    </row>
    <row r="1182" spans="1:9" ht="21" customHeight="1">
      <c r="A1182" s="1"/>
      <c r="B1182" s="65">
        <v>46247</v>
      </c>
      <c r="C1182" s="402">
        <v>2176</v>
      </c>
      <c r="D1182" s="75" t="s">
        <v>114</v>
      </c>
      <c r="E1182" s="72" t="s">
        <v>89</v>
      </c>
      <c r="F1182" s="67">
        <v>780</v>
      </c>
      <c r="G1182" s="74" t="s">
        <v>299</v>
      </c>
      <c r="H1182" s="69"/>
      <c r="I1182" s="62"/>
    </row>
    <row r="1183" spans="1:9" ht="21" customHeight="1">
      <c r="A1183" s="1"/>
      <c r="B1183" s="65">
        <v>46248</v>
      </c>
      <c r="C1183" s="402">
        <v>2177</v>
      </c>
      <c r="D1183" s="75" t="s">
        <v>114</v>
      </c>
      <c r="E1183" s="72" t="s">
        <v>90</v>
      </c>
      <c r="F1183" s="67">
        <v>130</v>
      </c>
      <c r="G1183" s="74" t="s">
        <v>301</v>
      </c>
      <c r="H1183" s="69"/>
      <c r="I1183" s="62"/>
    </row>
    <row r="1184" spans="1:9" ht="21" customHeight="1">
      <c r="A1184" s="1"/>
      <c r="B1184" s="65">
        <v>46248</v>
      </c>
      <c r="C1184" s="402">
        <v>2178</v>
      </c>
      <c r="D1184" s="75" t="s">
        <v>114</v>
      </c>
      <c r="E1184" s="72" t="s">
        <v>283</v>
      </c>
      <c r="F1184" s="67">
        <v>75</v>
      </c>
      <c r="G1184" s="74" t="s">
        <v>302</v>
      </c>
      <c r="H1184" s="69"/>
      <c r="I1184" s="62"/>
    </row>
    <row r="1185" spans="1:9" ht="21" customHeight="1">
      <c r="A1185" s="1"/>
      <c r="B1185" s="65">
        <v>46248</v>
      </c>
      <c r="C1185" s="402">
        <v>2179</v>
      </c>
      <c r="D1185" s="75" t="s">
        <v>114</v>
      </c>
      <c r="E1185" s="72" t="s">
        <v>285</v>
      </c>
      <c r="F1185" s="67">
        <v>140</v>
      </c>
      <c r="G1185" s="74" t="s">
        <v>300</v>
      </c>
      <c r="H1185" s="69"/>
      <c r="I1185" s="62"/>
    </row>
    <row r="1186" spans="1:9" ht="21" customHeight="1">
      <c r="A1186" s="1"/>
      <c r="B1186" s="65">
        <v>46249</v>
      </c>
      <c r="C1186" s="402">
        <v>2180</v>
      </c>
      <c r="D1186" s="75" t="s">
        <v>114</v>
      </c>
      <c r="E1186" s="72" t="s">
        <v>90</v>
      </c>
      <c r="F1186" s="67">
        <v>165</v>
      </c>
      <c r="G1186" s="74" t="s">
        <v>301</v>
      </c>
      <c r="H1186" s="69"/>
      <c r="I1186" s="62"/>
    </row>
    <row r="1187" spans="1:9" ht="21" customHeight="1">
      <c r="A1187" s="1"/>
      <c r="B1187" s="65">
        <v>46249</v>
      </c>
      <c r="C1187" s="402">
        <v>2181</v>
      </c>
      <c r="D1187" s="75" t="s">
        <v>115</v>
      </c>
      <c r="E1187" s="72" t="s">
        <v>89</v>
      </c>
      <c r="F1187" s="67">
        <v>340</v>
      </c>
      <c r="G1187" s="74" t="s">
        <v>299</v>
      </c>
      <c r="H1187" s="69"/>
      <c r="I1187" s="62"/>
    </row>
    <row r="1188" spans="1:9" ht="21" customHeight="1">
      <c r="A1188" s="1"/>
      <c r="B1188" s="65">
        <v>46249</v>
      </c>
      <c r="C1188" s="402">
        <v>2182</v>
      </c>
      <c r="D1188" s="75" t="s">
        <v>115</v>
      </c>
      <c r="E1188" s="72" t="s">
        <v>90</v>
      </c>
      <c r="F1188" s="67">
        <v>100</v>
      </c>
      <c r="G1188" s="74" t="s">
        <v>300</v>
      </c>
      <c r="H1188" s="69"/>
      <c r="I1188" s="62"/>
    </row>
    <row r="1189" spans="1:9" ht="21" customHeight="1">
      <c r="A1189" s="1"/>
      <c r="B1189" s="65">
        <v>46250</v>
      </c>
      <c r="C1189" s="402">
        <v>2183</v>
      </c>
      <c r="D1189" s="75" t="s">
        <v>115</v>
      </c>
      <c r="E1189" s="72" t="s">
        <v>283</v>
      </c>
      <c r="F1189" s="67">
        <v>110</v>
      </c>
      <c r="G1189" s="74" t="s">
        <v>301</v>
      </c>
      <c r="H1189" s="69"/>
      <c r="I1189" s="62"/>
    </row>
    <row r="1190" spans="1:9" ht="21" customHeight="1">
      <c r="A1190" s="1"/>
      <c r="B1190" s="65">
        <v>46250</v>
      </c>
      <c r="C1190" s="402">
        <v>2184</v>
      </c>
      <c r="D1190" s="75" t="s">
        <v>115</v>
      </c>
      <c r="E1190" s="72" t="s">
        <v>285</v>
      </c>
      <c r="F1190" s="67">
        <v>125</v>
      </c>
      <c r="G1190" s="74" t="s">
        <v>299</v>
      </c>
      <c r="H1190" s="69"/>
      <c r="I1190" s="62"/>
    </row>
    <row r="1191" spans="1:9" ht="21" customHeight="1">
      <c r="A1191" s="1"/>
      <c r="B1191" s="65">
        <v>46250</v>
      </c>
      <c r="C1191" s="402">
        <v>2185</v>
      </c>
      <c r="D1191" s="75" t="s">
        <v>115</v>
      </c>
      <c r="E1191" s="72" t="s">
        <v>90</v>
      </c>
      <c r="F1191" s="67">
        <v>90</v>
      </c>
      <c r="G1191" s="74" t="s">
        <v>302</v>
      </c>
      <c r="H1191" s="69"/>
      <c r="I1191" s="62"/>
    </row>
    <row r="1192" spans="1:9" ht="21" customHeight="1">
      <c r="A1192" s="1"/>
      <c r="B1192" s="65">
        <v>46251</v>
      </c>
      <c r="C1192" s="402">
        <v>2186</v>
      </c>
      <c r="D1192" s="75" t="s">
        <v>116</v>
      </c>
      <c r="E1192" s="72" t="s">
        <v>89</v>
      </c>
      <c r="F1192" s="67">
        <v>340</v>
      </c>
      <c r="G1192" s="74" t="s">
        <v>299</v>
      </c>
      <c r="H1192" s="69"/>
      <c r="I1192" s="62"/>
    </row>
    <row r="1193" spans="1:9" ht="21" customHeight="1">
      <c r="A1193" s="1"/>
      <c r="B1193" s="65">
        <v>46251</v>
      </c>
      <c r="C1193" s="402">
        <v>2187</v>
      </c>
      <c r="D1193" s="75" t="s">
        <v>116</v>
      </c>
      <c r="E1193" s="72" t="s">
        <v>90</v>
      </c>
      <c r="F1193" s="67">
        <v>100</v>
      </c>
      <c r="G1193" s="74" t="s">
        <v>301</v>
      </c>
      <c r="H1193" s="69"/>
      <c r="I1193" s="62"/>
    </row>
    <row r="1194" spans="1:9" ht="21" customHeight="1">
      <c r="A1194" s="1"/>
      <c r="B1194" s="65">
        <v>46251</v>
      </c>
      <c r="C1194" s="402">
        <v>2188</v>
      </c>
      <c r="D1194" s="75" t="s">
        <v>116</v>
      </c>
      <c r="E1194" s="72" t="s">
        <v>283</v>
      </c>
      <c r="F1194" s="67">
        <v>95</v>
      </c>
      <c r="G1194" s="74" t="s">
        <v>302</v>
      </c>
      <c r="H1194" s="69"/>
      <c r="I1194" s="62"/>
    </row>
    <row r="1195" spans="1:9" ht="21" customHeight="1">
      <c r="A1195" s="1"/>
      <c r="B1195" s="65">
        <v>46252</v>
      </c>
      <c r="C1195" s="402">
        <v>2189</v>
      </c>
      <c r="D1195" s="75" t="s">
        <v>116</v>
      </c>
      <c r="E1195" s="72" t="s">
        <v>285</v>
      </c>
      <c r="F1195" s="67">
        <v>110</v>
      </c>
      <c r="G1195" s="74" t="s">
        <v>300</v>
      </c>
      <c r="H1195" s="69"/>
      <c r="I1195" s="62"/>
    </row>
    <row r="1196" spans="1:9" ht="21" customHeight="1">
      <c r="A1196" s="1"/>
      <c r="B1196" s="65">
        <v>46252</v>
      </c>
      <c r="C1196" s="402">
        <v>2190</v>
      </c>
      <c r="D1196" s="75" t="s">
        <v>116</v>
      </c>
      <c r="E1196" s="72" t="s">
        <v>90</v>
      </c>
      <c r="F1196" s="67">
        <v>115</v>
      </c>
      <c r="G1196" s="74" t="s">
        <v>301</v>
      </c>
      <c r="H1196" s="69"/>
      <c r="I1196" s="62"/>
    </row>
    <row r="1197" spans="1:9" ht="21" customHeight="1">
      <c r="A1197" s="1"/>
      <c r="B1197" s="65">
        <v>46252</v>
      </c>
      <c r="C1197" s="402">
        <v>2191</v>
      </c>
      <c r="D1197" s="75" t="s">
        <v>117</v>
      </c>
      <c r="E1197" s="72" t="s">
        <v>89</v>
      </c>
      <c r="F1197" s="67">
        <v>500</v>
      </c>
      <c r="G1197" s="74" t="s">
        <v>299</v>
      </c>
      <c r="H1197" s="69"/>
      <c r="I1197" s="62"/>
    </row>
    <row r="1198" spans="1:9" ht="21" customHeight="1">
      <c r="A1198" s="1"/>
      <c r="B1198" s="65">
        <v>46253</v>
      </c>
      <c r="C1198" s="402">
        <v>2192</v>
      </c>
      <c r="D1198" s="75" t="s">
        <v>117</v>
      </c>
      <c r="E1198" s="72" t="s">
        <v>90</v>
      </c>
      <c r="F1198" s="67">
        <v>190</v>
      </c>
      <c r="G1198" s="74" t="s">
        <v>300</v>
      </c>
      <c r="H1198" s="69"/>
      <c r="I1198" s="62"/>
    </row>
    <row r="1199" spans="1:9" ht="21" customHeight="1">
      <c r="A1199" s="1"/>
      <c r="B1199" s="65">
        <v>46253</v>
      </c>
      <c r="C1199" s="402">
        <v>2193</v>
      </c>
      <c r="D1199" s="75" t="s">
        <v>117</v>
      </c>
      <c r="E1199" s="72" t="s">
        <v>283</v>
      </c>
      <c r="F1199" s="67">
        <v>130</v>
      </c>
      <c r="G1199" s="74" t="s">
        <v>301</v>
      </c>
      <c r="H1199" s="69"/>
      <c r="I1199" s="62"/>
    </row>
    <row r="1200" spans="1:9" ht="21" customHeight="1">
      <c r="A1200" s="1"/>
      <c r="B1200" s="65">
        <v>46253</v>
      </c>
      <c r="C1200" s="402">
        <v>2194</v>
      </c>
      <c r="D1200" s="75" t="s">
        <v>117</v>
      </c>
      <c r="E1200" s="72" t="s">
        <v>285</v>
      </c>
      <c r="F1200" s="67">
        <v>110</v>
      </c>
      <c r="G1200" s="74" t="s">
        <v>299</v>
      </c>
      <c r="H1200" s="69"/>
      <c r="I1200" s="62"/>
    </row>
    <row r="1201" spans="1:9" ht="21" customHeight="1">
      <c r="A1201" s="1"/>
      <c r="B1201" s="65">
        <v>46254</v>
      </c>
      <c r="C1201" s="402">
        <v>2195</v>
      </c>
      <c r="D1201" s="75" t="s">
        <v>117</v>
      </c>
      <c r="E1201" s="72" t="s">
        <v>90</v>
      </c>
      <c r="F1201" s="67">
        <v>75</v>
      </c>
      <c r="G1201" s="74" t="s">
        <v>302</v>
      </c>
      <c r="H1201" s="69"/>
      <c r="I1201" s="62"/>
    </row>
    <row r="1202" spans="1:9" ht="21" customHeight="1">
      <c r="A1202" s="1"/>
      <c r="B1202" s="65">
        <v>46254</v>
      </c>
      <c r="C1202" s="402">
        <v>2196</v>
      </c>
      <c r="D1202" s="75" t="s">
        <v>118</v>
      </c>
      <c r="E1202" s="72" t="s">
        <v>89</v>
      </c>
      <c r="F1202" s="67">
        <v>380</v>
      </c>
      <c r="G1202" s="74" t="s">
        <v>299</v>
      </c>
      <c r="H1202" s="69"/>
      <c r="I1202" s="62"/>
    </row>
    <row r="1203" spans="1:9" ht="21" customHeight="1">
      <c r="A1203" s="1"/>
      <c r="B1203" s="65">
        <v>46254</v>
      </c>
      <c r="C1203" s="402">
        <v>2197</v>
      </c>
      <c r="D1203" s="75" t="s">
        <v>118</v>
      </c>
      <c r="E1203" s="72" t="s">
        <v>90</v>
      </c>
      <c r="F1203" s="67">
        <v>70</v>
      </c>
      <c r="G1203" s="74" t="s">
        <v>301</v>
      </c>
      <c r="H1203" s="69"/>
      <c r="I1203" s="62"/>
    </row>
    <row r="1204" spans="1:9" ht="21" customHeight="1">
      <c r="A1204" s="1"/>
      <c r="B1204" s="65">
        <v>46255</v>
      </c>
      <c r="C1204" s="402">
        <v>2198</v>
      </c>
      <c r="D1204" s="75" t="s">
        <v>118</v>
      </c>
      <c r="E1204" s="72" t="s">
        <v>283</v>
      </c>
      <c r="F1204" s="67">
        <v>80</v>
      </c>
      <c r="G1204" s="74" t="s">
        <v>302</v>
      </c>
      <c r="H1204" s="69"/>
      <c r="I1204" s="62"/>
    </row>
    <row r="1205" spans="1:9" ht="21" customHeight="1">
      <c r="A1205" s="1"/>
      <c r="B1205" s="65">
        <v>46255</v>
      </c>
      <c r="C1205" s="402">
        <v>2199</v>
      </c>
      <c r="D1205" s="75" t="s">
        <v>118</v>
      </c>
      <c r="E1205" s="72" t="s">
        <v>285</v>
      </c>
      <c r="F1205" s="67">
        <v>85</v>
      </c>
      <c r="G1205" s="74" t="s">
        <v>300</v>
      </c>
      <c r="H1205" s="69"/>
      <c r="I1205" s="62"/>
    </row>
    <row r="1206" spans="1:9" ht="21" customHeight="1">
      <c r="A1206" s="1"/>
      <c r="B1206" s="65">
        <v>46255</v>
      </c>
      <c r="C1206" s="402">
        <v>2200</v>
      </c>
      <c r="D1206" s="75" t="s">
        <v>118</v>
      </c>
      <c r="E1206" s="72" t="s">
        <v>90</v>
      </c>
      <c r="F1206" s="67">
        <v>140</v>
      </c>
      <c r="G1206" s="74" t="s">
        <v>301</v>
      </c>
      <c r="H1206" s="69"/>
      <c r="I1206" s="62"/>
    </row>
    <row r="1207" spans="1:9" ht="21" customHeight="1">
      <c r="A1207" s="1"/>
      <c r="B1207" s="65">
        <v>46267</v>
      </c>
      <c r="C1207" s="402">
        <v>2201</v>
      </c>
      <c r="D1207" s="75" t="s">
        <v>107</v>
      </c>
      <c r="E1207" s="72" t="s">
        <v>89</v>
      </c>
      <c r="F1207" s="67">
        <v>610</v>
      </c>
      <c r="G1207" s="74" t="s">
        <v>299</v>
      </c>
      <c r="H1207" s="69"/>
      <c r="I1207" s="62"/>
    </row>
    <row r="1208" spans="1:9" ht="21" customHeight="1">
      <c r="A1208" s="1"/>
      <c r="B1208" s="65">
        <v>46267</v>
      </c>
      <c r="C1208" s="402">
        <v>2202</v>
      </c>
      <c r="D1208" s="75" t="s">
        <v>107</v>
      </c>
      <c r="E1208" s="72" t="s">
        <v>90</v>
      </c>
      <c r="F1208" s="67">
        <v>100</v>
      </c>
      <c r="G1208" s="74" t="s">
        <v>300</v>
      </c>
      <c r="H1208" s="69"/>
      <c r="I1208" s="62"/>
    </row>
    <row r="1209" spans="1:9" ht="21" customHeight="1">
      <c r="A1209" s="1"/>
      <c r="B1209" s="65">
        <v>46267</v>
      </c>
      <c r="C1209" s="402">
        <v>2203</v>
      </c>
      <c r="D1209" s="75" t="s">
        <v>107</v>
      </c>
      <c r="E1209" s="72" t="s">
        <v>283</v>
      </c>
      <c r="F1209" s="67">
        <v>185</v>
      </c>
      <c r="G1209" s="74" t="s">
        <v>301</v>
      </c>
      <c r="H1209" s="69"/>
      <c r="I1209" s="62"/>
    </row>
    <row r="1210" spans="1:9" ht="21" customHeight="1">
      <c r="A1210" s="1"/>
      <c r="B1210" s="65">
        <v>46268</v>
      </c>
      <c r="C1210" s="402">
        <v>2204</v>
      </c>
      <c r="D1210" s="75" t="s">
        <v>107</v>
      </c>
      <c r="E1210" s="72" t="s">
        <v>285</v>
      </c>
      <c r="F1210" s="67">
        <v>75</v>
      </c>
      <c r="G1210" s="74" t="s">
        <v>299</v>
      </c>
      <c r="H1210" s="69"/>
      <c r="I1210" s="62"/>
    </row>
    <row r="1211" spans="1:9" ht="21" customHeight="1">
      <c r="A1211" s="1"/>
      <c r="B1211" s="65">
        <v>46268</v>
      </c>
      <c r="C1211" s="402">
        <v>2205</v>
      </c>
      <c r="D1211" s="75" t="s">
        <v>107</v>
      </c>
      <c r="E1211" s="72" t="s">
        <v>90</v>
      </c>
      <c r="F1211" s="67">
        <v>95</v>
      </c>
      <c r="G1211" s="74" t="s">
        <v>302</v>
      </c>
      <c r="H1211" s="69"/>
      <c r="I1211" s="62"/>
    </row>
    <row r="1212" spans="1:9" ht="21" customHeight="1">
      <c r="A1212" s="1"/>
      <c r="B1212" s="65">
        <v>46268</v>
      </c>
      <c r="C1212" s="402">
        <v>2206</v>
      </c>
      <c r="D1212" s="75" t="s">
        <v>108</v>
      </c>
      <c r="E1212" s="72" t="s">
        <v>89</v>
      </c>
      <c r="F1212" s="67">
        <v>340</v>
      </c>
      <c r="G1212" s="74" t="s">
        <v>299</v>
      </c>
      <c r="H1212" s="69"/>
      <c r="I1212" s="62"/>
    </row>
    <row r="1213" spans="1:9" ht="21" customHeight="1">
      <c r="A1213" s="1"/>
      <c r="B1213" s="65">
        <v>46269</v>
      </c>
      <c r="C1213" s="402">
        <v>2207</v>
      </c>
      <c r="D1213" s="75" t="s">
        <v>108</v>
      </c>
      <c r="E1213" s="72" t="s">
        <v>90</v>
      </c>
      <c r="F1213" s="67">
        <v>90</v>
      </c>
      <c r="G1213" s="74" t="s">
        <v>301</v>
      </c>
      <c r="H1213" s="69"/>
      <c r="I1213" s="62"/>
    </row>
    <row r="1214" spans="1:9" ht="21" customHeight="1">
      <c r="A1214" s="1"/>
      <c r="B1214" s="65">
        <v>46269</v>
      </c>
      <c r="C1214" s="402">
        <v>2208</v>
      </c>
      <c r="D1214" s="75" t="s">
        <v>108</v>
      </c>
      <c r="E1214" s="72" t="s">
        <v>283</v>
      </c>
      <c r="F1214" s="67">
        <v>65</v>
      </c>
      <c r="G1214" s="74" t="s">
        <v>302</v>
      </c>
      <c r="H1214" s="69"/>
      <c r="I1214" s="62"/>
    </row>
    <row r="1215" spans="1:9" ht="21" customHeight="1">
      <c r="A1215" s="1"/>
      <c r="B1215" s="65">
        <v>46269</v>
      </c>
      <c r="C1215" s="402">
        <v>2209</v>
      </c>
      <c r="D1215" s="75" t="s">
        <v>108</v>
      </c>
      <c r="E1215" s="72" t="s">
        <v>285</v>
      </c>
      <c r="F1215" s="67">
        <v>90</v>
      </c>
      <c r="G1215" s="74" t="s">
        <v>300</v>
      </c>
      <c r="H1215" s="69"/>
      <c r="I1215" s="62"/>
    </row>
    <row r="1216" spans="1:9" ht="21" customHeight="1">
      <c r="A1216" s="1"/>
      <c r="B1216" s="65">
        <v>46270</v>
      </c>
      <c r="C1216" s="402">
        <v>2210</v>
      </c>
      <c r="D1216" s="75" t="s">
        <v>108</v>
      </c>
      <c r="E1216" s="72" t="s">
        <v>90</v>
      </c>
      <c r="F1216" s="67">
        <v>85</v>
      </c>
      <c r="G1216" s="74" t="s">
        <v>301</v>
      </c>
      <c r="H1216" s="69"/>
      <c r="I1216" s="62"/>
    </row>
    <row r="1217" spans="1:9" ht="21" customHeight="1">
      <c r="A1217" s="1"/>
      <c r="B1217" s="65">
        <v>46270</v>
      </c>
      <c r="C1217" s="402">
        <v>2211</v>
      </c>
      <c r="D1217" s="75" t="s">
        <v>109</v>
      </c>
      <c r="E1217" s="72" t="s">
        <v>89</v>
      </c>
      <c r="F1217" s="67">
        <v>730</v>
      </c>
      <c r="G1217" s="74" t="s">
        <v>299</v>
      </c>
      <c r="H1217" s="69"/>
      <c r="I1217" s="62"/>
    </row>
    <row r="1218" spans="1:9" ht="21" customHeight="1">
      <c r="A1218" s="1"/>
      <c r="B1218" s="65">
        <v>46270</v>
      </c>
      <c r="C1218" s="402">
        <v>2212</v>
      </c>
      <c r="D1218" s="75" t="s">
        <v>109</v>
      </c>
      <c r="E1218" s="72" t="s">
        <v>90</v>
      </c>
      <c r="F1218" s="67">
        <v>60</v>
      </c>
      <c r="G1218" s="74" t="s">
        <v>300</v>
      </c>
      <c r="H1218" s="69"/>
      <c r="I1218" s="62"/>
    </row>
    <row r="1219" spans="1:9" ht="21" customHeight="1">
      <c r="A1219" s="1"/>
      <c r="B1219" s="65">
        <v>46271</v>
      </c>
      <c r="C1219" s="402">
        <v>2213</v>
      </c>
      <c r="D1219" s="75" t="s">
        <v>109</v>
      </c>
      <c r="E1219" s="72" t="s">
        <v>283</v>
      </c>
      <c r="F1219" s="67">
        <v>105</v>
      </c>
      <c r="G1219" s="74" t="s">
        <v>301</v>
      </c>
      <c r="H1219" s="69"/>
      <c r="I1219" s="62"/>
    </row>
    <row r="1220" spans="1:9" ht="21" customHeight="1">
      <c r="A1220" s="1"/>
      <c r="B1220" s="65">
        <v>46271</v>
      </c>
      <c r="C1220" s="402">
        <v>2214</v>
      </c>
      <c r="D1220" s="75" t="s">
        <v>109</v>
      </c>
      <c r="E1220" s="72" t="s">
        <v>285</v>
      </c>
      <c r="F1220" s="67">
        <v>160</v>
      </c>
      <c r="G1220" s="74" t="s">
        <v>299</v>
      </c>
      <c r="H1220" s="69"/>
      <c r="I1220" s="62"/>
    </row>
    <row r="1221" spans="1:9" ht="21" customHeight="1">
      <c r="A1221" s="1"/>
      <c r="B1221" s="65">
        <v>46271</v>
      </c>
      <c r="C1221" s="402">
        <v>2215</v>
      </c>
      <c r="D1221" s="75" t="s">
        <v>109</v>
      </c>
      <c r="E1221" s="72" t="s">
        <v>90</v>
      </c>
      <c r="F1221" s="67">
        <v>155</v>
      </c>
      <c r="G1221" s="74" t="s">
        <v>302</v>
      </c>
      <c r="H1221" s="69"/>
      <c r="I1221" s="62"/>
    </row>
    <row r="1222" spans="1:9" ht="21" customHeight="1">
      <c r="A1222" s="1"/>
      <c r="B1222" s="65">
        <v>46272</v>
      </c>
      <c r="C1222" s="402">
        <v>2216</v>
      </c>
      <c r="D1222" s="75" t="s">
        <v>110</v>
      </c>
      <c r="E1222" s="72" t="s">
        <v>89</v>
      </c>
      <c r="F1222" s="67">
        <v>290</v>
      </c>
      <c r="G1222" s="74" t="s">
        <v>299</v>
      </c>
      <c r="H1222" s="69"/>
      <c r="I1222" s="62"/>
    </row>
    <row r="1223" spans="1:9" ht="21" customHeight="1">
      <c r="A1223" s="1"/>
      <c r="B1223" s="65">
        <v>46272</v>
      </c>
      <c r="C1223" s="402">
        <v>2217</v>
      </c>
      <c r="D1223" s="75" t="s">
        <v>110</v>
      </c>
      <c r="E1223" s="72" t="s">
        <v>90</v>
      </c>
      <c r="F1223" s="67">
        <v>180</v>
      </c>
      <c r="G1223" s="74" t="s">
        <v>301</v>
      </c>
      <c r="H1223" s="69"/>
      <c r="I1223" s="62"/>
    </row>
    <row r="1224" spans="1:9" ht="21" customHeight="1">
      <c r="A1224" s="1"/>
      <c r="B1224" s="65">
        <v>46272</v>
      </c>
      <c r="C1224" s="402">
        <v>2218</v>
      </c>
      <c r="D1224" s="75" t="s">
        <v>110</v>
      </c>
      <c r="E1224" s="72" t="s">
        <v>283</v>
      </c>
      <c r="F1224" s="67">
        <v>120</v>
      </c>
      <c r="G1224" s="74" t="s">
        <v>302</v>
      </c>
      <c r="H1224" s="69"/>
      <c r="I1224" s="62"/>
    </row>
    <row r="1225" spans="1:9" ht="21" customHeight="1">
      <c r="A1225" s="1"/>
      <c r="B1225" s="65">
        <v>46273</v>
      </c>
      <c r="C1225" s="402">
        <v>2219</v>
      </c>
      <c r="D1225" s="75" t="s">
        <v>110</v>
      </c>
      <c r="E1225" s="72" t="s">
        <v>285</v>
      </c>
      <c r="F1225" s="67">
        <v>90</v>
      </c>
      <c r="G1225" s="74" t="s">
        <v>300</v>
      </c>
      <c r="H1225" s="69"/>
      <c r="I1225" s="62"/>
    </row>
    <row r="1226" spans="1:9" ht="21" customHeight="1">
      <c r="A1226" s="1"/>
      <c r="B1226" s="65">
        <v>46273</v>
      </c>
      <c r="C1226" s="402">
        <v>2220</v>
      </c>
      <c r="D1226" s="75" t="s">
        <v>110</v>
      </c>
      <c r="E1226" s="72" t="s">
        <v>90</v>
      </c>
      <c r="F1226" s="67">
        <v>110</v>
      </c>
      <c r="G1226" s="74" t="s">
        <v>301</v>
      </c>
      <c r="H1226" s="69"/>
      <c r="I1226" s="62"/>
    </row>
    <row r="1227" spans="1:9" ht="21" customHeight="1">
      <c r="A1227" s="1"/>
      <c r="B1227" s="65">
        <v>46273</v>
      </c>
      <c r="C1227" s="402">
        <v>2221</v>
      </c>
      <c r="D1227" s="75" t="s">
        <v>111</v>
      </c>
      <c r="E1227" s="72" t="s">
        <v>89</v>
      </c>
      <c r="F1227" s="67">
        <v>270</v>
      </c>
      <c r="G1227" s="74" t="s">
        <v>299</v>
      </c>
      <c r="H1227" s="69"/>
      <c r="I1227" s="62"/>
    </row>
    <row r="1228" spans="1:9" ht="21" customHeight="1">
      <c r="A1228" s="1"/>
      <c r="B1228" s="65">
        <v>46274</v>
      </c>
      <c r="C1228" s="402">
        <v>2222</v>
      </c>
      <c r="D1228" s="75" t="s">
        <v>111</v>
      </c>
      <c r="E1228" s="72" t="s">
        <v>90</v>
      </c>
      <c r="F1228" s="67">
        <v>135</v>
      </c>
      <c r="G1228" s="74" t="s">
        <v>300</v>
      </c>
      <c r="H1228" s="69"/>
      <c r="I1228" s="62"/>
    </row>
    <row r="1229" spans="1:9" ht="21" customHeight="1">
      <c r="A1229" s="1"/>
      <c r="B1229" s="65">
        <v>46274</v>
      </c>
      <c r="C1229" s="402">
        <v>2223</v>
      </c>
      <c r="D1229" s="75" t="s">
        <v>111</v>
      </c>
      <c r="E1229" s="72" t="s">
        <v>283</v>
      </c>
      <c r="F1229" s="67">
        <v>120</v>
      </c>
      <c r="G1229" s="74" t="s">
        <v>301</v>
      </c>
      <c r="H1229" s="69"/>
      <c r="I1229" s="62"/>
    </row>
    <row r="1230" spans="1:9" ht="21" customHeight="1">
      <c r="A1230" s="1"/>
      <c r="B1230" s="65">
        <v>46274</v>
      </c>
      <c r="C1230" s="402">
        <v>2224</v>
      </c>
      <c r="D1230" s="75" t="s">
        <v>111</v>
      </c>
      <c r="E1230" s="72" t="s">
        <v>285</v>
      </c>
      <c r="F1230" s="67">
        <v>135</v>
      </c>
      <c r="G1230" s="74" t="s">
        <v>299</v>
      </c>
      <c r="H1230" s="69"/>
      <c r="I1230" s="62"/>
    </row>
    <row r="1231" spans="1:9" ht="21" customHeight="1">
      <c r="A1231" s="1"/>
      <c r="B1231" s="65">
        <v>46275</v>
      </c>
      <c r="C1231" s="402">
        <v>2225</v>
      </c>
      <c r="D1231" s="75" t="s">
        <v>111</v>
      </c>
      <c r="E1231" s="72" t="s">
        <v>90</v>
      </c>
      <c r="F1231" s="67">
        <v>40</v>
      </c>
      <c r="G1231" s="74" t="s">
        <v>302</v>
      </c>
      <c r="H1231" s="69"/>
      <c r="I1231" s="62"/>
    </row>
    <row r="1232" spans="1:9" ht="21" customHeight="1">
      <c r="A1232" s="1"/>
      <c r="B1232" s="65">
        <v>46275</v>
      </c>
      <c r="C1232" s="402">
        <v>2226</v>
      </c>
      <c r="D1232" s="75" t="s">
        <v>112</v>
      </c>
      <c r="E1232" s="72" t="s">
        <v>89</v>
      </c>
      <c r="F1232" s="67">
        <v>540</v>
      </c>
      <c r="G1232" s="74" t="s">
        <v>299</v>
      </c>
      <c r="H1232" s="69"/>
      <c r="I1232" s="62"/>
    </row>
    <row r="1233" spans="1:9" ht="21" customHeight="1">
      <c r="A1233" s="1"/>
      <c r="B1233" s="65">
        <v>46275</v>
      </c>
      <c r="C1233" s="402">
        <v>2227</v>
      </c>
      <c r="D1233" s="75" t="s">
        <v>112</v>
      </c>
      <c r="E1233" s="72" t="s">
        <v>90</v>
      </c>
      <c r="F1233" s="67">
        <v>10</v>
      </c>
      <c r="G1233" s="74" t="s">
        <v>301</v>
      </c>
      <c r="H1233" s="69"/>
      <c r="I1233" s="62"/>
    </row>
    <row r="1234" spans="1:9" ht="21" customHeight="1">
      <c r="A1234" s="1"/>
      <c r="B1234" s="65">
        <v>46276</v>
      </c>
      <c r="C1234" s="402">
        <v>2228</v>
      </c>
      <c r="D1234" s="75" t="s">
        <v>112</v>
      </c>
      <c r="E1234" s="72" t="s">
        <v>283</v>
      </c>
      <c r="F1234" s="67">
        <v>50</v>
      </c>
      <c r="G1234" s="74" t="s">
        <v>302</v>
      </c>
      <c r="H1234" s="69"/>
      <c r="I1234" s="62"/>
    </row>
    <row r="1235" spans="1:9" ht="21" customHeight="1">
      <c r="A1235" s="1"/>
      <c r="B1235" s="65">
        <v>46276</v>
      </c>
      <c r="C1235" s="402">
        <v>2229</v>
      </c>
      <c r="D1235" s="75" t="s">
        <v>112</v>
      </c>
      <c r="E1235" s="72" t="s">
        <v>285</v>
      </c>
      <c r="F1235" s="67">
        <v>10</v>
      </c>
      <c r="G1235" s="74" t="s">
        <v>300</v>
      </c>
      <c r="H1235" s="69"/>
      <c r="I1235" s="62"/>
    </row>
    <row r="1236" spans="1:9" ht="21" customHeight="1">
      <c r="A1236" s="1"/>
      <c r="B1236" s="65">
        <v>46276</v>
      </c>
      <c r="C1236" s="402">
        <v>2230</v>
      </c>
      <c r="D1236" s="75" t="s">
        <v>112</v>
      </c>
      <c r="E1236" s="72" t="s">
        <v>90</v>
      </c>
      <c r="F1236" s="67">
        <v>5</v>
      </c>
      <c r="G1236" s="74" t="s">
        <v>301</v>
      </c>
      <c r="H1236" s="69"/>
      <c r="I1236" s="62"/>
    </row>
    <row r="1237" spans="1:9" ht="21" customHeight="1">
      <c r="A1237" s="1"/>
      <c r="B1237" s="65">
        <v>46277</v>
      </c>
      <c r="C1237" s="402">
        <v>2231</v>
      </c>
      <c r="D1237" s="75" t="s">
        <v>113</v>
      </c>
      <c r="E1237" s="72" t="s">
        <v>89</v>
      </c>
      <c r="F1237" s="67">
        <v>460</v>
      </c>
      <c r="G1237" s="74" t="s">
        <v>299</v>
      </c>
      <c r="H1237" s="69"/>
      <c r="I1237" s="62"/>
    </row>
    <row r="1238" spans="1:9" ht="21" customHeight="1">
      <c r="A1238" s="1"/>
      <c r="B1238" s="65">
        <v>46277</v>
      </c>
      <c r="C1238" s="402">
        <v>2232</v>
      </c>
      <c r="D1238" s="75" t="s">
        <v>113</v>
      </c>
      <c r="E1238" s="72" t="s">
        <v>90</v>
      </c>
      <c r="F1238" s="67">
        <v>5</v>
      </c>
      <c r="G1238" s="74" t="s">
        <v>300</v>
      </c>
      <c r="H1238" s="69"/>
      <c r="I1238" s="62"/>
    </row>
    <row r="1239" spans="1:9" ht="21" customHeight="1">
      <c r="A1239" s="1"/>
      <c r="B1239" s="65">
        <v>46277</v>
      </c>
      <c r="C1239" s="402">
        <v>2233</v>
      </c>
      <c r="D1239" s="75" t="s">
        <v>113</v>
      </c>
      <c r="E1239" s="72" t="s">
        <v>283</v>
      </c>
      <c r="F1239" s="67">
        <v>5</v>
      </c>
      <c r="G1239" s="74" t="s">
        <v>301</v>
      </c>
      <c r="H1239" s="69"/>
      <c r="I1239" s="62"/>
    </row>
    <row r="1240" spans="1:9" ht="21" customHeight="1">
      <c r="A1240" s="1"/>
      <c r="B1240" s="65">
        <v>46278</v>
      </c>
      <c r="C1240" s="402">
        <v>2234</v>
      </c>
      <c r="D1240" s="75" t="s">
        <v>113</v>
      </c>
      <c r="E1240" s="72" t="s">
        <v>285</v>
      </c>
      <c r="F1240" s="67">
        <v>30</v>
      </c>
      <c r="G1240" s="74" t="s">
        <v>299</v>
      </c>
      <c r="H1240" s="69"/>
      <c r="I1240" s="62"/>
    </row>
    <row r="1241" spans="1:9" ht="21" customHeight="1">
      <c r="A1241" s="1"/>
      <c r="B1241" s="65">
        <v>46278</v>
      </c>
      <c r="C1241" s="402">
        <v>2235</v>
      </c>
      <c r="D1241" s="75" t="s">
        <v>113</v>
      </c>
      <c r="E1241" s="72" t="s">
        <v>90</v>
      </c>
      <c r="F1241" s="67">
        <v>40</v>
      </c>
      <c r="G1241" s="74" t="s">
        <v>302</v>
      </c>
      <c r="H1241" s="69"/>
      <c r="I1241" s="62"/>
    </row>
    <row r="1242" spans="1:9" ht="21" customHeight="1">
      <c r="A1242" s="1"/>
      <c r="B1242" s="65">
        <v>46278</v>
      </c>
      <c r="C1242" s="402">
        <v>2236</v>
      </c>
      <c r="D1242" s="75" t="s">
        <v>114</v>
      </c>
      <c r="E1242" s="72" t="s">
        <v>89</v>
      </c>
      <c r="F1242" s="67">
        <v>780</v>
      </c>
      <c r="G1242" s="74" t="s">
        <v>299</v>
      </c>
      <c r="H1242" s="69"/>
      <c r="I1242" s="62"/>
    </row>
    <row r="1243" spans="1:9" ht="21" customHeight="1">
      <c r="A1243" s="1"/>
      <c r="B1243" s="65">
        <v>46279</v>
      </c>
      <c r="C1243" s="402">
        <v>2237</v>
      </c>
      <c r="D1243" s="75" t="s">
        <v>114</v>
      </c>
      <c r="E1243" s="72" t="s">
        <v>90</v>
      </c>
      <c r="F1243" s="67">
        <v>15</v>
      </c>
      <c r="G1243" s="74" t="s">
        <v>301</v>
      </c>
      <c r="H1243" s="69"/>
      <c r="I1243" s="62"/>
    </row>
    <row r="1244" spans="1:9" ht="21" customHeight="1">
      <c r="A1244" s="1"/>
      <c r="B1244" s="65">
        <v>46279</v>
      </c>
      <c r="C1244" s="402">
        <v>2238</v>
      </c>
      <c r="D1244" s="75" t="s">
        <v>114</v>
      </c>
      <c r="E1244" s="72" t="s">
        <v>283</v>
      </c>
      <c r="F1244" s="67">
        <v>55</v>
      </c>
      <c r="G1244" s="74" t="s">
        <v>302</v>
      </c>
      <c r="H1244" s="69"/>
      <c r="I1244" s="62"/>
    </row>
    <row r="1245" spans="1:9" ht="21" customHeight="1">
      <c r="A1245" s="1"/>
      <c r="B1245" s="65">
        <v>46279</v>
      </c>
      <c r="C1245" s="402">
        <v>2239</v>
      </c>
      <c r="D1245" s="75" t="s">
        <v>114</v>
      </c>
      <c r="E1245" s="72" t="s">
        <v>285</v>
      </c>
      <c r="F1245" s="67">
        <v>15</v>
      </c>
      <c r="G1245" s="74" t="s">
        <v>300</v>
      </c>
      <c r="H1245" s="69"/>
      <c r="I1245" s="62"/>
    </row>
    <row r="1246" spans="1:9" ht="21" customHeight="1">
      <c r="A1246" s="1"/>
      <c r="B1246" s="65">
        <v>46280</v>
      </c>
      <c r="C1246" s="402">
        <v>2240</v>
      </c>
      <c r="D1246" s="75" t="s">
        <v>114</v>
      </c>
      <c r="E1246" s="72" t="s">
        <v>90</v>
      </c>
      <c r="F1246" s="67">
        <v>10</v>
      </c>
      <c r="G1246" s="74" t="s">
        <v>301</v>
      </c>
      <c r="H1246" s="69"/>
      <c r="I1246" s="62"/>
    </row>
    <row r="1247" spans="1:9" ht="21" customHeight="1">
      <c r="A1247" s="1"/>
      <c r="B1247" s="65">
        <v>46280</v>
      </c>
      <c r="C1247" s="402">
        <v>2241</v>
      </c>
      <c r="D1247" s="75" t="s">
        <v>115</v>
      </c>
      <c r="E1247" s="72" t="s">
        <v>89</v>
      </c>
      <c r="F1247" s="67">
        <v>340</v>
      </c>
      <c r="G1247" s="74" t="s">
        <v>299</v>
      </c>
      <c r="H1247" s="69"/>
      <c r="I1247" s="62"/>
    </row>
    <row r="1248" spans="1:9" ht="21" customHeight="1">
      <c r="A1248" s="1"/>
      <c r="B1248" s="65">
        <v>46280</v>
      </c>
      <c r="C1248" s="402">
        <v>2242</v>
      </c>
      <c r="D1248" s="75" t="s">
        <v>115</v>
      </c>
      <c r="E1248" s="72" t="s">
        <v>90</v>
      </c>
      <c r="F1248" s="67">
        <v>10</v>
      </c>
      <c r="G1248" s="74" t="s">
        <v>300</v>
      </c>
      <c r="H1248" s="69"/>
      <c r="I1248" s="62"/>
    </row>
    <row r="1249" spans="1:9" ht="21" customHeight="1">
      <c r="A1249" s="1"/>
      <c r="B1249" s="65">
        <v>46281</v>
      </c>
      <c r="C1249" s="402">
        <v>2243</v>
      </c>
      <c r="D1249" s="75" t="s">
        <v>115</v>
      </c>
      <c r="E1249" s="72" t="s">
        <v>283</v>
      </c>
      <c r="F1249" s="67">
        <v>10</v>
      </c>
      <c r="G1249" s="74" t="s">
        <v>301</v>
      </c>
      <c r="H1249" s="69"/>
      <c r="I1249" s="62"/>
    </row>
    <row r="1250" spans="1:9" ht="21" customHeight="1">
      <c r="A1250" s="1"/>
      <c r="B1250" s="65">
        <v>46281</v>
      </c>
      <c r="C1250" s="402">
        <v>2244</v>
      </c>
      <c r="D1250" s="75" t="s">
        <v>115</v>
      </c>
      <c r="E1250" s="72" t="s">
        <v>285</v>
      </c>
      <c r="F1250" s="67">
        <v>35</v>
      </c>
      <c r="G1250" s="74" t="s">
        <v>299</v>
      </c>
      <c r="H1250" s="69"/>
      <c r="I1250" s="62"/>
    </row>
    <row r="1251" spans="1:9" ht="21" customHeight="1">
      <c r="A1251" s="1"/>
      <c r="B1251" s="65">
        <v>46281</v>
      </c>
      <c r="C1251" s="402">
        <v>2245</v>
      </c>
      <c r="D1251" s="75" t="s">
        <v>115</v>
      </c>
      <c r="E1251" s="72" t="s">
        <v>90</v>
      </c>
      <c r="F1251" s="67">
        <v>45</v>
      </c>
      <c r="G1251" s="74" t="s">
        <v>302</v>
      </c>
      <c r="H1251" s="69"/>
      <c r="I1251" s="62"/>
    </row>
    <row r="1252" spans="1:9" ht="21" customHeight="1">
      <c r="A1252" s="1"/>
      <c r="B1252" s="65">
        <v>46282</v>
      </c>
      <c r="C1252" s="402">
        <v>2246</v>
      </c>
      <c r="D1252" s="75" t="s">
        <v>116</v>
      </c>
      <c r="E1252" s="72" t="s">
        <v>89</v>
      </c>
      <c r="F1252" s="67">
        <v>340</v>
      </c>
      <c r="G1252" s="74" t="s">
        <v>299</v>
      </c>
      <c r="H1252" s="69"/>
      <c r="I1252" s="62"/>
    </row>
    <row r="1253" spans="1:9" ht="21" customHeight="1">
      <c r="A1253" s="1"/>
      <c r="B1253" s="65">
        <v>46282</v>
      </c>
      <c r="C1253" s="402">
        <v>2247</v>
      </c>
      <c r="D1253" s="75" t="s">
        <v>116</v>
      </c>
      <c r="E1253" s="72" t="s">
        <v>90</v>
      </c>
      <c r="F1253" s="67">
        <v>15</v>
      </c>
      <c r="G1253" s="74" t="s">
        <v>301</v>
      </c>
      <c r="H1253" s="69"/>
      <c r="I1253" s="62"/>
    </row>
    <row r="1254" spans="1:9" ht="21" customHeight="1">
      <c r="A1254" s="1"/>
      <c r="B1254" s="65">
        <v>46282</v>
      </c>
      <c r="C1254" s="402">
        <v>2248</v>
      </c>
      <c r="D1254" s="75" t="s">
        <v>116</v>
      </c>
      <c r="E1254" s="72" t="s">
        <v>283</v>
      </c>
      <c r="F1254" s="67">
        <v>60</v>
      </c>
      <c r="G1254" s="74" t="s">
        <v>302</v>
      </c>
      <c r="H1254" s="69"/>
      <c r="I1254" s="62"/>
    </row>
    <row r="1255" spans="1:9" ht="21" customHeight="1">
      <c r="A1255" s="1"/>
      <c r="B1255" s="65">
        <v>46283</v>
      </c>
      <c r="C1255" s="402">
        <v>2249</v>
      </c>
      <c r="D1255" s="75" t="s">
        <v>116</v>
      </c>
      <c r="E1255" s="72" t="s">
        <v>285</v>
      </c>
      <c r="F1255" s="67">
        <v>15</v>
      </c>
      <c r="G1255" s="74" t="s">
        <v>300</v>
      </c>
      <c r="H1255" s="69"/>
      <c r="I1255" s="62"/>
    </row>
    <row r="1256" spans="1:9" ht="21" customHeight="1">
      <c r="A1256" s="1"/>
      <c r="B1256" s="65">
        <v>46283</v>
      </c>
      <c r="C1256" s="402">
        <v>2250</v>
      </c>
      <c r="D1256" s="75" t="s">
        <v>116</v>
      </c>
      <c r="E1256" s="72" t="s">
        <v>90</v>
      </c>
      <c r="F1256" s="67">
        <v>10</v>
      </c>
      <c r="G1256" s="74" t="s">
        <v>301</v>
      </c>
      <c r="H1256" s="69"/>
      <c r="I1256" s="62"/>
    </row>
    <row r="1257" spans="1:9" ht="21" customHeight="1">
      <c r="A1257" s="1"/>
      <c r="B1257" s="65">
        <v>46283</v>
      </c>
      <c r="C1257" s="402">
        <v>2251</v>
      </c>
      <c r="D1257" s="75" t="s">
        <v>117</v>
      </c>
      <c r="E1257" s="72" t="s">
        <v>89</v>
      </c>
      <c r="F1257" s="67">
        <v>500</v>
      </c>
      <c r="G1257" s="74" t="s">
        <v>299</v>
      </c>
      <c r="H1257" s="69"/>
      <c r="I1257" s="62"/>
    </row>
    <row r="1258" spans="1:9" ht="21" customHeight="1">
      <c r="A1258" s="1"/>
      <c r="B1258" s="65">
        <v>46284</v>
      </c>
      <c r="C1258" s="402">
        <v>2252</v>
      </c>
      <c r="D1258" s="75" t="s">
        <v>117</v>
      </c>
      <c r="E1258" s="72" t="s">
        <v>90</v>
      </c>
      <c r="F1258" s="67">
        <v>10</v>
      </c>
      <c r="G1258" s="74" t="s">
        <v>300</v>
      </c>
      <c r="H1258" s="69"/>
      <c r="I1258" s="62"/>
    </row>
    <row r="1259" spans="1:9" ht="21" customHeight="1">
      <c r="A1259" s="1"/>
      <c r="B1259" s="65">
        <v>46284</v>
      </c>
      <c r="C1259" s="402">
        <v>2253</v>
      </c>
      <c r="D1259" s="75" t="s">
        <v>117</v>
      </c>
      <c r="E1259" s="72" t="s">
        <v>283</v>
      </c>
      <c r="F1259" s="67">
        <v>10</v>
      </c>
      <c r="G1259" s="74" t="s">
        <v>301</v>
      </c>
      <c r="H1259" s="69"/>
      <c r="I1259" s="62"/>
    </row>
    <row r="1260" spans="1:9" ht="21" customHeight="1">
      <c r="A1260" s="1"/>
      <c r="B1260" s="65">
        <v>46284</v>
      </c>
      <c r="C1260" s="402">
        <v>2254</v>
      </c>
      <c r="D1260" s="75" t="s">
        <v>117</v>
      </c>
      <c r="E1260" s="72" t="s">
        <v>285</v>
      </c>
      <c r="F1260" s="67">
        <v>40</v>
      </c>
      <c r="G1260" s="74" t="s">
        <v>299</v>
      </c>
      <c r="H1260" s="69"/>
      <c r="I1260" s="62"/>
    </row>
    <row r="1261" spans="1:9" ht="21" customHeight="1">
      <c r="A1261" s="1"/>
      <c r="B1261" s="65">
        <v>46285</v>
      </c>
      <c r="C1261" s="402">
        <v>2255</v>
      </c>
      <c r="D1261" s="75" t="s">
        <v>117</v>
      </c>
      <c r="E1261" s="72" t="s">
        <v>90</v>
      </c>
      <c r="F1261" s="67">
        <v>40</v>
      </c>
      <c r="G1261" s="74" t="s">
        <v>302</v>
      </c>
      <c r="H1261" s="69"/>
      <c r="I1261" s="62"/>
    </row>
    <row r="1262" spans="1:9" ht="21" customHeight="1">
      <c r="A1262" s="1"/>
      <c r="B1262" s="65">
        <v>46285</v>
      </c>
      <c r="C1262" s="402">
        <v>2256</v>
      </c>
      <c r="D1262" s="75" t="s">
        <v>118</v>
      </c>
      <c r="E1262" s="72" t="s">
        <v>89</v>
      </c>
      <c r="F1262" s="67">
        <v>380</v>
      </c>
      <c r="G1262" s="74" t="s">
        <v>299</v>
      </c>
      <c r="H1262" s="69"/>
      <c r="I1262" s="62"/>
    </row>
    <row r="1263" spans="1:9" ht="21" customHeight="1">
      <c r="A1263" s="1"/>
      <c r="B1263" s="65">
        <v>46285</v>
      </c>
      <c r="C1263" s="402">
        <v>2257</v>
      </c>
      <c r="D1263" s="75" t="s">
        <v>118</v>
      </c>
      <c r="E1263" s="72" t="s">
        <v>90</v>
      </c>
      <c r="F1263" s="67">
        <v>15</v>
      </c>
      <c r="G1263" s="74" t="s">
        <v>301</v>
      </c>
      <c r="H1263" s="69"/>
      <c r="I1263" s="62"/>
    </row>
    <row r="1264" spans="1:9" ht="21" customHeight="1">
      <c r="A1264" s="1"/>
      <c r="B1264" s="65">
        <v>46286</v>
      </c>
      <c r="C1264" s="402">
        <v>2258</v>
      </c>
      <c r="D1264" s="75" t="s">
        <v>118</v>
      </c>
      <c r="E1264" s="72" t="s">
        <v>283</v>
      </c>
      <c r="F1264" s="67">
        <v>55</v>
      </c>
      <c r="G1264" s="74" t="s">
        <v>302</v>
      </c>
      <c r="H1264" s="69"/>
      <c r="I1264" s="62"/>
    </row>
    <row r="1265" spans="1:9" ht="21" customHeight="1">
      <c r="A1265" s="1"/>
      <c r="B1265" s="65">
        <v>46286</v>
      </c>
      <c r="C1265" s="402">
        <v>2259</v>
      </c>
      <c r="D1265" s="75" t="s">
        <v>118</v>
      </c>
      <c r="E1265" s="72" t="s">
        <v>285</v>
      </c>
      <c r="F1265" s="67">
        <v>15</v>
      </c>
      <c r="G1265" s="74" t="s">
        <v>300</v>
      </c>
      <c r="H1265" s="69"/>
      <c r="I1265" s="62"/>
    </row>
    <row r="1266" spans="1:9" ht="21" customHeight="1">
      <c r="A1266" s="1"/>
      <c r="B1266" s="65">
        <v>46286</v>
      </c>
      <c r="C1266" s="402">
        <v>2260</v>
      </c>
      <c r="D1266" s="75" t="s">
        <v>118</v>
      </c>
      <c r="E1266" s="72" t="s">
        <v>90</v>
      </c>
      <c r="F1266" s="67">
        <v>10</v>
      </c>
      <c r="G1266" s="74" t="s">
        <v>301</v>
      </c>
      <c r="H1266" s="69"/>
      <c r="I1266" s="62"/>
    </row>
    <row r="1267" spans="1:9" ht="21" customHeight="1">
      <c r="A1267" s="1"/>
      <c r="B1267" s="65">
        <v>46297</v>
      </c>
      <c r="C1267" s="402">
        <v>2261</v>
      </c>
      <c r="D1267" s="75" t="s">
        <v>107</v>
      </c>
      <c r="E1267" s="72" t="s">
        <v>89</v>
      </c>
      <c r="F1267" s="67">
        <v>610</v>
      </c>
      <c r="G1267" s="74" t="s">
        <v>299</v>
      </c>
      <c r="H1267" s="69"/>
      <c r="I1267" s="62"/>
    </row>
    <row r="1268" spans="1:9" ht="21" customHeight="1">
      <c r="A1268" s="1"/>
      <c r="B1268" s="65">
        <v>46297</v>
      </c>
      <c r="C1268" s="402">
        <v>2262</v>
      </c>
      <c r="D1268" s="75" t="s">
        <v>107</v>
      </c>
      <c r="E1268" s="72" t="s">
        <v>90</v>
      </c>
      <c r="F1268" s="67">
        <v>10</v>
      </c>
      <c r="G1268" s="74" t="s">
        <v>300</v>
      </c>
      <c r="H1268" s="69"/>
      <c r="I1268" s="62"/>
    </row>
    <row r="1269" spans="1:9" ht="21" customHeight="1">
      <c r="A1269" s="1"/>
      <c r="B1269" s="65">
        <v>46297</v>
      </c>
      <c r="C1269" s="402">
        <v>2263</v>
      </c>
      <c r="D1269" s="75" t="s">
        <v>107</v>
      </c>
      <c r="E1269" s="72" t="s">
        <v>283</v>
      </c>
      <c r="F1269" s="67">
        <v>10</v>
      </c>
      <c r="G1269" s="74" t="s">
        <v>301</v>
      </c>
      <c r="H1269" s="69"/>
      <c r="I1269" s="62"/>
    </row>
    <row r="1270" spans="1:9" ht="21" customHeight="1">
      <c r="A1270" s="1"/>
      <c r="B1270" s="65">
        <v>46298</v>
      </c>
      <c r="C1270" s="402">
        <v>2264</v>
      </c>
      <c r="D1270" s="75" t="s">
        <v>107</v>
      </c>
      <c r="E1270" s="72" t="s">
        <v>285</v>
      </c>
      <c r="F1270" s="67">
        <v>35</v>
      </c>
      <c r="G1270" s="74" t="s">
        <v>299</v>
      </c>
      <c r="H1270" s="69"/>
      <c r="I1270" s="62"/>
    </row>
    <row r="1271" spans="1:9" ht="21" customHeight="1">
      <c r="A1271" s="1"/>
      <c r="B1271" s="65">
        <v>46298</v>
      </c>
      <c r="C1271" s="402">
        <v>2265</v>
      </c>
      <c r="D1271" s="75" t="s">
        <v>107</v>
      </c>
      <c r="E1271" s="72" t="s">
        <v>90</v>
      </c>
      <c r="F1271" s="67">
        <v>45</v>
      </c>
      <c r="G1271" s="74" t="s">
        <v>302</v>
      </c>
      <c r="H1271" s="69"/>
      <c r="I1271" s="62"/>
    </row>
    <row r="1272" spans="1:9" ht="21" customHeight="1">
      <c r="A1272" s="1"/>
      <c r="B1272" s="65">
        <v>46298</v>
      </c>
      <c r="C1272" s="402">
        <v>2266</v>
      </c>
      <c r="D1272" s="75" t="s">
        <v>108</v>
      </c>
      <c r="E1272" s="72" t="s">
        <v>89</v>
      </c>
      <c r="F1272" s="67">
        <v>340</v>
      </c>
      <c r="G1272" s="74" t="s">
        <v>299</v>
      </c>
      <c r="H1272" s="69"/>
      <c r="I1272" s="62"/>
    </row>
    <row r="1273" spans="1:9" ht="21" customHeight="1">
      <c r="A1273" s="1"/>
      <c r="B1273" s="65">
        <v>46299</v>
      </c>
      <c r="C1273" s="402">
        <v>2267</v>
      </c>
      <c r="D1273" s="75" t="s">
        <v>108</v>
      </c>
      <c r="E1273" s="72" t="s">
        <v>90</v>
      </c>
      <c r="F1273" s="67">
        <v>15</v>
      </c>
      <c r="G1273" s="74" t="s">
        <v>301</v>
      </c>
      <c r="H1273" s="69"/>
      <c r="I1273" s="62"/>
    </row>
    <row r="1274" spans="1:9" ht="21" customHeight="1">
      <c r="A1274" s="1"/>
      <c r="B1274" s="65">
        <v>46299</v>
      </c>
      <c r="C1274" s="402">
        <v>2268</v>
      </c>
      <c r="D1274" s="75" t="s">
        <v>108</v>
      </c>
      <c r="E1274" s="72" t="s">
        <v>283</v>
      </c>
      <c r="F1274" s="67">
        <v>60</v>
      </c>
      <c r="G1274" s="74" t="s">
        <v>302</v>
      </c>
      <c r="H1274" s="69"/>
      <c r="I1274" s="62"/>
    </row>
    <row r="1275" spans="1:9" ht="21" customHeight="1">
      <c r="A1275" s="1"/>
      <c r="B1275" s="65">
        <v>46299</v>
      </c>
      <c r="C1275" s="402">
        <v>2269</v>
      </c>
      <c r="D1275" s="75" t="s">
        <v>108</v>
      </c>
      <c r="E1275" s="72" t="s">
        <v>285</v>
      </c>
      <c r="F1275" s="67">
        <v>15</v>
      </c>
      <c r="G1275" s="74" t="s">
        <v>300</v>
      </c>
      <c r="H1275" s="69"/>
      <c r="I1275" s="62"/>
    </row>
    <row r="1276" spans="1:9" ht="21" customHeight="1">
      <c r="A1276" s="1"/>
      <c r="B1276" s="65">
        <v>46300</v>
      </c>
      <c r="C1276" s="402">
        <v>2270</v>
      </c>
      <c r="D1276" s="75" t="s">
        <v>108</v>
      </c>
      <c r="E1276" s="72" t="s">
        <v>90</v>
      </c>
      <c r="F1276" s="67">
        <v>10</v>
      </c>
      <c r="G1276" s="74" t="s">
        <v>301</v>
      </c>
      <c r="H1276" s="69"/>
      <c r="I1276" s="62"/>
    </row>
    <row r="1277" spans="1:9" ht="21" customHeight="1">
      <c r="A1277" s="1"/>
      <c r="B1277" s="65">
        <v>46300</v>
      </c>
      <c r="C1277" s="402">
        <v>2271</v>
      </c>
      <c r="D1277" s="75" t="s">
        <v>109</v>
      </c>
      <c r="E1277" s="72" t="s">
        <v>89</v>
      </c>
      <c r="F1277" s="67">
        <v>730</v>
      </c>
      <c r="G1277" s="74" t="s">
        <v>299</v>
      </c>
      <c r="H1277" s="69"/>
      <c r="I1277" s="62"/>
    </row>
    <row r="1278" spans="1:9" ht="21" customHeight="1">
      <c r="A1278" s="1"/>
      <c r="B1278" s="65">
        <v>46300</v>
      </c>
      <c r="C1278" s="402">
        <v>2272</v>
      </c>
      <c r="D1278" s="75" t="s">
        <v>109</v>
      </c>
      <c r="E1278" s="72" t="s">
        <v>90</v>
      </c>
      <c r="F1278" s="67">
        <v>10</v>
      </c>
      <c r="G1278" s="74" t="s">
        <v>300</v>
      </c>
      <c r="H1278" s="69"/>
      <c r="I1278" s="62"/>
    </row>
    <row r="1279" spans="1:9" ht="21" customHeight="1">
      <c r="A1279" s="1"/>
      <c r="B1279" s="65">
        <v>46301</v>
      </c>
      <c r="C1279" s="402">
        <v>2273</v>
      </c>
      <c r="D1279" s="75" t="s">
        <v>109</v>
      </c>
      <c r="E1279" s="72" t="s">
        <v>283</v>
      </c>
      <c r="F1279" s="67">
        <v>10</v>
      </c>
      <c r="G1279" s="74" t="s">
        <v>301</v>
      </c>
      <c r="H1279" s="69"/>
      <c r="I1279" s="62"/>
    </row>
    <row r="1280" spans="1:9" ht="21" customHeight="1">
      <c r="A1280" s="1"/>
      <c r="B1280" s="65">
        <v>46301</v>
      </c>
      <c r="C1280" s="402">
        <v>2274</v>
      </c>
      <c r="D1280" s="75" t="s">
        <v>109</v>
      </c>
      <c r="E1280" s="72" t="s">
        <v>285</v>
      </c>
      <c r="F1280" s="67">
        <v>40</v>
      </c>
      <c r="G1280" s="74" t="s">
        <v>299</v>
      </c>
      <c r="H1280" s="69"/>
      <c r="I1280" s="62"/>
    </row>
    <row r="1281" spans="1:9" ht="21" customHeight="1">
      <c r="A1281" s="1"/>
      <c r="B1281" s="65">
        <v>46301</v>
      </c>
      <c r="C1281" s="402">
        <v>2275</v>
      </c>
      <c r="D1281" s="75" t="s">
        <v>109</v>
      </c>
      <c r="E1281" s="72" t="s">
        <v>90</v>
      </c>
      <c r="F1281" s="67">
        <v>40</v>
      </c>
      <c r="G1281" s="74" t="s">
        <v>302</v>
      </c>
      <c r="H1281" s="69"/>
      <c r="I1281" s="62"/>
    </row>
    <row r="1282" spans="1:9" ht="21" customHeight="1">
      <c r="A1282" s="1"/>
      <c r="B1282" s="65">
        <v>46302</v>
      </c>
      <c r="C1282" s="402">
        <v>2276</v>
      </c>
      <c r="D1282" s="75" t="s">
        <v>110</v>
      </c>
      <c r="E1282" s="72" t="s">
        <v>89</v>
      </c>
      <c r="F1282" s="67">
        <v>290</v>
      </c>
      <c r="G1282" s="74" t="s">
        <v>299</v>
      </c>
      <c r="H1282" s="69"/>
      <c r="I1282" s="62"/>
    </row>
    <row r="1283" spans="1:9" ht="21" customHeight="1">
      <c r="A1283" s="1"/>
      <c r="B1283" s="65">
        <v>46302</v>
      </c>
      <c r="C1283" s="402">
        <v>2277</v>
      </c>
      <c r="D1283" s="75" t="s">
        <v>110</v>
      </c>
      <c r="E1283" s="72" t="s">
        <v>90</v>
      </c>
      <c r="F1283" s="67">
        <v>15</v>
      </c>
      <c r="G1283" s="74" t="s">
        <v>301</v>
      </c>
      <c r="H1283" s="69"/>
      <c r="I1283" s="62"/>
    </row>
    <row r="1284" spans="1:9" ht="21" customHeight="1">
      <c r="A1284" s="1"/>
      <c r="B1284" s="65">
        <v>46302</v>
      </c>
      <c r="C1284" s="402">
        <v>2278</v>
      </c>
      <c r="D1284" s="75" t="s">
        <v>110</v>
      </c>
      <c r="E1284" s="72" t="s">
        <v>283</v>
      </c>
      <c r="F1284" s="67">
        <v>55</v>
      </c>
      <c r="G1284" s="74" t="s">
        <v>302</v>
      </c>
      <c r="H1284" s="69"/>
      <c r="I1284" s="62"/>
    </row>
    <row r="1285" spans="1:9" ht="21" customHeight="1">
      <c r="A1285" s="1"/>
      <c r="B1285" s="65">
        <v>46303</v>
      </c>
      <c r="C1285" s="402">
        <v>2279</v>
      </c>
      <c r="D1285" s="75" t="s">
        <v>110</v>
      </c>
      <c r="E1285" s="72" t="s">
        <v>285</v>
      </c>
      <c r="F1285" s="67">
        <v>15</v>
      </c>
      <c r="G1285" s="74" t="s">
        <v>300</v>
      </c>
      <c r="H1285" s="69"/>
      <c r="I1285" s="62"/>
    </row>
    <row r="1286" spans="1:9" ht="21" customHeight="1">
      <c r="A1286" s="1"/>
      <c r="B1286" s="65">
        <v>46303</v>
      </c>
      <c r="C1286" s="402">
        <v>2280</v>
      </c>
      <c r="D1286" s="75" t="s">
        <v>110</v>
      </c>
      <c r="E1286" s="72" t="s">
        <v>90</v>
      </c>
      <c r="F1286" s="67">
        <v>10</v>
      </c>
      <c r="G1286" s="74" t="s">
        <v>301</v>
      </c>
      <c r="H1286" s="69"/>
      <c r="I1286" s="62"/>
    </row>
    <row r="1287" spans="1:9" ht="21" customHeight="1">
      <c r="A1287" s="1"/>
      <c r="B1287" s="65">
        <v>46303</v>
      </c>
      <c r="C1287" s="402">
        <v>2281</v>
      </c>
      <c r="D1287" s="75" t="s">
        <v>111</v>
      </c>
      <c r="E1287" s="72" t="s">
        <v>89</v>
      </c>
      <c r="F1287" s="67">
        <v>270</v>
      </c>
      <c r="G1287" s="74" t="s">
        <v>299</v>
      </c>
      <c r="H1287" s="69"/>
      <c r="I1287" s="62"/>
    </row>
    <row r="1288" spans="1:9" ht="21" customHeight="1">
      <c r="A1288" s="1"/>
      <c r="B1288" s="65">
        <v>46304</v>
      </c>
      <c r="C1288" s="402">
        <v>2282</v>
      </c>
      <c r="D1288" s="75" t="s">
        <v>111</v>
      </c>
      <c r="E1288" s="72" t="s">
        <v>90</v>
      </c>
      <c r="F1288" s="67">
        <v>10</v>
      </c>
      <c r="G1288" s="74" t="s">
        <v>300</v>
      </c>
      <c r="H1288" s="69"/>
      <c r="I1288" s="62"/>
    </row>
    <row r="1289" spans="1:9" ht="21" customHeight="1">
      <c r="A1289" s="1"/>
      <c r="B1289" s="65">
        <v>46304</v>
      </c>
      <c r="C1289" s="402">
        <v>2283</v>
      </c>
      <c r="D1289" s="75" t="s">
        <v>111</v>
      </c>
      <c r="E1289" s="72" t="s">
        <v>283</v>
      </c>
      <c r="F1289" s="67">
        <v>10</v>
      </c>
      <c r="G1289" s="74" t="s">
        <v>301</v>
      </c>
      <c r="H1289" s="69"/>
      <c r="I1289" s="62"/>
    </row>
    <row r="1290" spans="1:9" ht="21" customHeight="1">
      <c r="A1290" s="1"/>
      <c r="B1290" s="65">
        <v>46304</v>
      </c>
      <c r="C1290" s="402">
        <v>2284</v>
      </c>
      <c r="D1290" s="75" t="s">
        <v>111</v>
      </c>
      <c r="E1290" s="72" t="s">
        <v>285</v>
      </c>
      <c r="F1290" s="67">
        <v>35</v>
      </c>
      <c r="G1290" s="74" t="s">
        <v>299</v>
      </c>
      <c r="H1290" s="69"/>
      <c r="I1290" s="62"/>
    </row>
    <row r="1291" spans="1:9" ht="21" customHeight="1">
      <c r="A1291" s="1"/>
      <c r="B1291" s="65">
        <v>46305</v>
      </c>
      <c r="C1291" s="402">
        <v>2285</v>
      </c>
      <c r="D1291" s="75" t="s">
        <v>111</v>
      </c>
      <c r="E1291" s="72" t="s">
        <v>90</v>
      </c>
      <c r="F1291" s="67">
        <v>45</v>
      </c>
      <c r="G1291" s="74" t="s">
        <v>302</v>
      </c>
      <c r="H1291" s="69"/>
      <c r="I1291" s="62"/>
    </row>
    <row r="1292" spans="1:9" ht="21" customHeight="1">
      <c r="A1292" s="1"/>
      <c r="B1292" s="65">
        <v>46305</v>
      </c>
      <c r="C1292" s="402">
        <v>2286</v>
      </c>
      <c r="D1292" s="75" t="s">
        <v>112</v>
      </c>
      <c r="E1292" s="72" t="s">
        <v>89</v>
      </c>
      <c r="F1292" s="67">
        <v>540</v>
      </c>
      <c r="G1292" s="74" t="s">
        <v>299</v>
      </c>
      <c r="H1292" s="69"/>
      <c r="I1292" s="62"/>
    </row>
    <row r="1293" spans="1:9" ht="21" customHeight="1">
      <c r="A1293" s="1"/>
      <c r="B1293" s="65">
        <v>46305</v>
      </c>
      <c r="C1293" s="402">
        <v>2287</v>
      </c>
      <c r="D1293" s="75" t="s">
        <v>112</v>
      </c>
      <c r="E1293" s="72" t="s">
        <v>90</v>
      </c>
      <c r="F1293" s="67">
        <v>15</v>
      </c>
      <c r="G1293" s="74" t="s">
        <v>301</v>
      </c>
      <c r="H1293" s="69"/>
      <c r="I1293" s="62"/>
    </row>
    <row r="1294" spans="1:9" ht="21" customHeight="1">
      <c r="A1294" s="1"/>
      <c r="B1294" s="65">
        <v>46306</v>
      </c>
      <c r="C1294" s="402">
        <v>2288</v>
      </c>
      <c r="D1294" s="75" t="s">
        <v>112</v>
      </c>
      <c r="E1294" s="72" t="s">
        <v>283</v>
      </c>
      <c r="F1294" s="67">
        <v>60</v>
      </c>
      <c r="G1294" s="74" t="s">
        <v>302</v>
      </c>
      <c r="H1294" s="69"/>
      <c r="I1294" s="62"/>
    </row>
    <row r="1295" spans="1:9" ht="21" customHeight="1">
      <c r="A1295" s="1"/>
      <c r="B1295" s="65">
        <v>46306</v>
      </c>
      <c r="C1295" s="402">
        <v>2289</v>
      </c>
      <c r="D1295" s="75" t="s">
        <v>112</v>
      </c>
      <c r="E1295" s="72" t="s">
        <v>285</v>
      </c>
      <c r="F1295" s="67">
        <v>15</v>
      </c>
      <c r="G1295" s="74" t="s">
        <v>300</v>
      </c>
      <c r="H1295" s="69"/>
      <c r="I1295" s="62"/>
    </row>
    <row r="1296" spans="1:9" ht="21" customHeight="1">
      <c r="A1296" s="1"/>
      <c r="B1296" s="65">
        <v>46306</v>
      </c>
      <c r="C1296" s="402">
        <v>2290</v>
      </c>
      <c r="D1296" s="75" t="s">
        <v>112</v>
      </c>
      <c r="E1296" s="72" t="s">
        <v>90</v>
      </c>
      <c r="F1296" s="67">
        <v>10</v>
      </c>
      <c r="G1296" s="74" t="s">
        <v>301</v>
      </c>
      <c r="H1296" s="69"/>
      <c r="I1296" s="62"/>
    </row>
    <row r="1297" spans="1:9" ht="21" customHeight="1">
      <c r="A1297" s="1"/>
      <c r="B1297" s="65">
        <v>46307</v>
      </c>
      <c r="C1297" s="402">
        <v>2291</v>
      </c>
      <c r="D1297" s="75" t="s">
        <v>113</v>
      </c>
      <c r="E1297" s="72" t="s">
        <v>89</v>
      </c>
      <c r="F1297" s="67">
        <v>460</v>
      </c>
      <c r="G1297" s="74" t="s">
        <v>299</v>
      </c>
      <c r="H1297" s="69"/>
      <c r="I1297" s="62"/>
    </row>
    <row r="1298" spans="1:9" ht="21" customHeight="1">
      <c r="A1298" s="1"/>
      <c r="B1298" s="65">
        <v>46307</v>
      </c>
      <c r="C1298" s="402">
        <v>2292</v>
      </c>
      <c r="D1298" s="75" t="s">
        <v>113</v>
      </c>
      <c r="E1298" s="72" t="s">
        <v>90</v>
      </c>
      <c r="F1298" s="67">
        <v>10</v>
      </c>
      <c r="G1298" s="74" t="s">
        <v>300</v>
      </c>
      <c r="H1298" s="69"/>
      <c r="I1298" s="62"/>
    </row>
    <row r="1299" spans="1:9" ht="21" customHeight="1">
      <c r="A1299" s="1"/>
      <c r="B1299" s="65">
        <v>46307</v>
      </c>
      <c r="C1299" s="402">
        <v>2293</v>
      </c>
      <c r="D1299" s="75" t="s">
        <v>113</v>
      </c>
      <c r="E1299" s="72" t="s">
        <v>283</v>
      </c>
      <c r="F1299" s="67">
        <v>10</v>
      </c>
      <c r="G1299" s="74" t="s">
        <v>301</v>
      </c>
      <c r="H1299" s="69"/>
      <c r="I1299" s="62"/>
    </row>
    <row r="1300" spans="1:9" ht="21" customHeight="1">
      <c r="A1300" s="1"/>
      <c r="B1300" s="65">
        <v>46308</v>
      </c>
      <c r="C1300" s="402">
        <v>2294</v>
      </c>
      <c r="D1300" s="75" t="s">
        <v>113</v>
      </c>
      <c r="E1300" s="72" t="s">
        <v>285</v>
      </c>
      <c r="F1300" s="67">
        <v>40</v>
      </c>
      <c r="G1300" s="74" t="s">
        <v>299</v>
      </c>
      <c r="H1300" s="69"/>
      <c r="I1300" s="62"/>
    </row>
    <row r="1301" spans="1:9" ht="21" customHeight="1">
      <c r="A1301" s="1"/>
      <c r="B1301" s="65">
        <v>46308</v>
      </c>
      <c r="C1301" s="402">
        <v>2295</v>
      </c>
      <c r="D1301" s="75" t="s">
        <v>113</v>
      </c>
      <c r="E1301" s="72" t="s">
        <v>90</v>
      </c>
      <c r="F1301" s="67">
        <v>40</v>
      </c>
      <c r="G1301" s="74" t="s">
        <v>302</v>
      </c>
      <c r="H1301" s="69"/>
      <c r="I1301" s="62"/>
    </row>
    <row r="1302" spans="1:9" ht="21" customHeight="1">
      <c r="A1302" s="1"/>
      <c r="B1302" s="65">
        <v>46308</v>
      </c>
      <c r="C1302" s="402">
        <v>2296</v>
      </c>
      <c r="D1302" s="75" t="s">
        <v>114</v>
      </c>
      <c r="E1302" s="72" t="s">
        <v>89</v>
      </c>
      <c r="F1302" s="67">
        <v>780</v>
      </c>
      <c r="G1302" s="74" t="s">
        <v>299</v>
      </c>
      <c r="H1302" s="69"/>
      <c r="I1302" s="62"/>
    </row>
    <row r="1303" spans="1:9" ht="21" customHeight="1">
      <c r="A1303" s="1"/>
      <c r="B1303" s="65">
        <v>46309</v>
      </c>
      <c r="C1303" s="402">
        <v>2297</v>
      </c>
      <c r="D1303" s="75" t="s">
        <v>114</v>
      </c>
      <c r="E1303" s="72" t="s">
        <v>90</v>
      </c>
      <c r="F1303" s="67">
        <v>15</v>
      </c>
      <c r="G1303" s="74" t="s">
        <v>301</v>
      </c>
      <c r="H1303" s="69"/>
      <c r="I1303" s="62"/>
    </row>
    <row r="1304" spans="1:9" ht="21" customHeight="1">
      <c r="A1304" s="1"/>
      <c r="B1304" s="65">
        <v>46309</v>
      </c>
      <c r="C1304" s="402">
        <v>2298</v>
      </c>
      <c r="D1304" s="75" t="s">
        <v>114</v>
      </c>
      <c r="E1304" s="72" t="s">
        <v>283</v>
      </c>
      <c r="F1304" s="67">
        <v>55</v>
      </c>
      <c r="G1304" s="74" t="s">
        <v>302</v>
      </c>
      <c r="H1304" s="69"/>
      <c r="I1304" s="62"/>
    </row>
    <row r="1305" spans="1:9" ht="21" customHeight="1">
      <c r="A1305" s="1"/>
      <c r="B1305" s="65">
        <v>46309</v>
      </c>
      <c r="C1305" s="402">
        <v>2299</v>
      </c>
      <c r="D1305" s="75" t="s">
        <v>114</v>
      </c>
      <c r="E1305" s="72" t="s">
        <v>285</v>
      </c>
      <c r="F1305" s="67">
        <v>15</v>
      </c>
      <c r="G1305" s="74" t="s">
        <v>300</v>
      </c>
      <c r="H1305" s="69"/>
      <c r="I1305" s="62"/>
    </row>
    <row r="1306" spans="1:9" ht="21" customHeight="1">
      <c r="A1306" s="1"/>
      <c r="B1306" s="65">
        <v>46310</v>
      </c>
      <c r="C1306" s="402">
        <v>2300</v>
      </c>
      <c r="D1306" s="75" t="s">
        <v>114</v>
      </c>
      <c r="E1306" s="72" t="s">
        <v>90</v>
      </c>
      <c r="F1306" s="67">
        <v>10</v>
      </c>
      <c r="G1306" s="74" t="s">
        <v>301</v>
      </c>
      <c r="H1306" s="69"/>
      <c r="I1306" s="62"/>
    </row>
    <row r="1307" spans="1:9" ht="21" customHeight="1">
      <c r="A1307" s="1"/>
      <c r="B1307" s="65">
        <v>46310</v>
      </c>
      <c r="C1307" s="402">
        <v>2301</v>
      </c>
      <c r="D1307" s="75" t="s">
        <v>115</v>
      </c>
      <c r="E1307" s="72" t="s">
        <v>89</v>
      </c>
      <c r="F1307" s="67">
        <v>340</v>
      </c>
      <c r="G1307" s="74" t="s">
        <v>299</v>
      </c>
      <c r="H1307" s="69"/>
      <c r="I1307" s="62"/>
    </row>
    <row r="1308" spans="1:9" ht="21" customHeight="1">
      <c r="A1308" s="1"/>
      <c r="B1308" s="65">
        <v>46310</v>
      </c>
      <c r="C1308" s="402">
        <v>2302</v>
      </c>
      <c r="D1308" s="75" t="s">
        <v>115</v>
      </c>
      <c r="E1308" s="72" t="s">
        <v>90</v>
      </c>
      <c r="F1308" s="67">
        <v>10</v>
      </c>
      <c r="G1308" s="74" t="s">
        <v>300</v>
      </c>
      <c r="H1308" s="69"/>
      <c r="I1308" s="62"/>
    </row>
    <row r="1309" spans="1:9" ht="21" customHeight="1">
      <c r="A1309" s="1"/>
      <c r="B1309" s="65">
        <v>46311</v>
      </c>
      <c r="C1309" s="402">
        <v>2303</v>
      </c>
      <c r="D1309" s="75" t="s">
        <v>115</v>
      </c>
      <c r="E1309" s="72" t="s">
        <v>283</v>
      </c>
      <c r="F1309" s="67">
        <v>10</v>
      </c>
      <c r="G1309" s="74" t="s">
        <v>301</v>
      </c>
      <c r="H1309" s="69"/>
      <c r="I1309" s="62"/>
    </row>
    <row r="1310" spans="1:9" ht="21" customHeight="1">
      <c r="A1310" s="1"/>
      <c r="B1310" s="65">
        <v>46311</v>
      </c>
      <c r="C1310" s="402">
        <v>2304</v>
      </c>
      <c r="D1310" s="75" t="s">
        <v>115</v>
      </c>
      <c r="E1310" s="72" t="s">
        <v>285</v>
      </c>
      <c r="F1310" s="67">
        <v>35</v>
      </c>
      <c r="G1310" s="74" t="s">
        <v>299</v>
      </c>
      <c r="H1310" s="69"/>
      <c r="I1310" s="62"/>
    </row>
    <row r="1311" spans="1:9" ht="21" customHeight="1">
      <c r="A1311" s="1"/>
      <c r="B1311" s="65">
        <v>46311</v>
      </c>
      <c r="C1311" s="402">
        <v>2305</v>
      </c>
      <c r="D1311" s="75" t="s">
        <v>115</v>
      </c>
      <c r="E1311" s="72" t="s">
        <v>90</v>
      </c>
      <c r="F1311" s="67">
        <v>45</v>
      </c>
      <c r="G1311" s="74" t="s">
        <v>302</v>
      </c>
      <c r="H1311" s="69"/>
      <c r="I1311" s="62"/>
    </row>
    <row r="1312" spans="1:9" ht="21" customHeight="1">
      <c r="A1312" s="1"/>
      <c r="B1312" s="65">
        <v>46312</v>
      </c>
      <c r="C1312" s="402">
        <v>2306</v>
      </c>
      <c r="D1312" s="75" t="s">
        <v>116</v>
      </c>
      <c r="E1312" s="72" t="s">
        <v>89</v>
      </c>
      <c r="F1312" s="67">
        <v>340</v>
      </c>
      <c r="G1312" s="74" t="s">
        <v>299</v>
      </c>
      <c r="H1312" s="69"/>
      <c r="I1312" s="62"/>
    </row>
    <row r="1313" spans="1:9" ht="21" customHeight="1">
      <c r="A1313" s="1"/>
      <c r="B1313" s="65">
        <v>46312</v>
      </c>
      <c r="C1313" s="402">
        <v>2307</v>
      </c>
      <c r="D1313" s="75" t="s">
        <v>116</v>
      </c>
      <c r="E1313" s="72" t="s">
        <v>90</v>
      </c>
      <c r="F1313" s="67">
        <v>15</v>
      </c>
      <c r="G1313" s="74" t="s">
        <v>301</v>
      </c>
      <c r="H1313" s="69"/>
      <c r="I1313" s="62"/>
    </row>
    <row r="1314" spans="1:9" ht="21" customHeight="1">
      <c r="A1314" s="1"/>
      <c r="B1314" s="65">
        <v>46312</v>
      </c>
      <c r="C1314" s="402">
        <v>2308</v>
      </c>
      <c r="D1314" s="75" t="s">
        <v>116</v>
      </c>
      <c r="E1314" s="72" t="s">
        <v>283</v>
      </c>
      <c r="F1314" s="67">
        <v>60</v>
      </c>
      <c r="G1314" s="74" t="s">
        <v>302</v>
      </c>
      <c r="H1314" s="69"/>
      <c r="I1314" s="62"/>
    </row>
    <row r="1315" spans="1:9" ht="21" customHeight="1">
      <c r="A1315" s="1"/>
      <c r="B1315" s="65">
        <v>46313</v>
      </c>
      <c r="C1315" s="402">
        <v>2309</v>
      </c>
      <c r="D1315" s="75" t="s">
        <v>116</v>
      </c>
      <c r="E1315" s="72" t="s">
        <v>285</v>
      </c>
      <c r="F1315" s="67">
        <v>15</v>
      </c>
      <c r="G1315" s="74" t="s">
        <v>300</v>
      </c>
      <c r="H1315" s="69"/>
      <c r="I1315" s="62"/>
    </row>
    <row r="1316" spans="1:9" ht="21" customHeight="1">
      <c r="A1316" s="1"/>
      <c r="B1316" s="65">
        <v>46313</v>
      </c>
      <c r="C1316" s="402">
        <v>2310</v>
      </c>
      <c r="D1316" s="75" t="s">
        <v>116</v>
      </c>
      <c r="E1316" s="72" t="s">
        <v>90</v>
      </c>
      <c r="F1316" s="67">
        <v>10</v>
      </c>
      <c r="G1316" s="74" t="s">
        <v>301</v>
      </c>
      <c r="H1316" s="69"/>
      <c r="I1316" s="62"/>
    </row>
    <row r="1317" spans="1:9" ht="21" customHeight="1">
      <c r="A1317" s="1"/>
      <c r="B1317" s="65">
        <v>46313</v>
      </c>
      <c r="C1317" s="402">
        <v>2311</v>
      </c>
      <c r="D1317" s="75" t="s">
        <v>117</v>
      </c>
      <c r="E1317" s="72" t="s">
        <v>89</v>
      </c>
      <c r="F1317" s="67">
        <v>500</v>
      </c>
      <c r="G1317" s="74" t="s">
        <v>299</v>
      </c>
      <c r="H1317" s="69"/>
      <c r="I1317" s="62"/>
    </row>
    <row r="1318" spans="1:9" ht="21" customHeight="1">
      <c r="A1318" s="1"/>
      <c r="B1318" s="65">
        <v>46314</v>
      </c>
      <c r="C1318" s="402">
        <v>2312</v>
      </c>
      <c r="D1318" s="75" t="s">
        <v>117</v>
      </c>
      <c r="E1318" s="72" t="s">
        <v>90</v>
      </c>
      <c r="F1318" s="67">
        <v>10</v>
      </c>
      <c r="G1318" s="74" t="s">
        <v>300</v>
      </c>
      <c r="H1318" s="69"/>
      <c r="I1318" s="62"/>
    </row>
    <row r="1319" spans="1:9" ht="21" customHeight="1">
      <c r="A1319" s="1"/>
      <c r="B1319" s="65">
        <v>46314</v>
      </c>
      <c r="C1319" s="402">
        <v>2313</v>
      </c>
      <c r="D1319" s="75" t="s">
        <v>117</v>
      </c>
      <c r="E1319" s="72" t="s">
        <v>283</v>
      </c>
      <c r="F1319" s="67">
        <v>10</v>
      </c>
      <c r="G1319" s="74" t="s">
        <v>301</v>
      </c>
      <c r="H1319" s="69"/>
      <c r="I1319" s="62"/>
    </row>
    <row r="1320" spans="1:9" ht="21" customHeight="1">
      <c r="A1320" s="1"/>
      <c r="B1320" s="65">
        <v>46314</v>
      </c>
      <c r="C1320" s="402">
        <v>2314</v>
      </c>
      <c r="D1320" s="75" t="s">
        <v>117</v>
      </c>
      <c r="E1320" s="72" t="s">
        <v>285</v>
      </c>
      <c r="F1320" s="67">
        <v>40</v>
      </c>
      <c r="G1320" s="74" t="s">
        <v>299</v>
      </c>
      <c r="H1320" s="69"/>
      <c r="I1320" s="62"/>
    </row>
    <row r="1321" spans="1:9" ht="21" customHeight="1">
      <c r="A1321" s="1"/>
      <c r="B1321" s="65">
        <v>46315</v>
      </c>
      <c r="C1321" s="402">
        <v>2315</v>
      </c>
      <c r="D1321" s="75" t="s">
        <v>117</v>
      </c>
      <c r="E1321" s="72" t="s">
        <v>90</v>
      </c>
      <c r="F1321" s="67">
        <v>40</v>
      </c>
      <c r="G1321" s="74" t="s">
        <v>302</v>
      </c>
      <c r="H1321" s="69"/>
      <c r="I1321" s="62"/>
    </row>
    <row r="1322" spans="1:9" ht="21" customHeight="1">
      <c r="A1322" s="1"/>
      <c r="B1322" s="65">
        <v>46315</v>
      </c>
      <c r="C1322" s="402">
        <v>2316</v>
      </c>
      <c r="D1322" s="75" t="s">
        <v>118</v>
      </c>
      <c r="E1322" s="72" t="s">
        <v>89</v>
      </c>
      <c r="F1322" s="67">
        <v>380</v>
      </c>
      <c r="G1322" s="74" t="s">
        <v>299</v>
      </c>
      <c r="H1322" s="69"/>
      <c r="I1322" s="62"/>
    </row>
    <row r="1323" spans="1:9" ht="21" customHeight="1">
      <c r="A1323" s="1"/>
      <c r="B1323" s="65">
        <v>46315</v>
      </c>
      <c r="C1323" s="402">
        <v>2317</v>
      </c>
      <c r="D1323" s="75" t="s">
        <v>118</v>
      </c>
      <c r="E1323" s="72" t="s">
        <v>90</v>
      </c>
      <c r="F1323" s="67">
        <v>15</v>
      </c>
      <c r="G1323" s="74" t="s">
        <v>301</v>
      </c>
      <c r="H1323" s="69"/>
      <c r="I1323" s="62"/>
    </row>
    <row r="1324" spans="1:9" ht="21" customHeight="1">
      <c r="A1324" s="1"/>
      <c r="B1324" s="65">
        <v>46316</v>
      </c>
      <c r="C1324" s="402">
        <v>2318</v>
      </c>
      <c r="D1324" s="75" t="s">
        <v>118</v>
      </c>
      <c r="E1324" s="72" t="s">
        <v>283</v>
      </c>
      <c r="F1324" s="67">
        <v>55</v>
      </c>
      <c r="G1324" s="74" t="s">
        <v>302</v>
      </c>
      <c r="H1324" s="69"/>
      <c r="I1324" s="62"/>
    </row>
    <row r="1325" spans="1:9" ht="21" customHeight="1">
      <c r="A1325" s="1"/>
      <c r="B1325" s="65">
        <v>46316</v>
      </c>
      <c r="C1325" s="402">
        <v>2319</v>
      </c>
      <c r="D1325" s="75" t="s">
        <v>118</v>
      </c>
      <c r="E1325" s="72" t="s">
        <v>285</v>
      </c>
      <c r="F1325" s="67">
        <v>15</v>
      </c>
      <c r="G1325" s="74" t="s">
        <v>300</v>
      </c>
      <c r="H1325" s="69"/>
      <c r="I1325" s="62"/>
    </row>
    <row r="1326" spans="1:9" ht="21" customHeight="1">
      <c r="A1326" s="1"/>
      <c r="B1326" s="65">
        <v>46316</v>
      </c>
      <c r="C1326" s="402">
        <v>2320</v>
      </c>
      <c r="D1326" s="75" t="s">
        <v>118</v>
      </c>
      <c r="E1326" s="72" t="s">
        <v>90</v>
      </c>
      <c r="F1326" s="67">
        <v>10</v>
      </c>
      <c r="G1326" s="74" t="s">
        <v>301</v>
      </c>
      <c r="H1326" s="69"/>
      <c r="I1326" s="62"/>
    </row>
    <row r="1327" spans="1:9" ht="21" customHeight="1">
      <c r="A1327" s="1"/>
      <c r="B1327" s="65">
        <v>46328</v>
      </c>
      <c r="C1327" s="402">
        <v>2321</v>
      </c>
      <c r="D1327" s="75" t="s">
        <v>107</v>
      </c>
      <c r="E1327" s="72" t="s">
        <v>89</v>
      </c>
      <c r="F1327" s="67">
        <v>610</v>
      </c>
      <c r="G1327" s="74" t="s">
        <v>299</v>
      </c>
      <c r="H1327" s="69"/>
      <c r="I1327" s="62"/>
    </row>
    <row r="1328" spans="1:9" ht="21" customHeight="1">
      <c r="A1328" s="1"/>
      <c r="B1328" s="65">
        <v>46328</v>
      </c>
      <c r="C1328" s="402">
        <v>2322</v>
      </c>
      <c r="D1328" s="75" t="s">
        <v>107</v>
      </c>
      <c r="E1328" s="72" t="s">
        <v>90</v>
      </c>
      <c r="F1328" s="67">
        <v>10</v>
      </c>
      <c r="G1328" s="74" t="s">
        <v>300</v>
      </c>
      <c r="H1328" s="69"/>
      <c r="I1328" s="62"/>
    </row>
    <row r="1329" spans="1:9" ht="21" customHeight="1">
      <c r="A1329" s="1"/>
      <c r="B1329" s="65">
        <v>46328</v>
      </c>
      <c r="C1329" s="402">
        <v>2323</v>
      </c>
      <c r="D1329" s="75" t="s">
        <v>107</v>
      </c>
      <c r="E1329" s="72" t="s">
        <v>283</v>
      </c>
      <c r="F1329" s="67">
        <v>10</v>
      </c>
      <c r="G1329" s="74" t="s">
        <v>301</v>
      </c>
      <c r="H1329" s="69"/>
      <c r="I1329" s="62"/>
    </row>
    <row r="1330" spans="1:9" ht="21" customHeight="1">
      <c r="A1330" s="1"/>
      <c r="B1330" s="65">
        <v>46329</v>
      </c>
      <c r="C1330" s="402">
        <v>2324</v>
      </c>
      <c r="D1330" s="75" t="s">
        <v>107</v>
      </c>
      <c r="E1330" s="72" t="s">
        <v>285</v>
      </c>
      <c r="F1330" s="67">
        <v>35</v>
      </c>
      <c r="G1330" s="74" t="s">
        <v>299</v>
      </c>
      <c r="H1330" s="69"/>
      <c r="I1330" s="62"/>
    </row>
    <row r="1331" spans="1:9" ht="21" customHeight="1">
      <c r="A1331" s="1"/>
      <c r="B1331" s="65">
        <v>46329</v>
      </c>
      <c r="C1331" s="402">
        <v>2325</v>
      </c>
      <c r="D1331" s="75" t="s">
        <v>107</v>
      </c>
      <c r="E1331" s="72" t="s">
        <v>90</v>
      </c>
      <c r="F1331" s="67">
        <v>45</v>
      </c>
      <c r="G1331" s="74" t="s">
        <v>302</v>
      </c>
      <c r="H1331" s="69"/>
      <c r="I1331" s="62"/>
    </row>
    <row r="1332" spans="1:9" ht="21" customHeight="1">
      <c r="A1332" s="1"/>
      <c r="B1332" s="65">
        <v>46329</v>
      </c>
      <c r="C1332" s="402">
        <v>2326</v>
      </c>
      <c r="D1332" s="75" t="s">
        <v>108</v>
      </c>
      <c r="E1332" s="72" t="s">
        <v>89</v>
      </c>
      <c r="F1332" s="67">
        <v>340</v>
      </c>
      <c r="G1332" s="74" t="s">
        <v>299</v>
      </c>
      <c r="H1332" s="69"/>
      <c r="I1332" s="62"/>
    </row>
    <row r="1333" spans="1:9" ht="21" customHeight="1">
      <c r="A1333" s="1"/>
      <c r="B1333" s="65">
        <v>46330</v>
      </c>
      <c r="C1333" s="402">
        <v>2327</v>
      </c>
      <c r="D1333" s="75" t="s">
        <v>108</v>
      </c>
      <c r="E1333" s="72" t="s">
        <v>90</v>
      </c>
      <c r="F1333" s="67">
        <v>15</v>
      </c>
      <c r="G1333" s="74" t="s">
        <v>301</v>
      </c>
      <c r="H1333" s="69"/>
      <c r="I1333" s="62"/>
    </row>
    <row r="1334" spans="1:9" ht="21" customHeight="1">
      <c r="A1334" s="1"/>
      <c r="B1334" s="65">
        <v>46330</v>
      </c>
      <c r="C1334" s="402">
        <v>2328</v>
      </c>
      <c r="D1334" s="75" t="s">
        <v>108</v>
      </c>
      <c r="E1334" s="72" t="s">
        <v>283</v>
      </c>
      <c r="F1334" s="67">
        <v>60</v>
      </c>
      <c r="G1334" s="74" t="s">
        <v>302</v>
      </c>
      <c r="H1334" s="69"/>
      <c r="I1334" s="62"/>
    </row>
    <row r="1335" spans="1:9" ht="21" customHeight="1">
      <c r="A1335" s="1"/>
      <c r="B1335" s="65">
        <v>46330</v>
      </c>
      <c r="C1335" s="402">
        <v>2329</v>
      </c>
      <c r="D1335" s="75" t="s">
        <v>108</v>
      </c>
      <c r="E1335" s="72" t="s">
        <v>285</v>
      </c>
      <c r="F1335" s="67">
        <v>15</v>
      </c>
      <c r="G1335" s="74" t="s">
        <v>300</v>
      </c>
      <c r="H1335" s="69"/>
      <c r="I1335" s="62"/>
    </row>
    <row r="1336" spans="1:9" ht="21" customHeight="1">
      <c r="A1336" s="1"/>
      <c r="B1336" s="65">
        <v>46331</v>
      </c>
      <c r="C1336" s="402">
        <v>2330</v>
      </c>
      <c r="D1336" s="75" t="s">
        <v>108</v>
      </c>
      <c r="E1336" s="72" t="s">
        <v>90</v>
      </c>
      <c r="F1336" s="67">
        <v>10</v>
      </c>
      <c r="G1336" s="74" t="s">
        <v>301</v>
      </c>
      <c r="H1336" s="69"/>
      <c r="I1336" s="62"/>
    </row>
    <row r="1337" spans="1:9" ht="21" customHeight="1">
      <c r="A1337" s="1"/>
      <c r="B1337" s="65">
        <v>46331</v>
      </c>
      <c r="C1337" s="402">
        <v>2331</v>
      </c>
      <c r="D1337" s="75" t="s">
        <v>109</v>
      </c>
      <c r="E1337" s="72" t="s">
        <v>89</v>
      </c>
      <c r="F1337" s="67">
        <v>730</v>
      </c>
      <c r="G1337" s="74" t="s">
        <v>299</v>
      </c>
      <c r="H1337" s="69"/>
      <c r="I1337" s="62"/>
    </row>
    <row r="1338" spans="1:9" ht="21" customHeight="1">
      <c r="A1338" s="1"/>
      <c r="B1338" s="65">
        <v>46331</v>
      </c>
      <c r="C1338" s="402">
        <v>2332</v>
      </c>
      <c r="D1338" s="75" t="s">
        <v>109</v>
      </c>
      <c r="E1338" s="72" t="s">
        <v>90</v>
      </c>
      <c r="F1338" s="67">
        <v>10</v>
      </c>
      <c r="G1338" s="74" t="s">
        <v>300</v>
      </c>
      <c r="H1338" s="69"/>
      <c r="I1338" s="62"/>
    </row>
    <row r="1339" spans="1:9" ht="21" customHeight="1">
      <c r="A1339" s="1"/>
      <c r="B1339" s="65">
        <v>46332</v>
      </c>
      <c r="C1339" s="402">
        <v>2333</v>
      </c>
      <c r="D1339" s="75" t="s">
        <v>109</v>
      </c>
      <c r="E1339" s="72" t="s">
        <v>283</v>
      </c>
      <c r="F1339" s="67">
        <v>10</v>
      </c>
      <c r="G1339" s="74" t="s">
        <v>301</v>
      </c>
      <c r="H1339" s="69"/>
      <c r="I1339" s="62"/>
    </row>
    <row r="1340" spans="1:9" ht="21" customHeight="1">
      <c r="A1340" s="1"/>
      <c r="B1340" s="65">
        <v>46332</v>
      </c>
      <c r="C1340" s="402">
        <v>2334</v>
      </c>
      <c r="D1340" s="75" t="s">
        <v>109</v>
      </c>
      <c r="E1340" s="72" t="s">
        <v>285</v>
      </c>
      <c r="F1340" s="67">
        <v>40</v>
      </c>
      <c r="G1340" s="74" t="s">
        <v>299</v>
      </c>
      <c r="H1340" s="69"/>
      <c r="I1340" s="62"/>
    </row>
    <row r="1341" spans="1:9" ht="21" customHeight="1">
      <c r="A1341" s="1"/>
      <c r="B1341" s="65">
        <v>46332</v>
      </c>
      <c r="C1341" s="402">
        <v>2335</v>
      </c>
      <c r="D1341" s="75" t="s">
        <v>109</v>
      </c>
      <c r="E1341" s="72" t="s">
        <v>90</v>
      </c>
      <c r="F1341" s="67">
        <v>40</v>
      </c>
      <c r="G1341" s="74" t="s">
        <v>302</v>
      </c>
      <c r="H1341" s="69"/>
      <c r="I1341" s="62"/>
    </row>
    <row r="1342" spans="1:9" ht="21" customHeight="1">
      <c r="A1342" s="1"/>
      <c r="B1342" s="65">
        <v>46333</v>
      </c>
      <c r="C1342" s="402">
        <v>2336</v>
      </c>
      <c r="D1342" s="75" t="s">
        <v>110</v>
      </c>
      <c r="E1342" s="72" t="s">
        <v>89</v>
      </c>
      <c r="F1342" s="67">
        <v>290</v>
      </c>
      <c r="G1342" s="74" t="s">
        <v>299</v>
      </c>
      <c r="H1342" s="69"/>
      <c r="I1342" s="62"/>
    </row>
    <row r="1343" spans="1:9" ht="21" customHeight="1">
      <c r="A1343" s="1"/>
      <c r="B1343" s="65">
        <v>46333</v>
      </c>
      <c r="C1343" s="402">
        <v>2337</v>
      </c>
      <c r="D1343" s="75" t="s">
        <v>110</v>
      </c>
      <c r="E1343" s="72" t="s">
        <v>90</v>
      </c>
      <c r="F1343" s="67">
        <v>15</v>
      </c>
      <c r="G1343" s="74" t="s">
        <v>301</v>
      </c>
      <c r="H1343" s="69"/>
      <c r="I1343" s="62"/>
    </row>
    <row r="1344" spans="1:9" ht="21" customHeight="1">
      <c r="A1344" s="1"/>
      <c r="B1344" s="65">
        <v>46333</v>
      </c>
      <c r="C1344" s="402">
        <v>2338</v>
      </c>
      <c r="D1344" s="75" t="s">
        <v>110</v>
      </c>
      <c r="E1344" s="72" t="s">
        <v>283</v>
      </c>
      <c r="F1344" s="67">
        <v>55</v>
      </c>
      <c r="G1344" s="74" t="s">
        <v>302</v>
      </c>
      <c r="H1344" s="69"/>
      <c r="I1344" s="62"/>
    </row>
    <row r="1345" spans="1:9" ht="21" customHeight="1">
      <c r="A1345" s="1"/>
      <c r="B1345" s="65">
        <v>46334</v>
      </c>
      <c r="C1345" s="402">
        <v>2339</v>
      </c>
      <c r="D1345" s="75" t="s">
        <v>110</v>
      </c>
      <c r="E1345" s="72" t="s">
        <v>285</v>
      </c>
      <c r="F1345" s="67">
        <v>15</v>
      </c>
      <c r="G1345" s="74" t="s">
        <v>300</v>
      </c>
      <c r="H1345" s="69"/>
      <c r="I1345" s="62"/>
    </row>
    <row r="1346" spans="1:9" ht="21" customHeight="1">
      <c r="A1346" s="1"/>
      <c r="B1346" s="65">
        <v>46334</v>
      </c>
      <c r="C1346" s="402">
        <v>2340</v>
      </c>
      <c r="D1346" s="75" t="s">
        <v>110</v>
      </c>
      <c r="E1346" s="72" t="s">
        <v>90</v>
      </c>
      <c r="F1346" s="67">
        <v>10</v>
      </c>
      <c r="G1346" s="74" t="s">
        <v>301</v>
      </c>
      <c r="H1346" s="69"/>
      <c r="I1346" s="62"/>
    </row>
    <row r="1347" spans="1:9" ht="21" customHeight="1">
      <c r="A1347" s="1"/>
      <c r="B1347" s="65">
        <v>46334</v>
      </c>
      <c r="C1347" s="402">
        <v>2341</v>
      </c>
      <c r="D1347" s="75" t="s">
        <v>111</v>
      </c>
      <c r="E1347" s="72" t="s">
        <v>89</v>
      </c>
      <c r="F1347" s="67">
        <v>270</v>
      </c>
      <c r="G1347" s="74" t="s">
        <v>299</v>
      </c>
      <c r="H1347" s="69"/>
      <c r="I1347" s="62"/>
    </row>
    <row r="1348" spans="1:9" ht="21" customHeight="1">
      <c r="A1348" s="1"/>
      <c r="B1348" s="65">
        <v>46335</v>
      </c>
      <c r="C1348" s="402">
        <v>2342</v>
      </c>
      <c r="D1348" s="75" t="s">
        <v>111</v>
      </c>
      <c r="E1348" s="72" t="s">
        <v>90</v>
      </c>
      <c r="F1348" s="67">
        <v>10</v>
      </c>
      <c r="G1348" s="74" t="s">
        <v>300</v>
      </c>
      <c r="H1348" s="69"/>
      <c r="I1348" s="62"/>
    </row>
    <row r="1349" spans="1:9" ht="21" customHeight="1">
      <c r="A1349" s="1"/>
      <c r="B1349" s="65">
        <v>46335</v>
      </c>
      <c r="C1349" s="402">
        <v>2343</v>
      </c>
      <c r="D1349" s="75" t="s">
        <v>111</v>
      </c>
      <c r="E1349" s="72" t="s">
        <v>283</v>
      </c>
      <c r="F1349" s="67">
        <v>10</v>
      </c>
      <c r="G1349" s="74" t="s">
        <v>301</v>
      </c>
      <c r="H1349" s="69"/>
      <c r="I1349" s="62"/>
    </row>
    <row r="1350" spans="1:9" ht="21" customHeight="1">
      <c r="A1350" s="1"/>
      <c r="B1350" s="65">
        <v>46335</v>
      </c>
      <c r="C1350" s="402">
        <v>2344</v>
      </c>
      <c r="D1350" s="75" t="s">
        <v>111</v>
      </c>
      <c r="E1350" s="72" t="s">
        <v>285</v>
      </c>
      <c r="F1350" s="67">
        <v>35</v>
      </c>
      <c r="G1350" s="74" t="s">
        <v>299</v>
      </c>
      <c r="H1350" s="69"/>
      <c r="I1350" s="62"/>
    </row>
    <row r="1351" spans="1:9" ht="21" customHeight="1">
      <c r="A1351" s="1"/>
      <c r="B1351" s="65">
        <v>46336</v>
      </c>
      <c r="C1351" s="402">
        <v>2345</v>
      </c>
      <c r="D1351" s="75" t="s">
        <v>111</v>
      </c>
      <c r="E1351" s="72" t="s">
        <v>90</v>
      </c>
      <c r="F1351" s="67">
        <v>145</v>
      </c>
      <c r="G1351" s="74" t="s">
        <v>302</v>
      </c>
      <c r="H1351" s="69"/>
      <c r="I1351" s="62"/>
    </row>
    <row r="1352" spans="1:9" ht="21" customHeight="1">
      <c r="A1352" s="1"/>
      <c r="B1352" s="65">
        <v>46336</v>
      </c>
      <c r="C1352" s="402">
        <v>2346</v>
      </c>
      <c r="D1352" s="75" t="s">
        <v>112</v>
      </c>
      <c r="E1352" s="72" t="s">
        <v>89</v>
      </c>
      <c r="F1352" s="67">
        <v>540</v>
      </c>
      <c r="G1352" s="74" t="s">
        <v>299</v>
      </c>
      <c r="H1352" s="69"/>
      <c r="I1352" s="62"/>
    </row>
    <row r="1353" spans="1:9" ht="21" customHeight="1">
      <c r="A1353" s="1"/>
      <c r="B1353" s="65">
        <v>46336</v>
      </c>
      <c r="C1353" s="402">
        <v>2347</v>
      </c>
      <c r="D1353" s="75" t="s">
        <v>112</v>
      </c>
      <c r="E1353" s="72" t="s">
        <v>90</v>
      </c>
      <c r="F1353" s="67">
        <v>225</v>
      </c>
      <c r="G1353" s="74" t="s">
        <v>301</v>
      </c>
      <c r="H1353" s="69"/>
      <c r="I1353" s="62"/>
    </row>
    <row r="1354" spans="1:9" ht="21" customHeight="1">
      <c r="A1354" s="1"/>
      <c r="B1354" s="65">
        <v>46337</v>
      </c>
      <c r="C1354" s="402">
        <v>2348</v>
      </c>
      <c r="D1354" s="75" t="s">
        <v>112</v>
      </c>
      <c r="E1354" s="72" t="s">
        <v>283</v>
      </c>
      <c r="F1354" s="67">
        <v>150</v>
      </c>
      <c r="G1354" s="74" t="s">
        <v>302</v>
      </c>
      <c r="H1354" s="69"/>
      <c r="I1354" s="62"/>
    </row>
    <row r="1355" spans="1:9" ht="21" customHeight="1">
      <c r="A1355" s="1"/>
      <c r="B1355" s="65">
        <v>46337</v>
      </c>
      <c r="C1355" s="402">
        <v>2349</v>
      </c>
      <c r="D1355" s="75" t="s">
        <v>112</v>
      </c>
      <c r="E1355" s="72" t="s">
        <v>285</v>
      </c>
      <c r="F1355" s="67">
        <v>220</v>
      </c>
      <c r="G1355" s="74" t="s">
        <v>300</v>
      </c>
      <c r="H1355" s="69"/>
      <c r="I1355" s="62"/>
    </row>
    <row r="1356" spans="1:9" ht="21" customHeight="1">
      <c r="A1356" s="1"/>
      <c r="B1356" s="65">
        <v>46337</v>
      </c>
      <c r="C1356" s="402">
        <v>2350</v>
      </c>
      <c r="D1356" s="75" t="s">
        <v>112</v>
      </c>
      <c r="E1356" s="72" t="s">
        <v>90</v>
      </c>
      <c r="F1356" s="67">
        <v>160</v>
      </c>
      <c r="G1356" s="74" t="s">
        <v>301</v>
      </c>
      <c r="H1356" s="69"/>
      <c r="I1356" s="62"/>
    </row>
    <row r="1357" spans="1:9" ht="21" customHeight="1">
      <c r="A1357" s="1"/>
      <c r="B1357" s="65">
        <v>46338</v>
      </c>
      <c r="C1357" s="402">
        <v>2351</v>
      </c>
      <c r="D1357" s="75" t="s">
        <v>113</v>
      </c>
      <c r="E1357" s="72" t="s">
        <v>89</v>
      </c>
      <c r="F1357" s="67">
        <v>460</v>
      </c>
      <c r="G1357" s="74" t="s">
        <v>299</v>
      </c>
      <c r="H1357" s="69"/>
      <c r="I1357" s="62"/>
    </row>
    <row r="1358" spans="1:9" ht="21" customHeight="1">
      <c r="A1358" s="1"/>
      <c r="B1358" s="65">
        <v>46338</v>
      </c>
      <c r="C1358" s="402">
        <v>2352</v>
      </c>
      <c r="D1358" s="75" t="s">
        <v>113</v>
      </c>
      <c r="E1358" s="72" t="s">
        <v>90</v>
      </c>
      <c r="F1358" s="67">
        <v>260</v>
      </c>
      <c r="G1358" s="74" t="s">
        <v>300</v>
      </c>
      <c r="H1358" s="69"/>
      <c r="I1358" s="62"/>
    </row>
    <row r="1359" spans="1:9" ht="21" customHeight="1">
      <c r="A1359" s="1"/>
      <c r="B1359" s="65">
        <v>46338</v>
      </c>
      <c r="C1359" s="402">
        <v>2353</v>
      </c>
      <c r="D1359" s="75" t="s">
        <v>113</v>
      </c>
      <c r="E1359" s="72" t="s">
        <v>283</v>
      </c>
      <c r="F1359" s="67">
        <v>350</v>
      </c>
      <c r="G1359" s="74" t="s">
        <v>301</v>
      </c>
      <c r="H1359" s="69"/>
      <c r="I1359" s="62"/>
    </row>
    <row r="1360" spans="1:9" ht="21" customHeight="1">
      <c r="A1360" s="1"/>
      <c r="B1360" s="65">
        <v>46339</v>
      </c>
      <c r="C1360" s="402">
        <v>2354</v>
      </c>
      <c r="D1360" s="75" t="s">
        <v>113</v>
      </c>
      <c r="E1360" s="72" t="s">
        <v>285</v>
      </c>
      <c r="F1360" s="67">
        <v>125</v>
      </c>
      <c r="G1360" s="74" t="s">
        <v>299</v>
      </c>
      <c r="H1360" s="69"/>
      <c r="I1360" s="62"/>
    </row>
    <row r="1361" spans="1:9" ht="21" customHeight="1">
      <c r="A1361" s="1"/>
      <c r="B1361" s="65">
        <v>46339</v>
      </c>
      <c r="C1361" s="402">
        <v>2355</v>
      </c>
      <c r="D1361" s="75" t="s">
        <v>113</v>
      </c>
      <c r="E1361" s="72" t="s">
        <v>90</v>
      </c>
      <c r="F1361" s="67">
        <v>135</v>
      </c>
      <c r="G1361" s="74" t="s">
        <v>302</v>
      </c>
      <c r="H1361" s="69"/>
      <c r="I1361" s="62"/>
    </row>
    <row r="1362" spans="1:9" ht="21" customHeight="1">
      <c r="A1362" s="1"/>
      <c r="B1362" s="65">
        <v>46339</v>
      </c>
      <c r="C1362" s="402">
        <v>2356</v>
      </c>
      <c r="D1362" s="75" t="s">
        <v>114</v>
      </c>
      <c r="E1362" s="72" t="s">
        <v>89</v>
      </c>
      <c r="F1362" s="67">
        <v>780</v>
      </c>
      <c r="G1362" s="74" t="s">
        <v>299</v>
      </c>
      <c r="H1362" s="69"/>
      <c r="I1362" s="62"/>
    </row>
    <row r="1363" spans="1:9" ht="21" customHeight="1">
      <c r="A1363" s="1"/>
      <c r="B1363" s="65">
        <v>46340</v>
      </c>
      <c r="C1363" s="402">
        <v>2357</v>
      </c>
      <c r="D1363" s="75" t="s">
        <v>114</v>
      </c>
      <c r="E1363" s="72" t="s">
        <v>90</v>
      </c>
      <c r="F1363" s="67">
        <v>90</v>
      </c>
      <c r="G1363" s="74" t="s">
        <v>301</v>
      </c>
      <c r="H1363" s="69"/>
      <c r="I1363" s="62"/>
    </row>
    <row r="1364" spans="1:9" ht="21" customHeight="1">
      <c r="A1364" s="1"/>
      <c r="B1364" s="65">
        <v>46340</v>
      </c>
      <c r="C1364" s="402">
        <v>2358</v>
      </c>
      <c r="D1364" s="75" t="s">
        <v>114</v>
      </c>
      <c r="E1364" s="72" t="s">
        <v>283</v>
      </c>
      <c r="F1364" s="67">
        <v>180</v>
      </c>
      <c r="G1364" s="74" t="s">
        <v>302</v>
      </c>
      <c r="H1364" s="69"/>
      <c r="I1364" s="62"/>
    </row>
    <row r="1365" spans="1:9" ht="21" customHeight="1">
      <c r="A1365" s="1"/>
      <c r="B1365" s="65">
        <v>46340</v>
      </c>
      <c r="C1365" s="402">
        <v>2359</v>
      </c>
      <c r="D1365" s="75" t="s">
        <v>114</v>
      </c>
      <c r="E1365" s="72" t="s">
        <v>285</v>
      </c>
      <c r="F1365" s="67">
        <v>195</v>
      </c>
      <c r="G1365" s="74" t="s">
        <v>300</v>
      </c>
      <c r="H1365" s="69"/>
      <c r="I1365" s="62"/>
    </row>
    <row r="1366" spans="1:9" ht="21" customHeight="1">
      <c r="A1366" s="1"/>
      <c r="B1366" s="65">
        <v>46341</v>
      </c>
      <c r="C1366" s="402">
        <v>2360</v>
      </c>
      <c r="D1366" s="75" t="s">
        <v>114</v>
      </c>
      <c r="E1366" s="72" t="s">
        <v>90</v>
      </c>
      <c r="F1366" s="67">
        <v>300</v>
      </c>
      <c r="G1366" s="74" t="s">
        <v>301</v>
      </c>
      <c r="H1366" s="69"/>
      <c r="I1366" s="62"/>
    </row>
    <row r="1367" spans="1:9" ht="21" customHeight="1">
      <c r="A1367" s="1"/>
      <c r="B1367" s="65">
        <v>46341</v>
      </c>
      <c r="C1367" s="402">
        <v>2361</v>
      </c>
      <c r="D1367" s="75" t="s">
        <v>115</v>
      </c>
      <c r="E1367" s="72" t="s">
        <v>89</v>
      </c>
      <c r="F1367" s="67">
        <v>340</v>
      </c>
      <c r="G1367" s="74" t="s">
        <v>299</v>
      </c>
      <c r="H1367" s="69"/>
      <c r="I1367" s="62"/>
    </row>
    <row r="1368" spans="1:9" ht="21" customHeight="1">
      <c r="A1368" s="1"/>
      <c r="B1368" s="65">
        <v>46341</v>
      </c>
      <c r="C1368" s="402">
        <v>2362</v>
      </c>
      <c r="D1368" s="75" t="s">
        <v>115</v>
      </c>
      <c r="E1368" s="72" t="s">
        <v>90</v>
      </c>
      <c r="F1368" s="67">
        <v>170</v>
      </c>
      <c r="G1368" s="74" t="s">
        <v>300</v>
      </c>
      <c r="H1368" s="69"/>
      <c r="I1368" s="62"/>
    </row>
    <row r="1369" spans="1:9" ht="21" customHeight="1">
      <c r="A1369" s="1"/>
      <c r="B1369" s="65">
        <v>46342</v>
      </c>
      <c r="C1369" s="402">
        <v>2363</v>
      </c>
      <c r="D1369" s="75" t="s">
        <v>115</v>
      </c>
      <c r="E1369" s="72" t="s">
        <v>283</v>
      </c>
      <c r="F1369" s="67">
        <v>240</v>
      </c>
      <c r="G1369" s="74" t="s">
        <v>301</v>
      </c>
      <c r="H1369" s="69"/>
      <c r="I1369" s="62"/>
    </row>
    <row r="1370" spans="1:9" ht="21" customHeight="1">
      <c r="A1370" s="1"/>
      <c r="B1370" s="65">
        <v>46342</v>
      </c>
      <c r="C1370" s="402">
        <v>2364</v>
      </c>
      <c r="D1370" s="75" t="s">
        <v>115</v>
      </c>
      <c r="E1370" s="72" t="s">
        <v>285</v>
      </c>
      <c r="F1370" s="67">
        <v>135</v>
      </c>
      <c r="G1370" s="74" t="s">
        <v>299</v>
      </c>
      <c r="H1370" s="69"/>
      <c r="I1370" s="62"/>
    </row>
    <row r="1371" spans="1:9" ht="21" customHeight="1">
      <c r="A1371" s="1"/>
      <c r="B1371" s="65">
        <v>46342</v>
      </c>
      <c r="C1371" s="402">
        <v>2365</v>
      </c>
      <c r="D1371" s="75" t="s">
        <v>115</v>
      </c>
      <c r="E1371" s="72" t="s">
        <v>90</v>
      </c>
      <c r="F1371" s="67">
        <v>210</v>
      </c>
      <c r="G1371" s="74" t="s">
        <v>302</v>
      </c>
      <c r="H1371" s="69"/>
      <c r="I1371" s="62"/>
    </row>
    <row r="1372" spans="1:9" ht="21" customHeight="1">
      <c r="A1372" s="1"/>
      <c r="B1372" s="65">
        <v>46343</v>
      </c>
      <c r="C1372" s="402">
        <v>2366</v>
      </c>
      <c r="D1372" s="75" t="s">
        <v>116</v>
      </c>
      <c r="E1372" s="72" t="s">
        <v>89</v>
      </c>
      <c r="F1372" s="67">
        <v>340</v>
      </c>
      <c r="G1372" s="74" t="s">
        <v>299</v>
      </c>
      <c r="H1372" s="69"/>
      <c r="I1372" s="62"/>
    </row>
    <row r="1373" spans="1:9" ht="21" customHeight="1">
      <c r="A1373" s="1"/>
      <c r="B1373" s="65">
        <v>46343</v>
      </c>
      <c r="C1373" s="402">
        <v>2367</v>
      </c>
      <c r="D1373" s="75" t="s">
        <v>116</v>
      </c>
      <c r="E1373" s="72" t="s">
        <v>90</v>
      </c>
      <c r="F1373" s="67">
        <v>345</v>
      </c>
      <c r="G1373" s="74" t="s">
        <v>301</v>
      </c>
      <c r="H1373" s="69"/>
      <c r="I1373" s="62"/>
    </row>
    <row r="1374" spans="1:9" ht="21" customHeight="1">
      <c r="A1374" s="1"/>
      <c r="B1374" s="65">
        <v>46343</v>
      </c>
      <c r="C1374" s="402">
        <v>2368</v>
      </c>
      <c r="D1374" s="75" t="s">
        <v>116</v>
      </c>
      <c r="E1374" s="72" t="s">
        <v>283</v>
      </c>
      <c r="F1374" s="67">
        <v>215</v>
      </c>
      <c r="G1374" s="74" t="s">
        <v>302</v>
      </c>
      <c r="H1374" s="69"/>
      <c r="I1374" s="62"/>
    </row>
    <row r="1375" spans="1:9" ht="21" customHeight="1">
      <c r="A1375" s="1"/>
      <c r="B1375" s="65">
        <v>46344</v>
      </c>
      <c r="C1375" s="402">
        <v>2369</v>
      </c>
      <c r="D1375" s="75" t="s">
        <v>116</v>
      </c>
      <c r="E1375" s="72" t="s">
        <v>285</v>
      </c>
      <c r="F1375" s="67">
        <v>260</v>
      </c>
      <c r="G1375" s="74" t="s">
        <v>300</v>
      </c>
      <c r="H1375" s="69"/>
      <c r="I1375" s="62"/>
    </row>
    <row r="1376" spans="1:9" ht="21" customHeight="1">
      <c r="A1376" s="1"/>
      <c r="B1376" s="65">
        <v>46344</v>
      </c>
      <c r="C1376" s="402">
        <v>2370</v>
      </c>
      <c r="D1376" s="75" t="s">
        <v>116</v>
      </c>
      <c r="E1376" s="72" t="s">
        <v>90</v>
      </c>
      <c r="F1376" s="67">
        <v>175</v>
      </c>
      <c r="G1376" s="74" t="s">
        <v>301</v>
      </c>
      <c r="H1376" s="69"/>
      <c r="I1376" s="62"/>
    </row>
    <row r="1377" spans="1:9" ht="21" customHeight="1">
      <c r="A1377" s="1"/>
      <c r="B1377" s="65">
        <v>46344</v>
      </c>
      <c r="C1377" s="402">
        <v>2371</v>
      </c>
      <c r="D1377" s="75" t="s">
        <v>117</v>
      </c>
      <c r="E1377" s="72" t="s">
        <v>89</v>
      </c>
      <c r="F1377" s="67">
        <v>500</v>
      </c>
      <c r="G1377" s="74" t="s">
        <v>299</v>
      </c>
      <c r="H1377" s="69"/>
      <c r="I1377" s="62"/>
    </row>
    <row r="1378" spans="1:9" ht="21" customHeight="1">
      <c r="A1378" s="1"/>
      <c r="B1378" s="65">
        <v>46345</v>
      </c>
      <c r="C1378" s="402">
        <v>2372</v>
      </c>
      <c r="D1378" s="75" t="s">
        <v>117</v>
      </c>
      <c r="E1378" s="72" t="s">
        <v>90</v>
      </c>
      <c r="F1378" s="67">
        <v>175</v>
      </c>
      <c r="G1378" s="74" t="s">
        <v>300</v>
      </c>
      <c r="H1378" s="69"/>
      <c r="I1378" s="62"/>
    </row>
    <row r="1379" spans="1:9" ht="21" customHeight="1">
      <c r="A1379" s="1"/>
      <c r="B1379" s="65">
        <v>46345</v>
      </c>
      <c r="C1379" s="402">
        <v>2373</v>
      </c>
      <c r="D1379" s="75" t="s">
        <v>117</v>
      </c>
      <c r="E1379" s="72" t="s">
        <v>283</v>
      </c>
      <c r="F1379" s="67">
        <v>110</v>
      </c>
      <c r="G1379" s="74" t="s">
        <v>301</v>
      </c>
      <c r="H1379" s="69"/>
      <c r="I1379" s="62"/>
    </row>
    <row r="1380" spans="1:9" ht="21" customHeight="1">
      <c r="A1380" s="1"/>
      <c r="B1380" s="65">
        <v>46345</v>
      </c>
      <c r="C1380" s="402">
        <v>2374</v>
      </c>
      <c r="D1380" s="75" t="s">
        <v>117</v>
      </c>
      <c r="E1380" s="72" t="s">
        <v>285</v>
      </c>
      <c r="F1380" s="67">
        <v>190</v>
      </c>
      <c r="G1380" s="74" t="s">
        <v>299</v>
      </c>
      <c r="H1380" s="69"/>
      <c r="I1380" s="62"/>
    </row>
    <row r="1381" spans="1:9" ht="21" customHeight="1">
      <c r="A1381" s="1"/>
      <c r="B1381" s="65">
        <v>46346</v>
      </c>
      <c r="C1381" s="402">
        <v>2375</v>
      </c>
      <c r="D1381" s="75" t="s">
        <v>117</v>
      </c>
      <c r="E1381" s="72" t="s">
        <v>90</v>
      </c>
      <c r="F1381" s="67">
        <v>170</v>
      </c>
      <c r="G1381" s="74" t="s">
        <v>302</v>
      </c>
      <c r="H1381" s="69"/>
      <c r="I1381" s="62"/>
    </row>
    <row r="1382" spans="1:9" ht="21" customHeight="1">
      <c r="A1382" s="1"/>
      <c r="B1382" s="65">
        <v>46346</v>
      </c>
      <c r="C1382" s="402">
        <v>2376</v>
      </c>
      <c r="D1382" s="75" t="s">
        <v>118</v>
      </c>
      <c r="E1382" s="72" t="s">
        <v>89</v>
      </c>
      <c r="F1382" s="67">
        <v>380</v>
      </c>
      <c r="G1382" s="74" t="s">
        <v>299</v>
      </c>
      <c r="H1382" s="69"/>
      <c r="I1382" s="62"/>
    </row>
    <row r="1383" spans="1:9" ht="21" customHeight="1">
      <c r="A1383" s="1"/>
      <c r="B1383" s="65">
        <v>46346</v>
      </c>
      <c r="C1383" s="402">
        <v>2377</v>
      </c>
      <c r="D1383" s="75" t="s">
        <v>118</v>
      </c>
      <c r="E1383" s="72" t="s">
        <v>90</v>
      </c>
      <c r="F1383" s="67">
        <v>180</v>
      </c>
      <c r="G1383" s="74" t="s">
        <v>301</v>
      </c>
      <c r="H1383" s="69"/>
      <c r="I1383" s="62"/>
    </row>
    <row r="1384" spans="1:9" ht="21" customHeight="1">
      <c r="A1384" s="1"/>
      <c r="B1384" s="65">
        <v>46347</v>
      </c>
      <c r="C1384" s="402">
        <v>2378</v>
      </c>
      <c r="D1384" s="75" t="s">
        <v>118</v>
      </c>
      <c r="E1384" s="72" t="s">
        <v>283</v>
      </c>
      <c r="F1384" s="67">
        <v>300</v>
      </c>
      <c r="G1384" s="74" t="s">
        <v>302</v>
      </c>
      <c r="H1384" s="69"/>
      <c r="I1384" s="62"/>
    </row>
    <row r="1385" spans="1:9" ht="21" customHeight="1">
      <c r="A1385" s="1"/>
      <c r="B1385" s="65">
        <v>46347</v>
      </c>
      <c r="C1385" s="402">
        <v>2379</v>
      </c>
      <c r="D1385" s="75" t="s">
        <v>118</v>
      </c>
      <c r="E1385" s="72" t="s">
        <v>285</v>
      </c>
      <c r="F1385" s="67">
        <v>120</v>
      </c>
      <c r="G1385" s="74" t="s">
        <v>300</v>
      </c>
      <c r="H1385" s="69"/>
      <c r="I1385" s="62"/>
    </row>
    <row r="1386" spans="1:9" ht="21" customHeight="1">
      <c r="A1386" s="1"/>
      <c r="B1386" s="65">
        <v>46347</v>
      </c>
      <c r="C1386" s="402">
        <v>2380</v>
      </c>
      <c r="D1386" s="75" t="s">
        <v>118</v>
      </c>
      <c r="E1386" s="72" t="s">
        <v>90</v>
      </c>
      <c r="F1386" s="67">
        <v>150</v>
      </c>
      <c r="G1386" s="74" t="s">
        <v>301</v>
      </c>
      <c r="H1386" s="69"/>
      <c r="I1386" s="62"/>
    </row>
    <row r="1387" spans="1:9" ht="21" customHeight="1">
      <c r="A1387" s="1"/>
      <c r="B1387" s="65">
        <v>46358</v>
      </c>
      <c r="C1387" s="402">
        <v>2381</v>
      </c>
      <c r="D1387" s="75" t="s">
        <v>107</v>
      </c>
      <c r="E1387" s="72" t="s">
        <v>89</v>
      </c>
      <c r="F1387" s="67">
        <v>610</v>
      </c>
      <c r="G1387" s="74" t="s">
        <v>299</v>
      </c>
      <c r="H1387" s="69"/>
      <c r="I1387" s="62"/>
    </row>
    <row r="1388" spans="1:9" ht="21" customHeight="1">
      <c r="A1388" s="1"/>
      <c r="B1388" s="65">
        <v>46358</v>
      </c>
      <c r="C1388" s="402">
        <v>2382</v>
      </c>
      <c r="D1388" s="75" t="s">
        <v>107</v>
      </c>
      <c r="E1388" s="72" t="s">
        <v>90</v>
      </c>
      <c r="F1388" s="67">
        <v>240</v>
      </c>
      <c r="G1388" s="74" t="s">
        <v>300</v>
      </c>
      <c r="H1388" s="69"/>
      <c r="I1388" s="62"/>
    </row>
    <row r="1389" spans="1:9" ht="21" customHeight="1">
      <c r="A1389" s="1"/>
      <c r="B1389" s="65">
        <v>46358</v>
      </c>
      <c r="C1389" s="402">
        <v>2383</v>
      </c>
      <c r="D1389" s="75" t="s">
        <v>107</v>
      </c>
      <c r="E1389" s="72" t="s">
        <v>283</v>
      </c>
      <c r="F1389" s="67">
        <v>150</v>
      </c>
      <c r="G1389" s="74" t="s">
        <v>301</v>
      </c>
      <c r="H1389" s="69"/>
      <c r="I1389" s="62"/>
    </row>
    <row r="1390" spans="1:9" ht="21" customHeight="1">
      <c r="A1390" s="1"/>
      <c r="B1390" s="65">
        <v>46359</v>
      </c>
      <c r="C1390" s="402">
        <v>2384</v>
      </c>
      <c r="D1390" s="75" t="s">
        <v>107</v>
      </c>
      <c r="E1390" s="72" t="s">
        <v>285</v>
      </c>
      <c r="F1390" s="67">
        <v>175</v>
      </c>
      <c r="G1390" s="74" t="s">
        <v>299</v>
      </c>
      <c r="H1390" s="69"/>
      <c r="I1390" s="62"/>
    </row>
    <row r="1391" spans="1:9" ht="21" customHeight="1">
      <c r="A1391" s="1"/>
      <c r="B1391" s="65">
        <v>46359</v>
      </c>
      <c r="C1391" s="402">
        <v>2385</v>
      </c>
      <c r="D1391" s="75" t="s">
        <v>107</v>
      </c>
      <c r="E1391" s="72" t="s">
        <v>90</v>
      </c>
      <c r="F1391" s="67">
        <v>300</v>
      </c>
      <c r="G1391" s="74" t="s">
        <v>302</v>
      </c>
      <c r="H1391" s="69"/>
      <c r="I1391" s="62"/>
    </row>
    <row r="1392" spans="1:9" ht="21" customHeight="1">
      <c r="A1392" s="1"/>
      <c r="B1392" s="65">
        <v>46359</v>
      </c>
      <c r="C1392" s="402">
        <v>2386</v>
      </c>
      <c r="D1392" s="75" t="s">
        <v>108</v>
      </c>
      <c r="E1392" s="72" t="s">
        <v>89</v>
      </c>
      <c r="F1392" s="67">
        <v>340</v>
      </c>
      <c r="G1392" s="74" t="s">
        <v>299</v>
      </c>
      <c r="H1392" s="69"/>
      <c r="I1392" s="62"/>
    </row>
    <row r="1393" spans="1:9" ht="21" customHeight="1">
      <c r="A1393" s="1"/>
      <c r="B1393" s="65">
        <v>46360</v>
      </c>
      <c r="C1393" s="402">
        <v>2387</v>
      </c>
      <c r="D1393" s="75" t="s">
        <v>108</v>
      </c>
      <c r="E1393" s="72" t="s">
        <v>90</v>
      </c>
      <c r="F1393" s="67">
        <v>240</v>
      </c>
      <c r="G1393" s="74" t="s">
        <v>301</v>
      </c>
      <c r="H1393" s="69"/>
      <c r="I1393" s="62"/>
    </row>
    <row r="1394" spans="1:9" ht="21" customHeight="1">
      <c r="A1394" s="1"/>
      <c r="B1394" s="65">
        <v>46360</v>
      </c>
      <c r="C1394" s="402">
        <v>2388</v>
      </c>
      <c r="D1394" s="75" t="s">
        <v>108</v>
      </c>
      <c r="E1394" s="72" t="s">
        <v>283</v>
      </c>
      <c r="F1394" s="67">
        <v>210</v>
      </c>
      <c r="G1394" s="74" t="s">
        <v>302</v>
      </c>
      <c r="H1394" s="69"/>
      <c r="I1394" s="62"/>
    </row>
    <row r="1395" spans="1:9" ht="21" customHeight="1">
      <c r="A1395" s="1"/>
      <c r="B1395" s="65">
        <v>46360</v>
      </c>
      <c r="C1395" s="402">
        <v>2389</v>
      </c>
      <c r="D1395" s="75" t="s">
        <v>108</v>
      </c>
      <c r="E1395" s="72" t="s">
        <v>285</v>
      </c>
      <c r="F1395" s="67">
        <v>260</v>
      </c>
      <c r="G1395" s="74" t="s">
        <v>300</v>
      </c>
      <c r="H1395" s="69"/>
      <c r="I1395" s="62"/>
    </row>
    <row r="1396" spans="1:9" ht="21" customHeight="1">
      <c r="A1396" s="1"/>
      <c r="B1396" s="65">
        <v>46361</v>
      </c>
      <c r="C1396" s="402">
        <v>2390</v>
      </c>
      <c r="D1396" s="75" t="s">
        <v>108</v>
      </c>
      <c r="E1396" s="72" t="s">
        <v>90</v>
      </c>
      <c r="F1396" s="67">
        <v>305</v>
      </c>
      <c r="G1396" s="74" t="s">
        <v>301</v>
      </c>
      <c r="H1396" s="69"/>
      <c r="I1396" s="62"/>
    </row>
    <row r="1397" spans="1:9" ht="21" customHeight="1">
      <c r="A1397" s="1"/>
      <c r="B1397" s="65">
        <v>46361</v>
      </c>
      <c r="C1397" s="402">
        <v>2391</v>
      </c>
      <c r="D1397" s="75" t="s">
        <v>109</v>
      </c>
      <c r="E1397" s="72" t="s">
        <v>89</v>
      </c>
      <c r="F1397" s="67">
        <v>730</v>
      </c>
      <c r="G1397" s="74" t="s">
        <v>299</v>
      </c>
      <c r="H1397" s="69"/>
      <c r="I1397" s="62"/>
    </row>
    <row r="1398" spans="1:9" ht="21" customHeight="1">
      <c r="A1398" s="1"/>
      <c r="B1398" s="65">
        <v>46361</v>
      </c>
      <c r="C1398" s="402">
        <v>2392</v>
      </c>
      <c r="D1398" s="75" t="s">
        <v>109</v>
      </c>
      <c r="E1398" s="72" t="s">
        <v>90</v>
      </c>
      <c r="F1398" s="67">
        <v>210</v>
      </c>
      <c r="G1398" s="74" t="s">
        <v>300</v>
      </c>
      <c r="H1398" s="69"/>
      <c r="I1398" s="62"/>
    </row>
    <row r="1399" spans="1:9" ht="21" customHeight="1">
      <c r="A1399" s="1"/>
      <c r="B1399" s="65">
        <v>46362</v>
      </c>
      <c r="C1399" s="402">
        <v>2393</v>
      </c>
      <c r="D1399" s="75" t="s">
        <v>109</v>
      </c>
      <c r="E1399" s="72" t="s">
        <v>283</v>
      </c>
      <c r="F1399" s="67">
        <v>70</v>
      </c>
      <c r="G1399" s="74" t="s">
        <v>301</v>
      </c>
      <c r="H1399" s="69"/>
      <c r="I1399" s="62"/>
    </row>
    <row r="1400" spans="1:9" ht="21" customHeight="1">
      <c r="A1400" s="1"/>
      <c r="B1400" s="65">
        <v>46362</v>
      </c>
      <c r="C1400" s="402">
        <v>2394</v>
      </c>
      <c r="D1400" s="75" t="s">
        <v>109</v>
      </c>
      <c r="E1400" s="72" t="s">
        <v>285</v>
      </c>
      <c r="F1400" s="67">
        <v>10</v>
      </c>
      <c r="G1400" s="74" t="s">
        <v>299</v>
      </c>
      <c r="H1400" s="69"/>
      <c r="I1400" s="62"/>
    </row>
    <row r="1401" spans="1:9" ht="21" customHeight="1">
      <c r="A1401" s="1"/>
      <c r="B1401" s="65">
        <v>46362</v>
      </c>
      <c r="C1401" s="402">
        <v>2395</v>
      </c>
      <c r="D1401" s="75" t="s">
        <v>109</v>
      </c>
      <c r="E1401" s="72" t="s">
        <v>90</v>
      </c>
      <c r="F1401" s="67">
        <v>25</v>
      </c>
      <c r="G1401" s="74" t="s">
        <v>302</v>
      </c>
      <c r="H1401" s="69"/>
      <c r="I1401" s="62"/>
    </row>
    <row r="1402" spans="1:9" ht="21" customHeight="1">
      <c r="A1402" s="1"/>
      <c r="B1402" s="65">
        <v>46363</v>
      </c>
      <c r="C1402" s="402">
        <v>2396</v>
      </c>
      <c r="D1402" s="75" t="s">
        <v>110</v>
      </c>
      <c r="E1402" s="72" t="s">
        <v>89</v>
      </c>
      <c r="F1402" s="67">
        <v>290</v>
      </c>
      <c r="G1402" s="74" t="s">
        <v>299</v>
      </c>
      <c r="H1402" s="69"/>
      <c r="I1402" s="62"/>
    </row>
    <row r="1403" spans="1:9" ht="21" customHeight="1">
      <c r="A1403" s="1"/>
      <c r="B1403" s="65">
        <v>46363</v>
      </c>
      <c r="C1403" s="402">
        <v>2397</v>
      </c>
      <c r="D1403" s="75" t="s">
        <v>110</v>
      </c>
      <c r="E1403" s="72" t="s">
        <v>90</v>
      </c>
      <c r="F1403" s="67">
        <v>25</v>
      </c>
      <c r="G1403" s="74" t="s">
        <v>301</v>
      </c>
      <c r="H1403" s="69"/>
      <c r="I1403" s="62"/>
    </row>
    <row r="1404" spans="1:9" ht="21" customHeight="1">
      <c r="A1404" s="1"/>
      <c r="B1404" s="65">
        <v>46363</v>
      </c>
      <c r="C1404" s="402">
        <v>2398</v>
      </c>
      <c r="D1404" s="75" t="s">
        <v>110</v>
      </c>
      <c r="E1404" s="72" t="s">
        <v>283</v>
      </c>
      <c r="F1404" s="67">
        <v>10</v>
      </c>
      <c r="G1404" s="74" t="s">
        <v>302</v>
      </c>
      <c r="H1404" s="69"/>
      <c r="I1404" s="62"/>
    </row>
    <row r="1405" spans="1:9" ht="21" customHeight="1">
      <c r="A1405" s="1"/>
      <c r="B1405" s="65">
        <v>46364</v>
      </c>
      <c r="C1405" s="402">
        <v>2399</v>
      </c>
      <c r="D1405" s="75" t="s">
        <v>110</v>
      </c>
      <c r="E1405" s="72" t="s">
        <v>285</v>
      </c>
      <c r="F1405" s="67">
        <v>35</v>
      </c>
      <c r="G1405" s="74" t="s">
        <v>300</v>
      </c>
      <c r="H1405" s="69"/>
      <c r="I1405" s="62"/>
    </row>
    <row r="1406" spans="1:9" ht="21" customHeight="1">
      <c r="A1406" s="1"/>
      <c r="B1406" s="65">
        <v>46364</v>
      </c>
      <c r="C1406" s="402">
        <v>2400</v>
      </c>
      <c r="D1406" s="75" t="s">
        <v>110</v>
      </c>
      <c r="E1406" s="72" t="s">
        <v>90</v>
      </c>
      <c r="F1406" s="67">
        <v>10</v>
      </c>
      <c r="G1406" s="74" t="s">
        <v>301</v>
      </c>
      <c r="H1406" s="69"/>
      <c r="I1406" s="62"/>
    </row>
    <row r="1407" spans="1:9" ht="21" customHeight="1">
      <c r="A1407" s="1"/>
      <c r="B1407" s="65">
        <v>46364</v>
      </c>
      <c r="C1407" s="402">
        <v>2401</v>
      </c>
      <c r="D1407" s="75" t="s">
        <v>111</v>
      </c>
      <c r="E1407" s="72" t="s">
        <v>89</v>
      </c>
      <c r="F1407" s="67">
        <v>270</v>
      </c>
      <c r="G1407" s="74" t="s">
        <v>299</v>
      </c>
      <c r="H1407" s="69"/>
      <c r="I1407" s="62"/>
    </row>
    <row r="1408" spans="1:9" ht="21" customHeight="1">
      <c r="A1408" s="1"/>
      <c r="B1408" s="65">
        <v>46365</v>
      </c>
      <c r="C1408" s="402">
        <v>2402</v>
      </c>
      <c r="D1408" s="75" t="s">
        <v>111</v>
      </c>
      <c r="E1408" s="72" t="s">
        <v>90</v>
      </c>
      <c r="F1408" s="67">
        <v>60</v>
      </c>
      <c r="G1408" s="74" t="s">
        <v>300</v>
      </c>
      <c r="H1408" s="69"/>
      <c r="I1408" s="62"/>
    </row>
    <row r="1409" spans="1:9" ht="21" customHeight="1">
      <c r="A1409" s="1"/>
      <c r="B1409" s="65">
        <v>46365</v>
      </c>
      <c r="C1409" s="402">
        <v>2403</v>
      </c>
      <c r="D1409" s="75" t="s">
        <v>111</v>
      </c>
      <c r="E1409" s="72" t="s">
        <v>283</v>
      </c>
      <c r="F1409" s="67">
        <v>75</v>
      </c>
      <c r="G1409" s="74" t="s">
        <v>301</v>
      </c>
      <c r="H1409" s="69"/>
      <c r="I1409" s="62"/>
    </row>
    <row r="1410" spans="1:9" ht="21" customHeight="1">
      <c r="A1410" s="1"/>
      <c r="B1410" s="65">
        <v>46365</v>
      </c>
      <c r="C1410" s="402">
        <v>2404</v>
      </c>
      <c r="D1410" s="75" t="s">
        <v>111</v>
      </c>
      <c r="E1410" s="72" t="s">
        <v>285</v>
      </c>
      <c r="F1410" s="67">
        <v>10</v>
      </c>
      <c r="G1410" s="74" t="s">
        <v>299</v>
      </c>
      <c r="H1410" s="69"/>
      <c r="I1410" s="62"/>
    </row>
    <row r="1411" spans="1:9" ht="21" customHeight="1">
      <c r="A1411" s="1"/>
      <c r="B1411" s="65">
        <v>46366</v>
      </c>
      <c r="C1411" s="402">
        <v>2405</v>
      </c>
      <c r="D1411" s="75" t="s">
        <v>111</v>
      </c>
      <c r="E1411" s="72" t="s">
        <v>90</v>
      </c>
      <c r="F1411" s="67">
        <v>25</v>
      </c>
      <c r="G1411" s="74" t="s">
        <v>302</v>
      </c>
      <c r="H1411" s="69"/>
      <c r="I1411" s="62"/>
    </row>
    <row r="1412" spans="1:9" ht="21" customHeight="1">
      <c r="A1412" s="1"/>
      <c r="B1412" s="65">
        <v>46366</v>
      </c>
      <c r="C1412" s="402">
        <v>2406</v>
      </c>
      <c r="D1412" s="75" t="s">
        <v>112</v>
      </c>
      <c r="E1412" s="72" t="s">
        <v>89</v>
      </c>
      <c r="F1412" s="67">
        <v>540</v>
      </c>
      <c r="G1412" s="74" t="s">
        <v>299</v>
      </c>
      <c r="H1412" s="69"/>
      <c r="I1412" s="62"/>
    </row>
    <row r="1413" spans="1:9" ht="21" customHeight="1">
      <c r="A1413" s="1"/>
      <c r="B1413" s="65">
        <v>46366</v>
      </c>
      <c r="C1413" s="402">
        <v>2407</v>
      </c>
      <c r="D1413" s="75" t="s">
        <v>112</v>
      </c>
      <c r="E1413" s="72" t="s">
        <v>90</v>
      </c>
      <c r="F1413" s="67">
        <v>25</v>
      </c>
      <c r="G1413" s="74" t="s">
        <v>301</v>
      </c>
      <c r="H1413" s="69"/>
      <c r="I1413" s="62"/>
    </row>
    <row r="1414" spans="1:9" ht="21" customHeight="1">
      <c r="A1414" s="1"/>
      <c r="B1414" s="65">
        <v>46367</v>
      </c>
      <c r="C1414" s="402">
        <v>2408</v>
      </c>
      <c r="D1414" s="75" t="s">
        <v>112</v>
      </c>
      <c r="E1414" s="72" t="s">
        <v>283</v>
      </c>
      <c r="F1414" s="67">
        <v>10</v>
      </c>
      <c r="G1414" s="74" t="s">
        <v>302</v>
      </c>
      <c r="H1414" s="69"/>
      <c r="I1414" s="62"/>
    </row>
    <row r="1415" spans="1:9" ht="21" customHeight="1">
      <c r="A1415" s="1"/>
      <c r="B1415" s="65">
        <v>46367</v>
      </c>
      <c r="C1415" s="402">
        <v>2409</v>
      </c>
      <c r="D1415" s="75" t="s">
        <v>112</v>
      </c>
      <c r="E1415" s="72" t="s">
        <v>285</v>
      </c>
      <c r="F1415" s="67">
        <v>40</v>
      </c>
      <c r="G1415" s="74" t="s">
        <v>300</v>
      </c>
      <c r="H1415" s="69"/>
      <c r="I1415" s="62"/>
    </row>
    <row r="1416" spans="1:9" ht="21" customHeight="1">
      <c r="A1416" s="1"/>
      <c r="B1416" s="65">
        <v>46367</v>
      </c>
      <c r="C1416" s="402">
        <v>2410</v>
      </c>
      <c r="D1416" s="75" t="s">
        <v>112</v>
      </c>
      <c r="E1416" s="72" t="s">
        <v>90</v>
      </c>
      <c r="F1416" s="67">
        <v>10</v>
      </c>
      <c r="G1416" s="74" t="s">
        <v>301</v>
      </c>
      <c r="H1416" s="69"/>
      <c r="I1416" s="62"/>
    </row>
    <row r="1417" spans="1:9" ht="21" customHeight="1">
      <c r="A1417" s="1"/>
      <c r="B1417" s="65">
        <v>46368</v>
      </c>
      <c r="C1417" s="402">
        <v>2411</v>
      </c>
      <c r="D1417" s="75" t="s">
        <v>113</v>
      </c>
      <c r="E1417" s="72" t="s">
        <v>89</v>
      </c>
      <c r="F1417" s="67">
        <v>460</v>
      </c>
      <c r="G1417" s="74" t="s">
        <v>299</v>
      </c>
      <c r="H1417" s="69"/>
      <c r="I1417" s="62"/>
    </row>
    <row r="1418" spans="1:9" ht="21" customHeight="1">
      <c r="A1418" s="1"/>
      <c r="B1418" s="65">
        <v>46368</v>
      </c>
      <c r="C1418" s="402">
        <v>2412</v>
      </c>
      <c r="D1418" s="75" t="s">
        <v>113</v>
      </c>
      <c r="E1418" s="72" t="s">
        <v>90</v>
      </c>
      <c r="F1418" s="67">
        <v>65</v>
      </c>
      <c r="G1418" s="74" t="s">
        <v>300</v>
      </c>
      <c r="H1418" s="69"/>
      <c r="I1418" s="62"/>
    </row>
    <row r="1419" spans="1:9" ht="21" customHeight="1">
      <c r="A1419" s="1"/>
      <c r="B1419" s="65">
        <v>46368</v>
      </c>
      <c r="C1419" s="402">
        <v>2413</v>
      </c>
      <c r="D1419" s="75" t="s">
        <v>113</v>
      </c>
      <c r="E1419" s="72" t="s">
        <v>283</v>
      </c>
      <c r="F1419" s="67">
        <v>80</v>
      </c>
      <c r="G1419" s="74" t="s">
        <v>301</v>
      </c>
      <c r="H1419" s="69"/>
      <c r="I1419" s="62"/>
    </row>
    <row r="1420" spans="1:9" ht="21" customHeight="1">
      <c r="A1420" s="1"/>
      <c r="B1420" s="65">
        <v>46369</v>
      </c>
      <c r="C1420" s="402">
        <v>2414</v>
      </c>
      <c r="D1420" s="75" t="s">
        <v>113</v>
      </c>
      <c r="E1420" s="72" t="s">
        <v>285</v>
      </c>
      <c r="F1420" s="67">
        <v>15</v>
      </c>
      <c r="G1420" s="74" t="s">
        <v>299</v>
      </c>
      <c r="H1420" s="69"/>
      <c r="I1420" s="62"/>
    </row>
    <row r="1421" spans="1:9" ht="21" customHeight="1">
      <c r="A1421" s="1"/>
      <c r="B1421" s="65">
        <v>46369</v>
      </c>
      <c r="C1421" s="402">
        <v>2415</v>
      </c>
      <c r="D1421" s="75" t="s">
        <v>113</v>
      </c>
      <c r="E1421" s="72" t="s">
        <v>90</v>
      </c>
      <c r="F1421" s="67">
        <v>30</v>
      </c>
      <c r="G1421" s="74" t="s">
        <v>302</v>
      </c>
      <c r="H1421" s="69"/>
      <c r="I1421" s="62"/>
    </row>
    <row r="1422" spans="1:9" ht="21" customHeight="1">
      <c r="A1422" s="1"/>
      <c r="B1422" s="65">
        <v>46369</v>
      </c>
      <c r="C1422" s="402">
        <v>2416</v>
      </c>
      <c r="D1422" s="75" t="s">
        <v>114</v>
      </c>
      <c r="E1422" s="72" t="s">
        <v>89</v>
      </c>
      <c r="F1422" s="67">
        <v>780</v>
      </c>
      <c r="G1422" s="74" t="s">
        <v>299</v>
      </c>
      <c r="H1422" s="69"/>
      <c r="I1422" s="62"/>
    </row>
    <row r="1423" spans="1:9" ht="21" customHeight="1">
      <c r="A1423" s="1"/>
      <c r="B1423" s="65">
        <v>46370</v>
      </c>
      <c r="C1423" s="402">
        <v>2417</v>
      </c>
      <c r="D1423" s="75" t="s">
        <v>114</v>
      </c>
      <c r="E1423" s="72" t="s">
        <v>90</v>
      </c>
      <c r="F1423" s="67">
        <v>30</v>
      </c>
      <c r="G1423" s="74" t="s">
        <v>301</v>
      </c>
      <c r="H1423" s="69"/>
      <c r="I1423" s="62"/>
    </row>
    <row r="1424" spans="1:9" ht="21" customHeight="1">
      <c r="A1424" s="1"/>
      <c r="B1424" s="65">
        <v>46370</v>
      </c>
      <c r="C1424" s="402">
        <v>2418</v>
      </c>
      <c r="D1424" s="75" t="s">
        <v>114</v>
      </c>
      <c r="E1424" s="72" t="s">
        <v>283</v>
      </c>
      <c r="F1424" s="67">
        <v>15</v>
      </c>
      <c r="G1424" s="74" t="s">
        <v>302</v>
      </c>
      <c r="H1424" s="69"/>
      <c r="I1424" s="62"/>
    </row>
    <row r="1425" spans="1:9" ht="21" customHeight="1">
      <c r="A1425" s="1"/>
      <c r="B1425" s="65">
        <v>46370</v>
      </c>
      <c r="C1425" s="402">
        <v>2419</v>
      </c>
      <c r="D1425" s="75" t="s">
        <v>114</v>
      </c>
      <c r="E1425" s="72" t="s">
        <v>285</v>
      </c>
      <c r="F1425" s="67">
        <v>40</v>
      </c>
      <c r="G1425" s="74" t="s">
        <v>300</v>
      </c>
      <c r="H1425" s="69"/>
      <c r="I1425" s="62"/>
    </row>
    <row r="1426" spans="1:9" ht="21" customHeight="1">
      <c r="A1426" s="1"/>
      <c r="B1426" s="65">
        <v>46371</v>
      </c>
      <c r="C1426" s="402">
        <v>2420</v>
      </c>
      <c r="D1426" s="75" t="s">
        <v>114</v>
      </c>
      <c r="E1426" s="72" t="s">
        <v>90</v>
      </c>
      <c r="F1426" s="67">
        <v>15</v>
      </c>
      <c r="G1426" s="74" t="s">
        <v>301</v>
      </c>
      <c r="H1426" s="69"/>
      <c r="I1426" s="62"/>
    </row>
    <row r="1427" spans="1:9" ht="21" customHeight="1">
      <c r="A1427" s="1"/>
      <c r="B1427" s="65">
        <v>46371</v>
      </c>
      <c r="C1427" s="402">
        <v>2421</v>
      </c>
      <c r="D1427" s="75" t="s">
        <v>115</v>
      </c>
      <c r="E1427" s="72" t="s">
        <v>89</v>
      </c>
      <c r="F1427" s="67">
        <v>340</v>
      </c>
      <c r="G1427" s="74" t="s">
        <v>299</v>
      </c>
      <c r="H1427" s="69"/>
      <c r="I1427" s="62"/>
    </row>
    <row r="1428" spans="1:9" ht="21" customHeight="1">
      <c r="A1428" s="1"/>
      <c r="B1428" s="65">
        <v>46371</v>
      </c>
      <c r="C1428" s="402">
        <v>2422</v>
      </c>
      <c r="D1428" s="75" t="s">
        <v>115</v>
      </c>
      <c r="E1428" s="72" t="s">
        <v>90</v>
      </c>
      <c r="F1428" s="67">
        <v>70</v>
      </c>
      <c r="G1428" s="74" t="s">
        <v>300</v>
      </c>
      <c r="H1428" s="69"/>
      <c r="I1428" s="62"/>
    </row>
    <row r="1429" spans="1:9" ht="21" customHeight="1">
      <c r="A1429" s="1"/>
      <c r="B1429" s="65">
        <v>46372</v>
      </c>
      <c r="C1429" s="402">
        <v>2423</v>
      </c>
      <c r="D1429" s="75" t="s">
        <v>115</v>
      </c>
      <c r="E1429" s="72" t="s">
        <v>283</v>
      </c>
      <c r="F1429" s="67">
        <v>75</v>
      </c>
      <c r="G1429" s="74" t="s">
        <v>301</v>
      </c>
      <c r="H1429" s="69"/>
      <c r="I1429" s="62"/>
    </row>
    <row r="1430" spans="1:9" ht="21" customHeight="1">
      <c r="A1430" s="1"/>
      <c r="B1430" s="65">
        <v>46372</v>
      </c>
      <c r="C1430" s="402">
        <v>2424</v>
      </c>
      <c r="D1430" s="75" t="s">
        <v>115</v>
      </c>
      <c r="E1430" s="72" t="s">
        <v>285</v>
      </c>
      <c r="F1430" s="67">
        <v>10</v>
      </c>
      <c r="G1430" s="74" t="s">
        <v>299</v>
      </c>
      <c r="H1430" s="69"/>
      <c r="I1430" s="62"/>
    </row>
    <row r="1431" spans="1:9" ht="21" customHeight="1">
      <c r="A1431" s="1"/>
      <c r="B1431" s="65">
        <v>46372</v>
      </c>
      <c r="C1431" s="402">
        <v>2425</v>
      </c>
      <c r="D1431" s="75" t="s">
        <v>115</v>
      </c>
      <c r="E1431" s="72" t="s">
        <v>90</v>
      </c>
      <c r="F1431" s="67">
        <v>25</v>
      </c>
      <c r="G1431" s="74" t="s">
        <v>302</v>
      </c>
      <c r="H1431" s="69"/>
      <c r="I1431" s="62"/>
    </row>
    <row r="1432" spans="1:9" ht="21" customHeight="1">
      <c r="A1432" s="1"/>
      <c r="B1432" s="65">
        <v>46373</v>
      </c>
      <c r="C1432" s="402">
        <v>2426</v>
      </c>
      <c r="D1432" s="75" t="s">
        <v>116</v>
      </c>
      <c r="E1432" s="72" t="s">
        <v>89</v>
      </c>
      <c r="F1432" s="67">
        <v>340</v>
      </c>
      <c r="G1432" s="74" t="s">
        <v>299</v>
      </c>
      <c r="H1432" s="69"/>
      <c r="I1432" s="62"/>
    </row>
    <row r="1433" spans="1:9" ht="21" customHeight="1">
      <c r="A1433" s="1"/>
      <c r="B1433" s="65">
        <v>46373</v>
      </c>
      <c r="C1433" s="402">
        <v>2427</v>
      </c>
      <c r="D1433" s="75" t="s">
        <v>116</v>
      </c>
      <c r="E1433" s="72" t="s">
        <v>90</v>
      </c>
      <c r="F1433" s="67">
        <v>25</v>
      </c>
      <c r="G1433" s="74" t="s">
        <v>301</v>
      </c>
      <c r="H1433" s="69"/>
      <c r="I1433" s="62"/>
    </row>
    <row r="1434" spans="1:9" ht="21" customHeight="1">
      <c r="A1434" s="1"/>
      <c r="B1434" s="65">
        <v>46373</v>
      </c>
      <c r="C1434" s="402">
        <v>2428</v>
      </c>
      <c r="D1434" s="75" t="s">
        <v>116</v>
      </c>
      <c r="E1434" s="72" t="s">
        <v>283</v>
      </c>
      <c r="F1434" s="67">
        <v>10</v>
      </c>
      <c r="G1434" s="74" t="s">
        <v>302</v>
      </c>
      <c r="H1434" s="69"/>
      <c r="I1434" s="62"/>
    </row>
    <row r="1435" spans="1:9" ht="21" customHeight="1">
      <c r="A1435" s="1"/>
      <c r="B1435" s="65">
        <v>46374</v>
      </c>
      <c r="C1435" s="402">
        <v>2429</v>
      </c>
      <c r="D1435" s="75" t="s">
        <v>116</v>
      </c>
      <c r="E1435" s="72" t="s">
        <v>285</v>
      </c>
      <c r="F1435" s="67">
        <v>40</v>
      </c>
      <c r="G1435" s="74" t="s">
        <v>300</v>
      </c>
      <c r="H1435" s="69"/>
      <c r="I1435" s="62"/>
    </row>
    <row r="1436" spans="1:9" ht="21" customHeight="1">
      <c r="A1436" s="1"/>
      <c r="B1436" s="65">
        <v>46374</v>
      </c>
      <c r="C1436" s="402">
        <v>2430</v>
      </c>
      <c r="D1436" s="75" t="s">
        <v>116</v>
      </c>
      <c r="E1436" s="72" t="s">
        <v>90</v>
      </c>
      <c r="F1436" s="67">
        <v>10</v>
      </c>
      <c r="G1436" s="74" t="s">
        <v>301</v>
      </c>
      <c r="H1436" s="69"/>
      <c r="I1436" s="62"/>
    </row>
    <row r="1437" spans="1:9" ht="21" customHeight="1">
      <c r="A1437" s="1"/>
      <c r="B1437" s="65">
        <v>46374</v>
      </c>
      <c r="C1437" s="402">
        <v>2431</v>
      </c>
      <c r="D1437" s="75" t="s">
        <v>117</v>
      </c>
      <c r="E1437" s="72" t="s">
        <v>89</v>
      </c>
      <c r="F1437" s="67">
        <v>500</v>
      </c>
      <c r="G1437" s="74" t="s">
        <v>299</v>
      </c>
      <c r="H1437" s="69"/>
      <c r="I1437" s="62"/>
    </row>
    <row r="1438" spans="1:9" ht="21" customHeight="1">
      <c r="A1438" s="1"/>
      <c r="B1438" s="65">
        <v>46375</v>
      </c>
      <c r="C1438" s="402">
        <v>2432</v>
      </c>
      <c r="D1438" s="75" t="s">
        <v>117</v>
      </c>
      <c r="E1438" s="72" t="s">
        <v>90</v>
      </c>
      <c r="F1438" s="67">
        <v>65</v>
      </c>
      <c r="G1438" s="74" t="s">
        <v>300</v>
      </c>
      <c r="H1438" s="69"/>
      <c r="I1438" s="62"/>
    </row>
    <row r="1439" spans="1:9" ht="21" customHeight="1">
      <c r="A1439" s="1"/>
      <c r="B1439" s="65">
        <v>46375</v>
      </c>
      <c r="C1439" s="402">
        <v>2433</v>
      </c>
      <c r="D1439" s="75" t="s">
        <v>117</v>
      </c>
      <c r="E1439" s="72" t="s">
        <v>283</v>
      </c>
      <c r="F1439" s="67">
        <v>80</v>
      </c>
      <c r="G1439" s="74" t="s">
        <v>301</v>
      </c>
      <c r="H1439" s="69"/>
      <c r="I1439" s="62"/>
    </row>
    <row r="1440" spans="1:9" ht="21" customHeight="1">
      <c r="A1440" s="1"/>
      <c r="B1440" s="65">
        <v>46375</v>
      </c>
      <c r="C1440" s="402">
        <v>2434</v>
      </c>
      <c r="D1440" s="75" t="s">
        <v>117</v>
      </c>
      <c r="E1440" s="72" t="s">
        <v>285</v>
      </c>
      <c r="F1440" s="67">
        <v>15</v>
      </c>
      <c r="G1440" s="74" t="s">
        <v>299</v>
      </c>
      <c r="H1440" s="69"/>
      <c r="I1440" s="62"/>
    </row>
    <row r="1441" spans="1:9" ht="21" customHeight="1">
      <c r="A1441" s="1"/>
      <c r="B1441" s="65">
        <v>46376</v>
      </c>
      <c r="C1441" s="402">
        <v>2435</v>
      </c>
      <c r="D1441" s="75" t="s">
        <v>117</v>
      </c>
      <c r="E1441" s="72" t="s">
        <v>90</v>
      </c>
      <c r="F1441" s="67">
        <v>30</v>
      </c>
      <c r="G1441" s="74" t="s">
        <v>302</v>
      </c>
      <c r="H1441" s="69"/>
      <c r="I1441" s="62"/>
    </row>
    <row r="1442" spans="1:9" ht="21" customHeight="1">
      <c r="A1442" s="1"/>
      <c r="B1442" s="65">
        <v>46376</v>
      </c>
      <c r="C1442" s="402">
        <v>2436</v>
      </c>
      <c r="D1442" s="75" t="s">
        <v>118</v>
      </c>
      <c r="E1442" s="72" t="s">
        <v>89</v>
      </c>
      <c r="F1442" s="67">
        <v>380</v>
      </c>
      <c r="G1442" s="74" t="s">
        <v>299</v>
      </c>
      <c r="H1442" s="69"/>
      <c r="I1442" s="62"/>
    </row>
    <row r="1443" spans="1:9" ht="21" customHeight="1">
      <c r="A1443" s="1"/>
      <c r="B1443" s="65">
        <v>46376</v>
      </c>
      <c r="C1443" s="402">
        <v>2437</v>
      </c>
      <c r="D1443" s="75" t="s">
        <v>118</v>
      </c>
      <c r="E1443" s="72" t="s">
        <v>90</v>
      </c>
      <c r="F1443" s="67">
        <v>30</v>
      </c>
      <c r="G1443" s="74" t="s">
        <v>301</v>
      </c>
      <c r="H1443" s="69"/>
      <c r="I1443" s="62"/>
    </row>
    <row r="1444" spans="1:9" ht="21" customHeight="1">
      <c r="A1444" s="1"/>
      <c r="B1444" s="65">
        <v>46377</v>
      </c>
      <c r="C1444" s="402">
        <v>2438</v>
      </c>
      <c r="D1444" s="75" t="s">
        <v>118</v>
      </c>
      <c r="E1444" s="72" t="s">
        <v>283</v>
      </c>
      <c r="F1444" s="67">
        <v>15</v>
      </c>
      <c r="G1444" s="74" t="s">
        <v>302</v>
      </c>
      <c r="H1444" s="69"/>
      <c r="I1444" s="62"/>
    </row>
    <row r="1445" spans="1:9" ht="21" customHeight="1">
      <c r="A1445" s="1"/>
      <c r="B1445" s="65">
        <v>46377</v>
      </c>
      <c r="C1445" s="402">
        <v>2439</v>
      </c>
      <c r="D1445" s="75" t="s">
        <v>118</v>
      </c>
      <c r="E1445" s="72" t="s">
        <v>285</v>
      </c>
      <c r="F1445" s="67">
        <v>40</v>
      </c>
      <c r="G1445" s="74" t="s">
        <v>300</v>
      </c>
      <c r="H1445" s="69"/>
      <c r="I1445" s="62"/>
    </row>
    <row r="1446" spans="1:9" ht="21" customHeight="1">
      <c r="A1446" s="1"/>
      <c r="B1446" s="65">
        <v>46377</v>
      </c>
      <c r="C1446" s="402">
        <v>2440</v>
      </c>
      <c r="D1446" s="75" t="s">
        <v>118</v>
      </c>
      <c r="E1446" s="72" t="s">
        <v>90</v>
      </c>
      <c r="F1446" s="67">
        <v>15</v>
      </c>
      <c r="G1446" s="74" t="s">
        <v>301</v>
      </c>
      <c r="H1446" s="69"/>
      <c r="I1446" s="62"/>
    </row>
    <row r="1447" spans="1:9" ht="21" customHeight="1">
      <c r="A1447" s="1"/>
      <c r="B1447" s="65">
        <v>46389</v>
      </c>
      <c r="C1447" s="402">
        <v>2441</v>
      </c>
      <c r="D1447" s="75" t="s">
        <v>107</v>
      </c>
      <c r="E1447" s="72" t="s">
        <v>89</v>
      </c>
      <c r="F1447" s="67">
        <v>762.5</v>
      </c>
      <c r="G1447" s="74" t="s">
        <v>299</v>
      </c>
      <c r="H1447" s="69"/>
      <c r="I1447" s="62"/>
    </row>
    <row r="1448" spans="1:9" ht="21" customHeight="1">
      <c r="A1448" s="1"/>
      <c r="B1448" s="65">
        <v>46389</v>
      </c>
      <c r="C1448" s="402">
        <v>2442</v>
      </c>
      <c r="D1448" s="75" t="s">
        <v>107</v>
      </c>
      <c r="E1448" s="72" t="s">
        <v>90</v>
      </c>
      <c r="F1448" s="67">
        <v>87.5</v>
      </c>
      <c r="G1448" s="74" t="s">
        <v>300</v>
      </c>
      <c r="H1448" s="69"/>
      <c r="I1448" s="62"/>
    </row>
    <row r="1449" spans="1:9" ht="21" customHeight="1">
      <c r="A1449" s="1"/>
      <c r="B1449" s="65">
        <v>46389</v>
      </c>
      <c r="C1449" s="402">
        <v>2443</v>
      </c>
      <c r="D1449" s="75" t="s">
        <v>107</v>
      </c>
      <c r="E1449" s="72" t="s">
        <v>283</v>
      </c>
      <c r="F1449" s="67">
        <v>95</v>
      </c>
      <c r="G1449" s="74" t="s">
        <v>301</v>
      </c>
      <c r="H1449" s="69"/>
      <c r="I1449" s="62"/>
    </row>
    <row r="1450" spans="1:9" ht="21" customHeight="1">
      <c r="A1450" s="1"/>
      <c r="B1450" s="65">
        <v>46390</v>
      </c>
      <c r="C1450" s="402">
        <v>2444</v>
      </c>
      <c r="D1450" s="75" t="s">
        <v>107</v>
      </c>
      <c r="E1450" s="72" t="s">
        <v>285</v>
      </c>
      <c r="F1450" s="67">
        <v>15</v>
      </c>
      <c r="G1450" s="74" t="s">
        <v>299</v>
      </c>
      <c r="H1450" s="69"/>
      <c r="I1450" s="62"/>
    </row>
    <row r="1451" spans="1:9" ht="21" customHeight="1">
      <c r="A1451" s="1"/>
      <c r="B1451" s="65">
        <v>46390</v>
      </c>
      <c r="C1451" s="402">
        <v>2445</v>
      </c>
      <c r="D1451" s="75" t="s">
        <v>107</v>
      </c>
      <c r="E1451" s="72" t="s">
        <v>90</v>
      </c>
      <c r="F1451" s="67">
        <v>32.5</v>
      </c>
      <c r="G1451" s="74" t="s">
        <v>302</v>
      </c>
      <c r="H1451" s="69"/>
      <c r="I1451" s="62"/>
    </row>
    <row r="1452" spans="1:9" ht="21" customHeight="1">
      <c r="A1452" s="1"/>
      <c r="B1452" s="65">
        <v>46390</v>
      </c>
      <c r="C1452" s="402">
        <v>2446</v>
      </c>
      <c r="D1452" s="75" t="s">
        <v>108</v>
      </c>
      <c r="E1452" s="72" t="s">
        <v>89</v>
      </c>
      <c r="F1452" s="67">
        <v>425</v>
      </c>
      <c r="G1452" s="74" t="s">
        <v>299</v>
      </c>
      <c r="H1452" s="69"/>
      <c r="I1452" s="62"/>
    </row>
    <row r="1453" spans="1:9" ht="21" customHeight="1">
      <c r="A1453" s="1"/>
      <c r="B1453" s="65">
        <v>46391</v>
      </c>
      <c r="C1453" s="402">
        <v>2447</v>
      </c>
      <c r="D1453" s="75" t="s">
        <v>108</v>
      </c>
      <c r="E1453" s="72" t="s">
        <v>90</v>
      </c>
      <c r="F1453" s="67">
        <v>32.5</v>
      </c>
      <c r="G1453" s="74" t="s">
        <v>301</v>
      </c>
      <c r="H1453" s="69"/>
      <c r="I1453" s="62"/>
    </row>
    <row r="1454" spans="1:9" ht="21" customHeight="1">
      <c r="A1454" s="1"/>
      <c r="B1454" s="65">
        <v>46391</v>
      </c>
      <c r="C1454" s="402">
        <v>2448</v>
      </c>
      <c r="D1454" s="75" t="s">
        <v>108</v>
      </c>
      <c r="E1454" s="72" t="s">
        <v>283</v>
      </c>
      <c r="F1454" s="67">
        <v>15</v>
      </c>
      <c r="G1454" s="74" t="s">
        <v>302</v>
      </c>
      <c r="H1454" s="69"/>
      <c r="I1454" s="62"/>
    </row>
    <row r="1455" spans="1:9" ht="21" customHeight="1">
      <c r="A1455" s="1"/>
      <c r="B1455" s="65">
        <v>46391</v>
      </c>
      <c r="C1455" s="402">
        <v>2449</v>
      </c>
      <c r="D1455" s="75" t="s">
        <v>108</v>
      </c>
      <c r="E1455" s="72" t="s">
        <v>285</v>
      </c>
      <c r="F1455" s="67">
        <v>47.5</v>
      </c>
      <c r="G1455" s="74" t="s">
        <v>300</v>
      </c>
      <c r="H1455" s="69"/>
      <c r="I1455" s="62"/>
    </row>
    <row r="1456" spans="1:9" ht="21" customHeight="1">
      <c r="A1456" s="1"/>
      <c r="B1456" s="65">
        <v>46392</v>
      </c>
      <c r="C1456" s="402">
        <v>2450</v>
      </c>
      <c r="D1456" s="75" t="s">
        <v>108</v>
      </c>
      <c r="E1456" s="72" t="s">
        <v>90</v>
      </c>
      <c r="F1456" s="67">
        <v>15</v>
      </c>
      <c r="G1456" s="74" t="s">
        <v>301</v>
      </c>
      <c r="H1456" s="69"/>
      <c r="I1456" s="62"/>
    </row>
    <row r="1457" spans="1:9" ht="21" customHeight="1">
      <c r="A1457" s="1"/>
      <c r="B1457" s="65">
        <v>46392</v>
      </c>
      <c r="C1457" s="402">
        <v>2451</v>
      </c>
      <c r="D1457" s="75" t="s">
        <v>109</v>
      </c>
      <c r="E1457" s="72" t="s">
        <v>89</v>
      </c>
      <c r="F1457" s="67">
        <v>912.5</v>
      </c>
      <c r="G1457" s="74" t="s">
        <v>299</v>
      </c>
      <c r="H1457" s="69"/>
      <c r="I1457" s="62"/>
    </row>
    <row r="1458" spans="1:9" ht="21" customHeight="1">
      <c r="A1458" s="1"/>
      <c r="B1458" s="65">
        <v>46392</v>
      </c>
      <c r="C1458" s="402">
        <v>2452</v>
      </c>
      <c r="D1458" s="75" t="s">
        <v>109</v>
      </c>
      <c r="E1458" s="72" t="s">
        <v>90</v>
      </c>
      <c r="F1458" s="67">
        <v>80</v>
      </c>
      <c r="G1458" s="74" t="s">
        <v>300</v>
      </c>
      <c r="H1458" s="69"/>
      <c r="I1458" s="62"/>
    </row>
    <row r="1459" spans="1:9" ht="21" customHeight="1">
      <c r="A1459" s="1"/>
      <c r="B1459" s="65">
        <v>46393</v>
      </c>
      <c r="C1459" s="402">
        <v>2453</v>
      </c>
      <c r="D1459" s="75" t="s">
        <v>109</v>
      </c>
      <c r="E1459" s="72" t="s">
        <v>283</v>
      </c>
      <c r="F1459" s="67">
        <v>102.5</v>
      </c>
      <c r="G1459" s="74" t="s">
        <v>301</v>
      </c>
      <c r="H1459" s="69"/>
      <c r="I1459" s="62"/>
    </row>
    <row r="1460" spans="1:9" ht="21" customHeight="1">
      <c r="A1460" s="1"/>
      <c r="B1460" s="65">
        <v>46393</v>
      </c>
      <c r="C1460" s="402">
        <v>2454</v>
      </c>
      <c r="D1460" s="75" t="s">
        <v>109</v>
      </c>
      <c r="E1460" s="72" t="s">
        <v>285</v>
      </c>
      <c r="F1460" s="67">
        <v>17.5</v>
      </c>
      <c r="G1460" s="74" t="s">
        <v>299</v>
      </c>
      <c r="H1460" s="69"/>
      <c r="I1460" s="62"/>
    </row>
    <row r="1461" spans="1:9" ht="21" customHeight="1">
      <c r="A1461" s="1"/>
      <c r="B1461" s="65">
        <v>46393</v>
      </c>
      <c r="C1461" s="402">
        <v>2455</v>
      </c>
      <c r="D1461" s="75" t="s">
        <v>109</v>
      </c>
      <c r="E1461" s="72" t="s">
        <v>90</v>
      </c>
      <c r="F1461" s="67">
        <v>35</v>
      </c>
      <c r="G1461" s="74" t="s">
        <v>302</v>
      </c>
      <c r="H1461" s="69"/>
      <c r="I1461" s="62"/>
    </row>
    <row r="1462" spans="1:9" ht="21" customHeight="1">
      <c r="A1462" s="1"/>
      <c r="B1462" s="65">
        <v>46394</v>
      </c>
      <c r="C1462" s="402">
        <v>2456</v>
      </c>
      <c r="D1462" s="75" t="s">
        <v>110</v>
      </c>
      <c r="E1462" s="72" t="s">
        <v>89</v>
      </c>
      <c r="F1462" s="67">
        <v>362.5</v>
      </c>
      <c r="G1462" s="74" t="s">
        <v>299</v>
      </c>
      <c r="H1462" s="69"/>
      <c r="I1462" s="62"/>
    </row>
    <row r="1463" spans="1:9" ht="21" customHeight="1">
      <c r="A1463" s="1"/>
      <c r="B1463" s="65">
        <v>46394</v>
      </c>
      <c r="C1463" s="402">
        <v>2457</v>
      </c>
      <c r="D1463" s="75" t="s">
        <v>110</v>
      </c>
      <c r="E1463" s="72" t="s">
        <v>90</v>
      </c>
      <c r="F1463" s="67">
        <v>35</v>
      </c>
      <c r="G1463" s="74" t="s">
        <v>301</v>
      </c>
      <c r="H1463" s="69"/>
      <c r="I1463" s="62"/>
    </row>
    <row r="1464" spans="1:9" ht="21" customHeight="1">
      <c r="A1464" s="1"/>
      <c r="B1464" s="65">
        <v>46394</v>
      </c>
      <c r="C1464" s="402">
        <v>2458</v>
      </c>
      <c r="D1464" s="75" t="s">
        <v>110</v>
      </c>
      <c r="E1464" s="72" t="s">
        <v>283</v>
      </c>
      <c r="F1464" s="67">
        <v>17.5</v>
      </c>
      <c r="G1464" s="74" t="s">
        <v>302</v>
      </c>
      <c r="H1464" s="69"/>
      <c r="I1464" s="62"/>
    </row>
    <row r="1465" spans="1:9" ht="21" customHeight="1">
      <c r="A1465" s="1"/>
      <c r="B1465" s="65">
        <v>46395</v>
      </c>
      <c r="C1465" s="402">
        <v>2459</v>
      </c>
      <c r="D1465" s="75" t="s">
        <v>110</v>
      </c>
      <c r="E1465" s="72" t="s">
        <v>285</v>
      </c>
      <c r="F1465" s="67">
        <v>52.5</v>
      </c>
      <c r="G1465" s="74" t="s">
        <v>300</v>
      </c>
      <c r="H1465" s="69"/>
      <c r="I1465" s="62"/>
    </row>
    <row r="1466" spans="1:9" ht="21" customHeight="1">
      <c r="A1466" s="1"/>
      <c r="B1466" s="65">
        <v>46395</v>
      </c>
      <c r="C1466" s="402">
        <v>2460</v>
      </c>
      <c r="D1466" s="75" t="s">
        <v>110</v>
      </c>
      <c r="E1466" s="72" t="s">
        <v>90</v>
      </c>
      <c r="F1466" s="67">
        <v>17.5</v>
      </c>
      <c r="G1466" s="74" t="s">
        <v>301</v>
      </c>
      <c r="H1466" s="69"/>
      <c r="I1466" s="62"/>
    </row>
    <row r="1467" spans="1:9" ht="21" customHeight="1">
      <c r="A1467" s="1"/>
      <c r="B1467" s="65">
        <v>46395</v>
      </c>
      <c r="C1467" s="402">
        <v>2461</v>
      </c>
      <c r="D1467" s="75" t="s">
        <v>111</v>
      </c>
      <c r="E1467" s="72" t="s">
        <v>89</v>
      </c>
      <c r="F1467" s="67">
        <v>337.5</v>
      </c>
      <c r="G1467" s="74" t="s">
        <v>299</v>
      </c>
      <c r="H1467" s="69"/>
      <c r="I1467" s="62"/>
    </row>
    <row r="1468" spans="1:9" ht="21" customHeight="1">
      <c r="A1468" s="1"/>
      <c r="B1468" s="65">
        <v>46396</v>
      </c>
      <c r="C1468" s="402">
        <v>2462</v>
      </c>
      <c r="D1468" s="75" t="s">
        <v>111</v>
      </c>
      <c r="E1468" s="72" t="s">
        <v>90</v>
      </c>
      <c r="F1468" s="67">
        <v>87.5</v>
      </c>
      <c r="G1468" s="74" t="s">
        <v>300</v>
      </c>
      <c r="H1468" s="69"/>
      <c r="I1468" s="62"/>
    </row>
    <row r="1469" spans="1:9" ht="21" customHeight="1">
      <c r="A1469" s="1"/>
      <c r="B1469" s="65">
        <v>46396</v>
      </c>
      <c r="C1469" s="402">
        <v>2463</v>
      </c>
      <c r="D1469" s="75" t="s">
        <v>111</v>
      </c>
      <c r="E1469" s="72" t="s">
        <v>283</v>
      </c>
      <c r="F1469" s="67">
        <v>95</v>
      </c>
      <c r="G1469" s="74" t="s">
        <v>301</v>
      </c>
      <c r="H1469" s="69"/>
      <c r="I1469" s="62"/>
    </row>
    <row r="1470" spans="1:9" ht="21" customHeight="1">
      <c r="A1470" s="1"/>
      <c r="B1470" s="65">
        <v>46396</v>
      </c>
      <c r="C1470" s="402">
        <v>2464</v>
      </c>
      <c r="D1470" s="75" t="s">
        <v>111</v>
      </c>
      <c r="E1470" s="72" t="s">
        <v>285</v>
      </c>
      <c r="F1470" s="67">
        <v>15</v>
      </c>
      <c r="G1470" s="74" t="s">
        <v>299</v>
      </c>
      <c r="H1470" s="69"/>
      <c r="I1470" s="62"/>
    </row>
    <row r="1471" spans="1:9" ht="21" customHeight="1">
      <c r="A1471" s="1"/>
      <c r="B1471" s="65">
        <v>46397</v>
      </c>
      <c r="C1471" s="402">
        <v>2465</v>
      </c>
      <c r="D1471" s="75" t="s">
        <v>111</v>
      </c>
      <c r="E1471" s="72" t="s">
        <v>90</v>
      </c>
      <c r="F1471" s="67">
        <v>32.5</v>
      </c>
      <c r="G1471" s="74" t="s">
        <v>302</v>
      </c>
      <c r="H1471" s="69"/>
      <c r="I1471" s="62"/>
    </row>
    <row r="1472" spans="1:9" ht="21" customHeight="1">
      <c r="A1472" s="1"/>
      <c r="B1472" s="65">
        <v>46397</v>
      </c>
      <c r="C1472" s="402">
        <v>2466</v>
      </c>
      <c r="D1472" s="75" t="s">
        <v>112</v>
      </c>
      <c r="E1472" s="72" t="s">
        <v>89</v>
      </c>
      <c r="F1472" s="67">
        <v>675</v>
      </c>
      <c r="G1472" s="74" t="s">
        <v>299</v>
      </c>
      <c r="H1472" s="69"/>
      <c r="I1472" s="62"/>
    </row>
    <row r="1473" spans="1:9" ht="21" customHeight="1">
      <c r="A1473" s="1"/>
      <c r="B1473" s="65">
        <v>46397</v>
      </c>
      <c r="C1473" s="402">
        <v>2467</v>
      </c>
      <c r="D1473" s="75" t="s">
        <v>112</v>
      </c>
      <c r="E1473" s="72" t="s">
        <v>90</v>
      </c>
      <c r="F1473" s="67">
        <v>32.5</v>
      </c>
      <c r="G1473" s="74" t="s">
        <v>301</v>
      </c>
      <c r="H1473" s="69"/>
      <c r="I1473" s="62"/>
    </row>
    <row r="1474" spans="1:9" ht="21" customHeight="1">
      <c r="A1474" s="1"/>
      <c r="B1474" s="65">
        <v>46398</v>
      </c>
      <c r="C1474" s="402">
        <v>2468</v>
      </c>
      <c r="D1474" s="75" t="s">
        <v>112</v>
      </c>
      <c r="E1474" s="72" t="s">
        <v>283</v>
      </c>
      <c r="F1474" s="67">
        <v>15</v>
      </c>
      <c r="G1474" s="74" t="s">
        <v>302</v>
      </c>
      <c r="H1474" s="69"/>
      <c r="I1474" s="62"/>
    </row>
    <row r="1475" spans="1:9" ht="21" customHeight="1">
      <c r="A1475" s="1"/>
      <c r="B1475" s="65">
        <v>46398</v>
      </c>
      <c r="C1475" s="402">
        <v>2469</v>
      </c>
      <c r="D1475" s="75" t="s">
        <v>112</v>
      </c>
      <c r="E1475" s="72" t="s">
        <v>285</v>
      </c>
      <c r="F1475" s="67">
        <v>47.5</v>
      </c>
      <c r="G1475" s="74" t="s">
        <v>300</v>
      </c>
      <c r="H1475" s="69"/>
      <c r="I1475" s="62"/>
    </row>
    <row r="1476" spans="1:9" ht="21" customHeight="1">
      <c r="A1476" s="1"/>
      <c r="B1476" s="65">
        <v>46398</v>
      </c>
      <c r="C1476" s="402">
        <v>2470</v>
      </c>
      <c r="D1476" s="75" t="s">
        <v>112</v>
      </c>
      <c r="E1476" s="72" t="s">
        <v>90</v>
      </c>
      <c r="F1476" s="67">
        <v>15</v>
      </c>
      <c r="G1476" s="74" t="s">
        <v>301</v>
      </c>
      <c r="H1476" s="69"/>
      <c r="I1476" s="62"/>
    </row>
    <row r="1477" spans="1:9" ht="21" customHeight="1">
      <c r="A1477" s="1"/>
      <c r="B1477" s="65">
        <v>46399</v>
      </c>
      <c r="C1477" s="402">
        <v>2471</v>
      </c>
      <c r="D1477" s="75" t="s">
        <v>113</v>
      </c>
      <c r="E1477" s="72" t="s">
        <v>89</v>
      </c>
      <c r="F1477" s="67">
        <v>575</v>
      </c>
      <c r="G1477" s="74" t="s">
        <v>299</v>
      </c>
      <c r="H1477" s="69"/>
      <c r="I1477" s="62"/>
    </row>
    <row r="1478" spans="1:9" ht="21" customHeight="1">
      <c r="A1478" s="1"/>
      <c r="B1478" s="65">
        <v>46399</v>
      </c>
      <c r="C1478" s="402">
        <v>2472</v>
      </c>
      <c r="D1478" s="75" t="s">
        <v>113</v>
      </c>
      <c r="E1478" s="72" t="s">
        <v>90</v>
      </c>
      <c r="F1478" s="67">
        <v>80</v>
      </c>
      <c r="G1478" s="74" t="s">
        <v>300</v>
      </c>
      <c r="H1478" s="69"/>
      <c r="I1478" s="62"/>
    </row>
    <row r="1479" spans="1:9" ht="21" customHeight="1">
      <c r="A1479" s="1"/>
      <c r="B1479" s="65">
        <v>46399</v>
      </c>
      <c r="C1479" s="402">
        <v>2473</v>
      </c>
      <c r="D1479" s="75" t="s">
        <v>113</v>
      </c>
      <c r="E1479" s="72" t="s">
        <v>283</v>
      </c>
      <c r="F1479" s="67">
        <v>102.5</v>
      </c>
      <c r="G1479" s="74" t="s">
        <v>301</v>
      </c>
      <c r="H1479" s="69"/>
      <c r="I1479" s="62"/>
    </row>
    <row r="1480" spans="1:9" ht="21" customHeight="1">
      <c r="A1480" s="1"/>
      <c r="B1480" s="65">
        <v>46400</v>
      </c>
      <c r="C1480" s="402">
        <v>2474</v>
      </c>
      <c r="D1480" s="75" t="s">
        <v>113</v>
      </c>
      <c r="E1480" s="72" t="s">
        <v>285</v>
      </c>
      <c r="F1480" s="67">
        <v>17.5</v>
      </c>
      <c r="G1480" s="74" t="s">
        <v>299</v>
      </c>
      <c r="H1480" s="69"/>
      <c r="I1480" s="62"/>
    </row>
    <row r="1481" spans="1:9" ht="21" customHeight="1">
      <c r="A1481" s="1"/>
      <c r="B1481" s="65">
        <v>46400</v>
      </c>
      <c r="C1481" s="402">
        <v>2475</v>
      </c>
      <c r="D1481" s="75" t="s">
        <v>113</v>
      </c>
      <c r="E1481" s="72" t="s">
        <v>90</v>
      </c>
      <c r="F1481" s="67">
        <v>35</v>
      </c>
      <c r="G1481" s="74" t="s">
        <v>302</v>
      </c>
      <c r="H1481" s="69"/>
      <c r="I1481" s="62"/>
    </row>
    <row r="1482" spans="1:9" ht="21" customHeight="1">
      <c r="A1482" s="1"/>
      <c r="B1482" s="65">
        <v>46400</v>
      </c>
      <c r="C1482" s="402">
        <v>2476</v>
      </c>
      <c r="D1482" s="75" t="s">
        <v>114</v>
      </c>
      <c r="E1482" s="72" t="s">
        <v>89</v>
      </c>
      <c r="F1482" s="67">
        <v>975</v>
      </c>
      <c r="G1482" s="74" t="s">
        <v>299</v>
      </c>
      <c r="H1482" s="69"/>
      <c r="I1482" s="62"/>
    </row>
    <row r="1483" spans="1:9" ht="21" customHeight="1">
      <c r="A1483" s="1"/>
      <c r="B1483" s="65">
        <v>46401</v>
      </c>
      <c r="C1483" s="402">
        <v>2477</v>
      </c>
      <c r="D1483" s="75" t="s">
        <v>114</v>
      </c>
      <c r="E1483" s="72" t="s">
        <v>90</v>
      </c>
      <c r="F1483" s="67">
        <v>35</v>
      </c>
      <c r="G1483" s="74" t="s">
        <v>301</v>
      </c>
      <c r="H1483" s="69"/>
      <c r="I1483" s="62"/>
    </row>
    <row r="1484" spans="1:9" ht="21" customHeight="1">
      <c r="A1484" s="1"/>
      <c r="B1484" s="65">
        <v>46401</v>
      </c>
      <c r="C1484" s="402">
        <v>2478</v>
      </c>
      <c r="D1484" s="75" t="s">
        <v>114</v>
      </c>
      <c r="E1484" s="72" t="s">
        <v>283</v>
      </c>
      <c r="F1484" s="67">
        <v>17.5</v>
      </c>
      <c r="G1484" s="74" t="s">
        <v>302</v>
      </c>
      <c r="H1484" s="69"/>
      <c r="I1484" s="62"/>
    </row>
    <row r="1485" spans="1:9" ht="21" customHeight="1">
      <c r="A1485" s="1"/>
      <c r="B1485" s="65">
        <v>46401</v>
      </c>
      <c r="C1485" s="402">
        <v>2479</v>
      </c>
      <c r="D1485" s="75" t="s">
        <v>114</v>
      </c>
      <c r="E1485" s="72" t="s">
        <v>285</v>
      </c>
      <c r="F1485" s="67">
        <v>52.5</v>
      </c>
      <c r="G1485" s="74" t="s">
        <v>300</v>
      </c>
      <c r="H1485" s="69"/>
      <c r="I1485" s="62"/>
    </row>
    <row r="1486" spans="1:9" ht="21" customHeight="1">
      <c r="A1486" s="1"/>
      <c r="B1486" s="65">
        <v>46402</v>
      </c>
      <c r="C1486" s="402">
        <v>2480</v>
      </c>
      <c r="D1486" s="75" t="s">
        <v>114</v>
      </c>
      <c r="E1486" s="72" t="s">
        <v>90</v>
      </c>
      <c r="F1486" s="67">
        <v>17.5</v>
      </c>
      <c r="G1486" s="74" t="s">
        <v>301</v>
      </c>
      <c r="H1486" s="69"/>
      <c r="I1486" s="62"/>
    </row>
    <row r="1487" spans="1:9" ht="21" customHeight="1">
      <c r="A1487" s="1"/>
      <c r="B1487" s="65">
        <v>46402</v>
      </c>
      <c r="C1487" s="402">
        <v>2481</v>
      </c>
      <c r="D1487" s="75" t="s">
        <v>115</v>
      </c>
      <c r="E1487" s="72" t="s">
        <v>89</v>
      </c>
      <c r="F1487" s="67">
        <v>425</v>
      </c>
      <c r="G1487" s="74" t="s">
        <v>299</v>
      </c>
      <c r="H1487" s="69"/>
      <c r="I1487" s="62"/>
    </row>
    <row r="1488" spans="1:9" ht="21" customHeight="1">
      <c r="A1488" s="1"/>
      <c r="B1488" s="65">
        <v>46402</v>
      </c>
      <c r="C1488" s="402">
        <v>2482</v>
      </c>
      <c r="D1488" s="75" t="s">
        <v>115</v>
      </c>
      <c r="E1488" s="72" t="s">
        <v>90</v>
      </c>
      <c r="F1488" s="67">
        <v>87.5</v>
      </c>
      <c r="G1488" s="74" t="s">
        <v>300</v>
      </c>
      <c r="H1488" s="69"/>
      <c r="I1488" s="62"/>
    </row>
    <row r="1489" spans="1:9" ht="21" customHeight="1">
      <c r="A1489" s="1"/>
      <c r="B1489" s="65">
        <v>46403</v>
      </c>
      <c r="C1489" s="402">
        <v>2483</v>
      </c>
      <c r="D1489" s="75" t="s">
        <v>115</v>
      </c>
      <c r="E1489" s="72" t="s">
        <v>283</v>
      </c>
      <c r="F1489" s="67">
        <v>95</v>
      </c>
      <c r="G1489" s="74" t="s">
        <v>301</v>
      </c>
      <c r="H1489" s="69"/>
      <c r="I1489" s="62"/>
    </row>
    <row r="1490" spans="1:9" ht="21" customHeight="1">
      <c r="A1490" s="1"/>
      <c r="B1490" s="65">
        <v>46403</v>
      </c>
      <c r="C1490" s="402">
        <v>2484</v>
      </c>
      <c r="D1490" s="75" t="s">
        <v>115</v>
      </c>
      <c r="E1490" s="72" t="s">
        <v>285</v>
      </c>
      <c r="F1490" s="67">
        <v>15</v>
      </c>
      <c r="G1490" s="74" t="s">
        <v>299</v>
      </c>
      <c r="H1490" s="69"/>
      <c r="I1490" s="62"/>
    </row>
    <row r="1491" spans="1:9" ht="21" customHeight="1">
      <c r="A1491" s="1"/>
      <c r="B1491" s="65">
        <v>46403</v>
      </c>
      <c r="C1491" s="402">
        <v>2485</v>
      </c>
      <c r="D1491" s="75" t="s">
        <v>115</v>
      </c>
      <c r="E1491" s="72" t="s">
        <v>90</v>
      </c>
      <c r="F1491" s="67">
        <v>32.5</v>
      </c>
      <c r="G1491" s="74" t="s">
        <v>302</v>
      </c>
      <c r="H1491" s="69"/>
      <c r="I1491" s="62"/>
    </row>
    <row r="1492" spans="1:9" ht="21" customHeight="1">
      <c r="A1492" s="1"/>
      <c r="B1492" s="65">
        <v>46404</v>
      </c>
      <c r="C1492" s="402">
        <v>2486</v>
      </c>
      <c r="D1492" s="75" t="s">
        <v>116</v>
      </c>
      <c r="E1492" s="72" t="s">
        <v>89</v>
      </c>
      <c r="F1492" s="67">
        <v>425</v>
      </c>
      <c r="G1492" s="74" t="s">
        <v>299</v>
      </c>
      <c r="H1492" s="69"/>
      <c r="I1492" s="62"/>
    </row>
    <row r="1493" spans="1:9" ht="21" customHeight="1">
      <c r="A1493" s="1"/>
      <c r="B1493" s="65">
        <v>46404</v>
      </c>
      <c r="C1493" s="402">
        <v>2487</v>
      </c>
      <c r="D1493" s="75" t="s">
        <v>116</v>
      </c>
      <c r="E1493" s="72" t="s">
        <v>90</v>
      </c>
      <c r="F1493" s="67">
        <v>32.5</v>
      </c>
      <c r="G1493" s="74" t="s">
        <v>301</v>
      </c>
      <c r="H1493" s="69"/>
      <c r="I1493" s="62"/>
    </row>
    <row r="1494" spans="1:9" ht="21" customHeight="1">
      <c r="A1494" s="1"/>
      <c r="B1494" s="65">
        <v>46404</v>
      </c>
      <c r="C1494" s="402">
        <v>2488</v>
      </c>
      <c r="D1494" s="75" t="s">
        <v>116</v>
      </c>
      <c r="E1494" s="72" t="s">
        <v>283</v>
      </c>
      <c r="F1494" s="67">
        <v>15</v>
      </c>
      <c r="G1494" s="74" t="s">
        <v>302</v>
      </c>
      <c r="H1494" s="69"/>
      <c r="I1494" s="62"/>
    </row>
    <row r="1495" spans="1:9" ht="21" customHeight="1">
      <c r="A1495" s="1"/>
      <c r="B1495" s="65">
        <v>46405</v>
      </c>
      <c r="C1495" s="402">
        <v>2489</v>
      </c>
      <c r="D1495" s="75" t="s">
        <v>116</v>
      </c>
      <c r="E1495" s="72" t="s">
        <v>285</v>
      </c>
      <c r="F1495" s="67">
        <v>47.5</v>
      </c>
      <c r="G1495" s="74" t="s">
        <v>300</v>
      </c>
      <c r="H1495" s="69"/>
      <c r="I1495" s="62"/>
    </row>
    <row r="1496" spans="1:9" ht="21" customHeight="1">
      <c r="A1496" s="1"/>
      <c r="B1496" s="65">
        <v>46405</v>
      </c>
      <c r="C1496" s="402">
        <v>2490</v>
      </c>
      <c r="D1496" s="75" t="s">
        <v>116</v>
      </c>
      <c r="E1496" s="72" t="s">
        <v>90</v>
      </c>
      <c r="F1496" s="67">
        <v>15</v>
      </c>
      <c r="G1496" s="74" t="s">
        <v>301</v>
      </c>
      <c r="H1496" s="69"/>
      <c r="I1496" s="62"/>
    </row>
    <row r="1497" spans="1:9" ht="21" customHeight="1">
      <c r="A1497" s="1"/>
      <c r="B1497" s="65">
        <v>46405</v>
      </c>
      <c r="C1497" s="402">
        <v>2491</v>
      </c>
      <c r="D1497" s="75" t="s">
        <v>117</v>
      </c>
      <c r="E1497" s="72" t="s">
        <v>89</v>
      </c>
      <c r="F1497" s="67">
        <v>625</v>
      </c>
      <c r="G1497" s="74" t="s">
        <v>299</v>
      </c>
      <c r="H1497" s="69"/>
      <c r="I1497" s="62"/>
    </row>
    <row r="1498" spans="1:9" ht="21" customHeight="1">
      <c r="A1498" s="1"/>
      <c r="B1498" s="65">
        <v>46406</v>
      </c>
      <c r="C1498" s="402">
        <v>2492</v>
      </c>
      <c r="D1498" s="75" t="s">
        <v>117</v>
      </c>
      <c r="E1498" s="72" t="s">
        <v>90</v>
      </c>
      <c r="F1498" s="67">
        <v>80</v>
      </c>
      <c r="G1498" s="74" t="s">
        <v>300</v>
      </c>
      <c r="H1498" s="69"/>
      <c r="I1498" s="62"/>
    </row>
    <row r="1499" spans="1:9" ht="21" customHeight="1">
      <c r="A1499" s="1"/>
      <c r="B1499" s="65">
        <v>46406</v>
      </c>
      <c r="C1499" s="402">
        <v>2493</v>
      </c>
      <c r="D1499" s="75" t="s">
        <v>117</v>
      </c>
      <c r="E1499" s="72" t="s">
        <v>283</v>
      </c>
      <c r="F1499" s="67">
        <v>102.5</v>
      </c>
      <c r="G1499" s="74" t="s">
        <v>301</v>
      </c>
      <c r="H1499" s="69"/>
      <c r="I1499" s="62"/>
    </row>
    <row r="1500" spans="1:9" ht="21" customHeight="1">
      <c r="A1500" s="1"/>
      <c r="B1500" s="65">
        <v>46406</v>
      </c>
      <c r="C1500" s="402">
        <v>2494</v>
      </c>
      <c r="D1500" s="75" t="s">
        <v>117</v>
      </c>
      <c r="E1500" s="72" t="s">
        <v>285</v>
      </c>
      <c r="F1500" s="67">
        <v>17.5</v>
      </c>
      <c r="G1500" s="74" t="s">
        <v>299</v>
      </c>
      <c r="H1500" s="69"/>
      <c r="I1500" s="62"/>
    </row>
    <row r="1501" spans="1:9" ht="21" customHeight="1">
      <c r="A1501" s="1"/>
      <c r="B1501" s="65">
        <v>46407</v>
      </c>
      <c r="C1501" s="402">
        <v>2495</v>
      </c>
      <c r="D1501" s="75" t="s">
        <v>117</v>
      </c>
      <c r="E1501" s="72" t="s">
        <v>90</v>
      </c>
      <c r="F1501" s="67">
        <v>35</v>
      </c>
      <c r="G1501" s="74" t="s">
        <v>302</v>
      </c>
      <c r="H1501" s="69"/>
      <c r="I1501" s="62"/>
    </row>
    <row r="1502" spans="1:9" ht="21" customHeight="1">
      <c r="A1502" s="1"/>
      <c r="B1502" s="65">
        <v>46407</v>
      </c>
      <c r="C1502" s="402">
        <v>2496</v>
      </c>
      <c r="D1502" s="75" t="s">
        <v>118</v>
      </c>
      <c r="E1502" s="72" t="s">
        <v>89</v>
      </c>
      <c r="F1502" s="67">
        <v>475</v>
      </c>
      <c r="G1502" s="74" t="s">
        <v>299</v>
      </c>
      <c r="H1502" s="69"/>
      <c r="I1502" s="62"/>
    </row>
    <row r="1503" spans="1:9" ht="21" customHeight="1">
      <c r="A1503" s="1"/>
      <c r="B1503" s="65">
        <v>46407</v>
      </c>
      <c r="C1503" s="402">
        <v>2497</v>
      </c>
      <c r="D1503" s="75" t="s">
        <v>118</v>
      </c>
      <c r="E1503" s="72" t="s">
        <v>90</v>
      </c>
      <c r="F1503" s="67">
        <v>35</v>
      </c>
      <c r="G1503" s="74" t="s">
        <v>301</v>
      </c>
      <c r="H1503" s="69"/>
      <c r="I1503" s="62"/>
    </row>
    <row r="1504" spans="1:9" ht="21" customHeight="1">
      <c r="A1504" s="1"/>
      <c r="B1504" s="65">
        <v>46408</v>
      </c>
      <c r="C1504" s="402">
        <v>2498</v>
      </c>
      <c r="D1504" s="75" t="s">
        <v>118</v>
      </c>
      <c r="E1504" s="72" t="s">
        <v>283</v>
      </c>
      <c r="F1504" s="67">
        <v>17.5</v>
      </c>
      <c r="G1504" s="74" t="s">
        <v>302</v>
      </c>
      <c r="H1504" s="69"/>
      <c r="I1504" s="62"/>
    </row>
    <row r="1505" spans="1:9" ht="21" customHeight="1">
      <c r="A1505" s="1"/>
      <c r="B1505" s="65">
        <v>46408</v>
      </c>
      <c r="C1505" s="402">
        <v>2499</v>
      </c>
      <c r="D1505" s="75" t="s">
        <v>118</v>
      </c>
      <c r="E1505" s="72" t="s">
        <v>285</v>
      </c>
      <c r="F1505" s="67">
        <v>52.5</v>
      </c>
      <c r="G1505" s="74" t="s">
        <v>300</v>
      </c>
      <c r="H1505" s="69"/>
      <c r="I1505" s="62"/>
    </row>
    <row r="1506" spans="1:9" ht="21" customHeight="1">
      <c r="A1506" s="1"/>
      <c r="B1506" s="65">
        <v>46408</v>
      </c>
      <c r="C1506" s="402">
        <v>2500</v>
      </c>
      <c r="D1506" s="75" t="s">
        <v>118</v>
      </c>
      <c r="E1506" s="72" t="s">
        <v>90</v>
      </c>
      <c r="F1506" s="67">
        <v>17.5</v>
      </c>
      <c r="G1506" s="74" t="s">
        <v>301</v>
      </c>
      <c r="H1506" s="69"/>
      <c r="I1506" s="62"/>
    </row>
    <row r="1507" spans="1:9" ht="21" customHeight="1">
      <c r="A1507" s="1"/>
      <c r="B1507" s="65">
        <v>46420</v>
      </c>
      <c r="C1507" s="402">
        <v>2501</v>
      </c>
      <c r="D1507" s="75" t="s">
        <v>107</v>
      </c>
      <c r="E1507" s="72" t="s">
        <v>89</v>
      </c>
      <c r="F1507" s="67">
        <v>762.5</v>
      </c>
      <c r="G1507" s="74" t="s">
        <v>299</v>
      </c>
      <c r="H1507" s="69"/>
      <c r="I1507" s="62"/>
    </row>
    <row r="1508" spans="1:9" ht="21" customHeight="1">
      <c r="A1508" s="1"/>
      <c r="B1508" s="65">
        <v>46420</v>
      </c>
      <c r="C1508" s="402">
        <v>2502</v>
      </c>
      <c r="D1508" s="75" t="s">
        <v>107</v>
      </c>
      <c r="E1508" s="72" t="s">
        <v>90</v>
      </c>
      <c r="F1508" s="67">
        <v>87.5</v>
      </c>
      <c r="G1508" s="74" t="s">
        <v>300</v>
      </c>
      <c r="H1508" s="69"/>
      <c r="I1508" s="62"/>
    </row>
    <row r="1509" spans="1:9" ht="21" customHeight="1">
      <c r="A1509" s="1"/>
      <c r="B1509" s="65">
        <v>46420</v>
      </c>
      <c r="C1509" s="402">
        <v>2503</v>
      </c>
      <c r="D1509" s="75" t="s">
        <v>107</v>
      </c>
      <c r="E1509" s="72" t="s">
        <v>283</v>
      </c>
      <c r="F1509" s="67">
        <v>95</v>
      </c>
      <c r="G1509" s="74" t="s">
        <v>301</v>
      </c>
      <c r="H1509" s="69"/>
      <c r="I1509" s="62"/>
    </row>
    <row r="1510" spans="1:9" ht="21" customHeight="1">
      <c r="A1510" s="1"/>
      <c r="B1510" s="65">
        <v>46421</v>
      </c>
      <c r="C1510" s="402">
        <v>2504</v>
      </c>
      <c r="D1510" s="75" t="s">
        <v>107</v>
      </c>
      <c r="E1510" s="72" t="s">
        <v>285</v>
      </c>
      <c r="F1510" s="67">
        <v>15</v>
      </c>
      <c r="G1510" s="74" t="s">
        <v>299</v>
      </c>
      <c r="H1510" s="69"/>
      <c r="I1510" s="62"/>
    </row>
    <row r="1511" spans="1:9" ht="21" customHeight="1">
      <c r="A1511" s="1"/>
      <c r="B1511" s="65">
        <v>46421</v>
      </c>
      <c r="C1511" s="402">
        <v>2505</v>
      </c>
      <c r="D1511" s="75" t="s">
        <v>107</v>
      </c>
      <c r="E1511" s="72" t="s">
        <v>90</v>
      </c>
      <c r="F1511" s="67">
        <v>32.5</v>
      </c>
      <c r="G1511" s="74" t="s">
        <v>302</v>
      </c>
      <c r="H1511" s="69"/>
      <c r="I1511" s="62"/>
    </row>
    <row r="1512" spans="1:9" ht="21" customHeight="1">
      <c r="A1512" s="1"/>
      <c r="B1512" s="65">
        <v>46421</v>
      </c>
      <c r="C1512" s="402">
        <v>2506</v>
      </c>
      <c r="D1512" s="75" t="s">
        <v>108</v>
      </c>
      <c r="E1512" s="72" t="s">
        <v>89</v>
      </c>
      <c r="F1512" s="67">
        <v>425</v>
      </c>
      <c r="G1512" s="74" t="s">
        <v>299</v>
      </c>
      <c r="H1512" s="69"/>
      <c r="I1512" s="62"/>
    </row>
    <row r="1513" spans="1:9" ht="21" customHeight="1">
      <c r="A1513" s="1"/>
      <c r="B1513" s="65">
        <v>46422</v>
      </c>
      <c r="C1513" s="402">
        <v>2507</v>
      </c>
      <c r="D1513" s="75" t="s">
        <v>108</v>
      </c>
      <c r="E1513" s="72" t="s">
        <v>90</v>
      </c>
      <c r="F1513" s="67">
        <v>32.5</v>
      </c>
      <c r="G1513" s="74" t="s">
        <v>301</v>
      </c>
      <c r="H1513" s="69"/>
      <c r="I1513" s="62"/>
    </row>
    <row r="1514" spans="1:9" ht="21" customHeight="1">
      <c r="A1514" s="1"/>
      <c r="B1514" s="65">
        <v>46422</v>
      </c>
      <c r="C1514" s="402">
        <v>2508</v>
      </c>
      <c r="D1514" s="75" t="s">
        <v>108</v>
      </c>
      <c r="E1514" s="72" t="s">
        <v>283</v>
      </c>
      <c r="F1514" s="67">
        <v>15</v>
      </c>
      <c r="G1514" s="74" t="s">
        <v>302</v>
      </c>
      <c r="H1514" s="69"/>
      <c r="I1514" s="62"/>
    </row>
    <row r="1515" spans="1:9" ht="21" customHeight="1">
      <c r="A1515" s="1"/>
      <c r="B1515" s="65">
        <v>46422</v>
      </c>
      <c r="C1515" s="402">
        <v>2509</v>
      </c>
      <c r="D1515" s="75" t="s">
        <v>108</v>
      </c>
      <c r="E1515" s="72" t="s">
        <v>285</v>
      </c>
      <c r="F1515" s="67">
        <v>47.5</v>
      </c>
      <c r="G1515" s="74" t="s">
        <v>300</v>
      </c>
      <c r="H1515" s="69"/>
      <c r="I1515" s="62"/>
    </row>
    <row r="1516" spans="1:9" ht="21" customHeight="1">
      <c r="A1516" s="1"/>
      <c r="B1516" s="65">
        <v>46423</v>
      </c>
      <c r="C1516" s="402">
        <v>2510</v>
      </c>
      <c r="D1516" s="75" t="s">
        <v>108</v>
      </c>
      <c r="E1516" s="72" t="s">
        <v>90</v>
      </c>
      <c r="F1516" s="67">
        <v>15</v>
      </c>
      <c r="G1516" s="74" t="s">
        <v>301</v>
      </c>
      <c r="H1516" s="69"/>
      <c r="I1516" s="62"/>
    </row>
    <row r="1517" spans="1:9" ht="21" customHeight="1">
      <c r="A1517" s="1"/>
      <c r="B1517" s="65">
        <v>46423</v>
      </c>
      <c r="C1517" s="402">
        <v>2511</v>
      </c>
      <c r="D1517" s="75" t="s">
        <v>109</v>
      </c>
      <c r="E1517" s="72" t="s">
        <v>89</v>
      </c>
      <c r="F1517" s="67">
        <v>912.5</v>
      </c>
      <c r="G1517" s="74" t="s">
        <v>299</v>
      </c>
      <c r="H1517" s="69"/>
      <c r="I1517" s="62"/>
    </row>
    <row r="1518" spans="1:9" ht="21" customHeight="1">
      <c r="A1518" s="1"/>
      <c r="B1518" s="65">
        <v>46423</v>
      </c>
      <c r="C1518" s="402">
        <v>2512</v>
      </c>
      <c r="D1518" s="75" t="s">
        <v>109</v>
      </c>
      <c r="E1518" s="72" t="s">
        <v>90</v>
      </c>
      <c r="F1518" s="67">
        <v>80</v>
      </c>
      <c r="G1518" s="74" t="s">
        <v>300</v>
      </c>
      <c r="H1518" s="69"/>
      <c r="I1518" s="62"/>
    </row>
    <row r="1519" spans="1:9" ht="21" customHeight="1">
      <c r="A1519" s="1"/>
      <c r="B1519" s="65">
        <v>46424</v>
      </c>
      <c r="C1519" s="402">
        <v>2513</v>
      </c>
      <c r="D1519" s="75" t="s">
        <v>109</v>
      </c>
      <c r="E1519" s="72" t="s">
        <v>283</v>
      </c>
      <c r="F1519" s="67">
        <v>120</v>
      </c>
      <c r="G1519" s="74" t="s">
        <v>301</v>
      </c>
      <c r="H1519" s="69"/>
      <c r="I1519" s="62"/>
    </row>
    <row r="1520" spans="1:9" ht="21" customHeight="1">
      <c r="A1520" s="1"/>
      <c r="B1520" s="65">
        <v>46424</v>
      </c>
      <c r="C1520" s="402">
        <v>2514</v>
      </c>
      <c r="D1520" s="75" t="s">
        <v>109</v>
      </c>
      <c r="E1520" s="72" t="s">
        <v>285</v>
      </c>
      <c r="F1520" s="67">
        <v>120</v>
      </c>
      <c r="G1520" s="74" t="s">
        <v>299</v>
      </c>
      <c r="H1520" s="69"/>
      <c r="I1520" s="62"/>
    </row>
    <row r="1521" spans="1:9" ht="21" customHeight="1">
      <c r="A1521" s="1"/>
      <c r="B1521" s="65">
        <v>46424</v>
      </c>
      <c r="C1521" s="402">
        <v>2515</v>
      </c>
      <c r="D1521" s="75" t="s">
        <v>109</v>
      </c>
      <c r="E1521" s="72" t="s">
        <v>90</v>
      </c>
      <c r="F1521" s="67">
        <v>100</v>
      </c>
      <c r="G1521" s="74" t="s">
        <v>302</v>
      </c>
      <c r="H1521" s="69"/>
      <c r="I1521" s="62"/>
    </row>
    <row r="1522" spans="1:9" ht="21" customHeight="1">
      <c r="A1522" s="1"/>
      <c r="B1522" s="65">
        <v>46425</v>
      </c>
      <c r="C1522" s="402">
        <v>2516</v>
      </c>
      <c r="D1522" s="75" t="s">
        <v>110</v>
      </c>
      <c r="E1522" s="72" t="s">
        <v>89</v>
      </c>
      <c r="F1522" s="67">
        <v>362.5</v>
      </c>
      <c r="G1522" s="74" t="s">
        <v>299</v>
      </c>
      <c r="H1522" s="69"/>
      <c r="I1522" s="62"/>
    </row>
    <row r="1523" spans="1:9" ht="21" customHeight="1">
      <c r="A1523" s="1"/>
      <c r="B1523" s="65">
        <v>46425</v>
      </c>
      <c r="C1523" s="402">
        <v>2517</v>
      </c>
      <c r="D1523" s="75" t="s">
        <v>110</v>
      </c>
      <c r="E1523" s="72" t="s">
        <v>90</v>
      </c>
      <c r="F1523" s="67">
        <v>155</v>
      </c>
      <c r="G1523" s="74" t="s">
        <v>301</v>
      </c>
      <c r="H1523" s="69"/>
      <c r="I1523" s="62"/>
    </row>
    <row r="1524" spans="1:9" ht="21" customHeight="1">
      <c r="A1524" s="1"/>
      <c r="B1524" s="65">
        <v>46425</v>
      </c>
      <c r="C1524" s="402">
        <v>2518</v>
      </c>
      <c r="D1524" s="75" t="s">
        <v>110</v>
      </c>
      <c r="E1524" s="72" t="s">
        <v>283</v>
      </c>
      <c r="F1524" s="67">
        <v>155</v>
      </c>
      <c r="G1524" s="74" t="s">
        <v>302</v>
      </c>
      <c r="H1524" s="69"/>
      <c r="I1524" s="62"/>
    </row>
    <row r="1525" spans="1:9" ht="21" customHeight="1">
      <c r="A1525" s="1"/>
      <c r="B1525" s="65">
        <v>46426</v>
      </c>
      <c r="C1525" s="402">
        <v>2519</v>
      </c>
      <c r="D1525" s="75" t="s">
        <v>110</v>
      </c>
      <c r="E1525" s="72" t="s">
        <v>285</v>
      </c>
      <c r="F1525" s="67">
        <v>130</v>
      </c>
      <c r="G1525" s="74" t="s">
        <v>300</v>
      </c>
      <c r="H1525" s="69"/>
      <c r="I1525" s="62"/>
    </row>
    <row r="1526" spans="1:9" ht="21" customHeight="1">
      <c r="A1526" s="1"/>
      <c r="B1526" s="65">
        <v>46426</v>
      </c>
      <c r="C1526" s="402">
        <v>2520</v>
      </c>
      <c r="D1526" s="75" t="s">
        <v>110</v>
      </c>
      <c r="E1526" s="72" t="s">
        <v>90</v>
      </c>
      <c r="F1526" s="67">
        <v>105</v>
      </c>
      <c r="G1526" s="74" t="s">
        <v>301</v>
      </c>
      <c r="H1526" s="69"/>
      <c r="I1526" s="62"/>
    </row>
    <row r="1527" spans="1:9" ht="21" customHeight="1">
      <c r="A1527" s="1"/>
      <c r="B1527" s="65">
        <v>46426</v>
      </c>
      <c r="C1527" s="402">
        <v>2521</v>
      </c>
      <c r="D1527" s="75" t="s">
        <v>111</v>
      </c>
      <c r="E1527" s="72" t="s">
        <v>89</v>
      </c>
      <c r="F1527" s="67">
        <v>337.5</v>
      </c>
      <c r="G1527" s="74" t="s">
        <v>299</v>
      </c>
      <c r="H1527" s="69"/>
      <c r="I1527" s="62"/>
    </row>
    <row r="1528" spans="1:9" ht="21" customHeight="1">
      <c r="A1528" s="1"/>
      <c r="B1528" s="65">
        <v>46427</v>
      </c>
      <c r="C1528" s="402">
        <v>2522</v>
      </c>
      <c r="D1528" s="75" t="s">
        <v>111</v>
      </c>
      <c r="E1528" s="72" t="s">
        <v>90</v>
      </c>
      <c r="F1528" s="67">
        <v>192.5</v>
      </c>
      <c r="G1528" s="74" t="s">
        <v>300</v>
      </c>
      <c r="H1528" s="69"/>
      <c r="I1528" s="62"/>
    </row>
    <row r="1529" spans="1:9" ht="21" customHeight="1">
      <c r="A1529" s="1"/>
      <c r="B1529" s="65">
        <v>46427</v>
      </c>
      <c r="C1529" s="402">
        <v>2523</v>
      </c>
      <c r="D1529" s="75" t="s">
        <v>111</v>
      </c>
      <c r="E1529" s="72" t="s">
        <v>283</v>
      </c>
      <c r="F1529" s="67">
        <v>162.5</v>
      </c>
      <c r="G1529" s="74" t="s">
        <v>301</v>
      </c>
      <c r="H1529" s="69"/>
      <c r="I1529" s="62"/>
    </row>
    <row r="1530" spans="1:9" ht="21" customHeight="1">
      <c r="A1530" s="1"/>
      <c r="B1530" s="65">
        <v>46427</v>
      </c>
      <c r="C1530" s="402">
        <v>2524</v>
      </c>
      <c r="D1530" s="75" t="s">
        <v>111</v>
      </c>
      <c r="E1530" s="72" t="s">
        <v>285</v>
      </c>
      <c r="F1530" s="67">
        <v>132.5</v>
      </c>
      <c r="G1530" s="74" t="s">
        <v>299</v>
      </c>
      <c r="H1530" s="69"/>
      <c r="I1530" s="62"/>
    </row>
    <row r="1531" spans="1:9" ht="21" customHeight="1">
      <c r="A1531" s="1"/>
      <c r="B1531" s="65">
        <v>46428</v>
      </c>
      <c r="C1531" s="402">
        <v>2525</v>
      </c>
      <c r="D1531" s="75" t="s">
        <v>111</v>
      </c>
      <c r="E1531" s="72" t="s">
        <v>90</v>
      </c>
      <c r="F1531" s="67">
        <v>215</v>
      </c>
      <c r="G1531" s="74" t="s">
        <v>302</v>
      </c>
      <c r="H1531" s="69"/>
      <c r="I1531" s="62"/>
    </row>
    <row r="1532" spans="1:9" ht="21" customHeight="1">
      <c r="A1532" s="1"/>
      <c r="B1532" s="65">
        <v>46428</v>
      </c>
      <c r="C1532" s="402">
        <v>2526</v>
      </c>
      <c r="D1532" s="75" t="s">
        <v>112</v>
      </c>
      <c r="E1532" s="72" t="s">
        <v>89</v>
      </c>
      <c r="F1532" s="67">
        <v>675</v>
      </c>
      <c r="G1532" s="74" t="s">
        <v>299</v>
      </c>
      <c r="H1532" s="69"/>
      <c r="I1532" s="62"/>
    </row>
    <row r="1533" spans="1:9" ht="21" customHeight="1">
      <c r="A1533" s="1"/>
      <c r="B1533" s="65">
        <v>46428</v>
      </c>
      <c r="C1533" s="402">
        <v>2527</v>
      </c>
      <c r="D1533" s="75" t="s">
        <v>112</v>
      </c>
      <c r="E1533" s="72" t="s">
        <v>90</v>
      </c>
      <c r="F1533" s="67">
        <v>182.5</v>
      </c>
      <c r="G1533" s="74" t="s">
        <v>301</v>
      </c>
      <c r="H1533" s="69"/>
      <c r="I1533" s="62"/>
    </row>
    <row r="1534" spans="1:9" ht="21" customHeight="1">
      <c r="A1534" s="1"/>
      <c r="B1534" s="65">
        <v>46429</v>
      </c>
      <c r="C1534" s="402">
        <v>2528</v>
      </c>
      <c r="D1534" s="75" t="s">
        <v>112</v>
      </c>
      <c r="E1534" s="72" t="s">
        <v>283</v>
      </c>
      <c r="F1534" s="67">
        <v>150</v>
      </c>
      <c r="G1534" s="74" t="s">
        <v>302</v>
      </c>
      <c r="H1534" s="69"/>
      <c r="I1534" s="62"/>
    </row>
    <row r="1535" spans="1:9" ht="21" customHeight="1">
      <c r="A1535" s="1"/>
      <c r="B1535" s="65">
        <v>46429</v>
      </c>
      <c r="C1535" s="402">
        <v>2529</v>
      </c>
      <c r="D1535" s="75" t="s">
        <v>112</v>
      </c>
      <c r="E1535" s="72" t="s">
        <v>285</v>
      </c>
      <c r="F1535" s="67">
        <v>170</v>
      </c>
      <c r="G1535" s="74" t="s">
        <v>300</v>
      </c>
      <c r="H1535" s="69"/>
      <c r="I1535" s="62"/>
    </row>
    <row r="1536" spans="1:9" ht="21" customHeight="1">
      <c r="A1536" s="1"/>
      <c r="B1536" s="65">
        <v>46429</v>
      </c>
      <c r="C1536" s="402">
        <v>2530</v>
      </c>
      <c r="D1536" s="75" t="s">
        <v>112</v>
      </c>
      <c r="E1536" s="72" t="s">
        <v>90</v>
      </c>
      <c r="F1536" s="67">
        <v>170</v>
      </c>
      <c r="G1536" s="74" t="s">
        <v>301</v>
      </c>
      <c r="H1536" s="69"/>
      <c r="I1536" s="62"/>
    </row>
    <row r="1537" spans="1:9" ht="21" customHeight="1">
      <c r="A1537" s="1"/>
      <c r="B1537" s="65">
        <v>46430</v>
      </c>
      <c r="C1537" s="402">
        <v>2531</v>
      </c>
      <c r="D1537" s="75" t="s">
        <v>113</v>
      </c>
      <c r="E1537" s="72" t="s">
        <v>89</v>
      </c>
      <c r="F1537" s="67">
        <v>575</v>
      </c>
      <c r="G1537" s="74" t="s">
        <v>299</v>
      </c>
      <c r="H1537" s="69"/>
      <c r="I1537" s="62"/>
    </row>
    <row r="1538" spans="1:9" ht="21" customHeight="1">
      <c r="A1538" s="1"/>
      <c r="B1538" s="65">
        <v>46430</v>
      </c>
      <c r="C1538" s="402">
        <v>2532</v>
      </c>
      <c r="D1538" s="75" t="s">
        <v>113</v>
      </c>
      <c r="E1538" s="72" t="s">
        <v>90</v>
      </c>
      <c r="F1538" s="67">
        <v>120</v>
      </c>
      <c r="G1538" s="74" t="s">
        <v>300</v>
      </c>
      <c r="H1538" s="69"/>
      <c r="I1538" s="62"/>
    </row>
    <row r="1539" spans="1:9" ht="21" customHeight="1">
      <c r="A1539" s="1"/>
      <c r="B1539" s="65">
        <v>46430</v>
      </c>
      <c r="C1539" s="402">
        <v>2533</v>
      </c>
      <c r="D1539" s="75" t="s">
        <v>113</v>
      </c>
      <c r="E1539" s="72" t="s">
        <v>283</v>
      </c>
      <c r="F1539" s="67">
        <v>157.5</v>
      </c>
      <c r="G1539" s="74" t="s">
        <v>301</v>
      </c>
      <c r="H1539" s="69"/>
      <c r="I1539" s="62"/>
    </row>
    <row r="1540" spans="1:9" ht="21" customHeight="1">
      <c r="A1540" s="1"/>
      <c r="B1540" s="65">
        <v>46431</v>
      </c>
      <c r="C1540" s="402">
        <v>2534</v>
      </c>
      <c r="D1540" s="75" t="s">
        <v>113</v>
      </c>
      <c r="E1540" s="72" t="s">
        <v>285</v>
      </c>
      <c r="F1540" s="67">
        <v>157.5</v>
      </c>
      <c r="G1540" s="74" t="s">
        <v>299</v>
      </c>
      <c r="H1540" s="69"/>
      <c r="I1540" s="62"/>
    </row>
    <row r="1541" spans="1:9" ht="21" customHeight="1">
      <c r="A1541" s="1"/>
      <c r="B1541" s="65">
        <v>46431</v>
      </c>
      <c r="C1541" s="402">
        <v>2535</v>
      </c>
      <c r="D1541" s="75" t="s">
        <v>113</v>
      </c>
      <c r="E1541" s="72" t="s">
        <v>90</v>
      </c>
      <c r="F1541" s="67">
        <v>135</v>
      </c>
      <c r="G1541" s="74" t="s">
        <v>302</v>
      </c>
      <c r="H1541" s="69"/>
      <c r="I1541" s="62"/>
    </row>
    <row r="1542" spans="1:9" ht="21" customHeight="1">
      <c r="A1542" s="1"/>
      <c r="B1542" s="65">
        <v>46431</v>
      </c>
      <c r="C1542" s="402">
        <v>2536</v>
      </c>
      <c r="D1542" s="75" t="s">
        <v>114</v>
      </c>
      <c r="E1542" s="72" t="s">
        <v>89</v>
      </c>
      <c r="F1542" s="67">
        <v>975</v>
      </c>
      <c r="G1542" s="74" t="s">
        <v>299</v>
      </c>
      <c r="H1542" s="69"/>
      <c r="I1542" s="62"/>
    </row>
    <row r="1543" spans="1:9" ht="21" customHeight="1">
      <c r="A1543" s="1"/>
      <c r="B1543" s="65">
        <v>46432</v>
      </c>
      <c r="C1543" s="402">
        <v>2537</v>
      </c>
      <c r="D1543" s="75" t="s">
        <v>114</v>
      </c>
      <c r="E1543" s="72" t="s">
        <v>90</v>
      </c>
      <c r="F1543" s="67">
        <v>215</v>
      </c>
      <c r="G1543" s="74" t="s">
        <v>301</v>
      </c>
      <c r="H1543" s="69"/>
      <c r="I1543" s="62"/>
    </row>
    <row r="1544" spans="1:9" ht="21" customHeight="1">
      <c r="A1544" s="1"/>
      <c r="B1544" s="65">
        <v>46432</v>
      </c>
      <c r="C1544" s="402">
        <v>2538</v>
      </c>
      <c r="D1544" s="75" t="s">
        <v>114</v>
      </c>
      <c r="E1544" s="72" t="s">
        <v>283</v>
      </c>
      <c r="F1544" s="67">
        <v>215</v>
      </c>
      <c r="G1544" s="74" t="s">
        <v>302</v>
      </c>
      <c r="H1544" s="69"/>
      <c r="I1544" s="62"/>
    </row>
    <row r="1545" spans="1:9" ht="21" customHeight="1">
      <c r="A1545" s="1"/>
      <c r="B1545" s="65">
        <v>46432</v>
      </c>
      <c r="C1545" s="402">
        <v>2539</v>
      </c>
      <c r="D1545" s="75" t="s">
        <v>114</v>
      </c>
      <c r="E1545" s="72" t="s">
        <v>285</v>
      </c>
      <c r="F1545" s="67">
        <v>185</v>
      </c>
      <c r="G1545" s="74" t="s">
        <v>300</v>
      </c>
      <c r="H1545" s="69"/>
      <c r="I1545" s="62"/>
    </row>
    <row r="1546" spans="1:9" ht="21" customHeight="1">
      <c r="A1546" s="1"/>
      <c r="B1546" s="65">
        <v>46433</v>
      </c>
      <c r="C1546" s="402">
        <v>2540</v>
      </c>
      <c r="D1546" s="75" t="s">
        <v>114</v>
      </c>
      <c r="E1546" s="72" t="s">
        <v>90</v>
      </c>
      <c r="F1546" s="67">
        <v>155</v>
      </c>
      <c r="G1546" s="74" t="s">
        <v>301</v>
      </c>
      <c r="H1546" s="69"/>
      <c r="I1546" s="62"/>
    </row>
    <row r="1547" spans="1:9" ht="21" customHeight="1">
      <c r="A1547" s="1"/>
      <c r="B1547" s="65">
        <v>46433</v>
      </c>
      <c r="C1547" s="402">
        <v>2541</v>
      </c>
      <c r="D1547" s="75" t="s">
        <v>115</v>
      </c>
      <c r="E1547" s="72" t="s">
        <v>89</v>
      </c>
      <c r="F1547" s="67">
        <v>425</v>
      </c>
      <c r="G1547" s="74" t="s">
        <v>299</v>
      </c>
      <c r="H1547" s="69"/>
      <c r="I1547" s="62"/>
    </row>
    <row r="1548" spans="1:9" ht="21" customHeight="1">
      <c r="A1548" s="1"/>
      <c r="B1548" s="65">
        <v>46433</v>
      </c>
      <c r="C1548" s="402">
        <v>2542</v>
      </c>
      <c r="D1548" s="75" t="s">
        <v>115</v>
      </c>
      <c r="E1548" s="72" t="s">
        <v>90</v>
      </c>
      <c r="F1548" s="67">
        <v>185</v>
      </c>
      <c r="G1548" s="74" t="s">
        <v>300</v>
      </c>
      <c r="H1548" s="69"/>
      <c r="I1548" s="62"/>
    </row>
    <row r="1549" spans="1:9" ht="21" customHeight="1">
      <c r="A1549" s="1"/>
      <c r="B1549" s="65">
        <v>46434</v>
      </c>
      <c r="C1549" s="402">
        <v>2543</v>
      </c>
      <c r="D1549" s="75" t="s">
        <v>115</v>
      </c>
      <c r="E1549" s="72" t="s">
        <v>283</v>
      </c>
      <c r="F1549" s="67">
        <v>160</v>
      </c>
      <c r="G1549" s="74" t="s">
        <v>301</v>
      </c>
      <c r="H1549" s="69"/>
      <c r="I1549" s="62"/>
    </row>
    <row r="1550" spans="1:9" ht="21" customHeight="1">
      <c r="A1550" s="1"/>
      <c r="B1550" s="65">
        <v>46434</v>
      </c>
      <c r="C1550" s="402">
        <v>2544</v>
      </c>
      <c r="D1550" s="75" t="s">
        <v>115</v>
      </c>
      <c r="E1550" s="72" t="s">
        <v>285</v>
      </c>
      <c r="F1550" s="67">
        <v>135</v>
      </c>
      <c r="G1550" s="74" t="s">
        <v>299</v>
      </c>
      <c r="H1550" s="69"/>
      <c r="I1550" s="62"/>
    </row>
    <row r="1551" spans="1:9" ht="21" customHeight="1">
      <c r="A1551" s="1"/>
      <c r="B1551" s="65">
        <v>46434</v>
      </c>
      <c r="C1551" s="402">
        <v>2545</v>
      </c>
      <c r="D1551" s="75" t="s">
        <v>115</v>
      </c>
      <c r="E1551" s="72" t="s">
        <v>90</v>
      </c>
      <c r="F1551" s="67">
        <v>265</v>
      </c>
      <c r="G1551" s="74" t="s">
        <v>302</v>
      </c>
      <c r="H1551" s="69"/>
      <c r="I1551" s="62"/>
    </row>
    <row r="1552" spans="1:9" ht="21" customHeight="1">
      <c r="A1552" s="1"/>
      <c r="B1552" s="65">
        <v>46435</v>
      </c>
      <c r="C1552" s="402">
        <v>2546</v>
      </c>
      <c r="D1552" s="75" t="s">
        <v>116</v>
      </c>
      <c r="E1552" s="72" t="s">
        <v>89</v>
      </c>
      <c r="F1552" s="67">
        <v>425</v>
      </c>
      <c r="G1552" s="74" t="s">
        <v>299</v>
      </c>
      <c r="H1552" s="69"/>
      <c r="I1552" s="62"/>
    </row>
    <row r="1553" spans="1:9" ht="21" customHeight="1">
      <c r="A1553" s="1"/>
      <c r="B1553" s="65">
        <v>46435</v>
      </c>
      <c r="C1553" s="402">
        <v>2547</v>
      </c>
      <c r="D1553" s="75" t="s">
        <v>116</v>
      </c>
      <c r="E1553" s="72" t="s">
        <v>90</v>
      </c>
      <c r="F1553" s="67">
        <v>230</v>
      </c>
      <c r="G1553" s="74" t="s">
        <v>301</v>
      </c>
      <c r="H1553" s="69"/>
      <c r="I1553" s="62"/>
    </row>
    <row r="1554" spans="1:9" ht="21" customHeight="1">
      <c r="A1554" s="1"/>
      <c r="B1554" s="65">
        <v>46435</v>
      </c>
      <c r="C1554" s="402">
        <v>2548</v>
      </c>
      <c r="D1554" s="75" t="s">
        <v>116</v>
      </c>
      <c r="E1554" s="72" t="s">
        <v>283</v>
      </c>
      <c r="F1554" s="67">
        <v>195</v>
      </c>
      <c r="G1554" s="74" t="s">
        <v>302</v>
      </c>
      <c r="H1554" s="69"/>
      <c r="I1554" s="62"/>
    </row>
    <row r="1555" spans="1:9" ht="21" customHeight="1">
      <c r="A1555" s="1"/>
      <c r="B1555" s="65">
        <v>46436</v>
      </c>
      <c r="C1555" s="402">
        <v>2549</v>
      </c>
      <c r="D1555" s="75" t="s">
        <v>116</v>
      </c>
      <c r="E1555" s="72" t="s">
        <v>285</v>
      </c>
      <c r="F1555" s="67">
        <v>312.5</v>
      </c>
      <c r="G1555" s="74" t="s">
        <v>300</v>
      </c>
      <c r="H1555" s="69"/>
      <c r="I1555" s="62"/>
    </row>
    <row r="1556" spans="1:9" ht="21" customHeight="1">
      <c r="A1556" s="1"/>
      <c r="B1556" s="65">
        <v>46436</v>
      </c>
      <c r="C1556" s="402">
        <v>2550</v>
      </c>
      <c r="D1556" s="75" t="s">
        <v>116</v>
      </c>
      <c r="E1556" s="72" t="s">
        <v>90</v>
      </c>
      <c r="F1556" s="67">
        <v>312.5</v>
      </c>
      <c r="G1556" s="74" t="s">
        <v>301</v>
      </c>
      <c r="H1556" s="69"/>
      <c r="I1556" s="62"/>
    </row>
    <row r="1557" spans="1:9" ht="21" customHeight="1">
      <c r="A1557" s="1"/>
      <c r="B1557" s="65">
        <v>46436</v>
      </c>
      <c r="C1557" s="402">
        <v>2551</v>
      </c>
      <c r="D1557" s="75" t="s">
        <v>117</v>
      </c>
      <c r="E1557" s="72" t="s">
        <v>89</v>
      </c>
      <c r="F1557" s="67">
        <v>625</v>
      </c>
      <c r="G1557" s="74" t="s">
        <v>299</v>
      </c>
      <c r="H1557" s="69"/>
      <c r="I1557" s="62"/>
    </row>
    <row r="1558" spans="1:9" ht="21" customHeight="1">
      <c r="A1558" s="1"/>
      <c r="B1558" s="65">
        <v>46437</v>
      </c>
      <c r="C1558" s="402">
        <v>2552</v>
      </c>
      <c r="D1558" s="75" t="s">
        <v>117</v>
      </c>
      <c r="E1558" s="72" t="s">
        <v>90</v>
      </c>
      <c r="F1558" s="67">
        <v>232.5</v>
      </c>
      <c r="G1558" s="74" t="s">
        <v>300</v>
      </c>
      <c r="H1558" s="69"/>
      <c r="I1558" s="62"/>
    </row>
    <row r="1559" spans="1:9" ht="21" customHeight="1">
      <c r="A1559" s="1"/>
      <c r="B1559" s="65">
        <v>46437</v>
      </c>
      <c r="C1559" s="402">
        <v>2553</v>
      </c>
      <c r="D1559" s="75" t="s">
        <v>117</v>
      </c>
      <c r="E1559" s="72" t="s">
        <v>283</v>
      </c>
      <c r="F1559" s="67">
        <v>200</v>
      </c>
      <c r="G1559" s="74" t="s">
        <v>301</v>
      </c>
      <c r="H1559" s="69"/>
      <c r="I1559" s="62"/>
    </row>
    <row r="1560" spans="1:9" ht="21" customHeight="1">
      <c r="A1560" s="1"/>
      <c r="B1560" s="65">
        <v>46437</v>
      </c>
      <c r="C1560" s="402">
        <v>2554</v>
      </c>
      <c r="D1560" s="75" t="s">
        <v>117</v>
      </c>
      <c r="E1560" s="72" t="s">
        <v>285</v>
      </c>
      <c r="F1560" s="67">
        <v>200</v>
      </c>
      <c r="G1560" s="74" t="s">
        <v>299</v>
      </c>
      <c r="H1560" s="69"/>
      <c r="I1560" s="62"/>
    </row>
    <row r="1561" spans="1:9" ht="21" customHeight="1">
      <c r="A1561" s="1"/>
      <c r="B1561" s="65">
        <v>46438</v>
      </c>
      <c r="C1561" s="402">
        <v>2555</v>
      </c>
      <c r="D1561" s="75" t="s">
        <v>117</v>
      </c>
      <c r="E1561" s="72" t="s">
        <v>90</v>
      </c>
      <c r="F1561" s="67">
        <v>175</v>
      </c>
      <c r="G1561" s="74" t="s">
        <v>302</v>
      </c>
      <c r="H1561" s="69"/>
      <c r="I1561" s="62"/>
    </row>
    <row r="1562" spans="1:9" ht="21" customHeight="1">
      <c r="A1562" s="1"/>
      <c r="B1562" s="65">
        <v>46438</v>
      </c>
      <c r="C1562" s="402">
        <v>2556</v>
      </c>
      <c r="D1562" s="75" t="s">
        <v>118</v>
      </c>
      <c r="E1562" s="72" t="s">
        <v>89</v>
      </c>
      <c r="F1562" s="67">
        <v>475</v>
      </c>
      <c r="G1562" s="74" t="s">
        <v>299</v>
      </c>
      <c r="H1562" s="69"/>
      <c r="I1562" s="62"/>
    </row>
    <row r="1563" spans="1:9" ht="21" customHeight="1">
      <c r="A1563" s="1"/>
      <c r="B1563" s="65">
        <v>46438</v>
      </c>
      <c r="C1563" s="402">
        <v>2557</v>
      </c>
      <c r="D1563" s="75" t="s">
        <v>118</v>
      </c>
      <c r="E1563" s="72" t="s">
        <v>90</v>
      </c>
      <c r="F1563" s="67">
        <v>307.5</v>
      </c>
      <c r="G1563" s="74" t="s">
        <v>301</v>
      </c>
      <c r="H1563" s="69"/>
      <c r="I1563" s="62"/>
    </row>
    <row r="1564" spans="1:9" ht="21" customHeight="1">
      <c r="A1564" s="1"/>
      <c r="B1564" s="65">
        <v>46439</v>
      </c>
      <c r="C1564" s="402">
        <v>2558</v>
      </c>
      <c r="D1564" s="75" t="s">
        <v>118</v>
      </c>
      <c r="E1564" s="72" t="s">
        <v>283</v>
      </c>
      <c r="F1564" s="67">
        <v>307.5</v>
      </c>
      <c r="G1564" s="74" t="s">
        <v>302</v>
      </c>
      <c r="H1564" s="69"/>
      <c r="I1564" s="62"/>
    </row>
    <row r="1565" spans="1:9" ht="21" customHeight="1">
      <c r="A1565" s="1"/>
      <c r="B1565" s="65">
        <v>46439</v>
      </c>
      <c r="C1565" s="402">
        <v>2559</v>
      </c>
      <c r="D1565" s="75" t="s">
        <v>118</v>
      </c>
      <c r="E1565" s="72" t="s">
        <v>285</v>
      </c>
      <c r="F1565" s="67">
        <v>270</v>
      </c>
      <c r="G1565" s="74" t="s">
        <v>300</v>
      </c>
      <c r="H1565" s="69"/>
      <c r="I1565" s="62"/>
    </row>
    <row r="1566" spans="1:9" ht="21" customHeight="1">
      <c r="A1566" s="1"/>
      <c r="B1566" s="65">
        <v>46439</v>
      </c>
      <c r="C1566" s="402">
        <v>2560</v>
      </c>
      <c r="D1566" s="75" t="s">
        <v>118</v>
      </c>
      <c r="E1566" s="72" t="s">
        <v>90</v>
      </c>
      <c r="F1566" s="67">
        <v>232.5</v>
      </c>
      <c r="G1566" s="74" t="s">
        <v>301</v>
      </c>
      <c r="H1566" s="69"/>
      <c r="I1566" s="62"/>
    </row>
    <row r="1567" spans="1:9" ht="21" customHeight="1">
      <c r="A1567" s="1"/>
      <c r="B1567" s="65">
        <v>46448</v>
      </c>
      <c r="C1567" s="402">
        <v>2561</v>
      </c>
      <c r="D1567" s="75" t="s">
        <v>107</v>
      </c>
      <c r="E1567" s="72" t="s">
        <v>89</v>
      </c>
      <c r="F1567" s="67">
        <v>762.5</v>
      </c>
      <c r="G1567" s="74" t="s">
        <v>299</v>
      </c>
      <c r="H1567" s="69"/>
      <c r="I1567" s="62"/>
    </row>
    <row r="1568" spans="1:9" ht="21" customHeight="1">
      <c r="A1568" s="1"/>
      <c r="B1568" s="65">
        <v>46448</v>
      </c>
      <c r="C1568" s="402">
        <v>2562</v>
      </c>
      <c r="D1568" s="75" t="s">
        <v>107</v>
      </c>
      <c r="E1568" s="72" t="s">
        <v>90</v>
      </c>
      <c r="F1568" s="67">
        <v>10</v>
      </c>
      <c r="G1568" s="74" t="s">
        <v>300</v>
      </c>
      <c r="H1568" s="69"/>
      <c r="I1568" s="62"/>
    </row>
    <row r="1569" spans="1:9" ht="21" customHeight="1">
      <c r="A1569" s="1"/>
      <c r="B1569" s="65">
        <v>46448</v>
      </c>
      <c r="C1569" s="402">
        <v>2563</v>
      </c>
      <c r="D1569" s="75" t="s">
        <v>107</v>
      </c>
      <c r="E1569" s="72" t="s">
        <v>283</v>
      </c>
      <c r="F1569" s="67">
        <v>20</v>
      </c>
      <c r="G1569" s="74" t="s">
        <v>301</v>
      </c>
      <c r="H1569" s="69"/>
      <c r="I1569" s="62"/>
    </row>
    <row r="1570" spans="1:9" ht="21" customHeight="1">
      <c r="A1570" s="1"/>
      <c r="B1570" s="65">
        <v>46449</v>
      </c>
      <c r="C1570" s="402">
        <v>2564</v>
      </c>
      <c r="D1570" s="75" t="s">
        <v>107</v>
      </c>
      <c r="E1570" s="72" t="s">
        <v>285</v>
      </c>
      <c r="F1570" s="67">
        <v>80</v>
      </c>
      <c r="G1570" s="74" t="s">
        <v>299</v>
      </c>
      <c r="H1570" s="69"/>
      <c r="I1570" s="62"/>
    </row>
    <row r="1571" spans="1:9" ht="21" customHeight="1">
      <c r="A1571" s="1"/>
      <c r="B1571" s="65">
        <v>46449</v>
      </c>
      <c r="C1571" s="402">
        <v>2565</v>
      </c>
      <c r="D1571" s="75" t="s">
        <v>107</v>
      </c>
      <c r="E1571" s="72" t="s">
        <v>90</v>
      </c>
      <c r="F1571" s="67">
        <v>20</v>
      </c>
      <c r="G1571" s="74" t="s">
        <v>302</v>
      </c>
      <c r="H1571" s="69"/>
      <c r="I1571" s="62"/>
    </row>
    <row r="1572" spans="1:9" ht="21" customHeight="1">
      <c r="A1572" s="1"/>
      <c r="B1572" s="65">
        <v>46449</v>
      </c>
      <c r="C1572" s="402">
        <v>2566</v>
      </c>
      <c r="D1572" s="75" t="s">
        <v>108</v>
      </c>
      <c r="E1572" s="72" t="s">
        <v>89</v>
      </c>
      <c r="F1572" s="67">
        <v>425</v>
      </c>
      <c r="G1572" s="74" t="s">
        <v>299</v>
      </c>
      <c r="H1572" s="69"/>
      <c r="I1572" s="62"/>
    </row>
    <row r="1573" spans="1:9" ht="21" customHeight="1">
      <c r="A1573" s="1"/>
      <c r="B1573" s="65">
        <v>46450</v>
      </c>
      <c r="C1573" s="402">
        <v>2567</v>
      </c>
      <c r="D1573" s="75" t="s">
        <v>108</v>
      </c>
      <c r="E1573" s="72" t="s">
        <v>90</v>
      </c>
      <c r="F1573" s="67">
        <v>30</v>
      </c>
      <c r="G1573" s="74" t="s">
        <v>301</v>
      </c>
      <c r="H1573" s="69"/>
      <c r="I1573" s="62"/>
    </row>
    <row r="1574" spans="1:9" ht="21" customHeight="1">
      <c r="A1574" s="1"/>
      <c r="B1574" s="65">
        <v>46450</v>
      </c>
      <c r="C1574" s="402">
        <v>2568</v>
      </c>
      <c r="D1574" s="75" t="s">
        <v>108</v>
      </c>
      <c r="E1574" s="72" t="s">
        <v>283</v>
      </c>
      <c r="F1574" s="67">
        <v>10</v>
      </c>
      <c r="G1574" s="74" t="s">
        <v>302</v>
      </c>
      <c r="H1574" s="69"/>
      <c r="I1574" s="62"/>
    </row>
    <row r="1575" spans="1:9" ht="21" customHeight="1">
      <c r="A1575" s="1"/>
      <c r="B1575" s="65">
        <v>46450</v>
      </c>
      <c r="C1575" s="402">
        <v>2569</v>
      </c>
      <c r="D1575" s="75" t="s">
        <v>108</v>
      </c>
      <c r="E1575" s="72" t="s">
        <v>285</v>
      </c>
      <c r="F1575" s="67">
        <v>10</v>
      </c>
      <c r="G1575" s="74" t="s">
        <v>300</v>
      </c>
      <c r="H1575" s="69"/>
      <c r="I1575" s="62"/>
    </row>
    <row r="1576" spans="1:9" ht="21" customHeight="1">
      <c r="A1576" s="1"/>
      <c r="B1576" s="65">
        <v>46451</v>
      </c>
      <c r="C1576" s="402">
        <v>2570</v>
      </c>
      <c r="D1576" s="75" t="s">
        <v>108</v>
      </c>
      <c r="E1576" s="72" t="s">
        <v>90</v>
      </c>
      <c r="F1576" s="67">
        <v>50</v>
      </c>
      <c r="G1576" s="74" t="s">
        <v>301</v>
      </c>
      <c r="H1576" s="69"/>
      <c r="I1576" s="62"/>
    </row>
    <row r="1577" spans="1:9" ht="21" customHeight="1">
      <c r="A1577" s="1"/>
      <c r="B1577" s="65">
        <v>46451</v>
      </c>
      <c r="C1577" s="402">
        <v>2571</v>
      </c>
      <c r="D1577" s="75" t="s">
        <v>109</v>
      </c>
      <c r="E1577" s="72" t="s">
        <v>89</v>
      </c>
      <c r="F1577" s="67">
        <v>912.5</v>
      </c>
      <c r="G1577" s="74" t="s">
        <v>299</v>
      </c>
      <c r="H1577" s="69"/>
      <c r="I1577" s="62"/>
    </row>
    <row r="1578" spans="1:9" ht="21" customHeight="1">
      <c r="A1578" s="1"/>
      <c r="B1578" s="65">
        <v>46451</v>
      </c>
      <c r="C1578" s="402">
        <v>2572</v>
      </c>
      <c r="D1578" s="75" t="s">
        <v>109</v>
      </c>
      <c r="E1578" s="72" t="s">
        <v>90</v>
      </c>
      <c r="F1578" s="67">
        <v>10</v>
      </c>
      <c r="G1578" s="74" t="s">
        <v>300</v>
      </c>
      <c r="H1578" s="69"/>
      <c r="I1578" s="62"/>
    </row>
    <row r="1579" spans="1:9" ht="21" customHeight="1">
      <c r="A1579" s="1"/>
      <c r="B1579" s="65">
        <v>46452</v>
      </c>
      <c r="C1579" s="402">
        <v>2573</v>
      </c>
      <c r="D1579" s="75" t="s">
        <v>109</v>
      </c>
      <c r="E1579" s="72" t="s">
        <v>283</v>
      </c>
      <c r="F1579" s="67">
        <v>22.5</v>
      </c>
      <c r="G1579" s="74" t="s">
        <v>301</v>
      </c>
      <c r="H1579" s="69"/>
      <c r="I1579" s="62"/>
    </row>
    <row r="1580" spans="1:9" ht="21" customHeight="1">
      <c r="A1580" s="1"/>
      <c r="B1580" s="65">
        <v>46452</v>
      </c>
      <c r="C1580" s="402">
        <v>2574</v>
      </c>
      <c r="D1580" s="75" t="s">
        <v>109</v>
      </c>
      <c r="E1580" s="72" t="s">
        <v>285</v>
      </c>
      <c r="F1580" s="67">
        <v>87.5</v>
      </c>
      <c r="G1580" s="74" t="s">
        <v>299</v>
      </c>
      <c r="H1580" s="69"/>
      <c r="I1580" s="62"/>
    </row>
    <row r="1581" spans="1:9" ht="21" customHeight="1">
      <c r="A1581" s="1"/>
      <c r="B1581" s="65">
        <v>46452</v>
      </c>
      <c r="C1581" s="402">
        <v>2575</v>
      </c>
      <c r="D1581" s="75" t="s">
        <v>109</v>
      </c>
      <c r="E1581" s="72" t="s">
        <v>90</v>
      </c>
      <c r="F1581" s="67">
        <v>22.5</v>
      </c>
      <c r="G1581" s="74" t="s">
        <v>302</v>
      </c>
      <c r="H1581" s="69"/>
      <c r="I1581" s="62"/>
    </row>
    <row r="1582" spans="1:9" ht="21" customHeight="1">
      <c r="A1582" s="1"/>
      <c r="B1582" s="65">
        <v>46453</v>
      </c>
      <c r="C1582" s="402">
        <v>2576</v>
      </c>
      <c r="D1582" s="75" t="s">
        <v>110</v>
      </c>
      <c r="E1582" s="72" t="s">
        <v>89</v>
      </c>
      <c r="F1582" s="67">
        <v>362.5</v>
      </c>
      <c r="G1582" s="74" t="s">
        <v>299</v>
      </c>
      <c r="H1582" s="69"/>
      <c r="I1582" s="62"/>
    </row>
    <row r="1583" spans="1:9" ht="21" customHeight="1">
      <c r="A1583" s="1"/>
      <c r="B1583" s="65">
        <v>46453</v>
      </c>
      <c r="C1583" s="402">
        <v>2577</v>
      </c>
      <c r="D1583" s="75" t="s">
        <v>110</v>
      </c>
      <c r="E1583" s="72" t="s">
        <v>90</v>
      </c>
      <c r="F1583" s="67">
        <v>32.5</v>
      </c>
      <c r="G1583" s="74" t="s">
        <v>301</v>
      </c>
      <c r="H1583" s="69"/>
      <c r="I1583" s="62"/>
    </row>
    <row r="1584" spans="1:9" ht="21" customHeight="1">
      <c r="A1584" s="1"/>
      <c r="B1584" s="65">
        <v>46453</v>
      </c>
      <c r="C1584" s="402">
        <v>2578</v>
      </c>
      <c r="D1584" s="75" t="s">
        <v>110</v>
      </c>
      <c r="E1584" s="72" t="s">
        <v>283</v>
      </c>
      <c r="F1584" s="67">
        <v>10</v>
      </c>
      <c r="G1584" s="74" t="s">
        <v>302</v>
      </c>
      <c r="H1584" s="69"/>
      <c r="I1584" s="62"/>
    </row>
    <row r="1585" spans="1:9" ht="21" customHeight="1">
      <c r="A1585" s="1"/>
      <c r="B1585" s="65">
        <v>46454</v>
      </c>
      <c r="C1585" s="402">
        <v>2579</v>
      </c>
      <c r="D1585" s="75" t="s">
        <v>110</v>
      </c>
      <c r="E1585" s="72" t="s">
        <v>285</v>
      </c>
      <c r="F1585" s="67">
        <v>10</v>
      </c>
      <c r="G1585" s="74" t="s">
        <v>300</v>
      </c>
      <c r="H1585" s="69"/>
      <c r="I1585" s="62"/>
    </row>
    <row r="1586" spans="1:9" ht="21" customHeight="1">
      <c r="A1586" s="1"/>
      <c r="B1586" s="65">
        <v>46454</v>
      </c>
      <c r="C1586" s="402">
        <v>2580</v>
      </c>
      <c r="D1586" s="75" t="s">
        <v>110</v>
      </c>
      <c r="E1586" s="72" t="s">
        <v>90</v>
      </c>
      <c r="F1586" s="67">
        <v>55</v>
      </c>
      <c r="G1586" s="74" t="s">
        <v>301</v>
      </c>
      <c r="H1586" s="69"/>
      <c r="I1586" s="62"/>
    </row>
    <row r="1587" spans="1:9" ht="21" customHeight="1">
      <c r="A1587" s="1"/>
      <c r="B1587" s="65">
        <v>46454</v>
      </c>
      <c r="C1587" s="402">
        <v>2581</v>
      </c>
      <c r="D1587" s="75" t="s">
        <v>111</v>
      </c>
      <c r="E1587" s="72" t="s">
        <v>89</v>
      </c>
      <c r="F1587" s="67">
        <v>337.5</v>
      </c>
      <c r="G1587" s="74" t="s">
        <v>299</v>
      </c>
      <c r="H1587" s="69"/>
      <c r="I1587" s="62"/>
    </row>
    <row r="1588" spans="1:9" ht="21" customHeight="1">
      <c r="A1588" s="1"/>
      <c r="B1588" s="65">
        <v>46455</v>
      </c>
      <c r="C1588" s="402">
        <v>2582</v>
      </c>
      <c r="D1588" s="75" t="s">
        <v>111</v>
      </c>
      <c r="E1588" s="72" t="s">
        <v>90</v>
      </c>
      <c r="F1588" s="67">
        <v>12.5</v>
      </c>
      <c r="G1588" s="74" t="s">
        <v>300</v>
      </c>
      <c r="H1588" s="69"/>
      <c r="I1588" s="62"/>
    </row>
    <row r="1589" spans="1:9" ht="21" customHeight="1">
      <c r="A1589" s="1"/>
      <c r="B1589" s="65">
        <v>46455</v>
      </c>
      <c r="C1589" s="402">
        <v>2583</v>
      </c>
      <c r="D1589" s="75" t="s">
        <v>111</v>
      </c>
      <c r="E1589" s="72" t="s">
        <v>283</v>
      </c>
      <c r="F1589" s="67">
        <v>25</v>
      </c>
      <c r="G1589" s="74" t="s">
        <v>301</v>
      </c>
      <c r="H1589" s="69"/>
      <c r="I1589" s="62"/>
    </row>
    <row r="1590" spans="1:9" ht="21" customHeight="1">
      <c r="A1590" s="1"/>
      <c r="B1590" s="65">
        <v>46455</v>
      </c>
      <c r="C1590" s="402">
        <v>2584</v>
      </c>
      <c r="D1590" s="75" t="s">
        <v>111</v>
      </c>
      <c r="E1590" s="72" t="s">
        <v>285</v>
      </c>
      <c r="F1590" s="67">
        <v>95</v>
      </c>
      <c r="G1590" s="74" t="s">
        <v>299</v>
      </c>
      <c r="H1590" s="69"/>
      <c r="I1590" s="62"/>
    </row>
    <row r="1591" spans="1:9" ht="21" customHeight="1">
      <c r="A1591" s="1"/>
      <c r="B1591" s="65">
        <v>46456</v>
      </c>
      <c r="C1591" s="402">
        <v>2585</v>
      </c>
      <c r="D1591" s="75" t="s">
        <v>111</v>
      </c>
      <c r="E1591" s="72" t="s">
        <v>90</v>
      </c>
      <c r="F1591" s="67">
        <v>25</v>
      </c>
      <c r="G1591" s="74" t="s">
        <v>302</v>
      </c>
      <c r="H1591" s="69"/>
      <c r="I1591" s="62"/>
    </row>
    <row r="1592" spans="1:9" ht="21" customHeight="1">
      <c r="A1592" s="1"/>
      <c r="B1592" s="65">
        <v>46456</v>
      </c>
      <c r="C1592" s="402">
        <v>2586</v>
      </c>
      <c r="D1592" s="75" t="s">
        <v>112</v>
      </c>
      <c r="E1592" s="72" t="s">
        <v>89</v>
      </c>
      <c r="F1592" s="67">
        <v>675</v>
      </c>
      <c r="G1592" s="74" t="s">
        <v>299</v>
      </c>
      <c r="H1592" s="69"/>
      <c r="I1592" s="62"/>
    </row>
    <row r="1593" spans="1:9" ht="21" customHeight="1">
      <c r="A1593" s="1"/>
      <c r="B1593" s="65">
        <v>46456</v>
      </c>
      <c r="C1593" s="402">
        <v>2587</v>
      </c>
      <c r="D1593" s="75" t="s">
        <v>112</v>
      </c>
      <c r="E1593" s="72" t="s">
        <v>90</v>
      </c>
      <c r="F1593" s="67">
        <v>35</v>
      </c>
      <c r="G1593" s="74" t="s">
        <v>301</v>
      </c>
      <c r="H1593" s="69"/>
      <c r="I1593" s="62"/>
    </row>
    <row r="1594" spans="1:9" ht="21" customHeight="1">
      <c r="A1594" s="1"/>
      <c r="B1594" s="65">
        <v>46457</v>
      </c>
      <c r="C1594" s="402">
        <v>2588</v>
      </c>
      <c r="D1594" s="75" t="s">
        <v>112</v>
      </c>
      <c r="E1594" s="72" t="s">
        <v>283</v>
      </c>
      <c r="F1594" s="67">
        <v>12.5</v>
      </c>
      <c r="G1594" s="74" t="s">
        <v>302</v>
      </c>
      <c r="H1594" s="69"/>
      <c r="I1594" s="62"/>
    </row>
    <row r="1595" spans="1:9" ht="21" customHeight="1">
      <c r="A1595" s="1"/>
      <c r="B1595" s="65">
        <v>46457</v>
      </c>
      <c r="C1595" s="402">
        <v>2589</v>
      </c>
      <c r="D1595" s="75" t="s">
        <v>112</v>
      </c>
      <c r="E1595" s="72" t="s">
        <v>285</v>
      </c>
      <c r="F1595" s="67">
        <v>12.5</v>
      </c>
      <c r="G1595" s="74" t="s">
        <v>300</v>
      </c>
      <c r="H1595" s="69"/>
      <c r="I1595" s="62"/>
    </row>
    <row r="1596" spans="1:9" ht="21" customHeight="1">
      <c r="A1596" s="1"/>
      <c r="B1596" s="65">
        <v>46457</v>
      </c>
      <c r="C1596" s="402">
        <v>2590</v>
      </c>
      <c r="D1596" s="75" t="s">
        <v>112</v>
      </c>
      <c r="E1596" s="72" t="s">
        <v>90</v>
      </c>
      <c r="F1596" s="67">
        <v>60</v>
      </c>
      <c r="G1596" s="74" t="s">
        <v>301</v>
      </c>
      <c r="H1596" s="69"/>
      <c r="I1596" s="62"/>
    </row>
    <row r="1597" spans="1:9" ht="21" customHeight="1">
      <c r="A1597" s="1"/>
      <c r="B1597" s="65">
        <v>46458</v>
      </c>
      <c r="C1597" s="402">
        <v>2591</v>
      </c>
      <c r="D1597" s="75" t="s">
        <v>113</v>
      </c>
      <c r="E1597" s="72" t="s">
        <v>89</v>
      </c>
      <c r="F1597" s="67">
        <v>575</v>
      </c>
      <c r="G1597" s="74" t="s">
        <v>299</v>
      </c>
      <c r="H1597" s="69"/>
      <c r="I1597" s="62"/>
    </row>
    <row r="1598" spans="1:9" ht="21" customHeight="1">
      <c r="A1598" s="1"/>
      <c r="B1598" s="65">
        <v>46458</v>
      </c>
      <c r="C1598" s="402">
        <v>2592</v>
      </c>
      <c r="D1598" s="75" t="s">
        <v>113</v>
      </c>
      <c r="E1598" s="72" t="s">
        <v>90</v>
      </c>
      <c r="F1598" s="67">
        <v>10</v>
      </c>
      <c r="G1598" s="74" t="s">
        <v>300</v>
      </c>
      <c r="H1598" s="69"/>
      <c r="I1598" s="62"/>
    </row>
    <row r="1599" spans="1:9" ht="21" customHeight="1">
      <c r="A1599" s="1"/>
      <c r="B1599" s="65">
        <v>46458</v>
      </c>
      <c r="C1599" s="402">
        <v>2593</v>
      </c>
      <c r="D1599" s="75" t="s">
        <v>113</v>
      </c>
      <c r="E1599" s="72" t="s">
        <v>283</v>
      </c>
      <c r="F1599" s="67">
        <v>22.5</v>
      </c>
      <c r="G1599" s="74" t="s">
        <v>301</v>
      </c>
      <c r="H1599" s="69"/>
      <c r="I1599" s="62"/>
    </row>
    <row r="1600" spans="1:9" ht="21" customHeight="1">
      <c r="A1600" s="1"/>
      <c r="B1600" s="65">
        <v>46459</v>
      </c>
      <c r="C1600" s="402">
        <v>2594</v>
      </c>
      <c r="D1600" s="75" t="s">
        <v>113</v>
      </c>
      <c r="E1600" s="72" t="s">
        <v>285</v>
      </c>
      <c r="F1600" s="67">
        <v>87.5</v>
      </c>
      <c r="G1600" s="74" t="s">
        <v>299</v>
      </c>
      <c r="H1600" s="69"/>
      <c r="I1600" s="62"/>
    </row>
    <row r="1601" spans="1:9" ht="21" customHeight="1">
      <c r="A1601" s="1"/>
      <c r="B1601" s="65">
        <v>46459</v>
      </c>
      <c r="C1601" s="402">
        <v>2595</v>
      </c>
      <c r="D1601" s="75" t="s">
        <v>113</v>
      </c>
      <c r="E1601" s="72" t="s">
        <v>90</v>
      </c>
      <c r="F1601" s="67">
        <v>22.5</v>
      </c>
      <c r="G1601" s="74" t="s">
        <v>302</v>
      </c>
      <c r="H1601" s="69"/>
      <c r="I1601" s="62"/>
    </row>
    <row r="1602" spans="1:9" ht="21" customHeight="1">
      <c r="A1602" s="1"/>
      <c r="B1602" s="65">
        <v>46459</v>
      </c>
      <c r="C1602" s="402">
        <v>2596</v>
      </c>
      <c r="D1602" s="75" t="s">
        <v>114</v>
      </c>
      <c r="E1602" s="72" t="s">
        <v>89</v>
      </c>
      <c r="F1602" s="67">
        <v>975</v>
      </c>
      <c r="G1602" s="74" t="s">
        <v>299</v>
      </c>
      <c r="H1602" s="69"/>
      <c r="I1602" s="62"/>
    </row>
    <row r="1603" spans="1:9" ht="21" customHeight="1">
      <c r="A1603" s="1"/>
      <c r="B1603" s="65">
        <v>46460</v>
      </c>
      <c r="C1603" s="402">
        <v>2597</v>
      </c>
      <c r="D1603" s="75" t="s">
        <v>114</v>
      </c>
      <c r="E1603" s="72" t="s">
        <v>90</v>
      </c>
      <c r="F1603" s="67">
        <v>32.5</v>
      </c>
      <c r="G1603" s="74" t="s">
        <v>301</v>
      </c>
      <c r="H1603" s="69"/>
      <c r="I1603" s="62"/>
    </row>
    <row r="1604" spans="1:9" ht="21" customHeight="1">
      <c r="A1604" s="1"/>
      <c r="B1604" s="65">
        <v>46460</v>
      </c>
      <c r="C1604" s="402">
        <v>2598</v>
      </c>
      <c r="D1604" s="75" t="s">
        <v>114</v>
      </c>
      <c r="E1604" s="72" t="s">
        <v>283</v>
      </c>
      <c r="F1604" s="67">
        <v>10</v>
      </c>
      <c r="G1604" s="74" t="s">
        <v>302</v>
      </c>
      <c r="H1604" s="69"/>
      <c r="I1604" s="62"/>
    </row>
    <row r="1605" spans="1:9" ht="21" customHeight="1">
      <c r="A1605" s="1"/>
      <c r="B1605" s="65">
        <v>46460</v>
      </c>
      <c r="C1605" s="402">
        <v>2599</v>
      </c>
      <c r="D1605" s="75" t="s">
        <v>114</v>
      </c>
      <c r="E1605" s="72" t="s">
        <v>285</v>
      </c>
      <c r="F1605" s="67">
        <v>10</v>
      </c>
      <c r="G1605" s="74" t="s">
        <v>300</v>
      </c>
      <c r="H1605" s="69"/>
      <c r="I1605" s="62"/>
    </row>
    <row r="1606" spans="1:9" ht="21" customHeight="1">
      <c r="A1606" s="1"/>
      <c r="B1606" s="65">
        <v>46461</v>
      </c>
      <c r="C1606" s="402">
        <v>2600</v>
      </c>
      <c r="D1606" s="75" t="s">
        <v>114</v>
      </c>
      <c r="E1606" s="72" t="s">
        <v>90</v>
      </c>
      <c r="F1606" s="67">
        <v>55</v>
      </c>
      <c r="G1606" s="74" t="s">
        <v>301</v>
      </c>
      <c r="H1606" s="69"/>
      <c r="I1606" s="62"/>
    </row>
    <row r="1607" spans="1:9" ht="21" customHeight="1">
      <c r="A1607" s="1"/>
      <c r="B1607" s="65">
        <v>46461</v>
      </c>
      <c r="C1607" s="402">
        <v>2601</v>
      </c>
      <c r="D1607" s="75" t="s">
        <v>115</v>
      </c>
      <c r="E1607" s="72" t="s">
        <v>89</v>
      </c>
      <c r="F1607" s="67">
        <v>425</v>
      </c>
      <c r="G1607" s="74" t="s">
        <v>299</v>
      </c>
      <c r="H1607" s="69"/>
      <c r="I1607" s="62"/>
    </row>
    <row r="1608" spans="1:9" ht="21" customHeight="1">
      <c r="A1608" s="1"/>
      <c r="B1608" s="65">
        <v>46461</v>
      </c>
      <c r="C1608" s="402">
        <v>2602</v>
      </c>
      <c r="D1608" s="75" t="s">
        <v>115</v>
      </c>
      <c r="E1608" s="72" t="s">
        <v>90</v>
      </c>
      <c r="F1608" s="67">
        <v>12.5</v>
      </c>
      <c r="G1608" s="74" t="s">
        <v>300</v>
      </c>
      <c r="H1608" s="69"/>
      <c r="I1608" s="62"/>
    </row>
    <row r="1609" spans="1:9" ht="21" customHeight="1">
      <c r="A1609" s="1"/>
      <c r="B1609" s="65">
        <v>46462</v>
      </c>
      <c r="C1609" s="402">
        <v>2603</v>
      </c>
      <c r="D1609" s="75" t="s">
        <v>115</v>
      </c>
      <c r="E1609" s="72" t="s">
        <v>283</v>
      </c>
      <c r="F1609" s="67">
        <v>25</v>
      </c>
      <c r="G1609" s="74" t="s">
        <v>301</v>
      </c>
      <c r="H1609" s="69"/>
      <c r="I1609" s="62"/>
    </row>
    <row r="1610" spans="1:9" ht="21" customHeight="1">
      <c r="A1610" s="1"/>
      <c r="B1610" s="65">
        <v>46462</v>
      </c>
      <c r="C1610" s="402">
        <v>2604</v>
      </c>
      <c r="D1610" s="75" t="s">
        <v>115</v>
      </c>
      <c r="E1610" s="72" t="s">
        <v>285</v>
      </c>
      <c r="F1610" s="67">
        <v>95</v>
      </c>
      <c r="G1610" s="74" t="s">
        <v>299</v>
      </c>
      <c r="H1610" s="69"/>
      <c r="I1610" s="62"/>
    </row>
    <row r="1611" spans="1:9" ht="21" customHeight="1">
      <c r="A1611" s="1"/>
      <c r="B1611" s="65">
        <v>46462</v>
      </c>
      <c r="C1611" s="402">
        <v>2605</v>
      </c>
      <c r="D1611" s="75" t="s">
        <v>115</v>
      </c>
      <c r="E1611" s="72" t="s">
        <v>90</v>
      </c>
      <c r="F1611" s="67">
        <v>25</v>
      </c>
      <c r="G1611" s="74" t="s">
        <v>302</v>
      </c>
      <c r="H1611" s="69"/>
      <c r="I1611" s="62"/>
    </row>
    <row r="1612" spans="1:9" ht="21" customHeight="1">
      <c r="A1612" s="1"/>
      <c r="B1612" s="65">
        <v>46463</v>
      </c>
      <c r="C1612" s="402">
        <v>2606</v>
      </c>
      <c r="D1612" s="75" t="s">
        <v>116</v>
      </c>
      <c r="E1612" s="72" t="s">
        <v>89</v>
      </c>
      <c r="F1612" s="67">
        <v>425</v>
      </c>
      <c r="G1612" s="74" t="s">
        <v>299</v>
      </c>
      <c r="H1612" s="69"/>
      <c r="I1612" s="62"/>
    </row>
    <row r="1613" spans="1:9" ht="21" customHeight="1">
      <c r="A1613" s="1"/>
      <c r="B1613" s="65">
        <v>46463</v>
      </c>
      <c r="C1613" s="402">
        <v>2607</v>
      </c>
      <c r="D1613" s="75" t="s">
        <v>116</v>
      </c>
      <c r="E1613" s="72" t="s">
        <v>90</v>
      </c>
      <c r="F1613" s="67">
        <v>35</v>
      </c>
      <c r="G1613" s="74" t="s">
        <v>301</v>
      </c>
      <c r="H1613" s="69"/>
      <c r="I1613" s="62"/>
    </row>
    <row r="1614" spans="1:9" ht="21" customHeight="1">
      <c r="A1614" s="1"/>
      <c r="B1614" s="65">
        <v>46463</v>
      </c>
      <c r="C1614" s="402">
        <v>2608</v>
      </c>
      <c r="D1614" s="75" t="s">
        <v>116</v>
      </c>
      <c r="E1614" s="72" t="s">
        <v>283</v>
      </c>
      <c r="F1614" s="67">
        <v>12.5</v>
      </c>
      <c r="G1614" s="74" t="s">
        <v>302</v>
      </c>
      <c r="H1614" s="69"/>
      <c r="I1614" s="62"/>
    </row>
    <row r="1615" spans="1:9" ht="21" customHeight="1">
      <c r="A1615" s="1"/>
      <c r="B1615" s="65">
        <v>46464</v>
      </c>
      <c r="C1615" s="402">
        <v>2609</v>
      </c>
      <c r="D1615" s="75" t="s">
        <v>116</v>
      </c>
      <c r="E1615" s="72" t="s">
        <v>285</v>
      </c>
      <c r="F1615" s="67">
        <v>12.5</v>
      </c>
      <c r="G1615" s="74" t="s">
        <v>300</v>
      </c>
      <c r="H1615" s="69"/>
      <c r="I1615" s="62"/>
    </row>
    <row r="1616" spans="1:9" ht="21" customHeight="1">
      <c r="A1616" s="1"/>
      <c r="B1616" s="65">
        <v>46464</v>
      </c>
      <c r="C1616" s="402">
        <v>2610</v>
      </c>
      <c r="D1616" s="75" t="s">
        <v>116</v>
      </c>
      <c r="E1616" s="72" t="s">
        <v>90</v>
      </c>
      <c r="F1616" s="67">
        <v>60</v>
      </c>
      <c r="G1616" s="74" t="s">
        <v>301</v>
      </c>
      <c r="H1616" s="69"/>
      <c r="I1616" s="62"/>
    </row>
    <row r="1617" spans="1:9" ht="21" customHeight="1">
      <c r="A1617" s="1"/>
      <c r="B1617" s="65">
        <v>46464</v>
      </c>
      <c r="C1617" s="402">
        <v>2611</v>
      </c>
      <c r="D1617" s="75" t="s">
        <v>117</v>
      </c>
      <c r="E1617" s="72" t="s">
        <v>89</v>
      </c>
      <c r="F1617" s="67">
        <v>625</v>
      </c>
      <c r="G1617" s="74" t="s">
        <v>299</v>
      </c>
      <c r="H1617" s="69"/>
      <c r="I1617" s="62"/>
    </row>
    <row r="1618" spans="1:9" ht="21" customHeight="1">
      <c r="A1618" s="1"/>
      <c r="B1618" s="65">
        <v>46465</v>
      </c>
      <c r="C1618" s="402">
        <v>2612</v>
      </c>
      <c r="D1618" s="75" t="s">
        <v>117</v>
      </c>
      <c r="E1618" s="72" t="s">
        <v>90</v>
      </c>
      <c r="F1618" s="67">
        <v>10</v>
      </c>
      <c r="G1618" s="74" t="s">
        <v>300</v>
      </c>
      <c r="H1618" s="69"/>
      <c r="I1618" s="62"/>
    </row>
    <row r="1619" spans="1:9" ht="21" customHeight="1">
      <c r="A1619" s="1"/>
      <c r="B1619" s="65">
        <v>46465</v>
      </c>
      <c r="C1619" s="402">
        <v>2613</v>
      </c>
      <c r="D1619" s="75" t="s">
        <v>117</v>
      </c>
      <c r="E1619" s="72" t="s">
        <v>283</v>
      </c>
      <c r="F1619" s="67">
        <v>22.5</v>
      </c>
      <c r="G1619" s="74" t="s">
        <v>301</v>
      </c>
      <c r="H1619" s="69"/>
      <c r="I1619" s="62"/>
    </row>
    <row r="1620" spans="1:9" ht="21" customHeight="1">
      <c r="A1620" s="1"/>
      <c r="B1620" s="65">
        <v>46465</v>
      </c>
      <c r="C1620" s="402">
        <v>2614</v>
      </c>
      <c r="D1620" s="75" t="s">
        <v>117</v>
      </c>
      <c r="E1620" s="72" t="s">
        <v>285</v>
      </c>
      <c r="F1620" s="67">
        <v>87.5</v>
      </c>
      <c r="G1620" s="74" t="s">
        <v>299</v>
      </c>
      <c r="H1620" s="69"/>
      <c r="I1620" s="62"/>
    </row>
    <row r="1621" spans="1:9" ht="21" customHeight="1">
      <c r="A1621" s="1"/>
      <c r="B1621" s="65">
        <v>46466</v>
      </c>
      <c r="C1621" s="402">
        <v>2615</v>
      </c>
      <c r="D1621" s="75" t="s">
        <v>117</v>
      </c>
      <c r="E1621" s="72" t="s">
        <v>90</v>
      </c>
      <c r="F1621" s="67">
        <v>22.5</v>
      </c>
      <c r="G1621" s="74" t="s">
        <v>302</v>
      </c>
      <c r="H1621" s="69"/>
      <c r="I1621" s="62"/>
    </row>
    <row r="1622" spans="1:9" ht="21" customHeight="1">
      <c r="A1622" s="1"/>
      <c r="B1622" s="65">
        <v>46466</v>
      </c>
      <c r="C1622" s="402">
        <v>2616</v>
      </c>
      <c r="D1622" s="75" t="s">
        <v>118</v>
      </c>
      <c r="E1622" s="72" t="s">
        <v>89</v>
      </c>
      <c r="F1622" s="67">
        <v>475</v>
      </c>
      <c r="G1622" s="74" t="s">
        <v>299</v>
      </c>
      <c r="H1622" s="69"/>
      <c r="I1622" s="62"/>
    </row>
    <row r="1623" spans="1:9" ht="21" customHeight="1">
      <c r="A1623" s="1"/>
      <c r="B1623" s="65">
        <v>46466</v>
      </c>
      <c r="C1623" s="402">
        <v>2617</v>
      </c>
      <c r="D1623" s="75" t="s">
        <v>118</v>
      </c>
      <c r="E1623" s="72" t="s">
        <v>90</v>
      </c>
      <c r="F1623" s="67">
        <v>32.5</v>
      </c>
      <c r="G1623" s="74" t="s">
        <v>301</v>
      </c>
      <c r="H1623" s="69"/>
      <c r="I1623" s="62"/>
    </row>
    <row r="1624" spans="1:9" ht="21" customHeight="1">
      <c r="A1624" s="1"/>
      <c r="B1624" s="65">
        <v>46467</v>
      </c>
      <c r="C1624" s="402">
        <v>2618</v>
      </c>
      <c r="D1624" s="75" t="s">
        <v>118</v>
      </c>
      <c r="E1624" s="72" t="s">
        <v>283</v>
      </c>
      <c r="F1624" s="67">
        <v>10</v>
      </c>
      <c r="G1624" s="74" t="s">
        <v>302</v>
      </c>
      <c r="H1624" s="69"/>
      <c r="I1624" s="62"/>
    </row>
    <row r="1625" spans="1:9" ht="21" customHeight="1">
      <c r="A1625" s="1"/>
      <c r="B1625" s="65">
        <v>46467</v>
      </c>
      <c r="C1625" s="402">
        <v>2619</v>
      </c>
      <c r="D1625" s="75" t="s">
        <v>118</v>
      </c>
      <c r="E1625" s="72" t="s">
        <v>285</v>
      </c>
      <c r="F1625" s="67">
        <v>10</v>
      </c>
      <c r="G1625" s="74" t="s">
        <v>300</v>
      </c>
      <c r="H1625" s="69"/>
      <c r="I1625" s="62"/>
    </row>
    <row r="1626" spans="1:9" ht="21" customHeight="1">
      <c r="A1626" s="1"/>
      <c r="B1626" s="65">
        <v>46467</v>
      </c>
      <c r="C1626" s="402">
        <v>2620</v>
      </c>
      <c r="D1626" s="75" t="s">
        <v>118</v>
      </c>
      <c r="E1626" s="72" t="s">
        <v>90</v>
      </c>
      <c r="F1626" s="67">
        <v>55</v>
      </c>
      <c r="G1626" s="74" t="s">
        <v>301</v>
      </c>
      <c r="H1626" s="69"/>
      <c r="I1626" s="62"/>
    </row>
    <row r="1627" spans="1:9" ht="21" customHeight="1">
      <c r="A1627" s="1"/>
      <c r="B1627" s="65">
        <v>46479</v>
      </c>
      <c r="C1627" s="402">
        <v>2621</v>
      </c>
      <c r="D1627" s="75" t="s">
        <v>107</v>
      </c>
      <c r="E1627" s="72" t="s">
        <v>89</v>
      </c>
      <c r="F1627" s="67">
        <v>762.5</v>
      </c>
      <c r="G1627" s="74" t="s">
        <v>299</v>
      </c>
      <c r="H1627" s="69"/>
      <c r="I1627" s="62"/>
    </row>
    <row r="1628" spans="1:9" ht="21" customHeight="1">
      <c r="A1628" s="1"/>
      <c r="B1628" s="65">
        <v>46479</v>
      </c>
      <c r="C1628" s="402">
        <v>2622</v>
      </c>
      <c r="D1628" s="75" t="s">
        <v>107</v>
      </c>
      <c r="E1628" s="72" t="s">
        <v>90</v>
      </c>
      <c r="F1628" s="67">
        <v>12.5</v>
      </c>
      <c r="G1628" s="74" t="s">
        <v>300</v>
      </c>
      <c r="H1628" s="69"/>
      <c r="I1628" s="62"/>
    </row>
    <row r="1629" spans="1:9" ht="21" customHeight="1">
      <c r="A1629" s="1"/>
      <c r="B1629" s="65">
        <v>46479</v>
      </c>
      <c r="C1629" s="402">
        <v>2623</v>
      </c>
      <c r="D1629" s="75" t="s">
        <v>107</v>
      </c>
      <c r="E1629" s="72" t="s">
        <v>283</v>
      </c>
      <c r="F1629" s="67">
        <v>25</v>
      </c>
      <c r="G1629" s="74" t="s">
        <v>301</v>
      </c>
      <c r="H1629" s="69"/>
      <c r="I1629" s="62"/>
    </row>
    <row r="1630" spans="1:9" ht="21" customHeight="1">
      <c r="A1630" s="1"/>
      <c r="B1630" s="65">
        <v>46480</v>
      </c>
      <c r="C1630" s="402">
        <v>2624</v>
      </c>
      <c r="D1630" s="75" t="s">
        <v>107</v>
      </c>
      <c r="E1630" s="72" t="s">
        <v>285</v>
      </c>
      <c r="F1630" s="67">
        <v>95</v>
      </c>
      <c r="G1630" s="74" t="s">
        <v>299</v>
      </c>
      <c r="H1630" s="69"/>
      <c r="I1630" s="62"/>
    </row>
    <row r="1631" spans="1:9" ht="21" customHeight="1">
      <c r="A1631" s="1"/>
      <c r="B1631" s="65">
        <v>46480</v>
      </c>
      <c r="C1631" s="402">
        <v>2625</v>
      </c>
      <c r="D1631" s="75" t="s">
        <v>107</v>
      </c>
      <c r="E1631" s="72" t="s">
        <v>90</v>
      </c>
      <c r="F1631" s="67">
        <v>25</v>
      </c>
      <c r="G1631" s="74" t="s">
        <v>302</v>
      </c>
      <c r="H1631" s="69"/>
      <c r="I1631" s="62"/>
    </row>
    <row r="1632" spans="1:9" ht="21" customHeight="1">
      <c r="A1632" s="1"/>
      <c r="B1632" s="65">
        <v>46480</v>
      </c>
      <c r="C1632" s="402">
        <v>2626</v>
      </c>
      <c r="D1632" s="75" t="s">
        <v>108</v>
      </c>
      <c r="E1632" s="72" t="s">
        <v>89</v>
      </c>
      <c r="F1632" s="67">
        <v>425</v>
      </c>
      <c r="G1632" s="74" t="s">
        <v>299</v>
      </c>
      <c r="H1632" s="69"/>
      <c r="I1632" s="62"/>
    </row>
    <row r="1633" spans="1:9" ht="21" customHeight="1">
      <c r="A1633" s="1"/>
      <c r="B1633" s="65">
        <v>46481</v>
      </c>
      <c r="C1633" s="402">
        <v>2627</v>
      </c>
      <c r="D1633" s="75" t="s">
        <v>108</v>
      </c>
      <c r="E1633" s="72" t="s">
        <v>90</v>
      </c>
      <c r="F1633" s="67">
        <v>35</v>
      </c>
      <c r="G1633" s="74" t="s">
        <v>301</v>
      </c>
      <c r="H1633" s="69"/>
      <c r="I1633" s="62"/>
    </row>
    <row r="1634" spans="1:9" ht="21" customHeight="1">
      <c r="A1634" s="1"/>
      <c r="B1634" s="65">
        <v>46481</v>
      </c>
      <c r="C1634" s="402">
        <v>2628</v>
      </c>
      <c r="D1634" s="75" t="s">
        <v>108</v>
      </c>
      <c r="E1634" s="72" t="s">
        <v>283</v>
      </c>
      <c r="F1634" s="67">
        <v>12.5</v>
      </c>
      <c r="G1634" s="74" t="s">
        <v>302</v>
      </c>
      <c r="H1634" s="69"/>
      <c r="I1634" s="62"/>
    </row>
    <row r="1635" spans="1:9" ht="21" customHeight="1">
      <c r="A1635" s="1"/>
      <c r="B1635" s="65">
        <v>46481</v>
      </c>
      <c r="C1635" s="402">
        <v>2629</v>
      </c>
      <c r="D1635" s="75" t="s">
        <v>108</v>
      </c>
      <c r="E1635" s="72" t="s">
        <v>285</v>
      </c>
      <c r="F1635" s="67">
        <v>12.5</v>
      </c>
      <c r="G1635" s="74" t="s">
        <v>300</v>
      </c>
      <c r="H1635" s="69"/>
      <c r="I1635" s="62"/>
    </row>
    <row r="1636" spans="1:9" ht="21" customHeight="1">
      <c r="A1636" s="1"/>
      <c r="B1636" s="65">
        <v>46482</v>
      </c>
      <c r="C1636" s="402">
        <v>2630</v>
      </c>
      <c r="D1636" s="75" t="s">
        <v>108</v>
      </c>
      <c r="E1636" s="72" t="s">
        <v>90</v>
      </c>
      <c r="F1636" s="67">
        <v>60</v>
      </c>
      <c r="G1636" s="74" t="s">
        <v>301</v>
      </c>
      <c r="H1636" s="69"/>
      <c r="I1636" s="62"/>
    </row>
    <row r="1637" spans="1:9" ht="21" customHeight="1">
      <c r="A1637" s="1"/>
      <c r="B1637" s="65">
        <v>46482</v>
      </c>
      <c r="C1637" s="402">
        <v>2631</v>
      </c>
      <c r="D1637" s="75" t="s">
        <v>109</v>
      </c>
      <c r="E1637" s="72" t="s">
        <v>89</v>
      </c>
      <c r="F1637" s="67">
        <v>912.5</v>
      </c>
      <c r="G1637" s="74" t="s">
        <v>299</v>
      </c>
      <c r="H1637" s="69"/>
      <c r="I1637" s="62"/>
    </row>
    <row r="1638" spans="1:9" ht="21" customHeight="1">
      <c r="A1638" s="1"/>
      <c r="B1638" s="65">
        <v>46482</v>
      </c>
      <c r="C1638" s="402">
        <v>2632</v>
      </c>
      <c r="D1638" s="75" t="s">
        <v>109</v>
      </c>
      <c r="E1638" s="72" t="s">
        <v>90</v>
      </c>
      <c r="F1638" s="67">
        <v>10</v>
      </c>
      <c r="G1638" s="74" t="s">
        <v>300</v>
      </c>
      <c r="H1638" s="69"/>
      <c r="I1638" s="62"/>
    </row>
    <row r="1639" spans="1:9" ht="21" customHeight="1">
      <c r="A1639" s="1"/>
      <c r="B1639" s="65">
        <v>46483</v>
      </c>
      <c r="C1639" s="402">
        <v>2633</v>
      </c>
      <c r="D1639" s="75" t="s">
        <v>109</v>
      </c>
      <c r="E1639" s="72" t="s">
        <v>283</v>
      </c>
      <c r="F1639" s="67">
        <v>22.5</v>
      </c>
      <c r="G1639" s="74" t="s">
        <v>301</v>
      </c>
      <c r="H1639" s="69"/>
      <c r="I1639" s="62"/>
    </row>
    <row r="1640" spans="1:9" ht="21" customHeight="1">
      <c r="A1640" s="1"/>
      <c r="B1640" s="65">
        <v>46483</v>
      </c>
      <c r="C1640" s="402">
        <v>2634</v>
      </c>
      <c r="D1640" s="75" t="s">
        <v>109</v>
      </c>
      <c r="E1640" s="72" t="s">
        <v>285</v>
      </c>
      <c r="F1640" s="67">
        <v>87.5</v>
      </c>
      <c r="G1640" s="74" t="s">
        <v>299</v>
      </c>
      <c r="H1640" s="69"/>
      <c r="I1640" s="62"/>
    </row>
    <row r="1641" spans="1:9" ht="21" customHeight="1">
      <c r="A1641" s="1"/>
      <c r="B1641" s="65">
        <v>46483</v>
      </c>
      <c r="C1641" s="402">
        <v>2635</v>
      </c>
      <c r="D1641" s="75" t="s">
        <v>109</v>
      </c>
      <c r="E1641" s="72" t="s">
        <v>90</v>
      </c>
      <c r="F1641" s="67">
        <v>22.5</v>
      </c>
      <c r="G1641" s="74" t="s">
        <v>302</v>
      </c>
      <c r="H1641" s="69"/>
      <c r="I1641" s="62"/>
    </row>
    <row r="1642" spans="1:9" ht="21" customHeight="1">
      <c r="A1642" s="1"/>
      <c r="B1642" s="65">
        <v>46484</v>
      </c>
      <c r="C1642" s="402">
        <v>2636</v>
      </c>
      <c r="D1642" s="75" t="s">
        <v>110</v>
      </c>
      <c r="E1642" s="72" t="s">
        <v>89</v>
      </c>
      <c r="F1642" s="67">
        <v>362.5</v>
      </c>
      <c r="G1642" s="74" t="s">
        <v>299</v>
      </c>
      <c r="H1642" s="69"/>
      <c r="I1642" s="62"/>
    </row>
    <row r="1643" spans="1:9" ht="21" customHeight="1">
      <c r="A1643" s="1"/>
      <c r="B1643" s="65">
        <v>46484</v>
      </c>
      <c r="C1643" s="402">
        <v>2637</v>
      </c>
      <c r="D1643" s="75" t="s">
        <v>110</v>
      </c>
      <c r="E1643" s="72" t="s">
        <v>90</v>
      </c>
      <c r="F1643" s="67">
        <v>32.5</v>
      </c>
      <c r="G1643" s="74" t="s">
        <v>301</v>
      </c>
      <c r="H1643" s="69"/>
      <c r="I1643" s="62"/>
    </row>
    <row r="1644" spans="1:9" ht="21" customHeight="1">
      <c r="A1644" s="1"/>
      <c r="B1644" s="65">
        <v>46484</v>
      </c>
      <c r="C1644" s="402">
        <v>2638</v>
      </c>
      <c r="D1644" s="75" t="s">
        <v>110</v>
      </c>
      <c r="E1644" s="72" t="s">
        <v>283</v>
      </c>
      <c r="F1644" s="67">
        <v>10</v>
      </c>
      <c r="G1644" s="74" t="s">
        <v>302</v>
      </c>
      <c r="H1644" s="69"/>
      <c r="I1644" s="62"/>
    </row>
    <row r="1645" spans="1:9" ht="21" customHeight="1">
      <c r="A1645" s="1"/>
      <c r="B1645" s="65">
        <v>46485</v>
      </c>
      <c r="C1645" s="402">
        <v>2639</v>
      </c>
      <c r="D1645" s="75" t="s">
        <v>110</v>
      </c>
      <c r="E1645" s="72" t="s">
        <v>285</v>
      </c>
      <c r="F1645" s="67">
        <v>10</v>
      </c>
      <c r="G1645" s="74" t="s">
        <v>300</v>
      </c>
      <c r="H1645" s="69"/>
      <c r="I1645" s="62"/>
    </row>
    <row r="1646" spans="1:9" ht="21" customHeight="1">
      <c r="A1646" s="1"/>
      <c r="B1646" s="65">
        <v>46485</v>
      </c>
      <c r="C1646" s="402">
        <v>2640</v>
      </c>
      <c r="D1646" s="75" t="s">
        <v>110</v>
      </c>
      <c r="E1646" s="72" t="s">
        <v>90</v>
      </c>
      <c r="F1646" s="67">
        <v>55</v>
      </c>
      <c r="G1646" s="74" t="s">
        <v>301</v>
      </c>
      <c r="H1646" s="69"/>
      <c r="I1646" s="62"/>
    </row>
    <row r="1647" spans="1:9" ht="21" customHeight="1">
      <c r="A1647" s="1"/>
      <c r="B1647" s="65">
        <v>46485</v>
      </c>
      <c r="C1647" s="402">
        <v>2641</v>
      </c>
      <c r="D1647" s="75" t="s">
        <v>111</v>
      </c>
      <c r="E1647" s="72" t="s">
        <v>89</v>
      </c>
      <c r="F1647" s="67">
        <v>337.5</v>
      </c>
      <c r="G1647" s="74" t="s">
        <v>299</v>
      </c>
      <c r="H1647" s="69"/>
      <c r="I1647" s="62"/>
    </row>
    <row r="1648" spans="1:9" ht="21" customHeight="1">
      <c r="A1648" s="1"/>
      <c r="B1648" s="65">
        <v>46486</v>
      </c>
      <c r="C1648" s="402">
        <v>2642</v>
      </c>
      <c r="D1648" s="75" t="s">
        <v>111</v>
      </c>
      <c r="E1648" s="72" t="s">
        <v>90</v>
      </c>
      <c r="F1648" s="67">
        <v>12.5</v>
      </c>
      <c r="G1648" s="74" t="s">
        <v>300</v>
      </c>
      <c r="H1648" s="69"/>
      <c r="I1648" s="62"/>
    </row>
    <row r="1649" spans="1:9" ht="21" customHeight="1">
      <c r="A1649" s="1"/>
      <c r="B1649" s="65">
        <v>46486</v>
      </c>
      <c r="C1649" s="402">
        <v>2643</v>
      </c>
      <c r="D1649" s="75" t="s">
        <v>111</v>
      </c>
      <c r="E1649" s="72" t="s">
        <v>283</v>
      </c>
      <c r="F1649" s="67">
        <v>25</v>
      </c>
      <c r="G1649" s="74" t="s">
        <v>301</v>
      </c>
      <c r="H1649" s="69"/>
      <c r="I1649" s="62"/>
    </row>
    <row r="1650" spans="1:9" ht="21" customHeight="1">
      <c r="A1650" s="1"/>
      <c r="B1650" s="65">
        <v>46486</v>
      </c>
      <c r="C1650" s="402">
        <v>2644</v>
      </c>
      <c r="D1650" s="75" t="s">
        <v>111</v>
      </c>
      <c r="E1650" s="72" t="s">
        <v>285</v>
      </c>
      <c r="F1650" s="67">
        <v>95</v>
      </c>
      <c r="G1650" s="74" t="s">
        <v>299</v>
      </c>
      <c r="H1650" s="69"/>
      <c r="I1650" s="62"/>
    </row>
    <row r="1651" spans="1:9" ht="21" customHeight="1">
      <c r="A1651" s="1"/>
      <c r="B1651" s="65">
        <v>46487</v>
      </c>
      <c r="C1651" s="402">
        <v>2645</v>
      </c>
      <c r="D1651" s="75" t="s">
        <v>111</v>
      </c>
      <c r="E1651" s="72" t="s">
        <v>90</v>
      </c>
      <c r="F1651" s="67">
        <v>25</v>
      </c>
      <c r="G1651" s="74" t="s">
        <v>302</v>
      </c>
      <c r="H1651" s="69"/>
      <c r="I1651" s="62"/>
    </row>
    <row r="1652" spans="1:9" ht="21" customHeight="1">
      <c r="A1652" s="1"/>
      <c r="B1652" s="65">
        <v>46487</v>
      </c>
      <c r="C1652" s="402">
        <v>2646</v>
      </c>
      <c r="D1652" s="75" t="s">
        <v>112</v>
      </c>
      <c r="E1652" s="72" t="s">
        <v>89</v>
      </c>
      <c r="F1652" s="67">
        <v>675</v>
      </c>
      <c r="G1652" s="74" t="s">
        <v>299</v>
      </c>
      <c r="H1652" s="69"/>
      <c r="I1652" s="62"/>
    </row>
    <row r="1653" spans="1:9" ht="21" customHeight="1">
      <c r="A1653" s="1"/>
      <c r="B1653" s="65">
        <v>46487</v>
      </c>
      <c r="C1653" s="402">
        <v>2647</v>
      </c>
      <c r="D1653" s="75" t="s">
        <v>112</v>
      </c>
      <c r="E1653" s="72" t="s">
        <v>90</v>
      </c>
      <c r="F1653" s="67">
        <v>35</v>
      </c>
      <c r="G1653" s="74" t="s">
        <v>301</v>
      </c>
      <c r="H1653" s="69"/>
      <c r="I1653" s="62"/>
    </row>
    <row r="1654" spans="1:9" ht="21" customHeight="1">
      <c r="A1654" s="1"/>
      <c r="B1654" s="65">
        <v>46488</v>
      </c>
      <c r="C1654" s="402">
        <v>2648</v>
      </c>
      <c r="D1654" s="75" t="s">
        <v>112</v>
      </c>
      <c r="E1654" s="72" t="s">
        <v>283</v>
      </c>
      <c r="F1654" s="67">
        <v>12.5</v>
      </c>
      <c r="G1654" s="74" t="s">
        <v>302</v>
      </c>
      <c r="H1654" s="69"/>
      <c r="I1654" s="62"/>
    </row>
    <row r="1655" spans="1:9" ht="21" customHeight="1">
      <c r="A1655" s="1"/>
      <c r="B1655" s="65">
        <v>46488</v>
      </c>
      <c r="C1655" s="402">
        <v>2649</v>
      </c>
      <c r="D1655" s="75" t="s">
        <v>112</v>
      </c>
      <c r="E1655" s="72" t="s">
        <v>285</v>
      </c>
      <c r="F1655" s="67">
        <v>12.5</v>
      </c>
      <c r="G1655" s="74" t="s">
        <v>300</v>
      </c>
      <c r="H1655" s="69"/>
      <c r="I1655" s="62"/>
    </row>
    <row r="1656" spans="1:9" ht="21" customHeight="1">
      <c r="A1656" s="1"/>
      <c r="B1656" s="65">
        <v>46488</v>
      </c>
      <c r="C1656" s="402">
        <v>2650</v>
      </c>
      <c r="D1656" s="75" t="s">
        <v>112</v>
      </c>
      <c r="E1656" s="72" t="s">
        <v>90</v>
      </c>
      <c r="F1656" s="67">
        <v>60</v>
      </c>
      <c r="G1656" s="74" t="s">
        <v>301</v>
      </c>
      <c r="H1656" s="69"/>
      <c r="I1656" s="62"/>
    </row>
    <row r="1657" spans="1:9" ht="21" customHeight="1">
      <c r="A1657" s="1"/>
      <c r="B1657" s="65">
        <v>46489</v>
      </c>
      <c r="C1657" s="402">
        <v>2651</v>
      </c>
      <c r="D1657" s="75" t="s">
        <v>113</v>
      </c>
      <c r="E1657" s="72" t="s">
        <v>89</v>
      </c>
      <c r="F1657" s="67">
        <v>575</v>
      </c>
      <c r="G1657" s="74" t="s">
        <v>299</v>
      </c>
      <c r="H1657" s="69"/>
      <c r="I1657" s="62"/>
    </row>
    <row r="1658" spans="1:9" ht="21" customHeight="1">
      <c r="A1658" s="1"/>
      <c r="B1658" s="65">
        <v>46489</v>
      </c>
      <c r="C1658" s="402">
        <v>2652</v>
      </c>
      <c r="D1658" s="75" t="s">
        <v>113</v>
      </c>
      <c r="E1658" s="72" t="s">
        <v>90</v>
      </c>
      <c r="F1658" s="67">
        <v>10</v>
      </c>
      <c r="G1658" s="74" t="s">
        <v>300</v>
      </c>
      <c r="H1658" s="69"/>
      <c r="I1658" s="62"/>
    </row>
    <row r="1659" spans="1:9" ht="21" customHeight="1">
      <c r="A1659" s="1"/>
      <c r="B1659" s="65">
        <v>46489</v>
      </c>
      <c r="C1659" s="402">
        <v>2653</v>
      </c>
      <c r="D1659" s="75" t="s">
        <v>113</v>
      </c>
      <c r="E1659" s="72" t="s">
        <v>283</v>
      </c>
      <c r="F1659" s="67">
        <v>22.5</v>
      </c>
      <c r="G1659" s="74" t="s">
        <v>301</v>
      </c>
      <c r="H1659" s="69"/>
      <c r="I1659" s="62"/>
    </row>
    <row r="1660" spans="1:9" ht="21" customHeight="1">
      <c r="A1660" s="1"/>
      <c r="B1660" s="65">
        <v>46490</v>
      </c>
      <c r="C1660" s="402">
        <v>2654</v>
      </c>
      <c r="D1660" s="75" t="s">
        <v>113</v>
      </c>
      <c r="E1660" s="72" t="s">
        <v>285</v>
      </c>
      <c r="F1660" s="67">
        <v>87.5</v>
      </c>
      <c r="G1660" s="74" t="s">
        <v>299</v>
      </c>
      <c r="H1660" s="69"/>
      <c r="I1660" s="62"/>
    </row>
    <row r="1661" spans="1:9" ht="21" customHeight="1">
      <c r="A1661" s="1"/>
      <c r="B1661" s="65">
        <v>46490</v>
      </c>
      <c r="C1661" s="402">
        <v>2655</v>
      </c>
      <c r="D1661" s="75" t="s">
        <v>113</v>
      </c>
      <c r="E1661" s="72" t="s">
        <v>90</v>
      </c>
      <c r="F1661" s="67">
        <v>22.5</v>
      </c>
      <c r="G1661" s="74" t="s">
        <v>302</v>
      </c>
      <c r="H1661" s="69"/>
      <c r="I1661" s="62"/>
    </row>
    <row r="1662" spans="1:9" ht="21" customHeight="1">
      <c r="A1662" s="1"/>
      <c r="B1662" s="65">
        <v>46490</v>
      </c>
      <c r="C1662" s="402">
        <v>2656</v>
      </c>
      <c r="D1662" s="75" t="s">
        <v>114</v>
      </c>
      <c r="E1662" s="72" t="s">
        <v>89</v>
      </c>
      <c r="F1662" s="67">
        <v>975</v>
      </c>
      <c r="G1662" s="74" t="s">
        <v>299</v>
      </c>
      <c r="H1662" s="69"/>
      <c r="I1662" s="62"/>
    </row>
    <row r="1663" spans="1:9" ht="21" customHeight="1">
      <c r="A1663" s="1"/>
      <c r="B1663" s="65">
        <v>46491</v>
      </c>
      <c r="C1663" s="402">
        <v>2657</v>
      </c>
      <c r="D1663" s="75" t="s">
        <v>114</v>
      </c>
      <c r="E1663" s="72" t="s">
        <v>90</v>
      </c>
      <c r="F1663" s="67">
        <v>32.5</v>
      </c>
      <c r="G1663" s="74" t="s">
        <v>301</v>
      </c>
      <c r="H1663" s="69"/>
      <c r="I1663" s="62"/>
    </row>
    <row r="1664" spans="1:9" ht="21" customHeight="1">
      <c r="A1664" s="1"/>
      <c r="B1664" s="65">
        <v>46491</v>
      </c>
      <c r="C1664" s="402">
        <v>2658</v>
      </c>
      <c r="D1664" s="75" t="s">
        <v>114</v>
      </c>
      <c r="E1664" s="72" t="s">
        <v>283</v>
      </c>
      <c r="F1664" s="67">
        <v>10</v>
      </c>
      <c r="G1664" s="74" t="s">
        <v>302</v>
      </c>
      <c r="H1664" s="69"/>
      <c r="I1664" s="62"/>
    </row>
    <row r="1665" spans="1:9" ht="21" customHeight="1">
      <c r="A1665" s="1"/>
      <c r="B1665" s="65">
        <v>46491</v>
      </c>
      <c r="C1665" s="402">
        <v>2659</v>
      </c>
      <c r="D1665" s="75" t="s">
        <v>114</v>
      </c>
      <c r="E1665" s="72" t="s">
        <v>285</v>
      </c>
      <c r="F1665" s="67">
        <v>10</v>
      </c>
      <c r="G1665" s="74" t="s">
        <v>300</v>
      </c>
      <c r="H1665" s="69"/>
      <c r="I1665" s="62"/>
    </row>
    <row r="1666" spans="1:9" ht="21" customHeight="1">
      <c r="A1666" s="1"/>
      <c r="B1666" s="65">
        <v>46492</v>
      </c>
      <c r="C1666" s="402">
        <v>2660</v>
      </c>
      <c r="D1666" s="75" t="s">
        <v>114</v>
      </c>
      <c r="E1666" s="72" t="s">
        <v>90</v>
      </c>
      <c r="F1666" s="67">
        <v>55</v>
      </c>
      <c r="G1666" s="74" t="s">
        <v>301</v>
      </c>
      <c r="H1666" s="69"/>
      <c r="I1666" s="62"/>
    </row>
    <row r="1667" spans="1:9" ht="21" customHeight="1">
      <c r="A1667" s="1"/>
      <c r="B1667" s="65">
        <v>46492</v>
      </c>
      <c r="C1667" s="402">
        <v>2661</v>
      </c>
      <c r="D1667" s="75" t="s">
        <v>115</v>
      </c>
      <c r="E1667" s="72" t="s">
        <v>89</v>
      </c>
      <c r="F1667" s="67">
        <v>425</v>
      </c>
      <c r="G1667" s="74" t="s">
        <v>299</v>
      </c>
      <c r="H1667" s="69"/>
      <c r="I1667" s="62"/>
    </row>
    <row r="1668" spans="1:9" ht="21" customHeight="1">
      <c r="A1668" s="1"/>
      <c r="B1668" s="65">
        <v>46492</v>
      </c>
      <c r="C1668" s="402">
        <v>2662</v>
      </c>
      <c r="D1668" s="75" t="s">
        <v>115</v>
      </c>
      <c r="E1668" s="72" t="s">
        <v>90</v>
      </c>
      <c r="F1668" s="67">
        <v>12.5</v>
      </c>
      <c r="G1668" s="74" t="s">
        <v>300</v>
      </c>
      <c r="H1668" s="69"/>
      <c r="I1668" s="62"/>
    </row>
    <row r="1669" spans="1:9" ht="21" customHeight="1">
      <c r="A1669" s="1"/>
      <c r="B1669" s="65">
        <v>46493</v>
      </c>
      <c r="C1669" s="402">
        <v>2663</v>
      </c>
      <c r="D1669" s="75" t="s">
        <v>115</v>
      </c>
      <c r="E1669" s="72" t="s">
        <v>283</v>
      </c>
      <c r="F1669" s="67">
        <v>25</v>
      </c>
      <c r="G1669" s="74" t="s">
        <v>301</v>
      </c>
      <c r="H1669" s="69"/>
      <c r="I1669" s="62"/>
    </row>
    <row r="1670" spans="1:9" ht="21" customHeight="1">
      <c r="A1670" s="1"/>
      <c r="B1670" s="65">
        <v>46493</v>
      </c>
      <c r="C1670" s="402">
        <v>2664</v>
      </c>
      <c r="D1670" s="75" t="s">
        <v>115</v>
      </c>
      <c r="E1670" s="72" t="s">
        <v>285</v>
      </c>
      <c r="F1670" s="67">
        <v>95</v>
      </c>
      <c r="G1670" s="74" t="s">
        <v>299</v>
      </c>
      <c r="H1670" s="69"/>
      <c r="I1670" s="62"/>
    </row>
    <row r="1671" spans="1:9" ht="21" customHeight="1">
      <c r="A1671" s="1"/>
      <c r="B1671" s="65">
        <v>46493</v>
      </c>
      <c r="C1671" s="402">
        <v>2665</v>
      </c>
      <c r="D1671" s="75" t="s">
        <v>115</v>
      </c>
      <c r="E1671" s="72" t="s">
        <v>90</v>
      </c>
      <c r="F1671" s="67">
        <v>25</v>
      </c>
      <c r="G1671" s="74" t="s">
        <v>302</v>
      </c>
      <c r="H1671" s="69"/>
      <c r="I1671" s="62"/>
    </row>
    <row r="1672" spans="1:9" ht="21" customHeight="1">
      <c r="A1672" s="1"/>
      <c r="B1672" s="65">
        <v>46494</v>
      </c>
      <c r="C1672" s="402">
        <v>2666</v>
      </c>
      <c r="D1672" s="75" t="s">
        <v>116</v>
      </c>
      <c r="E1672" s="72" t="s">
        <v>89</v>
      </c>
      <c r="F1672" s="67">
        <v>425</v>
      </c>
      <c r="G1672" s="74" t="s">
        <v>299</v>
      </c>
      <c r="H1672" s="69"/>
      <c r="I1672" s="62"/>
    </row>
    <row r="1673" spans="1:9" ht="21" customHeight="1">
      <c r="A1673" s="1"/>
      <c r="B1673" s="65">
        <v>46494</v>
      </c>
      <c r="C1673" s="402">
        <v>2667</v>
      </c>
      <c r="D1673" s="75" t="s">
        <v>116</v>
      </c>
      <c r="E1673" s="72" t="s">
        <v>90</v>
      </c>
      <c r="F1673" s="67">
        <v>35</v>
      </c>
      <c r="G1673" s="74" t="s">
        <v>301</v>
      </c>
      <c r="H1673" s="69"/>
      <c r="I1673" s="62"/>
    </row>
    <row r="1674" spans="1:9" ht="21" customHeight="1">
      <c r="A1674" s="1"/>
      <c r="B1674" s="65">
        <v>46494</v>
      </c>
      <c r="C1674" s="402">
        <v>2668</v>
      </c>
      <c r="D1674" s="75" t="s">
        <v>116</v>
      </c>
      <c r="E1674" s="72" t="s">
        <v>283</v>
      </c>
      <c r="F1674" s="67">
        <v>12.5</v>
      </c>
      <c r="G1674" s="74" t="s">
        <v>302</v>
      </c>
      <c r="H1674" s="69"/>
      <c r="I1674" s="62"/>
    </row>
    <row r="1675" spans="1:9" ht="21" customHeight="1">
      <c r="A1675" s="1"/>
      <c r="B1675" s="65">
        <v>46495</v>
      </c>
      <c r="C1675" s="402">
        <v>2669</v>
      </c>
      <c r="D1675" s="75" t="s">
        <v>116</v>
      </c>
      <c r="E1675" s="72" t="s">
        <v>285</v>
      </c>
      <c r="F1675" s="67">
        <v>12.5</v>
      </c>
      <c r="G1675" s="74" t="s">
        <v>300</v>
      </c>
      <c r="H1675" s="69"/>
      <c r="I1675" s="62"/>
    </row>
    <row r="1676" spans="1:9" ht="21" customHeight="1">
      <c r="A1676" s="1"/>
      <c r="B1676" s="65">
        <v>46495</v>
      </c>
      <c r="C1676" s="402">
        <v>2670</v>
      </c>
      <c r="D1676" s="75" t="s">
        <v>116</v>
      </c>
      <c r="E1676" s="72" t="s">
        <v>90</v>
      </c>
      <c r="F1676" s="67">
        <v>60</v>
      </c>
      <c r="G1676" s="74" t="s">
        <v>301</v>
      </c>
      <c r="H1676" s="69"/>
      <c r="I1676" s="62"/>
    </row>
    <row r="1677" spans="1:9" ht="21" customHeight="1">
      <c r="A1677" s="1"/>
      <c r="B1677" s="65">
        <v>46495</v>
      </c>
      <c r="C1677" s="402">
        <v>2671</v>
      </c>
      <c r="D1677" s="75" t="s">
        <v>117</v>
      </c>
      <c r="E1677" s="72" t="s">
        <v>89</v>
      </c>
      <c r="F1677" s="67">
        <v>625</v>
      </c>
      <c r="G1677" s="74" t="s">
        <v>299</v>
      </c>
      <c r="H1677" s="69"/>
      <c r="I1677" s="62"/>
    </row>
    <row r="1678" spans="1:9" ht="21" customHeight="1">
      <c r="A1678" s="1"/>
      <c r="B1678" s="65">
        <v>46496</v>
      </c>
      <c r="C1678" s="402">
        <v>2672</v>
      </c>
      <c r="D1678" s="75" t="s">
        <v>117</v>
      </c>
      <c r="E1678" s="72" t="s">
        <v>90</v>
      </c>
      <c r="F1678" s="67">
        <v>10</v>
      </c>
      <c r="G1678" s="74" t="s">
        <v>300</v>
      </c>
      <c r="H1678" s="69"/>
      <c r="I1678" s="62"/>
    </row>
    <row r="1679" spans="1:9" ht="21" customHeight="1">
      <c r="A1679" s="1"/>
      <c r="B1679" s="65">
        <v>46496</v>
      </c>
      <c r="C1679" s="402">
        <v>2673</v>
      </c>
      <c r="D1679" s="75" t="s">
        <v>117</v>
      </c>
      <c r="E1679" s="72" t="s">
        <v>283</v>
      </c>
      <c r="F1679" s="67">
        <v>22.5</v>
      </c>
      <c r="G1679" s="74" t="s">
        <v>301</v>
      </c>
      <c r="H1679" s="69"/>
      <c r="I1679" s="62"/>
    </row>
    <row r="1680" spans="1:9" ht="21" customHeight="1">
      <c r="A1680" s="1"/>
      <c r="B1680" s="65">
        <v>46496</v>
      </c>
      <c r="C1680" s="402">
        <v>2674</v>
      </c>
      <c r="D1680" s="75" t="s">
        <v>117</v>
      </c>
      <c r="E1680" s="72" t="s">
        <v>285</v>
      </c>
      <c r="F1680" s="67">
        <v>87.5</v>
      </c>
      <c r="G1680" s="74" t="s">
        <v>299</v>
      </c>
      <c r="H1680" s="69"/>
      <c r="I1680" s="62"/>
    </row>
    <row r="1681" spans="1:9" ht="21" customHeight="1">
      <c r="A1681" s="1"/>
      <c r="B1681" s="65">
        <v>46497</v>
      </c>
      <c r="C1681" s="402">
        <v>2675</v>
      </c>
      <c r="D1681" s="75" t="s">
        <v>117</v>
      </c>
      <c r="E1681" s="72" t="s">
        <v>90</v>
      </c>
      <c r="F1681" s="67">
        <v>22.5</v>
      </c>
      <c r="G1681" s="74" t="s">
        <v>302</v>
      </c>
      <c r="H1681" s="69"/>
      <c r="I1681" s="62"/>
    </row>
    <row r="1682" spans="1:9" ht="21" customHeight="1">
      <c r="A1682" s="1"/>
      <c r="B1682" s="65">
        <v>46497</v>
      </c>
      <c r="C1682" s="402">
        <v>2676</v>
      </c>
      <c r="D1682" s="75" t="s">
        <v>118</v>
      </c>
      <c r="E1682" s="72" t="s">
        <v>89</v>
      </c>
      <c r="F1682" s="67">
        <v>475</v>
      </c>
      <c r="G1682" s="74" t="s">
        <v>299</v>
      </c>
      <c r="H1682" s="69"/>
      <c r="I1682" s="62"/>
    </row>
    <row r="1683" spans="1:9" ht="21" customHeight="1">
      <c r="A1683" s="1"/>
      <c r="B1683" s="65">
        <v>46497</v>
      </c>
      <c r="C1683" s="402">
        <v>2677</v>
      </c>
      <c r="D1683" s="75" t="s">
        <v>118</v>
      </c>
      <c r="E1683" s="72" t="s">
        <v>90</v>
      </c>
      <c r="F1683" s="67">
        <v>32.5</v>
      </c>
      <c r="G1683" s="74" t="s">
        <v>301</v>
      </c>
      <c r="H1683" s="69"/>
      <c r="I1683" s="62"/>
    </row>
    <row r="1684" spans="1:9" ht="21" customHeight="1">
      <c r="A1684" s="1"/>
      <c r="B1684" s="65">
        <v>46498</v>
      </c>
      <c r="C1684" s="402">
        <v>2678</v>
      </c>
      <c r="D1684" s="75" t="s">
        <v>118</v>
      </c>
      <c r="E1684" s="72" t="s">
        <v>283</v>
      </c>
      <c r="F1684" s="67">
        <v>10</v>
      </c>
      <c r="G1684" s="74" t="s">
        <v>302</v>
      </c>
      <c r="H1684" s="69"/>
      <c r="I1684" s="62"/>
    </row>
    <row r="1685" spans="1:9" ht="21" customHeight="1">
      <c r="A1685" s="1"/>
      <c r="B1685" s="65">
        <v>46498</v>
      </c>
      <c r="C1685" s="402">
        <v>2679</v>
      </c>
      <c r="D1685" s="75" t="s">
        <v>118</v>
      </c>
      <c r="E1685" s="72" t="s">
        <v>285</v>
      </c>
      <c r="F1685" s="67">
        <v>10</v>
      </c>
      <c r="G1685" s="74" t="s">
        <v>300</v>
      </c>
      <c r="H1685" s="69"/>
      <c r="I1685" s="62"/>
    </row>
    <row r="1686" spans="1:9" ht="21" customHeight="1">
      <c r="A1686" s="1"/>
      <c r="B1686" s="65">
        <v>46498</v>
      </c>
      <c r="C1686" s="402">
        <v>2680</v>
      </c>
      <c r="D1686" s="75" t="s">
        <v>118</v>
      </c>
      <c r="E1686" s="72" t="s">
        <v>90</v>
      </c>
      <c r="F1686" s="67">
        <v>55</v>
      </c>
      <c r="G1686" s="74" t="s">
        <v>301</v>
      </c>
      <c r="H1686" s="69"/>
      <c r="I1686" s="62"/>
    </row>
    <row r="1687" spans="1:9" ht="21" customHeight="1">
      <c r="A1687" s="1"/>
      <c r="B1687" s="65">
        <v>46509</v>
      </c>
      <c r="C1687" s="402">
        <v>2681</v>
      </c>
      <c r="D1687" s="75" t="s">
        <v>107</v>
      </c>
      <c r="E1687" s="72" t="s">
        <v>89</v>
      </c>
      <c r="F1687" s="67">
        <v>762.5</v>
      </c>
      <c r="G1687" s="74" t="s">
        <v>299</v>
      </c>
      <c r="H1687" s="69"/>
      <c r="I1687" s="62"/>
    </row>
    <row r="1688" spans="1:9" ht="21" customHeight="1">
      <c r="A1688" s="1"/>
      <c r="B1688" s="65">
        <v>46509</v>
      </c>
      <c r="C1688" s="402">
        <v>2682</v>
      </c>
      <c r="D1688" s="75" t="s">
        <v>107</v>
      </c>
      <c r="E1688" s="72" t="s">
        <v>90</v>
      </c>
      <c r="F1688" s="67">
        <v>92.5</v>
      </c>
      <c r="G1688" s="74" t="s">
        <v>300</v>
      </c>
      <c r="H1688" s="69"/>
      <c r="I1688" s="62"/>
    </row>
    <row r="1689" spans="1:9" ht="21" customHeight="1">
      <c r="A1689" s="1"/>
      <c r="B1689" s="65">
        <v>46509</v>
      </c>
      <c r="C1689" s="402">
        <v>2683</v>
      </c>
      <c r="D1689" s="75" t="s">
        <v>107</v>
      </c>
      <c r="E1689" s="72" t="s">
        <v>283</v>
      </c>
      <c r="F1689" s="67">
        <v>177.5</v>
      </c>
      <c r="G1689" s="74" t="s">
        <v>301</v>
      </c>
      <c r="H1689" s="69"/>
      <c r="I1689" s="62"/>
    </row>
    <row r="1690" spans="1:9" ht="21" customHeight="1">
      <c r="A1690" s="1"/>
      <c r="B1690" s="65">
        <v>46510</v>
      </c>
      <c r="C1690" s="402">
        <v>2684</v>
      </c>
      <c r="D1690" s="75" t="s">
        <v>107</v>
      </c>
      <c r="E1690" s="72" t="s">
        <v>285</v>
      </c>
      <c r="F1690" s="67">
        <v>205</v>
      </c>
      <c r="G1690" s="74" t="s">
        <v>299</v>
      </c>
      <c r="H1690" s="69"/>
      <c r="I1690" s="62"/>
    </row>
    <row r="1691" spans="1:9" ht="21" customHeight="1">
      <c r="A1691" s="1"/>
      <c r="B1691" s="65">
        <v>46510</v>
      </c>
      <c r="C1691" s="402">
        <v>2685</v>
      </c>
      <c r="D1691" s="75" t="s">
        <v>107</v>
      </c>
      <c r="E1691" s="72" t="s">
        <v>90</v>
      </c>
      <c r="F1691" s="67">
        <v>232.5</v>
      </c>
      <c r="G1691" s="74" t="s">
        <v>302</v>
      </c>
      <c r="H1691" s="69"/>
      <c r="I1691" s="62"/>
    </row>
    <row r="1692" spans="1:9" ht="21" customHeight="1">
      <c r="A1692" s="1"/>
      <c r="B1692" s="65">
        <v>46510</v>
      </c>
      <c r="C1692" s="402">
        <v>2686</v>
      </c>
      <c r="D1692" s="75" t="s">
        <v>108</v>
      </c>
      <c r="E1692" s="72" t="s">
        <v>89</v>
      </c>
      <c r="F1692" s="67">
        <v>425</v>
      </c>
      <c r="G1692" s="74" t="s">
        <v>299</v>
      </c>
      <c r="H1692" s="69"/>
      <c r="I1692" s="62"/>
    </row>
    <row r="1693" spans="1:9" ht="21" customHeight="1">
      <c r="A1693" s="1"/>
      <c r="B1693" s="65">
        <v>46511</v>
      </c>
      <c r="C1693" s="402">
        <v>2687</v>
      </c>
      <c r="D1693" s="75" t="s">
        <v>108</v>
      </c>
      <c r="E1693" s="72" t="s">
        <v>90</v>
      </c>
      <c r="F1693" s="67">
        <v>140</v>
      </c>
      <c r="G1693" s="74" t="s">
        <v>301</v>
      </c>
      <c r="H1693" s="69"/>
      <c r="I1693" s="62"/>
    </row>
    <row r="1694" spans="1:9" ht="21" customHeight="1">
      <c r="A1694" s="1"/>
      <c r="B1694" s="65">
        <v>46511</v>
      </c>
      <c r="C1694" s="402">
        <v>2688</v>
      </c>
      <c r="D1694" s="75" t="s">
        <v>108</v>
      </c>
      <c r="E1694" s="72" t="s">
        <v>283</v>
      </c>
      <c r="F1694" s="67">
        <v>155</v>
      </c>
      <c r="G1694" s="74" t="s">
        <v>302</v>
      </c>
      <c r="H1694" s="69"/>
      <c r="I1694" s="62"/>
    </row>
    <row r="1695" spans="1:9" ht="21" customHeight="1">
      <c r="A1695" s="1"/>
      <c r="B1695" s="65">
        <v>46511</v>
      </c>
      <c r="C1695" s="402">
        <v>2689</v>
      </c>
      <c r="D1695" s="75" t="s">
        <v>108</v>
      </c>
      <c r="E1695" s="72" t="s">
        <v>285</v>
      </c>
      <c r="F1695" s="67">
        <v>115</v>
      </c>
      <c r="G1695" s="74" t="s">
        <v>300</v>
      </c>
      <c r="H1695" s="69"/>
      <c r="I1695" s="62"/>
    </row>
    <row r="1696" spans="1:9" ht="21" customHeight="1">
      <c r="A1696" s="1"/>
      <c r="B1696" s="65">
        <v>46512</v>
      </c>
      <c r="C1696" s="402">
        <v>2690</v>
      </c>
      <c r="D1696" s="75" t="s">
        <v>108</v>
      </c>
      <c r="E1696" s="72" t="s">
        <v>90</v>
      </c>
      <c r="F1696" s="67">
        <v>120</v>
      </c>
      <c r="G1696" s="74" t="s">
        <v>301</v>
      </c>
      <c r="H1696" s="69"/>
      <c r="I1696" s="62"/>
    </row>
    <row r="1697" spans="1:9" ht="21" customHeight="1">
      <c r="A1697" s="1"/>
      <c r="B1697" s="65">
        <v>46512</v>
      </c>
      <c r="C1697" s="402">
        <v>2691</v>
      </c>
      <c r="D1697" s="75" t="s">
        <v>109</v>
      </c>
      <c r="E1697" s="72" t="s">
        <v>89</v>
      </c>
      <c r="F1697" s="67">
        <v>912.5</v>
      </c>
      <c r="G1697" s="74" t="s">
        <v>299</v>
      </c>
      <c r="H1697" s="69"/>
      <c r="I1697" s="62"/>
    </row>
    <row r="1698" spans="1:9" ht="21" customHeight="1">
      <c r="A1698" s="1"/>
      <c r="B1698" s="65">
        <v>46512</v>
      </c>
      <c r="C1698" s="402">
        <v>2692</v>
      </c>
      <c r="D1698" s="75" t="s">
        <v>109</v>
      </c>
      <c r="E1698" s="72" t="s">
        <v>90</v>
      </c>
      <c r="F1698" s="67">
        <v>117.5</v>
      </c>
      <c r="G1698" s="74" t="s">
        <v>300</v>
      </c>
      <c r="H1698" s="69"/>
      <c r="I1698" s="62"/>
    </row>
    <row r="1699" spans="1:9" ht="21" customHeight="1">
      <c r="A1699" s="1"/>
      <c r="B1699" s="65">
        <v>46513</v>
      </c>
      <c r="C1699" s="402">
        <v>2693</v>
      </c>
      <c r="D1699" s="75" t="s">
        <v>109</v>
      </c>
      <c r="E1699" s="72" t="s">
        <v>283</v>
      </c>
      <c r="F1699" s="67">
        <v>140</v>
      </c>
      <c r="G1699" s="74" t="s">
        <v>301</v>
      </c>
      <c r="H1699" s="69"/>
      <c r="I1699" s="62"/>
    </row>
    <row r="1700" spans="1:9" ht="21" customHeight="1">
      <c r="A1700" s="1"/>
      <c r="B1700" s="65">
        <v>46513</v>
      </c>
      <c r="C1700" s="402">
        <v>2694</v>
      </c>
      <c r="D1700" s="75" t="s">
        <v>109</v>
      </c>
      <c r="E1700" s="72" t="s">
        <v>285</v>
      </c>
      <c r="F1700" s="67">
        <v>142.5</v>
      </c>
      <c r="G1700" s="74" t="s">
        <v>299</v>
      </c>
      <c r="H1700" s="69"/>
      <c r="I1700" s="62"/>
    </row>
    <row r="1701" spans="1:9" ht="21" customHeight="1">
      <c r="A1701" s="1"/>
      <c r="B1701" s="65">
        <v>46513</v>
      </c>
      <c r="C1701" s="402">
        <v>2695</v>
      </c>
      <c r="D1701" s="75" t="s">
        <v>109</v>
      </c>
      <c r="E1701" s="72" t="s">
        <v>90</v>
      </c>
      <c r="F1701" s="67">
        <v>145</v>
      </c>
      <c r="G1701" s="74" t="s">
        <v>302</v>
      </c>
      <c r="H1701" s="69"/>
      <c r="I1701" s="62"/>
    </row>
    <row r="1702" spans="1:9" ht="21" customHeight="1">
      <c r="A1702" s="1"/>
      <c r="B1702" s="65">
        <v>46514</v>
      </c>
      <c r="C1702" s="402">
        <v>2696</v>
      </c>
      <c r="D1702" s="75" t="s">
        <v>110</v>
      </c>
      <c r="E1702" s="72" t="s">
        <v>89</v>
      </c>
      <c r="F1702" s="67">
        <v>362.5</v>
      </c>
      <c r="G1702" s="74" t="s">
        <v>299</v>
      </c>
      <c r="H1702" s="69"/>
      <c r="I1702" s="62"/>
    </row>
    <row r="1703" spans="1:9" ht="21" customHeight="1">
      <c r="A1703" s="1"/>
      <c r="B1703" s="65">
        <v>46514</v>
      </c>
      <c r="C1703" s="402">
        <v>2697</v>
      </c>
      <c r="D1703" s="75" t="s">
        <v>110</v>
      </c>
      <c r="E1703" s="72" t="s">
        <v>90</v>
      </c>
      <c r="F1703" s="67">
        <v>160</v>
      </c>
      <c r="G1703" s="74" t="s">
        <v>301</v>
      </c>
      <c r="H1703" s="69"/>
      <c r="I1703" s="62"/>
    </row>
    <row r="1704" spans="1:9" ht="21" customHeight="1">
      <c r="A1704" s="1"/>
      <c r="B1704" s="65">
        <v>46514</v>
      </c>
      <c r="C1704" s="402">
        <v>2698</v>
      </c>
      <c r="D1704" s="75" t="s">
        <v>110</v>
      </c>
      <c r="E1704" s="72" t="s">
        <v>283</v>
      </c>
      <c r="F1704" s="67">
        <v>140</v>
      </c>
      <c r="G1704" s="74" t="s">
        <v>302</v>
      </c>
      <c r="H1704" s="69"/>
      <c r="I1704" s="62"/>
    </row>
    <row r="1705" spans="1:9" ht="21" customHeight="1">
      <c r="A1705" s="1"/>
      <c r="B1705" s="65">
        <v>46515</v>
      </c>
      <c r="C1705" s="402">
        <v>2699</v>
      </c>
      <c r="D1705" s="75" t="s">
        <v>110</v>
      </c>
      <c r="E1705" s="72" t="s">
        <v>285</v>
      </c>
      <c r="F1705" s="67">
        <v>95</v>
      </c>
      <c r="G1705" s="74" t="s">
        <v>300</v>
      </c>
      <c r="H1705" s="69"/>
      <c r="I1705" s="62"/>
    </row>
    <row r="1706" spans="1:9" ht="21" customHeight="1">
      <c r="A1706" s="1"/>
      <c r="B1706" s="65">
        <v>46515</v>
      </c>
      <c r="C1706" s="402">
        <v>2700</v>
      </c>
      <c r="D1706" s="75" t="s">
        <v>110</v>
      </c>
      <c r="E1706" s="72" t="s">
        <v>90</v>
      </c>
      <c r="F1706" s="67">
        <v>105</v>
      </c>
      <c r="G1706" s="74" t="s">
        <v>301</v>
      </c>
      <c r="H1706" s="69"/>
      <c r="I1706" s="62"/>
    </row>
    <row r="1707" spans="1:9" ht="21" customHeight="1">
      <c r="A1707" s="1"/>
      <c r="B1707" s="65">
        <v>46515</v>
      </c>
      <c r="C1707" s="402">
        <v>2701</v>
      </c>
      <c r="D1707" s="75" t="s">
        <v>111</v>
      </c>
      <c r="E1707" s="72" t="s">
        <v>89</v>
      </c>
      <c r="F1707" s="67">
        <v>337.5</v>
      </c>
      <c r="G1707" s="74" t="s">
        <v>299</v>
      </c>
      <c r="H1707" s="69"/>
      <c r="I1707" s="62"/>
    </row>
    <row r="1708" spans="1:9" ht="21" customHeight="1">
      <c r="A1708" s="1"/>
      <c r="B1708" s="65">
        <v>46516</v>
      </c>
      <c r="C1708" s="402">
        <v>2702</v>
      </c>
      <c r="D1708" s="75" t="s">
        <v>111</v>
      </c>
      <c r="E1708" s="72" t="s">
        <v>90</v>
      </c>
      <c r="F1708" s="67">
        <v>100</v>
      </c>
      <c r="G1708" s="74" t="s">
        <v>300</v>
      </c>
      <c r="H1708" s="69"/>
      <c r="I1708" s="62"/>
    </row>
    <row r="1709" spans="1:9" ht="21" customHeight="1">
      <c r="A1709" s="1"/>
      <c r="B1709" s="65">
        <v>46516</v>
      </c>
      <c r="C1709" s="402">
        <v>2703</v>
      </c>
      <c r="D1709" s="75" t="s">
        <v>111</v>
      </c>
      <c r="E1709" s="72" t="s">
        <v>283</v>
      </c>
      <c r="F1709" s="67">
        <v>107.5</v>
      </c>
      <c r="G1709" s="74" t="s">
        <v>301</v>
      </c>
      <c r="H1709" s="69"/>
      <c r="I1709" s="62"/>
    </row>
    <row r="1710" spans="1:9" ht="21" customHeight="1">
      <c r="A1710" s="1"/>
      <c r="B1710" s="65">
        <v>46516</v>
      </c>
      <c r="C1710" s="402">
        <v>2704</v>
      </c>
      <c r="D1710" s="75" t="s">
        <v>111</v>
      </c>
      <c r="E1710" s="72" t="s">
        <v>285</v>
      </c>
      <c r="F1710" s="67">
        <v>175</v>
      </c>
      <c r="G1710" s="74" t="s">
        <v>299</v>
      </c>
      <c r="H1710" s="69"/>
      <c r="I1710" s="62"/>
    </row>
    <row r="1711" spans="1:9" ht="21" customHeight="1">
      <c r="A1711" s="1"/>
      <c r="B1711" s="65">
        <v>46517</v>
      </c>
      <c r="C1711" s="402">
        <v>2705</v>
      </c>
      <c r="D1711" s="75" t="s">
        <v>111</v>
      </c>
      <c r="E1711" s="72" t="s">
        <v>90</v>
      </c>
      <c r="F1711" s="67">
        <v>157.5</v>
      </c>
      <c r="G1711" s="74" t="s">
        <v>302</v>
      </c>
      <c r="H1711" s="69"/>
      <c r="I1711" s="62"/>
    </row>
    <row r="1712" spans="1:9" ht="21" customHeight="1">
      <c r="A1712" s="1"/>
      <c r="B1712" s="65">
        <v>46517</v>
      </c>
      <c r="C1712" s="402">
        <v>2706</v>
      </c>
      <c r="D1712" s="75" t="s">
        <v>112</v>
      </c>
      <c r="E1712" s="72" t="s">
        <v>89</v>
      </c>
      <c r="F1712" s="67">
        <v>675</v>
      </c>
      <c r="G1712" s="74" t="s">
        <v>299</v>
      </c>
      <c r="H1712" s="69"/>
      <c r="I1712" s="62"/>
    </row>
    <row r="1713" spans="1:9" ht="21" customHeight="1">
      <c r="A1713" s="1"/>
      <c r="B1713" s="65">
        <v>46517</v>
      </c>
      <c r="C1713" s="402">
        <v>2707</v>
      </c>
      <c r="D1713" s="75" t="s">
        <v>112</v>
      </c>
      <c r="E1713" s="72" t="s">
        <v>90</v>
      </c>
      <c r="F1713" s="67">
        <v>230</v>
      </c>
      <c r="G1713" s="74" t="s">
        <v>301</v>
      </c>
      <c r="H1713" s="69"/>
      <c r="I1713" s="62"/>
    </row>
    <row r="1714" spans="1:9" ht="21" customHeight="1">
      <c r="A1714" s="1"/>
      <c r="B1714" s="65">
        <v>46518</v>
      </c>
      <c r="C1714" s="402">
        <v>2708</v>
      </c>
      <c r="D1714" s="75" t="s">
        <v>112</v>
      </c>
      <c r="E1714" s="72" t="s">
        <v>283</v>
      </c>
      <c r="F1714" s="67">
        <v>92.5</v>
      </c>
      <c r="G1714" s="74" t="s">
        <v>302</v>
      </c>
      <c r="H1714" s="69"/>
      <c r="I1714" s="62"/>
    </row>
    <row r="1715" spans="1:9" ht="21" customHeight="1">
      <c r="A1715" s="1"/>
      <c r="B1715" s="65">
        <v>46518</v>
      </c>
      <c r="C1715" s="402">
        <v>2709</v>
      </c>
      <c r="D1715" s="75" t="s">
        <v>112</v>
      </c>
      <c r="E1715" s="72" t="s">
        <v>285</v>
      </c>
      <c r="F1715" s="67">
        <v>120</v>
      </c>
      <c r="G1715" s="74" t="s">
        <v>300</v>
      </c>
      <c r="H1715" s="69"/>
      <c r="I1715" s="62"/>
    </row>
    <row r="1716" spans="1:9" ht="21" customHeight="1">
      <c r="A1716" s="1"/>
      <c r="B1716" s="65">
        <v>46518</v>
      </c>
      <c r="C1716" s="402">
        <v>2710</v>
      </c>
      <c r="D1716" s="75" t="s">
        <v>112</v>
      </c>
      <c r="E1716" s="72" t="s">
        <v>90</v>
      </c>
      <c r="F1716" s="67">
        <v>85</v>
      </c>
      <c r="G1716" s="74" t="s">
        <v>301</v>
      </c>
      <c r="H1716" s="69"/>
      <c r="I1716" s="62"/>
    </row>
    <row r="1717" spans="1:9" ht="21" customHeight="1">
      <c r="A1717" s="1"/>
      <c r="B1717" s="65">
        <v>46519</v>
      </c>
      <c r="C1717" s="402">
        <v>2711</v>
      </c>
      <c r="D1717" s="75" t="s">
        <v>113</v>
      </c>
      <c r="E1717" s="72" t="s">
        <v>89</v>
      </c>
      <c r="F1717" s="67">
        <v>575</v>
      </c>
      <c r="G1717" s="74" t="s">
        <v>299</v>
      </c>
      <c r="H1717" s="69"/>
      <c r="I1717" s="62"/>
    </row>
    <row r="1718" spans="1:9" ht="21" customHeight="1">
      <c r="A1718" s="1"/>
      <c r="B1718" s="65">
        <v>46519</v>
      </c>
      <c r="C1718" s="402">
        <v>2712</v>
      </c>
      <c r="D1718" s="75" t="s">
        <v>113</v>
      </c>
      <c r="E1718" s="72" t="s">
        <v>90</v>
      </c>
      <c r="F1718" s="67">
        <v>80</v>
      </c>
      <c r="G1718" s="74" t="s">
        <v>300</v>
      </c>
      <c r="H1718" s="69"/>
      <c r="I1718" s="62"/>
    </row>
    <row r="1719" spans="1:9" ht="21" customHeight="1">
      <c r="A1719" s="1"/>
      <c r="B1719" s="65">
        <v>46519</v>
      </c>
      <c r="C1719" s="402">
        <v>2713</v>
      </c>
      <c r="D1719" s="75" t="s">
        <v>113</v>
      </c>
      <c r="E1719" s="72" t="s">
        <v>283</v>
      </c>
      <c r="F1719" s="67">
        <v>115</v>
      </c>
      <c r="G1719" s="74" t="s">
        <v>301</v>
      </c>
      <c r="H1719" s="69"/>
      <c r="I1719" s="62"/>
    </row>
    <row r="1720" spans="1:9" ht="21" customHeight="1">
      <c r="A1720" s="1"/>
      <c r="B1720" s="65">
        <v>46520</v>
      </c>
      <c r="C1720" s="402">
        <v>2714</v>
      </c>
      <c r="D1720" s="75" t="s">
        <v>113</v>
      </c>
      <c r="E1720" s="72" t="s">
        <v>285</v>
      </c>
      <c r="F1720" s="67">
        <v>105</v>
      </c>
      <c r="G1720" s="74" t="s">
        <v>299</v>
      </c>
      <c r="H1720" s="69"/>
      <c r="I1720" s="62"/>
    </row>
    <row r="1721" spans="1:9" ht="21" customHeight="1">
      <c r="A1721" s="1"/>
      <c r="B1721" s="65">
        <v>46520</v>
      </c>
      <c r="C1721" s="402">
        <v>2715</v>
      </c>
      <c r="D1721" s="75" t="s">
        <v>113</v>
      </c>
      <c r="E1721" s="72" t="s">
        <v>90</v>
      </c>
      <c r="F1721" s="67">
        <v>60</v>
      </c>
      <c r="G1721" s="74" t="s">
        <v>302</v>
      </c>
      <c r="H1721" s="69"/>
      <c r="I1721" s="62"/>
    </row>
    <row r="1722" spans="1:9" ht="21" customHeight="1">
      <c r="A1722" s="1"/>
      <c r="B1722" s="65">
        <v>46520</v>
      </c>
      <c r="C1722" s="402">
        <v>2716</v>
      </c>
      <c r="D1722" s="75" t="s">
        <v>114</v>
      </c>
      <c r="E1722" s="72" t="s">
        <v>89</v>
      </c>
      <c r="F1722" s="67">
        <v>975</v>
      </c>
      <c r="G1722" s="74" t="s">
        <v>299</v>
      </c>
      <c r="H1722" s="69"/>
      <c r="I1722" s="62"/>
    </row>
    <row r="1723" spans="1:9" ht="21" customHeight="1">
      <c r="A1723" s="1"/>
      <c r="B1723" s="65">
        <v>46521</v>
      </c>
      <c r="C1723" s="402">
        <v>2717</v>
      </c>
      <c r="D1723" s="75" t="s">
        <v>114</v>
      </c>
      <c r="E1723" s="72" t="s">
        <v>90</v>
      </c>
      <c r="F1723" s="67">
        <v>130</v>
      </c>
      <c r="G1723" s="74" t="s">
        <v>301</v>
      </c>
      <c r="H1723" s="69"/>
      <c r="I1723" s="62"/>
    </row>
    <row r="1724" spans="1:9" ht="21" customHeight="1">
      <c r="A1724" s="1"/>
      <c r="B1724" s="65">
        <v>46521</v>
      </c>
      <c r="C1724" s="402">
        <v>2718</v>
      </c>
      <c r="D1724" s="75" t="s">
        <v>114</v>
      </c>
      <c r="E1724" s="72" t="s">
        <v>283</v>
      </c>
      <c r="F1724" s="67">
        <v>200</v>
      </c>
      <c r="G1724" s="74" t="s">
        <v>302</v>
      </c>
      <c r="H1724" s="69"/>
      <c r="I1724" s="62"/>
    </row>
    <row r="1725" spans="1:9" ht="21" customHeight="1">
      <c r="A1725" s="1"/>
      <c r="B1725" s="65">
        <v>46521</v>
      </c>
      <c r="C1725" s="402">
        <v>2719</v>
      </c>
      <c r="D1725" s="75" t="s">
        <v>114</v>
      </c>
      <c r="E1725" s="72" t="s">
        <v>285</v>
      </c>
      <c r="F1725" s="67">
        <v>195</v>
      </c>
      <c r="G1725" s="74" t="s">
        <v>300</v>
      </c>
      <c r="H1725" s="69"/>
      <c r="I1725" s="62"/>
    </row>
    <row r="1726" spans="1:9" ht="21" customHeight="1">
      <c r="A1726" s="1"/>
      <c r="B1726" s="65">
        <v>46522</v>
      </c>
      <c r="C1726" s="402">
        <v>2720</v>
      </c>
      <c r="D1726" s="75" t="s">
        <v>114</v>
      </c>
      <c r="E1726" s="72" t="s">
        <v>90</v>
      </c>
      <c r="F1726" s="67">
        <v>117.5</v>
      </c>
      <c r="G1726" s="74" t="s">
        <v>301</v>
      </c>
      <c r="H1726" s="69"/>
      <c r="I1726" s="62"/>
    </row>
    <row r="1727" spans="1:9" ht="21" customHeight="1">
      <c r="A1727" s="1"/>
      <c r="B1727" s="65">
        <v>46522</v>
      </c>
      <c r="C1727" s="402">
        <v>2721</v>
      </c>
      <c r="D1727" s="75" t="s">
        <v>115</v>
      </c>
      <c r="E1727" s="72" t="s">
        <v>89</v>
      </c>
      <c r="F1727" s="67">
        <v>425</v>
      </c>
      <c r="G1727" s="74" t="s">
        <v>299</v>
      </c>
      <c r="H1727" s="69"/>
      <c r="I1727" s="62"/>
    </row>
    <row r="1728" spans="1:9" ht="21" customHeight="1">
      <c r="A1728" s="1"/>
      <c r="B1728" s="65">
        <v>46522</v>
      </c>
      <c r="C1728" s="402">
        <v>2722</v>
      </c>
      <c r="D1728" s="75" t="s">
        <v>115</v>
      </c>
      <c r="E1728" s="72" t="s">
        <v>90</v>
      </c>
      <c r="F1728" s="67">
        <v>150</v>
      </c>
      <c r="G1728" s="74" t="s">
        <v>300</v>
      </c>
      <c r="H1728" s="69"/>
      <c r="I1728" s="62"/>
    </row>
    <row r="1729" spans="1:9" ht="21" customHeight="1">
      <c r="A1729" s="1"/>
      <c r="B1729" s="65">
        <v>46523</v>
      </c>
      <c r="C1729" s="402">
        <v>2723</v>
      </c>
      <c r="D1729" s="75" t="s">
        <v>115</v>
      </c>
      <c r="E1729" s="72" t="s">
        <v>283</v>
      </c>
      <c r="F1729" s="67">
        <v>115</v>
      </c>
      <c r="G1729" s="74" t="s">
        <v>301</v>
      </c>
      <c r="H1729" s="69"/>
      <c r="I1729" s="62"/>
    </row>
    <row r="1730" spans="1:9" ht="21" customHeight="1">
      <c r="A1730" s="1"/>
      <c r="B1730" s="65">
        <v>46523</v>
      </c>
      <c r="C1730" s="402">
        <v>2724</v>
      </c>
      <c r="D1730" s="75" t="s">
        <v>115</v>
      </c>
      <c r="E1730" s="72" t="s">
        <v>285</v>
      </c>
      <c r="F1730" s="67">
        <v>137.5</v>
      </c>
      <c r="G1730" s="74" t="s">
        <v>299</v>
      </c>
      <c r="H1730" s="69"/>
      <c r="I1730" s="62"/>
    </row>
    <row r="1731" spans="1:9" ht="21" customHeight="1">
      <c r="A1731" s="1"/>
      <c r="B1731" s="65">
        <v>46523</v>
      </c>
      <c r="C1731" s="402">
        <v>2725</v>
      </c>
      <c r="D1731" s="75" t="s">
        <v>115</v>
      </c>
      <c r="E1731" s="72" t="s">
        <v>90</v>
      </c>
      <c r="F1731" s="67">
        <v>207.5</v>
      </c>
      <c r="G1731" s="74" t="s">
        <v>302</v>
      </c>
      <c r="H1731" s="69"/>
      <c r="I1731" s="62"/>
    </row>
    <row r="1732" spans="1:9" ht="21" customHeight="1">
      <c r="A1732" s="1"/>
      <c r="B1732" s="65">
        <v>46524</v>
      </c>
      <c r="C1732" s="402">
        <v>2726</v>
      </c>
      <c r="D1732" s="75" t="s">
        <v>116</v>
      </c>
      <c r="E1732" s="72" t="s">
        <v>89</v>
      </c>
      <c r="F1732" s="67">
        <v>425</v>
      </c>
      <c r="G1732" s="74" t="s">
        <v>299</v>
      </c>
      <c r="H1732" s="69"/>
      <c r="I1732" s="62"/>
    </row>
    <row r="1733" spans="1:9" ht="21" customHeight="1">
      <c r="A1733" s="1"/>
      <c r="B1733" s="65">
        <v>46524</v>
      </c>
      <c r="C1733" s="402">
        <v>2727</v>
      </c>
      <c r="D1733" s="75" t="s">
        <v>116</v>
      </c>
      <c r="E1733" s="72" t="s">
        <v>90</v>
      </c>
      <c r="F1733" s="67">
        <v>147.5</v>
      </c>
      <c r="G1733" s="74" t="s">
        <v>301</v>
      </c>
      <c r="H1733" s="69"/>
      <c r="I1733" s="62"/>
    </row>
    <row r="1734" spans="1:9" ht="21" customHeight="1">
      <c r="A1734" s="1"/>
      <c r="B1734" s="65">
        <v>46524</v>
      </c>
      <c r="C1734" s="402">
        <v>2728</v>
      </c>
      <c r="D1734" s="75" t="s">
        <v>116</v>
      </c>
      <c r="E1734" s="72" t="s">
        <v>283</v>
      </c>
      <c r="F1734" s="67">
        <v>170</v>
      </c>
      <c r="G1734" s="74" t="s">
        <v>302</v>
      </c>
      <c r="H1734" s="69"/>
      <c r="I1734" s="62"/>
    </row>
    <row r="1735" spans="1:9" ht="21" customHeight="1">
      <c r="A1735" s="1"/>
      <c r="B1735" s="65">
        <v>46525</v>
      </c>
      <c r="C1735" s="402">
        <v>2729</v>
      </c>
      <c r="D1735" s="75" t="s">
        <v>116</v>
      </c>
      <c r="E1735" s="72" t="s">
        <v>285</v>
      </c>
      <c r="F1735" s="67">
        <v>47.5</v>
      </c>
      <c r="G1735" s="74" t="s">
        <v>300</v>
      </c>
      <c r="H1735" s="69"/>
      <c r="I1735" s="62"/>
    </row>
    <row r="1736" spans="1:9" ht="21" customHeight="1">
      <c r="A1736" s="1"/>
      <c r="B1736" s="65">
        <v>46525</v>
      </c>
      <c r="C1736" s="402">
        <v>2730</v>
      </c>
      <c r="D1736" s="75" t="s">
        <v>116</v>
      </c>
      <c r="E1736" s="72" t="s">
        <v>90</v>
      </c>
      <c r="F1736" s="67">
        <v>7.5</v>
      </c>
      <c r="G1736" s="74" t="s">
        <v>301</v>
      </c>
      <c r="H1736" s="69"/>
      <c r="I1736" s="62"/>
    </row>
    <row r="1737" spans="1:9" ht="21" customHeight="1">
      <c r="A1737" s="1"/>
      <c r="B1737" s="65">
        <v>46525</v>
      </c>
      <c r="C1737" s="402">
        <v>2731</v>
      </c>
      <c r="D1737" s="75" t="s">
        <v>117</v>
      </c>
      <c r="E1737" s="72" t="s">
        <v>89</v>
      </c>
      <c r="F1737" s="67">
        <v>625</v>
      </c>
      <c r="G1737" s="74" t="s">
        <v>299</v>
      </c>
      <c r="H1737" s="69"/>
      <c r="I1737" s="62"/>
    </row>
    <row r="1738" spans="1:9" ht="21" customHeight="1">
      <c r="A1738" s="1"/>
      <c r="B1738" s="65">
        <v>46526</v>
      </c>
      <c r="C1738" s="402">
        <v>2732</v>
      </c>
      <c r="D1738" s="75" t="s">
        <v>117</v>
      </c>
      <c r="E1738" s="72" t="s">
        <v>90</v>
      </c>
      <c r="F1738" s="67">
        <v>65</v>
      </c>
      <c r="G1738" s="74" t="s">
        <v>300</v>
      </c>
      <c r="H1738" s="69"/>
      <c r="I1738" s="62"/>
    </row>
    <row r="1739" spans="1:9" ht="21" customHeight="1">
      <c r="A1739" s="1"/>
      <c r="B1739" s="65">
        <v>46526</v>
      </c>
      <c r="C1739" s="402">
        <v>2733</v>
      </c>
      <c r="D1739" s="75" t="s">
        <v>117</v>
      </c>
      <c r="E1739" s="72" t="s">
        <v>283</v>
      </c>
      <c r="F1739" s="67">
        <v>15</v>
      </c>
      <c r="G1739" s="74" t="s">
        <v>301</v>
      </c>
      <c r="H1739" s="69"/>
      <c r="I1739" s="62"/>
    </row>
    <row r="1740" spans="1:9" ht="21" customHeight="1">
      <c r="A1740" s="1"/>
      <c r="B1740" s="65">
        <v>46526</v>
      </c>
      <c r="C1740" s="402">
        <v>2734</v>
      </c>
      <c r="D1740" s="75" t="s">
        <v>117</v>
      </c>
      <c r="E1740" s="72" t="s">
        <v>285</v>
      </c>
      <c r="F1740" s="67">
        <v>7.5</v>
      </c>
      <c r="G1740" s="74" t="s">
        <v>299</v>
      </c>
      <c r="H1740" s="69"/>
      <c r="I1740" s="62"/>
    </row>
    <row r="1741" spans="1:9" ht="21" customHeight="1">
      <c r="A1741" s="1"/>
      <c r="B1741" s="65">
        <v>46527</v>
      </c>
      <c r="C1741" s="402">
        <v>2735</v>
      </c>
      <c r="D1741" s="75" t="s">
        <v>117</v>
      </c>
      <c r="E1741" s="72" t="s">
        <v>90</v>
      </c>
      <c r="F1741" s="67">
        <v>25</v>
      </c>
      <c r="G1741" s="74" t="s">
        <v>302</v>
      </c>
      <c r="H1741" s="69"/>
      <c r="I1741" s="62"/>
    </row>
    <row r="1742" spans="1:9" ht="21" customHeight="1">
      <c r="A1742" s="1"/>
      <c r="B1742" s="65">
        <v>46527</v>
      </c>
      <c r="C1742" s="402">
        <v>2736</v>
      </c>
      <c r="D1742" s="75" t="s">
        <v>118</v>
      </c>
      <c r="E1742" s="72" t="s">
        <v>89</v>
      </c>
      <c r="F1742" s="67">
        <v>475</v>
      </c>
      <c r="G1742" s="74" t="s">
        <v>299</v>
      </c>
      <c r="H1742" s="69"/>
      <c r="I1742" s="62"/>
    </row>
    <row r="1743" spans="1:9" ht="21" customHeight="1">
      <c r="A1743" s="1"/>
      <c r="B1743" s="65">
        <v>46527</v>
      </c>
      <c r="C1743" s="402">
        <v>2737</v>
      </c>
      <c r="D1743" s="75" t="s">
        <v>118</v>
      </c>
      <c r="E1743" s="72" t="s">
        <v>90</v>
      </c>
      <c r="F1743" s="67">
        <v>7.5</v>
      </c>
      <c r="G1743" s="74" t="s">
        <v>301</v>
      </c>
      <c r="H1743" s="69"/>
      <c r="I1743" s="62"/>
    </row>
    <row r="1744" spans="1:9" ht="21" customHeight="1">
      <c r="A1744" s="1"/>
      <c r="B1744" s="65">
        <v>46528</v>
      </c>
      <c r="C1744" s="402">
        <v>2738</v>
      </c>
      <c r="D1744" s="75" t="s">
        <v>118</v>
      </c>
      <c r="E1744" s="72" t="s">
        <v>283</v>
      </c>
      <c r="F1744" s="67">
        <v>40</v>
      </c>
      <c r="G1744" s="74" t="s">
        <v>302</v>
      </c>
      <c r="H1744" s="69"/>
      <c r="I1744" s="62"/>
    </row>
    <row r="1745" spans="1:9" ht="21" customHeight="1">
      <c r="A1745" s="1"/>
      <c r="B1745" s="65">
        <v>46528</v>
      </c>
      <c r="C1745" s="402">
        <v>2739</v>
      </c>
      <c r="D1745" s="75" t="s">
        <v>118</v>
      </c>
      <c r="E1745" s="72" t="s">
        <v>285</v>
      </c>
      <c r="F1745" s="67">
        <v>52.5</v>
      </c>
      <c r="G1745" s="74" t="s">
        <v>300</v>
      </c>
      <c r="H1745" s="69"/>
      <c r="I1745" s="62"/>
    </row>
    <row r="1746" spans="1:9" ht="21" customHeight="1">
      <c r="A1746" s="1"/>
      <c r="B1746" s="65">
        <v>46528</v>
      </c>
      <c r="C1746" s="402">
        <v>2740</v>
      </c>
      <c r="D1746" s="75" t="s">
        <v>118</v>
      </c>
      <c r="E1746" s="72" t="s">
        <v>90</v>
      </c>
      <c r="F1746" s="67">
        <v>10</v>
      </c>
      <c r="G1746" s="74" t="s">
        <v>301</v>
      </c>
      <c r="H1746" s="69"/>
      <c r="I1746" s="62"/>
    </row>
    <row r="1747" spans="1:9" ht="21" customHeight="1">
      <c r="A1747" s="1"/>
      <c r="B1747" s="65">
        <v>46540</v>
      </c>
      <c r="C1747" s="402">
        <v>2741</v>
      </c>
      <c r="D1747" s="75" t="s">
        <v>107</v>
      </c>
      <c r="E1747" s="72" t="s">
        <v>89</v>
      </c>
      <c r="F1747" s="67">
        <v>762.5</v>
      </c>
      <c r="G1747" s="74" t="s">
        <v>299</v>
      </c>
      <c r="H1747" s="69"/>
      <c r="I1747" s="62"/>
    </row>
    <row r="1748" spans="1:9" ht="21" customHeight="1">
      <c r="A1748" s="1"/>
      <c r="B1748" s="65">
        <v>46540</v>
      </c>
      <c r="C1748" s="402">
        <v>2742</v>
      </c>
      <c r="D1748" s="75" t="s">
        <v>107</v>
      </c>
      <c r="E1748" s="72" t="s">
        <v>90</v>
      </c>
      <c r="F1748" s="67">
        <v>70</v>
      </c>
      <c r="G1748" s="74" t="s">
        <v>300</v>
      </c>
      <c r="H1748" s="69"/>
      <c r="I1748" s="62"/>
    </row>
    <row r="1749" spans="1:9" ht="21" customHeight="1">
      <c r="A1749" s="1"/>
      <c r="B1749" s="65">
        <v>46540</v>
      </c>
      <c r="C1749" s="402">
        <v>2743</v>
      </c>
      <c r="D1749" s="75" t="s">
        <v>107</v>
      </c>
      <c r="E1749" s="72" t="s">
        <v>283</v>
      </c>
      <c r="F1749" s="67">
        <v>17.5</v>
      </c>
      <c r="G1749" s="74" t="s">
        <v>301</v>
      </c>
      <c r="H1749" s="69"/>
      <c r="I1749" s="62"/>
    </row>
    <row r="1750" spans="1:9" ht="21" customHeight="1">
      <c r="A1750" s="1"/>
      <c r="B1750" s="65">
        <v>46541</v>
      </c>
      <c r="C1750" s="402">
        <v>2744</v>
      </c>
      <c r="D1750" s="75" t="s">
        <v>107</v>
      </c>
      <c r="E1750" s="72" t="s">
        <v>285</v>
      </c>
      <c r="F1750" s="67">
        <v>10</v>
      </c>
      <c r="G1750" s="74" t="s">
        <v>299</v>
      </c>
      <c r="H1750" s="69"/>
      <c r="I1750" s="62"/>
    </row>
    <row r="1751" spans="1:9" ht="21" customHeight="1">
      <c r="A1751" s="1"/>
      <c r="B1751" s="65">
        <v>46541</v>
      </c>
      <c r="C1751" s="402">
        <v>2745</v>
      </c>
      <c r="D1751" s="75" t="s">
        <v>107</v>
      </c>
      <c r="E1751" s="72" t="s">
        <v>90</v>
      </c>
      <c r="F1751" s="67">
        <v>27.5</v>
      </c>
      <c r="G1751" s="74" t="s">
        <v>302</v>
      </c>
      <c r="H1751" s="69"/>
      <c r="I1751" s="62"/>
    </row>
    <row r="1752" spans="1:9" ht="21" customHeight="1">
      <c r="A1752" s="1"/>
      <c r="B1752" s="65">
        <v>46541</v>
      </c>
      <c r="C1752" s="402">
        <v>2746</v>
      </c>
      <c r="D1752" s="75" t="s">
        <v>108</v>
      </c>
      <c r="E1752" s="72" t="s">
        <v>89</v>
      </c>
      <c r="F1752" s="67">
        <v>425</v>
      </c>
      <c r="G1752" s="74" t="s">
        <v>299</v>
      </c>
      <c r="H1752" s="69"/>
      <c r="I1752" s="62"/>
    </row>
    <row r="1753" spans="1:9" ht="21" customHeight="1">
      <c r="A1753" s="1"/>
      <c r="B1753" s="65">
        <v>46542</v>
      </c>
      <c r="C1753" s="402">
        <v>2747</v>
      </c>
      <c r="D1753" s="75" t="s">
        <v>108</v>
      </c>
      <c r="E1753" s="72" t="s">
        <v>90</v>
      </c>
      <c r="F1753" s="67">
        <v>10</v>
      </c>
      <c r="G1753" s="74" t="s">
        <v>301</v>
      </c>
      <c r="H1753" s="69"/>
      <c r="I1753" s="62"/>
    </row>
    <row r="1754" spans="1:9" ht="21" customHeight="1">
      <c r="A1754" s="1"/>
      <c r="B1754" s="65">
        <v>46542</v>
      </c>
      <c r="C1754" s="402">
        <v>2748</v>
      </c>
      <c r="D1754" s="75" t="s">
        <v>108</v>
      </c>
      <c r="E1754" s="72" t="s">
        <v>283</v>
      </c>
      <c r="F1754" s="67">
        <v>45</v>
      </c>
      <c r="G1754" s="74" t="s">
        <v>302</v>
      </c>
      <c r="H1754" s="69"/>
      <c r="I1754" s="62"/>
    </row>
    <row r="1755" spans="1:9" ht="21" customHeight="1">
      <c r="A1755" s="1"/>
      <c r="B1755" s="65">
        <v>46542</v>
      </c>
      <c r="C1755" s="402">
        <v>2749</v>
      </c>
      <c r="D1755" s="75" t="s">
        <v>108</v>
      </c>
      <c r="E1755" s="72" t="s">
        <v>285</v>
      </c>
      <c r="F1755" s="67">
        <v>57.5</v>
      </c>
      <c r="G1755" s="74" t="s">
        <v>300</v>
      </c>
      <c r="H1755" s="69"/>
      <c r="I1755" s="62"/>
    </row>
    <row r="1756" spans="1:9" ht="21" customHeight="1">
      <c r="A1756" s="1"/>
      <c r="B1756" s="65">
        <v>46543</v>
      </c>
      <c r="C1756" s="402">
        <v>2750</v>
      </c>
      <c r="D1756" s="75" t="s">
        <v>108</v>
      </c>
      <c r="E1756" s="72" t="s">
        <v>90</v>
      </c>
      <c r="F1756" s="67">
        <v>10</v>
      </c>
      <c r="G1756" s="74" t="s">
        <v>301</v>
      </c>
      <c r="H1756" s="69"/>
      <c r="I1756" s="62"/>
    </row>
    <row r="1757" spans="1:9" ht="21" customHeight="1">
      <c r="A1757" s="1"/>
      <c r="B1757" s="65">
        <v>46543</v>
      </c>
      <c r="C1757" s="402">
        <v>2751</v>
      </c>
      <c r="D1757" s="75" t="s">
        <v>109</v>
      </c>
      <c r="E1757" s="72" t="s">
        <v>89</v>
      </c>
      <c r="F1757" s="67">
        <v>912.5</v>
      </c>
      <c r="G1757" s="74" t="s">
        <v>299</v>
      </c>
      <c r="H1757" s="69"/>
      <c r="I1757" s="62"/>
    </row>
    <row r="1758" spans="1:9" ht="21" customHeight="1">
      <c r="A1758" s="1"/>
      <c r="B1758" s="65">
        <v>46543</v>
      </c>
      <c r="C1758" s="402">
        <v>2752</v>
      </c>
      <c r="D1758" s="75" t="s">
        <v>109</v>
      </c>
      <c r="E1758" s="72" t="s">
        <v>90</v>
      </c>
      <c r="F1758" s="67">
        <v>77.5</v>
      </c>
      <c r="G1758" s="74" t="s">
        <v>300</v>
      </c>
      <c r="H1758" s="69"/>
      <c r="I1758" s="62"/>
    </row>
    <row r="1759" spans="1:9" ht="21" customHeight="1">
      <c r="A1759" s="1"/>
      <c r="B1759" s="65">
        <v>46544</v>
      </c>
      <c r="C1759" s="402">
        <v>2753</v>
      </c>
      <c r="D1759" s="75" t="s">
        <v>109</v>
      </c>
      <c r="E1759" s="72" t="s">
        <v>283</v>
      </c>
      <c r="F1759" s="67">
        <v>20</v>
      </c>
      <c r="G1759" s="74" t="s">
        <v>301</v>
      </c>
      <c r="H1759" s="69"/>
      <c r="I1759" s="62"/>
    </row>
    <row r="1760" spans="1:9" ht="21" customHeight="1">
      <c r="A1760" s="1"/>
      <c r="B1760" s="65">
        <v>46544</v>
      </c>
      <c r="C1760" s="402">
        <v>2754</v>
      </c>
      <c r="D1760" s="75" t="s">
        <v>109</v>
      </c>
      <c r="E1760" s="72" t="s">
        <v>285</v>
      </c>
      <c r="F1760" s="67">
        <v>10</v>
      </c>
      <c r="G1760" s="74" t="s">
        <v>299</v>
      </c>
      <c r="H1760" s="69"/>
      <c r="I1760" s="62"/>
    </row>
    <row r="1761" spans="1:9" ht="21" customHeight="1">
      <c r="A1761" s="1"/>
      <c r="B1761" s="65">
        <v>46544</v>
      </c>
      <c r="C1761" s="402">
        <v>2755</v>
      </c>
      <c r="D1761" s="75" t="s">
        <v>109</v>
      </c>
      <c r="E1761" s="72" t="s">
        <v>90</v>
      </c>
      <c r="F1761" s="67">
        <v>30</v>
      </c>
      <c r="G1761" s="74" t="s">
        <v>302</v>
      </c>
      <c r="H1761" s="69"/>
      <c r="I1761" s="62"/>
    </row>
    <row r="1762" spans="1:9" ht="21" customHeight="1">
      <c r="A1762" s="1"/>
      <c r="B1762" s="65">
        <v>46545</v>
      </c>
      <c r="C1762" s="402">
        <v>2756</v>
      </c>
      <c r="D1762" s="75" t="s">
        <v>110</v>
      </c>
      <c r="E1762" s="72" t="s">
        <v>89</v>
      </c>
      <c r="F1762" s="67">
        <v>362.5</v>
      </c>
      <c r="G1762" s="74" t="s">
        <v>299</v>
      </c>
      <c r="H1762" s="69"/>
      <c r="I1762" s="62"/>
    </row>
    <row r="1763" spans="1:9" ht="21" customHeight="1">
      <c r="A1763" s="1"/>
      <c r="B1763" s="65">
        <v>46545</v>
      </c>
      <c r="C1763" s="402">
        <v>2757</v>
      </c>
      <c r="D1763" s="75" t="s">
        <v>110</v>
      </c>
      <c r="E1763" s="72" t="s">
        <v>90</v>
      </c>
      <c r="F1763" s="67">
        <v>10</v>
      </c>
      <c r="G1763" s="74" t="s">
        <v>301</v>
      </c>
      <c r="H1763" s="69"/>
      <c r="I1763" s="62"/>
    </row>
    <row r="1764" spans="1:9" ht="21" customHeight="1">
      <c r="A1764" s="1"/>
      <c r="B1764" s="65">
        <v>46545</v>
      </c>
      <c r="C1764" s="402">
        <v>2758</v>
      </c>
      <c r="D1764" s="75" t="s">
        <v>110</v>
      </c>
      <c r="E1764" s="72" t="s">
        <v>283</v>
      </c>
      <c r="F1764" s="67">
        <v>47.5</v>
      </c>
      <c r="G1764" s="74" t="s">
        <v>302</v>
      </c>
      <c r="H1764" s="69"/>
      <c r="I1764" s="62"/>
    </row>
    <row r="1765" spans="1:9" ht="21" customHeight="1">
      <c r="A1765" s="1"/>
      <c r="B1765" s="65">
        <v>46546</v>
      </c>
      <c r="C1765" s="402">
        <v>2759</v>
      </c>
      <c r="D1765" s="75" t="s">
        <v>110</v>
      </c>
      <c r="E1765" s="72" t="s">
        <v>285</v>
      </c>
      <c r="F1765" s="67">
        <v>52.5</v>
      </c>
      <c r="G1765" s="74" t="s">
        <v>300</v>
      </c>
      <c r="H1765" s="69"/>
      <c r="I1765" s="62"/>
    </row>
    <row r="1766" spans="1:9" ht="21" customHeight="1">
      <c r="A1766" s="1"/>
      <c r="B1766" s="65">
        <v>46546</v>
      </c>
      <c r="C1766" s="402">
        <v>2760</v>
      </c>
      <c r="D1766" s="75" t="s">
        <v>110</v>
      </c>
      <c r="E1766" s="72" t="s">
        <v>90</v>
      </c>
      <c r="F1766" s="67">
        <v>10</v>
      </c>
      <c r="G1766" s="74" t="s">
        <v>301</v>
      </c>
      <c r="H1766" s="69"/>
      <c r="I1766" s="62"/>
    </row>
    <row r="1767" spans="1:9" ht="21" customHeight="1">
      <c r="A1767" s="1"/>
      <c r="B1767" s="65">
        <v>46546</v>
      </c>
      <c r="C1767" s="402">
        <v>2761</v>
      </c>
      <c r="D1767" s="75" t="s">
        <v>111</v>
      </c>
      <c r="E1767" s="72" t="s">
        <v>89</v>
      </c>
      <c r="F1767" s="67">
        <v>337.5</v>
      </c>
      <c r="G1767" s="74" t="s">
        <v>299</v>
      </c>
      <c r="H1767" s="69"/>
      <c r="I1767" s="62"/>
    </row>
    <row r="1768" spans="1:9" ht="21" customHeight="1">
      <c r="A1768" s="1"/>
      <c r="B1768" s="65">
        <v>46547</v>
      </c>
      <c r="C1768" s="402">
        <v>2762</v>
      </c>
      <c r="D1768" s="75" t="s">
        <v>111</v>
      </c>
      <c r="E1768" s="72" t="s">
        <v>90</v>
      </c>
      <c r="F1768" s="67">
        <v>70</v>
      </c>
      <c r="G1768" s="74" t="s">
        <v>300</v>
      </c>
      <c r="H1768" s="69"/>
      <c r="I1768" s="62"/>
    </row>
    <row r="1769" spans="1:9" ht="21" customHeight="1">
      <c r="A1769" s="1"/>
      <c r="B1769" s="65">
        <v>46547</v>
      </c>
      <c r="C1769" s="402">
        <v>2763</v>
      </c>
      <c r="D1769" s="75" t="s">
        <v>111</v>
      </c>
      <c r="E1769" s="72" t="s">
        <v>283</v>
      </c>
      <c r="F1769" s="67">
        <v>17.5</v>
      </c>
      <c r="G1769" s="74" t="s">
        <v>301</v>
      </c>
      <c r="H1769" s="69"/>
      <c r="I1769" s="62"/>
    </row>
    <row r="1770" spans="1:9" ht="21" customHeight="1">
      <c r="A1770" s="1"/>
      <c r="B1770" s="65">
        <v>46547</v>
      </c>
      <c r="C1770" s="402">
        <v>2764</v>
      </c>
      <c r="D1770" s="75" t="s">
        <v>111</v>
      </c>
      <c r="E1770" s="72" t="s">
        <v>285</v>
      </c>
      <c r="F1770" s="67">
        <v>10</v>
      </c>
      <c r="G1770" s="74" t="s">
        <v>299</v>
      </c>
      <c r="H1770" s="69"/>
      <c r="I1770" s="62"/>
    </row>
    <row r="1771" spans="1:9" ht="21" customHeight="1">
      <c r="A1771" s="1"/>
      <c r="B1771" s="65">
        <v>46548</v>
      </c>
      <c r="C1771" s="402">
        <v>2765</v>
      </c>
      <c r="D1771" s="75" t="s">
        <v>111</v>
      </c>
      <c r="E1771" s="72" t="s">
        <v>90</v>
      </c>
      <c r="F1771" s="67">
        <v>27.5</v>
      </c>
      <c r="G1771" s="74" t="s">
        <v>302</v>
      </c>
      <c r="H1771" s="69"/>
      <c r="I1771" s="62"/>
    </row>
    <row r="1772" spans="1:9" ht="21" customHeight="1">
      <c r="A1772" s="1"/>
      <c r="B1772" s="65">
        <v>46548</v>
      </c>
      <c r="C1772" s="402">
        <v>2766</v>
      </c>
      <c r="D1772" s="75" t="s">
        <v>112</v>
      </c>
      <c r="E1772" s="72" t="s">
        <v>89</v>
      </c>
      <c r="F1772" s="67">
        <v>675</v>
      </c>
      <c r="G1772" s="74" t="s">
        <v>299</v>
      </c>
      <c r="H1772" s="69"/>
      <c r="I1772" s="62"/>
    </row>
    <row r="1773" spans="1:9" ht="21" customHeight="1">
      <c r="A1773" s="1"/>
      <c r="B1773" s="65">
        <v>46548</v>
      </c>
      <c r="C1773" s="402">
        <v>2767</v>
      </c>
      <c r="D1773" s="75" t="s">
        <v>112</v>
      </c>
      <c r="E1773" s="72" t="s">
        <v>90</v>
      </c>
      <c r="F1773" s="67">
        <v>10</v>
      </c>
      <c r="G1773" s="74" t="s">
        <v>301</v>
      </c>
      <c r="H1773" s="69"/>
      <c r="I1773" s="62"/>
    </row>
    <row r="1774" spans="1:9" ht="21" customHeight="1">
      <c r="A1774" s="1"/>
      <c r="B1774" s="65">
        <v>46549</v>
      </c>
      <c r="C1774" s="402">
        <v>2768</v>
      </c>
      <c r="D1774" s="75" t="s">
        <v>112</v>
      </c>
      <c r="E1774" s="72" t="s">
        <v>283</v>
      </c>
      <c r="F1774" s="67">
        <v>45</v>
      </c>
      <c r="G1774" s="74" t="s">
        <v>302</v>
      </c>
      <c r="H1774" s="69"/>
      <c r="I1774" s="62"/>
    </row>
    <row r="1775" spans="1:9" ht="21" customHeight="1">
      <c r="A1775" s="1"/>
      <c r="B1775" s="65">
        <v>46549</v>
      </c>
      <c r="C1775" s="402">
        <v>2769</v>
      </c>
      <c r="D1775" s="75" t="s">
        <v>112</v>
      </c>
      <c r="E1775" s="72" t="s">
        <v>285</v>
      </c>
      <c r="F1775" s="67">
        <v>57.5</v>
      </c>
      <c r="G1775" s="74" t="s">
        <v>300</v>
      </c>
      <c r="H1775" s="69"/>
      <c r="I1775" s="62"/>
    </row>
    <row r="1776" spans="1:9" ht="21" customHeight="1">
      <c r="A1776" s="1"/>
      <c r="B1776" s="65">
        <v>46549</v>
      </c>
      <c r="C1776" s="402">
        <v>2770</v>
      </c>
      <c r="D1776" s="75" t="s">
        <v>112</v>
      </c>
      <c r="E1776" s="72" t="s">
        <v>90</v>
      </c>
      <c r="F1776" s="67">
        <v>10</v>
      </c>
      <c r="G1776" s="74" t="s">
        <v>301</v>
      </c>
      <c r="H1776" s="69"/>
      <c r="I1776" s="62"/>
    </row>
    <row r="1777" spans="1:9" ht="21" customHeight="1">
      <c r="A1777" s="1"/>
      <c r="B1777" s="65">
        <v>46550</v>
      </c>
      <c r="C1777" s="402">
        <v>2771</v>
      </c>
      <c r="D1777" s="75" t="s">
        <v>113</v>
      </c>
      <c r="E1777" s="72" t="s">
        <v>89</v>
      </c>
      <c r="F1777" s="67">
        <v>575</v>
      </c>
      <c r="G1777" s="74" t="s">
        <v>299</v>
      </c>
      <c r="H1777" s="69"/>
      <c r="I1777" s="62"/>
    </row>
    <row r="1778" spans="1:9" ht="21" customHeight="1">
      <c r="A1778" s="1"/>
      <c r="B1778" s="65">
        <v>46550</v>
      </c>
      <c r="C1778" s="402">
        <v>2772</v>
      </c>
      <c r="D1778" s="75" t="s">
        <v>113</v>
      </c>
      <c r="E1778" s="72" t="s">
        <v>90</v>
      </c>
      <c r="F1778" s="67">
        <v>77.5</v>
      </c>
      <c r="G1778" s="74" t="s">
        <v>300</v>
      </c>
      <c r="H1778" s="69"/>
      <c r="I1778" s="62"/>
    </row>
    <row r="1779" spans="1:9" ht="21" customHeight="1">
      <c r="A1779" s="1"/>
      <c r="B1779" s="65">
        <v>46550</v>
      </c>
      <c r="C1779" s="402">
        <v>2773</v>
      </c>
      <c r="D1779" s="75" t="s">
        <v>113</v>
      </c>
      <c r="E1779" s="72" t="s">
        <v>283</v>
      </c>
      <c r="F1779" s="67">
        <v>20</v>
      </c>
      <c r="G1779" s="74" t="s">
        <v>301</v>
      </c>
      <c r="H1779" s="69"/>
      <c r="I1779" s="62"/>
    </row>
    <row r="1780" spans="1:9" ht="21" customHeight="1">
      <c r="A1780" s="1"/>
      <c r="B1780" s="65">
        <v>46551</v>
      </c>
      <c r="C1780" s="402">
        <v>2774</v>
      </c>
      <c r="D1780" s="75" t="s">
        <v>113</v>
      </c>
      <c r="E1780" s="72" t="s">
        <v>285</v>
      </c>
      <c r="F1780" s="67">
        <v>10</v>
      </c>
      <c r="G1780" s="74" t="s">
        <v>299</v>
      </c>
      <c r="H1780" s="69"/>
      <c r="I1780" s="62"/>
    </row>
    <row r="1781" spans="1:9" ht="21" customHeight="1">
      <c r="A1781" s="1"/>
      <c r="B1781" s="65">
        <v>46551</v>
      </c>
      <c r="C1781" s="402">
        <v>2775</v>
      </c>
      <c r="D1781" s="75" t="s">
        <v>113</v>
      </c>
      <c r="E1781" s="72" t="s">
        <v>90</v>
      </c>
      <c r="F1781" s="67">
        <v>30</v>
      </c>
      <c r="G1781" s="74" t="s">
        <v>302</v>
      </c>
      <c r="H1781" s="69"/>
      <c r="I1781" s="62"/>
    </row>
    <row r="1782" spans="1:9" ht="21" customHeight="1">
      <c r="A1782" s="1"/>
      <c r="B1782" s="65">
        <v>46551</v>
      </c>
      <c r="C1782" s="402">
        <v>2776</v>
      </c>
      <c r="D1782" s="75" t="s">
        <v>114</v>
      </c>
      <c r="E1782" s="72" t="s">
        <v>89</v>
      </c>
      <c r="F1782" s="67">
        <v>975</v>
      </c>
      <c r="G1782" s="74" t="s">
        <v>299</v>
      </c>
      <c r="H1782" s="69"/>
      <c r="I1782" s="62"/>
    </row>
    <row r="1783" spans="1:9" ht="21" customHeight="1">
      <c r="A1783" s="1"/>
      <c r="B1783" s="65">
        <v>46552</v>
      </c>
      <c r="C1783" s="402">
        <v>2777</v>
      </c>
      <c r="D1783" s="75" t="s">
        <v>114</v>
      </c>
      <c r="E1783" s="72" t="s">
        <v>90</v>
      </c>
      <c r="F1783" s="67">
        <v>10</v>
      </c>
      <c r="G1783" s="74" t="s">
        <v>301</v>
      </c>
      <c r="H1783" s="69"/>
      <c r="I1783" s="62"/>
    </row>
    <row r="1784" spans="1:9" ht="21" customHeight="1">
      <c r="A1784" s="1"/>
      <c r="B1784" s="65">
        <v>46552</v>
      </c>
      <c r="C1784" s="402">
        <v>2778</v>
      </c>
      <c r="D1784" s="75" t="s">
        <v>114</v>
      </c>
      <c r="E1784" s="72" t="s">
        <v>283</v>
      </c>
      <c r="F1784" s="67">
        <v>47.5</v>
      </c>
      <c r="G1784" s="74" t="s">
        <v>302</v>
      </c>
      <c r="H1784" s="69"/>
      <c r="I1784" s="62"/>
    </row>
    <row r="1785" spans="1:9" ht="21" customHeight="1">
      <c r="A1785" s="1"/>
      <c r="B1785" s="65">
        <v>46552</v>
      </c>
      <c r="C1785" s="402">
        <v>2779</v>
      </c>
      <c r="D1785" s="75" t="s">
        <v>114</v>
      </c>
      <c r="E1785" s="72" t="s">
        <v>285</v>
      </c>
      <c r="F1785" s="67">
        <v>52.5</v>
      </c>
      <c r="G1785" s="74" t="s">
        <v>300</v>
      </c>
      <c r="H1785" s="69"/>
      <c r="I1785" s="62"/>
    </row>
    <row r="1786" spans="1:9" ht="21" customHeight="1">
      <c r="A1786" s="1"/>
      <c r="B1786" s="65">
        <v>46553</v>
      </c>
      <c r="C1786" s="402">
        <v>2780</v>
      </c>
      <c r="D1786" s="75" t="s">
        <v>114</v>
      </c>
      <c r="E1786" s="72" t="s">
        <v>90</v>
      </c>
      <c r="F1786" s="67">
        <v>10</v>
      </c>
      <c r="G1786" s="74" t="s">
        <v>301</v>
      </c>
      <c r="H1786" s="69"/>
      <c r="I1786" s="62"/>
    </row>
    <row r="1787" spans="1:9" ht="21" customHeight="1">
      <c r="A1787" s="1"/>
      <c r="B1787" s="65">
        <v>46553</v>
      </c>
      <c r="C1787" s="402">
        <v>2781</v>
      </c>
      <c r="D1787" s="75" t="s">
        <v>115</v>
      </c>
      <c r="E1787" s="72" t="s">
        <v>89</v>
      </c>
      <c r="F1787" s="67">
        <v>425</v>
      </c>
      <c r="G1787" s="74" t="s">
        <v>299</v>
      </c>
      <c r="H1787" s="69"/>
      <c r="I1787" s="62"/>
    </row>
    <row r="1788" spans="1:9" ht="21" customHeight="1">
      <c r="A1788" s="1"/>
      <c r="B1788" s="65">
        <v>46553</v>
      </c>
      <c r="C1788" s="402">
        <v>2782</v>
      </c>
      <c r="D1788" s="75" t="s">
        <v>115</v>
      </c>
      <c r="E1788" s="72" t="s">
        <v>90</v>
      </c>
      <c r="F1788" s="67">
        <v>70</v>
      </c>
      <c r="G1788" s="74" t="s">
        <v>300</v>
      </c>
      <c r="H1788" s="69"/>
      <c r="I1788" s="62"/>
    </row>
    <row r="1789" spans="1:9" ht="21" customHeight="1">
      <c r="A1789" s="1"/>
      <c r="B1789" s="65">
        <v>46554</v>
      </c>
      <c r="C1789" s="402">
        <v>2783</v>
      </c>
      <c r="D1789" s="75" t="s">
        <v>115</v>
      </c>
      <c r="E1789" s="72" t="s">
        <v>283</v>
      </c>
      <c r="F1789" s="67">
        <v>17.5</v>
      </c>
      <c r="G1789" s="74" t="s">
        <v>301</v>
      </c>
      <c r="H1789" s="69"/>
      <c r="I1789" s="62"/>
    </row>
    <row r="1790" spans="1:9" ht="21" customHeight="1">
      <c r="A1790" s="1"/>
      <c r="B1790" s="65">
        <v>46554</v>
      </c>
      <c r="C1790" s="402">
        <v>2784</v>
      </c>
      <c r="D1790" s="75" t="s">
        <v>115</v>
      </c>
      <c r="E1790" s="72" t="s">
        <v>285</v>
      </c>
      <c r="F1790" s="67">
        <v>10</v>
      </c>
      <c r="G1790" s="74" t="s">
        <v>299</v>
      </c>
      <c r="H1790" s="69"/>
      <c r="I1790" s="62"/>
    </row>
    <row r="1791" spans="1:9" ht="21" customHeight="1">
      <c r="A1791" s="1"/>
      <c r="B1791" s="65">
        <v>46554</v>
      </c>
      <c r="C1791" s="402">
        <v>2785</v>
      </c>
      <c r="D1791" s="75" t="s">
        <v>115</v>
      </c>
      <c r="E1791" s="72" t="s">
        <v>90</v>
      </c>
      <c r="F1791" s="67">
        <v>27.5</v>
      </c>
      <c r="G1791" s="74" t="s">
        <v>302</v>
      </c>
      <c r="H1791" s="69"/>
      <c r="I1791" s="62"/>
    </row>
    <row r="1792" spans="1:9" ht="21" customHeight="1">
      <c r="A1792" s="1"/>
      <c r="B1792" s="65">
        <v>46555</v>
      </c>
      <c r="C1792" s="402">
        <v>2786</v>
      </c>
      <c r="D1792" s="75" t="s">
        <v>116</v>
      </c>
      <c r="E1792" s="72" t="s">
        <v>89</v>
      </c>
      <c r="F1792" s="67">
        <v>425</v>
      </c>
      <c r="G1792" s="74" t="s">
        <v>299</v>
      </c>
      <c r="H1792" s="69"/>
      <c r="I1792" s="62"/>
    </row>
    <row r="1793" spans="1:9" ht="21" customHeight="1">
      <c r="A1793" s="1"/>
      <c r="B1793" s="65">
        <v>46555</v>
      </c>
      <c r="C1793" s="402">
        <v>2787</v>
      </c>
      <c r="D1793" s="75" t="s">
        <v>116</v>
      </c>
      <c r="E1793" s="72" t="s">
        <v>90</v>
      </c>
      <c r="F1793" s="67">
        <v>10</v>
      </c>
      <c r="G1793" s="74" t="s">
        <v>301</v>
      </c>
      <c r="H1793" s="69"/>
      <c r="I1793" s="62"/>
    </row>
    <row r="1794" spans="1:9" ht="21" customHeight="1">
      <c r="A1794" s="1"/>
      <c r="B1794" s="65">
        <v>46555</v>
      </c>
      <c r="C1794" s="402">
        <v>2788</v>
      </c>
      <c r="D1794" s="75" t="s">
        <v>116</v>
      </c>
      <c r="E1794" s="72" t="s">
        <v>283</v>
      </c>
      <c r="F1794" s="67">
        <v>45</v>
      </c>
      <c r="G1794" s="74" t="s">
        <v>302</v>
      </c>
      <c r="H1794" s="69"/>
      <c r="I1794" s="62"/>
    </row>
    <row r="1795" spans="1:9" ht="21" customHeight="1">
      <c r="A1795" s="1"/>
      <c r="B1795" s="65">
        <v>46556</v>
      </c>
      <c r="C1795" s="402">
        <v>2789</v>
      </c>
      <c r="D1795" s="75" t="s">
        <v>116</v>
      </c>
      <c r="E1795" s="72" t="s">
        <v>285</v>
      </c>
      <c r="F1795" s="67">
        <v>57.5</v>
      </c>
      <c r="G1795" s="74" t="s">
        <v>300</v>
      </c>
      <c r="H1795" s="69"/>
      <c r="I1795" s="62"/>
    </row>
    <row r="1796" spans="1:9" ht="21" customHeight="1">
      <c r="A1796" s="1"/>
      <c r="B1796" s="65">
        <v>46556</v>
      </c>
      <c r="C1796" s="402">
        <v>2790</v>
      </c>
      <c r="D1796" s="75" t="s">
        <v>116</v>
      </c>
      <c r="E1796" s="72" t="s">
        <v>90</v>
      </c>
      <c r="F1796" s="67">
        <v>10</v>
      </c>
      <c r="G1796" s="74" t="s">
        <v>301</v>
      </c>
      <c r="H1796" s="69"/>
      <c r="I1796" s="62"/>
    </row>
    <row r="1797" spans="1:9" ht="21" customHeight="1">
      <c r="A1797" s="1"/>
      <c r="B1797" s="65">
        <v>46556</v>
      </c>
      <c r="C1797" s="402">
        <v>2791</v>
      </c>
      <c r="D1797" s="75" t="s">
        <v>117</v>
      </c>
      <c r="E1797" s="72" t="s">
        <v>89</v>
      </c>
      <c r="F1797" s="67">
        <v>625</v>
      </c>
      <c r="G1797" s="74" t="s">
        <v>299</v>
      </c>
      <c r="H1797" s="69"/>
      <c r="I1797" s="62"/>
    </row>
    <row r="1798" spans="1:9" ht="21" customHeight="1">
      <c r="A1798" s="1"/>
      <c r="B1798" s="65">
        <v>46557</v>
      </c>
      <c r="C1798" s="402">
        <v>2792</v>
      </c>
      <c r="D1798" s="75" t="s">
        <v>117</v>
      </c>
      <c r="E1798" s="72" t="s">
        <v>90</v>
      </c>
      <c r="F1798" s="67">
        <v>77.5</v>
      </c>
      <c r="G1798" s="74" t="s">
        <v>300</v>
      </c>
      <c r="H1798" s="69"/>
      <c r="I1798" s="62"/>
    </row>
    <row r="1799" spans="1:9" ht="21" customHeight="1">
      <c r="A1799" s="1"/>
      <c r="B1799" s="65">
        <v>46557</v>
      </c>
      <c r="C1799" s="402">
        <v>2793</v>
      </c>
      <c r="D1799" s="75" t="s">
        <v>117</v>
      </c>
      <c r="E1799" s="72" t="s">
        <v>283</v>
      </c>
      <c r="F1799" s="67">
        <v>20</v>
      </c>
      <c r="G1799" s="74" t="s">
        <v>301</v>
      </c>
      <c r="H1799" s="69"/>
      <c r="I1799" s="62"/>
    </row>
    <row r="1800" spans="1:9" ht="21" customHeight="1">
      <c r="A1800" s="1"/>
      <c r="B1800" s="65">
        <v>46557</v>
      </c>
      <c r="C1800" s="402">
        <v>2794</v>
      </c>
      <c r="D1800" s="75" t="s">
        <v>117</v>
      </c>
      <c r="E1800" s="72" t="s">
        <v>285</v>
      </c>
      <c r="F1800" s="67">
        <v>10</v>
      </c>
      <c r="G1800" s="74" t="s">
        <v>299</v>
      </c>
      <c r="H1800" s="69"/>
      <c r="I1800" s="62"/>
    </row>
    <row r="1801" spans="1:9" ht="21" customHeight="1">
      <c r="A1801" s="1"/>
      <c r="B1801" s="65">
        <v>46558</v>
      </c>
      <c r="C1801" s="402">
        <v>2795</v>
      </c>
      <c r="D1801" s="75" t="s">
        <v>117</v>
      </c>
      <c r="E1801" s="72" t="s">
        <v>90</v>
      </c>
      <c r="F1801" s="67">
        <v>30</v>
      </c>
      <c r="G1801" s="74" t="s">
        <v>302</v>
      </c>
      <c r="H1801" s="69"/>
      <c r="I1801" s="62"/>
    </row>
    <row r="1802" spans="1:9" ht="21" customHeight="1">
      <c r="A1802" s="1"/>
      <c r="B1802" s="65">
        <v>46558</v>
      </c>
      <c r="C1802" s="402">
        <v>2796</v>
      </c>
      <c r="D1802" s="75" t="s">
        <v>118</v>
      </c>
      <c r="E1802" s="72" t="s">
        <v>89</v>
      </c>
      <c r="F1802" s="67">
        <v>475</v>
      </c>
      <c r="G1802" s="74" t="s">
        <v>299</v>
      </c>
      <c r="H1802" s="69"/>
      <c r="I1802" s="62"/>
    </row>
    <row r="1803" spans="1:9" ht="21" customHeight="1">
      <c r="A1803" s="1"/>
      <c r="B1803" s="65">
        <v>46558</v>
      </c>
      <c r="C1803" s="402">
        <v>2797</v>
      </c>
      <c r="D1803" s="75" t="s">
        <v>118</v>
      </c>
      <c r="E1803" s="72" t="s">
        <v>90</v>
      </c>
      <c r="F1803" s="67">
        <v>10</v>
      </c>
      <c r="G1803" s="74" t="s">
        <v>301</v>
      </c>
      <c r="H1803" s="69"/>
      <c r="I1803" s="62"/>
    </row>
    <row r="1804" spans="1:9" ht="21" customHeight="1">
      <c r="A1804" s="1"/>
      <c r="B1804" s="65">
        <v>46559</v>
      </c>
      <c r="C1804" s="402">
        <v>2798</v>
      </c>
      <c r="D1804" s="75" t="s">
        <v>118</v>
      </c>
      <c r="E1804" s="72" t="s">
        <v>283</v>
      </c>
      <c r="F1804" s="67">
        <v>47.5</v>
      </c>
      <c r="G1804" s="74" t="s">
        <v>302</v>
      </c>
      <c r="H1804" s="69"/>
      <c r="I1804" s="62"/>
    </row>
    <row r="1805" spans="1:9" ht="21" customHeight="1">
      <c r="A1805" s="1"/>
      <c r="B1805" s="65">
        <v>46559</v>
      </c>
      <c r="C1805" s="402">
        <v>2799</v>
      </c>
      <c r="D1805" s="75" t="s">
        <v>118</v>
      </c>
      <c r="E1805" s="72" t="s">
        <v>285</v>
      </c>
      <c r="F1805" s="67">
        <v>52.5</v>
      </c>
      <c r="G1805" s="74" t="s">
        <v>300</v>
      </c>
      <c r="H1805" s="69"/>
      <c r="I1805" s="62"/>
    </row>
    <row r="1806" spans="1:9" ht="21" customHeight="1">
      <c r="A1806" s="1"/>
      <c r="B1806" s="65">
        <v>46559</v>
      </c>
      <c r="C1806" s="402">
        <v>2800</v>
      </c>
      <c r="D1806" s="75" t="s">
        <v>118</v>
      </c>
      <c r="E1806" s="72" t="s">
        <v>90</v>
      </c>
      <c r="F1806" s="67">
        <v>10</v>
      </c>
      <c r="G1806" s="74" t="s">
        <v>301</v>
      </c>
      <c r="H1806" s="69"/>
      <c r="I1806" s="62"/>
    </row>
    <row r="1807" spans="1:9" ht="21" customHeight="1">
      <c r="A1807" s="1"/>
      <c r="B1807" s="65">
        <v>46570</v>
      </c>
      <c r="C1807" s="402">
        <v>2801</v>
      </c>
      <c r="D1807" s="75" t="s">
        <v>107</v>
      </c>
      <c r="E1807" s="72" t="s">
        <v>89</v>
      </c>
      <c r="F1807" s="67">
        <v>762.5</v>
      </c>
      <c r="G1807" s="74" t="s">
        <v>299</v>
      </c>
      <c r="H1807" s="69"/>
      <c r="I1807" s="62"/>
    </row>
    <row r="1808" spans="1:9" ht="21" customHeight="1">
      <c r="A1808" s="1"/>
      <c r="B1808" s="65">
        <v>46570</v>
      </c>
      <c r="C1808" s="402">
        <v>2802</v>
      </c>
      <c r="D1808" s="75" t="s">
        <v>107</v>
      </c>
      <c r="E1808" s="72" t="s">
        <v>90</v>
      </c>
      <c r="F1808" s="67">
        <v>70</v>
      </c>
      <c r="G1808" s="74" t="s">
        <v>300</v>
      </c>
      <c r="H1808" s="69"/>
      <c r="I1808" s="62"/>
    </row>
    <row r="1809" spans="1:9" ht="21" customHeight="1">
      <c r="A1809" s="1"/>
      <c r="B1809" s="65">
        <v>46570</v>
      </c>
      <c r="C1809" s="402">
        <v>2803</v>
      </c>
      <c r="D1809" s="75" t="s">
        <v>107</v>
      </c>
      <c r="E1809" s="72" t="s">
        <v>283</v>
      </c>
      <c r="F1809" s="67">
        <v>17.5</v>
      </c>
      <c r="G1809" s="74" t="s">
        <v>301</v>
      </c>
      <c r="H1809" s="69"/>
      <c r="I1809" s="62"/>
    </row>
    <row r="1810" spans="1:9" ht="21" customHeight="1">
      <c r="A1810" s="1"/>
      <c r="B1810" s="65">
        <v>46571</v>
      </c>
      <c r="C1810" s="402">
        <v>2804</v>
      </c>
      <c r="D1810" s="75" t="s">
        <v>107</v>
      </c>
      <c r="E1810" s="72" t="s">
        <v>285</v>
      </c>
      <c r="F1810" s="67">
        <v>10</v>
      </c>
      <c r="G1810" s="74" t="s">
        <v>299</v>
      </c>
      <c r="H1810" s="69"/>
      <c r="I1810" s="62"/>
    </row>
    <row r="1811" spans="1:9" ht="21" customHeight="1">
      <c r="A1811" s="1"/>
      <c r="B1811" s="65">
        <v>46571</v>
      </c>
      <c r="C1811" s="402">
        <v>2805</v>
      </c>
      <c r="D1811" s="75" t="s">
        <v>107</v>
      </c>
      <c r="E1811" s="72" t="s">
        <v>90</v>
      </c>
      <c r="F1811" s="67">
        <v>27.5</v>
      </c>
      <c r="G1811" s="74" t="s">
        <v>302</v>
      </c>
      <c r="H1811" s="69"/>
      <c r="I1811" s="62"/>
    </row>
    <row r="1812" spans="1:9" ht="21" customHeight="1">
      <c r="A1812" s="1"/>
      <c r="B1812" s="65">
        <v>46571</v>
      </c>
      <c r="C1812" s="402">
        <v>2806</v>
      </c>
      <c r="D1812" s="75" t="s">
        <v>108</v>
      </c>
      <c r="E1812" s="72" t="s">
        <v>89</v>
      </c>
      <c r="F1812" s="67">
        <v>425</v>
      </c>
      <c r="G1812" s="74" t="s">
        <v>299</v>
      </c>
      <c r="H1812" s="69"/>
      <c r="I1812" s="62"/>
    </row>
    <row r="1813" spans="1:9" ht="21" customHeight="1">
      <c r="A1813" s="1"/>
      <c r="B1813" s="65">
        <v>46572</v>
      </c>
      <c r="C1813" s="402">
        <v>2807</v>
      </c>
      <c r="D1813" s="75" t="s">
        <v>108</v>
      </c>
      <c r="E1813" s="72" t="s">
        <v>90</v>
      </c>
      <c r="F1813" s="67">
        <v>10</v>
      </c>
      <c r="G1813" s="74" t="s">
        <v>301</v>
      </c>
      <c r="H1813" s="69"/>
      <c r="I1813" s="62"/>
    </row>
    <row r="1814" spans="1:9" ht="21" customHeight="1">
      <c r="A1814" s="1"/>
      <c r="B1814" s="65">
        <v>46572</v>
      </c>
      <c r="C1814" s="402">
        <v>2808</v>
      </c>
      <c r="D1814" s="75" t="s">
        <v>108</v>
      </c>
      <c r="E1814" s="72" t="s">
        <v>283</v>
      </c>
      <c r="F1814" s="67">
        <v>45</v>
      </c>
      <c r="G1814" s="74" t="s">
        <v>302</v>
      </c>
      <c r="H1814" s="69"/>
      <c r="I1814" s="62"/>
    </row>
    <row r="1815" spans="1:9" ht="21" customHeight="1">
      <c r="A1815" s="1"/>
      <c r="B1815" s="65">
        <v>46572</v>
      </c>
      <c r="C1815" s="402">
        <v>2809</v>
      </c>
      <c r="D1815" s="75" t="s">
        <v>108</v>
      </c>
      <c r="E1815" s="72" t="s">
        <v>285</v>
      </c>
      <c r="F1815" s="67">
        <v>57.5</v>
      </c>
      <c r="G1815" s="74" t="s">
        <v>300</v>
      </c>
      <c r="H1815" s="69"/>
      <c r="I1815" s="62"/>
    </row>
    <row r="1816" spans="1:9" ht="21" customHeight="1">
      <c r="A1816" s="1"/>
      <c r="B1816" s="65">
        <v>46573</v>
      </c>
      <c r="C1816" s="402">
        <v>2810</v>
      </c>
      <c r="D1816" s="75" t="s">
        <v>108</v>
      </c>
      <c r="E1816" s="72" t="s">
        <v>90</v>
      </c>
      <c r="F1816" s="67">
        <v>10</v>
      </c>
      <c r="G1816" s="74" t="s">
        <v>301</v>
      </c>
      <c r="H1816" s="69"/>
      <c r="I1816" s="62"/>
    </row>
    <row r="1817" spans="1:9" ht="21" customHeight="1">
      <c r="A1817" s="1"/>
      <c r="B1817" s="65">
        <v>46573</v>
      </c>
      <c r="C1817" s="402">
        <v>2811</v>
      </c>
      <c r="D1817" s="75" t="s">
        <v>109</v>
      </c>
      <c r="E1817" s="72" t="s">
        <v>89</v>
      </c>
      <c r="F1817" s="67">
        <v>912.5</v>
      </c>
      <c r="G1817" s="74" t="s">
        <v>299</v>
      </c>
      <c r="H1817" s="69"/>
      <c r="I1817" s="62"/>
    </row>
    <row r="1818" spans="1:9" ht="21" customHeight="1">
      <c r="A1818" s="1"/>
      <c r="B1818" s="65">
        <v>46573</v>
      </c>
      <c r="C1818" s="402">
        <v>2812</v>
      </c>
      <c r="D1818" s="75" t="s">
        <v>109</v>
      </c>
      <c r="E1818" s="72" t="s">
        <v>90</v>
      </c>
      <c r="F1818" s="67">
        <v>77.5</v>
      </c>
      <c r="G1818" s="74" t="s">
        <v>300</v>
      </c>
      <c r="H1818" s="69"/>
      <c r="I1818" s="62"/>
    </row>
    <row r="1819" spans="1:9" ht="21" customHeight="1">
      <c r="A1819" s="1"/>
      <c r="B1819" s="65">
        <v>46574</v>
      </c>
      <c r="C1819" s="402">
        <v>2813</v>
      </c>
      <c r="D1819" s="75" t="s">
        <v>109</v>
      </c>
      <c r="E1819" s="72" t="s">
        <v>283</v>
      </c>
      <c r="F1819" s="67">
        <v>20</v>
      </c>
      <c r="G1819" s="74" t="s">
        <v>301</v>
      </c>
      <c r="H1819" s="69"/>
      <c r="I1819" s="62"/>
    </row>
    <row r="1820" spans="1:9" ht="21" customHeight="1">
      <c r="A1820" s="1"/>
      <c r="B1820" s="65">
        <v>46574</v>
      </c>
      <c r="C1820" s="402">
        <v>2814</v>
      </c>
      <c r="D1820" s="75" t="s">
        <v>109</v>
      </c>
      <c r="E1820" s="72" t="s">
        <v>285</v>
      </c>
      <c r="F1820" s="67">
        <v>10</v>
      </c>
      <c r="G1820" s="74" t="s">
        <v>299</v>
      </c>
      <c r="H1820" s="69"/>
      <c r="I1820" s="62"/>
    </row>
    <row r="1821" spans="1:9" ht="21" customHeight="1">
      <c r="A1821" s="1"/>
      <c r="B1821" s="65">
        <v>46574</v>
      </c>
      <c r="C1821" s="402">
        <v>2815</v>
      </c>
      <c r="D1821" s="75" t="s">
        <v>109</v>
      </c>
      <c r="E1821" s="72" t="s">
        <v>90</v>
      </c>
      <c r="F1821" s="67">
        <v>30</v>
      </c>
      <c r="G1821" s="74" t="s">
        <v>302</v>
      </c>
      <c r="H1821" s="69"/>
      <c r="I1821" s="62"/>
    </row>
    <row r="1822" spans="1:9" ht="21" customHeight="1">
      <c r="A1822" s="1"/>
      <c r="B1822" s="65">
        <v>46575</v>
      </c>
      <c r="C1822" s="402">
        <v>2816</v>
      </c>
      <c r="D1822" s="75" t="s">
        <v>110</v>
      </c>
      <c r="E1822" s="72" t="s">
        <v>89</v>
      </c>
      <c r="F1822" s="67">
        <v>362.5</v>
      </c>
      <c r="G1822" s="74" t="s">
        <v>299</v>
      </c>
      <c r="H1822" s="69"/>
      <c r="I1822" s="62"/>
    </row>
    <row r="1823" spans="1:9" ht="21" customHeight="1">
      <c r="A1823" s="1"/>
      <c r="B1823" s="65">
        <v>46575</v>
      </c>
      <c r="C1823" s="402">
        <v>2817</v>
      </c>
      <c r="D1823" s="75" t="s">
        <v>110</v>
      </c>
      <c r="E1823" s="72" t="s">
        <v>90</v>
      </c>
      <c r="F1823" s="67">
        <v>10</v>
      </c>
      <c r="G1823" s="74" t="s">
        <v>301</v>
      </c>
      <c r="H1823" s="69"/>
      <c r="I1823" s="62"/>
    </row>
    <row r="1824" spans="1:9" ht="21" customHeight="1">
      <c r="A1824" s="1"/>
      <c r="B1824" s="65">
        <v>46575</v>
      </c>
      <c r="C1824" s="402">
        <v>2818</v>
      </c>
      <c r="D1824" s="75" t="s">
        <v>110</v>
      </c>
      <c r="E1824" s="72" t="s">
        <v>283</v>
      </c>
      <c r="F1824" s="67">
        <v>47.5</v>
      </c>
      <c r="G1824" s="74" t="s">
        <v>302</v>
      </c>
      <c r="H1824" s="69"/>
      <c r="I1824" s="62"/>
    </row>
    <row r="1825" spans="1:9" ht="21" customHeight="1">
      <c r="A1825" s="1"/>
      <c r="B1825" s="65">
        <v>46576</v>
      </c>
      <c r="C1825" s="402">
        <v>2819</v>
      </c>
      <c r="D1825" s="75" t="s">
        <v>110</v>
      </c>
      <c r="E1825" s="72" t="s">
        <v>285</v>
      </c>
      <c r="F1825" s="67">
        <v>52.5</v>
      </c>
      <c r="G1825" s="74" t="s">
        <v>300</v>
      </c>
      <c r="H1825" s="69"/>
      <c r="I1825" s="62"/>
    </row>
    <row r="1826" spans="1:9" ht="21" customHeight="1">
      <c r="A1826" s="1"/>
      <c r="B1826" s="65">
        <v>46576</v>
      </c>
      <c r="C1826" s="402">
        <v>2820</v>
      </c>
      <c r="D1826" s="75" t="s">
        <v>110</v>
      </c>
      <c r="E1826" s="72" t="s">
        <v>90</v>
      </c>
      <c r="F1826" s="67">
        <v>10</v>
      </c>
      <c r="G1826" s="74" t="s">
        <v>301</v>
      </c>
      <c r="H1826" s="69"/>
      <c r="I1826" s="62"/>
    </row>
    <row r="1827" spans="1:9" ht="21" customHeight="1">
      <c r="A1827" s="1"/>
      <c r="B1827" s="65">
        <v>46576</v>
      </c>
      <c r="C1827" s="402">
        <v>2821</v>
      </c>
      <c r="D1827" s="75" t="s">
        <v>111</v>
      </c>
      <c r="E1827" s="72" t="s">
        <v>89</v>
      </c>
      <c r="F1827" s="67">
        <v>337.5</v>
      </c>
      <c r="G1827" s="74" t="s">
        <v>299</v>
      </c>
      <c r="H1827" s="69"/>
      <c r="I1827" s="62"/>
    </row>
    <row r="1828" spans="1:9" ht="21" customHeight="1">
      <c r="A1828" s="1"/>
      <c r="B1828" s="65">
        <v>46577</v>
      </c>
      <c r="C1828" s="402">
        <v>2822</v>
      </c>
      <c r="D1828" s="75" t="s">
        <v>111</v>
      </c>
      <c r="E1828" s="72" t="s">
        <v>90</v>
      </c>
      <c r="F1828" s="67">
        <v>70</v>
      </c>
      <c r="G1828" s="74" t="s">
        <v>300</v>
      </c>
      <c r="H1828" s="69"/>
      <c r="I1828" s="62"/>
    </row>
    <row r="1829" spans="1:9" ht="21" customHeight="1">
      <c r="A1829" s="1"/>
      <c r="B1829" s="65">
        <v>46577</v>
      </c>
      <c r="C1829" s="402">
        <v>2823</v>
      </c>
      <c r="D1829" s="75" t="s">
        <v>111</v>
      </c>
      <c r="E1829" s="72" t="s">
        <v>283</v>
      </c>
      <c r="F1829" s="67">
        <v>17.5</v>
      </c>
      <c r="G1829" s="74" t="s">
        <v>301</v>
      </c>
      <c r="H1829" s="69"/>
      <c r="I1829" s="62"/>
    </row>
    <row r="1830" spans="1:9" ht="21" customHeight="1">
      <c r="A1830" s="1"/>
      <c r="B1830" s="65">
        <v>46577</v>
      </c>
      <c r="C1830" s="402">
        <v>2824</v>
      </c>
      <c r="D1830" s="75" t="s">
        <v>111</v>
      </c>
      <c r="E1830" s="72" t="s">
        <v>285</v>
      </c>
      <c r="F1830" s="67">
        <v>10</v>
      </c>
      <c r="G1830" s="74" t="s">
        <v>299</v>
      </c>
      <c r="H1830" s="69"/>
      <c r="I1830" s="62"/>
    </row>
    <row r="1831" spans="1:9" ht="21" customHeight="1">
      <c r="A1831" s="1"/>
      <c r="B1831" s="65">
        <v>46578</v>
      </c>
      <c r="C1831" s="402">
        <v>2825</v>
      </c>
      <c r="D1831" s="75" t="s">
        <v>111</v>
      </c>
      <c r="E1831" s="72" t="s">
        <v>90</v>
      </c>
      <c r="F1831" s="67">
        <v>27.5</v>
      </c>
      <c r="G1831" s="74" t="s">
        <v>302</v>
      </c>
      <c r="H1831" s="69"/>
      <c r="I1831" s="62"/>
    </row>
    <row r="1832" spans="1:9" ht="21" customHeight="1">
      <c r="A1832" s="1"/>
      <c r="B1832" s="65">
        <v>46578</v>
      </c>
      <c r="C1832" s="402">
        <v>2826</v>
      </c>
      <c r="D1832" s="75" t="s">
        <v>112</v>
      </c>
      <c r="E1832" s="72" t="s">
        <v>89</v>
      </c>
      <c r="F1832" s="67">
        <v>675</v>
      </c>
      <c r="G1832" s="74" t="s">
        <v>299</v>
      </c>
      <c r="H1832" s="69"/>
      <c r="I1832" s="62"/>
    </row>
    <row r="1833" spans="1:9" ht="21" customHeight="1">
      <c r="A1833" s="1"/>
      <c r="B1833" s="65">
        <v>46578</v>
      </c>
      <c r="C1833" s="402">
        <v>2827</v>
      </c>
      <c r="D1833" s="75" t="s">
        <v>112</v>
      </c>
      <c r="E1833" s="72" t="s">
        <v>90</v>
      </c>
      <c r="F1833" s="67">
        <v>10</v>
      </c>
      <c r="G1833" s="74" t="s">
        <v>301</v>
      </c>
      <c r="H1833" s="69"/>
      <c r="I1833" s="62"/>
    </row>
    <row r="1834" spans="1:9" ht="21" customHeight="1">
      <c r="A1834" s="1"/>
      <c r="B1834" s="65">
        <v>46579</v>
      </c>
      <c r="C1834" s="402">
        <v>2828</v>
      </c>
      <c r="D1834" s="75" t="s">
        <v>112</v>
      </c>
      <c r="E1834" s="72" t="s">
        <v>283</v>
      </c>
      <c r="F1834" s="67">
        <v>45</v>
      </c>
      <c r="G1834" s="74" t="s">
        <v>302</v>
      </c>
      <c r="H1834" s="69"/>
      <c r="I1834" s="62"/>
    </row>
    <row r="1835" spans="1:9" ht="21" customHeight="1">
      <c r="A1835" s="1"/>
      <c r="B1835" s="65">
        <v>46579</v>
      </c>
      <c r="C1835" s="402">
        <v>2829</v>
      </c>
      <c r="D1835" s="75" t="s">
        <v>112</v>
      </c>
      <c r="E1835" s="72" t="s">
        <v>285</v>
      </c>
      <c r="F1835" s="67">
        <v>57.5</v>
      </c>
      <c r="G1835" s="74" t="s">
        <v>300</v>
      </c>
      <c r="H1835" s="69"/>
      <c r="I1835" s="62"/>
    </row>
    <row r="1836" spans="1:9" ht="21" customHeight="1">
      <c r="A1836" s="1"/>
      <c r="B1836" s="65">
        <v>46579</v>
      </c>
      <c r="C1836" s="402">
        <v>2830</v>
      </c>
      <c r="D1836" s="75" t="s">
        <v>112</v>
      </c>
      <c r="E1836" s="72" t="s">
        <v>90</v>
      </c>
      <c r="F1836" s="67">
        <v>10</v>
      </c>
      <c r="G1836" s="74" t="s">
        <v>301</v>
      </c>
      <c r="H1836" s="69"/>
      <c r="I1836" s="62"/>
    </row>
    <row r="1837" spans="1:9" ht="21" customHeight="1">
      <c r="A1837" s="1"/>
      <c r="B1837" s="65">
        <v>46580</v>
      </c>
      <c r="C1837" s="402">
        <v>2831</v>
      </c>
      <c r="D1837" s="75" t="s">
        <v>113</v>
      </c>
      <c r="E1837" s="72" t="s">
        <v>89</v>
      </c>
      <c r="F1837" s="67">
        <v>575</v>
      </c>
      <c r="G1837" s="74" t="s">
        <v>299</v>
      </c>
      <c r="H1837" s="69"/>
      <c r="I1837" s="62"/>
    </row>
    <row r="1838" spans="1:9" ht="21" customHeight="1">
      <c r="A1838" s="1"/>
      <c r="B1838" s="65">
        <v>46580</v>
      </c>
      <c r="C1838" s="402">
        <v>2832</v>
      </c>
      <c r="D1838" s="75" t="s">
        <v>113</v>
      </c>
      <c r="E1838" s="72" t="s">
        <v>90</v>
      </c>
      <c r="F1838" s="67">
        <v>77.5</v>
      </c>
      <c r="G1838" s="74" t="s">
        <v>300</v>
      </c>
      <c r="H1838" s="69"/>
      <c r="I1838" s="62"/>
    </row>
    <row r="1839" spans="1:9" ht="21" customHeight="1">
      <c r="A1839" s="1"/>
      <c r="B1839" s="65">
        <v>46580</v>
      </c>
      <c r="C1839" s="402">
        <v>2833</v>
      </c>
      <c r="D1839" s="75" t="s">
        <v>113</v>
      </c>
      <c r="E1839" s="72" t="s">
        <v>283</v>
      </c>
      <c r="F1839" s="67">
        <v>20</v>
      </c>
      <c r="G1839" s="74" t="s">
        <v>301</v>
      </c>
      <c r="H1839" s="69"/>
      <c r="I1839" s="62"/>
    </row>
    <row r="1840" spans="1:9" ht="21" customHeight="1">
      <c r="A1840" s="1"/>
      <c r="B1840" s="65">
        <v>46581</v>
      </c>
      <c r="C1840" s="402">
        <v>2834</v>
      </c>
      <c r="D1840" s="75" t="s">
        <v>113</v>
      </c>
      <c r="E1840" s="72" t="s">
        <v>285</v>
      </c>
      <c r="F1840" s="67">
        <v>10</v>
      </c>
      <c r="G1840" s="74" t="s">
        <v>299</v>
      </c>
      <c r="H1840" s="69"/>
      <c r="I1840" s="62"/>
    </row>
    <row r="1841" spans="1:9" ht="21" customHeight="1">
      <c r="A1841" s="1"/>
      <c r="B1841" s="65">
        <v>46581</v>
      </c>
      <c r="C1841" s="402">
        <v>2835</v>
      </c>
      <c r="D1841" s="75" t="s">
        <v>113</v>
      </c>
      <c r="E1841" s="72" t="s">
        <v>90</v>
      </c>
      <c r="F1841" s="67">
        <v>30</v>
      </c>
      <c r="G1841" s="74" t="s">
        <v>302</v>
      </c>
      <c r="H1841" s="69"/>
      <c r="I1841" s="62"/>
    </row>
    <row r="1842" spans="1:9" ht="21" customHeight="1">
      <c r="A1842" s="1"/>
      <c r="B1842" s="65">
        <v>46581</v>
      </c>
      <c r="C1842" s="402">
        <v>2836</v>
      </c>
      <c r="D1842" s="75" t="s">
        <v>114</v>
      </c>
      <c r="E1842" s="72" t="s">
        <v>89</v>
      </c>
      <c r="F1842" s="67">
        <v>975</v>
      </c>
      <c r="G1842" s="74" t="s">
        <v>299</v>
      </c>
      <c r="H1842" s="69"/>
      <c r="I1842" s="62"/>
    </row>
    <row r="1843" spans="1:9" ht="21" customHeight="1">
      <c r="A1843" s="1"/>
      <c r="B1843" s="65">
        <v>46582</v>
      </c>
      <c r="C1843" s="402">
        <v>2837</v>
      </c>
      <c r="D1843" s="75" t="s">
        <v>114</v>
      </c>
      <c r="E1843" s="72" t="s">
        <v>90</v>
      </c>
      <c r="F1843" s="67">
        <v>10</v>
      </c>
      <c r="G1843" s="74" t="s">
        <v>301</v>
      </c>
      <c r="H1843" s="69"/>
      <c r="I1843" s="62"/>
    </row>
    <row r="1844" spans="1:9" ht="21" customHeight="1">
      <c r="A1844" s="1"/>
      <c r="B1844" s="65">
        <v>46582</v>
      </c>
      <c r="C1844" s="402">
        <v>2838</v>
      </c>
      <c r="D1844" s="75" t="s">
        <v>114</v>
      </c>
      <c r="E1844" s="72" t="s">
        <v>283</v>
      </c>
      <c r="F1844" s="67">
        <v>47.5</v>
      </c>
      <c r="G1844" s="74" t="s">
        <v>302</v>
      </c>
      <c r="H1844" s="69"/>
      <c r="I1844" s="62"/>
    </row>
    <row r="1845" spans="1:9" ht="21" customHeight="1">
      <c r="A1845" s="1"/>
      <c r="B1845" s="65">
        <v>46582</v>
      </c>
      <c r="C1845" s="402">
        <v>2839</v>
      </c>
      <c r="D1845" s="75" t="s">
        <v>114</v>
      </c>
      <c r="E1845" s="72" t="s">
        <v>285</v>
      </c>
      <c r="F1845" s="67">
        <v>52.5</v>
      </c>
      <c r="G1845" s="74" t="s">
        <v>300</v>
      </c>
      <c r="H1845" s="69"/>
      <c r="I1845" s="62"/>
    </row>
    <row r="1846" spans="1:9" ht="21" customHeight="1">
      <c r="A1846" s="1"/>
      <c r="B1846" s="65">
        <v>46583</v>
      </c>
      <c r="C1846" s="402">
        <v>2840</v>
      </c>
      <c r="D1846" s="75" t="s">
        <v>114</v>
      </c>
      <c r="E1846" s="72" t="s">
        <v>90</v>
      </c>
      <c r="F1846" s="67">
        <v>10</v>
      </c>
      <c r="G1846" s="74" t="s">
        <v>301</v>
      </c>
      <c r="H1846" s="69"/>
      <c r="I1846" s="62"/>
    </row>
    <row r="1847" spans="1:9" ht="21" customHeight="1">
      <c r="A1847" s="1"/>
      <c r="B1847" s="65">
        <v>46583</v>
      </c>
      <c r="C1847" s="402">
        <v>2841</v>
      </c>
      <c r="D1847" s="75" t="s">
        <v>115</v>
      </c>
      <c r="E1847" s="72" t="s">
        <v>89</v>
      </c>
      <c r="F1847" s="67">
        <v>425</v>
      </c>
      <c r="G1847" s="74" t="s">
        <v>299</v>
      </c>
      <c r="H1847" s="69"/>
      <c r="I1847" s="62"/>
    </row>
    <row r="1848" spans="1:9" ht="21" customHeight="1">
      <c r="A1848" s="1"/>
      <c r="B1848" s="65">
        <v>46583</v>
      </c>
      <c r="C1848" s="402">
        <v>2842</v>
      </c>
      <c r="D1848" s="75" t="s">
        <v>115</v>
      </c>
      <c r="E1848" s="72" t="s">
        <v>90</v>
      </c>
      <c r="F1848" s="67">
        <v>70</v>
      </c>
      <c r="G1848" s="74" t="s">
        <v>300</v>
      </c>
      <c r="H1848" s="69"/>
      <c r="I1848" s="62"/>
    </row>
    <row r="1849" spans="1:9" ht="21" customHeight="1">
      <c r="A1849" s="1"/>
      <c r="B1849" s="65">
        <v>46584</v>
      </c>
      <c r="C1849" s="402">
        <v>2843</v>
      </c>
      <c r="D1849" s="75" t="s">
        <v>115</v>
      </c>
      <c r="E1849" s="72" t="s">
        <v>283</v>
      </c>
      <c r="F1849" s="67">
        <v>17.5</v>
      </c>
      <c r="G1849" s="74" t="s">
        <v>301</v>
      </c>
      <c r="H1849" s="69"/>
      <c r="I1849" s="62"/>
    </row>
    <row r="1850" spans="1:9" ht="21" customHeight="1">
      <c r="A1850" s="1"/>
      <c r="B1850" s="65">
        <v>46584</v>
      </c>
      <c r="C1850" s="402">
        <v>2844</v>
      </c>
      <c r="D1850" s="75" t="s">
        <v>115</v>
      </c>
      <c r="E1850" s="72" t="s">
        <v>285</v>
      </c>
      <c r="F1850" s="67">
        <v>10</v>
      </c>
      <c r="G1850" s="74" t="s">
        <v>299</v>
      </c>
      <c r="H1850" s="69"/>
      <c r="I1850" s="62"/>
    </row>
    <row r="1851" spans="1:9" ht="21" customHeight="1">
      <c r="A1851" s="1"/>
      <c r="B1851" s="65">
        <v>46584</v>
      </c>
      <c r="C1851" s="402">
        <v>2845</v>
      </c>
      <c r="D1851" s="75" t="s">
        <v>115</v>
      </c>
      <c r="E1851" s="72" t="s">
        <v>90</v>
      </c>
      <c r="F1851" s="67">
        <v>27.5</v>
      </c>
      <c r="G1851" s="74" t="s">
        <v>302</v>
      </c>
      <c r="H1851" s="69"/>
      <c r="I1851" s="62"/>
    </row>
    <row r="1852" spans="1:9" ht="21" customHeight="1">
      <c r="A1852" s="1"/>
      <c r="B1852" s="65">
        <v>46585</v>
      </c>
      <c r="C1852" s="402">
        <v>2846</v>
      </c>
      <c r="D1852" s="75" t="s">
        <v>116</v>
      </c>
      <c r="E1852" s="72" t="s">
        <v>89</v>
      </c>
      <c r="F1852" s="67">
        <v>425</v>
      </c>
      <c r="G1852" s="74" t="s">
        <v>299</v>
      </c>
      <c r="H1852" s="69"/>
      <c r="I1852" s="62"/>
    </row>
    <row r="1853" spans="1:9" ht="21" customHeight="1">
      <c r="A1853" s="1"/>
      <c r="B1853" s="65">
        <v>46585</v>
      </c>
      <c r="C1853" s="402">
        <v>2847</v>
      </c>
      <c r="D1853" s="75" t="s">
        <v>116</v>
      </c>
      <c r="E1853" s="72" t="s">
        <v>90</v>
      </c>
      <c r="F1853" s="67">
        <v>10</v>
      </c>
      <c r="G1853" s="74" t="s">
        <v>301</v>
      </c>
      <c r="H1853" s="69"/>
      <c r="I1853" s="62"/>
    </row>
    <row r="1854" spans="1:9" ht="21" customHeight="1">
      <c r="A1854" s="1"/>
      <c r="B1854" s="65">
        <v>46585</v>
      </c>
      <c r="C1854" s="402">
        <v>2848</v>
      </c>
      <c r="D1854" s="75" t="s">
        <v>116</v>
      </c>
      <c r="E1854" s="72" t="s">
        <v>283</v>
      </c>
      <c r="F1854" s="67">
        <v>45</v>
      </c>
      <c r="G1854" s="74" t="s">
        <v>302</v>
      </c>
      <c r="H1854" s="69"/>
      <c r="I1854" s="62"/>
    </row>
    <row r="1855" spans="1:9" ht="21" customHeight="1">
      <c r="A1855" s="1"/>
      <c r="B1855" s="65">
        <v>46586</v>
      </c>
      <c r="C1855" s="402">
        <v>2849</v>
      </c>
      <c r="D1855" s="75" t="s">
        <v>116</v>
      </c>
      <c r="E1855" s="72" t="s">
        <v>285</v>
      </c>
      <c r="F1855" s="67">
        <v>182.5</v>
      </c>
      <c r="G1855" s="74" t="s">
        <v>300</v>
      </c>
      <c r="H1855" s="69"/>
      <c r="I1855" s="62"/>
    </row>
    <row r="1856" spans="1:9" ht="21" customHeight="1">
      <c r="A1856" s="1"/>
      <c r="B1856" s="65">
        <v>46586</v>
      </c>
      <c r="C1856" s="402">
        <v>2850</v>
      </c>
      <c r="D1856" s="75" t="s">
        <v>116</v>
      </c>
      <c r="E1856" s="72" t="s">
        <v>90</v>
      </c>
      <c r="F1856" s="67">
        <v>255</v>
      </c>
      <c r="G1856" s="74" t="s">
        <v>301</v>
      </c>
      <c r="H1856" s="69"/>
      <c r="I1856" s="62"/>
    </row>
    <row r="1857" spans="1:9" ht="21" customHeight="1">
      <c r="A1857" s="1"/>
      <c r="B1857" s="65">
        <v>46586</v>
      </c>
      <c r="C1857" s="402">
        <v>2851</v>
      </c>
      <c r="D1857" s="75" t="s">
        <v>117</v>
      </c>
      <c r="E1857" s="72" t="s">
        <v>89</v>
      </c>
      <c r="F1857" s="67">
        <v>625</v>
      </c>
      <c r="G1857" s="74" t="s">
        <v>299</v>
      </c>
      <c r="H1857" s="69"/>
      <c r="I1857" s="62"/>
    </row>
    <row r="1858" spans="1:9" ht="21" customHeight="1">
      <c r="A1858" s="1"/>
      <c r="B1858" s="65">
        <v>46587</v>
      </c>
      <c r="C1858" s="402">
        <v>2852</v>
      </c>
      <c r="D1858" s="75" t="s">
        <v>117</v>
      </c>
      <c r="E1858" s="72" t="s">
        <v>90</v>
      </c>
      <c r="F1858" s="67">
        <v>190</v>
      </c>
      <c r="G1858" s="74" t="s">
        <v>300</v>
      </c>
      <c r="H1858" s="69"/>
      <c r="I1858" s="62"/>
    </row>
    <row r="1859" spans="1:9" ht="21" customHeight="1">
      <c r="A1859" s="1"/>
      <c r="B1859" s="65">
        <v>46587</v>
      </c>
      <c r="C1859" s="402">
        <v>2853</v>
      </c>
      <c r="D1859" s="75" t="s">
        <v>117</v>
      </c>
      <c r="E1859" s="72" t="s">
        <v>283</v>
      </c>
      <c r="F1859" s="67">
        <v>275</v>
      </c>
      <c r="G1859" s="74" t="s">
        <v>301</v>
      </c>
      <c r="H1859" s="69"/>
      <c r="I1859" s="62"/>
    </row>
    <row r="1860" spans="1:9" ht="21" customHeight="1">
      <c r="A1860" s="1"/>
      <c r="B1860" s="65">
        <v>46587</v>
      </c>
      <c r="C1860" s="402">
        <v>2854</v>
      </c>
      <c r="D1860" s="75" t="s">
        <v>117</v>
      </c>
      <c r="E1860" s="72" t="s">
        <v>285</v>
      </c>
      <c r="F1860" s="67">
        <v>202.5</v>
      </c>
      <c r="G1860" s="74" t="s">
        <v>299</v>
      </c>
      <c r="H1860" s="69"/>
      <c r="I1860" s="62"/>
    </row>
    <row r="1861" spans="1:9" ht="21" customHeight="1">
      <c r="A1861" s="1"/>
      <c r="B1861" s="65">
        <v>46588</v>
      </c>
      <c r="C1861" s="402">
        <v>2855</v>
      </c>
      <c r="D1861" s="75" t="s">
        <v>117</v>
      </c>
      <c r="E1861" s="72" t="s">
        <v>90</v>
      </c>
      <c r="F1861" s="67">
        <v>237.5</v>
      </c>
      <c r="G1861" s="74" t="s">
        <v>302</v>
      </c>
      <c r="H1861" s="69"/>
      <c r="I1861" s="62"/>
    </row>
    <row r="1862" spans="1:9" ht="21" customHeight="1">
      <c r="A1862" s="1"/>
      <c r="B1862" s="65">
        <v>46588</v>
      </c>
      <c r="C1862" s="402">
        <v>2856</v>
      </c>
      <c r="D1862" s="75" t="s">
        <v>118</v>
      </c>
      <c r="E1862" s="72" t="s">
        <v>89</v>
      </c>
      <c r="F1862" s="67">
        <v>475</v>
      </c>
      <c r="G1862" s="74" t="s">
        <v>299</v>
      </c>
      <c r="H1862" s="69"/>
      <c r="I1862" s="62"/>
    </row>
    <row r="1863" spans="1:9" ht="21" customHeight="1">
      <c r="A1863" s="1"/>
      <c r="B1863" s="65">
        <v>46588</v>
      </c>
      <c r="C1863" s="402">
        <v>2857</v>
      </c>
      <c r="D1863" s="75" t="s">
        <v>118</v>
      </c>
      <c r="E1863" s="72" t="s">
        <v>90</v>
      </c>
      <c r="F1863" s="67">
        <v>437.5</v>
      </c>
      <c r="G1863" s="74" t="s">
        <v>301</v>
      </c>
      <c r="H1863" s="69"/>
      <c r="I1863" s="62"/>
    </row>
    <row r="1864" spans="1:9" ht="21" customHeight="1">
      <c r="A1864" s="1"/>
      <c r="B1864" s="65">
        <v>46589</v>
      </c>
      <c r="C1864" s="402">
        <v>2858</v>
      </c>
      <c r="D1864" s="75" t="s">
        <v>118</v>
      </c>
      <c r="E1864" s="72" t="s">
        <v>283</v>
      </c>
      <c r="F1864" s="67">
        <v>157.5</v>
      </c>
      <c r="G1864" s="74" t="s">
        <v>302</v>
      </c>
      <c r="H1864" s="69"/>
      <c r="I1864" s="62"/>
    </row>
    <row r="1865" spans="1:9" ht="21" customHeight="1">
      <c r="A1865" s="1"/>
      <c r="B1865" s="65">
        <v>46589</v>
      </c>
      <c r="C1865" s="402">
        <v>2859</v>
      </c>
      <c r="D1865" s="75" t="s">
        <v>118</v>
      </c>
      <c r="E1865" s="72" t="s">
        <v>285</v>
      </c>
      <c r="F1865" s="67">
        <v>167.5</v>
      </c>
      <c r="G1865" s="74" t="s">
        <v>300</v>
      </c>
      <c r="H1865" s="69"/>
      <c r="I1865" s="62"/>
    </row>
    <row r="1866" spans="1:9" ht="21" customHeight="1">
      <c r="A1866" s="1"/>
      <c r="B1866" s="65">
        <v>46589</v>
      </c>
      <c r="C1866" s="402">
        <v>2860</v>
      </c>
      <c r="D1866" s="75" t="s">
        <v>118</v>
      </c>
      <c r="E1866" s="72" t="s">
        <v>90</v>
      </c>
      <c r="F1866" s="67">
        <v>217.5</v>
      </c>
      <c r="G1866" s="74" t="s">
        <v>301</v>
      </c>
      <c r="H1866" s="69"/>
      <c r="I1866" s="62"/>
    </row>
    <row r="1867" spans="1:9" ht="21" customHeight="1">
      <c r="A1867" s="1"/>
      <c r="B1867" s="65">
        <v>46601</v>
      </c>
      <c r="C1867" s="402">
        <v>2861</v>
      </c>
      <c r="D1867" s="75" t="s">
        <v>107</v>
      </c>
      <c r="E1867" s="72" t="s">
        <v>89</v>
      </c>
      <c r="F1867" s="67">
        <v>762.5</v>
      </c>
      <c r="G1867" s="74" t="s">
        <v>299</v>
      </c>
      <c r="H1867" s="69"/>
      <c r="I1867" s="62"/>
    </row>
    <row r="1868" spans="1:9" ht="21" customHeight="1">
      <c r="A1868" s="1"/>
      <c r="B1868" s="65">
        <v>46601</v>
      </c>
      <c r="C1868" s="402">
        <v>2862</v>
      </c>
      <c r="D1868" s="75" t="s">
        <v>107</v>
      </c>
      <c r="E1868" s="72" t="s">
        <v>90</v>
      </c>
      <c r="F1868" s="67">
        <v>227.5</v>
      </c>
      <c r="G1868" s="74" t="s">
        <v>300</v>
      </c>
      <c r="H1868" s="69"/>
      <c r="I1868" s="62"/>
    </row>
    <row r="1869" spans="1:9" ht="21" customHeight="1">
      <c r="A1869" s="1"/>
      <c r="B1869" s="65">
        <v>46601</v>
      </c>
      <c r="C1869" s="402">
        <v>2863</v>
      </c>
      <c r="D1869" s="75" t="s">
        <v>107</v>
      </c>
      <c r="E1869" s="72" t="s">
        <v>283</v>
      </c>
      <c r="F1869" s="67">
        <v>245</v>
      </c>
      <c r="G1869" s="74" t="s">
        <v>301</v>
      </c>
      <c r="H1869" s="69"/>
      <c r="I1869" s="62"/>
    </row>
    <row r="1870" spans="1:9" ht="21" customHeight="1">
      <c r="A1870" s="1"/>
      <c r="B1870" s="65">
        <v>46602</v>
      </c>
      <c r="C1870" s="402">
        <v>2864</v>
      </c>
      <c r="D1870" s="75" t="s">
        <v>107</v>
      </c>
      <c r="E1870" s="72" t="s">
        <v>285</v>
      </c>
      <c r="F1870" s="67">
        <v>372.5</v>
      </c>
      <c r="G1870" s="74" t="s">
        <v>299</v>
      </c>
      <c r="H1870" s="69"/>
      <c r="I1870" s="62"/>
    </row>
    <row r="1871" spans="1:9" ht="21" customHeight="1">
      <c r="A1871" s="1"/>
      <c r="B1871" s="65">
        <v>46602</v>
      </c>
      <c r="C1871" s="402">
        <v>2865</v>
      </c>
      <c r="D1871" s="75" t="s">
        <v>107</v>
      </c>
      <c r="E1871" s="72" t="s">
        <v>90</v>
      </c>
      <c r="F1871" s="67">
        <v>302.5</v>
      </c>
      <c r="G1871" s="74" t="s">
        <v>302</v>
      </c>
      <c r="H1871" s="69"/>
      <c r="I1871" s="62"/>
    </row>
    <row r="1872" spans="1:9" ht="21" customHeight="1">
      <c r="A1872" s="1"/>
      <c r="B1872" s="65">
        <v>46602</v>
      </c>
      <c r="C1872" s="402">
        <v>2866</v>
      </c>
      <c r="D1872" s="75" t="s">
        <v>108</v>
      </c>
      <c r="E1872" s="72" t="s">
        <v>89</v>
      </c>
      <c r="F1872" s="67">
        <v>425</v>
      </c>
      <c r="G1872" s="74" t="s">
        <v>299</v>
      </c>
      <c r="H1872" s="69"/>
      <c r="I1872" s="62"/>
    </row>
    <row r="1873" spans="1:9" ht="21" customHeight="1">
      <c r="A1873" s="1"/>
      <c r="B1873" s="65">
        <v>46603</v>
      </c>
      <c r="C1873" s="402">
        <v>2867</v>
      </c>
      <c r="D1873" s="75" t="s">
        <v>108</v>
      </c>
      <c r="E1873" s="72" t="s">
        <v>90</v>
      </c>
      <c r="F1873" s="67">
        <v>300</v>
      </c>
      <c r="G1873" s="74" t="s">
        <v>301</v>
      </c>
      <c r="H1873" s="69"/>
      <c r="I1873" s="62"/>
    </row>
    <row r="1874" spans="1:9" ht="21" customHeight="1">
      <c r="A1874" s="1"/>
      <c r="B1874" s="65">
        <v>46603</v>
      </c>
      <c r="C1874" s="402">
        <v>2868</v>
      </c>
      <c r="D1874" s="75" t="s">
        <v>108</v>
      </c>
      <c r="E1874" s="72" t="s">
        <v>283</v>
      </c>
      <c r="F1874" s="67">
        <v>167.5</v>
      </c>
      <c r="G1874" s="74" t="s">
        <v>302</v>
      </c>
      <c r="H1874" s="69"/>
      <c r="I1874" s="62"/>
    </row>
    <row r="1875" spans="1:9" ht="21" customHeight="1">
      <c r="A1875" s="1"/>
      <c r="B1875" s="65">
        <v>46603</v>
      </c>
      <c r="C1875" s="402">
        <v>2869</v>
      </c>
      <c r="D1875" s="75" t="s">
        <v>108</v>
      </c>
      <c r="E1875" s="72" t="s">
        <v>285</v>
      </c>
      <c r="F1875" s="67">
        <v>260</v>
      </c>
      <c r="G1875" s="74" t="s">
        <v>300</v>
      </c>
      <c r="H1875" s="69"/>
      <c r="I1875" s="62"/>
    </row>
    <row r="1876" spans="1:9" ht="21" customHeight="1">
      <c r="A1876" s="1"/>
      <c r="B1876" s="65">
        <v>46604</v>
      </c>
      <c r="C1876" s="402">
        <v>2870</v>
      </c>
      <c r="D1876" s="75" t="s">
        <v>108</v>
      </c>
      <c r="E1876" s="72" t="s">
        <v>90</v>
      </c>
      <c r="F1876" s="67">
        <v>437.5</v>
      </c>
      <c r="G1876" s="74" t="s">
        <v>301</v>
      </c>
      <c r="H1876" s="69"/>
      <c r="I1876" s="62"/>
    </row>
    <row r="1877" spans="1:9" ht="21" customHeight="1">
      <c r="A1877" s="1"/>
      <c r="B1877" s="65">
        <v>46604</v>
      </c>
      <c r="C1877" s="402">
        <v>2871</v>
      </c>
      <c r="D1877" s="75" t="s">
        <v>109</v>
      </c>
      <c r="E1877" s="72" t="s">
        <v>89</v>
      </c>
      <c r="F1877" s="67">
        <v>912.5</v>
      </c>
      <c r="G1877" s="74" t="s">
        <v>299</v>
      </c>
      <c r="H1877" s="69"/>
      <c r="I1877" s="62"/>
    </row>
    <row r="1878" spans="1:9" ht="21" customHeight="1">
      <c r="A1878" s="1"/>
      <c r="B1878" s="65">
        <v>46604</v>
      </c>
      <c r="C1878" s="402">
        <v>2872</v>
      </c>
      <c r="D1878" s="75" t="s">
        <v>109</v>
      </c>
      <c r="E1878" s="72" t="s">
        <v>90</v>
      </c>
      <c r="F1878" s="67">
        <v>270</v>
      </c>
      <c r="G1878" s="74" t="s">
        <v>300</v>
      </c>
      <c r="H1878" s="69"/>
      <c r="I1878" s="62"/>
    </row>
    <row r="1879" spans="1:9" ht="21" customHeight="1">
      <c r="A1879" s="1"/>
      <c r="B1879" s="65">
        <v>46605</v>
      </c>
      <c r="C1879" s="402">
        <v>2873</v>
      </c>
      <c r="D1879" s="75" t="s">
        <v>109</v>
      </c>
      <c r="E1879" s="72" t="s">
        <v>283</v>
      </c>
      <c r="F1879" s="67">
        <v>325</v>
      </c>
      <c r="G1879" s="74" t="s">
        <v>301</v>
      </c>
      <c r="H1879" s="69"/>
      <c r="I1879" s="62"/>
    </row>
    <row r="1880" spans="1:9" ht="21" customHeight="1">
      <c r="A1880" s="1"/>
      <c r="B1880" s="65">
        <v>46605</v>
      </c>
      <c r="C1880" s="402">
        <v>2874</v>
      </c>
      <c r="D1880" s="75" t="s">
        <v>109</v>
      </c>
      <c r="E1880" s="72" t="s">
        <v>285</v>
      </c>
      <c r="F1880" s="67">
        <v>220</v>
      </c>
      <c r="G1880" s="74" t="s">
        <v>299</v>
      </c>
      <c r="H1880" s="69"/>
      <c r="I1880" s="62"/>
    </row>
    <row r="1881" spans="1:9" ht="21" customHeight="1">
      <c r="A1881" s="1"/>
      <c r="B1881" s="65">
        <v>46605</v>
      </c>
      <c r="C1881" s="402">
        <v>2875</v>
      </c>
      <c r="D1881" s="75" t="s">
        <v>109</v>
      </c>
      <c r="E1881" s="72" t="s">
        <v>90</v>
      </c>
      <c r="F1881" s="67">
        <v>430</v>
      </c>
      <c r="G1881" s="74" t="s">
        <v>302</v>
      </c>
      <c r="H1881" s="69"/>
      <c r="I1881" s="62"/>
    </row>
    <row r="1882" spans="1:9" ht="21" customHeight="1">
      <c r="A1882" s="1"/>
      <c r="B1882" s="65">
        <v>46606</v>
      </c>
      <c r="C1882" s="402">
        <v>2876</v>
      </c>
      <c r="D1882" s="75" t="s">
        <v>110</v>
      </c>
      <c r="E1882" s="72" t="s">
        <v>89</v>
      </c>
      <c r="F1882" s="67">
        <v>362.5</v>
      </c>
      <c r="G1882" s="74" t="s">
        <v>299</v>
      </c>
      <c r="H1882" s="69"/>
      <c r="I1882" s="62"/>
    </row>
    <row r="1883" spans="1:9" ht="21" customHeight="1">
      <c r="A1883" s="1"/>
      <c r="B1883" s="65">
        <v>46606</v>
      </c>
      <c r="C1883" s="402">
        <v>2877</v>
      </c>
      <c r="D1883" s="75" t="s">
        <v>110</v>
      </c>
      <c r="E1883" s="72" t="s">
        <v>90</v>
      </c>
      <c r="F1883" s="67">
        <v>140</v>
      </c>
      <c r="G1883" s="74" t="s">
        <v>301</v>
      </c>
      <c r="H1883" s="69"/>
      <c r="I1883" s="62"/>
    </row>
    <row r="1884" spans="1:9" ht="21" customHeight="1">
      <c r="A1884" s="1"/>
      <c r="B1884" s="65">
        <v>46606</v>
      </c>
      <c r="C1884" s="402">
        <v>2878</v>
      </c>
      <c r="D1884" s="75" t="s">
        <v>110</v>
      </c>
      <c r="E1884" s="72" t="s">
        <v>283</v>
      </c>
      <c r="F1884" s="67">
        <v>237.5</v>
      </c>
      <c r="G1884" s="74" t="s">
        <v>302</v>
      </c>
      <c r="H1884" s="69"/>
      <c r="I1884" s="62"/>
    </row>
    <row r="1885" spans="1:9" ht="21" customHeight="1">
      <c r="A1885" s="1"/>
      <c r="B1885" s="65">
        <v>46607</v>
      </c>
      <c r="C1885" s="402">
        <v>2879</v>
      </c>
      <c r="D1885" s="75" t="s">
        <v>110</v>
      </c>
      <c r="E1885" s="72" t="s">
        <v>285</v>
      </c>
      <c r="F1885" s="67">
        <v>210</v>
      </c>
      <c r="G1885" s="74" t="s">
        <v>300</v>
      </c>
      <c r="H1885" s="69"/>
      <c r="I1885" s="62"/>
    </row>
    <row r="1886" spans="1:9" ht="21" customHeight="1">
      <c r="A1886" s="1"/>
      <c r="B1886" s="65">
        <v>46607</v>
      </c>
      <c r="C1886" s="402">
        <v>2880</v>
      </c>
      <c r="D1886" s="75" t="s">
        <v>110</v>
      </c>
      <c r="E1886" s="72" t="s">
        <v>90</v>
      </c>
      <c r="F1886" s="67">
        <v>167.5</v>
      </c>
      <c r="G1886" s="74" t="s">
        <v>301</v>
      </c>
      <c r="H1886" s="69"/>
      <c r="I1886" s="62"/>
    </row>
    <row r="1887" spans="1:9" ht="21" customHeight="1">
      <c r="A1887" s="1"/>
      <c r="B1887" s="65">
        <v>46607</v>
      </c>
      <c r="C1887" s="402">
        <v>2881</v>
      </c>
      <c r="D1887" s="75" t="s">
        <v>111</v>
      </c>
      <c r="E1887" s="72" t="s">
        <v>89</v>
      </c>
      <c r="F1887" s="67">
        <v>337.5</v>
      </c>
      <c r="G1887" s="74" t="s">
        <v>299</v>
      </c>
      <c r="H1887" s="69"/>
      <c r="I1887" s="62"/>
    </row>
    <row r="1888" spans="1:9" ht="21" customHeight="1">
      <c r="A1888" s="1"/>
      <c r="B1888" s="65">
        <v>46608</v>
      </c>
      <c r="C1888" s="402">
        <v>2882</v>
      </c>
      <c r="D1888" s="75" t="s">
        <v>111</v>
      </c>
      <c r="E1888" s="72" t="s">
        <v>90</v>
      </c>
      <c r="F1888" s="67">
        <v>372.5</v>
      </c>
      <c r="G1888" s="74" t="s">
        <v>300</v>
      </c>
      <c r="H1888" s="69"/>
      <c r="I1888" s="62"/>
    </row>
    <row r="1889" spans="1:9" ht="21" customHeight="1">
      <c r="A1889" s="1"/>
      <c r="B1889" s="65">
        <v>46608</v>
      </c>
      <c r="C1889" s="402">
        <v>2883</v>
      </c>
      <c r="D1889" s="75" t="s">
        <v>111</v>
      </c>
      <c r="E1889" s="72" t="s">
        <v>283</v>
      </c>
      <c r="F1889" s="67">
        <v>147.5</v>
      </c>
      <c r="G1889" s="74" t="s">
        <v>301</v>
      </c>
      <c r="H1889" s="69"/>
      <c r="I1889" s="62"/>
    </row>
    <row r="1890" spans="1:9" ht="21" customHeight="1">
      <c r="A1890" s="1"/>
      <c r="B1890" s="65">
        <v>46608</v>
      </c>
      <c r="C1890" s="402">
        <v>2884</v>
      </c>
      <c r="D1890" s="75" t="s">
        <v>111</v>
      </c>
      <c r="E1890" s="72" t="s">
        <v>285</v>
      </c>
      <c r="F1890" s="67">
        <v>190</v>
      </c>
      <c r="G1890" s="74" t="s">
        <v>299</v>
      </c>
      <c r="H1890" s="69"/>
      <c r="I1890" s="62"/>
    </row>
    <row r="1891" spans="1:9" ht="21" customHeight="1">
      <c r="A1891" s="1"/>
      <c r="B1891" s="65">
        <v>46609</v>
      </c>
      <c r="C1891" s="402">
        <v>2885</v>
      </c>
      <c r="D1891" s="75" t="s">
        <v>111</v>
      </c>
      <c r="E1891" s="72" t="s">
        <v>90</v>
      </c>
      <c r="F1891" s="67">
        <v>280</v>
      </c>
      <c r="G1891" s="74" t="s">
        <v>302</v>
      </c>
      <c r="H1891" s="69"/>
      <c r="I1891" s="62"/>
    </row>
    <row r="1892" spans="1:9" ht="21" customHeight="1">
      <c r="A1892" s="1"/>
      <c r="B1892" s="65">
        <v>46609</v>
      </c>
      <c r="C1892" s="402">
        <v>2886</v>
      </c>
      <c r="D1892" s="75" t="s">
        <v>112</v>
      </c>
      <c r="E1892" s="72" t="s">
        <v>89</v>
      </c>
      <c r="F1892" s="67">
        <v>675</v>
      </c>
      <c r="G1892" s="74" t="s">
        <v>299</v>
      </c>
      <c r="H1892" s="69"/>
      <c r="I1892" s="62"/>
    </row>
    <row r="1893" spans="1:9" ht="21" customHeight="1">
      <c r="A1893" s="1"/>
      <c r="B1893" s="65">
        <v>46609</v>
      </c>
      <c r="C1893" s="402">
        <v>2887</v>
      </c>
      <c r="D1893" s="75" t="s">
        <v>112</v>
      </c>
      <c r="E1893" s="72" t="s">
        <v>90</v>
      </c>
      <c r="F1893" s="67">
        <v>185</v>
      </c>
      <c r="G1893" s="74" t="s">
        <v>301</v>
      </c>
      <c r="H1893" s="69"/>
      <c r="I1893" s="62"/>
    </row>
    <row r="1894" spans="1:9" ht="21" customHeight="1">
      <c r="A1894" s="1"/>
      <c r="B1894" s="65">
        <v>46610</v>
      </c>
      <c r="C1894" s="402">
        <v>2888</v>
      </c>
      <c r="D1894" s="75" t="s">
        <v>112</v>
      </c>
      <c r="E1894" s="72" t="s">
        <v>283</v>
      </c>
      <c r="F1894" s="67">
        <v>217.5</v>
      </c>
      <c r="G1894" s="74" t="s">
        <v>302</v>
      </c>
      <c r="H1894" s="69"/>
      <c r="I1894" s="62"/>
    </row>
    <row r="1895" spans="1:9" ht="21" customHeight="1">
      <c r="A1895" s="1"/>
      <c r="B1895" s="65">
        <v>46610</v>
      </c>
      <c r="C1895" s="402">
        <v>2889</v>
      </c>
      <c r="D1895" s="75" t="s">
        <v>112</v>
      </c>
      <c r="E1895" s="72" t="s">
        <v>285</v>
      </c>
      <c r="F1895" s="67">
        <v>377.5</v>
      </c>
      <c r="G1895" s="74" t="s">
        <v>300</v>
      </c>
      <c r="H1895" s="69"/>
      <c r="I1895" s="62"/>
    </row>
    <row r="1896" spans="1:9" ht="21" customHeight="1">
      <c r="A1896" s="1"/>
      <c r="B1896" s="65">
        <v>46610</v>
      </c>
      <c r="C1896" s="402">
        <v>2890</v>
      </c>
      <c r="D1896" s="75" t="s">
        <v>112</v>
      </c>
      <c r="E1896" s="72" t="s">
        <v>90</v>
      </c>
      <c r="F1896" s="67">
        <v>220</v>
      </c>
      <c r="G1896" s="74" t="s">
        <v>301</v>
      </c>
      <c r="H1896" s="69"/>
      <c r="I1896" s="62"/>
    </row>
    <row r="1897" spans="1:9" ht="21" customHeight="1">
      <c r="A1897" s="1"/>
      <c r="B1897" s="65">
        <v>46611</v>
      </c>
      <c r="C1897" s="402">
        <v>2891</v>
      </c>
      <c r="D1897" s="75" t="s">
        <v>113</v>
      </c>
      <c r="E1897" s="72" t="s">
        <v>89</v>
      </c>
      <c r="F1897" s="67">
        <v>575</v>
      </c>
      <c r="G1897" s="74" t="s">
        <v>299</v>
      </c>
      <c r="H1897" s="69"/>
      <c r="I1897" s="62"/>
    </row>
    <row r="1898" spans="1:9" ht="21" customHeight="1">
      <c r="A1898" s="1"/>
      <c r="B1898" s="65">
        <v>46611</v>
      </c>
      <c r="C1898" s="402">
        <v>2892</v>
      </c>
      <c r="D1898" s="75" t="s">
        <v>113</v>
      </c>
      <c r="E1898" s="72" t="s">
        <v>90</v>
      </c>
      <c r="F1898" s="67">
        <v>260</v>
      </c>
      <c r="G1898" s="74" t="s">
        <v>300</v>
      </c>
      <c r="H1898" s="69"/>
      <c r="I1898" s="62"/>
    </row>
    <row r="1899" spans="1:9" ht="21" customHeight="1">
      <c r="A1899" s="1"/>
      <c r="B1899" s="65">
        <v>46611</v>
      </c>
      <c r="C1899" s="402">
        <v>2893</v>
      </c>
      <c r="D1899" s="75" t="s">
        <v>113</v>
      </c>
      <c r="E1899" s="72" t="s">
        <v>283</v>
      </c>
      <c r="F1899" s="67">
        <v>322.5</v>
      </c>
      <c r="G1899" s="74" t="s">
        <v>301</v>
      </c>
      <c r="H1899" s="69"/>
      <c r="I1899" s="62"/>
    </row>
    <row r="1900" spans="1:9" ht="21" customHeight="1">
      <c r="A1900" s="1"/>
      <c r="B1900" s="65">
        <v>46612</v>
      </c>
      <c r="C1900" s="402">
        <v>2894</v>
      </c>
      <c r="D1900" s="75" t="s">
        <v>113</v>
      </c>
      <c r="E1900" s="72" t="s">
        <v>285</v>
      </c>
      <c r="F1900" s="67">
        <v>380</v>
      </c>
      <c r="G1900" s="74" t="s">
        <v>299</v>
      </c>
      <c r="H1900" s="69"/>
      <c r="I1900" s="62"/>
    </row>
    <row r="1901" spans="1:9" ht="21" customHeight="1">
      <c r="A1901" s="1"/>
      <c r="B1901" s="65">
        <v>46612</v>
      </c>
      <c r="C1901" s="402">
        <v>2895</v>
      </c>
      <c r="D1901" s="75" t="s">
        <v>113</v>
      </c>
      <c r="E1901" s="72" t="s">
        <v>90</v>
      </c>
      <c r="F1901" s="67">
        <v>270</v>
      </c>
      <c r="G1901" s="74" t="s">
        <v>302</v>
      </c>
      <c r="H1901" s="69"/>
      <c r="I1901" s="62"/>
    </row>
    <row r="1902" spans="1:9" ht="21" customHeight="1">
      <c r="A1902" s="1"/>
      <c r="B1902" s="65">
        <v>46612</v>
      </c>
      <c r="C1902" s="402">
        <v>2896</v>
      </c>
      <c r="D1902" s="75" t="s">
        <v>114</v>
      </c>
      <c r="E1902" s="72" t="s">
        <v>89</v>
      </c>
      <c r="F1902" s="67">
        <v>975</v>
      </c>
      <c r="G1902" s="74" t="s">
        <v>299</v>
      </c>
      <c r="H1902" s="69"/>
      <c r="I1902" s="62"/>
    </row>
    <row r="1903" spans="1:9" ht="21" customHeight="1">
      <c r="A1903" s="1"/>
      <c r="B1903" s="65">
        <v>46613</v>
      </c>
      <c r="C1903" s="402">
        <v>2897</v>
      </c>
      <c r="D1903" s="75" t="s">
        <v>114</v>
      </c>
      <c r="E1903" s="72" t="s">
        <v>90</v>
      </c>
      <c r="F1903" s="67">
        <v>87.5</v>
      </c>
      <c r="G1903" s="74" t="s">
        <v>301</v>
      </c>
      <c r="H1903" s="69"/>
      <c r="I1903" s="62"/>
    </row>
    <row r="1904" spans="1:9" ht="21" customHeight="1">
      <c r="A1904" s="1"/>
      <c r="B1904" s="65">
        <v>46613</v>
      </c>
      <c r="C1904" s="402">
        <v>2898</v>
      </c>
      <c r="D1904" s="75" t="s">
        <v>114</v>
      </c>
      <c r="E1904" s="72" t="s">
        <v>283</v>
      </c>
      <c r="F1904" s="67">
        <v>15</v>
      </c>
      <c r="G1904" s="74" t="s">
        <v>302</v>
      </c>
      <c r="H1904" s="69"/>
      <c r="I1904" s="62"/>
    </row>
    <row r="1905" spans="1:9" ht="21" customHeight="1">
      <c r="A1905" s="1"/>
      <c r="B1905" s="65">
        <v>46613</v>
      </c>
      <c r="C1905" s="402">
        <v>2899</v>
      </c>
      <c r="D1905" s="75" t="s">
        <v>114</v>
      </c>
      <c r="E1905" s="72" t="s">
        <v>285</v>
      </c>
      <c r="F1905" s="67">
        <v>30</v>
      </c>
      <c r="G1905" s="74" t="s">
        <v>300</v>
      </c>
      <c r="H1905" s="69"/>
      <c r="I1905" s="62"/>
    </row>
    <row r="1906" spans="1:9" ht="21" customHeight="1">
      <c r="A1906" s="1"/>
      <c r="B1906" s="65">
        <v>46614</v>
      </c>
      <c r="C1906" s="402">
        <v>2900</v>
      </c>
      <c r="D1906" s="75" t="s">
        <v>114</v>
      </c>
      <c r="E1906" s="72" t="s">
        <v>90</v>
      </c>
      <c r="F1906" s="67">
        <v>115</v>
      </c>
      <c r="G1906" s="74" t="s">
        <v>301</v>
      </c>
      <c r="H1906" s="69"/>
      <c r="I1906" s="62"/>
    </row>
    <row r="1907" spans="1:9" ht="21" customHeight="1">
      <c r="A1907" s="1"/>
      <c r="B1907" s="65">
        <v>46614</v>
      </c>
      <c r="C1907" s="402">
        <v>2901</v>
      </c>
      <c r="D1907" s="75" t="s">
        <v>115</v>
      </c>
      <c r="E1907" s="72" t="s">
        <v>89</v>
      </c>
      <c r="F1907" s="67">
        <v>425</v>
      </c>
      <c r="G1907" s="74" t="s">
        <v>299</v>
      </c>
      <c r="H1907" s="69"/>
      <c r="I1907" s="62"/>
    </row>
    <row r="1908" spans="1:9" ht="21" customHeight="1">
      <c r="A1908" s="1"/>
      <c r="B1908" s="65">
        <v>46614</v>
      </c>
      <c r="C1908" s="402">
        <v>2902</v>
      </c>
      <c r="D1908" s="75" t="s">
        <v>115</v>
      </c>
      <c r="E1908" s="72" t="s">
        <v>90</v>
      </c>
      <c r="F1908" s="67">
        <v>15</v>
      </c>
      <c r="G1908" s="74" t="s">
        <v>300</v>
      </c>
      <c r="H1908" s="69"/>
      <c r="I1908" s="62"/>
    </row>
    <row r="1909" spans="1:9" ht="21" customHeight="1">
      <c r="A1909" s="1"/>
      <c r="B1909" s="65">
        <v>46615</v>
      </c>
      <c r="C1909" s="402">
        <v>2903</v>
      </c>
      <c r="D1909" s="75" t="s">
        <v>115</v>
      </c>
      <c r="E1909" s="72" t="s">
        <v>283</v>
      </c>
      <c r="F1909" s="67">
        <v>42.5</v>
      </c>
      <c r="G1909" s="74" t="s">
        <v>301</v>
      </c>
      <c r="H1909" s="69"/>
      <c r="I1909" s="62"/>
    </row>
    <row r="1910" spans="1:9" ht="21" customHeight="1">
      <c r="A1910" s="1"/>
      <c r="B1910" s="65">
        <v>46615</v>
      </c>
      <c r="C1910" s="402">
        <v>2904</v>
      </c>
      <c r="D1910" s="75" t="s">
        <v>115</v>
      </c>
      <c r="E1910" s="72" t="s">
        <v>285</v>
      </c>
      <c r="F1910" s="67">
        <v>15</v>
      </c>
      <c r="G1910" s="74" t="s">
        <v>299</v>
      </c>
      <c r="H1910" s="69"/>
      <c r="I1910" s="62"/>
    </row>
    <row r="1911" spans="1:9" ht="21" customHeight="1">
      <c r="A1911" s="1"/>
      <c r="B1911" s="65">
        <v>46615</v>
      </c>
      <c r="C1911" s="402">
        <v>2905</v>
      </c>
      <c r="D1911" s="75" t="s">
        <v>115</v>
      </c>
      <c r="E1911" s="72" t="s">
        <v>90</v>
      </c>
      <c r="F1911" s="67">
        <v>15</v>
      </c>
      <c r="G1911" s="74" t="s">
        <v>302</v>
      </c>
      <c r="H1911" s="69"/>
      <c r="I1911" s="62"/>
    </row>
    <row r="1912" spans="1:9" ht="21" customHeight="1">
      <c r="A1912" s="1"/>
      <c r="B1912" s="65">
        <v>46616</v>
      </c>
      <c r="C1912" s="402">
        <v>2906</v>
      </c>
      <c r="D1912" s="75" t="s">
        <v>116</v>
      </c>
      <c r="E1912" s="72" t="s">
        <v>89</v>
      </c>
      <c r="F1912" s="67">
        <v>425</v>
      </c>
      <c r="G1912" s="74" t="s">
        <v>299</v>
      </c>
      <c r="H1912" s="69"/>
      <c r="I1912" s="62"/>
    </row>
    <row r="1913" spans="1:9" ht="21" customHeight="1">
      <c r="A1913" s="1"/>
      <c r="B1913" s="65">
        <v>46616</v>
      </c>
      <c r="C1913" s="402">
        <v>2907</v>
      </c>
      <c r="D1913" s="75" t="s">
        <v>116</v>
      </c>
      <c r="E1913" s="72" t="s">
        <v>90</v>
      </c>
      <c r="F1913" s="67">
        <v>95</v>
      </c>
      <c r="G1913" s="74" t="s">
        <v>301</v>
      </c>
      <c r="H1913" s="69"/>
      <c r="I1913" s="62"/>
    </row>
    <row r="1914" spans="1:9" ht="21" customHeight="1">
      <c r="A1914" s="1"/>
      <c r="B1914" s="65">
        <v>46616</v>
      </c>
      <c r="C1914" s="402">
        <v>2908</v>
      </c>
      <c r="D1914" s="75" t="s">
        <v>116</v>
      </c>
      <c r="E1914" s="72" t="s">
        <v>283</v>
      </c>
      <c r="F1914" s="67">
        <v>15</v>
      </c>
      <c r="G1914" s="74" t="s">
        <v>302</v>
      </c>
      <c r="H1914" s="69"/>
      <c r="I1914" s="62"/>
    </row>
    <row r="1915" spans="1:9" ht="21" customHeight="1">
      <c r="A1915" s="1"/>
      <c r="B1915" s="65">
        <v>46617</v>
      </c>
      <c r="C1915" s="402">
        <v>2909</v>
      </c>
      <c r="D1915" s="75" t="s">
        <v>116</v>
      </c>
      <c r="E1915" s="72" t="s">
        <v>285</v>
      </c>
      <c r="F1915" s="67">
        <v>32.5</v>
      </c>
      <c r="G1915" s="74" t="s">
        <v>300</v>
      </c>
      <c r="H1915" s="69"/>
      <c r="I1915" s="62"/>
    </row>
    <row r="1916" spans="1:9" ht="21" customHeight="1">
      <c r="A1916" s="1"/>
      <c r="B1916" s="65">
        <v>46617</v>
      </c>
      <c r="C1916" s="402">
        <v>2910</v>
      </c>
      <c r="D1916" s="75" t="s">
        <v>116</v>
      </c>
      <c r="E1916" s="72" t="s">
        <v>90</v>
      </c>
      <c r="F1916" s="67">
        <v>127.5</v>
      </c>
      <c r="G1916" s="74" t="s">
        <v>301</v>
      </c>
      <c r="H1916" s="69"/>
      <c r="I1916" s="62"/>
    </row>
    <row r="1917" spans="1:9" ht="21" customHeight="1">
      <c r="A1917" s="1"/>
      <c r="B1917" s="65">
        <v>46617</v>
      </c>
      <c r="C1917" s="402">
        <v>2911</v>
      </c>
      <c r="D1917" s="75" t="s">
        <v>117</v>
      </c>
      <c r="E1917" s="72" t="s">
        <v>89</v>
      </c>
      <c r="F1917" s="67">
        <v>625</v>
      </c>
      <c r="G1917" s="74" t="s">
        <v>299</v>
      </c>
      <c r="H1917" s="69"/>
      <c r="I1917" s="62"/>
    </row>
    <row r="1918" spans="1:9" ht="21" customHeight="1">
      <c r="A1918" s="1"/>
      <c r="B1918" s="65">
        <v>46618</v>
      </c>
      <c r="C1918" s="402">
        <v>2912</v>
      </c>
      <c r="D1918" s="75" t="s">
        <v>117</v>
      </c>
      <c r="E1918" s="72" t="s">
        <v>90</v>
      </c>
      <c r="F1918" s="67">
        <v>15</v>
      </c>
      <c r="G1918" s="74" t="s">
        <v>300</v>
      </c>
      <c r="H1918" s="69"/>
      <c r="I1918" s="62"/>
    </row>
    <row r="1919" spans="1:9" ht="21" customHeight="1">
      <c r="A1919" s="1"/>
      <c r="B1919" s="65">
        <v>46618</v>
      </c>
      <c r="C1919" s="402">
        <v>2913</v>
      </c>
      <c r="D1919" s="75" t="s">
        <v>117</v>
      </c>
      <c r="E1919" s="72" t="s">
        <v>283</v>
      </c>
      <c r="F1919" s="67">
        <v>47.5</v>
      </c>
      <c r="G1919" s="74" t="s">
        <v>301</v>
      </c>
      <c r="H1919" s="69"/>
      <c r="I1919" s="62"/>
    </row>
    <row r="1920" spans="1:9" ht="21" customHeight="1">
      <c r="A1920" s="1"/>
      <c r="B1920" s="65">
        <v>46618</v>
      </c>
      <c r="C1920" s="402">
        <v>2914</v>
      </c>
      <c r="D1920" s="75" t="s">
        <v>117</v>
      </c>
      <c r="E1920" s="72" t="s">
        <v>285</v>
      </c>
      <c r="F1920" s="67">
        <v>15</v>
      </c>
      <c r="G1920" s="74" t="s">
        <v>299</v>
      </c>
      <c r="H1920" s="69"/>
      <c r="I1920" s="62"/>
    </row>
    <row r="1921" spans="1:9" ht="21" customHeight="1">
      <c r="A1921" s="1"/>
      <c r="B1921" s="65">
        <v>46619</v>
      </c>
      <c r="C1921" s="402">
        <v>2915</v>
      </c>
      <c r="D1921" s="75" t="s">
        <v>117</v>
      </c>
      <c r="E1921" s="72" t="s">
        <v>90</v>
      </c>
      <c r="F1921" s="67">
        <v>15</v>
      </c>
      <c r="G1921" s="74" t="s">
        <v>302</v>
      </c>
      <c r="H1921" s="69"/>
      <c r="I1921" s="62"/>
    </row>
    <row r="1922" spans="1:9" ht="21" customHeight="1">
      <c r="A1922" s="1"/>
      <c r="B1922" s="65">
        <v>46619</v>
      </c>
      <c r="C1922" s="402">
        <v>2916</v>
      </c>
      <c r="D1922" s="75" t="s">
        <v>118</v>
      </c>
      <c r="E1922" s="72" t="s">
        <v>89</v>
      </c>
      <c r="F1922" s="67">
        <v>475</v>
      </c>
      <c r="G1922" s="74" t="s">
        <v>299</v>
      </c>
      <c r="H1922" s="69"/>
      <c r="I1922" s="62"/>
    </row>
    <row r="1923" spans="1:9" ht="21" customHeight="1">
      <c r="A1923" s="1"/>
      <c r="B1923" s="65">
        <v>46619</v>
      </c>
      <c r="C1923" s="402">
        <v>2917</v>
      </c>
      <c r="D1923" s="75" t="s">
        <v>118</v>
      </c>
      <c r="E1923" s="72" t="s">
        <v>90</v>
      </c>
      <c r="F1923" s="67">
        <v>102.5</v>
      </c>
      <c r="G1923" s="74" t="s">
        <v>301</v>
      </c>
      <c r="H1923" s="69"/>
      <c r="I1923" s="62"/>
    </row>
    <row r="1924" spans="1:9" ht="21" customHeight="1">
      <c r="A1924" s="1"/>
      <c r="B1924" s="65">
        <v>46620</v>
      </c>
      <c r="C1924" s="402">
        <v>2918</v>
      </c>
      <c r="D1924" s="75" t="s">
        <v>118</v>
      </c>
      <c r="E1924" s="72" t="s">
        <v>283</v>
      </c>
      <c r="F1924" s="67">
        <v>17.5</v>
      </c>
      <c r="G1924" s="74" t="s">
        <v>302</v>
      </c>
      <c r="H1924" s="69"/>
      <c r="I1924" s="62"/>
    </row>
    <row r="1925" spans="1:9" ht="21" customHeight="1">
      <c r="A1925" s="1"/>
      <c r="B1925" s="65">
        <v>46620</v>
      </c>
      <c r="C1925" s="402">
        <v>2919</v>
      </c>
      <c r="D1925" s="75" t="s">
        <v>118</v>
      </c>
      <c r="E1925" s="72" t="s">
        <v>285</v>
      </c>
      <c r="F1925" s="67">
        <v>35</v>
      </c>
      <c r="G1925" s="74" t="s">
        <v>300</v>
      </c>
      <c r="H1925" s="69"/>
      <c r="I1925" s="62"/>
    </row>
    <row r="1926" spans="1:9" ht="21" customHeight="1">
      <c r="A1926" s="1"/>
      <c r="B1926" s="65">
        <v>46620</v>
      </c>
      <c r="C1926" s="402">
        <v>2920</v>
      </c>
      <c r="D1926" s="75" t="s">
        <v>118</v>
      </c>
      <c r="E1926" s="72" t="s">
        <v>90</v>
      </c>
      <c r="F1926" s="67">
        <v>137.5</v>
      </c>
      <c r="G1926" s="74" t="s">
        <v>301</v>
      </c>
      <c r="H1926" s="69"/>
      <c r="I1926" s="62"/>
    </row>
    <row r="1927" spans="1:9" ht="21" customHeight="1">
      <c r="A1927" s="1"/>
      <c r="B1927" s="65">
        <v>46632</v>
      </c>
      <c r="C1927" s="402">
        <v>2921</v>
      </c>
      <c r="D1927" s="75" t="s">
        <v>107</v>
      </c>
      <c r="E1927" s="72" t="s">
        <v>89</v>
      </c>
      <c r="F1927" s="67">
        <v>762.5</v>
      </c>
      <c r="G1927" s="74" t="s">
        <v>299</v>
      </c>
      <c r="H1927" s="69"/>
      <c r="I1927" s="62"/>
    </row>
    <row r="1928" spans="1:9" ht="21" customHeight="1">
      <c r="A1928" s="1"/>
      <c r="B1928" s="65">
        <v>46632</v>
      </c>
      <c r="C1928" s="402">
        <v>2922</v>
      </c>
      <c r="D1928" s="75" t="s">
        <v>107</v>
      </c>
      <c r="E1928" s="72" t="s">
        <v>90</v>
      </c>
      <c r="F1928" s="67">
        <v>17.5</v>
      </c>
      <c r="G1928" s="74" t="s">
        <v>300</v>
      </c>
      <c r="H1928" s="69"/>
      <c r="I1928" s="62"/>
    </row>
    <row r="1929" spans="1:9" ht="21" customHeight="1">
      <c r="A1929" s="1"/>
      <c r="B1929" s="65">
        <v>46632</v>
      </c>
      <c r="C1929" s="402">
        <v>2923</v>
      </c>
      <c r="D1929" s="75" t="s">
        <v>107</v>
      </c>
      <c r="E1929" s="72" t="s">
        <v>283</v>
      </c>
      <c r="F1929" s="67">
        <v>52.5</v>
      </c>
      <c r="G1929" s="74" t="s">
        <v>301</v>
      </c>
      <c r="H1929" s="69"/>
      <c r="I1929" s="62"/>
    </row>
    <row r="1930" spans="1:9" ht="21" customHeight="1">
      <c r="A1930" s="1"/>
      <c r="B1930" s="65">
        <v>46633</v>
      </c>
      <c r="C1930" s="402">
        <v>2924</v>
      </c>
      <c r="D1930" s="75" t="s">
        <v>107</v>
      </c>
      <c r="E1930" s="72" t="s">
        <v>285</v>
      </c>
      <c r="F1930" s="67">
        <v>17.5</v>
      </c>
      <c r="G1930" s="74" t="s">
        <v>299</v>
      </c>
      <c r="H1930" s="69"/>
      <c r="I1930" s="62"/>
    </row>
    <row r="1931" spans="1:9" ht="21" customHeight="1">
      <c r="A1931" s="1"/>
      <c r="B1931" s="65">
        <v>46633</v>
      </c>
      <c r="C1931" s="402">
        <v>2925</v>
      </c>
      <c r="D1931" s="75" t="s">
        <v>107</v>
      </c>
      <c r="E1931" s="72" t="s">
        <v>90</v>
      </c>
      <c r="F1931" s="67">
        <v>17.5</v>
      </c>
      <c r="G1931" s="74" t="s">
        <v>302</v>
      </c>
      <c r="H1931" s="69"/>
      <c r="I1931" s="62"/>
    </row>
    <row r="1932" spans="1:9" ht="21" customHeight="1">
      <c r="A1932" s="1"/>
      <c r="B1932" s="65">
        <v>46633</v>
      </c>
      <c r="C1932" s="402">
        <v>2926</v>
      </c>
      <c r="D1932" s="75" t="s">
        <v>108</v>
      </c>
      <c r="E1932" s="72" t="s">
        <v>89</v>
      </c>
      <c r="F1932" s="67">
        <v>425</v>
      </c>
      <c r="G1932" s="74" t="s">
        <v>299</v>
      </c>
      <c r="H1932" s="69"/>
      <c r="I1932" s="62"/>
    </row>
    <row r="1933" spans="1:9" ht="21" customHeight="1">
      <c r="A1933" s="1"/>
      <c r="B1933" s="65">
        <v>46634</v>
      </c>
      <c r="C1933" s="402">
        <v>2927</v>
      </c>
      <c r="D1933" s="75" t="s">
        <v>108</v>
      </c>
      <c r="E1933" s="72" t="s">
        <v>90</v>
      </c>
      <c r="F1933" s="67">
        <v>95</v>
      </c>
      <c r="G1933" s="74" t="s">
        <v>301</v>
      </c>
      <c r="H1933" s="69"/>
      <c r="I1933" s="62"/>
    </row>
    <row r="1934" spans="1:9" ht="21" customHeight="1">
      <c r="A1934" s="1"/>
      <c r="B1934" s="65">
        <v>46634</v>
      </c>
      <c r="C1934" s="402">
        <v>2928</v>
      </c>
      <c r="D1934" s="75" t="s">
        <v>108</v>
      </c>
      <c r="E1934" s="72" t="s">
        <v>283</v>
      </c>
      <c r="F1934" s="67">
        <v>15</v>
      </c>
      <c r="G1934" s="74" t="s">
        <v>302</v>
      </c>
      <c r="H1934" s="69"/>
      <c r="I1934" s="62"/>
    </row>
    <row r="1935" spans="1:9" ht="21" customHeight="1">
      <c r="A1935" s="1"/>
      <c r="B1935" s="65">
        <v>46634</v>
      </c>
      <c r="C1935" s="402">
        <v>2929</v>
      </c>
      <c r="D1935" s="75" t="s">
        <v>108</v>
      </c>
      <c r="E1935" s="72" t="s">
        <v>285</v>
      </c>
      <c r="F1935" s="67">
        <v>32.5</v>
      </c>
      <c r="G1935" s="74" t="s">
        <v>300</v>
      </c>
      <c r="H1935" s="69"/>
      <c r="I1935" s="62"/>
    </row>
    <row r="1936" spans="1:9" ht="21" customHeight="1">
      <c r="A1936" s="1"/>
      <c r="B1936" s="65">
        <v>46635</v>
      </c>
      <c r="C1936" s="402">
        <v>2930</v>
      </c>
      <c r="D1936" s="75" t="s">
        <v>108</v>
      </c>
      <c r="E1936" s="72" t="s">
        <v>90</v>
      </c>
      <c r="F1936" s="67">
        <v>127.5</v>
      </c>
      <c r="G1936" s="74" t="s">
        <v>301</v>
      </c>
      <c r="H1936" s="69"/>
      <c r="I1936" s="62"/>
    </row>
    <row r="1937" spans="1:9" ht="21" customHeight="1">
      <c r="A1937" s="1"/>
      <c r="B1937" s="65">
        <v>46635</v>
      </c>
      <c r="C1937" s="402">
        <v>2931</v>
      </c>
      <c r="D1937" s="75" t="s">
        <v>109</v>
      </c>
      <c r="E1937" s="72" t="s">
        <v>89</v>
      </c>
      <c r="F1937" s="67">
        <v>912.5</v>
      </c>
      <c r="G1937" s="74" t="s">
        <v>299</v>
      </c>
      <c r="H1937" s="69"/>
      <c r="I1937" s="62"/>
    </row>
    <row r="1938" spans="1:9" ht="21" customHeight="1">
      <c r="A1938" s="1"/>
      <c r="B1938" s="65">
        <v>46635</v>
      </c>
      <c r="C1938" s="402">
        <v>2932</v>
      </c>
      <c r="D1938" s="75" t="s">
        <v>109</v>
      </c>
      <c r="E1938" s="72" t="s">
        <v>90</v>
      </c>
      <c r="F1938" s="67">
        <v>15</v>
      </c>
      <c r="G1938" s="74" t="s">
        <v>300</v>
      </c>
      <c r="H1938" s="69"/>
      <c r="I1938" s="62"/>
    </row>
    <row r="1939" spans="1:9" ht="21" customHeight="1">
      <c r="A1939" s="1"/>
      <c r="B1939" s="65">
        <v>46636</v>
      </c>
      <c r="C1939" s="402">
        <v>2933</v>
      </c>
      <c r="D1939" s="75" t="s">
        <v>109</v>
      </c>
      <c r="E1939" s="72" t="s">
        <v>283</v>
      </c>
      <c r="F1939" s="67">
        <v>47.5</v>
      </c>
      <c r="G1939" s="74" t="s">
        <v>301</v>
      </c>
      <c r="H1939" s="69"/>
      <c r="I1939" s="62"/>
    </row>
    <row r="1940" spans="1:9" ht="21" customHeight="1">
      <c r="A1940" s="1"/>
      <c r="B1940" s="65">
        <v>46636</v>
      </c>
      <c r="C1940" s="402">
        <v>2934</v>
      </c>
      <c r="D1940" s="75" t="s">
        <v>109</v>
      </c>
      <c r="E1940" s="72" t="s">
        <v>285</v>
      </c>
      <c r="F1940" s="67">
        <v>15</v>
      </c>
      <c r="G1940" s="74" t="s">
        <v>299</v>
      </c>
      <c r="H1940" s="69"/>
      <c r="I1940" s="62"/>
    </row>
    <row r="1941" spans="1:9" ht="21" customHeight="1">
      <c r="A1941" s="1"/>
      <c r="B1941" s="65">
        <v>46636</v>
      </c>
      <c r="C1941" s="402">
        <v>2935</v>
      </c>
      <c r="D1941" s="75" t="s">
        <v>109</v>
      </c>
      <c r="E1941" s="72" t="s">
        <v>90</v>
      </c>
      <c r="F1941" s="67">
        <v>15</v>
      </c>
      <c r="G1941" s="74" t="s">
        <v>302</v>
      </c>
      <c r="H1941" s="69"/>
      <c r="I1941" s="62"/>
    </row>
    <row r="1942" spans="1:9" ht="21" customHeight="1">
      <c r="A1942" s="1"/>
      <c r="B1942" s="65">
        <v>46637</v>
      </c>
      <c r="C1942" s="402">
        <v>2936</v>
      </c>
      <c r="D1942" s="75" t="s">
        <v>110</v>
      </c>
      <c r="E1942" s="72" t="s">
        <v>89</v>
      </c>
      <c r="F1942" s="67">
        <v>362.5</v>
      </c>
      <c r="G1942" s="74" t="s">
        <v>299</v>
      </c>
      <c r="H1942" s="69"/>
      <c r="I1942" s="62"/>
    </row>
    <row r="1943" spans="1:9" ht="21" customHeight="1">
      <c r="A1943" s="1"/>
      <c r="B1943" s="65">
        <v>46637</v>
      </c>
      <c r="C1943" s="402">
        <v>2937</v>
      </c>
      <c r="D1943" s="75" t="s">
        <v>110</v>
      </c>
      <c r="E1943" s="72" t="s">
        <v>90</v>
      </c>
      <c r="F1943" s="67">
        <v>102.5</v>
      </c>
      <c r="G1943" s="74" t="s">
        <v>301</v>
      </c>
      <c r="H1943" s="69"/>
      <c r="I1943" s="62"/>
    </row>
    <row r="1944" spans="1:9" ht="21" customHeight="1">
      <c r="A1944" s="1"/>
      <c r="B1944" s="65">
        <v>46637</v>
      </c>
      <c r="C1944" s="402">
        <v>2938</v>
      </c>
      <c r="D1944" s="75" t="s">
        <v>110</v>
      </c>
      <c r="E1944" s="72" t="s">
        <v>283</v>
      </c>
      <c r="F1944" s="67">
        <v>17.5</v>
      </c>
      <c r="G1944" s="74" t="s">
        <v>302</v>
      </c>
      <c r="H1944" s="69"/>
      <c r="I1944" s="62"/>
    </row>
    <row r="1945" spans="1:9" ht="21" customHeight="1">
      <c r="A1945" s="1"/>
      <c r="B1945" s="65">
        <v>46638</v>
      </c>
      <c r="C1945" s="402">
        <v>2939</v>
      </c>
      <c r="D1945" s="75" t="s">
        <v>110</v>
      </c>
      <c r="E1945" s="72" t="s">
        <v>285</v>
      </c>
      <c r="F1945" s="67">
        <v>35</v>
      </c>
      <c r="G1945" s="74" t="s">
        <v>300</v>
      </c>
      <c r="H1945" s="69"/>
      <c r="I1945" s="62"/>
    </row>
    <row r="1946" spans="1:9" ht="21" customHeight="1">
      <c r="A1946" s="1"/>
      <c r="B1946" s="65">
        <v>46638</v>
      </c>
      <c r="C1946" s="402">
        <v>2940</v>
      </c>
      <c r="D1946" s="75" t="s">
        <v>110</v>
      </c>
      <c r="E1946" s="72" t="s">
        <v>90</v>
      </c>
      <c r="F1946" s="67">
        <v>137.5</v>
      </c>
      <c r="G1946" s="74" t="s">
        <v>301</v>
      </c>
      <c r="H1946" s="69"/>
      <c r="I1946" s="62"/>
    </row>
    <row r="1947" spans="1:9" ht="21" customHeight="1">
      <c r="A1947" s="1"/>
      <c r="B1947" s="65">
        <v>46638</v>
      </c>
      <c r="C1947" s="402">
        <v>2941</v>
      </c>
      <c r="D1947" s="75" t="s">
        <v>111</v>
      </c>
      <c r="E1947" s="72" t="s">
        <v>89</v>
      </c>
      <c r="F1947" s="67">
        <v>337.5</v>
      </c>
      <c r="G1947" s="74" t="s">
        <v>299</v>
      </c>
      <c r="H1947" s="69"/>
      <c r="I1947" s="62"/>
    </row>
    <row r="1948" spans="1:9" ht="21" customHeight="1">
      <c r="A1948" s="1"/>
      <c r="B1948" s="65">
        <v>46639</v>
      </c>
      <c r="C1948" s="402">
        <v>2942</v>
      </c>
      <c r="D1948" s="75" t="s">
        <v>111</v>
      </c>
      <c r="E1948" s="72" t="s">
        <v>90</v>
      </c>
      <c r="F1948" s="67">
        <v>17.5</v>
      </c>
      <c r="G1948" s="74" t="s">
        <v>300</v>
      </c>
      <c r="H1948" s="69"/>
      <c r="I1948" s="62"/>
    </row>
    <row r="1949" spans="1:9" ht="21" customHeight="1">
      <c r="A1949" s="1"/>
      <c r="B1949" s="65">
        <v>46639</v>
      </c>
      <c r="C1949" s="402">
        <v>2943</v>
      </c>
      <c r="D1949" s="75" t="s">
        <v>111</v>
      </c>
      <c r="E1949" s="72" t="s">
        <v>283</v>
      </c>
      <c r="F1949" s="67">
        <v>52.5</v>
      </c>
      <c r="G1949" s="74" t="s">
        <v>301</v>
      </c>
      <c r="H1949" s="69"/>
      <c r="I1949" s="62"/>
    </row>
    <row r="1950" spans="1:9" ht="21" customHeight="1">
      <c r="A1950" s="1"/>
      <c r="B1950" s="65">
        <v>46639</v>
      </c>
      <c r="C1950" s="402">
        <v>2944</v>
      </c>
      <c r="D1950" s="75" t="s">
        <v>111</v>
      </c>
      <c r="E1950" s="72" t="s">
        <v>285</v>
      </c>
      <c r="F1950" s="67">
        <v>17.5</v>
      </c>
      <c r="G1950" s="74" t="s">
        <v>299</v>
      </c>
      <c r="H1950" s="69"/>
      <c r="I1950" s="62"/>
    </row>
    <row r="1951" spans="1:9" ht="21" customHeight="1">
      <c r="A1951" s="1"/>
      <c r="B1951" s="65">
        <v>46640</v>
      </c>
      <c r="C1951" s="402">
        <v>2945</v>
      </c>
      <c r="D1951" s="75" t="s">
        <v>111</v>
      </c>
      <c r="E1951" s="72" t="s">
        <v>90</v>
      </c>
      <c r="F1951" s="67">
        <v>17.5</v>
      </c>
      <c r="G1951" s="74" t="s">
        <v>302</v>
      </c>
      <c r="H1951" s="69"/>
      <c r="I1951" s="62"/>
    </row>
    <row r="1952" spans="1:9" ht="21" customHeight="1">
      <c r="A1952" s="1"/>
      <c r="B1952" s="65">
        <v>46640</v>
      </c>
      <c r="C1952" s="402">
        <v>2946</v>
      </c>
      <c r="D1952" s="75" t="s">
        <v>112</v>
      </c>
      <c r="E1952" s="72" t="s">
        <v>89</v>
      </c>
      <c r="F1952" s="67">
        <v>675</v>
      </c>
      <c r="G1952" s="74" t="s">
        <v>299</v>
      </c>
      <c r="H1952" s="69"/>
      <c r="I1952" s="62"/>
    </row>
    <row r="1953" spans="1:9" ht="21" customHeight="1">
      <c r="A1953" s="1"/>
      <c r="B1953" s="65">
        <v>46640</v>
      </c>
      <c r="C1953" s="402">
        <v>2947</v>
      </c>
      <c r="D1953" s="75" t="s">
        <v>112</v>
      </c>
      <c r="E1953" s="72" t="s">
        <v>90</v>
      </c>
      <c r="F1953" s="67">
        <v>95</v>
      </c>
      <c r="G1953" s="74" t="s">
        <v>301</v>
      </c>
      <c r="H1953" s="69"/>
      <c r="I1953" s="62"/>
    </row>
    <row r="1954" spans="1:9" ht="21" customHeight="1">
      <c r="A1954" s="1"/>
      <c r="B1954" s="65">
        <v>46641</v>
      </c>
      <c r="C1954" s="402">
        <v>2948</v>
      </c>
      <c r="D1954" s="75" t="s">
        <v>112</v>
      </c>
      <c r="E1954" s="72" t="s">
        <v>283</v>
      </c>
      <c r="F1954" s="67">
        <v>15</v>
      </c>
      <c r="G1954" s="74" t="s">
        <v>302</v>
      </c>
      <c r="H1954" s="69"/>
      <c r="I1954" s="62"/>
    </row>
    <row r="1955" spans="1:9" ht="21" customHeight="1">
      <c r="A1955" s="1"/>
      <c r="B1955" s="65">
        <v>46641</v>
      </c>
      <c r="C1955" s="402">
        <v>2949</v>
      </c>
      <c r="D1955" s="75" t="s">
        <v>112</v>
      </c>
      <c r="E1955" s="72" t="s">
        <v>285</v>
      </c>
      <c r="F1955" s="67">
        <v>32.5</v>
      </c>
      <c r="G1955" s="74" t="s">
        <v>300</v>
      </c>
      <c r="H1955" s="69"/>
      <c r="I1955" s="62"/>
    </row>
    <row r="1956" spans="1:9" ht="21" customHeight="1">
      <c r="A1956" s="1"/>
      <c r="B1956" s="65">
        <v>46641</v>
      </c>
      <c r="C1956" s="402">
        <v>2950</v>
      </c>
      <c r="D1956" s="75" t="s">
        <v>112</v>
      </c>
      <c r="E1956" s="72" t="s">
        <v>90</v>
      </c>
      <c r="F1956" s="67">
        <v>127.5</v>
      </c>
      <c r="G1956" s="74" t="s">
        <v>301</v>
      </c>
      <c r="H1956" s="69"/>
      <c r="I1956" s="62"/>
    </row>
    <row r="1957" spans="1:9" ht="21" customHeight="1">
      <c r="A1957" s="1"/>
      <c r="B1957" s="65">
        <v>46642</v>
      </c>
      <c r="C1957" s="402">
        <v>2951</v>
      </c>
      <c r="D1957" s="75" t="s">
        <v>113</v>
      </c>
      <c r="E1957" s="72" t="s">
        <v>89</v>
      </c>
      <c r="F1957" s="67">
        <v>575</v>
      </c>
      <c r="G1957" s="74" t="s">
        <v>299</v>
      </c>
      <c r="H1957" s="69"/>
      <c r="I1957" s="62"/>
    </row>
    <row r="1958" spans="1:9" ht="21" customHeight="1">
      <c r="A1958" s="1"/>
      <c r="B1958" s="65">
        <v>46642</v>
      </c>
      <c r="C1958" s="402">
        <v>2952</v>
      </c>
      <c r="D1958" s="75" t="s">
        <v>113</v>
      </c>
      <c r="E1958" s="72" t="s">
        <v>90</v>
      </c>
      <c r="F1958" s="67">
        <v>15</v>
      </c>
      <c r="G1958" s="74" t="s">
        <v>300</v>
      </c>
      <c r="H1958" s="69"/>
      <c r="I1958" s="62"/>
    </row>
    <row r="1959" spans="1:9" ht="21" customHeight="1">
      <c r="A1959" s="1"/>
      <c r="B1959" s="65">
        <v>46642</v>
      </c>
      <c r="C1959" s="402">
        <v>2953</v>
      </c>
      <c r="D1959" s="75" t="s">
        <v>113</v>
      </c>
      <c r="E1959" s="72" t="s">
        <v>283</v>
      </c>
      <c r="F1959" s="67">
        <v>47.5</v>
      </c>
      <c r="G1959" s="74" t="s">
        <v>301</v>
      </c>
      <c r="H1959" s="69"/>
      <c r="I1959" s="62"/>
    </row>
    <row r="1960" spans="1:9" ht="21" customHeight="1">
      <c r="A1960" s="1"/>
      <c r="B1960" s="65">
        <v>46643</v>
      </c>
      <c r="C1960" s="402">
        <v>2954</v>
      </c>
      <c r="D1960" s="75" t="s">
        <v>113</v>
      </c>
      <c r="E1960" s="72" t="s">
        <v>285</v>
      </c>
      <c r="F1960" s="67">
        <v>15</v>
      </c>
      <c r="G1960" s="74" t="s">
        <v>299</v>
      </c>
      <c r="H1960" s="69"/>
      <c r="I1960" s="62"/>
    </row>
    <row r="1961" spans="1:9" ht="21" customHeight="1">
      <c r="A1961" s="1"/>
      <c r="B1961" s="65">
        <v>46643</v>
      </c>
      <c r="C1961" s="402">
        <v>2955</v>
      </c>
      <c r="D1961" s="75" t="s">
        <v>113</v>
      </c>
      <c r="E1961" s="72" t="s">
        <v>90</v>
      </c>
      <c r="F1961" s="67">
        <v>15</v>
      </c>
      <c r="G1961" s="74" t="s">
        <v>302</v>
      </c>
      <c r="H1961" s="69"/>
      <c r="I1961" s="62"/>
    </row>
    <row r="1962" spans="1:9" ht="21" customHeight="1">
      <c r="A1962" s="1"/>
      <c r="B1962" s="65">
        <v>46643</v>
      </c>
      <c r="C1962" s="402">
        <v>2956</v>
      </c>
      <c r="D1962" s="75" t="s">
        <v>114</v>
      </c>
      <c r="E1962" s="72" t="s">
        <v>89</v>
      </c>
      <c r="F1962" s="67">
        <v>975</v>
      </c>
      <c r="G1962" s="74" t="s">
        <v>299</v>
      </c>
      <c r="H1962" s="69"/>
      <c r="I1962" s="62"/>
    </row>
    <row r="1963" spans="1:9" ht="21" customHeight="1">
      <c r="A1963" s="1"/>
      <c r="B1963" s="65">
        <v>46644</v>
      </c>
      <c r="C1963" s="402">
        <v>2957</v>
      </c>
      <c r="D1963" s="75" t="s">
        <v>114</v>
      </c>
      <c r="E1963" s="72" t="s">
        <v>90</v>
      </c>
      <c r="F1963" s="67">
        <v>102.5</v>
      </c>
      <c r="G1963" s="74" t="s">
        <v>301</v>
      </c>
      <c r="H1963" s="69"/>
      <c r="I1963" s="62"/>
    </row>
    <row r="1964" spans="1:9" ht="21" customHeight="1">
      <c r="A1964" s="1"/>
      <c r="B1964" s="65">
        <v>46644</v>
      </c>
      <c r="C1964" s="402">
        <v>2958</v>
      </c>
      <c r="D1964" s="75" t="s">
        <v>114</v>
      </c>
      <c r="E1964" s="72" t="s">
        <v>283</v>
      </c>
      <c r="F1964" s="67">
        <v>17.5</v>
      </c>
      <c r="G1964" s="74" t="s">
        <v>302</v>
      </c>
      <c r="H1964" s="69"/>
      <c r="I1964" s="62"/>
    </row>
    <row r="1965" spans="1:9" ht="21" customHeight="1">
      <c r="A1965" s="1"/>
      <c r="B1965" s="65">
        <v>46644</v>
      </c>
      <c r="C1965" s="402">
        <v>2959</v>
      </c>
      <c r="D1965" s="75" t="s">
        <v>114</v>
      </c>
      <c r="E1965" s="72" t="s">
        <v>285</v>
      </c>
      <c r="F1965" s="67">
        <v>35</v>
      </c>
      <c r="G1965" s="74" t="s">
        <v>300</v>
      </c>
      <c r="H1965" s="69"/>
      <c r="I1965" s="62"/>
    </row>
    <row r="1966" spans="1:9" ht="21" customHeight="1">
      <c r="A1966" s="1"/>
      <c r="B1966" s="65">
        <v>46645</v>
      </c>
      <c r="C1966" s="402">
        <v>2960</v>
      </c>
      <c r="D1966" s="75" t="s">
        <v>114</v>
      </c>
      <c r="E1966" s="72" t="s">
        <v>90</v>
      </c>
      <c r="F1966" s="67">
        <v>137.5</v>
      </c>
      <c r="G1966" s="74" t="s">
        <v>301</v>
      </c>
      <c r="H1966" s="69"/>
      <c r="I1966" s="62"/>
    </row>
    <row r="1967" spans="1:9" ht="21" customHeight="1">
      <c r="A1967" s="1"/>
      <c r="B1967" s="65">
        <v>46645</v>
      </c>
      <c r="C1967" s="402">
        <v>2961</v>
      </c>
      <c r="D1967" s="75" t="s">
        <v>115</v>
      </c>
      <c r="E1967" s="72" t="s">
        <v>89</v>
      </c>
      <c r="F1967" s="67">
        <v>425</v>
      </c>
      <c r="G1967" s="74" t="s">
        <v>299</v>
      </c>
      <c r="H1967" s="69"/>
      <c r="I1967" s="62"/>
    </row>
    <row r="1968" spans="1:9" ht="21" customHeight="1">
      <c r="A1968" s="1"/>
      <c r="B1968" s="65">
        <v>46645</v>
      </c>
      <c r="C1968" s="402">
        <v>2962</v>
      </c>
      <c r="D1968" s="75" t="s">
        <v>115</v>
      </c>
      <c r="E1968" s="72" t="s">
        <v>90</v>
      </c>
      <c r="F1968" s="67">
        <v>17.5</v>
      </c>
      <c r="G1968" s="74" t="s">
        <v>300</v>
      </c>
      <c r="H1968" s="69"/>
      <c r="I1968" s="62"/>
    </row>
    <row r="1969" spans="1:9" ht="21" customHeight="1">
      <c r="A1969" s="1"/>
      <c r="B1969" s="65">
        <v>46646</v>
      </c>
      <c r="C1969" s="402">
        <v>2963</v>
      </c>
      <c r="D1969" s="75" t="s">
        <v>115</v>
      </c>
      <c r="E1969" s="72" t="s">
        <v>283</v>
      </c>
      <c r="F1969" s="67">
        <v>52.5</v>
      </c>
      <c r="G1969" s="74" t="s">
        <v>301</v>
      </c>
      <c r="H1969" s="69"/>
      <c r="I1969" s="62"/>
    </row>
    <row r="1970" spans="1:9" ht="21" customHeight="1">
      <c r="A1970" s="1"/>
      <c r="B1970" s="65">
        <v>46646</v>
      </c>
      <c r="C1970" s="402">
        <v>2964</v>
      </c>
      <c r="D1970" s="75" t="s">
        <v>115</v>
      </c>
      <c r="E1970" s="72" t="s">
        <v>285</v>
      </c>
      <c r="F1970" s="67">
        <v>17.5</v>
      </c>
      <c r="G1970" s="74" t="s">
        <v>299</v>
      </c>
      <c r="H1970" s="69"/>
      <c r="I1970" s="62"/>
    </row>
    <row r="1971" spans="1:9" ht="21" customHeight="1">
      <c r="A1971" s="1"/>
      <c r="B1971" s="65">
        <v>46646</v>
      </c>
      <c r="C1971" s="402">
        <v>2965</v>
      </c>
      <c r="D1971" s="75" t="s">
        <v>115</v>
      </c>
      <c r="E1971" s="72" t="s">
        <v>90</v>
      </c>
      <c r="F1971" s="67">
        <v>17.5</v>
      </c>
      <c r="G1971" s="74" t="s">
        <v>302</v>
      </c>
      <c r="H1971" s="69"/>
      <c r="I1971" s="62"/>
    </row>
    <row r="1972" spans="1:9" ht="21" customHeight="1">
      <c r="A1972" s="1"/>
      <c r="B1972" s="65">
        <v>46647</v>
      </c>
      <c r="C1972" s="402">
        <v>2966</v>
      </c>
      <c r="D1972" s="75" t="s">
        <v>116</v>
      </c>
      <c r="E1972" s="72" t="s">
        <v>89</v>
      </c>
      <c r="F1972" s="67">
        <v>425</v>
      </c>
      <c r="G1972" s="74" t="s">
        <v>299</v>
      </c>
      <c r="H1972" s="69"/>
      <c r="I1972" s="62"/>
    </row>
    <row r="1973" spans="1:9" ht="21" customHeight="1">
      <c r="A1973" s="1"/>
      <c r="B1973" s="65">
        <v>46647</v>
      </c>
      <c r="C1973" s="402">
        <v>2967</v>
      </c>
      <c r="D1973" s="75" t="s">
        <v>116</v>
      </c>
      <c r="E1973" s="72" t="s">
        <v>90</v>
      </c>
      <c r="F1973" s="67">
        <v>95</v>
      </c>
      <c r="G1973" s="74" t="s">
        <v>301</v>
      </c>
      <c r="H1973" s="69"/>
      <c r="I1973" s="62"/>
    </row>
    <row r="1974" spans="1:9" ht="21" customHeight="1">
      <c r="A1974" s="1"/>
      <c r="B1974" s="65">
        <v>46647</v>
      </c>
      <c r="C1974" s="402">
        <v>2968</v>
      </c>
      <c r="D1974" s="75" t="s">
        <v>116</v>
      </c>
      <c r="E1974" s="72" t="s">
        <v>283</v>
      </c>
      <c r="F1974" s="67">
        <v>15</v>
      </c>
      <c r="G1974" s="74" t="s">
        <v>302</v>
      </c>
      <c r="H1974" s="69"/>
      <c r="I1974" s="62"/>
    </row>
    <row r="1975" spans="1:9" ht="21" customHeight="1">
      <c r="A1975" s="1"/>
      <c r="B1975" s="65">
        <v>46648</v>
      </c>
      <c r="C1975" s="402">
        <v>2969</v>
      </c>
      <c r="D1975" s="75" t="s">
        <v>116</v>
      </c>
      <c r="E1975" s="72" t="s">
        <v>285</v>
      </c>
      <c r="F1975" s="67">
        <v>32.5</v>
      </c>
      <c r="G1975" s="74" t="s">
        <v>300</v>
      </c>
      <c r="H1975" s="69"/>
      <c r="I1975" s="62"/>
    </row>
    <row r="1976" spans="1:9" ht="21" customHeight="1">
      <c r="A1976" s="1"/>
      <c r="B1976" s="65">
        <v>46648</v>
      </c>
      <c r="C1976" s="402">
        <v>2970</v>
      </c>
      <c r="D1976" s="75" t="s">
        <v>116</v>
      </c>
      <c r="E1976" s="72" t="s">
        <v>90</v>
      </c>
      <c r="F1976" s="67">
        <v>127.5</v>
      </c>
      <c r="G1976" s="74" t="s">
        <v>301</v>
      </c>
      <c r="H1976" s="69"/>
      <c r="I1976" s="62"/>
    </row>
    <row r="1977" spans="1:9" ht="21" customHeight="1">
      <c r="A1977" s="1"/>
      <c r="B1977" s="65">
        <v>46648</v>
      </c>
      <c r="C1977" s="402">
        <v>2971</v>
      </c>
      <c r="D1977" s="75" t="s">
        <v>117</v>
      </c>
      <c r="E1977" s="72" t="s">
        <v>89</v>
      </c>
      <c r="F1977" s="67">
        <v>625</v>
      </c>
      <c r="G1977" s="74" t="s">
        <v>299</v>
      </c>
      <c r="H1977" s="69"/>
      <c r="I1977" s="62"/>
    </row>
    <row r="1978" spans="1:9" ht="21" customHeight="1">
      <c r="A1978" s="1"/>
      <c r="B1978" s="65">
        <v>46649</v>
      </c>
      <c r="C1978" s="402">
        <v>2972</v>
      </c>
      <c r="D1978" s="75" t="s">
        <v>117</v>
      </c>
      <c r="E1978" s="72" t="s">
        <v>90</v>
      </c>
      <c r="F1978" s="67">
        <v>15</v>
      </c>
      <c r="G1978" s="74" t="s">
        <v>300</v>
      </c>
      <c r="H1978" s="69"/>
      <c r="I1978" s="62"/>
    </row>
    <row r="1979" spans="1:9" ht="21" customHeight="1">
      <c r="A1979" s="1"/>
      <c r="B1979" s="65">
        <v>46649</v>
      </c>
      <c r="C1979" s="402">
        <v>2973</v>
      </c>
      <c r="D1979" s="75" t="s">
        <v>117</v>
      </c>
      <c r="E1979" s="72" t="s">
        <v>283</v>
      </c>
      <c r="F1979" s="67">
        <v>47.5</v>
      </c>
      <c r="G1979" s="74" t="s">
        <v>301</v>
      </c>
      <c r="H1979" s="69"/>
      <c r="I1979" s="62"/>
    </row>
    <row r="1980" spans="1:9" ht="21" customHeight="1">
      <c r="A1980" s="1"/>
      <c r="B1980" s="65">
        <v>46649</v>
      </c>
      <c r="C1980" s="402">
        <v>2974</v>
      </c>
      <c r="D1980" s="75" t="s">
        <v>117</v>
      </c>
      <c r="E1980" s="72" t="s">
        <v>285</v>
      </c>
      <c r="F1980" s="67">
        <v>15</v>
      </c>
      <c r="G1980" s="74" t="s">
        <v>299</v>
      </c>
      <c r="H1980" s="69"/>
      <c r="I1980" s="62"/>
    </row>
    <row r="1981" spans="1:9" ht="21" customHeight="1">
      <c r="A1981" s="1"/>
      <c r="B1981" s="65">
        <v>46650</v>
      </c>
      <c r="C1981" s="402">
        <v>2975</v>
      </c>
      <c r="D1981" s="75" t="s">
        <v>117</v>
      </c>
      <c r="E1981" s="72" t="s">
        <v>90</v>
      </c>
      <c r="F1981" s="67">
        <v>15</v>
      </c>
      <c r="G1981" s="74" t="s">
        <v>302</v>
      </c>
      <c r="H1981" s="69"/>
      <c r="I1981" s="62"/>
    </row>
    <row r="1982" spans="1:9" ht="21" customHeight="1">
      <c r="A1982" s="1"/>
      <c r="B1982" s="65">
        <v>46650</v>
      </c>
      <c r="C1982" s="402">
        <v>2976</v>
      </c>
      <c r="D1982" s="75" t="s">
        <v>118</v>
      </c>
      <c r="E1982" s="72" t="s">
        <v>89</v>
      </c>
      <c r="F1982" s="67">
        <v>475</v>
      </c>
      <c r="G1982" s="74" t="s">
        <v>299</v>
      </c>
      <c r="H1982" s="69"/>
      <c r="I1982" s="62"/>
    </row>
    <row r="1983" spans="1:9" ht="21" customHeight="1">
      <c r="A1983" s="1"/>
      <c r="B1983" s="65">
        <v>46650</v>
      </c>
      <c r="C1983" s="402">
        <v>2977</v>
      </c>
      <c r="D1983" s="75" t="s">
        <v>118</v>
      </c>
      <c r="E1983" s="72" t="s">
        <v>90</v>
      </c>
      <c r="F1983" s="67">
        <v>102.5</v>
      </c>
      <c r="G1983" s="74" t="s">
        <v>301</v>
      </c>
      <c r="H1983" s="69"/>
      <c r="I1983" s="62"/>
    </row>
    <row r="1984" spans="1:9" ht="21" customHeight="1">
      <c r="A1984" s="1"/>
      <c r="B1984" s="65">
        <v>46651</v>
      </c>
      <c r="C1984" s="402">
        <v>2978</v>
      </c>
      <c r="D1984" s="75" t="s">
        <v>118</v>
      </c>
      <c r="E1984" s="72" t="s">
        <v>283</v>
      </c>
      <c r="F1984" s="67">
        <v>17.5</v>
      </c>
      <c r="G1984" s="74" t="s">
        <v>302</v>
      </c>
      <c r="H1984" s="69"/>
      <c r="I1984" s="62"/>
    </row>
    <row r="1985" spans="1:9" ht="21" customHeight="1">
      <c r="A1985" s="1"/>
      <c r="B1985" s="65">
        <v>46651</v>
      </c>
      <c r="C1985" s="402">
        <v>2979</v>
      </c>
      <c r="D1985" s="75" t="s">
        <v>118</v>
      </c>
      <c r="E1985" s="72" t="s">
        <v>285</v>
      </c>
      <c r="F1985" s="67">
        <v>35</v>
      </c>
      <c r="G1985" s="74" t="s">
        <v>300</v>
      </c>
      <c r="H1985" s="69"/>
      <c r="I1985" s="62"/>
    </row>
    <row r="1986" spans="1:9" ht="21" customHeight="1">
      <c r="A1986" s="1"/>
      <c r="B1986" s="65">
        <v>46651</v>
      </c>
      <c r="C1986" s="402">
        <v>2980</v>
      </c>
      <c r="D1986" s="75" t="s">
        <v>118</v>
      </c>
      <c r="E1986" s="72" t="s">
        <v>90</v>
      </c>
      <c r="F1986" s="67">
        <v>137.5</v>
      </c>
      <c r="G1986" s="74" t="s">
        <v>301</v>
      </c>
      <c r="H1986" s="69"/>
      <c r="I1986" s="62"/>
    </row>
    <row r="1987" spans="1:9" ht="21" customHeight="1">
      <c r="A1987" s="1"/>
      <c r="B1987" s="65">
        <v>46662</v>
      </c>
      <c r="C1987" s="402">
        <v>2981</v>
      </c>
      <c r="D1987" s="75" t="s">
        <v>107</v>
      </c>
      <c r="E1987" s="72" t="s">
        <v>89</v>
      </c>
      <c r="F1987" s="67">
        <v>762.5</v>
      </c>
      <c r="G1987" s="74" t="s">
        <v>299</v>
      </c>
      <c r="H1987" s="69"/>
      <c r="I1987" s="62"/>
    </row>
    <row r="1988" spans="1:9" ht="21" customHeight="1">
      <c r="A1988" s="1"/>
      <c r="B1988" s="65">
        <v>46662</v>
      </c>
      <c r="C1988" s="402">
        <v>2982</v>
      </c>
      <c r="D1988" s="75" t="s">
        <v>107</v>
      </c>
      <c r="E1988" s="72" t="s">
        <v>90</v>
      </c>
      <c r="F1988" s="67">
        <v>17.5</v>
      </c>
      <c r="G1988" s="74" t="s">
        <v>300</v>
      </c>
      <c r="H1988" s="69"/>
      <c r="I1988" s="62"/>
    </row>
    <row r="1989" spans="1:9" ht="21" customHeight="1">
      <c r="A1989" s="1"/>
      <c r="B1989" s="65">
        <v>46662</v>
      </c>
      <c r="C1989" s="402">
        <v>2983</v>
      </c>
      <c r="D1989" s="75" t="s">
        <v>107</v>
      </c>
      <c r="E1989" s="72" t="s">
        <v>283</v>
      </c>
      <c r="F1989" s="67">
        <v>52.5</v>
      </c>
      <c r="G1989" s="74" t="s">
        <v>301</v>
      </c>
      <c r="H1989" s="69"/>
      <c r="I1989" s="62"/>
    </row>
    <row r="1990" spans="1:9" ht="21" customHeight="1">
      <c r="A1990" s="1"/>
      <c r="B1990" s="65">
        <v>46663</v>
      </c>
      <c r="C1990" s="402">
        <v>2984</v>
      </c>
      <c r="D1990" s="75" t="s">
        <v>107</v>
      </c>
      <c r="E1990" s="72" t="s">
        <v>285</v>
      </c>
      <c r="F1990" s="67">
        <v>17.5</v>
      </c>
      <c r="G1990" s="74" t="s">
        <v>299</v>
      </c>
      <c r="H1990" s="69"/>
      <c r="I1990" s="62"/>
    </row>
    <row r="1991" spans="1:9" ht="21" customHeight="1">
      <c r="A1991" s="1"/>
      <c r="B1991" s="65">
        <v>46663</v>
      </c>
      <c r="C1991" s="402">
        <v>2985</v>
      </c>
      <c r="D1991" s="75" t="s">
        <v>107</v>
      </c>
      <c r="E1991" s="72" t="s">
        <v>90</v>
      </c>
      <c r="F1991" s="67">
        <v>17.5</v>
      </c>
      <c r="G1991" s="74" t="s">
        <v>302</v>
      </c>
      <c r="H1991" s="69"/>
      <c r="I1991" s="62"/>
    </row>
    <row r="1992" spans="1:9" ht="21" customHeight="1">
      <c r="A1992" s="1"/>
      <c r="B1992" s="65">
        <v>46663</v>
      </c>
      <c r="C1992" s="402">
        <v>2986</v>
      </c>
      <c r="D1992" s="75" t="s">
        <v>108</v>
      </c>
      <c r="E1992" s="72" t="s">
        <v>89</v>
      </c>
      <c r="F1992" s="67">
        <v>425</v>
      </c>
      <c r="G1992" s="74" t="s">
        <v>299</v>
      </c>
      <c r="H1992" s="69"/>
      <c r="I1992" s="62"/>
    </row>
    <row r="1993" spans="1:9" ht="21" customHeight="1">
      <c r="A1993" s="1"/>
      <c r="B1993" s="65">
        <v>46664</v>
      </c>
      <c r="C1993" s="402">
        <v>2987</v>
      </c>
      <c r="D1993" s="75" t="s">
        <v>108</v>
      </c>
      <c r="E1993" s="72" t="s">
        <v>90</v>
      </c>
      <c r="F1993" s="67">
        <v>95</v>
      </c>
      <c r="G1993" s="74" t="s">
        <v>301</v>
      </c>
      <c r="H1993" s="69"/>
      <c r="I1993" s="62"/>
    </row>
    <row r="1994" spans="1:9" ht="21" customHeight="1">
      <c r="A1994" s="1"/>
      <c r="B1994" s="65">
        <v>46664</v>
      </c>
      <c r="C1994" s="402">
        <v>2988</v>
      </c>
      <c r="D1994" s="75" t="s">
        <v>108</v>
      </c>
      <c r="E1994" s="72" t="s">
        <v>283</v>
      </c>
      <c r="F1994" s="67">
        <v>15</v>
      </c>
      <c r="G1994" s="74" t="s">
        <v>302</v>
      </c>
      <c r="H1994" s="69"/>
      <c r="I1994" s="62"/>
    </row>
    <row r="1995" spans="1:9" ht="21" customHeight="1">
      <c r="A1995" s="1"/>
      <c r="B1995" s="65">
        <v>46664</v>
      </c>
      <c r="C1995" s="402">
        <v>2989</v>
      </c>
      <c r="D1995" s="75" t="s">
        <v>108</v>
      </c>
      <c r="E1995" s="72" t="s">
        <v>285</v>
      </c>
      <c r="F1995" s="67">
        <v>32.5</v>
      </c>
      <c r="G1995" s="74" t="s">
        <v>300</v>
      </c>
      <c r="H1995" s="69"/>
      <c r="I1995" s="62"/>
    </row>
    <row r="1996" spans="1:9" ht="21" customHeight="1">
      <c r="A1996" s="1"/>
      <c r="B1996" s="65">
        <v>46665</v>
      </c>
      <c r="C1996" s="402">
        <v>2990</v>
      </c>
      <c r="D1996" s="75" t="s">
        <v>108</v>
      </c>
      <c r="E1996" s="72" t="s">
        <v>90</v>
      </c>
      <c r="F1996" s="67">
        <v>127.5</v>
      </c>
      <c r="G1996" s="74" t="s">
        <v>301</v>
      </c>
      <c r="H1996" s="69"/>
      <c r="I1996" s="62"/>
    </row>
    <row r="1997" spans="1:9" ht="21" customHeight="1">
      <c r="A1997" s="1"/>
      <c r="B1997" s="65">
        <v>46665</v>
      </c>
      <c r="C1997" s="402">
        <v>2991</v>
      </c>
      <c r="D1997" s="75" t="s">
        <v>109</v>
      </c>
      <c r="E1997" s="72" t="s">
        <v>89</v>
      </c>
      <c r="F1997" s="67">
        <v>912.5</v>
      </c>
      <c r="G1997" s="74" t="s">
        <v>299</v>
      </c>
      <c r="H1997" s="69"/>
      <c r="I1997" s="62"/>
    </row>
    <row r="1998" spans="1:9" ht="21" customHeight="1">
      <c r="A1998" s="1"/>
      <c r="B1998" s="65">
        <v>46665</v>
      </c>
      <c r="C1998" s="402">
        <v>2992</v>
      </c>
      <c r="D1998" s="75" t="s">
        <v>109</v>
      </c>
      <c r="E1998" s="72" t="s">
        <v>90</v>
      </c>
      <c r="F1998" s="67">
        <v>15</v>
      </c>
      <c r="G1998" s="74" t="s">
        <v>300</v>
      </c>
      <c r="H1998" s="69"/>
      <c r="I1998" s="62"/>
    </row>
    <row r="1999" spans="1:9" ht="21" customHeight="1">
      <c r="A1999" s="1"/>
      <c r="B1999" s="65">
        <v>46666</v>
      </c>
      <c r="C1999" s="402">
        <v>2993</v>
      </c>
      <c r="D1999" s="75" t="s">
        <v>109</v>
      </c>
      <c r="E1999" s="72" t="s">
        <v>283</v>
      </c>
      <c r="F1999" s="67">
        <v>47.5</v>
      </c>
      <c r="G1999" s="74" t="s">
        <v>301</v>
      </c>
      <c r="H1999" s="69"/>
      <c r="I1999" s="62"/>
    </row>
    <row r="2000" spans="1:9" ht="21" customHeight="1">
      <c r="A2000" s="1"/>
      <c r="B2000" s="65">
        <v>46666</v>
      </c>
      <c r="C2000" s="402">
        <v>2994</v>
      </c>
      <c r="D2000" s="75" t="s">
        <v>109</v>
      </c>
      <c r="E2000" s="72" t="s">
        <v>285</v>
      </c>
      <c r="F2000" s="67">
        <v>15</v>
      </c>
      <c r="G2000" s="74" t="s">
        <v>299</v>
      </c>
      <c r="H2000" s="69"/>
      <c r="I2000" s="62"/>
    </row>
    <row r="2001" spans="1:9" ht="21" customHeight="1">
      <c r="A2001" s="1"/>
      <c r="B2001" s="65">
        <v>46666</v>
      </c>
      <c r="C2001" s="402">
        <v>2995</v>
      </c>
      <c r="D2001" s="75" t="s">
        <v>109</v>
      </c>
      <c r="E2001" s="72" t="s">
        <v>90</v>
      </c>
      <c r="F2001" s="67">
        <v>15</v>
      </c>
      <c r="G2001" s="74" t="s">
        <v>302</v>
      </c>
      <c r="H2001" s="69"/>
      <c r="I2001" s="62"/>
    </row>
    <row r="2002" spans="1:9" ht="21" customHeight="1">
      <c r="A2002" s="1"/>
      <c r="B2002" s="65">
        <v>46667</v>
      </c>
      <c r="C2002" s="402">
        <v>2996</v>
      </c>
      <c r="D2002" s="75" t="s">
        <v>110</v>
      </c>
      <c r="E2002" s="72" t="s">
        <v>89</v>
      </c>
      <c r="F2002" s="67">
        <v>362.5</v>
      </c>
      <c r="G2002" s="74" t="s">
        <v>299</v>
      </c>
      <c r="H2002" s="69"/>
      <c r="I2002" s="62"/>
    </row>
    <row r="2003" spans="1:9" ht="21" customHeight="1">
      <c r="A2003" s="1"/>
      <c r="B2003" s="65">
        <v>46667</v>
      </c>
      <c r="C2003" s="402">
        <v>2997</v>
      </c>
      <c r="D2003" s="75" t="s">
        <v>110</v>
      </c>
      <c r="E2003" s="72" t="s">
        <v>90</v>
      </c>
      <c r="F2003" s="67">
        <v>102.5</v>
      </c>
      <c r="G2003" s="74" t="s">
        <v>301</v>
      </c>
      <c r="H2003" s="69"/>
      <c r="I2003" s="62"/>
    </row>
    <row r="2004" spans="1:9" ht="21" customHeight="1">
      <c r="A2004" s="1"/>
      <c r="B2004" s="65">
        <v>46667</v>
      </c>
      <c r="C2004" s="402">
        <v>2998</v>
      </c>
      <c r="D2004" s="75" t="s">
        <v>110</v>
      </c>
      <c r="E2004" s="72" t="s">
        <v>283</v>
      </c>
      <c r="F2004" s="67">
        <v>17.5</v>
      </c>
      <c r="G2004" s="74" t="s">
        <v>302</v>
      </c>
      <c r="H2004" s="69"/>
      <c r="I2004" s="62"/>
    </row>
    <row r="2005" spans="1:9" ht="21" customHeight="1">
      <c r="A2005" s="1"/>
      <c r="B2005" s="65">
        <v>46668</v>
      </c>
      <c r="C2005" s="402">
        <v>2999</v>
      </c>
      <c r="D2005" s="75" t="s">
        <v>110</v>
      </c>
      <c r="E2005" s="72" t="s">
        <v>285</v>
      </c>
      <c r="F2005" s="67">
        <v>35</v>
      </c>
      <c r="G2005" s="74" t="s">
        <v>300</v>
      </c>
      <c r="H2005" s="69"/>
      <c r="I2005" s="62"/>
    </row>
    <row r="2006" spans="1:9" ht="21" customHeight="1">
      <c r="A2006" s="1"/>
      <c r="B2006" s="65">
        <v>46668</v>
      </c>
      <c r="C2006" s="402">
        <v>3000</v>
      </c>
      <c r="D2006" s="75" t="s">
        <v>110</v>
      </c>
      <c r="E2006" s="72" t="s">
        <v>90</v>
      </c>
      <c r="F2006" s="67">
        <v>137.5</v>
      </c>
      <c r="G2006" s="74" t="s">
        <v>301</v>
      </c>
      <c r="H2006" s="69"/>
      <c r="I2006" s="62"/>
    </row>
    <row r="2007" spans="1:9" ht="21" customHeight="1">
      <c r="A2007" s="1"/>
      <c r="B2007" s="65">
        <v>46668</v>
      </c>
      <c r="C2007" s="402">
        <v>3001</v>
      </c>
      <c r="D2007" s="75" t="s">
        <v>111</v>
      </c>
      <c r="E2007" s="72" t="s">
        <v>89</v>
      </c>
      <c r="F2007" s="67">
        <v>337.5</v>
      </c>
      <c r="G2007" s="74" t="s">
        <v>299</v>
      </c>
      <c r="H2007" s="69"/>
      <c r="I2007" s="62"/>
    </row>
    <row r="2008" spans="1:9" ht="21" customHeight="1">
      <c r="A2008" s="1"/>
      <c r="B2008" s="65">
        <v>46669</v>
      </c>
      <c r="C2008" s="402">
        <v>3002</v>
      </c>
      <c r="D2008" s="75" t="s">
        <v>111</v>
      </c>
      <c r="E2008" s="72" t="s">
        <v>90</v>
      </c>
      <c r="F2008" s="67">
        <v>17.5</v>
      </c>
      <c r="G2008" s="74" t="s">
        <v>300</v>
      </c>
      <c r="H2008" s="69"/>
      <c r="I2008" s="62"/>
    </row>
    <row r="2009" spans="1:9" ht="21" customHeight="1">
      <c r="A2009" s="1"/>
      <c r="B2009" s="65">
        <v>46669</v>
      </c>
      <c r="C2009" s="402">
        <v>3003</v>
      </c>
      <c r="D2009" s="75" t="s">
        <v>111</v>
      </c>
      <c r="E2009" s="72" t="s">
        <v>283</v>
      </c>
      <c r="F2009" s="67">
        <v>52.5</v>
      </c>
      <c r="G2009" s="74" t="s">
        <v>301</v>
      </c>
      <c r="H2009" s="69"/>
      <c r="I2009" s="62"/>
    </row>
    <row r="2010" spans="1:9" ht="21" customHeight="1">
      <c r="A2010" s="1"/>
      <c r="B2010" s="65">
        <v>46669</v>
      </c>
      <c r="C2010" s="402">
        <v>3004</v>
      </c>
      <c r="D2010" s="75" t="s">
        <v>111</v>
      </c>
      <c r="E2010" s="72" t="s">
        <v>285</v>
      </c>
      <c r="F2010" s="67">
        <v>17.5</v>
      </c>
      <c r="G2010" s="74" t="s">
        <v>299</v>
      </c>
      <c r="H2010" s="69"/>
      <c r="I2010" s="62"/>
    </row>
    <row r="2011" spans="1:9" ht="21" customHeight="1">
      <c r="A2011" s="1"/>
      <c r="B2011" s="65">
        <v>46670</v>
      </c>
      <c r="C2011" s="402">
        <v>3005</v>
      </c>
      <c r="D2011" s="75" t="s">
        <v>111</v>
      </c>
      <c r="E2011" s="72" t="s">
        <v>90</v>
      </c>
      <c r="F2011" s="67">
        <v>17.5</v>
      </c>
      <c r="G2011" s="74" t="s">
        <v>302</v>
      </c>
      <c r="H2011" s="69"/>
      <c r="I2011" s="62"/>
    </row>
    <row r="2012" spans="1:9" ht="21" customHeight="1">
      <c r="A2012" s="1"/>
      <c r="B2012" s="65">
        <v>46670</v>
      </c>
      <c r="C2012" s="402">
        <v>3006</v>
      </c>
      <c r="D2012" s="75" t="s">
        <v>112</v>
      </c>
      <c r="E2012" s="72" t="s">
        <v>89</v>
      </c>
      <c r="F2012" s="67">
        <v>675</v>
      </c>
      <c r="G2012" s="74" t="s">
        <v>299</v>
      </c>
      <c r="H2012" s="69"/>
      <c r="I2012" s="62"/>
    </row>
    <row r="2013" spans="1:9" ht="21" customHeight="1">
      <c r="A2013" s="1"/>
      <c r="B2013" s="65">
        <v>46670</v>
      </c>
      <c r="C2013" s="402">
        <v>3007</v>
      </c>
      <c r="D2013" s="75" t="s">
        <v>112</v>
      </c>
      <c r="E2013" s="72" t="s">
        <v>90</v>
      </c>
      <c r="F2013" s="67">
        <v>95</v>
      </c>
      <c r="G2013" s="74" t="s">
        <v>301</v>
      </c>
      <c r="H2013" s="69"/>
      <c r="I2013" s="62"/>
    </row>
    <row r="2014" spans="1:9" ht="21" customHeight="1">
      <c r="A2014" s="1"/>
      <c r="B2014" s="65">
        <v>46671</v>
      </c>
      <c r="C2014" s="402">
        <v>3008</v>
      </c>
      <c r="D2014" s="75" t="s">
        <v>112</v>
      </c>
      <c r="E2014" s="72" t="s">
        <v>283</v>
      </c>
      <c r="F2014" s="67">
        <v>15</v>
      </c>
      <c r="G2014" s="74" t="s">
        <v>302</v>
      </c>
      <c r="H2014" s="69"/>
      <c r="I2014" s="62"/>
    </row>
    <row r="2015" spans="1:9" ht="21" customHeight="1">
      <c r="A2015" s="1"/>
      <c r="B2015" s="65">
        <v>46671</v>
      </c>
      <c r="C2015" s="402">
        <v>3009</v>
      </c>
      <c r="D2015" s="75" t="s">
        <v>112</v>
      </c>
      <c r="E2015" s="72" t="s">
        <v>285</v>
      </c>
      <c r="F2015" s="67">
        <v>32.5</v>
      </c>
      <c r="G2015" s="74" t="s">
        <v>300</v>
      </c>
      <c r="H2015" s="69"/>
      <c r="I2015" s="62"/>
    </row>
    <row r="2016" spans="1:9" ht="21" customHeight="1">
      <c r="A2016" s="1"/>
      <c r="B2016" s="65">
        <v>46671</v>
      </c>
      <c r="C2016" s="402">
        <v>3010</v>
      </c>
      <c r="D2016" s="75" t="s">
        <v>112</v>
      </c>
      <c r="E2016" s="72" t="s">
        <v>90</v>
      </c>
      <c r="F2016" s="67">
        <v>127.5</v>
      </c>
      <c r="G2016" s="74" t="s">
        <v>301</v>
      </c>
      <c r="H2016" s="69"/>
      <c r="I2016" s="62"/>
    </row>
    <row r="2017" spans="1:9" ht="21" customHeight="1">
      <c r="A2017" s="1"/>
      <c r="B2017" s="65">
        <v>46672</v>
      </c>
      <c r="C2017" s="402">
        <v>3011</v>
      </c>
      <c r="D2017" s="75" t="s">
        <v>113</v>
      </c>
      <c r="E2017" s="72" t="s">
        <v>89</v>
      </c>
      <c r="F2017" s="67">
        <v>575</v>
      </c>
      <c r="G2017" s="74" t="s">
        <v>299</v>
      </c>
      <c r="H2017" s="69"/>
      <c r="I2017" s="62"/>
    </row>
    <row r="2018" spans="1:9" ht="21" customHeight="1">
      <c r="A2018" s="1"/>
      <c r="B2018" s="65">
        <v>46672</v>
      </c>
      <c r="C2018" s="402">
        <v>3012</v>
      </c>
      <c r="D2018" s="75" t="s">
        <v>113</v>
      </c>
      <c r="E2018" s="72" t="s">
        <v>90</v>
      </c>
      <c r="F2018" s="67">
        <v>15</v>
      </c>
      <c r="G2018" s="74" t="s">
        <v>300</v>
      </c>
      <c r="H2018" s="69"/>
      <c r="I2018" s="62"/>
    </row>
    <row r="2019" spans="1:9" ht="21" customHeight="1">
      <c r="A2019" s="1"/>
      <c r="B2019" s="65">
        <v>46672</v>
      </c>
      <c r="C2019" s="402">
        <v>3013</v>
      </c>
      <c r="D2019" s="75" t="s">
        <v>113</v>
      </c>
      <c r="E2019" s="72" t="s">
        <v>283</v>
      </c>
      <c r="F2019" s="67">
        <v>47.5</v>
      </c>
      <c r="G2019" s="74" t="s">
        <v>301</v>
      </c>
      <c r="H2019" s="69"/>
      <c r="I2019" s="62"/>
    </row>
    <row r="2020" spans="1:9" ht="21" customHeight="1">
      <c r="A2020" s="1"/>
      <c r="B2020" s="65">
        <v>46673</v>
      </c>
      <c r="C2020" s="402">
        <v>3014</v>
      </c>
      <c r="D2020" s="75" t="s">
        <v>113</v>
      </c>
      <c r="E2020" s="72" t="s">
        <v>285</v>
      </c>
      <c r="F2020" s="67">
        <v>15</v>
      </c>
      <c r="G2020" s="74" t="s">
        <v>299</v>
      </c>
      <c r="H2020" s="69"/>
      <c r="I2020" s="62"/>
    </row>
    <row r="2021" spans="1:9" ht="21" customHeight="1">
      <c r="A2021" s="1"/>
      <c r="B2021" s="65">
        <v>46673</v>
      </c>
      <c r="C2021" s="402">
        <v>3015</v>
      </c>
      <c r="D2021" s="75" t="s">
        <v>113</v>
      </c>
      <c r="E2021" s="72" t="s">
        <v>90</v>
      </c>
      <c r="F2021" s="67">
        <v>15</v>
      </c>
      <c r="G2021" s="74" t="s">
        <v>302</v>
      </c>
      <c r="H2021" s="69"/>
      <c r="I2021" s="62"/>
    </row>
    <row r="2022" spans="1:9" ht="21" customHeight="1">
      <c r="A2022" s="1"/>
      <c r="B2022" s="65">
        <v>46673</v>
      </c>
      <c r="C2022" s="402">
        <v>3016</v>
      </c>
      <c r="D2022" s="75" t="s">
        <v>114</v>
      </c>
      <c r="E2022" s="72" t="s">
        <v>89</v>
      </c>
      <c r="F2022" s="67">
        <v>975</v>
      </c>
      <c r="G2022" s="74" t="s">
        <v>299</v>
      </c>
      <c r="H2022" s="69"/>
      <c r="I2022" s="62"/>
    </row>
    <row r="2023" spans="1:9" ht="21" customHeight="1">
      <c r="A2023" s="1"/>
      <c r="B2023" s="65">
        <v>46674</v>
      </c>
      <c r="C2023" s="402">
        <v>3017</v>
      </c>
      <c r="D2023" s="75" t="s">
        <v>114</v>
      </c>
      <c r="E2023" s="72" t="s">
        <v>90</v>
      </c>
      <c r="F2023" s="67">
        <v>120</v>
      </c>
      <c r="G2023" s="74" t="s">
        <v>301</v>
      </c>
      <c r="H2023" s="69"/>
      <c r="I2023" s="62"/>
    </row>
    <row r="2024" spans="1:9" ht="21" customHeight="1">
      <c r="A2024" s="1"/>
      <c r="B2024" s="65">
        <v>46674</v>
      </c>
      <c r="C2024" s="402">
        <v>3018</v>
      </c>
      <c r="D2024" s="75" t="s">
        <v>114</v>
      </c>
      <c r="E2024" s="72" t="s">
        <v>283</v>
      </c>
      <c r="F2024" s="67">
        <v>120</v>
      </c>
      <c r="G2024" s="74" t="s">
        <v>302</v>
      </c>
      <c r="H2024" s="69"/>
      <c r="I2024" s="62"/>
    </row>
    <row r="2025" spans="1:9" ht="21" customHeight="1">
      <c r="A2025" s="1"/>
      <c r="B2025" s="65">
        <v>46674</v>
      </c>
      <c r="C2025" s="402">
        <v>3019</v>
      </c>
      <c r="D2025" s="75" t="s">
        <v>114</v>
      </c>
      <c r="E2025" s="72" t="s">
        <v>285</v>
      </c>
      <c r="F2025" s="67">
        <v>100</v>
      </c>
      <c r="G2025" s="74" t="s">
        <v>300</v>
      </c>
      <c r="H2025" s="69"/>
      <c r="I2025" s="62"/>
    </row>
    <row r="2026" spans="1:9" ht="21" customHeight="1">
      <c r="A2026" s="1"/>
      <c r="B2026" s="65">
        <v>46675</v>
      </c>
      <c r="C2026" s="402">
        <v>3020</v>
      </c>
      <c r="D2026" s="75" t="s">
        <v>114</v>
      </c>
      <c r="E2026" s="72" t="s">
        <v>90</v>
      </c>
      <c r="F2026" s="67">
        <v>80</v>
      </c>
      <c r="G2026" s="74" t="s">
        <v>301</v>
      </c>
      <c r="H2026" s="69"/>
      <c r="I2026" s="62"/>
    </row>
    <row r="2027" spans="1:9" ht="21" customHeight="1">
      <c r="A2027" s="1"/>
      <c r="B2027" s="65">
        <v>46675</v>
      </c>
      <c r="C2027" s="402">
        <v>3021</v>
      </c>
      <c r="D2027" s="75" t="s">
        <v>115</v>
      </c>
      <c r="E2027" s="72" t="s">
        <v>89</v>
      </c>
      <c r="F2027" s="67">
        <v>425</v>
      </c>
      <c r="G2027" s="74" t="s">
        <v>299</v>
      </c>
      <c r="H2027" s="69"/>
      <c r="I2027" s="62"/>
    </row>
    <row r="2028" spans="1:9" ht="21" customHeight="1">
      <c r="A2028" s="1"/>
      <c r="B2028" s="65">
        <v>46675</v>
      </c>
      <c r="C2028" s="402">
        <v>3022</v>
      </c>
      <c r="D2028" s="75" t="s">
        <v>115</v>
      </c>
      <c r="E2028" s="72" t="s">
        <v>90</v>
      </c>
      <c r="F2028" s="67">
        <v>155</v>
      </c>
      <c r="G2028" s="74" t="s">
        <v>300</v>
      </c>
      <c r="H2028" s="69"/>
      <c r="I2028" s="62"/>
    </row>
    <row r="2029" spans="1:9" ht="21" customHeight="1">
      <c r="A2029" s="1"/>
      <c r="B2029" s="65">
        <v>46676</v>
      </c>
      <c r="C2029" s="402">
        <v>3023</v>
      </c>
      <c r="D2029" s="75" t="s">
        <v>115</v>
      </c>
      <c r="E2029" s="72" t="s">
        <v>283</v>
      </c>
      <c r="F2029" s="67">
        <v>130</v>
      </c>
      <c r="G2029" s="74" t="s">
        <v>301</v>
      </c>
      <c r="H2029" s="69"/>
      <c r="I2029" s="62"/>
    </row>
    <row r="2030" spans="1:9" ht="21" customHeight="1">
      <c r="A2030" s="1"/>
      <c r="B2030" s="65">
        <v>46676</v>
      </c>
      <c r="C2030" s="402">
        <v>3024</v>
      </c>
      <c r="D2030" s="75" t="s">
        <v>115</v>
      </c>
      <c r="E2030" s="72" t="s">
        <v>285</v>
      </c>
      <c r="F2030" s="67">
        <v>105</v>
      </c>
      <c r="G2030" s="74" t="s">
        <v>299</v>
      </c>
      <c r="H2030" s="69"/>
      <c r="I2030" s="62"/>
    </row>
    <row r="2031" spans="1:9" ht="21" customHeight="1">
      <c r="A2031" s="1"/>
      <c r="B2031" s="65">
        <v>46676</v>
      </c>
      <c r="C2031" s="402">
        <v>3025</v>
      </c>
      <c r="D2031" s="75" t="s">
        <v>115</v>
      </c>
      <c r="E2031" s="72" t="s">
        <v>90</v>
      </c>
      <c r="F2031" s="67">
        <v>192.5</v>
      </c>
      <c r="G2031" s="74" t="s">
        <v>302</v>
      </c>
      <c r="H2031" s="69"/>
      <c r="I2031" s="62"/>
    </row>
    <row r="2032" spans="1:9" ht="21" customHeight="1">
      <c r="A2032" s="1"/>
      <c r="B2032" s="65">
        <v>46677</v>
      </c>
      <c r="C2032" s="402">
        <v>3026</v>
      </c>
      <c r="D2032" s="75" t="s">
        <v>116</v>
      </c>
      <c r="E2032" s="72" t="s">
        <v>89</v>
      </c>
      <c r="F2032" s="67">
        <v>425</v>
      </c>
      <c r="G2032" s="74" t="s">
        <v>299</v>
      </c>
      <c r="H2032" s="69"/>
      <c r="I2032" s="62"/>
    </row>
    <row r="2033" spans="1:9" ht="21" customHeight="1">
      <c r="A2033" s="1"/>
      <c r="B2033" s="65">
        <v>46677</v>
      </c>
      <c r="C2033" s="402">
        <v>3027</v>
      </c>
      <c r="D2033" s="75" t="s">
        <v>116</v>
      </c>
      <c r="E2033" s="72" t="s">
        <v>90</v>
      </c>
      <c r="F2033" s="67">
        <v>162.5</v>
      </c>
      <c r="G2033" s="74" t="s">
        <v>301</v>
      </c>
      <c r="H2033" s="69"/>
      <c r="I2033" s="62"/>
    </row>
    <row r="2034" spans="1:9" ht="21" customHeight="1">
      <c r="A2034" s="1"/>
      <c r="B2034" s="65">
        <v>46677</v>
      </c>
      <c r="C2034" s="402">
        <v>3028</v>
      </c>
      <c r="D2034" s="75" t="s">
        <v>116</v>
      </c>
      <c r="E2034" s="72" t="s">
        <v>283</v>
      </c>
      <c r="F2034" s="67">
        <v>132.5</v>
      </c>
      <c r="G2034" s="74" t="s">
        <v>302</v>
      </c>
      <c r="H2034" s="69"/>
      <c r="I2034" s="62"/>
    </row>
    <row r="2035" spans="1:9" ht="21" customHeight="1">
      <c r="A2035" s="1"/>
      <c r="B2035" s="65">
        <v>46678</v>
      </c>
      <c r="C2035" s="402">
        <v>3029</v>
      </c>
      <c r="D2035" s="75" t="s">
        <v>116</v>
      </c>
      <c r="E2035" s="72" t="s">
        <v>285</v>
      </c>
      <c r="F2035" s="67">
        <v>215</v>
      </c>
      <c r="G2035" s="74" t="s">
        <v>300</v>
      </c>
      <c r="H2035" s="69"/>
      <c r="I2035" s="62"/>
    </row>
    <row r="2036" spans="1:9" ht="21" customHeight="1">
      <c r="A2036" s="1"/>
      <c r="B2036" s="65">
        <v>46678</v>
      </c>
      <c r="C2036" s="402">
        <v>3030</v>
      </c>
      <c r="D2036" s="75" t="s">
        <v>116</v>
      </c>
      <c r="E2036" s="72" t="s">
        <v>90</v>
      </c>
      <c r="F2036" s="67">
        <v>215</v>
      </c>
      <c r="G2036" s="74" t="s">
        <v>301</v>
      </c>
      <c r="H2036" s="69"/>
      <c r="I2036" s="62"/>
    </row>
    <row r="2037" spans="1:9" ht="21" customHeight="1">
      <c r="A2037" s="1"/>
      <c r="B2037" s="65">
        <v>46678</v>
      </c>
      <c r="C2037" s="402">
        <v>3031</v>
      </c>
      <c r="D2037" s="75" t="s">
        <v>117</v>
      </c>
      <c r="E2037" s="72" t="s">
        <v>89</v>
      </c>
      <c r="F2037" s="67">
        <v>625</v>
      </c>
      <c r="G2037" s="74" t="s">
        <v>299</v>
      </c>
      <c r="H2037" s="69"/>
      <c r="I2037" s="62"/>
    </row>
    <row r="2038" spans="1:9" ht="21" customHeight="1">
      <c r="A2038" s="1"/>
      <c r="B2038" s="65">
        <v>46679</v>
      </c>
      <c r="C2038" s="402">
        <v>3032</v>
      </c>
      <c r="D2038" s="75" t="s">
        <v>117</v>
      </c>
      <c r="E2038" s="72" t="s">
        <v>90</v>
      </c>
      <c r="F2038" s="67">
        <v>150</v>
      </c>
      <c r="G2038" s="74" t="s">
        <v>300</v>
      </c>
      <c r="H2038" s="69"/>
      <c r="I2038" s="62"/>
    </row>
    <row r="2039" spans="1:9" ht="21" customHeight="1">
      <c r="A2039" s="1"/>
      <c r="B2039" s="65">
        <v>46679</v>
      </c>
      <c r="C2039" s="402">
        <v>3033</v>
      </c>
      <c r="D2039" s="75" t="s">
        <v>117</v>
      </c>
      <c r="E2039" s="72" t="s">
        <v>283</v>
      </c>
      <c r="F2039" s="67">
        <v>170</v>
      </c>
      <c r="G2039" s="74" t="s">
        <v>301</v>
      </c>
      <c r="H2039" s="69"/>
      <c r="I2039" s="62"/>
    </row>
    <row r="2040" spans="1:9" ht="21" customHeight="1">
      <c r="A2040" s="1"/>
      <c r="B2040" s="65">
        <v>46679</v>
      </c>
      <c r="C2040" s="402">
        <v>3034</v>
      </c>
      <c r="D2040" s="75" t="s">
        <v>117</v>
      </c>
      <c r="E2040" s="72" t="s">
        <v>285</v>
      </c>
      <c r="F2040" s="67">
        <v>170</v>
      </c>
      <c r="G2040" s="74" t="s">
        <v>299</v>
      </c>
      <c r="H2040" s="69"/>
      <c r="I2040" s="62"/>
    </row>
    <row r="2041" spans="1:9" ht="21" customHeight="1">
      <c r="A2041" s="1"/>
      <c r="B2041" s="65">
        <v>46680</v>
      </c>
      <c r="C2041" s="402">
        <v>3035</v>
      </c>
      <c r="D2041" s="75" t="s">
        <v>117</v>
      </c>
      <c r="E2041" s="72" t="s">
        <v>90</v>
      </c>
      <c r="F2041" s="67">
        <v>145</v>
      </c>
      <c r="G2041" s="74" t="s">
        <v>302</v>
      </c>
      <c r="H2041" s="69"/>
      <c r="I2041" s="62"/>
    </row>
    <row r="2042" spans="1:9" ht="21" customHeight="1">
      <c r="A2042" s="1"/>
      <c r="B2042" s="65">
        <v>46680</v>
      </c>
      <c r="C2042" s="402">
        <v>3036</v>
      </c>
      <c r="D2042" s="75" t="s">
        <v>118</v>
      </c>
      <c r="E2042" s="72" t="s">
        <v>89</v>
      </c>
      <c r="F2042" s="67">
        <v>475</v>
      </c>
      <c r="G2042" s="74" t="s">
        <v>299</v>
      </c>
      <c r="H2042" s="69"/>
      <c r="I2042" s="62"/>
    </row>
    <row r="2043" spans="1:9" ht="21" customHeight="1">
      <c r="A2043" s="1"/>
      <c r="B2043" s="65">
        <v>46680</v>
      </c>
      <c r="C2043" s="402">
        <v>3037</v>
      </c>
      <c r="D2043" s="75" t="s">
        <v>118</v>
      </c>
      <c r="E2043" s="72" t="s">
        <v>90</v>
      </c>
      <c r="F2043" s="67">
        <v>157.5</v>
      </c>
      <c r="G2043" s="74" t="s">
        <v>301</v>
      </c>
      <c r="H2043" s="69"/>
      <c r="I2043" s="62"/>
    </row>
    <row r="2044" spans="1:9" ht="21" customHeight="1">
      <c r="A2044" s="1"/>
      <c r="B2044" s="65">
        <v>46681</v>
      </c>
      <c r="C2044" s="402">
        <v>3038</v>
      </c>
      <c r="D2044" s="75" t="s">
        <v>118</v>
      </c>
      <c r="E2044" s="72" t="s">
        <v>283</v>
      </c>
      <c r="F2044" s="67">
        <v>157.5</v>
      </c>
      <c r="G2044" s="74" t="s">
        <v>302</v>
      </c>
      <c r="H2044" s="69"/>
      <c r="I2044" s="62"/>
    </row>
    <row r="2045" spans="1:9" ht="21" customHeight="1">
      <c r="A2045" s="1"/>
      <c r="B2045" s="65">
        <v>46681</v>
      </c>
      <c r="C2045" s="402">
        <v>3039</v>
      </c>
      <c r="D2045" s="75" t="s">
        <v>118</v>
      </c>
      <c r="E2045" s="72" t="s">
        <v>285</v>
      </c>
      <c r="F2045" s="67">
        <v>135</v>
      </c>
      <c r="G2045" s="74" t="s">
        <v>300</v>
      </c>
      <c r="H2045" s="69"/>
      <c r="I2045" s="62"/>
    </row>
    <row r="2046" spans="1:9" ht="21" customHeight="1">
      <c r="A2046" s="1"/>
      <c r="B2046" s="65">
        <v>46681</v>
      </c>
      <c r="C2046" s="402">
        <v>3040</v>
      </c>
      <c r="D2046" s="75" t="s">
        <v>118</v>
      </c>
      <c r="E2046" s="72" t="s">
        <v>90</v>
      </c>
      <c r="F2046" s="67">
        <v>112.5</v>
      </c>
      <c r="G2046" s="74" t="s">
        <v>301</v>
      </c>
      <c r="H2046" s="69"/>
      <c r="I2046" s="62"/>
    </row>
    <row r="2047" spans="1:9" ht="21" customHeight="1">
      <c r="A2047" s="1"/>
      <c r="B2047" s="65">
        <v>46693</v>
      </c>
      <c r="C2047" s="402">
        <v>3041</v>
      </c>
      <c r="D2047" s="75" t="s">
        <v>107</v>
      </c>
      <c r="E2047" s="72" t="s">
        <v>89</v>
      </c>
      <c r="F2047" s="67">
        <v>762.5</v>
      </c>
      <c r="G2047" s="74" t="s">
        <v>299</v>
      </c>
      <c r="H2047" s="69"/>
      <c r="I2047" s="62"/>
    </row>
    <row r="2048" spans="1:9" ht="21" customHeight="1">
      <c r="A2048" s="1"/>
      <c r="B2048" s="65">
        <v>46693</v>
      </c>
      <c r="C2048" s="402">
        <v>3042</v>
      </c>
      <c r="D2048" s="75" t="s">
        <v>107</v>
      </c>
      <c r="E2048" s="72" t="s">
        <v>90</v>
      </c>
      <c r="F2048" s="67">
        <v>215</v>
      </c>
      <c r="G2048" s="74" t="s">
        <v>300</v>
      </c>
      <c r="H2048" s="69"/>
      <c r="I2048" s="62"/>
    </row>
    <row r="2049" spans="1:9" ht="21" customHeight="1">
      <c r="A2049" s="1"/>
      <c r="B2049" s="65">
        <v>46693</v>
      </c>
      <c r="C2049" s="402">
        <v>3043</v>
      </c>
      <c r="D2049" s="75" t="s">
        <v>107</v>
      </c>
      <c r="E2049" s="72" t="s">
        <v>283</v>
      </c>
      <c r="F2049" s="67">
        <v>185</v>
      </c>
      <c r="G2049" s="74" t="s">
        <v>301</v>
      </c>
      <c r="H2049" s="69"/>
      <c r="I2049" s="62"/>
    </row>
    <row r="2050" spans="1:9" ht="21" customHeight="1">
      <c r="A2050" s="1"/>
      <c r="B2050" s="65">
        <v>46694</v>
      </c>
      <c r="C2050" s="402">
        <v>3044</v>
      </c>
      <c r="D2050" s="75" t="s">
        <v>107</v>
      </c>
      <c r="E2050" s="72" t="s">
        <v>285</v>
      </c>
      <c r="F2050" s="67">
        <v>155</v>
      </c>
      <c r="G2050" s="74" t="s">
        <v>299</v>
      </c>
      <c r="H2050" s="69"/>
      <c r="I2050" s="62"/>
    </row>
    <row r="2051" spans="1:9" ht="21" customHeight="1">
      <c r="A2051" s="1"/>
      <c r="B2051" s="65">
        <v>46694</v>
      </c>
      <c r="C2051" s="402">
        <v>3045</v>
      </c>
      <c r="D2051" s="75" t="s">
        <v>107</v>
      </c>
      <c r="E2051" s="72" t="s">
        <v>90</v>
      </c>
      <c r="F2051" s="67">
        <v>185</v>
      </c>
      <c r="G2051" s="74" t="s">
        <v>302</v>
      </c>
      <c r="H2051" s="69"/>
      <c r="I2051" s="62"/>
    </row>
    <row r="2052" spans="1:9" ht="21" customHeight="1">
      <c r="A2052" s="1"/>
      <c r="B2052" s="65">
        <v>46694</v>
      </c>
      <c r="C2052" s="402">
        <v>3046</v>
      </c>
      <c r="D2052" s="75" t="s">
        <v>108</v>
      </c>
      <c r="E2052" s="72" t="s">
        <v>89</v>
      </c>
      <c r="F2052" s="67">
        <v>425</v>
      </c>
      <c r="G2052" s="74" t="s">
        <v>299</v>
      </c>
      <c r="H2052" s="69"/>
      <c r="I2052" s="62"/>
    </row>
    <row r="2053" spans="1:9" ht="21" customHeight="1">
      <c r="A2053" s="1"/>
      <c r="B2053" s="65">
        <v>46695</v>
      </c>
      <c r="C2053" s="402">
        <v>3047</v>
      </c>
      <c r="D2053" s="75" t="s">
        <v>108</v>
      </c>
      <c r="E2053" s="72" t="s">
        <v>90</v>
      </c>
      <c r="F2053" s="67">
        <v>160</v>
      </c>
      <c r="G2053" s="74" t="s">
        <v>301</v>
      </c>
      <c r="H2053" s="69"/>
      <c r="I2053" s="62"/>
    </row>
    <row r="2054" spans="1:9" ht="21" customHeight="1">
      <c r="A2054" s="1"/>
      <c r="B2054" s="65">
        <v>46695</v>
      </c>
      <c r="C2054" s="402">
        <v>3048</v>
      </c>
      <c r="D2054" s="75" t="s">
        <v>108</v>
      </c>
      <c r="E2054" s="72" t="s">
        <v>283</v>
      </c>
      <c r="F2054" s="67">
        <v>135</v>
      </c>
      <c r="G2054" s="74" t="s">
        <v>302</v>
      </c>
      <c r="H2054" s="69"/>
      <c r="I2054" s="62"/>
    </row>
    <row r="2055" spans="1:9" ht="21" customHeight="1">
      <c r="A2055" s="1"/>
      <c r="B2055" s="65">
        <v>46695</v>
      </c>
      <c r="C2055" s="402">
        <v>3049</v>
      </c>
      <c r="D2055" s="75" t="s">
        <v>108</v>
      </c>
      <c r="E2055" s="72" t="s">
        <v>285</v>
      </c>
      <c r="F2055" s="67">
        <v>265</v>
      </c>
      <c r="G2055" s="74" t="s">
        <v>300</v>
      </c>
      <c r="H2055" s="69"/>
      <c r="I2055" s="62"/>
    </row>
    <row r="2056" spans="1:9" ht="21" customHeight="1">
      <c r="A2056" s="1"/>
      <c r="B2056" s="65">
        <v>46696</v>
      </c>
      <c r="C2056" s="402">
        <v>3050</v>
      </c>
      <c r="D2056" s="75" t="s">
        <v>108</v>
      </c>
      <c r="E2056" s="72" t="s">
        <v>90</v>
      </c>
      <c r="F2056" s="67">
        <v>265</v>
      </c>
      <c r="G2056" s="74" t="s">
        <v>301</v>
      </c>
      <c r="H2056" s="69"/>
      <c r="I2056" s="62"/>
    </row>
    <row r="2057" spans="1:9" ht="21" customHeight="1">
      <c r="A2057" s="1"/>
      <c r="B2057" s="65">
        <v>46696</v>
      </c>
      <c r="C2057" s="402">
        <v>3051</v>
      </c>
      <c r="D2057" s="75" t="s">
        <v>109</v>
      </c>
      <c r="E2057" s="72" t="s">
        <v>89</v>
      </c>
      <c r="F2057" s="67">
        <v>912.5</v>
      </c>
      <c r="G2057" s="74" t="s">
        <v>299</v>
      </c>
      <c r="H2057" s="69"/>
      <c r="I2057" s="62"/>
    </row>
    <row r="2058" spans="1:9" ht="21" customHeight="1">
      <c r="A2058" s="1"/>
      <c r="B2058" s="65">
        <v>46696</v>
      </c>
      <c r="C2058" s="402">
        <v>3052</v>
      </c>
      <c r="D2058" s="75" t="s">
        <v>109</v>
      </c>
      <c r="E2058" s="72" t="s">
        <v>90</v>
      </c>
      <c r="F2058" s="67">
        <v>195</v>
      </c>
      <c r="G2058" s="74" t="s">
        <v>300</v>
      </c>
      <c r="H2058" s="69"/>
      <c r="I2058" s="62"/>
    </row>
    <row r="2059" spans="1:9" ht="21" customHeight="1">
      <c r="A2059" s="1"/>
      <c r="B2059" s="65">
        <v>46697</v>
      </c>
      <c r="C2059" s="402">
        <v>3053</v>
      </c>
      <c r="D2059" s="75" t="s">
        <v>109</v>
      </c>
      <c r="E2059" s="72" t="s">
        <v>283</v>
      </c>
      <c r="F2059" s="67">
        <v>312.5</v>
      </c>
      <c r="G2059" s="74" t="s">
        <v>301</v>
      </c>
      <c r="H2059" s="69"/>
      <c r="I2059" s="62"/>
    </row>
    <row r="2060" spans="1:9" ht="21" customHeight="1">
      <c r="A2060" s="1"/>
      <c r="B2060" s="65">
        <v>46697</v>
      </c>
      <c r="C2060" s="402">
        <v>3054</v>
      </c>
      <c r="D2060" s="75" t="s">
        <v>109</v>
      </c>
      <c r="E2060" s="72" t="s">
        <v>285</v>
      </c>
      <c r="F2060" s="67">
        <v>312.5</v>
      </c>
      <c r="G2060" s="74" t="s">
        <v>299</v>
      </c>
      <c r="H2060" s="69"/>
      <c r="I2060" s="62"/>
    </row>
    <row r="2061" spans="1:9" ht="21" customHeight="1">
      <c r="A2061" s="1"/>
      <c r="B2061" s="65">
        <v>46697</v>
      </c>
      <c r="C2061" s="402">
        <v>3055</v>
      </c>
      <c r="D2061" s="75" t="s">
        <v>109</v>
      </c>
      <c r="E2061" s="72" t="s">
        <v>90</v>
      </c>
      <c r="F2061" s="67">
        <v>272.5</v>
      </c>
      <c r="G2061" s="74" t="s">
        <v>302</v>
      </c>
      <c r="H2061" s="69"/>
      <c r="I2061" s="62"/>
    </row>
    <row r="2062" spans="1:9" ht="21" customHeight="1">
      <c r="A2062" s="1"/>
      <c r="B2062" s="65">
        <v>46698</v>
      </c>
      <c r="C2062" s="402">
        <v>3056</v>
      </c>
      <c r="D2062" s="75" t="s">
        <v>110</v>
      </c>
      <c r="E2062" s="72" t="s">
        <v>89</v>
      </c>
      <c r="F2062" s="67">
        <v>362.5</v>
      </c>
      <c r="G2062" s="74" t="s">
        <v>299</v>
      </c>
      <c r="H2062" s="69"/>
      <c r="I2062" s="62"/>
    </row>
    <row r="2063" spans="1:9" ht="21" customHeight="1">
      <c r="A2063" s="1"/>
      <c r="B2063" s="65">
        <v>46698</v>
      </c>
      <c r="C2063" s="402">
        <v>3057</v>
      </c>
      <c r="D2063" s="75" t="s">
        <v>110</v>
      </c>
      <c r="E2063" s="72" t="s">
        <v>90</v>
      </c>
      <c r="F2063" s="67">
        <v>200</v>
      </c>
      <c r="G2063" s="74" t="s">
        <v>301</v>
      </c>
      <c r="H2063" s="69"/>
      <c r="I2063" s="62"/>
    </row>
    <row r="2064" spans="1:9" ht="21" customHeight="1">
      <c r="A2064" s="1"/>
      <c r="B2064" s="65">
        <v>46698</v>
      </c>
      <c r="C2064" s="402">
        <v>3058</v>
      </c>
      <c r="D2064" s="75" t="s">
        <v>110</v>
      </c>
      <c r="E2064" s="72" t="s">
        <v>283</v>
      </c>
      <c r="F2064" s="67">
        <v>200</v>
      </c>
      <c r="G2064" s="74" t="s">
        <v>302</v>
      </c>
      <c r="H2064" s="69"/>
      <c r="I2064" s="62"/>
    </row>
    <row r="2065" spans="1:9" ht="21" customHeight="1">
      <c r="A2065" s="1"/>
      <c r="B2065" s="65">
        <v>46699</v>
      </c>
      <c r="C2065" s="402">
        <v>3059</v>
      </c>
      <c r="D2065" s="75" t="s">
        <v>110</v>
      </c>
      <c r="E2065" s="72" t="s">
        <v>285</v>
      </c>
      <c r="F2065" s="67">
        <v>175</v>
      </c>
      <c r="G2065" s="74" t="s">
        <v>300</v>
      </c>
      <c r="H2065" s="69"/>
      <c r="I2065" s="62"/>
    </row>
    <row r="2066" spans="1:9" ht="21" customHeight="1">
      <c r="A2066" s="1"/>
      <c r="B2066" s="65">
        <v>46699</v>
      </c>
      <c r="C2066" s="402">
        <v>3060</v>
      </c>
      <c r="D2066" s="75" t="s">
        <v>110</v>
      </c>
      <c r="E2066" s="72" t="s">
        <v>90</v>
      </c>
      <c r="F2066" s="67">
        <v>150</v>
      </c>
      <c r="G2066" s="74" t="s">
        <v>301</v>
      </c>
      <c r="H2066" s="69"/>
      <c r="I2066" s="62"/>
    </row>
    <row r="2067" spans="1:9" ht="21" customHeight="1">
      <c r="A2067" s="1"/>
      <c r="B2067" s="65">
        <v>46699</v>
      </c>
      <c r="C2067" s="402">
        <v>3061</v>
      </c>
      <c r="D2067" s="75" t="s">
        <v>111</v>
      </c>
      <c r="E2067" s="72" t="s">
        <v>89</v>
      </c>
      <c r="F2067" s="67">
        <v>337.5</v>
      </c>
      <c r="G2067" s="74" t="s">
        <v>299</v>
      </c>
      <c r="H2067" s="69"/>
      <c r="I2067" s="62"/>
    </row>
    <row r="2068" spans="1:9" ht="21" customHeight="1">
      <c r="A2068" s="1"/>
      <c r="B2068" s="65">
        <v>46700</v>
      </c>
      <c r="C2068" s="402">
        <v>3062</v>
      </c>
      <c r="D2068" s="75" t="s">
        <v>111</v>
      </c>
      <c r="E2068" s="72" t="s">
        <v>90</v>
      </c>
      <c r="F2068" s="67">
        <v>307.5</v>
      </c>
      <c r="G2068" s="74" t="s">
        <v>300</v>
      </c>
      <c r="H2068" s="69"/>
      <c r="I2068" s="62"/>
    </row>
    <row r="2069" spans="1:9" ht="21" customHeight="1">
      <c r="A2069" s="1"/>
      <c r="B2069" s="65">
        <v>46700</v>
      </c>
      <c r="C2069" s="402">
        <v>3063</v>
      </c>
      <c r="D2069" s="75" t="s">
        <v>111</v>
      </c>
      <c r="E2069" s="72" t="s">
        <v>283</v>
      </c>
      <c r="F2069" s="67">
        <v>270</v>
      </c>
      <c r="G2069" s="74" t="s">
        <v>301</v>
      </c>
      <c r="H2069" s="69"/>
      <c r="I2069" s="62"/>
    </row>
    <row r="2070" spans="1:9" ht="21" customHeight="1">
      <c r="A2070" s="1"/>
      <c r="B2070" s="65">
        <v>46700</v>
      </c>
      <c r="C2070" s="402">
        <v>3064</v>
      </c>
      <c r="D2070" s="75" t="s">
        <v>111</v>
      </c>
      <c r="E2070" s="72" t="s">
        <v>285</v>
      </c>
      <c r="F2070" s="67">
        <v>232.5</v>
      </c>
      <c r="G2070" s="74" t="s">
        <v>299</v>
      </c>
      <c r="H2070" s="69"/>
      <c r="I2070" s="62"/>
    </row>
    <row r="2071" spans="1:9" ht="21" customHeight="1">
      <c r="A2071" s="1"/>
      <c r="B2071" s="65">
        <v>46701</v>
      </c>
      <c r="C2071" s="402">
        <v>3065</v>
      </c>
      <c r="D2071" s="75" t="s">
        <v>111</v>
      </c>
      <c r="E2071" s="72" t="s">
        <v>90</v>
      </c>
      <c r="F2071" s="67">
        <v>60</v>
      </c>
      <c r="G2071" s="74" t="s">
        <v>302</v>
      </c>
      <c r="H2071" s="69"/>
      <c r="I2071" s="62"/>
    </row>
    <row r="2072" spans="1:9" ht="21" customHeight="1">
      <c r="A2072" s="1"/>
      <c r="B2072" s="65">
        <v>46701</v>
      </c>
      <c r="C2072" s="402">
        <v>3066</v>
      </c>
      <c r="D2072" s="75" t="s">
        <v>112</v>
      </c>
      <c r="E2072" s="72" t="s">
        <v>89</v>
      </c>
      <c r="F2072" s="67">
        <v>675</v>
      </c>
      <c r="G2072" s="74" t="s">
        <v>299</v>
      </c>
      <c r="H2072" s="69"/>
      <c r="I2072" s="62"/>
    </row>
    <row r="2073" spans="1:9" ht="21" customHeight="1">
      <c r="A2073" s="1"/>
      <c r="B2073" s="65">
        <v>46701</v>
      </c>
      <c r="C2073" s="402">
        <v>3067</v>
      </c>
      <c r="D2073" s="75" t="s">
        <v>112</v>
      </c>
      <c r="E2073" s="72" t="s">
        <v>90</v>
      </c>
      <c r="F2073" s="67">
        <v>20</v>
      </c>
      <c r="G2073" s="74" t="s">
        <v>301</v>
      </c>
      <c r="H2073" s="69"/>
      <c r="I2073" s="62"/>
    </row>
    <row r="2074" spans="1:9" ht="21" customHeight="1">
      <c r="A2074" s="1"/>
      <c r="B2074" s="65">
        <v>46702</v>
      </c>
      <c r="C2074" s="402">
        <v>3068</v>
      </c>
      <c r="D2074" s="75" t="s">
        <v>112</v>
      </c>
      <c r="E2074" s="72" t="s">
        <v>283</v>
      </c>
      <c r="F2074" s="67">
        <v>80</v>
      </c>
      <c r="G2074" s="74" t="s">
        <v>302</v>
      </c>
      <c r="H2074" s="69"/>
      <c r="I2074" s="62"/>
    </row>
    <row r="2075" spans="1:9" ht="21" customHeight="1">
      <c r="A2075" s="1"/>
      <c r="B2075" s="65">
        <v>46702</v>
      </c>
      <c r="C2075" s="402">
        <v>3069</v>
      </c>
      <c r="D2075" s="75" t="s">
        <v>112</v>
      </c>
      <c r="E2075" s="72" t="s">
        <v>285</v>
      </c>
      <c r="F2075" s="67">
        <v>20</v>
      </c>
      <c r="G2075" s="74" t="s">
        <v>300</v>
      </c>
      <c r="H2075" s="69"/>
      <c r="I2075" s="62"/>
    </row>
    <row r="2076" spans="1:9" ht="21" customHeight="1">
      <c r="A2076" s="1"/>
      <c r="B2076" s="65">
        <v>46702</v>
      </c>
      <c r="C2076" s="402">
        <v>3070</v>
      </c>
      <c r="D2076" s="75" t="s">
        <v>112</v>
      </c>
      <c r="E2076" s="72" t="s">
        <v>90</v>
      </c>
      <c r="F2076" s="67">
        <v>10</v>
      </c>
      <c r="G2076" s="74" t="s">
        <v>301</v>
      </c>
      <c r="H2076" s="69"/>
      <c r="I2076" s="62"/>
    </row>
    <row r="2077" spans="1:9" ht="21" customHeight="1">
      <c r="A2077" s="1"/>
      <c r="B2077" s="65">
        <v>46703</v>
      </c>
      <c r="C2077" s="402">
        <v>3071</v>
      </c>
      <c r="D2077" s="75" t="s">
        <v>113</v>
      </c>
      <c r="E2077" s="72" t="s">
        <v>89</v>
      </c>
      <c r="F2077" s="67">
        <v>575</v>
      </c>
      <c r="G2077" s="74" t="s">
        <v>299</v>
      </c>
      <c r="H2077" s="69"/>
      <c r="I2077" s="62"/>
    </row>
    <row r="2078" spans="1:9" ht="21" customHeight="1">
      <c r="A2078" s="1"/>
      <c r="B2078" s="65">
        <v>46703</v>
      </c>
      <c r="C2078" s="402">
        <v>3072</v>
      </c>
      <c r="D2078" s="75" t="s">
        <v>113</v>
      </c>
      <c r="E2078" s="72" t="s">
        <v>90</v>
      </c>
      <c r="F2078" s="67">
        <v>10</v>
      </c>
      <c r="G2078" s="74" t="s">
        <v>300</v>
      </c>
      <c r="H2078" s="69"/>
      <c r="I2078" s="62"/>
    </row>
    <row r="2079" spans="1:9" ht="21" customHeight="1">
      <c r="A2079" s="1"/>
      <c r="B2079" s="65">
        <v>46703</v>
      </c>
      <c r="C2079" s="402">
        <v>3073</v>
      </c>
      <c r="D2079" s="75" t="s">
        <v>113</v>
      </c>
      <c r="E2079" s="72" t="s">
        <v>283</v>
      </c>
      <c r="F2079" s="67">
        <v>10</v>
      </c>
      <c r="G2079" s="74" t="s">
        <v>301</v>
      </c>
      <c r="H2079" s="69"/>
      <c r="I2079" s="62"/>
    </row>
    <row r="2080" spans="1:9" ht="21" customHeight="1">
      <c r="A2080" s="1"/>
      <c r="B2080" s="65">
        <v>46704</v>
      </c>
      <c r="C2080" s="402">
        <v>3074</v>
      </c>
      <c r="D2080" s="75" t="s">
        <v>113</v>
      </c>
      <c r="E2080" s="72" t="s">
        <v>285</v>
      </c>
      <c r="F2080" s="67">
        <v>50</v>
      </c>
      <c r="G2080" s="74" t="s">
        <v>299</v>
      </c>
      <c r="H2080" s="69"/>
      <c r="I2080" s="62"/>
    </row>
    <row r="2081" spans="1:9" ht="21" customHeight="1">
      <c r="A2081" s="1"/>
      <c r="B2081" s="65">
        <v>46704</v>
      </c>
      <c r="C2081" s="402">
        <v>3075</v>
      </c>
      <c r="D2081" s="75" t="s">
        <v>113</v>
      </c>
      <c r="E2081" s="72" t="s">
        <v>90</v>
      </c>
      <c r="F2081" s="67">
        <v>65</v>
      </c>
      <c r="G2081" s="74" t="s">
        <v>302</v>
      </c>
      <c r="H2081" s="69"/>
      <c r="I2081" s="62"/>
    </row>
    <row r="2082" spans="1:9" ht="21" customHeight="1">
      <c r="A2082" s="1"/>
      <c r="B2082" s="65">
        <v>46704</v>
      </c>
      <c r="C2082" s="402">
        <v>3076</v>
      </c>
      <c r="D2082" s="75" t="s">
        <v>114</v>
      </c>
      <c r="E2082" s="72" t="s">
        <v>89</v>
      </c>
      <c r="F2082" s="67">
        <v>975</v>
      </c>
      <c r="G2082" s="74" t="s">
        <v>299</v>
      </c>
      <c r="H2082" s="69"/>
      <c r="I2082" s="62"/>
    </row>
    <row r="2083" spans="1:9" ht="21" customHeight="1">
      <c r="A2083" s="1"/>
      <c r="B2083" s="65">
        <v>46705</v>
      </c>
      <c r="C2083" s="402">
        <v>3077</v>
      </c>
      <c r="D2083" s="75" t="s">
        <v>114</v>
      </c>
      <c r="E2083" s="72" t="s">
        <v>90</v>
      </c>
      <c r="F2083" s="67">
        <v>22.5</v>
      </c>
      <c r="G2083" s="74" t="s">
        <v>301</v>
      </c>
      <c r="H2083" s="69"/>
      <c r="I2083" s="62"/>
    </row>
    <row r="2084" spans="1:9" ht="21" customHeight="1">
      <c r="A2084" s="1"/>
      <c r="B2084" s="65">
        <v>46705</v>
      </c>
      <c r="C2084" s="402">
        <v>3078</v>
      </c>
      <c r="D2084" s="75" t="s">
        <v>114</v>
      </c>
      <c r="E2084" s="72" t="s">
        <v>283</v>
      </c>
      <c r="F2084" s="67">
        <v>87.5</v>
      </c>
      <c r="G2084" s="74" t="s">
        <v>302</v>
      </c>
      <c r="H2084" s="69"/>
      <c r="I2084" s="62"/>
    </row>
    <row r="2085" spans="1:9" ht="21" customHeight="1">
      <c r="A2085" s="1"/>
      <c r="B2085" s="65">
        <v>46705</v>
      </c>
      <c r="C2085" s="402">
        <v>3079</v>
      </c>
      <c r="D2085" s="75" t="s">
        <v>114</v>
      </c>
      <c r="E2085" s="72" t="s">
        <v>285</v>
      </c>
      <c r="F2085" s="67">
        <v>22.5</v>
      </c>
      <c r="G2085" s="74" t="s">
        <v>300</v>
      </c>
      <c r="H2085" s="69"/>
      <c r="I2085" s="62"/>
    </row>
    <row r="2086" spans="1:9" ht="21" customHeight="1">
      <c r="A2086" s="1"/>
      <c r="B2086" s="65">
        <v>46706</v>
      </c>
      <c r="C2086" s="402">
        <v>3080</v>
      </c>
      <c r="D2086" s="75" t="s">
        <v>114</v>
      </c>
      <c r="E2086" s="72" t="s">
        <v>90</v>
      </c>
      <c r="F2086" s="67">
        <v>10</v>
      </c>
      <c r="G2086" s="74" t="s">
        <v>301</v>
      </c>
      <c r="H2086" s="69"/>
      <c r="I2086" s="62"/>
    </row>
    <row r="2087" spans="1:9" ht="21" customHeight="1">
      <c r="A2087" s="1"/>
      <c r="B2087" s="65">
        <v>46706</v>
      </c>
      <c r="C2087" s="402">
        <v>3081</v>
      </c>
      <c r="D2087" s="75" t="s">
        <v>115</v>
      </c>
      <c r="E2087" s="72" t="s">
        <v>89</v>
      </c>
      <c r="F2087" s="67">
        <v>425</v>
      </c>
      <c r="G2087" s="74" t="s">
        <v>299</v>
      </c>
      <c r="H2087" s="69"/>
      <c r="I2087" s="62"/>
    </row>
    <row r="2088" spans="1:9" ht="21" customHeight="1">
      <c r="A2088" s="1"/>
      <c r="B2088" s="65">
        <v>46706</v>
      </c>
      <c r="C2088" s="402">
        <v>3082</v>
      </c>
      <c r="D2088" s="75" t="s">
        <v>115</v>
      </c>
      <c r="E2088" s="72" t="s">
        <v>90</v>
      </c>
      <c r="F2088" s="67">
        <v>10</v>
      </c>
      <c r="G2088" s="74" t="s">
        <v>300</v>
      </c>
      <c r="H2088" s="69"/>
      <c r="I2088" s="62"/>
    </row>
    <row r="2089" spans="1:9" ht="21" customHeight="1">
      <c r="A2089" s="1"/>
      <c r="B2089" s="65">
        <v>46707</v>
      </c>
      <c r="C2089" s="402">
        <v>3083</v>
      </c>
      <c r="D2089" s="75" t="s">
        <v>115</v>
      </c>
      <c r="E2089" s="72" t="s">
        <v>283</v>
      </c>
      <c r="F2089" s="67">
        <v>10</v>
      </c>
      <c r="G2089" s="74" t="s">
        <v>301</v>
      </c>
      <c r="H2089" s="69"/>
      <c r="I2089" s="62"/>
    </row>
    <row r="2090" spans="1:9" ht="21" customHeight="1">
      <c r="A2090" s="1"/>
      <c r="B2090" s="65">
        <v>46707</v>
      </c>
      <c r="C2090" s="402">
        <v>3084</v>
      </c>
      <c r="D2090" s="75" t="s">
        <v>115</v>
      </c>
      <c r="E2090" s="72" t="s">
        <v>285</v>
      </c>
      <c r="F2090" s="67">
        <v>55</v>
      </c>
      <c r="G2090" s="74" t="s">
        <v>299</v>
      </c>
      <c r="H2090" s="69"/>
      <c r="I2090" s="62"/>
    </row>
    <row r="2091" spans="1:9" ht="21" customHeight="1">
      <c r="A2091" s="1"/>
      <c r="B2091" s="65">
        <v>46707</v>
      </c>
      <c r="C2091" s="402">
        <v>3085</v>
      </c>
      <c r="D2091" s="75" t="s">
        <v>115</v>
      </c>
      <c r="E2091" s="72" t="s">
        <v>90</v>
      </c>
      <c r="F2091" s="67">
        <v>72.5</v>
      </c>
      <c r="G2091" s="74" t="s">
        <v>302</v>
      </c>
      <c r="H2091" s="69"/>
      <c r="I2091" s="62"/>
    </row>
    <row r="2092" spans="1:9" ht="21" customHeight="1">
      <c r="A2092" s="1"/>
      <c r="B2092" s="65">
        <v>46708</v>
      </c>
      <c r="C2092" s="402">
        <v>3086</v>
      </c>
      <c r="D2092" s="75" t="s">
        <v>116</v>
      </c>
      <c r="E2092" s="72" t="s">
        <v>89</v>
      </c>
      <c r="F2092" s="67">
        <v>425</v>
      </c>
      <c r="G2092" s="74" t="s">
        <v>299</v>
      </c>
      <c r="H2092" s="69"/>
      <c r="I2092" s="62"/>
    </row>
    <row r="2093" spans="1:9" ht="21" customHeight="1">
      <c r="A2093" s="1"/>
      <c r="B2093" s="65">
        <v>46708</v>
      </c>
      <c r="C2093" s="402">
        <v>3087</v>
      </c>
      <c r="D2093" s="75" t="s">
        <v>116</v>
      </c>
      <c r="E2093" s="72" t="s">
        <v>90</v>
      </c>
      <c r="F2093" s="67">
        <v>25</v>
      </c>
      <c r="G2093" s="74" t="s">
        <v>301</v>
      </c>
      <c r="H2093" s="69"/>
      <c r="I2093" s="62"/>
    </row>
    <row r="2094" spans="1:9" ht="21" customHeight="1">
      <c r="A2094" s="1"/>
      <c r="B2094" s="65">
        <v>46708</v>
      </c>
      <c r="C2094" s="402">
        <v>3088</v>
      </c>
      <c r="D2094" s="75" t="s">
        <v>116</v>
      </c>
      <c r="E2094" s="72" t="s">
        <v>283</v>
      </c>
      <c r="F2094" s="67">
        <v>95</v>
      </c>
      <c r="G2094" s="74" t="s">
        <v>302</v>
      </c>
      <c r="H2094" s="69"/>
      <c r="I2094" s="62"/>
    </row>
    <row r="2095" spans="1:9" ht="21" customHeight="1">
      <c r="A2095" s="1"/>
      <c r="B2095" s="65">
        <v>46709</v>
      </c>
      <c r="C2095" s="402">
        <v>3089</v>
      </c>
      <c r="D2095" s="75" t="s">
        <v>116</v>
      </c>
      <c r="E2095" s="72" t="s">
        <v>285</v>
      </c>
      <c r="F2095" s="67">
        <v>25</v>
      </c>
      <c r="G2095" s="74" t="s">
        <v>300</v>
      </c>
      <c r="H2095" s="69"/>
      <c r="I2095" s="62"/>
    </row>
    <row r="2096" spans="1:9" ht="21" customHeight="1">
      <c r="A2096" s="1"/>
      <c r="B2096" s="65">
        <v>46709</v>
      </c>
      <c r="C2096" s="402">
        <v>3090</v>
      </c>
      <c r="D2096" s="75" t="s">
        <v>116</v>
      </c>
      <c r="E2096" s="72" t="s">
        <v>90</v>
      </c>
      <c r="F2096" s="67">
        <v>12.5</v>
      </c>
      <c r="G2096" s="74" t="s">
        <v>301</v>
      </c>
      <c r="H2096" s="69"/>
      <c r="I2096" s="62"/>
    </row>
    <row r="2097" spans="1:9" ht="21" customHeight="1">
      <c r="A2097" s="1"/>
      <c r="B2097" s="65">
        <v>46709</v>
      </c>
      <c r="C2097" s="402">
        <v>3091</v>
      </c>
      <c r="D2097" s="75" t="s">
        <v>117</v>
      </c>
      <c r="E2097" s="72" t="s">
        <v>89</v>
      </c>
      <c r="F2097" s="67">
        <v>625</v>
      </c>
      <c r="G2097" s="74" t="s">
        <v>299</v>
      </c>
      <c r="H2097" s="69"/>
      <c r="I2097" s="62"/>
    </row>
    <row r="2098" spans="1:9" ht="21" customHeight="1">
      <c r="A2098" s="1"/>
      <c r="B2098" s="65">
        <v>46710</v>
      </c>
      <c r="C2098" s="402">
        <v>3092</v>
      </c>
      <c r="D2098" s="75" t="s">
        <v>117</v>
      </c>
      <c r="E2098" s="72" t="s">
        <v>90</v>
      </c>
      <c r="F2098" s="67">
        <v>12.5</v>
      </c>
      <c r="G2098" s="74" t="s">
        <v>300</v>
      </c>
      <c r="H2098" s="69"/>
      <c r="I2098" s="62"/>
    </row>
    <row r="2099" spans="1:9" ht="21" customHeight="1">
      <c r="A2099" s="1"/>
      <c r="B2099" s="65">
        <v>46710</v>
      </c>
      <c r="C2099" s="402">
        <v>3093</v>
      </c>
      <c r="D2099" s="75" t="s">
        <v>117</v>
      </c>
      <c r="E2099" s="72" t="s">
        <v>283</v>
      </c>
      <c r="F2099" s="67">
        <v>12.5</v>
      </c>
      <c r="G2099" s="74" t="s">
        <v>301</v>
      </c>
      <c r="H2099" s="69"/>
      <c r="I2099" s="62"/>
    </row>
    <row r="2100" spans="1:9" ht="21" customHeight="1">
      <c r="A2100" s="1"/>
      <c r="B2100" s="65">
        <v>46710</v>
      </c>
      <c r="C2100" s="402">
        <v>3094</v>
      </c>
      <c r="D2100" s="75" t="s">
        <v>117</v>
      </c>
      <c r="E2100" s="72" t="s">
        <v>285</v>
      </c>
      <c r="F2100" s="67">
        <v>60</v>
      </c>
      <c r="G2100" s="74" t="s">
        <v>299</v>
      </c>
      <c r="H2100" s="69"/>
      <c r="I2100" s="62"/>
    </row>
    <row r="2101" spans="1:9" ht="21" customHeight="1">
      <c r="A2101" s="1"/>
      <c r="B2101" s="65">
        <v>46711</v>
      </c>
      <c r="C2101" s="402">
        <v>3095</v>
      </c>
      <c r="D2101" s="75" t="s">
        <v>117</v>
      </c>
      <c r="E2101" s="72" t="s">
        <v>90</v>
      </c>
      <c r="F2101" s="67">
        <v>65</v>
      </c>
      <c r="G2101" s="74" t="s">
        <v>302</v>
      </c>
      <c r="H2101" s="69"/>
      <c r="I2101" s="62"/>
    </row>
    <row r="2102" spans="1:9" ht="21" customHeight="1">
      <c r="A2102" s="1"/>
      <c r="B2102" s="65">
        <v>46711</v>
      </c>
      <c r="C2102" s="402">
        <v>3096</v>
      </c>
      <c r="D2102" s="75" t="s">
        <v>118</v>
      </c>
      <c r="E2102" s="72" t="s">
        <v>89</v>
      </c>
      <c r="F2102" s="67">
        <v>475</v>
      </c>
      <c r="G2102" s="74" t="s">
        <v>299</v>
      </c>
      <c r="H2102" s="69"/>
      <c r="I2102" s="62"/>
    </row>
    <row r="2103" spans="1:9" ht="21" customHeight="1">
      <c r="A2103" s="1"/>
      <c r="B2103" s="65">
        <v>46711</v>
      </c>
      <c r="C2103" s="402">
        <v>3097</v>
      </c>
      <c r="D2103" s="75" t="s">
        <v>118</v>
      </c>
      <c r="E2103" s="72" t="s">
        <v>90</v>
      </c>
      <c r="F2103" s="67">
        <v>22.5</v>
      </c>
      <c r="G2103" s="74" t="s">
        <v>301</v>
      </c>
      <c r="H2103" s="69"/>
      <c r="I2103" s="62"/>
    </row>
    <row r="2104" spans="1:9" ht="21" customHeight="1">
      <c r="A2104" s="1"/>
      <c r="B2104" s="65">
        <v>46712</v>
      </c>
      <c r="C2104" s="402">
        <v>3098</v>
      </c>
      <c r="D2104" s="75" t="s">
        <v>118</v>
      </c>
      <c r="E2104" s="72" t="s">
        <v>283</v>
      </c>
      <c r="F2104" s="67">
        <v>87.5</v>
      </c>
      <c r="G2104" s="74" t="s">
        <v>302</v>
      </c>
      <c r="H2104" s="69"/>
      <c r="I2104" s="62"/>
    </row>
    <row r="2105" spans="1:9" ht="21" customHeight="1">
      <c r="A2105" s="1"/>
      <c r="B2105" s="65">
        <v>46712</v>
      </c>
      <c r="C2105" s="402">
        <v>3099</v>
      </c>
      <c r="D2105" s="75" t="s">
        <v>118</v>
      </c>
      <c r="E2105" s="72" t="s">
        <v>285</v>
      </c>
      <c r="F2105" s="67">
        <v>22.5</v>
      </c>
      <c r="G2105" s="74" t="s">
        <v>300</v>
      </c>
      <c r="H2105" s="69"/>
      <c r="I2105" s="62"/>
    </row>
    <row r="2106" spans="1:9" ht="21" customHeight="1">
      <c r="A2106" s="1"/>
      <c r="B2106" s="65">
        <v>46712</v>
      </c>
      <c r="C2106" s="402">
        <v>3100</v>
      </c>
      <c r="D2106" s="75" t="s">
        <v>118</v>
      </c>
      <c r="E2106" s="72" t="s">
        <v>90</v>
      </c>
      <c r="F2106" s="67">
        <v>10</v>
      </c>
      <c r="G2106" s="74" t="s">
        <v>301</v>
      </c>
      <c r="H2106" s="69"/>
      <c r="I2106" s="62"/>
    </row>
    <row r="2107" spans="1:9" ht="21" customHeight="1">
      <c r="A2107" s="1"/>
      <c r="B2107" s="65">
        <v>46723</v>
      </c>
      <c r="C2107" s="402">
        <v>3101</v>
      </c>
      <c r="D2107" s="75" t="s">
        <v>107</v>
      </c>
      <c r="E2107" s="72" t="s">
        <v>89</v>
      </c>
      <c r="F2107" s="67">
        <v>762.5</v>
      </c>
      <c r="G2107" s="74" t="s">
        <v>299</v>
      </c>
      <c r="H2107" s="69"/>
      <c r="I2107" s="62"/>
    </row>
    <row r="2108" spans="1:9" ht="21" customHeight="1">
      <c r="A2108" s="1"/>
      <c r="B2108" s="65">
        <v>46723</v>
      </c>
      <c r="C2108" s="402">
        <v>3102</v>
      </c>
      <c r="D2108" s="75" t="s">
        <v>107</v>
      </c>
      <c r="E2108" s="72" t="s">
        <v>90</v>
      </c>
      <c r="F2108" s="67">
        <v>10</v>
      </c>
      <c r="G2108" s="74" t="s">
        <v>300</v>
      </c>
      <c r="H2108" s="69"/>
      <c r="I2108" s="62"/>
    </row>
    <row r="2109" spans="1:9" ht="21" customHeight="1">
      <c r="A2109" s="1"/>
      <c r="B2109" s="65">
        <v>46723</v>
      </c>
      <c r="C2109" s="402">
        <v>3103</v>
      </c>
      <c r="D2109" s="75" t="s">
        <v>107</v>
      </c>
      <c r="E2109" s="72" t="s">
        <v>283</v>
      </c>
      <c r="F2109" s="67">
        <v>10</v>
      </c>
      <c r="G2109" s="74" t="s">
        <v>301</v>
      </c>
      <c r="H2109" s="69"/>
      <c r="I2109" s="62"/>
    </row>
    <row r="2110" spans="1:9" ht="21" customHeight="1">
      <c r="A2110" s="1"/>
      <c r="B2110" s="65">
        <v>46724</v>
      </c>
      <c r="C2110" s="402">
        <v>3104</v>
      </c>
      <c r="D2110" s="75" t="s">
        <v>107</v>
      </c>
      <c r="E2110" s="72" t="s">
        <v>285</v>
      </c>
      <c r="F2110" s="67">
        <v>55</v>
      </c>
      <c r="G2110" s="74" t="s">
        <v>299</v>
      </c>
      <c r="H2110" s="69"/>
      <c r="I2110" s="62"/>
    </row>
    <row r="2111" spans="1:9" ht="21" customHeight="1">
      <c r="A2111" s="1"/>
      <c r="B2111" s="65">
        <v>46724</v>
      </c>
      <c r="C2111" s="402">
        <v>3105</v>
      </c>
      <c r="D2111" s="75" t="s">
        <v>107</v>
      </c>
      <c r="E2111" s="72" t="s">
        <v>90</v>
      </c>
      <c r="F2111" s="67">
        <v>72.5</v>
      </c>
      <c r="G2111" s="74" t="s">
        <v>302</v>
      </c>
      <c r="H2111" s="69"/>
      <c r="I2111" s="62"/>
    </row>
    <row r="2112" spans="1:9" ht="21" customHeight="1">
      <c r="A2112" s="1"/>
      <c r="B2112" s="65">
        <v>46724</v>
      </c>
      <c r="C2112" s="402">
        <v>3106</v>
      </c>
      <c r="D2112" s="75" t="s">
        <v>108</v>
      </c>
      <c r="E2112" s="72" t="s">
        <v>89</v>
      </c>
      <c r="F2112" s="67">
        <v>425</v>
      </c>
      <c r="G2112" s="74" t="s">
        <v>299</v>
      </c>
      <c r="H2112" s="69"/>
      <c r="I2112" s="62"/>
    </row>
    <row r="2113" spans="1:9" ht="21" customHeight="1">
      <c r="A2113" s="1"/>
      <c r="B2113" s="65">
        <v>46725</v>
      </c>
      <c r="C2113" s="402">
        <v>3107</v>
      </c>
      <c r="D2113" s="75" t="s">
        <v>108</v>
      </c>
      <c r="E2113" s="72" t="s">
        <v>90</v>
      </c>
      <c r="F2113" s="67">
        <v>25</v>
      </c>
      <c r="G2113" s="74" t="s">
        <v>301</v>
      </c>
      <c r="H2113" s="69"/>
      <c r="I2113" s="62"/>
    </row>
    <row r="2114" spans="1:9" ht="21" customHeight="1">
      <c r="A2114" s="1"/>
      <c r="B2114" s="65">
        <v>46725</v>
      </c>
      <c r="C2114" s="402">
        <v>3108</v>
      </c>
      <c r="D2114" s="75" t="s">
        <v>108</v>
      </c>
      <c r="E2114" s="72" t="s">
        <v>283</v>
      </c>
      <c r="F2114" s="67">
        <v>95</v>
      </c>
      <c r="G2114" s="74" t="s">
        <v>302</v>
      </c>
      <c r="H2114" s="69"/>
      <c r="I2114" s="62"/>
    </row>
    <row r="2115" spans="1:9" ht="21" customHeight="1">
      <c r="A2115" s="1"/>
      <c r="B2115" s="65">
        <v>46725</v>
      </c>
      <c r="C2115" s="402">
        <v>3109</v>
      </c>
      <c r="D2115" s="75" t="s">
        <v>108</v>
      </c>
      <c r="E2115" s="72" t="s">
        <v>285</v>
      </c>
      <c r="F2115" s="67">
        <v>25</v>
      </c>
      <c r="G2115" s="74" t="s">
        <v>300</v>
      </c>
      <c r="H2115" s="69"/>
      <c r="I2115" s="62"/>
    </row>
    <row r="2116" spans="1:9" ht="21" customHeight="1">
      <c r="A2116" s="1"/>
      <c r="B2116" s="65">
        <v>46726</v>
      </c>
      <c r="C2116" s="402">
        <v>3110</v>
      </c>
      <c r="D2116" s="75" t="s">
        <v>108</v>
      </c>
      <c r="E2116" s="72" t="s">
        <v>90</v>
      </c>
      <c r="F2116" s="67">
        <v>12.5</v>
      </c>
      <c r="G2116" s="74" t="s">
        <v>301</v>
      </c>
      <c r="H2116" s="69"/>
      <c r="I2116" s="62"/>
    </row>
    <row r="2117" spans="1:9" ht="21" customHeight="1">
      <c r="A2117" s="1"/>
      <c r="B2117" s="65">
        <v>46726</v>
      </c>
      <c r="C2117" s="402">
        <v>3111</v>
      </c>
      <c r="D2117" s="75" t="s">
        <v>109</v>
      </c>
      <c r="E2117" s="72" t="s">
        <v>89</v>
      </c>
      <c r="F2117" s="67">
        <v>912.5</v>
      </c>
      <c r="G2117" s="74" t="s">
        <v>299</v>
      </c>
      <c r="H2117" s="69"/>
      <c r="I2117" s="62"/>
    </row>
    <row r="2118" spans="1:9" ht="21" customHeight="1">
      <c r="A2118" s="1"/>
      <c r="B2118" s="65">
        <v>46726</v>
      </c>
      <c r="C2118" s="402">
        <v>3112</v>
      </c>
      <c r="D2118" s="75" t="s">
        <v>109</v>
      </c>
      <c r="E2118" s="72" t="s">
        <v>90</v>
      </c>
      <c r="F2118" s="67">
        <v>12.5</v>
      </c>
      <c r="G2118" s="74" t="s">
        <v>300</v>
      </c>
      <c r="H2118" s="69"/>
      <c r="I2118" s="62"/>
    </row>
    <row r="2119" spans="1:9" ht="21" customHeight="1">
      <c r="A2119" s="1"/>
      <c r="B2119" s="65">
        <v>46727</v>
      </c>
      <c r="C2119" s="402">
        <v>3113</v>
      </c>
      <c r="D2119" s="75" t="s">
        <v>109</v>
      </c>
      <c r="E2119" s="72" t="s">
        <v>283</v>
      </c>
      <c r="F2119" s="67">
        <v>12.5</v>
      </c>
      <c r="G2119" s="74" t="s">
        <v>301</v>
      </c>
      <c r="H2119" s="69"/>
      <c r="I2119" s="62"/>
    </row>
    <row r="2120" spans="1:9" ht="21" customHeight="1">
      <c r="A2120" s="1"/>
      <c r="B2120" s="65">
        <v>46727</v>
      </c>
      <c r="C2120" s="402">
        <v>3114</v>
      </c>
      <c r="D2120" s="75" t="s">
        <v>109</v>
      </c>
      <c r="E2120" s="72" t="s">
        <v>285</v>
      </c>
      <c r="F2120" s="67">
        <v>60</v>
      </c>
      <c r="G2120" s="74" t="s">
        <v>299</v>
      </c>
      <c r="H2120" s="69"/>
      <c r="I2120" s="62"/>
    </row>
    <row r="2121" spans="1:9" ht="21" customHeight="1">
      <c r="A2121" s="1"/>
      <c r="B2121" s="65">
        <v>46727</v>
      </c>
      <c r="C2121" s="402">
        <v>3115</v>
      </c>
      <c r="D2121" s="75" t="s">
        <v>109</v>
      </c>
      <c r="E2121" s="72" t="s">
        <v>90</v>
      </c>
      <c r="F2121" s="67">
        <v>65</v>
      </c>
      <c r="G2121" s="74" t="s">
        <v>302</v>
      </c>
      <c r="H2121" s="69"/>
      <c r="I2121" s="62"/>
    </row>
    <row r="2122" spans="1:9" ht="21" customHeight="1">
      <c r="A2122" s="1"/>
      <c r="B2122" s="65">
        <v>46728</v>
      </c>
      <c r="C2122" s="402">
        <v>3116</v>
      </c>
      <c r="D2122" s="75" t="s">
        <v>110</v>
      </c>
      <c r="E2122" s="72" t="s">
        <v>89</v>
      </c>
      <c r="F2122" s="67">
        <v>362.5</v>
      </c>
      <c r="G2122" s="74" t="s">
        <v>299</v>
      </c>
      <c r="H2122" s="69"/>
      <c r="I2122" s="62"/>
    </row>
    <row r="2123" spans="1:9" ht="21" customHeight="1">
      <c r="A2123" s="1"/>
      <c r="B2123" s="65">
        <v>46728</v>
      </c>
      <c r="C2123" s="402">
        <v>3117</v>
      </c>
      <c r="D2123" s="75" t="s">
        <v>110</v>
      </c>
      <c r="E2123" s="72" t="s">
        <v>90</v>
      </c>
      <c r="F2123" s="67">
        <v>22.5</v>
      </c>
      <c r="G2123" s="74" t="s">
        <v>301</v>
      </c>
      <c r="H2123" s="69"/>
      <c r="I2123" s="62"/>
    </row>
    <row r="2124" spans="1:9" ht="21" customHeight="1">
      <c r="A2124" s="1"/>
      <c r="B2124" s="65">
        <v>46728</v>
      </c>
      <c r="C2124" s="402">
        <v>3118</v>
      </c>
      <c r="D2124" s="75" t="s">
        <v>110</v>
      </c>
      <c r="E2124" s="72" t="s">
        <v>283</v>
      </c>
      <c r="F2124" s="67">
        <v>87.5</v>
      </c>
      <c r="G2124" s="74" t="s">
        <v>302</v>
      </c>
      <c r="H2124" s="69"/>
      <c r="I2124" s="62"/>
    </row>
    <row r="2125" spans="1:9" ht="21" customHeight="1">
      <c r="A2125" s="1"/>
      <c r="B2125" s="65">
        <v>46729</v>
      </c>
      <c r="C2125" s="402">
        <v>3119</v>
      </c>
      <c r="D2125" s="75" t="s">
        <v>110</v>
      </c>
      <c r="E2125" s="72" t="s">
        <v>285</v>
      </c>
      <c r="F2125" s="67">
        <v>22.5</v>
      </c>
      <c r="G2125" s="74" t="s">
        <v>300</v>
      </c>
      <c r="H2125" s="69"/>
      <c r="I2125" s="62"/>
    </row>
    <row r="2126" spans="1:9" ht="21" customHeight="1">
      <c r="A2126" s="1"/>
      <c r="B2126" s="65">
        <v>46729</v>
      </c>
      <c r="C2126" s="402">
        <v>3120</v>
      </c>
      <c r="D2126" s="75" t="s">
        <v>110</v>
      </c>
      <c r="E2126" s="72" t="s">
        <v>90</v>
      </c>
      <c r="F2126" s="67">
        <v>10</v>
      </c>
      <c r="G2126" s="74" t="s">
        <v>301</v>
      </c>
      <c r="H2126" s="69"/>
      <c r="I2126" s="62"/>
    </row>
    <row r="2127" spans="1:9" ht="21" customHeight="1">
      <c r="A2127" s="1"/>
      <c r="B2127" s="65">
        <v>46729</v>
      </c>
      <c r="C2127" s="402">
        <v>3121</v>
      </c>
      <c r="D2127" s="75" t="s">
        <v>111</v>
      </c>
      <c r="E2127" s="72" t="s">
        <v>89</v>
      </c>
      <c r="F2127" s="67">
        <v>337.5</v>
      </c>
      <c r="G2127" s="74" t="s">
        <v>299</v>
      </c>
      <c r="H2127" s="69"/>
      <c r="I2127" s="62"/>
    </row>
    <row r="2128" spans="1:9" ht="21" customHeight="1">
      <c r="A2128" s="1"/>
      <c r="B2128" s="65">
        <v>46730</v>
      </c>
      <c r="C2128" s="402">
        <v>3122</v>
      </c>
      <c r="D2128" s="75" t="s">
        <v>111</v>
      </c>
      <c r="E2128" s="72" t="s">
        <v>90</v>
      </c>
      <c r="F2128" s="67">
        <v>10</v>
      </c>
      <c r="G2128" s="74" t="s">
        <v>300</v>
      </c>
      <c r="H2128" s="69"/>
      <c r="I2128" s="62"/>
    </row>
    <row r="2129" spans="1:9" ht="21" customHeight="1">
      <c r="A2129" s="1"/>
      <c r="B2129" s="65">
        <v>46730</v>
      </c>
      <c r="C2129" s="402">
        <v>3123</v>
      </c>
      <c r="D2129" s="75" t="s">
        <v>111</v>
      </c>
      <c r="E2129" s="72" t="s">
        <v>283</v>
      </c>
      <c r="F2129" s="67">
        <v>10</v>
      </c>
      <c r="G2129" s="74" t="s">
        <v>301</v>
      </c>
      <c r="H2129" s="69"/>
      <c r="I2129" s="62"/>
    </row>
    <row r="2130" spans="1:9" ht="21" customHeight="1">
      <c r="A2130" s="1"/>
      <c r="B2130" s="65">
        <v>46730</v>
      </c>
      <c r="C2130" s="402">
        <v>3124</v>
      </c>
      <c r="D2130" s="75" t="s">
        <v>111</v>
      </c>
      <c r="E2130" s="72" t="s">
        <v>285</v>
      </c>
      <c r="F2130" s="67">
        <v>55</v>
      </c>
      <c r="G2130" s="74" t="s">
        <v>299</v>
      </c>
      <c r="H2130" s="69"/>
      <c r="I2130" s="62"/>
    </row>
    <row r="2131" spans="1:9" ht="21" customHeight="1">
      <c r="A2131" s="1"/>
      <c r="B2131" s="65">
        <v>46731</v>
      </c>
      <c r="C2131" s="402">
        <v>3125</v>
      </c>
      <c r="D2131" s="75" t="s">
        <v>111</v>
      </c>
      <c r="E2131" s="72" t="s">
        <v>90</v>
      </c>
      <c r="F2131" s="67">
        <v>72.5</v>
      </c>
      <c r="G2131" s="74" t="s">
        <v>302</v>
      </c>
      <c r="H2131" s="69"/>
      <c r="I2131" s="62"/>
    </row>
    <row r="2132" spans="1:9" ht="21" customHeight="1">
      <c r="A2132" s="1"/>
      <c r="B2132" s="65">
        <v>46731</v>
      </c>
      <c r="C2132" s="402">
        <v>3126</v>
      </c>
      <c r="D2132" s="75" t="s">
        <v>112</v>
      </c>
      <c r="E2132" s="72" t="s">
        <v>89</v>
      </c>
      <c r="F2132" s="67">
        <v>675</v>
      </c>
      <c r="G2132" s="74" t="s">
        <v>299</v>
      </c>
      <c r="H2132" s="69"/>
      <c r="I2132" s="62"/>
    </row>
    <row r="2133" spans="1:9" ht="21" customHeight="1">
      <c r="A2133" s="1"/>
      <c r="B2133" s="65">
        <v>46731</v>
      </c>
      <c r="C2133" s="402">
        <v>3127</v>
      </c>
      <c r="D2133" s="75" t="s">
        <v>112</v>
      </c>
      <c r="E2133" s="72" t="s">
        <v>90</v>
      </c>
      <c r="F2133" s="67">
        <v>25</v>
      </c>
      <c r="G2133" s="74" t="s">
        <v>301</v>
      </c>
      <c r="H2133" s="69"/>
      <c r="I2133" s="62"/>
    </row>
    <row r="2134" spans="1:9" ht="21" customHeight="1">
      <c r="A2134" s="1"/>
      <c r="B2134" s="65">
        <v>46732</v>
      </c>
      <c r="C2134" s="402">
        <v>3128</v>
      </c>
      <c r="D2134" s="75" t="s">
        <v>112</v>
      </c>
      <c r="E2134" s="72" t="s">
        <v>283</v>
      </c>
      <c r="F2134" s="67">
        <v>95</v>
      </c>
      <c r="G2134" s="74" t="s">
        <v>302</v>
      </c>
      <c r="H2134" s="69"/>
      <c r="I2134" s="62"/>
    </row>
    <row r="2135" spans="1:9" ht="21" customHeight="1">
      <c r="A2135" s="1"/>
      <c r="B2135" s="65">
        <v>46732</v>
      </c>
      <c r="C2135" s="402">
        <v>3129</v>
      </c>
      <c r="D2135" s="75" t="s">
        <v>112</v>
      </c>
      <c r="E2135" s="72" t="s">
        <v>285</v>
      </c>
      <c r="F2135" s="67">
        <v>25</v>
      </c>
      <c r="G2135" s="74" t="s">
        <v>300</v>
      </c>
      <c r="H2135" s="69"/>
      <c r="I2135" s="62"/>
    </row>
    <row r="2136" spans="1:9" ht="21" customHeight="1">
      <c r="A2136" s="1"/>
      <c r="B2136" s="65">
        <v>46732</v>
      </c>
      <c r="C2136" s="402">
        <v>3130</v>
      </c>
      <c r="D2136" s="75" t="s">
        <v>112</v>
      </c>
      <c r="E2136" s="72" t="s">
        <v>90</v>
      </c>
      <c r="F2136" s="67">
        <v>12.5</v>
      </c>
      <c r="G2136" s="74" t="s">
        <v>301</v>
      </c>
      <c r="H2136" s="69"/>
      <c r="I2136" s="62"/>
    </row>
    <row r="2137" spans="1:9" ht="21" customHeight="1">
      <c r="A2137" s="1"/>
      <c r="B2137" s="65">
        <v>46733</v>
      </c>
      <c r="C2137" s="402">
        <v>3131</v>
      </c>
      <c r="D2137" s="75" t="s">
        <v>113</v>
      </c>
      <c r="E2137" s="72" t="s">
        <v>89</v>
      </c>
      <c r="F2137" s="67">
        <v>575</v>
      </c>
      <c r="G2137" s="74" t="s">
        <v>299</v>
      </c>
      <c r="H2137" s="69"/>
      <c r="I2137" s="62"/>
    </row>
    <row r="2138" spans="1:9" ht="21" customHeight="1">
      <c r="A2138" s="1"/>
      <c r="B2138" s="65">
        <v>46733</v>
      </c>
      <c r="C2138" s="402">
        <v>3132</v>
      </c>
      <c r="D2138" s="75" t="s">
        <v>113</v>
      </c>
      <c r="E2138" s="72" t="s">
        <v>90</v>
      </c>
      <c r="F2138" s="67">
        <v>12.5</v>
      </c>
      <c r="G2138" s="74" t="s">
        <v>300</v>
      </c>
      <c r="H2138" s="69"/>
      <c r="I2138" s="62"/>
    </row>
    <row r="2139" spans="1:9" ht="21" customHeight="1">
      <c r="A2139" s="1"/>
      <c r="B2139" s="65">
        <v>46733</v>
      </c>
      <c r="C2139" s="402">
        <v>3133</v>
      </c>
      <c r="D2139" s="75" t="s">
        <v>113</v>
      </c>
      <c r="E2139" s="72" t="s">
        <v>283</v>
      </c>
      <c r="F2139" s="67">
        <v>12.5</v>
      </c>
      <c r="G2139" s="74" t="s">
        <v>301</v>
      </c>
      <c r="H2139" s="69"/>
      <c r="I2139" s="62"/>
    </row>
    <row r="2140" spans="1:9" ht="21" customHeight="1">
      <c r="A2140" s="1"/>
      <c r="B2140" s="65">
        <v>46734</v>
      </c>
      <c r="C2140" s="402">
        <v>3134</v>
      </c>
      <c r="D2140" s="75" t="s">
        <v>113</v>
      </c>
      <c r="E2140" s="72" t="s">
        <v>285</v>
      </c>
      <c r="F2140" s="67">
        <v>60</v>
      </c>
      <c r="G2140" s="74" t="s">
        <v>299</v>
      </c>
      <c r="H2140" s="69"/>
      <c r="I2140" s="62"/>
    </row>
    <row r="2141" spans="1:9" ht="21" customHeight="1">
      <c r="A2141" s="1"/>
      <c r="B2141" s="65">
        <v>46734</v>
      </c>
      <c r="C2141" s="402">
        <v>3135</v>
      </c>
      <c r="D2141" s="75" t="s">
        <v>113</v>
      </c>
      <c r="E2141" s="72" t="s">
        <v>90</v>
      </c>
      <c r="F2141" s="67">
        <v>65</v>
      </c>
      <c r="G2141" s="74" t="s">
        <v>302</v>
      </c>
      <c r="H2141" s="69"/>
      <c r="I2141" s="62"/>
    </row>
    <row r="2142" spans="1:9" ht="21" customHeight="1">
      <c r="A2142" s="1"/>
      <c r="B2142" s="65">
        <v>46734</v>
      </c>
      <c r="C2142" s="402">
        <v>3136</v>
      </c>
      <c r="D2142" s="75" t="s">
        <v>114</v>
      </c>
      <c r="E2142" s="72" t="s">
        <v>89</v>
      </c>
      <c r="F2142" s="67">
        <v>975</v>
      </c>
      <c r="G2142" s="74" t="s">
        <v>299</v>
      </c>
      <c r="H2142" s="69"/>
      <c r="I2142" s="62"/>
    </row>
    <row r="2143" spans="1:9" ht="21" customHeight="1">
      <c r="A2143" s="1"/>
      <c r="B2143" s="65">
        <v>46735</v>
      </c>
      <c r="C2143" s="402">
        <v>3137</v>
      </c>
      <c r="D2143" s="75" t="s">
        <v>114</v>
      </c>
      <c r="E2143" s="72" t="s">
        <v>90</v>
      </c>
      <c r="F2143" s="67">
        <v>22.5</v>
      </c>
      <c r="G2143" s="74" t="s">
        <v>301</v>
      </c>
      <c r="H2143" s="69"/>
      <c r="I2143" s="62"/>
    </row>
    <row r="2144" spans="1:9" ht="21" customHeight="1">
      <c r="A2144" s="1"/>
      <c r="B2144" s="65">
        <v>46735</v>
      </c>
      <c r="C2144" s="402">
        <v>3138</v>
      </c>
      <c r="D2144" s="75" t="s">
        <v>114</v>
      </c>
      <c r="E2144" s="72" t="s">
        <v>283</v>
      </c>
      <c r="F2144" s="67">
        <v>87.5</v>
      </c>
      <c r="G2144" s="74" t="s">
        <v>302</v>
      </c>
      <c r="H2144" s="69"/>
      <c r="I2144" s="62"/>
    </row>
    <row r="2145" spans="1:9" ht="21" customHeight="1">
      <c r="A2145" s="1"/>
      <c r="B2145" s="65">
        <v>46735</v>
      </c>
      <c r="C2145" s="402">
        <v>3139</v>
      </c>
      <c r="D2145" s="75" t="s">
        <v>114</v>
      </c>
      <c r="E2145" s="72" t="s">
        <v>285</v>
      </c>
      <c r="F2145" s="67">
        <v>22.5</v>
      </c>
      <c r="G2145" s="74" t="s">
        <v>300</v>
      </c>
      <c r="H2145" s="69"/>
      <c r="I2145" s="62"/>
    </row>
    <row r="2146" spans="1:9" ht="21" customHeight="1">
      <c r="A2146" s="1"/>
      <c r="B2146" s="65">
        <v>46736</v>
      </c>
      <c r="C2146" s="402">
        <v>3140</v>
      </c>
      <c r="D2146" s="75" t="s">
        <v>114</v>
      </c>
      <c r="E2146" s="72" t="s">
        <v>90</v>
      </c>
      <c r="F2146" s="67">
        <v>10</v>
      </c>
      <c r="G2146" s="74" t="s">
        <v>301</v>
      </c>
      <c r="H2146" s="69"/>
      <c r="I2146" s="62"/>
    </row>
    <row r="2147" spans="1:9" ht="21" customHeight="1">
      <c r="A2147" s="1"/>
      <c r="B2147" s="65">
        <v>46736</v>
      </c>
      <c r="C2147" s="402">
        <v>3141</v>
      </c>
      <c r="D2147" s="75" t="s">
        <v>115</v>
      </c>
      <c r="E2147" s="72" t="s">
        <v>89</v>
      </c>
      <c r="F2147" s="67">
        <v>425</v>
      </c>
      <c r="G2147" s="74" t="s">
        <v>299</v>
      </c>
      <c r="H2147" s="69"/>
      <c r="I2147" s="62"/>
    </row>
    <row r="2148" spans="1:9" ht="21" customHeight="1">
      <c r="A2148" s="1"/>
      <c r="B2148" s="65">
        <v>46736</v>
      </c>
      <c r="C2148" s="402">
        <v>3142</v>
      </c>
      <c r="D2148" s="75" t="s">
        <v>115</v>
      </c>
      <c r="E2148" s="72" t="s">
        <v>90</v>
      </c>
      <c r="F2148" s="67">
        <v>10</v>
      </c>
      <c r="G2148" s="74" t="s">
        <v>300</v>
      </c>
      <c r="H2148" s="69"/>
      <c r="I2148" s="62"/>
    </row>
    <row r="2149" spans="1:9" ht="21" customHeight="1">
      <c r="A2149" s="1"/>
      <c r="B2149" s="65">
        <v>46737</v>
      </c>
      <c r="C2149" s="402">
        <v>3143</v>
      </c>
      <c r="D2149" s="75" t="s">
        <v>115</v>
      </c>
      <c r="E2149" s="72" t="s">
        <v>283</v>
      </c>
      <c r="F2149" s="67">
        <v>10</v>
      </c>
      <c r="G2149" s="74" t="s">
        <v>301</v>
      </c>
      <c r="H2149" s="69"/>
      <c r="I2149" s="62"/>
    </row>
    <row r="2150" spans="1:9" ht="21" customHeight="1">
      <c r="A2150" s="1"/>
      <c r="B2150" s="65">
        <v>46737</v>
      </c>
      <c r="C2150" s="402">
        <v>3144</v>
      </c>
      <c r="D2150" s="75" t="s">
        <v>115</v>
      </c>
      <c r="E2150" s="72" t="s">
        <v>285</v>
      </c>
      <c r="F2150" s="67">
        <v>55</v>
      </c>
      <c r="G2150" s="74" t="s">
        <v>299</v>
      </c>
      <c r="H2150" s="69"/>
      <c r="I2150" s="62"/>
    </row>
    <row r="2151" spans="1:9" ht="21" customHeight="1">
      <c r="A2151" s="1"/>
      <c r="B2151" s="65">
        <v>46737</v>
      </c>
      <c r="C2151" s="402">
        <v>3145</v>
      </c>
      <c r="D2151" s="75" t="s">
        <v>115</v>
      </c>
      <c r="E2151" s="72" t="s">
        <v>90</v>
      </c>
      <c r="F2151" s="67">
        <v>72.5</v>
      </c>
      <c r="G2151" s="74" t="s">
        <v>302</v>
      </c>
      <c r="H2151" s="69"/>
      <c r="I2151" s="62"/>
    </row>
    <row r="2152" spans="1:9" ht="21" customHeight="1">
      <c r="A2152" s="1"/>
      <c r="B2152" s="65">
        <v>46738</v>
      </c>
      <c r="C2152" s="402">
        <v>3146</v>
      </c>
      <c r="D2152" s="75" t="s">
        <v>116</v>
      </c>
      <c r="E2152" s="72" t="s">
        <v>89</v>
      </c>
      <c r="F2152" s="67">
        <v>425</v>
      </c>
      <c r="G2152" s="74" t="s">
        <v>299</v>
      </c>
      <c r="H2152" s="69"/>
      <c r="I2152" s="62"/>
    </row>
    <row r="2153" spans="1:9" ht="21" customHeight="1">
      <c r="A2153" s="1"/>
      <c r="B2153" s="65">
        <v>46738</v>
      </c>
      <c r="C2153" s="402">
        <v>3147</v>
      </c>
      <c r="D2153" s="75" t="s">
        <v>116</v>
      </c>
      <c r="E2153" s="72" t="s">
        <v>90</v>
      </c>
      <c r="F2153" s="67">
        <v>25</v>
      </c>
      <c r="G2153" s="74" t="s">
        <v>301</v>
      </c>
      <c r="H2153" s="69"/>
      <c r="I2153" s="62"/>
    </row>
    <row r="2154" spans="1:9" ht="21" customHeight="1">
      <c r="A2154" s="1"/>
      <c r="B2154" s="65">
        <v>46738</v>
      </c>
      <c r="C2154" s="402">
        <v>3148</v>
      </c>
      <c r="D2154" s="75" t="s">
        <v>116</v>
      </c>
      <c r="E2154" s="72" t="s">
        <v>283</v>
      </c>
      <c r="F2154" s="67">
        <v>95</v>
      </c>
      <c r="G2154" s="74" t="s">
        <v>302</v>
      </c>
      <c r="H2154" s="69"/>
      <c r="I2154" s="62"/>
    </row>
    <row r="2155" spans="1:9" ht="21" customHeight="1">
      <c r="A2155" s="1"/>
      <c r="B2155" s="65">
        <v>46739</v>
      </c>
      <c r="C2155" s="402">
        <v>3149</v>
      </c>
      <c r="D2155" s="75" t="s">
        <v>116</v>
      </c>
      <c r="E2155" s="72" t="s">
        <v>285</v>
      </c>
      <c r="F2155" s="67">
        <v>25</v>
      </c>
      <c r="G2155" s="74" t="s">
        <v>300</v>
      </c>
      <c r="H2155" s="69"/>
      <c r="I2155" s="62"/>
    </row>
    <row r="2156" spans="1:9" ht="21" customHeight="1">
      <c r="A2156" s="1"/>
      <c r="B2156" s="65">
        <v>46739</v>
      </c>
      <c r="C2156" s="402">
        <v>3150</v>
      </c>
      <c r="D2156" s="75" t="s">
        <v>116</v>
      </c>
      <c r="E2156" s="72" t="s">
        <v>90</v>
      </c>
      <c r="F2156" s="67">
        <v>12.5</v>
      </c>
      <c r="G2156" s="74" t="s">
        <v>301</v>
      </c>
      <c r="H2156" s="69"/>
      <c r="I2156" s="62"/>
    </row>
    <row r="2157" spans="1:9" ht="21" customHeight="1">
      <c r="A2157" s="1"/>
      <c r="B2157" s="65">
        <v>46739</v>
      </c>
      <c r="C2157" s="402">
        <v>3151</v>
      </c>
      <c r="D2157" s="75" t="s">
        <v>117</v>
      </c>
      <c r="E2157" s="72" t="s">
        <v>89</v>
      </c>
      <c r="F2157" s="67">
        <v>625</v>
      </c>
      <c r="G2157" s="74" t="s">
        <v>299</v>
      </c>
      <c r="H2157" s="69"/>
      <c r="I2157" s="62"/>
    </row>
    <row r="2158" spans="1:9" ht="21" customHeight="1">
      <c r="A2158" s="1"/>
      <c r="B2158" s="65">
        <v>46740</v>
      </c>
      <c r="C2158" s="402">
        <v>3152</v>
      </c>
      <c r="D2158" s="75" t="s">
        <v>117</v>
      </c>
      <c r="E2158" s="72" t="s">
        <v>90</v>
      </c>
      <c r="F2158" s="67">
        <v>12.5</v>
      </c>
      <c r="G2158" s="74" t="s">
        <v>300</v>
      </c>
      <c r="H2158" s="69"/>
      <c r="I2158" s="62"/>
    </row>
    <row r="2159" spans="1:9" ht="21" customHeight="1">
      <c r="A2159" s="1"/>
      <c r="B2159" s="65">
        <v>46740</v>
      </c>
      <c r="C2159" s="402">
        <v>3153</v>
      </c>
      <c r="D2159" s="75" t="s">
        <v>117</v>
      </c>
      <c r="E2159" s="72" t="s">
        <v>283</v>
      </c>
      <c r="F2159" s="67">
        <v>12.5</v>
      </c>
      <c r="G2159" s="74" t="s">
        <v>301</v>
      </c>
      <c r="H2159" s="69"/>
      <c r="I2159" s="62"/>
    </row>
    <row r="2160" spans="1:9" ht="21" customHeight="1">
      <c r="A2160" s="1"/>
      <c r="B2160" s="65">
        <v>46740</v>
      </c>
      <c r="C2160" s="402">
        <v>3154</v>
      </c>
      <c r="D2160" s="75" t="s">
        <v>117</v>
      </c>
      <c r="E2160" s="72" t="s">
        <v>285</v>
      </c>
      <c r="F2160" s="67">
        <v>60</v>
      </c>
      <c r="G2160" s="74" t="s">
        <v>299</v>
      </c>
      <c r="H2160" s="69"/>
      <c r="I2160" s="62"/>
    </row>
    <row r="2161" spans="1:9" ht="21" customHeight="1">
      <c r="A2161" s="1"/>
      <c r="B2161" s="65">
        <v>46741</v>
      </c>
      <c r="C2161" s="402">
        <v>3155</v>
      </c>
      <c r="D2161" s="75" t="s">
        <v>117</v>
      </c>
      <c r="E2161" s="72" t="s">
        <v>90</v>
      </c>
      <c r="F2161" s="67">
        <v>65</v>
      </c>
      <c r="G2161" s="74" t="s">
        <v>302</v>
      </c>
      <c r="H2161" s="69"/>
      <c r="I2161" s="62"/>
    </row>
    <row r="2162" spans="1:9" ht="21" customHeight="1">
      <c r="A2162" s="1"/>
      <c r="B2162" s="65">
        <v>46741</v>
      </c>
      <c r="C2162" s="402">
        <v>3156</v>
      </c>
      <c r="D2162" s="75" t="s">
        <v>118</v>
      </c>
      <c r="E2162" s="72" t="s">
        <v>89</v>
      </c>
      <c r="F2162" s="67">
        <v>475</v>
      </c>
      <c r="G2162" s="74" t="s">
        <v>299</v>
      </c>
      <c r="H2162" s="69"/>
      <c r="I2162" s="62"/>
    </row>
    <row r="2163" spans="1:9" ht="21" customHeight="1">
      <c r="A2163" s="1"/>
      <c r="B2163" s="65">
        <v>46741</v>
      </c>
      <c r="C2163" s="402">
        <v>3157</v>
      </c>
      <c r="D2163" s="75" t="s">
        <v>118</v>
      </c>
      <c r="E2163" s="72" t="s">
        <v>90</v>
      </c>
      <c r="F2163" s="67">
        <v>22.5</v>
      </c>
      <c r="G2163" s="74" t="s">
        <v>301</v>
      </c>
      <c r="H2163" s="69"/>
      <c r="I2163" s="62"/>
    </row>
    <row r="2164" spans="1:9" ht="21" customHeight="1">
      <c r="A2164" s="1"/>
      <c r="B2164" s="65">
        <v>46742</v>
      </c>
      <c r="C2164" s="402">
        <v>3158</v>
      </c>
      <c r="D2164" s="75" t="s">
        <v>118</v>
      </c>
      <c r="E2164" s="72" t="s">
        <v>283</v>
      </c>
      <c r="F2164" s="67">
        <v>87.5</v>
      </c>
      <c r="G2164" s="74" t="s">
        <v>302</v>
      </c>
      <c r="H2164" s="69"/>
      <c r="I2164" s="62"/>
    </row>
    <row r="2165" spans="1:9" ht="21" customHeight="1">
      <c r="A2165" s="1"/>
      <c r="B2165" s="65">
        <v>46742</v>
      </c>
      <c r="C2165" s="402">
        <v>3159</v>
      </c>
      <c r="D2165" s="75" t="s">
        <v>118</v>
      </c>
      <c r="E2165" s="72" t="s">
        <v>285</v>
      </c>
      <c r="F2165" s="67">
        <v>22.5</v>
      </c>
      <c r="G2165" s="74" t="s">
        <v>300</v>
      </c>
      <c r="H2165" s="69"/>
      <c r="I2165" s="62"/>
    </row>
    <row r="2166" spans="1:9" ht="21" customHeight="1">
      <c r="A2166" s="1"/>
      <c r="B2166" s="65">
        <v>46742</v>
      </c>
      <c r="C2166" s="402">
        <v>3160</v>
      </c>
      <c r="D2166" s="75" t="s">
        <v>118</v>
      </c>
      <c r="E2166" s="72" t="s">
        <v>90</v>
      </c>
      <c r="F2166" s="67">
        <v>10</v>
      </c>
      <c r="G2166" s="74" t="s">
        <v>301</v>
      </c>
      <c r="H2166" s="69"/>
      <c r="I2166" s="62"/>
    </row>
    <row r="2167" spans="1:9" ht="21" customHeight="1">
      <c r="A2167" s="1"/>
      <c r="B2167" s="65">
        <v>46754</v>
      </c>
      <c r="C2167" s="402">
        <v>3161</v>
      </c>
      <c r="D2167" s="75" t="s">
        <v>107</v>
      </c>
      <c r="E2167" s="72" t="s">
        <v>89</v>
      </c>
      <c r="F2167" s="67">
        <v>680</v>
      </c>
      <c r="G2167" s="74" t="s">
        <v>299</v>
      </c>
      <c r="H2167" s="69"/>
      <c r="I2167" s="62"/>
    </row>
    <row r="2168" spans="1:9" ht="21" customHeight="1">
      <c r="A2168" s="1"/>
      <c r="B2168" s="65">
        <v>46754</v>
      </c>
      <c r="C2168" s="402">
        <v>3162</v>
      </c>
      <c r="D2168" s="75" t="s">
        <v>107</v>
      </c>
      <c r="E2168" s="72" t="s">
        <v>90</v>
      </c>
      <c r="F2168" s="67">
        <v>10</v>
      </c>
      <c r="G2168" s="74" t="s">
        <v>300</v>
      </c>
      <c r="H2168" s="69"/>
      <c r="I2168" s="62"/>
    </row>
    <row r="2169" spans="1:9" ht="21" customHeight="1">
      <c r="A2169" s="1"/>
      <c r="B2169" s="65">
        <v>46754</v>
      </c>
      <c r="C2169" s="402">
        <v>3163</v>
      </c>
      <c r="D2169" s="75" t="s">
        <v>107</v>
      </c>
      <c r="E2169" s="72" t="s">
        <v>283</v>
      </c>
      <c r="F2169" s="67">
        <v>20</v>
      </c>
      <c r="G2169" s="74" t="s">
        <v>301</v>
      </c>
      <c r="H2169" s="69"/>
      <c r="I2169" s="62"/>
    </row>
    <row r="2170" spans="1:9" ht="21" customHeight="1">
      <c r="A2170" s="1"/>
      <c r="B2170" s="65">
        <v>46755</v>
      </c>
      <c r="C2170" s="402">
        <v>3164</v>
      </c>
      <c r="D2170" s="75" t="s">
        <v>107</v>
      </c>
      <c r="E2170" s="72" t="s">
        <v>285</v>
      </c>
      <c r="F2170" s="67">
        <v>60</v>
      </c>
      <c r="G2170" s="74" t="s">
        <v>299</v>
      </c>
      <c r="H2170" s="69"/>
      <c r="I2170" s="62"/>
    </row>
    <row r="2171" spans="1:9" ht="21" customHeight="1">
      <c r="A2171" s="1"/>
      <c r="B2171" s="65">
        <v>46755</v>
      </c>
      <c r="C2171" s="402">
        <v>3165</v>
      </c>
      <c r="D2171" s="75" t="s">
        <v>107</v>
      </c>
      <c r="E2171" s="72" t="s">
        <v>90</v>
      </c>
      <c r="F2171" s="67">
        <v>20</v>
      </c>
      <c r="G2171" s="74" t="s">
        <v>302</v>
      </c>
      <c r="H2171" s="69"/>
      <c r="I2171" s="62"/>
    </row>
    <row r="2172" spans="1:9" ht="21" customHeight="1">
      <c r="A2172" s="1"/>
      <c r="B2172" s="65">
        <v>46755</v>
      </c>
      <c r="C2172" s="402">
        <v>3166</v>
      </c>
      <c r="D2172" s="75" t="s">
        <v>108</v>
      </c>
      <c r="E2172" s="72" t="s">
        <v>89</v>
      </c>
      <c r="F2172" s="67">
        <v>380</v>
      </c>
      <c r="G2172" s="74" t="s">
        <v>299</v>
      </c>
      <c r="H2172" s="69"/>
      <c r="I2172" s="62"/>
    </row>
    <row r="2173" spans="1:9" ht="21" customHeight="1">
      <c r="A2173" s="1"/>
      <c r="B2173" s="65">
        <v>46756</v>
      </c>
      <c r="C2173" s="402">
        <v>3167</v>
      </c>
      <c r="D2173" s="75" t="s">
        <v>108</v>
      </c>
      <c r="E2173" s="72" t="s">
        <v>90</v>
      </c>
      <c r="F2173" s="67">
        <v>30</v>
      </c>
      <c r="G2173" s="74" t="s">
        <v>301</v>
      </c>
      <c r="H2173" s="69"/>
      <c r="I2173" s="62"/>
    </row>
    <row r="2174" spans="1:9" ht="21" customHeight="1">
      <c r="A2174" s="1"/>
      <c r="B2174" s="65">
        <v>46756</v>
      </c>
      <c r="C2174" s="402">
        <v>3168</v>
      </c>
      <c r="D2174" s="75" t="s">
        <v>108</v>
      </c>
      <c r="E2174" s="72" t="s">
        <v>283</v>
      </c>
      <c r="F2174" s="67">
        <v>10</v>
      </c>
      <c r="G2174" s="74" t="s">
        <v>302</v>
      </c>
      <c r="H2174" s="69"/>
      <c r="I2174" s="62"/>
    </row>
    <row r="2175" spans="1:9" ht="21" customHeight="1">
      <c r="A2175" s="1"/>
      <c r="B2175" s="65">
        <v>46756</v>
      </c>
      <c r="C2175" s="402">
        <v>3169</v>
      </c>
      <c r="D2175" s="75" t="s">
        <v>108</v>
      </c>
      <c r="E2175" s="72" t="s">
        <v>285</v>
      </c>
      <c r="F2175" s="67">
        <v>10</v>
      </c>
      <c r="G2175" s="74" t="s">
        <v>300</v>
      </c>
      <c r="H2175" s="69"/>
      <c r="I2175" s="62"/>
    </row>
    <row r="2176" spans="1:9" ht="21" customHeight="1">
      <c r="A2176" s="1"/>
      <c r="B2176" s="65">
        <v>46757</v>
      </c>
      <c r="C2176" s="402">
        <v>3170</v>
      </c>
      <c r="D2176" s="75" t="s">
        <v>108</v>
      </c>
      <c r="E2176" s="72" t="s">
        <v>90</v>
      </c>
      <c r="F2176" s="67">
        <v>40</v>
      </c>
      <c r="G2176" s="74" t="s">
        <v>301</v>
      </c>
      <c r="H2176" s="69"/>
      <c r="I2176" s="62"/>
    </row>
    <row r="2177" spans="1:9" ht="21" customHeight="1">
      <c r="A2177" s="1"/>
      <c r="B2177" s="65">
        <v>46757</v>
      </c>
      <c r="C2177" s="402">
        <v>3171</v>
      </c>
      <c r="D2177" s="75" t="s">
        <v>109</v>
      </c>
      <c r="E2177" s="72" t="s">
        <v>89</v>
      </c>
      <c r="F2177" s="67">
        <v>810</v>
      </c>
      <c r="G2177" s="74" t="s">
        <v>299</v>
      </c>
      <c r="H2177" s="69"/>
      <c r="I2177" s="62"/>
    </row>
    <row r="2178" spans="1:9" ht="21" customHeight="1">
      <c r="A2178" s="1"/>
      <c r="B2178" s="65">
        <v>46757</v>
      </c>
      <c r="C2178" s="402">
        <v>3172</v>
      </c>
      <c r="D2178" s="75" t="s">
        <v>109</v>
      </c>
      <c r="E2178" s="72" t="s">
        <v>90</v>
      </c>
      <c r="F2178" s="67">
        <v>20</v>
      </c>
      <c r="G2178" s="74" t="s">
        <v>300</v>
      </c>
      <c r="H2178" s="69"/>
      <c r="I2178" s="62"/>
    </row>
    <row r="2179" spans="1:9" ht="21" customHeight="1">
      <c r="A2179" s="1"/>
      <c r="B2179" s="65">
        <v>46758</v>
      </c>
      <c r="C2179" s="402">
        <v>3173</v>
      </c>
      <c r="D2179" s="75" t="s">
        <v>109</v>
      </c>
      <c r="E2179" s="72" t="s">
        <v>283</v>
      </c>
      <c r="F2179" s="67">
        <v>20</v>
      </c>
      <c r="G2179" s="74" t="s">
        <v>301</v>
      </c>
      <c r="H2179" s="69"/>
      <c r="I2179" s="62"/>
    </row>
    <row r="2180" spans="1:9" ht="21" customHeight="1">
      <c r="A2180" s="1"/>
      <c r="B2180" s="65">
        <v>46758</v>
      </c>
      <c r="C2180" s="402">
        <v>3174</v>
      </c>
      <c r="D2180" s="75" t="s">
        <v>109</v>
      </c>
      <c r="E2180" s="72" t="s">
        <v>285</v>
      </c>
      <c r="F2180" s="67">
        <v>70</v>
      </c>
      <c r="G2180" s="74" t="s">
        <v>299</v>
      </c>
      <c r="H2180" s="69"/>
      <c r="I2180" s="62"/>
    </row>
    <row r="2181" spans="1:9" ht="21" customHeight="1">
      <c r="A2181" s="1"/>
      <c r="B2181" s="65">
        <v>46758</v>
      </c>
      <c r="C2181" s="402">
        <v>3175</v>
      </c>
      <c r="D2181" s="75" t="s">
        <v>109</v>
      </c>
      <c r="E2181" s="72" t="s">
        <v>90</v>
      </c>
      <c r="F2181" s="67">
        <v>20</v>
      </c>
      <c r="G2181" s="74" t="s">
        <v>302</v>
      </c>
      <c r="H2181" s="69"/>
      <c r="I2181" s="62"/>
    </row>
    <row r="2182" spans="1:9" ht="21" customHeight="1">
      <c r="A2182" s="1"/>
      <c r="B2182" s="65">
        <v>46759</v>
      </c>
      <c r="C2182" s="402">
        <v>3176</v>
      </c>
      <c r="D2182" s="75" t="s">
        <v>110</v>
      </c>
      <c r="E2182" s="72" t="s">
        <v>89</v>
      </c>
      <c r="F2182" s="67">
        <v>320</v>
      </c>
      <c r="G2182" s="74" t="s">
        <v>299</v>
      </c>
      <c r="H2182" s="69"/>
      <c r="I2182" s="62"/>
    </row>
    <row r="2183" spans="1:9" ht="21" customHeight="1">
      <c r="A2183" s="1"/>
      <c r="B2183" s="65">
        <v>46759</v>
      </c>
      <c r="C2183" s="402">
        <v>3177</v>
      </c>
      <c r="D2183" s="75" t="s">
        <v>110</v>
      </c>
      <c r="E2183" s="72" t="s">
        <v>90</v>
      </c>
      <c r="F2183" s="67">
        <v>30</v>
      </c>
      <c r="G2183" s="74" t="s">
        <v>301</v>
      </c>
      <c r="H2183" s="69"/>
      <c r="I2183" s="62"/>
    </row>
    <row r="2184" spans="1:9" ht="21" customHeight="1">
      <c r="A2184" s="1"/>
      <c r="B2184" s="65">
        <v>46759</v>
      </c>
      <c r="C2184" s="402">
        <v>3178</v>
      </c>
      <c r="D2184" s="75" t="s">
        <v>110</v>
      </c>
      <c r="E2184" s="72" t="s">
        <v>283</v>
      </c>
      <c r="F2184" s="67">
        <v>20</v>
      </c>
      <c r="G2184" s="74" t="s">
        <v>302</v>
      </c>
      <c r="H2184" s="69"/>
      <c r="I2184" s="62"/>
    </row>
    <row r="2185" spans="1:9" ht="21" customHeight="1">
      <c r="A2185" s="1"/>
      <c r="B2185" s="65">
        <v>46760</v>
      </c>
      <c r="C2185" s="402">
        <v>3179</v>
      </c>
      <c r="D2185" s="75" t="s">
        <v>110</v>
      </c>
      <c r="E2185" s="72" t="s">
        <v>285</v>
      </c>
      <c r="F2185" s="67">
        <v>20</v>
      </c>
      <c r="G2185" s="74" t="s">
        <v>300</v>
      </c>
      <c r="H2185" s="69"/>
      <c r="I2185" s="62"/>
    </row>
    <row r="2186" spans="1:9" ht="21" customHeight="1">
      <c r="A2186" s="1"/>
      <c r="B2186" s="65">
        <v>46760</v>
      </c>
      <c r="C2186" s="402">
        <v>3180</v>
      </c>
      <c r="D2186" s="75" t="s">
        <v>110</v>
      </c>
      <c r="E2186" s="72" t="s">
        <v>90</v>
      </c>
      <c r="F2186" s="67">
        <v>40</v>
      </c>
      <c r="G2186" s="74" t="s">
        <v>301</v>
      </c>
      <c r="H2186" s="69"/>
      <c r="I2186" s="62"/>
    </row>
    <row r="2187" spans="1:9" ht="21" customHeight="1">
      <c r="A2187" s="1"/>
      <c r="B2187" s="65">
        <v>46760</v>
      </c>
      <c r="C2187" s="402">
        <v>3181</v>
      </c>
      <c r="D2187" s="75" t="s">
        <v>111</v>
      </c>
      <c r="E2187" s="72" t="s">
        <v>89</v>
      </c>
      <c r="F2187" s="67">
        <v>300</v>
      </c>
      <c r="G2187" s="74" t="s">
        <v>299</v>
      </c>
      <c r="H2187" s="69"/>
      <c r="I2187" s="62"/>
    </row>
    <row r="2188" spans="1:9" ht="21" customHeight="1">
      <c r="A2188" s="1"/>
      <c r="B2188" s="65">
        <v>46761</v>
      </c>
      <c r="C2188" s="402">
        <v>3182</v>
      </c>
      <c r="D2188" s="75" t="s">
        <v>111</v>
      </c>
      <c r="E2188" s="72" t="s">
        <v>90</v>
      </c>
      <c r="F2188" s="67">
        <v>20</v>
      </c>
      <c r="G2188" s="74" t="s">
        <v>300</v>
      </c>
      <c r="H2188" s="69"/>
      <c r="I2188" s="62"/>
    </row>
    <row r="2189" spans="1:9" ht="21" customHeight="1">
      <c r="A2189" s="1"/>
      <c r="B2189" s="65">
        <v>46761</v>
      </c>
      <c r="C2189" s="402">
        <v>3183</v>
      </c>
      <c r="D2189" s="75" t="s">
        <v>111</v>
      </c>
      <c r="E2189" s="72" t="s">
        <v>283</v>
      </c>
      <c r="F2189" s="67">
        <v>20</v>
      </c>
      <c r="G2189" s="74" t="s">
        <v>301</v>
      </c>
      <c r="H2189" s="69"/>
      <c r="I2189" s="62"/>
    </row>
    <row r="2190" spans="1:9" ht="21" customHeight="1">
      <c r="A2190" s="1"/>
      <c r="B2190" s="65">
        <v>46761</v>
      </c>
      <c r="C2190" s="402">
        <v>3184</v>
      </c>
      <c r="D2190" s="75" t="s">
        <v>111</v>
      </c>
      <c r="E2190" s="72" t="s">
        <v>285</v>
      </c>
      <c r="F2190" s="67">
        <v>70</v>
      </c>
      <c r="G2190" s="74" t="s">
        <v>299</v>
      </c>
      <c r="H2190" s="69"/>
      <c r="I2190" s="62"/>
    </row>
    <row r="2191" spans="1:9" ht="21" customHeight="1">
      <c r="A2191" s="1"/>
      <c r="B2191" s="65">
        <v>46762</v>
      </c>
      <c r="C2191" s="402">
        <v>3185</v>
      </c>
      <c r="D2191" s="75" t="s">
        <v>111</v>
      </c>
      <c r="E2191" s="72" t="s">
        <v>90</v>
      </c>
      <c r="F2191" s="67">
        <v>20</v>
      </c>
      <c r="G2191" s="74" t="s">
        <v>302</v>
      </c>
      <c r="H2191" s="69"/>
      <c r="I2191" s="62"/>
    </row>
    <row r="2192" spans="1:9" ht="21" customHeight="1">
      <c r="A2192" s="1"/>
      <c r="B2192" s="65">
        <v>46762</v>
      </c>
      <c r="C2192" s="402">
        <v>3186</v>
      </c>
      <c r="D2192" s="75" t="s">
        <v>112</v>
      </c>
      <c r="E2192" s="72" t="s">
        <v>89</v>
      </c>
      <c r="F2192" s="67">
        <v>600</v>
      </c>
      <c r="G2192" s="74" t="s">
        <v>299</v>
      </c>
      <c r="H2192" s="69"/>
      <c r="I2192" s="62"/>
    </row>
    <row r="2193" spans="1:9" ht="21" customHeight="1">
      <c r="A2193" s="1"/>
      <c r="B2193" s="65">
        <v>46762</v>
      </c>
      <c r="C2193" s="402">
        <v>3187</v>
      </c>
      <c r="D2193" s="75" t="s">
        <v>112</v>
      </c>
      <c r="E2193" s="72" t="s">
        <v>90</v>
      </c>
      <c r="F2193" s="67">
        <v>30</v>
      </c>
      <c r="G2193" s="74" t="s">
        <v>301</v>
      </c>
      <c r="H2193" s="69"/>
      <c r="I2193" s="62"/>
    </row>
    <row r="2194" spans="1:9" ht="21" customHeight="1">
      <c r="A2194" s="1"/>
      <c r="B2194" s="65">
        <v>46763</v>
      </c>
      <c r="C2194" s="402">
        <v>3188</v>
      </c>
      <c r="D2194" s="75" t="s">
        <v>112</v>
      </c>
      <c r="E2194" s="72" t="s">
        <v>283</v>
      </c>
      <c r="F2194" s="67">
        <v>20</v>
      </c>
      <c r="G2194" s="74" t="s">
        <v>302</v>
      </c>
      <c r="H2194" s="69"/>
      <c r="I2194" s="62"/>
    </row>
    <row r="2195" spans="1:9" ht="21" customHeight="1">
      <c r="A2195" s="1"/>
      <c r="B2195" s="65">
        <v>46763</v>
      </c>
      <c r="C2195" s="402">
        <v>3189</v>
      </c>
      <c r="D2195" s="75" t="s">
        <v>112</v>
      </c>
      <c r="E2195" s="72" t="s">
        <v>285</v>
      </c>
      <c r="F2195" s="67">
        <v>20</v>
      </c>
      <c r="G2195" s="74" t="s">
        <v>300</v>
      </c>
      <c r="H2195" s="69"/>
      <c r="I2195" s="62"/>
    </row>
    <row r="2196" spans="1:9" ht="21" customHeight="1">
      <c r="A2196" s="1"/>
      <c r="B2196" s="65">
        <v>46763</v>
      </c>
      <c r="C2196" s="402">
        <v>3190</v>
      </c>
      <c r="D2196" s="75" t="s">
        <v>112</v>
      </c>
      <c r="E2196" s="72" t="s">
        <v>90</v>
      </c>
      <c r="F2196" s="67">
        <v>50</v>
      </c>
      <c r="G2196" s="74" t="s">
        <v>301</v>
      </c>
      <c r="H2196" s="69"/>
      <c r="I2196" s="62"/>
    </row>
    <row r="2197" spans="1:9" ht="21" customHeight="1">
      <c r="A2197" s="1"/>
      <c r="B2197" s="65">
        <v>46764</v>
      </c>
      <c r="C2197" s="402">
        <v>3191</v>
      </c>
      <c r="D2197" s="75" t="s">
        <v>113</v>
      </c>
      <c r="E2197" s="72" t="s">
        <v>89</v>
      </c>
      <c r="F2197" s="67">
        <v>510</v>
      </c>
      <c r="G2197" s="74" t="s">
        <v>299</v>
      </c>
      <c r="H2197" s="69"/>
      <c r="I2197" s="62"/>
    </row>
    <row r="2198" spans="1:9" ht="21" customHeight="1">
      <c r="A2198" s="1"/>
      <c r="B2198" s="65">
        <v>46764</v>
      </c>
      <c r="C2198" s="402">
        <v>3192</v>
      </c>
      <c r="D2198" s="75" t="s">
        <v>113</v>
      </c>
      <c r="E2198" s="72" t="s">
        <v>90</v>
      </c>
      <c r="F2198" s="67">
        <v>20</v>
      </c>
      <c r="G2198" s="74" t="s">
        <v>300</v>
      </c>
      <c r="H2198" s="69"/>
      <c r="I2198" s="62"/>
    </row>
    <row r="2199" spans="1:9" ht="21" customHeight="1">
      <c r="A2199" s="1"/>
      <c r="B2199" s="65">
        <v>46764</v>
      </c>
      <c r="C2199" s="402">
        <v>3193</v>
      </c>
      <c r="D2199" s="75" t="s">
        <v>113</v>
      </c>
      <c r="E2199" s="72" t="s">
        <v>283</v>
      </c>
      <c r="F2199" s="67">
        <v>20</v>
      </c>
      <c r="G2199" s="74" t="s">
        <v>301</v>
      </c>
      <c r="H2199" s="69"/>
      <c r="I2199" s="62"/>
    </row>
    <row r="2200" spans="1:9" ht="21" customHeight="1">
      <c r="A2200" s="1"/>
      <c r="B2200" s="65">
        <v>46765</v>
      </c>
      <c r="C2200" s="402">
        <v>3194</v>
      </c>
      <c r="D2200" s="75" t="s">
        <v>113</v>
      </c>
      <c r="E2200" s="72" t="s">
        <v>285</v>
      </c>
      <c r="F2200" s="67">
        <v>70</v>
      </c>
      <c r="G2200" s="74" t="s">
        <v>299</v>
      </c>
      <c r="H2200" s="69"/>
      <c r="I2200" s="62"/>
    </row>
    <row r="2201" spans="1:9" ht="21" customHeight="1">
      <c r="A2201" s="1"/>
      <c r="B2201" s="65">
        <v>46765</v>
      </c>
      <c r="C2201" s="402">
        <v>3195</v>
      </c>
      <c r="D2201" s="75" t="s">
        <v>113</v>
      </c>
      <c r="E2201" s="72" t="s">
        <v>90</v>
      </c>
      <c r="F2201" s="67">
        <v>20</v>
      </c>
      <c r="G2201" s="74" t="s">
        <v>302</v>
      </c>
      <c r="H2201" s="69"/>
      <c r="I2201" s="62"/>
    </row>
    <row r="2202" spans="1:9" ht="21" customHeight="1">
      <c r="A2202" s="1"/>
      <c r="B2202" s="65">
        <v>46765</v>
      </c>
      <c r="C2202" s="402">
        <v>3196</v>
      </c>
      <c r="D2202" s="75" t="s">
        <v>114</v>
      </c>
      <c r="E2202" s="72" t="s">
        <v>89</v>
      </c>
      <c r="F2202" s="67">
        <v>860</v>
      </c>
      <c r="G2202" s="74" t="s">
        <v>299</v>
      </c>
      <c r="H2202" s="69"/>
      <c r="I2202" s="62"/>
    </row>
    <row r="2203" spans="1:9" ht="21" customHeight="1">
      <c r="A2203" s="1"/>
      <c r="B2203" s="65">
        <v>46766</v>
      </c>
      <c r="C2203" s="402">
        <v>3197</v>
      </c>
      <c r="D2203" s="75" t="s">
        <v>114</v>
      </c>
      <c r="E2203" s="72" t="s">
        <v>90</v>
      </c>
      <c r="F2203" s="67">
        <v>30</v>
      </c>
      <c r="G2203" s="74" t="s">
        <v>301</v>
      </c>
      <c r="H2203" s="69"/>
      <c r="I2203" s="62"/>
    </row>
    <row r="2204" spans="1:9" ht="21" customHeight="1">
      <c r="A2204" s="1"/>
      <c r="B2204" s="65">
        <v>46766</v>
      </c>
      <c r="C2204" s="402">
        <v>3198</v>
      </c>
      <c r="D2204" s="75" t="s">
        <v>114</v>
      </c>
      <c r="E2204" s="72" t="s">
        <v>283</v>
      </c>
      <c r="F2204" s="67">
        <v>20</v>
      </c>
      <c r="G2204" s="74" t="s">
        <v>302</v>
      </c>
      <c r="H2204" s="69"/>
      <c r="I2204" s="62"/>
    </row>
    <row r="2205" spans="1:9" ht="21" customHeight="1">
      <c r="A2205" s="1"/>
      <c r="B2205" s="65">
        <v>46766</v>
      </c>
      <c r="C2205" s="402">
        <v>3199</v>
      </c>
      <c r="D2205" s="75" t="s">
        <v>114</v>
      </c>
      <c r="E2205" s="72" t="s">
        <v>285</v>
      </c>
      <c r="F2205" s="67">
        <v>20</v>
      </c>
      <c r="G2205" s="74" t="s">
        <v>300</v>
      </c>
      <c r="H2205" s="69"/>
      <c r="I2205" s="62"/>
    </row>
    <row r="2206" spans="1:9" ht="21" customHeight="1">
      <c r="A2206" s="1"/>
      <c r="B2206" s="65">
        <v>46767</v>
      </c>
      <c r="C2206" s="402">
        <v>3200</v>
      </c>
      <c r="D2206" s="75" t="s">
        <v>114</v>
      </c>
      <c r="E2206" s="72" t="s">
        <v>90</v>
      </c>
      <c r="F2206" s="67">
        <v>40</v>
      </c>
      <c r="G2206" s="74" t="s">
        <v>301</v>
      </c>
      <c r="H2206" s="69"/>
      <c r="I2206" s="62"/>
    </row>
    <row r="2207" spans="1:9" ht="21" customHeight="1">
      <c r="A2207" s="1"/>
      <c r="B2207" s="65">
        <v>46767</v>
      </c>
      <c r="C2207" s="402">
        <v>3201</v>
      </c>
      <c r="D2207" s="75" t="s">
        <v>115</v>
      </c>
      <c r="E2207" s="72" t="s">
        <v>89</v>
      </c>
      <c r="F2207" s="67">
        <v>380</v>
      </c>
      <c r="G2207" s="74" t="s">
        <v>299</v>
      </c>
      <c r="H2207" s="69"/>
      <c r="I2207" s="62"/>
    </row>
    <row r="2208" spans="1:9" ht="21" customHeight="1">
      <c r="A2208" s="1"/>
      <c r="B2208" s="65">
        <v>46767</v>
      </c>
      <c r="C2208" s="402">
        <v>3202</v>
      </c>
      <c r="D2208" s="75" t="s">
        <v>115</v>
      </c>
      <c r="E2208" s="72" t="s">
        <v>90</v>
      </c>
      <c r="F2208" s="67">
        <v>20</v>
      </c>
      <c r="G2208" s="74" t="s">
        <v>300</v>
      </c>
      <c r="H2208" s="69"/>
      <c r="I2208" s="62"/>
    </row>
    <row r="2209" spans="1:9" ht="21" customHeight="1">
      <c r="A2209" s="1"/>
      <c r="B2209" s="65">
        <v>46768</v>
      </c>
      <c r="C2209" s="402">
        <v>3203</v>
      </c>
      <c r="D2209" s="75" t="s">
        <v>115</v>
      </c>
      <c r="E2209" s="72" t="s">
        <v>283</v>
      </c>
      <c r="F2209" s="67">
        <v>20</v>
      </c>
      <c r="G2209" s="74" t="s">
        <v>301</v>
      </c>
      <c r="H2209" s="69"/>
      <c r="I2209" s="62"/>
    </row>
    <row r="2210" spans="1:9" ht="21" customHeight="1">
      <c r="A2210" s="1"/>
      <c r="B2210" s="65">
        <v>46768</v>
      </c>
      <c r="C2210" s="402">
        <v>3204</v>
      </c>
      <c r="D2210" s="75" t="s">
        <v>115</v>
      </c>
      <c r="E2210" s="72" t="s">
        <v>285</v>
      </c>
      <c r="F2210" s="67">
        <v>70</v>
      </c>
      <c r="G2210" s="74" t="s">
        <v>299</v>
      </c>
      <c r="H2210" s="69"/>
      <c r="I2210" s="62"/>
    </row>
    <row r="2211" spans="1:9" ht="21" customHeight="1">
      <c r="A2211" s="1"/>
      <c r="B2211" s="65">
        <v>46768</v>
      </c>
      <c r="C2211" s="402">
        <v>3205</v>
      </c>
      <c r="D2211" s="75" t="s">
        <v>115</v>
      </c>
      <c r="E2211" s="72" t="s">
        <v>90</v>
      </c>
      <c r="F2211" s="67">
        <v>20</v>
      </c>
      <c r="G2211" s="74" t="s">
        <v>302</v>
      </c>
      <c r="H2211" s="69"/>
      <c r="I2211" s="62"/>
    </row>
    <row r="2212" spans="1:9" ht="21" customHeight="1">
      <c r="A2212" s="1"/>
      <c r="B2212" s="65">
        <v>46769</v>
      </c>
      <c r="C2212" s="402">
        <v>3206</v>
      </c>
      <c r="D2212" s="75" t="s">
        <v>116</v>
      </c>
      <c r="E2212" s="72" t="s">
        <v>89</v>
      </c>
      <c r="F2212" s="67">
        <v>380</v>
      </c>
      <c r="G2212" s="74" t="s">
        <v>299</v>
      </c>
      <c r="H2212" s="69"/>
      <c r="I2212" s="62"/>
    </row>
    <row r="2213" spans="1:9" ht="21" customHeight="1">
      <c r="A2213" s="1"/>
      <c r="B2213" s="65">
        <v>46769</v>
      </c>
      <c r="C2213" s="402">
        <v>3207</v>
      </c>
      <c r="D2213" s="75" t="s">
        <v>116</v>
      </c>
      <c r="E2213" s="72" t="s">
        <v>90</v>
      </c>
      <c r="F2213" s="67">
        <v>30</v>
      </c>
      <c r="G2213" s="74" t="s">
        <v>301</v>
      </c>
      <c r="H2213" s="69"/>
      <c r="I2213" s="62"/>
    </row>
    <row r="2214" spans="1:9" ht="21" customHeight="1">
      <c r="A2214" s="1"/>
      <c r="B2214" s="65">
        <v>46769</v>
      </c>
      <c r="C2214" s="402">
        <v>3208</v>
      </c>
      <c r="D2214" s="75" t="s">
        <v>116</v>
      </c>
      <c r="E2214" s="72" t="s">
        <v>283</v>
      </c>
      <c r="F2214" s="67">
        <v>20</v>
      </c>
      <c r="G2214" s="74" t="s">
        <v>302</v>
      </c>
      <c r="H2214" s="69"/>
      <c r="I2214" s="62"/>
    </row>
    <row r="2215" spans="1:9" ht="21" customHeight="1">
      <c r="A2215" s="1"/>
      <c r="B2215" s="65">
        <v>46770</v>
      </c>
      <c r="C2215" s="402">
        <v>3209</v>
      </c>
      <c r="D2215" s="75" t="s">
        <v>116</v>
      </c>
      <c r="E2215" s="72" t="s">
        <v>285</v>
      </c>
      <c r="F2215" s="67">
        <v>20</v>
      </c>
      <c r="G2215" s="74" t="s">
        <v>300</v>
      </c>
      <c r="H2215" s="69"/>
      <c r="I2215" s="62"/>
    </row>
    <row r="2216" spans="1:9" ht="21" customHeight="1">
      <c r="A2216" s="1"/>
      <c r="B2216" s="65">
        <v>46770</v>
      </c>
      <c r="C2216" s="402">
        <v>3210</v>
      </c>
      <c r="D2216" s="75" t="s">
        <v>116</v>
      </c>
      <c r="E2216" s="72" t="s">
        <v>90</v>
      </c>
      <c r="F2216" s="67">
        <v>50</v>
      </c>
      <c r="G2216" s="74" t="s">
        <v>301</v>
      </c>
      <c r="H2216" s="69"/>
      <c r="I2216" s="62"/>
    </row>
    <row r="2217" spans="1:9" ht="21" customHeight="1">
      <c r="A2217" s="1"/>
      <c r="B2217" s="65">
        <v>46770</v>
      </c>
      <c r="C2217" s="402">
        <v>3211</v>
      </c>
      <c r="D2217" s="75" t="s">
        <v>117</v>
      </c>
      <c r="E2217" s="72" t="s">
        <v>89</v>
      </c>
      <c r="F2217" s="67">
        <v>550</v>
      </c>
      <c r="G2217" s="74" t="s">
        <v>299</v>
      </c>
      <c r="H2217" s="69"/>
      <c r="I2217" s="62"/>
    </row>
    <row r="2218" spans="1:9" ht="21" customHeight="1">
      <c r="A2218" s="1"/>
      <c r="B2218" s="65">
        <v>46771</v>
      </c>
      <c r="C2218" s="402">
        <v>3212</v>
      </c>
      <c r="D2218" s="75" t="s">
        <v>117</v>
      </c>
      <c r="E2218" s="72" t="s">
        <v>90</v>
      </c>
      <c r="F2218" s="67">
        <v>20</v>
      </c>
      <c r="G2218" s="74" t="s">
        <v>300</v>
      </c>
      <c r="H2218" s="69"/>
      <c r="I2218" s="62"/>
    </row>
    <row r="2219" spans="1:9" ht="21" customHeight="1">
      <c r="A2219" s="1"/>
      <c r="B2219" s="65">
        <v>46771</v>
      </c>
      <c r="C2219" s="402">
        <v>3213</v>
      </c>
      <c r="D2219" s="75" t="s">
        <v>117</v>
      </c>
      <c r="E2219" s="72" t="s">
        <v>283</v>
      </c>
      <c r="F2219" s="67">
        <v>20</v>
      </c>
      <c r="G2219" s="74" t="s">
        <v>301</v>
      </c>
      <c r="H2219" s="69"/>
      <c r="I2219" s="62"/>
    </row>
    <row r="2220" spans="1:9" ht="21" customHeight="1">
      <c r="A2220" s="1"/>
      <c r="B2220" s="65">
        <v>46771</v>
      </c>
      <c r="C2220" s="402">
        <v>3214</v>
      </c>
      <c r="D2220" s="75" t="s">
        <v>117</v>
      </c>
      <c r="E2220" s="72" t="s">
        <v>285</v>
      </c>
      <c r="F2220" s="67">
        <v>70</v>
      </c>
      <c r="G2220" s="74" t="s">
        <v>299</v>
      </c>
      <c r="H2220" s="69"/>
      <c r="I2220" s="62"/>
    </row>
    <row r="2221" spans="1:9" ht="21" customHeight="1">
      <c r="A2221" s="1"/>
      <c r="B2221" s="65">
        <v>46772</v>
      </c>
      <c r="C2221" s="402">
        <v>3215</v>
      </c>
      <c r="D2221" s="75" t="s">
        <v>117</v>
      </c>
      <c r="E2221" s="72" t="s">
        <v>90</v>
      </c>
      <c r="F2221" s="67">
        <v>20</v>
      </c>
      <c r="G2221" s="74" t="s">
        <v>302</v>
      </c>
      <c r="H2221" s="69"/>
      <c r="I2221" s="62"/>
    </row>
    <row r="2222" spans="1:9" ht="21" customHeight="1">
      <c r="A2222" s="1"/>
      <c r="B2222" s="65">
        <v>46772</v>
      </c>
      <c r="C2222" s="402">
        <v>3216</v>
      </c>
      <c r="D2222" s="75" t="s">
        <v>118</v>
      </c>
      <c r="E2222" s="72" t="s">
        <v>89</v>
      </c>
      <c r="F2222" s="67">
        <v>420</v>
      </c>
      <c r="G2222" s="74" t="s">
        <v>299</v>
      </c>
      <c r="H2222" s="69"/>
      <c r="I2222" s="62"/>
    </row>
    <row r="2223" spans="1:9" ht="21" customHeight="1">
      <c r="A2223" s="1"/>
      <c r="B2223" s="65">
        <v>46772</v>
      </c>
      <c r="C2223" s="402">
        <v>3217</v>
      </c>
      <c r="D2223" s="75" t="s">
        <v>118</v>
      </c>
      <c r="E2223" s="72" t="s">
        <v>90</v>
      </c>
      <c r="F2223" s="67">
        <v>30</v>
      </c>
      <c r="G2223" s="74" t="s">
        <v>301</v>
      </c>
      <c r="H2223" s="69"/>
      <c r="I2223" s="62"/>
    </row>
    <row r="2224" spans="1:9" ht="21" customHeight="1">
      <c r="A2224" s="1"/>
      <c r="B2224" s="65">
        <v>46773</v>
      </c>
      <c r="C2224" s="402">
        <v>3218</v>
      </c>
      <c r="D2224" s="75" t="s">
        <v>118</v>
      </c>
      <c r="E2224" s="72" t="s">
        <v>283</v>
      </c>
      <c r="F2224" s="67">
        <v>20</v>
      </c>
      <c r="G2224" s="74" t="s">
        <v>302</v>
      </c>
      <c r="H2224" s="69"/>
      <c r="I2224" s="62"/>
    </row>
    <row r="2225" spans="1:9" ht="21" customHeight="1">
      <c r="A2225" s="1"/>
      <c r="B2225" s="65">
        <v>46773</v>
      </c>
      <c r="C2225" s="402">
        <v>3219</v>
      </c>
      <c r="D2225" s="75" t="s">
        <v>118</v>
      </c>
      <c r="E2225" s="72" t="s">
        <v>285</v>
      </c>
      <c r="F2225" s="67">
        <v>20</v>
      </c>
      <c r="G2225" s="74" t="s">
        <v>300</v>
      </c>
      <c r="H2225" s="69"/>
      <c r="I2225" s="62"/>
    </row>
    <row r="2226" spans="1:9" ht="21" customHeight="1">
      <c r="A2226" s="1"/>
      <c r="B2226" s="65">
        <v>46773</v>
      </c>
      <c r="C2226" s="402">
        <v>3220</v>
      </c>
      <c r="D2226" s="75" t="s">
        <v>118</v>
      </c>
      <c r="E2226" s="72" t="s">
        <v>90</v>
      </c>
      <c r="F2226" s="67">
        <v>40</v>
      </c>
      <c r="G2226" s="74" t="s">
        <v>301</v>
      </c>
      <c r="H2226" s="69"/>
      <c r="I2226" s="62"/>
    </row>
    <row r="2227" spans="1:9" ht="21" customHeight="1">
      <c r="A2227" s="1"/>
      <c r="B2227" s="65">
        <v>46785</v>
      </c>
      <c r="C2227" s="402">
        <v>3221</v>
      </c>
      <c r="D2227" s="75" t="s">
        <v>107</v>
      </c>
      <c r="E2227" s="72" t="s">
        <v>89</v>
      </c>
      <c r="F2227" s="67">
        <v>680</v>
      </c>
      <c r="G2227" s="74" t="s">
        <v>299</v>
      </c>
      <c r="H2227" s="69"/>
      <c r="I2227" s="62"/>
    </row>
    <row r="2228" spans="1:9" ht="21" customHeight="1">
      <c r="A2228" s="1"/>
      <c r="B2228" s="65">
        <v>46785</v>
      </c>
      <c r="C2228" s="402">
        <v>3222</v>
      </c>
      <c r="D2228" s="75" t="s">
        <v>107</v>
      </c>
      <c r="E2228" s="72" t="s">
        <v>90</v>
      </c>
      <c r="F2228" s="67">
        <v>20</v>
      </c>
      <c r="G2228" s="74" t="s">
        <v>300</v>
      </c>
      <c r="H2228" s="69"/>
      <c r="I2228" s="62"/>
    </row>
    <row r="2229" spans="1:9" ht="21" customHeight="1">
      <c r="A2229" s="1"/>
      <c r="B2229" s="65">
        <v>46785</v>
      </c>
      <c r="C2229" s="402">
        <v>3223</v>
      </c>
      <c r="D2229" s="75" t="s">
        <v>107</v>
      </c>
      <c r="E2229" s="72" t="s">
        <v>283</v>
      </c>
      <c r="F2229" s="67">
        <v>20</v>
      </c>
      <c r="G2229" s="74" t="s">
        <v>301</v>
      </c>
      <c r="H2229" s="69"/>
      <c r="I2229" s="62"/>
    </row>
    <row r="2230" spans="1:9" ht="21" customHeight="1">
      <c r="A2230" s="1"/>
      <c r="B2230" s="65">
        <v>46786</v>
      </c>
      <c r="C2230" s="402">
        <v>3224</v>
      </c>
      <c r="D2230" s="75" t="s">
        <v>107</v>
      </c>
      <c r="E2230" s="72" t="s">
        <v>285</v>
      </c>
      <c r="F2230" s="67">
        <v>70</v>
      </c>
      <c r="G2230" s="74" t="s">
        <v>299</v>
      </c>
      <c r="H2230" s="69"/>
      <c r="I2230" s="62"/>
    </row>
    <row r="2231" spans="1:9" ht="21" customHeight="1">
      <c r="A2231" s="1"/>
      <c r="B2231" s="65">
        <v>46786</v>
      </c>
      <c r="C2231" s="402">
        <v>3225</v>
      </c>
      <c r="D2231" s="75" t="s">
        <v>107</v>
      </c>
      <c r="E2231" s="72" t="s">
        <v>90</v>
      </c>
      <c r="F2231" s="67">
        <v>20</v>
      </c>
      <c r="G2231" s="74" t="s">
        <v>302</v>
      </c>
      <c r="H2231" s="69"/>
      <c r="I2231" s="62"/>
    </row>
    <row r="2232" spans="1:9" ht="21" customHeight="1">
      <c r="A2232" s="1"/>
      <c r="B2232" s="65">
        <v>46786</v>
      </c>
      <c r="C2232" s="402">
        <v>3226</v>
      </c>
      <c r="D2232" s="75" t="s">
        <v>108</v>
      </c>
      <c r="E2232" s="72" t="s">
        <v>89</v>
      </c>
      <c r="F2232" s="67">
        <v>380</v>
      </c>
      <c r="G2232" s="74" t="s">
        <v>299</v>
      </c>
      <c r="H2232" s="69"/>
      <c r="I2232" s="62"/>
    </row>
    <row r="2233" spans="1:9" ht="21" customHeight="1">
      <c r="A2233" s="1"/>
      <c r="B2233" s="65">
        <v>46787</v>
      </c>
      <c r="C2233" s="402">
        <v>3227</v>
      </c>
      <c r="D2233" s="75" t="s">
        <v>108</v>
      </c>
      <c r="E2233" s="72" t="s">
        <v>90</v>
      </c>
      <c r="F2233" s="67">
        <v>30</v>
      </c>
      <c r="G2233" s="74" t="s">
        <v>301</v>
      </c>
      <c r="H2233" s="69"/>
      <c r="I2233" s="62"/>
    </row>
    <row r="2234" spans="1:9" ht="21" customHeight="1">
      <c r="A2234" s="1"/>
      <c r="B2234" s="65">
        <v>46787</v>
      </c>
      <c r="C2234" s="402">
        <v>3228</v>
      </c>
      <c r="D2234" s="75" t="s">
        <v>108</v>
      </c>
      <c r="E2234" s="72" t="s">
        <v>283</v>
      </c>
      <c r="F2234" s="67">
        <v>20</v>
      </c>
      <c r="G2234" s="74" t="s">
        <v>302</v>
      </c>
      <c r="H2234" s="69"/>
      <c r="I2234" s="62"/>
    </row>
    <row r="2235" spans="1:9" ht="21" customHeight="1">
      <c r="A2235" s="1"/>
      <c r="B2235" s="65">
        <v>46787</v>
      </c>
      <c r="C2235" s="402">
        <v>3229</v>
      </c>
      <c r="D2235" s="75" t="s">
        <v>108</v>
      </c>
      <c r="E2235" s="72" t="s">
        <v>285</v>
      </c>
      <c r="F2235" s="67">
        <v>20</v>
      </c>
      <c r="G2235" s="74" t="s">
        <v>300</v>
      </c>
      <c r="H2235" s="69"/>
      <c r="I2235" s="62"/>
    </row>
    <row r="2236" spans="1:9" ht="21" customHeight="1">
      <c r="A2236" s="1"/>
      <c r="B2236" s="65">
        <v>46788</v>
      </c>
      <c r="C2236" s="402">
        <v>3230</v>
      </c>
      <c r="D2236" s="75" t="s">
        <v>108</v>
      </c>
      <c r="E2236" s="72" t="s">
        <v>90</v>
      </c>
      <c r="F2236" s="67">
        <v>50</v>
      </c>
      <c r="G2236" s="74" t="s">
        <v>301</v>
      </c>
      <c r="H2236" s="69"/>
      <c r="I2236" s="62"/>
    </row>
    <row r="2237" spans="1:9" ht="21" customHeight="1">
      <c r="A2237" s="1"/>
      <c r="B2237" s="65">
        <v>46788</v>
      </c>
      <c r="C2237" s="402">
        <v>3231</v>
      </c>
      <c r="D2237" s="75" t="s">
        <v>109</v>
      </c>
      <c r="E2237" s="72" t="s">
        <v>89</v>
      </c>
      <c r="F2237" s="67">
        <v>810</v>
      </c>
      <c r="G2237" s="74" t="s">
        <v>299</v>
      </c>
      <c r="H2237" s="69"/>
      <c r="I2237" s="62"/>
    </row>
    <row r="2238" spans="1:9" ht="21" customHeight="1">
      <c r="A2238" s="1"/>
      <c r="B2238" s="65">
        <v>46788</v>
      </c>
      <c r="C2238" s="402">
        <v>3232</v>
      </c>
      <c r="D2238" s="75" t="s">
        <v>109</v>
      </c>
      <c r="E2238" s="72" t="s">
        <v>90</v>
      </c>
      <c r="F2238" s="67">
        <v>20</v>
      </c>
      <c r="G2238" s="74" t="s">
        <v>300</v>
      </c>
      <c r="H2238" s="69"/>
      <c r="I2238" s="62"/>
    </row>
    <row r="2239" spans="1:9" ht="21" customHeight="1">
      <c r="A2239" s="1"/>
      <c r="B2239" s="65">
        <v>46789</v>
      </c>
      <c r="C2239" s="402">
        <v>3233</v>
      </c>
      <c r="D2239" s="75" t="s">
        <v>109</v>
      </c>
      <c r="E2239" s="72" t="s">
        <v>283</v>
      </c>
      <c r="F2239" s="67">
        <v>20</v>
      </c>
      <c r="G2239" s="74" t="s">
        <v>301</v>
      </c>
      <c r="H2239" s="69"/>
      <c r="I2239" s="62"/>
    </row>
    <row r="2240" spans="1:9" ht="21" customHeight="1">
      <c r="A2240" s="1"/>
      <c r="B2240" s="65">
        <v>46789</v>
      </c>
      <c r="C2240" s="402">
        <v>3234</v>
      </c>
      <c r="D2240" s="75" t="s">
        <v>109</v>
      </c>
      <c r="E2240" s="72" t="s">
        <v>285</v>
      </c>
      <c r="F2240" s="67">
        <v>70</v>
      </c>
      <c r="G2240" s="74" t="s">
        <v>299</v>
      </c>
      <c r="H2240" s="69"/>
      <c r="I2240" s="62"/>
    </row>
    <row r="2241" spans="1:9" ht="21" customHeight="1">
      <c r="A2241" s="1"/>
      <c r="B2241" s="65">
        <v>46789</v>
      </c>
      <c r="C2241" s="402">
        <v>3235</v>
      </c>
      <c r="D2241" s="75" t="s">
        <v>109</v>
      </c>
      <c r="E2241" s="72" t="s">
        <v>90</v>
      </c>
      <c r="F2241" s="67">
        <v>20</v>
      </c>
      <c r="G2241" s="74" t="s">
        <v>302</v>
      </c>
      <c r="H2241" s="69"/>
      <c r="I2241" s="62"/>
    </row>
    <row r="2242" spans="1:9" ht="21" customHeight="1">
      <c r="A2242" s="1"/>
      <c r="B2242" s="65">
        <v>46790</v>
      </c>
      <c r="C2242" s="402">
        <v>3236</v>
      </c>
      <c r="D2242" s="75" t="s">
        <v>110</v>
      </c>
      <c r="E2242" s="72" t="s">
        <v>89</v>
      </c>
      <c r="F2242" s="67">
        <v>320</v>
      </c>
      <c r="G2242" s="74" t="s">
        <v>299</v>
      </c>
      <c r="H2242" s="69"/>
      <c r="I2242" s="62"/>
    </row>
    <row r="2243" spans="1:9" ht="21" customHeight="1">
      <c r="A2243" s="1"/>
      <c r="B2243" s="65">
        <v>46790</v>
      </c>
      <c r="C2243" s="402">
        <v>3237</v>
      </c>
      <c r="D2243" s="75" t="s">
        <v>110</v>
      </c>
      <c r="E2243" s="72" t="s">
        <v>90</v>
      </c>
      <c r="F2243" s="67">
        <v>30</v>
      </c>
      <c r="G2243" s="74" t="s">
        <v>301</v>
      </c>
      <c r="H2243" s="69"/>
      <c r="I2243" s="62"/>
    </row>
    <row r="2244" spans="1:9" ht="21" customHeight="1">
      <c r="A2244" s="1"/>
      <c r="B2244" s="65">
        <v>46790</v>
      </c>
      <c r="C2244" s="402">
        <v>3238</v>
      </c>
      <c r="D2244" s="75" t="s">
        <v>110</v>
      </c>
      <c r="E2244" s="72" t="s">
        <v>283</v>
      </c>
      <c r="F2244" s="67">
        <v>20</v>
      </c>
      <c r="G2244" s="74" t="s">
        <v>302</v>
      </c>
      <c r="H2244" s="69"/>
      <c r="I2244" s="62"/>
    </row>
    <row r="2245" spans="1:9" ht="21" customHeight="1">
      <c r="A2245" s="1"/>
      <c r="B2245" s="65">
        <v>46791</v>
      </c>
      <c r="C2245" s="402">
        <v>3239</v>
      </c>
      <c r="D2245" s="75" t="s">
        <v>110</v>
      </c>
      <c r="E2245" s="72" t="s">
        <v>285</v>
      </c>
      <c r="F2245" s="67">
        <v>20</v>
      </c>
      <c r="G2245" s="74" t="s">
        <v>300</v>
      </c>
      <c r="H2245" s="69"/>
      <c r="I2245" s="62"/>
    </row>
    <row r="2246" spans="1:9" ht="21" customHeight="1">
      <c r="A2246" s="1"/>
      <c r="B2246" s="65">
        <v>46791</v>
      </c>
      <c r="C2246" s="402">
        <v>3240</v>
      </c>
      <c r="D2246" s="75" t="s">
        <v>110</v>
      </c>
      <c r="E2246" s="72" t="s">
        <v>90</v>
      </c>
      <c r="F2246" s="67">
        <v>40</v>
      </c>
      <c r="G2246" s="74" t="s">
        <v>301</v>
      </c>
      <c r="H2246" s="69"/>
      <c r="I2246" s="62"/>
    </row>
    <row r="2247" spans="1:9" ht="21" customHeight="1">
      <c r="A2247" s="1"/>
      <c r="B2247" s="65">
        <v>46791</v>
      </c>
      <c r="C2247" s="402">
        <v>3241</v>
      </c>
      <c r="D2247" s="75" t="s">
        <v>111</v>
      </c>
      <c r="E2247" s="72" t="s">
        <v>89</v>
      </c>
      <c r="F2247" s="67">
        <v>300</v>
      </c>
      <c r="G2247" s="74" t="s">
        <v>299</v>
      </c>
      <c r="H2247" s="69"/>
      <c r="I2247" s="62"/>
    </row>
    <row r="2248" spans="1:9" ht="21" customHeight="1">
      <c r="A2248" s="1"/>
      <c r="B2248" s="65">
        <v>46792</v>
      </c>
      <c r="C2248" s="402">
        <v>3242</v>
      </c>
      <c r="D2248" s="75" t="s">
        <v>111</v>
      </c>
      <c r="E2248" s="72" t="s">
        <v>90</v>
      </c>
      <c r="F2248" s="67">
        <v>20</v>
      </c>
      <c r="G2248" s="74" t="s">
        <v>300</v>
      </c>
      <c r="H2248" s="69"/>
      <c r="I2248" s="62"/>
    </row>
    <row r="2249" spans="1:9" ht="21" customHeight="1">
      <c r="A2249" s="1"/>
      <c r="B2249" s="65">
        <v>46792</v>
      </c>
      <c r="C2249" s="402">
        <v>3243</v>
      </c>
      <c r="D2249" s="75" t="s">
        <v>111</v>
      </c>
      <c r="E2249" s="72" t="s">
        <v>283</v>
      </c>
      <c r="F2249" s="67">
        <v>20</v>
      </c>
      <c r="G2249" s="74" t="s">
        <v>301</v>
      </c>
      <c r="H2249" s="69"/>
      <c r="I2249" s="62"/>
    </row>
    <row r="2250" spans="1:9" ht="21" customHeight="1">
      <c r="A2250" s="1"/>
      <c r="B2250" s="65">
        <v>46792</v>
      </c>
      <c r="C2250" s="402">
        <v>3244</v>
      </c>
      <c r="D2250" s="75" t="s">
        <v>111</v>
      </c>
      <c r="E2250" s="72" t="s">
        <v>285</v>
      </c>
      <c r="F2250" s="67">
        <v>70</v>
      </c>
      <c r="G2250" s="74" t="s">
        <v>299</v>
      </c>
      <c r="H2250" s="69"/>
      <c r="I2250" s="62"/>
    </row>
    <row r="2251" spans="1:9" ht="21" customHeight="1">
      <c r="A2251" s="1"/>
      <c r="B2251" s="65">
        <v>46793</v>
      </c>
      <c r="C2251" s="402">
        <v>3245</v>
      </c>
      <c r="D2251" s="75" t="s">
        <v>111</v>
      </c>
      <c r="E2251" s="72" t="s">
        <v>90</v>
      </c>
      <c r="F2251" s="67">
        <v>20</v>
      </c>
      <c r="G2251" s="74" t="s">
        <v>302</v>
      </c>
      <c r="H2251" s="69"/>
      <c r="I2251" s="62"/>
    </row>
    <row r="2252" spans="1:9" ht="21" customHeight="1">
      <c r="A2252" s="1"/>
      <c r="B2252" s="65">
        <v>46793</v>
      </c>
      <c r="C2252" s="402">
        <v>3246</v>
      </c>
      <c r="D2252" s="75" t="s">
        <v>112</v>
      </c>
      <c r="E2252" s="72" t="s">
        <v>89</v>
      </c>
      <c r="F2252" s="67">
        <v>600</v>
      </c>
      <c r="G2252" s="74" t="s">
        <v>299</v>
      </c>
      <c r="H2252" s="69"/>
      <c r="I2252" s="62"/>
    </row>
    <row r="2253" spans="1:9" ht="21" customHeight="1">
      <c r="A2253" s="1"/>
      <c r="B2253" s="65">
        <v>46793</v>
      </c>
      <c r="C2253" s="402">
        <v>3247</v>
      </c>
      <c r="D2253" s="75" t="s">
        <v>112</v>
      </c>
      <c r="E2253" s="72" t="s">
        <v>90</v>
      </c>
      <c r="F2253" s="67">
        <v>30</v>
      </c>
      <c r="G2253" s="74" t="s">
        <v>301</v>
      </c>
      <c r="H2253" s="69"/>
      <c r="I2253" s="62"/>
    </row>
    <row r="2254" spans="1:9" ht="21" customHeight="1">
      <c r="A2254" s="1"/>
      <c r="B2254" s="65">
        <v>46794</v>
      </c>
      <c r="C2254" s="402">
        <v>3248</v>
      </c>
      <c r="D2254" s="75" t="s">
        <v>112</v>
      </c>
      <c r="E2254" s="72" t="s">
        <v>283</v>
      </c>
      <c r="F2254" s="67">
        <v>20</v>
      </c>
      <c r="G2254" s="74" t="s">
        <v>302</v>
      </c>
      <c r="H2254" s="69"/>
      <c r="I2254" s="62"/>
    </row>
    <row r="2255" spans="1:9" ht="21" customHeight="1">
      <c r="A2255" s="1"/>
      <c r="B2255" s="65">
        <v>46794</v>
      </c>
      <c r="C2255" s="402">
        <v>3249</v>
      </c>
      <c r="D2255" s="75" t="s">
        <v>112</v>
      </c>
      <c r="E2255" s="72" t="s">
        <v>285</v>
      </c>
      <c r="F2255" s="67">
        <v>20</v>
      </c>
      <c r="G2255" s="74" t="s">
        <v>300</v>
      </c>
      <c r="H2255" s="69"/>
      <c r="I2255" s="62"/>
    </row>
    <row r="2256" spans="1:9" ht="21" customHeight="1">
      <c r="A2256" s="1"/>
      <c r="B2256" s="65">
        <v>46794</v>
      </c>
      <c r="C2256" s="402">
        <v>3250</v>
      </c>
      <c r="D2256" s="75" t="s">
        <v>112</v>
      </c>
      <c r="E2256" s="72" t="s">
        <v>90</v>
      </c>
      <c r="F2256" s="67">
        <v>50</v>
      </c>
      <c r="G2256" s="74" t="s">
        <v>301</v>
      </c>
      <c r="H2256" s="69"/>
      <c r="I2256" s="62"/>
    </row>
    <row r="2257" spans="1:9" ht="21" customHeight="1">
      <c r="A2257" s="1"/>
      <c r="B2257" s="65">
        <v>46795</v>
      </c>
      <c r="C2257" s="402">
        <v>3251</v>
      </c>
      <c r="D2257" s="75" t="s">
        <v>113</v>
      </c>
      <c r="E2257" s="72" t="s">
        <v>89</v>
      </c>
      <c r="F2257" s="67">
        <v>510</v>
      </c>
      <c r="G2257" s="74" t="s">
        <v>299</v>
      </c>
      <c r="H2257" s="69"/>
      <c r="I2257" s="62"/>
    </row>
    <row r="2258" spans="1:9" ht="21" customHeight="1">
      <c r="A2258" s="1"/>
      <c r="B2258" s="65">
        <v>46795</v>
      </c>
      <c r="C2258" s="402">
        <v>3252</v>
      </c>
      <c r="D2258" s="75" t="s">
        <v>113</v>
      </c>
      <c r="E2258" s="72" t="s">
        <v>90</v>
      </c>
      <c r="F2258" s="67">
        <v>20</v>
      </c>
      <c r="G2258" s="74" t="s">
        <v>300</v>
      </c>
      <c r="H2258" s="69"/>
      <c r="I2258" s="62"/>
    </row>
    <row r="2259" spans="1:9" ht="21" customHeight="1">
      <c r="A2259" s="1"/>
      <c r="B2259" s="65">
        <v>46795</v>
      </c>
      <c r="C2259" s="402">
        <v>3253</v>
      </c>
      <c r="D2259" s="75" t="s">
        <v>113</v>
      </c>
      <c r="E2259" s="72" t="s">
        <v>283</v>
      </c>
      <c r="F2259" s="67">
        <v>20</v>
      </c>
      <c r="G2259" s="74" t="s">
        <v>301</v>
      </c>
      <c r="H2259" s="69"/>
      <c r="I2259" s="62"/>
    </row>
    <row r="2260" spans="1:9" ht="21" customHeight="1">
      <c r="A2260" s="1"/>
      <c r="B2260" s="65">
        <v>46796</v>
      </c>
      <c r="C2260" s="402">
        <v>3254</v>
      </c>
      <c r="D2260" s="75" t="s">
        <v>113</v>
      </c>
      <c r="E2260" s="72" t="s">
        <v>285</v>
      </c>
      <c r="F2260" s="67">
        <v>70</v>
      </c>
      <c r="G2260" s="74" t="s">
        <v>299</v>
      </c>
      <c r="H2260" s="69"/>
      <c r="I2260" s="62"/>
    </row>
    <row r="2261" spans="1:9" ht="21" customHeight="1">
      <c r="A2261" s="1"/>
      <c r="B2261" s="65">
        <v>46796</v>
      </c>
      <c r="C2261" s="402">
        <v>3255</v>
      </c>
      <c r="D2261" s="75" t="s">
        <v>113</v>
      </c>
      <c r="E2261" s="72" t="s">
        <v>90</v>
      </c>
      <c r="F2261" s="67">
        <v>20</v>
      </c>
      <c r="G2261" s="74" t="s">
        <v>302</v>
      </c>
      <c r="H2261" s="69"/>
      <c r="I2261" s="62"/>
    </row>
    <row r="2262" spans="1:9" ht="21" customHeight="1">
      <c r="A2262" s="1"/>
      <c r="B2262" s="65">
        <v>46796</v>
      </c>
      <c r="C2262" s="402">
        <v>3256</v>
      </c>
      <c r="D2262" s="75" t="s">
        <v>114</v>
      </c>
      <c r="E2262" s="72" t="s">
        <v>89</v>
      </c>
      <c r="F2262" s="67">
        <v>860</v>
      </c>
      <c r="G2262" s="74" t="s">
        <v>299</v>
      </c>
      <c r="H2262" s="69"/>
      <c r="I2262" s="62"/>
    </row>
    <row r="2263" spans="1:9" ht="21" customHeight="1">
      <c r="A2263" s="1"/>
      <c r="B2263" s="65">
        <v>46797</v>
      </c>
      <c r="C2263" s="402">
        <v>3257</v>
      </c>
      <c r="D2263" s="75" t="s">
        <v>114</v>
      </c>
      <c r="E2263" s="72" t="s">
        <v>90</v>
      </c>
      <c r="F2263" s="67">
        <v>30</v>
      </c>
      <c r="G2263" s="74" t="s">
        <v>301</v>
      </c>
      <c r="H2263" s="69"/>
      <c r="I2263" s="62"/>
    </row>
    <row r="2264" spans="1:9" ht="21" customHeight="1">
      <c r="A2264" s="1"/>
      <c r="B2264" s="65">
        <v>46797</v>
      </c>
      <c r="C2264" s="402">
        <v>3258</v>
      </c>
      <c r="D2264" s="75" t="s">
        <v>114</v>
      </c>
      <c r="E2264" s="72" t="s">
        <v>283</v>
      </c>
      <c r="F2264" s="67">
        <v>20</v>
      </c>
      <c r="G2264" s="74" t="s">
        <v>302</v>
      </c>
      <c r="H2264" s="69"/>
      <c r="I2264" s="62"/>
    </row>
    <row r="2265" spans="1:9" ht="21" customHeight="1">
      <c r="A2265" s="1"/>
      <c r="B2265" s="65">
        <v>46797</v>
      </c>
      <c r="C2265" s="402">
        <v>3259</v>
      </c>
      <c r="D2265" s="75" t="s">
        <v>114</v>
      </c>
      <c r="E2265" s="72" t="s">
        <v>285</v>
      </c>
      <c r="F2265" s="67">
        <v>20</v>
      </c>
      <c r="G2265" s="74" t="s">
        <v>300</v>
      </c>
      <c r="H2265" s="69"/>
      <c r="I2265" s="62"/>
    </row>
    <row r="2266" spans="1:9" ht="21" customHeight="1">
      <c r="A2266" s="1"/>
      <c r="B2266" s="65">
        <v>46798</v>
      </c>
      <c r="C2266" s="402">
        <v>3260</v>
      </c>
      <c r="D2266" s="75" t="s">
        <v>114</v>
      </c>
      <c r="E2266" s="72" t="s">
        <v>90</v>
      </c>
      <c r="F2266" s="67">
        <v>40</v>
      </c>
      <c r="G2266" s="74" t="s">
        <v>301</v>
      </c>
      <c r="H2266" s="69"/>
      <c r="I2266" s="62"/>
    </row>
    <row r="2267" spans="1:9" ht="21" customHeight="1">
      <c r="A2267" s="1"/>
      <c r="B2267" s="65">
        <v>46798</v>
      </c>
      <c r="C2267" s="402">
        <v>3261</v>
      </c>
      <c r="D2267" s="75" t="s">
        <v>115</v>
      </c>
      <c r="E2267" s="72" t="s">
        <v>89</v>
      </c>
      <c r="F2267" s="67">
        <v>380</v>
      </c>
      <c r="G2267" s="74" t="s">
        <v>299</v>
      </c>
      <c r="H2267" s="69"/>
      <c r="I2267" s="62"/>
    </row>
    <row r="2268" spans="1:9" ht="21" customHeight="1">
      <c r="A2268" s="1"/>
      <c r="B2268" s="65">
        <v>46798</v>
      </c>
      <c r="C2268" s="402">
        <v>3262</v>
      </c>
      <c r="D2268" s="75" t="s">
        <v>115</v>
      </c>
      <c r="E2268" s="72" t="s">
        <v>90</v>
      </c>
      <c r="F2268" s="67">
        <v>20</v>
      </c>
      <c r="G2268" s="74" t="s">
        <v>300</v>
      </c>
      <c r="H2268" s="69"/>
      <c r="I2268" s="62"/>
    </row>
    <row r="2269" spans="1:9" ht="21" customHeight="1">
      <c r="A2269" s="1"/>
      <c r="B2269" s="65">
        <v>46799</v>
      </c>
      <c r="C2269" s="402">
        <v>3263</v>
      </c>
      <c r="D2269" s="75" t="s">
        <v>115</v>
      </c>
      <c r="E2269" s="72" t="s">
        <v>283</v>
      </c>
      <c r="F2269" s="67">
        <v>20</v>
      </c>
      <c r="G2269" s="74" t="s">
        <v>301</v>
      </c>
      <c r="H2269" s="69"/>
      <c r="I2269" s="62"/>
    </row>
    <row r="2270" spans="1:9" ht="21" customHeight="1">
      <c r="A2270" s="1"/>
      <c r="B2270" s="65">
        <v>46799</v>
      </c>
      <c r="C2270" s="402">
        <v>3264</v>
      </c>
      <c r="D2270" s="75" t="s">
        <v>115</v>
      </c>
      <c r="E2270" s="72" t="s">
        <v>285</v>
      </c>
      <c r="F2270" s="67">
        <v>70</v>
      </c>
      <c r="G2270" s="74" t="s">
        <v>299</v>
      </c>
      <c r="H2270" s="69"/>
      <c r="I2270" s="62"/>
    </row>
    <row r="2271" spans="1:9" ht="21" customHeight="1">
      <c r="A2271" s="1"/>
      <c r="B2271" s="65">
        <v>46799</v>
      </c>
      <c r="C2271" s="402">
        <v>3265</v>
      </c>
      <c r="D2271" s="75" t="s">
        <v>115</v>
      </c>
      <c r="E2271" s="72" t="s">
        <v>90</v>
      </c>
      <c r="F2271" s="67">
        <v>20</v>
      </c>
      <c r="G2271" s="74" t="s">
        <v>302</v>
      </c>
      <c r="H2271" s="69"/>
      <c r="I2271" s="62"/>
    </row>
    <row r="2272" spans="1:9" ht="21" customHeight="1">
      <c r="A2272" s="1"/>
      <c r="B2272" s="65">
        <v>46800</v>
      </c>
      <c r="C2272" s="402">
        <v>3266</v>
      </c>
      <c r="D2272" s="75" t="s">
        <v>116</v>
      </c>
      <c r="E2272" s="72" t="s">
        <v>89</v>
      </c>
      <c r="F2272" s="67">
        <v>380</v>
      </c>
      <c r="G2272" s="74" t="s">
        <v>299</v>
      </c>
      <c r="H2272" s="69"/>
      <c r="I2272" s="62"/>
    </row>
    <row r="2273" spans="1:9" ht="21" customHeight="1">
      <c r="A2273" s="1"/>
      <c r="B2273" s="65">
        <v>46800</v>
      </c>
      <c r="C2273" s="402">
        <v>3267</v>
      </c>
      <c r="D2273" s="75" t="s">
        <v>116</v>
      </c>
      <c r="E2273" s="72" t="s">
        <v>90</v>
      </c>
      <c r="F2273" s="67">
        <v>30</v>
      </c>
      <c r="G2273" s="74" t="s">
        <v>301</v>
      </c>
      <c r="H2273" s="69"/>
      <c r="I2273" s="62"/>
    </row>
    <row r="2274" spans="1:9" ht="21" customHeight="1">
      <c r="A2274" s="1"/>
      <c r="B2274" s="65">
        <v>46800</v>
      </c>
      <c r="C2274" s="402">
        <v>3268</v>
      </c>
      <c r="D2274" s="75" t="s">
        <v>116</v>
      </c>
      <c r="E2274" s="72" t="s">
        <v>283</v>
      </c>
      <c r="F2274" s="67">
        <v>20</v>
      </c>
      <c r="G2274" s="74" t="s">
        <v>302</v>
      </c>
      <c r="H2274" s="69"/>
      <c r="I2274" s="62"/>
    </row>
    <row r="2275" spans="1:9" ht="21" customHeight="1">
      <c r="A2275" s="1"/>
      <c r="B2275" s="65">
        <v>46801</v>
      </c>
      <c r="C2275" s="402">
        <v>3269</v>
      </c>
      <c r="D2275" s="75" t="s">
        <v>116</v>
      </c>
      <c r="E2275" s="72" t="s">
        <v>285</v>
      </c>
      <c r="F2275" s="67">
        <v>20</v>
      </c>
      <c r="G2275" s="74" t="s">
        <v>300</v>
      </c>
      <c r="H2275" s="69"/>
      <c r="I2275" s="62"/>
    </row>
    <row r="2276" spans="1:9" ht="21" customHeight="1">
      <c r="A2276" s="1"/>
      <c r="B2276" s="65">
        <v>46801</v>
      </c>
      <c r="C2276" s="402">
        <v>3270</v>
      </c>
      <c r="D2276" s="75" t="s">
        <v>116</v>
      </c>
      <c r="E2276" s="72" t="s">
        <v>90</v>
      </c>
      <c r="F2276" s="67">
        <v>50</v>
      </c>
      <c r="G2276" s="74" t="s">
        <v>301</v>
      </c>
      <c r="H2276" s="69"/>
      <c r="I2276" s="62"/>
    </row>
    <row r="2277" spans="1:9" ht="21" customHeight="1">
      <c r="A2277" s="1"/>
      <c r="B2277" s="65">
        <v>46801</v>
      </c>
      <c r="C2277" s="402">
        <v>3271</v>
      </c>
      <c r="D2277" s="75" t="s">
        <v>117</v>
      </c>
      <c r="E2277" s="72" t="s">
        <v>89</v>
      </c>
      <c r="F2277" s="67">
        <v>550</v>
      </c>
      <c r="G2277" s="74" t="s">
        <v>299</v>
      </c>
      <c r="H2277" s="69"/>
      <c r="I2277" s="62"/>
    </row>
    <row r="2278" spans="1:9" ht="21" customHeight="1">
      <c r="A2278" s="1"/>
      <c r="B2278" s="65">
        <v>46802</v>
      </c>
      <c r="C2278" s="402">
        <v>3272</v>
      </c>
      <c r="D2278" s="75" t="s">
        <v>117</v>
      </c>
      <c r="E2278" s="72" t="s">
        <v>90</v>
      </c>
      <c r="F2278" s="67">
        <v>20</v>
      </c>
      <c r="G2278" s="74" t="s">
        <v>300</v>
      </c>
      <c r="H2278" s="69"/>
      <c r="I2278" s="62"/>
    </row>
    <row r="2279" spans="1:9" ht="21" customHeight="1">
      <c r="A2279" s="1"/>
      <c r="B2279" s="65">
        <v>46802</v>
      </c>
      <c r="C2279" s="402">
        <v>3273</v>
      </c>
      <c r="D2279" s="75" t="s">
        <v>117</v>
      </c>
      <c r="E2279" s="72" t="s">
        <v>283</v>
      </c>
      <c r="F2279" s="67">
        <v>20</v>
      </c>
      <c r="G2279" s="74" t="s">
        <v>301</v>
      </c>
      <c r="H2279" s="69"/>
      <c r="I2279" s="62"/>
    </row>
    <row r="2280" spans="1:9" ht="21" customHeight="1">
      <c r="A2280" s="1"/>
      <c r="B2280" s="65">
        <v>46802</v>
      </c>
      <c r="C2280" s="402">
        <v>3274</v>
      </c>
      <c r="D2280" s="75" t="s">
        <v>117</v>
      </c>
      <c r="E2280" s="72" t="s">
        <v>285</v>
      </c>
      <c r="F2280" s="67">
        <v>70</v>
      </c>
      <c r="G2280" s="74" t="s">
        <v>299</v>
      </c>
      <c r="H2280" s="69"/>
      <c r="I2280" s="62"/>
    </row>
    <row r="2281" spans="1:9" ht="21" customHeight="1">
      <c r="A2281" s="1"/>
      <c r="B2281" s="65">
        <v>46803</v>
      </c>
      <c r="C2281" s="402">
        <v>3275</v>
      </c>
      <c r="D2281" s="75" t="s">
        <v>117</v>
      </c>
      <c r="E2281" s="72" t="s">
        <v>90</v>
      </c>
      <c r="F2281" s="67">
        <v>20</v>
      </c>
      <c r="G2281" s="74" t="s">
        <v>302</v>
      </c>
      <c r="H2281" s="69"/>
      <c r="I2281" s="62"/>
    </row>
    <row r="2282" spans="1:9" ht="21" customHeight="1">
      <c r="A2282" s="1"/>
      <c r="B2282" s="65">
        <v>46803</v>
      </c>
      <c r="C2282" s="402">
        <v>3276</v>
      </c>
      <c r="D2282" s="75" t="s">
        <v>118</v>
      </c>
      <c r="E2282" s="72" t="s">
        <v>89</v>
      </c>
      <c r="F2282" s="67">
        <v>420</v>
      </c>
      <c r="G2282" s="74" t="s">
        <v>299</v>
      </c>
      <c r="H2282" s="69"/>
      <c r="I2282" s="62"/>
    </row>
    <row r="2283" spans="1:9" ht="21" customHeight="1">
      <c r="A2283" s="1"/>
      <c r="B2283" s="65">
        <v>46803</v>
      </c>
      <c r="C2283" s="402">
        <v>3277</v>
      </c>
      <c r="D2283" s="75" t="s">
        <v>118</v>
      </c>
      <c r="E2283" s="72" t="s">
        <v>90</v>
      </c>
      <c r="F2283" s="67">
        <v>30</v>
      </c>
      <c r="G2283" s="74" t="s">
        <v>301</v>
      </c>
      <c r="H2283" s="69"/>
      <c r="I2283" s="62"/>
    </row>
    <row r="2284" spans="1:9" ht="21" customHeight="1">
      <c r="A2284" s="1"/>
      <c r="B2284" s="65">
        <v>46804</v>
      </c>
      <c r="C2284" s="402">
        <v>3278</v>
      </c>
      <c r="D2284" s="75" t="s">
        <v>118</v>
      </c>
      <c r="E2284" s="72" t="s">
        <v>283</v>
      </c>
      <c r="F2284" s="67">
        <v>20</v>
      </c>
      <c r="G2284" s="74" t="s">
        <v>302</v>
      </c>
      <c r="H2284" s="69"/>
      <c r="I2284" s="62"/>
    </row>
    <row r="2285" spans="1:9" ht="21" customHeight="1">
      <c r="A2285" s="1"/>
      <c r="B2285" s="65">
        <v>46804</v>
      </c>
      <c r="C2285" s="402">
        <v>3279</v>
      </c>
      <c r="D2285" s="75" t="s">
        <v>118</v>
      </c>
      <c r="E2285" s="72" t="s">
        <v>285</v>
      </c>
      <c r="F2285" s="67">
        <v>20</v>
      </c>
      <c r="G2285" s="74" t="s">
        <v>300</v>
      </c>
      <c r="H2285" s="69"/>
      <c r="I2285" s="62"/>
    </row>
    <row r="2286" spans="1:9" ht="21" customHeight="1">
      <c r="A2286" s="1"/>
      <c r="B2286" s="65">
        <v>46804</v>
      </c>
      <c r="C2286" s="402">
        <v>3280</v>
      </c>
      <c r="D2286" s="75" t="s">
        <v>118</v>
      </c>
      <c r="E2286" s="72" t="s">
        <v>90</v>
      </c>
      <c r="F2286" s="67">
        <v>40</v>
      </c>
      <c r="G2286" s="74" t="s">
        <v>301</v>
      </c>
      <c r="H2286" s="69"/>
      <c r="I2286" s="62"/>
    </row>
    <row r="2287" spans="1:9" ht="21" customHeight="1">
      <c r="A2287" s="1"/>
      <c r="B2287" s="65">
        <v>46814</v>
      </c>
      <c r="C2287" s="402">
        <v>3281</v>
      </c>
      <c r="D2287" s="75" t="s">
        <v>107</v>
      </c>
      <c r="E2287" s="72" t="s">
        <v>89</v>
      </c>
      <c r="F2287" s="67">
        <v>540</v>
      </c>
      <c r="G2287" s="74" t="s">
        <v>299</v>
      </c>
      <c r="H2287" s="69"/>
      <c r="I2287" s="62"/>
    </row>
    <row r="2288" spans="1:9" ht="21" customHeight="1">
      <c r="A2288" s="1"/>
      <c r="B2288" s="65">
        <v>46814</v>
      </c>
      <c r="C2288" s="402">
        <v>3282</v>
      </c>
      <c r="D2288" s="75" t="s">
        <v>107</v>
      </c>
      <c r="E2288" s="72" t="s">
        <v>90</v>
      </c>
      <c r="F2288" s="67">
        <v>190</v>
      </c>
      <c r="G2288" s="74" t="s">
        <v>300</v>
      </c>
      <c r="H2288" s="69"/>
      <c r="I2288" s="62"/>
    </row>
    <row r="2289" spans="1:9" ht="21" customHeight="1">
      <c r="A2289" s="1"/>
      <c r="B2289" s="65">
        <v>46814</v>
      </c>
      <c r="C2289" s="402">
        <v>3283</v>
      </c>
      <c r="D2289" s="75" t="s">
        <v>107</v>
      </c>
      <c r="E2289" s="72" t="s">
        <v>283</v>
      </c>
      <c r="F2289" s="67">
        <v>200</v>
      </c>
      <c r="G2289" s="74" t="s">
        <v>301</v>
      </c>
      <c r="H2289" s="69"/>
      <c r="I2289" s="62"/>
    </row>
    <row r="2290" spans="1:9" ht="21" customHeight="1">
      <c r="A2290" s="1"/>
      <c r="B2290" s="65">
        <v>46815</v>
      </c>
      <c r="C2290" s="402">
        <v>3284</v>
      </c>
      <c r="D2290" s="75" t="s">
        <v>107</v>
      </c>
      <c r="E2290" s="72" t="s">
        <v>285</v>
      </c>
      <c r="F2290" s="67">
        <v>140</v>
      </c>
      <c r="G2290" s="74" t="s">
        <v>299</v>
      </c>
      <c r="H2290" s="69"/>
      <c r="I2290" s="62"/>
    </row>
    <row r="2291" spans="1:9" ht="21" customHeight="1">
      <c r="A2291" s="1"/>
      <c r="B2291" s="65">
        <v>46815</v>
      </c>
      <c r="C2291" s="402">
        <v>3285</v>
      </c>
      <c r="D2291" s="75" t="s">
        <v>107</v>
      </c>
      <c r="E2291" s="72" t="s">
        <v>90</v>
      </c>
      <c r="F2291" s="67">
        <v>200</v>
      </c>
      <c r="G2291" s="74" t="s">
        <v>302</v>
      </c>
      <c r="H2291" s="69"/>
      <c r="I2291" s="62"/>
    </row>
    <row r="2292" spans="1:9" ht="21" customHeight="1">
      <c r="A2292" s="1"/>
      <c r="B2292" s="65">
        <v>46815</v>
      </c>
      <c r="C2292" s="402">
        <v>3286</v>
      </c>
      <c r="D2292" s="75" t="s">
        <v>108</v>
      </c>
      <c r="E2292" s="72" t="s">
        <v>89</v>
      </c>
      <c r="F2292" s="67">
        <v>300</v>
      </c>
      <c r="G2292" s="74" t="s">
        <v>299</v>
      </c>
      <c r="H2292" s="69"/>
      <c r="I2292" s="62"/>
    </row>
    <row r="2293" spans="1:9" ht="21" customHeight="1">
      <c r="A2293" s="1"/>
      <c r="B2293" s="65">
        <v>46816</v>
      </c>
      <c r="C2293" s="402">
        <v>3287</v>
      </c>
      <c r="D2293" s="75" t="s">
        <v>108</v>
      </c>
      <c r="E2293" s="72" t="s">
        <v>90</v>
      </c>
      <c r="F2293" s="67">
        <v>170</v>
      </c>
      <c r="G2293" s="74" t="s">
        <v>301</v>
      </c>
      <c r="H2293" s="69"/>
      <c r="I2293" s="62"/>
    </row>
    <row r="2294" spans="1:9" ht="21" customHeight="1">
      <c r="A2294" s="1"/>
      <c r="B2294" s="65">
        <v>46816</v>
      </c>
      <c r="C2294" s="402">
        <v>3288</v>
      </c>
      <c r="D2294" s="75" t="s">
        <v>108</v>
      </c>
      <c r="E2294" s="72" t="s">
        <v>283</v>
      </c>
      <c r="F2294" s="67">
        <v>240</v>
      </c>
      <c r="G2294" s="74" t="s">
        <v>302</v>
      </c>
      <c r="H2294" s="69"/>
      <c r="I2294" s="62"/>
    </row>
    <row r="2295" spans="1:9" ht="21" customHeight="1">
      <c r="A2295" s="1"/>
      <c r="B2295" s="65">
        <v>46816</v>
      </c>
      <c r="C2295" s="402">
        <v>3289</v>
      </c>
      <c r="D2295" s="75" t="s">
        <v>108</v>
      </c>
      <c r="E2295" s="72" t="s">
        <v>285</v>
      </c>
      <c r="F2295" s="67">
        <v>310</v>
      </c>
      <c r="G2295" s="74" t="s">
        <v>300</v>
      </c>
      <c r="H2295" s="69"/>
      <c r="I2295" s="62"/>
    </row>
    <row r="2296" spans="1:9" ht="21" customHeight="1">
      <c r="A2296" s="1"/>
      <c r="B2296" s="65">
        <v>46817</v>
      </c>
      <c r="C2296" s="402">
        <v>3290</v>
      </c>
      <c r="D2296" s="75" t="s">
        <v>108</v>
      </c>
      <c r="E2296" s="72" t="s">
        <v>90</v>
      </c>
      <c r="F2296" s="67">
        <v>110</v>
      </c>
      <c r="G2296" s="74" t="s">
        <v>301</v>
      </c>
      <c r="H2296" s="69"/>
      <c r="I2296" s="62"/>
    </row>
    <row r="2297" spans="1:9" ht="21" customHeight="1">
      <c r="A2297" s="1"/>
      <c r="B2297" s="65">
        <v>46817</v>
      </c>
      <c r="C2297" s="402">
        <v>3291</v>
      </c>
      <c r="D2297" s="75" t="s">
        <v>109</v>
      </c>
      <c r="E2297" s="72" t="s">
        <v>89</v>
      </c>
      <c r="F2297" s="67">
        <v>650</v>
      </c>
      <c r="G2297" s="74" t="s">
        <v>299</v>
      </c>
      <c r="H2297" s="69"/>
      <c r="I2297" s="62"/>
    </row>
    <row r="2298" spans="1:9" ht="21" customHeight="1">
      <c r="A2298" s="1"/>
      <c r="B2298" s="65">
        <v>46817</v>
      </c>
      <c r="C2298" s="402">
        <v>3292</v>
      </c>
      <c r="D2298" s="75" t="s">
        <v>109</v>
      </c>
      <c r="E2298" s="72" t="s">
        <v>90</v>
      </c>
      <c r="F2298" s="67">
        <v>160</v>
      </c>
      <c r="G2298" s="74" t="s">
        <v>300</v>
      </c>
      <c r="H2298" s="69"/>
      <c r="I2298" s="62"/>
    </row>
    <row r="2299" spans="1:9" ht="21" customHeight="1">
      <c r="A2299" s="1"/>
      <c r="B2299" s="65">
        <v>46818</v>
      </c>
      <c r="C2299" s="402">
        <v>3293</v>
      </c>
      <c r="D2299" s="75" t="s">
        <v>109</v>
      </c>
      <c r="E2299" s="72" t="s">
        <v>283</v>
      </c>
      <c r="F2299" s="67">
        <v>80</v>
      </c>
      <c r="G2299" s="74" t="s">
        <v>301</v>
      </c>
      <c r="H2299" s="69"/>
      <c r="I2299" s="62"/>
    </row>
    <row r="2300" spans="1:9" ht="21" customHeight="1">
      <c r="A2300" s="1"/>
      <c r="B2300" s="65">
        <v>46818</v>
      </c>
      <c r="C2300" s="402">
        <v>3294</v>
      </c>
      <c r="D2300" s="75" t="s">
        <v>109</v>
      </c>
      <c r="E2300" s="72" t="s">
        <v>285</v>
      </c>
      <c r="F2300" s="67">
        <v>160</v>
      </c>
      <c r="G2300" s="74" t="s">
        <v>299</v>
      </c>
      <c r="H2300" s="69"/>
      <c r="I2300" s="62"/>
    </row>
    <row r="2301" spans="1:9" ht="21" customHeight="1">
      <c r="A2301" s="1"/>
      <c r="B2301" s="65">
        <v>46818</v>
      </c>
      <c r="C2301" s="402">
        <v>3295</v>
      </c>
      <c r="D2301" s="75" t="s">
        <v>109</v>
      </c>
      <c r="E2301" s="72" t="s">
        <v>90</v>
      </c>
      <c r="F2301" s="67">
        <v>180</v>
      </c>
      <c r="G2301" s="74" t="s">
        <v>302</v>
      </c>
      <c r="H2301" s="69"/>
      <c r="I2301" s="62"/>
    </row>
    <row r="2302" spans="1:9" ht="21" customHeight="1">
      <c r="A2302" s="1"/>
      <c r="B2302" s="65">
        <v>46819</v>
      </c>
      <c r="C2302" s="402">
        <v>3296</v>
      </c>
      <c r="D2302" s="75" t="s">
        <v>110</v>
      </c>
      <c r="E2302" s="72" t="s">
        <v>89</v>
      </c>
      <c r="F2302" s="67">
        <v>260</v>
      </c>
      <c r="G2302" s="74" t="s">
        <v>299</v>
      </c>
      <c r="H2302" s="69"/>
      <c r="I2302" s="62"/>
    </row>
    <row r="2303" spans="1:9" ht="21" customHeight="1">
      <c r="A2303" s="1"/>
      <c r="B2303" s="65">
        <v>46819</v>
      </c>
      <c r="C2303" s="402">
        <v>3297</v>
      </c>
      <c r="D2303" s="75" t="s">
        <v>110</v>
      </c>
      <c r="E2303" s="72" t="s">
        <v>90</v>
      </c>
      <c r="F2303" s="67">
        <v>220</v>
      </c>
      <c r="G2303" s="74" t="s">
        <v>301</v>
      </c>
      <c r="H2303" s="69"/>
      <c r="I2303" s="62"/>
    </row>
    <row r="2304" spans="1:9" ht="21" customHeight="1">
      <c r="A2304" s="1"/>
      <c r="B2304" s="65">
        <v>46819</v>
      </c>
      <c r="C2304" s="402">
        <v>3298</v>
      </c>
      <c r="D2304" s="75" t="s">
        <v>110</v>
      </c>
      <c r="E2304" s="72" t="s">
        <v>283</v>
      </c>
      <c r="F2304" s="67">
        <v>150</v>
      </c>
      <c r="G2304" s="74" t="s">
        <v>302</v>
      </c>
      <c r="H2304" s="69"/>
      <c r="I2304" s="62"/>
    </row>
    <row r="2305" spans="1:9" ht="21" customHeight="1">
      <c r="A2305" s="1"/>
      <c r="B2305" s="65">
        <v>46820</v>
      </c>
      <c r="C2305" s="402">
        <v>3299</v>
      </c>
      <c r="D2305" s="75" t="s">
        <v>110</v>
      </c>
      <c r="E2305" s="72" t="s">
        <v>285</v>
      </c>
      <c r="F2305" s="67">
        <v>210</v>
      </c>
      <c r="G2305" s="74" t="s">
        <v>300</v>
      </c>
      <c r="H2305" s="69"/>
      <c r="I2305" s="62"/>
    </row>
    <row r="2306" spans="1:9" ht="21" customHeight="1">
      <c r="A2306" s="1"/>
      <c r="B2306" s="65">
        <v>46820</v>
      </c>
      <c r="C2306" s="402">
        <v>3300</v>
      </c>
      <c r="D2306" s="75" t="s">
        <v>110</v>
      </c>
      <c r="E2306" s="72" t="s">
        <v>90</v>
      </c>
      <c r="F2306" s="67">
        <v>120</v>
      </c>
      <c r="G2306" s="74" t="s">
        <v>301</v>
      </c>
      <c r="H2306" s="69"/>
      <c r="I2306" s="62"/>
    </row>
    <row r="2307" spans="1:9" ht="21" customHeight="1">
      <c r="A2307" s="1"/>
      <c r="B2307" s="65">
        <v>46820</v>
      </c>
      <c r="C2307" s="402">
        <v>3301</v>
      </c>
      <c r="D2307" s="75" t="s">
        <v>111</v>
      </c>
      <c r="E2307" s="72" t="s">
        <v>89</v>
      </c>
      <c r="F2307" s="67">
        <v>240</v>
      </c>
      <c r="G2307" s="74" t="s">
        <v>299</v>
      </c>
      <c r="H2307" s="69"/>
      <c r="I2307" s="62"/>
    </row>
    <row r="2308" spans="1:9" ht="21" customHeight="1">
      <c r="A2308" s="1"/>
      <c r="B2308" s="65">
        <v>46821</v>
      </c>
      <c r="C2308" s="402">
        <v>3302</v>
      </c>
      <c r="D2308" s="75" t="s">
        <v>111</v>
      </c>
      <c r="E2308" s="72" t="s">
        <v>90</v>
      </c>
      <c r="F2308" s="67">
        <v>310</v>
      </c>
      <c r="G2308" s="74" t="s">
        <v>300</v>
      </c>
      <c r="H2308" s="69"/>
      <c r="I2308" s="62"/>
    </row>
    <row r="2309" spans="1:9" ht="21" customHeight="1">
      <c r="A2309" s="1"/>
      <c r="B2309" s="65">
        <v>46821</v>
      </c>
      <c r="C2309" s="402">
        <v>3303</v>
      </c>
      <c r="D2309" s="75" t="s">
        <v>111</v>
      </c>
      <c r="E2309" s="72" t="s">
        <v>283</v>
      </c>
      <c r="F2309" s="67">
        <v>310</v>
      </c>
      <c r="G2309" s="74" t="s">
        <v>301</v>
      </c>
      <c r="H2309" s="69"/>
      <c r="I2309" s="62"/>
    </row>
    <row r="2310" spans="1:9" ht="21" customHeight="1">
      <c r="A2310" s="1"/>
      <c r="B2310" s="65">
        <v>46821</v>
      </c>
      <c r="C2310" s="402">
        <v>3304</v>
      </c>
      <c r="D2310" s="75" t="s">
        <v>111</v>
      </c>
      <c r="E2310" s="72" t="s">
        <v>285</v>
      </c>
      <c r="F2310" s="67">
        <v>200</v>
      </c>
      <c r="G2310" s="74" t="s">
        <v>299</v>
      </c>
      <c r="H2310" s="69"/>
      <c r="I2310" s="62"/>
    </row>
    <row r="2311" spans="1:9" ht="21" customHeight="1">
      <c r="A2311" s="1"/>
      <c r="B2311" s="65">
        <v>46822</v>
      </c>
      <c r="C2311" s="402">
        <v>3305</v>
      </c>
      <c r="D2311" s="75" t="s">
        <v>111</v>
      </c>
      <c r="E2311" s="72" t="s">
        <v>90</v>
      </c>
      <c r="F2311" s="67">
        <v>240</v>
      </c>
      <c r="G2311" s="74" t="s">
        <v>302</v>
      </c>
      <c r="H2311" s="69"/>
      <c r="I2311" s="62"/>
    </row>
    <row r="2312" spans="1:9" ht="21" customHeight="1">
      <c r="A2312" s="1"/>
      <c r="B2312" s="65">
        <v>46822</v>
      </c>
      <c r="C2312" s="402">
        <v>3306</v>
      </c>
      <c r="D2312" s="75" t="s">
        <v>112</v>
      </c>
      <c r="E2312" s="72" t="s">
        <v>89</v>
      </c>
      <c r="F2312" s="67">
        <v>480</v>
      </c>
      <c r="G2312" s="74" t="s">
        <v>299</v>
      </c>
      <c r="H2312" s="69"/>
      <c r="I2312" s="62"/>
    </row>
    <row r="2313" spans="1:9" ht="21" customHeight="1">
      <c r="A2313" s="1"/>
      <c r="B2313" s="65">
        <v>46822</v>
      </c>
      <c r="C2313" s="402">
        <v>3307</v>
      </c>
      <c r="D2313" s="75" t="s">
        <v>112</v>
      </c>
      <c r="E2313" s="72" t="s">
        <v>90</v>
      </c>
      <c r="F2313" s="67">
        <v>310</v>
      </c>
      <c r="G2313" s="74" t="s">
        <v>301</v>
      </c>
      <c r="H2313" s="69"/>
      <c r="I2313" s="62"/>
    </row>
    <row r="2314" spans="1:9" ht="21" customHeight="1">
      <c r="A2314" s="1"/>
      <c r="B2314" s="65">
        <v>46823</v>
      </c>
      <c r="C2314" s="402">
        <v>3308</v>
      </c>
      <c r="D2314" s="75" t="s">
        <v>112</v>
      </c>
      <c r="E2314" s="72" t="s">
        <v>283</v>
      </c>
      <c r="F2314" s="67">
        <v>160</v>
      </c>
      <c r="G2314" s="74" t="s">
        <v>302</v>
      </c>
      <c r="H2314" s="69"/>
      <c r="I2314" s="62"/>
    </row>
    <row r="2315" spans="1:9" ht="21" customHeight="1">
      <c r="A2315" s="1"/>
      <c r="B2315" s="65">
        <v>46823</v>
      </c>
      <c r="C2315" s="402">
        <v>3309</v>
      </c>
      <c r="D2315" s="75" t="s">
        <v>112</v>
      </c>
      <c r="E2315" s="72" t="s">
        <v>285</v>
      </c>
      <c r="F2315" s="67">
        <v>100</v>
      </c>
      <c r="G2315" s="74" t="s">
        <v>300</v>
      </c>
      <c r="H2315" s="69"/>
      <c r="I2315" s="62"/>
    </row>
    <row r="2316" spans="1:9" ht="21" customHeight="1">
      <c r="A2316" s="1"/>
      <c r="B2316" s="65">
        <v>46823</v>
      </c>
      <c r="C2316" s="402">
        <v>3310</v>
      </c>
      <c r="D2316" s="75" t="s">
        <v>112</v>
      </c>
      <c r="E2316" s="72" t="s">
        <v>90</v>
      </c>
      <c r="F2316" s="67">
        <v>170</v>
      </c>
      <c r="G2316" s="74" t="s">
        <v>301</v>
      </c>
      <c r="H2316" s="69"/>
      <c r="I2316" s="62"/>
    </row>
    <row r="2317" spans="1:9" ht="21" customHeight="1">
      <c r="A2317" s="1"/>
      <c r="B2317" s="65">
        <v>46824</v>
      </c>
      <c r="C2317" s="402">
        <v>3311</v>
      </c>
      <c r="D2317" s="75" t="s">
        <v>113</v>
      </c>
      <c r="E2317" s="72" t="s">
        <v>89</v>
      </c>
      <c r="F2317" s="67">
        <v>410</v>
      </c>
      <c r="G2317" s="74" t="s">
        <v>299</v>
      </c>
      <c r="H2317" s="69"/>
      <c r="I2317" s="62"/>
    </row>
    <row r="2318" spans="1:9" ht="21" customHeight="1">
      <c r="A2318" s="1"/>
      <c r="B2318" s="65">
        <v>46824</v>
      </c>
      <c r="C2318" s="402">
        <v>3312</v>
      </c>
      <c r="D2318" s="75" t="s">
        <v>113</v>
      </c>
      <c r="E2318" s="72" t="s">
        <v>90</v>
      </c>
      <c r="F2318" s="67">
        <v>120</v>
      </c>
      <c r="G2318" s="74" t="s">
        <v>300</v>
      </c>
      <c r="H2318" s="69"/>
      <c r="I2318" s="62"/>
    </row>
    <row r="2319" spans="1:9" ht="21" customHeight="1">
      <c r="A2319" s="1"/>
      <c r="B2319" s="65">
        <v>46824</v>
      </c>
      <c r="C2319" s="402">
        <v>3313</v>
      </c>
      <c r="D2319" s="75" t="s">
        <v>113</v>
      </c>
      <c r="E2319" s="72" t="s">
        <v>283</v>
      </c>
      <c r="F2319" s="67">
        <v>160</v>
      </c>
      <c r="G2319" s="74" t="s">
        <v>301</v>
      </c>
      <c r="H2319" s="69"/>
      <c r="I2319" s="62"/>
    </row>
    <row r="2320" spans="1:9" ht="21" customHeight="1">
      <c r="A2320" s="1"/>
      <c r="B2320" s="65">
        <v>46825</v>
      </c>
      <c r="C2320" s="402">
        <v>3314</v>
      </c>
      <c r="D2320" s="75" t="s">
        <v>113</v>
      </c>
      <c r="E2320" s="72" t="s">
        <v>285</v>
      </c>
      <c r="F2320" s="67">
        <v>270</v>
      </c>
      <c r="G2320" s="74" t="s">
        <v>299</v>
      </c>
      <c r="H2320" s="69"/>
      <c r="I2320" s="62"/>
    </row>
    <row r="2321" spans="1:9" ht="21" customHeight="1">
      <c r="A2321" s="1"/>
      <c r="B2321" s="65">
        <v>46825</v>
      </c>
      <c r="C2321" s="402">
        <v>3315</v>
      </c>
      <c r="D2321" s="75" t="s">
        <v>113</v>
      </c>
      <c r="E2321" s="72" t="s">
        <v>90</v>
      </c>
      <c r="F2321" s="67">
        <v>110</v>
      </c>
      <c r="G2321" s="74" t="s">
        <v>302</v>
      </c>
      <c r="H2321" s="69"/>
      <c r="I2321" s="62"/>
    </row>
    <row r="2322" spans="1:9" ht="21" customHeight="1">
      <c r="A2322" s="1"/>
      <c r="B2322" s="65">
        <v>46825</v>
      </c>
      <c r="C2322" s="402">
        <v>3316</v>
      </c>
      <c r="D2322" s="75" t="s">
        <v>114</v>
      </c>
      <c r="E2322" s="72" t="s">
        <v>89</v>
      </c>
      <c r="F2322" s="67">
        <v>690</v>
      </c>
      <c r="G2322" s="74" t="s">
        <v>299</v>
      </c>
      <c r="H2322" s="69"/>
      <c r="I2322" s="62"/>
    </row>
    <row r="2323" spans="1:9" ht="21" customHeight="1">
      <c r="A2323" s="1"/>
      <c r="B2323" s="65">
        <v>46826</v>
      </c>
      <c r="C2323" s="402">
        <v>3317</v>
      </c>
      <c r="D2323" s="75" t="s">
        <v>114</v>
      </c>
      <c r="E2323" s="72" t="s">
        <v>90</v>
      </c>
      <c r="F2323" s="67">
        <v>200</v>
      </c>
      <c r="G2323" s="74" t="s">
        <v>301</v>
      </c>
      <c r="H2323" s="69"/>
      <c r="I2323" s="62"/>
    </row>
    <row r="2324" spans="1:9" ht="21" customHeight="1">
      <c r="A2324" s="1"/>
      <c r="B2324" s="65">
        <v>46826</v>
      </c>
      <c r="C2324" s="402">
        <v>3318</v>
      </c>
      <c r="D2324" s="75" t="s">
        <v>114</v>
      </c>
      <c r="E2324" s="72" t="s">
        <v>283</v>
      </c>
      <c r="F2324" s="67">
        <v>210</v>
      </c>
      <c r="G2324" s="74" t="s">
        <v>302</v>
      </c>
      <c r="H2324" s="69"/>
      <c r="I2324" s="62"/>
    </row>
    <row r="2325" spans="1:9" ht="21" customHeight="1">
      <c r="A2325" s="1"/>
      <c r="B2325" s="65">
        <v>46826</v>
      </c>
      <c r="C2325" s="402">
        <v>3319</v>
      </c>
      <c r="D2325" s="75" t="s">
        <v>114</v>
      </c>
      <c r="E2325" s="72" t="s">
        <v>285</v>
      </c>
      <c r="F2325" s="67">
        <v>140</v>
      </c>
      <c r="G2325" s="74" t="s">
        <v>300</v>
      </c>
      <c r="H2325" s="69"/>
      <c r="I2325" s="62"/>
    </row>
    <row r="2326" spans="1:9" ht="21" customHeight="1">
      <c r="A2326" s="1"/>
      <c r="B2326" s="65">
        <v>46827</v>
      </c>
      <c r="C2326" s="402">
        <v>3320</v>
      </c>
      <c r="D2326" s="75" t="s">
        <v>114</v>
      </c>
      <c r="E2326" s="72" t="s">
        <v>90</v>
      </c>
      <c r="F2326" s="67">
        <v>160</v>
      </c>
      <c r="G2326" s="74" t="s">
        <v>301</v>
      </c>
      <c r="H2326" s="69"/>
      <c r="I2326" s="62"/>
    </row>
    <row r="2327" spans="1:9" ht="21" customHeight="1">
      <c r="A2327" s="1"/>
      <c r="B2327" s="65">
        <v>46827</v>
      </c>
      <c r="C2327" s="402">
        <v>3321</v>
      </c>
      <c r="D2327" s="75" t="s">
        <v>115</v>
      </c>
      <c r="E2327" s="72" t="s">
        <v>89</v>
      </c>
      <c r="F2327" s="67">
        <v>300</v>
      </c>
      <c r="G2327" s="74" t="s">
        <v>299</v>
      </c>
      <c r="H2327" s="69"/>
      <c r="I2327" s="62"/>
    </row>
    <row r="2328" spans="1:9" ht="21" customHeight="1">
      <c r="A2328" s="1"/>
      <c r="B2328" s="65">
        <v>46827</v>
      </c>
      <c r="C2328" s="402">
        <v>3322</v>
      </c>
      <c r="D2328" s="75" t="s">
        <v>115</v>
      </c>
      <c r="E2328" s="72" t="s">
        <v>90</v>
      </c>
      <c r="F2328" s="67">
        <v>160</v>
      </c>
      <c r="G2328" s="74" t="s">
        <v>300</v>
      </c>
      <c r="H2328" s="69"/>
      <c r="I2328" s="62"/>
    </row>
    <row r="2329" spans="1:9" ht="21" customHeight="1">
      <c r="A2329" s="1"/>
      <c r="B2329" s="65">
        <v>46828</v>
      </c>
      <c r="C2329" s="402">
        <v>3323</v>
      </c>
      <c r="D2329" s="75" t="s">
        <v>115</v>
      </c>
      <c r="E2329" s="72" t="s">
        <v>283</v>
      </c>
      <c r="F2329" s="67">
        <v>220</v>
      </c>
      <c r="G2329" s="74" t="s">
        <v>301</v>
      </c>
      <c r="H2329" s="69"/>
      <c r="I2329" s="62"/>
    </row>
    <row r="2330" spans="1:9" ht="21" customHeight="1">
      <c r="A2330" s="1"/>
      <c r="B2330" s="65">
        <v>46828</v>
      </c>
      <c r="C2330" s="402">
        <v>3324</v>
      </c>
      <c r="D2330" s="75" t="s">
        <v>115</v>
      </c>
      <c r="E2330" s="72" t="s">
        <v>285</v>
      </c>
      <c r="F2330" s="67">
        <v>190</v>
      </c>
      <c r="G2330" s="74" t="s">
        <v>299</v>
      </c>
      <c r="H2330" s="69"/>
      <c r="I2330" s="62"/>
    </row>
    <row r="2331" spans="1:9" ht="21" customHeight="1">
      <c r="A2331" s="1"/>
      <c r="B2331" s="65">
        <v>46828</v>
      </c>
      <c r="C2331" s="402">
        <v>3325</v>
      </c>
      <c r="D2331" s="75" t="s">
        <v>115</v>
      </c>
      <c r="E2331" s="72" t="s">
        <v>90</v>
      </c>
      <c r="F2331" s="67">
        <v>230</v>
      </c>
      <c r="G2331" s="74" t="s">
        <v>302</v>
      </c>
      <c r="H2331" s="69"/>
      <c r="I2331" s="62"/>
    </row>
    <row r="2332" spans="1:9" ht="21" customHeight="1">
      <c r="A2332" s="1"/>
      <c r="B2332" s="65">
        <v>46829</v>
      </c>
      <c r="C2332" s="402">
        <v>3326</v>
      </c>
      <c r="D2332" s="75" t="s">
        <v>116</v>
      </c>
      <c r="E2332" s="72" t="s">
        <v>89</v>
      </c>
      <c r="F2332" s="67">
        <v>300</v>
      </c>
      <c r="G2332" s="74" t="s">
        <v>299</v>
      </c>
      <c r="H2332" s="69"/>
      <c r="I2332" s="62"/>
    </row>
    <row r="2333" spans="1:9" ht="21" customHeight="1">
      <c r="A2333" s="1"/>
      <c r="B2333" s="65">
        <v>46829</v>
      </c>
      <c r="C2333" s="402">
        <v>3327</v>
      </c>
      <c r="D2333" s="75" t="s">
        <v>116</v>
      </c>
      <c r="E2333" s="72" t="s">
        <v>90</v>
      </c>
      <c r="F2333" s="67">
        <v>200</v>
      </c>
      <c r="G2333" s="74" t="s">
        <v>301</v>
      </c>
      <c r="H2333" s="69"/>
      <c r="I2333" s="62"/>
    </row>
    <row r="2334" spans="1:9" ht="21" customHeight="1">
      <c r="A2334" s="1"/>
      <c r="B2334" s="65">
        <v>46829</v>
      </c>
      <c r="C2334" s="402">
        <v>3328</v>
      </c>
      <c r="D2334" s="75" t="s">
        <v>116</v>
      </c>
      <c r="E2334" s="72" t="s">
        <v>283</v>
      </c>
      <c r="F2334" s="67">
        <v>190</v>
      </c>
      <c r="G2334" s="74" t="s">
        <v>302</v>
      </c>
      <c r="H2334" s="69"/>
      <c r="I2334" s="62"/>
    </row>
    <row r="2335" spans="1:9" ht="21" customHeight="1">
      <c r="A2335" s="1"/>
      <c r="B2335" s="65">
        <v>46830</v>
      </c>
      <c r="C2335" s="402">
        <v>3329</v>
      </c>
      <c r="D2335" s="75" t="s">
        <v>116</v>
      </c>
      <c r="E2335" s="72" t="s">
        <v>285</v>
      </c>
      <c r="F2335" s="67">
        <v>70</v>
      </c>
      <c r="G2335" s="74" t="s">
        <v>300</v>
      </c>
      <c r="H2335" s="69"/>
      <c r="I2335" s="62"/>
    </row>
    <row r="2336" spans="1:9" ht="21" customHeight="1">
      <c r="A2336" s="1"/>
      <c r="B2336" s="65">
        <v>46830</v>
      </c>
      <c r="C2336" s="402">
        <v>3330</v>
      </c>
      <c r="D2336" s="75" t="s">
        <v>116</v>
      </c>
      <c r="E2336" s="72" t="s">
        <v>90</v>
      </c>
      <c r="F2336" s="67">
        <v>20</v>
      </c>
      <c r="G2336" s="74" t="s">
        <v>301</v>
      </c>
      <c r="H2336" s="69"/>
      <c r="I2336" s="62"/>
    </row>
    <row r="2337" spans="1:9" ht="21" customHeight="1">
      <c r="A2337" s="1"/>
      <c r="B2337" s="65">
        <v>46830</v>
      </c>
      <c r="C2337" s="402">
        <v>3331</v>
      </c>
      <c r="D2337" s="75" t="s">
        <v>117</v>
      </c>
      <c r="E2337" s="72" t="s">
        <v>89</v>
      </c>
      <c r="F2337" s="67">
        <v>440</v>
      </c>
      <c r="G2337" s="74" t="s">
        <v>299</v>
      </c>
      <c r="H2337" s="69"/>
      <c r="I2337" s="62"/>
    </row>
    <row r="2338" spans="1:9" ht="21" customHeight="1">
      <c r="A2338" s="1"/>
      <c r="B2338" s="65">
        <v>46831</v>
      </c>
      <c r="C2338" s="402">
        <v>3332</v>
      </c>
      <c r="D2338" s="75" t="s">
        <v>117</v>
      </c>
      <c r="E2338" s="72" t="s">
        <v>90</v>
      </c>
      <c r="F2338" s="67">
        <v>90</v>
      </c>
      <c r="G2338" s="74" t="s">
        <v>300</v>
      </c>
      <c r="H2338" s="69"/>
      <c r="I2338" s="62"/>
    </row>
    <row r="2339" spans="1:9" ht="21" customHeight="1">
      <c r="A2339" s="1"/>
      <c r="B2339" s="65">
        <v>46831</v>
      </c>
      <c r="C2339" s="402">
        <v>3333</v>
      </c>
      <c r="D2339" s="75" t="s">
        <v>117</v>
      </c>
      <c r="E2339" s="72" t="s">
        <v>283</v>
      </c>
      <c r="F2339" s="67">
        <v>30</v>
      </c>
      <c r="G2339" s="74" t="s">
        <v>301</v>
      </c>
      <c r="H2339" s="69"/>
      <c r="I2339" s="62"/>
    </row>
    <row r="2340" spans="1:9" ht="21" customHeight="1">
      <c r="A2340" s="1"/>
      <c r="B2340" s="65">
        <v>46831</v>
      </c>
      <c r="C2340" s="402">
        <v>3334</v>
      </c>
      <c r="D2340" s="75" t="s">
        <v>117</v>
      </c>
      <c r="E2340" s="72" t="s">
        <v>285</v>
      </c>
      <c r="F2340" s="67">
        <v>20</v>
      </c>
      <c r="G2340" s="74" t="s">
        <v>299</v>
      </c>
      <c r="H2340" s="69"/>
      <c r="I2340" s="62"/>
    </row>
    <row r="2341" spans="1:9" ht="21" customHeight="1">
      <c r="A2341" s="1"/>
      <c r="B2341" s="65">
        <v>46832</v>
      </c>
      <c r="C2341" s="402">
        <v>3335</v>
      </c>
      <c r="D2341" s="75" t="s">
        <v>117</v>
      </c>
      <c r="E2341" s="72" t="s">
        <v>90</v>
      </c>
      <c r="F2341" s="67">
        <v>30</v>
      </c>
      <c r="G2341" s="74" t="s">
        <v>302</v>
      </c>
      <c r="H2341" s="69"/>
      <c r="I2341" s="62"/>
    </row>
    <row r="2342" spans="1:9" ht="21" customHeight="1">
      <c r="A2342" s="1"/>
      <c r="B2342" s="65">
        <v>46832</v>
      </c>
      <c r="C2342" s="402">
        <v>3336</v>
      </c>
      <c r="D2342" s="75" t="s">
        <v>118</v>
      </c>
      <c r="E2342" s="72" t="s">
        <v>89</v>
      </c>
      <c r="F2342" s="67">
        <v>340</v>
      </c>
      <c r="G2342" s="74" t="s">
        <v>299</v>
      </c>
      <c r="H2342" s="69"/>
      <c r="I2342" s="62"/>
    </row>
    <row r="2343" spans="1:9" ht="21" customHeight="1">
      <c r="A2343" s="1"/>
      <c r="B2343" s="65">
        <v>46832</v>
      </c>
      <c r="C2343" s="402">
        <v>3337</v>
      </c>
      <c r="D2343" s="75" t="s">
        <v>118</v>
      </c>
      <c r="E2343" s="72" t="s">
        <v>90</v>
      </c>
      <c r="F2343" s="67">
        <v>20</v>
      </c>
      <c r="G2343" s="74" t="s">
        <v>301</v>
      </c>
      <c r="H2343" s="69"/>
      <c r="I2343" s="62"/>
    </row>
    <row r="2344" spans="1:9" ht="21" customHeight="1">
      <c r="A2344" s="1"/>
      <c r="B2344" s="65">
        <v>46833</v>
      </c>
      <c r="C2344" s="402">
        <v>3338</v>
      </c>
      <c r="D2344" s="75" t="s">
        <v>118</v>
      </c>
      <c r="E2344" s="72" t="s">
        <v>283</v>
      </c>
      <c r="F2344" s="67">
        <v>50</v>
      </c>
      <c r="G2344" s="74" t="s">
        <v>302</v>
      </c>
      <c r="H2344" s="69"/>
      <c r="I2344" s="62"/>
    </row>
    <row r="2345" spans="1:9" ht="21" customHeight="1">
      <c r="A2345" s="1"/>
      <c r="B2345" s="65">
        <v>46833</v>
      </c>
      <c r="C2345" s="402">
        <v>3339</v>
      </c>
      <c r="D2345" s="75" t="s">
        <v>118</v>
      </c>
      <c r="E2345" s="72" t="s">
        <v>285</v>
      </c>
      <c r="F2345" s="67">
        <v>70</v>
      </c>
      <c r="G2345" s="74" t="s">
        <v>300</v>
      </c>
      <c r="H2345" s="69"/>
      <c r="I2345" s="62"/>
    </row>
    <row r="2346" spans="1:9" ht="21" customHeight="1">
      <c r="A2346" s="1"/>
      <c r="B2346" s="65">
        <v>46833</v>
      </c>
      <c r="C2346" s="402">
        <v>3340</v>
      </c>
      <c r="D2346" s="75" t="s">
        <v>118</v>
      </c>
      <c r="E2346" s="72" t="s">
        <v>90</v>
      </c>
      <c r="F2346" s="67">
        <v>20</v>
      </c>
      <c r="G2346" s="74" t="s">
        <v>301</v>
      </c>
      <c r="H2346" s="69"/>
      <c r="I2346" s="62"/>
    </row>
    <row r="2347" spans="1:9" ht="21" customHeight="1">
      <c r="A2347" s="1"/>
      <c r="B2347" s="65">
        <v>46845</v>
      </c>
      <c r="C2347" s="402">
        <v>3341</v>
      </c>
      <c r="D2347" s="75" t="s">
        <v>107</v>
      </c>
      <c r="E2347" s="72" t="s">
        <v>89</v>
      </c>
      <c r="F2347" s="67">
        <v>680</v>
      </c>
      <c r="G2347" s="74" t="s">
        <v>299</v>
      </c>
      <c r="H2347" s="69"/>
      <c r="I2347" s="62"/>
    </row>
    <row r="2348" spans="1:9" ht="21" customHeight="1">
      <c r="A2348" s="1"/>
      <c r="B2348" s="65">
        <v>46845</v>
      </c>
      <c r="C2348" s="402">
        <v>3342</v>
      </c>
      <c r="D2348" s="75" t="s">
        <v>107</v>
      </c>
      <c r="E2348" s="72" t="s">
        <v>90</v>
      </c>
      <c r="F2348" s="67">
        <v>110</v>
      </c>
      <c r="G2348" s="74" t="s">
        <v>300</v>
      </c>
      <c r="H2348" s="69"/>
      <c r="I2348" s="62"/>
    </row>
    <row r="2349" spans="1:9" ht="21" customHeight="1">
      <c r="A2349" s="1"/>
      <c r="B2349" s="65">
        <v>46845</v>
      </c>
      <c r="C2349" s="402">
        <v>3343</v>
      </c>
      <c r="D2349" s="75" t="s">
        <v>107</v>
      </c>
      <c r="E2349" s="72" t="s">
        <v>283</v>
      </c>
      <c r="F2349" s="67">
        <v>30</v>
      </c>
      <c r="G2349" s="74" t="s">
        <v>301</v>
      </c>
      <c r="H2349" s="69"/>
      <c r="I2349" s="62"/>
    </row>
    <row r="2350" spans="1:9" ht="21" customHeight="1">
      <c r="A2350" s="1"/>
      <c r="B2350" s="65">
        <v>46846</v>
      </c>
      <c r="C2350" s="402">
        <v>3344</v>
      </c>
      <c r="D2350" s="75" t="s">
        <v>107</v>
      </c>
      <c r="E2350" s="72" t="s">
        <v>285</v>
      </c>
      <c r="F2350" s="67">
        <v>20</v>
      </c>
      <c r="G2350" s="74" t="s">
        <v>299</v>
      </c>
      <c r="H2350" s="69"/>
      <c r="I2350" s="62"/>
    </row>
    <row r="2351" spans="1:9" ht="21" customHeight="1">
      <c r="A2351" s="1"/>
      <c r="B2351" s="65">
        <v>46846</v>
      </c>
      <c r="C2351" s="402">
        <v>3345</v>
      </c>
      <c r="D2351" s="75" t="s">
        <v>107</v>
      </c>
      <c r="E2351" s="72" t="s">
        <v>90</v>
      </c>
      <c r="F2351" s="67">
        <v>50</v>
      </c>
      <c r="G2351" s="74" t="s">
        <v>302</v>
      </c>
      <c r="H2351" s="69"/>
      <c r="I2351" s="62"/>
    </row>
    <row r="2352" spans="1:9" ht="21" customHeight="1">
      <c r="A2352" s="1"/>
      <c r="B2352" s="65">
        <v>46846</v>
      </c>
      <c r="C2352" s="402">
        <v>3346</v>
      </c>
      <c r="D2352" s="75" t="s">
        <v>108</v>
      </c>
      <c r="E2352" s="72" t="s">
        <v>89</v>
      </c>
      <c r="F2352" s="67">
        <v>380</v>
      </c>
      <c r="G2352" s="74" t="s">
        <v>299</v>
      </c>
      <c r="H2352" s="69"/>
      <c r="I2352" s="62"/>
    </row>
    <row r="2353" spans="1:9" ht="21" customHeight="1">
      <c r="A2353" s="1"/>
      <c r="B2353" s="65">
        <v>46847</v>
      </c>
      <c r="C2353" s="402">
        <v>3347</v>
      </c>
      <c r="D2353" s="75" t="s">
        <v>108</v>
      </c>
      <c r="E2353" s="72" t="s">
        <v>90</v>
      </c>
      <c r="F2353" s="67">
        <v>20</v>
      </c>
      <c r="G2353" s="74" t="s">
        <v>301</v>
      </c>
      <c r="H2353" s="69"/>
      <c r="I2353" s="62"/>
    </row>
    <row r="2354" spans="1:9" ht="21" customHeight="1">
      <c r="A2354" s="1"/>
      <c r="B2354" s="65">
        <v>46847</v>
      </c>
      <c r="C2354" s="402">
        <v>3348</v>
      </c>
      <c r="D2354" s="75" t="s">
        <v>108</v>
      </c>
      <c r="E2354" s="72" t="s">
        <v>283</v>
      </c>
      <c r="F2354" s="67">
        <v>80</v>
      </c>
      <c r="G2354" s="74" t="s">
        <v>302</v>
      </c>
      <c r="H2354" s="69"/>
      <c r="I2354" s="62"/>
    </row>
    <row r="2355" spans="1:9" ht="21" customHeight="1">
      <c r="A2355" s="1"/>
      <c r="B2355" s="65">
        <v>46847</v>
      </c>
      <c r="C2355" s="402">
        <v>3349</v>
      </c>
      <c r="D2355" s="75" t="s">
        <v>108</v>
      </c>
      <c r="E2355" s="72" t="s">
        <v>285</v>
      </c>
      <c r="F2355" s="67">
        <v>90</v>
      </c>
      <c r="G2355" s="74" t="s">
        <v>300</v>
      </c>
      <c r="H2355" s="69"/>
      <c r="I2355" s="62"/>
    </row>
    <row r="2356" spans="1:9" ht="21" customHeight="1">
      <c r="A2356" s="1"/>
      <c r="B2356" s="65">
        <v>46848</v>
      </c>
      <c r="C2356" s="402">
        <v>3350</v>
      </c>
      <c r="D2356" s="75" t="s">
        <v>108</v>
      </c>
      <c r="E2356" s="72" t="s">
        <v>90</v>
      </c>
      <c r="F2356" s="67">
        <v>20</v>
      </c>
      <c r="G2356" s="74" t="s">
        <v>301</v>
      </c>
      <c r="H2356" s="69"/>
      <c r="I2356" s="62"/>
    </row>
    <row r="2357" spans="1:9" ht="21" customHeight="1">
      <c r="A2357" s="1"/>
      <c r="B2357" s="65">
        <v>46848</v>
      </c>
      <c r="C2357" s="402">
        <v>3351</v>
      </c>
      <c r="D2357" s="75" t="s">
        <v>109</v>
      </c>
      <c r="E2357" s="72" t="s">
        <v>89</v>
      </c>
      <c r="F2357" s="67">
        <v>810</v>
      </c>
      <c r="G2357" s="74" t="s">
        <v>299</v>
      </c>
      <c r="H2357" s="69"/>
      <c r="I2357" s="62"/>
    </row>
    <row r="2358" spans="1:9" ht="21" customHeight="1">
      <c r="A2358" s="1"/>
      <c r="B2358" s="65">
        <v>46848</v>
      </c>
      <c r="C2358" s="402">
        <v>3352</v>
      </c>
      <c r="D2358" s="75" t="s">
        <v>109</v>
      </c>
      <c r="E2358" s="72" t="s">
        <v>90</v>
      </c>
      <c r="F2358" s="67">
        <v>130</v>
      </c>
      <c r="G2358" s="74" t="s">
        <v>300</v>
      </c>
      <c r="H2358" s="69"/>
      <c r="I2358" s="62"/>
    </row>
    <row r="2359" spans="1:9" ht="21" customHeight="1">
      <c r="A2359" s="1"/>
      <c r="B2359" s="65">
        <v>46849</v>
      </c>
      <c r="C2359" s="402">
        <v>3353</v>
      </c>
      <c r="D2359" s="75" t="s">
        <v>109</v>
      </c>
      <c r="E2359" s="72" t="s">
        <v>283</v>
      </c>
      <c r="F2359" s="67">
        <v>40</v>
      </c>
      <c r="G2359" s="74" t="s">
        <v>301</v>
      </c>
      <c r="H2359" s="69"/>
      <c r="I2359" s="62"/>
    </row>
    <row r="2360" spans="1:9" ht="21" customHeight="1">
      <c r="A2360" s="1"/>
      <c r="B2360" s="65">
        <v>46849</v>
      </c>
      <c r="C2360" s="402">
        <v>3354</v>
      </c>
      <c r="D2360" s="75" t="s">
        <v>109</v>
      </c>
      <c r="E2360" s="72" t="s">
        <v>285</v>
      </c>
      <c r="F2360" s="67">
        <v>20</v>
      </c>
      <c r="G2360" s="74" t="s">
        <v>299</v>
      </c>
      <c r="H2360" s="69"/>
      <c r="I2360" s="62"/>
    </row>
    <row r="2361" spans="1:9" ht="21" customHeight="1">
      <c r="A2361" s="1"/>
      <c r="B2361" s="65">
        <v>46849</v>
      </c>
      <c r="C2361" s="402">
        <v>3355</v>
      </c>
      <c r="D2361" s="75" t="s">
        <v>109</v>
      </c>
      <c r="E2361" s="72" t="s">
        <v>90</v>
      </c>
      <c r="F2361" s="67">
        <v>50</v>
      </c>
      <c r="G2361" s="74" t="s">
        <v>302</v>
      </c>
      <c r="H2361" s="69"/>
      <c r="I2361" s="62"/>
    </row>
    <row r="2362" spans="1:9" ht="21" customHeight="1">
      <c r="A2362" s="1"/>
      <c r="B2362" s="65">
        <v>46850</v>
      </c>
      <c r="C2362" s="402">
        <v>3356</v>
      </c>
      <c r="D2362" s="75" t="s">
        <v>110</v>
      </c>
      <c r="E2362" s="72" t="s">
        <v>89</v>
      </c>
      <c r="F2362" s="67">
        <v>320</v>
      </c>
      <c r="G2362" s="74" t="s">
        <v>299</v>
      </c>
      <c r="H2362" s="69"/>
      <c r="I2362" s="62"/>
    </row>
    <row r="2363" spans="1:9" ht="21" customHeight="1">
      <c r="A2363" s="1"/>
      <c r="B2363" s="65">
        <v>46850</v>
      </c>
      <c r="C2363" s="402">
        <v>3357</v>
      </c>
      <c r="D2363" s="75" t="s">
        <v>110</v>
      </c>
      <c r="E2363" s="72" t="s">
        <v>90</v>
      </c>
      <c r="F2363" s="67">
        <v>20</v>
      </c>
      <c r="G2363" s="74" t="s">
        <v>301</v>
      </c>
      <c r="H2363" s="69"/>
      <c r="I2363" s="62"/>
    </row>
    <row r="2364" spans="1:9" ht="21" customHeight="1">
      <c r="A2364" s="1"/>
      <c r="B2364" s="65">
        <v>46850</v>
      </c>
      <c r="C2364" s="402">
        <v>3358</v>
      </c>
      <c r="D2364" s="75" t="s">
        <v>110</v>
      </c>
      <c r="E2364" s="72" t="s">
        <v>283</v>
      </c>
      <c r="F2364" s="67">
        <v>80</v>
      </c>
      <c r="G2364" s="74" t="s">
        <v>302</v>
      </c>
      <c r="H2364" s="69"/>
      <c r="I2364" s="62"/>
    </row>
    <row r="2365" spans="1:9" ht="21" customHeight="1">
      <c r="A2365" s="1"/>
      <c r="B2365" s="65">
        <v>46851</v>
      </c>
      <c r="C2365" s="402">
        <v>3359</v>
      </c>
      <c r="D2365" s="75" t="s">
        <v>110</v>
      </c>
      <c r="E2365" s="72" t="s">
        <v>285</v>
      </c>
      <c r="F2365" s="67">
        <v>90</v>
      </c>
      <c r="G2365" s="74" t="s">
        <v>300</v>
      </c>
      <c r="H2365" s="69"/>
      <c r="I2365" s="62"/>
    </row>
    <row r="2366" spans="1:9" ht="21" customHeight="1">
      <c r="A2366" s="1"/>
      <c r="B2366" s="65">
        <v>46851</v>
      </c>
      <c r="C2366" s="402">
        <v>3360</v>
      </c>
      <c r="D2366" s="75" t="s">
        <v>110</v>
      </c>
      <c r="E2366" s="72" t="s">
        <v>90</v>
      </c>
      <c r="F2366" s="67">
        <v>20</v>
      </c>
      <c r="G2366" s="74" t="s">
        <v>301</v>
      </c>
      <c r="H2366" s="69"/>
      <c r="I2366" s="62"/>
    </row>
    <row r="2367" spans="1:9" ht="21" customHeight="1">
      <c r="A2367" s="1"/>
      <c r="B2367" s="65">
        <v>46851</v>
      </c>
      <c r="C2367" s="402">
        <v>3361</v>
      </c>
      <c r="D2367" s="75" t="s">
        <v>111</v>
      </c>
      <c r="E2367" s="72" t="s">
        <v>89</v>
      </c>
      <c r="F2367" s="67">
        <v>300</v>
      </c>
      <c r="G2367" s="74" t="s">
        <v>299</v>
      </c>
      <c r="H2367" s="69"/>
      <c r="I2367" s="62"/>
    </row>
    <row r="2368" spans="1:9" ht="21" customHeight="1">
      <c r="A2368" s="1"/>
      <c r="B2368" s="65">
        <v>46852</v>
      </c>
      <c r="C2368" s="402">
        <v>3362</v>
      </c>
      <c r="D2368" s="75" t="s">
        <v>111</v>
      </c>
      <c r="E2368" s="72" t="s">
        <v>90</v>
      </c>
      <c r="F2368" s="67">
        <v>110</v>
      </c>
      <c r="G2368" s="74" t="s">
        <v>300</v>
      </c>
      <c r="H2368" s="69"/>
      <c r="I2368" s="62"/>
    </row>
    <row r="2369" spans="1:9" ht="21" customHeight="1">
      <c r="A2369" s="1"/>
      <c r="B2369" s="65">
        <v>46852</v>
      </c>
      <c r="C2369" s="402">
        <v>3363</v>
      </c>
      <c r="D2369" s="75" t="s">
        <v>111</v>
      </c>
      <c r="E2369" s="72" t="s">
        <v>283</v>
      </c>
      <c r="F2369" s="67">
        <v>30</v>
      </c>
      <c r="G2369" s="74" t="s">
        <v>301</v>
      </c>
      <c r="H2369" s="69"/>
      <c r="I2369" s="62"/>
    </row>
    <row r="2370" spans="1:9" ht="21" customHeight="1">
      <c r="A2370" s="1"/>
      <c r="B2370" s="65">
        <v>46852</v>
      </c>
      <c r="C2370" s="402">
        <v>3364</v>
      </c>
      <c r="D2370" s="75" t="s">
        <v>111</v>
      </c>
      <c r="E2370" s="72" t="s">
        <v>285</v>
      </c>
      <c r="F2370" s="67">
        <v>20</v>
      </c>
      <c r="G2370" s="74" t="s">
        <v>299</v>
      </c>
      <c r="H2370" s="69"/>
      <c r="I2370" s="62"/>
    </row>
    <row r="2371" spans="1:9" ht="21" customHeight="1">
      <c r="A2371" s="1"/>
      <c r="B2371" s="65">
        <v>46853</v>
      </c>
      <c r="C2371" s="402">
        <v>3365</v>
      </c>
      <c r="D2371" s="75" t="s">
        <v>111</v>
      </c>
      <c r="E2371" s="72" t="s">
        <v>90</v>
      </c>
      <c r="F2371" s="67">
        <v>50</v>
      </c>
      <c r="G2371" s="74" t="s">
        <v>302</v>
      </c>
      <c r="H2371" s="69"/>
      <c r="I2371" s="62"/>
    </row>
    <row r="2372" spans="1:9" ht="21" customHeight="1">
      <c r="A2372" s="1"/>
      <c r="B2372" s="65">
        <v>46853</v>
      </c>
      <c r="C2372" s="402">
        <v>3366</v>
      </c>
      <c r="D2372" s="75" t="s">
        <v>112</v>
      </c>
      <c r="E2372" s="72" t="s">
        <v>89</v>
      </c>
      <c r="F2372" s="67">
        <v>600</v>
      </c>
      <c r="G2372" s="74" t="s">
        <v>299</v>
      </c>
      <c r="H2372" s="69"/>
      <c r="I2372" s="62"/>
    </row>
    <row r="2373" spans="1:9" ht="21" customHeight="1">
      <c r="A2373" s="1"/>
      <c r="B2373" s="65">
        <v>46853</v>
      </c>
      <c r="C2373" s="402">
        <v>3367</v>
      </c>
      <c r="D2373" s="75" t="s">
        <v>112</v>
      </c>
      <c r="E2373" s="72" t="s">
        <v>90</v>
      </c>
      <c r="F2373" s="67">
        <v>20</v>
      </c>
      <c r="G2373" s="74" t="s">
        <v>301</v>
      </c>
      <c r="H2373" s="69"/>
      <c r="I2373" s="62"/>
    </row>
    <row r="2374" spans="1:9" ht="21" customHeight="1">
      <c r="A2374" s="1"/>
      <c r="B2374" s="65">
        <v>46854</v>
      </c>
      <c r="C2374" s="402">
        <v>3368</v>
      </c>
      <c r="D2374" s="75" t="s">
        <v>112</v>
      </c>
      <c r="E2374" s="72" t="s">
        <v>283</v>
      </c>
      <c r="F2374" s="67">
        <v>80</v>
      </c>
      <c r="G2374" s="74" t="s">
        <v>302</v>
      </c>
      <c r="H2374" s="69"/>
      <c r="I2374" s="62"/>
    </row>
    <row r="2375" spans="1:9" ht="21" customHeight="1">
      <c r="A2375" s="1"/>
      <c r="B2375" s="65">
        <v>46854</v>
      </c>
      <c r="C2375" s="402">
        <v>3369</v>
      </c>
      <c r="D2375" s="75" t="s">
        <v>112</v>
      </c>
      <c r="E2375" s="72" t="s">
        <v>285</v>
      </c>
      <c r="F2375" s="67">
        <v>90</v>
      </c>
      <c r="G2375" s="74" t="s">
        <v>300</v>
      </c>
      <c r="H2375" s="69"/>
      <c r="I2375" s="62"/>
    </row>
    <row r="2376" spans="1:9" ht="21" customHeight="1">
      <c r="A2376" s="1"/>
      <c r="B2376" s="65">
        <v>46854</v>
      </c>
      <c r="C2376" s="402">
        <v>3370</v>
      </c>
      <c r="D2376" s="75" t="s">
        <v>112</v>
      </c>
      <c r="E2376" s="72" t="s">
        <v>90</v>
      </c>
      <c r="F2376" s="67">
        <v>20</v>
      </c>
      <c r="G2376" s="74" t="s">
        <v>301</v>
      </c>
      <c r="H2376" s="69"/>
      <c r="I2376" s="62"/>
    </row>
    <row r="2377" spans="1:9" ht="21" customHeight="1">
      <c r="A2377" s="1"/>
      <c r="B2377" s="65">
        <v>46855</v>
      </c>
      <c r="C2377" s="402">
        <v>3371</v>
      </c>
      <c r="D2377" s="75" t="s">
        <v>113</v>
      </c>
      <c r="E2377" s="72" t="s">
        <v>89</v>
      </c>
      <c r="F2377" s="67">
        <v>510</v>
      </c>
      <c r="G2377" s="74" t="s">
        <v>299</v>
      </c>
      <c r="H2377" s="69"/>
      <c r="I2377" s="62"/>
    </row>
    <row r="2378" spans="1:9" ht="21" customHeight="1">
      <c r="A2378" s="1"/>
      <c r="B2378" s="65">
        <v>46855</v>
      </c>
      <c r="C2378" s="402">
        <v>3372</v>
      </c>
      <c r="D2378" s="75" t="s">
        <v>113</v>
      </c>
      <c r="E2378" s="72" t="s">
        <v>90</v>
      </c>
      <c r="F2378" s="67">
        <v>130</v>
      </c>
      <c r="G2378" s="74" t="s">
        <v>300</v>
      </c>
      <c r="H2378" s="69"/>
      <c r="I2378" s="62"/>
    </row>
    <row r="2379" spans="1:9" ht="21" customHeight="1">
      <c r="A2379" s="1"/>
      <c r="B2379" s="65">
        <v>46855</v>
      </c>
      <c r="C2379" s="402">
        <v>3373</v>
      </c>
      <c r="D2379" s="75" t="s">
        <v>113</v>
      </c>
      <c r="E2379" s="72" t="s">
        <v>283</v>
      </c>
      <c r="F2379" s="67">
        <v>40</v>
      </c>
      <c r="G2379" s="74" t="s">
        <v>301</v>
      </c>
      <c r="H2379" s="69"/>
      <c r="I2379" s="62"/>
    </row>
    <row r="2380" spans="1:9" ht="21" customHeight="1">
      <c r="A2380" s="1"/>
      <c r="B2380" s="65">
        <v>46856</v>
      </c>
      <c r="C2380" s="402">
        <v>3374</v>
      </c>
      <c r="D2380" s="75" t="s">
        <v>113</v>
      </c>
      <c r="E2380" s="72" t="s">
        <v>285</v>
      </c>
      <c r="F2380" s="67">
        <v>20</v>
      </c>
      <c r="G2380" s="74" t="s">
        <v>299</v>
      </c>
      <c r="H2380" s="69"/>
      <c r="I2380" s="62"/>
    </row>
    <row r="2381" spans="1:9" ht="21" customHeight="1">
      <c r="A2381" s="1"/>
      <c r="B2381" s="65">
        <v>46856</v>
      </c>
      <c r="C2381" s="402">
        <v>3375</v>
      </c>
      <c r="D2381" s="75" t="s">
        <v>113</v>
      </c>
      <c r="E2381" s="72" t="s">
        <v>90</v>
      </c>
      <c r="F2381" s="67">
        <v>50</v>
      </c>
      <c r="G2381" s="74" t="s">
        <v>302</v>
      </c>
      <c r="H2381" s="69"/>
      <c r="I2381" s="62"/>
    </row>
    <row r="2382" spans="1:9" ht="21" customHeight="1">
      <c r="A2382" s="1"/>
      <c r="B2382" s="65">
        <v>46856</v>
      </c>
      <c r="C2382" s="402">
        <v>3376</v>
      </c>
      <c r="D2382" s="75" t="s">
        <v>114</v>
      </c>
      <c r="E2382" s="72" t="s">
        <v>89</v>
      </c>
      <c r="F2382" s="67">
        <v>860</v>
      </c>
      <c r="G2382" s="74" t="s">
        <v>299</v>
      </c>
      <c r="H2382" s="69"/>
      <c r="I2382" s="62"/>
    </row>
    <row r="2383" spans="1:9" ht="21" customHeight="1">
      <c r="A2383" s="1"/>
      <c r="B2383" s="65">
        <v>46857</v>
      </c>
      <c r="C2383" s="402">
        <v>3377</v>
      </c>
      <c r="D2383" s="75" t="s">
        <v>114</v>
      </c>
      <c r="E2383" s="72" t="s">
        <v>90</v>
      </c>
      <c r="F2383" s="67">
        <v>20</v>
      </c>
      <c r="G2383" s="74" t="s">
        <v>301</v>
      </c>
      <c r="H2383" s="69"/>
      <c r="I2383" s="62"/>
    </row>
    <row r="2384" spans="1:9" ht="21" customHeight="1">
      <c r="A2384" s="1"/>
      <c r="B2384" s="65">
        <v>46857</v>
      </c>
      <c r="C2384" s="402">
        <v>3378</v>
      </c>
      <c r="D2384" s="75" t="s">
        <v>114</v>
      </c>
      <c r="E2384" s="72" t="s">
        <v>283</v>
      </c>
      <c r="F2384" s="67">
        <v>80</v>
      </c>
      <c r="G2384" s="74" t="s">
        <v>302</v>
      </c>
      <c r="H2384" s="69"/>
      <c r="I2384" s="62"/>
    </row>
    <row r="2385" spans="1:9" ht="21" customHeight="1">
      <c r="A2385" s="1"/>
      <c r="B2385" s="65">
        <v>46857</v>
      </c>
      <c r="C2385" s="402">
        <v>3379</v>
      </c>
      <c r="D2385" s="75" t="s">
        <v>114</v>
      </c>
      <c r="E2385" s="72" t="s">
        <v>285</v>
      </c>
      <c r="F2385" s="67">
        <v>90</v>
      </c>
      <c r="G2385" s="74" t="s">
        <v>300</v>
      </c>
      <c r="H2385" s="69"/>
      <c r="I2385" s="62"/>
    </row>
    <row r="2386" spans="1:9" ht="21" customHeight="1">
      <c r="A2386" s="1"/>
      <c r="B2386" s="65">
        <v>46858</v>
      </c>
      <c r="C2386" s="402">
        <v>3380</v>
      </c>
      <c r="D2386" s="75" t="s">
        <v>114</v>
      </c>
      <c r="E2386" s="72" t="s">
        <v>90</v>
      </c>
      <c r="F2386" s="67">
        <v>20</v>
      </c>
      <c r="G2386" s="74" t="s">
        <v>301</v>
      </c>
      <c r="H2386" s="69"/>
      <c r="I2386" s="62"/>
    </row>
    <row r="2387" spans="1:9" ht="21" customHeight="1">
      <c r="A2387" s="1"/>
      <c r="B2387" s="65">
        <v>46858</v>
      </c>
      <c r="C2387" s="402">
        <v>3381</v>
      </c>
      <c r="D2387" s="75" t="s">
        <v>115</v>
      </c>
      <c r="E2387" s="72" t="s">
        <v>89</v>
      </c>
      <c r="F2387" s="67">
        <v>380</v>
      </c>
      <c r="G2387" s="74" t="s">
        <v>299</v>
      </c>
      <c r="H2387" s="69"/>
      <c r="I2387" s="62"/>
    </row>
    <row r="2388" spans="1:9" ht="21" customHeight="1">
      <c r="A2388" s="1"/>
      <c r="B2388" s="65">
        <v>46858</v>
      </c>
      <c r="C2388" s="402">
        <v>3382</v>
      </c>
      <c r="D2388" s="75" t="s">
        <v>115</v>
      </c>
      <c r="E2388" s="72" t="s">
        <v>90</v>
      </c>
      <c r="F2388" s="67">
        <v>110</v>
      </c>
      <c r="G2388" s="74" t="s">
        <v>300</v>
      </c>
      <c r="H2388" s="69"/>
      <c r="I2388" s="62"/>
    </row>
    <row r="2389" spans="1:9" ht="21" customHeight="1">
      <c r="A2389" s="1"/>
      <c r="B2389" s="65">
        <v>46859</v>
      </c>
      <c r="C2389" s="402">
        <v>3383</v>
      </c>
      <c r="D2389" s="75" t="s">
        <v>115</v>
      </c>
      <c r="E2389" s="72" t="s">
        <v>283</v>
      </c>
      <c r="F2389" s="67">
        <v>30</v>
      </c>
      <c r="G2389" s="74" t="s">
        <v>301</v>
      </c>
      <c r="H2389" s="69"/>
      <c r="I2389" s="62"/>
    </row>
    <row r="2390" spans="1:9" ht="21" customHeight="1">
      <c r="A2390" s="1"/>
      <c r="B2390" s="65">
        <v>46859</v>
      </c>
      <c r="C2390" s="402">
        <v>3384</v>
      </c>
      <c r="D2390" s="75" t="s">
        <v>115</v>
      </c>
      <c r="E2390" s="72" t="s">
        <v>285</v>
      </c>
      <c r="F2390" s="67">
        <v>20</v>
      </c>
      <c r="G2390" s="74" t="s">
        <v>299</v>
      </c>
      <c r="H2390" s="69"/>
      <c r="I2390" s="62"/>
    </row>
    <row r="2391" spans="1:9" ht="21" customHeight="1">
      <c r="A2391" s="1"/>
      <c r="B2391" s="65">
        <v>46859</v>
      </c>
      <c r="C2391" s="402">
        <v>3385</v>
      </c>
      <c r="D2391" s="75" t="s">
        <v>115</v>
      </c>
      <c r="E2391" s="72" t="s">
        <v>90</v>
      </c>
      <c r="F2391" s="67">
        <v>50</v>
      </c>
      <c r="G2391" s="74" t="s">
        <v>302</v>
      </c>
      <c r="H2391" s="69"/>
      <c r="I2391" s="62"/>
    </row>
    <row r="2392" spans="1:9" ht="21" customHeight="1">
      <c r="A2392" s="1"/>
      <c r="B2392" s="65">
        <v>46860</v>
      </c>
      <c r="C2392" s="402">
        <v>3386</v>
      </c>
      <c r="D2392" s="75" t="s">
        <v>116</v>
      </c>
      <c r="E2392" s="72" t="s">
        <v>89</v>
      </c>
      <c r="F2392" s="67">
        <v>380</v>
      </c>
      <c r="G2392" s="74" t="s">
        <v>299</v>
      </c>
      <c r="H2392" s="69"/>
      <c r="I2392" s="62"/>
    </row>
    <row r="2393" spans="1:9" ht="21" customHeight="1">
      <c r="A2393" s="1"/>
      <c r="B2393" s="65">
        <v>46860</v>
      </c>
      <c r="C2393" s="402">
        <v>3387</v>
      </c>
      <c r="D2393" s="75" t="s">
        <v>116</v>
      </c>
      <c r="E2393" s="72" t="s">
        <v>90</v>
      </c>
      <c r="F2393" s="67">
        <v>20</v>
      </c>
      <c r="G2393" s="74" t="s">
        <v>301</v>
      </c>
      <c r="H2393" s="69"/>
      <c r="I2393" s="62"/>
    </row>
    <row r="2394" spans="1:9" ht="21" customHeight="1">
      <c r="A2394" s="1"/>
      <c r="B2394" s="65">
        <v>46860</v>
      </c>
      <c r="C2394" s="402">
        <v>3388</v>
      </c>
      <c r="D2394" s="75" t="s">
        <v>116</v>
      </c>
      <c r="E2394" s="72" t="s">
        <v>283</v>
      </c>
      <c r="F2394" s="67">
        <v>80</v>
      </c>
      <c r="G2394" s="74" t="s">
        <v>302</v>
      </c>
      <c r="H2394" s="69"/>
      <c r="I2394" s="62"/>
    </row>
    <row r="2395" spans="1:9" ht="21" customHeight="1">
      <c r="A2395" s="1"/>
      <c r="B2395" s="65">
        <v>46861</v>
      </c>
      <c r="C2395" s="402">
        <v>3389</v>
      </c>
      <c r="D2395" s="75" t="s">
        <v>116</v>
      </c>
      <c r="E2395" s="72" t="s">
        <v>285</v>
      </c>
      <c r="F2395" s="67">
        <v>90</v>
      </c>
      <c r="G2395" s="74" t="s">
        <v>300</v>
      </c>
      <c r="H2395" s="69"/>
      <c r="I2395" s="62"/>
    </row>
    <row r="2396" spans="1:9" ht="21" customHeight="1">
      <c r="A2396" s="1"/>
      <c r="B2396" s="65">
        <v>46861</v>
      </c>
      <c r="C2396" s="402">
        <v>3390</v>
      </c>
      <c r="D2396" s="75" t="s">
        <v>116</v>
      </c>
      <c r="E2396" s="72" t="s">
        <v>90</v>
      </c>
      <c r="F2396" s="67">
        <v>20</v>
      </c>
      <c r="G2396" s="74" t="s">
        <v>301</v>
      </c>
      <c r="H2396" s="69"/>
      <c r="I2396" s="62"/>
    </row>
    <row r="2397" spans="1:9" ht="21" customHeight="1">
      <c r="A2397" s="1"/>
      <c r="B2397" s="65">
        <v>46861</v>
      </c>
      <c r="C2397" s="402">
        <v>3391</v>
      </c>
      <c r="D2397" s="75" t="s">
        <v>117</v>
      </c>
      <c r="E2397" s="72" t="s">
        <v>89</v>
      </c>
      <c r="F2397" s="67">
        <v>550</v>
      </c>
      <c r="G2397" s="74" t="s">
        <v>299</v>
      </c>
      <c r="H2397" s="69"/>
      <c r="I2397" s="62"/>
    </row>
    <row r="2398" spans="1:9" ht="21" customHeight="1">
      <c r="A2398" s="1"/>
      <c r="B2398" s="65">
        <v>46862</v>
      </c>
      <c r="C2398" s="402">
        <v>3392</v>
      </c>
      <c r="D2398" s="75" t="s">
        <v>117</v>
      </c>
      <c r="E2398" s="72" t="s">
        <v>90</v>
      </c>
      <c r="F2398" s="67">
        <v>130</v>
      </c>
      <c r="G2398" s="74" t="s">
        <v>300</v>
      </c>
      <c r="H2398" s="69"/>
      <c r="I2398" s="62"/>
    </row>
    <row r="2399" spans="1:9" ht="21" customHeight="1">
      <c r="A2399" s="1"/>
      <c r="B2399" s="65">
        <v>46862</v>
      </c>
      <c r="C2399" s="402">
        <v>3393</v>
      </c>
      <c r="D2399" s="75" t="s">
        <v>117</v>
      </c>
      <c r="E2399" s="72" t="s">
        <v>283</v>
      </c>
      <c r="F2399" s="67">
        <v>40</v>
      </c>
      <c r="G2399" s="74" t="s">
        <v>301</v>
      </c>
      <c r="H2399" s="69"/>
      <c r="I2399" s="62"/>
    </row>
    <row r="2400" spans="1:9" ht="21" customHeight="1">
      <c r="A2400" s="1"/>
      <c r="B2400" s="65">
        <v>46862</v>
      </c>
      <c r="C2400" s="402">
        <v>3394</v>
      </c>
      <c r="D2400" s="75" t="s">
        <v>117</v>
      </c>
      <c r="E2400" s="72" t="s">
        <v>285</v>
      </c>
      <c r="F2400" s="67">
        <v>20</v>
      </c>
      <c r="G2400" s="74" t="s">
        <v>299</v>
      </c>
      <c r="H2400" s="69"/>
      <c r="I2400" s="62"/>
    </row>
    <row r="2401" spans="1:9" ht="21" customHeight="1">
      <c r="A2401" s="1"/>
      <c r="B2401" s="65">
        <v>46863</v>
      </c>
      <c r="C2401" s="402">
        <v>3395</v>
      </c>
      <c r="D2401" s="75" t="s">
        <v>117</v>
      </c>
      <c r="E2401" s="72" t="s">
        <v>90</v>
      </c>
      <c r="F2401" s="67">
        <v>50</v>
      </c>
      <c r="G2401" s="74" t="s">
        <v>302</v>
      </c>
      <c r="H2401" s="69"/>
      <c r="I2401" s="62"/>
    </row>
    <row r="2402" spans="1:9" ht="21" customHeight="1">
      <c r="A2402" s="1"/>
      <c r="B2402" s="65">
        <v>46863</v>
      </c>
      <c r="C2402" s="402">
        <v>3396</v>
      </c>
      <c r="D2402" s="75" t="s">
        <v>118</v>
      </c>
      <c r="E2402" s="72" t="s">
        <v>89</v>
      </c>
      <c r="F2402" s="67">
        <v>420</v>
      </c>
      <c r="G2402" s="74" t="s">
        <v>299</v>
      </c>
      <c r="H2402" s="69"/>
      <c r="I2402" s="62"/>
    </row>
    <row r="2403" spans="1:9" ht="21" customHeight="1">
      <c r="A2403" s="1"/>
      <c r="B2403" s="65">
        <v>46863</v>
      </c>
      <c r="C2403" s="402">
        <v>3397</v>
      </c>
      <c r="D2403" s="75" t="s">
        <v>118</v>
      </c>
      <c r="E2403" s="72" t="s">
        <v>90</v>
      </c>
      <c r="F2403" s="67">
        <v>20</v>
      </c>
      <c r="G2403" s="74" t="s">
        <v>301</v>
      </c>
      <c r="H2403" s="69"/>
      <c r="I2403" s="62"/>
    </row>
    <row r="2404" spans="1:9" ht="21" customHeight="1">
      <c r="A2404" s="1"/>
      <c r="B2404" s="65">
        <v>46864</v>
      </c>
      <c r="C2404" s="402">
        <v>3398</v>
      </c>
      <c r="D2404" s="75" t="s">
        <v>118</v>
      </c>
      <c r="E2404" s="72" t="s">
        <v>283</v>
      </c>
      <c r="F2404" s="67">
        <v>80</v>
      </c>
      <c r="G2404" s="74" t="s">
        <v>302</v>
      </c>
      <c r="H2404" s="69"/>
      <c r="I2404" s="62"/>
    </row>
    <row r="2405" spans="1:9" ht="21" customHeight="1">
      <c r="A2405" s="1"/>
      <c r="B2405" s="65">
        <v>46864</v>
      </c>
      <c r="C2405" s="402">
        <v>3399</v>
      </c>
      <c r="D2405" s="75" t="s">
        <v>118</v>
      </c>
      <c r="E2405" s="72" t="s">
        <v>285</v>
      </c>
      <c r="F2405" s="67">
        <v>90</v>
      </c>
      <c r="G2405" s="74" t="s">
        <v>300</v>
      </c>
      <c r="H2405" s="69"/>
      <c r="I2405" s="62"/>
    </row>
    <row r="2406" spans="1:9" ht="21" customHeight="1">
      <c r="A2406" s="1"/>
      <c r="B2406" s="65">
        <v>46864</v>
      </c>
      <c r="C2406" s="402">
        <v>3400</v>
      </c>
      <c r="D2406" s="75" t="s">
        <v>118</v>
      </c>
      <c r="E2406" s="72" t="s">
        <v>90</v>
      </c>
      <c r="F2406" s="67">
        <v>20</v>
      </c>
      <c r="G2406" s="74" t="s">
        <v>301</v>
      </c>
      <c r="H2406" s="69"/>
      <c r="I2406" s="62"/>
    </row>
    <row r="2407" spans="1:9" ht="21" customHeight="1">
      <c r="A2407" s="1"/>
      <c r="B2407" s="65">
        <v>46875</v>
      </c>
      <c r="C2407" s="402">
        <v>3401</v>
      </c>
      <c r="D2407" s="75" t="s">
        <v>107</v>
      </c>
      <c r="E2407" s="72" t="s">
        <v>89</v>
      </c>
      <c r="F2407" s="67">
        <v>680</v>
      </c>
      <c r="G2407" s="74" t="s">
        <v>299</v>
      </c>
      <c r="H2407" s="69"/>
      <c r="I2407" s="62"/>
    </row>
    <row r="2408" spans="1:9" ht="21" customHeight="1">
      <c r="A2408" s="1"/>
      <c r="B2408" s="65">
        <v>46875</v>
      </c>
      <c r="C2408" s="402">
        <v>3402</v>
      </c>
      <c r="D2408" s="75" t="s">
        <v>107</v>
      </c>
      <c r="E2408" s="72" t="s">
        <v>90</v>
      </c>
      <c r="F2408" s="67">
        <v>110</v>
      </c>
      <c r="G2408" s="74" t="s">
        <v>300</v>
      </c>
      <c r="H2408" s="69"/>
      <c r="I2408" s="62"/>
    </row>
    <row r="2409" spans="1:9" ht="21" customHeight="1">
      <c r="A2409" s="1"/>
      <c r="B2409" s="65">
        <v>46875</v>
      </c>
      <c r="C2409" s="402">
        <v>3403</v>
      </c>
      <c r="D2409" s="75" t="s">
        <v>107</v>
      </c>
      <c r="E2409" s="72" t="s">
        <v>283</v>
      </c>
      <c r="F2409" s="67">
        <v>30</v>
      </c>
      <c r="G2409" s="74" t="s">
        <v>301</v>
      </c>
      <c r="H2409" s="69"/>
      <c r="I2409" s="62"/>
    </row>
    <row r="2410" spans="1:9" ht="21" customHeight="1">
      <c r="A2410" s="1"/>
      <c r="B2410" s="65">
        <v>46876</v>
      </c>
      <c r="C2410" s="402">
        <v>3404</v>
      </c>
      <c r="D2410" s="75" t="s">
        <v>107</v>
      </c>
      <c r="E2410" s="72" t="s">
        <v>285</v>
      </c>
      <c r="F2410" s="67">
        <v>20</v>
      </c>
      <c r="G2410" s="74" t="s">
        <v>299</v>
      </c>
      <c r="H2410" s="69"/>
      <c r="I2410" s="62"/>
    </row>
    <row r="2411" spans="1:9" ht="21" customHeight="1">
      <c r="A2411" s="1"/>
      <c r="B2411" s="65">
        <v>46876</v>
      </c>
      <c r="C2411" s="402">
        <v>3405</v>
      </c>
      <c r="D2411" s="75" t="s">
        <v>107</v>
      </c>
      <c r="E2411" s="72" t="s">
        <v>90</v>
      </c>
      <c r="F2411" s="67">
        <v>50</v>
      </c>
      <c r="G2411" s="74" t="s">
        <v>302</v>
      </c>
      <c r="H2411" s="69"/>
      <c r="I2411" s="62"/>
    </row>
    <row r="2412" spans="1:9" ht="21" customHeight="1">
      <c r="A2412" s="1"/>
      <c r="B2412" s="65">
        <v>46876</v>
      </c>
      <c r="C2412" s="402">
        <v>3406</v>
      </c>
      <c r="D2412" s="75" t="s">
        <v>108</v>
      </c>
      <c r="E2412" s="72" t="s">
        <v>89</v>
      </c>
      <c r="F2412" s="67">
        <v>380</v>
      </c>
      <c r="G2412" s="74" t="s">
        <v>299</v>
      </c>
      <c r="H2412" s="69"/>
      <c r="I2412" s="62"/>
    </row>
    <row r="2413" spans="1:9" ht="21" customHeight="1">
      <c r="A2413" s="1"/>
      <c r="B2413" s="65">
        <v>46877</v>
      </c>
      <c r="C2413" s="402">
        <v>3407</v>
      </c>
      <c r="D2413" s="75" t="s">
        <v>108</v>
      </c>
      <c r="E2413" s="72" t="s">
        <v>90</v>
      </c>
      <c r="F2413" s="67">
        <v>20</v>
      </c>
      <c r="G2413" s="74" t="s">
        <v>301</v>
      </c>
      <c r="H2413" s="69"/>
      <c r="I2413" s="62"/>
    </row>
    <row r="2414" spans="1:9" ht="21" customHeight="1">
      <c r="A2414" s="1"/>
      <c r="B2414" s="65">
        <v>46877</v>
      </c>
      <c r="C2414" s="402">
        <v>3408</v>
      </c>
      <c r="D2414" s="75" t="s">
        <v>108</v>
      </c>
      <c r="E2414" s="72" t="s">
        <v>283</v>
      </c>
      <c r="F2414" s="67">
        <v>80</v>
      </c>
      <c r="G2414" s="74" t="s">
        <v>302</v>
      </c>
      <c r="H2414" s="69"/>
      <c r="I2414" s="62"/>
    </row>
    <row r="2415" spans="1:9" ht="21" customHeight="1">
      <c r="A2415" s="1"/>
      <c r="B2415" s="65">
        <v>46877</v>
      </c>
      <c r="C2415" s="402">
        <v>3409</v>
      </c>
      <c r="D2415" s="75" t="s">
        <v>108</v>
      </c>
      <c r="E2415" s="72" t="s">
        <v>285</v>
      </c>
      <c r="F2415" s="67">
        <v>90</v>
      </c>
      <c r="G2415" s="74" t="s">
        <v>300</v>
      </c>
      <c r="H2415" s="69"/>
      <c r="I2415" s="62"/>
    </row>
    <row r="2416" spans="1:9" ht="21" customHeight="1">
      <c r="A2416" s="1"/>
      <c r="B2416" s="65">
        <v>46878</v>
      </c>
      <c r="C2416" s="402">
        <v>3410</v>
      </c>
      <c r="D2416" s="75" t="s">
        <v>108</v>
      </c>
      <c r="E2416" s="72" t="s">
        <v>90</v>
      </c>
      <c r="F2416" s="67">
        <v>20</v>
      </c>
      <c r="G2416" s="74" t="s">
        <v>301</v>
      </c>
      <c r="H2416" s="69"/>
      <c r="I2416" s="62"/>
    </row>
    <row r="2417" spans="1:9" ht="21" customHeight="1">
      <c r="A2417" s="1"/>
      <c r="B2417" s="65">
        <v>46878</v>
      </c>
      <c r="C2417" s="402">
        <v>3411</v>
      </c>
      <c r="D2417" s="75" t="s">
        <v>109</v>
      </c>
      <c r="E2417" s="72" t="s">
        <v>89</v>
      </c>
      <c r="F2417" s="67">
        <v>810</v>
      </c>
      <c r="G2417" s="74" t="s">
        <v>299</v>
      </c>
      <c r="H2417" s="69"/>
      <c r="I2417" s="62"/>
    </row>
    <row r="2418" spans="1:9" ht="21" customHeight="1">
      <c r="A2418" s="1"/>
      <c r="B2418" s="65">
        <v>46878</v>
      </c>
      <c r="C2418" s="402">
        <v>3412</v>
      </c>
      <c r="D2418" s="75" t="s">
        <v>109</v>
      </c>
      <c r="E2418" s="72" t="s">
        <v>90</v>
      </c>
      <c r="F2418" s="67">
        <v>130</v>
      </c>
      <c r="G2418" s="74" t="s">
        <v>300</v>
      </c>
      <c r="H2418" s="69"/>
      <c r="I2418" s="62"/>
    </row>
    <row r="2419" spans="1:9" ht="21" customHeight="1">
      <c r="A2419" s="1"/>
      <c r="B2419" s="65">
        <v>46879</v>
      </c>
      <c r="C2419" s="402">
        <v>3413</v>
      </c>
      <c r="D2419" s="75" t="s">
        <v>109</v>
      </c>
      <c r="E2419" s="72" t="s">
        <v>283</v>
      </c>
      <c r="F2419" s="67">
        <v>40</v>
      </c>
      <c r="G2419" s="74" t="s">
        <v>301</v>
      </c>
      <c r="H2419" s="69"/>
      <c r="I2419" s="62"/>
    </row>
    <row r="2420" spans="1:9" ht="21" customHeight="1">
      <c r="A2420" s="1"/>
      <c r="B2420" s="65">
        <v>46879</v>
      </c>
      <c r="C2420" s="402">
        <v>3414</v>
      </c>
      <c r="D2420" s="75" t="s">
        <v>109</v>
      </c>
      <c r="E2420" s="72" t="s">
        <v>285</v>
      </c>
      <c r="F2420" s="67">
        <v>20</v>
      </c>
      <c r="G2420" s="74" t="s">
        <v>299</v>
      </c>
      <c r="H2420" s="69"/>
      <c r="I2420" s="62"/>
    </row>
    <row r="2421" spans="1:9" ht="21" customHeight="1">
      <c r="A2421" s="1"/>
      <c r="B2421" s="65">
        <v>46879</v>
      </c>
      <c r="C2421" s="402">
        <v>3415</v>
      </c>
      <c r="D2421" s="75" t="s">
        <v>109</v>
      </c>
      <c r="E2421" s="72" t="s">
        <v>90</v>
      </c>
      <c r="F2421" s="67">
        <v>50</v>
      </c>
      <c r="G2421" s="74" t="s">
        <v>302</v>
      </c>
      <c r="H2421" s="69"/>
      <c r="I2421" s="62"/>
    </row>
    <row r="2422" spans="1:9" ht="21" customHeight="1">
      <c r="A2422" s="1"/>
      <c r="B2422" s="65">
        <v>46880</v>
      </c>
      <c r="C2422" s="402">
        <v>3416</v>
      </c>
      <c r="D2422" s="75" t="s">
        <v>110</v>
      </c>
      <c r="E2422" s="72" t="s">
        <v>89</v>
      </c>
      <c r="F2422" s="67">
        <v>320</v>
      </c>
      <c r="G2422" s="74" t="s">
        <v>299</v>
      </c>
      <c r="H2422" s="69"/>
      <c r="I2422" s="62"/>
    </row>
    <row r="2423" spans="1:9" ht="21" customHeight="1">
      <c r="A2423" s="1"/>
      <c r="B2423" s="65">
        <v>46880</v>
      </c>
      <c r="C2423" s="402">
        <v>3417</v>
      </c>
      <c r="D2423" s="75" t="s">
        <v>110</v>
      </c>
      <c r="E2423" s="72" t="s">
        <v>90</v>
      </c>
      <c r="F2423" s="67">
        <v>20</v>
      </c>
      <c r="G2423" s="74" t="s">
        <v>301</v>
      </c>
      <c r="H2423" s="69"/>
      <c r="I2423" s="62"/>
    </row>
    <row r="2424" spans="1:9" ht="21" customHeight="1">
      <c r="A2424" s="1"/>
      <c r="B2424" s="65">
        <v>46880</v>
      </c>
      <c r="C2424" s="402">
        <v>3418</v>
      </c>
      <c r="D2424" s="75" t="s">
        <v>110</v>
      </c>
      <c r="E2424" s="72" t="s">
        <v>283</v>
      </c>
      <c r="F2424" s="67">
        <v>80</v>
      </c>
      <c r="G2424" s="74" t="s">
        <v>302</v>
      </c>
      <c r="H2424" s="69"/>
      <c r="I2424" s="62"/>
    </row>
    <row r="2425" spans="1:9" ht="21" customHeight="1">
      <c r="A2425" s="1"/>
      <c r="B2425" s="65">
        <v>46881</v>
      </c>
      <c r="C2425" s="402">
        <v>3419</v>
      </c>
      <c r="D2425" s="75" t="s">
        <v>110</v>
      </c>
      <c r="E2425" s="72" t="s">
        <v>285</v>
      </c>
      <c r="F2425" s="67">
        <v>90</v>
      </c>
      <c r="G2425" s="74" t="s">
        <v>300</v>
      </c>
      <c r="H2425" s="69"/>
      <c r="I2425" s="62"/>
    </row>
    <row r="2426" spans="1:9" ht="21" customHeight="1">
      <c r="A2426" s="1"/>
      <c r="B2426" s="65">
        <v>46881</v>
      </c>
      <c r="C2426" s="402">
        <v>3420</v>
      </c>
      <c r="D2426" s="75" t="s">
        <v>110</v>
      </c>
      <c r="E2426" s="72" t="s">
        <v>90</v>
      </c>
      <c r="F2426" s="67">
        <v>20</v>
      </c>
      <c r="G2426" s="74" t="s">
        <v>301</v>
      </c>
      <c r="H2426" s="69"/>
      <c r="I2426" s="62"/>
    </row>
    <row r="2427" spans="1:9" ht="21" customHeight="1">
      <c r="A2427" s="1"/>
      <c r="B2427" s="65">
        <v>46881</v>
      </c>
      <c r="C2427" s="402">
        <v>3421</v>
      </c>
      <c r="D2427" s="75" t="s">
        <v>111</v>
      </c>
      <c r="E2427" s="72" t="s">
        <v>89</v>
      </c>
      <c r="F2427" s="67">
        <v>300</v>
      </c>
      <c r="G2427" s="74" t="s">
        <v>299</v>
      </c>
      <c r="H2427" s="69"/>
      <c r="I2427" s="62"/>
    </row>
    <row r="2428" spans="1:9" ht="21" customHeight="1">
      <c r="A2428" s="1"/>
      <c r="B2428" s="65">
        <v>46882</v>
      </c>
      <c r="C2428" s="402">
        <v>3422</v>
      </c>
      <c r="D2428" s="75" t="s">
        <v>111</v>
      </c>
      <c r="E2428" s="72" t="s">
        <v>90</v>
      </c>
      <c r="F2428" s="67">
        <v>110</v>
      </c>
      <c r="G2428" s="74" t="s">
        <v>300</v>
      </c>
      <c r="H2428" s="69"/>
      <c r="I2428" s="62"/>
    </row>
    <row r="2429" spans="1:9" ht="21" customHeight="1">
      <c r="A2429" s="1"/>
      <c r="B2429" s="65">
        <v>46882</v>
      </c>
      <c r="C2429" s="402">
        <v>3423</v>
      </c>
      <c r="D2429" s="75" t="s">
        <v>111</v>
      </c>
      <c r="E2429" s="72" t="s">
        <v>283</v>
      </c>
      <c r="F2429" s="67">
        <v>30</v>
      </c>
      <c r="G2429" s="74" t="s">
        <v>301</v>
      </c>
      <c r="H2429" s="69"/>
      <c r="I2429" s="62"/>
    </row>
    <row r="2430" spans="1:9" ht="21" customHeight="1">
      <c r="A2430" s="1"/>
      <c r="B2430" s="65">
        <v>46882</v>
      </c>
      <c r="C2430" s="402">
        <v>3424</v>
      </c>
      <c r="D2430" s="75" t="s">
        <v>111</v>
      </c>
      <c r="E2430" s="72" t="s">
        <v>285</v>
      </c>
      <c r="F2430" s="67">
        <v>20</v>
      </c>
      <c r="G2430" s="74" t="s">
        <v>299</v>
      </c>
      <c r="H2430" s="69"/>
      <c r="I2430" s="62"/>
    </row>
    <row r="2431" spans="1:9" ht="21" customHeight="1">
      <c r="A2431" s="1"/>
      <c r="B2431" s="65">
        <v>46883</v>
      </c>
      <c r="C2431" s="402">
        <v>3425</v>
      </c>
      <c r="D2431" s="75" t="s">
        <v>111</v>
      </c>
      <c r="E2431" s="72" t="s">
        <v>90</v>
      </c>
      <c r="F2431" s="67">
        <v>50</v>
      </c>
      <c r="G2431" s="74" t="s">
        <v>302</v>
      </c>
      <c r="H2431" s="69"/>
      <c r="I2431" s="62"/>
    </row>
    <row r="2432" spans="1:9" ht="21" customHeight="1">
      <c r="A2432" s="1"/>
      <c r="B2432" s="65">
        <v>46883</v>
      </c>
      <c r="C2432" s="402">
        <v>3426</v>
      </c>
      <c r="D2432" s="75" t="s">
        <v>112</v>
      </c>
      <c r="E2432" s="72" t="s">
        <v>89</v>
      </c>
      <c r="F2432" s="67">
        <v>600</v>
      </c>
      <c r="G2432" s="74" t="s">
        <v>299</v>
      </c>
      <c r="H2432" s="69"/>
      <c r="I2432" s="62"/>
    </row>
    <row r="2433" spans="1:9" ht="21" customHeight="1">
      <c r="A2433" s="1"/>
      <c r="B2433" s="65">
        <v>46883</v>
      </c>
      <c r="C2433" s="402">
        <v>3427</v>
      </c>
      <c r="D2433" s="75" t="s">
        <v>112</v>
      </c>
      <c r="E2433" s="72" t="s">
        <v>90</v>
      </c>
      <c r="F2433" s="67">
        <v>20</v>
      </c>
      <c r="G2433" s="74" t="s">
        <v>301</v>
      </c>
      <c r="H2433" s="69"/>
      <c r="I2433" s="62"/>
    </row>
    <row r="2434" spans="1:9" ht="21" customHeight="1">
      <c r="A2434" s="1"/>
      <c r="B2434" s="65">
        <v>46884</v>
      </c>
      <c r="C2434" s="402">
        <v>3428</v>
      </c>
      <c r="D2434" s="75" t="s">
        <v>112</v>
      </c>
      <c r="E2434" s="72" t="s">
        <v>283</v>
      </c>
      <c r="F2434" s="67">
        <v>80</v>
      </c>
      <c r="G2434" s="74" t="s">
        <v>302</v>
      </c>
      <c r="H2434" s="69"/>
      <c r="I2434" s="62"/>
    </row>
    <row r="2435" spans="1:9" ht="21" customHeight="1">
      <c r="A2435" s="1"/>
      <c r="B2435" s="65">
        <v>46884</v>
      </c>
      <c r="C2435" s="402">
        <v>3429</v>
      </c>
      <c r="D2435" s="75" t="s">
        <v>112</v>
      </c>
      <c r="E2435" s="72" t="s">
        <v>285</v>
      </c>
      <c r="F2435" s="67">
        <v>90</v>
      </c>
      <c r="G2435" s="74" t="s">
        <v>300</v>
      </c>
      <c r="H2435" s="69"/>
      <c r="I2435" s="62"/>
    </row>
    <row r="2436" spans="1:9" ht="21" customHeight="1">
      <c r="A2436" s="1"/>
      <c r="B2436" s="65">
        <v>46884</v>
      </c>
      <c r="C2436" s="402">
        <v>3430</v>
      </c>
      <c r="D2436" s="75" t="s">
        <v>112</v>
      </c>
      <c r="E2436" s="72" t="s">
        <v>90</v>
      </c>
      <c r="F2436" s="67">
        <v>20</v>
      </c>
      <c r="G2436" s="74" t="s">
        <v>301</v>
      </c>
      <c r="H2436" s="69"/>
      <c r="I2436" s="62"/>
    </row>
    <row r="2437" spans="1:9" ht="21" customHeight="1">
      <c r="A2437" s="1"/>
      <c r="B2437" s="65">
        <v>46885</v>
      </c>
      <c r="C2437" s="402">
        <v>3431</v>
      </c>
      <c r="D2437" s="75" t="s">
        <v>113</v>
      </c>
      <c r="E2437" s="72" t="s">
        <v>89</v>
      </c>
      <c r="F2437" s="67">
        <v>510</v>
      </c>
      <c r="G2437" s="74" t="s">
        <v>299</v>
      </c>
      <c r="H2437" s="69"/>
      <c r="I2437" s="62"/>
    </row>
    <row r="2438" spans="1:9" ht="21" customHeight="1">
      <c r="A2438" s="1"/>
      <c r="B2438" s="65">
        <v>46885</v>
      </c>
      <c r="C2438" s="402">
        <v>3432</v>
      </c>
      <c r="D2438" s="75" t="s">
        <v>113</v>
      </c>
      <c r="E2438" s="72" t="s">
        <v>90</v>
      </c>
      <c r="F2438" s="67">
        <v>130</v>
      </c>
      <c r="G2438" s="74" t="s">
        <v>300</v>
      </c>
      <c r="H2438" s="69"/>
      <c r="I2438" s="62"/>
    </row>
    <row r="2439" spans="1:9" ht="21" customHeight="1">
      <c r="A2439" s="1"/>
      <c r="B2439" s="65">
        <v>46885</v>
      </c>
      <c r="C2439" s="402">
        <v>3433</v>
      </c>
      <c r="D2439" s="75" t="s">
        <v>113</v>
      </c>
      <c r="E2439" s="72" t="s">
        <v>283</v>
      </c>
      <c r="F2439" s="67">
        <v>40</v>
      </c>
      <c r="G2439" s="74" t="s">
        <v>301</v>
      </c>
      <c r="H2439" s="69"/>
      <c r="I2439" s="62"/>
    </row>
    <row r="2440" spans="1:9" ht="21" customHeight="1">
      <c r="A2440" s="1"/>
      <c r="B2440" s="65">
        <v>46886</v>
      </c>
      <c r="C2440" s="402">
        <v>3434</v>
      </c>
      <c r="D2440" s="75" t="s">
        <v>113</v>
      </c>
      <c r="E2440" s="72" t="s">
        <v>285</v>
      </c>
      <c r="F2440" s="67">
        <v>20</v>
      </c>
      <c r="G2440" s="74" t="s">
        <v>299</v>
      </c>
      <c r="H2440" s="69"/>
      <c r="I2440" s="62"/>
    </row>
    <row r="2441" spans="1:9" ht="21" customHeight="1">
      <c r="A2441" s="1"/>
      <c r="B2441" s="65">
        <v>46886</v>
      </c>
      <c r="C2441" s="402">
        <v>3435</v>
      </c>
      <c r="D2441" s="75" t="s">
        <v>113</v>
      </c>
      <c r="E2441" s="72" t="s">
        <v>90</v>
      </c>
      <c r="F2441" s="67">
        <v>50</v>
      </c>
      <c r="G2441" s="74" t="s">
        <v>302</v>
      </c>
      <c r="H2441" s="69"/>
      <c r="I2441" s="62"/>
    </row>
    <row r="2442" spans="1:9" ht="21" customHeight="1">
      <c r="A2442" s="1"/>
      <c r="B2442" s="65">
        <v>46886</v>
      </c>
      <c r="C2442" s="402">
        <v>3436</v>
      </c>
      <c r="D2442" s="75" t="s">
        <v>114</v>
      </c>
      <c r="E2442" s="72" t="s">
        <v>89</v>
      </c>
      <c r="F2442" s="67">
        <v>860</v>
      </c>
      <c r="G2442" s="74" t="s">
        <v>299</v>
      </c>
      <c r="H2442" s="69"/>
      <c r="I2442" s="62"/>
    </row>
    <row r="2443" spans="1:9" ht="21" customHeight="1">
      <c r="A2443" s="1"/>
      <c r="B2443" s="65">
        <v>46887</v>
      </c>
      <c r="C2443" s="402">
        <v>3437</v>
      </c>
      <c r="D2443" s="75" t="s">
        <v>114</v>
      </c>
      <c r="E2443" s="72" t="s">
        <v>90</v>
      </c>
      <c r="F2443" s="67">
        <v>20</v>
      </c>
      <c r="G2443" s="74" t="s">
        <v>301</v>
      </c>
      <c r="H2443" s="69"/>
      <c r="I2443" s="62"/>
    </row>
    <row r="2444" spans="1:9" ht="21" customHeight="1">
      <c r="A2444" s="1"/>
      <c r="B2444" s="65">
        <v>46887</v>
      </c>
      <c r="C2444" s="402">
        <v>3438</v>
      </c>
      <c r="D2444" s="75" t="s">
        <v>114</v>
      </c>
      <c r="E2444" s="72" t="s">
        <v>283</v>
      </c>
      <c r="F2444" s="67">
        <v>80</v>
      </c>
      <c r="G2444" s="74" t="s">
        <v>302</v>
      </c>
      <c r="H2444" s="69"/>
      <c r="I2444" s="62"/>
    </row>
    <row r="2445" spans="1:9" ht="21" customHeight="1">
      <c r="A2445" s="1"/>
      <c r="B2445" s="65">
        <v>46887</v>
      </c>
      <c r="C2445" s="402">
        <v>3439</v>
      </c>
      <c r="D2445" s="75" t="s">
        <v>114</v>
      </c>
      <c r="E2445" s="72" t="s">
        <v>285</v>
      </c>
      <c r="F2445" s="67">
        <v>90</v>
      </c>
      <c r="G2445" s="74" t="s">
        <v>300</v>
      </c>
      <c r="H2445" s="69"/>
      <c r="I2445" s="62"/>
    </row>
    <row r="2446" spans="1:9" ht="21" customHeight="1">
      <c r="A2446" s="1"/>
      <c r="B2446" s="65">
        <v>46888</v>
      </c>
      <c r="C2446" s="402">
        <v>3440</v>
      </c>
      <c r="D2446" s="75" t="s">
        <v>114</v>
      </c>
      <c r="E2446" s="72" t="s">
        <v>90</v>
      </c>
      <c r="F2446" s="67">
        <v>20</v>
      </c>
      <c r="G2446" s="74" t="s">
        <v>301</v>
      </c>
      <c r="H2446" s="69"/>
      <c r="I2446" s="62"/>
    </row>
    <row r="2447" spans="1:9" ht="21" customHeight="1">
      <c r="A2447" s="1"/>
      <c r="B2447" s="65">
        <v>46888</v>
      </c>
      <c r="C2447" s="402">
        <v>3441</v>
      </c>
      <c r="D2447" s="75" t="s">
        <v>115</v>
      </c>
      <c r="E2447" s="72" t="s">
        <v>89</v>
      </c>
      <c r="F2447" s="67">
        <v>380</v>
      </c>
      <c r="G2447" s="74" t="s">
        <v>299</v>
      </c>
      <c r="H2447" s="69"/>
      <c r="I2447" s="62"/>
    </row>
    <row r="2448" spans="1:9" ht="21" customHeight="1">
      <c r="A2448" s="1"/>
      <c r="B2448" s="65">
        <v>46888</v>
      </c>
      <c r="C2448" s="402">
        <v>3442</v>
      </c>
      <c r="D2448" s="75" t="s">
        <v>115</v>
      </c>
      <c r="E2448" s="72" t="s">
        <v>90</v>
      </c>
      <c r="F2448" s="67">
        <v>110</v>
      </c>
      <c r="G2448" s="74" t="s">
        <v>300</v>
      </c>
      <c r="H2448" s="69"/>
      <c r="I2448" s="62"/>
    </row>
    <row r="2449" spans="1:9" ht="21" customHeight="1">
      <c r="A2449" s="1"/>
      <c r="B2449" s="65">
        <v>46889</v>
      </c>
      <c r="C2449" s="402">
        <v>3443</v>
      </c>
      <c r="D2449" s="75" t="s">
        <v>115</v>
      </c>
      <c r="E2449" s="72" t="s">
        <v>283</v>
      </c>
      <c r="F2449" s="67">
        <v>30</v>
      </c>
      <c r="G2449" s="74" t="s">
        <v>301</v>
      </c>
      <c r="H2449" s="69"/>
      <c r="I2449" s="62"/>
    </row>
    <row r="2450" spans="1:9" ht="21" customHeight="1">
      <c r="A2450" s="1"/>
      <c r="B2450" s="65">
        <v>46889</v>
      </c>
      <c r="C2450" s="402">
        <v>3444</v>
      </c>
      <c r="D2450" s="75" t="s">
        <v>115</v>
      </c>
      <c r="E2450" s="72" t="s">
        <v>285</v>
      </c>
      <c r="F2450" s="67">
        <v>20</v>
      </c>
      <c r="G2450" s="74" t="s">
        <v>299</v>
      </c>
      <c r="H2450" s="69"/>
      <c r="I2450" s="62"/>
    </row>
    <row r="2451" spans="1:9" ht="21" customHeight="1">
      <c r="A2451" s="1"/>
      <c r="B2451" s="65">
        <v>46889</v>
      </c>
      <c r="C2451" s="402">
        <v>3445</v>
      </c>
      <c r="D2451" s="75" t="s">
        <v>115</v>
      </c>
      <c r="E2451" s="72" t="s">
        <v>90</v>
      </c>
      <c r="F2451" s="67">
        <v>50</v>
      </c>
      <c r="G2451" s="74" t="s">
        <v>302</v>
      </c>
      <c r="H2451" s="69"/>
      <c r="I2451" s="62"/>
    </row>
    <row r="2452" spans="1:9" ht="21" customHeight="1">
      <c r="A2452" s="1"/>
      <c r="B2452" s="65">
        <v>46890</v>
      </c>
      <c r="C2452" s="402">
        <v>3446</v>
      </c>
      <c r="D2452" s="75" t="s">
        <v>116</v>
      </c>
      <c r="E2452" s="72" t="s">
        <v>89</v>
      </c>
      <c r="F2452" s="67">
        <v>380</v>
      </c>
      <c r="G2452" s="74" t="s">
        <v>299</v>
      </c>
      <c r="H2452" s="69"/>
      <c r="I2452" s="62"/>
    </row>
    <row r="2453" spans="1:9" ht="21" customHeight="1">
      <c r="A2453" s="1"/>
      <c r="B2453" s="65">
        <v>46890</v>
      </c>
      <c r="C2453" s="402">
        <v>3447</v>
      </c>
      <c r="D2453" s="75" t="s">
        <v>116</v>
      </c>
      <c r="E2453" s="72" t="s">
        <v>90</v>
      </c>
      <c r="F2453" s="67">
        <v>20</v>
      </c>
      <c r="G2453" s="74" t="s">
        <v>301</v>
      </c>
      <c r="H2453" s="69"/>
      <c r="I2453" s="62"/>
    </row>
    <row r="2454" spans="1:9" ht="21" customHeight="1">
      <c r="A2454" s="1"/>
      <c r="B2454" s="65">
        <v>46890</v>
      </c>
      <c r="C2454" s="402">
        <v>3448</v>
      </c>
      <c r="D2454" s="75" t="s">
        <v>116</v>
      </c>
      <c r="E2454" s="72" t="s">
        <v>283</v>
      </c>
      <c r="F2454" s="67">
        <v>80</v>
      </c>
      <c r="G2454" s="74" t="s">
        <v>302</v>
      </c>
      <c r="H2454" s="69"/>
      <c r="I2454" s="62"/>
    </row>
    <row r="2455" spans="1:9" ht="21" customHeight="1">
      <c r="A2455" s="1"/>
      <c r="B2455" s="65">
        <v>46891</v>
      </c>
      <c r="C2455" s="402">
        <v>3449</v>
      </c>
      <c r="D2455" s="75" t="s">
        <v>116</v>
      </c>
      <c r="E2455" s="72" t="s">
        <v>285</v>
      </c>
      <c r="F2455" s="67">
        <v>110</v>
      </c>
      <c r="G2455" s="74" t="s">
        <v>300</v>
      </c>
      <c r="H2455" s="69"/>
      <c r="I2455" s="62"/>
    </row>
    <row r="2456" spans="1:9" ht="21" customHeight="1">
      <c r="A2456" s="1"/>
      <c r="B2456" s="65">
        <v>46891</v>
      </c>
      <c r="C2456" s="402">
        <v>3450</v>
      </c>
      <c r="D2456" s="75" t="s">
        <v>116</v>
      </c>
      <c r="E2456" s="72" t="s">
        <v>90</v>
      </c>
      <c r="F2456" s="67">
        <v>110</v>
      </c>
      <c r="G2456" s="74" t="s">
        <v>301</v>
      </c>
      <c r="H2456" s="69"/>
      <c r="I2456" s="62"/>
    </row>
    <row r="2457" spans="1:9" ht="21" customHeight="1">
      <c r="A2457" s="1"/>
      <c r="B2457" s="65">
        <v>46891</v>
      </c>
      <c r="C2457" s="402">
        <v>3451</v>
      </c>
      <c r="D2457" s="75" t="s">
        <v>117</v>
      </c>
      <c r="E2457" s="72" t="s">
        <v>89</v>
      </c>
      <c r="F2457" s="67">
        <v>550</v>
      </c>
      <c r="G2457" s="74" t="s">
        <v>299</v>
      </c>
      <c r="H2457" s="69"/>
      <c r="I2457" s="62"/>
    </row>
    <row r="2458" spans="1:9" ht="21" customHeight="1">
      <c r="A2458" s="1"/>
      <c r="B2458" s="65">
        <v>46892</v>
      </c>
      <c r="C2458" s="402">
        <v>3452</v>
      </c>
      <c r="D2458" s="75" t="s">
        <v>117</v>
      </c>
      <c r="E2458" s="72" t="s">
        <v>90</v>
      </c>
      <c r="F2458" s="67">
        <v>80</v>
      </c>
      <c r="G2458" s="74" t="s">
        <v>300</v>
      </c>
      <c r="H2458" s="69"/>
      <c r="I2458" s="62"/>
    </row>
    <row r="2459" spans="1:9" ht="21" customHeight="1">
      <c r="A2459" s="1"/>
      <c r="B2459" s="65">
        <v>46892</v>
      </c>
      <c r="C2459" s="402">
        <v>3453</v>
      </c>
      <c r="D2459" s="75" t="s">
        <v>117</v>
      </c>
      <c r="E2459" s="72" t="s">
        <v>283</v>
      </c>
      <c r="F2459" s="67">
        <v>140</v>
      </c>
      <c r="G2459" s="74" t="s">
        <v>301</v>
      </c>
      <c r="H2459" s="69"/>
      <c r="I2459" s="62"/>
    </row>
    <row r="2460" spans="1:9" ht="21" customHeight="1">
      <c r="A2460" s="1"/>
      <c r="B2460" s="65">
        <v>46892</v>
      </c>
      <c r="C2460" s="402">
        <v>3454</v>
      </c>
      <c r="D2460" s="75" t="s">
        <v>117</v>
      </c>
      <c r="E2460" s="72" t="s">
        <v>285</v>
      </c>
      <c r="F2460" s="67">
        <v>140</v>
      </c>
      <c r="G2460" s="74" t="s">
        <v>299</v>
      </c>
      <c r="H2460" s="69"/>
      <c r="I2460" s="62"/>
    </row>
    <row r="2461" spans="1:9" ht="21" customHeight="1">
      <c r="A2461" s="1"/>
      <c r="B2461" s="65">
        <v>46893</v>
      </c>
      <c r="C2461" s="402">
        <v>3455</v>
      </c>
      <c r="D2461" s="75" t="s">
        <v>117</v>
      </c>
      <c r="E2461" s="72" t="s">
        <v>90</v>
      </c>
      <c r="F2461" s="67">
        <v>120</v>
      </c>
      <c r="G2461" s="74" t="s">
        <v>302</v>
      </c>
      <c r="H2461" s="69"/>
      <c r="I2461" s="62"/>
    </row>
    <row r="2462" spans="1:9" ht="21" customHeight="1">
      <c r="A2462" s="1"/>
      <c r="B2462" s="65">
        <v>46893</v>
      </c>
      <c r="C2462" s="402">
        <v>3456</v>
      </c>
      <c r="D2462" s="75" t="s">
        <v>118</v>
      </c>
      <c r="E2462" s="72" t="s">
        <v>89</v>
      </c>
      <c r="F2462" s="67">
        <v>420</v>
      </c>
      <c r="G2462" s="74" t="s">
        <v>299</v>
      </c>
      <c r="H2462" s="69"/>
      <c r="I2462" s="62"/>
    </row>
    <row r="2463" spans="1:9" ht="21" customHeight="1">
      <c r="A2463" s="1"/>
      <c r="B2463" s="65">
        <v>46893</v>
      </c>
      <c r="C2463" s="402">
        <v>3457</v>
      </c>
      <c r="D2463" s="75" t="s">
        <v>118</v>
      </c>
      <c r="E2463" s="72" t="s">
        <v>90</v>
      </c>
      <c r="F2463" s="67">
        <v>180</v>
      </c>
      <c r="G2463" s="74" t="s">
        <v>301</v>
      </c>
      <c r="H2463" s="69"/>
      <c r="I2463" s="62"/>
    </row>
    <row r="2464" spans="1:9" ht="21" customHeight="1">
      <c r="A2464" s="1"/>
      <c r="B2464" s="65">
        <v>46894</v>
      </c>
      <c r="C2464" s="402">
        <v>3458</v>
      </c>
      <c r="D2464" s="75" t="s">
        <v>118</v>
      </c>
      <c r="E2464" s="72" t="s">
        <v>283</v>
      </c>
      <c r="F2464" s="67">
        <v>180</v>
      </c>
      <c r="G2464" s="74" t="s">
        <v>302</v>
      </c>
      <c r="H2464" s="69"/>
      <c r="I2464" s="62"/>
    </row>
    <row r="2465" spans="1:9" ht="21" customHeight="1">
      <c r="A2465" s="1"/>
      <c r="B2465" s="65">
        <v>46894</v>
      </c>
      <c r="C2465" s="402">
        <v>3459</v>
      </c>
      <c r="D2465" s="75" t="s">
        <v>118</v>
      </c>
      <c r="E2465" s="72" t="s">
        <v>285</v>
      </c>
      <c r="F2465" s="67">
        <v>150</v>
      </c>
      <c r="G2465" s="74" t="s">
        <v>300</v>
      </c>
      <c r="H2465" s="69"/>
      <c r="I2465" s="62"/>
    </row>
    <row r="2466" spans="1:9" ht="21" customHeight="1">
      <c r="A2466" s="1"/>
      <c r="B2466" s="65">
        <v>46894</v>
      </c>
      <c r="C2466" s="402">
        <v>3460</v>
      </c>
      <c r="D2466" s="75" t="s">
        <v>118</v>
      </c>
      <c r="E2466" s="72" t="s">
        <v>90</v>
      </c>
      <c r="F2466" s="67">
        <v>120</v>
      </c>
      <c r="G2466" s="74" t="s">
        <v>301</v>
      </c>
      <c r="H2466" s="69"/>
      <c r="I2466" s="62"/>
    </row>
    <row r="2467" spans="1:9" ht="21" customHeight="1">
      <c r="A2467" s="1"/>
      <c r="B2467" s="65">
        <v>46906</v>
      </c>
      <c r="C2467" s="402">
        <v>3461</v>
      </c>
      <c r="D2467" s="75" t="s">
        <v>107</v>
      </c>
      <c r="E2467" s="72" t="s">
        <v>89</v>
      </c>
      <c r="F2467" s="67">
        <v>680</v>
      </c>
      <c r="G2467" s="74" t="s">
        <v>299</v>
      </c>
      <c r="H2467" s="69"/>
      <c r="I2467" s="62"/>
    </row>
    <row r="2468" spans="1:9" ht="21" customHeight="1">
      <c r="A2468" s="1"/>
      <c r="B2468" s="65">
        <v>46906</v>
      </c>
      <c r="C2468" s="402">
        <v>3462</v>
      </c>
      <c r="D2468" s="75" t="s">
        <v>107</v>
      </c>
      <c r="E2468" s="72" t="s">
        <v>90</v>
      </c>
      <c r="F2468" s="67">
        <v>190</v>
      </c>
      <c r="G2468" s="74" t="s">
        <v>300</v>
      </c>
      <c r="H2468" s="69"/>
      <c r="I2468" s="62"/>
    </row>
    <row r="2469" spans="1:9" ht="21" customHeight="1">
      <c r="A2469" s="1"/>
      <c r="B2469" s="65">
        <v>46906</v>
      </c>
      <c r="C2469" s="402">
        <v>3463</v>
      </c>
      <c r="D2469" s="75" t="s">
        <v>107</v>
      </c>
      <c r="E2469" s="72" t="s">
        <v>283</v>
      </c>
      <c r="F2469" s="67">
        <v>160</v>
      </c>
      <c r="G2469" s="74" t="s">
        <v>301</v>
      </c>
      <c r="H2469" s="69"/>
      <c r="I2469" s="62"/>
    </row>
    <row r="2470" spans="1:9" ht="21" customHeight="1">
      <c r="A2470" s="1"/>
      <c r="B2470" s="65">
        <v>46907</v>
      </c>
      <c r="C2470" s="402">
        <v>3464</v>
      </c>
      <c r="D2470" s="75" t="s">
        <v>107</v>
      </c>
      <c r="E2470" s="72" t="s">
        <v>285</v>
      </c>
      <c r="F2470" s="67">
        <v>140</v>
      </c>
      <c r="G2470" s="74" t="s">
        <v>299</v>
      </c>
      <c r="H2470" s="69"/>
      <c r="I2470" s="62"/>
    </row>
    <row r="2471" spans="1:9" ht="21" customHeight="1">
      <c r="A2471" s="1"/>
      <c r="B2471" s="65">
        <v>46907</v>
      </c>
      <c r="C2471" s="402">
        <v>3465</v>
      </c>
      <c r="D2471" s="75" t="s">
        <v>107</v>
      </c>
      <c r="E2471" s="72" t="s">
        <v>90</v>
      </c>
      <c r="F2471" s="67">
        <v>150</v>
      </c>
      <c r="G2471" s="74" t="s">
        <v>302</v>
      </c>
      <c r="H2471" s="69"/>
      <c r="I2471" s="62"/>
    </row>
    <row r="2472" spans="1:9" ht="21" customHeight="1">
      <c r="A2472" s="1"/>
      <c r="B2472" s="65">
        <v>46907</v>
      </c>
      <c r="C2472" s="402">
        <v>3466</v>
      </c>
      <c r="D2472" s="75" t="s">
        <v>108</v>
      </c>
      <c r="E2472" s="72" t="s">
        <v>89</v>
      </c>
      <c r="F2472" s="67">
        <v>380</v>
      </c>
      <c r="G2472" s="74" t="s">
        <v>299</v>
      </c>
      <c r="H2472" s="69"/>
      <c r="I2472" s="62"/>
    </row>
    <row r="2473" spans="1:9" ht="21" customHeight="1">
      <c r="A2473" s="1"/>
      <c r="B2473" s="65">
        <v>46908</v>
      </c>
      <c r="C2473" s="402">
        <v>3467</v>
      </c>
      <c r="D2473" s="75" t="s">
        <v>108</v>
      </c>
      <c r="E2473" s="72" t="s">
        <v>90</v>
      </c>
      <c r="F2473" s="67">
        <v>130</v>
      </c>
      <c r="G2473" s="74" t="s">
        <v>301</v>
      </c>
      <c r="H2473" s="69"/>
      <c r="I2473" s="62"/>
    </row>
    <row r="2474" spans="1:9" ht="21" customHeight="1">
      <c r="A2474" s="1"/>
      <c r="B2474" s="65">
        <v>46908</v>
      </c>
      <c r="C2474" s="402">
        <v>3468</v>
      </c>
      <c r="D2474" s="75" t="s">
        <v>108</v>
      </c>
      <c r="E2474" s="72" t="s">
        <v>283</v>
      </c>
      <c r="F2474" s="67">
        <v>110</v>
      </c>
      <c r="G2474" s="74" t="s">
        <v>302</v>
      </c>
      <c r="H2474" s="69"/>
      <c r="I2474" s="62"/>
    </row>
    <row r="2475" spans="1:9" ht="21" customHeight="1">
      <c r="A2475" s="1"/>
      <c r="B2475" s="65">
        <v>46908</v>
      </c>
      <c r="C2475" s="402">
        <v>3469</v>
      </c>
      <c r="D2475" s="75" t="s">
        <v>108</v>
      </c>
      <c r="E2475" s="72" t="s">
        <v>285</v>
      </c>
      <c r="F2475" s="67">
        <v>140</v>
      </c>
      <c r="G2475" s="74" t="s">
        <v>300</v>
      </c>
      <c r="H2475" s="69"/>
      <c r="I2475" s="62"/>
    </row>
    <row r="2476" spans="1:9" ht="21" customHeight="1">
      <c r="A2476" s="1"/>
      <c r="B2476" s="65">
        <v>46909</v>
      </c>
      <c r="C2476" s="402">
        <v>3470</v>
      </c>
      <c r="D2476" s="75" t="s">
        <v>108</v>
      </c>
      <c r="E2476" s="72" t="s">
        <v>90</v>
      </c>
      <c r="F2476" s="67">
        <v>140</v>
      </c>
      <c r="G2476" s="74" t="s">
        <v>301</v>
      </c>
      <c r="H2476" s="69"/>
      <c r="I2476" s="62"/>
    </row>
    <row r="2477" spans="1:9" ht="21" customHeight="1">
      <c r="A2477" s="1"/>
      <c r="B2477" s="65">
        <v>46909</v>
      </c>
      <c r="C2477" s="402">
        <v>3471</v>
      </c>
      <c r="D2477" s="75" t="s">
        <v>109</v>
      </c>
      <c r="E2477" s="72" t="s">
        <v>89</v>
      </c>
      <c r="F2477" s="67">
        <v>810</v>
      </c>
      <c r="G2477" s="74" t="s">
        <v>299</v>
      </c>
      <c r="H2477" s="69"/>
      <c r="I2477" s="62"/>
    </row>
    <row r="2478" spans="1:9" ht="21" customHeight="1">
      <c r="A2478" s="1"/>
      <c r="B2478" s="65">
        <v>46909</v>
      </c>
      <c r="C2478" s="402">
        <v>3472</v>
      </c>
      <c r="D2478" s="75" t="s">
        <v>109</v>
      </c>
      <c r="E2478" s="72" t="s">
        <v>90</v>
      </c>
      <c r="F2478" s="67">
        <v>100</v>
      </c>
      <c r="G2478" s="74" t="s">
        <v>300</v>
      </c>
      <c r="H2478" s="69"/>
      <c r="I2478" s="62"/>
    </row>
    <row r="2479" spans="1:9" ht="21" customHeight="1">
      <c r="A2479" s="1"/>
      <c r="B2479" s="65">
        <v>46910</v>
      </c>
      <c r="C2479" s="402">
        <v>3473</v>
      </c>
      <c r="D2479" s="75" t="s">
        <v>109</v>
      </c>
      <c r="E2479" s="72" t="s">
        <v>283</v>
      </c>
      <c r="F2479" s="67">
        <v>190</v>
      </c>
      <c r="G2479" s="74" t="s">
        <v>301</v>
      </c>
      <c r="H2479" s="69"/>
      <c r="I2479" s="62"/>
    </row>
    <row r="2480" spans="1:9" ht="21" customHeight="1">
      <c r="A2480" s="1"/>
      <c r="B2480" s="65">
        <v>46910</v>
      </c>
      <c r="C2480" s="402">
        <v>3474</v>
      </c>
      <c r="D2480" s="75" t="s">
        <v>109</v>
      </c>
      <c r="E2480" s="72" t="s">
        <v>285</v>
      </c>
      <c r="F2480" s="67">
        <v>190</v>
      </c>
      <c r="G2480" s="74" t="s">
        <v>299</v>
      </c>
      <c r="H2480" s="69"/>
      <c r="I2480" s="62"/>
    </row>
    <row r="2481" spans="1:9" ht="21" customHeight="1">
      <c r="A2481" s="1"/>
      <c r="B2481" s="65">
        <v>46910</v>
      </c>
      <c r="C2481" s="402">
        <v>3475</v>
      </c>
      <c r="D2481" s="75" t="s">
        <v>109</v>
      </c>
      <c r="E2481" s="72" t="s">
        <v>90</v>
      </c>
      <c r="F2481" s="67">
        <v>170</v>
      </c>
      <c r="G2481" s="74" t="s">
        <v>302</v>
      </c>
      <c r="H2481" s="69"/>
      <c r="I2481" s="62"/>
    </row>
    <row r="2482" spans="1:9" ht="21" customHeight="1">
      <c r="A2482" s="1"/>
      <c r="B2482" s="65">
        <v>46911</v>
      </c>
      <c r="C2482" s="402">
        <v>3476</v>
      </c>
      <c r="D2482" s="75" t="s">
        <v>110</v>
      </c>
      <c r="E2482" s="72" t="s">
        <v>89</v>
      </c>
      <c r="F2482" s="67">
        <v>320</v>
      </c>
      <c r="G2482" s="74" t="s">
        <v>299</v>
      </c>
      <c r="H2482" s="69"/>
      <c r="I2482" s="62"/>
    </row>
    <row r="2483" spans="1:9" ht="21" customHeight="1">
      <c r="A2483" s="1"/>
      <c r="B2483" s="65">
        <v>46911</v>
      </c>
      <c r="C2483" s="402">
        <v>3477</v>
      </c>
      <c r="D2483" s="75" t="s">
        <v>110</v>
      </c>
      <c r="E2483" s="72" t="s">
        <v>90</v>
      </c>
      <c r="F2483" s="67">
        <v>170</v>
      </c>
      <c r="G2483" s="74" t="s">
        <v>301</v>
      </c>
      <c r="H2483" s="69"/>
      <c r="I2483" s="62"/>
    </row>
    <row r="2484" spans="1:9" ht="21" customHeight="1">
      <c r="A2484" s="1"/>
      <c r="B2484" s="65">
        <v>46911</v>
      </c>
      <c r="C2484" s="402">
        <v>3478</v>
      </c>
      <c r="D2484" s="75" t="s">
        <v>110</v>
      </c>
      <c r="E2484" s="72" t="s">
        <v>283</v>
      </c>
      <c r="F2484" s="67">
        <v>170</v>
      </c>
      <c r="G2484" s="74" t="s">
        <v>302</v>
      </c>
      <c r="H2484" s="69"/>
      <c r="I2484" s="62"/>
    </row>
    <row r="2485" spans="1:9" ht="21" customHeight="1">
      <c r="A2485" s="1"/>
      <c r="B2485" s="65">
        <v>46912</v>
      </c>
      <c r="C2485" s="402">
        <v>3479</v>
      </c>
      <c r="D2485" s="75" t="s">
        <v>110</v>
      </c>
      <c r="E2485" s="72" t="s">
        <v>285</v>
      </c>
      <c r="F2485" s="67">
        <v>150</v>
      </c>
      <c r="G2485" s="74" t="s">
        <v>300</v>
      </c>
      <c r="H2485" s="69"/>
      <c r="I2485" s="62"/>
    </row>
    <row r="2486" spans="1:9" ht="21" customHeight="1">
      <c r="A2486" s="1"/>
      <c r="B2486" s="65">
        <v>46912</v>
      </c>
      <c r="C2486" s="402">
        <v>3480</v>
      </c>
      <c r="D2486" s="75" t="s">
        <v>110</v>
      </c>
      <c r="E2486" s="72" t="s">
        <v>90</v>
      </c>
      <c r="F2486" s="67">
        <v>130</v>
      </c>
      <c r="G2486" s="74" t="s">
        <v>301</v>
      </c>
      <c r="H2486" s="69"/>
      <c r="I2486" s="62"/>
    </row>
    <row r="2487" spans="1:9" ht="21" customHeight="1">
      <c r="A2487" s="1"/>
      <c r="B2487" s="65">
        <v>46912</v>
      </c>
      <c r="C2487" s="402">
        <v>3481</v>
      </c>
      <c r="D2487" s="75" t="s">
        <v>111</v>
      </c>
      <c r="E2487" s="72" t="s">
        <v>89</v>
      </c>
      <c r="F2487" s="67">
        <v>300</v>
      </c>
      <c r="G2487" s="74" t="s">
        <v>299</v>
      </c>
      <c r="H2487" s="69"/>
      <c r="I2487" s="62"/>
    </row>
    <row r="2488" spans="1:9" ht="21" customHeight="1">
      <c r="A2488" s="1"/>
      <c r="B2488" s="65">
        <v>46913</v>
      </c>
      <c r="C2488" s="402">
        <v>3482</v>
      </c>
      <c r="D2488" s="75" t="s">
        <v>111</v>
      </c>
      <c r="E2488" s="72" t="s">
        <v>90</v>
      </c>
      <c r="F2488" s="67">
        <v>240</v>
      </c>
      <c r="G2488" s="74" t="s">
        <v>300</v>
      </c>
      <c r="H2488" s="69"/>
      <c r="I2488" s="62"/>
    </row>
    <row r="2489" spans="1:9" ht="21" customHeight="1">
      <c r="A2489" s="1"/>
      <c r="B2489" s="65">
        <v>46913</v>
      </c>
      <c r="C2489" s="402">
        <v>3483</v>
      </c>
      <c r="D2489" s="75" t="s">
        <v>111</v>
      </c>
      <c r="E2489" s="72" t="s">
        <v>283</v>
      </c>
      <c r="F2489" s="67">
        <v>210</v>
      </c>
      <c r="G2489" s="74" t="s">
        <v>301</v>
      </c>
      <c r="H2489" s="69"/>
      <c r="I2489" s="62"/>
    </row>
    <row r="2490" spans="1:9" ht="21" customHeight="1">
      <c r="A2490" s="1"/>
      <c r="B2490" s="65">
        <v>46913</v>
      </c>
      <c r="C2490" s="402">
        <v>3484</v>
      </c>
      <c r="D2490" s="75" t="s">
        <v>111</v>
      </c>
      <c r="E2490" s="72" t="s">
        <v>285</v>
      </c>
      <c r="F2490" s="67">
        <v>180</v>
      </c>
      <c r="G2490" s="74" t="s">
        <v>299</v>
      </c>
      <c r="H2490" s="69"/>
      <c r="I2490" s="62"/>
    </row>
    <row r="2491" spans="1:9" ht="21" customHeight="1">
      <c r="A2491" s="1"/>
      <c r="B2491" s="65">
        <v>46914</v>
      </c>
      <c r="C2491" s="402">
        <v>3485</v>
      </c>
      <c r="D2491" s="75" t="s">
        <v>111</v>
      </c>
      <c r="E2491" s="72" t="s">
        <v>90</v>
      </c>
      <c r="F2491" s="67">
        <v>280</v>
      </c>
      <c r="G2491" s="74" t="s">
        <v>302</v>
      </c>
      <c r="H2491" s="69"/>
      <c r="I2491" s="62"/>
    </row>
    <row r="2492" spans="1:9" ht="21" customHeight="1">
      <c r="A2492" s="1"/>
      <c r="B2492" s="65">
        <v>46914</v>
      </c>
      <c r="C2492" s="402">
        <v>3486</v>
      </c>
      <c r="D2492" s="75" t="s">
        <v>112</v>
      </c>
      <c r="E2492" s="72" t="s">
        <v>89</v>
      </c>
      <c r="F2492" s="67">
        <v>600</v>
      </c>
      <c r="G2492" s="74" t="s">
        <v>299</v>
      </c>
      <c r="H2492" s="69"/>
      <c r="I2492" s="62"/>
    </row>
    <row r="2493" spans="1:9" ht="21" customHeight="1">
      <c r="A2493" s="1"/>
      <c r="B2493" s="65">
        <v>46914</v>
      </c>
      <c r="C2493" s="402">
        <v>3487</v>
      </c>
      <c r="D2493" s="75" t="s">
        <v>112</v>
      </c>
      <c r="E2493" s="72" t="s">
        <v>90</v>
      </c>
      <c r="F2493" s="67">
        <v>250</v>
      </c>
      <c r="G2493" s="74" t="s">
        <v>301</v>
      </c>
      <c r="H2493" s="69"/>
      <c r="I2493" s="62"/>
    </row>
    <row r="2494" spans="1:9" ht="21" customHeight="1">
      <c r="A2494" s="1"/>
      <c r="B2494" s="65">
        <v>46915</v>
      </c>
      <c r="C2494" s="402">
        <v>3488</v>
      </c>
      <c r="D2494" s="75" t="s">
        <v>112</v>
      </c>
      <c r="E2494" s="72" t="s">
        <v>283</v>
      </c>
      <c r="F2494" s="67">
        <v>210</v>
      </c>
      <c r="G2494" s="74" t="s">
        <v>302</v>
      </c>
      <c r="H2494" s="69"/>
      <c r="I2494" s="62"/>
    </row>
    <row r="2495" spans="1:9" ht="21" customHeight="1">
      <c r="A2495" s="1"/>
      <c r="B2495" s="65">
        <v>46915</v>
      </c>
      <c r="C2495" s="402">
        <v>3489</v>
      </c>
      <c r="D2495" s="75" t="s">
        <v>112</v>
      </c>
      <c r="E2495" s="72" t="s">
        <v>285</v>
      </c>
      <c r="F2495" s="67">
        <v>180</v>
      </c>
      <c r="G2495" s="74" t="s">
        <v>300</v>
      </c>
      <c r="H2495" s="69"/>
      <c r="I2495" s="62"/>
    </row>
    <row r="2496" spans="1:9" ht="21" customHeight="1">
      <c r="A2496" s="1"/>
      <c r="B2496" s="65">
        <v>46915</v>
      </c>
      <c r="C2496" s="402">
        <v>3490</v>
      </c>
      <c r="D2496" s="75" t="s">
        <v>112</v>
      </c>
      <c r="E2496" s="72" t="s">
        <v>90</v>
      </c>
      <c r="F2496" s="67">
        <v>180</v>
      </c>
      <c r="G2496" s="74" t="s">
        <v>301</v>
      </c>
      <c r="H2496" s="69"/>
      <c r="I2496" s="62"/>
    </row>
    <row r="2497" spans="1:9" ht="21" customHeight="1">
      <c r="A2497" s="1"/>
      <c r="B2497" s="65">
        <v>46916</v>
      </c>
      <c r="C2497" s="402">
        <v>3491</v>
      </c>
      <c r="D2497" s="75" t="s">
        <v>113</v>
      </c>
      <c r="E2497" s="72" t="s">
        <v>89</v>
      </c>
      <c r="F2497" s="67">
        <v>510</v>
      </c>
      <c r="G2497" s="74" t="s">
        <v>299</v>
      </c>
      <c r="H2497" s="69"/>
      <c r="I2497" s="62"/>
    </row>
    <row r="2498" spans="1:9" ht="21" customHeight="1">
      <c r="A2498" s="1"/>
      <c r="B2498" s="65">
        <v>46916</v>
      </c>
      <c r="C2498" s="402">
        <v>3492</v>
      </c>
      <c r="D2498" s="75" t="s">
        <v>113</v>
      </c>
      <c r="E2498" s="72" t="s">
        <v>90</v>
      </c>
      <c r="F2498" s="67">
        <v>140</v>
      </c>
      <c r="G2498" s="74" t="s">
        <v>300</v>
      </c>
      <c r="H2498" s="69"/>
      <c r="I2498" s="62"/>
    </row>
    <row r="2499" spans="1:9" ht="21" customHeight="1">
      <c r="A2499" s="1"/>
      <c r="B2499" s="65">
        <v>46916</v>
      </c>
      <c r="C2499" s="402">
        <v>3493</v>
      </c>
      <c r="D2499" s="75" t="s">
        <v>113</v>
      </c>
      <c r="E2499" s="72" t="s">
        <v>283</v>
      </c>
      <c r="F2499" s="67">
        <v>270</v>
      </c>
      <c r="G2499" s="74" t="s">
        <v>301</v>
      </c>
      <c r="H2499" s="69"/>
      <c r="I2499" s="62"/>
    </row>
    <row r="2500" spans="1:9" ht="21" customHeight="1">
      <c r="A2500" s="1"/>
      <c r="B2500" s="65">
        <v>46917</v>
      </c>
      <c r="C2500" s="402">
        <v>3494</v>
      </c>
      <c r="D2500" s="75" t="s">
        <v>113</v>
      </c>
      <c r="E2500" s="72" t="s">
        <v>285</v>
      </c>
      <c r="F2500" s="67">
        <v>270</v>
      </c>
      <c r="G2500" s="74" t="s">
        <v>299</v>
      </c>
      <c r="H2500" s="69"/>
      <c r="I2500" s="62"/>
    </row>
    <row r="2501" spans="1:9" ht="21" customHeight="1">
      <c r="A2501" s="1"/>
      <c r="B2501" s="65">
        <v>46917</v>
      </c>
      <c r="C2501" s="402">
        <v>3495</v>
      </c>
      <c r="D2501" s="75" t="s">
        <v>113</v>
      </c>
      <c r="E2501" s="72" t="s">
        <v>90</v>
      </c>
      <c r="F2501" s="67">
        <v>240</v>
      </c>
      <c r="G2501" s="74" t="s">
        <v>302</v>
      </c>
      <c r="H2501" s="69"/>
      <c r="I2501" s="62"/>
    </row>
    <row r="2502" spans="1:9" ht="21" customHeight="1">
      <c r="A2502" s="1"/>
      <c r="B2502" s="65">
        <v>46917</v>
      </c>
      <c r="C2502" s="402">
        <v>3496</v>
      </c>
      <c r="D2502" s="75" t="s">
        <v>114</v>
      </c>
      <c r="E2502" s="72" t="s">
        <v>89</v>
      </c>
      <c r="F2502" s="67">
        <v>860</v>
      </c>
      <c r="G2502" s="74" t="s">
        <v>299</v>
      </c>
      <c r="H2502" s="69"/>
      <c r="I2502" s="62"/>
    </row>
    <row r="2503" spans="1:9" ht="21" customHeight="1">
      <c r="A2503" s="1"/>
      <c r="B2503" s="65">
        <v>46918</v>
      </c>
      <c r="C2503" s="402">
        <v>3497</v>
      </c>
      <c r="D2503" s="75" t="s">
        <v>114</v>
      </c>
      <c r="E2503" s="72" t="s">
        <v>90</v>
      </c>
      <c r="F2503" s="67">
        <v>60</v>
      </c>
      <c r="G2503" s="74" t="s">
        <v>301</v>
      </c>
      <c r="H2503" s="69"/>
      <c r="I2503" s="62"/>
    </row>
    <row r="2504" spans="1:9" ht="21" customHeight="1">
      <c r="A2504" s="1"/>
      <c r="B2504" s="65">
        <v>46918</v>
      </c>
      <c r="C2504" s="402">
        <v>3498</v>
      </c>
      <c r="D2504" s="75" t="s">
        <v>114</v>
      </c>
      <c r="E2504" s="72" t="s">
        <v>283</v>
      </c>
      <c r="F2504" s="67">
        <v>20</v>
      </c>
      <c r="G2504" s="74" t="s">
        <v>302</v>
      </c>
      <c r="H2504" s="69"/>
      <c r="I2504" s="62"/>
    </row>
    <row r="2505" spans="1:9" ht="21" customHeight="1">
      <c r="A2505" s="1"/>
      <c r="B2505" s="65">
        <v>46918</v>
      </c>
      <c r="C2505" s="402">
        <v>3499</v>
      </c>
      <c r="D2505" s="75" t="s">
        <v>114</v>
      </c>
      <c r="E2505" s="72" t="s">
        <v>285</v>
      </c>
      <c r="F2505" s="67">
        <v>20</v>
      </c>
      <c r="G2505" s="74" t="s">
        <v>300</v>
      </c>
      <c r="H2505" s="69"/>
      <c r="I2505" s="62"/>
    </row>
    <row r="2506" spans="1:9" ht="21" customHeight="1">
      <c r="A2506" s="1"/>
      <c r="B2506" s="65">
        <v>46919</v>
      </c>
      <c r="C2506" s="402">
        <v>3500</v>
      </c>
      <c r="D2506" s="75" t="s">
        <v>114</v>
      </c>
      <c r="E2506" s="72" t="s">
        <v>90</v>
      </c>
      <c r="F2506" s="67">
        <v>80</v>
      </c>
      <c r="G2506" s="74" t="s">
        <v>301</v>
      </c>
      <c r="H2506" s="69"/>
      <c r="I2506" s="62"/>
    </row>
    <row r="2507" spans="1:9" ht="21" customHeight="1">
      <c r="A2507" s="1"/>
      <c r="B2507" s="65">
        <v>46919</v>
      </c>
      <c r="C2507" s="402">
        <v>3501</v>
      </c>
      <c r="D2507" s="75" t="s">
        <v>115</v>
      </c>
      <c r="E2507" s="72" t="s">
        <v>89</v>
      </c>
      <c r="F2507" s="67">
        <v>380</v>
      </c>
      <c r="G2507" s="74" t="s">
        <v>299</v>
      </c>
      <c r="H2507" s="69"/>
      <c r="I2507" s="62"/>
    </row>
    <row r="2508" spans="1:9" ht="21" customHeight="1">
      <c r="A2508" s="1"/>
      <c r="B2508" s="65">
        <v>46919</v>
      </c>
      <c r="C2508" s="402">
        <v>3502</v>
      </c>
      <c r="D2508" s="75" t="s">
        <v>115</v>
      </c>
      <c r="E2508" s="72" t="s">
        <v>90</v>
      </c>
      <c r="F2508" s="67">
        <v>20</v>
      </c>
      <c r="G2508" s="74" t="s">
        <v>300</v>
      </c>
      <c r="H2508" s="69"/>
      <c r="I2508" s="62"/>
    </row>
    <row r="2509" spans="1:9" ht="21" customHeight="1">
      <c r="A2509" s="1"/>
      <c r="B2509" s="65">
        <v>46920</v>
      </c>
      <c r="C2509" s="402">
        <v>3503</v>
      </c>
      <c r="D2509" s="75" t="s">
        <v>115</v>
      </c>
      <c r="E2509" s="72" t="s">
        <v>283</v>
      </c>
      <c r="F2509" s="67">
        <v>30</v>
      </c>
      <c r="G2509" s="74" t="s">
        <v>301</v>
      </c>
      <c r="H2509" s="69"/>
      <c r="I2509" s="62"/>
    </row>
    <row r="2510" spans="1:9" ht="21" customHeight="1">
      <c r="A2510" s="1"/>
      <c r="B2510" s="65">
        <v>46920</v>
      </c>
      <c r="C2510" s="402">
        <v>3504</v>
      </c>
      <c r="D2510" s="75" t="s">
        <v>115</v>
      </c>
      <c r="E2510" s="72" t="s">
        <v>285</v>
      </c>
      <c r="F2510" s="67">
        <v>20</v>
      </c>
      <c r="G2510" s="74" t="s">
        <v>299</v>
      </c>
      <c r="H2510" s="69"/>
      <c r="I2510" s="62"/>
    </row>
    <row r="2511" spans="1:9" ht="21" customHeight="1">
      <c r="A2511" s="1"/>
      <c r="B2511" s="65">
        <v>46920</v>
      </c>
      <c r="C2511" s="402">
        <v>3505</v>
      </c>
      <c r="D2511" s="75" t="s">
        <v>115</v>
      </c>
      <c r="E2511" s="72" t="s">
        <v>90</v>
      </c>
      <c r="F2511" s="67">
        <v>20</v>
      </c>
      <c r="G2511" s="74" t="s">
        <v>302</v>
      </c>
      <c r="H2511" s="69"/>
      <c r="I2511" s="62"/>
    </row>
    <row r="2512" spans="1:9" ht="21" customHeight="1">
      <c r="A2512" s="1"/>
      <c r="B2512" s="65">
        <v>46921</v>
      </c>
      <c r="C2512" s="402">
        <v>3506</v>
      </c>
      <c r="D2512" s="75" t="s">
        <v>116</v>
      </c>
      <c r="E2512" s="72" t="s">
        <v>89</v>
      </c>
      <c r="F2512" s="67">
        <v>380</v>
      </c>
      <c r="G2512" s="74" t="s">
        <v>299</v>
      </c>
      <c r="H2512" s="69"/>
      <c r="I2512" s="62"/>
    </row>
    <row r="2513" spans="1:9" ht="21" customHeight="1">
      <c r="A2513" s="1"/>
      <c r="B2513" s="65">
        <v>46921</v>
      </c>
      <c r="C2513" s="402">
        <v>3507</v>
      </c>
      <c r="D2513" s="75" t="s">
        <v>116</v>
      </c>
      <c r="E2513" s="72" t="s">
        <v>90</v>
      </c>
      <c r="F2513" s="67">
        <v>60</v>
      </c>
      <c r="G2513" s="74" t="s">
        <v>301</v>
      </c>
      <c r="H2513" s="69"/>
      <c r="I2513" s="62"/>
    </row>
    <row r="2514" spans="1:9" ht="21" customHeight="1">
      <c r="A2514" s="1"/>
      <c r="B2514" s="65">
        <v>46921</v>
      </c>
      <c r="C2514" s="402">
        <v>3508</v>
      </c>
      <c r="D2514" s="75" t="s">
        <v>116</v>
      </c>
      <c r="E2514" s="72" t="s">
        <v>283</v>
      </c>
      <c r="F2514" s="67">
        <v>20</v>
      </c>
      <c r="G2514" s="74" t="s">
        <v>302</v>
      </c>
      <c r="H2514" s="69"/>
      <c r="I2514" s="62"/>
    </row>
    <row r="2515" spans="1:9" ht="21" customHeight="1">
      <c r="A2515" s="1"/>
      <c r="B2515" s="65">
        <v>46922</v>
      </c>
      <c r="C2515" s="402">
        <v>3509</v>
      </c>
      <c r="D2515" s="75" t="s">
        <v>116</v>
      </c>
      <c r="E2515" s="72" t="s">
        <v>285</v>
      </c>
      <c r="F2515" s="67">
        <v>30</v>
      </c>
      <c r="G2515" s="74" t="s">
        <v>300</v>
      </c>
      <c r="H2515" s="69"/>
      <c r="I2515" s="62"/>
    </row>
    <row r="2516" spans="1:9" ht="21" customHeight="1">
      <c r="A2516" s="1"/>
      <c r="B2516" s="65">
        <v>46922</v>
      </c>
      <c r="C2516" s="402">
        <v>3510</v>
      </c>
      <c r="D2516" s="75" t="s">
        <v>116</v>
      </c>
      <c r="E2516" s="72" t="s">
        <v>90</v>
      </c>
      <c r="F2516" s="67">
        <v>80</v>
      </c>
      <c r="G2516" s="74" t="s">
        <v>301</v>
      </c>
      <c r="H2516" s="69"/>
      <c r="I2516" s="62"/>
    </row>
    <row r="2517" spans="1:9" ht="21" customHeight="1">
      <c r="A2517" s="1"/>
      <c r="B2517" s="65">
        <v>46922</v>
      </c>
      <c r="C2517" s="402">
        <v>3511</v>
      </c>
      <c r="D2517" s="75" t="s">
        <v>117</v>
      </c>
      <c r="E2517" s="72" t="s">
        <v>89</v>
      </c>
      <c r="F2517" s="67">
        <v>550</v>
      </c>
      <c r="G2517" s="74" t="s">
        <v>299</v>
      </c>
      <c r="H2517" s="69"/>
      <c r="I2517" s="62"/>
    </row>
    <row r="2518" spans="1:9" ht="21" customHeight="1">
      <c r="A2518" s="1"/>
      <c r="B2518" s="65">
        <v>46923</v>
      </c>
      <c r="C2518" s="402">
        <v>3512</v>
      </c>
      <c r="D2518" s="75" t="s">
        <v>117</v>
      </c>
      <c r="E2518" s="72" t="s">
        <v>90</v>
      </c>
      <c r="F2518" s="67">
        <v>20</v>
      </c>
      <c r="G2518" s="74" t="s">
        <v>300</v>
      </c>
      <c r="H2518" s="69"/>
      <c r="I2518" s="62"/>
    </row>
    <row r="2519" spans="1:9" ht="21" customHeight="1">
      <c r="A2519" s="1"/>
      <c r="B2519" s="65">
        <v>46923</v>
      </c>
      <c r="C2519" s="402">
        <v>3513</v>
      </c>
      <c r="D2519" s="75" t="s">
        <v>117</v>
      </c>
      <c r="E2519" s="72" t="s">
        <v>283</v>
      </c>
      <c r="F2519" s="67">
        <v>30</v>
      </c>
      <c r="G2519" s="74" t="s">
        <v>301</v>
      </c>
      <c r="H2519" s="69"/>
      <c r="I2519" s="62"/>
    </row>
    <row r="2520" spans="1:9" ht="21" customHeight="1">
      <c r="A2520" s="1"/>
      <c r="B2520" s="65">
        <v>46923</v>
      </c>
      <c r="C2520" s="402">
        <v>3514</v>
      </c>
      <c r="D2520" s="75" t="s">
        <v>117</v>
      </c>
      <c r="E2520" s="72" t="s">
        <v>285</v>
      </c>
      <c r="F2520" s="67">
        <v>20</v>
      </c>
      <c r="G2520" s="74" t="s">
        <v>299</v>
      </c>
      <c r="H2520" s="69"/>
      <c r="I2520" s="62"/>
    </row>
    <row r="2521" spans="1:9" ht="21" customHeight="1">
      <c r="A2521" s="1"/>
      <c r="B2521" s="65">
        <v>46924</v>
      </c>
      <c r="C2521" s="402">
        <v>3515</v>
      </c>
      <c r="D2521" s="75" t="s">
        <v>117</v>
      </c>
      <c r="E2521" s="72" t="s">
        <v>90</v>
      </c>
      <c r="F2521" s="67">
        <v>20</v>
      </c>
      <c r="G2521" s="74" t="s">
        <v>302</v>
      </c>
      <c r="H2521" s="69"/>
      <c r="I2521" s="62"/>
    </row>
    <row r="2522" spans="1:9" ht="21" customHeight="1">
      <c r="A2522" s="1"/>
      <c r="B2522" s="65">
        <v>46924</v>
      </c>
      <c r="C2522" s="402">
        <v>3516</v>
      </c>
      <c r="D2522" s="75" t="s">
        <v>118</v>
      </c>
      <c r="E2522" s="72" t="s">
        <v>89</v>
      </c>
      <c r="F2522" s="67">
        <v>420</v>
      </c>
      <c r="G2522" s="74" t="s">
        <v>299</v>
      </c>
      <c r="H2522" s="69"/>
      <c r="I2522" s="62"/>
    </row>
    <row r="2523" spans="1:9" ht="21" customHeight="1">
      <c r="A2523" s="1"/>
      <c r="B2523" s="65">
        <v>46924</v>
      </c>
      <c r="C2523" s="402">
        <v>3517</v>
      </c>
      <c r="D2523" s="75" t="s">
        <v>118</v>
      </c>
      <c r="E2523" s="72" t="s">
        <v>90</v>
      </c>
      <c r="F2523" s="67">
        <v>70</v>
      </c>
      <c r="G2523" s="74" t="s">
        <v>301</v>
      </c>
      <c r="H2523" s="69"/>
      <c r="I2523" s="62"/>
    </row>
    <row r="2524" spans="1:9" ht="21" customHeight="1">
      <c r="A2524" s="1"/>
      <c r="B2524" s="65">
        <v>46925</v>
      </c>
      <c r="C2524" s="402">
        <v>3518</v>
      </c>
      <c r="D2524" s="75" t="s">
        <v>118</v>
      </c>
      <c r="E2524" s="72" t="s">
        <v>283</v>
      </c>
      <c r="F2524" s="67">
        <v>20</v>
      </c>
      <c r="G2524" s="74" t="s">
        <v>302</v>
      </c>
      <c r="H2524" s="69"/>
      <c r="I2524" s="62"/>
    </row>
    <row r="2525" spans="1:9" ht="21" customHeight="1">
      <c r="A2525" s="1"/>
      <c r="B2525" s="65">
        <v>46925</v>
      </c>
      <c r="C2525" s="402">
        <v>3519</v>
      </c>
      <c r="D2525" s="75" t="s">
        <v>118</v>
      </c>
      <c r="E2525" s="72" t="s">
        <v>285</v>
      </c>
      <c r="F2525" s="67">
        <v>30</v>
      </c>
      <c r="G2525" s="74" t="s">
        <v>300</v>
      </c>
      <c r="H2525" s="69"/>
      <c r="I2525" s="62"/>
    </row>
    <row r="2526" spans="1:9" ht="21" customHeight="1">
      <c r="A2526" s="1"/>
      <c r="B2526" s="65">
        <v>46925</v>
      </c>
      <c r="C2526" s="402">
        <v>3520</v>
      </c>
      <c r="D2526" s="75" t="s">
        <v>118</v>
      </c>
      <c r="E2526" s="72" t="s">
        <v>90</v>
      </c>
      <c r="F2526" s="67">
        <v>90</v>
      </c>
      <c r="G2526" s="74" t="s">
        <v>301</v>
      </c>
      <c r="H2526" s="69"/>
      <c r="I2526" s="62"/>
    </row>
    <row r="2527" spans="1:9" ht="21" customHeight="1">
      <c r="A2527" s="1"/>
      <c r="B2527" s="65">
        <v>46936</v>
      </c>
      <c r="C2527" s="402">
        <v>3521</v>
      </c>
      <c r="D2527" s="75" t="s">
        <v>107</v>
      </c>
      <c r="E2527" s="72" t="s">
        <v>89</v>
      </c>
      <c r="F2527" s="67">
        <v>680</v>
      </c>
      <c r="G2527" s="74" t="s">
        <v>299</v>
      </c>
      <c r="H2527" s="69"/>
      <c r="I2527" s="62"/>
    </row>
    <row r="2528" spans="1:9" ht="21" customHeight="1">
      <c r="A2528" s="1"/>
      <c r="B2528" s="65">
        <v>46936</v>
      </c>
      <c r="C2528" s="402">
        <v>3522</v>
      </c>
      <c r="D2528" s="75" t="s">
        <v>107</v>
      </c>
      <c r="E2528" s="72" t="s">
        <v>90</v>
      </c>
      <c r="F2528" s="67">
        <v>20</v>
      </c>
      <c r="G2528" s="74" t="s">
        <v>300</v>
      </c>
      <c r="H2528" s="69"/>
      <c r="I2528" s="62"/>
    </row>
    <row r="2529" spans="1:9" ht="21" customHeight="1">
      <c r="A2529" s="1"/>
      <c r="B2529" s="65">
        <v>46936</v>
      </c>
      <c r="C2529" s="402">
        <v>3523</v>
      </c>
      <c r="D2529" s="75" t="s">
        <v>107</v>
      </c>
      <c r="E2529" s="72" t="s">
        <v>283</v>
      </c>
      <c r="F2529" s="67">
        <v>40</v>
      </c>
      <c r="G2529" s="74" t="s">
        <v>301</v>
      </c>
      <c r="H2529" s="69"/>
      <c r="I2529" s="62"/>
    </row>
    <row r="2530" spans="1:9" ht="21" customHeight="1">
      <c r="A2530" s="1"/>
      <c r="B2530" s="65">
        <v>46937</v>
      </c>
      <c r="C2530" s="402">
        <v>3524</v>
      </c>
      <c r="D2530" s="75" t="s">
        <v>107</v>
      </c>
      <c r="E2530" s="72" t="s">
        <v>285</v>
      </c>
      <c r="F2530" s="67">
        <v>20</v>
      </c>
      <c r="G2530" s="74" t="s">
        <v>299</v>
      </c>
      <c r="H2530" s="69"/>
      <c r="I2530" s="62"/>
    </row>
    <row r="2531" spans="1:9" ht="21" customHeight="1">
      <c r="A2531" s="1"/>
      <c r="B2531" s="65">
        <v>46937</v>
      </c>
      <c r="C2531" s="402">
        <v>3525</v>
      </c>
      <c r="D2531" s="75" t="s">
        <v>107</v>
      </c>
      <c r="E2531" s="72" t="s">
        <v>90</v>
      </c>
      <c r="F2531" s="67">
        <v>20</v>
      </c>
      <c r="G2531" s="74" t="s">
        <v>302</v>
      </c>
      <c r="H2531" s="69"/>
      <c r="I2531" s="62"/>
    </row>
    <row r="2532" spans="1:9" ht="21" customHeight="1">
      <c r="A2532" s="1"/>
      <c r="B2532" s="65">
        <v>46937</v>
      </c>
      <c r="C2532" s="402">
        <v>3526</v>
      </c>
      <c r="D2532" s="75" t="s">
        <v>108</v>
      </c>
      <c r="E2532" s="72" t="s">
        <v>89</v>
      </c>
      <c r="F2532" s="67">
        <v>380</v>
      </c>
      <c r="G2532" s="74" t="s">
        <v>299</v>
      </c>
      <c r="H2532" s="69"/>
      <c r="I2532" s="62"/>
    </row>
    <row r="2533" spans="1:9" ht="21" customHeight="1">
      <c r="A2533" s="1"/>
      <c r="B2533" s="65">
        <v>46938</v>
      </c>
      <c r="C2533" s="402">
        <v>3527</v>
      </c>
      <c r="D2533" s="75" t="s">
        <v>108</v>
      </c>
      <c r="E2533" s="72" t="s">
        <v>90</v>
      </c>
      <c r="F2533" s="67">
        <v>60</v>
      </c>
      <c r="G2533" s="74" t="s">
        <v>301</v>
      </c>
      <c r="H2533" s="69"/>
      <c r="I2533" s="62"/>
    </row>
    <row r="2534" spans="1:9" ht="21" customHeight="1">
      <c r="A2534" s="1"/>
      <c r="B2534" s="65">
        <v>46938</v>
      </c>
      <c r="C2534" s="402">
        <v>3528</v>
      </c>
      <c r="D2534" s="75" t="s">
        <v>108</v>
      </c>
      <c r="E2534" s="72" t="s">
        <v>283</v>
      </c>
      <c r="F2534" s="67">
        <v>20</v>
      </c>
      <c r="G2534" s="74" t="s">
        <v>302</v>
      </c>
      <c r="H2534" s="69"/>
      <c r="I2534" s="62"/>
    </row>
    <row r="2535" spans="1:9" ht="21" customHeight="1">
      <c r="A2535" s="1"/>
      <c r="B2535" s="65">
        <v>46938</v>
      </c>
      <c r="C2535" s="402">
        <v>3529</v>
      </c>
      <c r="D2535" s="75" t="s">
        <v>108</v>
      </c>
      <c r="E2535" s="72" t="s">
        <v>285</v>
      </c>
      <c r="F2535" s="67">
        <v>30</v>
      </c>
      <c r="G2535" s="74" t="s">
        <v>300</v>
      </c>
      <c r="H2535" s="69"/>
      <c r="I2535" s="62"/>
    </row>
    <row r="2536" spans="1:9" ht="21" customHeight="1">
      <c r="A2536" s="1"/>
      <c r="B2536" s="65">
        <v>46939</v>
      </c>
      <c r="C2536" s="402">
        <v>3530</v>
      </c>
      <c r="D2536" s="75" t="s">
        <v>108</v>
      </c>
      <c r="E2536" s="72" t="s">
        <v>90</v>
      </c>
      <c r="F2536" s="67">
        <v>80</v>
      </c>
      <c r="G2536" s="74" t="s">
        <v>301</v>
      </c>
      <c r="H2536" s="69"/>
      <c r="I2536" s="62"/>
    </row>
    <row r="2537" spans="1:9" ht="21" customHeight="1">
      <c r="A2537" s="1"/>
      <c r="B2537" s="65">
        <v>46939</v>
      </c>
      <c r="C2537" s="402">
        <v>3531</v>
      </c>
      <c r="D2537" s="75" t="s">
        <v>109</v>
      </c>
      <c r="E2537" s="72" t="s">
        <v>89</v>
      </c>
      <c r="F2537" s="67">
        <v>810</v>
      </c>
      <c r="G2537" s="74" t="s">
        <v>299</v>
      </c>
      <c r="H2537" s="69"/>
      <c r="I2537" s="62"/>
    </row>
    <row r="2538" spans="1:9" ht="21" customHeight="1">
      <c r="A2538" s="1"/>
      <c r="B2538" s="65">
        <v>46939</v>
      </c>
      <c r="C2538" s="402">
        <v>3532</v>
      </c>
      <c r="D2538" s="75" t="s">
        <v>109</v>
      </c>
      <c r="E2538" s="72" t="s">
        <v>90</v>
      </c>
      <c r="F2538" s="67">
        <v>20</v>
      </c>
      <c r="G2538" s="74" t="s">
        <v>300</v>
      </c>
      <c r="H2538" s="69"/>
      <c r="I2538" s="62"/>
    </row>
    <row r="2539" spans="1:9" ht="21" customHeight="1">
      <c r="A2539" s="1"/>
      <c r="B2539" s="65">
        <v>46940</v>
      </c>
      <c r="C2539" s="402">
        <v>3533</v>
      </c>
      <c r="D2539" s="75" t="s">
        <v>109</v>
      </c>
      <c r="E2539" s="72" t="s">
        <v>283</v>
      </c>
      <c r="F2539" s="67">
        <v>30</v>
      </c>
      <c r="G2539" s="74" t="s">
        <v>301</v>
      </c>
      <c r="H2539" s="69"/>
      <c r="I2539" s="62"/>
    </row>
    <row r="2540" spans="1:9" ht="21" customHeight="1">
      <c r="A2540" s="1"/>
      <c r="B2540" s="65">
        <v>46940</v>
      </c>
      <c r="C2540" s="402">
        <v>3534</v>
      </c>
      <c r="D2540" s="75" t="s">
        <v>109</v>
      </c>
      <c r="E2540" s="72" t="s">
        <v>285</v>
      </c>
      <c r="F2540" s="67">
        <v>20</v>
      </c>
      <c r="G2540" s="74" t="s">
        <v>299</v>
      </c>
      <c r="H2540" s="69"/>
      <c r="I2540" s="62"/>
    </row>
    <row r="2541" spans="1:9" ht="21" customHeight="1">
      <c r="A2541" s="1"/>
      <c r="B2541" s="65">
        <v>46940</v>
      </c>
      <c r="C2541" s="402">
        <v>3535</v>
      </c>
      <c r="D2541" s="75" t="s">
        <v>109</v>
      </c>
      <c r="E2541" s="72" t="s">
        <v>90</v>
      </c>
      <c r="F2541" s="67">
        <v>20</v>
      </c>
      <c r="G2541" s="74" t="s">
        <v>302</v>
      </c>
      <c r="H2541" s="69"/>
      <c r="I2541" s="62"/>
    </row>
    <row r="2542" spans="1:9" ht="21" customHeight="1">
      <c r="A2542" s="1"/>
      <c r="B2542" s="65">
        <v>46941</v>
      </c>
      <c r="C2542" s="402">
        <v>3536</v>
      </c>
      <c r="D2542" s="75" t="s">
        <v>110</v>
      </c>
      <c r="E2542" s="72" t="s">
        <v>89</v>
      </c>
      <c r="F2542" s="67">
        <v>320</v>
      </c>
      <c r="G2542" s="74" t="s">
        <v>299</v>
      </c>
      <c r="H2542" s="69"/>
      <c r="I2542" s="62"/>
    </row>
    <row r="2543" spans="1:9" ht="21" customHeight="1">
      <c r="A2543" s="1"/>
      <c r="B2543" s="65">
        <v>46941</v>
      </c>
      <c r="C2543" s="402">
        <v>3537</v>
      </c>
      <c r="D2543" s="75" t="s">
        <v>110</v>
      </c>
      <c r="E2543" s="72" t="s">
        <v>90</v>
      </c>
      <c r="F2543" s="67">
        <v>70</v>
      </c>
      <c r="G2543" s="74" t="s">
        <v>301</v>
      </c>
      <c r="H2543" s="69"/>
      <c r="I2543" s="62"/>
    </row>
    <row r="2544" spans="1:9" ht="21" customHeight="1">
      <c r="A2544" s="1"/>
      <c r="B2544" s="65">
        <v>46941</v>
      </c>
      <c r="C2544" s="402">
        <v>3538</v>
      </c>
      <c r="D2544" s="75" t="s">
        <v>110</v>
      </c>
      <c r="E2544" s="72" t="s">
        <v>283</v>
      </c>
      <c r="F2544" s="67">
        <v>20</v>
      </c>
      <c r="G2544" s="74" t="s">
        <v>302</v>
      </c>
      <c r="H2544" s="69"/>
      <c r="I2544" s="62"/>
    </row>
    <row r="2545" spans="1:9" ht="21" customHeight="1">
      <c r="A2545" s="1"/>
      <c r="B2545" s="65">
        <v>46942</v>
      </c>
      <c r="C2545" s="402">
        <v>3539</v>
      </c>
      <c r="D2545" s="75" t="s">
        <v>110</v>
      </c>
      <c r="E2545" s="72" t="s">
        <v>285</v>
      </c>
      <c r="F2545" s="67">
        <v>30</v>
      </c>
      <c r="G2545" s="74" t="s">
        <v>300</v>
      </c>
      <c r="H2545" s="69"/>
      <c r="I2545" s="62"/>
    </row>
    <row r="2546" spans="1:9" ht="21" customHeight="1">
      <c r="A2546" s="1"/>
      <c r="B2546" s="65">
        <v>46942</v>
      </c>
      <c r="C2546" s="402">
        <v>3540</v>
      </c>
      <c r="D2546" s="75" t="s">
        <v>110</v>
      </c>
      <c r="E2546" s="72" t="s">
        <v>90</v>
      </c>
      <c r="F2546" s="67">
        <v>90</v>
      </c>
      <c r="G2546" s="74" t="s">
        <v>301</v>
      </c>
      <c r="H2546" s="69"/>
      <c r="I2546" s="62"/>
    </row>
    <row r="2547" spans="1:9" ht="21" customHeight="1">
      <c r="A2547" s="1"/>
      <c r="B2547" s="65">
        <v>46942</v>
      </c>
      <c r="C2547" s="402">
        <v>3541</v>
      </c>
      <c r="D2547" s="75" t="s">
        <v>111</v>
      </c>
      <c r="E2547" s="72" t="s">
        <v>89</v>
      </c>
      <c r="F2547" s="67">
        <v>300</v>
      </c>
      <c r="G2547" s="74" t="s">
        <v>299</v>
      </c>
      <c r="H2547" s="69"/>
      <c r="I2547" s="62"/>
    </row>
    <row r="2548" spans="1:9" ht="21" customHeight="1">
      <c r="A2548" s="1"/>
      <c r="B2548" s="65">
        <v>46943</v>
      </c>
      <c r="C2548" s="402">
        <v>3542</v>
      </c>
      <c r="D2548" s="75" t="s">
        <v>111</v>
      </c>
      <c r="E2548" s="72" t="s">
        <v>90</v>
      </c>
      <c r="F2548" s="67">
        <v>20</v>
      </c>
      <c r="G2548" s="74" t="s">
        <v>300</v>
      </c>
      <c r="H2548" s="69"/>
      <c r="I2548" s="62"/>
    </row>
    <row r="2549" spans="1:9" ht="21" customHeight="1">
      <c r="A2549" s="1"/>
      <c r="B2549" s="65">
        <v>46943</v>
      </c>
      <c r="C2549" s="402">
        <v>3543</v>
      </c>
      <c r="D2549" s="75" t="s">
        <v>111</v>
      </c>
      <c r="E2549" s="72" t="s">
        <v>283</v>
      </c>
      <c r="F2549" s="67">
        <v>40</v>
      </c>
      <c r="G2549" s="74" t="s">
        <v>301</v>
      </c>
      <c r="H2549" s="69"/>
      <c r="I2549" s="62"/>
    </row>
    <row r="2550" spans="1:9" ht="21" customHeight="1">
      <c r="A2550" s="1"/>
      <c r="B2550" s="65">
        <v>46943</v>
      </c>
      <c r="C2550" s="402">
        <v>3544</v>
      </c>
      <c r="D2550" s="75" t="s">
        <v>111</v>
      </c>
      <c r="E2550" s="72" t="s">
        <v>285</v>
      </c>
      <c r="F2550" s="67">
        <v>20</v>
      </c>
      <c r="G2550" s="74" t="s">
        <v>299</v>
      </c>
      <c r="H2550" s="69"/>
      <c r="I2550" s="62"/>
    </row>
    <row r="2551" spans="1:9" ht="21" customHeight="1">
      <c r="A2551" s="1"/>
      <c r="B2551" s="65">
        <v>46944</v>
      </c>
      <c r="C2551" s="402">
        <v>3545</v>
      </c>
      <c r="D2551" s="75" t="s">
        <v>111</v>
      </c>
      <c r="E2551" s="72" t="s">
        <v>90</v>
      </c>
      <c r="F2551" s="67">
        <v>20</v>
      </c>
      <c r="G2551" s="74" t="s">
        <v>302</v>
      </c>
      <c r="H2551" s="69"/>
      <c r="I2551" s="62"/>
    </row>
    <row r="2552" spans="1:9" ht="21" customHeight="1">
      <c r="A2552" s="1"/>
      <c r="B2552" s="65">
        <v>46944</v>
      </c>
      <c r="C2552" s="402">
        <v>3546</v>
      </c>
      <c r="D2552" s="75" t="s">
        <v>112</v>
      </c>
      <c r="E2552" s="72" t="s">
        <v>89</v>
      </c>
      <c r="F2552" s="67">
        <v>600</v>
      </c>
      <c r="G2552" s="74" t="s">
        <v>299</v>
      </c>
      <c r="H2552" s="69"/>
      <c r="I2552" s="62"/>
    </row>
    <row r="2553" spans="1:9" ht="21" customHeight="1">
      <c r="A2553" s="1"/>
      <c r="B2553" s="65">
        <v>46944</v>
      </c>
      <c r="C2553" s="402">
        <v>3547</v>
      </c>
      <c r="D2553" s="75" t="s">
        <v>112</v>
      </c>
      <c r="E2553" s="72" t="s">
        <v>90</v>
      </c>
      <c r="F2553" s="67">
        <v>60</v>
      </c>
      <c r="G2553" s="74" t="s">
        <v>301</v>
      </c>
      <c r="H2553" s="69"/>
      <c r="I2553" s="62"/>
    </row>
    <row r="2554" spans="1:9" ht="21" customHeight="1">
      <c r="A2554" s="1"/>
      <c r="B2554" s="65">
        <v>46945</v>
      </c>
      <c r="C2554" s="402">
        <v>3548</v>
      </c>
      <c r="D2554" s="75" t="s">
        <v>112</v>
      </c>
      <c r="E2554" s="72" t="s">
        <v>283</v>
      </c>
      <c r="F2554" s="67">
        <v>20</v>
      </c>
      <c r="G2554" s="74" t="s">
        <v>302</v>
      </c>
      <c r="H2554" s="69"/>
      <c r="I2554" s="62"/>
    </row>
    <row r="2555" spans="1:9" ht="21" customHeight="1">
      <c r="A2555" s="1"/>
      <c r="B2555" s="65">
        <v>46945</v>
      </c>
      <c r="C2555" s="402">
        <v>3549</v>
      </c>
      <c r="D2555" s="75" t="s">
        <v>112</v>
      </c>
      <c r="E2555" s="72" t="s">
        <v>285</v>
      </c>
      <c r="F2555" s="67">
        <v>30</v>
      </c>
      <c r="G2555" s="74" t="s">
        <v>300</v>
      </c>
      <c r="H2555" s="69"/>
      <c r="I2555" s="62"/>
    </row>
    <row r="2556" spans="1:9" ht="21" customHeight="1">
      <c r="A2556" s="1"/>
      <c r="B2556" s="65">
        <v>46945</v>
      </c>
      <c r="C2556" s="402">
        <v>3550</v>
      </c>
      <c r="D2556" s="75" t="s">
        <v>112</v>
      </c>
      <c r="E2556" s="72" t="s">
        <v>90</v>
      </c>
      <c r="F2556" s="67">
        <v>80</v>
      </c>
      <c r="G2556" s="74" t="s">
        <v>301</v>
      </c>
      <c r="H2556" s="69"/>
      <c r="I2556" s="62"/>
    </row>
    <row r="2557" spans="1:9" ht="21" customHeight="1">
      <c r="A2557" s="1"/>
      <c r="B2557" s="65">
        <v>46946</v>
      </c>
      <c r="C2557" s="402">
        <v>3551</v>
      </c>
      <c r="D2557" s="75" t="s">
        <v>113</v>
      </c>
      <c r="E2557" s="72" t="s">
        <v>89</v>
      </c>
      <c r="F2557" s="67">
        <v>510</v>
      </c>
      <c r="G2557" s="74" t="s">
        <v>299</v>
      </c>
      <c r="H2557" s="69"/>
      <c r="I2557" s="62"/>
    </row>
    <row r="2558" spans="1:9" ht="21" customHeight="1">
      <c r="A2558" s="1"/>
      <c r="B2558" s="65">
        <v>46946</v>
      </c>
      <c r="C2558" s="402">
        <v>3552</v>
      </c>
      <c r="D2558" s="75" t="s">
        <v>113</v>
      </c>
      <c r="E2558" s="72" t="s">
        <v>90</v>
      </c>
      <c r="F2558" s="67">
        <v>20</v>
      </c>
      <c r="G2558" s="74" t="s">
        <v>300</v>
      </c>
      <c r="H2558" s="69"/>
      <c r="I2558" s="62"/>
    </row>
    <row r="2559" spans="1:9" ht="21" customHeight="1">
      <c r="A2559" s="1"/>
      <c r="B2559" s="65">
        <v>46946</v>
      </c>
      <c r="C2559" s="402">
        <v>3553</v>
      </c>
      <c r="D2559" s="75" t="s">
        <v>113</v>
      </c>
      <c r="E2559" s="72" t="s">
        <v>283</v>
      </c>
      <c r="F2559" s="67">
        <v>30</v>
      </c>
      <c r="G2559" s="74" t="s">
        <v>301</v>
      </c>
      <c r="H2559" s="69"/>
      <c r="I2559" s="62"/>
    </row>
    <row r="2560" spans="1:9" ht="21" customHeight="1">
      <c r="A2560" s="1"/>
      <c r="B2560" s="65">
        <v>46947</v>
      </c>
      <c r="C2560" s="402">
        <v>3554</v>
      </c>
      <c r="D2560" s="75" t="s">
        <v>113</v>
      </c>
      <c r="E2560" s="72" t="s">
        <v>285</v>
      </c>
      <c r="F2560" s="67">
        <v>20</v>
      </c>
      <c r="G2560" s="74" t="s">
        <v>299</v>
      </c>
      <c r="H2560" s="69"/>
      <c r="I2560" s="62"/>
    </row>
    <row r="2561" spans="1:9" ht="21" customHeight="1">
      <c r="A2561" s="1"/>
      <c r="B2561" s="65">
        <v>46947</v>
      </c>
      <c r="C2561" s="402">
        <v>3555</v>
      </c>
      <c r="D2561" s="75" t="s">
        <v>113</v>
      </c>
      <c r="E2561" s="72" t="s">
        <v>90</v>
      </c>
      <c r="F2561" s="67">
        <v>20</v>
      </c>
      <c r="G2561" s="74" t="s">
        <v>302</v>
      </c>
      <c r="H2561" s="69"/>
      <c r="I2561" s="62"/>
    </row>
    <row r="2562" spans="1:9" ht="21" customHeight="1">
      <c r="A2562" s="1"/>
      <c r="B2562" s="65">
        <v>46947</v>
      </c>
      <c r="C2562" s="402">
        <v>3556</v>
      </c>
      <c r="D2562" s="75" t="s">
        <v>114</v>
      </c>
      <c r="E2562" s="72" t="s">
        <v>89</v>
      </c>
      <c r="F2562" s="67">
        <v>860</v>
      </c>
      <c r="G2562" s="74" t="s">
        <v>299</v>
      </c>
      <c r="H2562" s="69"/>
      <c r="I2562" s="62"/>
    </row>
    <row r="2563" spans="1:9" ht="21" customHeight="1">
      <c r="A2563" s="1"/>
      <c r="B2563" s="65">
        <v>46948</v>
      </c>
      <c r="C2563" s="402">
        <v>3557</v>
      </c>
      <c r="D2563" s="75" t="s">
        <v>114</v>
      </c>
      <c r="E2563" s="72" t="s">
        <v>90</v>
      </c>
      <c r="F2563" s="67">
        <v>70</v>
      </c>
      <c r="G2563" s="74" t="s">
        <v>301</v>
      </c>
      <c r="H2563" s="69"/>
      <c r="I2563" s="62"/>
    </row>
    <row r="2564" spans="1:9" ht="21" customHeight="1">
      <c r="A2564" s="1"/>
      <c r="B2564" s="65">
        <v>46948</v>
      </c>
      <c r="C2564" s="402">
        <v>3558</v>
      </c>
      <c r="D2564" s="75" t="s">
        <v>114</v>
      </c>
      <c r="E2564" s="72" t="s">
        <v>283</v>
      </c>
      <c r="F2564" s="67">
        <v>20</v>
      </c>
      <c r="G2564" s="74" t="s">
        <v>302</v>
      </c>
      <c r="H2564" s="69"/>
      <c r="I2564" s="62"/>
    </row>
    <row r="2565" spans="1:9" ht="21" customHeight="1">
      <c r="A2565" s="1"/>
      <c r="B2565" s="65">
        <v>46948</v>
      </c>
      <c r="C2565" s="402">
        <v>3559</v>
      </c>
      <c r="D2565" s="75" t="s">
        <v>114</v>
      </c>
      <c r="E2565" s="72" t="s">
        <v>285</v>
      </c>
      <c r="F2565" s="67">
        <v>30</v>
      </c>
      <c r="G2565" s="74" t="s">
        <v>300</v>
      </c>
      <c r="H2565" s="69"/>
      <c r="I2565" s="62"/>
    </row>
    <row r="2566" spans="1:9" ht="21" customHeight="1">
      <c r="A2566" s="1"/>
      <c r="B2566" s="65">
        <v>46949</v>
      </c>
      <c r="C2566" s="402">
        <v>3560</v>
      </c>
      <c r="D2566" s="75" t="s">
        <v>114</v>
      </c>
      <c r="E2566" s="72" t="s">
        <v>90</v>
      </c>
      <c r="F2566" s="67">
        <v>90</v>
      </c>
      <c r="G2566" s="74" t="s">
        <v>301</v>
      </c>
      <c r="H2566" s="69"/>
      <c r="I2566" s="62"/>
    </row>
    <row r="2567" spans="1:9" ht="21" customHeight="1">
      <c r="A2567" s="1"/>
      <c r="B2567" s="65">
        <v>46949</v>
      </c>
      <c r="C2567" s="402">
        <v>3561</v>
      </c>
      <c r="D2567" s="75" t="s">
        <v>115</v>
      </c>
      <c r="E2567" s="72" t="s">
        <v>89</v>
      </c>
      <c r="F2567" s="67">
        <v>380</v>
      </c>
      <c r="G2567" s="74" t="s">
        <v>299</v>
      </c>
      <c r="H2567" s="69"/>
      <c r="I2567" s="62"/>
    </row>
    <row r="2568" spans="1:9" ht="21" customHeight="1">
      <c r="A2568" s="1"/>
      <c r="B2568" s="65">
        <v>46949</v>
      </c>
      <c r="C2568" s="402">
        <v>3562</v>
      </c>
      <c r="D2568" s="75" t="s">
        <v>115</v>
      </c>
      <c r="E2568" s="72" t="s">
        <v>90</v>
      </c>
      <c r="F2568" s="67">
        <v>20</v>
      </c>
      <c r="G2568" s="74" t="s">
        <v>300</v>
      </c>
      <c r="H2568" s="69"/>
      <c r="I2568" s="62"/>
    </row>
    <row r="2569" spans="1:9" ht="21" customHeight="1">
      <c r="A2569" s="1"/>
      <c r="B2569" s="65">
        <v>46950</v>
      </c>
      <c r="C2569" s="402">
        <v>3563</v>
      </c>
      <c r="D2569" s="75" t="s">
        <v>115</v>
      </c>
      <c r="E2569" s="72" t="s">
        <v>283</v>
      </c>
      <c r="F2569" s="67">
        <v>40</v>
      </c>
      <c r="G2569" s="74" t="s">
        <v>301</v>
      </c>
      <c r="H2569" s="69"/>
      <c r="I2569" s="62"/>
    </row>
    <row r="2570" spans="1:9" ht="21" customHeight="1">
      <c r="A2570" s="1"/>
      <c r="B2570" s="65">
        <v>46950</v>
      </c>
      <c r="C2570" s="402">
        <v>3564</v>
      </c>
      <c r="D2570" s="75" t="s">
        <v>115</v>
      </c>
      <c r="E2570" s="72" t="s">
        <v>285</v>
      </c>
      <c r="F2570" s="67">
        <v>20</v>
      </c>
      <c r="G2570" s="74" t="s">
        <v>299</v>
      </c>
      <c r="H2570" s="69"/>
      <c r="I2570" s="62"/>
    </row>
    <row r="2571" spans="1:9" ht="21" customHeight="1">
      <c r="A2571" s="1"/>
      <c r="B2571" s="65">
        <v>46950</v>
      </c>
      <c r="C2571" s="402">
        <v>3565</v>
      </c>
      <c r="D2571" s="75" t="s">
        <v>115</v>
      </c>
      <c r="E2571" s="72" t="s">
        <v>90</v>
      </c>
      <c r="F2571" s="67">
        <v>20</v>
      </c>
      <c r="G2571" s="74" t="s">
        <v>302</v>
      </c>
      <c r="H2571" s="69"/>
      <c r="I2571" s="62"/>
    </row>
    <row r="2572" spans="1:9" ht="21" customHeight="1">
      <c r="A2572" s="1"/>
      <c r="B2572" s="65">
        <v>46951</v>
      </c>
      <c r="C2572" s="402">
        <v>3566</v>
      </c>
      <c r="D2572" s="75" t="s">
        <v>116</v>
      </c>
      <c r="E2572" s="72" t="s">
        <v>89</v>
      </c>
      <c r="F2572" s="67">
        <v>380</v>
      </c>
      <c r="G2572" s="74" t="s">
        <v>299</v>
      </c>
      <c r="H2572" s="69"/>
      <c r="I2572" s="62"/>
    </row>
    <row r="2573" spans="1:9" ht="21" customHeight="1">
      <c r="A2573" s="1"/>
      <c r="B2573" s="65">
        <v>46951</v>
      </c>
      <c r="C2573" s="402">
        <v>3567</v>
      </c>
      <c r="D2573" s="75" t="s">
        <v>116</v>
      </c>
      <c r="E2573" s="72" t="s">
        <v>90</v>
      </c>
      <c r="F2573" s="67">
        <v>60</v>
      </c>
      <c r="G2573" s="74" t="s">
        <v>301</v>
      </c>
      <c r="H2573" s="69"/>
      <c r="I2573" s="62"/>
    </row>
    <row r="2574" spans="1:9" ht="21" customHeight="1">
      <c r="A2574" s="1"/>
      <c r="B2574" s="65">
        <v>46951</v>
      </c>
      <c r="C2574" s="402">
        <v>3568</v>
      </c>
      <c r="D2574" s="75" t="s">
        <v>116</v>
      </c>
      <c r="E2574" s="72" t="s">
        <v>283</v>
      </c>
      <c r="F2574" s="67">
        <v>20</v>
      </c>
      <c r="G2574" s="74" t="s">
        <v>302</v>
      </c>
      <c r="H2574" s="69"/>
      <c r="I2574" s="62"/>
    </row>
    <row r="2575" spans="1:9" ht="21" customHeight="1">
      <c r="A2575" s="1"/>
      <c r="B2575" s="65">
        <v>46952</v>
      </c>
      <c r="C2575" s="402">
        <v>3569</v>
      </c>
      <c r="D2575" s="75" t="s">
        <v>116</v>
      </c>
      <c r="E2575" s="72" t="s">
        <v>285</v>
      </c>
      <c r="F2575" s="67">
        <v>30</v>
      </c>
      <c r="G2575" s="74" t="s">
        <v>300</v>
      </c>
      <c r="H2575" s="69"/>
      <c r="I2575" s="62"/>
    </row>
    <row r="2576" spans="1:9" ht="21" customHeight="1">
      <c r="A2576" s="1"/>
      <c r="B2576" s="65">
        <v>46952</v>
      </c>
      <c r="C2576" s="402">
        <v>3570</v>
      </c>
      <c r="D2576" s="75" t="s">
        <v>116</v>
      </c>
      <c r="E2576" s="72" t="s">
        <v>90</v>
      </c>
      <c r="F2576" s="67">
        <v>80</v>
      </c>
      <c r="G2576" s="74" t="s">
        <v>301</v>
      </c>
      <c r="H2576" s="69"/>
      <c r="I2576" s="62"/>
    </row>
    <row r="2577" spans="1:9" ht="21" customHeight="1">
      <c r="A2577" s="1"/>
      <c r="B2577" s="65">
        <v>46952</v>
      </c>
      <c r="C2577" s="402">
        <v>3571</v>
      </c>
      <c r="D2577" s="75" t="s">
        <v>117</v>
      </c>
      <c r="E2577" s="72" t="s">
        <v>89</v>
      </c>
      <c r="F2577" s="67">
        <v>550</v>
      </c>
      <c r="G2577" s="74" t="s">
        <v>299</v>
      </c>
      <c r="H2577" s="69"/>
      <c r="I2577" s="62"/>
    </row>
    <row r="2578" spans="1:9" ht="21" customHeight="1">
      <c r="A2578" s="1"/>
      <c r="B2578" s="65">
        <v>46953</v>
      </c>
      <c r="C2578" s="402">
        <v>3572</v>
      </c>
      <c r="D2578" s="75" t="s">
        <v>117</v>
      </c>
      <c r="E2578" s="72" t="s">
        <v>90</v>
      </c>
      <c r="F2578" s="67">
        <v>20</v>
      </c>
      <c r="G2578" s="74" t="s">
        <v>300</v>
      </c>
      <c r="H2578" s="69"/>
      <c r="I2578" s="62"/>
    </row>
    <row r="2579" spans="1:9" ht="21" customHeight="1">
      <c r="A2579" s="1"/>
      <c r="B2579" s="65">
        <v>46953</v>
      </c>
      <c r="C2579" s="402">
        <v>3573</v>
      </c>
      <c r="D2579" s="75" t="s">
        <v>117</v>
      </c>
      <c r="E2579" s="72" t="s">
        <v>283</v>
      </c>
      <c r="F2579" s="67">
        <v>30</v>
      </c>
      <c r="G2579" s="74" t="s">
        <v>301</v>
      </c>
      <c r="H2579" s="69"/>
      <c r="I2579" s="62"/>
    </row>
    <row r="2580" spans="1:9" ht="21" customHeight="1">
      <c r="A2580" s="1"/>
      <c r="B2580" s="65">
        <v>46953</v>
      </c>
      <c r="C2580" s="402">
        <v>3574</v>
      </c>
      <c r="D2580" s="75" t="s">
        <v>117</v>
      </c>
      <c r="E2580" s="72" t="s">
        <v>285</v>
      </c>
      <c r="F2580" s="67">
        <v>20</v>
      </c>
      <c r="G2580" s="74" t="s">
        <v>299</v>
      </c>
      <c r="H2580" s="69"/>
      <c r="I2580" s="62"/>
    </row>
    <row r="2581" spans="1:9" ht="21" customHeight="1">
      <c r="A2581" s="1"/>
      <c r="B2581" s="65">
        <v>46954</v>
      </c>
      <c r="C2581" s="402">
        <v>3575</v>
      </c>
      <c r="D2581" s="75" t="s">
        <v>117</v>
      </c>
      <c r="E2581" s="72" t="s">
        <v>90</v>
      </c>
      <c r="F2581" s="67">
        <v>20</v>
      </c>
      <c r="G2581" s="74" t="s">
        <v>302</v>
      </c>
      <c r="H2581" s="69"/>
      <c r="I2581" s="62"/>
    </row>
    <row r="2582" spans="1:9" ht="21" customHeight="1">
      <c r="A2582" s="1"/>
      <c r="B2582" s="65">
        <v>46954</v>
      </c>
      <c r="C2582" s="402">
        <v>3576</v>
      </c>
      <c r="D2582" s="75" t="s">
        <v>118</v>
      </c>
      <c r="E2582" s="72" t="s">
        <v>89</v>
      </c>
      <c r="F2582" s="67">
        <v>420</v>
      </c>
      <c r="G2582" s="74" t="s">
        <v>299</v>
      </c>
      <c r="H2582" s="69"/>
      <c r="I2582" s="62"/>
    </row>
    <row r="2583" spans="1:9" ht="21" customHeight="1">
      <c r="A2583" s="1"/>
      <c r="B2583" s="65">
        <v>46954</v>
      </c>
      <c r="C2583" s="402">
        <v>3577</v>
      </c>
      <c r="D2583" s="75" t="s">
        <v>118</v>
      </c>
      <c r="E2583" s="72" t="s">
        <v>90</v>
      </c>
      <c r="F2583" s="67">
        <v>70</v>
      </c>
      <c r="G2583" s="74" t="s">
        <v>301</v>
      </c>
      <c r="H2583" s="69"/>
      <c r="I2583" s="62"/>
    </row>
    <row r="2584" spans="1:9" ht="21" customHeight="1">
      <c r="A2584" s="1"/>
      <c r="B2584" s="65">
        <v>46955</v>
      </c>
      <c r="C2584" s="402">
        <v>3578</v>
      </c>
      <c r="D2584" s="75" t="s">
        <v>118</v>
      </c>
      <c r="E2584" s="72" t="s">
        <v>283</v>
      </c>
      <c r="F2584" s="67">
        <v>20</v>
      </c>
      <c r="G2584" s="74" t="s">
        <v>302</v>
      </c>
      <c r="H2584" s="69"/>
      <c r="I2584" s="62"/>
    </row>
    <row r="2585" spans="1:9" ht="21" customHeight="1">
      <c r="A2585" s="1"/>
      <c r="B2585" s="65">
        <v>46955</v>
      </c>
      <c r="C2585" s="402">
        <v>3579</v>
      </c>
      <c r="D2585" s="75" t="s">
        <v>118</v>
      </c>
      <c r="E2585" s="72" t="s">
        <v>285</v>
      </c>
      <c r="F2585" s="67">
        <v>30</v>
      </c>
      <c r="G2585" s="74" t="s">
        <v>300</v>
      </c>
      <c r="H2585" s="69"/>
      <c r="I2585" s="62"/>
    </row>
    <row r="2586" spans="1:9" ht="21" customHeight="1">
      <c r="A2586" s="1"/>
      <c r="B2586" s="65">
        <v>46955</v>
      </c>
      <c r="C2586" s="402">
        <v>3580</v>
      </c>
      <c r="D2586" s="75" t="s">
        <v>118</v>
      </c>
      <c r="E2586" s="72" t="s">
        <v>90</v>
      </c>
      <c r="F2586" s="67">
        <v>90</v>
      </c>
      <c r="G2586" s="74" t="s">
        <v>301</v>
      </c>
      <c r="H2586" s="69"/>
      <c r="I2586" s="62"/>
    </row>
    <row r="2587" spans="1:9" ht="21" customHeight="1">
      <c r="A2587" s="1"/>
      <c r="B2587" s="65">
        <v>46967</v>
      </c>
      <c r="C2587" s="402">
        <v>3581</v>
      </c>
      <c r="D2587" s="75" t="s">
        <v>107</v>
      </c>
      <c r="E2587" s="72" t="s">
        <v>89</v>
      </c>
      <c r="F2587" s="67">
        <v>680</v>
      </c>
      <c r="G2587" s="74" t="s">
        <v>299</v>
      </c>
      <c r="H2587" s="69"/>
      <c r="I2587" s="62"/>
    </row>
    <row r="2588" spans="1:9" ht="21" customHeight="1">
      <c r="A2588" s="1"/>
      <c r="B2588" s="65">
        <v>46967</v>
      </c>
      <c r="C2588" s="402">
        <v>3582</v>
      </c>
      <c r="D2588" s="75" t="s">
        <v>107</v>
      </c>
      <c r="E2588" s="72" t="s">
        <v>90</v>
      </c>
      <c r="F2588" s="67">
        <v>20</v>
      </c>
      <c r="G2588" s="74" t="s">
        <v>300</v>
      </c>
      <c r="H2588" s="69"/>
      <c r="I2588" s="62"/>
    </row>
    <row r="2589" spans="1:9" ht="21" customHeight="1">
      <c r="A2589" s="1"/>
      <c r="B2589" s="65">
        <v>46967</v>
      </c>
      <c r="C2589" s="402">
        <v>3583</v>
      </c>
      <c r="D2589" s="75" t="s">
        <v>107</v>
      </c>
      <c r="E2589" s="72" t="s">
        <v>283</v>
      </c>
      <c r="F2589" s="67">
        <v>40</v>
      </c>
      <c r="G2589" s="74" t="s">
        <v>301</v>
      </c>
      <c r="H2589" s="69"/>
      <c r="I2589" s="62"/>
    </row>
    <row r="2590" spans="1:9" ht="21" customHeight="1">
      <c r="A2590" s="1"/>
      <c r="B2590" s="65">
        <v>46968</v>
      </c>
      <c r="C2590" s="402">
        <v>3584</v>
      </c>
      <c r="D2590" s="75" t="s">
        <v>107</v>
      </c>
      <c r="E2590" s="72" t="s">
        <v>285</v>
      </c>
      <c r="F2590" s="67">
        <v>20</v>
      </c>
      <c r="G2590" s="74" t="s">
        <v>299</v>
      </c>
      <c r="H2590" s="69"/>
      <c r="I2590" s="62"/>
    </row>
    <row r="2591" spans="1:9" ht="21" customHeight="1">
      <c r="A2591" s="1"/>
      <c r="B2591" s="65">
        <v>46968</v>
      </c>
      <c r="C2591" s="402">
        <v>3585</v>
      </c>
      <c r="D2591" s="75" t="s">
        <v>107</v>
      </c>
      <c r="E2591" s="72" t="s">
        <v>90</v>
      </c>
      <c r="F2591" s="67">
        <v>20</v>
      </c>
      <c r="G2591" s="74" t="s">
        <v>302</v>
      </c>
      <c r="H2591" s="69"/>
      <c r="I2591" s="62"/>
    </row>
    <row r="2592" spans="1:9" ht="21" customHeight="1">
      <c r="A2592" s="1"/>
      <c r="B2592" s="65">
        <v>46968</v>
      </c>
      <c r="C2592" s="402">
        <v>3586</v>
      </c>
      <c r="D2592" s="75" t="s">
        <v>108</v>
      </c>
      <c r="E2592" s="72" t="s">
        <v>89</v>
      </c>
      <c r="F2592" s="67">
        <v>380</v>
      </c>
      <c r="G2592" s="74" t="s">
        <v>299</v>
      </c>
      <c r="H2592" s="69"/>
      <c r="I2592" s="62"/>
    </row>
    <row r="2593" spans="1:9" ht="21" customHeight="1">
      <c r="A2593" s="1"/>
      <c r="B2593" s="65">
        <v>46969</v>
      </c>
      <c r="C2593" s="402">
        <v>3587</v>
      </c>
      <c r="D2593" s="75" t="s">
        <v>108</v>
      </c>
      <c r="E2593" s="72" t="s">
        <v>90</v>
      </c>
      <c r="F2593" s="67">
        <v>60</v>
      </c>
      <c r="G2593" s="74" t="s">
        <v>301</v>
      </c>
      <c r="H2593" s="69"/>
      <c r="I2593" s="62"/>
    </row>
    <row r="2594" spans="1:9" ht="21" customHeight="1">
      <c r="A2594" s="1"/>
      <c r="B2594" s="65">
        <v>46969</v>
      </c>
      <c r="C2594" s="402">
        <v>3588</v>
      </c>
      <c r="D2594" s="75" t="s">
        <v>108</v>
      </c>
      <c r="E2594" s="72" t="s">
        <v>283</v>
      </c>
      <c r="F2594" s="67">
        <v>20</v>
      </c>
      <c r="G2594" s="74" t="s">
        <v>302</v>
      </c>
      <c r="H2594" s="69"/>
      <c r="I2594" s="62"/>
    </row>
    <row r="2595" spans="1:9" ht="21" customHeight="1">
      <c r="A2595" s="1"/>
      <c r="B2595" s="65">
        <v>46969</v>
      </c>
      <c r="C2595" s="402">
        <v>3589</v>
      </c>
      <c r="D2595" s="75" t="s">
        <v>108</v>
      </c>
      <c r="E2595" s="72" t="s">
        <v>285</v>
      </c>
      <c r="F2595" s="67">
        <v>30</v>
      </c>
      <c r="G2595" s="74" t="s">
        <v>300</v>
      </c>
      <c r="H2595" s="69"/>
      <c r="I2595" s="62"/>
    </row>
    <row r="2596" spans="1:9" ht="21" customHeight="1">
      <c r="A2596" s="1"/>
      <c r="B2596" s="65">
        <v>46970</v>
      </c>
      <c r="C2596" s="402">
        <v>3590</v>
      </c>
      <c r="D2596" s="75" t="s">
        <v>108</v>
      </c>
      <c r="E2596" s="72" t="s">
        <v>90</v>
      </c>
      <c r="F2596" s="67">
        <v>80</v>
      </c>
      <c r="G2596" s="74" t="s">
        <v>301</v>
      </c>
      <c r="H2596" s="69"/>
      <c r="I2596" s="62"/>
    </row>
    <row r="2597" spans="1:9" ht="21" customHeight="1">
      <c r="A2597" s="1"/>
      <c r="B2597" s="65">
        <v>46970</v>
      </c>
      <c r="C2597" s="402">
        <v>3591</v>
      </c>
      <c r="D2597" s="75" t="s">
        <v>109</v>
      </c>
      <c r="E2597" s="72" t="s">
        <v>89</v>
      </c>
      <c r="F2597" s="67">
        <v>810</v>
      </c>
      <c r="G2597" s="74" t="s">
        <v>299</v>
      </c>
      <c r="H2597" s="69"/>
      <c r="I2597" s="62"/>
    </row>
    <row r="2598" spans="1:9" ht="21" customHeight="1">
      <c r="A2598" s="1"/>
      <c r="B2598" s="65">
        <v>46970</v>
      </c>
      <c r="C2598" s="402">
        <v>3592</v>
      </c>
      <c r="D2598" s="75" t="s">
        <v>109</v>
      </c>
      <c r="E2598" s="72" t="s">
        <v>90</v>
      </c>
      <c r="F2598" s="67">
        <v>20</v>
      </c>
      <c r="G2598" s="74" t="s">
        <v>300</v>
      </c>
      <c r="H2598" s="69"/>
      <c r="I2598" s="62"/>
    </row>
    <row r="2599" spans="1:9" ht="21" customHeight="1">
      <c r="A2599" s="1"/>
      <c r="B2599" s="65">
        <v>46971</v>
      </c>
      <c r="C2599" s="402">
        <v>3593</v>
      </c>
      <c r="D2599" s="75" t="s">
        <v>109</v>
      </c>
      <c r="E2599" s="72" t="s">
        <v>283</v>
      </c>
      <c r="F2599" s="67">
        <v>30</v>
      </c>
      <c r="G2599" s="74" t="s">
        <v>301</v>
      </c>
      <c r="H2599" s="69"/>
      <c r="I2599" s="62"/>
    </row>
    <row r="2600" spans="1:9" ht="21" customHeight="1">
      <c r="A2600" s="1"/>
      <c r="B2600" s="65">
        <v>46971</v>
      </c>
      <c r="C2600" s="402">
        <v>3594</v>
      </c>
      <c r="D2600" s="75" t="s">
        <v>109</v>
      </c>
      <c r="E2600" s="72" t="s">
        <v>285</v>
      </c>
      <c r="F2600" s="67">
        <v>20</v>
      </c>
      <c r="G2600" s="74" t="s">
        <v>299</v>
      </c>
      <c r="H2600" s="69"/>
      <c r="I2600" s="62"/>
    </row>
    <row r="2601" spans="1:9" ht="21" customHeight="1">
      <c r="A2601" s="1"/>
      <c r="B2601" s="65">
        <v>46971</v>
      </c>
      <c r="C2601" s="402">
        <v>3595</v>
      </c>
      <c r="D2601" s="75" t="s">
        <v>109</v>
      </c>
      <c r="E2601" s="72" t="s">
        <v>90</v>
      </c>
      <c r="F2601" s="67">
        <v>20</v>
      </c>
      <c r="G2601" s="74" t="s">
        <v>302</v>
      </c>
      <c r="H2601" s="69"/>
      <c r="I2601" s="62"/>
    </row>
    <row r="2602" spans="1:9" ht="21" customHeight="1">
      <c r="A2602" s="1"/>
      <c r="B2602" s="65">
        <v>46972</v>
      </c>
      <c r="C2602" s="402">
        <v>3596</v>
      </c>
      <c r="D2602" s="75" t="s">
        <v>110</v>
      </c>
      <c r="E2602" s="72" t="s">
        <v>89</v>
      </c>
      <c r="F2602" s="67">
        <v>320</v>
      </c>
      <c r="G2602" s="74" t="s">
        <v>299</v>
      </c>
      <c r="H2602" s="69"/>
      <c r="I2602" s="62"/>
    </row>
    <row r="2603" spans="1:9" ht="21" customHeight="1">
      <c r="A2603" s="1"/>
      <c r="B2603" s="65">
        <v>46972</v>
      </c>
      <c r="C2603" s="402">
        <v>3597</v>
      </c>
      <c r="D2603" s="75" t="s">
        <v>110</v>
      </c>
      <c r="E2603" s="72" t="s">
        <v>90</v>
      </c>
      <c r="F2603" s="67">
        <v>70</v>
      </c>
      <c r="G2603" s="74" t="s">
        <v>301</v>
      </c>
      <c r="H2603" s="69"/>
      <c r="I2603" s="62"/>
    </row>
    <row r="2604" spans="1:9" ht="21" customHeight="1">
      <c r="A2604" s="1"/>
      <c r="B2604" s="65">
        <v>46972</v>
      </c>
      <c r="C2604" s="402">
        <v>3598</v>
      </c>
      <c r="D2604" s="75" t="s">
        <v>110</v>
      </c>
      <c r="E2604" s="72" t="s">
        <v>283</v>
      </c>
      <c r="F2604" s="67">
        <v>20</v>
      </c>
      <c r="G2604" s="74" t="s">
        <v>302</v>
      </c>
      <c r="H2604" s="69"/>
      <c r="I2604" s="62"/>
    </row>
    <row r="2605" spans="1:9" ht="21" customHeight="1">
      <c r="A2605" s="1"/>
      <c r="B2605" s="65">
        <v>46973</v>
      </c>
      <c r="C2605" s="402">
        <v>3599</v>
      </c>
      <c r="D2605" s="75" t="s">
        <v>110</v>
      </c>
      <c r="E2605" s="72" t="s">
        <v>285</v>
      </c>
      <c r="F2605" s="67">
        <v>30</v>
      </c>
      <c r="G2605" s="74" t="s">
        <v>300</v>
      </c>
      <c r="H2605" s="69"/>
      <c r="I2605" s="62"/>
    </row>
    <row r="2606" spans="1:9" ht="21" customHeight="1">
      <c r="A2606" s="1"/>
      <c r="B2606" s="65">
        <v>46973</v>
      </c>
      <c r="C2606" s="402">
        <v>3600</v>
      </c>
      <c r="D2606" s="75" t="s">
        <v>110</v>
      </c>
      <c r="E2606" s="72" t="s">
        <v>90</v>
      </c>
      <c r="F2606" s="67">
        <v>90</v>
      </c>
      <c r="G2606" s="74" t="s">
        <v>301</v>
      </c>
      <c r="H2606" s="69"/>
      <c r="I2606" s="62"/>
    </row>
    <row r="2607" spans="1:9" ht="21" customHeight="1">
      <c r="A2607" s="1"/>
      <c r="B2607" s="65">
        <v>46973</v>
      </c>
      <c r="C2607" s="402">
        <v>3601</v>
      </c>
      <c r="D2607" s="75" t="s">
        <v>111</v>
      </c>
      <c r="E2607" s="72" t="s">
        <v>89</v>
      </c>
      <c r="F2607" s="67">
        <v>300</v>
      </c>
      <c r="G2607" s="74" t="s">
        <v>299</v>
      </c>
      <c r="H2607" s="69"/>
      <c r="I2607" s="62"/>
    </row>
    <row r="2608" spans="1:9" ht="21" customHeight="1">
      <c r="A2608" s="1"/>
      <c r="B2608" s="65">
        <v>46974</v>
      </c>
      <c r="C2608" s="402">
        <v>3602</v>
      </c>
      <c r="D2608" s="75" t="s">
        <v>111</v>
      </c>
      <c r="E2608" s="72" t="s">
        <v>90</v>
      </c>
      <c r="F2608" s="67">
        <v>20</v>
      </c>
      <c r="G2608" s="74" t="s">
        <v>300</v>
      </c>
      <c r="H2608" s="69"/>
      <c r="I2608" s="62"/>
    </row>
    <row r="2609" spans="1:9" ht="21" customHeight="1">
      <c r="A2609" s="1"/>
      <c r="B2609" s="65">
        <v>46974</v>
      </c>
      <c r="C2609" s="402">
        <v>3603</v>
      </c>
      <c r="D2609" s="75" t="s">
        <v>111</v>
      </c>
      <c r="E2609" s="72" t="s">
        <v>283</v>
      </c>
      <c r="F2609" s="67">
        <v>40</v>
      </c>
      <c r="G2609" s="74" t="s">
        <v>301</v>
      </c>
      <c r="H2609" s="69"/>
      <c r="I2609" s="62"/>
    </row>
    <row r="2610" spans="1:9" ht="21" customHeight="1">
      <c r="A2610" s="1"/>
      <c r="B2610" s="65">
        <v>46974</v>
      </c>
      <c r="C2610" s="402">
        <v>3604</v>
      </c>
      <c r="D2610" s="75" t="s">
        <v>111</v>
      </c>
      <c r="E2610" s="72" t="s">
        <v>285</v>
      </c>
      <c r="F2610" s="67">
        <v>20</v>
      </c>
      <c r="G2610" s="74" t="s">
        <v>299</v>
      </c>
      <c r="H2610" s="69"/>
      <c r="I2610" s="62"/>
    </row>
    <row r="2611" spans="1:9" ht="21" customHeight="1">
      <c r="A2611" s="1"/>
      <c r="B2611" s="65">
        <v>46975</v>
      </c>
      <c r="C2611" s="402">
        <v>3605</v>
      </c>
      <c r="D2611" s="75" t="s">
        <v>111</v>
      </c>
      <c r="E2611" s="72" t="s">
        <v>90</v>
      </c>
      <c r="F2611" s="67">
        <v>20</v>
      </c>
      <c r="G2611" s="74" t="s">
        <v>302</v>
      </c>
      <c r="H2611" s="69"/>
      <c r="I2611" s="62"/>
    </row>
    <row r="2612" spans="1:9" ht="21" customHeight="1">
      <c r="A2612" s="1"/>
      <c r="B2612" s="65">
        <v>46975</v>
      </c>
      <c r="C2612" s="402">
        <v>3606</v>
      </c>
      <c r="D2612" s="75" t="s">
        <v>112</v>
      </c>
      <c r="E2612" s="72" t="s">
        <v>89</v>
      </c>
      <c r="F2612" s="67">
        <v>600</v>
      </c>
      <c r="G2612" s="74" t="s">
        <v>299</v>
      </c>
      <c r="H2612" s="69"/>
      <c r="I2612" s="62"/>
    </row>
    <row r="2613" spans="1:9" ht="21" customHeight="1">
      <c r="A2613" s="1"/>
      <c r="B2613" s="65">
        <v>46975</v>
      </c>
      <c r="C2613" s="402">
        <v>3607</v>
      </c>
      <c r="D2613" s="75" t="s">
        <v>112</v>
      </c>
      <c r="E2613" s="72" t="s">
        <v>90</v>
      </c>
      <c r="F2613" s="67">
        <v>60</v>
      </c>
      <c r="G2613" s="74" t="s">
        <v>301</v>
      </c>
      <c r="H2613" s="69"/>
      <c r="I2613" s="62"/>
    </row>
    <row r="2614" spans="1:9" ht="21" customHeight="1">
      <c r="A2614" s="1"/>
      <c r="B2614" s="65">
        <v>46976</v>
      </c>
      <c r="C2614" s="402">
        <v>3608</v>
      </c>
      <c r="D2614" s="75" t="s">
        <v>112</v>
      </c>
      <c r="E2614" s="72" t="s">
        <v>283</v>
      </c>
      <c r="F2614" s="67">
        <v>20</v>
      </c>
      <c r="G2614" s="74" t="s">
        <v>302</v>
      </c>
      <c r="H2614" s="69"/>
      <c r="I2614" s="62"/>
    </row>
    <row r="2615" spans="1:9" ht="21" customHeight="1">
      <c r="A2615" s="1"/>
      <c r="B2615" s="65">
        <v>46976</v>
      </c>
      <c r="C2615" s="402">
        <v>3609</v>
      </c>
      <c r="D2615" s="75" t="s">
        <v>112</v>
      </c>
      <c r="E2615" s="72" t="s">
        <v>285</v>
      </c>
      <c r="F2615" s="67">
        <v>30</v>
      </c>
      <c r="G2615" s="74" t="s">
        <v>300</v>
      </c>
      <c r="H2615" s="69"/>
      <c r="I2615" s="62"/>
    </row>
    <row r="2616" spans="1:9" ht="21" customHeight="1">
      <c r="A2616" s="1"/>
      <c r="B2616" s="65">
        <v>46976</v>
      </c>
      <c r="C2616" s="402">
        <v>3610</v>
      </c>
      <c r="D2616" s="75" t="s">
        <v>112</v>
      </c>
      <c r="E2616" s="72" t="s">
        <v>90</v>
      </c>
      <c r="F2616" s="67">
        <v>80</v>
      </c>
      <c r="G2616" s="74" t="s">
        <v>301</v>
      </c>
      <c r="H2616" s="69"/>
      <c r="I2616" s="62"/>
    </row>
    <row r="2617" spans="1:9" ht="21" customHeight="1">
      <c r="A2617" s="1"/>
      <c r="B2617" s="65">
        <v>46977</v>
      </c>
      <c r="C2617" s="402">
        <v>3611</v>
      </c>
      <c r="D2617" s="75" t="s">
        <v>113</v>
      </c>
      <c r="E2617" s="72" t="s">
        <v>89</v>
      </c>
      <c r="F2617" s="67">
        <v>510</v>
      </c>
      <c r="G2617" s="74" t="s">
        <v>299</v>
      </c>
      <c r="H2617" s="69"/>
      <c r="I2617" s="62"/>
    </row>
    <row r="2618" spans="1:9" ht="21" customHeight="1">
      <c r="A2618" s="1"/>
      <c r="B2618" s="65">
        <v>46977</v>
      </c>
      <c r="C2618" s="402">
        <v>3612</v>
      </c>
      <c r="D2618" s="75" t="s">
        <v>113</v>
      </c>
      <c r="E2618" s="72" t="s">
        <v>90</v>
      </c>
      <c r="F2618" s="67">
        <v>20</v>
      </c>
      <c r="G2618" s="74" t="s">
        <v>300</v>
      </c>
      <c r="H2618" s="69"/>
      <c r="I2618" s="62"/>
    </row>
    <row r="2619" spans="1:9" ht="21" customHeight="1">
      <c r="A2619" s="1"/>
      <c r="B2619" s="65">
        <v>46977</v>
      </c>
      <c r="C2619" s="402">
        <v>3613</v>
      </c>
      <c r="D2619" s="75" t="s">
        <v>113</v>
      </c>
      <c r="E2619" s="72" t="s">
        <v>283</v>
      </c>
      <c r="F2619" s="67">
        <v>30</v>
      </c>
      <c r="G2619" s="74" t="s">
        <v>301</v>
      </c>
      <c r="H2619" s="69"/>
      <c r="I2619" s="62"/>
    </row>
    <row r="2620" spans="1:9" ht="21" customHeight="1">
      <c r="A2620" s="1"/>
      <c r="B2620" s="65">
        <v>46978</v>
      </c>
      <c r="C2620" s="402">
        <v>3614</v>
      </c>
      <c r="D2620" s="75" t="s">
        <v>113</v>
      </c>
      <c r="E2620" s="72" t="s">
        <v>285</v>
      </c>
      <c r="F2620" s="67">
        <v>20</v>
      </c>
      <c r="G2620" s="74" t="s">
        <v>299</v>
      </c>
      <c r="H2620" s="69"/>
      <c r="I2620" s="62"/>
    </row>
    <row r="2621" spans="1:9" ht="21" customHeight="1">
      <c r="A2621" s="1"/>
      <c r="B2621" s="65">
        <v>46978</v>
      </c>
      <c r="C2621" s="402">
        <v>3615</v>
      </c>
      <c r="D2621" s="75" t="s">
        <v>113</v>
      </c>
      <c r="E2621" s="72" t="s">
        <v>90</v>
      </c>
      <c r="F2621" s="67">
        <v>20</v>
      </c>
      <c r="G2621" s="74" t="s">
        <v>302</v>
      </c>
      <c r="H2621" s="69"/>
      <c r="I2621" s="62"/>
    </row>
    <row r="2622" spans="1:9" ht="21" customHeight="1">
      <c r="A2622" s="1"/>
      <c r="B2622" s="65">
        <v>46978</v>
      </c>
      <c r="C2622" s="402">
        <v>3616</v>
      </c>
      <c r="D2622" s="75" t="s">
        <v>114</v>
      </c>
      <c r="E2622" s="72" t="s">
        <v>89</v>
      </c>
      <c r="F2622" s="67">
        <v>860</v>
      </c>
      <c r="G2622" s="74" t="s">
        <v>299</v>
      </c>
      <c r="H2622" s="69"/>
      <c r="I2622" s="62"/>
    </row>
    <row r="2623" spans="1:9" ht="21" customHeight="1">
      <c r="A2623" s="1"/>
      <c r="B2623" s="65">
        <v>46979</v>
      </c>
      <c r="C2623" s="402">
        <v>3617</v>
      </c>
      <c r="D2623" s="75" t="s">
        <v>114</v>
      </c>
      <c r="E2623" s="72" t="s">
        <v>90</v>
      </c>
      <c r="F2623" s="67">
        <v>150</v>
      </c>
      <c r="G2623" s="74" t="s">
        <v>301</v>
      </c>
      <c r="H2623" s="69"/>
      <c r="I2623" s="62"/>
    </row>
    <row r="2624" spans="1:9" ht="21" customHeight="1">
      <c r="A2624" s="1"/>
      <c r="B2624" s="65">
        <v>46979</v>
      </c>
      <c r="C2624" s="402">
        <v>3618</v>
      </c>
      <c r="D2624" s="75" t="s">
        <v>114</v>
      </c>
      <c r="E2624" s="72" t="s">
        <v>283</v>
      </c>
      <c r="F2624" s="67">
        <v>90</v>
      </c>
      <c r="G2624" s="74" t="s">
        <v>302</v>
      </c>
      <c r="H2624" s="69"/>
      <c r="I2624" s="62"/>
    </row>
    <row r="2625" spans="1:9" ht="21" customHeight="1">
      <c r="A2625" s="1"/>
      <c r="B2625" s="65">
        <v>46979</v>
      </c>
      <c r="C2625" s="402">
        <v>3619</v>
      </c>
      <c r="D2625" s="75" t="s">
        <v>114</v>
      </c>
      <c r="E2625" s="72" t="s">
        <v>285</v>
      </c>
      <c r="F2625" s="67">
        <v>160</v>
      </c>
      <c r="G2625" s="74" t="s">
        <v>300</v>
      </c>
      <c r="H2625" s="69"/>
      <c r="I2625" s="62"/>
    </row>
    <row r="2626" spans="1:9" ht="21" customHeight="1">
      <c r="A2626" s="1"/>
      <c r="B2626" s="65">
        <v>46980</v>
      </c>
      <c r="C2626" s="402">
        <v>3620</v>
      </c>
      <c r="D2626" s="75" t="s">
        <v>114</v>
      </c>
      <c r="E2626" s="72" t="s">
        <v>90</v>
      </c>
      <c r="F2626" s="67">
        <v>190</v>
      </c>
      <c r="G2626" s="74" t="s">
        <v>301</v>
      </c>
      <c r="H2626" s="69"/>
      <c r="I2626" s="62"/>
    </row>
    <row r="2627" spans="1:9" ht="21" customHeight="1">
      <c r="A2627" s="1"/>
      <c r="B2627" s="65">
        <v>46980</v>
      </c>
      <c r="C2627" s="402">
        <v>3621</v>
      </c>
      <c r="D2627" s="75" t="s">
        <v>115</v>
      </c>
      <c r="E2627" s="72" t="s">
        <v>89</v>
      </c>
      <c r="F2627" s="67">
        <v>380</v>
      </c>
      <c r="G2627" s="74" t="s">
        <v>299</v>
      </c>
      <c r="H2627" s="69"/>
      <c r="I2627" s="62"/>
    </row>
    <row r="2628" spans="1:9" ht="21" customHeight="1">
      <c r="A2628" s="1"/>
      <c r="B2628" s="65">
        <v>46980</v>
      </c>
      <c r="C2628" s="402">
        <v>3622</v>
      </c>
      <c r="D2628" s="75" t="s">
        <v>115</v>
      </c>
      <c r="E2628" s="72" t="s">
        <v>90</v>
      </c>
      <c r="F2628" s="67">
        <v>110</v>
      </c>
      <c r="G2628" s="74" t="s">
        <v>300</v>
      </c>
      <c r="H2628" s="69"/>
      <c r="I2628" s="62"/>
    </row>
    <row r="2629" spans="1:9" ht="21" customHeight="1">
      <c r="A2629" s="1"/>
      <c r="B2629" s="65">
        <v>46981</v>
      </c>
      <c r="C2629" s="402">
        <v>3623</v>
      </c>
      <c r="D2629" s="75" t="s">
        <v>115</v>
      </c>
      <c r="E2629" s="72" t="s">
        <v>283</v>
      </c>
      <c r="F2629" s="67">
        <v>130</v>
      </c>
      <c r="G2629" s="74" t="s">
        <v>301</v>
      </c>
      <c r="H2629" s="69"/>
      <c r="I2629" s="62"/>
    </row>
    <row r="2630" spans="1:9" ht="21" customHeight="1">
      <c r="A2630" s="1"/>
      <c r="B2630" s="65">
        <v>46981</v>
      </c>
      <c r="C2630" s="402">
        <v>3624</v>
      </c>
      <c r="D2630" s="75" t="s">
        <v>115</v>
      </c>
      <c r="E2630" s="72" t="s">
        <v>285</v>
      </c>
      <c r="F2630" s="67">
        <v>140</v>
      </c>
      <c r="G2630" s="74" t="s">
        <v>299</v>
      </c>
      <c r="H2630" s="69"/>
      <c r="I2630" s="62"/>
    </row>
    <row r="2631" spans="1:9" ht="21" customHeight="1">
      <c r="A2631" s="1"/>
      <c r="B2631" s="65">
        <v>46981</v>
      </c>
      <c r="C2631" s="402">
        <v>3625</v>
      </c>
      <c r="D2631" s="75" t="s">
        <v>115</v>
      </c>
      <c r="E2631" s="72" t="s">
        <v>90</v>
      </c>
      <c r="F2631" s="67">
        <v>100</v>
      </c>
      <c r="G2631" s="74" t="s">
        <v>302</v>
      </c>
      <c r="H2631" s="69"/>
      <c r="I2631" s="62"/>
    </row>
    <row r="2632" spans="1:9" ht="21" customHeight="1">
      <c r="A2632" s="1"/>
      <c r="B2632" s="65">
        <v>46982</v>
      </c>
      <c r="C2632" s="402">
        <v>3626</v>
      </c>
      <c r="D2632" s="75" t="s">
        <v>116</v>
      </c>
      <c r="E2632" s="72" t="s">
        <v>89</v>
      </c>
      <c r="F2632" s="67">
        <v>380</v>
      </c>
      <c r="G2632" s="74" t="s">
        <v>299</v>
      </c>
      <c r="H2632" s="69"/>
      <c r="I2632" s="62"/>
    </row>
    <row r="2633" spans="1:9" ht="21" customHeight="1">
      <c r="A2633" s="1"/>
      <c r="B2633" s="65">
        <v>46982</v>
      </c>
      <c r="C2633" s="402">
        <v>3627</v>
      </c>
      <c r="D2633" s="75" t="s">
        <v>116</v>
      </c>
      <c r="E2633" s="72" t="s">
        <v>90</v>
      </c>
      <c r="F2633" s="67">
        <v>110</v>
      </c>
      <c r="G2633" s="74" t="s">
        <v>301</v>
      </c>
      <c r="H2633" s="69"/>
      <c r="I2633" s="62"/>
    </row>
    <row r="2634" spans="1:9" ht="21" customHeight="1">
      <c r="A2634" s="1"/>
      <c r="B2634" s="65">
        <v>46982</v>
      </c>
      <c r="C2634" s="402">
        <v>3628</v>
      </c>
      <c r="D2634" s="75" t="s">
        <v>116</v>
      </c>
      <c r="E2634" s="72" t="s">
        <v>283</v>
      </c>
      <c r="F2634" s="67">
        <v>110</v>
      </c>
      <c r="G2634" s="74" t="s">
        <v>302</v>
      </c>
      <c r="H2634" s="69"/>
      <c r="I2634" s="62"/>
    </row>
    <row r="2635" spans="1:9" ht="21" customHeight="1">
      <c r="A2635" s="1"/>
      <c r="B2635" s="65">
        <v>46983</v>
      </c>
      <c r="C2635" s="402">
        <v>3629</v>
      </c>
      <c r="D2635" s="75" t="s">
        <v>116</v>
      </c>
      <c r="E2635" s="72" t="s">
        <v>285</v>
      </c>
      <c r="F2635" s="67">
        <v>130</v>
      </c>
      <c r="G2635" s="74" t="s">
        <v>300</v>
      </c>
      <c r="H2635" s="69"/>
      <c r="I2635" s="62"/>
    </row>
    <row r="2636" spans="1:9" ht="21" customHeight="1">
      <c r="A2636" s="1"/>
      <c r="B2636" s="65">
        <v>46983</v>
      </c>
      <c r="C2636" s="402">
        <v>3630</v>
      </c>
      <c r="D2636" s="75" t="s">
        <v>116</v>
      </c>
      <c r="E2636" s="72" t="s">
        <v>90</v>
      </c>
      <c r="F2636" s="67">
        <v>130</v>
      </c>
      <c r="G2636" s="74" t="s">
        <v>301</v>
      </c>
      <c r="H2636" s="69"/>
      <c r="I2636" s="62"/>
    </row>
    <row r="2637" spans="1:9" ht="21" customHeight="1">
      <c r="A2637" s="1"/>
      <c r="B2637" s="65">
        <v>46983</v>
      </c>
      <c r="C2637" s="402">
        <v>3631</v>
      </c>
      <c r="D2637" s="75" t="s">
        <v>117</v>
      </c>
      <c r="E2637" s="72" t="s">
        <v>89</v>
      </c>
      <c r="F2637" s="67">
        <v>550</v>
      </c>
      <c r="G2637" s="74" t="s">
        <v>299</v>
      </c>
      <c r="H2637" s="69"/>
      <c r="I2637" s="62"/>
    </row>
    <row r="2638" spans="1:9" ht="21" customHeight="1">
      <c r="A2638" s="1"/>
      <c r="B2638" s="65">
        <v>46984</v>
      </c>
      <c r="C2638" s="402">
        <v>3632</v>
      </c>
      <c r="D2638" s="75" t="s">
        <v>117</v>
      </c>
      <c r="E2638" s="72" t="s">
        <v>90</v>
      </c>
      <c r="F2638" s="67">
        <v>210</v>
      </c>
      <c r="G2638" s="74" t="s">
        <v>300</v>
      </c>
      <c r="H2638" s="69"/>
      <c r="I2638" s="62"/>
    </row>
    <row r="2639" spans="1:9" ht="21" customHeight="1">
      <c r="A2639" s="1"/>
      <c r="B2639" s="65">
        <v>46984</v>
      </c>
      <c r="C2639" s="402">
        <v>3633</v>
      </c>
      <c r="D2639" s="75" t="s">
        <v>117</v>
      </c>
      <c r="E2639" s="72" t="s">
        <v>283</v>
      </c>
      <c r="F2639" s="67">
        <v>150</v>
      </c>
      <c r="G2639" s="74" t="s">
        <v>301</v>
      </c>
      <c r="H2639" s="69"/>
      <c r="I2639" s="62"/>
    </row>
    <row r="2640" spans="1:9" ht="21" customHeight="1">
      <c r="A2640" s="1"/>
      <c r="B2640" s="65">
        <v>46984</v>
      </c>
      <c r="C2640" s="402">
        <v>3634</v>
      </c>
      <c r="D2640" s="75" t="s">
        <v>117</v>
      </c>
      <c r="E2640" s="72" t="s">
        <v>285</v>
      </c>
      <c r="F2640" s="67">
        <v>130</v>
      </c>
      <c r="G2640" s="74" t="s">
        <v>299</v>
      </c>
      <c r="H2640" s="69"/>
      <c r="I2640" s="62"/>
    </row>
    <row r="2641" spans="1:9" ht="21" customHeight="1">
      <c r="A2641" s="1"/>
      <c r="B2641" s="65">
        <v>46985</v>
      </c>
      <c r="C2641" s="402">
        <v>3635</v>
      </c>
      <c r="D2641" s="75" t="s">
        <v>117</v>
      </c>
      <c r="E2641" s="72" t="s">
        <v>90</v>
      </c>
      <c r="F2641" s="67">
        <v>90</v>
      </c>
      <c r="G2641" s="74" t="s">
        <v>302</v>
      </c>
      <c r="H2641" s="69"/>
      <c r="I2641" s="62"/>
    </row>
    <row r="2642" spans="1:9" ht="21" customHeight="1">
      <c r="A2642" s="1"/>
      <c r="B2642" s="65">
        <v>46985</v>
      </c>
      <c r="C2642" s="402">
        <v>3636</v>
      </c>
      <c r="D2642" s="75" t="s">
        <v>118</v>
      </c>
      <c r="E2642" s="72" t="s">
        <v>89</v>
      </c>
      <c r="F2642" s="67">
        <v>420</v>
      </c>
      <c r="G2642" s="74" t="s">
        <v>299</v>
      </c>
      <c r="H2642" s="69"/>
      <c r="I2642" s="62"/>
    </row>
    <row r="2643" spans="1:9" ht="21" customHeight="1">
      <c r="A2643" s="1"/>
      <c r="B2643" s="65">
        <v>46985</v>
      </c>
      <c r="C2643" s="402">
        <v>3637</v>
      </c>
      <c r="D2643" s="75" t="s">
        <v>118</v>
      </c>
      <c r="E2643" s="72" t="s">
        <v>90</v>
      </c>
      <c r="F2643" s="67">
        <v>80</v>
      </c>
      <c r="G2643" s="74" t="s">
        <v>301</v>
      </c>
      <c r="H2643" s="69"/>
      <c r="I2643" s="62"/>
    </row>
    <row r="2644" spans="1:9" ht="21" customHeight="1">
      <c r="A2644" s="1"/>
      <c r="B2644" s="65">
        <v>46986</v>
      </c>
      <c r="C2644" s="402">
        <v>3638</v>
      </c>
      <c r="D2644" s="75" t="s">
        <v>118</v>
      </c>
      <c r="E2644" s="72" t="s">
        <v>283</v>
      </c>
      <c r="F2644" s="67">
        <v>90</v>
      </c>
      <c r="G2644" s="74" t="s">
        <v>302</v>
      </c>
      <c r="H2644" s="69"/>
      <c r="I2644" s="62"/>
    </row>
    <row r="2645" spans="1:9" ht="21" customHeight="1">
      <c r="A2645" s="1"/>
      <c r="B2645" s="65">
        <v>46986</v>
      </c>
      <c r="C2645" s="402">
        <v>3639</v>
      </c>
      <c r="D2645" s="75" t="s">
        <v>118</v>
      </c>
      <c r="E2645" s="72" t="s">
        <v>285</v>
      </c>
      <c r="F2645" s="67">
        <v>100</v>
      </c>
      <c r="G2645" s="74" t="s">
        <v>300</v>
      </c>
      <c r="H2645" s="69"/>
      <c r="I2645" s="62"/>
    </row>
    <row r="2646" spans="1:9" ht="21" customHeight="1">
      <c r="A2646" s="1"/>
      <c r="B2646" s="65">
        <v>46986</v>
      </c>
      <c r="C2646" s="402">
        <v>3640</v>
      </c>
      <c r="D2646" s="75" t="s">
        <v>118</v>
      </c>
      <c r="E2646" s="72" t="s">
        <v>90</v>
      </c>
      <c r="F2646" s="67">
        <v>160</v>
      </c>
      <c r="G2646" s="74" t="s">
        <v>301</v>
      </c>
      <c r="H2646" s="69"/>
      <c r="I2646" s="62"/>
    </row>
    <row r="2647" spans="1:9" ht="21" customHeight="1">
      <c r="A2647" s="1"/>
      <c r="B2647" s="65">
        <v>46998</v>
      </c>
      <c r="C2647" s="402">
        <v>3641</v>
      </c>
      <c r="D2647" s="75" t="s">
        <v>107</v>
      </c>
      <c r="E2647" s="72" t="s">
        <v>89</v>
      </c>
      <c r="F2647" s="67">
        <v>680</v>
      </c>
      <c r="G2647" s="74" t="s">
        <v>299</v>
      </c>
      <c r="H2647" s="69"/>
      <c r="I2647" s="62"/>
    </row>
    <row r="2648" spans="1:9" ht="21" customHeight="1">
      <c r="A2648" s="1"/>
      <c r="B2648" s="65">
        <v>46998</v>
      </c>
      <c r="C2648" s="402">
        <v>3642</v>
      </c>
      <c r="D2648" s="75" t="s">
        <v>107</v>
      </c>
      <c r="E2648" s="72" t="s">
        <v>90</v>
      </c>
      <c r="F2648" s="67">
        <v>110</v>
      </c>
      <c r="G2648" s="74" t="s">
        <v>300</v>
      </c>
      <c r="H2648" s="69"/>
      <c r="I2648" s="62"/>
    </row>
    <row r="2649" spans="1:9" ht="21" customHeight="1">
      <c r="A2649" s="1"/>
      <c r="B2649" s="65">
        <v>46998</v>
      </c>
      <c r="C2649" s="402">
        <v>3643</v>
      </c>
      <c r="D2649" s="75" t="s">
        <v>107</v>
      </c>
      <c r="E2649" s="72" t="s">
        <v>283</v>
      </c>
      <c r="F2649" s="67">
        <v>210</v>
      </c>
      <c r="G2649" s="74" t="s">
        <v>301</v>
      </c>
      <c r="H2649" s="69"/>
      <c r="I2649" s="62"/>
    </row>
    <row r="2650" spans="1:9" ht="21" customHeight="1">
      <c r="A2650" s="1"/>
      <c r="B2650" s="65">
        <v>46999</v>
      </c>
      <c r="C2650" s="402">
        <v>3644</v>
      </c>
      <c r="D2650" s="75" t="s">
        <v>107</v>
      </c>
      <c r="E2650" s="72" t="s">
        <v>285</v>
      </c>
      <c r="F2650" s="67">
        <v>90</v>
      </c>
      <c r="G2650" s="74" t="s">
        <v>299</v>
      </c>
      <c r="H2650" s="69"/>
      <c r="I2650" s="62"/>
    </row>
    <row r="2651" spans="1:9" ht="21" customHeight="1">
      <c r="A2651" s="1"/>
      <c r="B2651" s="65">
        <v>46999</v>
      </c>
      <c r="C2651" s="402">
        <v>3645</v>
      </c>
      <c r="D2651" s="75" t="s">
        <v>107</v>
      </c>
      <c r="E2651" s="72" t="s">
        <v>90</v>
      </c>
      <c r="F2651" s="67">
        <v>110</v>
      </c>
      <c r="G2651" s="74" t="s">
        <v>302</v>
      </c>
      <c r="H2651" s="69"/>
      <c r="I2651" s="62"/>
    </row>
    <row r="2652" spans="1:9" ht="21" customHeight="1">
      <c r="A2652" s="1"/>
      <c r="B2652" s="65">
        <v>46999</v>
      </c>
      <c r="C2652" s="402">
        <v>3646</v>
      </c>
      <c r="D2652" s="75" t="s">
        <v>108</v>
      </c>
      <c r="E2652" s="72" t="s">
        <v>89</v>
      </c>
      <c r="F2652" s="67">
        <v>380</v>
      </c>
      <c r="G2652" s="74" t="s">
        <v>299</v>
      </c>
      <c r="H2652" s="69"/>
      <c r="I2652" s="62"/>
    </row>
    <row r="2653" spans="1:9" ht="21" customHeight="1">
      <c r="A2653" s="1"/>
      <c r="B2653" s="65">
        <v>47000</v>
      </c>
      <c r="C2653" s="402">
        <v>3647</v>
      </c>
      <c r="D2653" s="75" t="s">
        <v>108</v>
      </c>
      <c r="E2653" s="72" t="s">
        <v>90</v>
      </c>
      <c r="F2653" s="67">
        <v>100</v>
      </c>
      <c r="G2653" s="74" t="s">
        <v>301</v>
      </c>
      <c r="H2653" s="69"/>
      <c r="I2653" s="62"/>
    </row>
    <row r="2654" spans="1:9" ht="21" customHeight="1">
      <c r="A2654" s="1"/>
      <c r="B2654" s="65">
        <v>47000</v>
      </c>
      <c r="C2654" s="402">
        <v>3648</v>
      </c>
      <c r="D2654" s="75" t="s">
        <v>108</v>
      </c>
      <c r="E2654" s="72" t="s">
        <v>283</v>
      </c>
      <c r="F2654" s="67">
        <v>80</v>
      </c>
      <c r="G2654" s="74" t="s">
        <v>302</v>
      </c>
      <c r="H2654" s="69"/>
      <c r="I2654" s="62"/>
    </row>
    <row r="2655" spans="1:9" ht="21" customHeight="1">
      <c r="A2655" s="1"/>
      <c r="B2655" s="65">
        <v>47000</v>
      </c>
      <c r="C2655" s="402">
        <v>3649</v>
      </c>
      <c r="D2655" s="75" t="s">
        <v>108</v>
      </c>
      <c r="E2655" s="72" t="s">
        <v>285</v>
      </c>
      <c r="F2655" s="67">
        <v>100</v>
      </c>
      <c r="G2655" s="74" t="s">
        <v>300</v>
      </c>
      <c r="H2655" s="69"/>
      <c r="I2655" s="62"/>
    </row>
    <row r="2656" spans="1:9" ht="21" customHeight="1">
      <c r="A2656" s="1"/>
      <c r="B2656" s="65">
        <v>47001</v>
      </c>
      <c r="C2656" s="402">
        <v>3650</v>
      </c>
      <c r="D2656" s="75" t="s">
        <v>108</v>
      </c>
      <c r="E2656" s="72" t="s">
        <v>90</v>
      </c>
      <c r="F2656" s="67">
        <v>100</v>
      </c>
      <c r="G2656" s="74" t="s">
        <v>301</v>
      </c>
      <c r="H2656" s="69"/>
      <c r="I2656" s="62"/>
    </row>
    <row r="2657" spans="1:9" ht="21" customHeight="1">
      <c r="A2657" s="1"/>
      <c r="B2657" s="65">
        <v>47001</v>
      </c>
      <c r="C2657" s="402">
        <v>3651</v>
      </c>
      <c r="D2657" s="75" t="s">
        <v>109</v>
      </c>
      <c r="E2657" s="72" t="s">
        <v>89</v>
      </c>
      <c r="F2657" s="67">
        <v>810</v>
      </c>
      <c r="G2657" s="74" t="s">
        <v>299</v>
      </c>
      <c r="H2657" s="69"/>
      <c r="I2657" s="62"/>
    </row>
    <row r="2658" spans="1:9" ht="21" customHeight="1">
      <c r="A2658" s="1"/>
      <c r="B2658" s="65">
        <v>47001</v>
      </c>
      <c r="C2658" s="402">
        <v>3652</v>
      </c>
      <c r="D2658" s="75" t="s">
        <v>109</v>
      </c>
      <c r="E2658" s="72" t="s">
        <v>90</v>
      </c>
      <c r="F2658" s="67">
        <v>70</v>
      </c>
      <c r="G2658" s="74" t="s">
        <v>300</v>
      </c>
      <c r="H2658" s="69"/>
      <c r="I2658" s="62"/>
    </row>
    <row r="2659" spans="1:9" ht="21" customHeight="1">
      <c r="A2659" s="1"/>
      <c r="B2659" s="65">
        <v>47002</v>
      </c>
      <c r="C2659" s="402">
        <v>3653</v>
      </c>
      <c r="D2659" s="75" t="s">
        <v>109</v>
      </c>
      <c r="E2659" s="72" t="s">
        <v>283</v>
      </c>
      <c r="F2659" s="67">
        <v>120</v>
      </c>
      <c r="G2659" s="74" t="s">
        <v>301</v>
      </c>
      <c r="H2659" s="69"/>
      <c r="I2659" s="62"/>
    </row>
    <row r="2660" spans="1:9" ht="21" customHeight="1">
      <c r="A2660" s="1"/>
      <c r="B2660" s="65">
        <v>47002</v>
      </c>
      <c r="C2660" s="402">
        <v>3654</v>
      </c>
      <c r="D2660" s="75" t="s">
        <v>109</v>
      </c>
      <c r="E2660" s="72" t="s">
        <v>285</v>
      </c>
      <c r="F2660" s="67">
        <v>180</v>
      </c>
      <c r="G2660" s="74" t="s">
        <v>299</v>
      </c>
      <c r="H2660" s="69"/>
      <c r="I2660" s="62"/>
    </row>
    <row r="2661" spans="1:9" ht="21" customHeight="1">
      <c r="A2661" s="1"/>
      <c r="B2661" s="65">
        <v>47002</v>
      </c>
      <c r="C2661" s="402">
        <v>3655</v>
      </c>
      <c r="D2661" s="75" t="s">
        <v>109</v>
      </c>
      <c r="E2661" s="72" t="s">
        <v>90</v>
      </c>
      <c r="F2661" s="67">
        <v>180</v>
      </c>
      <c r="G2661" s="74" t="s">
        <v>302</v>
      </c>
      <c r="H2661" s="69"/>
      <c r="I2661" s="62"/>
    </row>
    <row r="2662" spans="1:9" ht="21" customHeight="1">
      <c r="A2662" s="1"/>
      <c r="B2662" s="65">
        <v>47003</v>
      </c>
      <c r="C2662" s="402">
        <v>3656</v>
      </c>
      <c r="D2662" s="75" t="s">
        <v>110</v>
      </c>
      <c r="E2662" s="72" t="s">
        <v>89</v>
      </c>
      <c r="F2662" s="67">
        <v>320</v>
      </c>
      <c r="G2662" s="74" t="s">
        <v>299</v>
      </c>
      <c r="H2662" s="69"/>
      <c r="I2662" s="62"/>
    </row>
    <row r="2663" spans="1:9" ht="21" customHeight="1">
      <c r="A2663" s="1"/>
      <c r="B2663" s="65">
        <v>47003</v>
      </c>
      <c r="C2663" s="402">
        <v>3657</v>
      </c>
      <c r="D2663" s="75" t="s">
        <v>110</v>
      </c>
      <c r="E2663" s="72" t="s">
        <v>90</v>
      </c>
      <c r="F2663" s="67">
        <v>200</v>
      </c>
      <c r="G2663" s="74" t="s">
        <v>301</v>
      </c>
      <c r="H2663" s="69"/>
      <c r="I2663" s="62"/>
    </row>
    <row r="2664" spans="1:9" ht="21" customHeight="1">
      <c r="A2664" s="1"/>
      <c r="B2664" s="65">
        <v>47003</v>
      </c>
      <c r="C2664" s="402">
        <v>3658</v>
      </c>
      <c r="D2664" s="75" t="s">
        <v>110</v>
      </c>
      <c r="E2664" s="72" t="s">
        <v>283</v>
      </c>
      <c r="F2664" s="67">
        <v>140</v>
      </c>
      <c r="G2664" s="74" t="s">
        <v>302</v>
      </c>
      <c r="H2664" s="69"/>
      <c r="I2664" s="62"/>
    </row>
    <row r="2665" spans="1:9" ht="21" customHeight="1">
      <c r="A2665" s="1"/>
      <c r="B2665" s="65">
        <v>47004</v>
      </c>
      <c r="C2665" s="402">
        <v>3659</v>
      </c>
      <c r="D2665" s="75" t="s">
        <v>110</v>
      </c>
      <c r="E2665" s="72" t="s">
        <v>285</v>
      </c>
      <c r="F2665" s="67">
        <v>100</v>
      </c>
      <c r="G2665" s="74" t="s">
        <v>300</v>
      </c>
      <c r="H2665" s="69"/>
      <c r="I2665" s="62"/>
    </row>
    <row r="2666" spans="1:9" ht="21" customHeight="1">
      <c r="A2666" s="1"/>
      <c r="B2666" s="65">
        <v>47004</v>
      </c>
      <c r="C2666" s="402">
        <v>3660</v>
      </c>
      <c r="D2666" s="75" t="s">
        <v>110</v>
      </c>
      <c r="E2666" s="72" t="s">
        <v>90</v>
      </c>
      <c r="F2666" s="67">
        <v>130</v>
      </c>
      <c r="G2666" s="74" t="s">
        <v>301</v>
      </c>
      <c r="H2666" s="69"/>
      <c r="I2666" s="62"/>
    </row>
    <row r="2667" spans="1:9" ht="21" customHeight="1">
      <c r="A2667" s="1"/>
      <c r="B2667" s="65">
        <v>47004</v>
      </c>
      <c r="C2667" s="402">
        <v>3661</v>
      </c>
      <c r="D2667" s="75" t="s">
        <v>111</v>
      </c>
      <c r="E2667" s="72" t="s">
        <v>89</v>
      </c>
      <c r="F2667" s="67">
        <v>300</v>
      </c>
      <c r="G2667" s="74" t="s">
        <v>299</v>
      </c>
      <c r="H2667" s="69"/>
      <c r="I2667" s="62"/>
    </row>
    <row r="2668" spans="1:9" ht="21" customHeight="1">
      <c r="A2668" s="1"/>
      <c r="B2668" s="65">
        <v>47005</v>
      </c>
      <c r="C2668" s="402">
        <v>3662</v>
      </c>
      <c r="D2668" s="75" t="s">
        <v>111</v>
      </c>
      <c r="E2668" s="72" t="s">
        <v>90</v>
      </c>
      <c r="F2668" s="67">
        <v>150</v>
      </c>
      <c r="G2668" s="74" t="s">
        <v>300</v>
      </c>
      <c r="H2668" s="69"/>
      <c r="I2668" s="62"/>
    </row>
    <row r="2669" spans="1:9" ht="21" customHeight="1">
      <c r="A2669" s="1"/>
      <c r="B2669" s="65">
        <v>47005</v>
      </c>
      <c r="C2669" s="402">
        <v>3663</v>
      </c>
      <c r="D2669" s="75" t="s">
        <v>111</v>
      </c>
      <c r="E2669" s="72" t="s">
        <v>283</v>
      </c>
      <c r="F2669" s="67">
        <v>140</v>
      </c>
      <c r="G2669" s="74" t="s">
        <v>301</v>
      </c>
      <c r="H2669" s="69"/>
      <c r="I2669" s="62"/>
    </row>
    <row r="2670" spans="1:9" ht="21" customHeight="1">
      <c r="A2670" s="1"/>
      <c r="B2670" s="65">
        <v>47005</v>
      </c>
      <c r="C2670" s="402">
        <v>3664</v>
      </c>
      <c r="D2670" s="75" t="s">
        <v>111</v>
      </c>
      <c r="E2670" s="72" t="s">
        <v>285</v>
      </c>
      <c r="F2670" s="67">
        <v>150</v>
      </c>
      <c r="G2670" s="74" t="s">
        <v>299</v>
      </c>
      <c r="H2670" s="69"/>
      <c r="I2670" s="62"/>
    </row>
    <row r="2671" spans="1:9" ht="21" customHeight="1">
      <c r="A2671" s="1"/>
      <c r="B2671" s="65">
        <v>47006</v>
      </c>
      <c r="C2671" s="402">
        <v>3665</v>
      </c>
      <c r="D2671" s="75" t="s">
        <v>111</v>
      </c>
      <c r="E2671" s="72" t="s">
        <v>90</v>
      </c>
      <c r="F2671" s="67">
        <v>50</v>
      </c>
      <c r="G2671" s="74" t="s">
        <v>302</v>
      </c>
      <c r="H2671" s="69"/>
      <c r="I2671" s="62"/>
    </row>
    <row r="2672" spans="1:9" ht="21" customHeight="1">
      <c r="A2672" s="1"/>
      <c r="B2672" s="65">
        <v>47006</v>
      </c>
      <c r="C2672" s="402">
        <v>3666</v>
      </c>
      <c r="D2672" s="75" t="s">
        <v>112</v>
      </c>
      <c r="E2672" s="72" t="s">
        <v>89</v>
      </c>
      <c r="F2672" s="67">
        <v>600</v>
      </c>
      <c r="G2672" s="74" t="s">
        <v>299</v>
      </c>
      <c r="H2672" s="69"/>
      <c r="I2672" s="62"/>
    </row>
    <row r="2673" spans="1:9" ht="21" customHeight="1">
      <c r="A2673" s="1"/>
      <c r="B2673" s="65">
        <v>47006</v>
      </c>
      <c r="C2673" s="402">
        <v>3667</v>
      </c>
      <c r="D2673" s="75" t="s">
        <v>112</v>
      </c>
      <c r="E2673" s="72" t="s">
        <v>90</v>
      </c>
      <c r="F2673" s="67">
        <v>20</v>
      </c>
      <c r="G2673" s="74" t="s">
        <v>301</v>
      </c>
      <c r="H2673" s="69"/>
      <c r="I2673" s="62"/>
    </row>
    <row r="2674" spans="1:9" ht="21" customHeight="1">
      <c r="A2674" s="1"/>
      <c r="B2674" s="65">
        <v>47007</v>
      </c>
      <c r="C2674" s="402">
        <v>3668</v>
      </c>
      <c r="D2674" s="75" t="s">
        <v>112</v>
      </c>
      <c r="E2674" s="72" t="s">
        <v>283</v>
      </c>
      <c r="F2674" s="67">
        <v>60</v>
      </c>
      <c r="G2674" s="74" t="s">
        <v>302</v>
      </c>
      <c r="H2674" s="69"/>
      <c r="I2674" s="62"/>
    </row>
    <row r="2675" spans="1:9" ht="21" customHeight="1">
      <c r="A2675" s="1"/>
      <c r="B2675" s="65">
        <v>47007</v>
      </c>
      <c r="C2675" s="402">
        <v>3669</v>
      </c>
      <c r="D2675" s="75" t="s">
        <v>112</v>
      </c>
      <c r="E2675" s="72" t="s">
        <v>285</v>
      </c>
      <c r="F2675" s="67">
        <v>20</v>
      </c>
      <c r="G2675" s="74" t="s">
        <v>300</v>
      </c>
      <c r="H2675" s="69"/>
      <c r="I2675" s="62"/>
    </row>
    <row r="2676" spans="1:9" ht="21" customHeight="1">
      <c r="A2676" s="1"/>
      <c r="B2676" s="65">
        <v>47007</v>
      </c>
      <c r="C2676" s="402">
        <v>3670</v>
      </c>
      <c r="D2676" s="75" t="s">
        <v>112</v>
      </c>
      <c r="E2676" s="72" t="s">
        <v>90</v>
      </c>
      <c r="F2676" s="67">
        <v>10</v>
      </c>
      <c r="G2676" s="74" t="s">
        <v>301</v>
      </c>
      <c r="H2676" s="69"/>
      <c r="I2676" s="62"/>
    </row>
    <row r="2677" spans="1:9" ht="21" customHeight="1">
      <c r="A2677" s="1"/>
      <c r="B2677" s="65">
        <v>47008</v>
      </c>
      <c r="C2677" s="402">
        <v>3671</v>
      </c>
      <c r="D2677" s="75" t="s">
        <v>113</v>
      </c>
      <c r="E2677" s="72" t="s">
        <v>89</v>
      </c>
      <c r="F2677" s="67">
        <v>510</v>
      </c>
      <c r="G2677" s="74" t="s">
        <v>299</v>
      </c>
      <c r="H2677" s="69"/>
      <c r="I2677" s="62"/>
    </row>
    <row r="2678" spans="1:9" ht="21" customHeight="1">
      <c r="A2678" s="1"/>
      <c r="B2678" s="65">
        <v>47008</v>
      </c>
      <c r="C2678" s="402">
        <v>3672</v>
      </c>
      <c r="D2678" s="75" t="s">
        <v>113</v>
      </c>
      <c r="E2678" s="72" t="s">
        <v>90</v>
      </c>
      <c r="F2678" s="67">
        <v>10</v>
      </c>
      <c r="G2678" s="74" t="s">
        <v>300</v>
      </c>
      <c r="H2678" s="69"/>
      <c r="I2678" s="62"/>
    </row>
    <row r="2679" spans="1:9" ht="21" customHeight="1">
      <c r="A2679" s="1"/>
      <c r="B2679" s="65">
        <v>47008</v>
      </c>
      <c r="C2679" s="402">
        <v>3673</v>
      </c>
      <c r="D2679" s="75" t="s">
        <v>113</v>
      </c>
      <c r="E2679" s="72" t="s">
        <v>283</v>
      </c>
      <c r="F2679" s="67">
        <v>10</v>
      </c>
      <c r="G2679" s="74" t="s">
        <v>301</v>
      </c>
      <c r="H2679" s="69"/>
      <c r="I2679" s="62"/>
    </row>
    <row r="2680" spans="1:9" ht="21" customHeight="1">
      <c r="A2680" s="1"/>
      <c r="B2680" s="65">
        <v>47009</v>
      </c>
      <c r="C2680" s="402">
        <v>3674</v>
      </c>
      <c r="D2680" s="75" t="s">
        <v>113</v>
      </c>
      <c r="E2680" s="72" t="s">
        <v>285</v>
      </c>
      <c r="F2680" s="67">
        <v>40</v>
      </c>
      <c r="G2680" s="74" t="s">
        <v>299</v>
      </c>
      <c r="H2680" s="69"/>
      <c r="I2680" s="62"/>
    </row>
    <row r="2681" spans="1:9" ht="21" customHeight="1">
      <c r="A2681" s="1"/>
      <c r="B2681" s="65">
        <v>47009</v>
      </c>
      <c r="C2681" s="402">
        <v>3675</v>
      </c>
      <c r="D2681" s="75" t="s">
        <v>113</v>
      </c>
      <c r="E2681" s="72" t="s">
        <v>90</v>
      </c>
      <c r="F2681" s="67">
        <v>50</v>
      </c>
      <c r="G2681" s="74" t="s">
        <v>302</v>
      </c>
      <c r="H2681" s="69"/>
      <c r="I2681" s="62"/>
    </row>
    <row r="2682" spans="1:9" ht="21" customHeight="1">
      <c r="A2682" s="1"/>
      <c r="B2682" s="65">
        <v>47009</v>
      </c>
      <c r="C2682" s="402">
        <v>3676</v>
      </c>
      <c r="D2682" s="75" t="s">
        <v>114</v>
      </c>
      <c r="E2682" s="72" t="s">
        <v>89</v>
      </c>
      <c r="F2682" s="67">
        <v>860</v>
      </c>
      <c r="G2682" s="74" t="s">
        <v>299</v>
      </c>
      <c r="H2682" s="69"/>
      <c r="I2682" s="62"/>
    </row>
    <row r="2683" spans="1:9" ht="21" customHeight="1">
      <c r="A2683" s="1"/>
      <c r="B2683" s="65">
        <v>47010</v>
      </c>
      <c r="C2683" s="402">
        <v>3677</v>
      </c>
      <c r="D2683" s="75" t="s">
        <v>114</v>
      </c>
      <c r="E2683" s="72" t="s">
        <v>90</v>
      </c>
      <c r="F2683" s="67">
        <v>20</v>
      </c>
      <c r="G2683" s="74" t="s">
        <v>301</v>
      </c>
      <c r="H2683" s="69"/>
      <c r="I2683" s="62"/>
    </row>
    <row r="2684" spans="1:9" ht="21" customHeight="1">
      <c r="A2684" s="1"/>
      <c r="B2684" s="65">
        <v>47010</v>
      </c>
      <c r="C2684" s="402">
        <v>3678</v>
      </c>
      <c r="D2684" s="75" t="s">
        <v>114</v>
      </c>
      <c r="E2684" s="72" t="s">
        <v>283</v>
      </c>
      <c r="F2684" s="67">
        <v>70</v>
      </c>
      <c r="G2684" s="74" t="s">
        <v>302</v>
      </c>
      <c r="H2684" s="69"/>
      <c r="I2684" s="62"/>
    </row>
    <row r="2685" spans="1:9" ht="21" customHeight="1">
      <c r="A2685" s="1"/>
      <c r="B2685" s="65">
        <v>47010</v>
      </c>
      <c r="C2685" s="402">
        <v>3679</v>
      </c>
      <c r="D2685" s="75" t="s">
        <v>114</v>
      </c>
      <c r="E2685" s="72" t="s">
        <v>285</v>
      </c>
      <c r="F2685" s="67">
        <v>20</v>
      </c>
      <c r="G2685" s="74" t="s">
        <v>300</v>
      </c>
      <c r="H2685" s="69"/>
      <c r="I2685" s="62"/>
    </row>
    <row r="2686" spans="1:9" ht="21" customHeight="1">
      <c r="A2686" s="1"/>
      <c r="B2686" s="65">
        <v>47011</v>
      </c>
      <c r="C2686" s="402">
        <v>3680</v>
      </c>
      <c r="D2686" s="75" t="s">
        <v>114</v>
      </c>
      <c r="E2686" s="72" t="s">
        <v>90</v>
      </c>
      <c r="F2686" s="67">
        <v>20</v>
      </c>
      <c r="G2686" s="74" t="s">
        <v>301</v>
      </c>
      <c r="H2686" s="69"/>
      <c r="I2686" s="62"/>
    </row>
    <row r="2687" spans="1:9" ht="21" customHeight="1">
      <c r="A2687" s="1"/>
      <c r="B2687" s="65">
        <v>47011</v>
      </c>
      <c r="C2687" s="402">
        <v>3681</v>
      </c>
      <c r="D2687" s="75" t="s">
        <v>115</v>
      </c>
      <c r="E2687" s="72" t="s">
        <v>89</v>
      </c>
      <c r="F2687" s="67">
        <v>380</v>
      </c>
      <c r="G2687" s="74" t="s">
        <v>299</v>
      </c>
      <c r="H2687" s="69"/>
      <c r="I2687" s="62"/>
    </row>
    <row r="2688" spans="1:9" ht="21" customHeight="1">
      <c r="A2688" s="1"/>
      <c r="B2688" s="65">
        <v>47011</v>
      </c>
      <c r="C2688" s="402">
        <v>3682</v>
      </c>
      <c r="D2688" s="75" t="s">
        <v>115</v>
      </c>
      <c r="E2688" s="72" t="s">
        <v>90</v>
      </c>
      <c r="F2688" s="67">
        <v>20</v>
      </c>
      <c r="G2688" s="74" t="s">
        <v>300</v>
      </c>
      <c r="H2688" s="69"/>
      <c r="I2688" s="62"/>
    </row>
    <row r="2689" spans="1:9" ht="21" customHeight="1">
      <c r="A2689" s="1"/>
      <c r="B2689" s="65">
        <v>47012</v>
      </c>
      <c r="C2689" s="402">
        <v>3683</v>
      </c>
      <c r="D2689" s="75" t="s">
        <v>115</v>
      </c>
      <c r="E2689" s="72" t="s">
        <v>283</v>
      </c>
      <c r="F2689" s="67">
        <v>20</v>
      </c>
      <c r="G2689" s="74" t="s">
        <v>301</v>
      </c>
      <c r="H2689" s="69"/>
      <c r="I2689" s="62"/>
    </row>
    <row r="2690" spans="1:9" ht="21" customHeight="1">
      <c r="A2690" s="1"/>
      <c r="B2690" s="65">
        <v>47012</v>
      </c>
      <c r="C2690" s="402">
        <v>3684</v>
      </c>
      <c r="D2690" s="75" t="s">
        <v>115</v>
      </c>
      <c r="E2690" s="72" t="s">
        <v>285</v>
      </c>
      <c r="F2690" s="67">
        <v>40</v>
      </c>
      <c r="G2690" s="74" t="s">
        <v>299</v>
      </c>
      <c r="H2690" s="69"/>
      <c r="I2690" s="62"/>
    </row>
    <row r="2691" spans="1:9" ht="21" customHeight="1">
      <c r="A2691" s="1"/>
      <c r="B2691" s="65">
        <v>47012</v>
      </c>
      <c r="C2691" s="402">
        <v>3685</v>
      </c>
      <c r="D2691" s="75" t="s">
        <v>115</v>
      </c>
      <c r="E2691" s="72" t="s">
        <v>90</v>
      </c>
      <c r="F2691" s="67">
        <v>50</v>
      </c>
      <c r="G2691" s="74" t="s">
        <v>302</v>
      </c>
      <c r="H2691" s="69"/>
      <c r="I2691" s="62"/>
    </row>
    <row r="2692" spans="1:9" ht="21" customHeight="1">
      <c r="A2692" s="1"/>
      <c r="B2692" s="65">
        <v>47013</v>
      </c>
      <c r="C2692" s="402">
        <v>3686</v>
      </c>
      <c r="D2692" s="75" t="s">
        <v>116</v>
      </c>
      <c r="E2692" s="72" t="s">
        <v>89</v>
      </c>
      <c r="F2692" s="67">
        <v>380</v>
      </c>
      <c r="G2692" s="74" t="s">
        <v>299</v>
      </c>
      <c r="H2692" s="69"/>
      <c r="I2692" s="62"/>
    </row>
    <row r="2693" spans="1:9" ht="21" customHeight="1">
      <c r="A2693" s="1"/>
      <c r="B2693" s="65">
        <v>47013</v>
      </c>
      <c r="C2693" s="402">
        <v>3687</v>
      </c>
      <c r="D2693" s="75" t="s">
        <v>116</v>
      </c>
      <c r="E2693" s="72" t="s">
        <v>90</v>
      </c>
      <c r="F2693" s="67">
        <v>20</v>
      </c>
      <c r="G2693" s="74" t="s">
        <v>301</v>
      </c>
      <c r="H2693" s="69"/>
      <c r="I2693" s="62"/>
    </row>
    <row r="2694" spans="1:9" ht="21" customHeight="1">
      <c r="A2694" s="1"/>
      <c r="B2694" s="65">
        <v>47013</v>
      </c>
      <c r="C2694" s="402">
        <v>3688</v>
      </c>
      <c r="D2694" s="75" t="s">
        <v>116</v>
      </c>
      <c r="E2694" s="72" t="s">
        <v>283</v>
      </c>
      <c r="F2694" s="67">
        <v>70</v>
      </c>
      <c r="G2694" s="74" t="s">
        <v>302</v>
      </c>
      <c r="H2694" s="69"/>
      <c r="I2694" s="62"/>
    </row>
    <row r="2695" spans="1:9" ht="21" customHeight="1">
      <c r="A2695" s="1"/>
      <c r="B2695" s="65">
        <v>47014</v>
      </c>
      <c r="C2695" s="402">
        <v>3689</v>
      </c>
      <c r="D2695" s="75" t="s">
        <v>116</v>
      </c>
      <c r="E2695" s="72" t="s">
        <v>285</v>
      </c>
      <c r="F2695" s="67">
        <v>20</v>
      </c>
      <c r="G2695" s="74" t="s">
        <v>300</v>
      </c>
      <c r="H2695" s="69"/>
      <c r="I2695" s="62"/>
    </row>
    <row r="2696" spans="1:9" ht="21" customHeight="1">
      <c r="A2696" s="1"/>
      <c r="B2696" s="65">
        <v>47014</v>
      </c>
      <c r="C2696" s="402">
        <v>3690</v>
      </c>
      <c r="D2696" s="75" t="s">
        <v>116</v>
      </c>
      <c r="E2696" s="72" t="s">
        <v>90</v>
      </c>
      <c r="F2696" s="67">
        <v>20</v>
      </c>
      <c r="G2696" s="74" t="s">
        <v>301</v>
      </c>
      <c r="H2696" s="69"/>
      <c r="I2696" s="62"/>
    </row>
    <row r="2697" spans="1:9" ht="21" customHeight="1">
      <c r="A2697" s="1"/>
      <c r="B2697" s="65">
        <v>47014</v>
      </c>
      <c r="C2697" s="402">
        <v>3691</v>
      </c>
      <c r="D2697" s="75" t="s">
        <v>117</v>
      </c>
      <c r="E2697" s="72" t="s">
        <v>89</v>
      </c>
      <c r="F2697" s="67">
        <v>550</v>
      </c>
      <c r="G2697" s="74" t="s">
        <v>299</v>
      </c>
      <c r="H2697" s="69"/>
      <c r="I2697" s="62"/>
    </row>
    <row r="2698" spans="1:9" ht="21" customHeight="1">
      <c r="A2698" s="1"/>
      <c r="B2698" s="65">
        <v>47015</v>
      </c>
      <c r="C2698" s="402">
        <v>3692</v>
      </c>
      <c r="D2698" s="75" t="s">
        <v>117</v>
      </c>
      <c r="E2698" s="72" t="s">
        <v>90</v>
      </c>
      <c r="F2698" s="67">
        <v>20</v>
      </c>
      <c r="G2698" s="74" t="s">
        <v>300</v>
      </c>
      <c r="H2698" s="69"/>
      <c r="I2698" s="62"/>
    </row>
    <row r="2699" spans="1:9" ht="21" customHeight="1">
      <c r="A2699" s="1"/>
      <c r="B2699" s="65">
        <v>47015</v>
      </c>
      <c r="C2699" s="402">
        <v>3693</v>
      </c>
      <c r="D2699" s="75" t="s">
        <v>117</v>
      </c>
      <c r="E2699" s="72" t="s">
        <v>283</v>
      </c>
      <c r="F2699" s="67">
        <v>20</v>
      </c>
      <c r="G2699" s="74" t="s">
        <v>301</v>
      </c>
      <c r="H2699" s="69"/>
      <c r="I2699" s="62"/>
    </row>
    <row r="2700" spans="1:9" ht="21" customHeight="1">
      <c r="A2700" s="1"/>
      <c r="B2700" s="65">
        <v>47015</v>
      </c>
      <c r="C2700" s="402">
        <v>3694</v>
      </c>
      <c r="D2700" s="75" t="s">
        <v>117</v>
      </c>
      <c r="E2700" s="72" t="s">
        <v>285</v>
      </c>
      <c r="F2700" s="67">
        <v>50</v>
      </c>
      <c r="G2700" s="74" t="s">
        <v>299</v>
      </c>
      <c r="H2700" s="69"/>
      <c r="I2700" s="62"/>
    </row>
    <row r="2701" spans="1:9" ht="21" customHeight="1">
      <c r="A2701" s="1"/>
      <c r="B2701" s="65">
        <v>47016</v>
      </c>
      <c r="C2701" s="402">
        <v>3695</v>
      </c>
      <c r="D2701" s="75" t="s">
        <v>117</v>
      </c>
      <c r="E2701" s="72" t="s">
        <v>90</v>
      </c>
      <c r="F2701" s="67">
        <v>50</v>
      </c>
      <c r="G2701" s="74" t="s">
        <v>302</v>
      </c>
      <c r="H2701" s="69"/>
      <c r="I2701" s="62"/>
    </row>
    <row r="2702" spans="1:9" ht="21" customHeight="1">
      <c r="A2702" s="1"/>
      <c r="B2702" s="65">
        <v>47016</v>
      </c>
      <c r="C2702" s="402">
        <v>3696</v>
      </c>
      <c r="D2702" s="75" t="s">
        <v>118</v>
      </c>
      <c r="E2702" s="72" t="s">
        <v>89</v>
      </c>
      <c r="F2702" s="67">
        <v>420</v>
      </c>
      <c r="G2702" s="74" t="s">
        <v>299</v>
      </c>
      <c r="H2702" s="69"/>
      <c r="I2702" s="62"/>
    </row>
    <row r="2703" spans="1:9" ht="21" customHeight="1">
      <c r="A2703" s="1"/>
      <c r="B2703" s="65">
        <v>47016</v>
      </c>
      <c r="C2703" s="402">
        <v>3697</v>
      </c>
      <c r="D2703" s="75" t="s">
        <v>118</v>
      </c>
      <c r="E2703" s="72" t="s">
        <v>90</v>
      </c>
      <c r="F2703" s="67">
        <v>20</v>
      </c>
      <c r="G2703" s="74" t="s">
        <v>301</v>
      </c>
      <c r="H2703" s="69"/>
      <c r="I2703" s="62"/>
    </row>
    <row r="2704" spans="1:9" ht="21" customHeight="1">
      <c r="A2704" s="1"/>
      <c r="B2704" s="65">
        <v>47017</v>
      </c>
      <c r="C2704" s="402">
        <v>3698</v>
      </c>
      <c r="D2704" s="75" t="s">
        <v>118</v>
      </c>
      <c r="E2704" s="72" t="s">
        <v>283</v>
      </c>
      <c r="F2704" s="67">
        <v>70</v>
      </c>
      <c r="G2704" s="74" t="s">
        <v>302</v>
      </c>
      <c r="H2704" s="69"/>
      <c r="I2704" s="62"/>
    </row>
    <row r="2705" spans="1:9" ht="21" customHeight="1">
      <c r="A2705" s="1"/>
      <c r="B2705" s="65">
        <v>47017</v>
      </c>
      <c r="C2705" s="402">
        <v>3699</v>
      </c>
      <c r="D2705" s="75" t="s">
        <v>118</v>
      </c>
      <c r="E2705" s="72" t="s">
        <v>285</v>
      </c>
      <c r="F2705" s="67">
        <v>20</v>
      </c>
      <c r="G2705" s="74" t="s">
        <v>300</v>
      </c>
      <c r="H2705" s="69"/>
      <c r="I2705" s="62"/>
    </row>
    <row r="2706" spans="1:9" ht="21" customHeight="1">
      <c r="A2706" s="1"/>
      <c r="B2706" s="65">
        <v>47017</v>
      </c>
      <c r="C2706" s="402">
        <v>3700</v>
      </c>
      <c r="D2706" s="75" t="s">
        <v>118</v>
      </c>
      <c r="E2706" s="72" t="s">
        <v>90</v>
      </c>
      <c r="F2706" s="67">
        <v>20</v>
      </c>
      <c r="G2706" s="74" t="s">
        <v>301</v>
      </c>
      <c r="H2706" s="69"/>
      <c r="I2706" s="62"/>
    </row>
    <row r="2707" spans="1:9" ht="21" customHeight="1">
      <c r="A2707" s="1"/>
      <c r="B2707" s="65">
        <v>47028</v>
      </c>
      <c r="C2707" s="402">
        <v>3701</v>
      </c>
      <c r="D2707" s="75" t="s">
        <v>107</v>
      </c>
      <c r="E2707" s="72" t="s">
        <v>89</v>
      </c>
      <c r="F2707" s="67">
        <v>680</v>
      </c>
      <c r="G2707" s="74" t="s">
        <v>299</v>
      </c>
      <c r="H2707" s="69"/>
      <c r="I2707" s="62"/>
    </row>
    <row r="2708" spans="1:9" ht="21" customHeight="1">
      <c r="A2708" s="1"/>
      <c r="B2708" s="65">
        <v>47028</v>
      </c>
      <c r="C2708" s="402">
        <v>3702</v>
      </c>
      <c r="D2708" s="75" t="s">
        <v>107</v>
      </c>
      <c r="E2708" s="72" t="s">
        <v>90</v>
      </c>
      <c r="F2708" s="67">
        <v>20</v>
      </c>
      <c r="G2708" s="74" t="s">
        <v>300</v>
      </c>
      <c r="H2708" s="69"/>
      <c r="I2708" s="62"/>
    </row>
    <row r="2709" spans="1:9" ht="21" customHeight="1">
      <c r="A2709" s="1"/>
      <c r="B2709" s="65">
        <v>47028</v>
      </c>
      <c r="C2709" s="402">
        <v>3703</v>
      </c>
      <c r="D2709" s="75" t="s">
        <v>107</v>
      </c>
      <c r="E2709" s="72" t="s">
        <v>283</v>
      </c>
      <c r="F2709" s="67">
        <v>20</v>
      </c>
      <c r="G2709" s="74" t="s">
        <v>301</v>
      </c>
      <c r="H2709" s="69"/>
      <c r="I2709" s="62"/>
    </row>
    <row r="2710" spans="1:9" ht="21" customHeight="1">
      <c r="A2710" s="1"/>
      <c r="B2710" s="65">
        <v>47029</v>
      </c>
      <c r="C2710" s="402">
        <v>3704</v>
      </c>
      <c r="D2710" s="75" t="s">
        <v>107</v>
      </c>
      <c r="E2710" s="72" t="s">
        <v>285</v>
      </c>
      <c r="F2710" s="67">
        <v>40</v>
      </c>
      <c r="G2710" s="74" t="s">
        <v>299</v>
      </c>
      <c r="H2710" s="69"/>
      <c r="I2710" s="62"/>
    </row>
    <row r="2711" spans="1:9" ht="21" customHeight="1">
      <c r="A2711" s="1"/>
      <c r="B2711" s="65">
        <v>47029</v>
      </c>
      <c r="C2711" s="402">
        <v>3705</v>
      </c>
      <c r="D2711" s="75" t="s">
        <v>107</v>
      </c>
      <c r="E2711" s="72" t="s">
        <v>90</v>
      </c>
      <c r="F2711" s="67">
        <v>50</v>
      </c>
      <c r="G2711" s="74" t="s">
        <v>302</v>
      </c>
      <c r="H2711" s="69"/>
      <c r="I2711" s="62"/>
    </row>
    <row r="2712" spans="1:9" ht="21" customHeight="1">
      <c r="A2712" s="1"/>
      <c r="B2712" s="65">
        <v>47029</v>
      </c>
      <c r="C2712" s="402">
        <v>3706</v>
      </c>
      <c r="D2712" s="75" t="s">
        <v>108</v>
      </c>
      <c r="E2712" s="72" t="s">
        <v>89</v>
      </c>
      <c r="F2712" s="67">
        <v>380</v>
      </c>
      <c r="G2712" s="74" t="s">
        <v>299</v>
      </c>
      <c r="H2712" s="69"/>
      <c r="I2712" s="62"/>
    </row>
    <row r="2713" spans="1:9" ht="21" customHeight="1">
      <c r="A2713" s="1"/>
      <c r="B2713" s="65">
        <v>47030</v>
      </c>
      <c r="C2713" s="402">
        <v>3707</v>
      </c>
      <c r="D2713" s="75" t="s">
        <v>108</v>
      </c>
      <c r="E2713" s="72" t="s">
        <v>90</v>
      </c>
      <c r="F2713" s="67">
        <v>20</v>
      </c>
      <c r="G2713" s="74" t="s">
        <v>301</v>
      </c>
      <c r="H2713" s="69"/>
      <c r="I2713" s="62"/>
    </row>
    <row r="2714" spans="1:9" ht="21" customHeight="1">
      <c r="A2714" s="1"/>
      <c r="B2714" s="65">
        <v>47030</v>
      </c>
      <c r="C2714" s="402">
        <v>3708</v>
      </c>
      <c r="D2714" s="75" t="s">
        <v>108</v>
      </c>
      <c r="E2714" s="72" t="s">
        <v>283</v>
      </c>
      <c r="F2714" s="67">
        <v>70</v>
      </c>
      <c r="G2714" s="74" t="s">
        <v>302</v>
      </c>
      <c r="H2714" s="69"/>
      <c r="I2714" s="62"/>
    </row>
    <row r="2715" spans="1:9" ht="21" customHeight="1">
      <c r="A2715" s="1"/>
      <c r="B2715" s="65">
        <v>47030</v>
      </c>
      <c r="C2715" s="402">
        <v>3709</v>
      </c>
      <c r="D2715" s="75" t="s">
        <v>108</v>
      </c>
      <c r="E2715" s="72" t="s">
        <v>285</v>
      </c>
      <c r="F2715" s="67">
        <v>20</v>
      </c>
      <c r="G2715" s="74" t="s">
        <v>300</v>
      </c>
      <c r="H2715" s="69"/>
      <c r="I2715" s="62"/>
    </row>
    <row r="2716" spans="1:9" ht="21" customHeight="1">
      <c r="A2716" s="1"/>
      <c r="B2716" s="65">
        <v>47031</v>
      </c>
      <c r="C2716" s="402">
        <v>3710</v>
      </c>
      <c r="D2716" s="75" t="s">
        <v>108</v>
      </c>
      <c r="E2716" s="72" t="s">
        <v>90</v>
      </c>
      <c r="F2716" s="67">
        <v>20</v>
      </c>
      <c r="G2716" s="74" t="s">
        <v>301</v>
      </c>
      <c r="H2716" s="69"/>
      <c r="I2716" s="62"/>
    </row>
    <row r="2717" spans="1:9" ht="21" customHeight="1">
      <c r="A2717" s="1"/>
      <c r="B2717" s="65">
        <v>47031</v>
      </c>
      <c r="C2717" s="402">
        <v>3711</v>
      </c>
      <c r="D2717" s="75" t="s">
        <v>109</v>
      </c>
      <c r="E2717" s="72" t="s">
        <v>89</v>
      </c>
      <c r="F2717" s="67">
        <v>810</v>
      </c>
      <c r="G2717" s="74" t="s">
        <v>299</v>
      </c>
      <c r="H2717" s="69"/>
      <c r="I2717" s="62"/>
    </row>
    <row r="2718" spans="1:9" ht="21" customHeight="1">
      <c r="A2718" s="1"/>
      <c r="B2718" s="65">
        <v>47031</v>
      </c>
      <c r="C2718" s="402">
        <v>3712</v>
      </c>
      <c r="D2718" s="75" t="s">
        <v>109</v>
      </c>
      <c r="E2718" s="72" t="s">
        <v>90</v>
      </c>
      <c r="F2718" s="67">
        <v>20</v>
      </c>
      <c r="G2718" s="74" t="s">
        <v>300</v>
      </c>
      <c r="H2718" s="69"/>
      <c r="I2718" s="62"/>
    </row>
    <row r="2719" spans="1:9" ht="21" customHeight="1">
      <c r="A2719" s="1"/>
      <c r="B2719" s="65">
        <v>47032</v>
      </c>
      <c r="C2719" s="402">
        <v>3713</v>
      </c>
      <c r="D2719" s="75" t="s">
        <v>109</v>
      </c>
      <c r="E2719" s="72" t="s">
        <v>283</v>
      </c>
      <c r="F2719" s="67">
        <v>20</v>
      </c>
      <c r="G2719" s="74" t="s">
        <v>301</v>
      </c>
      <c r="H2719" s="69"/>
      <c r="I2719" s="62"/>
    </row>
    <row r="2720" spans="1:9" ht="21" customHeight="1">
      <c r="A2720" s="1"/>
      <c r="B2720" s="65">
        <v>47032</v>
      </c>
      <c r="C2720" s="402">
        <v>3714</v>
      </c>
      <c r="D2720" s="75" t="s">
        <v>109</v>
      </c>
      <c r="E2720" s="72" t="s">
        <v>285</v>
      </c>
      <c r="F2720" s="67">
        <v>50</v>
      </c>
      <c r="G2720" s="74" t="s">
        <v>299</v>
      </c>
      <c r="H2720" s="69"/>
      <c r="I2720" s="62"/>
    </row>
    <row r="2721" spans="1:9" ht="21" customHeight="1">
      <c r="A2721" s="1"/>
      <c r="B2721" s="65">
        <v>47032</v>
      </c>
      <c r="C2721" s="402">
        <v>3715</v>
      </c>
      <c r="D2721" s="75" t="s">
        <v>109</v>
      </c>
      <c r="E2721" s="72" t="s">
        <v>90</v>
      </c>
      <c r="F2721" s="67">
        <v>50</v>
      </c>
      <c r="G2721" s="74" t="s">
        <v>302</v>
      </c>
      <c r="H2721" s="69"/>
      <c r="I2721" s="62"/>
    </row>
    <row r="2722" spans="1:9" ht="21" customHeight="1">
      <c r="A2722" s="1"/>
      <c r="B2722" s="65">
        <v>47033</v>
      </c>
      <c r="C2722" s="402">
        <v>3716</v>
      </c>
      <c r="D2722" s="75" t="s">
        <v>110</v>
      </c>
      <c r="E2722" s="72" t="s">
        <v>89</v>
      </c>
      <c r="F2722" s="67">
        <v>320</v>
      </c>
      <c r="G2722" s="74" t="s">
        <v>299</v>
      </c>
      <c r="H2722" s="69"/>
      <c r="I2722" s="62"/>
    </row>
    <row r="2723" spans="1:9" ht="21" customHeight="1">
      <c r="A2723" s="1"/>
      <c r="B2723" s="65">
        <v>47033</v>
      </c>
      <c r="C2723" s="402">
        <v>3717</v>
      </c>
      <c r="D2723" s="75" t="s">
        <v>110</v>
      </c>
      <c r="E2723" s="72" t="s">
        <v>90</v>
      </c>
      <c r="F2723" s="67">
        <v>20</v>
      </c>
      <c r="G2723" s="74" t="s">
        <v>301</v>
      </c>
      <c r="H2723" s="69"/>
      <c r="I2723" s="62"/>
    </row>
    <row r="2724" spans="1:9" ht="21" customHeight="1">
      <c r="A2724" s="1"/>
      <c r="B2724" s="65">
        <v>47033</v>
      </c>
      <c r="C2724" s="402">
        <v>3718</v>
      </c>
      <c r="D2724" s="75" t="s">
        <v>110</v>
      </c>
      <c r="E2724" s="72" t="s">
        <v>283</v>
      </c>
      <c r="F2724" s="67">
        <v>70</v>
      </c>
      <c r="G2724" s="74" t="s">
        <v>302</v>
      </c>
      <c r="H2724" s="69"/>
      <c r="I2724" s="62"/>
    </row>
    <row r="2725" spans="1:9" ht="21" customHeight="1">
      <c r="A2725" s="1"/>
      <c r="B2725" s="65">
        <v>47034</v>
      </c>
      <c r="C2725" s="402">
        <v>3719</v>
      </c>
      <c r="D2725" s="75" t="s">
        <v>110</v>
      </c>
      <c r="E2725" s="72" t="s">
        <v>285</v>
      </c>
      <c r="F2725" s="67">
        <v>20</v>
      </c>
      <c r="G2725" s="74" t="s">
        <v>300</v>
      </c>
      <c r="H2725" s="69"/>
      <c r="I2725" s="62"/>
    </row>
    <row r="2726" spans="1:9" ht="21" customHeight="1">
      <c r="A2726" s="1"/>
      <c r="B2726" s="65">
        <v>47034</v>
      </c>
      <c r="C2726" s="402">
        <v>3720</v>
      </c>
      <c r="D2726" s="75" t="s">
        <v>110</v>
      </c>
      <c r="E2726" s="72" t="s">
        <v>90</v>
      </c>
      <c r="F2726" s="67">
        <v>20</v>
      </c>
      <c r="G2726" s="74" t="s">
        <v>301</v>
      </c>
      <c r="H2726" s="69"/>
      <c r="I2726" s="62"/>
    </row>
    <row r="2727" spans="1:9" ht="21" customHeight="1">
      <c r="A2727" s="1"/>
      <c r="B2727" s="65">
        <v>47034</v>
      </c>
      <c r="C2727" s="402">
        <v>3721</v>
      </c>
      <c r="D2727" s="75" t="s">
        <v>111</v>
      </c>
      <c r="E2727" s="72" t="s">
        <v>89</v>
      </c>
      <c r="F2727" s="67">
        <v>300</v>
      </c>
      <c r="G2727" s="74" t="s">
        <v>299</v>
      </c>
      <c r="H2727" s="69"/>
      <c r="I2727" s="62"/>
    </row>
    <row r="2728" spans="1:9" ht="21" customHeight="1">
      <c r="A2728" s="1"/>
      <c r="B2728" s="65">
        <v>47035</v>
      </c>
      <c r="C2728" s="402">
        <v>3722</v>
      </c>
      <c r="D2728" s="75" t="s">
        <v>111</v>
      </c>
      <c r="E2728" s="72" t="s">
        <v>90</v>
      </c>
      <c r="F2728" s="67">
        <v>20</v>
      </c>
      <c r="G2728" s="74" t="s">
        <v>300</v>
      </c>
      <c r="H2728" s="69"/>
      <c r="I2728" s="62"/>
    </row>
    <row r="2729" spans="1:9" ht="21" customHeight="1">
      <c r="A2729" s="1"/>
      <c r="B2729" s="65">
        <v>47035</v>
      </c>
      <c r="C2729" s="402">
        <v>3723</v>
      </c>
      <c r="D2729" s="75" t="s">
        <v>111</v>
      </c>
      <c r="E2729" s="72" t="s">
        <v>283</v>
      </c>
      <c r="F2729" s="67">
        <v>20</v>
      </c>
      <c r="G2729" s="74" t="s">
        <v>301</v>
      </c>
      <c r="H2729" s="69"/>
      <c r="I2729" s="62"/>
    </row>
    <row r="2730" spans="1:9" ht="21" customHeight="1">
      <c r="A2730" s="1"/>
      <c r="B2730" s="65">
        <v>47035</v>
      </c>
      <c r="C2730" s="402">
        <v>3724</v>
      </c>
      <c r="D2730" s="75" t="s">
        <v>111</v>
      </c>
      <c r="E2730" s="72" t="s">
        <v>285</v>
      </c>
      <c r="F2730" s="67">
        <v>40</v>
      </c>
      <c r="G2730" s="74" t="s">
        <v>299</v>
      </c>
      <c r="H2730" s="69"/>
      <c r="I2730" s="62"/>
    </row>
    <row r="2731" spans="1:9" ht="21" customHeight="1">
      <c r="A2731" s="1"/>
      <c r="B2731" s="65">
        <v>47036</v>
      </c>
      <c r="C2731" s="402">
        <v>3725</v>
      </c>
      <c r="D2731" s="75" t="s">
        <v>111</v>
      </c>
      <c r="E2731" s="72" t="s">
        <v>90</v>
      </c>
      <c r="F2731" s="67">
        <v>50</v>
      </c>
      <c r="G2731" s="74" t="s">
        <v>302</v>
      </c>
      <c r="H2731" s="69"/>
      <c r="I2731" s="62"/>
    </row>
    <row r="2732" spans="1:9" ht="21" customHeight="1">
      <c r="A2732" s="1"/>
      <c r="B2732" s="65">
        <v>47036</v>
      </c>
      <c r="C2732" s="402">
        <v>3726</v>
      </c>
      <c r="D2732" s="75" t="s">
        <v>112</v>
      </c>
      <c r="E2732" s="72" t="s">
        <v>89</v>
      </c>
      <c r="F2732" s="67">
        <v>600</v>
      </c>
      <c r="G2732" s="74" t="s">
        <v>299</v>
      </c>
      <c r="H2732" s="69"/>
      <c r="I2732" s="62"/>
    </row>
    <row r="2733" spans="1:9" ht="21" customHeight="1">
      <c r="A2733" s="1"/>
      <c r="B2733" s="65">
        <v>47036</v>
      </c>
      <c r="C2733" s="402">
        <v>3727</v>
      </c>
      <c r="D2733" s="75" t="s">
        <v>112</v>
      </c>
      <c r="E2733" s="72" t="s">
        <v>90</v>
      </c>
      <c r="F2733" s="67">
        <v>20</v>
      </c>
      <c r="G2733" s="74" t="s">
        <v>301</v>
      </c>
      <c r="H2733" s="69"/>
      <c r="I2733" s="62"/>
    </row>
    <row r="2734" spans="1:9" ht="21" customHeight="1">
      <c r="A2734" s="1"/>
      <c r="B2734" s="65">
        <v>47037</v>
      </c>
      <c r="C2734" s="402">
        <v>3728</v>
      </c>
      <c r="D2734" s="75" t="s">
        <v>112</v>
      </c>
      <c r="E2734" s="72" t="s">
        <v>283</v>
      </c>
      <c r="F2734" s="67">
        <v>70</v>
      </c>
      <c r="G2734" s="74" t="s">
        <v>302</v>
      </c>
      <c r="H2734" s="69"/>
      <c r="I2734" s="62"/>
    </row>
    <row r="2735" spans="1:9" ht="21" customHeight="1">
      <c r="A2735" s="1"/>
      <c r="B2735" s="65">
        <v>47037</v>
      </c>
      <c r="C2735" s="402">
        <v>3729</v>
      </c>
      <c r="D2735" s="75" t="s">
        <v>112</v>
      </c>
      <c r="E2735" s="72" t="s">
        <v>285</v>
      </c>
      <c r="F2735" s="67">
        <v>20</v>
      </c>
      <c r="G2735" s="74" t="s">
        <v>300</v>
      </c>
      <c r="H2735" s="69"/>
      <c r="I2735" s="62"/>
    </row>
    <row r="2736" spans="1:9" ht="21" customHeight="1">
      <c r="A2736" s="1"/>
      <c r="B2736" s="65">
        <v>47037</v>
      </c>
      <c r="C2736" s="402">
        <v>3730</v>
      </c>
      <c r="D2736" s="75" t="s">
        <v>112</v>
      </c>
      <c r="E2736" s="72" t="s">
        <v>90</v>
      </c>
      <c r="F2736" s="67">
        <v>20</v>
      </c>
      <c r="G2736" s="74" t="s">
        <v>301</v>
      </c>
      <c r="H2736" s="69"/>
      <c r="I2736" s="62"/>
    </row>
    <row r="2737" spans="1:9" ht="21" customHeight="1">
      <c r="A2737" s="1"/>
      <c r="B2737" s="65">
        <v>47038</v>
      </c>
      <c r="C2737" s="402">
        <v>3731</v>
      </c>
      <c r="D2737" s="75" t="s">
        <v>113</v>
      </c>
      <c r="E2737" s="72" t="s">
        <v>89</v>
      </c>
      <c r="F2737" s="67">
        <v>510</v>
      </c>
      <c r="G2737" s="74" t="s">
        <v>299</v>
      </c>
      <c r="H2737" s="69"/>
      <c r="I2737" s="62"/>
    </row>
    <row r="2738" spans="1:9" ht="21" customHeight="1">
      <c r="A2738" s="1"/>
      <c r="B2738" s="65">
        <v>47038</v>
      </c>
      <c r="C2738" s="402">
        <v>3732</v>
      </c>
      <c r="D2738" s="75" t="s">
        <v>113</v>
      </c>
      <c r="E2738" s="72" t="s">
        <v>90</v>
      </c>
      <c r="F2738" s="67">
        <v>20</v>
      </c>
      <c r="G2738" s="74" t="s">
        <v>300</v>
      </c>
      <c r="H2738" s="69"/>
      <c r="I2738" s="62"/>
    </row>
    <row r="2739" spans="1:9" ht="21" customHeight="1">
      <c r="A2739" s="1"/>
      <c r="B2739" s="65">
        <v>47038</v>
      </c>
      <c r="C2739" s="402">
        <v>3733</v>
      </c>
      <c r="D2739" s="75" t="s">
        <v>113</v>
      </c>
      <c r="E2739" s="72" t="s">
        <v>283</v>
      </c>
      <c r="F2739" s="67">
        <v>20</v>
      </c>
      <c r="G2739" s="74" t="s">
        <v>301</v>
      </c>
      <c r="H2739" s="69"/>
      <c r="I2739" s="62"/>
    </row>
    <row r="2740" spans="1:9" ht="21" customHeight="1">
      <c r="A2740" s="1"/>
      <c r="B2740" s="65">
        <v>47039</v>
      </c>
      <c r="C2740" s="402">
        <v>3734</v>
      </c>
      <c r="D2740" s="75" t="s">
        <v>113</v>
      </c>
      <c r="E2740" s="72" t="s">
        <v>285</v>
      </c>
      <c r="F2740" s="67">
        <v>50</v>
      </c>
      <c r="G2740" s="74" t="s">
        <v>299</v>
      </c>
      <c r="H2740" s="69"/>
      <c r="I2740" s="62"/>
    </row>
    <row r="2741" spans="1:9" ht="21" customHeight="1">
      <c r="A2741" s="1"/>
      <c r="B2741" s="65">
        <v>47039</v>
      </c>
      <c r="C2741" s="402">
        <v>3735</v>
      </c>
      <c r="D2741" s="75" t="s">
        <v>113</v>
      </c>
      <c r="E2741" s="72" t="s">
        <v>90</v>
      </c>
      <c r="F2741" s="67">
        <v>50</v>
      </c>
      <c r="G2741" s="74" t="s">
        <v>302</v>
      </c>
      <c r="H2741" s="69"/>
      <c r="I2741" s="62"/>
    </row>
    <row r="2742" spans="1:9" ht="21" customHeight="1">
      <c r="A2742" s="1"/>
      <c r="B2742" s="65">
        <v>47039</v>
      </c>
      <c r="C2742" s="402">
        <v>3736</v>
      </c>
      <c r="D2742" s="75" t="s">
        <v>114</v>
      </c>
      <c r="E2742" s="72" t="s">
        <v>89</v>
      </c>
      <c r="F2742" s="67">
        <v>860</v>
      </c>
      <c r="G2742" s="74" t="s">
        <v>299</v>
      </c>
      <c r="H2742" s="69"/>
      <c r="I2742" s="62"/>
    </row>
    <row r="2743" spans="1:9" ht="21" customHeight="1">
      <c r="A2743" s="1"/>
      <c r="B2743" s="65">
        <v>47040</v>
      </c>
      <c r="C2743" s="402">
        <v>3737</v>
      </c>
      <c r="D2743" s="75" t="s">
        <v>114</v>
      </c>
      <c r="E2743" s="72" t="s">
        <v>90</v>
      </c>
      <c r="F2743" s="67">
        <v>20</v>
      </c>
      <c r="G2743" s="74" t="s">
        <v>301</v>
      </c>
      <c r="H2743" s="69"/>
      <c r="I2743" s="62"/>
    </row>
    <row r="2744" spans="1:9" ht="21" customHeight="1">
      <c r="A2744" s="1"/>
      <c r="B2744" s="65">
        <v>47040</v>
      </c>
      <c r="C2744" s="402">
        <v>3738</v>
      </c>
      <c r="D2744" s="75" t="s">
        <v>114</v>
      </c>
      <c r="E2744" s="72" t="s">
        <v>283</v>
      </c>
      <c r="F2744" s="67">
        <v>70</v>
      </c>
      <c r="G2744" s="74" t="s">
        <v>302</v>
      </c>
      <c r="H2744" s="69"/>
      <c r="I2744" s="62"/>
    </row>
    <row r="2745" spans="1:9" ht="21" customHeight="1">
      <c r="A2745" s="1"/>
      <c r="B2745" s="65">
        <v>47040</v>
      </c>
      <c r="C2745" s="402">
        <v>3739</v>
      </c>
      <c r="D2745" s="75" t="s">
        <v>114</v>
      </c>
      <c r="E2745" s="72" t="s">
        <v>285</v>
      </c>
      <c r="F2745" s="67">
        <v>20</v>
      </c>
      <c r="G2745" s="74" t="s">
        <v>300</v>
      </c>
      <c r="H2745" s="69"/>
      <c r="I2745" s="62"/>
    </row>
    <row r="2746" spans="1:9" ht="21" customHeight="1">
      <c r="A2746" s="1"/>
      <c r="B2746" s="65">
        <v>47041</v>
      </c>
      <c r="C2746" s="402">
        <v>3740</v>
      </c>
      <c r="D2746" s="75" t="s">
        <v>114</v>
      </c>
      <c r="E2746" s="72" t="s">
        <v>90</v>
      </c>
      <c r="F2746" s="67">
        <v>20</v>
      </c>
      <c r="G2746" s="74" t="s">
        <v>301</v>
      </c>
      <c r="H2746" s="69"/>
      <c r="I2746" s="62"/>
    </row>
    <row r="2747" spans="1:9" ht="21" customHeight="1">
      <c r="A2747" s="1"/>
      <c r="B2747" s="65">
        <v>47041</v>
      </c>
      <c r="C2747" s="402">
        <v>3741</v>
      </c>
      <c r="D2747" s="75" t="s">
        <v>115</v>
      </c>
      <c r="E2747" s="72" t="s">
        <v>89</v>
      </c>
      <c r="F2747" s="67">
        <v>380</v>
      </c>
      <c r="G2747" s="74" t="s">
        <v>299</v>
      </c>
      <c r="H2747" s="69"/>
      <c r="I2747" s="62"/>
    </row>
    <row r="2748" spans="1:9" ht="21" customHeight="1">
      <c r="A2748" s="1"/>
      <c r="B2748" s="65">
        <v>47041</v>
      </c>
      <c r="C2748" s="402">
        <v>3742</v>
      </c>
      <c r="D2748" s="75" t="s">
        <v>115</v>
      </c>
      <c r="E2748" s="72" t="s">
        <v>90</v>
      </c>
      <c r="F2748" s="67">
        <v>20</v>
      </c>
      <c r="G2748" s="74" t="s">
        <v>300</v>
      </c>
      <c r="H2748" s="69"/>
      <c r="I2748" s="62"/>
    </row>
    <row r="2749" spans="1:9" ht="21" customHeight="1">
      <c r="A2749" s="1"/>
      <c r="B2749" s="65">
        <v>47042</v>
      </c>
      <c r="C2749" s="402">
        <v>3743</v>
      </c>
      <c r="D2749" s="75" t="s">
        <v>115</v>
      </c>
      <c r="E2749" s="72" t="s">
        <v>283</v>
      </c>
      <c r="F2749" s="67">
        <v>20</v>
      </c>
      <c r="G2749" s="74" t="s">
        <v>301</v>
      </c>
      <c r="H2749" s="69"/>
      <c r="I2749" s="62"/>
    </row>
    <row r="2750" spans="1:9" ht="21" customHeight="1">
      <c r="A2750" s="1"/>
      <c r="B2750" s="65">
        <v>47042</v>
      </c>
      <c r="C2750" s="402">
        <v>3744</v>
      </c>
      <c r="D2750" s="75" t="s">
        <v>115</v>
      </c>
      <c r="E2750" s="72" t="s">
        <v>285</v>
      </c>
      <c r="F2750" s="67">
        <v>40</v>
      </c>
      <c r="G2750" s="74" t="s">
        <v>299</v>
      </c>
      <c r="H2750" s="69"/>
      <c r="I2750" s="62"/>
    </row>
    <row r="2751" spans="1:9" ht="21" customHeight="1">
      <c r="A2751" s="1"/>
      <c r="B2751" s="65">
        <v>47042</v>
      </c>
      <c r="C2751" s="402">
        <v>3745</v>
      </c>
      <c r="D2751" s="75" t="s">
        <v>115</v>
      </c>
      <c r="E2751" s="72" t="s">
        <v>90</v>
      </c>
      <c r="F2751" s="67">
        <v>50</v>
      </c>
      <c r="G2751" s="74" t="s">
        <v>302</v>
      </c>
      <c r="H2751" s="69"/>
      <c r="I2751" s="62"/>
    </row>
    <row r="2752" spans="1:9" ht="21" customHeight="1">
      <c r="A2752" s="1"/>
      <c r="B2752" s="65">
        <v>47043</v>
      </c>
      <c r="C2752" s="402">
        <v>3746</v>
      </c>
      <c r="D2752" s="75" t="s">
        <v>116</v>
      </c>
      <c r="E2752" s="72" t="s">
        <v>89</v>
      </c>
      <c r="F2752" s="67">
        <v>380</v>
      </c>
      <c r="G2752" s="74" t="s">
        <v>299</v>
      </c>
      <c r="H2752" s="69"/>
      <c r="I2752" s="62"/>
    </row>
    <row r="2753" spans="1:9" ht="21" customHeight="1">
      <c r="A2753" s="1"/>
      <c r="B2753" s="65">
        <v>47043</v>
      </c>
      <c r="C2753" s="402">
        <v>3747</v>
      </c>
      <c r="D2753" s="75" t="s">
        <v>116</v>
      </c>
      <c r="E2753" s="72" t="s">
        <v>90</v>
      </c>
      <c r="F2753" s="67">
        <v>20</v>
      </c>
      <c r="G2753" s="74" t="s">
        <v>301</v>
      </c>
      <c r="H2753" s="69"/>
      <c r="I2753" s="62"/>
    </row>
    <row r="2754" spans="1:9" ht="21" customHeight="1">
      <c r="A2754" s="1"/>
      <c r="B2754" s="65">
        <v>47043</v>
      </c>
      <c r="C2754" s="402">
        <v>3748</v>
      </c>
      <c r="D2754" s="75" t="s">
        <v>116</v>
      </c>
      <c r="E2754" s="72" t="s">
        <v>283</v>
      </c>
      <c r="F2754" s="67">
        <v>70</v>
      </c>
      <c r="G2754" s="74" t="s">
        <v>302</v>
      </c>
      <c r="H2754" s="69"/>
      <c r="I2754" s="62"/>
    </row>
    <row r="2755" spans="1:9" ht="21" customHeight="1">
      <c r="A2755" s="1"/>
      <c r="B2755" s="65">
        <v>47044</v>
      </c>
      <c r="C2755" s="402">
        <v>3749</v>
      </c>
      <c r="D2755" s="75" t="s">
        <v>116</v>
      </c>
      <c r="E2755" s="72" t="s">
        <v>285</v>
      </c>
      <c r="F2755" s="67">
        <v>20</v>
      </c>
      <c r="G2755" s="74" t="s">
        <v>300</v>
      </c>
      <c r="H2755" s="69"/>
      <c r="I2755" s="62"/>
    </row>
    <row r="2756" spans="1:9" ht="21" customHeight="1">
      <c r="A2756" s="1"/>
      <c r="B2756" s="65">
        <v>47044</v>
      </c>
      <c r="C2756" s="402">
        <v>3750</v>
      </c>
      <c r="D2756" s="75" t="s">
        <v>116</v>
      </c>
      <c r="E2756" s="72" t="s">
        <v>90</v>
      </c>
      <c r="F2756" s="67">
        <v>20</v>
      </c>
      <c r="G2756" s="74" t="s">
        <v>301</v>
      </c>
      <c r="H2756" s="69"/>
      <c r="I2756" s="62"/>
    </row>
    <row r="2757" spans="1:9" ht="21" customHeight="1">
      <c r="A2757" s="1"/>
      <c r="B2757" s="65">
        <v>47044</v>
      </c>
      <c r="C2757" s="402">
        <v>3751</v>
      </c>
      <c r="D2757" s="75" t="s">
        <v>117</v>
      </c>
      <c r="E2757" s="72" t="s">
        <v>89</v>
      </c>
      <c r="F2757" s="67">
        <v>550</v>
      </c>
      <c r="G2757" s="74" t="s">
        <v>299</v>
      </c>
      <c r="H2757" s="69"/>
      <c r="I2757" s="62"/>
    </row>
    <row r="2758" spans="1:9" ht="21" customHeight="1">
      <c r="A2758" s="1"/>
      <c r="B2758" s="65">
        <v>47045</v>
      </c>
      <c r="C2758" s="402">
        <v>3752</v>
      </c>
      <c r="D2758" s="75" t="s">
        <v>117</v>
      </c>
      <c r="E2758" s="72" t="s">
        <v>90</v>
      </c>
      <c r="F2758" s="67">
        <v>20</v>
      </c>
      <c r="G2758" s="74" t="s">
        <v>300</v>
      </c>
      <c r="H2758" s="69"/>
      <c r="I2758" s="62"/>
    </row>
    <row r="2759" spans="1:9" ht="21" customHeight="1">
      <c r="A2759" s="1"/>
      <c r="B2759" s="65">
        <v>47045</v>
      </c>
      <c r="C2759" s="402">
        <v>3753</v>
      </c>
      <c r="D2759" s="75" t="s">
        <v>117</v>
      </c>
      <c r="E2759" s="72" t="s">
        <v>283</v>
      </c>
      <c r="F2759" s="67">
        <v>20</v>
      </c>
      <c r="G2759" s="74" t="s">
        <v>301</v>
      </c>
      <c r="H2759" s="69"/>
      <c r="I2759" s="62"/>
    </row>
    <row r="2760" spans="1:9" ht="21" customHeight="1">
      <c r="A2760" s="1"/>
      <c r="B2760" s="65">
        <v>47045</v>
      </c>
      <c r="C2760" s="402">
        <v>3754</v>
      </c>
      <c r="D2760" s="75" t="s">
        <v>117</v>
      </c>
      <c r="E2760" s="72" t="s">
        <v>285</v>
      </c>
      <c r="F2760" s="67">
        <v>50</v>
      </c>
      <c r="G2760" s="74" t="s">
        <v>299</v>
      </c>
      <c r="H2760" s="69"/>
      <c r="I2760" s="62"/>
    </row>
    <row r="2761" spans="1:9" ht="21" customHeight="1">
      <c r="A2761" s="1"/>
      <c r="B2761" s="65">
        <v>47046</v>
      </c>
      <c r="C2761" s="402">
        <v>3755</v>
      </c>
      <c r="D2761" s="75" t="s">
        <v>117</v>
      </c>
      <c r="E2761" s="72" t="s">
        <v>90</v>
      </c>
      <c r="F2761" s="67">
        <v>50</v>
      </c>
      <c r="G2761" s="74" t="s">
        <v>302</v>
      </c>
      <c r="H2761" s="69"/>
      <c r="I2761" s="62"/>
    </row>
    <row r="2762" spans="1:9" ht="21" customHeight="1">
      <c r="A2762" s="1"/>
      <c r="B2762" s="65">
        <v>47046</v>
      </c>
      <c r="C2762" s="402">
        <v>3756</v>
      </c>
      <c r="D2762" s="75" t="s">
        <v>118</v>
      </c>
      <c r="E2762" s="72" t="s">
        <v>89</v>
      </c>
      <c r="F2762" s="67">
        <v>420</v>
      </c>
      <c r="G2762" s="74" t="s">
        <v>299</v>
      </c>
      <c r="H2762" s="69"/>
      <c r="I2762" s="62"/>
    </row>
    <row r="2763" spans="1:9" ht="21" customHeight="1">
      <c r="A2763" s="1"/>
      <c r="B2763" s="65">
        <v>47046</v>
      </c>
      <c r="C2763" s="402">
        <v>3757</v>
      </c>
      <c r="D2763" s="75" t="s">
        <v>118</v>
      </c>
      <c r="E2763" s="72" t="s">
        <v>90</v>
      </c>
      <c r="F2763" s="67">
        <v>20</v>
      </c>
      <c r="G2763" s="74" t="s">
        <v>301</v>
      </c>
      <c r="H2763" s="69"/>
      <c r="I2763" s="62"/>
    </row>
    <row r="2764" spans="1:9" ht="21" customHeight="1">
      <c r="A2764" s="1"/>
      <c r="B2764" s="65">
        <v>47047</v>
      </c>
      <c r="C2764" s="402">
        <v>3758</v>
      </c>
      <c r="D2764" s="75" t="s">
        <v>118</v>
      </c>
      <c r="E2764" s="72" t="s">
        <v>283</v>
      </c>
      <c r="F2764" s="67">
        <v>70</v>
      </c>
      <c r="G2764" s="74" t="s">
        <v>302</v>
      </c>
      <c r="H2764" s="69"/>
      <c r="I2764" s="62"/>
    </row>
    <row r="2765" spans="1:9" ht="21" customHeight="1">
      <c r="A2765" s="1"/>
      <c r="B2765" s="65">
        <v>47047</v>
      </c>
      <c r="C2765" s="402">
        <v>3759</v>
      </c>
      <c r="D2765" s="75" t="s">
        <v>118</v>
      </c>
      <c r="E2765" s="72" t="s">
        <v>285</v>
      </c>
      <c r="F2765" s="67">
        <v>20</v>
      </c>
      <c r="G2765" s="74" t="s">
        <v>300</v>
      </c>
      <c r="H2765" s="69"/>
      <c r="I2765" s="62"/>
    </row>
    <row r="2766" spans="1:9" ht="21" customHeight="1">
      <c r="A2766" s="1"/>
      <c r="B2766" s="65">
        <v>47047</v>
      </c>
      <c r="C2766" s="402">
        <v>3760</v>
      </c>
      <c r="D2766" s="75" t="s">
        <v>118</v>
      </c>
      <c r="E2766" s="72" t="s">
        <v>90</v>
      </c>
      <c r="F2766" s="67">
        <v>20</v>
      </c>
      <c r="G2766" s="74" t="s">
        <v>301</v>
      </c>
      <c r="H2766" s="69"/>
      <c r="I2766" s="62"/>
    </row>
    <row r="2767" spans="1:9" ht="21" customHeight="1">
      <c r="A2767" s="1"/>
      <c r="B2767" s="65">
        <v>47059</v>
      </c>
      <c r="C2767" s="402">
        <v>3761</v>
      </c>
      <c r="D2767" s="75" t="s">
        <v>107</v>
      </c>
      <c r="E2767" s="72" t="s">
        <v>89</v>
      </c>
      <c r="F2767" s="67">
        <v>680</v>
      </c>
      <c r="G2767" s="74" t="s">
        <v>299</v>
      </c>
      <c r="H2767" s="69"/>
      <c r="I2767" s="62"/>
    </row>
    <row r="2768" spans="1:9" ht="21" customHeight="1">
      <c r="A2768" s="1"/>
      <c r="B2768" s="65">
        <v>47059</v>
      </c>
      <c r="C2768" s="402">
        <v>3762</v>
      </c>
      <c r="D2768" s="75" t="s">
        <v>107</v>
      </c>
      <c r="E2768" s="72" t="s">
        <v>90</v>
      </c>
      <c r="F2768" s="67">
        <v>20</v>
      </c>
      <c r="G2768" s="74" t="s">
        <v>300</v>
      </c>
      <c r="H2768" s="69"/>
      <c r="I2768" s="62"/>
    </row>
    <row r="2769" spans="1:9" ht="21" customHeight="1">
      <c r="A2769" s="1"/>
      <c r="B2769" s="65">
        <v>47059</v>
      </c>
      <c r="C2769" s="402">
        <v>3763</v>
      </c>
      <c r="D2769" s="75" t="s">
        <v>107</v>
      </c>
      <c r="E2769" s="72" t="s">
        <v>283</v>
      </c>
      <c r="F2769" s="67">
        <v>20</v>
      </c>
      <c r="G2769" s="74" t="s">
        <v>301</v>
      </c>
      <c r="H2769" s="69"/>
      <c r="I2769" s="62"/>
    </row>
    <row r="2770" spans="1:9" ht="21" customHeight="1">
      <c r="A2770" s="1"/>
      <c r="B2770" s="65">
        <v>47060</v>
      </c>
      <c r="C2770" s="402">
        <v>3764</v>
      </c>
      <c r="D2770" s="75" t="s">
        <v>107</v>
      </c>
      <c r="E2770" s="72" t="s">
        <v>285</v>
      </c>
      <c r="F2770" s="67">
        <v>40</v>
      </c>
      <c r="G2770" s="74" t="s">
        <v>299</v>
      </c>
      <c r="H2770" s="69"/>
      <c r="I2770" s="62"/>
    </row>
    <row r="2771" spans="1:9" ht="21" customHeight="1">
      <c r="A2771" s="1"/>
      <c r="B2771" s="65">
        <v>47060</v>
      </c>
      <c r="C2771" s="402">
        <v>3765</v>
      </c>
      <c r="D2771" s="75" t="s">
        <v>107</v>
      </c>
      <c r="E2771" s="72" t="s">
        <v>90</v>
      </c>
      <c r="F2771" s="67">
        <v>50</v>
      </c>
      <c r="G2771" s="74" t="s">
        <v>302</v>
      </c>
      <c r="H2771" s="69"/>
      <c r="I2771" s="62"/>
    </row>
    <row r="2772" spans="1:9" ht="21" customHeight="1">
      <c r="A2772" s="1"/>
      <c r="B2772" s="65">
        <v>47060</v>
      </c>
      <c r="C2772" s="402">
        <v>3766</v>
      </c>
      <c r="D2772" s="75" t="s">
        <v>108</v>
      </c>
      <c r="E2772" s="72" t="s">
        <v>89</v>
      </c>
      <c r="F2772" s="67">
        <v>380</v>
      </c>
      <c r="G2772" s="74" t="s">
        <v>299</v>
      </c>
      <c r="H2772" s="69"/>
      <c r="I2772" s="62"/>
    </row>
    <row r="2773" spans="1:9" ht="21" customHeight="1">
      <c r="A2773" s="1"/>
      <c r="B2773" s="65">
        <v>47061</v>
      </c>
      <c r="C2773" s="402">
        <v>3767</v>
      </c>
      <c r="D2773" s="75" t="s">
        <v>108</v>
      </c>
      <c r="E2773" s="72" t="s">
        <v>90</v>
      </c>
      <c r="F2773" s="67">
        <v>20</v>
      </c>
      <c r="G2773" s="74" t="s">
        <v>301</v>
      </c>
      <c r="H2773" s="69"/>
      <c r="I2773" s="62"/>
    </row>
    <row r="2774" spans="1:9" ht="21" customHeight="1">
      <c r="A2774" s="1"/>
      <c r="B2774" s="65">
        <v>47061</v>
      </c>
      <c r="C2774" s="402">
        <v>3768</v>
      </c>
      <c r="D2774" s="75" t="s">
        <v>108</v>
      </c>
      <c r="E2774" s="72" t="s">
        <v>283</v>
      </c>
      <c r="F2774" s="67">
        <v>70</v>
      </c>
      <c r="G2774" s="74" t="s">
        <v>302</v>
      </c>
      <c r="H2774" s="69"/>
      <c r="I2774" s="62"/>
    </row>
    <row r="2775" spans="1:9" ht="21" customHeight="1">
      <c r="A2775" s="1"/>
      <c r="B2775" s="65">
        <v>47061</v>
      </c>
      <c r="C2775" s="402">
        <v>3769</v>
      </c>
      <c r="D2775" s="75" t="s">
        <v>108</v>
      </c>
      <c r="E2775" s="72" t="s">
        <v>285</v>
      </c>
      <c r="F2775" s="67">
        <v>20</v>
      </c>
      <c r="G2775" s="74" t="s">
        <v>300</v>
      </c>
      <c r="H2775" s="69"/>
      <c r="I2775" s="62"/>
    </row>
    <row r="2776" spans="1:9" ht="21" customHeight="1">
      <c r="A2776" s="1"/>
      <c r="B2776" s="65">
        <v>47062</v>
      </c>
      <c r="C2776" s="402">
        <v>3770</v>
      </c>
      <c r="D2776" s="75" t="s">
        <v>108</v>
      </c>
      <c r="E2776" s="72" t="s">
        <v>90</v>
      </c>
      <c r="F2776" s="67">
        <v>20</v>
      </c>
      <c r="G2776" s="74" t="s">
        <v>301</v>
      </c>
      <c r="H2776" s="69"/>
      <c r="I2776" s="62"/>
    </row>
    <row r="2777" spans="1:9" ht="21" customHeight="1">
      <c r="A2777" s="1"/>
      <c r="B2777" s="65">
        <v>47062</v>
      </c>
      <c r="C2777" s="402">
        <v>3771</v>
      </c>
      <c r="D2777" s="75" t="s">
        <v>109</v>
      </c>
      <c r="E2777" s="72" t="s">
        <v>89</v>
      </c>
      <c r="F2777" s="67">
        <v>810</v>
      </c>
      <c r="G2777" s="74" t="s">
        <v>299</v>
      </c>
      <c r="H2777" s="69"/>
      <c r="I2777" s="62"/>
    </row>
    <row r="2778" spans="1:9" ht="21" customHeight="1">
      <c r="A2778" s="1"/>
      <c r="B2778" s="65">
        <v>47062</v>
      </c>
      <c r="C2778" s="402">
        <v>3772</v>
      </c>
      <c r="D2778" s="75" t="s">
        <v>109</v>
      </c>
      <c r="E2778" s="72" t="s">
        <v>90</v>
      </c>
      <c r="F2778" s="67">
        <v>20</v>
      </c>
      <c r="G2778" s="74" t="s">
        <v>300</v>
      </c>
      <c r="H2778" s="69"/>
      <c r="I2778" s="62"/>
    </row>
    <row r="2779" spans="1:9" ht="21" customHeight="1">
      <c r="A2779" s="1"/>
      <c r="B2779" s="65">
        <v>47063</v>
      </c>
      <c r="C2779" s="402">
        <v>3773</v>
      </c>
      <c r="D2779" s="75" t="s">
        <v>109</v>
      </c>
      <c r="E2779" s="72" t="s">
        <v>283</v>
      </c>
      <c r="F2779" s="67">
        <v>20</v>
      </c>
      <c r="G2779" s="74" t="s">
        <v>301</v>
      </c>
      <c r="H2779" s="69"/>
      <c r="I2779" s="62"/>
    </row>
    <row r="2780" spans="1:9" ht="21" customHeight="1">
      <c r="A2780" s="1"/>
      <c r="B2780" s="65">
        <v>47063</v>
      </c>
      <c r="C2780" s="402">
        <v>3774</v>
      </c>
      <c r="D2780" s="75" t="s">
        <v>109</v>
      </c>
      <c r="E2780" s="72" t="s">
        <v>285</v>
      </c>
      <c r="F2780" s="67">
        <v>50</v>
      </c>
      <c r="G2780" s="74" t="s">
        <v>299</v>
      </c>
      <c r="H2780" s="69"/>
      <c r="I2780" s="62"/>
    </row>
    <row r="2781" spans="1:9" ht="21" customHeight="1">
      <c r="A2781" s="1"/>
      <c r="B2781" s="65">
        <v>47063</v>
      </c>
      <c r="C2781" s="402">
        <v>3775</v>
      </c>
      <c r="D2781" s="75" t="s">
        <v>109</v>
      </c>
      <c r="E2781" s="72" t="s">
        <v>90</v>
      </c>
      <c r="F2781" s="67">
        <v>50</v>
      </c>
      <c r="G2781" s="74" t="s">
        <v>302</v>
      </c>
      <c r="H2781" s="69"/>
      <c r="I2781" s="62"/>
    </row>
    <row r="2782" spans="1:9" ht="21" customHeight="1">
      <c r="A2782" s="1"/>
      <c r="B2782" s="65">
        <v>47064</v>
      </c>
      <c r="C2782" s="402">
        <v>3776</v>
      </c>
      <c r="D2782" s="75" t="s">
        <v>110</v>
      </c>
      <c r="E2782" s="72" t="s">
        <v>89</v>
      </c>
      <c r="F2782" s="67">
        <v>320</v>
      </c>
      <c r="G2782" s="74" t="s">
        <v>299</v>
      </c>
      <c r="H2782" s="69"/>
      <c r="I2782" s="62"/>
    </row>
    <row r="2783" spans="1:9" ht="21" customHeight="1">
      <c r="A2783" s="1"/>
      <c r="B2783" s="65">
        <v>47064</v>
      </c>
      <c r="C2783" s="402">
        <v>3777</v>
      </c>
      <c r="D2783" s="75" t="s">
        <v>110</v>
      </c>
      <c r="E2783" s="72" t="s">
        <v>90</v>
      </c>
      <c r="F2783" s="67">
        <v>20</v>
      </c>
      <c r="G2783" s="74" t="s">
        <v>301</v>
      </c>
      <c r="H2783" s="69"/>
      <c r="I2783" s="62"/>
    </row>
    <row r="2784" spans="1:9" ht="21" customHeight="1">
      <c r="A2784" s="1"/>
      <c r="B2784" s="65">
        <v>47064</v>
      </c>
      <c r="C2784" s="402">
        <v>3778</v>
      </c>
      <c r="D2784" s="75" t="s">
        <v>110</v>
      </c>
      <c r="E2784" s="72" t="s">
        <v>283</v>
      </c>
      <c r="F2784" s="67">
        <v>70</v>
      </c>
      <c r="G2784" s="74" t="s">
        <v>302</v>
      </c>
      <c r="H2784" s="69"/>
      <c r="I2784" s="62"/>
    </row>
    <row r="2785" spans="1:9" ht="21" customHeight="1">
      <c r="A2785" s="1"/>
      <c r="B2785" s="65">
        <v>47065</v>
      </c>
      <c r="C2785" s="402">
        <v>3779</v>
      </c>
      <c r="D2785" s="75" t="s">
        <v>110</v>
      </c>
      <c r="E2785" s="72" t="s">
        <v>285</v>
      </c>
      <c r="F2785" s="67">
        <v>20</v>
      </c>
      <c r="G2785" s="74" t="s">
        <v>300</v>
      </c>
      <c r="H2785" s="69"/>
      <c r="I2785" s="62"/>
    </row>
    <row r="2786" spans="1:9" ht="21" customHeight="1">
      <c r="A2786" s="1"/>
      <c r="B2786" s="65">
        <v>47065</v>
      </c>
      <c r="C2786" s="402">
        <v>3780</v>
      </c>
      <c r="D2786" s="75" t="s">
        <v>110</v>
      </c>
      <c r="E2786" s="72" t="s">
        <v>90</v>
      </c>
      <c r="F2786" s="67">
        <v>20</v>
      </c>
      <c r="G2786" s="74" t="s">
        <v>301</v>
      </c>
      <c r="H2786" s="69"/>
      <c r="I2786" s="62"/>
    </row>
    <row r="2787" spans="1:9" ht="21" customHeight="1">
      <c r="A2787" s="1"/>
      <c r="B2787" s="65">
        <v>47065</v>
      </c>
      <c r="C2787" s="402">
        <v>3781</v>
      </c>
      <c r="D2787" s="75" t="s">
        <v>111</v>
      </c>
      <c r="E2787" s="72" t="s">
        <v>89</v>
      </c>
      <c r="F2787" s="67">
        <v>300</v>
      </c>
      <c r="G2787" s="74" t="s">
        <v>299</v>
      </c>
      <c r="H2787" s="69"/>
      <c r="I2787" s="62"/>
    </row>
    <row r="2788" spans="1:9" ht="21" customHeight="1">
      <c r="A2788" s="1"/>
      <c r="B2788" s="65">
        <v>47066</v>
      </c>
      <c r="C2788" s="402">
        <v>3782</v>
      </c>
      <c r="D2788" s="75" t="s">
        <v>111</v>
      </c>
      <c r="E2788" s="72" t="s">
        <v>90</v>
      </c>
      <c r="F2788" s="67">
        <v>20</v>
      </c>
      <c r="G2788" s="74" t="s">
        <v>300</v>
      </c>
      <c r="H2788" s="69"/>
      <c r="I2788" s="62"/>
    </row>
    <row r="2789" spans="1:9" ht="21" customHeight="1">
      <c r="A2789" s="1"/>
      <c r="B2789" s="65">
        <v>47066</v>
      </c>
      <c r="C2789" s="402">
        <v>3783</v>
      </c>
      <c r="D2789" s="75" t="s">
        <v>111</v>
      </c>
      <c r="E2789" s="72" t="s">
        <v>283</v>
      </c>
      <c r="F2789" s="67">
        <v>20</v>
      </c>
      <c r="G2789" s="74" t="s">
        <v>301</v>
      </c>
      <c r="H2789" s="69"/>
      <c r="I2789" s="62"/>
    </row>
    <row r="2790" spans="1:9" ht="21" customHeight="1">
      <c r="A2790" s="1"/>
      <c r="B2790" s="65">
        <v>47066</v>
      </c>
      <c r="C2790" s="402">
        <v>3784</v>
      </c>
      <c r="D2790" s="75" t="s">
        <v>111</v>
      </c>
      <c r="E2790" s="72" t="s">
        <v>285</v>
      </c>
      <c r="F2790" s="67">
        <v>40</v>
      </c>
      <c r="G2790" s="74" t="s">
        <v>299</v>
      </c>
      <c r="H2790" s="69"/>
      <c r="I2790" s="62"/>
    </row>
    <row r="2791" spans="1:9" ht="21" customHeight="1">
      <c r="A2791" s="1"/>
      <c r="B2791" s="65">
        <v>47067</v>
      </c>
      <c r="C2791" s="402">
        <v>3785</v>
      </c>
      <c r="D2791" s="75" t="s">
        <v>111</v>
      </c>
      <c r="E2791" s="72" t="s">
        <v>90</v>
      </c>
      <c r="F2791" s="67">
        <v>160</v>
      </c>
      <c r="G2791" s="74" t="s">
        <v>302</v>
      </c>
      <c r="H2791" s="69"/>
      <c r="I2791" s="62"/>
    </row>
    <row r="2792" spans="1:9" ht="21" customHeight="1">
      <c r="A2792" s="1"/>
      <c r="B2792" s="65">
        <v>47067</v>
      </c>
      <c r="C2792" s="402">
        <v>3786</v>
      </c>
      <c r="D2792" s="75" t="s">
        <v>112</v>
      </c>
      <c r="E2792" s="72" t="s">
        <v>89</v>
      </c>
      <c r="F2792" s="67">
        <v>600</v>
      </c>
      <c r="G2792" s="74" t="s">
        <v>299</v>
      </c>
      <c r="H2792" s="69"/>
      <c r="I2792" s="62"/>
    </row>
    <row r="2793" spans="1:9" ht="21" customHeight="1">
      <c r="A2793" s="1"/>
      <c r="B2793" s="65">
        <v>47067</v>
      </c>
      <c r="C2793" s="402">
        <v>3787</v>
      </c>
      <c r="D2793" s="75" t="s">
        <v>112</v>
      </c>
      <c r="E2793" s="72" t="s">
        <v>90</v>
      </c>
      <c r="F2793" s="67">
        <v>250</v>
      </c>
      <c r="G2793" s="74" t="s">
        <v>301</v>
      </c>
      <c r="H2793" s="69"/>
      <c r="I2793" s="62"/>
    </row>
    <row r="2794" spans="1:9" ht="21" customHeight="1">
      <c r="A2794" s="1"/>
      <c r="B2794" s="65">
        <v>47068</v>
      </c>
      <c r="C2794" s="402">
        <v>3788</v>
      </c>
      <c r="D2794" s="75" t="s">
        <v>112</v>
      </c>
      <c r="E2794" s="72" t="s">
        <v>283</v>
      </c>
      <c r="F2794" s="67">
        <v>170</v>
      </c>
      <c r="G2794" s="74" t="s">
        <v>302</v>
      </c>
      <c r="H2794" s="69"/>
      <c r="I2794" s="62"/>
    </row>
    <row r="2795" spans="1:9" ht="21" customHeight="1">
      <c r="A2795" s="1"/>
      <c r="B2795" s="65">
        <v>47068</v>
      </c>
      <c r="C2795" s="402">
        <v>3789</v>
      </c>
      <c r="D2795" s="75" t="s">
        <v>112</v>
      </c>
      <c r="E2795" s="72" t="s">
        <v>285</v>
      </c>
      <c r="F2795" s="67">
        <v>250</v>
      </c>
      <c r="G2795" s="74" t="s">
        <v>300</v>
      </c>
      <c r="H2795" s="69"/>
      <c r="I2795" s="62"/>
    </row>
    <row r="2796" spans="1:9" ht="21" customHeight="1">
      <c r="A2796" s="1"/>
      <c r="B2796" s="65">
        <v>47068</v>
      </c>
      <c r="C2796" s="402">
        <v>3790</v>
      </c>
      <c r="D2796" s="75" t="s">
        <v>112</v>
      </c>
      <c r="E2796" s="72" t="s">
        <v>90</v>
      </c>
      <c r="F2796" s="67">
        <v>180</v>
      </c>
      <c r="G2796" s="74" t="s">
        <v>301</v>
      </c>
      <c r="H2796" s="69"/>
      <c r="I2796" s="62"/>
    </row>
    <row r="2797" spans="1:9" ht="21" customHeight="1">
      <c r="A2797" s="1"/>
      <c r="B2797" s="65">
        <v>47069</v>
      </c>
      <c r="C2797" s="402">
        <v>3791</v>
      </c>
      <c r="D2797" s="75" t="s">
        <v>113</v>
      </c>
      <c r="E2797" s="72" t="s">
        <v>89</v>
      </c>
      <c r="F2797" s="67">
        <v>510</v>
      </c>
      <c r="G2797" s="74" t="s">
        <v>299</v>
      </c>
      <c r="H2797" s="69"/>
      <c r="I2797" s="62"/>
    </row>
    <row r="2798" spans="1:9" ht="21" customHeight="1">
      <c r="A2798" s="1"/>
      <c r="B2798" s="65">
        <v>47069</v>
      </c>
      <c r="C2798" s="402">
        <v>3792</v>
      </c>
      <c r="D2798" s="75" t="s">
        <v>113</v>
      </c>
      <c r="E2798" s="72" t="s">
        <v>90</v>
      </c>
      <c r="F2798" s="67">
        <v>290</v>
      </c>
      <c r="G2798" s="74" t="s">
        <v>300</v>
      </c>
      <c r="H2798" s="69"/>
      <c r="I2798" s="62"/>
    </row>
    <row r="2799" spans="1:9" ht="21" customHeight="1">
      <c r="A2799" s="1"/>
      <c r="B2799" s="65">
        <v>47069</v>
      </c>
      <c r="C2799" s="402">
        <v>3793</v>
      </c>
      <c r="D2799" s="75" t="s">
        <v>113</v>
      </c>
      <c r="E2799" s="72" t="s">
        <v>283</v>
      </c>
      <c r="F2799" s="67">
        <v>390</v>
      </c>
      <c r="G2799" s="74" t="s">
        <v>301</v>
      </c>
      <c r="H2799" s="69"/>
      <c r="I2799" s="62"/>
    </row>
    <row r="2800" spans="1:9" ht="21" customHeight="1">
      <c r="A2800" s="1"/>
      <c r="B2800" s="65">
        <v>47070</v>
      </c>
      <c r="C2800" s="402">
        <v>3794</v>
      </c>
      <c r="D2800" s="75" t="s">
        <v>113</v>
      </c>
      <c r="E2800" s="72" t="s">
        <v>285</v>
      </c>
      <c r="F2800" s="67">
        <v>140</v>
      </c>
      <c r="G2800" s="74" t="s">
        <v>299</v>
      </c>
      <c r="H2800" s="69"/>
      <c r="I2800" s="62"/>
    </row>
    <row r="2801" spans="1:9" ht="21" customHeight="1">
      <c r="A2801" s="1"/>
      <c r="B2801" s="65">
        <v>47070</v>
      </c>
      <c r="C2801" s="402">
        <v>3795</v>
      </c>
      <c r="D2801" s="75" t="s">
        <v>113</v>
      </c>
      <c r="E2801" s="72" t="s">
        <v>90</v>
      </c>
      <c r="F2801" s="67">
        <v>150</v>
      </c>
      <c r="G2801" s="74" t="s">
        <v>302</v>
      </c>
      <c r="H2801" s="69"/>
      <c r="I2801" s="62"/>
    </row>
    <row r="2802" spans="1:9" ht="21" customHeight="1">
      <c r="A2802" s="1"/>
      <c r="B2802" s="65">
        <v>47070</v>
      </c>
      <c r="C2802" s="402">
        <v>3796</v>
      </c>
      <c r="D2802" s="75" t="s">
        <v>114</v>
      </c>
      <c r="E2802" s="72" t="s">
        <v>89</v>
      </c>
      <c r="F2802" s="67">
        <v>860</v>
      </c>
      <c r="G2802" s="74" t="s">
        <v>299</v>
      </c>
      <c r="H2802" s="69"/>
      <c r="I2802" s="62"/>
    </row>
    <row r="2803" spans="1:9" ht="21" customHeight="1">
      <c r="A2803" s="1"/>
      <c r="B2803" s="65">
        <v>47071</v>
      </c>
      <c r="C2803" s="402">
        <v>3797</v>
      </c>
      <c r="D2803" s="75" t="s">
        <v>114</v>
      </c>
      <c r="E2803" s="72" t="s">
        <v>90</v>
      </c>
      <c r="F2803" s="67">
        <v>100</v>
      </c>
      <c r="G2803" s="74" t="s">
        <v>301</v>
      </c>
      <c r="H2803" s="69"/>
      <c r="I2803" s="62"/>
    </row>
    <row r="2804" spans="1:9" ht="21" customHeight="1">
      <c r="A2804" s="1"/>
      <c r="B2804" s="65">
        <v>47071</v>
      </c>
      <c r="C2804" s="402">
        <v>3798</v>
      </c>
      <c r="D2804" s="75" t="s">
        <v>114</v>
      </c>
      <c r="E2804" s="72" t="s">
        <v>283</v>
      </c>
      <c r="F2804" s="67">
        <v>200</v>
      </c>
      <c r="G2804" s="74" t="s">
        <v>302</v>
      </c>
      <c r="H2804" s="69"/>
      <c r="I2804" s="62"/>
    </row>
    <row r="2805" spans="1:9" ht="21" customHeight="1">
      <c r="A2805" s="1"/>
      <c r="B2805" s="65">
        <v>47071</v>
      </c>
      <c r="C2805" s="402">
        <v>3799</v>
      </c>
      <c r="D2805" s="75" t="s">
        <v>114</v>
      </c>
      <c r="E2805" s="72" t="s">
        <v>285</v>
      </c>
      <c r="F2805" s="67">
        <v>220</v>
      </c>
      <c r="G2805" s="74" t="s">
        <v>300</v>
      </c>
      <c r="H2805" s="69"/>
      <c r="I2805" s="62"/>
    </row>
    <row r="2806" spans="1:9" ht="21" customHeight="1">
      <c r="A2806" s="1"/>
      <c r="B2806" s="65">
        <v>47072</v>
      </c>
      <c r="C2806" s="402">
        <v>3800</v>
      </c>
      <c r="D2806" s="75" t="s">
        <v>114</v>
      </c>
      <c r="E2806" s="72" t="s">
        <v>90</v>
      </c>
      <c r="F2806" s="67">
        <v>330</v>
      </c>
      <c r="G2806" s="74" t="s">
        <v>301</v>
      </c>
      <c r="H2806" s="69"/>
      <c r="I2806" s="62"/>
    </row>
    <row r="2807" spans="1:9" ht="21" customHeight="1">
      <c r="A2807" s="1"/>
      <c r="B2807" s="65">
        <v>47072</v>
      </c>
      <c r="C2807" s="402">
        <v>3801</v>
      </c>
      <c r="D2807" s="75" t="s">
        <v>115</v>
      </c>
      <c r="E2807" s="72" t="s">
        <v>89</v>
      </c>
      <c r="F2807" s="67">
        <v>380</v>
      </c>
      <c r="G2807" s="74" t="s">
        <v>299</v>
      </c>
      <c r="H2807" s="69"/>
      <c r="I2807" s="62"/>
    </row>
    <row r="2808" spans="1:9" ht="21" customHeight="1">
      <c r="A2808" s="1"/>
      <c r="B2808" s="65">
        <v>47072</v>
      </c>
      <c r="C2808" s="402">
        <v>3802</v>
      </c>
      <c r="D2808" s="75" t="s">
        <v>115</v>
      </c>
      <c r="E2808" s="72" t="s">
        <v>90</v>
      </c>
      <c r="F2808" s="67">
        <v>190</v>
      </c>
      <c r="G2808" s="74" t="s">
        <v>300</v>
      </c>
      <c r="H2808" s="69"/>
      <c r="I2808" s="62"/>
    </row>
    <row r="2809" spans="1:9" ht="21" customHeight="1">
      <c r="A2809" s="1"/>
      <c r="B2809" s="65">
        <v>47073</v>
      </c>
      <c r="C2809" s="402">
        <v>3803</v>
      </c>
      <c r="D2809" s="75" t="s">
        <v>115</v>
      </c>
      <c r="E2809" s="72" t="s">
        <v>283</v>
      </c>
      <c r="F2809" s="67">
        <v>270</v>
      </c>
      <c r="G2809" s="74" t="s">
        <v>301</v>
      </c>
      <c r="H2809" s="69"/>
      <c r="I2809" s="62"/>
    </row>
    <row r="2810" spans="1:9" ht="21" customHeight="1">
      <c r="A2810" s="1"/>
      <c r="B2810" s="65">
        <v>47073</v>
      </c>
      <c r="C2810" s="402">
        <v>3804</v>
      </c>
      <c r="D2810" s="75" t="s">
        <v>115</v>
      </c>
      <c r="E2810" s="72" t="s">
        <v>285</v>
      </c>
      <c r="F2810" s="67">
        <v>150</v>
      </c>
      <c r="G2810" s="74" t="s">
        <v>299</v>
      </c>
      <c r="H2810" s="69"/>
      <c r="I2810" s="62"/>
    </row>
    <row r="2811" spans="1:9" ht="21" customHeight="1">
      <c r="A2811" s="1"/>
      <c r="B2811" s="65">
        <v>47073</v>
      </c>
      <c r="C2811" s="402">
        <v>3805</v>
      </c>
      <c r="D2811" s="75" t="s">
        <v>115</v>
      </c>
      <c r="E2811" s="72" t="s">
        <v>90</v>
      </c>
      <c r="F2811" s="67">
        <v>240</v>
      </c>
      <c r="G2811" s="74" t="s">
        <v>302</v>
      </c>
      <c r="H2811" s="69"/>
      <c r="I2811" s="62"/>
    </row>
    <row r="2812" spans="1:9" ht="21" customHeight="1">
      <c r="A2812" s="1"/>
      <c r="B2812" s="65">
        <v>47074</v>
      </c>
      <c r="C2812" s="402">
        <v>3806</v>
      </c>
      <c r="D2812" s="75" t="s">
        <v>116</v>
      </c>
      <c r="E2812" s="72" t="s">
        <v>89</v>
      </c>
      <c r="F2812" s="67">
        <v>380</v>
      </c>
      <c r="G2812" s="74" t="s">
        <v>299</v>
      </c>
      <c r="H2812" s="69"/>
      <c r="I2812" s="62"/>
    </row>
    <row r="2813" spans="1:9" ht="21" customHeight="1">
      <c r="A2813" s="1"/>
      <c r="B2813" s="65">
        <v>47074</v>
      </c>
      <c r="C2813" s="402">
        <v>3807</v>
      </c>
      <c r="D2813" s="75" t="s">
        <v>116</v>
      </c>
      <c r="E2813" s="72" t="s">
        <v>90</v>
      </c>
      <c r="F2813" s="67">
        <v>380</v>
      </c>
      <c r="G2813" s="74" t="s">
        <v>301</v>
      </c>
      <c r="H2813" s="69"/>
      <c r="I2813" s="62"/>
    </row>
    <row r="2814" spans="1:9" ht="21" customHeight="1">
      <c r="A2814" s="1"/>
      <c r="B2814" s="65">
        <v>47074</v>
      </c>
      <c r="C2814" s="402">
        <v>3808</v>
      </c>
      <c r="D2814" s="75" t="s">
        <v>116</v>
      </c>
      <c r="E2814" s="72" t="s">
        <v>283</v>
      </c>
      <c r="F2814" s="67">
        <v>240</v>
      </c>
      <c r="G2814" s="74" t="s">
        <v>302</v>
      </c>
      <c r="H2814" s="69"/>
      <c r="I2814" s="62"/>
    </row>
    <row r="2815" spans="1:9" ht="21" customHeight="1">
      <c r="A2815" s="1"/>
      <c r="B2815" s="65">
        <v>47075</v>
      </c>
      <c r="C2815" s="402">
        <v>3809</v>
      </c>
      <c r="D2815" s="75" t="s">
        <v>116</v>
      </c>
      <c r="E2815" s="72" t="s">
        <v>285</v>
      </c>
      <c r="F2815" s="67">
        <v>290</v>
      </c>
      <c r="G2815" s="74" t="s">
        <v>300</v>
      </c>
      <c r="H2815" s="69"/>
      <c r="I2815" s="62"/>
    </row>
    <row r="2816" spans="1:9" ht="21" customHeight="1">
      <c r="A2816" s="1"/>
      <c r="B2816" s="65">
        <v>47075</v>
      </c>
      <c r="C2816" s="402">
        <v>3810</v>
      </c>
      <c r="D2816" s="75" t="s">
        <v>116</v>
      </c>
      <c r="E2816" s="72" t="s">
        <v>90</v>
      </c>
      <c r="F2816" s="67">
        <v>200</v>
      </c>
      <c r="G2816" s="74" t="s">
        <v>301</v>
      </c>
      <c r="H2816" s="69"/>
      <c r="I2816" s="62"/>
    </row>
    <row r="2817" spans="1:9" ht="21" customHeight="1">
      <c r="A2817" s="1"/>
      <c r="B2817" s="65">
        <v>47075</v>
      </c>
      <c r="C2817" s="402">
        <v>3811</v>
      </c>
      <c r="D2817" s="75" t="s">
        <v>117</v>
      </c>
      <c r="E2817" s="72" t="s">
        <v>89</v>
      </c>
      <c r="F2817" s="67">
        <v>550</v>
      </c>
      <c r="G2817" s="74" t="s">
        <v>299</v>
      </c>
      <c r="H2817" s="69"/>
      <c r="I2817" s="62"/>
    </row>
    <row r="2818" spans="1:9" ht="21" customHeight="1">
      <c r="A2818" s="1"/>
      <c r="B2818" s="65">
        <v>47076</v>
      </c>
      <c r="C2818" s="402">
        <v>3812</v>
      </c>
      <c r="D2818" s="75" t="s">
        <v>117</v>
      </c>
      <c r="E2818" s="72" t="s">
        <v>90</v>
      </c>
      <c r="F2818" s="67">
        <v>200</v>
      </c>
      <c r="G2818" s="74" t="s">
        <v>300</v>
      </c>
      <c r="H2818" s="69"/>
      <c r="I2818" s="62"/>
    </row>
    <row r="2819" spans="1:9" ht="21" customHeight="1">
      <c r="A2819" s="1"/>
      <c r="B2819" s="65">
        <v>47076</v>
      </c>
      <c r="C2819" s="402">
        <v>3813</v>
      </c>
      <c r="D2819" s="75" t="s">
        <v>117</v>
      </c>
      <c r="E2819" s="72" t="s">
        <v>283</v>
      </c>
      <c r="F2819" s="67">
        <v>130</v>
      </c>
      <c r="G2819" s="74" t="s">
        <v>301</v>
      </c>
      <c r="H2819" s="69"/>
      <c r="I2819" s="62"/>
    </row>
    <row r="2820" spans="1:9" ht="21" customHeight="1">
      <c r="A2820" s="1"/>
      <c r="B2820" s="65">
        <v>47076</v>
      </c>
      <c r="C2820" s="402">
        <v>3814</v>
      </c>
      <c r="D2820" s="75" t="s">
        <v>117</v>
      </c>
      <c r="E2820" s="72" t="s">
        <v>285</v>
      </c>
      <c r="F2820" s="67">
        <v>210</v>
      </c>
      <c r="G2820" s="74" t="s">
        <v>299</v>
      </c>
      <c r="H2820" s="69"/>
      <c r="I2820" s="62"/>
    </row>
    <row r="2821" spans="1:9" ht="21" customHeight="1">
      <c r="A2821" s="1"/>
      <c r="B2821" s="65">
        <v>47077</v>
      </c>
      <c r="C2821" s="402">
        <v>3815</v>
      </c>
      <c r="D2821" s="75" t="s">
        <v>117</v>
      </c>
      <c r="E2821" s="72" t="s">
        <v>90</v>
      </c>
      <c r="F2821" s="67">
        <v>190</v>
      </c>
      <c r="G2821" s="74" t="s">
        <v>302</v>
      </c>
      <c r="H2821" s="69"/>
      <c r="I2821" s="62"/>
    </row>
    <row r="2822" spans="1:9" ht="21" customHeight="1">
      <c r="A2822" s="1"/>
      <c r="B2822" s="65">
        <v>47077</v>
      </c>
      <c r="C2822" s="402">
        <v>3816</v>
      </c>
      <c r="D2822" s="75" t="s">
        <v>118</v>
      </c>
      <c r="E2822" s="72" t="s">
        <v>89</v>
      </c>
      <c r="F2822" s="67">
        <v>420</v>
      </c>
      <c r="G2822" s="74" t="s">
        <v>299</v>
      </c>
      <c r="H2822" s="69"/>
      <c r="I2822" s="62"/>
    </row>
    <row r="2823" spans="1:9" ht="21" customHeight="1">
      <c r="A2823" s="1"/>
      <c r="B2823" s="65">
        <v>47077</v>
      </c>
      <c r="C2823" s="402">
        <v>3817</v>
      </c>
      <c r="D2823" s="75" t="s">
        <v>118</v>
      </c>
      <c r="E2823" s="72" t="s">
        <v>90</v>
      </c>
      <c r="F2823" s="67">
        <v>200</v>
      </c>
      <c r="G2823" s="74" t="s">
        <v>301</v>
      </c>
      <c r="H2823" s="69"/>
      <c r="I2823" s="62"/>
    </row>
    <row r="2824" spans="1:9" ht="21" customHeight="1">
      <c r="A2824" s="1"/>
      <c r="B2824" s="65">
        <v>47078</v>
      </c>
      <c r="C2824" s="402">
        <v>3818</v>
      </c>
      <c r="D2824" s="75" t="s">
        <v>118</v>
      </c>
      <c r="E2824" s="72" t="s">
        <v>283</v>
      </c>
      <c r="F2824" s="67">
        <v>330</v>
      </c>
      <c r="G2824" s="74" t="s">
        <v>302</v>
      </c>
      <c r="H2824" s="69"/>
      <c r="I2824" s="62"/>
    </row>
    <row r="2825" spans="1:9" ht="21" customHeight="1">
      <c r="A2825" s="1"/>
      <c r="B2825" s="65">
        <v>47078</v>
      </c>
      <c r="C2825" s="402">
        <v>3819</v>
      </c>
      <c r="D2825" s="75" t="s">
        <v>118</v>
      </c>
      <c r="E2825" s="72" t="s">
        <v>285</v>
      </c>
      <c r="F2825" s="67">
        <v>140</v>
      </c>
      <c r="G2825" s="74" t="s">
        <v>300</v>
      </c>
      <c r="H2825" s="69"/>
      <c r="I2825" s="62"/>
    </row>
    <row r="2826" spans="1:9" ht="21" customHeight="1">
      <c r="A2826" s="1"/>
      <c r="B2826" s="65">
        <v>47078</v>
      </c>
      <c r="C2826" s="402">
        <v>3820</v>
      </c>
      <c r="D2826" s="75" t="s">
        <v>118</v>
      </c>
      <c r="E2826" s="72" t="s">
        <v>90</v>
      </c>
      <c r="F2826" s="67">
        <v>170</v>
      </c>
      <c r="G2826" s="74" t="s">
        <v>301</v>
      </c>
      <c r="H2826" s="69"/>
      <c r="I2826" s="62"/>
    </row>
    <row r="2827" spans="1:9" ht="21" customHeight="1">
      <c r="A2827" s="1"/>
      <c r="B2827" s="65">
        <v>47089</v>
      </c>
      <c r="C2827" s="402">
        <v>3821</v>
      </c>
      <c r="D2827" s="75" t="s">
        <v>107</v>
      </c>
      <c r="E2827" s="72" t="s">
        <v>89</v>
      </c>
      <c r="F2827" s="67">
        <v>680</v>
      </c>
      <c r="G2827" s="74" t="s">
        <v>299</v>
      </c>
      <c r="H2827" s="69"/>
      <c r="I2827" s="62"/>
    </row>
    <row r="2828" spans="1:9" ht="21" customHeight="1">
      <c r="A2828" s="1"/>
      <c r="B2828" s="65">
        <v>47089</v>
      </c>
      <c r="C2828" s="402">
        <v>3822</v>
      </c>
      <c r="D2828" s="75" t="s">
        <v>107</v>
      </c>
      <c r="E2828" s="72" t="s">
        <v>90</v>
      </c>
      <c r="F2828" s="67">
        <v>270</v>
      </c>
      <c r="G2828" s="74" t="s">
        <v>300</v>
      </c>
      <c r="H2828" s="69"/>
      <c r="I2828" s="62"/>
    </row>
    <row r="2829" spans="1:9" ht="21" customHeight="1">
      <c r="A2829" s="1"/>
      <c r="B2829" s="65">
        <v>47089</v>
      </c>
      <c r="C2829" s="402">
        <v>3823</v>
      </c>
      <c r="D2829" s="75" t="s">
        <v>107</v>
      </c>
      <c r="E2829" s="72" t="s">
        <v>283</v>
      </c>
      <c r="F2829" s="67">
        <v>170</v>
      </c>
      <c r="G2829" s="74" t="s">
        <v>301</v>
      </c>
      <c r="H2829" s="69"/>
      <c r="I2829" s="62"/>
    </row>
    <row r="2830" spans="1:9" ht="21" customHeight="1">
      <c r="A2830" s="1"/>
      <c r="B2830" s="65">
        <v>47090</v>
      </c>
      <c r="C2830" s="402">
        <v>3824</v>
      </c>
      <c r="D2830" s="75" t="s">
        <v>107</v>
      </c>
      <c r="E2830" s="72" t="s">
        <v>285</v>
      </c>
      <c r="F2830" s="67">
        <v>200</v>
      </c>
      <c r="G2830" s="74" t="s">
        <v>299</v>
      </c>
      <c r="H2830" s="69"/>
      <c r="I2830" s="62"/>
    </row>
    <row r="2831" spans="1:9" ht="21" customHeight="1">
      <c r="A2831" s="1"/>
      <c r="B2831" s="65">
        <v>47090</v>
      </c>
      <c r="C2831" s="402">
        <v>3825</v>
      </c>
      <c r="D2831" s="75" t="s">
        <v>107</v>
      </c>
      <c r="E2831" s="72" t="s">
        <v>90</v>
      </c>
      <c r="F2831" s="67">
        <v>330</v>
      </c>
      <c r="G2831" s="74" t="s">
        <v>302</v>
      </c>
      <c r="H2831" s="69"/>
      <c r="I2831" s="62"/>
    </row>
    <row r="2832" spans="1:9" ht="21" customHeight="1">
      <c r="A2832" s="1"/>
      <c r="B2832" s="65">
        <v>47090</v>
      </c>
      <c r="C2832" s="402">
        <v>3826</v>
      </c>
      <c r="D2832" s="75" t="s">
        <v>108</v>
      </c>
      <c r="E2832" s="72" t="s">
        <v>89</v>
      </c>
      <c r="F2832" s="67">
        <v>380</v>
      </c>
      <c r="G2832" s="74" t="s">
        <v>299</v>
      </c>
      <c r="H2832" s="69"/>
      <c r="I2832" s="62"/>
    </row>
    <row r="2833" spans="1:9" ht="21" customHeight="1">
      <c r="A2833" s="1"/>
      <c r="B2833" s="65">
        <v>47091</v>
      </c>
      <c r="C2833" s="402">
        <v>3827</v>
      </c>
      <c r="D2833" s="75" t="s">
        <v>108</v>
      </c>
      <c r="E2833" s="72" t="s">
        <v>90</v>
      </c>
      <c r="F2833" s="67">
        <v>270</v>
      </c>
      <c r="G2833" s="74" t="s">
        <v>301</v>
      </c>
      <c r="H2833" s="69"/>
      <c r="I2833" s="62"/>
    </row>
    <row r="2834" spans="1:9" ht="21" customHeight="1">
      <c r="A2834" s="1"/>
      <c r="B2834" s="65">
        <v>47091</v>
      </c>
      <c r="C2834" s="402">
        <v>3828</v>
      </c>
      <c r="D2834" s="75" t="s">
        <v>108</v>
      </c>
      <c r="E2834" s="72" t="s">
        <v>283</v>
      </c>
      <c r="F2834" s="67">
        <v>240</v>
      </c>
      <c r="G2834" s="74" t="s">
        <v>302</v>
      </c>
      <c r="H2834" s="69"/>
      <c r="I2834" s="62"/>
    </row>
    <row r="2835" spans="1:9" ht="21" customHeight="1">
      <c r="A2835" s="1"/>
      <c r="B2835" s="65">
        <v>47091</v>
      </c>
      <c r="C2835" s="402">
        <v>3829</v>
      </c>
      <c r="D2835" s="75" t="s">
        <v>108</v>
      </c>
      <c r="E2835" s="72" t="s">
        <v>285</v>
      </c>
      <c r="F2835" s="67">
        <v>290</v>
      </c>
      <c r="G2835" s="74" t="s">
        <v>300</v>
      </c>
      <c r="H2835" s="69"/>
      <c r="I2835" s="62"/>
    </row>
    <row r="2836" spans="1:9" ht="21" customHeight="1">
      <c r="A2836" s="1"/>
      <c r="B2836" s="65">
        <v>47092</v>
      </c>
      <c r="C2836" s="402">
        <v>3830</v>
      </c>
      <c r="D2836" s="75" t="s">
        <v>108</v>
      </c>
      <c r="E2836" s="72" t="s">
        <v>90</v>
      </c>
      <c r="F2836" s="67">
        <v>340</v>
      </c>
      <c r="G2836" s="74" t="s">
        <v>301</v>
      </c>
      <c r="H2836" s="69"/>
      <c r="I2836" s="62"/>
    </row>
    <row r="2837" spans="1:9" ht="21" customHeight="1">
      <c r="A2837" s="1"/>
      <c r="B2837" s="65">
        <v>47092</v>
      </c>
      <c r="C2837" s="402">
        <v>3831</v>
      </c>
      <c r="D2837" s="75" t="s">
        <v>109</v>
      </c>
      <c r="E2837" s="72" t="s">
        <v>89</v>
      </c>
      <c r="F2837" s="67">
        <v>810</v>
      </c>
      <c r="G2837" s="74" t="s">
        <v>299</v>
      </c>
      <c r="H2837" s="69"/>
      <c r="I2837" s="62"/>
    </row>
    <row r="2838" spans="1:9" ht="21" customHeight="1">
      <c r="A2838" s="1"/>
      <c r="B2838" s="65">
        <v>47092</v>
      </c>
      <c r="C2838" s="402">
        <v>3832</v>
      </c>
      <c r="D2838" s="75" t="s">
        <v>109</v>
      </c>
      <c r="E2838" s="72" t="s">
        <v>90</v>
      </c>
      <c r="F2838" s="67">
        <v>240</v>
      </c>
      <c r="G2838" s="74" t="s">
        <v>300</v>
      </c>
      <c r="H2838" s="69"/>
      <c r="I2838" s="62"/>
    </row>
    <row r="2839" spans="1:9" ht="21" customHeight="1">
      <c r="A2839" s="1"/>
      <c r="B2839" s="65">
        <v>47093</v>
      </c>
      <c r="C2839" s="402">
        <v>3833</v>
      </c>
      <c r="D2839" s="75" t="s">
        <v>109</v>
      </c>
      <c r="E2839" s="72" t="s">
        <v>283</v>
      </c>
      <c r="F2839" s="67">
        <v>80</v>
      </c>
      <c r="G2839" s="74" t="s">
        <v>301</v>
      </c>
      <c r="H2839" s="69"/>
      <c r="I2839" s="62"/>
    </row>
    <row r="2840" spans="1:9" ht="21" customHeight="1">
      <c r="A2840" s="1"/>
      <c r="B2840" s="65">
        <v>47093</v>
      </c>
      <c r="C2840" s="402">
        <v>3834</v>
      </c>
      <c r="D2840" s="75" t="s">
        <v>109</v>
      </c>
      <c r="E2840" s="72" t="s">
        <v>285</v>
      </c>
      <c r="F2840" s="67">
        <v>20</v>
      </c>
      <c r="G2840" s="74" t="s">
        <v>299</v>
      </c>
      <c r="H2840" s="69"/>
      <c r="I2840" s="62"/>
    </row>
    <row r="2841" spans="1:9" ht="21" customHeight="1">
      <c r="A2841" s="1"/>
      <c r="B2841" s="65">
        <v>47093</v>
      </c>
      <c r="C2841" s="402">
        <v>3835</v>
      </c>
      <c r="D2841" s="75" t="s">
        <v>109</v>
      </c>
      <c r="E2841" s="72" t="s">
        <v>90</v>
      </c>
      <c r="F2841" s="67">
        <v>30</v>
      </c>
      <c r="G2841" s="74" t="s">
        <v>302</v>
      </c>
      <c r="H2841" s="69"/>
      <c r="I2841" s="62"/>
    </row>
    <row r="2842" spans="1:9" ht="21" customHeight="1">
      <c r="A2842" s="1"/>
      <c r="B2842" s="65">
        <v>47094</v>
      </c>
      <c r="C2842" s="402">
        <v>3836</v>
      </c>
      <c r="D2842" s="75" t="s">
        <v>110</v>
      </c>
      <c r="E2842" s="72" t="s">
        <v>89</v>
      </c>
      <c r="F2842" s="67">
        <v>320</v>
      </c>
      <c r="G2842" s="74" t="s">
        <v>299</v>
      </c>
      <c r="H2842" s="69"/>
      <c r="I2842" s="62"/>
    </row>
    <row r="2843" spans="1:9" ht="21" customHeight="1">
      <c r="A2843" s="1"/>
      <c r="B2843" s="65">
        <v>47094</v>
      </c>
      <c r="C2843" s="402">
        <v>3837</v>
      </c>
      <c r="D2843" s="75" t="s">
        <v>110</v>
      </c>
      <c r="E2843" s="72" t="s">
        <v>90</v>
      </c>
      <c r="F2843" s="67">
        <v>30</v>
      </c>
      <c r="G2843" s="74" t="s">
        <v>301</v>
      </c>
      <c r="H2843" s="69"/>
      <c r="I2843" s="62"/>
    </row>
    <row r="2844" spans="1:9" ht="21" customHeight="1">
      <c r="A2844" s="1"/>
      <c r="B2844" s="65">
        <v>47094</v>
      </c>
      <c r="C2844" s="402">
        <v>3838</v>
      </c>
      <c r="D2844" s="75" t="s">
        <v>110</v>
      </c>
      <c r="E2844" s="72" t="s">
        <v>283</v>
      </c>
      <c r="F2844" s="67">
        <v>20</v>
      </c>
      <c r="G2844" s="74" t="s">
        <v>302</v>
      </c>
      <c r="H2844" s="69"/>
      <c r="I2844" s="62"/>
    </row>
    <row r="2845" spans="1:9" ht="21" customHeight="1">
      <c r="A2845" s="1"/>
      <c r="B2845" s="65">
        <v>47095</v>
      </c>
      <c r="C2845" s="402">
        <v>3839</v>
      </c>
      <c r="D2845" s="75" t="s">
        <v>110</v>
      </c>
      <c r="E2845" s="72" t="s">
        <v>285</v>
      </c>
      <c r="F2845" s="67">
        <v>40</v>
      </c>
      <c r="G2845" s="74" t="s">
        <v>300</v>
      </c>
      <c r="H2845" s="69"/>
      <c r="I2845" s="62"/>
    </row>
    <row r="2846" spans="1:9" ht="21" customHeight="1">
      <c r="A2846" s="1"/>
      <c r="B2846" s="65">
        <v>47095</v>
      </c>
      <c r="C2846" s="402">
        <v>3840</v>
      </c>
      <c r="D2846" s="75" t="s">
        <v>110</v>
      </c>
      <c r="E2846" s="72" t="s">
        <v>90</v>
      </c>
      <c r="F2846" s="67">
        <v>20</v>
      </c>
      <c r="G2846" s="74" t="s">
        <v>301</v>
      </c>
      <c r="H2846" s="69"/>
      <c r="I2846" s="62"/>
    </row>
    <row r="2847" spans="1:9" ht="21" customHeight="1">
      <c r="A2847" s="1"/>
      <c r="B2847" s="65">
        <v>47095</v>
      </c>
      <c r="C2847" s="402">
        <v>3841</v>
      </c>
      <c r="D2847" s="75" t="s">
        <v>111</v>
      </c>
      <c r="E2847" s="72" t="s">
        <v>89</v>
      </c>
      <c r="F2847" s="67">
        <v>300</v>
      </c>
      <c r="G2847" s="74" t="s">
        <v>299</v>
      </c>
      <c r="H2847" s="69"/>
      <c r="I2847" s="62"/>
    </row>
    <row r="2848" spans="1:9" ht="21" customHeight="1">
      <c r="A2848" s="1"/>
      <c r="B2848" s="65">
        <v>47096</v>
      </c>
      <c r="C2848" s="402">
        <v>3842</v>
      </c>
      <c r="D2848" s="75" t="s">
        <v>111</v>
      </c>
      <c r="E2848" s="72" t="s">
        <v>90</v>
      </c>
      <c r="F2848" s="67">
        <v>70</v>
      </c>
      <c r="G2848" s="74" t="s">
        <v>300</v>
      </c>
      <c r="H2848" s="69"/>
      <c r="I2848" s="62"/>
    </row>
    <row r="2849" spans="1:9" ht="21" customHeight="1">
      <c r="A2849" s="1"/>
      <c r="B2849" s="65">
        <v>47096</v>
      </c>
      <c r="C2849" s="402">
        <v>3843</v>
      </c>
      <c r="D2849" s="75" t="s">
        <v>111</v>
      </c>
      <c r="E2849" s="72" t="s">
        <v>283</v>
      </c>
      <c r="F2849" s="67">
        <v>90</v>
      </c>
      <c r="G2849" s="74" t="s">
        <v>301</v>
      </c>
      <c r="H2849" s="69"/>
      <c r="I2849" s="62"/>
    </row>
    <row r="2850" spans="1:9" ht="21" customHeight="1">
      <c r="A2850" s="1"/>
      <c r="B2850" s="65">
        <v>47096</v>
      </c>
      <c r="C2850" s="402">
        <v>3844</v>
      </c>
      <c r="D2850" s="75" t="s">
        <v>111</v>
      </c>
      <c r="E2850" s="72" t="s">
        <v>285</v>
      </c>
      <c r="F2850" s="67">
        <v>20</v>
      </c>
      <c r="G2850" s="74" t="s">
        <v>299</v>
      </c>
      <c r="H2850" s="69"/>
      <c r="I2850" s="62"/>
    </row>
    <row r="2851" spans="1:9" ht="21" customHeight="1">
      <c r="A2851" s="1"/>
      <c r="B2851" s="65">
        <v>47097</v>
      </c>
      <c r="C2851" s="402">
        <v>3845</v>
      </c>
      <c r="D2851" s="75" t="s">
        <v>111</v>
      </c>
      <c r="E2851" s="72" t="s">
        <v>90</v>
      </c>
      <c r="F2851" s="67">
        <v>30</v>
      </c>
      <c r="G2851" s="74" t="s">
        <v>302</v>
      </c>
      <c r="H2851" s="69"/>
      <c r="I2851" s="62"/>
    </row>
    <row r="2852" spans="1:9" ht="21" customHeight="1">
      <c r="A2852" s="1"/>
      <c r="B2852" s="65">
        <v>47097</v>
      </c>
      <c r="C2852" s="402">
        <v>3846</v>
      </c>
      <c r="D2852" s="75" t="s">
        <v>112</v>
      </c>
      <c r="E2852" s="72" t="s">
        <v>89</v>
      </c>
      <c r="F2852" s="67">
        <v>600</v>
      </c>
      <c r="G2852" s="74" t="s">
        <v>299</v>
      </c>
      <c r="H2852" s="69"/>
      <c r="I2852" s="62"/>
    </row>
    <row r="2853" spans="1:9" ht="21" customHeight="1">
      <c r="A2853" s="1"/>
      <c r="B2853" s="65">
        <v>47097</v>
      </c>
      <c r="C2853" s="402">
        <v>3847</v>
      </c>
      <c r="D2853" s="75" t="s">
        <v>112</v>
      </c>
      <c r="E2853" s="72" t="s">
        <v>90</v>
      </c>
      <c r="F2853" s="67">
        <v>30</v>
      </c>
      <c r="G2853" s="74" t="s">
        <v>301</v>
      </c>
      <c r="H2853" s="69"/>
      <c r="I2853" s="62"/>
    </row>
    <row r="2854" spans="1:9" ht="21" customHeight="1">
      <c r="A2854" s="1"/>
      <c r="B2854" s="65">
        <v>47098</v>
      </c>
      <c r="C2854" s="402">
        <v>3848</v>
      </c>
      <c r="D2854" s="75" t="s">
        <v>112</v>
      </c>
      <c r="E2854" s="72" t="s">
        <v>283</v>
      </c>
      <c r="F2854" s="67">
        <v>20</v>
      </c>
      <c r="G2854" s="74" t="s">
        <v>302</v>
      </c>
      <c r="H2854" s="69"/>
      <c r="I2854" s="62"/>
    </row>
    <row r="2855" spans="1:9" ht="21" customHeight="1">
      <c r="A2855" s="1"/>
      <c r="B2855" s="65">
        <v>47098</v>
      </c>
      <c r="C2855" s="402">
        <v>3849</v>
      </c>
      <c r="D2855" s="75" t="s">
        <v>112</v>
      </c>
      <c r="E2855" s="72" t="s">
        <v>285</v>
      </c>
      <c r="F2855" s="67">
        <v>50</v>
      </c>
      <c r="G2855" s="74" t="s">
        <v>300</v>
      </c>
      <c r="H2855" s="69"/>
      <c r="I2855" s="62"/>
    </row>
    <row r="2856" spans="1:9" ht="21" customHeight="1">
      <c r="A2856" s="1"/>
      <c r="B2856" s="65">
        <v>47098</v>
      </c>
      <c r="C2856" s="402">
        <v>3850</v>
      </c>
      <c r="D2856" s="75" t="s">
        <v>112</v>
      </c>
      <c r="E2856" s="72" t="s">
        <v>90</v>
      </c>
      <c r="F2856" s="67">
        <v>20</v>
      </c>
      <c r="G2856" s="74" t="s">
        <v>301</v>
      </c>
      <c r="H2856" s="69"/>
      <c r="I2856" s="62"/>
    </row>
    <row r="2857" spans="1:9" ht="21" customHeight="1">
      <c r="A2857" s="1"/>
      <c r="B2857" s="65">
        <v>47099</v>
      </c>
      <c r="C2857" s="402">
        <v>3851</v>
      </c>
      <c r="D2857" s="75" t="s">
        <v>113</v>
      </c>
      <c r="E2857" s="72" t="s">
        <v>89</v>
      </c>
      <c r="F2857" s="67">
        <v>510</v>
      </c>
      <c r="G2857" s="74" t="s">
        <v>299</v>
      </c>
      <c r="H2857" s="69"/>
      <c r="I2857" s="62"/>
    </row>
    <row r="2858" spans="1:9" ht="21" customHeight="1">
      <c r="A2858" s="1"/>
      <c r="B2858" s="65">
        <v>47099</v>
      </c>
      <c r="C2858" s="402">
        <v>3852</v>
      </c>
      <c r="D2858" s="75" t="s">
        <v>113</v>
      </c>
      <c r="E2858" s="72" t="s">
        <v>90</v>
      </c>
      <c r="F2858" s="67">
        <v>80</v>
      </c>
      <c r="G2858" s="74" t="s">
        <v>300</v>
      </c>
      <c r="H2858" s="69"/>
      <c r="I2858" s="62"/>
    </row>
    <row r="2859" spans="1:9" ht="21" customHeight="1">
      <c r="A2859" s="1"/>
      <c r="B2859" s="65">
        <v>47099</v>
      </c>
      <c r="C2859" s="402">
        <v>3853</v>
      </c>
      <c r="D2859" s="75" t="s">
        <v>113</v>
      </c>
      <c r="E2859" s="72" t="s">
        <v>283</v>
      </c>
      <c r="F2859" s="67">
        <v>90</v>
      </c>
      <c r="G2859" s="74" t="s">
        <v>301</v>
      </c>
      <c r="H2859" s="69"/>
      <c r="I2859" s="62"/>
    </row>
    <row r="2860" spans="1:9" ht="21" customHeight="1">
      <c r="A2860" s="1"/>
      <c r="B2860" s="65">
        <v>47100</v>
      </c>
      <c r="C2860" s="402">
        <v>3854</v>
      </c>
      <c r="D2860" s="75" t="s">
        <v>113</v>
      </c>
      <c r="E2860" s="72" t="s">
        <v>285</v>
      </c>
      <c r="F2860" s="67">
        <v>20</v>
      </c>
      <c r="G2860" s="74" t="s">
        <v>299</v>
      </c>
      <c r="H2860" s="69"/>
      <c r="I2860" s="62"/>
    </row>
    <row r="2861" spans="1:9" ht="21" customHeight="1">
      <c r="A2861" s="1"/>
      <c r="B2861" s="65">
        <v>47100</v>
      </c>
      <c r="C2861" s="402">
        <v>3855</v>
      </c>
      <c r="D2861" s="75" t="s">
        <v>113</v>
      </c>
      <c r="E2861" s="72" t="s">
        <v>90</v>
      </c>
      <c r="F2861" s="67">
        <v>40</v>
      </c>
      <c r="G2861" s="74" t="s">
        <v>302</v>
      </c>
      <c r="H2861" s="69"/>
      <c r="I2861" s="62"/>
    </row>
    <row r="2862" spans="1:9" ht="21" customHeight="1">
      <c r="A2862" s="1"/>
      <c r="B2862" s="65">
        <v>47100</v>
      </c>
      <c r="C2862" s="402">
        <v>3856</v>
      </c>
      <c r="D2862" s="75" t="s">
        <v>114</v>
      </c>
      <c r="E2862" s="72" t="s">
        <v>89</v>
      </c>
      <c r="F2862" s="67">
        <v>860</v>
      </c>
      <c r="G2862" s="74" t="s">
        <v>299</v>
      </c>
      <c r="H2862" s="69"/>
      <c r="I2862" s="62"/>
    </row>
    <row r="2863" spans="1:9" ht="21" customHeight="1">
      <c r="A2863" s="1"/>
      <c r="B2863" s="65">
        <v>47101</v>
      </c>
      <c r="C2863" s="402">
        <v>3857</v>
      </c>
      <c r="D2863" s="75" t="s">
        <v>114</v>
      </c>
      <c r="E2863" s="72" t="s">
        <v>90</v>
      </c>
      <c r="F2863" s="67">
        <v>40</v>
      </c>
      <c r="G2863" s="74" t="s">
        <v>301</v>
      </c>
      <c r="H2863" s="69"/>
      <c r="I2863" s="62"/>
    </row>
    <row r="2864" spans="1:9" ht="21" customHeight="1">
      <c r="A2864" s="1"/>
      <c r="B2864" s="65">
        <v>47101</v>
      </c>
      <c r="C2864" s="402">
        <v>3858</v>
      </c>
      <c r="D2864" s="75" t="s">
        <v>114</v>
      </c>
      <c r="E2864" s="72" t="s">
        <v>283</v>
      </c>
      <c r="F2864" s="67">
        <v>20</v>
      </c>
      <c r="G2864" s="74" t="s">
        <v>302</v>
      </c>
      <c r="H2864" s="69"/>
      <c r="I2864" s="62"/>
    </row>
    <row r="2865" spans="1:9" ht="21" customHeight="1">
      <c r="A2865" s="1"/>
      <c r="B2865" s="65">
        <v>47101</v>
      </c>
      <c r="C2865" s="402">
        <v>3859</v>
      </c>
      <c r="D2865" s="75" t="s">
        <v>114</v>
      </c>
      <c r="E2865" s="72" t="s">
        <v>285</v>
      </c>
      <c r="F2865" s="67">
        <v>50</v>
      </c>
      <c r="G2865" s="74" t="s">
        <v>300</v>
      </c>
      <c r="H2865" s="69"/>
      <c r="I2865" s="62"/>
    </row>
    <row r="2866" spans="1:9" ht="21" customHeight="1">
      <c r="A2866" s="1"/>
      <c r="B2866" s="65">
        <v>47102</v>
      </c>
      <c r="C2866" s="402">
        <v>3860</v>
      </c>
      <c r="D2866" s="75" t="s">
        <v>114</v>
      </c>
      <c r="E2866" s="72" t="s">
        <v>90</v>
      </c>
      <c r="F2866" s="67">
        <v>20</v>
      </c>
      <c r="G2866" s="74" t="s">
        <v>301</v>
      </c>
      <c r="H2866" s="69"/>
      <c r="I2866" s="62"/>
    </row>
    <row r="2867" spans="1:9" ht="21" customHeight="1">
      <c r="A2867" s="1"/>
      <c r="B2867" s="65">
        <v>47102</v>
      </c>
      <c r="C2867" s="402">
        <v>3861</v>
      </c>
      <c r="D2867" s="75" t="s">
        <v>115</v>
      </c>
      <c r="E2867" s="72" t="s">
        <v>89</v>
      </c>
      <c r="F2867" s="67">
        <v>380</v>
      </c>
      <c r="G2867" s="74" t="s">
        <v>299</v>
      </c>
      <c r="H2867" s="69"/>
      <c r="I2867" s="62"/>
    </row>
    <row r="2868" spans="1:9" ht="21" customHeight="1">
      <c r="A2868" s="1"/>
      <c r="B2868" s="65">
        <v>47102</v>
      </c>
      <c r="C2868" s="402">
        <v>3862</v>
      </c>
      <c r="D2868" s="75" t="s">
        <v>115</v>
      </c>
      <c r="E2868" s="72" t="s">
        <v>90</v>
      </c>
      <c r="F2868" s="67">
        <v>80</v>
      </c>
      <c r="G2868" s="74" t="s">
        <v>300</v>
      </c>
      <c r="H2868" s="69"/>
      <c r="I2868" s="62"/>
    </row>
    <row r="2869" spans="1:9" ht="21" customHeight="1">
      <c r="A2869" s="1"/>
      <c r="B2869" s="65">
        <v>47103</v>
      </c>
      <c r="C2869" s="402">
        <v>3863</v>
      </c>
      <c r="D2869" s="75" t="s">
        <v>115</v>
      </c>
      <c r="E2869" s="72" t="s">
        <v>283</v>
      </c>
      <c r="F2869" s="67">
        <v>90</v>
      </c>
      <c r="G2869" s="74" t="s">
        <v>301</v>
      </c>
      <c r="H2869" s="69"/>
      <c r="I2869" s="62"/>
    </row>
    <row r="2870" spans="1:9" ht="21" customHeight="1">
      <c r="A2870" s="1"/>
      <c r="B2870" s="65">
        <v>47103</v>
      </c>
      <c r="C2870" s="402">
        <v>3864</v>
      </c>
      <c r="D2870" s="75" t="s">
        <v>115</v>
      </c>
      <c r="E2870" s="72" t="s">
        <v>285</v>
      </c>
      <c r="F2870" s="67">
        <v>20</v>
      </c>
      <c r="G2870" s="74" t="s">
        <v>299</v>
      </c>
      <c r="H2870" s="69"/>
      <c r="I2870" s="62"/>
    </row>
    <row r="2871" spans="1:9" ht="21" customHeight="1">
      <c r="A2871" s="1"/>
      <c r="B2871" s="65">
        <v>47103</v>
      </c>
      <c r="C2871" s="402">
        <v>3865</v>
      </c>
      <c r="D2871" s="75" t="s">
        <v>115</v>
      </c>
      <c r="E2871" s="72" t="s">
        <v>90</v>
      </c>
      <c r="F2871" s="67">
        <v>30</v>
      </c>
      <c r="G2871" s="74" t="s">
        <v>302</v>
      </c>
      <c r="H2871" s="69"/>
      <c r="I2871" s="62"/>
    </row>
    <row r="2872" spans="1:9" ht="21" customHeight="1">
      <c r="A2872" s="1"/>
      <c r="B2872" s="65">
        <v>47104</v>
      </c>
      <c r="C2872" s="402">
        <v>3866</v>
      </c>
      <c r="D2872" s="75" t="s">
        <v>116</v>
      </c>
      <c r="E2872" s="72" t="s">
        <v>89</v>
      </c>
      <c r="F2872" s="67">
        <v>380</v>
      </c>
      <c r="G2872" s="74" t="s">
        <v>299</v>
      </c>
      <c r="H2872" s="69"/>
      <c r="I2872" s="62"/>
    </row>
    <row r="2873" spans="1:9" ht="21" customHeight="1">
      <c r="A2873" s="1"/>
      <c r="B2873" s="65">
        <v>47104</v>
      </c>
      <c r="C2873" s="402">
        <v>3867</v>
      </c>
      <c r="D2873" s="75" t="s">
        <v>116</v>
      </c>
      <c r="E2873" s="72" t="s">
        <v>90</v>
      </c>
      <c r="F2873" s="67">
        <v>30</v>
      </c>
      <c r="G2873" s="74" t="s">
        <v>301</v>
      </c>
      <c r="H2873" s="69"/>
      <c r="I2873" s="62"/>
    </row>
    <row r="2874" spans="1:9" ht="21" customHeight="1">
      <c r="A2874" s="1"/>
      <c r="B2874" s="65">
        <v>47104</v>
      </c>
      <c r="C2874" s="402">
        <v>3868</v>
      </c>
      <c r="D2874" s="75" t="s">
        <v>116</v>
      </c>
      <c r="E2874" s="72" t="s">
        <v>283</v>
      </c>
      <c r="F2874" s="67">
        <v>20</v>
      </c>
      <c r="G2874" s="74" t="s">
        <v>302</v>
      </c>
      <c r="H2874" s="69"/>
      <c r="I2874" s="62"/>
    </row>
    <row r="2875" spans="1:9" ht="21" customHeight="1">
      <c r="A2875" s="1"/>
      <c r="B2875" s="65">
        <v>47105</v>
      </c>
      <c r="C2875" s="402">
        <v>3869</v>
      </c>
      <c r="D2875" s="75" t="s">
        <v>116</v>
      </c>
      <c r="E2875" s="72" t="s">
        <v>285</v>
      </c>
      <c r="F2875" s="67">
        <v>50</v>
      </c>
      <c r="G2875" s="74" t="s">
        <v>300</v>
      </c>
      <c r="H2875" s="69"/>
      <c r="I2875" s="62"/>
    </row>
    <row r="2876" spans="1:9" ht="21" customHeight="1">
      <c r="A2876" s="1"/>
      <c r="B2876" s="65">
        <v>47105</v>
      </c>
      <c r="C2876" s="402">
        <v>3870</v>
      </c>
      <c r="D2876" s="75" t="s">
        <v>116</v>
      </c>
      <c r="E2876" s="72" t="s">
        <v>90</v>
      </c>
      <c r="F2876" s="67">
        <v>20</v>
      </c>
      <c r="G2876" s="74" t="s">
        <v>301</v>
      </c>
      <c r="H2876" s="69"/>
      <c r="I2876" s="62"/>
    </row>
    <row r="2877" spans="1:9" ht="21" customHeight="1">
      <c r="A2877" s="1"/>
      <c r="B2877" s="65">
        <v>47105</v>
      </c>
      <c r="C2877" s="402">
        <v>3871</v>
      </c>
      <c r="D2877" s="75" t="s">
        <v>117</v>
      </c>
      <c r="E2877" s="72" t="s">
        <v>89</v>
      </c>
      <c r="F2877" s="67">
        <v>550</v>
      </c>
      <c r="G2877" s="74" t="s">
        <v>299</v>
      </c>
      <c r="H2877" s="69"/>
      <c r="I2877" s="62"/>
    </row>
    <row r="2878" spans="1:9" ht="21" customHeight="1">
      <c r="A2878" s="1"/>
      <c r="B2878" s="65">
        <v>47106</v>
      </c>
      <c r="C2878" s="402">
        <v>3872</v>
      </c>
      <c r="D2878" s="75" t="s">
        <v>117</v>
      </c>
      <c r="E2878" s="72" t="s">
        <v>90</v>
      </c>
      <c r="F2878" s="67">
        <v>80</v>
      </c>
      <c r="G2878" s="74" t="s">
        <v>300</v>
      </c>
      <c r="H2878" s="69"/>
      <c r="I2878" s="62"/>
    </row>
    <row r="2879" spans="1:9" ht="21" customHeight="1">
      <c r="A2879" s="1"/>
      <c r="B2879" s="65">
        <v>47106</v>
      </c>
      <c r="C2879" s="402">
        <v>3873</v>
      </c>
      <c r="D2879" s="75" t="s">
        <v>117</v>
      </c>
      <c r="E2879" s="72" t="s">
        <v>283</v>
      </c>
      <c r="F2879" s="67">
        <v>90</v>
      </c>
      <c r="G2879" s="74" t="s">
        <v>301</v>
      </c>
      <c r="H2879" s="69"/>
      <c r="I2879" s="62"/>
    </row>
    <row r="2880" spans="1:9" ht="21" customHeight="1">
      <c r="A2880" s="1"/>
      <c r="B2880" s="65">
        <v>47106</v>
      </c>
      <c r="C2880" s="402">
        <v>3874</v>
      </c>
      <c r="D2880" s="75" t="s">
        <v>117</v>
      </c>
      <c r="E2880" s="72" t="s">
        <v>285</v>
      </c>
      <c r="F2880" s="67">
        <v>20</v>
      </c>
      <c r="G2880" s="74" t="s">
        <v>299</v>
      </c>
      <c r="H2880" s="69"/>
      <c r="I2880" s="62"/>
    </row>
    <row r="2881" spans="1:9" ht="21" customHeight="1">
      <c r="A2881" s="1"/>
      <c r="B2881" s="65">
        <v>47107</v>
      </c>
      <c r="C2881" s="402">
        <v>3875</v>
      </c>
      <c r="D2881" s="75" t="s">
        <v>117</v>
      </c>
      <c r="E2881" s="72" t="s">
        <v>90</v>
      </c>
      <c r="F2881" s="67">
        <v>40</v>
      </c>
      <c r="G2881" s="74" t="s">
        <v>302</v>
      </c>
      <c r="H2881" s="69"/>
      <c r="I2881" s="62"/>
    </row>
    <row r="2882" spans="1:9" ht="21" customHeight="1">
      <c r="A2882" s="1"/>
      <c r="B2882" s="65">
        <v>47107</v>
      </c>
      <c r="C2882" s="402">
        <v>3876</v>
      </c>
      <c r="D2882" s="75" t="s">
        <v>118</v>
      </c>
      <c r="E2882" s="72" t="s">
        <v>89</v>
      </c>
      <c r="F2882" s="67">
        <v>420</v>
      </c>
      <c r="G2882" s="74" t="s">
        <v>299</v>
      </c>
      <c r="H2882" s="69"/>
      <c r="I2882" s="62"/>
    </row>
    <row r="2883" spans="1:9" ht="21" customHeight="1">
      <c r="A2883" s="1"/>
      <c r="B2883" s="65">
        <v>47107</v>
      </c>
      <c r="C2883" s="402">
        <v>3877</v>
      </c>
      <c r="D2883" s="75" t="s">
        <v>118</v>
      </c>
      <c r="E2883" s="72" t="s">
        <v>90</v>
      </c>
      <c r="F2883" s="67">
        <v>40</v>
      </c>
      <c r="G2883" s="74" t="s">
        <v>301</v>
      </c>
      <c r="H2883" s="69"/>
      <c r="I2883" s="62"/>
    </row>
    <row r="2884" spans="1:9" ht="21" customHeight="1">
      <c r="A2884" s="1"/>
      <c r="B2884" s="65">
        <v>47108</v>
      </c>
      <c r="C2884" s="402">
        <v>3878</v>
      </c>
      <c r="D2884" s="75" t="s">
        <v>118</v>
      </c>
      <c r="E2884" s="72" t="s">
        <v>283</v>
      </c>
      <c r="F2884" s="67">
        <v>20</v>
      </c>
      <c r="G2884" s="74" t="s">
        <v>302</v>
      </c>
      <c r="H2884" s="69"/>
      <c r="I2884" s="62"/>
    </row>
    <row r="2885" spans="1:9" ht="21" customHeight="1">
      <c r="A2885" s="1"/>
      <c r="B2885" s="65">
        <v>47108</v>
      </c>
      <c r="C2885" s="402">
        <v>3879</v>
      </c>
      <c r="D2885" s="75" t="s">
        <v>118</v>
      </c>
      <c r="E2885" s="72" t="s">
        <v>285</v>
      </c>
      <c r="F2885" s="67">
        <v>50</v>
      </c>
      <c r="G2885" s="74" t="s">
        <v>300</v>
      </c>
      <c r="H2885" s="69"/>
      <c r="I2885" s="62"/>
    </row>
    <row r="2886" spans="1:9" ht="21" customHeight="1">
      <c r="A2886" s="1"/>
      <c r="B2886" s="65">
        <v>47108</v>
      </c>
      <c r="C2886" s="402">
        <v>3880</v>
      </c>
      <c r="D2886" s="75" t="s">
        <v>118</v>
      </c>
      <c r="E2886" s="72" t="s">
        <v>90</v>
      </c>
      <c r="F2886" s="67">
        <v>20</v>
      </c>
      <c r="G2886" s="74" t="s">
        <v>301</v>
      </c>
      <c r="H2886" s="69"/>
      <c r="I2886" s="62"/>
    </row>
    <row r="2887" spans="1:9" ht="21" customHeight="1">
      <c r="A2887" s="1"/>
      <c r="B2887" s="65">
        <v>47120</v>
      </c>
      <c r="C2887" s="402">
        <v>3881</v>
      </c>
      <c r="D2887" s="75" t="s">
        <v>107</v>
      </c>
      <c r="E2887" s="72" t="s">
        <v>89</v>
      </c>
      <c r="F2887" s="67">
        <v>880</v>
      </c>
      <c r="G2887" s="74" t="s">
        <v>299</v>
      </c>
      <c r="H2887" s="69"/>
      <c r="I2887" s="62"/>
    </row>
    <row r="2888" spans="1:9" ht="21" customHeight="1">
      <c r="A2888" s="1"/>
      <c r="B2888" s="65">
        <v>47120</v>
      </c>
      <c r="C2888" s="402">
        <v>3882</v>
      </c>
      <c r="D2888" s="75" t="s">
        <v>107</v>
      </c>
      <c r="E2888" s="72" t="s">
        <v>90</v>
      </c>
      <c r="F2888" s="67">
        <v>140</v>
      </c>
      <c r="G2888" s="74" t="s">
        <v>300</v>
      </c>
      <c r="H2888" s="69"/>
      <c r="I2888" s="62"/>
    </row>
    <row r="2889" spans="1:9" ht="21" customHeight="1">
      <c r="A2889" s="1"/>
      <c r="B2889" s="65">
        <v>47120</v>
      </c>
      <c r="C2889" s="402">
        <v>3883</v>
      </c>
      <c r="D2889" s="75" t="s">
        <v>107</v>
      </c>
      <c r="E2889" s="72" t="s">
        <v>283</v>
      </c>
      <c r="F2889" s="67">
        <v>120</v>
      </c>
      <c r="G2889" s="74" t="s">
        <v>301</v>
      </c>
      <c r="H2889" s="69"/>
      <c r="I2889" s="62"/>
    </row>
    <row r="2890" spans="1:9" ht="21" customHeight="1">
      <c r="A2890" s="1"/>
      <c r="B2890" s="65">
        <v>47121</v>
      </c>
      <c r="C2890" s="402">
        <v>3884</v>
      </c>
      <c r="D2890" s="75" t="s">
        <v>107</v>
      </c>
      <c r="E2890" s="72" t="s">
        <v>285</v>
      </c>
      <c r="F2890" s="67">
        <v>100</v>
      </c>
      <c r="G2890" s="74" t="s">
        <v>299</v>
      </c>
      <c r="H2890" s="69"/>
      <c r="I2890" s="62"/>
    </row>
    <row r="2891" spans="1:9" ht="21" customHeight="1">
      <c r="A2891" s="1"/>
      <c r="B2891" s="65">
        <v>47121</v>
      </c>
      <c r="C2891" s="402">
        <v>3885</v>
      </c>
      <c r="D2891" s="75" t="s">
        <v>107</v>
      </c>
      <c r="E2891" s="72" t="s">
        <v>90</v>
      </c>
      <c r="F2891" s="67">
        <v>180</v>
      </c>
      <c r="G2891" s="74" t="s">
        <v>302</v>
      </c>
      <c r="H2891" s="69"/>
      <c r="I2891" s="62"/>
    </row>
    <row r="2892" spans="1:9" ht="21" customHeight="1">
      <c r="A2892" s="1"/>
      <c r="B2892" s="65">
        <v>47121</v>
      </c>
      <c r="C2892" s="402">
        <v>3886</v>
      </c>
      <c r="D2892" s="75" t="s">
        <v>108</v>
      </c>
      <c r="E2892" s="72" t="s">
        <v>89</v>
      </c>
      <c r="F2892" s="67">
        <v>490</v>
      </c>
      <c r="G2892" s="74" t="s">
        <v>299</v>
      </c>
      <c r="H2892" s="69"/>
      <c r="I2892" s="62"/>
    </row>
    <row r="2893" spans="1:9" ht="21" customHeight="1">
      <c r="A2893" s="1"/>
      <c r="B2893" s="65">
        <v>47122</v>
      </c>
      <c r="C2893" s="402">
        <v>3887</v>
      </c>
      <c r="D2893" s="75" t="s">
        <v>108</v>
      </c>
      <c r="E2893" s="72" t="s">
        <v>90</v>
      </c>
      <c r="F2893" s="67">
        <v>150</v>
      </c>
      <c r="G2893" s="74" t="s">
        <v>301</v>
      </c>
      <c r="H2893" s="69"/>
      <c r="I2893" s="62"/>
    </row>
    <row r="2894" spans="1:9" ht="21" customHeight="1">
      <c r="A2894" s="1"/>
      <c r="B2894" s="65">
        <v>47122</v>
      </c>
      <c r="C2894" s="402">
        <v>3888</v>
      </c>
      <c r="D2894" s="75" t="s">
        <v>108</v>
      </c>
      <c r="E2894" s="72" t="s">
        <v>283</v>
      </c>
      <c r="F2894" s="67">
        <v>130</v>
      </c>
      <c r="G2894" s="74" t="s">
        <v>302</v>
      </c>
      <c r="H2894" s="69"/>
      <c r="I2894" s="62"/>
    </row>
    <row r="2895" spans="1:9" ht="21" customHeight="1">
      <c r="A2895" s="1"/>
      <c r="B2895" s="65">
        <v>47122</v>
      </c>
      <c r="C2895" s="402">
        <v>3889</v>
      </c>
      <c r="D2895" s="75" t="s">
        <v>108</v>
      </c>
      <c r="E2895" s="72" t="s">
        <v>285</v>
      </c>
      <c r="F2895" s="67">
        <v>230</v>
      </c>
      <c r="G2895" s="74" t="s">
        <v>300</v>
      </c>
      <c r="H2895" s="69"/>
      <c r="I2895" s="62"/>
    </row>
    <row r="2896" spans="1:9" ht="21" customHeight="1">
      <c r="A2896" s="1"/>
      <c r="B2896" s="65">
        <v>47123</v>
      </c>
      <c r="C2896" s="402">
        <v>3890</v>
      </c>
      <c r="D2896" s="75" t="s">
        <v>108</v>
      </c>
      <c r="E2896" s="72" t="s">
        <v>90</v>
      </c>
      <c r="F2896" s="67">
        <v>230</v>
      </c>
      <c r="G2896" s="74" t="s">
        <v>301</v>
      </c>
      <c r="H2896" s="69"/>
      <c r="I2896" s="62"/>
    </row>
    <row r="2897" spans="1:9" ht="21" customHeight="1">
      <c r="A2897" s="1"/>
      <c r="B2897" s="65">
        <v>47123</v>
      </c>
      <c r="C2897" s="402">
        <v>3891</v>
      </c>
      <c r="D2897" s="75" t="s">
        <v>109</v>
      </c>
      <c r="E2897" s="72" t="s">
        <v>89</v>
      </c>
      <c r="F2897" s="67">
        <v>1050</v>
      </c>
      <c r="G2897" s="74" t="s">
        <v>299</v>
      </c>
      <c r="H2897" s="69"/>
      <c r="I2897" s="62"/>
    </row>
    <row r="2898" spans="1:9" ht="21" customHeight="1">
      <c r="A2898" s="1"/>
      <c r="B2898" s="65">
        <v>47123</v>
      </c>
      <c r="C2898" s="402">
        <v>3892</v>
      </c>
      <c r="D2898" s="75" t="s">
        <v>109</v>
      </c>
      <c r="E2898" s="72" t="s">
        <v>90</v>
      </c>
      <c r="F2898" s="67">
        <v>160</v>
      </c>
      <c r="G2898" s="74" t="s">
        <v>300</v>
      </c>
      <c r="H2898" s="69"/>
      <c r="I2898" s="62"/>
    </row>
    <row r="2899" spans="1:9" ht="21" customHeight="1">
      <c r="A2899" s="1"/>
      <c r="B2899" s="65">
        <v>47124</v>
      </c>
      <c r="C2899" s="402">
        <v>3893</v>
      </c>
      <c r="D2899" s="75" t="s">
        <v>109</v>
      </c>
      <c r="E2899" s="72" t="s">
        <v>283</v>
      </c>
      <c r="F2899" s="67">
        <v>250</v>
      </c>
      <c r="G2899" s="74" t="s">
        <v>301</v>
      </c>
      <c r="H2899" s="69"/>
      <c r="I2899" s="62"/>
    </row>
    <row r="2900" spans="1:9" ht="21" customHeight="1">
      <c r="A2900" s="1"/>
      <c r="B2900" s="65">
        <v>47124</v>
      </c>
      <c r="C2900" s="402">
        <v>3894</v>
      </c>
      <c r="D2900" s="75" t="s">
        <v>109</v>
      </c>
      <c r="E2900" s="72" t="s">
        <v>285</v>
      </c>
      <c r="F2900" s="67">
        <v>250</v>
      </c>
      <c r="G2900" s="74" t="s">
        <v>299</v>
      </c>
      <c r="H2900" s="69"/>
      <c r="I2900" s="62"/>
    </row>
    <row r="2901" spans="1:9" ht="21" customHeight="1">
      <c r="A2901" s="1"/>
      <c r="B2901" s="65">
        <v>47124</v>
      </c>
      <c r="C2901" s="402">
        <v>3895</v>
      </c>
      <c r="D2901" s="75" t="s">
        <v>109</v>
      </c>
      <c r="E2901" s="72" t="s">
        <v>90</v>
      </c>
      <c r="F2901" s="67">
        <v>210</v>
      </c>
      <c r="G2901" s="74" t="s">
        <v>302</v>
      </c>
      <c r="H2901" s="69"/>
      <c r="I2901" s="62"/>
    </row>
    <row r="2902" spans="1:9" ht="21" customHeight="1">
      <c r="A2902" s="1"/>
      <c r="B2902" s="65">
        <v>47125</v>
      </c>
      <c r="C2902" s="402">
        <v>3896</v>
      </c>
      <c r="D2902" s="75" t="s">
        <v>110</v>
      </c>
      <c r="E2902" s="72" t="s">
        <v>89</v>
      </c>
      <c r="F2902" s="67">
        <v>420</v>
      </c>
      <c r="G2902" s="74" t="s">
        <v>299</v>
      </c>
      <c r="H2902" s="69"/>
      <c r="I2902" s="62"/>
    </row>
    <row r="2903" spans="1:9" ht="21" customHeight="1">
      <c r="A2903" s="1"/>
      <c r="B2903" s="65">
        <v>47125</v>
      </c>
      <c r="C2903" s="402">
        <v>3897</v>
      </c>
      <c r="D2903" s="75" t="s">
        <v>110</v>
      </c>
      <c r="E2903" s="72" t="s">
        <v>90</v>
      </c>
      <c r="F2903" s="67">
        <v>200</v>
      </c>
      <c r="G2903" s="74" t="s">
        <v>301</v>
      </c>
      <c r="H2903" s="69"/>
      <c r="I2903" s="62"/>
    </row>
    <row r="2904" spans="1:9" ht="21" customHeight="1">
      <c r="A2904" s="1"/>
      <c r="B2904" s="65">
        <v>47125</v>
      </c>
      <c r="C2904" s="402">
        <v>3898</v>
      </c>
      <c r="D2904" s="75" t="s">
        <v>110</v>
      </c>
      <c r="E2904" s="72" t="s">
        <v>283</v>
      </c>
      <c r="F2904" s="67">
        <v>200</v>
      </c>
      <c r="G2904" s="74" t="s">
        <v>302</v>
      </c>
      <c r="H2904" s="69"/>
      <c r="I2904" s="62"/>
    </row>
    <row r="2905" spans="1:9" ht="21" customHeight="1">
      <c r="A2905" s="1"/>
      <c r="B2905" s="65">
        <v>47126</v>
      </c>
      <c r="C2905" s="402">
        <v>3899</v>
      </c>
      <c r="D2905" s="75" t="s">
        <v>110</v>
      </c>
      <c r="E2905" s="72" t="s">
        <v>285</v>
      </c>
      <c r="F2905" s="67">
        <v>170</v>
      </c>
      <c r="G2905" s="74" t="s">
        <v>300</v>
      </c>
      <c r="H2905" s="69"/>
      <c r="I2905" s="62"/>
    </row>
    <row r="2906" spans="1:9" ht="21" customHeight="1">
      <c r="A2906" s="1"/>
      <c r="B2906" s="65">
        <v>47126</v>
      </c>
      <c r="C2906" s="402">
        <v>3900</v>
      </c>
      <c r="D2906" s="75" t="s">
        <v>110</v>
      </c>
      <c r="E2906" s="72" t="s">
        <v>90</v>
      </c>
      <c r="F2906" s="67">
        <v>140</v>
      </c>
      <c r="G2906" s="74" t="s">
        <v>301</v>
      </c>
      <c r="H2906" s="69"/>
      <c r="I2906" s="62"/>
    </row>
    <row r="2907" spans="1:9" ht="21" customHeight="1">
      <c r="A2907" s="1"/>
      <c r="B2907" s="65">
        <v>47126</v>
      </c>
      <c r="C2907" s="402">
        <v>3901</v>
      </c>
      <c r="D2907" s="75" t="s">
        <v>111</v>
      </c>
      <c r="E2907" s="72" t="s">
        <v>89</v>
      </c>
      <c r="F2907" s="67">
        <v>390</v>
      </c>
      <c r="G2907" s="74" t="s">
        <v>299</v>
      </c>
      <c r="H2907" s="69"/>
      <c r="I2907" s="62"/>
    </row>
    <row r="2908" spans="1:9" ht="21" customHeight="1">
      <c r="A2908" s="1"/>
      <c r="B2908" s="65">
        <v>47127</v>
      </c>
      <c r="C2908" s="402">
        <v>3902</v>
      </c>
      <c r="D2908" s="75" t="s">
        <v>111</v>
      </c>
      <c r="E2908" s="72" t="s">
        <v>90</v>
      </c>
      <c r="F2908" s="67">
        <v>190</v>
      </c>
      <c r="G2908" s="74" t="s">
        <v>300</v>
      </c>
      <c r="H2908" s="69"/>
      <c r="I2908" s="62"/>
    </row>
    <row r="2909" spans="1:9" ht="21" customHeight="1">
      <c r="A2909" s="1"/>
      <c r="B2909" s="65">
        <v>47127</v>
      </c>
      <c r="C2909" s="402">
        <v>3903</v>
      </c>
      <c r="D2909" s="75" t="s">
        <v>111</v>
      </c>
      <c r="E2909" s="72" t="s">
        <v>283</v>
      </c>
      <c r="F2909" s="67">
        <v>160</v>
      </c>
      <c r="G2909" s="74" t="s">
        <v>301</v>
      </c>
      <c r="H2909" s="69"/>
      <c r="I2909" s="62"/>
    </row>
    <row r="2910" spans="1:9" ht="21" customHeight="1">
      <c r="A2910" s="1"/>
      <c r="B2910" s="65">
        <v>47127</v>
      </c>
      <c r="C2910" s="402">
        <v>3904</v>
      </c>
      <c r="D2910" s="75" t="s">
        <v>111</v>
      </c>
      <c r="E2910" s="72" t="s">
        <v>285</v>
      </c>
      <c r="F2910" s="67">
        <v>130</v>
      </c>
      <c r="G2910" s="74" t="s">
        <v>299</v>
      </c>
      <c r="H2910" s="69"/>
      <c r="I2910" s="62"/>
    </row>
    <row r="2911" spans="1:9" ht="21" customHeight="1">
      <c r="A2911" s="1"/>
      <c r="B2911" s="65">
        <v>47128</v>
      </c>
      <c r="C2911" s="402">
        <v>3905</v>
      </c>
      <c r="D2911" s="75" t="s">
        <v>111</v>
      </c>
      <c r="E2911" s="72" t="s">
        <v>90</v>
      </c>
      <c r="F2911" s="67">
        <v>250</v>
      </c>
      <c r="G2911" s="74" t="s">
        <v>302</v>
      </c>
      <c r="H2911" s="69"/>
      <c r="I2911" s="62"/>
    </row>
    <row r="2912" spans="1:9" ht="21" customHeight="1">
      <c r="A2912" s="1"/>
      <c r="B2912" s="65">
        <v>47128</v>
      </c>
      <c r="C2912" s="402">
        <v>3906</v>
      </c>
      <c r="D2912" s="75" t="s">
        <v>112</v>
      </c>
      <c r="E2912" s="72" t="s">
        <v>89</v>
      </c>
      <c r="F2912" s="67">
        <v>780</v>
      </c>
      <c r="G2912" s="74" t="s">
        <v>299</v>
      </c>
      <c r="H2912" s="69"/>
      <c r="I2912" s="62"/>
    </row>
    <row r="2913" spans="1:9" ht="21" customHeight="1">
      <c r="A2913" s="1"/>
      <c r="B2913" s="65">
        <v>47128</v>
      </c>
      <c r="C2913" s="402">
        <v>3907</v>
      </c>
      <c r="D2913" s="75" t="s">
        <v>112</v>
      </c>
      <c r="E2913" s="72" t="s">
        <v>90</v>
      </c>
      <c r="F2913" s="67">
        <v>220</v>
      </c>
      <c r="G2913" s="74" t="s">
        <v>301</v>
      </c>
      <c r="H2913" s="69"/>
      <c r="I2913" s="62"/>
    </row>
    <row r="2914" spans="1:9" ht="21" customHeight="1">
      <c r="A2914" s="1"/>
      <c r="B2914" s="65">
        <v>47129</v>
      </c>
      <c r="C2914" s="402">
        <v>3908</v>
      </c>
      <c r="D2914" s="75" t="s">
        <v>112</v>
      </c>
      <c r="E2914" s="72" t="s">
        <v>283</v>
      </c>
      <c r="F2914" s="67">
        <v>180</v>
      </c>
      <c r="G2914" s="74" t="s">
        <v>302</v>
      </c>
      <c r="H2914" s="69"/>
      <c r="I2914" s="62"/>
    </row>
    <row r="2915" spans="1:9" ht="21" customHeight="1">
      <c r="A2915" s="1"/>
      <c r="B2915" s="65">
        <v>47129</v>
      </c>
      <c r="C2915" s="402">
        <v>3909</v>
      </c>
      <c r="D2915" s="75" t="s">
        <v>112</v>
      </c>
      <c r="E2915" s="72" t="s">
        <v>285</v>
      </c>
      <c r="F2915" s="67">
        <v>220</v>
      </c>
      <c r="G2915" s="74" t="s">
        <v>300</v>
      </c>
      <c r="H2915" s="69"/>
      <c r="I2915" s="62"/>
    </row>
    <row r="2916" spans="1:9" ht="21" customHeight="1">
      <c r="A2916" s="1"/>
      <c r="B2916" s="65">
        <v>47129</v>
      </c>
      <c r="C2916" s="402">
        <v>3910</v>
      </c>
      <c r="D2916" s="75" t="s">
        <v>112</v>
      </c>
      <c r="E2916" s="72" t="s">
        <v>90</v>
      </c>
      <c r="F2916" s="67">
        <v>220</v>
      </c>
      <c r="G2916" s="74" t="s">
        <v>301</v>
      </c>
      <c r="H2916" s="69"/>
      <c r="I2916" s="62"/>
    </row>
    <row r="2917" spans="1:9" ht="21" customHeight="1">
      <c r="A2917" s="1"/>
      <c r="B2917" s="65">
        <v>47130</v>
      </c>
      <c r="C2917" s="402">
        <v>3911</v>
      </c>
      <c r="D2917" s="75" t="s">
        <v>113</v>
      </c>
      <c r="E2917" s="72" t="s">
        <v>89</v>
      </c>
      <c r="F2917" s="67">
        <v>670</v>
      </c>
      <c r="G2917" s="74" t="s">
        <v>299</v>
      </c>
      <c r="H2917" s="69"/>
      <c r="I2917" s="62"/>
    </row>
    <row r="2918" spans="1:9" ht="21" customHeight="1">
      <c r="A2918" s="1"/>
      <c r="B2918" s="65">
        <v>47130</v>
      </c>
      <c r="C2918" s="402">
        <v>3912</v>
      </c>
      <c r="D2918" s="75" t="s">
        <v>113</v>
      </c>
      <c r="E2918" s="72" t="s">
        <v>90</v>
      </c>
      <c r="F2918" s="67">
        <v>160</v>
      </c>
      <c r="G2918" s="74" t="s">
        <v>300</v>
      </c>
      <c r="H2918" s="69"/>
      <c r="I2918" s="62"/>
    </row>
    <row r="2919" spans="1:9" ht="21" customHeight="1">
      <c r="A2919" s="1"/>
      <c r="B2919" s="65">
        <v>47130</v>
      </c>
      <c r="C2919" s="402">
        <v>3913</v>
      </c>
      <c r="D2919" s="75" t="s">
        <v>113</v>
      </c>
      <c r="E2919" s="72" t="s">
        <v>283</v>
      </c>
      <c r="F2919" s="67">
        <v>310</v>
      </c>
      <c r="G2919" s="74" t="s">
        <v>301</v>
      </c>
      <c r="H2919" s="69"/>
      <c r="I2919" s="62"/>
    </row>
    <row r="2920" spans="1:9" ht="21" customHeight="1">
      <c r="A2920" s="1"/>
      <c r="B2920" s="65">
        <v>47131</v>
      </c>
      <c r="C2920" s="402">
        <v>3914</v>
      </c>
      <c r="D2920" s="75" t="s">
        <v>113</v>
      </c>
      <c r="E2920" s="72" t="s">
        <v>285</v>
      </c>
      <c r="F2920" s="67">
        <v>310</v>
      </c>
      <c r="G2920" s="74" t="s">
        <v>299</v>
      </c>
      <c r="H2920" s="69"/>
      <c r="I2920" s="62"/>
    </row>
    <row r="2921" spans="1:9" ht="21" customHeight="1">
      <c r="A2921" s="1"/>
      <c r="B2921" s="65">
        <v>47131</v>
      </c>
      <c r="C2921" s="402">
        <v>3915</v>
      </c>
      <c r="D2921" s="75" t="s">
        <v>113</v>
      </c>
      <c r="E2921" s="72" t="s">
        <v>90</v>
      </c>
      <c r="F2921" s="67">
        <v>270</v>
      </c>
      <c r="G2921" s="74" t="s">
        <v>302</v>
      </c>
      <c r="H2921" s="69"/>
      <c r="I2921" s="62"/>
    </row>
    <row r="2922" spans="1:9" ht="21" customHeight="1">
      <c r="A2922" s="1"/>
      <c r="B2922" s="65">
        <v>47131</v>
      </c>
      <c r="C2922" s="402">
        <v>3916</v>
      </c>
      <c r="D2922" s="75" t="s">
        <v>114</v>
      </c>
      <c r="E2922" s="72" t="s">
        <v>89</v>
      </c>
      <c r="F2922" s="67">
        <v>1130</v>
      </c>
      <c r="G2922" s="74" t="s">
        <v>299</v>
      </c>
      <c r="H2922" s="69"/>
      <c r="I2922" s="62"/>
    </row>
    <row r="2923" spans="1:9" ht="21" customHeight="1">
      <c r="A2923" s="1"/>
      <c r="B2923" s="65">
        <v>47132</v>
      </c>
      <c r="C2923" s="402">
        <v>3917</v>
      </c>
      <c r="D2923" s="75" t="s">
        <v>114</v>
      </c>
      <c r="E2923" s="72" t="s">
        <v>90</v>
      </c>
      <c r="F2923" s="67">
        <v>360</v>
      </c>
      <c r="G2923" s="74" t="s">
        <v>301</v>
      </c>
      <c r="H2923" s="69"/>
      <c r="I2923" s="62"/>
    </row>
    <row r="2924" spans="1:9" ht="21" customHeight="1">
      <c r="A2924" s="1"/>
      <c r="B2924" s="65">
        <v>47132</v>
      </c>
      <c r="C2924" s="402">
        <v>3918</v>
      </c>
      <c r="D2924" s="75" t="s">
        <v>114</v>
      </c>
      <c r="E2924" s="72" t="s">
        <v>283</v>
      </c>
      <c r="F2924" s="67">
        <v>360</v>
      </c>
      <c r="G2924" s="74" t="s">
        <v>302</v>
      </c>
      <c r="H2924" s="69"/>
      <c r="I2924" s="62"/>
    </row>
    <row r="2925" spans="1:9" ht="21" customHeight="1">
      <c r="A2925" s="1"/>
      <c r="B2925" s="65">
        <v>47132</v>
      </c>
      <c r="C2925" s="402">
        <v>3919</v>
      </c>
      <c r="D2925" s="75" t="s">
        <v>114</v>
      </c>
      <c r="E2925" s="72" t="s">
        <v>285</v>
      </c>
      <c r="F2925" s="67">
        <v>320</v>
      </c>
      <c r="G2925" s="74" t="s">
        <v>300</v>
      </c>
      <c r="H2925" s="69"/>
      <c r="I2925" s="62"/>
    </row>
    <row r="2926" spans="1:9" ht="21" customHeight="1">
      <c r="A2926" s="1"/>
      <c r="B2926" s="65">
        <v>47133</v>
      </c>
      <c r="C2926" s="402">
        <v>3920</v>
      </c>
      <c r="D2926" s="75" t="s">
        <v>114</v>
      </c>
      <c r="E2926" s="72" t="s">
        <v>90</v>
      </c>
      <c r="F2926" s="67">
        <v>270</v>
      </c>
      <c r="G2926" s="74" t="s">
        <v>301</v>
      </c>
      <c r="H2926" s="69"/>
      <c r="I2926" s="62"/>
    </row>
    <row r="2927" spans="1:9" ht="21" customHeight="1">
      <c r="A2927" s="1"/>
      <c r="B2927" s="65">
        <v>47133</v>
      </c>
      <c r="C2927" s="402">
        <v>3921</v>
      </c>
      <c r="D2927" s="75" t="s">
        <v>115</v>
      </c>
      <c r="E2927" s="72" t="s">
        <v>89</v>
      </c>
      <c r="F2927" s="67">
        <v>490</v>
      </c>
      <c r="G2927" s="74" t="s">
        <v>299</v>
      </c>
      <c r="H2927" s="69"/>
      <c r="I2927" s="62"/>
    </row>
    <row r="2928" spans="1:9" ht="21" customHeight="1">
      <c r="A2928" s="1"/>
      <c r="B2928" s="65">
        <v>47133</v>
      </c>
      <c r="C2928" s="402">
        <v>3922</v>
      </c>
      <c r="D2928" s="75" t="s">
        <v>115</v>
      </c>
      <c r="E2928" s="72" t="s">
        <v>90</v>
      </c>
      <c r="F2928" s="67">
        <v>230</v>
      </c>
      <c r="G2928" s="74" t="s">
        <v>300</v>
      </c>
      <c r="H2928" s="69"/>
      <c r="I2928" s="62"/>
    </row>
    <row r="2929" spans="1:9" ht="21" customHeight="1">
      <c r="A2929" s="1"/>
      <c r="B2929" s="65">
        <v>47134</v>
      </c>
      <c r="C2929" s="402">
        <v>3923</v>
      </c>
      <c r="D2929" s="75" t="s">
        <v>115</v>
      </c>
      <c r="E2929" s="72" t="s">
        <v>283</v>
      </c>
      <c r="F2929" s="67">
        <v>210</v>
      </c>
      <c r="G2929" s="74" t="s">
        <v>301</v>
      </c>
      <c r="H2929" s="69"/>
      <c r="I2929" s="62"/>
    </row>
    <row r="2930" spans="1:9" ht="21" customHeight="1">
      <c r="A2930" s="1"/>
      <c r="B2930" s="65">
        <v>47134</v>
      </c>
      <c r="C2930" s="402">
        <v>3924</v>
      </c>
      <c r="D2930" s="75" t="s">
        <v>115</v>
      </c>
      <c r="E2930" s="72" t="s">
        <v>285</v>
      </c>
      <c r="F2930" s="67">
        <v>180</v>
      </c>
      <c r="G2930" s="74" t="s">
        <v>299</v>
      </c>
      <c r="H2930" s="69"/>
      <c r="I2930" s="62"/>
    </row>
    <row r="2931" spans="1:9" ht="21" customHeight="1">
      <c r="A2931" s="1"/>
      <c r="B2931" s="65">
        <v>47134</v>
      </c>
      <c r="C2931" s="402">
        <v>3925</v>
      </c>
      <c r="D2931" s="75" t="s">
        <v>115</v>
      </c>
      <c r="E2931" s="72" t="s">
        <v>90</v>
      </c>
      <c r="F2931" s="67">
        <v>360</v>
      </c>
      <c r="G2931" s="74" t="s">
        <v>302</v>
      </c>
      <c r="H2931" s="69"/>
      <c r="I2931" s="62"/>
    </row>
    <row r="2932" spans="1:9" ht="21" customHeight="1">
      <c r="A2932" s="1"/>
      <c r="B2932" s="65">
        <v>47135</v>
      </c>
      <c r="C2932" s="402">
        <v>3926</v>
      </c>
      <c r="D2932" s="75" t="s">
        <v>116</v>
      </c>
      <c r="E2932" s="72" t="s">
        <v>89</v>
      </c>
      <c r="F2932" s="67">
        <v>490</v>
      </c>
      <c r="G2932" s="74" t="s">
        <v>299</v>
      </c>
      <c r="H2932" s="69"/>
      <c r="I2932" s="62"/>
    </row>
    <row r="2933" spans="1:9" ht="21" customHeight="1">
      <c r="A2933" s="1"/>
      <c r="B2933" s="65">
        <v>47135</v>
      </c>
      <c r="C2933" s="402">
        <v>3927</v>
      </c>
      <c r="D2933" s="75" t="s">
        <v>116</v>
      </c>
      <c r="E2933" s="72" t="s">
        <v>90</v>
      </c>
      <c r="F2933" s="67">
        <v>320</v>
      </c>
      <c r="G2933" s="74" t="s">
        <v>301</v>
      </c>
      <c r="H2933" s="69"/>
      <c r="I2933" s="62"/>
    </row>
    <row r="2934" spans="1:9" ht="21" customHeight="1">
      <c r="A2934" s="1"/>
      <c r="B2934" s="65">
        <v>47135</v>
      </c>
      <c r="C2934" s="402">
        <v>3928</v>
      </c>
      <c r="D2934" s="75" t="s">
        <v>116</v>
      </c>
      <c r="E2934" s="72" t="s">
        <v>283</v>
      </c>
      <c r="F2934" s="67">
        <v>270</v>
      </c>
      <c r="G2934" s="74" t="s">
        <v>302</v>
      </c>
      <c r="H2934" s="69"/>
      <c r="I2934" s="62"/>
    </row>
    <row r="2935" spans="1:9" ht="21" customHeight="1">
      <c r="A2935" s="1"/>
      <c r="B2935" s="65">
        <v>47136</v>
      </c>
      <c r="C2935" s="402">
        <v>3929</v>
      </c>
      <c r="D2935" s="75" t="s">
        <v>116</v>
      </c>
      <c r="E2935" s="72" t="s">
        <v>285</v>
      </c>
      <c r="F2935" s="67">
        <v>70</v>
      </c>
      <c r="G2935" s="74" t="s">
        <v>300</v>
      </c>
      <c r="H2935" s="69"/>
      <c r="I2935" s="62"/>
    </row>
    <row r="2936" spans="1:9" ht="21" customHeight="1">
      <c r="A2936" s="1"/>
      <c r="B2936" s="65">
        <v>47136</v>
      </c>
      <c r="C2936" s="402">
        <v>3930</v>
      </c>
      <c r="D2936" s="75" t="s">
        <v>116</v>
      </c>
      <c r="E2936" s="72" t="s">
        <v>90</v>
      </c>
      <c r="F2936" s="67">
        <v>20</v>
      </c>
      <c r="G2936" s="74" t="s">
        <v>301</v>
      </c>
      <c r="H2936" s="69"/>
      <c r="I2936" s="62"/>
    </row>
    <row r="2937" spans="1:9" ht="21" customHeight="1">
      <c r="A2937" s="1"/>
      <c r="B2937" s="65">
        <v>47136</v>
      </c>
      <c r="C2937" s="402">
        <v>3931</v>
      </c>
      <c r="D2937" s="75" t="s">
        <v>117</v>
      </c>
      <c r="E2937" s="72" t="s">
        <v>89</v>
      </c>
      <c r="F2937" s="67">
        <v>720</v>
      </c>
      <c r="G2937" s="74" t="s">
        <v>299</v>
      </c>
      <c r="H2937" s="69"/>
      <c r="I2937" s="62"/>
    </row>
    <row r="2938" spans="1:9" ht="21" customHeight="1">
      <c r="A2938" s="1"/>
      <c r="B2938" s="65">
        <v>47137</v>
      </c>
      <c r="C2938" s="402">
        <v>3932</v>
      </c>
      <c r="D2938" s="75" t="s">
        <v>117</v>
      </c>
      <c r="E2938" s="72" t="s">
        <v>90</v>
      </c>
      <c r="F2938" s="67">
        <v>100</v>
      </c>
      <c r="G2938" s="74" t="s">
        <v>300</v>
      </c>
      <c r="H2938" s="69"/>
      <c r="I2938" s="62"/>
    </row>
    <row r="2939" spans="1:9" ht="21" customHeight="1">
      <c r="A2939" s="1"/>
      <c r="B2939" s="65">
        <v>47137</v>
      </c>
      <c r="C2939" s="402">
        <v>3933</v>
      </c>
      <c r="D2939" s="75" t="s">
        <v>117</v>
      </c>
      <c r="E2939" s="72" t="s">
        <v>283</v>
      </c>
      <c r="F2939" s="67">
        <v>30</v>
      </c>
      <c r="G2939" s="74" t="s">
        <v>301</v>
      </c>
      <c r="H2939" s="69"/>
      <c r="I2939" s="62"/>
    </row>
    <row r="2940" spans="1:9" ht="21" customHeight="1">
      <c r="A2940" s="1"/>
      <c r="B2940" s="65">
        <v>47137</v>
      </c>
      <c r="C2940" s="402">
        <v>3934</v>
      </c>
      <c r="D2940" s="75" t="s">
        <v>117</v>
      </c>
      <c r="E2940" s="72" t="s">
        <v>285</v>
      </c>
      <c r="F2940" s="67">
        <v>20</v>
      </c>
      <c r="G2940" s="74" t="s">
        <v>299</v>
      </c>
      <c r="H2940" s="69"/>
      <c r="I2940" s="62"/>
    </row>
    <row r="2941" spans="1:9" ht="21" customHeight="1">
      <c r="A2941" s="1"/>
      <c r="B2941" s="65">
        <v>47138</v>
      </c>
      <c r="C2941" s="402">
        <v>3935</v>
      </c>
      <c r="D2941" s="75" t="s">
        <v>117</v>
      </c>
      <c r="E2941" s="72" t="s">
        <v>90</v>
      </c>
      <c r="F2941" s="67">
        <v>40</v>
      </c>
      <c r="G2941" s="74" t="s">
        <v>302</v>
      </c>
      <c r="H2941" s="69"/>
      <c r="I2941" s="62"/>
    </row>
    <row r="2942" spans="1:9" ht="21" customHeight="1">
      <c r="A2942" s="1"/>
      <c r="B2942" s="65">
        <v>47138</v>
      </c>
      <c r="C2942" s="402">
        <v>3936</v>
      </c>
      <c r="D2942" s="75" t="s">
        <v>118</v>
      </c>
      <c r="E2942" s="72" t="s">
        <v>89</v>
      </c>
      <c r="F2942" s="67">
        <v>550</v>
      </c>
      <c r="G2942" s="74" t="s">
        <v>299</v>
      </c>
      <c r="H2942" s="69"/>
      <c r="I2942" s="62"/>
    </row>
    <row r="2943" spans="1:9" ht="21" customHeight="1">
      <c r="A2943" s="1"/>
      <c r="B2943" s="65">
        <v>47138</v>
      </c>
      <c r="C2943" s="402">
        <v>3937</v>
      </c>
      <c r="D2943" s="75" t="s">
        <v>118</v>
      </c>
      <c r="E2943" s="72" t="s">
        <v>90</v>
      </c>
      <c r="F2943" s="67">
        <v>20</v>
      </c>
      <c r="G2943" s="74" t="s">
        <v>301</v>
      </c>
      <c r="H2943" s="69"/>
      <c r="I2943" s="62"/>
    </row>
    <row r="2944" spans="1:9" ht="21" customHeight="1">
      <c r="A2944" s="1"/>
      <c r="B2944" s="65">
        <v>47139</v>
      </c>
      <c r="C2944" s="402">
        <v>3938</v>
      </c>
      <c r="D2944" s="75" t="s">
        <v>118</v>
      </c>
      <c r="E2944" s="72" t="s">
        <v>283</v>
      </c>
      <c r="F2944" s="67">
        <v>60</v>
      </c>
      <c r="G2944" s="74" t="s">
        <v>302</v>
      </c>
      <c r="H2944" s="69"/>
      <c r="I2944" s="62"/>
    </row>
    <row r="2945" spans="1:9" ht="21" customHeight="1">
      <c r="A2945" s="1"/>
      <c r="B2945" s="65">
        <v>47139</v>
      </c>
      <c r="C2945" s="402">
        <v>3939</v>
      </c>
      <c r="D2945" s="75" t="s">
        <v>118</v>
      </c>
      <c r="E2945" s="72" t="s">
        <v>285</v>
      </c>
      <c r="F2945" s="67">
        <v>80</v>
      </c>
      <c r="G2945" s="74" t="s">
        <v>300</v>
      </c>
      <c r="H2945" s="69"/>
      <c r="I2945" s="62"/>
    </row>
    <row r="2946" spans="1:9" ht="21" customHeight="1">
      <c r="A2946" s="1"/>
      <c r="B2946" s="65">
        <v>47139</v>
      </c>
      <c r="C2946" s="402">
        <v>3940</v>
      </c>
      <c r="D2946" s="75" t="s">
        <v>118</v>
      </c>
      <c r="E2946" s="72" t="s">
        <v>90</v>
      </c>
      <c r="F2946" s="67">
        <v>20</v>
      </c>
      <c r="G2946" s="74" t="s">
        <v>301</v>
      </c>
      <c r="H2946" s="69"/>
      <c r="I2946" s="62"/>
    </row>
    <row r="2947" spans="1:9" ht="21" customHeight="1">
      <c r="A2947" s="1"/>
      <c r="B2947" s="65">
        <v>47151</v>
      </c>
      <c r="C2947" s="402">
        <v>3941</v>
      </c>
      <c r="D2947" s="75" t="s">
        <v>107</v>
      </c>
      <c r="E2947" s="72" t="s">
        <v>89</v>
      </c>
      <c r="F2947" s="67">
        <v>880</v>
      </c>
      <c r="G2947" s="74" t="s">
        <v>299</v>
      </c>
      <c r="H2947" s="69"/>
      <c r="I2947" s="62"/>
    </row>
    <row r="2948" spans="1:9" ht="21" customHeight="1">
      <c r="A2948" s="1"/>
      <c r="B2948" s="65">
        <v>47151</v>
      </c>
      <c r="C2948" s="402">
        <v>3942</v>
      </c>
      <c r="D2948" s="75" t="s">
        <v>107</v>
      </c>
      <c r="E2948" s="72" t="s">
        <v>90</v>
      </c>
      <c r="F2948" s="67">
        <v>110</v>
      </c>
      <c r="G2948" s="74" t="s">
        <v>300</v>
      </c>
      <c r="H2948" s="69"/>
      <c r="I2948" s="62"/>
    </row>
    <row r="2949" spans="1:9" ht="21" customHeight="1">
      <c r="A2949" s="1"/>
      <c r="B2949" s="65">
        <v>47151</v>
      </c>
      <c r="C2949" s="402">
        <v>3943</v>
      </c>
      <c r="D2949" s="75" t="s">
        <v>107</v>
      </c>
      <c r="E2949" s="72" t="s">
        <v>283</v>
      </c>
      <c r="F2949" s="67">
        <v>30</v>
      </c>
      <c r="G2949" s="74" t="s">
        <v>301</v>
      </c>
      <c r="H2949" s="69"/>
      <c r="I2949" s="62"/>
    </row>
    <row r="2950" spans="1:9" ht="21" customHeight="1">
      <c r="A2950" s="1"/>
      <c r="B2950" s="65">
        <v>47152</v>
      </c>
      <c r="C2950" s="402">
        <v>3944</v>
      </c>
      <c r="D2950" s="75" t="s">
        <v>107</v>
      </c>
      <c r="E2950" s="72" t="s">
        <v>285</v>
      </c>
      <c r="F2950" s="67">
        <v>20</v>
      </c>
      <c r="G2950" s="74" t="s">
        <v>299</v>
      </c>
      <c r="H2950" s="69"/>
      <c r="I2950" s="62"/>
    </row>
    <row r="2951" spans="1:9" ht="21" customHeight="1">
      <c r="A2951" s="1"/>
      <c r="B2951" s="65">
        <v>47152</v>
      </c>
      <c r="C2951" s="402">
        <v>3945</v>
      </c>
      <c r="D2951" s="75" t="s">
        <v>107</v>
      </c>
      <c r="E2951" s="72" t="s">
        <v>90</v>
      </c>
      <c r="F2951" s="67">
        <v>40</v>
      </c>
      <c r="G2951" s="74" t="s">
        <v>302</v>
      </c>
      <c r="H2951" s="69"/>
      <c r="I2951" s="62"/>
    </row>
    <row r="2952" spans="1:9" ht="21" customHeight="1">
      <c r="A2952" s="1"/>
      <c r="B2952" s="65">
        <v>47152</v>
      </c>
      <c r="C2952" s="402">
        <v>3946</v>
      </c>
      <c r="D2952" s="75" t="s">
        <v>108</v>
      </c>
      <c r="E2952" s="72" t="s">
        <v>89</v>
      </c>
      <c r="F2952" s="67">
        <v>490</v>
      </c>
      <c r="G2952" s="74" t="s">
        <v>299</v>
      </c>
      <c r="H2952" s="69"/>
      <c r="I2952" s="62"/>
    </row>
    <row r="2953" spans="1:9" ht="21" customHeight="1">
      <c r="A2953" s="1"/>
      <c r="B2953" s="65">
        <v>47153</v>
      </c>
      <c r="C2953" s="402">
        <v>3947</v>
      </c>
      <c r="D2953" s="75" t="s">
        <v>108</v>
      </c>
      <c r="E2953" s="72" t="s">
        <v>90</v>
      </c>
      <c r="F2953" s="67">
        <v>20</v>
      </c>
      <c r="G2953" s="74" t="s">
        <v>301</v>
      </c>
      <c r="H2953" s="69"/>
      <c r="I2953" s="62"/>
    </row>
    <row r="2954" spans="1:9" ht="21" customHeight="1">
      <c r="A2954" s="1"/>
      <c r="B2954" s="65">
        <v>47153</v>
      </c>
      <c r="C2954" s="402">
        <v>3948</v>
      </c>
      <c r="D2954" s="75" t="s">
        <v>108</v>
      </c>
      <c r="E2954" s="72" t="s">
        <v>283</v>
      </c>
      <c r="F2954" s="67">
        <v>70</v>
      </c>
      <c r="G2954" s="74" t="s">
        <v>302</v>
      </c>
      <c r="H2954" s="69"/>
      <c r="I2954" s="62"/>
    </row>
    <row r="2955" spans="1:9" ht="21" customHeight="1">
      <c r="A2955" s="1"/>
      <c r="B2955" s="65">
        <v>47153</v>
      </c>
      <c r="C2955" s="402">
        <v>3949</v>
      </c>
      <c r="D2955" s="75" t="s">
        <v>108</v>
      </c>
      <c r="E2955" s="72" t="s">
        <v>285</v>
      </c>
      <c r="F2955" s="67">
        <v>90</v>
      </c>
      <c r="G2955" s="74" t="s">
        <v>300</v>
      </c>
      <c r="H2955" s="69"/>
      <c r="I2955" s="62"/>
    </row>
    <row r="2956" spans="1:9" ht="21" customHeight="1">
      <c r="A2956" s="1"/>
      <c r="B2956" s="65">
        <v>47154</v>
      </c>
      <c r="C2956" s="402">
        <v>3950</v>
      </c>
      <c r="D2956" s="75" t="s">
        <v>108</v>
      </c>
      <c r="E2956" s="72" t="s">
        <v>90</v>
      </c>
      <c r="F2956" s="67">
        <v>20</v>
      </c>
      <c r="G2956" s="74" t="s">
        <v>301</v>
      </c>
      <c r="H2956" s="69"/>
      <c r="I2956" s="62"/>
    </row>
    <row r="2957" spans="1:9" ht="21" customHeight="1">
      <c r="A2957" s="1"/>
      <c r="B2957" s="65">
        <v>47154</v>
      </c>
      <c r="C2957" s="402">
        <v>3951</v>
      </c>
      <c r="D2957" s="75" t="s">
        <v>109</v>
      </c>
      <c r="E2957" s="72" t="s">
        <v>89</v>
      </c>
      <c r="F2957" s="67">
        <v>1050</v>
      </c>
      <c r="G2957" s="74" t="s">
        <v>299</v>
      </c>
      <c r="H2957" s="69"/>
      <c r="I2957" s="62"/>
    </row>
    <row r="2958" spans="1:9" ht="21" customHeight="1">
      <c r="A2958" s="1"/>
      <c r="B2958" s="65">
        <v>47154</v>
      </c>
      <c r="C2958" s="402">
        <v>3952</v>
      </c>
      <c r="D2958" s="75" t="s">
        <v>109</v>
      </c>
      <c r="E2958" s="72" t="s">
        <v>90</v>
      </c>
      <c r="F2958" s="67">
        <v>110</v>
      </c>
      <c r="G2958" s="74" t="s">
        <v>300</v>
      </c>
      <c r="H2958" s="69"/>
      <c r="I2958" s="62"/>
    </row>
    <row r="2959" spans="1:9" ht="21" customHeight="1">
      <c r="A2959" s="1"/>
      <c r="B2959" s="65">
        <v>47155</v>
      </c>
      <c r="C2959" s="402">
        <v>3953</v>
      </c>
      <c r="D2959" s="75" t="s">
        <v>109</v>
      </c>
      <c r="E2959" s="72" t="s">
        <v>283</v>
      </c>
      <c r="F2959" s="67">
        <v>30</v>
      </c>
      <c r="G2959" s="74" t="s">
        <v>301</v>
      </c>
      <c r="H2959" s="69"/>
      <c r="I2959" s="62"/>
    </row>
    <row r="2960" spans="1:9" ht="21" customHeight="1">
      <c r="A2960" s="1"/>
      <c r="B2960" s="65">
        <v>47155</v>
      </c>
      <c r="C2960" s="402">
        <v>3954</v>
      </c>
      <c r="D2960" s="75" t="s">
        <v>109</v>
      </c>
      <c r="E2960" s="72" t="s">
        <v>285</v>
      </c>
      <c r="F2960" s="67">
        <v>20</v>
      </c>
      <c r="G2960" s="74" t="s">
        <v>299</v>
      </c>
      <c r="H2960" s="69"/>
      <c r="I2960" s="62"/>
    </row>
    <row r="2961" spans="1:9" ht="21" customHeight="1">
      <c r="A2961" s="1"/>
      <c r="B2961" s="65">
        <v>47155</v>
      </c>
      <c r="C2961" s="402">
        <v>3955</v>
      </c>
      <c r="D2961" s="75" t="s">
        <v>109</v>
      </c>
      <c r="E2961" s="72" t="s">
        <v>90</v>
      </c>
      <c r="F2961" s="67">
        <v>50</v>
      </c>
      <c r="G2961" s="74" t="s">
        <v>302</v>
      </c>
      <c r="H2961" s="69"/>
      <c r="I2961" s="62"/>
    </row>
    <row r="2962" spans="1:9" ht="21" customHeight="1">
      <c r="A2962" s="1"/>
      <c r="B2962" s="65">
        <v>47156</v>
      </c>
      <c r="C2962" s="402">
        <v>3956</v>
      </c>
      <c r="D2962" s="75" t="s">
        <v>110</v>
      </c>
      <c r="E2962" s="72" t="s">
        <v>89</v>
      </c>
      <c r="F2962" s="67">
        <v>420</v>
      </c>
      <c r="G2962" s="74" t="s">
        <v>299</v>
      </c>
      <c r="H2962" s="69"/>
      <c r="I2962" s="62"/>
    </row>
    <row r="2963" spans="1:9" ht="21" customHeight="1">
      <c r="A2963" s="1"/>
      <c r="B2963" s="65">
        <v>47156</v>
      </c>
      <c r="C2963" s="402">
        <v>3957</v>
      </c>
      <c r="D2963" s="75" t="s">
        <v>110</v>
      </c>
      <c r="E2963" s="72" t="s">
        <v>90</v>
      </c>
      <c r="F2963" s="67">
        <v>20</v>
      </c>
      <c r="G2963" s="74" t="s">
        <v>301</v>
      </c>
      <c r="H2963" s="69"/>
      <c r="I2963" s="62"/>
    </row>
    <row r="2964" spans="1:9" ht="21" customHeight="1">
      <c r="A2964" s="1"/>
      <c r="B2964" s="65">
        <v>47156</v>
      </c>
      <c r="C2964" s="402">
        <v>3958</v>
      </c>
      <c r="D2964" s="75" t="s">
        <v>110</v>
      </c>
      <c r="E2964" s="72" t="s">
        <v>283</v>
      </c>
      <c r="F2964" s="67">
        <v>70</v>
      </c>
      <c r="G2964" s="74" t="s">
        <v>302</v>
      </c>
      <c r="H2964" s="69"/>
      <c r="I2964" s="62"/>
    </row>
    <row r="2965" spans="1:9" ht="21" customHeight="1">
      <c r="A2965" s="1"/>
      <c r="B2965" s="65">
        <v>47157</v>
      </c>
      <c r="C2965" s="402">
        <v>3959</v>
      </c>
      <c r="D2965" s="75" t="s">
        <v>110</v>
      </c>
      <c r="E2965" s="72" t="s">
        <v>285</v>
      </c>
      <c r="F2965" s="67">
        <v>80</v>
      </c>
      <c r="G2965" s="74" t="s">
        <v>300</v>
      </c>
      <c r="H2965" s="69"/>
      <c r="I2965" s="62"/>
    </row>
    <row r="2966" spans="1:9" ht="21" customHeight="1">
      <c r="A2966" s="1"/>
      <c r="B2966" s="65">
        <v>47157</v>
      </c>
      <c r="C2966" s="402">
        <v>3960</v>
      </c>
      <c r="D2966" s="75" t="s">
        <v>110</v>
      </c>
      <c r="E2966" s="72" t="s">
        <v>90</v>
      </c>
      <c r="F2966" s="67">
        <v>20</v>
      </c>
      <c r="G2966" s="74" t="s">
        <v>301</v>
      </c>
      <c r="H2966" s="69"/>
      <c r="I2966" s="62"/>
    </row>
    <row r="2967" spans="1:9" ht="21" customHeight="1">
      <c r="A2967" s="1"/>
      <c r="B2967" s="65">
        <v>47157</v>
      </c>
      <c r="C2967" s="402">
        <v>3961</v>
      </c>
      <c r="D2967" s="75" t="s">
        <v>111</v>
      </c>
      <c r="E2967" s="72" t="s">
        <v>89</v>
      </c>
      <c r="F2967" s="67">
        <v>390</v>
      </c>
      <c r="G2967" s="74" t="s">
        <v>299</v>
      </c>
      <c r="H2967" s="69"/>
      <c r="I2967" s="62"/>
    </row>
    <row r="2968" spans="1:9" ht="21" customHeight="1">
      <c r="A2968" s="1"/>
      <c r="B2968" s="65">
        <v>47158</v>
      </c>
      <c r="C2968" s="402">
        <v>3962</v>
      </c>
      <c r="D2968" s="75" t="s">
        <v>111</v>
      </c>
      <c r="E2968" s="72" t="s">
        <v>90</v>
      </c>
      <c r="F2968" s="67">
        <v>110</v>
      </c>
      <c r="G2968" s="74" t="s">
        <v>300</v>
      </c>
      <c r="H2968" s="69"/>
      <c r="I2968" s="62"/>
    </row>
    <row r="2969" spans="1:9" ht="21" customHeight="1">
      <c r="A2969" s="1"/>
      <c r="B2969" s="65">
        <v>47158</v>
      </c>
      <c r="C2969" s="402">
        <v>3963</v>
      </c>
      <c r="D2969" s="75" t="s">
        <v>111</v>
      </c>
      <c r="E2969" s="72" t="s">
        <v>283</v>
      </c>
      <c r="F2969" s="67">
        <v>30</v>
      </c>
      <c r="G2969" s="74" t="s">
        <v>301</v>
      </c>
      <c r="H2969" s="69"/>
      <c r="I2969" s="62"/>
    </row>
    <row r="2970" spans="1:9" ht="21" customHeight="1">
      <c r="A2970" s="1"/>
      <c r="B2970" s="65">
        <v>47158</v>
      </c>
      <c r="C2970" s="402">
        <v>3964</v>
      </c>
      <c r="D2970" s="75" t="s">
        <v>111</v>
      </c>
      <c r="E2970" s="72" t="s">
        <v>285</v>
      </c>
      <c r="F2970" s="67">
        <v>20</v>
      </c>
      <c r="G2970" s="74" t="s">
        <v>299</v>
      </c>
      <c r="H2970" s="69"/>
      <c r="I2970" s="62"/>
    </row>
    <row r="2971" spans="1:9" ht="21" customHeight="1">
      <c r="A2971" s="1"/>
      <c r="B2971" s="65">
        <v>47159</v>
      </c>
      <c r="C2971" s="402">
        <v>3965</v>
      </c>
      <c r="D2971" s="75" t="s">
        <v>111</v>
      </c>
      <c r="E2971" s="72" t="s">
        <v>90</v>
      </c>
      <c r="F2971" s="67">
        <v>40</v>
      </c>
      <c r="G2971" s="74" t="s">
        <v>302</v>
      </c>
      <c r="H2971" s="69"/>
      <c r="I2971" s="62"/>
    </row>
    <row r="2972" spans="1:9" ht="21" customHeight="1">
      <c r="A2972" s="1"/>
      <c r="B2972" s="65">
        <v>47159</v>
      </c>
      <c r="C2972" s="402">
        <v>3966</v>
      </c>
      <c r="D2972" s="75" t="s">
        <v>112</v>
      </c>
      <c r="E2972" s="72" t="s">
        <v>89</v>
      </c>
      <c r="F2972" s="67">
        <v>780</v>
      </c>
      <c r="G2972" s="74" t="s">
        <v>299</v>
      </c>
      <c r="H2972" s="69"/>
      <c r="I2972" s="62"/>
    </row>
    <row r="2973" spans="1:9" ht="21" customHeight="1">
      <c r="A2973" s="1"/>
      <c r="B2973" s="65">
        <v>47159</v>
      </c>
      <c r="C2973" s="402">
        <v>3967</v>
      </c>
      <c r="D2973" s="75" t="s">
        <v>112</v>
      </c>
      <c r="E2973" s="72" t="s">
        <v>90</v>
      </c>
      <c r="F2973" s="67">
        <v>20</v>
      </c>
      <c r="G2973" s="74" t="s">
        <v>301</v>
      </c>
      <c r="H2973" s="69"/>
      <c r="I2973" s="62"/>
    </row>
    <row r="2974" spans="1:9" ht="21" customHeight="1">
      <c r="A2974" s="1"/>
      <c r="B2974" s="65">
        <v>47160</v>
      </c>
      <c r="C2974" s="402">
        <v>3968</v>
      </c>
      <c r="D2974" s="75" t="s">
        <v>112</v>
      </c>
      <c r="E2974" s="72" t="s">
        <v>283</v>
      </c>
      <c r="F2974" s="67">
        <v>70</v>
      </c>
      <c r="G2974" s="74" t="s">
        <v>302</v>
      </c>
      <c r="H2974" s="69"/>
      <c r="I2974" s="62"/>
    </row>
    <row r="2975" spans="1:9" ht="21" customHeight="1">
      <c r="A2975" s="1"/>
      <c r="B2975" s="65">
        <v>47160</v>
      </c>
      <c r="C2975" s="402">
        <v>3969</v>
      </c>
      <c r="D2975" s="75" t="s">
        <v>112</v>
      </c>
      <c r="E2975" s="72" t="s">
        <v>285</v>
      </c>
      <c r="F2975" s="67">
        <v>90</v>
      </c>
      <c r="G2975" s="74" t="s">
        <v>300</v>
      </c>
      <c r="H2975" s="69"/>
      <c r="I2975" s="62"/>
    </row>
    <row r="2976" spans="1:9" ht="21" customHeight="1">
      <c r="A2976" s="1"/>
      <c r="B2976" s="65">
        <v>47160</v>
      </c>
      <c r="C2976" s="402">
        <v>3970</v>
      </c>
      <c r="D2976" s="75" t="s">
        <v>112</v>
      </c>
      <c r="E2976" s="72" t="s">
        <v>90</v>
      </c>
      <c r="F2976" s="67">
        <v>20</v>
      </c>
      <c r="G2976" s="74" t="s">
        <v>301</v>
      </c>
      <c r="H2976" s="69"/>
      <c r="I2976" s="62"/>
    </row>
    <row r="2977" spans="1:9" ht="21" customHeight="1">
      <c r="A2977" s="1"/>
      <c r="B2977" s="65">
        <v>47161</v>
      </c>
      <c r="C2977" s="402">
        <v>3971</v>
      </c>
      <c r="D2977" s="75" t="s">
        <v>113</v>
      </c>
      <c r="E2977" s="72" t="s">
        <v>89</v>
      </c>
      <c r="F2977" s="67">
        <v>670</v>
      </c>
      <c r="G2977" s="74" t="s">
        <v>299</v>
      </c>
      <c r="H2977" s="69"/>
      <c r="I2977" s="62"/>
    </row>
    <row r="2978" spans="1:9" ht="21" customHeight="1">
      <c r="A2978" s="1"/>
      <c r="B2978" s="65">
        <v>47161</v>
      </c>
      <c r="C2978" s="402">
        <v>3972</v>
      </c>
      <c r="D2978" s="75" t="s">
        <v>113</v>
      </c>
      <c r="E2978" s="72" t="s">
        <v>90</v>
      </c>
      <c r="F2978" s="67">
        <v>110</v>
      </c>
      <c r="G2978" s="74" t="s">
        <v>300</v>
      </c>
      <c r="H2978" s="69"/>
      <c r="I2978" s="62"/>
    </row>
    <row r="2979" spans="1:9" ht="21" customHeight="1">
      <c r="A2979" s="1"/>
      <c r="B2979" s="65">
        <v>47161</v>
      </c>
      <c r="C2979" s="402">
        <v>3973</v>
      </c>
      <c r="D2979" s="75" t="s">
        <v>113</v>
      </c>
      <c r="E2979" s="72" t="s">
        <v>283</v>
      </c>
      <c r="F2979" s="67">
        <v>30</v>
      </c>
      <c r="G2979" s="74" t="s">
        <v>301</v>
      </c>
      <c r="H2979" s="69"/>
      <c r="I2979" s="62"/>
    </row>
    <row r="2980" spans="1:9" ht="21" customHeight="1">
      <c r="A2980" s="1"/>
      <c r="B2980" s="65">
        <v>47162</v>
      </c>
      <c r="C2980" s="402">
        <v>3974</v>
      </c>
      <c r="D2980" s="75" t="s">
        <v>113</v>
      </c>
      <c r="E2980" s="72" t="s">
        <v>285</v>
      </c>
      <c r="F2980" s="67">
        <v>20</v>
      </c>
      <c r="G2980" s="74" t="s">
        <v>299</v>
      </c>
      <c r="H2980" s="69"/>
      <c r="I2980" s="62"/>
    </row>
    <row r="2981" spans="1:9" ht="21" customHeight="1">
      <c r="A2981" s="1"/>
      <c r="B2981" s="65">
        <v>47162</v>
      </c>
      <c r="C2981" s="402">
        <v>3975</v>
      </c>
      <c r="D2981" s="75" t="s">
        <v>113</v>
      </c>
      <c r="E2981" s="72" t="s">
        <v>90</v>
      </c>
      <c r="F2981" s="67">
        <v>50</v>
      </c>
      <c r="G2981" s="74" t="s">
        <v>302</v>
      </c>
      <c r="H2981" s="69"/>
      <c r="I2981" s="62"/>
    </row>
    <row r="2982" spans="1:9" ht="21" customHeight="1">
      <c r="A2982" s="1"/>
      <c r="B2982" s="65">
        <v>47162</v>
      </c>
      <c r="C2982" s="402">
        <v>3976</v>
      </c>
      <c r="D2982" s="75" t="s">
        <v>114</v>
      </c>
      <c r="E2982" s="72" t="s">
        <v>89</v>
      </c>
      <c r="F2982" s="67">
        <v>1130</v>
      </c>
      <c r="G2982" s="74" t="s">
        <v>299</v>
      </c>
      <c r="H2982" s="69"/>
      <c r="I2982" s="62"/>
    </row>
    <row r="2983" spans="1:9" ht="21" customHeight="1">
      <c r="A2983" s="1"/>
      <c r="B2983" s="65">
        <v>47163</v>
      </c>
      <c r="C2983" s="402">
        <v>3977</v>
      </c>
      <c r="D2983" s="75" t="s">
        <v>114</v>
      </c>
      <c r="E2983" s="72" t="s">
        <v>90</v>
      </c>
      <c r="F2983" s="67">
        <v>20</v>
      </c>
      <c r="G2983" s="74" t="s">
        <v>301</v>
      </c>
      <c r="H2983" s="69"/>
      <c r="I2983" s="62"/>
    </row>
    <row r="2984" spans="1:9" ht="21" customHeight="1">
      <c r="A2984" s="1"/>
      <c r="B2984" s="65">
        <v>47163</v>
      </c>
      <c r="C2984" s="402">
        <v>3978</v>
      </c>
      <c r="D2984" s="75" t="s">
        <v>114</v>
      </c>
      <c r="E2984" s="72" t="s">
        <v>283</v>
      </c>
      <c r="F2984" s="67">
        <v>70</v>
      </c>
      <c r="G2984" s="74" t="s">
        <v>302</v>
      </c>
      <c r="H2984" s="69"/>
      <c r="I2984" s="62"/>
    </row>
    <row r="2985" spans="1:9" ht="21" customHeight="1">
      <c r="A2985" s="1"/>
      <c r="B2985" s="65">
        <v>47163</v>
      </c>
      <c r="C2985" s="402">
        <v>3979</v>
      </c>
      <c r="D2985" s="75" t="s">
        <v>114</v>
      </c>
      <c r="E2985" s="72" t="s">
        <v>285</v>
      </c>
      <c r="F2985" s="67">
        <v>80</v>
      </c>
      <c r="G2985" s="74" t="s">
        <v>300</v>
      </c>
      <c r="H2985" s="69"/>
      <c r="I2985" s="62"/>
    </row>
    <row r="2986" spans="1:9" ht="21" customHeight="1">
      <c r="A2986" s="1"/>
      <c r="B2986" s="65">
        <v>47164</v>
      </c>
      <c r="C2986" s="402">
        <v>3980</v>
      </c>
      <c r="D2986" s="75" t="s">
        <v>114</v>
      </c>
      <c r="E2986" s="72" t="s">
        <v>90</v>
      </c>
      <c r="F2986" s="67">
        <v>20</v>
      </c>
      <c r="G2986" s="74" t="s">
        <v>301</v>
      </c>
      <c r="H2986" s="69"/>
      <c r="I2986" s="62"/>
    </row>
    <row r="2987" spans="1:9" ht="21" customHeight="1">
      <c r="A2987" s="1"/>
      <c r="B2987" s="65">
        <v>47164</v>
      </c>
      <c r="C2987" s="402">
        <v>3981</v>
      </c>
      <c r="D2987" s="75" t="s">
        <v>115</v>
      </c>
      <c r="E2987" s="72" t="s">
        <v>89</v>
      </c>
      <c r="F2987" s="67">
        <v>490</v>
      </c>
      <c r="G2987" s="74" t="s">
        <v>299</v>
      </c>
      <c r="H2987" s="69"/>
      <c r="I2987" s="62"/>
    </row>
    <row r="2988" spans="1:9" ht="21" customHeight="1">
      <c r="A2988" s="1"/>
      <c r="B2988" s="65">
        <v>47164</v>
      </c>
      <c r="C2988" s="402">
        <v>3982</v>
      </c>
      <c r="D2988" s="75" t="s">
        <v>115</v>
      </c>
      <c r="E2988" s="72" t="s">
        <v>90</v>
      </c>
      <c r="F2988" s="67">
        <v>110</v>
      </c>
      <c r="G2988" s="74" t="s">
        <v>300</v>
      </c>
      <c r="H2988" s="69"/>
      <c r="I2988" s="62"/>
    </row>
    <row r="2989" spans="1:9" ht="21" customHeight="1">
      <c r="A2989" s="1"/>
      <c r="B2989" s="65">
        <v>47165</v>
      </c>
      <c r="C2989" s="402">
        <v>3983</v>
      </c>
      <c r="D2989" s="75" t="s">
        <v>115</v>
      </c>
      <c r="E2989" s="72" t="s">
        <v>283</v>
      </c>
      <c r="F2989" s="67">
        <v>30</v>
      </c>
      <c r="G2989" s="74" t="s">
        <v>301</v>
      </c>
      <c r="H2989" s="69"/>
      <c r="I2989" s="62"/>
    </row>
    <row r="2990" spans="1:9" ht="21" customHeight="1">
      <c r="A2990" s="1"/>
      <c r="B2990" s="65">
        <v>47165</v>
      </c>
      <c r="C2990" s="402">
        <v>3984</v>
      </c>
      <c r="D2990" s="75" t="s">
        <v>115</v>
      </c>
      <c r="E2990" s="72" t="s">
        <v>285</v>
      </c>
      <c r="F2990" s="67">
        <v>20</v>
      </c>
      <c r="G2990" s="74" t="s">
        <v>299</v>
      </c>
      <c r="H2990" s="69"/>
      <c r="I2990" s="62"/>
    </row>
    <row r="2991" spans="1:9" ht="21" customHeight="1">
      <c r="A2991" s="1"/>
      <c r="B2991" s="65">
        <v>47165</v>
      </c>
      <c r="C2991" s="402">
        <v>3985</v>
      </c>
      <c r="D2991" s="75" t="s">
        <v>115</v>
      </c>
      <c r="E2991" s="72" t="s">
        <v>90</v>
      </c>
      <c r="F2991" s="67">
        <v>40</v>
      </c>
      <c r="G2991" s="74" t="s">
        <v>302</v>
      </c>
      <c r="H2991" s="69"/>
      <c r="I2991" s="62"/>
    </row>
    <row r="2992" spans="1:9" ht="21" customHeight="1">
      <c r="A2992" s="1"/>
      <c r="B2992" s="65">
        <v>47166</v>
      </c>
      <c r="C2992" s="402">
        <v>3986</v>
      </c>
      <c r="D2992" s="75" t="s">
        <v>116</v>
      </c>
      <c r="E2992" s="72" t="s">
        <v>89</v>
      </c>
      <c r="F2992" s="67">
        <v>490</v>
      </c>
      <c r="G2992" s="74" t="s">
        <v>299</v>
      </c>
      <c r="H2992" s="69"/>
      <c r="I2992" s="62"/>
    </row>
    <row r="2993" spans="1:9" ht="21" customHeight="1">
      <c r="A2993" s="1"/>
      <c r="B2993" s="65">
        <v>47166</v>
      </c>
      <c r="C2993" s="402">
        <v>3987</v>
      </c>
      <c r="D2993" s="75" t="s">
        <v>116</v>
      </c>
      <c r="E2993" s="72" t="s">
        <v>90</v>
      </c>
      <c r="F2993" s="67">
        <v>20</v>
      </c>
      <c r="G2993" s="74" t="s">
        <v>301</v>
      </c>
      <c r="H2993" s="69"/>
      <c r="I2993" s="62"/>
    </row>
    <row r="2994" spans="1:9" ht="21" customHeight="1">
      <c r="A2994" s="1"/>
      <c r="B2994" s="65">
        <v>47166</v>
      </c>
      <c r="C2994" s="402">
        <v>3988</v>
      </c>
      <c r="D2994" s="75" t="s">
        <v>116</v>
      </c>
      <c r="E2994" s="72" t="s">
        <v>283</v>
      </c>
      <c r="F2994" s="67">
        <v>70</v>
      </c>
      <c r="G2994" s="74" t="s">
        <v>302</v>
      </c>
      <c r="H2994" s="69"/>
      <c r="I2994" s="62"/>
    </row>
    <row r="2995" spans="1:9" ht="21" customHeight="1">
      <c r="A2995" s="1"/>
      <c r="B2995" s="65">
        <v>47167</v>
      </c>
      <c r="C2995" s="402">
        <v>3989</v>
      </c>
      <c r="D2995" s="75" t="s">
        <v>116</v>
      </c>
      <c r="E2995" s="72" t="s">
        <v>285</v>
      </c>
      <c r="F2995" s="67">
        <v>90</v>
      </c>
      <c r="G2995" s="74" t="s">
        <v>300</v>
      </c>
      <c r="H2995" s="69"/>
      <c r="I2995" s="62"/>
    </row>
    <row r="2996" spans="1:9" ht="21" customHeight="1">
      <c r="A2996" s="1"/>
      <c r="B2996" s="65">
        <v>47167</v>
      </c>
      <c r="C2996" s="402">
        <v>3990</v>
      </c>
      <c r="D2996" s="75" t="s">
        <v>116</v>
      </c>
      <c r="E2996" s="72" t="s">
        <v>90</v>
      </c>
      <c r="F2996" s="67">
        <v>20</v>
      </c>
      <c r="G2996" s="74" t="s">
        <v>301</v>
      </c>
      <c r="H2996" s="69"/>
      <c r="I2996" s="62"/>
    </row>
    <row r="2997" spans="1:9" ht="21" customHeight="1">
      <c r="A2997" s="1"/>
      <c r="B2997" s="65">
        <v>47167</v>
      </c>
      <c r="C2997" s="402">
        <v>3991</v>
      </c>
      <c r="D2997" s="75" t="s">
        <v>117</v>
      </c>
      <c r="E2997" s="72" t="s">
        <v>89</v>
      </c>
      <c r="F2997" s="67">
        <v>720</v>
      </c>
      <c r="G2997" s="74" t="s">
        <v>299</v>
      </c>
      <c r="H2997" s="69"/>
      <c r="I2997" s="62"/>
    </row>
    <row r="2998" spans="1:9" ht="21" customHeight="1">
      <c r="A2998" s="1"/>
      <c r="B2998" s="65">
        <v>47168</v>
      </c>
      <c r="C2998" s="402">
        <v>3992</v>
      </c>
      <c r="D2998" s="75" t="s">
        <v>117</v>
      </c>
      <c r="E2998" s="72" t="s">
        <v>90</v>
      </c>
      <c r="F2998" s="67">
        <v>110</v>
      </c>
      <c r="G2998" s="74" t="s">
        <v>300</v>
      </c>
      <c r="H2998" s="69"/>
      <c r="I2998" s="62"/>
    </row>
    <row r="2999" spans="1:9" ht="21" customHeight="1">
      <c r="A2999" s="1"/>
      <c r="B2999" s="65">
        <v>47168</v>
      </c>
      <c r="C2999" s="402">
        <v>3993</v>
      </c>
      <c r="D2999" s="75" t="s">
        <v>117</v>
      </c>
      <c r="E2999" s="72" t="s">
        <v>283</v>
      </c>
      <c r="F2999" s="67">
        <v>30</v>
      </c>
      <c r="G2999" s="74" t="s">
        <v>301</v>
      </c>
      <c r="H2999" s="69"/>
      <c r="I2999" s="62"/>
    </row>
    <row r="3000" spans="1:9" ht="21" customHeight="1">
      <c r="A3000" s="1"/>
      <c r="B3000" s="65">
        <v>47168</v>
      </c>
      <c r="C3000" s="402">
        <v>3994</v>
      </c>
      <c r="D3000" s="75" t="s">
        <v>117</v>
      </c>
      <c r="E3000" s="72" t="s">
        <v>285</v>
      </c>
      <c r="F3000" s="67">
        <v>20</v>
      </c>
      <c r="G3000" s="74" t="s">
        <v>299</v>
      </c>
      <c r="H3000" s="69"/>
      <c r="I3000" s="62"/>
    </row>
    <row r="3001" spans="1:9" ht="21" customHeight="1">
      <c r="A3001" s="1"/>
      <c r="B3001" s="65">
        <v>47169</v>
      </c>
      <c r="C3001" s="402">
        <v>3995</v>
      </c>
      <c r="D3001" s="75" t="s">
        <v>117</v>
      </c>
      <c r="E3001" s="72" t="s">
        <v>90</v>
      </c>
      <c r="F3001" s="67">
        <v>50</v>
      </c>
      <c r="G3001" s="74" t="s">
        <v>302</v>
      </c>
      <c r="H3001" s="69"/>
      <c r="I3001" s="62"/>
    </row>
    <row r="3002" spans="1:9" ht="21" customHeight="1">
      <c r="A3002" s="1"/>
      <c r="B3002" s="65">
        <v>47169</v>
      </c>
      <c r="C3002" s="402">
        <v>3996</v>
      </c>
      <c r="D3002" s="75" t="s">
        <v>118</v>
      </c>
      <c r="E3002" s="72" t="s">
        <v>89</v>
      </c>
      <c r="F3002" s="67">
        <v>550</v>
      </c>
      <c r="G3002" s="74" t="s">
        <v>299</v>
      </c>
      <c r="H3002" s="69"/>
      <c r="I3002" s="62"/>
    </row>
    <row r="3003" spans="1:9" ht="21" customHeight="1">
      <c r="A3003" s="1"/>
      <c r="B3003" s="65">
        <v>47169</v>
      </c>
      <c r="C3003" s="402">
        <v>3997</v>
      </c>
      <c r="D3003" s="75" t="s">
        <v>118</v>
      </c>
      <c r="E3003" s="72" t="s">
        <v>90</v>
      </c>
      <c r="F3003" s="67">
        <v>20</v>
      </c>
      <c r="G3003" s="74" t="s">
        <v>301</v>
      </c>
      <c r="H3003" s="69"/>
      <c r="I3003" s="62"/>
    </row>
    <row r="3004" spans="1:9" ht="21" customHeight="1">
      <c r="A3004" s="1"/>
      <c r="B3004" s="65">
        <v>47170</v>
      </c>
      <c r="C3004" s="402">
        <v>3998</v>
      </c>
      <c r="D3004" s="75" t="s">
        <v>118</v>
      </c>
      <c r="E3004" s="72" t="s">
        <v>283</v>
      </c>
      <c r="F3004" s="67">
        <v>70</v>
      </c>
      <c r="G3004" s="74" t="s">
        <v>302</v>
      </c>
      <c r="H3004" s="69"/>
      <c r="I3004" s="62"/>
    </row>
    <row r="3005" spans="1:9" ht="21" customHeight="1">
      <c r="A3005" s="1"/>
      <c r="B3005" s="65">
        <v>47170</v>
      </c>
      <c r="C3005" s="402">
        <v>3999</v>
      </c>
      <c r="D3005" s="75" t="s">
        <v>118</v>
      </c>
      <c r="E3005" s="72" t="s">
        <v>285</v>
      </c>
      <c r="F3005" s="67">
        <v>80</v>
      </c>
      <c r="G3005" s="74" t="s">
        <v>300</v>
      </c>
      <c r="H3005" s="69"/>
      <c r="I3005" s="62"/>
    </row>
    <row r="3006" spans="1:9" ht="21" customHeight="1">
      <c r="A3006" s="1"/>
      <c r="B3006" s="65">
        <v>47170</v>
      </c>
      <c r="C3006" s="402">
        <v>4000</v>
      </c>
      <c r="D3006" s="75" t="s">
        <v>118</v>
      </c>
      <c r="E3006" s="72" t="s">
        <v>90</v>
      </c>
      <c r="F3006" s="67">
        <v>20</v>
      </c>
      <c r="G3006" s="74" t="s">
        <v>301</v>
      </c>
      <c r="H3006" s="69"/>
      <c r="I3006" s="62"/>
    </row>
    <row r="3007" spans="1:9" ht="21" customHeight="1">
      <c r="A3007" s="1"/>
      <c r="B3007" s="65">
        <v>47179</v>
      </c>
      <c r="C3007" s="402">
        <v>4001</v>
      </c>
      <c r="D3007" s="75" t="s">
        <v>107</v>
      </c>
      <c r="E3007" s="72" t="s">
        <v>89</v>
      </c>
      <c r="F3007" s="67">
        <v>880</v>
      </c>
      <c r="G3007" s="74" t="s">
        <v>299</v>
      </c>
      <c r="H3007" s="69"/>
      <c r="I3007" s="62"/>
    </row>
    <row r="3008" spans="1:9" ht="21" customHeight="1">
      <c r="A3008" s="1"/>
      <c r="B3008" s="65">
        <v>47179</v>
      </c>
      <c r="C3008" s="402">
        <v>4002</v>
      </c>
      <c r="D3008" s="75" t="s">
        <v>107</v>
      </c>
      <c r="E3008" s="72" t="s">
        <v>90</v>
      </c>
      <c r="F3008" s="67">
        <v>110</v>
      </c>
      <c r="G3008" s="74" t="s">
        <v>300</v>
      </c>
      <c r="H3008" s="69"/>
      <c r="I3008" s="62"/>
    </row>
    <row r="3009" spans="1:9" ht="21" customHeight="1">
      <c r="A3009" s="1"/>
      <c r="B3009" s="65">
        <v>47179</v>
      </c>
      <c r="C3009" s="402">
        <v>4003</v>
      </c>
      <c r="D3009" s="75" t="s">
        <v>107</v>
      </c>
      <c r="E3009" s="72" t="s">
        <v>283</v>
      </c>
      <c r="F3009" s="67">
        <v>30</v>
      </c>
      <c r="G3009" s="74" t="s">
        <v>301</v>
      </c>
      <c r="H3009" s="69"/>
      <c r="I3009" s="62"/>
    </row>
    <row r="3010" spans="1:9" ht="21" customHeight="1">
      <c r="A3010" s="1"/>
      <c r="B3010" s="65">
        <v>47180</v>
      </c>
      <c r="C3010" s="402">
        <v>4004</v>
      </c>
      <c r="D3010" s="75" t="s">
        <v>107</v>
      </c>
      <c r="E3010" s="72" t="s">
        <v>285</v>
      </c>
      <c r="F3010" s="67">
        <v>20</v>
      </c>
      <c r="G3010" s="74" t="s">
        <v>299</v>
      </c>
      <c r="H3010" s="69"/>
      <c r="I3010" s="62"/>
    </row>
    <row r="3011" spans="1:9" ht="21" customHeight="1">
      <c r="A3011" s="1"/>
      <c r="B3011" s="65">
        <v>47180</v>
      </c>
      <c r="C3011" s="402">
        <v>4005</v>
      </c>
      <c r="D3011" s="75" t="s">
        <v>107</v>
      </c>
      <c r="E3011" s="72" t="s">
        <v>90</v>
      </c>
      <c r="F3011" s="67">
        <v>40</v>
      </c>
      <c r="G3011" s="74" t="s">
        <v>302</v>
      </c>
      <c r="H3011" s="69"/>
      <c r="I3011" s="62"/>
    </row>
    <row r="3012" spans="1:9" ht="21" customHeight="1">
      <c r="A3012" s="1"/>
      <c r="B3012" s="65">
        <v>47180</v>
      </c>
      <c r="C3012" s="402">
        <v>4006</v>
      </c>
      <c r="D3012" s="75" t="s">
        <v>108</v>
      </c>
      <c r="E3012" s="72" t="s">
        <v>89</v>
      </c>
      <c r="F3012" s="67">
        <v>490</v>
      </c>
      <c r="G3012" s="74" t="s">
        <v>299</v>
      </c>
      <c r="H3012" s="69"/>
      <c r="I3012" s="62"/>
    </row>
    <row r="3013" spans="1:9" ht="21" customHeight="1">
      <c r="A3013" s="1"/>
      <c r="B3013" s="65">
        <v>47181</v>
      </c>
      <c r="C3013" s="402">
        <v>4007</v>
      </c>
      <c r="D3013" s="75" t="s">
        <v>108</v>
      </c>
      <c r="E3013" s="72" t="s">
        <v>90</v>
      </c>
      <c r="F3013" s="67">
        <v>20</v>
      </c>
      <c r="G3013" s="74" t="s">
        <v>301</v>
      </c>
      <c r="H3013" s="69"/>
      <c r="I3013" s="62"/>
    </row>
    <row r="3014" spans="1:9" ht="21" customHeight="1">
      <c r="A3014" s="1"/>
      <c r="B3014" s="65">
        <v>47181</v>
      </c>
      <c r="C3014" s="402">
        <v>4008</v>
      </c>
      <c r="D3014" s="75" t="s">
        <v>108</v>
      </c>
      <c r="E3014" s="72" t="s">
        <v>283</v>
      </c>
      <c r="F3014" s="67">
        <v>70</v>
      </c>
      <c r="G3014" s="74" t="s">
        <v>302</v>
      </c>
      <c r="H3014" s="69"/>
      <c r="I3014" s="62"/>
    </row>
    <row r="3015" spans="1:9" ht="21" customHeight="1">
      <c r="A3015" s="1"/>
      <c r="B3015" s="65">
        <v>47181</v>
      </c>
      <c r="C3015" s="402">
        <v>4009</v>
      </c>
      <c r="D3015" s="75" t="s">
        <v>108</v>
      </c>
      <c r="E3015" s="72" t="s">
        <v>285</v>
      </c>
      <c r="F3015" s="67">
        <v>90</v>
      </c>
      <c r="G3015" s="74" t="s">
        <v>300</v>
      </c>
      <c r="H3015" s="69"/>
      <c r="I3015" s="62"/>
    </row>
    <row r="3016" spans="1:9" ht="21" customHeight="1">
      <c r="A3016" s="1"/>
      <c r="B3016" s="65">
        <v>47182</v>
      </c>
      <c r="C3016" s="402">
        <v>4010</v>
      </c>
      <c r="D3016" s="75" t="s">
        <v>108</v>
      </c>
      <c r="E3016" s="72" t="s">
        <v>90</v>
      </c>
      <c r="F3016" s="67">
        <v>20</v>
      </c>
      <c r="G3016" s="74" t="s">
        <v>301</v>
      </c>
      <c r="H3016" s="69"/>
      <c r="I3016" s="62"/>
    </row>
    <row r="3017" spans="1:9" ht="21" customHeight="1">
      <c r="A3017" s="1"/>
      <c r="B3017" s="65">
        <v>47182</v>
      </c>
      <c r="C3017" s="402">
        <v>4011</v>
      </c>
      <c r="D3017" s="75" t="s">
        <v>109</v>
      </c>
      <c r="E3017" s="72" t="s">
        <v>89</v>
      </c>
      <c r="F3017" s="67">
        <v>1050</v>
      </c>
      <c r="G3017" s="74" t="s">
        <v>299</v>
      </c>
      <c r="H3017" s="69"/>
      <c r="I3017" s="62"/>
    </row>
    <row r="3018" spans="1:9" ht="21" customHeight="1">
      <c r="A3018" s="1"/>
      <c r="B3018" s="65">
        <v>47182</v>
      </c>
      <c r="C3018" s="402">
        <v>4012</v>
      </c>
      <c r="D3018" s="75" t="s">
        <v>109</v>
      </c>
      <c r="E3018" s="72" t="s">
        <v>90</v>
      </c>
      <c r="F3018" s="67">
        <v>110</v>
      </c>
      <c r="G3018" s="74" t="s">
        <v>300</v>
      </c>
      <c r="H3018" s="69"/>
      <c r="I3018" s="62"/>
    </row>
    <row r="3019" spans="1:9" ht="21" customHeight="1">
      <c r="A3019" s="1"/>
      <c r="B3019" s="65">
        <v>47183</v>
      </c>
      <c r="C3019" s="402">
        <v>4013</v>
      </c>
      <c r="D3019" s="75" t="s">
        <v>109</v>
      </c>
      <c r="E3019" s="72" t="s">
        <v>283</v>
      </c>
      <c r="F3019" s="67">
        <v>30</v>
      </c>
      <c r="G3019" s="74" t="s">
        <v>301</v>
      </c>
      <c r="H3019" s="69"/>
      <c r="I3019" s="62"/>
    </row>
    <row r="3020" spans="1:9" ht="21" customHeight="1">
      <c r="A3020" s="1"/>
      <c r="B3020" s="65">
        <v>47183</v>
      </c>
      <c r="C3020" s="402">
        <v>4014</v>
      </c>
      <c r="D3020" s="75" t="s">
        <v>109</v>
      </c>
      <c r="E3020" s="72" t="s">
        <v>285</v>
      </c>
      <c r="F3020" s="67">
        <v>20</v>
      </c>
      <c r="G3020" s="74" t="s">
        <v>299</v>
      </c>
      <c r="H3020" s="69"/>
      <c r="I3020" s="62"/>
    </row>
    <row r="3021" spans="1:9" ht="21" customHeight="1">
      <c r="A3021" s="1"/>
      <c r="B3021" s="65">
        <v>47183</v>
      </c>
      <c r="C3021" s="402">
        <v>4015</v>
      </c>
      <c r="D3021" s="75" t="s">
        <v>109</v>
      </c>
      <c r="E3021" s="72" t="s">
        <v>90</v>
      </c>
      <c r="F3021" s="67">
        <v>50</v>
      </c>
      <c r="G3021" s="74" t="s">
        <v>302</v>
      </c>
      <c r="H3021" s="69"/>
      <c r="I3021" s="62"/>
    </row>
    <row r="3022" spans="1:9" ht="21" customHeight="1">
      <c r="A3022" s="1"/>
      <c r="B3022" s="65">
        <v>47184</v>
      </c>
      <c r="C3022" s="402">
        <v>4016</v>
      </c>
      <c r="D3022" s="75" t="s">
        <v>110</v>
      </c>
      <c r="E3022" s="72" t="s">
        <v>89</v>
      </c>
      <c r="F3022" s="67">
        <v>420</v>
      </c>
      <c r="G3022" s="74" t="s">
        <v>299</v>
      </c>
      <c r="H3022" s="69"/>
      <c r="I3022" s="62"/>
    </row>
    <row r="3023" spans="1:9" ht="21" customHeight="1">
      <c r="A3023" s="1"/>
      <c r="B3023" s="65">
        <v>47184</v>
      </c>
      <c r="C3023" s="402">
        <v>4017</v>
      </c>
      <c r="D3023" s="75" t="s">
        <v>110</v>
      </c>
      <c r="E3023" s="72" t="s">
        <v>90</v>
      </c>
      <c r="F3023" s="67">
        <v>20</v>
      </c>
      <c r="G3023" s="74" t="s">
        <v>301</v>
      </c>
      <c r="H3023" s="69"/>
      <c r="I3023" s="62"/>
    </row>
    <row r="3024" spans="1:9" ht="21" customHeight="1">
      <c r="A3024" s="1"/>
      <c r="B3024" s="65">
        <v>47184</v>
      </c>
      <c r="C3024" s="402">
        <v>4018</v>
      </c>
      <c r="D3024" s="75" t="s">
        <v>110</v>
      </c>
      <c r="E3024" s="72" t="s">
        <v>283</v>
      </c>
      <c r="F3024" s="67">
        <v>70</v>
      </c>
      <c r="G3024" s="74" t="s">
        <v>302</v>
      </c>
      <c r="H3024" s="69"/>
      <c r="I3024" s="62"/>
    </row>
    <row r="3025" spans="1:9" ht="21" customHeight="1">
      <c r="A3025" s="1"/>
      <c r="B3025" s="65">
        <v>47185</v>
      </c>
      <c r="C3025" s="402">
        <v>4019</v>
      </c>
      <c r="D3025" s="75" t="s">
        <v>110</v>
      </c>
      <c r="E3025" s="72" t="s">
        <v>285</v>
      </c>
      <c r="F3025" s="67">
        <v>80</v>
      </c>
      <c r="G3025" s="74" t="s">
        <v>300</v>
      </c>
      <c r="H3025" s="69"/>
      <c r="I3025" s="62"/>
    </row>
    <row r="3026" spans="1:9" ht="21" customHeight="1">
      <c r="A3026" s="1"/>
      <c r="B3026" s="65">
        <v>47185</v>
      </c>
      <c r="C3026" s="402">
        <v>4020</v>
      </c>
      <c r="D3026" s="75" t="s">
        <v>110</v>
      </c>
      <c r="E3026" s="72" t="s">
        <v>90</v>
      </c>
      <c r="F3026" s="67">
        <v>20</v>
      </c>
      <c r="G3026" s="74" t="s">
        <v>301</v>
      </c>
      <c r="H3026" s="69"/>
      <c r="I3026" s="62"/>
    </row>
    <row r="3027" spans="1:9" ht="21" customHeight="1">
      <c r="A3027" s="1"/>
      <c r="B3027" s="65">
        <v>47185</v>
      </c>
      <c r="C3027" s="402">
        <v>4021</v>
      </c>
      <c r="D3027" s="75" t="s">
        <v>111</v>
      </c>
      <c r="E3027" s="72" t="s">
        <v>89</v>
      </c>
      <c r="F3027" s="67">
        <v>390</v>
      </c>
      <c r="G3027" s="74" t="s">
        <v>299</v>
      </c>
      <c r="H3027" s="69"/>
      <c r="I3027" s="62"/>
    </row>
    <row r="3028" spans="1:9" ht="21" customHeight="1">
      <c r="A3028" s="1"/>
      <c r="B3028" s="65">
        <v>47186</v>
      </c>
      <c r="C3028" s="402">
        <v>4022</v>
      </c>
      <c r="D3028" s="75" t="s">
        <v>111</v>
      </c>
      <c r="E3028" s="72" t="s">
        <v>90</v>
      </c>
      <c r="F3028" s="67">
        <v>110</v>
      </c>
      <c r="G3028" s="74" t="s">
        <v>300</v>
      </c>
      <c r="H3028" s="69"/>
      <c r="I3028" s="62"/>
    </row>
    <row r="3029" spans="1:9" ht="21" customHeight="1">
      <c r="A3029" s="1"/>
      <c r="B3029" s="65">
        <v>47186</v>
      </c>
      <c r="C3029" s="402">
        <v>4023</v>
      </c>
      <c r="D3029" s="75" t="s">
        <v>111</v>
      </c>
      <c r="E3029" s="72" t="s">
        <v>283</v>
      </c>
      <c r="F3029" s="67">
        <v>30</v>
      </c>
      <c r="G3029" s="74" t="s">
        <v>301</v>
      </c>
      <c r="H3029" s="69"/>
      <c r="I3029" s="62"/>
    </row>
    <row r="3030" spans="1:9" ht="21" customHeight="1">
      <c r="A3030" s="1"/>
      <c r="B3030" s="65">
        <v>47186</v>
      </c>
      <c r="C3030" s="402">
        <v>4024</v>
      </c>
      <c r="D3030" s="75" t="s">
        <v>111</v>
      </c>
      <c r="E3030" s="72" t="s">
        <v>285</v>
      </c>
      <c r="F3030" s="67">
        <v>20</v>
      </c>
      <c r="G3030" s="74" t="s">
        <v>299</v>
      </c>
      <c r="H3030" s="69"/>
      <c r="I3030" s="62"/>
    </row>
    <row r="3031" spans="1:9" ht="21" customHeight="1">
      <c r="A3031" s="1"/>
      <c r="B3031" s="65">
        <v>47187</v>
      </c>
      <c r="C3031" s="402">
        <v>4025</v>
      </c>
      <c r="D3031" s="75" t="s">
        <v>111</v>
      </c>
      <c r="E3031" s="72" t="s">
        <v>90</v>
      </c>
      <c r="F3031" s="67">
        <v>40</v>
      </c>
      <c r="G3031" s="74" t="s">
        <v>302</v>
      </c>
      <c r="H3031" s="69"/>
      <c r="I3031" s="62"/>
    </row>
    <row r="3032" spans="1:9" ht="21" customHeight="1">
      <c r="A3032" s="1"/>
      <c r="B3032" s="65">
        <v>47187</v>
      </c>
      <c r="C3032" s="402">
        <v>4026</v>
      </c>
      <c r="D3032" s="75" t="s">
        <v>112</v>
      </c>
      <c r="E3032" s="72" t="s">
        <v>89</v>
      </c>
      <c r="F3032" s="67">
        <v>780</v>
      </c>
      <c r="G3032" s="74" t="s">
        <v>299</v>
      </c>
      <c r="H3032" s="69"/>
      <c r="I3032" s="62"/>
    </row>
    <row r="3033" spans="1:9" ht="21" customHeight="1">
      <c r="A3033" s="1"/>
      <c r="B3033" s="65">
        <v>47187</v>
      </c>
      <c r="C3033" s="402">
        <v>4027</v>
      </c>
      <c r="D3033" s="75" t="s">
        <v>112</v>
      </c>
      <c r="E3033" s="72" t="s">
        <v>90</v>
      </c>
      <c r="F3033" s="67">
        <v>20</v>
      </c>
      <c r="G3033" s="74" t="s">
        <v>301</v>
      </c>
      <c r="H3033" s="69"/>
      <c r="I3033" s="62"/>
    </row>
    <row r="3034" spans="1:9" ht="21" customHeight="1">
      <c r="A3034" s="1"/>
      <c r="B3034" s="65">
        <v>47188</v>
      </c>
      <c r="C3034" s="402">
        <v>4028</v>
      </c>
      <c r="D3034" s="75" t="s">
        <v>112</v>
      </c>
      <c r="E3034" s="72" t="s">
        <v>283</v>
      </c>
      <c r="F3034" s="67">
        <v>70</v>
      </c>
      <c r="G3034" s="74" t="s">
        <v>302</v>
      </c>
      <c r="H3034" s="69"/>
      <c r="I3034" s="62"/>
    </row>
    <row r="3035" spans="1:9" ht="21" customHeight="1">
      <c r="A3035" s="1"/>
      <c r="B3035" s="65">
        <v>47188</v>
      </c>
      <c r="C3035" s="402">
        <v>4029</v>
      </c>
      <c r="D3035" s="75" t="s">
        <v>112</v>
      </c>
      <c r="E3035" s="72" t="s">
        <v>285</v>
      </c>
      <c r="F3035" s="67">
        <v>90</v>
      </c>
      <c r="G3035" s="74" t="s">
        <v>300</v>
      </c>
      <c r="H3035" s="69"/>
      <c r="I3035" s="62"/>
    </row>
    <row r="3036" spans="1:9" ht="21" customHeight="1">
      <c r="A3036" s="1"/>
      <c r="B3036" s="65">
        <v>47188</v>
      </c>
      <c r="C3036" s="402">
        <v>4030</v>
      </c>
      <c r="D3036" s="75" t="s">
        <v>112</v>
      </c>
      <c r="E3036" s="72" t="s">
        <v>90</v>
      </c>
      <c r="F3036" s="67">
        <v>20</v>
      </c>
      <c r="G3036" s="74" t="s">
        <v>301</v>
      </c>
      <c r="H3036" s="69"/>
      <c r="I3036" s="62"/>
    </row>
    <row r="3037" spans="1:9" ht="21" customHeight="1">
      <c r="A3037" s="1"/>
      <c r="B3037" s="65">
        <v>47189</v>
      </c>
      <c r="C3037" s="402">
        <v>4031</v>
      </c>
      <c r="D3037" s="75" t="s">
        <v>113</v>
      </c>
      <c r="E3037" s="72" t="s">
        <v>89</v>
      </c>
      <c r="F3037" s="67">
        <v>670</v>
      </c>
      <c r="G3037" s="74" t="s">
        <v>299</v>
      </c>
      <c r="H3037" s="69"/>
      <c r="I3037" s="62"/>
    </row>
    <row r="3038" spans="1:9" ht="21" customHeight="1">
      <c r="A3038" s="1"/>
      <c r="B3038" s="65">
        <v>47189</v>
      </c>
      <c r="C3038" s="402">
        <v>4032</v>
      </c>
      <c r="D3038" s="75" t="s">
        <v>113</v>
      </c>
      <c r="E3038" s="72" t="s">
        <v>90</v>
      </c>
      <c r="F3038" s="67">
        <v>110</v>
      </c>
      <c r="G3038" s="74" t="s">
        <v>300</v>
      </c>
      <c r="H3038" s="69"/>
      <c r="I3038" s="62"/>
    </row>
    <row r="3039" spans="1:9" ht="21" customHeight="1">
      <c r="A3039" s="1"/>
      <c r="B3039" s="65">
        <v>47189</v>
      </c>
      <c r="C3039" s="402">
        <v>4033</v>
      </c>
      <c r="D3039" s="75" t="s">
        <v>113</v>
      </c>
      <c r="E3039" s="72" t="s">
        <v>283</v>
      </c>
      <c r="F3039" s="67">
        <v>30</v>
      </c>
      <c r="G3039" s="74" t="s">
        <v>301</v>
      </c>
      <c r="H3039" s="69"/>
      <c r="I3039" s="62"/>
    </row>
    <row r="3040" spans="1:9" ht="21" customHeight="1">
      <c r="A3040" s="1"/>
      <c r="B3040" s="65">
        <v>47190</v>
      </c>
      <c r="C3040" s="402">
        <v>4034</v>
      </c>
      <c r="D3040" s="75" t="s">
        <v>113</v>
      </c>
      <c r="E3040" s="72" t="s">
        <v>285</v>
      </c>
      <c r="F3040" s="67">
        <v>20</v>
      </c>
      <c r="G3040" s="74" t="s">
        <v>299</v>
      </c>
      <c r="H3040" s="69"/>
      <c r="I3040" s="62"/>
    </row>
    <row r="3041" spans="1:9" ht="21" customHeight="1">
      <c r="A3041" s="1"/>
      <c r="B3041" s="65">
        <v>47190</v>
      </c>
      <c r="C3041" s="402">
        <v>4035</v>
      </c>
      <c r="D3041" s="75" t="s">
        <v>113</v>
      </c>
      <c r="E3041" s="72" t="s">
        <v>90</v>
      </c>
      <c r="F3041" s="67">
        <v>50</v>
      </c>
      <c r="G3041" s="74" t="s">
        <v>302</v>
      </c>
      <c r="H3041" s="69"/>
      <c r="I3041" s="62"/>
    </row>
    <row r="3042" spans="1:9" ht="21" customHeight="1">
      <c r="A3042" s="1"/>
      <c r="B3042" s="65">
        <v>47190</v>
      </c>
      <c r="C3042" s="402">
        <v>4036</v>
      </c>
      <c r="D3042" s="75" t="s">
        <v>114</v>
      </c>
      <c r="E3042" s="72" t="s">
        <v>89</v>
      </c>
      <c r="F3042" s="67">
        <v>1130</v>
      </c>
      <c r="G3042" s="74" t="s">
        <v>299</v>
      </c>
      <c r="H3042" s="69"/>
      <c r="I3042" s="62"/>
    </row>
    <row r="3043" spans="1:9" ht="21" customHeight="1">
      <c r="A3043" s="1"/>
      <c r="B3043" s="65">
        <v>47191</v>
      </c>
      <c r="C3043" s="402">
        <v>4037</v>
      </c>
      <c r="D3043" s="75" t="s">
        <v>114</v>
      </c>
      <c r="E3043" s="72" t="s">
        <v>90</v>
      </c>
      <c r="F3043" s="67">
        <v>20</v>
      </c>
      <c r="G3043" s="74" t="s">
        <v>301</v>
      </c>
      <c r="H3043" s="69"/>
      <c r="I3043" s="62"/>
    </row>
    <row r="3044" spans="1:9" ht="21" customHeight="1">
      <c r="A3044" s="1"/>
      <c r="B3044" s="65">
        <v>47191</v>
      </c>
      <c r="C3044" s="402">
        <v>4038</v>
      </c>
      <c r="D3044" s="75" t="s">
        <v>114</v>
      </c>
      <c r="E3044" s="72" t="s">
        <v>283</v>
      </c>
      <c r="F3044" s="67">
        <v>70</v>
      </c>
      <c r="G3044" s="74" t="s">
        <v>302</v>
      </c>
      <c r="H3044" s="69"/>
      <c r="I3044" s="62"/>
    </row>
    <row r="3045" spans="1:9" ht="21" customHeight="1">
      <c r="A3045" s="1"/>
      <c r="B3045" s="65">
        <v>47191</v>
      </c>
      <c r="C3045" s="402">
        <v>4039</v>
      </c>
      <c r="D3045" s="75" t="s">
        <v>114</v>
      </c>
      <c r="E3045" s="72" t="s">
        <v>285</v>
      </c>
      <c r="F3045" s="67">
        <v>80</v>
      </c>
      <c r="G3045" s="74" t="s">
        <v>300</v>
      </c>
      <c r="H3045" s="69"/>
      <c r="I3045" s="62"/>
    </row>
    <row r="3046" spans="1:9" ht="21" customHeight="1">
      <c r="A3046" s="1"/>
      <c r="B3046" s="65">
        <v>47192</v>
      </c>
      <c r="C3046" s="402">
        <v>4040</v>
      </c>
      <c r="D3046" s="75" t="s">
        <v>114</v>
      </c>
      <c r="E3046" s="72" t="s">
        <v>90</v>
      </c>
      <c r="F3046" s="67">
        <v>20</v>
      </c>
      <c r="G3046" s="74" t="s">
        <v>301</v>
      </c>
      <c r="H3046" s="69"/>
      <c r="I3046" s="62"/>
    </row>
    <row r="3047" spans="1:9" ht="21" customHeight="1">
      <c r="A3047" s="1"/>
      <c r="B3047" s="65">
        <v>47192</v>
      </c>
      <c r="C3047" s="402">
        <v>4041</v>
      </c>
      <c r="D3047" s="75" t="s">
        <v>115</v>
      </c>
      <c r="E3047" s="72" t="s">
        <v>89</v>
      </c>
      <c r="F3047" s="67">
        <v>490</v>
      </c>
      <c r="G3047" s="74" t="s">
        <v>299</v>
      </c>
      <c r="H3047" s="69"/>
      <c r="I3047" s="62"/>
    </row>
    <row r="3048" spans="1:9" ht="21" customHeight="1">
      <c r="A3048" s="1"/>
      <c r="B3048" s="65">
        <v>47192</v>
      </c>
      <c r="C3048" s="402">
        <v>4042</v>
      </c>
      <c r="D3048" s="75" t="s">
        <v>115</v>
      </c>
      <c r="E3048" s="72" t="s">
        <v>90</v>
      </c>
      <c r="F3048" s="67">
        <v>110</v>
      </c>
      <c r="G3048" s="74" t="s">
        <v>300</v>
      </c>
      <c r="H3048" s="69"/>
      <c r="I3048" s="62"/>
    </row>
    <row r="3049" spans="1:9" ht="21" customHeight="1">
      <c r="A3049" s="1"/>
      <c r="B3049" s="65">
        <v>47193</v>
      </c>
      <c r="C3049" s="402">
        <v>4043</v>
      </c>
      <c r="D3049" s="75" t="s">
        <v>115</v>
      </c>
      <c r="E3049" s="72" t="s">
        <v>283</v>
      </c>
      <c r="F3049" s="67">
        <v>30</v>
      </c>
      <c r="G3049" s="74" t="s">
        <v>301</v>
      </c>
      <c r="H3049" s="69"/>
      <c r="I3049" s="62"/>
    </row>
    <row r="3050" spans="1:9" ht="21" customHeight="1">
      <c r="A3050" s="1"/>
      <c r="B3050" s="65">
        <v>47193</v>
      </c>
      <c r="C3050" s="402">
        <v>4044</v>
      </c>
      <c r="D3050" s="75" t="s">
        <v>115</v>
      </c>
      <c r="E3050" s="72" t="s">
        <v>285</v>
      </c>
      <c r="F3050" s="67">
        <v>20</v>
      </c>
      <c r="G3050" s="74" t="s">
        <v>299</v>
      </c>
      <c r="H3050" s="69"/>
      <c r="I3050" s="62"/>
    </row>
    <row r="3051" spans="1:9" ht="21" customHeight="1">
      <c r="A3051" s="1"/>
      <c r="B3051" s="65">
        <v>47193</v>
      </c>
      <c r="C3051" s="402">
        <v>4045</v>
      </c>
      <c r="D3051" s="75" t="s">
        <v>115</v>
      </c>
      <c r="E3051" s="72" t="s">
        <v>90</v>
      </c>
      <c r="F3051" s="67">
        <v>40</v>
      </c>
      <c r="G3051" s="74" t="s">
        <v>302</v>
      </c>
      <c r="H3051" s="69"/>
      <c r="I3051" s="62"/>
    </row>
    <row r="3052" spans="1:9" ht="21" customHeight="1">
      <c r="A3052" s="1"/>
      <c r="B3052" s="65">
        <v>47194</v>
      </c>
      <c r="C3052" s="402">
        <v>4046</v>
      </c>
      <c r="D3052" s="75" t="s">
        <v>116</v>
      </c>
      <c r="E3052" s="72" t="s">
        <v>89</v>
      </c>
      <c r="F3052" s="67">
        <v>490</v>
      </c>
      <c r="G3052" s="74" t="s">
        <v>299</v>
      </c>
      <c r="H3052" s="69"/>
      <c r="I3052" s="62"/>
    </row>
    <row r="3053" spans="1:9" ht="21" customHeight="1">
      <c r="A3053" s="1"/>
      <c r="B3053" s="65">
        <v>47194</v>
      </c>
      <c r="C3053" s="402">
        <v>4047</v>
      </c>
      <c r="D3053" s="75" t="s">
        <v>116</v>
      </c>
      <c r="E3053" s="72" t="s">
        <v>90</v>
      </c>
      <c r="F3053" s="67">
        <v>20</v>
      </c>
      <c r="G3053" s="74" t="s">
        <v>301</v>
      </c>
      <c r="H3053" s="69"/>
      <c r="I3053" s="62"/>
    </row>
    <row r="3054" spans="1:9" ht="21" customHeight="1">
      <c r="A3054" s="1"/>
      <c r="B3054" s="65">
        <v>47194</v>
      </c>
      <c r="C3054" s="402">
        <v>4048</v>
      </c>
      <c r="D3054" s="75" t="s">
        <v>116</v>
      </c>
      <c r="E3054" s="72" t="s">
        <v>283</v>
      </c>
      <c r="F3054" s="67">
        <v>70</v>
      </c>
      <c r="G3054" s="74" t="s">
        <v>302</v>
      </c>
      <c r="H3054" s="69"/>
      <c r="I3054" s="62"/>
    </row>
    <row r="3055" spans="1:9" ht="21" customHeight="1">
      <c r="A3055" s="1"/>
      <c r="B3055" s="65">
        <v>47195</v>
      </c>
      <c r="C3055" s="402">
        <v>4049</v>
      </c>
      <c r="D3055" s="75" t="s">
        <v>116</v>
      </c>
      <c r="E3055" s="72" t="s">
        <v>285</v>
      </c>
      <c r="F3055" s="67">
        <v>190</v>
      </c>
      <c r="G3055" s="74" t="s">
        <v>300</v>
      </c>
      <c r="H3055" s="69"/>
      <c r="I3055" s="62"/>
    </row>
    <row r="3056" spans="1:9" ht="21" customHeight="1">
      <c r="A3056" s="1"/>
      <c r="B3056" s="65">
        <v>47195</v>
      </c>
      <c r="C3056" s="402">
        <v>4050</v>
      </c>
      <c r="D3056" s="75" t="s">
        <v>116</v>
      </c>
      <c r="E3056" s="72" t="s">
        <v>90</v>
      </c>
      <c r="F3056" s="67">
        <v>110</v>
      </c>
      <c r="G3056" s="74" t="s">
        <v>301</v>
      </c>
      <c r="H3056" s="69"/>
      <c r="I3056" s="62"/>
    </row>
    <row r="3057" spans="1:9" ht="21" customHeight="1">
      <c r="A3057" s="1"/>
      <c r="B3057" s="65">
        <v>47195</v>
      </c>
      <c r="C3057" s="402">
        <v>4051</v>
      </c>
      <c r="D3057" s="75" t="s">
        <v>117</v>
      </c>
      <c r="E3057" s="72" t="s">
        <v>89</v>
      </c>
      <c r="F3057" s="67">
        <v>720</v>
      </c>
      <c r="G3057" s="74" t="s">
        <v>299</v>
      </c>
      <c r="H3057" s="69"/>
      <c r="I3057" s="62"/>
    </row>
    <row r="3058" spans="1:9" ht="21" customHeight="1">
      <c r="A3058" s="1"/>
      <c r="B3058" s="65">
        <v>47196</v>
      </c>
      <c r="C3058" s="402">
        <v>4052</v>
      </c>
      <c r="D3058" s="75" t="s">
        <v>117</v>
      </c>
      <c r="E3058" s="72" t="s">
        <v>90</v>
      </c>
      <c r="F3058" s="67">
        <v>240</v>
      </c>
      <c r="G3058" s="74" t="s">
        <v>300</v>
      </c>
      <c r="H3058" s="69"/>
      <c r="I3058" s="62"/>
    </row>
    <row r="3059" spans="1:9" ht="21" customHeight="1">
      <c r="A3059" s="1"/>
      <c r="B3059" s="65">
        <v>47196</v>
      </c>
      <c r="C3059" s="402">
        <v>4053</v>
      </c>
      <c r="D3059" s="75" t="s">
        <v>117</v>
      </c>
      <c r="E3059" s="72" t="s">
        <v>283</v>
      </c>
      <c r="F3059" s="67">
        <v>270</v>
      </c>
      <c r="G3059" s="74" t="s">
        <v>301</v>
      </c>
      <c r="H3059" s="69"/>
      <c r="I3059" s="62"/>
    </row>
    <row r="3060" spans="1:9" ht="21" customHeight="1">
      <c r="A3060" s="1"/>
      <c r="B3060" s="65">
        <v>47196</v>
      </c>
      <c r="C3060" s="402">
        <v>4054</v>
      </c>
      <c r="D3060" s="75" t="s">
        <v>117</v>
      </c>
      <c r="E3060" s="72" t="s">
        <v>285</v>
      </c>
      <c r="F3060" s="67">
        <v>150</v>
      </c>
      <c r="G3060" s="74" t="s">
        <v>299</v>
      </c>
      <c r="H3060" s="69"/>
      <c r="I3060" s="62"/>
    </row>
    <row r="3061" spans="1:9" ht="21" customHeight="1">
      <c r="A3061" s="1"/>
      <c r="B3061" s="65">
        <v>47197</v>
      </c>
      <c r="C3061" s="402">
        <v>4055</v>
      </c>
      <c r="D3061" s="75" t="s">
        <v>117</v>
      </c>
      <c r="E3061" s="72" t="s">
        <v>90</v>
      </c>
      <c r="F3061" s="67">
        <v>170</v>
      </c>
      <c r="G3061" s="74" t="s">
        <v>302</v>
      </c>
      <c r="H3061" s="69"/>
      <c r="I3061" s="62"/>
    </row>
    <row r="3062" spans="1:9" ht="21" customHeight="1">
      <c r="A3062" s="1"/>
      <c r="B3062" s="65">
        <v>47197</v>
      </c>
      <c r="C3062" s="402">
        <v>4056</v>
      </c>
      <c r="D3062" s="75" t="s">
        <v>118</v>
      </c>
      <c r="E3062" s="72" t="s">
        <v>89</v>
      </c>
      <c r="F3062" s="67">
        <v>550</v>
      </c>
      <c r="G3062" s="74" t="s">
        <v>299</v>
      </c>
      <c r="H3062" s="69"/>
      <c r="I3062" s="62"/>
    </row>
    <row r="3063" spans="1:9" ht="21" customHeight="1">
      <c r="A3063" s="1"/>
      <c r="B3063" s="65">
        <v>47197</v>
      </c>
      <c r="C3063" s="402">
        <v>4057</v>
      </c>
      <c r="D3063" s="75" t="s">
        <v>118</v>
      </c>
      <c r="E3063" s="72" t="s">
        <v>90</v>
      </c>
      <c r="F3063" s="67">
        <v>140</v>
      </c>
      <c r="G3063" s="74" t="s">
        <v>301</v>
      </c>
      <c r="H3063" s="69"/>
      <c r="I3063" s="62"/>
    </row>
    <row r="3064" spans="1:9" ht="21" customHeight="1">
      <c r="A3064" s="1"/>
      <c r="B3064" s="65">
        <v>47198</v>
      </c>
      <c r="C3064" s="402">
        <v>4058</v>
      </c>
      <c r="D3064" s="75" t="s">
        <v>118</v>
      </c>
      <c r="E3064" s="72" t="s">
        <v>283</v>
      </c>
      <c r="F3064" s="67">
        <v>140</v>
      </c>
      <c r="G3064" s="74" t="s">
        <v>302</v>
      </c>
      <c r="H3064" s="69"/>
      <c r="I3064" s="62"/>
    </row>
    <row r="3065" spans="1:9" ht="21" customHeight="1">
      <c r="A3065" s="1"/>
      <c r="B3065" s="65">
        <v>47198</v>
      </c>
      <c r="C3065" s="402">
        <v>4059</v>
      </c>
      <c r="D3065" s="75" t="s">
        <v>118</v>
      </c>
      <c r="E3065" s="72" t="s">
        <v>285</v>
      </c>
      <c r="F3065" s="67">
        <v>150</v>
      </c>
      <c r="G3065" s="74" t="s">
        <v>300</v>
      </c>
      <c r="H3065" s="69"/>
      <c r="I3065" s="62"/>
    </row>
    <row r="3066" spans="1:9" ht="21" customHeight="1">
      <c r="A3066" s="1"/>
      <c r="B3066" s="65">
        <v>47198</v>
      </c>
      <c r="C3066" s="402">
        <v>4060</v>
      </c>
      <c r="D3066" s="75" t="s">
        <v>118</v>
      </c>
      <c r="E3066" s="72" t="s">
        <v>90</v>
      </c>
      <c r="F3066" s="67">
        <v>140</v>
      </c>
      <c r="G3066" s="74" t="s">
        <v>301</v>
      </c>
      <c r="H3066" s="69"/>
      <c r="I3066" s="62"/>
    </row>
    <row r="3067" spans="1:9" ht="21" customHeight="1">
      <c r="A3067" s="1"/>
      <c r="B3067" s="65">
        <v>47210</v>
      </c>
      <c r="C3067" s="402">
        <v>4061</v>
      </c>
      <c r="D3067" s="75" t="s">
        <v>107</v>
      </c>
      <c r="E3067" s="72" t="s">
        <v>89</v>
      </c>
      <c r="F3067" s="67">
        <v>880</v>
      </c>
      <c r="G3067" s="74" t="s">
        <v>299</v>
      </c>
      <c r="H3067" s="69"/>
      <c r="I3067" s="62"/>
    </row>
    <row r="3068" spans="1:9" ht="21" customHeight="1">
      <c r="A3068" s="1"/>
      <c r="B3068" s="65">
        <v>47210</v>
      </c>
      <c r="C3068" s="402">
        <v>4062</v>
      </c>
      <c r="D3068" s="75" t="s">
        <v>107</v>
      </c>
      <c r="E3068" s="72" t="s">
        <v>90</v>
      </c>
      <c r="F3068" s="67">
        <v>170</v>
      </c>
      <c r="G3068" s="74" t="s">
        <v>300</v>
      </c>
      <c r="H3068" s="69"/>
      <c r="I3068" s="62"/>
    </row>
    <row r="3069" spans="1:9" ht="21" customHeight="1">
      <c r="A3069" s="1"/>
      <c r="B3069" s="65">
        <v>47210</v>
      </c>
      <c r="C3069" s="402">
        <v>4063</v>
      </c>
      <c r="D3069" s="75" t="s">
        <v>107</v>
      </c>
      <c r="E3069" s="72" t="s">
        <v>283</v>
      </c>
      <c r="F3069" s="67">
        <v>170</v>
      </c>
      <c r="G3069" s="74" t="s">
        <v>301</v>
      </c>
      <c r="H3069" s="69"/>
      <c r="I3069" s="62"/>
    </row>
    <row r="3070" spans="1:9" ht="21" customHeight="1">
      <c r="A3070" s="1"/>
      <c r="B3070" s="65">
        <v>47211</v>
      </c>
      <c r="C3070" s="402">
        <v>4064</v>
      </c>
      <c r="D3070" s="75" t="s">
        <v>107</v>
      </c>
      <c r="E3070" s="72" t="s">
        <v>285</v>
      </c>
      <c r="F3070" s="67">
        <v>280</v>
      </c>
      <c r="G3070" s="74" t="s">
        <v>299</v>
      </c>
      <c r="H3070" s="69"/>
      <c r="I3070" s="62"/>
    </row>
    <row r="3071" spans="1:9" ht="21" customHeight="1">
      <c r="A3071" s="1"/>
      <c r="B3071" s="65">
        <v>47211</v>
      </c>
      <c r="C3071" s="402">
        <v>4065</v>
      </c>
      <c r="D3071" s="75" t="s">
        <v>107</v>
      </c>
      <c r="E3071" s="72" t="s">
        <v>90</v>
      </c>
      <c r="F3071" s="67">
        <v>190</v>
      </c>
      <c r="G3071" s="74" t="s">
        <v>302</v>
      </c>
      <c r="H3071" s="69"/>
      <c r="I3071" s="62"/>
    </row>
    <row r="3072" spans="1:9" ht="21" customHeight="1">
      <c r="A3072" s="1"/>
      <c r="B3072" s="65">
        <v>47211</v>
      </c>
      <c r="C3072" s="402">
        <v>4066</v>
      </c>
      <c r="D3072" s="75" t="s">
        <v>108</v>
      </c>
      <c r="E3072" s="72" t="s">
        <v>89</v>
      </c>
      <c r="F3072" s="67">
        <v>490</v>
      </c>
      <c r="G3072" s="74" t="s">
        <v>299</v>
      </c>
      <c r="H3072" s="69"/>
      <c r="I3072" s="62"/>
    </row>
    <row r="3073" spans="1:9" ht="21" customHeight="1">
      <c r="A3073" s="1"/>
      <c r="B3073" s="65">
        <v>47212</v>
      </c>
      <c r="C3073" s="402">
        <v>4067</v>
      </c>
      <c r="D3073" s="75" t="s">
        <v>108</v>
      </c>
      <c r="E3073" s="72" t="s">
        <v>90</v>
      </c>
      <c r="F3073" s="67">
        <v>110</v>
      </c>
      <c r="G3073" s="74" t="s">
        <v>301</v>
      </c>
      <c r="H3073" s="69"/>
      <c r="I3073" s="62"/>
    </row>
    <row r="3074" spans="1:9" ht="21" customHeight="1">
      <c r="A3074" s="1"/>
      <c r="B3074" s="65">
        <v>47212</v>
      </c>
      <c r="C3074" s="402">
        <v>4068</v>
      </c>
      <c r="D3074" s="75" t="s">
        <v>108</v>
      </c>
      <c r="E3074" s="72" t="s">
        <v>283</v>
      </c>
      <c r="F3074" s="67">
        <v>130</v>
      </c>
      <c r="G3074" s="74" t="s">
        <v>302</v>
      </c>
      <c r="H3074" s="69"/>
      <c r="I3074" s="62"/>
    </row>
    <row r="3075" spans="1:9" ht="21" customHeight="1">
      <c r="A3075" s="1"/>
      <c r="B3075" s="65">
        <v>47212</v>
      </c>
      <c r="C3075" s="402">
        <v>4069</v>
      </c>
      <c r="D3075" s="75" t="s">
        <v>108</v>
      </c>
      <c r="E3075" s="72" t="s">
        <v>285</v>
      </c>
      <c r="F3075" s="67">
        <v>110</v>
      </c>
      <c r="G3075" s="74" t="s">
        <v>300</v>
      </c>
      <c r="H3075" s="69"/>
      <c r="I3075" s="62"/>
    </row>
    <row r="3076" spans="1:9" ht="21" customHeight="1">
      <c r="A3076" s="1"/>
      <c r="B3076" s="65">
        <v>47213</v>
      </c>
      <c r="C3076" s="402">
        <v>4070</v>
      </c>
      <c r="D3076" s="75" t="s">
        <v>108</v>
      </c>
      <c r="E3076" s="72" t="s">
        <v>90</v>
      </c>
      <c r="F3076" s="67">
        <v>120</v>
      </c>
      <c r="G3076" s="74" t="s">
        <v>301</v>
      </c>
      <c r="H3076" s="69"/>
      <c r="I3076" s="62"/>
    </row>
    <row r="3077" spans="1:9" ht="21" customHeight="1">
      <c r="A3077" s="1"/>
      <c r="B3077" s="65">
        <v>47213</v>
      </c>
      <c r="C3077" s="402">
        <v>4071</v>
      </c>
      <c r="D3077" s="75" t="s">
        <v>109</v>
      </c>
      <c r="E3077" s="72" t="s">
        <v>89</v>
      </c>
      <c r="F3077" s="67">
        <v>1050</v>
      </c>
      <c r="G3077" s="74" t="s">
        <v>299</v>
      </c>
      <c r="H3077" s="69"/>
      <c r="I3077" s="62"/>
    </row>
    <row r="3078" spans="1:9" ht="21" customHeight="1">
      <c r="A3078" s="1"/>
      <c r="B3078" s="65">
        <v>47213</v>
      </c>
      <c r="C3078" s="402">
        <v>4072</v>
      </c>
      <c r="D3078" s="75" t="s">
        <v>109</v>
      </c>
      <c r="E3078" s="72" t="s">
        <v>90</v>
      </c>
      <c r="F3078" s="67">
        <v>210</v>
      </c>
      <c r="G3078" s="74" t="s">
        <v>300</v>
      </c>
      <c r="H3078" s="69"/>
      <c r="I3078" s="62"/>
    </row>
    <row r="3079" spans="1:9" ht="21" customHeight="1">
      <c r="A3079" s="1"/>
      <c r="B3079" s="65">
        <v>47214</v>
      </c>
      <c r="C3079" s="402">
        <v>4073</v>
      </c>
      <c r="D3079" s="75" t="s">
        <v>109</v>
      </c>
      <c r="E3079" s="72" t="s">
        <v>283</v>
      </c>
      <c r="F3079" s="67">
        <v>190</v>
      </c>
      <c r="G3079" s="74" t="s">
        <v>301</v>
      </c>
      <c r="H3079" s="69"/>
      <c r="I3079" s="62"/>
    </row>
    <row r="3080" spans="1:9" ht="21" customHeight="1">
      <c r="A3080" s="1"/>
      <c r="B3080" s="65">
        <v>47214</v>
      </c>
      <c r="C3080" s="402">
        <v>4074</v>
      </c>
      <c r="D3080" s="75" t="s">
        <v>109</v>
      </c>
      <c r="E3080" s="72" t="s">
        <v>285</v>
      </c>
      <c r="F3080" s="67">
        <v>150</v>
      </c>
      <c r="G3080" s="74" t="s">
        <v>299</v>
      </c>
      <c r="H3080" s="69"/>
      <c r="I3080" s="62"/>
    </row>
    <row r="3081" spans="1:9" ht="21" customHeight="1">
      <c r="A3081" s="1"/>
      <c r="B3081" s="65">
        <v>47214</v>
      </c>
      <c r="C3081" s="402">
        <v>4075</v>
      </c>
      <c r="D3081" s="75" t="s">
        <v>109</v>
      </c>
      <c r="E3081" s="72" t="s">
        <v>90</v>
      </c>
      <c r="F3081" s="67">
        <v>270</v>
      </c>
      <c r="G3081" s="74" t="s">
        <v>302</v>
      </c>
      <c r="H3081" s="69"/>
      <c r="I3081" s="62"/>
    </row>
    <row r="3082" spans="1:9" ht="21" customHeight="1">
      <c r="A3082" s="1"/>
      <c r="B3082" s="65">
        <v>47215</v>
      </c>
      <c r="C3082" s="402">
        <v>4076</v>
      </c>
      <c r="D3082" s="75" t="s">
        <v>110</v>
      </c>
      <c r="E3082" s="72" t="s">
        <v>89</v>
      </c>
      <c r="F3082" s="67">
        <v>420</v>
      </c>
      <c r="G3082" s="74" t="s">
        <v>299</v>
      </c>
      <c r="H3082" s="69"/>
      <c r="I3082" s="62"/>
    </row>
    <row r="3083" spans="1:9" ht="21" customHeight="1">
      <c r="A3083" s="1"/>
      <c r="B3083" s="65">
        <v>47215</v>
      </c>
      <c r="C3083" s="402">
        <v>4077</v>
      </c>
      <c r="D3083" s="75" t="s">
        <v>110</v>
      </c>
      <c r="E3083" s="72" t="s">
        <v>90</v>
      </c>
      <c r="F3083" s="67">
        <v>140</v>
      </c>
      <c r="G3083" s="74" t="s">
        <v>301</v>
      </c>
      <c r="H3083" s="69"/>
      <c r="I3083" s="62"/>
    </row>
    <row r="3084" spans="1:9" ht="21" customHeight="1">
      <c r="A3084" s="1"/>
      <c r="B3084" s="65">
        <v>47215</v>
      </c>
      <c r="C3084" s="402">
        <v>4078</v>
      </c>
      <c r="D3084" s="75" t="s">
        <v>110</v>
      </c>
      <c r="E3084" s="72" t="s">
        <v>283</v>
      </c>
      <c r="F3084" s="67">
        <v>100</v>
      </c>
      <c r="G3084" s="74" t="s">
        <v>302</v>
      </c>
      <c r="H3084" s="69"/>
      <c r="I3084" s="62"/>
    </row>
    <row r="3085" spans="1:9" ht="21" customHeight="1">
      <c r="A3085" s="1"/>
      <c r="B3085" s="65">
        <v>47216</v>
      </c>
      <c r="C3085" s="402">
        <v>4079</v>
      </c>
      <c r="D3085" s="75" t="s">
        <v>110</v>
      </c>
      <c r="E3085" s="72" t="s">
        <v>285</v>
      </c>
      <c r="F3085" s="67">
        <v>130</v>
      </c>
      <c r="G3085" s="74" t="s">
        <v>300</v>
      </c>
      <c r="H3085" s="69"/>
      <c r="I3085" s="62"/>
    </row>
    <row r="3086" spans="1:9" ht="21" customHeight="1">
      <c r="A3086" s="1"/>
      <c r="B3086" s="65">
        <v>47216</v>
      </c>
      <c r="C3086" s="402">
        <v>4080</v>
      </c>
      <c r="D3086" s="75" t="s">
        <v>110</v>
      </c>
      <c r="E3086" s="72" t="s">
        <v>90</v>
      </c>
      <c r="F3086" s="67">
        <v>100</v>
      </c>
      <c r="G3086" s="74" t="s">
        <v>301</v>
      </c>
      <c r="H3086" s="69"/>
      <c r="I3086" s="62"/>
    </row>
    <row r="3087" spans="1:9" ht="21" customHeight="1">
      <c r="A3087" s="1"/>
      <c r="B3087" s="65">
        <v>47216</v>
      </c>
      <c r="C3087" s="402">
        <v>4081</v>
      </c>
      <c r="D3087" s="75" t="s">
        <v>111</v>
      </c>
      <c r="E3087" s="72" t="s">
        <v>89</v>
      </c>
      <c r="F3087" s="67">
        <v>390</v>
      </c>
      <c r="G3087" s="74" t="s">
        <v>299</v>
      </c>
      <c r="H3087" s="69"/>
      <c r="I3087" s="62"/>
    </row>
    <row r="3088" spans="1:9" ht="21" customHeight="1">
      <c r="A3088" s="1"/>
      <c r="B3088" s="65">
        <v>47217</v>
      </c>
      <c r="C3088" s="402">
        <v>4082</v>
      </c>
      <c r="D3088" s="75" t="s">
        <v>111</v>
      </c>
      <c r="E3088" s="72" t="s">
        <v>90</v>
      </c>
      <c r="F3088" s="67">
        <v>130</v>
      </c>
      <c r="G3088" s="74" t="s">
        <v>300</v>
      </c>
      <c r="H3088" s="69"/>
      <c r="I3088" s="62"/>
    </row>
    <row r="3089" spans="1:9" ht="21" customHeight="1">
      <c r="A3089" s="1"/>
      <c r="B3089" s="65">
        <v>47217</v>
      </c>
      <c r="C3089" s="402">
        <v>4083</v>
      </c>
      <c r="D3089" s="75" t="s">
        <v>111</v>
      </c>
      <c r="E3089" s="72" t="s">
        <v>283</v>
      </c>
      <c r="F3089" s="67">
        <v>70</v>
      </c>
      <c r="G3089" s="74" t="s">
        <v>301</v>
      </c>
      <c r="H3089" s="69"/>
      <c r="I3089" s="62"/>
    </row>
    <row r="3090" spans="1:9" ht="21" customHeight="1">
      <c r="A3090" s="1"/>
      <c r="B3090" s="65">
        <v>47217</v>
      </c>
      <c r="C3090" s="402">
        <v>4084</v>
      </c>
      <c r="D3090" s="75" t="s">
        <v>111</v>
      </c>
      <c r="E3090" s="72" t="s">
        <v>285</v>
      </c>
      <c r="F3090" s="67">
        <v>90</v>
      </c>
      <c r="G3090" s="74" t="s">
        <v>299</v>
      </c>
      <c r="H3090" s="69"/>
      <c r="I3090" s="62"/>
    </row>
    <row r="3091" spans="1:9" ht="21" customHeight="1">
      <c r="A3091" s="1"/>
      <c r="B3091" s="65">
        <v>47218</v>
      </c>
      <c r="C3091" s="402">
        <v>4085</v>
      </c>
      <c r="D3091" s="75" t="s">
        <v>111</v>
      </c>
      <c r="E3091" s="72" t="s">
        <v>90</v>
      </c>
      <c r="F3091" s="67">
        <v>150</v>
      </c>
      <c r="G3091" s="74" t="s">
        <v>302</v>
      </c>
      <c r="H3091" s="69"/>
      <c r="I3091" s="62"/>
    </row>
    <row r="3092" spans="1:9" ht="21" customHeight="1">
      <c r="A3092" s="1"/>
      <c r="B3092" s="65">
        <v>47218</v>
      </c>
      <c r="C3092" s="402">
        <v>4086</v>
      </c>
      <c r="D3092" s="75" t="s">
        <v>112</v>
      </c>
      <c r="E3092" s="72" t="s">
        <v>89</v>
      </c>
      <c r="F3092" s="67">
        <v>780</v>
      </c>
      <c r="G3092" s="74" t="s">
        <v>299</v>
      </c>
      <c r="H3092" s="69"/>
      <c r="I3092" s="62"/>
    </row>
    <row r="3093" spans="1:9" ht="21" customHeight="1">
      <c r="A3093" s="1"/>
      <c r="B3093" s="65">
        <v>47218</v>
      </c>
      <c r="C3093" s="402">
        <v>4087</v>
      </c>
      <c r="D3093" s="75" t="s">
        <v>112</v>
      </c>
      <c r="E3093" s="72" t="s">
        <v>90</v>
      </c>
      <c r="F3093" s="67">
        <v>230</v>
      </c>
      <c r="G3093" s="74" t="s">
        <v>301</v>
      </c>
      <c r="H3093" s="69"/>
      <c r="I3093" s="62"/>
    </row>
    <row r="3094" spans="1:9" ht="21" customHeight="1">
      <c r="A3094" s="1"/>
      <c r="B3094" s="65">
        <v>47219</v>
      </c>
      <c r="C3094" s="402">
        <v>4088</v>
      </c>
      <c r="D3094" s="75" t="s">
        <v>112</v>
      </c>
      <c r="E3094" s="72" t="s">
        <v>283</v>
      </c>
      <c r="F3094" s="67">
        <v>140</v>
      </c>
      <c r="G3094" s="74" t="s">
        <v>302</v>
      </c>
      <c r="H3094" s="69"/>
      <c r="I3094" s="62"/>
    </row>
    <row r="3095" spans="1:9" ht="21" customHeight="1">
      <c r="A3095" s="1"/>
      <c r="B3095" s="65">
        <v>47219</v>
      </c>
      <c r="C3095" s="402">
        <v>4089</v>
      </c>
      <c r="D3095" s="75" t="s">
        <v>112</v>
      </c>
      <c r="E3095" s="72" t="s">
        <v>285</v>
      </c>
      <c r="F3095" s="67">
        <v>260</v>
      </c>
      <c r="G3095" s="74" t="s">
        <v>300</v>
      </c>
      <c r="H3095" s="69"/>
      <c r="I3095" s="62"/>
    </row>
    <row r="3096" spans="1:9" ht="21" customHeight="1">
      <c r="A3096" s="1"/>
      <c r="B3096" s="65">
        <v>47219</v>
      </c>
      <c r="C3096" s="402">
        <v>4090</v>
      </c>
      <c r="D3096" s="75" t="s">
        <v>112</v>
      </c>
      <c r="E3096" s="72" t="s">
        <v>90</v>
      </c>
      <c r="F3096" s="67">
        <v>180</v>
      </c>
      <c r="G3096" s="74" t="s">
        <v>301</v>
      </c>
      <c r="H3096" s="69"/>
      <c r="I3096" s="62"/>
    </row>
    <row r="3097" spans="1:9" ht="21" customHeight="1">
      <c r="A3097" s="1"/>
      <c r="B3097" s="65">
        <v>47220</v>
      </c>
      <c r="C3097" s="402">
        <v>4091</v>
      </c>
      <c r="D3097" s="75" t="s">
        <v>113</v>
      </c>
      <c r="E3097" s="72" t="s">
        <v>89</v>
      </c>
      <c r="F3097" s="67">
        <v>670</v>
      </c>
      <c r="G3097" s="74" t="s">
        <v>299</v>
      </c>
      <c r="H3097" s="69"/>
      <c r="I3097" s="62"/>
    </row>
    <row r="3098" spans="1:9" ht="21" customHeight="1">
      <c r="A3098" s="1"/>
      <c r="B3098" s="65">
        <v>47220</v>
      </c>
      <c r="C3098" s="402">
        <v>4092</v>
      </c>
      <c r="D3098" s="75" t="s">
        <v>113</v>
      </c>
      <c r="E3098" s="72" t="s">
        <v>90</v>
      </c>
      <c r="F3098" s="67">
        <v>160</v>
      </c>
      <c r="G3098" s="74" t="s">
        <v>300</v>
      </c>
      <c r="H3098" s="69"/>
      <c r="I3098" s="62"/>
    </row>
    <row r="3099" spans="1:9" ht="21" customHeight="1">
      <c r="A3099" s="1"/>
      <c r="B3099" s="65">
        <v>47220</v>
      </c>
      <c r="C3099" s="402">
        <v>4093</v>
      </c>
      <c r="D3099" s="75" t="s">
        <v>113</v>
      </c>
      <c r="E3099" s="72" t="s">
        <v>283</v>
      </c>
      <c r="F3099" s="67">
        <v>240</v>
      </c>
      <c r="G3099" s="74" t="s">
        <v>301</v>
      </c>
      <c r="H3099" s="69"/>
      <c r="I3099" s="62"/>
    </row>
    <row r="3100" spans="1:9" ht="21" customHeight="1">
      <c r="A3100" s="1"/>
      <c r="B3100" s="65">
        <v>47221</v>
      </c>
      <c r="C3100" s="402">
        <v>4094</v>
      </c>
      <c r="D3100" s="75" t="s">
        <v>113</v>
      </c>
      <c r="E3100" s="72" t="s">
        <v>285</v>
      </c>
      <c r="F3100" s="67">
        <v>200</v>
      </c>
      <c r="G3100" s="74" t="s">
        <v>299</v>
      </c>
      <c r="H3100" s="69"/>
      <c r="I3100" s="62"/>
    </row>
    <row r="3101" spans="1:9" ht="21" customHeight="1">
      <c r="A3101" s="1"/>
      <c r="B3101" s="65">
        <v>47221</v>
      </c>
      <c r="C3101" s="402">
        <v>4095</v>
      </c>
      <c r="D3101" s="75" t="s">
        <v>113</v>
      </c>
      <c r="E3101" s="72" t="s">
        <v>90</v>
      </c>
      <c r="F3101" s="67">
        <v>170</v>
      </c>
      <c r="G3101" s="74" t="s">
        <v>302</v>
      </c>
      <c r="H3101" s="69"/>
      <c r="I3101" s="62"/>
    </row>
    <row r="3102" spans="1:9" ht="21" customHeight="1">
      <c r="A3102" s="1"/>
      <c r="B3102" s="65">
        <v>47221</v>
      </c>
      <c r="C3102" s="402">
        <v>4096</v>
      </c>
      <c r="D3102" s="75" t="s">
        <v>114</v>
      </c>
      <c r="E3102" s="72" t="s">
        <v>89</v>
      </c>
      <c r="F3102" s="67">
        <v>1130</v>
      </c>
      <c r="G3102" s="74" t="s">
        <v>299</v>
      </c>
      <c r="H3102" s="69"/>
      <c r="I3102" s="62"/>
    </row>
    <row r="3103" spans="1:9" ht="21" customHeight="1">
      <c r="A3103" s="1"/>
      <c r="B3103" s="65">
        <v>47222</v>
      </c>
      <c r="C3103" s="402">
        <v>4097</v>
      </c>
      <c r="D3103" s="75" t="s">
        <v>114</v>
      </c>
      <c r="E3103" s="72" t="s">
        <v>90</v>
      </c>
      <c r="F3103" s="67">
        <v>60</v>
      </c>
      <c r="G3103" s="74" t="s">
        <v>301</v>
      </c>
      <c r="H3103" s="69"/>
      <c r="I3103" s="62"/>
    </row>
    <row r="3104" spans="1:9" ht="21" customHeight="1">
      <c r="A3104" s="1"/>
      <c r="B3104" s="65">
        <v>47222</v>
      </c>
      <c r="C3104" s="402">
        <v>4098</v>
      </c>
      <c r="D3104" s="75" t="s">
        <v>114</v>
      </c>
      <c r="E3104" s="72" t="s">
        <v>283</v>
      </c>
      <c r="F3104" s="67">
        <v>10</v>
      </c>
      <c r="G3104" s="74" t="s">
        <v>302</v>
      </c>
      <c r="H3104" s="69"/>
      <c r="I3104" s="62"/>
    </row>
    <row r="3105" spans="1:9" ht="21" customHeight="1">
      <c r="A3105" s="1"/>
      <c r="B3105" s="65">
        <v>47222</v>
      </c>
      <c r="C3105" s="402">
        <v>4099</v>
      </c>
      <c r="D3105" s="75" t="s">
        <v>114</v>
      </c>
      <c r="E3105" s="72" t="s">
        <v>285</v>
      </c>
      <c r="F3105" s="67">
        <v>20</v>
      </c>
      <c r="G3105" s="74" t="s">
        <v>300</v>
      </c>
      <c r="H3105" s="69"/>
      <c r="I3105" s="62"/>
    </row>
    <row r="3106" spans="1:9" ht="21" customHeight="1">
      <c r="A3106" s="1"/>
      <c r="B3106" s="65">
        <v>47223</v>
      </c>
      <c r="C3106" s="402">
        <v>4100</v>
      </c>
      <c r="D3106" s="75" t="s">
        <v>114</v>
      </c>
      <c r="E3106" s="72" t="s">
        <v>90</v>
      </c>
      <c r="F3106" s="67">
        <v>80</v>
      </c>
      <c r="G3106" s="74" t="s">
        <v>301</v>
      </c>
      <c r="H3106" s="69"/>
      <c r="I3106" s="62"/>
    </row>
    <row r="3107" spans="1:9" ht="21" customHeight="1">
      <c r="A3107" s="1"/>
      <c r="B3107" s="65">
        <v>47223</v>
      </c>
      <c r="C3107" s="402">
        <v>4101</v>
      </c>
      <c r="D3107" s="75" t="s">
        <v>115</v>
      </c>
      <c r="E3107" s="72" t="s">
        <v>89</v>
      </c>
      <c r="F3107" s="67">
        <v>490</v>
      </c>
      <c r="G3107" s="74" t="s">
        <v>299</v>
      </c>
      <c r="H3107" s="69"/>
      <c r="I3107" s="62"/>
    </row>
    <row r="3108" spans="1:9" ht="21" customHeight="1">
      <c r="A3108" s="1"/>
      <c r="B3108" s="65">
        <v>47223</v>
      </c>
      <c r="C3108" s="402">
        <v>4102</v>
      </c>
      <c r="D3108" s="75" t="s">
        <v>115</v>
      </c>
      <c r="E3108" s="72" t="s">
        <v>90</v>
      </c>
      <c r="F3108" s="67">
        <v>10</v>
      </c>
      <c r="G3108" s="74" t="s">
        <v>300</v>
      </c>
      <c r="H3108" s="69"/>
      <c r="I3108" s="62"/>
    </row>
    <row r="3109" spans="1:9" ht="21" customHeight="1">
      <c r="A3109" s="1"/>
      <c r="B3109" s="65">
        <v>47224</v>
      </c>
      <c r="C3109" s="402">
        <v>4103</v>
      </c>
      <c r="D3109" s="75" t="s">
        <v>115</v>
      </c>
      <c r="E3109" s="72" t="s">
        <v>283</v>
      </c>
      <c r="F3109" s="67">
        <v>30</v>
      </c>
      <c r="G3109" s="74" t="s">
        <v>301</v>
      </c>
      <c r="H3109" s="69"/>
      <c r="I3109" s="62"/>
    </row>
    <row r="3110" spans="1:9" ht="21" customHeight="1">
      <c r="A3110" s="1"/>
      <c r="B3110" s="65">
        <v>47224</v>
      </c>
      <c r="C3110" s="402">
        <v>4104</v>
      </c>
      <c r="D3110" s="75" t="s">
        <v>115</v>
      </c>
      <c r="E3110" s="72" t="s">
        <v>285</v>
      </c>
      <c r="F3110" s="67">
        <v>10</v>
      </c>
      <c r="G3110" s="74" t="s">
        <v>299</v>
      </c>
      <c r="H3110" s="69"/>
      <c r="I3110" s="62"/>
    </row>
    <row r="3111" spans="1:9" ht="21" customHeight="1">
      <c r="A3111" s="1"/>
      <c r="B3111" s="65">
        <v>47224</v>
      </c>
      <c r="C3111" s="402">
        <v>4105</v>
      </c>
      <c r="D3111" s="75" t="s">
        <v>115</v>
      </c>
      <c r="E3111" s="72" t="s">
        <v>90</v>
      </c>
      <c r="F3111" s="67">
        <v>10</v>
      </c>
      <c r="G3111" s="74" t="s">
        <v>302</v>
      </c>
      <c r="H3111" s="69"/>
      <c r="I3111" s="62"/>
    </row>
    <row r="3112" spans="1:9" ht="21" customHeight="1">
      <c r="A3112" s="1"/>
      <c r="B3112" s="65">
        <v>47225</v>
      </c>
      <c r="C3112" s="402">
        <v>4106</v>
      </c>
      <c r="D3112" s="75" t="s">
        <v>116</v>
      </c>
      <c r="E3112" s="72" t="s">
        <v>89</v>
      </c>
      <c r="F3112" s="67">
        <v>490</v>
      </c>
      <c r="G3112" s="74" t="s">
        <v>299</v>
      </c>
      <c r="H3112" s="69"/>
      <c r="I3112" s="62"/>
    </row>
    <row r="3113" spans="1:9" ht="21" customHeight="1">
      <c r="A3113" s="1"/>
      <c r="B3113" s="65">
        <v>47225</v>
      </c>
      <c r="C3113" s="402">
        <v>4107</v>
      </c>
      <c r="D3113" s="75" t="s">
        <v>116</v>
      </c>
      <c r="E3113" s="72" t="s">
        <v>90</v>
      </c>
      <c r="F3113" s="67">
        <v>70</v>
      </c>
      <c r="G3113" s="74" t="s">
        <v>301</v>
      </c>
      <c r="H3113" s="69"/>
      <c r="I3113" s="62"/>
    </row>
    <row r="3114" spans="1:9" ht="21" customHeight="1">
      <c r="A3114" s="1"/>
      <c r="B3114" s="65">
        <v>47225</v>
      </c>
      <c r="C3114" s="402">
        <v>4108</v>
      </c>
      <c r="D3114" s="75" t="s">
        <v>116</v>
      </c>
      <c r="E3114" s="72" t="s">
        <v>283</v>
      </c>
      <c r="F3114" s="67">
        <v>20</v>
      </c>
      <c r="G3114" s="74" t="s">
        <v>302</v>
      </c>
      <c r="H3114" s="69"/>
      <c r="I3114" s="62"/>
    </row>
    <row r="3115" spans="1:9" ht="21" customHeight="1">
      <c r="A3115" s="1"/>
      <c r="B3115" s="65">
        <v>47226</v>
      </c>
      <c r="C3115" s="402">
        <v>4109</v>
      </c>
      <c r="D3115" s="75" t="s">
        <v>116</v>
      </c>
      <c r="E3115" s="72" t="s">
        <v>285</v>
      </c>
      <c r="F3115" s="67">
        <v>30</v>
      </c>
      <c r="G3115" s="74" t="s">
        <v>300</v>
      </c>
      <c r="H3115" s="69"/>
      <c r="I3115" s="62"/>
    </row>
    <row r="3116" spans="1:9" ht="21" customHeight="1">
      <c r="A3116" s="1"/>
      <c r="B3116" s="65">
        <v>47226</v>
      </c>
      <c r="C3116" s="402">
        <v>4110</v>
      </c>
      <c r="D3116" s="75" t="s">
        <v>116</v>
      </c>
      <c r="E3116" s="72" t="s">
        <v>90</v>
      </c>
      <c r="F3116" s="67">
        <v>90</v>
      </c>
      <c r="G3116" s="74" t="s">
        <v>301</v>
      </c>
      <c r="H3116" s="69"/>
      <c r="I3116" s="62"/>
    </row>
    <row r="3117" spans="1:9" ht="21" customHeight="1">
      <c r="A3117" s="1"/>
      <c r="B3117" s="65">
        <v>47226</v>
      </c>
      <c r="C3117" s="402">
        <v>4111</v>
      </c>
      <c r="D3117" s="75" t="s">
        <v>117</v>
      </c>
      <c r="E3117" s="72" t="s">
        <v>89</v>
      </c>
      <c r="F3117" s="67">
        <v>720</v>
      </c>
      <c r="G3117" s="74" t="s">
        <v>299</v>
      </c>
      <c r="H3117" s="69"/>
      <c r="I3117" s="62"/>
    </row>
    <row r="3118" spans="1:9" ht="21" customHeight="1">
      <c r="A3118" s="1"/>
      <c r="B3118" s="65">
        <v>47227</v>
      </c>
      <c r="C3118" s="402">
        <v>4112</v>
      </c>
      <c r="D3118" s="75" t="s">
        <v>117</v>
      </c>
      <c r="E3118" s="72" t="s">
        <v>90</v>
      </c>
      <c r="F3118" s="67">
        <v>20</v>
      </c>
      <c r="G3118" s="74" t="s">
        <v>300</v>
      </c>
      <c r="H3118" s="69"/>
      <c r="I3118" s="62"/>
    </row>
    <row r="3119" spans="1:9" ht="21" customHeight="1">
      <c r="A3119" s="1"/>
      <c r="B3119" s="65">
        <v>47227</v>
      </c>
      <c r="C3119" s="402">
        <v>4113</v>
      </c>
      <c r="D3119" s="75" t="s">
        <v>117</v>
      </c>
      <c r="E3119" s="72" t="s">
        <v>283</v>
      </c>
      <c r="F3119" s="67">
        <v>40</v>
      </c>
      <c r="G3119" s="74" t="s">
        <v>301</v>
      </c>
      <c r="H3119" s="69"/>
      <c r="I3119" s="62"/>
    </row>
    <row r="3120" spans="1:9" ht="21" customHeight="1">
      <c r="A3120" s="1"/>
      <c r="B3120" s="65">
        <v>47227</v>
      </c>
      <c r="C3120" s="402">
        <v>4114</v>
      </c>
      <c r="D3120" s="75" t="s">
        <v>117</v>
      </c>
      <c r="E3120" s="72" t="s">
        <v>285</v>
      </c>
      <c r="F3120" s="67">
        <v>20</v>
      </c>
      <c r="G3120" s="74" t="s">
        <v>299</v>
      </c>
      <c r="H3120" s="69"/>
      <c r="I3120" s="62"/>
    </row>
    <row r="3121" spans="1:9" ht="21" customHeight="1">
      <c r="A3121" s="1"/>
      <c r="B3121" s="65">
        <v>47228</v>
      </c>
      <c r="C3121" s="402">
        <v>4115</v>
      </c>
      <c r="D3121" s="75" t="s">
        <v>117</v>
      </c>
      <c r="E3121" s="72" t="s">
        <v>90</v>
      </c>
      <c r="F3121" s="67">
        <v>20</v>
      </c>
      <c r="G3121" s="74" t="s">
        <v>302</v>
      </c>
      <c r="H3121" s="69"/>
      <c r="I3121" s="62"/>
    </row>
    <row r="3122" spans="1:9" ht="21" customHeight="1">
      <c r="A3122" s="1"/>
      <c r="B3122" s="65">
        <v>47228</v>
      </c>
      <c r="C3122" s="402">
        <v>4116</v>
      </c>
      <c r="D3122" s="75" t="s">
        <v>118</v>
      </c>
      <c r="E3122" s="72" t="s">
        <v>89</v>
      </c>
      <c r="F3122" s="67">
        <v>550</v>
      </c>
      <c r="G3122" s="74" t="s">
        <v>299</v>
      </c>
      <c r="H3122" s="69"/>
      <c r="I3122" s="62"/>
    </row>
    <row r="3123" spans="1:9" ht="21" customHeight="1">
      <c r="A3123" s="1"/>
      <c r="B3123" s="65">
        <v>47228</v>
      </c>
      <c r="C3123" s="402">
        <v>4117</v>
      </c>
      <c r="D3123" s="75" t="s">
        <v>118</v>
      </c>
      <c r="E3123" s="72" t="s">
        <v>90</v>
      </c>
      <c r="F3123" s="67">
        <v>70</v>
      </c>
      <c r="G3123" s="74" t="s">
        <v>301</v>
      </c>
      <c r="H3123" s="69"/>
      <c r="I3123" s="62"/>
    </row>
    <row r="3124" spans="1:9" ht="21" customHeight="1">
      <c r="A3124" s="1"/>
      <c r="B3124" s="65">
        <v>47229</v>
      </c>
      <c r="C3124" s="402">
        <v>4118</v>
      </c>
      <c r="D3124" s="75" t="s">
        <v>118</v>
      </c>
      <c r="E3124" s="72" t="s">
        <v>283</v>
      </c>
      <c r="F3124" s="67">
        <v>20</v>
      </c>
      <c r="G3124" s="74" t="s">
        <v>302</v>
      </c>
      <c r="H3124" s="69"/>
      <c r="I3124" s="62"/>
    </row>
    <row r="3125" spans="1:9" ht="21" customHeight="1">
      <c r="A3125" s="1"/>
      <c r="B3125" s="65">
        <v>47229</v>
      </c>
      <c r="C3125" s="402">
        <v>4119</v>
      </c>
      <c r="D3125" s="75" t="s">
        <v>118</v>
      </c>
      <c r="E3125" s="72" t="s">
        <v>285</v>
      </c>
      <c r="F3125" s="67">
        <v>30</v>
      </c>
      <c r="G3125" s="74" t="s">
        <v>300</v>
      </c>
      <c r="H3125" s="69"/>
      <c r="I3125" s="62"/>
    </row>
    <row r="3126" spans="1:9" ht="21" customHeight="1">
      <c r="A3126" s="1"/>
      <c r="B3126" s="65">
        <v>47229</v>
      </c>
      <c r="C3126" s="402">
        <v>4120</v>
      </c>
      <c r="D3126" s="75" t="s">
        <v>118</v>
      </c>
      <c r="E3126" s="72" t="s">
        <v>90</v>
      </c>
      <c r="F3126" s="67">
        <v>90</v>
      </c>
      <c r="G3126" s="74" t="s">
        <v>301</v>
      </c>
      <c r="H3126" s="69"/>
      <c r="I3126" s="62"/>
    </row>
    <row r="3127" spans="1:9" ht="21" customHeight="1">
      <c r="A3127" s="1"/>
      <c r="B3127" s="65">
        <v>47240</v>
      </c>
      <c r="C3127" s="402">
        <v>4121</v>
      </c>
      <c r="D3127" s="75" t="s">
        <v>107</v>
      </c>
      <c r="E3127" s="72" t="s">
        <v>89</v>
      </c>
      <c r="F3127" s="67">
        <v>880</v>
      </c>
      <c r="G3127" s="74" t="s">
        <v>299</v>
      </c>
      <c r="H3127" s="69"/>
      <c r="I3127" s="62"/>
    </row>
    <row r="3128" spans="1:9" ht="21" customHeight="1">
      <c r="A3128" s="1"/>
      <c r="B3128" s="65">
        <v>47240</v>
      </c>
      <c r="C3128" s="402">
        <v>4122</v>
      </c>
      <c r="D3128" s="75" t="s">
        <v>107</v>
      </c>
      <c r="E3128" s="72" t="s">
        <v>90</v>
      </c>
      <c r="F3128" s="67">
        <v>20</v>
      </c>
      <c r="G3128" s="74" t="s">
        <v>300</v>
      </c>
      <c r="H3128" s="69"/>
      <c r="I3128" s="62"/>
    </row>
    <row r="3129" spans="1:9" ht="21" customHeight="1">
      <c r="A3129" s="1"/>
      <c r="B3129" s="65">
        <v>47240</v>
      </c>
      <c r="C3129" s="402">
        <v>4123</v>
      </c>
      <c r="D3129" s="75" t="s">
        <v>107</v>
      </c>
      <c r="E3129" s="72" t="s">
        <v>283</v>
      </c>
      <c r="F3129" s="67">
        <v>40</v>
      </c>
      <c r="G3129" s="74" t="s">
        <v>301</v>
      </c>
      <c r="H3129" s="69"/>
      <c r="I3129" s="62"/>
    </row>
    <row r="3130" spans="1:9" ht="21" customHeight="1">
      <c r="A3130" s="1"/>
      <c r="B3130" s="65">
        <v>47241</v>
      </c>
      <c r="C3130" s="402">
        <v>4124</v>
      </c>
      <c r="D3130" s="75" t="s">
        <v>107</v>
      </c>
      <c r="E3130" s="72" t="s">
        <v>285</v>
      </c>
      <c r="F3130" s="67">
        <v>20</v>
      </c>
      <c r="G3130" s="74" t="s">
        <v>299</v>
      </c>
      <c r="H3130" s="69"/>
      <c r="I3130" s="62"/>
    </row>
    <row r="3131" spans="1:9" ht="21" customHeight="1">
      <c r="A3131" s="1"/>
      <c r="B3131" s="65">
        <v>47241</v>
      </c>
      <c r="C3131" s="402">
        <v>4125</v>
      </c>
      <c r="D3131" s="75" t="s">
        <v>107</v>
      </c>
      <c r="E3131" s="72" t="s">
        <v>90</v>
      </c>
      <c r="F3131" s="67">
        <v>20</v>
      </c>
      <c r="G3131" s="74" t="s">
        <v>302</v>
      </c>
      <c r="H3131" s="69"/>
      <c r="I3131" s="62"/>
    </row>
    <row r="3132" spans="1:9" ht="21" customHeight="1">
      <c r="A3132" s="1"/>
      <c r="B3132" s="65">
        <v>47241</v>
      </c>
      <c r="C3132" s="402">
        <v>4126</v>
      </c>
      <c r="D3132" s="75" t="s">
        <v>108</v>
      </c>
      <c r="E3132" s="72" t="s">
        <v>89</v>
      </c>
      <c r="F3132" s="67">
        <v>490</v>
      </c>
      <c r="G3132" s="74" t="s">
        <v>299</v>
      </c>
      <c r="H3132" s="69"/>
      <c r="I3132" s="62"/>
    </row>
    <row r="3133" spans="1:9" ht="21" customHeight="1">
      <c r="A3133" s="1"/>
      <c r="B3133" s="65">
        <v>47242</v>
      </c>
      <c r="C3133" s="402">
        <v>4127</v>
      </c>
      <c r="D3133" s="75" t="s">
        <v>108</v>
      </c>
      <c r="E3133" s="72" t="s">
        <v>90</v>
      </c>
      <c r="F3133" s="67">
        <v>70</v>
      </c>
      <c r="G3133" s="74" t="s">
        <v>301</v>
      </c>
      <c r="H3133" s="69"/>
      <c r="I3133" s="62"/>
    </row>
    <row r="3134" spans="1:9" ht="21" customHeight="1">
      <c r="A3134" s="1"/>
      <c r="B3134" s="65">
        <v>47242</v>
      </c>
      <c r="C3134" s="402">
        <v>4128</v>
      </c>
      <c r="D3134" s="75" t="s">
        <v>108</v>
      </c>
      <c r="E3134" s="72" t="s">
        <v>283</v>
      </c>
      <c r="F3134" s="67">
        <v>20</v>
      </c>
      <c r="G3134" s="74" t="s">
        <v>302</v>
      </c>
      <c r="H3134" s="69"/>
      <c r="I3134" s="62"/>
    </row>
    <row r="3135" spans="1:9" ht="21" customHeight="1">
      <c r="A3135" s="1"/>
      <c r="B3135" s="65">
        <v>47242</v>
      </c>
      <c r="C3135" s="402">
        <v>4129</v>
      </c>
      <c r="D3135" s="75" t="s">
        <v>108</v>
      </c>
      <c r="E3135" s="72" t="s">
        <v>285</v>
      </c>
      <c r="F3135" s="67">
        <v>30</v>
      </c>
      <c r="G3135" s="74" t="s">
        <v>300</v>
      </c>
      <c r="H3135" s="69"/>
      <c r="I3135" s="62"/>
    </row>
    <row r="3136" spans="1:9" ht="21" customHeight="1">
      <c r="A3136" s="1"/>
      <c r="B3136" s="65">
        <v>47243</v>
      </c>
      <c r="C3136" s="402">
        <v>4130</v>
      </c>
      <c r="D3136" s="75" t="s">
        <v>108</v>
      </c>
      <c r="E3136" s="72" t="s">
        <v>90</v>
      </c>
      <c r="F3136" s="67">
        <v>90</v>
      </c>
      <c r="G3136" s="74" t="s">
        <v>301</v>
      </c>
      <c r="H3136" s="69"/>
      <c r="I3136" s="62"/>
    </row>
    <row r="3137" spans="1:9" ht="21" customHeight="1">
      <c r="A3137" s="1"/>
      <c r="B3137" s="65">
        <v>47243</v>
      </c>
      <c r="C3137" s="402">
        <v>4131</v>
      </c>
      <c r="D3137" s="75" t="s">
        <v>109</v>
      </c>
      <c r="E3137" s="72" t="s">
        <v>89</v>
      </c>
      <c r="F3137" s="67">
        <v>1050</v>
      </c>
      <c r="G3137" s="74" t="s">
        <v>299</v>
      </c>
      <c r="H3137" s="69"/>
      <c r="I3137" s="62"/>
    </row>
    <row r="3138" spans="1:9" ht="21" customHeight="1">
      <c r="A3138" s="1"/>
      <c r="B3138" s="65">
        <v>47243</v>
      </c>
      <c r="C3138" s="402">
        <v>4132</v>
      </c>
      <c r="D3138" s="75" t="s">
        <v>109</v>
      </c>
      <c r="E3138" s="72" t="s">
        <v>90</v>
      </c>
      <c r="F3138" s="67">
        <v>20</v>
      </c>
      <c r="G3138" s="74" t="s">
        <v>300</v>
      </c>
      <c r="H3138" s="69"/>
      <c r="I3138" s="62"/>
    </row>
    <row r="3139" spans="1:9" ht="21" customHeight="1">
      <c r="A3139" s="1"/>
      <c r="B3139" s="65">
        <v>47244</v>
      </c>
      <c r="C3139" s="402">
        <v>4133</v>
      </c>
      <c r="D3139" s="75" t="s">
        <v>109</v>
      </c>
      <c r="E3139" s="72" t="s">
        <v>283</v>
      </c>
      <c r="F3139" s="67">
        <v>40</v>
      </c>
      <c r="G3139" s="74" t="s">
        <v>301</v>
      </c>
      <c r="H3139" s="69"/>
      <c r="I3139" s="62"/>
    </row>
    <row r="3140" spans="1:9" ht="21" customHeight="1">
      <c r="A3140" s="1"/>
      <c r="B3140" s="65">
        <v>47244</v>
      </c>
      <c r="C3140" s="402">
        <v>4134</v>
      </c>
      <c r="D3140" s="75" t="s">
        <v>109</v>
      </c>
      <c r="E3140" s="72" t="s">
        <v>285</v>
      </c>
      <c r="F3140" s="67">
        <v>20</v>
      </c>
      <c r="G3140" s="74" t="s">
        <v>299</v>
      </c>
      <c r="H3140" s="69"/>
      <c r="I3140" s="62"/>
    </row>
    <row r="3141" spans="1:9" ht="21" customHeight="1">
      <c r="A3141" s="1"/>
      <c r="B3141" s="65">
        <v>47244</v>
      </c>
      <c r="C3141" s="402">
        <v>4135</v>
      </c>
      <c r="D3141" s="75" t="s">
        <v>109</v>
      </c>
      <c r="E3141" s="72" t="s">
        <v>90</v>
      </c>
      <c r="F3141" s="67">
        <v>20</v>
      </c>
      <c r="G3141" s="74" t="s">
        <v>302</v>
      </c>
      <c r="H3141" s="69"/>
      <c r="I3141" s="62"/>
    </row>
    <row r="3142" spans="1:9" ht="21" customHeight="1">
      <c r="A3142" s="1"/>
      <c r="B3142" s="65">
        <v>47245</v>
      </c>
      <c r="C3142" s="402">
        <v>4136</v>
      </c>
      <c r="D3142" s="75" t="s">
        <v>110</v>
      </c>
      <c r="E3142" s="72" t="s">
        <v>89</v>
      </c>
      <c r="F3142" s="67">
        <v>420</v>
      </c>
      <c r="G3142" s="74" t="s">
        <v>299</v>
      </c>
      <c r="H3142" s="69"/>
      <c r="I3142" s="62"/>
    </row>
    <row r="3143" spans="1:9" ht="21" customHeight="1">
      <c r="A3143" s="1"/>
      <c r="B3143" s="65">
        <v>47245</v>
      </c>
      <c r="C3143" s="402">
        <v>4137</v>
      </c>
      <c r="D3143" s="75" t="s">
        <v>110</v>
      </c>
      <c r="E3143" s="72" t="s">
        <v>90</v>
      </c>
      <c r="F3143" s="67">
        <v>70</v>
      </c>
      <c r="G3143" s="74" t="s">
        <v>301</v>
      </c>
      <c r="H3143" s="69"/>
      <c r="I3143" s="62"/>
    </row>
    <row r="3144" spans="1:9" ht="21" customHeight="1">
      <c r="A3144" s="1"/>
      <c r="B3144" s="65">
        <v>47245</v>
      </c>
      <c r="C3144" s="402">
        <v>4138</v>
      </c>
      <c r="D3144" s="75" t="s">
        <v>110</v>
      </c>
      <c r="E3144" s="72" t="s">
        <v>283</v>
      </c>
      <c r="F3144" s="67">
        <v>20</v>
      </c>
      <c r="G3144" s="74" t="s">
        <v>302</v>
      </c>
      <c r="H3144" s="69"/>
      <c r="I3144" s="62"/>
    </row>
    <row r="3145" spans="1:9" ht="21" customHeight="1">
      <c r="A3145" s="1"/>
      <c r="B3145" s="65">
        <v>47246</v>
      </c>
      <c r="C3145" s="402">
        <v>4139</v>
      </c>
      <c r="D3145" s="75" t="s">
        <v>110</v>
      </c>
      <c r="E3145" s="72" t="s">
        <v>285</v>
      </c>
      <c r="F3145" s="67">
        <v>30</v>
      </c>
      <c r="G3145" s="74" t="s">
        <v>300</v>
      </c>
      <c r="H3145" s="69"/>
      <c r="I3145" s="62"/>
    </row>
    <row r="3146" spans="1:9" ht="21" customHeight="1">
      <c r="A3146" s="1"/>
      <c r="B3146" s="65">
        <v>47246</v>
      </c>
      <c r="C3146" s="402">
        <v>4140</v>
      </c>
      <c r="D3146" s="75" t="s">
        <v>110</v>
      </c>
      <c r="E3146" s="72" t="s">
        <v>90</v>
      </c>
      <c r="F3146" s="67">
        <v>90</v>
      </c>
      <c r="G3146" s="74" t="s">
        <v>301</v>
      </c>
      <c r="H3146" s="69"/>
      <c r="I3146" s="62"/>
    </row>
    <row r="3147" spans="1:9" ht="21" customHeight="1">
      <c r="A3147" s="1"/>
      <c r="B3147" s="65">
        <v>47246</v>
      </c>
      <c r="C3147" s="402">
        <v>4141</v>
      </c>
      <c r="D3147" s="75" t="s">
        <v>111</v>
      </c>
      <c r="E3147" s="72" t="s">
        <v>89</v>
      </c>
      <c r="F3147" s="67">
        <v>390</v>
      </c>
      <c r="G3147" s="74" t="s">
        <v>299</v>
      </c>
      <c r="H3147" s="69"/>
      <c r="I3147" s="62"/>
    </row>
    <row r="3148" spans="1:9" ht="21" customHeight="1">
      <c r="A3148" s="1"/>
      <c r="B3148" s="65">
        <v>47247</v>
      </c>
      <c r="C3148" s="402">
        <v>4142</v>
      </c>
      <c r="D3148" s="75" t="s">
        <v>111</v>
      </c>
      <c r="E3148" s="72" t="s">
        <v>90</v>
      </c>
      <c r="F3148" s="67">
        <v>20</v>
      </c>
      <c r="G3148" s="74" t="s">
        <v>300</v>
      </c>
      <c r="H3148" s="69"/>
      <c r="I3148" s="62"/>
    </row>
    <row r="3149" spans="1:9" ht="21" customHeight="1">
      <c r="A3149" s="1"/>
      <c r="B3149" s="65">
        <v>47247</v>
      </c>
      <c r="C3149" s="402">
        <v>4143</v>
      </c>
      <c r="D3149" s="75" t="s">
        <v>111</v>
      </c>
      <c r="E3149" s="72" t="s">
        <v>283</v>
      </c>
      <c r="F3149" s="67">
        <v>40</v>
      </c>
      <c r="G3149" s="74" t="s">
        <v>301</v>
      </c>
      <c r="H3149" s="69"/>
      <c r="I3149" s="62"/>
    </row>
    <row r="3150" spans="1:9" ht="21" customHeight="1">
      <c r="A3150" s="1"/>
      <c r="B3150" s="65">
        <v>47247</v>
      </c>
      <c r="C3150" s="402">
        <v>4144</v>
      </c>
      <c r="D3150" s="75" t="s">
        <v>111</v>
      </c>
      <c r="E3150" s="72" t="s">
        <v>285</v>
      </c>
      <c r="F3150" s="67">
        <v>20</v>
      </c>
      <c r="G3150" s="74" t="s">
        <v>299</v>
      </c>
      <c r="H3150" s="69"/>
      <c r="I3150" s="62"/>
    </row>
    <row r="3151" spans="1:9" ht="21" customHeight="1">
      <c r="A3151" s="1"/>
      <c r="B3151" s="65">
        <v>47248</v>
      </c>
      <c r="C3151" s="402">
        <v>4145</v>
      </c>
      <c r="D3151" s="75" t="s">
        <v>111</v>
      </c>
      <c r="E3151" s="72" t="s">
        <v>90</v>
      </c>
      <c r="F3151" s="67">
        <v>20</v>
      </c>
      <c r="G3151" s="74" t="s">
        <v>302</v>
      </c>
      <c r="H3151" s="69"/>
      <c r="I3151" s="62"/>
    </row>
    <row r="3152" spans="1:9" ht="21" customHeight="1">
      <c r="A3152" s="1"/>
      <c r="B3152" s="65">
        <v>47248</v>
      </c>
      <c r="C3152" s="402">
        <v>4146</v>
      </c>
      <c r="D3152" s="75" t="s">
        <v>112</v>
      </c>
      <c r="E3152" s="72" t="s">
        <v>89</v>
      </c>
      <c r="F3152" s="67">
        <v>780</v>
      </c>
      <c r="G3152" s="74" t="s">
        <v>299</v>
      </c>
      <c r="H3152" s="69"/>
      <c r="I3152" s="62"/>
    </row>
    <row r="3153" spans="1:9" ht="21" customHeight="1">
      <c r="A3153" s="1"/>
      <c r="B3153" s="65">
        <v>47248</v>
      </c>
      <c r="C3153" s="402">
        <v>4147</v>
      </c>
      <c r="D3153" s="75" t="s">
        <v>112</v>
      </c>
      <c r="E3153" s="72" t="s">
        <v>90</v>
      </c>
      <c r="F3153" s="67">
        <v>70</v>
      </c>
      <c r="G3153" s="74" t="s">
        <v>301</v>
      </c>
      <c r="H3153" s="69"/>
      <c r="I3153" s="62"/>
    </row>
    <row r="3154" spans="1:9" ht="21" customHeight="1">
      <c r="A3154" s="1"/>
      <c r="B3154" s="65">
        <v>47249</v>
      </c>
      <c r="C3154" s="402">
        <v>4148</v>
      </c>
      <c r="D3154" s="75" t="s">
        <v>112</v>
      </c>
      <c r="E3154" s="72" t="s">
        <v>283</v>
      </c>
      <c r="F3154" s="67">
        <v>20</v>
      </c>
      <c r="G3154" s="74" t="s">
        <v>302</v>
      </c>
      <c r="H3154" s="69"/>
      <c r="I3154" s="62"/>
    </row>
    <row r="3155" spans="1:9" ht="21" customHeight="1">
      <c r="A3155" s="1"/>
      <c r="B3155" s="65">
        <v>47249</v>
      </c>
      <c r="C3155" s="402">
        <v>4149</v>
      </c>
      <c r="D3155" s="75" t="s">
        <v>112</v>
      </c>
      <c r="E3155" s="72" t="s">
        <v>285</v>
      </c>
      <c r="F3155" s="67">
        <v>30</v>
      </c>
      <c r="G3155" s="74" t="s">
        <v>300</v>
      </c>
      <c r="H3155" s="69"/>
      <c r="I3155" s="62"/>
    </row>
    <row r="3156" spans="1:9" ht="21" customHeight="1">
      <c r="A3156" s="1"/>
      <c r="B3156" s="65">
        <v>47249</v>
      </c>
      <c r="C3156" s="402">
        <v>4150</v>
      </c>
      <c r="D3156" s="75" t="s">
        <v>112</v>
      </c>
      <c r="E3156" s="72" t="s">
        <v>90</v>
      </c>
      <c r="F3156" s="67">
        <v>90</v>
      </c>
      <c r="G3156" s="74" t="s">
        <v>301</v>
      </c>
      <c r="H3156" s="69"/>
      <c r="I3156" s="62"/>
    </row>
    <row r="3157" spans="1:9" ht="21" customHeight="1">
      <c r="A3157" s="1"/>
      <c r="B3157" s="65">
        <v>47250</v>
      </c>
      <c r="C3157" s="402">
        <v>4151</v>
      </c>
      <c r="D3157" s="75" t="s">
        <v>113</v>
      </c>
      <c r="E3157" s="72" t="s">
        <v>89</v>
      </c>
      <c r="F3157" s="67">
        <v>670</v>
      </c>
      <c r="G3157" s="74" t="s">
        <v>299</v>
      </c>
      <c r="H3157" s="69"/>
      <c r="I3157" s="62"/>
    </row>
    <row r="3158" spans="1:9" ht="21" customHeight="1">
      <c r="A3158" s="1"/>
      <c r="B3158" s="65">
        <v>47250</v>
      </c>
      <c r="C3158" s="402">
        <v>4152</v>
      </c>
      <c r="D3158" s="75" t="s">
        <v>113</v>
      </c>
      <c r="E3158" s="72" t="s">
        <v>90</v>
      </c>
      <c r="F3158" s="67">
        <v>20</v>
      </c>
      <c r="G3158" s="74" t="s">
        <v>300</v>
      </c>
      <c r="H3158" s="69"/>
      <c r="I3158" s="62"/>
    </row>
    <row r="3159" spans="1:9" ht="21" customHeight="1">
      <c r="A3159" s="1"/>
      <c r="B3159" s="65">
        <v>47250</v>
      </c>
      <c r="C3159" s="402">
        <v>4153</v>
      </c>
      <c r="D3159" s="75" t="s">
        <v>113</v>
      </c>
      <c r="E3159" s="72" t="s">
        <v>283</v>
      </c>
      <c r="F3159" s="67">
        <v>40</v>
      </c>
      <c r="G3159" s="74" t="s">
        <v>301</v>
      </c>
      <c r="H3159" s="69"/>
      <c r="I3159" s="62"/>
    </row>
    <row r="3160" spans="1:9" ht="21" customHeight="1">
      <c r="A3160" s="1"/>
      <c r="B3160" s="65">
        <v>47251</v>
      </c>
      <c r="C3160" s="402">
        <v>4154</v>
      </c>
      <c r="D3160" s="75" t="s">
        <v>113</v>
      </c>
      <c r="E3160" s="72" t="s">
        <v>285</v>
      </c>
      <c r="F3160" s="67">
        <v>20</v>
      </c>
      <c r="G3160" s="74" t="s">
        <v>299</v>
      </c>
      <c r="H3160" s="69"/>
      <c r="I3160" s="62"/>
    </row>
    <row r="3161" spans="1:9" ht="21" customHeight="1">
      <c r="A3161" s="1"/>
      <c r="B3161" s="65">
        <v>47251</v>
      </c>
      <c r="C3161" s="402">
        <v>4155</v>
      </c>
      <c r="D3161" s="75" t="s">
        <v>113</v>
      </c>
      <c r="E3161" s="72" t="s">
        <v>90</v>
      </c>
      <c r="F3161" s="67">
        <v>20</v>
      </c>
      <c r="G3161" s="74" t="s">
        <v>302</v>
      </c>
      <c r="H3161" s="69"/>
      <c r="I3161" s="62"/>
    </row>
    <row r="3162" spans="1:9" ht="21" customHeight="1">
      <c r="A3162" s="1"/>
      <c r="B3162" s="65">
        <v>47251</v>
      </c>
      <c r="C3162" s="402">
        <v>4156</v>
      </c>
      <c r="D3162" s="75" t="s">
        <v>114</v>
      </c>
      <c r="E3162" s="72" t="s">
        <v>89</v>
      </c>
      <c r="F3162" s="67">
        <v>1130</v>
      </c>
      <c r="G3162" s="74" t="s">
        <v>299</v>
      </c>
      <c r="H3162" s="69"/>
      <c r="I3162" s="62"/>
    </row>
    <row r="3163" spans="1:9" ht="21" customHeight="1">
      <c r="A3163" s="1"/>
      <c r="B3163" s="65">
        <v>47252</v>
      </c>
      <c r="C3163" s="402">
        <v>4157</v>
      </c>
      <c r="D3163" s="75" t="s">
        <v>114</v>
      </c>
      <c r="E3163" s="72" t="s">
        <v>90</v>
      </c>
      <c r="F3163" s="67">
        <v>70</v>
      </c>
      <c r="G3163" s="74" t="s">
        <v>301</v>
      </c>
      <c r="H3163" s="69"/>
      <c r="I3163" s="62"/>
    </row>
    <row r="3164" spans="1:9" ht="21" customHeight="1">
      <c r="A3164" s="1"/>
      <c r="B3164" s="65">
        <v>47252</v>
      </c>
      <c r="C3164" s="402">
        <v>4158</v>
      </c>
      <c r="D3164" s="75" t="s">
        <v>114</v>
      </c>
      <c r="E3164" s="72" t="s">
        <v>283</v>
      </c>
      <c r="F3164" s="67">
        <v>20</v>
      </c>
      <c r="G3164" s="74" t="s">
        <v>302</v>
      </c>
      <c r="H3164" s="69"/>
      <c r="I3164" s="62"/>
    </row>
    <row r="3165" spans="1:9" ht="21" customHeight="1">
      <c r="A3165" s="1"/>
      <c r="B3165" s="65">
        <v>47252</v>
      </c>
      <c r="C3165" s="402">
        <v>4159</v>
      </c>
      <c r="D3165" s="75" t="s">
        <v>114</v>
      </c>
      <c r="E3165" s="72" t="s">
        <v>285</v>
      </c>
      <c r="F3165" s="67">
        <v>30</v>
      </c>
      <c r="G3165" s="74" t="s">
        <v>300</v>
      </c>
      <c r="H3165" s="69"/>
      <c r="I3165" s="62"/>
    </row>
    <row r="3166" spans="1:9" ht="21" customHeight="1">
      <c r="A3166" s="1"/>
      <c r="B3166" s="65">
        <v>47253</v>
      </c>
      <c r="C3166" s="402">
        <v>4160</v>
      </c>
      <c r="D3166" s="75" t="s">
        <v>114</v>
      </c>
      <c r="E3166" s="72" t="s">
        <v>90</v>
      </c>
      <c r="F3166" s="67">
        <v>90</v>
      </c>
      <c r="G3166" s="74" t="s">
        <v>301</v>
      </c>
      <c r="H3166" s="69"/>
      <c r="I3166" s="62"/>
    </row>
    <row r="3167" spans="1:9" ht="21" customHeight="1">
      <c r="A3167" s="1"/>
      <c r="B3167" s="65">
        <v>47253</v>
      </c>
      <c r="C3167" s="402">
        <v>4161</v>
      </c>
      <c r="D3167" s="75" t="s">
        <v>115</v>
      </c>
      <c r="E3167" s="72" t="s">
        <v>89</v>
      </c>
      <c r="F3167" s="67">
        <v>490</v>
      </c>
      <c r="G3167" s="74" t="s">
        <v>299</v>
      </c>
      <c r="H3167" s="69"/>
      <c r="I3167" s="62"/>
    </row>
    <row r="3168" spans="1:9" ht="21" customHeight="1">
      <c r="A3168" s="1"/>
      <c r="B3168" s="65">
        <v>47253</v>
      </c>
      <c r="C3168" s="402">
        <v>4162</v>
      </c>
      <c r="D3168" s="75" t="s">
        <v>115</v>
      </c>
      <c r="E3168" s="72" t="s">
        <v>90</v>
      </c>
      <c r="F3168" s="67">
        <v>20</v>
      </c>
      <c r="G3168" s="74" t="s">
        <v>300</v>
      </c>
      <c r="H3168" s="69"/>
      <c r="I3168" s="62"/>
    </row>
    <row r="3169" spans="1:9" ht="21" customHeight="1">
      <c r="A3169" s="1"/>
      <c r="B3169" s="65">
        <v>47254</v>
      </c>
      <c r="C3169" s="402">
        <v>4163</v>
      </c>
      <c r="D3169" s="75" t="s">
        <v>115</v>
      </c>
      <c r="E3169" s="72" t="s">
        <v>283</v>
      </c>
      <c r="F3169" s="67">
        <v>40</v>
      </c>
      <c r="G3169" s="74" t="s">
        <v>301</v>
      </c>
      <c r="H3169" s="69"/>
      <c r="I3169" s="62"/>
    </row>
    <row r="3170" spans="1:9" ht="21" customHeight="1">
      <c r="A3170" s="1"/>
      <c r="B3170" s="65">
        <v>47254</v>
      </c>
      <c r="C3170" s="402">
        <v>4164</v>
      </c>
      <c r="D3170" s="75" t="s">
        <v>115</v>
      </c>
      <c r="E3170" s="72" t="s">
        <v>285</v>
      </c>
      <c r="F3170" s="67">
        <v>20</v>
      </c>
      <c r="G3170" s="74" t="s">
        <v>299</v>
      </c>
      <c r="H3170" s="69"/>
      <c r="I3170" s="62"/>
    </row>
    <row r="3171" spans="1:9" ht="21" customHeight="1">
      <c r="A3171" s="1"/>
      <c r="B3171" s="65">
        <v>47254</v>
      </c>
      <c r="C3171" s="402">
        <v>4165</v>
      </c>
      <c r="D3171" s="75" t="s">
        <v>115</v>
      </c>
      <c r="E3171" s="72" t="s">
        <v>90</v>
      </c>
      <c r="F3171" s="67">
        <v>20</v>
      </c>
      <c r="G3171" s="74" t="s">
        <v>302</v>
      </c>
      <c r="H3171" s="69"/>
      <c r="I3171" s="62"/>
    </row>
    <row r="3172" spans="1:9" ht="21" customHeight="1">
      <c r="A3172" s="1"/>
      <c r="B3172" s="65">
        <v>47255</v>
      </c>
      <c r="C3172" s="402">
        <v>4166</v>
      </c>
      <c r="D3172" s="75" t="s">
        <v>116</v>
      </c>
      <c r="E3172" s="72" t="s">
        <v>89</v>
      </c>
      <c r="F3172" s="67">
        <v>490</v>
      </c>
      <c r="G3172" s="74" t="s">
        <v>299</v>
      </c>
      <c r="H3172" s="69"/>
      <c r="I3172" s="62"/>
    </row>
    <row r="3173" spans="1:9" ht="21" customHeight="1">
      <c r="A3173" s="1"/>
      <c r="B3173" s="65">
        <v>47255</v>
      </c>
      <c r="C3173" s="402">
        <v>4167</v>
      </c>
      <c r="D3173" s="75" t="s">
        <v>116</v>
      </c>
      <c r="E3173" s="72" t="s">
        <v>90</v>
      </c>
      <c r="F3173" s="67">
        <v>70</v>
      </c>
      <c r="G3173" s="74" t="s">
        <v>301</v>
      </c>
      <c r="H3173" s="69"/>
      <c r="I3173" s="62"/>
    </row>
    <row r="3174" spans="1:9" ht="21" customHeight="1">
      <c r="A3174" s="1"/>
      <c r="B3174" s="65">
        <v>47255</v>
      </c>
      <c r="C3174" s="402">
        <v>4168</v>
      </c>
      <c r="D3174" s="75" t="s">
        <v>116</v>
      </c>
      <c r="E3174" s="72" t="s">
        <v>283</v>
      </c>
      <c r="F3174" s="67">
        <v>20</v>
      </c>
      <c r="G3174" s="74" t="s">
        <v>302</v>
      </c>
      <c r="H3174" s="69"/>
      <c r="I3174" s="62"/>
    </row>
    <row r="3175" spans="1:9" ht="21" customHeight="1">
      <c r="A3175" s="1"/>
      <c r="B3175" s="65">
        <v>47256</v>
      </c>
      <c r="C3175" s="402">
        <v>4169</v>
      </c>
      <c r="D3175" s="75" t="s">
        <v>116</v>
      </c>
      <c r="E3175" s="72" t="s">
        <v>285</v>
      </c>
      <c r="F3175" s="67">
        <v>30</v>
      </c>
      <c r="G3175" s="74" t="s">
        <v>300</v>
      </c>
      <c r="H3175" s="69"/>
      <c r="I3175" s="62"/>
    </row>
    <row r="3176" spans="1:9" ht="21" customHeight="1">
      <c r="A3176" s="1"/>
      <c r="B3176" s="65">
        <v>47256</v>
      </c>
      <c r="C3176" s="402">
        <v>4170</v>
      </c>
      <c r="D3176" s="75" t="s">
        <v>116</v>
      </c>
      <c r="E3176" s="72" t="s">
        <v>90</v>
      </c>
      <c r="F3176" s="67">
        <v>90</v>
      </c>
      <c r="G3176" s="74" t="s">
        <v>301</v>
      </c>
      <c r="H3176" s="69"/>
      <c r="I3176" s="62"/>
    </row>
    <row r="3177" spans="1:9" ht="21" customHeight="1">
      <c r="A3177" s="1"/>
      <c r="B3177" s="65">
        <v>47256</v>
      </c>
      <c r="C3177" s="402">
        <v>4171</v>
      </c>
      <c r="D3177" s="75" t="s">
        <v>117</v>
      </c>
      <c r="E3177" s="72" t="s">
        <v>89</v>
      </c>
      <c r="F3177" s="67">
        <v>720</v>
      </c>
      <c r="G3177" s="74" t="s">
        <v>299</v>
      </c>
      <c r="H3177" s="69"/>
      <c r="I3177" s="62"/>
    </row>
    <row r="3178" spans="1:9" ht="21" customHeight="1">
      <c r="A3178" s="1"/>
      <c r="B3178" s="65">
        <v>47257</v>
      </c>
      <c r="C3178" s="402">
        <v>4172</v>
      </c>
      <c r="D3178" s="75" t="s">
        <v>117</v>
      </c>
      <c r="E3178" s="72" t="s">
        <v>90</v>
      </c>
      <c r="F3178" s="67">
        <v>20</v>
      </c>
      <c r="G3178" s="74" t="s">
        <v>300</v>
      </c>
      <c r="H3178" s="69"/>
      <c r="I3178" s="62"/>
    </row>
    <row r="3179" spans="1:9" ht="21" customHeight="1">
      <c r="A3179" s="1"/>
      <c r="B3179" s="65">
        <v>47257</v>
      </c>
      <c r="C3179" s="402">
        <v>4173</v>
      </c>
      <c r="D3179" s="75" t="s">
        <v>117</v>
      </c>
      <c r="E3179" s="72" t="s">
        <v>283</v>
      </c>
      <c r="F3179" s="67">
        <v>40</v>
      </c>
      <c r="G3179" s="74" t="s">
        <v>301</v>
      </c>
      <c r="H3179" s="69"/>
      <c r="I3179" s="62"/>
    </row>
    <row r="3180" spans="1:9" ht="21" customHeight="1">
      <c r="A3180" s="1"/>
      <c r="B3180" s="65">
        <v>47257</v>
      </c>
      <c r="C3180" s="402">
        <v>4174</v>
      </c>
      <c r="D3180" s="75" t="s">
        <v>117</v>
      </c>
      <c r="E3180" s="72" t="s">
        <v>285</v>
      </c>
      <c r="F3180" s="67">
        <v>20</v>
      </c>
      <c r="G3180" s="74" t="s">
        <v>299</v>
      </c>
      <c r="H3180" s="69"/>
      <c r="I3180" s="62"/>
    </row>
    <row r="3181" spans="1:9" ht="21" customHeight="1">
      <c r="A3181" s="1"/>
      <c r="B3181" s="65">
        <v>47258</v>
      </c>
      <c r="C3181" s="402">
        <v>4175</v>
      </c>
      <c r="D3181" s="75" t="s">
        <v>117</v>
      </c>
      <c r="E3181" s="72" t="s">
        <v>90</v>
      </c>
      <c r="F3181" s="67">
        <v>20</v>
      </c>
      <c r="G3181" s="74" t="s">
        <v>302</v>
      </c>
      <c r="H3181" s="69"/>
      <c r="I3181" s="62"/>
    </row>
    <row r="3182" spans="1:9" ht="21" customHeight="1">
      <c r="A3182" s="1"/>
      <c r="B3182" s="65">
        <v>47258</v>
      </c>
      <c r="C3182" s="402">
        <v>4176</v>
      </c>
      <c r="D3182" s="75" t="s">
        <v>118</v>
      </c>
      <c r="E3182" s="72" t="s">
        <v>89</v>
      </c>
      <c r="F3182" s="67">
        <v>550</v>
      </c>
      <c r="G3182" s="74" t="s">
        <v>299</v>
      </c>
      <c r="H3182" s="69"/>
      <c r="I3182" s="62"/>
    </row>
    <row r="3183" spans="1:9" ht="21" customHeight="1">
      <c r="A3183" s="1"/>
      <c r="B3183" s="65">
        <v>47258</v>
      </c>
      <c r="C3183" s="402">
        <v>4177</v>
      </c>
      <c r="D3183" s="75" t="s">
        <v>118</v>
      </c>
      <c r="E3183" s="72" t="s">
        <v>90</v>
      </c>
      <c r="F3183" s="67">
        <v>70</v>
      </c>
      <c r="G3183" s="74" t="s">
        <v>301</v>
      </c>
      <c r="H3183" s="69"/>
      <c r="I3183" s="62"/>
    </row>
    <row r="3184" spans="1:9" ht="21" customHeight="1">
      <c r="A3184" s="1"/>
      <c r="B3184" s="65">
        <v>47259</v>
      </c>
      <c r="C3184" s="402">
        <v>4178</v>
      </c>
      <c r="D3184" s="75" t="s">
        <v>118</v>
      </c>
      <c r="E3184" s="72" t="s">
        <v>283</v>
      </c>
      <c r="F3184" s="67">
        <v>20</v>
      </c>
      <c r="G3184" s="74" t="s">
        <v>302</v>
      </c>
      <c r="H3184" s="69"/>
      <c r="I3184" s="62"/>
    </row>
    <row r="3185" spans="1:9" ht="21" customHeight="1">
      <c r="A3185" s="1"/>
      <c r="B3185" s="65">
        <v>47259</v>
      </c>
      <c r="C3185" s="402">
        <v>4179</v>
      </c>
      <c r="D3185" s="75" t="s">
        <v>118</v>
      </c>
      <c r="E3185" s="72" t="s">
        <v>285</v>
      </c>
      <c r="F3185" s="67">
        <v>30</v>
      </c>
      <c r="G3185" s="74" t="s">
        <v>300</v>
      </c>
      <c r="H3185" s="69"/>
      <c r="I3185" s="62"/>
    </row>
    <row r="3186" spans="1:9" ht="21" customHeight="1">
      <c r="A3186" s="1"/>
      <c r="B3186" s="65">
        <v>47259</v>
      </c>
      <c r="C3186" s="402">
        <v>4180</v>
      </c>
      <c r="D3186" s="75" t="s">
        <v>118</v>
      </c>
      <c r="E3186" s="72" t="s">
        <v>90</v>
      </c>
      <c r="F3186" s="67">
        <v>90</v>
      </c>
      <c r="G3186" s="74" t="s">
        <v>301</v>
      </c>
      <c r="H3186" s="69"/>
      <c r="I3186" s="62"/>
    </row>
    <row r="3187" spans="1:9" ht="21" customHeight="1">
      <c r="A3187" s="1"/>
      <c r="B3187" s="65">
        <v>47271</v>
      </c>
      <c r="C3187" s="402">
        <v>4181</v>
      </c>
      <c r="D3187" s="75" t="s">
        <v>107</v>
      </c>
      <c r="E3187" s="72" t="s">
        <v>89</v>
      </c>
      <c r="F3187" s="67">
        <v>880</v>
      </c>
      <c r="G3187" s="74" t="s">
        <v>299</v>
      </c>
      <c r="H3187" s="69"/>
      <c r="I3187" s="62"/>
    </row>
    <row r="3188" spans="1:9" ht="21" customHeight="1">
      <c r="A3188" s="1"/>
      <c r="B3188" s="65">
        <v>47271</v>
      </c>
      <c r="C3188" s="402">
        <v>4182</v>
      </c>
      <c r="D3188" s="75" t="s">
        <v>107</v>
      </c>
      <c r="E3188" s="72" t="s">
        <v>90</v>
      </c>
      <c r="F3188" s="67">
        <v>20</v>
      </c>
      <c r="G3188" s="74" t="s">
        <v>300</v>
      </c>
      <c r="H3188" s="69"/>
      <c r="I3188" s="62"/>
    </row>
    <row r="3189" spans="1:9" ht="21" customHeight="1">
      <c r="A3189" s="1"/>
      <c r="B3189" s="65">
        <v>47271</v>
      </c>
      <c r="C3189" s="402">
        <v>4183</v>
      </c>
      <c r="D3189" s="75" t="s">
        <v>107</v>
      </c>
      <c r="E3189" s="72" t="s">
        <v>283</v>
      </c>
      <c r="F3189" s="67">
        <v>40</v>
      </c>
      <c r="G3189" s="74" t="s">
        <v>301</v>
      </c>
      <c r="H3189" s="69"/>
      <c r="I3189" s="62"/>
    </row>
    <row r="3190" spans="1:9" ht="21" customHeight="1">
      <c r="A3190" s="1"/>
      <c r="B3190" s="65">
        <v>47272</v>
      </c>
      <c r="C3190" s="402">
        <v>4184</v>
      </c>
      <c r="D3190" s="75" t="s">
        <v>107</v>
      </c>
      <c r="E3190" s="72" t="s">
        <v>285</v>
      </c>
      <c r="F3190" s="67">
        <v>20</v>
      </c>
      <c r="G3190" s="74" t="s">
        <v>299</v>
      </c>
      <c r="H3190" s="69"/>
      <c r="I3190" s="62"/>
    </row>
    <row r="3191" spans="1:9" ht="21" customHeight="1">
      <c r="A3191" s="1"/>
      <c r="B3191" s="65">
        <v>47272</v>
      </c>
      <c r="C3191" s="402">
        <v>4185</v>
      </c>
      <c r="D3191" s="75" t="s">
        <v>107</v>
      </c>
      <c r="E3191" s="72" t="s">
        <v>90</v>
      </c>
      <c r="F3191" s="67">
        <v>20</v>
      </c>
      <c r="G3191" s="74" t="s">
        <v>302</v>
      </c>
      <c r="H3191" s="69"/>
      <c r="I3191" s="62"/>
    </row>
    <row r="3192" spans="1:9" ht="21" customHeight="1">
      <c r="A3192" s="1"/>
      <c r="B3192" s="65">
        <v>47272</v>
      </c>
      <c r="C3192" s="402">
        <v>4186</v>
      </c>
      <c r="D3192" s="75" t="s">
        <v>108</v>
      </c>
      <c r="E3192" s="72" t="s">
        <v>89</v>
      </c>
      <c r="F3192" s="67">
        <v>490</v>
      </c>
      <c r="G3192" s="74" t="s">
        <v>299</v>
      </c>
      <c r="H3192" s="69"/>
      <c r="I3192" s="62"/>
    </row>
    <row r="3193" spans="1:9" ht="21" customHeight="1">
      <c r="A3193" s="1"/>
      <c r="B3193" s="65">
        <v>47273</v>
      </c>
      <c r="C3193" s="402">
        <v>4187</v>
      </c>
      <c r="D3193" s="75" t="s">
        <v>108</v>
      </c>
      <c r="E3193" s="72" t="s">
        <v>90</v>
      </c>
      <c r="F3193" s="67">
        <v>70</v>
      </c>
      <c r="G3193" s="74" t="s">
        <v>301</v>
      </c>
      <c r="H3193" s="69"/>
      <c r="I3193" s="62"/>
    </row>
    <row r="3194" spans="1:9" ht="21" customHeight="1">
      <c r="A3194" s="1"/>
      <c r="B3194" s="65">
        <v>47273</v>
      </c>
      <c r="C3194" s="402">
        <v>4188</v>
      </c>
      <c r="D3194" s="75" t="s">
        <v>108</v>
      </c>
      <c r="E3194" s="72" t="s">
        <v>283</v>
      </c>
      <c r="F3194" s="67">
        <v>20</v>
      </c>
      <c r="G3194" s="74" t="s">
        <v>302</v>
      </c>
      <c r="H3194" s="69"/>
      <c r="I3194" s="62"/>
    </row>
    <row r="3195" spans="1:9" ht="21" customHeight="1">
      <c r="A3195" s="1"/>
      <c r="B3195" s="65">
        <v>47273</v>
      </c>
      <c r="C3195" s="402">
        <v>4189</v>
      </c>
      <c r="D3195" s="75" t="s">
        <v>108</v>
      </c>
      <c r="E3195" s="72" t="s">
        <v>285</v>
      </c>
      <c r="F3195" s="67">
        <v>30</v>
      </c>
      <c r="G3195" s="74" t="s">
        <v>300</v>
      </c>
      <c r="H3195" s="69"/>
      <c r="I3195" s="62"/>
    </row>
    <row r="3196" spans="1:9" ht="21" customHeight="1">
      <c r="A3196" s="1"/>
      <c r="B3196" s="65">
        <v>47274</v>
      </c>
      <c r="C3196" s="402">
        <v>4190</v>
      </c>
      <c r="D3196" s="75" t="s">
        <v>108</v>
      </c>
      <c r="E3196" s="72" t="s">
        <v>90</v>
      </c>
      <c r="F3196" s="67">
        <v>90</v>
      </c>
      <c r="G3196" s="74" t="s">
        <v>301</v>
      </c>
      <c r="H3196" s="69"/>
      <c r="I3196" s="62"/>
    </row>
    <row r="3197" spans="1:9" ht="21" customHeight="1">
      <c r="A3197" s="1"/>
      <c r="B3197" s="65">
        <v>47274</v>
      </c>
      <c r="C3197" s="402">
        <v>4191</v>
      </c>
      <c r="D3197" s="75" t="s">
        <v>109</v>
      </c>
      <c r="E3197" s="72" t="s">
        <v>89</v>
      </c>
      <c r="F3197" s="67">
        <v>1050</v>
      </c>
      <c r="G3197" s="74" t="s">
        <v>299</v>
      </c>
      <c r="H3197" s="69"/>
      <c r="I3197" s="62"/>
    </row>
    <row r="3198" spans="1:9" ht="21" customHeight="1">
      <c r="A3198" s="1"/>
      <c r="B3198" s="65">
        <v>47274</v>
      </c>
      <c r="C3198" s="402">
        <v>4192</v>
      </c>
      <c r="D3198" s="75" t="s">
        <v>109</v>
      </c>
      <c r="E3198" s="72" t="s">
        <v>90</v>
      </c>
      <c r="F3198" s="67">
        <v>20</v>
      </c>
      <c r="G3198" s="74" t="s">
        <v>300</v>
      </c>
      <c r="H3198" s="69"/>
      <c r="I3198" s="62"/>
    </row>
    <row r="3199" spans="1:9" ht="21" customHeight="1">
      <c r="A3199" s="1"/>
      <c r="B3199" s="65">
        <v>47275</v>
      </c>
      <c r="C3199" s="402">
        <v>4193</v>
      </c>
      <c r="D3199" s="75" t="s">
        <v>109</v>
      </c>
      <c r="E3199" s="72" t="s">
        <v>283</v>
      </c>
      <c r="F3199" s="67">
        <v>40</v>
      </c>
      <c r="G3199" s="74" t="s">
        <v>301</v>
      </c>
      <c r="H3199" s="69"/>
      <c r="I3199" s="62"/>
    </row>
    <row r="3200" spans="1:9" ht="21" customHeight="1">
      <c r="A3200" s="1"/>
      <c r="B3200" s="65">
        <v>47275</v>
      </c>
      <c r="C3200" s="402">
        <v>4194</v>
      </c>
      <c r="D3200" s="75" t="s">
        <v>109</v>
      </c>
      <c r="E3200" s="72" t="s">
        <v>285</v>
      </c>
      <c r="F3200" s="67">
        <v>20</v>
      </c>
      <c r="G3200" s="74" t="s">
        <v>299</v>
      </c>
      <c r="H3200" s="69"/>
      <c r="I3200" s="62"/>
    </row>
    <row r="3201" spans="1:9" ht="21" customHeight="1">
      <c r="A3201" s="1"/>
      <c r="B3201" s="65">
        <v>47275</v>
      </c>
      <c r="C3201" s="402">
        <v>4195</v>
      </c>
      <c r="D3201" s="75" t="s">
        <v>109</v>
      </c>
      <c r="E3201" s="72" t="s">
        <v>90</v>
      </c>
      <c r="F3201" s="67">
        <v>20</v>
      </c>
      <c r="G3201" s="74" t="s">
        <v>302</v>
      </c>
      <c r="H3201" s="69"/>
      <c r="I3201" s="62"/>
    </row>
    <row r="3202" spans="1:9" ht="21" customHeight="1">
      <c r="A3202" s="1"/>
      <c r="B3202" s="65">
        <v>47276</v>
      </c>
      <c r="C3202" s="402">
        <v>4196</v>
      </c>
      <c r="D3202" s="75" t="s">
        <v>110</v>
      </c>
      <c r="E3202" s="72" t="s">
        <v>89</v>
      </c>
      <c r="F3202" s="67">
        <v>420</v>
      </c>
      <c r="G3202" s="74" t="s">
        <v>299</v>
      </c>
      <c r="H3202" s="69"/>
      <c r="I3202" s="62"/>
    </row>
    <row r="3203" spans="1:9" ht="21" customHeight="1">
      <c r="A3203" s="1"/>
      <c r="B3203" s="65">
        <v>47276</v>
      </c>
      <c r="C3203" s="402">
        <v>4197</v>
      </c>
      <c r="D3203" s="75" t="s">
        <v>110</v>
      </c>
      <c r="E3203" s="72" t="s">
        <v>90</v>
      </c>
      <c r="F3203" s="67">
        <v>70</v>
      </c>
      <c r="G3203" s="74" t="s">
        <v>301</v>
      </c>
      <c r="H3203" s="69"/>
      <c r="I3203" s="62"/>
    </row>
    <row r="3204" spans="1:9" ht="21" customHeight="1">
      <c r="A3204" s="1"/>
      <c r="B3204" s="65">
        <v>47276</v>
      </c>
      <c r="C3204" s="402">
        <v>4198</v>
      </c>
      <c r="D3204" s="75" t="s">
        <v>110</v>
      </c>
      <c r="E3204" s="72" t="s">
        <v>283</v>
      </c>
      <c r="F3204" s="67">
        <v>20</v>
      </c>
      <c r="G3204" s="74" t="s">
        <v>302</v>
      </c>
      <c r="H3204" s="69"/>
      <c r="I3204" s="62"/>
    </row>
    <row r="3205" spans="1:9" ht="21" customHeight="1">
      <c r="A3205" s="1"/>
      <c r="B3205" s="65">
        <v>47277</v>
      </c>
      <c r="C3205" s="402">
        <v>4199</v>
      </c>
      <c r="D3205" s="75" t="s">
        <v>110</v>
      </c>
      <c r="E3205" s="72" t="s">
        <v>285</v>
      </c>
      <c r="F3205" s="67">
        <v>30</v>
      </c>
      <c r="G3205" s="74" t="s">
        <v>300</v>
      </c>
      <c r="H3205" s="69"/>
      <c r="I3205" s="62"/>
    </row>
    <row r="3206" spans="1:9" ht="21" customHeight="1">
      <c r="A3206" s="1"/>
      <c r="B3206" s="65">
        <v>47277</v>
      </c>
      <c r="C3206" s="402">
        <v>4200</v>
      </c>
      <c r="D3206" s="75" t="s">
        <v>110</v>
      </c>
      <c r="E3206" s="72" t="s">
        <v>90</v>
      </c>
      <c r="F3206" s="67">
        <v>90</v>
      </c>
      <c r="G3206" s="74" t="s">
        <v>301</v>
      </c>
      <c r="H3206" s="69"/>
      <c r="I3206" s="62"/>
    </row>
    <row r="3207" spans="1:9" ht="21" customHeight="1">
      <c r="A3207" s="1"/>
      <c r="B3207" s="65">
        <v>47277</v>
      </c>
      <c r="C3207" s="402">
        <v>4201</v>
      </c>
      <c r="D3207" s="75" t="s">
        <v>111</v>
      </c>
      <c r="E3207" s="72" t="s">
        <v>89</v>
      </c>
      <c r="F3207" s="67">
        <v>390</v>
      </c>
      <c r="G3207" s="74" t="s">
        <v>299</v>
      </c>
      <c r="H3207" s="69"/>
      <c r="I3207" s="62"/>
    </row>
    <row r="3208" spans="1:9" ht="21" customHeight="1">
      <c r="A3208" s="1"/>
      <c r="B3208" s="65">
        <v>47278</v>
      </c>
      <c r="C3208" s="402">
        <v>4202</v>
      </c>
      <c r="D3208" s="75" t="s">
        <v>111</v>
      </c>
      <c r="E3208" s="72" t="s">
        <v>90</v>
      </c>
      <c r="F3208" s="67">
        <v>20</v>
      </c>
      <c r="G3208" s="74" t="s">
        <v>300</v>
      </c>
      <c r="H3208" s="69"/>
      <c r="I3208" s="62"/>
    </row>
    <row r="3209" spans="1:9" ht="21" customHeight="1">
      <c r="A3209" s="1"/>
      <c r="B3209" s="65">
        <v>47278</v>
      </c>
      <c r="C3209" s="402">
        <v>4203</v>
      </c>
      <c r="D3209" s="75" t="s">
        <v>111</v>
      </c>
      <c r="E3209" s="72" t="s">
        <v>283</v>
      </c>
      <c r="F3209" s="67">
        <v>40</v>
      </c>
      <c r="G3209" s="74" t="s">
        <v>301</v>
      </c>
      <c r="H3209" s="69"/>
      <c r="I3209" s="62"/>
    </row>
    <row r="3210" spans="1:9" ht="21" customHeight="1">
      <c r="A3210" s="1"/>
      <c r="B3210" s="65">
        <v>47278</v>
      </c>
      <c r="C3210" s="402">
        <v>4204</v>
      </c>
      <c r="D3210" s="75" t="s">
        <v>111</v>
      </c>
      <c r="E3210" s="72" t="s">
        <v>285</v>
      </c>
      <c r="F3210" s="67">
        <v>20</v>
      </c>
      <c r="G3210" s="74" t="s">
        <v>299</v>
      </c>
      <c r="H3210" s="69"/>
      <c r="I3210" s="62"/>
    </row>
    <row r="3211" spans="1:9" ht="21" customHeight="1">
      <c r="A3211" s="1"/>
      <c r="B3211" s="65">
        <v>47279</v>
      </c>
      <c r="C3211" s="402">
        <v>4205</v>
      </c>
      <c r="D3211" s="75" t="s">
        <v>111</v>
      </c>
      <c r="E3211" s="72" t="s">
        <v>90</v>
      </c>
      <c r="F3211" s="67">
        <v>20</v>
      </c>
      <c r="G3211" s="74" t="s">
        <v>302</v>
      </c>
      <c r="H3211" s="69"/>
      <c r="I3211" s="62"/>
    </row>
    <row r="3212" spans="1:9" ht="21" customHeight="1">
      <c r="A3212" s="1"/>
      <c r="B3212" s="65">
        <v>47279</v>
      </c>
      <c r="C3212" s="402">
        <v>4206</v>
      </c>
      <c r="D3212" s="75" t="s">
        <v>112</v>
      </c>
      <c r="E3212" s="72" t="s">
        <v>89</v>
      </c>
      <c r="F3212" s="67">
        <v>780</v>
      </c>
      <c r="G3212" s="74" t="s">
        <v>299</v>
      </c>
      <c r="H3212" s="69"/>
      <c r="I3212" s="62"/>
    </row>
    <row r="3213" spans="1:9" ht="21" customHeight="1">
      <c r="A3213" s="1"/>
      <c r="B3213" s="65">
        <v>47279</v>
      </c>
      <c r="C3213" s="402">
        <v>4207</v>
      </c>
      <c r="D3213" s="75" t="s">
        <v>112</v>
      </c>
      <c r="E3213" s="72" t="s">
        <v>90</v>
      </c>
      <c r="F3213" s="67">
        <v>70</v>
      </c>
      <c r="G3213" s="74" t="s">
        <v>301</v>
      </c>
      <c r="H3213" s="69"/>
      <c r="I3213" s="62"/>
    </row>
    <row r="3214" spans="1:9" ht="21" customHeight="1">
      <c r="A3214" s="1"/>
      <c r="B3214" s="65">
        <v>47280</v>
      </c>
      <c r="C3214" s="402">
        <v>4208</v>
      </c>
      <c r="D3214" s="75" t="s">
        <v>112</v>
      </c>
      <c r="E3214" s="72" t="s">
        <v>283</v>
      </c>
      <c r="F3214" s="67">
        <v>20</v>
      </c>
      <c r="G3214" s="74" t="s">
        <v>302</v>
      </c>
      <c r="H3214" s="69"/>
      <c r="I3214" s="62"/>
    </row>
    <row r="3215" spans="1:9" ht="21" customHeight="1">
      <c r="A3215" s="1"/>
      <c r="B3215" s="65">
        <v>47280</v>
      </c>
      <c r="C3215" s="402">
        <v>4209</v>
      </c>
      <c r="D3215" s="75" t="s">
        <v>112</v>
      </c>
      <c r="E3215" s="72" t="s">
        <v>285</v>
      </c>
      <c r="F3215" s="67">
        <v>30</v>
      </c>
      <c r="G3215" s="74" t="s">
        <v>300</v>
      </c>
      <c r="H3215" s="69"/>
      <c r="I3215" s="62"/>
    </row>
    <row r="3216" spans="1:9" ht="21" customHeight="1">
      <c r="A3216" s="1"/>
      <c r="B3216" s="65">
        <v>47280</v>
      </c>
      <c r="C3216" s="402">
        <v>4210</v>
      </c>
      <c r="D3216" s="75" t="s">
        <v>112</v>
      </c>
      <c r="E3216" s="72" t="s">
        <v>90</v>
      </c>
      <c r="F3216" s="67">
        <v>90</v>
      </c>
      <c r="G3216" s="74" t="s">
        <v>301</v>
      </c>
      <c r="H3216" s="69"/>
      <c r="I3216" s="62"/>
    </row>
    <row r="3217" spans="1:9" ht="21" customHeight="1">
      <c r="A3217" s="1"/>
      <c r="B3217" s="65">
        <v>47281</v>
      </c>
      <c r="C3217" s="402">
        <v>4211</v>
      </c>
      <c r="D3217" s="75" t="s">
        <v>113</v>
      </c>
      <c r="E3217" s="72" t="s">
        <v>89</v>
      </c>
      <c r="F3217" s="67">
        <v>670</v>
      </c>
      <c r="G3217" s="74" t="s">
        <v>299</v>
      </c>
      <c r="H3217" s="69"/>
      <c r="I3217" s="62"/>
    </row>
    <row r="3218" spans="1:9" ht="21" customHeight="1">
      <c r="A3218" s="1"/>
      <c r="B3218" s="65">
        <v>47281</v>
      </c>
      <c r="C3218" s="402">
        <v>4212</v>
      </c>
      <c r="D3218" s="75" t="s">
        <v>113</v>
      </c>
      <c r="E3218" s="72" t="s">
        <v>90</v>
      </c>
      <c r="F3218" s="67">
        <v>20</v>
      </c>
      <c r="G3218" s="74" t="s">
        <v>300</v>
      </c>
      <c r="H3218" s="69"/>
      <c r="I3218" s="62"/>
    </row>
    <row r="3219" spans="1:9" ht="21" customHeight="1">
      <c r="A3219" s="1"/>
      <c r="B3219" s="65">
        <v>47281</v>
      </c>
      <c r="C3219" s="402">
        <v>4213</v>
      </c>
      <c r="D3219" s="75" t="s">
        <v>113</v>
      </c>
      <c r="E3219" s="72" t="s">
        <v>283</v>
      </c>
      <c r="F3219" s="67">
        <v>40</v>
      </c>
      <c r="G3219" s="74" t="s">
        <v>301</v>
      </c>
      <c r="H3219" s="69"/>
      <c r="I3219" s="62"/>
    </row>
    <row r="3220" spans="1:9" ht="21" customHeight="1">
      <c r="A3220" s="1"/>
      <c r="B3220" s="65">
        <v>47282</v>
      </c>
      <c r="C3220" s="402">
        <v>4214</v>
      </c>
      <c r="D3220" s="75" t="s">
        <v>113</v>
      </c>
      <c r="E3220" s="72" t="s">
        <v>285</v>
      </c>
      <c r="F3220" s="67">
        <v>20</v>
      </c>
      <c r="G3220" s="74" t="s">
        <v>299</v>
      </c>
      <c r="H3220" s="69"/>
      <c r="I3220" s="62"/>
    </row>
    <row r="3221" spans="1:9" ht="21" customHeight="1">
      <c r="A3221" s="1"/>
      <c r="B3221" s="65">
        <v>47282</v>
      </c>
      <c r="C3221" s="402">
        <v>4215</v>
      </c>
      <c r="D3221" s="75" t="s">
        <v>113</v>
      </c>
      <c r="E3221" s="72" t="s">
        <v>90</v>
      </c>
      <c r="F3221" s="67">
        <v>20</v>
      </c>
      <c r="G3221" s="74" t="s">
        <v>302</v>
      </c>
      <c r="H3221" s="69"/>
      <c r="I3221" s="62"/>
    </row>
    <row r="3222" spans="1:9" ht="21" customHeight="1">
      <c r="A3222" s="1"/>
      <c r="B3222" s="65">
        <v>47282</v>
      </c>
      <c r="C3222" s="402">
        <v>4216</v>
      </c>
      <c r="D3222" s="75" t="s">
        <v>114</v>
      </c>
      <c r="E3222" s="72" t="s">
        <v>89</v>
      </c>
      <c r="F3222" s="67">
        <v>1130</v>
      </c>
      <c r="G3222" s="74" t="s">
        <v>299</v>
      </c>
      <c r="H3222" s="69"/>
      <c r="I3222" s="62"/>
    </row>
    <row r="3223" spans="1:9" ht="21" customHeight="1">
      <c r="A3223" s="1"/>
      <c r="B3223" s="65">
        <v>47283</v>
      </c>
      <c r="C3223" s="402">
        <v>4217</v>
      </c>
      <c r="D3223" s="75" t="s">
        <v>114</v>
      </c>
      <c r="E3223" s="72" t="s">
        <v>90</v>
      </c>
      <c r="F3223" s="67">
        <v>210</v>
      </c>
      <c r="G3223" s="74" t="s">
        <v>301</v>
      </c>
      <c r="H3223" s="69"/>
      <c r="I3223" s="62"/>
    </row>
    <row r="3224" spans="1:9" ht="21" customHeight="1">
      <c r="A3224" s="1"/>
      <c r="B3224" s="65">
        <v>47283</v>
      </c>
      <c r="C3224" s="402">
        <v>4218</v>
      </c>
      <c r="D3224" s="75" t="s">
        <v>114</v>
      </c>
      <c r="E3224" s="72" t="s">
        <v>283</v>
      </c>
      <c r="F3224" s="67">
        <v>300</v>
      </c>
      <c r="G3224" s="74" t="s">
        <v>302</v>
      </c>
      <c r="H3224" s="69"/>
      <c r="I3224" s="62"/>
    </row>
    <row r="3225" spans="1:9" ht="21" customHeight="1">
      <c r="A3225" s="1"/>
      <c r="B3225" s="65">
        <v>47283</v>
      </c>
      <c r="C3225" s="402">
        <v>4219</v>
      </c>
      <c r="D3225" s="75" t="s">
        <v>114</v>
      </c>
      <c r="E3225" s="72" t="s">
        <v>285</v>
      </c>
      <c r="F3225" s="67">
        <v>330</v>
      </c>
      <c r="G3225" s="74" t="s">
        <v>300</v>
      </c>
      <c r="H3225" s="69"/>
      <c r="I3225" s="62"/>
    </row>
    <row r="3226" spans="1:9" ht="21" customHeight="1">
      <c r="A3226" s="1"/>
      <c r="B3226" s="65">
        <v>47284</v>
      </c>
      <c r="C3226" s="402">
        <v>4220</v>
      </c>
      <c r="D3226" s="75" t="s">
        <v>114</v>
      </c>
      <c r="E3226" s="72" t="s">
        <v>90</v>
      </c>
      <c r="F3226" s="67">
        <v>220</v>
      </c>
      <c r="G3226" s="74" t="s">
        <v>301</v>
      </c>
      <c r="H3226" s="69"/>
      <c r="I3226" s="62"/>
    </row>
    <row r="3227" spans="1:9" ht="21" customHeight="1">
      <c r="A3227" s="1"/>
      <c r="B3227" s="65">
        <v>47284</v>
      </c>
      <c r="C3227" s="402">
        <v>4221</v>
      </c>
      <c r="D3227" s="75" t="s">
        <v>115</v>
      </c>
      <c r="E3227" s="72" t="s">
        <v>89</v>
      </c>
      <c r="F3227" s="67">
        <v>490</v>
      </c>
      <c r="G3227" s="74" t="s">
        <v>299</v>
      </c>
      <c r="H3227" s="69"/>
      <c r="I3227" s="62"/>
    </row>
    <row r="3228" spans="1:9" ht="21" customHeight="1">
      <c r="A3228" s="1"/>
      <c r="B3228" s="65">
        <v>47284</v>
      </c>
      <c r="C3228" s="402">
        <v>4222</v>
      </c>
      <c r="D3228" s="75" t="s">
        <v>115</v>
      </c>
      <c r="E3228" s="72" t="s">
        <v>90</v>
      </c>
      <c r="F3228" s="67">
        <v>240</v>
      </c>
      <c r="G3228" s="74" t="s">
        <v>300</v>
      </c>
      <c r="H3228" s="69"/>
      <c r="I3228" s="62"/>
    </row>
    <row r="3229" spans="1:9" ht="21" customHeight="1">
      <c r="A3229" s="1"/>
      <c r="B3229" s="65">
        <v>47285</v>
      </c>
      <c r="C3229" s="402">
        <v>4223</v>
      </c>
      <c r="D3229" s="75" t="s">
        <v>115</v>
      </c>
      <c r="E3229" s="72" t="s">
        <v>283</v>
      </c>
      <c r="F3229" s="67">
        <v>280</v>
      </c>
      <c r="G3229" s="74" t="s">
        <v>301</v>
      </c>
      <c r="H3229" s="69"/>
      <c r="I3229" s="62"/>
    </row>
    <row r="3230" spans="1:9" ht="21" customHeight="1">
      <c r="A3230" s="1"/>
      <c r="B3230" s="65">
        <v>47285</v>
      </c>
      <c r="C3230" s="402">
        <v>4224</v>
      </c>
      <c r="D3230" s="75" t="s">
        <v>115</v>
      </c>
      <c r="E3230" s="72" t="s">
        <v>285</v>
      </c>
      <c r="F3230" s="67">
        <v>380</v>
      </c>
      <c r="G3230" s="74" t="s">
        <v>299</v>
      </c>
      <c r="H3230" s="69"/>
      <c r="I3230" s="62"/>
    </row>
    <row r="3231" spans="1:9" ht="21" customHeight="1">
      <c r="A3231" s="1"/>
      <c r="B3231" s="65">
        <v>47285</v>
      </c>
      <c r="C3231" s="402">
        <v>4225</v>
      </c>
      <c r="D3231" s="75" t="s">
        <v>115</v>
      </c>
      <c r="E3231" s="72" t="s">
        <v>90</v>
      </c>
      <c r="F3231" s="67">
        <v>510</v>
      </c>
      <c r="G3231" s="74" t="s">
        <v>302</v>
      </c>
      <c r="H3231" s="69"/>
      <c r="I3231" s="62"/>
    </row>
    <row r="3232" spans="1:9" ht="21" customHeight="1">
      <c r="A3232" s="1"/>
      <c r="B3232" s="65">
        <v>47286</v>
      </c>
      <c r="C3232" s="402">
        <v>4226</v>
      </c>
      <c r="D3232" s="75" t="s">
        <v>116</v>
      </c>
      <c r="E3232" s="72" t="s">
        <v>89</v>
      </c>
      <c r="F3232" s="67">
        <v>490</v>
      </c>
      <c r="G3232" s="74" t="s">
        <v>299</v>
      </c>
      <c r="H3232" s="69"/>
      <c r="I3232" s="62"/>
    </row>
    <row r="3233" spans="1:9" ht="21" customHeight="1">
      <c r="A3233" s="1"/>
      <c r="B3233" s="65">
        <v>47286</v>
      </c>
      <c r="C3233" s="402">
        <v>4227</v>
      </c>
      <c r="D3233" s="75" t="s">
        <v>116</v>
      </c>
      <c r="E3233" s="72" t="s">
        <v>90</v>
      </c>
      <c r="F3233" s="67">
        <v>200</v>
      </c>
      <c r="G3233" s="74" t="s">
        <v>301</v>
      </c>
      <c r="H3233" s="69"/>
      <c r="I3233" s="62"/>
    </row>
    <row r="3234" spans="1:9" ht="21" customHeight="1">
      <c r="A3234" s="1"/>
      <c r="B3234" s="65">
        <v>47286</v>
      </c>
      <c r="C3234" s="402">
        <v>4228</v>
      </c>
      <c r="D3234" s="75" t="s">
        <v>116</v>
      </c>
      <c r="E3234" s="72" t="s">
        <v>283</v>
      </c>
      <c r="F3234" s="67">
        <v>260</v>
      </c>
      <c r="G3234" s="74" t="s">
        <v>302</v>
      </c>
      <c r="H3234" s="69"/>
      <c r="I3234" s="62"/>
    </row>
    <row r="3235" spans="1:9" ht="21" customHeight="1">
      <c r="A3235" s="1"/>
      <c r="B3235" s="65">
        <v>47287</v>
      </c>
      <c r="C3235" s="402">
        <v>4229</v>
      </c>
      <c r="D3235" s="75" t="s">
        <v>116</v>
      </c>
      <c r="E3235" s="72" t="s">
        <v>285</v>
      </c>
      <c r="F3235" s="67">
        <v>130</v>
      </c>
      <c r="G3235" s="74" t="s">
        <v>300</v>
      </c>
      <c r="H3235" s="69"/>
      <c r="I3235" s="62"/>
    </row>
    <row r="3236" spans="1:9" ht="21" customHeight="1">
      <c r="A3236" s="1"/>
      <c r="B3236" s="65">
        <v>47287</v>
      </c>
      <c r="C3236" s="402">
        <v>4230</v>
      </c>
      <c r="D3236" s="75" t="s">
        <v>116</v>
      </c>
      <c r="E3236" s="72" t="s">
        <v>90</v>
      </c>
      <c r="F3236" s="67">
        <v>270</v>
      </c>
      <c r="G3236" s="74" t="s">
        <v>301</v>
      </c>
      <c r="H3236" s="69"/>
      <c r="I3236" s="62"/>
    </row>
    <row r="3237" spans="1:9" ht="21" customHeight="1">
      <c r="A3237" s="1"/>
      <c r="B3237" s="65">
        <v>47287</v>
      </c>
      <c r="C3237" s="402">
        <v>4231</v>
      </c>
      <c r="D3237" s="75" t="s">
        <v>117</v>
      </c>
      <c r="E3237" s="72" t="s">
        <v>89</v>
      </c>
      <c r="F3237" s="67">
        <v>720</v>
      </c>
      <c r="G3237" s="74" t="s">
        <v>299</v>
      </c>
      <c r="H3237" s="69"/>
      <c r="I3237" s="62"/>
    </row>
    <row r="3238" spans="1:9" ht="21" customHeight="1">
      <c r="A3238" s="1"/>
      <c r="B3238" s="65">
        <v>47288</v>
      </c>
      <c r="C3238" s="402">
        <v>4232</v>
      </c>
      <c r="D3238" s="75" t="s">
        <v>117</v>
      </c>
      <c r="E3238" s="72" t="s">
        <v>90</v>
      </c>
      <c r="F3238" s="67">
        <v>430</v>
      </c>
      <c r="G3238" s="74" t="s">
        <v>300</v>
      </c>
      <c r="H3238" s="69"/>
      <c r="I3238" s="62"/>
    </row>
    <row r="3239" spans="1:9" ht="21" customHeight="1">
      <c r="A3239" s="1"/>
      <c r="B3239" s="65">
        <v>47288</v>
      </c>
      <c r="C3239" s="402">
        <v>4233</v>
      </c>
      <c r="D3239" s="75" t="s">
        <v>117</v>
      </c>
      <c r="E3239" s="72" t="s">
        <v>283</v>
      </c>
      <c r="F3239" s="67">
        <v>350</v>
      </c>
      <c r="G3239" s="74" t="s">
        <v>301</v>
      </c>
      <c r="H3239" s="69"/>
      <c r="I3239" s="62"/>
    </row>
    <row r="3240" spans="1:9" ht="21" customHeight="1">
      <c r="A3240" s="1"/>
      <c r="B3240" s="65">
        <v>47288</v>
      </c>
      <c r="C3240" s="402">
        <v>4234</v>
      </c>
      <c r="D3240" s="75" t="s">
        <v>117</v>
      </c>
      <c r="E3240" s="72" t="s">
        <v>285</v>
      </c>
      <c r="F3240" s="67">
        <v>250</v>
      </c>
      <c r="G3240" s="74" t="s">
        <v>299</v>
      </c>
      <c r="H3240" s="69"/>
      <c r="I3240" s="62"/>
    </row>
    <row r="3241" spans="1:9" ht="21" customHeight="1">
      <c r="A3241" s="1"/>
      <c r="B3241" s="65">
        <v>47289</v>
      </c>
      <c r="C3241" s="402">
        <v>4235</v>
      </c>
      <c r="D3241" s="75" t="s">
        <v>117</v>
      </c>
      <c r="E3241" s="72" t="s">
        <v>90</v>
      </c>
      <c r="F3241" s="67">
        <v>350</v>
      </c>
      <c r="G3241" s="74" t="s">
        <v>302</v>
      </c>
      <c r="H3241" s="69"/>
      <c r="I3241" s="62"/>
    </row>
    <row r="3242" spans="1:9" ht="21" customHeight="1">
      <c r="A3242" s="1"/>
      <c r="B3242" s="65">
        <v>47289</v>
      </c>
      <c r="C3242" s="402">
        <v>4236</v>
      </c>
      <c r="D3242" s="75" t="s">
        <v>118</v>
      </c>
      <c r="E3242" s="72" t="s">
        <v>89</v>
      </c>
      <c r="F3242" s="67">
        <v>550</v>
      </c>
      <c r="G3242" s="74" t="s">
        <v>299</v>
      </c>
      <c r="H3242" s="69"/>
      <c r="I3242" s="62"/>
    </row>
    <row r="3243" spans="1:9" ht="21" customHeight="1">
      <c r="A3243" s="1"/>
      <c r="B3243" s="65">
        <v>47289</v>
      </c>
      <c r="C3243" s="402">
        <v>4237</v>
      </c>
      <c r="D3243" s="75" t="s">
        <v>118</v>
      </c>
      <c r="E3243" s="72" t="s">
        <v>90</v>
      </c>
      <c r="F3243" s="67">
        <v>300</v>
      </c>
      <c r="G3243" s="74" t="s">
        <v>301</v>
      </c>
      <c r="H3243" s="69"/>
      <c r="I3243" s="62"/>
    </row>
    <row r="3244" spans="1:9" ht="21" customHeight="1">
      <c r="A3244" s="1"/>
      <c r="B3244" s="65">
        <v>47290</v>
      </c>
      <c r="C3244" s="402">
        <v>4238</v>
      </c>
      <c r="D3244" s="75" t="s">
        <v>118</v>
      </c>
      <c r="E3244" s="72" t="s">
        <v>283</v>
      </c>
      <c r="F3244" s="67">
        <v>510</v>
      </c>
      <c r="G3244" s="74" t="s">
        <v>302</v>
      </c>
      <c r="H3244" s="69"/>
      <c r="I3244" s="62"/>
    </row>
    <row r="3245" spans="1:9" ht="21" customHeight="1">
      <c r="A3245" s="1"/>
      <c r="B3245" s="65">
        <v>47290</v>
      </c>
      <c r="C3245" s="402">
        <v>4239</v>
      </c>
      <c r="D3245" s="75" t="s">
        <v>118</v>
      </c>
      <c r="E3245" s="72" t="s">
        <v>285</v>
      </c>
      <c r="F3245" s="67">
        <v>500</v>
      </c>
      <c r="G3245" s="74" t="s">
        <v>300</v>
      </c>
      <c r="H3245" s="69"/>
      <c r="I3245" s="62"/>
    </row>
    <row r="3246" spans="1:9" ht="21" customHeight="1">
      <c r="A3246" s="1"/>
      <c r="B3246" s="65">
        <v>47290</v>
      </c>
      <c r="C3246" s="402">
        <v>4240</v>
      </c>
      <c r="D3246" s="75" t="s">
        <v>118</v>
      </c>
      <c r="E3246" s="72" t="s">
        <v>90</v>
      </c>
      <c r="F3246" s="67">
        <v>320</v>
      </c>
      <c r="G3246" s="74" t="s">
        <v>301</v>
      </c>
      <c r="H3246" s="69"/>
      <c r="I3246" s="62"/>
    </row>
    <row r="3247" spans="1:9" ht="21" customHeight="1">
      <c r="A3247" s="1"/>
      <c r="B3247" s="65">
        <v>47301</v>
      </c>
      <c r="C3247" s="402">
        <v>4241</v>
      </c>
      <c r="D3247" s="75" t="s">
        <v>107</v>
      </c>
      <c r="E3247" s="72" t="s">
        <v>89</v>
      </c>
      <c r="F3247" s="67">
        <v>880</v>
      </c>
      <c r="G3247" s="74" t="s">
        <v>299</v>
      </c>
      <c r="H3247" s="69"/>
      <c r="I3247" s="62"/>
    </row>
    <row r="3248" spans="1:9" ht="21" customHeight="1">
      <c r="A3248" s="1"/>
      <c r="B3248" s="65">
        <v>47301</v>
      </c>
      <c r="C3248" s="402">
        <v>4242</v>
      </c>
      <c r="D3248" s="75" t="s">
        <v>107</v>
      </c>
      <c r="E3248" s="72" t="s">
        <v>90</v>
      </c>
      <c r="F3248" s="67">
        <v>260</v>
      </c>
      <c r="G3248" s="74" t="s">
        <v>300</v>
      </c>
      <c r="H3248" s="69"/>
      <c r="I3248" s="62"/>
    </row>
    <row r="3249" spans="1:9" ht="21" customHeight="1">
      <c r="A3249" s="1"/>
      <c r="B3249" s="65">
        <v>47301</v>
      </c>
      <c r="C3249" s="402">
        <v>4243</v>
      </c>
      <c r="D3249" s="75" t="s">
        <v>107</v>
      </c>
      <c r="E3249" s="72" t="s">
        <v>283</v>
      </c>
      <c r="F3249" s="67">
        <v>500</v>
      </c>
      <c r="G3249" s="74" t="s">
        <v>301</v>
      </c>
      <c r="H3249" s="69"/>
      <c r="I3249" s="62"/>
    </row>
    <row r="3250" spans="1:9" ht="21" customHeight="1">
      <c r="A3250" s="1"/>
      <c r="B3250" s="65">
        <v>47302</v>
      </c>
      <c r="C3250" s="402">
        <v>4244</v>
      </c>
      <c r="D3250" s="75" t="s">
        <v>107</v>
      </c>
      <c r="E3250" s="72" t="s">
        <v>285</v>
      </c>
      <c r="F3250" s="67">
        <v>260</v>
      </c>
      <c r="G3250" s="74" t="s">
        <v>299</v>
      </c>
      <c r="H3250" s="69"/>
      <c r="I3250" s="62"/>
    </row>
    <row r="3251" spans="1:9" ht="21" customHeight="1">
      <c r="A3251" s="1"/>
      <c r="B3251" s="65">
        <v>47302</v>
      </c>
      <c r="C3251" s="402">
        <v>4245</v>
      </c>
      <c r="D3251" s="75" t="s">
        <v>107</v>
      </c>
      <c r="E3251" s="72" t="s">
        <v>90</v>
      </c>
      <c r="F3251" s="67">
        <v>170</v>
      </c>
      <c r="G3251" s="74" t="s">
        <v>302</v>
      </c>
      <c r="H3251" s="69"/>
      <c r="I3251" s="62"/>
    </row>
    <row r="3252" spans="1:9" ht="21" customHeight="1">
      <c r="A3252" s="1"/>
      <c r="B3252" s="65">
        <v>47302</v>
      </c>
      <c r="C3252" s="402">
        <v>4246</v>
      </c>
      <c r="D3252" s="75" t="s">
        <v>108</v>
      </c>
      <c r="E3252" s="72" t="s">
        <v>89</v>
      </c>
      <c r="F3252" s="67">
        <v>490</v>
      </c>
      <c r="G3252" s="74" t="s">
        <v>299</v>
      </c>
      <c r="H3252" s="69"/>
      <c r="I3252" s="62"/>
    </row>
    <row r="3253" spans="1:9" ht="21" customHeight="1">
      <c r="A3253" s="1"/>
      <c r="B3253" s="65">
        <v>47303</v>
      </c>
      <c r="C3253" s="402">
        <v>4247</v>
      </c>
      <c r="D3253" s="75" t="s">
        <v>108</v>
      </c>
      <c r="E3253" s="72" t="s">
        <v>90</v>
      </c>
      <c r="F3253" s="67">
        <v>250</v>
      </c>
      <c r="G3253" s="74" t="s">
        <v>301</v>
      </c>
      <c r="H3253" s="69"/>
      <c r="I3253" s="62"/>
    </row>
    <row r="3254" spans="1:9" ht="21" customHeight="1">
      <c r="A3254" s="1"/>
      <c r="B3254" s="65">
        <v>47303</v>
      </c>
      <c r="C3254" s="402">
        <v>4248</v>
      </c>
      <c r="D3254" s="75" t="s">
        <v>108</v>
      </c>
      <c r="E3254" s="72" t="s">
        <v>283</v>
      </c>
      <c r="F3254" s="67">
        <v>200</v>
      </c>
      <c r="G3254" s="74" t="s">
        <v>302</v>
      </c>
      <c r="H3254" s="69"/>
      <c r="I3254" s="62"/>
    </row>
    <row r="3255" spans="1:9" ht="21" customHeight="1">
      <c r="A3255" s="1"/>
      <c r="B3255" s="65">
        <v>47303</v>
      </c>
      <c r="C3255" s="402">
        <v>4249</v>
      </c>
      <c r="D3255" s="75" t="s">
        <v>108</v>
      </c>
      <c r="E3255" s="72" t="s">
        <v>285</v>
      </c>
      <c r="F3255" s="67">
        <v>260</v>
      </c>
      <c r="G3255" s="74" t="s">
        <v>300</v>
      </c>
      <c r="H3255" s="69"/>
      <c r="I3255" s="62"/>
    </row>
    <row r="3256" spans="1:9" ht="21" customHeight="1">
      <c r="A3256" s="1"/>
      <c r="B3256" s="65">
        <v>47304</v>
      </c>
      <c r="C3256" s="402">
        <v>4250</v>
      </c>
      <c r="D3256" s="75" t="s">
        <v>108</v>
      </c>
      <c r="E3256" s="72" t="s">
        <v>90</v>
      </c>
      <c r="F3256" s="67">
        <v>430</v>
      </c>
      <c r="G3256" s="74" t="s">
        <v>301</v>
      </c>
      <c r="H3256" s="69"/>
      <c r="I3256" s="62"/>
    </row>
    <row r="3257" spans="1:9" ht="21" customHeight="1">
      <c r="A3257" s="1"/>
      <c r="B3257" s="65">
        <v>47304</v>
      </c>
      <c r="C3257" s="402">
        <v>4251</v>
      </c>
      <c r="D3257" s="75" t="s">
        <v>109</v>
      </c>
      <c r="E3257" s="72" t="s">
        <v>89</v>
      </c>
      <c r="F3257" s="67">
        <v>1050</v>
      </c>
      <c r="G3257" s="74" t="s">
        <v>299</v>
      </c>
      <c r="H3257" s="69"/>
      <c r="I3257" s="62"/>
    </row>
    <row r="3258" spans="1:9" ht="21" customHeight="1">
      <c r="A3258" s="1"/>
      <c r="B3258" s="65">
        <v>47304</v>
      </c>
      <c r="C3258" s="402">
        <v>4252</v>
      </c>
      <c r="D3258" s="75" t="s">
        <v>109</v>
      </c>
      <c r="E3258" s="72" t="s">
        <v>90</v>
      </c>
      <c r="F3258" s="67">
        <v>220</v>
      </c>
      <c r="G3258" s="74" t="s">
        <v>300</v>
      </c>
      <c r="H3258" s="69"/>
      <c r="I3258" s="62"/>
    </row>
    <row r="3259" spans="1:9" ht="21" customHeight="1">
      <c r="A3259" s="1"/>
      <c r="B3259" s="65">
        <v>47305</v>
      </c>
      <c r="C3259" s="402">
        <v>4253</v>
      </c>
      <c r="D3259" s="75" t="s">
        <v>109</v>
      </c>
      <c r="E3259" s="72" t="s">
        <v>283</v>
      </c>
      <c r="F3259" s="67">
        <v>330</v>
      </c>
      <c r="G3259" s="74" t="s">
        <v>301</v>
      </c>
      <c r="H3259" s="69"/>
      <c r="I3259" s="62"/>
    </row>
    <row r="3260" spans="1:9" ht="21" customHeight="1">
      <c r="A3260" s="1"/>
      <c r="B3260" s="65">
        <v>47305</v>
      </c>
      <c r="C3260" s="402">
        <v>4254</v>
      </c>
      <c r="D3260" s="75" t="s">
        <v>109</v>
      </c>
      <c r="E3260" s="72" t="s">
        <v>285</v>
      </c>
      <c r="F3260" s="67">
        <v>350</v>
      </c>
      <c r="G3260" s="74" t="s">
        <v>299</v>
      </c>
      <c r="H3260" s="69"/>
      <c r="I3260" s="62"/>
    </row>
    <row r="3261" spans="1:9" ht="21" customHeight="1">
      <c r="A3261" s="1"/>
      <c r="B3261" s="65">
        <v>47305</v>
      </c>
      <c r="C3261" s="402">
        <v>4255</v>
      </c>
      <c r="D3261" s="75" t="s">
        <v>109</v>
      </c>
      <c r="E3261" s="72" t="s">
        <v>90</v>
      </c>
      <c r="F3261" s="67">
        <v>220</v>
      </c>
      <c r="G3261" s="74" t="s">
        <v>302</v>
      </c>
      <c r="H3261" s="69"/>
      <c r="I3261" s="62"/>
    </row>
    <row r="3262" spans="1:9" ht="21" customHeight="1">
      <c r="A3262" s="1"/>
      <c r="B3262" s="65">
        <v>47306</v>
      </c>
      <c r="C3262" s="402">
        <v>4256</v>
      </c>
      <c r="D3262" s="75" t="s">
        <v>110</v>
      </c>
      <c r="E3262" s="72" t="s">
        <v>89</v>
      </c>
      <c r="F3262" s="67">
        <v>420</v>
      </c>
      <c r="G3262" s="74" t="s">
        <v>299</v>
      </c>
      <c r="H3262" s="69"/>
      <c r="I3262" s="62"/>
    </row>
    <row r="3263" spans="1:9" ht="21" customHeight="1">
      <c r="A3263" s="1"/>
      <c r="B3263" s="65">
        <v>47306</v>
      </c>
      <c r="C3263" s="402">
        <v>4257</v>
      </c>
      <c r="D3263" s="75" t="s">
        <v>110</v>
      </c>
      <c r="E3263" s="72" t="s">
        <v>90</v>
      </c>
      <c r="F3263" s="67">
        <v>440</v>
      </c>
      <c r="G3263" s="74" t="s">
        <v>301</v>
      </c>
      <c r="H3263" s="69"/>
      <c r="I3263" s="62"/>
    </row>
    <row r="3264" spans="1:9" ht="21" customHeight="1">
      <c r="A3264" s="1"/>
      <c r="B3264" s="65">
        <v>47306</v>
      </c>
      <c r="C3264" s="402">
        <v>4258</v>
      </c>
      <c r="D3264" s="75" t="s">
        <v>110</v>
      </c>
      <c r="E3264" s="72" t="s">
        <v>283</v>
      </c>
      <c r="F3264" s="67">
        <v>260</v>
      </c>
      <c r="G3264" s="74" t="s">
        <v>302</v>
      </c>
      <c r="H3264" s="69"/>
      <c r="I3264" s="62"/>
    </row>
    <row r="3265" spans="1:9" ht="21" customHeight="1">
      <c r="A3265" s="1"/>
      <c r="B3265" s="65">
        <v>47307</v>
      </c>
      <c r="C3265" s="402">
        <v>4259</v>
      </c>
      <c r="D3265" s="75" t="s">
        <v>110</v>
      </c>
      <c r="E3265" s="72" t="s">
        <v>285</v>
      </c>
      <c r="F3265" s="67">
        <v>350</v>
      </c>
      <c r="G3265" s="74" t="s">
        <v>300</v>
      </c>
      <c r="H3265" s="69"/>
      <c r="I3265" s="62"/>
    </row>
    <row r="3266" spans="1:9" ht="21" customHeight="1">
      <c r="A3266" s="1"/>
      <c r="B3266" s="65">
        <v>47307</v>
      </c>
      <c r="C3266" s="402">
        <v>4260</v>
      </c>
      <c r="D3266" s="75" t="s">
        <v>110</v>
      </c>
      <c r="E3266" s="72" t="s">
        <v>90</v>
      </c>
      <c r="F3266" s="67">
        <v>300</v>
      </c>
      <c r="G3266" s="74" t="s">
        <v>301</v>
      </c>
      <c r="H3266" s="69"/>
      <c r="I3266" s="62"/>
    </row>
    <row r="3267" spans="1:9" ht="21" customHeight="1">
      <c r="A3267" s="1"/>
      <c r="B3267" s="65">
        <v>47307</v>
      </c>
      <c r="C3267" s="402">
        <v>4261</v>
      </c>
      <c r="D3267" s="75" t="s">
        <v>111</v>
      </c>
      <c r="E3267" s="72" t="s">
        <v>89</v>
      </c>
      <c r="F3267" s="67">
        <v>390</v>
      </c>
      <c r="G3267" s="74" t="s">
        <v>299</v>
      </c>
      <c r="H3267" s="69"/>
      <c r="I3267" s="62"/>
    </row>
    <row r="3268" spans="1:9" ht="21" customHeight="1">
      <c r="A3268" s="1"/>
      <c r="B3268" s="65">
        <v>47308</v>
      </c>
      <c r="C3268" s="402">
        <v>4262</v>
      </c>
      <c r="D3268" s="75" t="s">
        <v>111</v>
      </c>
      <c r="E3268" s="72" t="s">
        <v>90</v>
      </c>
      <c r="F3268" s="67">
        <v>440</v>
      </c>
      <c r="G3268" s="74" t="s">
        <v>300</v>
      </c>
      <c r="H3268" s="69"/>
      <c r="I3268" s="62"/>
    </row>
    <row r="3269" spans="1:9" ht="21" customHeight="1">
      <c r="A3269" s="1"/>
      <c r="B3269" s="65">
        <v>47308</v>
      </c>
      <c r="C3269" s="402">
        <v>4263</v>
      </c>
      <c r="D3269" s="75" t="s">
        <v>111</v>
      </c>
      <c r="E3269" s="72" t="s">
        <v>283</v>
      </c>
      <c r="F3269" s="67">
        <v>320</v>
      </c>
      <c r="G3269" s="74" t="s">
        <v>301</v>
      </c>
      <c r="H3269" s="69"/>
      <c r="I3269" s="62"/>
    </row>
    <row r="3270" spans="1:9" ht="21" customHeight="1">
      <c r="A3270" s="1"/>
      <c r="B3270" s="65">
        <v>47308</v>
      </c>
      <c r="C3270" s="402">
        <v>4264</v>
      </c>
      <c r="D3270" s="75" t="s">
        <v>111</v>
      </c>
      <c r="E3270" s="72" t="s">
        <v>285</v>
      </c>
      <c r="F3270" s="67">
        <v>300</v>
      </c>
      <c r="G3270" s="74" t="s">
        <v>299</v>
      </c>
      <c r="H3270" s="69"/>
      <c r="I3270" s="62"/>
    </row>
    <row r="3271" spans="1:9" ht="21" customHeight="1">
      <c r="A3271" s="1"/>
      <c r="B3271" s="65">
        <v>47309</v>
      </c>
      <c r="C3271" s="402">
        <v>4265</v>
      </c>
      <c r="D3271" s="75" t="s">
        <v>111</v>
      </c>
      <c r="E3271" s="72" t="s">
        <v>90</v>
      </c>
      <c r="F3271" s="67">
        <v>110</v>
      </c>
      <c r="G3271" s="74" t="s">
        <v>302</v>
      </c>
      <c r="H3271" s="69"/>
      <c r="I3271" s="62"/>
    </row>
    <row r="3272" spans="1:9" ht="21" customHeight="1">
      <c r="A3272" s="1"/>
      <c r="B3272" s="65">
        <v>47309</v>
      </c>
      <c r="C3272" s="402">
        <v>4266</v>
      </c>
      <c r="D3272" s="75" t="s">
        <v>112</v>
      </c>
      <c r="E3272" s="72" t="s">
        <v>89</v>
      </c>
      <c r="F3272" s="67">
        <v>780</v>
      </c>
      <c r="G3272" s="74" t="s">
        <v>299</v>
      </c>
      <c r="H3272" s="69"/>
      <c r="I3272" s="62"/>
    </row>
    <row r="3273" spans="1:9" ht="21" customHeight="1">
      <c r="A3273" s="1"/>
      <c r="B3273" s="65">
        <v>47309</v>
      </c>
      <c r="C3273" s="402">
        <v>4267</v>
      </c>
      <c r="D3273" s="75" t="s">
        <v>112</v>
      </c>
      <c r="E3273" s="72" t="s">
        <v>90</v>
      </c>
      <c r="F3273" s="67">
        <v>40</v>
      </c>
      <c r="G3273" s="74" t="s">
        <v>301</v>
      </c>
      <c r="H3273" s="69"/>
      <c r="I3273" s="62"/>
    </row>
    <row r="3274" spans="1:9" ht="21" customHeight="1">
      <c r="A3274" s="1"/>
      <c r="B3274" s="65">
        <v>47310</v>
      </c>
      <c r="C3274" s="402">
        <v>4268</v>
      </c>
      <c r="D3274" s="75" t="s">
        <v>112</v>
      </c>
      <c r="E3274" s="72" t="s">
        <v>283</v>
      </c>
      <c r="F3274" s="67">
        <v>140</v>
      </c>
      <c r="G3274" s="74" t="s">
        <v>302</v>
      </c>
      <c r="H3274" s="69"/>
      <c r="I3274" s="62"/>
    </row>
    <row r="3275" spans="1:9" ht="21" customHeight="1">
      <c r="A3275" s="1"/>
      <c r="B3275" s="65">
        <v>47310</v>
      </c>
      <c r="C3275" s="402">
        <v>4269</v>
      </c>
      <c r="D3275" s="75" t="s">
        <v>112</v>
      </c>
      <c r="E3275" s="72" t="s">
        <v>285</v>
      </c>
      <c r="F3275" s="67">
        <v>40</v>
      </c>
      <c r="G3275" s="74" t="s">
        <v>300</v>
      </c>
      <c r="H3275" s="69"/>
      <c r="I3275" s="62"/>
    </row>
    <row r="3276" spans="1:9" ht="21" customHeight="1">
      <c r="A3276" s="1"/>
      <c r="B3276" s="65">
        <v>47310</v>
      </c>
      <c r="C3276" s="402">
        <v>4270</v>
      </c>
      <c r="D3276" s="75" t="s">
        <v>112</v>
      </c>
      <c r="E3276" s="72" t="s">
        <v>90</v>
      </c>
      <c r="F3276" s="67">
        <v>20</v>
      </c>
      <c r="G3276" s="74" t="s">
        <v>301</v>
      </c>
      <c r="H3276" s="69"/>
      <c r="I3276" s="62"/>
    </row>
    <row r="3277" spans="1:9" ht="21" customHeight="1">
      <c r="A3277" s="1"/>
      <c r="B3277" s="65">
        <v>47311</v>
      </c>
      <c r="C3277" s="402">
        <v>4271</v>
      </c>
      <c r="D3277" s="75" t="s">
        <v>113</v>
      </c>
      <c r="E3277" s="72" t="s">
        <v>89</v>
      </c>
      <c r="F3277" s="67">
        <v>670</v>
      </c>
      <c r="G3277" s="74" t="s">
        <v>299</v>
      </c>
      <c r="H3277" s="69"/>
      <c r="I3277" s="62"/>
    </row>
    <row r="3278" spans="1:9" ht="21" customHeight="1">
      <c r="A3278" s="1"/>
      <c r="B3278" s="65">
        <v>47311</v>
      </c>
      <c r="C3278" s="402">
        <v>4272</v>
      </c>
      <c r="D3278" s="75" t="s">
        <v>113</v>
      </c>
      <c r="E3278" s="72" t="s">
        <v>90</v>
      </c>
      <c r="F3278" s="67">
        <v>20</v>
      </c>
      <c r="G3278" s="74" t="s">
        <v>300</v>
      </c>
      <c r="H3278" s="69"/>
      <c r="I3278" s="62"/>
    </row>
    <row r="3279" spans="1:9" ht="21" customHeight="1">
      <c r="A3279" s="1"/>
      <c r="B3279" s="65">
        <v>47311</v>
      </c>
      <c r="C3279" s="402">
        <v>4273</v>
      </c>
      <c r="D3279" s="75" t="s">
        <v>113</v>
      </c>
      <c r="E3279" s="72" t="s">
        <v>283</v>
      </c>
      <c r="F3279" s="67">
        <v>20</v>
      </c>
      <c r="G3279" s="74" t="s">
        <v>301</v>
      </c>
      <c r="H3279" s="69"/>
      <c r="I3279" s="62"/>
    </row>
    <row r="3280" spans="1:9" ht="21" customHeight="1">
      <c r="A3280" s="1"/>
      <c r="B3280" s="65">
        <v>47312</v>
      </c>
      <c r="C3280" s="402">
        <v>4274</v>
      </c>
      <c r="D3280" s="75" t="s">
        <v>113</v>
      </c>
      <c r="E3280" s="72" t="s">
        <v>285</v>
      </c>
      <c r="F3280" s="67">
        <v>90</v>
      </c>
      <c r="G3280" s="74" t="s">
        <v>299</v>
      </c>
      <c r="H3280" s="69"/>
      <c r="I3280" s="62"/>
    </row>
    <row r="3281" spans="1:9" ht="21" customHeight="1">
      <c r="A3281" s="1"/>
      <c r="B3281" s="65">
        <v>47312</v>
      </c>
      <c r="C3281" s="402">
        <v>4275</v>
      </c>
      <c r="D3281" s="75" t="s">
        <v>113</v>
      </c>
      <c r="E3281" s="72" t="s">
        <v>90</v>
      </c>
      <c r="F3281" s="67">
        <v>110</v>
      </c>
      <c r="G3281" s="74" t="s">
        <v>302</v>
      </c>
      <c r="H3281" s="69"/>
      <c r="I3281" s="62"/>
    </row>
    <row r="3282" spans="1:9" ht="21" customHeight="1">
      <c r="A3282" s="1"/>
      <c r="B3282" s="65">
        <v>47312</v>
      </c>
      <c r="C3282" s="402">
        <v>4276</v>
      </c>
      <c r="D3282" s="75" t="s">
        <v>114</v>
      </c>
      <c r="E3282" s="72" t="s">
        <v>89</v>
      </c>
      <c r="F3282" s="67">
        <v>1130</v>
      </c>
      <c r="G3282" s="74" t="s">
        <v>299</v>
      </c>
      <c r="H3282" s="69"/>
      <c r="I3282" s="62"/>
    </row>
    <row r="3283" spans="1:9" ht="21" customHeight="1">
      <c r="A3283" s="1"/>
      <c r="B3283" s="65">
        <v>47313</v>
      </c>
      <c r="C3283" s="402">
        <v>4277</v>
      </c>
      <c r="D3283" s="75" t="s">
        <v>114</v>
      </c>
      <c r="E3283" s="72" t="s">
        <v>90</v>
      </c>
      <c r="F3283" s="67">
        <v>40</v>
      </c>
      <c r="G3283" s="74" t="s">
        <v>301</v>
      </c>
      <c r="H3283" s="69"/>
      <c r="I3283" s="62"/>
    </row>
    <row r="3284" spans="1:9" ht="21" customHeight="1">
      <c r="A3284" s="1"/>
      <c r="B3284" s="65">
        <v>47313</v>
      </c>
      <c r="C3284" s="402">
        <v>4278</v>
      </c>
      <c r="D3284" s="75" t="s">
        <v>114</v>
      </c>
      <c r="E3284" s="72" t="s">
        <v>283</v>
      </c>
      <c r="F3284" s="67">
        <v>150</v>
      </c>
      <c r="G3284" s="74" t="s">
        <v>302</v>
      </c>
      <c r="H3284" s="69"/>
      <c r="I3284" s="62"/>
    </row>
    <row r="3285" spans="1:9" ht="21" customHeight="1">
      <c r="A3285" s="1"/>
      <c r="B3285" s="65">
        <v>47313</v>
      </c>
      <c r="C3285" s="402">
        <v>4279</v>
      </c>
      <c r="D3285" s="75" t="s">
        <v>114</v>
      </c>
      <c r="E3285" s="72" t="s">
        <v>285</v>
      </c>
      <c r="F3285" s="67">
        <v>40</v>
      </c>
      <c r="G3285" s="74" t="s">
        <v>300</v>
      </c>
      <c r="H3285" s="69"/>
      <c r="I3285" s="62"/>
    </row>
    <row r="3286" spans="1:9" ht="21" customHeight="1">
      <c r="A3286" s="1"/>
      <c r="B3286" s="65">
        <v>47314</v>
      </c>
      <c r="C3286" s="402">
        <v>4280</v>
      </c>
      <c r="D3286" s="75" t="s">
        <v>114</v>
      </c>
      <c r="E3286" s="72" t="s">
        <v>90</v>
      </c>
      <c r="F3286" s="67">
        <v>20</v>
      </c>
      <c r="G3286" s="74" t="s">
        <v>301</v>
      </c>
      <c r="H3286" s="69"/>
      <c r="I3286" s="62"/>
    </row>
    <row r="3287" spans="1:9" ht="21" customHeight="1">
      <c r="A3287" s="1"/>
      <c r="B3287" s="65">
        <v>47314</v>
      </c>
      <c r="C3287" s="402">
        <v>4281</v>
      </c>
      <c r="D3287" s="75" t="s">
        <v>115</v>
      </c>
      <c r="E3287" s="72" t="s">
        <v>89</v>
      </c>
      <c r="F3287" s="67">
        <v>490</v>
      </c>
      <c r="G3287" s="74" t="s">
        <v>299</v>
      </c>
      <c r="H3287" s="69"/>
      <c r="I3287" s="62"/>
    </row>
    <row r="3288" spans="1:9" ht="21" customHeight="1">
      <c r="A3288" s="1"/>
      <c r="B3288" s="65">
        <v>47314</v>
      </c>
      <c r="C3288" s="402">
        <v>4282</v>
      </c>
      <c r="D3288" s="75" t="s">
        <v>115</v>
      </c>
      <c r="E3288" s="72" t="s">
        <v>90</v>
      </c>
      <c r="F3288" s="67">
        <v>20</v>
      </c>
      <c r="G3288" s="74" t="s">
        <v>300</v>
      </c>
      <c r="H3288" s="69"/>
      <c r="I3288" s="62"/>
    </row>
    <row r="3289" spans="1:9" ht="21" customHeight="1">
      <c r="A3289" s="1"/>
      <c r="B3289" s="65">
        <v>47315</v>
      </c>
      <c r="C3289" s="402">
        <v>4283</v>
      </c>
      <c r="D3289" s="75" t="s">
        <v>115</v>
      </c>
      <c r="E3289" s="72" t="s">
        <v>283</v>
      </c>
      <c r="F3289" s="67">
        <v>20</v>
      </c>
      <c r="G3289" s="74" t="s">
        <v>301</v>
      </c>
      <c r="H3289" s="69"/>
      <c r="I3289" s="62"/>
    </row>
    <row r="3290" spans="1:9" ht="21" customHeight="1">
      <c r="A3290" s="1"/>
      <c r="B3290" s="65">
        <v>47315</v>
      </c>
      <c r="C3290" s="402">
        <v>4284</v>
      </c>
      <c r="D3290" s="75" t="s">
        <v>115</v>
      </c>
      <c r="E3290" s="72" t="s">
        <v>285</v>
      </c>
      <c r="F3290" s="67">
        <v>100</v>
      </c>
      <c r="G3290" s="74" t="s">
        <v>299</v>
      </c>
      <c r="H3290" s="69"/>
      <c r="I3290" s="62"/>
    </row>
    <row r="3291" spans="1:9" ht="21" customHeight="1">
      <c r="A3291" s="1"/>
      <c r="B3291" s="65">
        <v>47315</v>
      </c>
      <c r="C3291" s="402">
        <v>4285</v>
      </c>
      <c r="D3291" s="75" t="s">
        <v>115</v>
      </c>
      <c r="E3291" s="72" t="s">
        <v>90</v>
      </c>
      <c r="F3291" s="67">
        <v>120</v>
      </c>
      <c r="G3291" s="74" t="s">
        <v>302</v>
      </c>
      <c r="H3291" s="69"/>
      <c r="I3291" s="62"/>
    </row>
    <row r="3292" spans="1:9" ht="21" customHeight="1">
      <c r="A3292" s="1"/>
      <c r="B3292" s="65">
        <v>47316</v>
      </c>
      <c r="C3292" s="402">
        <v>4286</v>
      </c>
      <c r="D3292" s="75" t="s">
        <v>116</v>
      </c>
      <c r="E3292" s="72" t="s">
        <v>89</v>
      </c>
      <c r="F3292" s="67">
        <v>490</v>
      </c>
      <c r="G3292" s="74" t="s">
        <v>299</v>
      </c>
      <c r="H3292" s="69"/>
      <c r="I3292" s="62"/>
    </row>
    <row r="3293" spans="1:9" ht="21" customHeight="1">
      <c r="A3293" s="1"/>
      <c r="B3293" s="65">
        <v>47316</v>
      </c>
      <c r="C3293" s="402">
        <v>4287</v>
      </c>
      <c r="D3293" s="75" t="s">
        <v>116</v>
      </c>
      <c r="E3293" s="72" t="s">
        <v>90</v>
      </c>
      <c r="F3293" s="67">
        <v>50</v>
      </c>
      <c r="G3293" s="74" t="s">
        <v>301</v>
      </c>
      <c r="H3293" s="69"/>
      <c r="I3293" s="62"/>
    </row>
    <row r="3294" spans="1:9" ht="21" customHeight="1">
      <c r="A3294" s="1"/>
      <c r="B3294" s="65">
        <v>47316</v>
      </c>
      <c r="C3294" s="402">
        <v>4288</v>
      </c>
      <c r="D3294" s="75" t="s">
        <v>116</v>
      </c>
      <c r="E3294" s="72" t="s">
        <v>283</v>
      </c>
      <c r="F3294" s="67">
        <v>160</v>
      </c>
      <c r="G3294" s="74" t="s">
        <v>302</v>
      </c>
      <c r="H3294" s="69"/>
      <c r="I3294" s="62"/>
    </row>
    <row r="3295" spans="1:9" ht="21" customHeight="1">
      <c r="A3295" s="1"/>
      <c r="B3295" s="65">
        <v>47317</v>
      </c>
      <c r="C3295" s="402">
        <v>4289</v>
      </c>
      <c r="D3295" s="75" t="s">
        <v>116</v>
      </c>
      <c r="E3295" s="72" t="s">
        <v>285</v>
      </c>
      <c r="F3295" s="67">
        <v>50</v>
      </c>
      <c r="G3295" s="74" t="s">
        <v>300</v>
      </c>
      <c r="H3295" s="69"/>
      <c r="I3295" s="62"/>
    </row>
    <row r="3296" spans="1:9" ht="21" customHeight="1">
      <c r="A3296" s="1"/>
      <c r="B3296" s="65">
        <v>47317</v>
      </c>
      <c r="C3296" s="402">
        <v>4290</v>
      </c>
      <c r="D3296" s="75" t="s">
        <v>116</v>
      </c>
      <c r="E3296" s="72" t="s">
        <v>90</v>
      </c>
      <c r="F3296" s="67">
        <v>30</v>
      </c>
      <c r="G3296" s="74" t="s">
        <v>301</v>
      </c>
      <c r="H3296" s="69"/>
      <c r="I3296" s="62"/>
    </row>
    <row r="3297" spans="1:9" ht="21" customHeight="1">
      <c r="A3297" s="1"/>
      <c r="B3297" s="65">
        <v>47317</v>
      </c>
      <c r="C3297" s="402">
        <v>4291</v>
      </c>
      <c r="D3297" s="75" t="s">
        <v>117</v>
      </c>
      <c r="E3297" s="72" t="s">
        <v>89</v>
      </c>
      <c r="F3297" s="67">
        <v>720</v>
      </c>
      <c r="G3297" s="74" t="s">
        <v>299</v>
      </c>
      <c r="H3297" s="69"/>
      <c r="I3297" s="62"/>
    </row>
    <row r="3298" spans="1:9" ht="21" customHeight="1">
      <c r="A3298" s="1"/>
      <c r="B3298" s="65">
        <v>47318</v>
      </c>
      <c r="C3298" s="402">
        <v>4292</v>
      </c>
      <c r="D3298" s="75" t="s">
        <v>117</v>
      </c>
      <c r="E3298" s="72" t="s">
        <v>90</v>
      </c>
      <c r="F3298" s="67">
        <v>30</v>
      </c>
      <c r="G3298" s="74" t="s">
        <v>300</v>
      </c>
      <c r="H3298" s="69"/>
      <c r="I3298" s="62"/>
    </row>
    <row r="3299" spans="1:9" ht="21" customHeight="1">
      <c r="A3299" s="1"/>
      <c r="B3299" s="65">
        <v>47318</v>
      </c>
      <c r="C3299" s="402">
        <v>4293</v>
      </c>
      <c r="D3299" s="75" t="s">
        <v>117</v>
      </c>
      <c r="E3299" s="72" t="s">
        <v>283</v>
      </c>
      <c r="F3299" s="67">
        <v>30</v>
      </c>
      <c r="G3299" s="74" t="s">
        <v>301</v>
      </c>
      <c r="H3299" s="69"/>
      <c r="I3299" s="62"/>
    </row>
    <row r="3300" spans="1:9" ht="21" customHeight="1">
      <c r="A3300" s="1"/>
      <c r="B3300" s="65">
        <v>47318</v>
      </c>
      <c r="C3300" s="402">
        <v>4294</v>
      </c>
      <c r="D3300" s="75" t="s">
        <v>117</v>
      </c>
      <c r="E3300" s="72" t="s">
        <v>285</v>
      </c>
      <c r="F3300" s="67">
        <v>110</v>
      </c>
      <c r="G3300" s="74" t="s">
        <v>299</v>
      </c>
      <c r="H3300" s="69"/>
      <c r="I3300" s="62"/>
    </row>
    <row r="3301" spans="1:9" ht="21" customHeight="1">
      <c r="A3301" s="1"/>
      <c r="B3301" s="65">
        <v>47319</v>
      </c>
      <c r="C3301" s="402">
        <v>4295</v>
      </c>
      <c r="D3301" s="75" t="s">
        <v>117</v>
      </c>
      <c r="E3301" s="72" t="s">
        <v>90</v>
      </c>
      <c r="F3301" s="67">
        <v>110</v>
      </c>
      <c r="G3301" s="74" t="s">
        <v>302</v>
      </c>
      <c r="H3301" s="69"/>
      <c r="I3301" s="62"/>
    </row>
    <row r="3302" spans="1:9" ht="21" customHeight="1">
      <c r="A3302" s="1"/>
      <c r="B3302" s="65">
        <v>47319</v>
      </c>
      <c r="C3302" s="402">
        <v>4296</v>
      </c>
      <c r="D3302" s="75" t="s">
        <v>118</v>
      </c>
      <c r="E3302" s="72" t="s">
        <v>89</v>
      </c>
      <c r="F3302" s="67">
        <v>550</v>
      </c>
      <c r="G3302" s="74" t="s">
        <v>299</v>
      </c>
      <c r="H3302" s="69"/>
      <c r="I3302" s="62"/>
    </row>
    <row r="3303" spans="1:9" ht="21" customHeight="1">
      <c r="A3303" s="1"/>
      <c r="B3303" s="65">
        <v>47319</v>
      </c>
      <c r="C3303" s="402">
        <v>4297</v>
      </c>
      <c r="D3303" s="75" t="s">
        <v>118</v>
      </c>
      <c r="E3303" s="72" t="s">
        <v>90</v>
      </c>
      <c r="F3303" s="67">
        <v>40</v>
      </c>
      <c r="G3303" s="74" t="s">
        <v>301</v>
      </c>
      <c r="H3303" s="69"/>
      <c r="I3303" s="62"/>
    </row>
    <row r="3304" spans="1:9" ht="21" customHeight="1">
      <c r="A3304" s="1"/>
      <c r="B3304" s="65">
        <v>47320</v>
      </c>
      <c r="C3304" s="402">
        <v>4298</v>
      </c>
      <c r="D3304" s="75" t="s">
        <v>118</v>
      </c>
      <c r="E3304" s="72" t="s">
        <v>283</v>
      </c>
      <c r="F3304" s="67">
        <v>150</v>
      </c>
      <c r="G3304" s="74" t="s">
        <v>302</v>
      </c>
      <c r="H3304" s="69"/>
      <c r="I3304" s="62"/>
    </row>
    <row r="3305" spans="1:9" ht="21" customHeight="1">
      <c r="A3305" s="1"/>
      <c r="B3305" s="65">
        <v>47320</v>
      </c>
      <c r="C3305" s="402">
        <v>4299</v>
      </c>
      <c r="D3305" s="75" t="s">
        <v>118</v>
      </c>
      <c r="E3305" s="72" t="s">
        <v>285</v>
      </c>
      <c r="F3305" s="67">
        <v>40</v>
      </c>
      <c r="G3305" s="74" t="s">
        <v>300</v>
      </c>
      <c r="H3305" s="69"/>
      <c r="I3305" s="62"/>
    </row>
    <row r="3306" spans="1:9" ht="21" customHeight="1">
      <c r="A3306" s="1"/>
      <c r="B3306" s="65">
        <v>47320</v>
      </c>
      <c r="C3306" s="402">
        <v>4300</v>
      </c>
      <c r="D3306" s="75" t="s">
        <v>118</v>
      </c>
      <c r="E3306" s="72" t="s">
        <v>90</v>
      </c>
      <c r="F3306" s="67">
        <v>20</v>
      </c>
      <c r="G3306" s="74" t="s">
        <v>301</v>
      </c>
      <c r="H3306" s="69"/>
      <c r="I3306" s="62"/>
    </row>
    <row r="3307" spans="1:9" ht="21" customHeight="1">
      <c r="A3307" s="1"/>
      <c r="B3307" s="65">
        <v>47332</v>
      </c>
      <c r="C3307" s="402">
        <v>4301</v>
      </c>
      <c r="D3307" s="75" t="s">
        <v>107</v>
      </c>
      <c r="E3307" s="72" t="s">
        <v>89</v>
      </c>
      <c r="F3307" s="67">
        <v>880</v>
      </c>
      <c r="G3307" s="74" t="s">
        <v>299</v>
      </c>
      <c r="H3307" s="69"/>
      <c r="I3307" s="62"/>
    </row>
    <row r="3308" spans="1:9" ht="21" customHeight="1">
      <c r="A3308" s="1"/>
      <c r="B3308" s="65">
        <v>47332</v>
      </c>
      <c r="C3308" s="402">
        <v>4302</v>
      </c>
      <c r="D3308" s="75" t="s">
        <v>107</v>
      </c>
      <c r="E3308" s="72" t="s">
        <v>90</v>
      </c>
      <c r="F3308" s="67">
        <v>20</v>
      </c>
      <c r="G3308" s="74" t="s">
        <v>300</v>
      </c>
      <c r="H3308" s="69"/>
      <c r="I3308" s="62"/>
    </row>
    <row r="3309" spans="1:9" ht="21" customHeight="1">
      <c r="A3309" s="1"/>
      <c r="B3309" s="65">
        <v>47332</v>
      </c>
      <c r="C3309" s="402">
        <v>4303</v>
      </c>
      <c r="D3309" s="75" t="s">
        <v>107</v>
      </c>
      <c r="E3309" s="72" t="s">
        <v>283</v>
      </c>
      <c r="F3309" s="67">
        <v>20</v>
      </c>
      <c r="G3309" s="74" t="s">
        <v>301</v>
      </c>
      <c r="H3309" s="69"/>
      <c r="I3309" s="62"/>
    </row>
    <row r="3310" spans="1:9" ht="21" customHeight="1">
      <c r="A3310" s="1"/>
      <c r="B3310" s="65">
        <v>47333</v>
      </c>
      <c r="C3310" s="402">
        <v>4304</v>
      </c>
      <c r="D3310" s="75" t="s">
        <v>107</v>
      </c>
      <c r="E3310" s="72" t="s">
        <v>285</v>
      </c>
      <c r="F3310" s="67">
        <v>100</v>
      </c>
      <c r="G3310" s="74" t="s">
        <v>299</v>
      </c>
      <c r="H3310" s="69"/>
      <c r="I3310" s="62"/>
    </row>
    <row r="3311" spans="1:9" ht="21" customHeight="1">
      <c r="A3311" s="1"/>
      <c r="B3311" s="65">
        <v>47333</v>
      </c>
      <c r="C3311" s="402">
        <v>4305</v>
      </c>
      <c r="D3311" s="75" t="s">
        <v>107</v>
      </c>
      <c r="E3311" s="72" t="s">
        <v>90</v>
      </c>
      <c r="F3311" s="67">
        <v>120</v>
      </c>
      <c r="G3311" s="74" t="s">
        <v>302</v>
      </c>
      <c r="H3311" s="69"/>
      <c r="I3311" s="62"/>
    </row>
    <row r="3312" spans="1:9" ht="21" customHeight="1">
      <c r="A3312" s="1"/>
      <c r="B3312" s="65">
        <v>47333</v>
      </c>
      <c r="C3312" s="402">
        <v>4306</v>
      </c>
      <c r="D3312" s="75" t="s">
        <v>108</v>
      </c>
      <c r="E3312" s="72" t="s">
        <v>89</v>
      </c>
      <c r="F3312" s="67">
        <v>490</v>
      </c>
      <c r="G3312" s="74" t="s">
        <v>299</v>
      </c>
      <c r="H3312" s="69"/>
      <c r="I3312" s="62"/>
    </row>
    <row r="3313" spans="1:9" ht="21" customHeight="1">
      <c r="A3313" s="1"/>
      <c r="B3313" s="65">
        <v>47334</v>
      </c>
      <c r="C3313" s="402">
        <v>4307</v>
      </c>
      <c r="D3313" s="75" t="s">
        <v>108</v>
      </c>
      <c r="E3313" s="72" t="s">
        <v>90</v>
      </c>
      <c r="F3313" s="67">
        <v>50</v>
      </c>
      <c r="G3313" s="74" t="s">
        <v>301</v>
      </c>
      <c r="H3313" s="69"/>
      <c r="I3313" s="62"/>
    </row>
    <row r="3314" spans="1:9" ht="21" customHeight="1">
      <c r="A3314" s="1"/>
      <c r="B3314" s="65">
        <v>47334</v>
      </c>
      <c r="C3314" s="402">
        <v>4308</v>
      </c>
      <c r="D3314" s="75" t="s">
        <v>108</v>
      </c>
      <c r="E3314" s="72" t="s">
        <v>283</v>
      </c>
      <c r="F3314" s="67">
        <v>160</v>
      </c>
      <c r="G3314" s="74" t="s">
        <v>302</v>
      </c>
      <c r="H3314" s="69"/>
      <c r="I3314" s="62"/>
    </row>
    <row r="3315" spans="1:9" ht="21" customHeight="1">
      <c r="A3315" s="1"/>
      <c r="B3315" s="65">
        <v>47334</v>
      </c>
      <c r="C3315" s="402">
        <v>4309</v>
      </c>
      <c r="D3315" s="75" t="s">
        <v>108</v>
      </c>
      <c r="E3315" s="72" t="s">
        <v>285</v>
      </c>
      <c r="F3315" s="67">
        <v>50</v>
      </c>
      <c r="G3315" s="74" t="s">
        <v>300</v>
      </c>
      <c r="H3315" s="69"/>
      <c r="I3315" s="62"/>
    </row>
    <row r="3316" spans="1:9" ht="21" customHeight="1">
      <c r="A3316" s="1"/>
      <c r="B3316" s="65">
        <v>47335</v>
      </c>
      <c r="C3316" s="402">
        <v>4310</v>
      </c>
      <c r="D3316" s="75" t="s">
        <v>108</v>
      </c>
      <c r="E3316" s="72" t="s">
        <v>90</v>
      </c>
      <c r="F3316" s="67">
        <v>30</v>
      </c>
      <c r="G3316" s="74" t="s">
        <v>301</v>
      </c>
      <c r="H3316" s="69"/>
      <c r="I3316" s="62"/>
    </row>
    <row r="3317" spans="1:9" ht="21" customHeight="1">
      <c r="A3317" s="1"/>
      <c r="B3317" s="65">
        <v>47335</v>
      </c>
      <c r="C3317" s="402">
        <v>4311</v>
      </c>
      <c r="D3317" s="75" t="s">
        <v>109</v>
      </c>
      <c r="E3317" s="72" t="s">
        <v>89</v>
      </c>
      <c r="F3317" s="67">
        <v>1050</v>
      </c>
      <c r="G3317" s="74" t="s">
        <v>299</v>
      </c>
      <c r="H3317" s="69"/>
      <c r="I3317" s="62"/>
    </row>
    <row r="3318" spans="1:9" ht="21" customHeight="1">
      <c r="A3318" s="1"/>
      <c r="B3318" s="65">
        <v>47335</v>
      </c>
      <c r="C3318" s="402">
        <v>4312</v>
      </c>
      <c r="D3318" s="75" t="s">
        <v>109</v>
      </c>
      <c r="E3318" s="72" t="s">
        <v>90</v>
      </c>
      <c r="F3318" s="67">
        <v>30</v>
      </c>
      <c r="G3318" s="74" t="s">
        <v>300</v>
      </c>
      <c r="H3318" s="69"/>
      <c r="I3318" s="62"/>
    </row>
    <row r="3319" spans="1:9" ht="21" customHeight="1">
      <c r="A3319" s="1"/>
      <c r="B3319" s="65">
        <v>47336</v>
      </c>
      <c r="C3319" s="402">
        <v>4313</v>
      </c>
      <c r="D3319" s="75" t="s">
        <v>109</v>
      </c>
      <c r="E3319" s="72" t="s">
        <v>283</v>
      </c>
      <c r="F3319" s="67">
        <v>30</v>
      </c>
      <c r="G3319" s="74" t="s">
        <v>301</v>
      </c>
      <c r="H3319" s="69"/>
      <c r="I3319" s="62"/>
    </row>
    <row r="3320" spans="1:9" ht="21" customHeight="1">
      <c r="A3320" s="1"/>
      <c r="B3320" s="65">
        <v>47336</v>
      </c>
      <c r="C3320" s="402">
        <v>4314</v>
      </c>
      <c r="D3320" s="75" t="s">
        <v>109</v>
      </c>
      <c r="E3320" s="72" t="s">
        <v>285</v>
      </c>
      <c r="F3320" s="67">
        <v>110</v>
      </c>
      <c r="G3320" s="74" t="s">
        <v>299</v>
      </c>
      <c r="H3320" s="69"/>
      <c r="I3320" s="62"/>
    </row>
    <row r="3321" spans="1:9" ht="21" customHeight="1">
      <c r="A3321" s="1"/>
      <c r="B3321" s="65">
        <v>47336</v>
      </c>
      <c r="C3321" s="402">
        <v>4315</v>
      </c>
      <c r="D3321" s="75" t="s">
        <v>109</v>
      </c>
      <c r="E3321" s="72" t="s">
        <v>90</v>
      </c>
      <c r="F3321" s="67">
        <v>110</v>
      </c>
      <c r="G3321" s="74" t="s">
        <v>302</v>
      </c>
      <c r="H3321" s="69"/>
      <c r="I3321" s="62"/>
    </row>
    <row r="3322" spans="1:9" ht="21" customHeight="1">
      <c r="A3322" s="1"/>
      <c r="B3322" s="65">
        <v>47337</v>
      </c>
      <c r="C3322" s="402">
        <v>4316</v>
      </c>
      <c r="D3322" s="75" t="s">
        <v>110</v>
      </c>
      <c r="E3322" s="72" t="s">
        <v>89</v>
      </c>
      <c r="F3322" s="67">
        <v>420</v>
      </c>
      <c r="G3322" s="74" t="s">
        <v>299</v>
      </c>
      <c r="H3322" s="69"/>
      <c r="I3322" s="62"/>
    </row>
    <row r="3323" spans="1:9" ht="21" customHeight="1">
      <c r="A3323" s="1"/>
      <c r="B3323" s="65">
        <v>47337</v>
      </c>
      <c r="C3323" s="402">
        <v>4317</v>
      </c>
      <c r="D3323" s="75" t="s">
        <v>110</v>
      </c>
      <c r="E3323" s="72" t="s">
        <v>90</v>
      </c>
      <c r="F3323" s="67">
        <v>40</v>
      </c>
      <c r="G3323" s="74" t="s">
        <v>301</v>
      </c>
      <c r="H3323" s="69"/>
      <c r="I3323" s="62"/>
    </row>
    <row r="3324" spans="1:9" ht="21" customHeight="1">
      <c r="A3324" s="1"/>
      <c r="B3324" s="65">
        <v>47337</v>
      </c>
      <c r="C3324" s="402">
        <v>4318</v>
      </c>
      <c r="D3324" s="75" t="s">
        <v>110</v>
      </c>
      <c r="E3324" s="72" t="s">
        <v>283</v>
      </c>
      <c r="F3324" s="67">
        <v>150</v>
      </c>
      <c r="G3324" s="74" t="s">
        <v>302</v>
      </c>
      <c r="H3324" s="69"/>
      <c r="I3324" s="62"/>
    </row>
    <row r="3325" spans="1:9" ht="21" customHeight="1">
      <c r="A3325" s="1"/>
      <c r="B3325" s="65">
        <v>47338</v>
      </c>
      <c r="C3325" s="402">
        <v>4319</v>
      </c>
      <c r="D3325" s="75" t="s">
        <v>110</v>
      </c>
      <c r="E3325" s="72" t="s">
        <v>285</v>
      </c>
      <c r="F3325" s="67">
        <v>40</v>
      </c>
      <c r="G3325" s="74" t="s">
        <v>300</v>
      </c>
      <c r="H3325" s="69"/>
      <c r="I3325" s="62"/>
    </row>
    <row r="3326" spans="1:9" ht="21" customHeight="1">
      <c r="A3326" s="1"/>
      <c r="B3326" s="65">
        <v>47338</v>
      </c>
      <c r="C3326" s="402">
        <v>4320</v>
      </c>
      <c r="D3326" s="75" t="s">
        <v>110</v>
      </c>
      <c r="E3326" s="72" t="s">
        <v>90</v>
      </c>
      <c r="F3326" s="67">
        <v>20</v>
      </c>
      <c r="G3326" s="74" t="s">
        <v>301</v>
      </c>
      <c r="H3326" s="69"/>
      <c r="I3326" s="62"/>
    </row>
    <row r="3327" spans="1:9" ht="21" customHeight="1">
      <c r="A3327" s="1"/>
      <c r="B3327" s="65">
        <v>47338</v>
      </c>
      <c r="C3327" s="402">
        <v>4321</v>
      </c>
      <c r="D3327" s="75" t="s">
        <v>111</v>
      </c>
      <c r="E3327" s="72" t="s">
        <v>89</v>
      </c>
      <c r="F3327" s="67">
        <v>390</v>
      </c>
      <c r="G3327" s="74" t="s">
        <v>299</v>
      </c>
      <c r="H3327" s="69"/>
      <c r="I3327" s="62"/>
    </row>
    <row r="3328" spans="1:9" ht="21" customHeight="1">
      <c r="A3328" s="1"/>
      <c r="B3328" s="65">
        <v>47339</v>
      </c>
      <c r="C3328" s="402">
        <v>4322</v>
      </c>
      <c r="D3328" s="75" t="s">
        <v>111</v>
      </c>
      <c r="E3328" s="72" t="s">
        <v>90</v>
      </c>
      <c r="F3328" s="67">
        <v>20</v>
      </c>
      <c r="G3328" s="74" t="s">
        <v>300</v>
      </c>
      <c r="H3328" s="69"/>
      <c r="I3328" s="62"/>
    </row>
    <row r="3329" spans="1:9" ht="21" customHeight="1">
      <c r="A3329" s="1"/>
      <c r="B3329" s="65">
        <v>47339</v>
      </c>
      <c r="C3329" s="402">
        <v>4323</v>
      </c>
      <c r="D3329" s="75" t="s">
        <v>111</v>
      </c>
      <c r="E3329" s="72" t="s">
        <v>283</v>
      </c>
      <c r="F3329" s="67">
        <v>20</v>
      </c>
      <c r="G3329" s="74" t="s">
        <v>301</v>
      </c>
      <c r="H3329" s="69"/>
      <c r="I3329" s="62"/>
    </row>
    <row r="3330" spans="1:9" ht="21" customHeight="1">
      <c r="A3330" s="1"/>
      <c r="B3330" s="65">
        <v>47339</v>
      </c>
      <c r="C3330" s="402">
        <v>4324</v>
      </c>
      <c r="D3330" s="75" t="s">
        <v>111</v>
      </c>
      <c r="E3330" s="72" t="s">
        <v>285</v>
      </c>
      <c r="F3330" s="67">
        <v>100</v>
      </c>
      <c r="G3330" s="74" t="s">
        <v>299</v>
      </c>
      <c r="H3330" s="69"/>
      <c r="I3330" s="62"/>
    </row>
    <row r="3331" spans="1:9" ht="21" customHeight="1">
      <c r="A3331" s="1"/>
      <c r="B3331" s="65">
        <v>47340</v>
      </c>
      <c r="C3331" s="402">
        <v>4325</v>
      </c>
      <c r="D3331" s="75" t="s">
        <v>111</v>
      </c>
      <c r="E3331" s="72" t="s">
        <v>90</v>
      </c>
      <c r="F3331" s="67">
        <v>120</v>
      </c>
      <c r="G3331" s="74" t="s">
        <v>302</v>
      </c>
      <c r="H3331" s="69"/>
      <c r="I3331" s="62"/>
    </row>
    <row r="3332" spans="1:9" ht="21" customHeight="1">
      <c r="A3332" s="1"/>
      <c r="B3332" s="65">
        <v>47340</v>
      </c>
      <c r="C3332" s="402">
        <v>4326</v>
      </c>
      <c r="D3332" s="75" t="s">
        <v>112</v>
      </c>
      <c r="E3332" s="72" t="s">
        <v>89</v>
      </c>
      <c r="F3332" s="67">
        <v>780</v>
      </c>
      <c r="G3332" s="74" t="s">
        <v>299</v>
      </c>
      <c r="H3332" s="69"/>
      <c r="I3332" s="62"/>
    </row>
    <row r="3333" spans="1:9" ht="21" customHeight="1">
      <c r="A3333" s="1"/>
      <c r="B3333" s="65">
        <v>47340</v>
      </c>
      <c r="C3333" s="402">
        <v>4327</v>
      </c>
      <c r="D3333" s="75" t="s">
        <v>112</v>
      </c>
      <c r="E3333" s="72" t="s">
        <v>90</v>
      </c>
      <c r="F3333" s="67">
        <v>50</v>
      </c>
      <c r="G3333" s="74" t="s">
        <v>301</v>
      </c>
      <c r="H3333" s="69"/>
      <c r="I3333" s="62"/>
    </row>
    <row r="3334" spans="1:9" ht="21" customHeight="1">
      <c r="A3334" s="1"/>
      <c r="B3334" s="65">
        <v>47341</v>
      </c>
      <c r="C3334" s="402">
        <v>4328</v>
      </c>
      <c r="D3334" s="75" t="s">
        <v>112</v>
      </c>
      <c r="E3334" s="72" t="s">
        <v>283</v>
      </c>
      <c r="F3334" s="67">
        <v>160</v>
      </c>
      <c r="G3334" s="74" t="s">
        <v>302</v>
      </c>
      <c r="H3334" s="69"/>
      <c r="I3334" s="62"/>
    </row>
    <row r="3335" spans="1:9" ht="21" customHeight="1">
      <c r="A3335" s="1"/>
      <c r="B3335" s="65">
        <v>47341</v>
      </c>
      <c r="C3335" s="402">
        <v>4329</v>
      </c>
      <c r="D3335" s="75" t="s">
        <v>112</v>
      </c>
      <c r="E3335" s="72" t="s">
        <v>285</v>
      </c>
      <c r="F3335" s="67">
        <v>50</v>
      </c>
      <c r="G3335" s="74" t="s">
        <v>300</v>
      </c>
      <c r="H3335" s="69"/>
      <c r="I3335" s="62"/>
    </row>
    <row r="3336" spans="1:9" ht="21" customHeight="1">
      <c r="A3336" s="1"/>
      <c r="B3336" s="65">
        <v>47341</v>
      </c>
      <c r="C3336" s="402">
        <v>4330</v>
      </c>
      <c r="D3336" s="75" t="s">
        <v>112</v>
      </c>
      <c r="E3336" s="72" t="s">
        <v>90</v>
      </c>
      <c r="F3336" s="67">
        <v>30</v>
      </c>
      <c r="G3336" s="74" t="s">
        <v>301</v>
      </c>
      <c r="H3336" s="69"/>
      <c r="I3336" s="62"/>
    </row>
    <row r="3337" spans="1:9" ht="21" customHeight="1">
      <c r="A3337" s="1"/>
      <c r="B3337" s="65">
        <v>47342</v>
      </c>
      <c r="C3337" s="402">
        <v>4331</v>
      </c>
      <c r="D3337" s="75" t="s">
        <v>113</v>
      </c>
      <c r="E3337" s="72" t="s">
        <v>89</v>
      </c>
      <c r="F3337" s="67">
        <v>670</v>
      </c>
      <c r="G3337" s="74" t="s">
        <v>299</v>
      </c>
      <c r="H3337" s="69"/>
      <c r="I3337" s="62"/>
    </row>
    <row r="3338" spans="1:9" ht="21" customHeight="1">
      <c r="A3338" s="1"/>
      <c r="B3338" s="65">
        <v>47342</v>
      </c>
      <c r="C3338" s="402">
        <v>4332</v>
      </c>
      <c r="D3338" s="75" t="s">
        <v>113</v>
      </c>
      <c r="E3338" s="72" t="s">
        <v>90</v>
      </c>
      <c r="F3338" s="67">
        <v>30</v>
      </c>
      <c r="G3338" s="74" t="s">
        <v>300</v>
      </c>
      <c r="H3338" s="69"/>
      <c r="I3338" s="62"/>
    </row>
    <row r="3339" spans="1:9" ht="21" customHeight="1">
      <c r="A3339" s="1"/>
      <c r="B3339" s="65">
        <v>47342</v>
      </c>
      <c r="C3339" s="402">
        <v>4333</v>
      </c>
      <c r="D3339" s="75" t="s">
        <v>113</v>
      </c>
      <c r="E3339" s="72" t="s">
        <v>283</v>
      </c>
      <c r="F3339" s="67">
        <v>30</v>
      </c>
      <c r="G3339" s="74" t="s">
        <v>301</v>
      </c>
      <c r="H3339" s="69"/>
      <c r="I3339" s="62"/>
    </row>
    <row r="3340" spans="1:9" ht="21" customHeight="1">
      <c r="A3340" s="1"/>
      <c r="B3340" s="65">
        <v>47343</v>
      </c>
      <c r="C3340" s="402">
        <v>4334</v>
      </c>
      <c r="D3340" s="75" t="s">
        <v>113</v>
      </c>
      <c r="E3340" s="72" t="s">
        <v>285</v>
      </c>
      <c r="F3340" s="67">
        <v>110</v>
      </c>
      <c r="G3340" s="74" t="s">
        <v>299</v>
      </c>
      <c r="H3340" s="69"/>
      <c r="I3340" s="62"/>
    </row>
    <row r="3341" spans="1:9" ht="21" customHeight="1">
      <c r="A3341" s="1"/>
      <c r="B3341" s="65">
        <v>47343</v>
      </c>
      <c r="C3341" s="402">
        <v>4335</v>
      </c>
      <c r="D3341" s="75" t="s">
        <v>113</v>
      </c>
      <c r="E3341" s="72" t="s">
        <v>90</v>
      </c>
      <c r="F3341" s="67">
        <v>110</v>
      </c>
      <c r="G3341" s="74" t="s">
        <v>302</v>
      </c>
      <c r="H3341" s="69"/>
      <c r="I3341" s="62"/>
    </row>
    <row r="3342" spans="1:9" ht="21" customHeight="1">
      <c r="A3342" s="1"/>
      <c r="B3342" s="65">
        <v>47343</v>
      </c>
      <c r="C3342" s="402">
        <v>4336</v>
      </c>
      <c r="D3342" s="75" t="s">
        <v>114</v>
      </c>
      <c r="E3342" s="72" t="s">
        <v>89</v>
      </c>
      <c r="F3342" s="67">
        <v>1130</v>
      </c>
      <c r="G3342" s="74" t="s">
        <v>299</v>
      </c>
      <c r="H3342" s="69"/>
      <c r="I3342" s="62"/>
    </row>
    <row r="3343" spans="1:9" ht="21" customHeight="1">
      <c r="A3343" s="1"/>
      <c r="B3343" s="65">
        <v>47344</v>
      </c>
      <c r="C3343" s="402">
        <v>4337</v>
      </c>
      <c r="D3343" s="75" t="s">
        <v>114</v>
      </c>
      <c r="E3343" s="72" t="s">
        <v>90</v>
      </c>
      <c r="F3343" s="67">
        <v>40</v>
      </c>
      <c r="G3343" s="74" t="s">
        <v>301</v>
      </c>
      <c r="H3343" s="69"/>
      <c r="I3343" s="62"/>
    </row>
    <row r="3344" spans="1:9" ht="21" customHeight="1">
      <c r="A3344" s="1"/>
      <c r="B3344" s="65">
        <v>47344</v>
      </c>
      <c r="C3344" s="402">
        <v>4338</v>
      </c>
      <c r="D3344" s="75" t="s">
        <v>114</v>
      </c>
      <c r="E3344" s="72" t="s">
        <v>283</v>
      </c>
      <c r="F3344" s="67">
        <v>150</v>
      </c>
      <c r="G3344" s="74" t="s">
        <v>302</v>
      </c>
      <c r="H3344" s="69"/>
      <c r="I3344" s="62"/>
    </row>
    <row r="3345" spans="1:9" ht="21" customHeight="1">
      <c r="A3345" s="1"/>
      <c r="B3345" s="65">
        <v>47344</v>
      </c>
      <c r="C3345" s="402">
        <v>4339</v>
      </c>
      <c r="D3345" s="75" t="s">
        <v>114</v>
      </c>
      <c r="E3345" s="72" t="s">
        <v>285</v>
      </c>
      <c r="F3345" s="67">
        <v>40</v>
      </c>
      <c r="G3345" s="74" t="s">
        <v>300</v>
      </c>
      <c r="H3345" s="69"/>
      <c r="I3345" s="62"/>
    </row>
    <row r="3346" spans="1:9" ht="21" customHeight="1">
      <c r="A3346" s="1"/>
      <c r="B3346" s="65">
        <v>47345</v>
      </c>
      <c r="C3346" s="402">
        <v>4340</v>
      </c>
      <c r="D3346" s="75" t="s">
        <v>114</v>
      </c>
      <c r="E3346" s="72" t="s">
        <v>90</v>
      </c>
      <c r="F3346" s="67">
        <v>20</v>
      </c>
      <c r="G3346" s="74" t="s">
        <v>301</v>
      </c>
      <c r="H3346" s="69"/>
      <c r="I3346" s="62"/>
    </row>
    <row r="3347" spans="1:9" ht="21" customHeight="1">
      <c r="A3347" s="1"/>
      <c r="B3347" s="65">
        <v>47345</v>
      </c>
      <c r="C3347" s="402">
        <v>4341</v>
      </c>
      <c r="D3347" s="75" t="s">
        <v>115</v>
      </c>
      <c r="E3347" s="72" t="s">
        <v>89</v>
      </c>
      <c r="F3347" s="67">
        <v>490</v>
      </c>
      <c r="G3347" s="74" t="s">
        <v>299</v>
      </c>
      <c r="H3347" s="69"/>
      <c r="I3347" s="62"/>
    </row>
    <row r="3348" spans="1:9" ht="21" customHeight="1">
      <c r="A3348" s="1"/>
      <c r="B3348" s="65">
        <v>47345</v>
      </c>
      <c r="C3348" s="402">
        <v>4342</v>
      </c>
      <c r="D3348" s="75" t="s">
        <v>115</v>
      </c>
      <c r="E3348" s="72" t="s">
        <v>90</v>
      </c>
      <c r="F3348" s="67">
        <v>20</v>
      </c>
      <c r="G3348" s="74" t="s">
        <v>300</v>
      </c>
      <c r="H3348" s="69"/>
      <c r="I3348" s="62"/>
    </row>
    <row r="3349" spans="1:9" ht="21" customHeight="1">
      <c r="A3349" s="1"/>
      <c r="B3349" s="65">
        <v>47346</v>
      </c>
      <c r="C3349" s="402">
        <v>4343</v>
      </c>
      <c r="D3349" s="75" t="s">
        <v>115</v>
      </c>
      <c r="E3349" s="72" t="s">
        <v>283</v>
      </c>
      <c r="F3349" s="67">
        <v>20</v>
      </c>
      <c r="G3349" s="74" t="s">
        <v>301</v>
      </c>
      <c r="H3349" s="69"/>
      <c r="I3349" s="62"/>
    </row>
    <row r="3350" spans="1:9" ht="21" customHeight="1">
      <c r="A3350" s="1"/>
      <c r="B3350" s="65">
        <v>47346</v>
      </c>
      <c r="C3350" s="402">
        <v>4344</v>
      </c>
      <c r="D3350" s="75" t="s">
        <v>115</v>
      </c>
      <c r="E3350" s="72" t="s">
        <v>285</v>
      </c>
      <c r="F3350" s="67">
        <v>100</v>
      </c>
      <c r="G3350" s="74" t="s">
        <v>299</v>
      </c>
      <c r="H3350" s="69"/>
      <c r="I3350" s="62"/>
    </row>
    <row r="3351" spans="1:9" ht="21" customHeight="1">
      <c r="A3351" s="1"/>
      <c r="B3351" s="65">
        <v>47346</v>
      </c>
      <c r="C3351" s="402">
        <v>4345</v>
      </c>
      <c r="D3351" s="75" t="s">
        <v>115</v>
      </c>
      <c r="E3351" s="72" t="s">
        <v>90</v>
      </c>
      <c r="F3351" s="67">
        <v>120</v>
      </c>
      <c r="G3351" s="74" t="s">
        <v>302</v>
      </c>
      <c r="H3351" s="69"/>
      <c r="I3351" s="62"/>
    </row>
    <row r="3352" spans="1:9" ht="21" customHeight="1">
      <c r="A3352" s="1"/>
      <c r="B3352" s="65">
        <v>47347</v>
      </c>
      <c r="C3352" s="402">
        <v>4346</v>
      </c>
      <c r="D3352" s="75" t="s">
        <v>116</v>
      </c>
      <c r="E3352" s="72" t="s">
        <v>89</v>
      </c>
      <c r="F3352" s="67">
        <v>490</v>
      </c>
      <c r="G3352" s="74" t="s">
        <v>299</v>
      </c>
      <c r="H3352" s="69"/>
      <c r="I3352" s="62"/>
    </row>
    <row r="3353" spans="1:9" ht="21" customHeight="1">
      <c r="A3353" s="1"/>
      <c r="B3353" s="65">
        <v>47347</v>
      </c>
      <c r="C3353" s="402">
        <v>4347</v>
      </c>
      <c r="D3353" s="75" t="s">
        <v>116</v>
      </c>
      <c r="E3353" s="72" t="s">
        <v>90</v>
      </c>
      <c r="F3353" s="67">
        <v>50</v>
      </c>
      <c r="G3353" s="74" t="s">
        <v>301</v>
      </c>
      <c r="H3353" s="69"/>
      <c r="I3353" s="62"/>
    </row>
    <row r="3354" spans="1:9" ht="21" customHeight="1">
      <c r="A3354" s="1"/>
      <c r="B3354" s="65">
        <v>47347</v>
      </c>
      <c r="C3354" s="402">
        <v>4348</v>
      </c>
      <c r="D3354" s="75" t="s">
        <v>116</v>
      </c>
      <c r="E3354" s="72" t="s">
        <v>283</v>
      </c>
      <c r="F3354" s="67">
        <v>160</v>
      </c>
      <c r="G3354" s="74" t="s">
        <v>302</v>
      </c>
      <c r="H3354" s="69"/>
      <c r="I3354" s="62"/>
    </row>
    <row r="3355" spans="1:9" ht="21" customHeight="1">
      <c r="A3355" s="1"/>
      <c r="B3355" s="65">
        <v>47348</v>
      </c>
      <c r="C3355" s="402">
        <v>4349</v>
      </c>
      <c r="D3355" s="75" t="s">
        <v>116</v>
      </c>
      <c r="E3355" s="72" t="s">
        <v>285</v>
      </c>
      <c r="F3355" s="67">
        <v>50</v>
      </c>
      <c r="G3355" s="74" t="s">
        <v>300</v>
      </c>
      <c r="H3355" s="69"/>
      <c r="I3355" s="62"/>
    </row>
    <row r="3356" spans="1:9" ht="21" customHeight="1">
      <c r="A3356" s="1"/>
      <c r="B3356" s="65">
        <v>47348</v>
      </c>
      <c r="C3356" s="402">
        <v>4350</v>
      </c>
      <c r="D3356" s="75" t="s">
        <v>116</v>
      </c>
      <c r="E3356" s="72" t="s">
        <v>90</v>
      </c>
      <c r="F3356" s="67">
        <v>30</v>
      </c>
      <c r="G3356" s="74" t="s">
        <v>301</v>
      </c>
      <c r="H3356" s="69"/>
      <c r="I3356" s="62"/>
    </row>
    <row r="3357" spans="1:9" ht="21" customHeight="1">
      <c r="A3357" s="1"/>
      <c r="B3357" s="65">
        <v>47348</v>
      </c>
      <c r="C3357" s="402">
        <v>4351</v>
      </c>
      <c r="D3357" s="75" t="s">
        <v>117</v>
      </c>
      <c r="E3357" s="72" t="s">
        <v>89</v>
      </c>
      <c r="F3357" s="67">
        <v>720</v>
      </c>
      <c r="G3357" s="74" t="s">
        <v>299</v>
      </c>
      <c r="H3357" s="69"/>
      <c r="I3357" s="62"/>
    </row>
    <row r="3358" spans="1:9" ht="21" customHeight="1">
      <c r="A3358" s="1"/>
      <c r="B3358" s="65">
        <v>47349</v>
      </c>
      <c r="C3358" s="402">
        <v>4352</v>
      </c>
      <c r="D3358" s="75" t="s">
        <v>117</v>
      </c>
      <c r="E3358" s="72" t="s">
        <v>90</v>
      </c>
      <c r="F3358" s="67">
        <v>30</v>
      </c>
      <c r="G3358" s="74" t="s">
        <v>300</v>
      </c>
      <c r="H3358" s="69"/>
      <c r="I3358" s="62"/>
    </row>
    <row r="3359" spans="1:9" ht="21" customHeight="1">
      <c r="A3359" s="1"/>
      <c r="B3359" s="65">
        <v>47349</v>
      </c>
      <c r="C3359" s="402">
        <v>4353</v>
      </c>
      <c r="D3359" s="75" t="s">
        <v>117</v>
      </c>
      <c r="E3359" s="72" t="s">
        <v>283</v>
      </c>
      <c r="F3359" s="67">
        <v>30</v>
      </c>
      <c r="G3359" s="74" t="s">
        <v>301</v>
      </c>
      <c r="H3359" s="69"/>
      <c r="I3359" s="62"/>
    </row>
    <row r="3360" spans="1:9" ht="21" customHeight="1">
      <c r="A3360" s="1"/>
      <c r="B3360" s="65">
        <v>47349</v>
      </c>
      <c r="C3360" s="402">
        <v>4354</v>
      </c>
      <c r="D3360" s="75" t="s">
        <v>117</v>
      </c>
      <c r="E3360" s="72" t="s">
        <v>285</v>
      </c>
      <c r="F3360" s="67">
        <v>110</v>
      </c>
      <c r="G3360" s="74" t="s">
        <v>299</v>
      </c>
      <c r="H3360" s="69"/>
      <c r="I3360" s="62"/>
    </row>
    <row r="3361" spans="1:9" ht="21" customHeight="1">
      <c r="A3361" s="1"/>
      <c r="B3361" s="65">
        <v>47350</v>
      </c>
      <c r="C3361" s="402">
        <v>4355</v>
      </c>
      <c r="D3361" s="75" t="s">
        <v>117</v>
      </c>
      <c r="E3361" s="72" t="s">
        <v>90</v>
      </c>
      <c r="F3361" s="67">
        <v>110</v>
      </c>
      <c r="G3361" s="74" t="s">
        <v>302</v>
      </c>
      <c r="H3361" s="69"/>
      <c r="I3361" s="62"/>
    </row>
    <row r="3362" spans="1:9" ht="21" customHeight="1">
      <c r="A3362" s="1"/>
      <c r="B3362" s="65">
        <v>47350</v>
      </c>
      <c r="C3362" s="402">
        <v>4356</v>
      </c>
      <c r="D3362" s="75" t="s">
        <v>118</v>
      </c>
      <c r="E3362" s="72" t="s">
        <v>89</v>
      </c>
      <c r="F3362" s="67">
        <v>550</v>
      </c>
      <c r="G3362" s="74" t="s">
        <v>299</v>
      </c>
      <c r="H3362" s="69"/>
      <c r="I3362" s="62"/>
    </row>
    <row r="3363" spans="1:9" ht="21" customHeight="1">
      <c r="A3363" s="1"/>
      <c r="B3363" s="65">
        <v>47350</v>
      </c>
      <c r="C3363" s="402">
        <v>4357</v>
      </c>
      <c r="D3363" s="75" t="s">
        <v>118</v>
      </c>
      <c r="E3363" s="72" t="s">
        <v>90</v>
      </c>
      <c r="F3363" s="67">
        <v>40</v>
      </c>
      <c r="G3363" s="74" t="s">
        <v>301</v>
      </c>
      <c r="H3363" s="69"/>
      <c r="I3363" s="62"/>
    </row>
    <row r="3364" spans="1:9" ht="21" customHeight="1">
      <c r="A3364" s="1"/>
      <c r="B3364" s="65">
        <v>47351</v>
      </c>
      <c r="C3364" s="402">
        <v>4358</v>
      </c>
      <c r="D3364" s="75" t="s">
        <v>118</v>
      </c>
      <c r="E3364" s="72" t="s">
        <v>283</v>
      </c>
      <c r="F3364" s="67">
        <v>150</v>
      </c>
      <c r="G3364" s="74" t="s">
        <v>302</v>
      </c>
      <c r="H3364" s="69"/>
      <c r="I3364" s="62"/>
    </row>
    <row r="3365" spans="1:9" ht="21" customHeight="1">
      <c r="A3365" s="1"/>
      <c r="B3365" s="65">
        <v>47351</v>
      </c>
      <c r="C3365" s="402">
        <v>4359</v>
      </c>
      <c r="D3365" s="75" t="s">
        <v>118</v>
      </c>
      <c r="E3365" s="72" t="s">
        <v>285</v>
      </c>
      <c r="F3365" s="67">
        <v>40</v>
      </c>
      <c r="G3365" s="74" t="s">
        <v>300</v>
      </c>
      <c r="H3365" s="69"/>
      <c r="I3365" s="62"/>
    </row>
    <row r="3366" spans="1:9" ht="21" customHeight="1">
      <c r="A3366" s="1"/>
      <c r="B3366" s="65">
        <v>47351</v>
      </c>
      <c r="C3366" s="402">
        <v>4360</v>
      </c>
      <c r="D3366" s="75" t="s">
        <v>118</v>
      </c>
      <c r="E3366" s="72" t="s">
        <v>90</v>
      </c>
      <c r="F3366" s="67">
        <v>20</v>
      </c>
      <c r="G3366" s="74" t="s">
        <v>301</v>
      </c>
      <c r="H3366" s="69"/>
      <c r="I3366" s="62"/>
    </row>
    <row r="3367" spans="1:9" ht="21" customHeight="1">
      <c r="A3367" s="1"/>
      <c r="B3367" s="65">
        <v>47363</v>
      </c>
      <c r="C3367" s="402">
        <v>4361</v>
      </c>
      <c r="D3367" s="75" t="s">
        <v>107</v>
      </c>
      <c r="E3367" s="72" t="s">
        <v>89</v>
      </c>
      <c r="F3367" s="67">
        <v>880</v>
      </c>
      <c r="G3367" s="74" t="s">
        <v>299</v>
      </c>
      <c r="H3367" s="69"/>
      <c r="I3367" s="62"/>
    </row>
    <row r="3368" spans="1:9" ht="21" customHeight="1">
      <c r="A3368" s="1"/>
      <c r="B3368" s="65">
        <v>47363</v>
      </c>
      <c r="C3368" s="402">
        <v>4362</v>
      </c>
      <c r="D3368" s="75" t="s">
        <v>107</v>
      </c>
      <c r="E3368" s="72" t="s">
        <v>90</v>
      </c>
      <c r="F3368" s="67">
        <v>20</v>
      </c>
      <c r="G3368" s="74" t="s">
        <v>300</v>
      </c>
      <c r="H3368" s="69"/>
      <c r="I3368" s="62"/>
    </row>
    <row r="3369" spans="1:9" ht="21" customHeight="1">
      <c r="A3369" s="1"/>
      <c r="B3369" s="65">
        <v>47363</v>
      </c>
      <c r="C3369" s="402">
        <v>4363</v>
      </c>
      <c r="D3369" s="75" t="s">
        <v>107</v>
      </c>
      <c r="E3369" s="72" t="s">
        <v>283</v>
      </c>
      <c r="F3369" s="67">
        <v>20</v>
      </c>
      <c r="G3369" s="74" t="s">
        <v>301</v>
      </c>
      <c r="H3369" s="69"/>
      <c r="I3369" s="62"/>
    </row>
    <row r="3370" spans="1:9" ht="21" customHeight="1">
      <c r="A3370" s="1"/>
      <c r="B3370" s="65">
        <v>47364</v>
      </c>
      <c r="C3370" s="402">
        <v>4364</v>
      </c>
      <c r="D3370" s="75" t="s">
        <v>107</v>
      </c>
      <c r="E3370" s="72" t="s">
        <v>285</v>
      </c>
      <c r="F3370" s="67">
        <v>100</v>
      </c>
      <c r="G3370" s="74" t="s">
        <v>299</v>
      </c>
      <c r="H3370" s="69"/>
      <c r="I3370" s="62"/>
    </row>
    <row r="3371" spans="1:9" ht="21" customHeight="1">
      <c r="A3371" s="1"/>
      <c r="B3371" s="65">
        <v>47364</v>
      </c>
      <c r="C3371" s="402">
        <v>4365</v>
      </c>
      <c r="D3371" s="75" t="s">
        <v>107</v>
      </c>
      <c r="E3371" s="72" t="s">
        <v>90</v>
      </c>
      <c r="F3371" s="67">
        <v>120</v>
      </c>
      <c r="G3371" s="74" t="s">
        <v>302</v>
      </c>
      <c r="H3371" s="69"/>
      <c r="I3371" s="62"/>
    </row>
    <row r="3372" spans="1:9" ht="21" customHeight="1">
      <c r="A3372" s="1"/>
      <c r="B3372" s="65">
        <v>47364</v>
      </c>
      <c r="C3372" s="402">
        <v>4366</v>
      </c>
      <c r="D3372" s="75" t="s">
        <v>108</v>
      </c>
      <c r="E3372" s="72" t="s">
        <v>89</v>
      </c>
      <c r="F3372" s="67">
        <v>490</v>
      </c>
      <c r="G3372" s="74" t="s">
        <v>299</v>
      </c>
      <c r="H3372" s="69"/>
      <c r="I3372" s="62"/>
    </row>
    <row r="3373" spans="1:9" ht="21" customHeight="1">
      <c r="A3373" s="1"/>
      <c r="B3373" s="65">
        <v>47365</v>
      </c>
      <c r="C3373" s="402">
        <v>4367</v>
      </c>
      <c r="D3373" s="75" t="s">
        <v>108</v>
      </c>
      <c r="E3373" s="72" t="s">
        <v>90</v>
      </c>
      <c r="F3373" s="67">
        <v>50</v>
      </c>
      <c r="G3373" s="74" t="s">
        <v>301</v>
      </c>
      <c r="H3373" s="69"/>
      <c r="I3373" s="62"/>
    </row>
    <row r="3374" spans="1:9" ht="21" customHeight="1">
      <c r="A3374" s="1"/>
      <c r="B3374" s="65">
        <v>47365</v>
      </c>
      <c r="C3374" s="402">
        <v>4368</v>
      </c>
      <c r="D3374" s="75" t="s">
        <v>108</v>
      </c>
      <c r="E3374" s="72" t="s">
        <v>283</v>
      </c>
      <c r="F3374" s="67">
        <v>160</v>
      </c>
      <c r="G3374" s="74" t="s">
        <v>302</v>
      </c>
      <c r="H3374" s="69"/>
      <c r="I3374" s="62"/>
    </row>
    <row r="3375" spans="1:9" ht="21" customHeight="1">
      <c r="A3375" s="1"/>
      <c r="B3375" s="65">
        <v>47365</v>
      </c>
      <c r="C3375" s="402">
        <v>4369</v>
      </c>
      <c r="D3375" s="75" t="s">
        <v>108</v>
      </c>
      <c r="E3375" s="72" t="s">
        <v>285</v>
      </c>
      <c r="F3375" s="67">
        <v>50</v>
      </c>
      <c r="G3375" s="74" t="s">
        <v>300</v>
      </c>
      <c r="H3375" s="69"/>
      <c r="I3375" s="62"/>
    </row>
    <row r="3376" spans="1:9" ht="21" customHeight="1">
      <c r="A3376" s="1"/>
      <c r="B3376" s="65">
        <v>47366</v>
      </c>
      <c r="C3376" s="402">
        <v>4370</v>
      </c>
      <c r="D3376" s="75" t="s">
        <v>108</v>
      </c>
      <c r="E3376" s="72" t="s">
        <v>90</v>
      </c>
      <c r="F3376" s="67">
        <v>30</v>
      </c>
      <c r="G3376" s="74" t="s">
        <v>301</v>
      </c>
      <c r="H3376" s="69"/>
      <c r="I3376" s="62"/>
    </row>
    <row r="3377" spans="1:9" ht="21" customHeight="1">
      <c r="A3377" s="1"/>
      <c r="B3377" s="65">
        <v>47366</v>
      </c>
      <c r="C3377" s="402">
        <v>4371</v>
      </c>
      <c r="D3377" s="75" t="s">
        <v>109</v>
      </c>
      <c r="E3377" s="72" t="s">
        <v>89</v>
      </c>
      <c r="F3377" s="67">
        <v>1050</v>
      </c>
      <c r="G3377" s="74" t="s">
        <v>299</v>
      </c>
      <c r="H3377" s="69"/>
      <c r="I3377" s="62"/>
    </row>
    <row r="3378" spans="1:9" ht="21" customHeight="1">
      <c r="A3378" s="1"/>
      <c r="B3378" s="65">
        <v>47366</v>
      </c>
      <c r="C3378" s="402">
        <v>4372</v>
      </c>
      <c r="D3378" s="75" t="s">
        <v>109</v>
      </c>
      <c r="E3378" s="72" t="s">
        <v>90</v>
      </c>
      <c r="F3378" s="67">
        <v>30</v>
      </c>
      <c r="G3378" s="74" t="s">
        <v>300</v>
      </c>
      <c r="H3378" s="69"/>
      <c r="I3378" s="62"/>
    </row>
    <row r="3379" spans="1:9" ht="21" customHeight="1">
      <c r="A3379" s="1"/>
      <c r="B3379" s="65">
        <v>47367</v>
      </c>
      <c r="C3379" s="402">
        <v>4373</v>
      </c>
      <c r="D3379" s="75" t="s">
        <v>109</v>
      </c>
      <c r="E3379" s="72" t="s">
        <v>283</v>
      </c>
      <c r="F3379" s="67">
        <v>30</v>
      </c>
      <c r="G3379" s="74" t="s">
        <v>301</v>
      </c>
      <c r="H3379" s="69"/>
      <c r="I3379" s="62"/>
    </row>
    <row r="3380" spans="1:9" ht="21" customHeight="1">
      <c r="A3380" s="1"/>
      <c r="B3380" s="65">
        <v>47367</v>
      </c>
      <c r="C3380" s="402">
        <v>4374</v>
      </c>
      <c r="D3380" s="75" t="s">
        <v>109</v>
      </c>
      <c r="E3380" s="72" t="s">
        <v>285</v>
      </c>
      <c r="F3380" s="67">
        <v>110</v>
      </c>
      <c r="G3380" s="74" t="s">
        <v>299</v>
      </c>
      <c r="H3380" s="69"/>
      <c r="I3380" s="62"/>
    </row>
    <row r="3381" spans="1:9" ht="21" customHeight="1">
      <c r="A3381" s="1"/>
      <c r="B3381" s="65">
        <v>47367</v>
      </c>
      <c r="C3381" s="402">
        <v>4375</v>
      </c>
      <c r="D3381" s="75" t="s">
        <v>109</v>
      </c>
      <c r="E3381" s="72" t="s">
        <v>90</v>
      </c>
      <c r="F3381" s="67">
        <v>110</v>
      </c>
      <c r="G3381" s="74" t="s">
        <v>302</v>
      </c>
      <c r="H3381" s="69"/>
      <c r="I3381" s="62"/>
    </row>
    <row r="3382" spans="1:9" ht="21" customHeight="1">
      <c r="A3382" s="1"/>
      <c r="B3382" s="65">
        <v>47368</v>
      </c>
      <c r="C3382" s="402">
        <v>4376</v>
      </c>
      <c r="D3382" s="75" t="s">
        <v>110</v>
      </c>
      <c r="E3382" s="72" t="s">
        <v>89</v>
      </c>
      <c r="F3382" s="67">
        <v>420</v>
      </c>
      <c r="G3382" s="74" t="s">
        <v>299</v>
      </c>
      <c r="H3382" s="69"/>
      <c r="I3382" s="62"/>
    </row>
    <row r="3383" spans="1:9" ht="21" customHeight="1">
      <c r="A3383" s="1"/>
      <c r="B3383" s="65">
        <v>47368</v>
      </c>
      <c r="C3383" s="402">
        <v>4377</v>
      </c>
      <c r="D3383" s="75" t="s">
        <v>110</v>
      </c>
      <c r="E3383" s="72" t="s">
        <v>90</v>
      </c>
      <c r="F3383" s="67">
        <v>40</v>
      </c>
      <c r="G3383" s="74" t="s">
        <v>301</v>
      </c>
      <c r="H3383" s="69"/>
      <c r="I3383" s="62"/>
    </row>
    <row r="3384" spans="1:9" ht="21" customHeight="1">
      <c r="A3384" s="1"/>
      <c r="B3384" s="65">
        <v>47368</v>
      </c>
      <c r="C3384" s="402">
        <v>4378</v>
      </c>
      <c r="D3384" s="75" t="s">
        <v>110</v>
      </c>
      <c r="E3384" s="72" t="s">
        <v>283</v>
      </c>
      <c r="F3384" s="67">
        <v>150</v>
      </c>
      <c r="G3384" s="74" t="s">
        <v>302</v>
      </c>
      <c r="H3384" s="69"/>
      <c r="I3384" s="62"/>
    </row>
    <row r="3385" spans="1:9" ht="21" customHeight="1">
      <c r="A3385" s="1"/>
      <c r="B3385" s="65">
        <v>47369</v>
      </c>
      <c r="C3385" s="402">
        <v>4379</v>
      </c>
      <c r="D3385" s="75" t="s">
        <v>110</v>
      </c>
      <c r="E3385" s="72" t="s">
        <v>285</v>
      </c>
      <c r="F3385" s="67">
        <v>40</v>
      </c>
      <c r="G3385" s="74" t="s">
        <v>300</v>
      </c>
      <c r="H3385" s="69"/>
      <c r="I3385" s="62"/>
    </row>
    <row r="3386" spans="1:9" ht="21" customHeight="1">
      <c r="A3386" s="1"/>
      <c r="B3386" s="65">
        <v>47369</v>
      </c>
      <c r="C3386" s="402">
        <v>4380</v>
      </c>
      <c r="D3386" s="75" t="s">
        <v>110</v>
      </c>
      <c r="E3386" s="72" t="s">
        <v>90</v>
      </c>
      <c r="F3386" s="67">
        <v>20</v>
      </c>
      <c r="G3386" s="74" t="s">
        <v>301</v>
      </c>
      <c r="H3386" s="69"/>
      <c r="I3386" s="62"/>
    </row>
    <row r="3387" spans="1:9" ht="21" customHeight="1">
      <c r="A3387" s="1"/>
      <c r="B3387" s="65">
        <v>47369</v>
      </c>
      <c r="C3387" s="402">
        <v>4381</v>
      </c>
      <c r="D3387" s="75" t="s">
        <v>111</v>
      </c>
      <c r="E3387" s="72" t="s">
        <v>89</v>
      </c>
      <c r="F3387" s="67">
        <v>390</v>
      </c>
      <c r="G3387" s="74" t="s">
        <v>299</v>
      </c>
      <c r="H3387" s="69"/>
      <c r="I3387" s="62"/>
    </row>
    <row r="3388" spans="1:9" ht="21" customHeight="1">
      <c r="A3388" s="1"/>
      <c r="B3388" s="65">
        <v>47370</v>
      </c>
      <c r="C3388" s="402">
        <v>4382</v>
      </c>
      <c r="D3388" s="75" t="s">
        <v>111</v>
      </c>
      <c r="E3388" s="72" t="s">
        <v>90</v>
      </c>
      <c r="F3388" s="67">
        <v>20</v>
      </c>
      <c r="G3388" s="74" t="s">
        <v>300</v>
      </c>
      <c r="H3388" s="69"/>
      <c r="I3388" s="62"/>
    </row>
    <row r="3389" spans="1:9" ht="21" customHeight="1">
      <c r="A3389" s="1"/>
      <c r="B3389" s="65">
        <v>47370</v>
      </c>
      <c r="C3389" s="402">
        <v>4383</v>
      </c>
      <c r="D3389" s="75" t="s">
        <v>111</v>
      </c>
      <c r="E3389" s="72" t="s">
        <v>283</v>
      </c>
      <c r="F3389" s="67">
        <v>20</v>
      </c>
      <c r="G3389" s="74" t="s">
        <v>301</v>
      </c>
      <c r="H3389" s="69"/>
      <c r="I3389" s="62"/>
    </row>
    <row r="3390" spans="1:9" ht="21" customHeight="1">
      <c r="A3390" s="1"/>
      <c r="B3390" s="65">
        <v>47370</v>
      </c>
      <c r="C3390" s="402">
        <v>4384</v>
      </c>
      <c r="D3390" s="75" t="s">
        <v>111</v>
      </c>
      <c r="E3390" s="72" t="s">
        <v>285</v>
      </c>
      <c r="F3390" s="67">
        <v>100</v>
      </c>
      <c r="G3390" s="74" t="s">
        <v>299</v>
      </c>
      <c r="H3390" s="69"/>
      <c r="I3390" s="62"/>
    </row>
    <row r="3391" spans="1:9" ht="21" customHeight="1">
      <c r="A3391" s="1"/>
      <c r="B3391" s="65">
        <v>47371</v>
      </c>
      <c r="C3391" s="402">
        <v>4385</v>
      </c>
      <c r="D3391" s="75" t="s">
        <v>111</v>
      </c>
      <c r="E3391" s="72" t="s">
        <v>90</v>
      </c>
      <c r="F3391" s="67">
        <v>140</v>
      </c>
      <c r="G3391" s="74" t="s">
        <v>302</v>
      </c>
      <c r="H3391" s="69"/>
      <c r="I3391" s="62"/>
    </row>
    <row r="3392" spans="1:9" ht="21" customHeight="1">
      <c r="A3392" s="1"/>
      <c r="B3392" s="65">
        <v>47371</v>
      </c>
      <c r="C3392" s="402">
        <v>4386</v>
      </c>
      <c r="D3392" s="75" t="s">
        <v>112</v>
      </c>
      <c r="E3392" s="72" t="s">
        <v>89</v>
      </c>
      <c r="F3392" s="67">
        <v>780</v>
      </c>
      <c r="G3392" s="74" t="s">
        <v>299</v>
      </c>
      <c r="H3392" s="69"/>
      <c r="I3392" s="62"/>
    </row>
    <row r="3393" spans="1:9" ht="21" customHeight="1">
      <c r="A3393" s="1"/>
      <c r="B3393" s="65">
        <v>47371</v>
      </c>
      <c r="C3393" s="402">
        <v>4387</v>
      </c>
      <c r="D3393" s="75" t="s">
        <v>112</v>
      </c>
      <c r="E3393" s="72" t="s">
        <v>90</v>
      </c>
      <c r="F3393" s="67">
        <v>120</v>
      </c>
      <c r="G3393" s="74" t="s">
        <v>301</v>
      </c>
      <c r="H3393" s="69"/>
      <c r="I3393" s="62"/>
    </row>
    <row r="3394" spans="1:9" ht="21" customHeight="1">
      <c r="A3394" s="1"/>
      <c r="B3394" s="65">
        <v>47372</v>
      </c>
      <c r="C3394" s="402">
        <v>4388</v>
      </c>
      <c r="D3394" s="75" t="s">
        <v>112</v>
      </c>
      <c r="E3394" s="72" t="s">
        <v>283</v>
      </c>
      <c r="F3394" s="67">
        <v>100</v>
      </c>
      <c r="G3394" s="74" t="s">
        <v>302</v>
      </c>
      <c r="H3394" s="69"/>
      <c r="I3394" s="62"/>
    </row>
    <row r="3395" spans="1:9" ht="21" customHeight="1">
      <c r="A3395" s="1"/>
      <c r="B3395" s="65">
        <v>47372</v>
      </c>
      <c r="C3395" s="402">
        <v>4389</v>
      </c>
      <c r="D3395" s="75" t="s">
        <v>112</v>
      </c>
      <c r="E3395" s="72" t="s">
        <v>285</v>
      </c>
      <c r="F3395" s="67">
        <v>180</v>
      </c>
      <c r="G3395" s="74" t="s">
        <v>300</v>
      </c>
      <c r="H3395" s="69"/>
      <c r="I3395" s="62"/>
    </row>
    <row r="3396" spans="1:9" ht="21" customHeight="1">
      <c r="A3396" s="1"/>
      <c r="B3396" s="65">
        <v>47372</v>
      </c>
      <c r="C3396" s="402">
        <v>4390</v>
      </c>
      <c r="D3396" s="75" t="s">
        <v>112</v>
      </c>
      <c r="E3396" s="72" t="s">
        <v>90</v>
      </c>
      <c r="F3396" s="67">
        <v>180</v>
      </c>
      <c r="G3396" s="74" t="s">
        <v>301</v>
      </c>
      <c r="H3396" s="69"/>
      <c r="I3396" s="62"/>
    </row>
    <row r="3397" spans="1:9" ht="21" customHeight="1">
      <c r="A3397" s="1"/>
      <c r="B3397" s="65">
        <v>47373</v>
      </c>
      <c r="C3397" s="402">
        <v>4391</v>
      </c>
      <c r="D3397" s="75" t="s">
        <v>113</v>
      </c>
      <c r="E3397" s="72" t="s">
        <v>89</v>
      </c>
      <c r="F3397" s="67">
        <v>670</v>
      </c>
      <c r="G3397" s="74" t="s">
        <v>299</v>
      </c>
      <c r="H3397" s="69"/>
      <c r="I3397" s="62"/>
    </row>
    <row r="3398" spans="1:9" ht="21" customHeight="1">
      <c r="A3398" s="1"/>
      <c r="B3398" s="65">
        <v>47373</v>
      </c>
      <c r="C3398" s="402">
        <v>4392</v>
      </c>
      <c r="D3398" s="75" t="s">
        <v>113</v>
      </c>
      <c r="E3398" s="72" t="s">
        <v>90</v>
      </c>
      <c r="F3398" s="67">
        <v>130</v>
      </c>
      <c r="G3398" s="74" t="s">
        <v>300</v>
      </c>
      <c r="H3398" s="69"/>
      <c r="I3398" s="62"/>
    </row>
    <row r="3399" spans="1:9" ht="21" customHeight="1">
      <c r="A3399" s="1"/>
      <c r="B3399" s="65">
        <v>47373</v>
      </c>
      <c r="C3399" s="402">
        <v>4393</v>
      </c>
      <c r="D3399" s="75" t="s">
        <v>113</v>
      </c>
      <c r="E3399" s="72" t="s">
        <v>283</v>
      </c>
      <c r="F3399" s="67">
        <v>230</v>
      </c>
      <c r="G3399" s="74" t="s">
        <v>301</v>
      </c>
      <c r="H3399" s="69"/>
      <c r="I3399" s="62"/>
    </row>
    <row r="3400" spans="1:9" ht="21" customHeight="1">
      <c r="A3400" s="1"/>
      <c r="B3400" s="65">
        <v>47374</v>
      </c>
      <c r="C3400" s="402">
        <v>4394</v>
      </c>
      <c r="D3400" s="75" t="s">
        <v>113</v>
      </c>
      <c r="E3400" s="72" t="s">
        <v>285</v>
      </c>
      <c r="F3400" s="67">
        <v>230</v>
      </c>
      <c r="G3400" s="74" t="s">
        <v>299</v>
      </c>
      <c r="H3400" s="69"/>
      <c r="I3400" s="62"/>
    </row>
    <row r="3401" spans="1:9" ht="21" customHeight="1">
      <c r="A3401" s="1"/>
      <c r="B3401" s="65">
        <v>47374</v>
      </c>
      <c r="C3401" s="402">
        <v>4395</v>
      </c>
      <c r="D3401" s="75" t="s">
        <v>113</v>
      </c>
      <c r="E3401" s="72" t="s">
        <v>90</v>
      </c>
      <c r="F3401" s="67">
        <v>190</v>
      </c>
      <c r="G3401" s="74" t="s">
        <v>302</v>
      </c>
      <c r="H3401" s="69"/>
      <c r="I3401" s="62"/>
    </row>
    <row r="3402" spans="1:9" ht="21" customHeight="1">
      <c r="A3402" s="1"/>
      <c r="B3402" s="65">
        <v>47374</v>
      </c>
      <c r="C3402" s="402">
        <v>4396</v>
      </c>
      <c r="D3402" s="75" t="s">
        <v>114</v>
      </c>
      <c r="E3402" s="72" t="s">
        <v>89</v>
      </c>
      <c r="F3402" s="67">
        <v>1130</v>
      </c>
      <c r="G3402" s="74" t="s">
        <v>299</v>
      </c>
      <c r="H3402" s="69"/>
      <c r="I3402" s="62"/>
    </row>
    <row r="3403" spans="1:9" ht="21" customHeight="1">
      <c r="A3403" s="1"/>
      <c r="B3403" s="65">
        <v>47375</v>
      </c>
      <c r="C3403" s="402">
        <v>4397</v>
      </c>
      <c r="D3403" s="75" t="s">
        <v>114</v>
      </c>
      <c r="E3403" s="72" t="s">
        <v>90</v>
      </c>
      <c r="F3403" s="67">
        <v>250</v>
      </c>
      <c r="G3403" s="74" t="s">
        <v>301</v>
      </c>
      <c r="H3403" s="69"/>
      <c r="I3403" s="62"/>
    </row>
    <row r="3404" spans="1:9" ht="21" customHeight="1">
      <c r="A3404" s="1"/>
      <c r="B3404" s="65">
        <v>47375</v>
      </c>
      <c r="C3404" s="402">
        <v>4398</v>
      </c>
      <c r="D3404" s="75" t="s">
        <v>114</v>
      </c>
      <c r="E3404" s="72" t="s">
        <v>283</v>
      </c>
      <c r="F3404" s="67">
        <v>250</v>
      </c>
      <c r="G3404" s="74" t="s">
        <v>302</v>
      </c>
      <c r="H3404" s="69"/>
      <c r="I3404" s="62"/>
    </row>
    <row r="3405" spans="1:9" ht="21" customHeight="1">
      <c r="A3405" s="1"/>
      <c r="B3405" s="65">
        <v>47375</v>
      </c>
      <c r="C3405" s="402">
        <v>4399</v>
      </c>
      <c r="D3405" s="75" t="s">
        <v>114</v>
      </c>
      <c r="E3405" s="72" t="s">
        <v>285</v>
      </c>
      <c r="F3405" s="67">
        <v>210</v>
      </c>
      <c r="G3405" s="74" t="s">
        <v>300</v>
      </c>
      <c r="H3405" s="69"/>
      <c r="I3405" s="62"/>
    </row>
    <row r="3406" spans="1:9" ht="21" customHeight="1">
      <c r="A3406" s="1"/>
      <c r="B3406" s="65">
        <v>47376</v>
      </c>
      <c r="C3406" s="402">
        <v>4400</v>
      </c>
      <c r="D3406" s="75" t="s">
        <v>114</v>
      </c>
      <c r="E3406" s="72" t="s">
        <v>90</v>
      </c>
      <c r="F3406" s="67">
        <v>180</v>
      </c>
      <c r="G3406" s="74" t="s">
        <v>301</v>
      </c>
      <c r="H3406" s="69"/>
      <c r="I3406" s="62"/>
    </row>
    <row r="3407" spans="1:9" ht="21" customHeight="1">
      <c r="A3407" s="1"/>
      <c r="B3407" s="65">
        <v>47376</v>
      </c>
      <c r="C3407" s="402">
        <v>4401</v>
      </c>
      <c r="D3407" s="75" t="s">
        <v>115</v>
      </c>
      <c r="E3407" s="72" t="s">
        <v>89</v>
      </c>
      <c r="F3407" s="67">
        <v>490</v>
      </c>
      <c r="G3407" s="74" t="s">
        <v>299</v>
      </c>
      <c r="H3407" s="69"/>
      <c r="I3407" s="62"/>
    </row>
    <row r="3408" spans="1:9" ht="21" customHeight="1">
      <c r="A3408" s="1"/>
      <c r="B3408" s="65">
        <v>47376</v>
      </c>
      <c r="C3408" s="402">
        <v>4402</v>
      </c>
      <c r="D3408" s="75" t="s">
        <v>115</v>
      </c>
      <c r="E3408" s="72" t="s">
        <v>90</v>
      </c>
      <c r="F3408" s="67">
        <v>200</v>
      </c>
      <c r="G3408" s="74" t="s">
        <v>300</v>
      </c>
      <c r="H3408" s="69"/>
      <c r="I3408" s="62"/>
    </row>
    <row r="3409" spans="1:9" ht="21" customHeight="1">
      <c r="A3409" s="1"/>
      <c r="B3409" s="65">
        <v>47377</v>
      </c>
      <c r="C3409" s="402">
        <v>4403</v>
      </c>
      <c r="D3409" s="75" t="s">
        <v>115</v>
      </c>
      <c r="E3409" s="72" t="s">
        <v>283</v>
      </c>
      <c r="F3409" s="67">
        <v>170</v>
      </c>
      <c r="G3409" s="74" t="s">
        <v>301</v>
      </c>
      <c r="H3409" s="69"/>
      <c r="I3409" s="62"/>
    </row>
    <row r="3410" spans="1:9" ht="21" customHeight="1">
      <c r="A3410" s="1"/>
      <c r="B3410" s="65">
        <v>47377</v>
      </c>
      <c r="C3410" s="402">
        <v>4404</v>
      </c>
      <c r="D3410" s="75" t="s">
        <v>115</v>
      </c>
      <c r="E3410" s="72" t="s">
        <v>285</v>
      </c>
      <c r="F3410" s="67">
        <v>140</v>
      </c>
      <c r="G3410" s="74" t="s">
        <v>299</v>
      </c>
      <c r="H3410" s="69"/>
      <c r="I3410" s="62"/>
    </row>
    <row r="3411" spans="1:9" ht="21" customHeight="1">
      <c r="A3411" s="1"/>
      <c r="B3411" s="65">
        <v>47377</v>
      </c>
      <c r="C3411" s="402">
        <v>4405</v>
      </c>
      <c r="D3411" s="75" t="s">
        <v>115</v>
      </c>
      <c r="E3411" s="72" t="s">
        <v>90</v>
      </c>
      <c r="F3411" s="67">
        <v>190</v>
      </c>
      <c r="G3411" s="74" t="s">
        <v>302</v>
      </c>
      <c r="H3411" s="69"/>
      <c r="I3411" s="62"/>
    </row>
    <row r="3412" spans="1:9" ht="21" customHeight="1">
      <c r="A3412" s="1"/>
      <c r="B3412" s="65">
        <v>47378</v>
      </c>
      <c r="C3412" s="402">
        <v>4406</v>
      </c>
      <c r="D3412" s="75" t="s">
        <v>116</v>
      </c>
      <c r="E3412" s="72" t="s">
        <v>89</v>
      </c>
      <c r="F3412" s="67">
        <v>490</v>
      </c>
      <c r="G3412" s="74" t="s">
        <v>299</v>
      </c>
      <c r="H3412" s="69"/>
      <c r="I3412" s="62"/>
    </row>
    <row r="3413" spans="1:9" ht="21" customHeight="1">
      <c r="A3413" s="1"/>
      <c r="B3413" s="65">
        <v>47378</v>
      </c>
      <c r="C3413" s="402">
        <v>4407</v>
      </c>
      <c r="D3413" s="75" t="s">
        <v>116</v>
      </c>
      <c r="E3413" s="72" t="s">
        <v>90</v>
      </c>
      <c r="F3413" s="67">
        <v>160</v>
      </c>
      <c r="G3413" s="74" t="s">
        <v>301</v>
      </c>
      <c r="H3413" s="69"/>
      <c r="I3413" s="62"/>
    </row>
    <row r="3414" spans="1:9" ht="21" customHeight="1">
      <c r="A3414" s="1"/>
      <c r="B3414" s="65">
        <v>47378</v>
      </c>
      <c r="C3414" s="402">
        <v>4408</v>
      </c>
      <c r="D3414" s="75" t="s">
        <v>116</v>
      </c>
      <c r="E3414" s="72" t="s">
        <v>283</v>
      </c>
      <c r="F3414" s="67">
        <v>130</v>
      </c>
      <c r="G3414" s="74" t="s">
        <v>302</v>
      </c>
      <c r="H3414" s="69"/>
      <c r="I3414" s="62"/>
    </row>
    <row r="3415" spans="1:9" ht="21" customHeight="1">
      <c r="A3415" s="1"/>
      <c r="B3415" s="65">
        <v>47379</v>
      </c>
      <c r="C3415" s="402">
        <v>4409</v>
      </c>
      <c r="D3415" s="75" t="s">
        <v>116</v>
      </c>
      <c r="E3415" s="72" t="s">
        <v>285</v>
      </c>
      <c r="F3415" s="67">
        <v>250</v>
      </c>
      <c r="G3415" s="74" t="s">
        <v>300</v>
      </c>
      <c r="H3415" s="69"/>
      <c r="I3415" s="62"/>
    </row>
    <row r="3416" spans="1:9" ht="21" customHeight="1">
      <c r="A3416" s="1"/>
      <c r="B3416" s="65">
        <v>47379</v>
      </c>
      <c r="C3416" s="402">
        <v>4410</v>
      </c>
      <c r="D3416" s="75" t="s">
        <v>116</v>
      </c>
      <c r="E3416" s="72" t="s">
        <v>90</v>
      </c>
      <c r="F3416" s="67">
        <v>250</v>
      </c>
      <c r="G3416" s="74" t="s">
        <v>301</v>
      </c>
      <c r="H3416" s="69"/>
      <c r="I3416" s="62"/>
    </row>
    <row r="3417" spans="1:9" ht="21" customHeight="1">
      <c r="A3417" s="1"/>
      <c r="B3417" s="65">
        <v>47379</v>
      </c>
      <c r="C3417" s="402">
        <v>4411</v>
      </c>
      <c r="D3417" s="75" t="s">
        <v>117</v>
      </c>
      <c r="E3417" s="72" t="s">
        <v>89</v>
      </c>
      <c r="F3417" s="67">
        <v>720</v>
      </c>
      <c r="G3417" s="74" t="s">
        <v>299</v>
      </c>
      <c r="H3417" s="69"/>
      <c r="I3417" s="62"/>
    </row>
    <row r="3418" spans="1:9" ht="21" customHeight="1">
      <c r="A3418" s="1"/>
      <c r="B3418" s="65">
        <v>47380</v>
      </c>
      <c r="C3418" s="402">
        <v>4412</v>
      </c>
      <c r="D3418" s="75" t="s">
        <v>117</v>
      </c>
      <c r="E3418" s="72" t="s">
        <v>90</v>
      </c>
      <c r="F3418" s="67">
        <v>180</v>
      </c>
      <c r="G3418" s="74" t="s">
        <v>300</v>
      </c>
      <c r="H3418" s="69"/>
      <c r="I3418" s="62"/>
    </row>
    <row r="3419" spans="1:9" ht="21" customHeight="1">
      <c r="A3419" s="1"/>
      <c r="B3419" s="65">
        <v>47380</v>
      </c>
      <c r="C3419" s="402">
        <v>4413</v>
      </c>
      <c r="D3419" s="75" t="s">
        <v>117</v>
      </c>
      <c r="E3419" s="72" t="s">
        <v>283</v>
      </c>
      <c r="F3419" s="67">
        <v>220</v>
      </c>
      <c r="G3419" s="74" t="s">
        <v>301</v>
      </c>
      <c r="H3419" s="69"/>
      <c r="I3419" s="62"/>
    </row>
    <row r="3420" spans="1:9" ht="21" customHeight="1">
      <c r="A3420" s="1"/>
      <c r="B3420" s="65">
        <v>47380</v>
      </c>
      <c r="C3420" s="402">
        <v>4414</v>
      </c>
      <c r="D3420" s="75" t="s">
        <v>117</v>
      </c>
      <c r="E3420" s="72" t="s">
        <v>285</v>
      </c>
      <c r="F3420" s="67">
        <v>220</v>
      </c>
      <c r="G3420" s="74" t="s">
        <v>299</v>
      </c>
      <c r="H3420" s="69"/>
      <c r="I3420" s="62"/>
    </row>
    <row r="3421" spans="1:9" ht="21" customHeight="1">
      <c r="A3421" s="1"/>
      <c r="B3421" s="65">
        <v>47381</v>
      </c>
      <c r="C3421" s="402">
        <v>4415</v>
      </c>
      <c r="D3421" s="75" t="s">
        <v>117</v>
      </c>
      <c r="E3421" s="72" t="s">
        <v>90</v>
      </c>
      <c r="F3421" s="67">
        <v>190</v>
      </c>
      <c r="G3421" s="74" t="s">
        <v>302</v>
      </c>
      <c r="H3421" s="69"/>
      <c r="I3421" s="62"/>
    </row>
    <row r="3422" spans="1:9" ht="21" customHeight="1">
      <c r="A3422" s="1"/>
      <c r="B3422" s="65">
        <v>47381</v>
      </c>
      <c r="C3422" s="402">
        <v>4416</v>
      </c>
      <c r="D3422" s="75" t="s">
        <v>118</v>
      </c>
      <c r="E3422" s="72" t="s">
        <v>89</v>
      </c>
      <c r="F3422" s="67">
        <v>550</v>
      </c>
      <c r="G3422" s="74" t="s">
        <v>299</v>
      </c>
      <c r="H3422" s="69"/>
      <c r="I3422" s="62"/>
    </row>
    <row r="3423" spans="1:9" ht="21" customHeight="1">
      <c r="A3423" s="1"/>
      <c r="B3423" s="65">
        <v>47381</v>
      </c>
      <c r="C3423" s="402">
        <v>4417</v>
      </c>
      <c r="D3423" s="75" t="s">
        <v>118</v>
      </c>
      <c r="E3423" s="72" t="s">
        <v>90</v>
      </c>
      <c r="F3423" s="67">
        <v>310</v>
      </c>
      <c r="G3423" s="74" t="s">
        <v>301</v>
      </c>
      <c r="H3423" s="69"/>
      <c r="I3423" s="62"/>
    </row>
    <row r="3424" spans="1:9" ht="21" customHeight="1">
      <c r="A3424" s="1"/>
      <c r="B3424" s="65">
        <v>47382</v>
      </c>
      <c r="C3424" s="402">
        <v>4418</v>
      </c>
      <c r="D3424" s="75" t="s">
        <v>118</v>
      </c>
      <c r="E3424" s="72" t="s">
        <v>283</v>
      </c>
      <c r="F3424" s="67">
        <v>310</v>
      </c>
      <c r="G3424" s="74" t="s">
        <v>302</v>
      </c>
      <c r="H3424" s="69"/>
      <c r="I3424" s="62"/>
    </row>
    <row r="3425" spans="1:9" ht="21" customHeight="1">
      <c r="A3425" s="1"/>
      <c r="B3425" s="65">
        <v>47382</v>
      </c>
      <c r="C3425" s="402">
        <v>4419</v>
      </c>
      <c r="D3425" s="75" t="s">
        <v>118</v>
      </c>
      <c r="E3425" s="72" t="s">
        <v>285</v>
      </c>
      <c r="F3425" s="67">
        <v>270</v>
      </c>
      <c r="G3425" s="74" t="s">
        <v>300</v>
      </c>
      <c r="H3425" s="69"/>
      <c r="I3425" s="62"/>
    </row>
    <row r="3426" spans="1:9" ht="21" customHeight="1">
      <c r="A3426" s="1"/>
      <c r="B3426" s="65">
        <v>47382</v>
      </c>
      <c r="C3426" s="402">
        <v>4420</v>
      </c>
      <c r="D3426" s="75" t="s">
        <v>118</v>
      </c>
      <c r="E3426" s="72" t="s">
        <v>90</v>
      </c>
      <c r="F3426" s="67">
        <v>230</v>
      </c>
      <c r="G3426" s="74" t="s">
        <v>301</v>
      </c>
      <c r="H3426" s="69"/>
      <c r="I3426" s="62"/>
    </row>
    <row r="3427" spans="1:9" ht="21" customHeight="1">
      <c r="A3427" s="1"/>
      <c r="B3427" s="65">
        <v>47393</v>
      </c>
      <c r="C3427" s="402">
        <v>4421</v>
      </c>
      <c r="D3427" s="75" t="s">
        <v>107</v>
      </c>
      <c r="E3427" s="72" t="s">
        <v>89</v>
      </c>
      <c r="F3427" s="67">
        <v>880</v>
      </c>
      <c r="G3427" s="74" t="s">
        <v>299</v>
      </c>
      <c r="H3427" s="69"/>
      <c r="I3427" s="62"/>
    </row>
    <row r="3428" spans="1:9" ht="21" customHeight="1">
      <c r="A3428" s="1"/>
      <c r="B3428" s="65">
        <v>47393</v>
      </c>
      <c r="C3428" s="402">
        <v>4422</v>
      </c>
      <c r="D3428" s="75" t="s">
        <v>107</v>
      </c>
      <c r="E3428" s="72" t="s">
        <v>90</v>
      </c>
      <c r="F3428" s="67">
        <v>360</v>
      </c>
      <c r="G3428" s="74" t="s">
        <v>300</v>
      </c>
      <c r="H3428" s="69"/>
      <c r="I3428" s="62"/>
    </row>
    <row r="3429" spans="1:9" ht="21" customHeight="1">
      <c r="A3429" s="1"/>
      <c r="B3429" s="65">
        <v>47393</v>
      </c>
      <c r="C3429" s="402">
        <v>4423</v>
      </c>
      <c r="D3429" s="75" t="s">
        <v>107</v>
      </c>
      <c r="E3429" s="72" t="s">
        <v>283</v>
      </c>
      <c r="F3429" s="67">
        <v>320</v>
      </c>
      <c r="G3429" s="74" t="s">
        <v>301</v>
      </c>
      <c r="H3429" s="69"/>
      <c r="I3429" s="62"/>
    </row>
    <row r="3430" spans="1:9" ht="21" customHeight="1">
      <c r="A3430" s="1"/>
      <c r="B3430" s="65">
        <v>47394</v>
      </c>
      <c r="C3430" s="402">
        <v>4424</v>
      </c>
      <c r="D3430" s="75" t="s">
        <v>107</v>
      </c>
      <c r="E3430" s="72" t="s">
        <v>285</v>
      </c>
      <c r="F3430" s="67">
        <v>270</v>
      </c>
      <c r="G3430" s="74" t="s">
        <v>299</v>
      </c>
      <c r="H3430" s="69"/>
      <c r="I3430" s="62"/>
    </row>
    <row r="3431" spans="1:9" ht="21" customHeight="1">
      <c r="A3431" s="1"/>
      <c r="B3431" s="65">
        <v>47394</v>
      </c>
      <c r="C3431" s="402">
        <v>4425</v>
      </c>
      <c r="D3431" s="75" t="s">
        <v>107</v>
      </c>
      <c r="E3431" s="72" t="s">
        <v>90</v>
      </c>
      <c r="F3431" s="67">
        <v>230</v>
      </c>
      <c r="G3431" s="74" t="s">
        <v>302</v>
      </c>
      <c r="H3431" s="69"/>
      <c r="I3431" s="62"/>
    </row>
    <row r="3432" spans="1:9" ht="21" customHeight="1">
      <c r="A3432" s="1"/>
      <c r="B3432" s="65">
        <v>47394</v>
      </c>
      <c r="C3432" s="402">
        <v>4426</v>
      </c>
      <c r="D3432" s="75" t="s">
        <v>108</v>
      </c>
      <c r="E3432" s="72" t="s">
        <v>89</v>
      </c>
      <c r="F3432" s="67">
        <v>490</v>
      </c>
      <c r="G3432" s="74" t="s">
        <v>299</v>
      </c>
      <c r="H3432" s="69"/>
      <c r="I3432" s="62"/>
    </row>
    <row r="3433" spans="1:9" ht="21" customHeight="1">
      <c r="A3433" s="1"/>
      <c r="B3433" s="65">
        <v>47395</v>
      </c>
      <c r="C3433" s="402">
        <v>4427</v>
      </c>
      <c r="D3433" s="75" t="s">
        <v>108</v>
      </c>
      <c r="E3433" s="72" t="s">
        <v>90</v>
      </c>
      <c r="F3433" s="67">
        <v>210</v>
      </c>
      <c r="G3433" s="74" t="s">
        <v>301</v>
      </c>
      <c r="H3433" s="69"/>
      <c r="I3433" s="62"/>
    </row>
    <row r="3434" spans="1:9" ht="21" customHeight="1">
      <c r="A3434" s="1"/>
      <c r="B3434" s="65">
        <v>47395</v>
      </c>
      <c r="C3434" s="402">
        <v>4428</v>
      </c>
      <c r="D3434" s="75" t="s">
        <v>108</v>
      </c>
      <c r="E3434" s="72" t="s">
        <v>283</v>
      </c>
      <c r="F3434" s="67">
        <v>180</v>
      </c>
      <c r="G3434" s="74" t="s">
        <v>302</v>
      </c>
      <c r="H3434" s="69"/>
      <c r="I3434" s="62"/>
    </row>
    <row r="3435" spans="1:9" ht="21" customHeight="1">
      <c r="A3435" s="1"/>
      <c r="B3435" s="65">
        <v>47395</v>
      </c>
      <c r="C3435" s="402">
        <v>4429</v>
      </c>
      <c r="D3435" s="75" t="s">
        <v>108</v>
      </c>
      <c r="E3435" s="72" t="s">
        <v>285</v>
      </c>
      <c r="F3435" s="67">
        <v>360</v>
      </c>
      <c r="G3435" s="74" t="s">
        <v>300</v>
      </c>
      <c r="H3435" s="69"/>
      <c r="I3435" s="62"/>
    </row>
    <row r="3436" spans="1:9" ht="21" customHeight="1">
      <c r="A3436" s="1"/>
      <c r="B3436" s="65">
        <v>47396</v>
      </c>
      <c r="C3436" s="402">
        <v>4430</v>
      </c>
      <c r="D3436" s="75" t="s">
        <v>108</v>
      </c>
      <c r="E3436" s="72" t="s">
        <v>90</v>
      </c>
      <c r="F3436" s="67">
        <v>360</v>
      </c>
      <c r="G3436" s="74" t="s">
        <v>301</v>
      </c>
      <c r="H3436" s="69"/>
      <c r="I3436" s="62"/>
    </row>
    <row r="3437" spans="1:9" ht="21" customHeight="1">
      <c r="A3437" s="1"/>
      <c r="B3437" s="65">
        <v>47396</v>
      </c>
      <c r="C3437" s="402">
        <v>4431</v>
      </c>
      <c r="D3437" s="75" t="s">
        <v>109</v>
      </c>
      <c r="E3437" s="72" t="s">
        <v>89</v>
      </c>
      <c r="F3437" s="67">
        <v>1050</v>
      </c>
      <c r="G3437" s="74" t="s">
        <v>299</v>
      </c>
      <c r="H3437" s="69"/>
      <c r="I3437" s="62"/>
    </row>
    <row r="3438" spans="1:9" ht="21" customHeight="1">
      <c r="A3438" s="1"/>
      <c r="B3438" s="65">
        <v>47396</v>
      </c>
      <c r="C3438" s="402">
        <v>4432</v>
      </c>
      <c r="D3438" s="75" t="s">
        <v>109</v>
      </c>
      <c r="E3438" s="72" t="s">
        <v>90</v>
      </c>
      <c r="F3438" s="67">
        <v>270</v>
      </c>
      <c r="G3438" s="74" t="s">
        <v>300</v>
      </c>
      <c r="H3438" s="69"/>
      <c r="I3438" s="62"/>
    </row>
    <row r="3439" spans="1:9" ht="21" customHeight="1">
      <c r="A3439" s="1"/>
      <c r="B3439" s="65">
        <v>47397</v>
      </c>
      <c r="C3439" s="402">
        <v>4433</v>
      </c>
      <c r="D3439" s="75" t="s">
        <v>109</v>
      </c>
      <c r="E3439" s="72" t="s">
        <v>283</v>
      </c>
      <c r="F3439" s="67">
        <v>70</v>
      </c>
      <c r="G3439" s="74" t="s">
        <v>301</v>
      </c>
      <c r="H3439" s="69"/>
      <c r="I3439" s="62"/>
    </row>
    <row r="3440" spans="1:9" ht="21" customHeight="1">
      <c r="A3440" s="1"/>
      <c r="B3440" s="65">
        <v>47397</v>
      </c>
      <c r="C3440" s="402">
        <v>4434</v>
      </c>
      <c r="D3440" s="75" t="s">
        <v>109</v>
      </c>
      <c r="E3440" s="72" t="s">
        <v>285</v>
      </c>
      <c r="F3440" s="67">
        <v>20</v>
      </c>
      <c r="G3440" s="74" t="s">
        <v>299</v>
      </c>
      <c r="H3440" s="69"/>
      <c r="I3440" s="62"/>
    </row>
    <row r="3441" spans="1:9" ht="21" customHeight="1">
      <c r="A3441" s="1"/>
      <c r="B3441" s="65">
        <v>47397</v>
      </c>
      <c r="C3441" s="402">
        <v>4435</v>
      </c>
      <c r="D3441" s="75" t="s">
        <v>109</v>
      </c>
      <c r="E3441" s="72" t="s">
        <v>90</v>
      </c>
      <c r="F3441" s="67">
        <v>30</v>
      </c>
      <c r="G3441" s="74" t="s">
        <v>302</v>
      </c>
      <c r="H3441" s="69"/>
      <c r="I3441" s="62"/>
    </row>
    <row r="3442" spans="1:9" ht="21" customHeight="1">
      <c r="A3442" s="1"/>
      <c r="B3442" s="65">
        <v>47398</v>
      </c>
      <c r="C3442" s="402">
        <v>4436</v>
      </c>
      <c r="D3442" s="75" t="s">
        <v>110</v>
      </c>
      <c r="E3442" s="72" t="s">
        <v>89</v>
      </c>
      <c r="F3442" s="67">
        <v>420</v>
      </c>
      <c r="G3442" s="74" t="s">
        <v>299</v>
      </c>
      <c r="H3442" s="69"/>
      <c r="I3442" s="62"/>
    </row>
    <row r="3443" spans="1:9" ht="21" customHeight="1">
      <c r="A3443" s="1"/>
      <c r="B3443" s="65">
        <v>47398</v>
      </c>
      <c r="C3443" s="402">
        <v>4437</v>
      </c>
      <c r="D3443" s="75" t="s">
        <v>110</v>
      </c>
      <c r="E3443" s="72" t="s">
        <v>90</v>
      </c>
      <c r="F3443" s="67">
        <v>30</v>
      </c>
      <c r="G3443" s="74" t="s">
        <v>301</v>
      </c>
      <c r="H3443" s="69"/>
      <c r="I3443" s="62"/>
    </row>
    <row r="3444" spans="1:9" ht="21" customHeight="1">
      <c r="A3444" s="1"/>
      <c r="B3444" s="65">
        <v>47398</v>
      </c>
      <c r="C3444" s="402">
        <v>4438</v>
      </c>
      <c r="D3444" s="75" t="s">
        <v>110</v>
      </c>
      <c r="E3444" s="72" t="s">
        <v>283</v>
      </c>
      <c r="F3444" s="67">
        <v>20</v>
      </c>
      <c r="G3444" s="74" t="s">
        <v>302</v>
      </c>
      <c r="H3444" s="69"/>
      <c r="I3444" s="62"/>
    </row>
    <row r="3445" spans="1:9" ht="21" customHeight="1">
      <c r="A3445" s="1"/>
      <c r="B3445" s="65">
        <v>47399</v>
      </c>
      <c r="C3445" s="402">
        <v>4439</v>
      </c>
      <c r="D3445" s="75" t="s">
        <v>110</v>
      </c>
      <c r="E3445" s="72" t="s">
        <v>285</v>
      </c>
      <c r="F3445" s="67">
        <v>40</v>
      </c>
      <c r="G3445" s="74" t="s">
        <v>300</v>
      </c>
      <c r="H3445" s="69"/>
      <c r="I3445" s="62"/>
    </row>
    <row r="3446" spans="1:9" ht="21" customHeight="1">
      <c r="A3446" s="1"/>
      <c r="B3446" s="65">
        <v>47399</v>
      </c>
      <c r="C3446" s="402">
        <v>4440</v>
      </c>
      <c r="D3446" s="75" t="s">
        <v>110</v>
      </c>
      <c r="E3446" s="72" t="s">
        <v>90</v>
      </c>
      <c r="F3446" s="67">
        <v>20</v>
      </c>
      <c r="G3446" s="74" t="s">
        <v>301</v>
      </c>
      <c r="H3446" s="69"/>
      <c r="I3446" s="62"/>
    </row>
    <row r="3447" spans="1:9" ht="21" customHeight="1">
      <c r="A3447" s="1"/>
      <c r="B3447" s="65">
        <v>47399</v>
      </c>
      <c r="C3447" s="402">
        <v>4441</v>
      </c>
      <c r="D3447" s="75" t="s">
        <v>111</v>
      </c>
      <c r="E3447" s="72" t="s">
        <v>89</v>
      </c>
      <c r="F3447" s="67">
        <v>390</v>
      </c>
      <c r="G3447" s="74" t="s">
        <v>299</v>
      </c>
      <c r="H3447" s="69"/>
      <c r="I3447" s="62"/>
    </row>
    <row r="3448" spans="1:9" ht="21" customHeight="1">
      <c r="A3448" s="1"/>
      <c r="B3448" s="65">
        <v>47400</v>
      </c>
      <c r="C3448" s="402">
        <v>4442</v>
      </c>
      <c r="D3448" s="75" t="s">
        <v>111</v>
      </c>
      <c r="E3448" s="72" t="s">
        <v>90</v>
      </c>
      <c r="F3448" s="67">
        <v>60</v>
      </c>
      <c r="G3448" s="74" t="s">
        <v>300</v>
      </c>
      <c r="H3448" s="69"/>
      <c r="I3448" s="62"/>
    </row>
    <row r="3449" spans="1:9" ht="21" customHeight="1">
      <c r="A3449" s="1"/>
      <c r="B3449" s="65">
        <v>47400</v>
      </c>
      <c r="C3449" s="402">
        <v>4443</v>
      </c>
      <c r="D3449" s="75" t="s">
        <v>111</v>
      </c>
      <c r="E3449" s="72" t="s">
        <v>283</v>
      </c>
      <c r="F3449" s="67">
        <v>80</v>
      </c>
      <c r="G3449" s="74" t="s">
        <v>301</v>
      </c>
      <c r="H3449" s="69"/>
      <c r="I3449" s="62"/>
    </row>
    <row r="3450" spans="1:9" ht="21" customHeight="1">
      <c r="A3450" s="1"/>
      <c r="B3450" s="65">
        <v>47400</v>
      </c>
      <c r="C3450" s="402">
        <v>4444</v>
      </c>
      <c r="D3450" s="75" t="s">
        <v>111</v>
      </c>
      <c r="E3450" s="72" t="s">
        <v>285</v>
      </c>
      <c r="F3450" s="67">
        <v>20</v>
      </c>
      <c r="G3450" s="74" t="s">
        <v>299</v>
      </c>
      <c r="H3450" s="69"/>
      <c r="I3450" s="62"/>
    </row>
    <row r="3451" spans="1:9" ht="21" customHeight="1">
      <c r="A3451" s="1"/>
      <c r="B3451" s="65">
        <v>47401</v>
      </c>
      <c r="C3451" s="402">
        <v>4445</v>
      </c>
      <c r="D3451" s="75" t="s">
        <v>111</v>
      </c>
      <c r="E3451" s="72" t="s">
        <v>90</v>
      </c>
      <c r="F3451" s="67">
        <v>30</v>
      </c>
      <c r="G3451" s="74" t="s">
        <v>302</v>
      </c>
      <c r="H3451" s="69"/>
      <c r="I3451" s="62"/>
    </row>
    <row r="3452" spans="1:9" ht="21" customHeight="1">
      <c r="A3452" s="1"/>
      <c r="B3452" s="65">
        <v>47401</v>
      </c>
      <c r="C3452" s="402">
        <v>4446</v>
      </c>
      <c r="D3452" s="75" t="s">
        <v>112</v>
      </c>
      <c r="E3452" s="72" t="s">
        <v>89</v>
      </c>
      <c r="F3452" s="67">
        <v>780</v>
      </c>
      <c r="G3452" s="74" t="s">
        <v>299</v>
      </c>
      <c r="H3452" s="69"/>
      <c r="I3452" s="62"/>
    </row>
    <row r="3453" spans="1:9" ht="21" customHeight="1">
      <c r="A3453" s="1"/>
      <c r="B3453" s="65">
        <v>47401</v>
      </c>
      <c r="C3453" s="402">
        <v>4447</v>
      </c>
      <c r="D3453" s="75" t="s">
        <v>112</v>
      </c>
      <c r="E3453" s="72" t="s">
        <v>90</v>
      </c>
      <c r="F3453" s="67">
        <v>30</v>
      </c>
      <c r="G3453" s="74" t="s">
        <v>301</v>
      </c>
      <c r="H3453" s="69"/>
      <c r="I3453" s="62"/>
    </row>
    <row r="3454" spans="1:9" ht="21" customHeight="1">
      <c r="A3454" s="1"/>
      <c r="B3454" s="65">
        <v>47402</v>
      </c>
      <c r="C3454" s="402">
        <v>4448</v>
      </c>
      <c r="D3454" s="75" t="s">
        <v>112</v>
      </c>
      <c r="E3454" s="72" t="s">
        <v>283</v>
      </c>
      <c r="F3454" s="67">
        <v>20</v>
      </c>
      <c r="G3454" s="74" t="s">
        <v>302</v>
      </c>
      <c r="H3454" s="69"/>
      <c r="I3454" s="62"/>
    </row>
    <row r="3455" spans="1:9" ht="21" customHeight="1">
      <c r="A3455" s="1"/>
      <c r="B3455" s="65">
        <v>47402</v>
      </c>
      <c r="C3455" s="402">
        <v>4449</v>
      </c>
      <c r="D3455" s="75" t="s">
        <v>112</v>
      </c>
      <c r="E3455" s="72" t="s">
        <v>285</v>
      </c>
      <c r="F3455" s="67">
        <v>40</v>
      </c>
      <c r="G3455" s="74" t="s">
        <v>300</v>
      </c>
      <c r="H3455" s="69"/>
      <c r="I3455" s="62"/>
    </row>
    <row r="3456" spans="1:9" ht="21" customHeight="1">
      <c r="A3456" s="1"/>
      <c r="B3456" s="65">
        <v>47402</v>
      </c>
      <c r="C3456" s="402">
        <v>4450</v>
      </c>
      <c r="D3456" s="75" t="s">
        <v>112</v>
      </c>
      <c r="E3456" s="72" t="s">
        <v>90</v>
      </c>
      <c r="F3456" s="67">
        <v>20</v>
      </c>
      <c r="G3456" s="74" t="s">
        <v>301</v>
      </c>
      <c r="H3456" s="69"/>
      <c r="I3456" s="62"/>
    </row>
    <row r="3457" spans="1:9" ht="21" customHeight="1">
      <c r="A3457" s="1"/>
      <c r="B3457" s="65">
        <v>47403</v>
      </c>
      <c r="C3457" s="402">
        <v>4451</v>
      </c>
      <c r="D3457" s="75" t="s">
        <v>113</v>
      </c>
      <c r="E3457" s="72" t="s">
        <v>89</v>
      </c>
      <c r="F3457" s="67">
        <v>670</v>
      </c>
      <c r="G3457" s="74" t="s">
        <v>299</v>
      </c>
      <c r="H3457" s="69"/>
      <c r="I3457" s="62"/>
    </row>
    <row r="3458" spans="1:9" ht="21" customHeight="1">
      <c r="A3458" s="1"/>
      <c r="B3458" s="65">
        <v>47403</v>
      </c>
      <c r="C3458" s="402">
        <v>4452</v>
      </c>
      <c r="D3458" s="75" t="s">
        <v>113</v>
      </c>
      <c r="E3458" s="72" t="s">
        <v>90</v>
      </c>
      <c r="F3458" s="67">
        <v>70</v>
      </c>
      <c r="G3458" s="74" t="s">
        <v>300</v>
      </c>
      <c r="H3458" s="69"/>
      <c r="I3458" s="62"/>
    </row>
    <row r="3459" spans="1:9" ht="21" customHeight="1">
      <c r="A3459" s="1"/>
      <c r="B3459" s="65">
        <v>47403</v>
      </c>
      <c r="C3459" s="402">
        <v>4453</v>
      </c>
      <c r="D3459" s="75" t="s">
        <v>113</v>
      </c>
      <c r="E3459" s="72" t="s">
        <v>283</v>
      </c>
      <c r="F3459" s="67">
        <v>90</v>
      </c>
      <c r="G3459" s="74" t="s">
        <v>301</v>
      </c>
      <c r="H3459" s="69"/>
      <c r="I3459" s="62"/>
    </row>
    <row r="3460" spans="1:9" ht="21" customHeight="1">
      <c r="A3460" s="1"/>
      <c r="B3460" s="65">
        <v>47404</v>
      </c>
      <c r="C3460" s="402">
        <v>4454</v>
      </c>
      <c r="D3460" s="75" t="s">
        <v>113</v>
      </c>
      <c r="E3460" s="72" t="s">
        <v>285</v>
      </c>
      <c r="F3460" s="67">
        <v>20</v>
      </c>
      <c r="G3460" s="74" t="s">
        <v>299</v>
      </c>
      <c r="H3460" s="69"/>
      <c r="I3460" s="62"/>
    </row>
    <row r="3461" spans="1:9" ht="21" customHeight="1">
      <c r="A3461" s="1"/>
      <c r="B3461" s="65">
        <v>47404</v>
      </c>
      <c r="C3461" s="402">
        <v>4455</v>
      </c>
      <c r="D3461" s="75" t="s">
        <v>113</v>
      </c>
      <c r="E3461" s="72" t="s">
        <v>90</v>
      </c>
      <c r="F3461" s="67">
        <v>30</v>
      </c>
      <c r="G3461" s="74" t="s">
        <v>302</v>
      </c>
      <c r="H3461" s="69"/>
      <c r="I3461" s="62"/>
    </row>
    <row r="3462" spans="1:9" ht="21" customHeight="1">
      <c r="A3462" s="1"/>
      <c r="B3462" s="65">
        <v>47404</v>
      </c>
      <c r="C3462" s="402">
        <v>4456</v>
      </c>
      <c r="D3462" s="75" t="s">
        <v>114</v>
      </c>
      <c r="E3462" s="72" t="s">
        <v>89</v>
      </c>
      <c r="F3462" s="67">
        <v>1130</v>
      </c>
      <c r="G3462" s="74" t="s">
        <v>299</v>
      </c>
      <c r="H3462" s="69"/>
      <c r="I3462" s="62"/>
    </row>
    <row r="3463" spans="1:9" ht="21" customHeight="1">
      <c r="A3463" s="1"/>
      <c r="B3463" s="65">
        <v>47405</v>
      </c>
      <c r="C3463" s="402">
        <v>4457</v>
      </c>
      <c r="D3463" s="75" t="s">
        <v>114</v>
      </c>
      <c r="E3463" s="72" t="s">
        <v>90</v>
      </c>
      <c r="F3463" s="67">
        <v>30</v>
      </c>
      <c r="G3463" s="74" t="s">
        <v>301</v>
      </c>
      <c r="H3463" s="69"/>
      <c r="I3463" s="62"/>
    </row>
    <row r="3464" spans="1:9" ht="21" customHeight="1">
      <c r="A3464" s="1"/>
      <c r="B3464" s="65">
        <v>47405</v>
      </c>
      <c r="C3464" s="402">
        <v>4458</v>
      </c>
      <c r="D3464" s="75" t="s">
        <v>114</v>
      </c>
      <c r="E3464" s="72" t="s">
        <v>283</v>
      </c>
      <c r="F3464" s="67">
        <v>20</v>
      </c>
      <c r="G3464" s="74" t="s">
        <v>302</v>
      </c>
      <c r="H3464" s="69"/>
      <c r="I3464" s="62"/>
    </row>
    <row r="3465" spans="1:9" ht="21" customHeight="1">
      <c r="A3465" s="1"/>
      <c r="B3465" s="65">
        <v>47405</v>
      </c>
      <c r="C3465" s="402">
        <v>4459</v>
      </c>
      <c r="D3465" s="75" t="s">
        <v>114</v>
      </c>
      <c r="E3465" s="72" t="s">
        <v>285</v>
      </c>
      <c r="F3465" s="67">
        <v>50</v>
      </c>
      <c r="G3465" s="74" t="s">
        <v>300</v>
      </c>
      <c r="H3465" s="69"/>
      <c r="I3465" s="62"/>
    </row>
    <row r="3466" spans="1:9" ht="21" customHeight="1">
      <c r="A3466" s="1"/>
      <c r="B3466" s="65">
        <v>47406</v>
      </c>
      <c r="C3466" s="402">
        <v>4460</v>
      </c>
      <c r="D3466" s="75" t="s">
        <v>114</v>
      </c>
      <c r="E3466" s="72" t="s">
        <v>90</v>
      </c>
      <c r="F3466" s="67">
        <v>20</v>
      </c>
      <c r="G3466" s="74" t="s">
        <v>301</v>
      </c>
      <c r="H3466" s="69"/>
      <c r="I3466" s="62"/>
    </row>
    <row r="3467" spans="1:9" ht="21" customHeight="1">
      <c r="A3467" s="1"/>
      <c r="B3467" s="65">
        <v>47406</v>
      </c>
      <c r="C3467" s="402">
        <v>4461</v>
      </c>
      <c r="D3467" s="75" t="s">
        <v>115</v>
      </c>
      <c r="E3467" s="72" t="s">
        <v>89</v>
      </c>
      <c r="F3467" s="67">
        <v>490</v>
      </c>
      <c r="G3467" s="74" t="s">
        <v>299</v>
      </c>
      <c r="H3467" s="69"/>
      <c r="I3467" s="62"/>
    </row>
    <row r="3468" spans="1:9" ht="21" customHeight="1">
      <c r="A3468" s="1"/>
      <c r="B3468" s="65">
        <v>47406</v>
      </c>
      <c r="C3468" s="402">
        <v>4462</v>
      </c>
      <c r="D3468" s="75" t="s">
        <v>115</v>
      </c>
      <c r="E3468" s="72" t="s">
        <v>90</v>
      </c>
      <c r="F3468" s="67">
        <v>70</v>
      </c>
      <c r="G3468" s="74" t="s">
        <v>300</v>
      </c>
      <c r="H3468" s="69"/>
      <c r="I3468" s="62"/>
    </row>
    <row r="3469" spans="1:9" ht="21" customHeight="1">
      <c r="A3469" s="1"/>
      <c r="B3469" s="65">
        <v>47407</v>
      </c>
      <c r="C3469" s="402">
        <v>4463</v>
      </c>
      <c r="D3469" s="75" t="s">
        <v>115</v>
      </c>
      <c r="E3469" s="72" t="s">
        <v>283</v>
      </c>
      <c r="F3469" s="67">
        <v>80</v>
      </c>
      <c r="G3469" s="74" t="s">
        <v>301</v>
      </c>
      <c r="H3469" s="69"/>
      <c r="I3469" s="62"/>
    </row>
    <row r="3470" spans="1:9" ht="21" customHeight="1">
      <c r="A3470" s="1"/>
      <c r="B3470" s="65">
        <v>47407</v>
      </c>
      <c r="C3470" s="402">
        <v>4464</v>
      </c>
      <c r="D3470" s="75" t="s">
        <v>115</v>
      </c>
      <c r="E3470" s="72" t="s">
        <v>285</v>
      </c>
      <c r="F3470" s="67">
        <v>20</v>
      </c>
      <c r="G3470" s="74" t="s">
        <v>299</v>
      </c>
      <c r="H3470" s="69"/>
      <c r="I3470" s="62"/>
    </row>
    <row r="3471" spans="1:9" ht="21" customHeight="1">
      <c r="A3471" s="1"/>
      <c r="B3471" s="65">
        <v>47407</v>
      </c>
      <c r="C3471" s="402">
        <v>4465</v>
      </c>
      <c r="D3471" s="75" t="s">
        <v>115</v>
      </c>
      <c r="E3471" s="72" t="s">
        <v>90</v>
      </c>
      <c r="F3471" s="67">
        <v>30</v>
      </c>
      <c r="G3471" s="74" t="s">
        <v>302</v>
      </c>
      <c r="H3471" s="69"/>
      <c r="I3471" s="62"/>
    </row>
    <row r="3472" spans="1:9" ht="21" customHeight="1">
      <c r="A3472" s="1"/>
      <c r="B3472" s="65">
        <v>47408</v>
      </c>
      <c r="C3472" s="402">
        <v>4466</v>
      </c>
      <c r="D3472" s="75" t="s">
        <v>116</v>
      </c>
      <c r="E3472" s="72" t="s">
        <v>89</v>
      </c>
      <c r="F3472" s="67">
        <v>490</v>
      </c>
      <c r="G3472" s="74" t="s">
        <v>299</v>
      </c>
      <c r="H3472" s="69"/>
      <c r="I3472" s="62"/>
    </row>
    <row r="3473" spans="1:9" ht="21" customHeight="1">
      <c r="A3473" s="1"/>
      <c r="B3473" s="65">
        <v>47408</v>
      </c>
      <c r="C3473" s="402">
        <v>4467</v>
      </c>
      <c r="D3473" s="75" t="s">
        <v>116</v>
      </c>
      <c r="E3473" s="72" t="s">
        <v>90</v>
      </c>
      <c r="F3473" s="67">
        <v>30</v>
      </c>
      <c r="G3473" s="74" t="s">
        <v>301</v>
      </c>
      <c r="H3473" s="69"/>
      <c r="I3473" s="62"/>
    </row>
    <row r="3474" spans="1:9" ht="21" customHeight="1">
      <c r="A3474" s="1"/>
      <c r="B3474" s="65">
        <v>47408</v>
      </c>
      <c r="C3474" s="402">
        <v>4468</v>
      </c>
      <c r="D3474" s="75" t="s">
        <v>116</v>
      </c>
      <c r="E3474" s="72" t="s">
        <v>283</v>
      </c>
      <c r="F3474" s="67">
        <v>20</v>
      </c>
      <c r="G3474" s="74" t="s">
        <v>302</v>
      </c>
      <c r="H3474" s="69"/>
      <c r="I3474" s="62"/>
    </row>
    <row r="3475" spans="1:9" ht="21" customHeight="1">
      <c r="A3475" s="1"/>
      <c r="B3475" s="65">
        <v>47409</v>
      </c>
      <c r="C3475" s="402">
        <v>4469</v>
      </c>
      <c r="D3475" s="75" t="s">
        <v>116</v>
      </c>
      <c r="E3475" s="72" t="s">
        <v>285</v>
      </c>
      <c r="F3475" s="67">
        <v>40</v>
      </c>
      <c r="G3475" s="74" t="s">
        <v>300</v>
      </c>
      <c r="H3475" s="69"/>
      <c r="I3475" s="62"/>
    </row>
    <row r="3476" spans="1:9" ht="21" customHeight="1">
      <c r="A3476" s="1"/>
      <c r="B3476" s="65">
        <v>47409</v>
      </c>
      <c r="C3476" s="402">
        <v>4470</v>
      </c>
      <c r="D3476" s="75" t="s">
        <v>116</v>
      </c>
      <c r="E3476" s="72" t="s">
        <v>90</v>
      </c>
      <c r="F3476" s="67">
        <v>20</v>
      </c>
      <c r="G3476" s="74" t="s">
        <v>301</v>
      </c>
      <c r="H3476" s="69"/>
      <c r="I3476" s="62"/>
    </row>
    <row r="3477" spans="1:9" ht="21" customHeight="1">
      <c r="A3477" s="1"/>
      <c r="B3477" s="65">
        <v>47409</v>
      </c>
      <c r="C3477" s="402">
        <v>4471</v>
      </c>
      <c r="D3477" s="75" t="s">
        <v>117</v>
      </c>
      <c r="E3477" s="72" t="s">
        <v>89</v>
      </c>
      <c r="F3477" s="67">
        <v>720</v>
      </c>
      <c r="G3477" s="74" t="s">
        <v>299</v>
      </c>
      <c r="H3477" s="69"/>
      <c r="I3477" s="62"/>
    </row>
    <row r="3478" spans="1:9" ht="21" customHeight="1">
      <c r="A3478" s="1"/>
      <c r="B3478" s="65">
        <v>47410</v>
      </c>
      <c r="C3478" s="402">
        <v>4472</v>
      </c>
      <c r="D3478" s="75" t="s">
        <v>117</v>
      </c>
      <c r="E3478" s="72" t="s">
        <v>90</v>
      </c>
      <c r="F3478" s="67">
        <v>70</v>
      </c>
      <c r="G3478" s="74" t="s">
        <v>300</v>
      </c>
      <c r="H3478" s="69"/>
      <c r="I3478" s="62"/>
    </row>
    <row r="3479" spans="1:9" ht="21" customHeight="1">
      <c r="A3479" s="1"/>
      <c r="B3479" s="65">
        <v>47410</v>
      </c>
      <c r="C3479" s="402">
        <v>4473</v>
      </c>
      <c r="D3479" s="75" t="s">
        <v>117</v>
      </c>
      <c r="E3479" s="72" t="s">
        <v>283</v>
      </c>
      <c r="F3479" s="67">
        <v>90</v>
      </c>
      <c r="G3479" s="74" t="s">
        <v>301</v>
      </c>
      <c r="H3479" s="69"/>
      <c r="I3479" s="62"/>
    </row>
    <row r="3480" spans="1:9" ht="21" customHeight="1">
      <c r="A3480" s="1"/>
      <c r="B3480" s="65">
        <v>47410</v>
      </c>
      <c r="C3480" s="402">
        <v>4474</v>
      </c>
      <c r="D3480" s="75" t="s">
        <v>117</v>
      </c>
      <c r="E3480" s="72" t="s">
        <v>285</v>
      </c>
      <c r="F3480" s="67">
        <v>20</v>
      </c>
      <c r="G3480" s="74" t="s">
        <v>299</v>
      </c>
      <c r="H3480" s="69"/>
      <c r="I3480" s="62"/>
    </row>
    <row r="3481" spans="1:9" ht="21" customHeight="1">
      <c r="A3481" s="1"/>
      <c r="B3481" s="65">
        <v>47411</v>
      </c>
      <c r="C3481" s="402">
        <v>4475</v>
      </c>
      <c r="D3481" s="75" t="s">
        <v>117</v>
      </c>
      <c r="E3481" s="72" t="s">
        <v>90</v>
      </c>
      <c r="F3481" s="67">
        <v>30</v>
      </c>
      <c r="G3481" s="74" t="s">
        <v>302</v>
      </c>
      <c r="H3481" s="69"/>
      <c r="I3481" s="62"/>
    </row>
    <row r="3482" spans="1:9" ht="21" customHeight="1">
      <c r="A3482" s="1"/>
      <c r="B3482" s="65">
        <v>47411</v>
      </c>
      <c r="C3482" s="402">
        <v>4476</v>
      </c>
      <c r="D3482" s="75" t="s">
        <v>118</v>
      </c>
      <c r="E3482" s="72" t="s">
        <v>89</v>
      </c>
      <c r="F3482" s="67">
        <v>550</v>
      </c>
      <c r="G3482" s="74" t="s">
        <v>299</v>
      </c>
      <c r="H3482" s="69"/>
      <c r="I3482" s="62"/>
    </row>
    <row r="3483" spans="1:9" ht="21" customHeight="1">
      <c r="A3483" s="1"/>
      <c r="B3483" s="65">
        <v>47411</v>
      </c>
      <c r="C3483" s="402">
        <v>4477</v>
      </c>
      <c r="D3483" s="75" t="s">
        <v>118</v>
      </c>
      <c r="E3483" s="72" t="s">
        <v>90</v>
      </c>
      <c r="F3483" s="67">
        <v>30</v>
      </c>
      <c r="G3483" s="74" t="s">
        <v>301</v>
      </c>
      <c r="H3483" s="69"/>
      <c r="I3483" s="62"/>
    </row>
    <row r="3484" spans="1:9" ht="21" customHeight="1">
      <c r="A3484" s="1"/>
      <c r="B3484" s="65">
        <v>47412</v>
      </c>
      <c r="C3484" s="402">
        <v>4478</v>
      </c>
      <c r="D3484" s="75" t="s">
        <v>118</v>
      </c>
      <c r="E3484" s="72" t="s">
        <v>283</v>
      </c>
      <c r="F3484" s="67">
        <v>20</v>
      </c>
      <c r="G3484" s="74" t="s">
        <v>302</v>
      </c>
      <c r="H3484" s="69"/>
      <c r="I3484" s="62"/>
    </row>
    <row r="3485" spans="1:9" ht="21" customHeight="1">
      <c r="A3485" s="1"/>
      <c r="B3485" s="65">
        <v>47412</v>
      </c>
      <c r="C3485" s="402">
        <v>4479</v>
      </c>
      <c r="D3485" s="75" t="s">
        <v>118</v>
      </c>
      <c r="E3485" s="72" t="s">
        <v>285</v>
      </c>
      <c r="F3485" s="67">
        <v>50</v>
      </c>
      <c r="G3485" s="74" t="s">
        <v>300</v>
      </c>
      <c r="H3485" s="69"/>
      <c r="I3485" s="62"/>
    </row>
    <row r="3486" spans="1:9" ht="21" customHeight="1">
      <c r="A3486" s="1"/>
      <c r="B3486" s="65">
        <v>47412</v>
      </c>
      <c r="C3486" s="402">
        <v>4480</v>
      </c>
      <c r="D3486" s="75" t="s">
        <v>118</v>
      </c>
      <c r="E3486" s="72" t="s">
        <v>90</v>
      </c>
      <c r="F3486" s="67">
        <v>20</v>
      </c>
      <c r="G3486" s="74" t="s">
        <v>301</v>
      </c>
      <c r="H3486" s="69"/>
      <c r="I3486" s="62"/>
    </row>
    <row r="3487" spans="1:9" ht="21" customHeight="1">
      <c r="A3487" s="1"/>
      <c r="B3487" s="65">
        <v>47424</v>
      </c>
      <c r="C3487" s="402">
        <v>4481</v>
      </c>
      <c r="D3487" s="75" t="s">
        <v>107</v>
      </c>
      <c r="E3487" s="72" t="s">
        <v>89</v>
      </c>
      <c r="F3487" s="67">
        <v>880</v>
      </c>
      <c r="G3487" s="74" t="s">
        <v>299</v>
      </c>
      <c r="H3487" s="69"/>
      <c r="I3487" s="62"/>
    </row>
    <row r="3488" spans="1:9" ht="21" customHeight="1">
      <c r="A3488" s="1"/>
      <c r="B3488" s="65">
        <v>47424</v>
      </c>
      <c r="C3488" s="402">
        <v>4482</v>
      </c>
      <c r="D3488" s="75" t="s">
        <v>107</v>
      </c>
      <c r="E3488" s="72" t="s">
        <v>90</v>
      </c>
      <c r="F3488" s="67">
        <v>70</v>
      </c>
      <c r="G3488" s="74" t="s">
        <v>300</v>
      </c>
      <c r="H3488" s="69"/>
      <c r="I3488" s="62"/>
    </row>
    <row r="3489" spans="1:9" ht="21" customHeight="1">
      <c r="A3489" s="1"/>
      <c r="B3489" s="65">
        <v>47424</v>
      </c>
      <c r="C3489" s="402">
        <v>4483</v>
      </c>
      <c r="D3489" s="75" t="s">
        <v>107</v>
      </c>
      <c r="E3489" s="72" t="s">
        <v>283</v>
      </c>
      <c r="F3489" s="67">
        <v>80</v>
      </c>
      <c r="G3489" s="74" t="s">
        <v>301</v>
      </c>
      <c r="H3489" s="69"/>
      <c r="I3489" s="62"/>
    </row>
    <row r="3490" spans="1:9" ht="21" customHeight="1">
      <c r="A3490" s="1"/>
      <c r="B3490" s="65">
        <v>47425</v>
      </c>
      <c r="C3490" s="402">
        <v>4484</v>
      </c>
      <c r="D3490" s="75" t="s">
        <v>107</v>
      </c>
      <c r="E3490" s="72" t="s">
        <v>285</v>
      </c>
      <c r="F3490" s="67">
        <v>20</v>
      </c>
      <c r="G3490" s="74" t="s">
        <v>299</v>
      </c>
      <c r="H3490" s="69"/>
      <c r="I3490" s="62"/>
    </row>
    <row r="3491" spans="1:9" ht="21" customHeight="1">
      <c r="A3491" s="1"/>
      <c r="B3491" s="65">
        <v>47425</v>
      </c>
      <c r="C3491" s="402">
        <v>4485</v>
      </c>
      <c r="D3491" s="75" t="s">
        <v>107</v>
      </c>
      <c r="E3491" s="72" t="s">
        <v>90</v>
      </c>
      <c r="F3491" s="67">
        <v>30</v>
      </c>
      <c r="G3491" s="74" t="s">
        <v>302</v>
      </c>
      <c r="H3491" s="69"/>
      <c r="I3491" s="62"/>
    </row>
    <row r="3492" spans="1:9" ht="21" customHeight="1">
      <c r="A3492" s="1"/>
      <c r="B3492" s="65">
        <v>47425</v>
      </c>
      <c r="C3492" s="402">
        <v>4486</v>
      </c>
      <c r="D3492" s="75" t="s">
        <v>108</v>
      </c>
      <c r="E3492" s="72" t="s">
        <v>89</v>
      </c>
      <c r="F3492" s="67">
        <v>490</v>
      </c>
      <c r="G3492" s="74" t="s">
        <v>299</v>
      </c>
      <c r="H3492" s="69"/>
      <c r="I3492" s="62"/>
    </row>
    <row r="3493" spans="1:9" ht="21" customHeight="1">
      <c r="A3493" s="1"/>
      <c r="B3493" s="65">
        <v>47426</v>
      </c>
      <c r="C3493" s="402">
        <v>4487</v>
      </c>
      <c r="D3493" s="75" t="s">
        <v>108</v>
      </c>
      <c r="E3493" s="72" t="s">
        <v>90</v>
      </c>
      <c r="F3493" s="67">
        <v>30</v>
      </c>
      <c r="G3493" s="74" t="s">
        <v>301</v>
      </c>
      <c r="H3493" s="69"/>
      <c r="I3493" s="62"/>
    </row>
    <row r="3494" spans="1:9" ht="21" customHeight="1">
      <c r="A3494" s="1"/>
      <c r="B3494" s="65">
        <v>47426</v>
      </c>
      <c r="C3494" s="402">
        <v>4488</v>
      </c>
      <c r="D3494" s="75" t="s">
        <v>108</v>
      </c>
      <c r="E3494" s="72" t="s">
        <v>283</v>
      </c>
      <c r="F3494" s="67">
        <v>20</v>
      </c>
      <c r="G3494" s="74" t="s">
        <v>302</v>
      </c>
      <c r="H3494" s="69"/>
      <c r="I3494" s="62"/>
    </row>
    <row r="3495" spans="1:9" ht="21" customHeight="1">
      <c r="A3495" s="1"/>
      <c r="B3495" s="65">
        <v>47426</v>
      </c>
      <c r="C3495" s="402">
        <v>4489</v>
      </c>
      <c r="D3495" s="75" t="s">
        <v>108</v>
      </c>
      <c r="E3495" s="72" t="s">
        <v>285</v>
      </c>
      <c r="F3495" s="67">
        <v>40</v>
      </c>
      <c r="G3495" s="74" t="s">
        <v>300</v>
      </c>
      <c r="H3495" s="69"/>
      <c r="I3495" s="62"/>
    </row>
    <row r="3496" spans="1:9" ht="21" customHeight="1">
      <c r="A3496" s="1"/>
      <c r="B3496" s="65">
        <v>47427</v>
      </c>
      <c r="C3496" s="402">
        <v>4490</v>
      </c>
      <c r="D3496" s="75" t="s">
        <v>108</v>
      </c>
      <c r="E3496" s="72" t="s">
        <v>90</v>
      </c>
      <c r="F3496" s="67">
        <v>20</v>
      </c>
      <c r="G3496" s="74" t="s">
        <v>301</v>
      </c>
      <c r="H3496" s="69"/>
      <c r="I3496" s="62"/>
    </row>
    <row r="3497" spans="1:9" ht="21" customHeight="1">
      <c r="A3497" s="1"/>
      <c r="B3497" s="65">
        <v>47427</v>
      </c>
      <c r="C3497" s="402">
        <v>4491</v>
      </c>
      <c r="D3497" s="75" t="s">
        <v>109</v>
      </c>
      <c r="E3497" s="72" t="s">
        <v>89</v>
      </c>
      <c r="F3497" s="67">
        <v>1050</v>
      </c>
      <c r="G3497" s="74" t="s">
        <v>299</v>
      </c>
      <c r="H3497" s="69"/>
      <c r="I3497" s="62"/>
    </row>
    <row r="3498" spans="1:9" ht="21" customHeight="1">
      <c r="A3498" s="1"/>
      <c r="B3498" s="65">
        <v>47427</v>
      </c>
      <c r="C3498" s="402">
        <v>4492</v>
      </c>
      <c r="D3498" s="75" t="s">
        <v>109</v>
      </c>
      <c r="E3498" s="72" t="s">
        <v>90</v>
      </c>
      <c r="F3498" s="67">
        <v>70</v>
      </c>
      <c r="G3498" s="74" t="s">
        <v>300</v>
      </c>
      <c r="H3498" s="69"/>
      <c r="I3498" s="62"/>
    </row>
    <row r="3499" spans="1:9" ht="21" customHeight="1">
      <c r="A3499" s="1"/>
      <c r="B3499" s="65">
        <v>47428</v>
      </c>
      <c r="C3499" s="402">
        <v>4493</v>
      </c>
      <c r="D3499" s="75" t="s">
        <v>109</v>
      </c>
      <c r="E3499" s="72" t="s">
        <v>283</v>
      </c>
      <c r="F3499" s="67">
        <v>90</v>
      </c>
      <c r="G3499" s="74" t="s">
        <v>301</v>
      </c>
      <c r="H3499" s="69"/>
      <c r="I3499" s="62"/>
    </row>
    <row r="3500" spans="1:9" ht="21" customHeight="1">
      <c r="A3500" s="1"/>
      <c r="B3500" s="65">
        <v>47428</v>
      </c>
      <c r="C3500" s="402">
        <v>4494</v>
      </c>
      <c r="D3500" s="75" t="s">
        <v>109</v>
      </c>
      <c r="E3500" s="72" t="s">
        <v>285</v>
      </c>
      <c r="F3500" s="67">
        <v>20</v>
      </c>
      <c r="G3500" s="74" t="s">
        <v>299</v>
      </c>
      <c r="H3500" s="69"/>
      <c r="I3500" s="62"/>
    </row>
    <row r="3501" spans="1:9" ht="21" customHeight="1">
      <c r="A3501" s="1"/>
      <c r="B3501" s="65">
        <v>47428</v>
      </c>
      <c r="C3501" s="402">
        <v>4495</v>
      </c>
      <c r="D3501" s="75" t="s">
        <v>109</v>
      </c>
      <c r="E3501" s="72" t="s">
        <v>90</v>
      </c>
      <c r="F3501" s="67">
        <v>30</v>
      </c>
      <c r="G3501" s="74" t="s">
        <v>302</v>
      </c>
      <c r="H3501" s="69"/>
      <c r="I3501" s="62"/>
    </row>
    <row r="3502" spans="1:9" ht="21" customHeight="1">
      <c r="A3502" s="1"/>
      <c r="B3502" s="65">
        <v>47429</v>
      </c>
      <c r="C3502" s="402">
        <v>4496</v>
      </c>
      <c r="D3502" s="75" t="s">
        <v>110</v>
      </c>
      <c r="E3502" s="72" t="s">
        <v>89</v>
      </c>
      <c r="F3502" s="67">
        <v>420</v>
      </c>
      <c r="G3502" s="74" t="s">
        <v>299</v>
      </c>
      <c r="H3502" s="69"/>
      <c r="I3502" s="62"/>
    </row>
    <row r="3503" spans="1:9" ht="21" customHeight="1">
      <c r="A3503" s="1"/>
      <c r="B3503" s="65">
        <v>47429</v>
      </c>
      <c r="C3503" s="402">
        <v>4497</v>
      </c>
      <c r="D3503" s="75" t="s">
        <v>110</v>
      </c>
      <c r="E3503" s="72" t="s">
        <v>90</v>
      </c>
      <c r="F3503" s="67">
        <v>30</v>
      </c>
      <c r="G3503" s="74" t="s">
        <v>301</v>
      </c>
      <c r="H3503" s="69"/>
      <c r="I3503" s="62"/>
    </row>
    <row r="3504" spans="1:9" ht="21" customHeight="1">
      <c r="A3504" s="1"/>
      <c r="B3504" s="65">
        <v>47429</v>
      </c>
      <c r="C3504" s="402">
        <v>4498</v>
      </c>
      <c r="D3504" s="75" t="s">
        <v>110</v>
      </c>
      <c r="E3504" s="72" t="s">
        <v>283</v>
      </c>
      <c r="F3504" s="67">
        <v>20</v>
      </c>
      <c r="G3504" s="74" t="s">
        <v>302</v>
      </c>
      <c r="H3504" s="69"/>
      <c r="I3504" s="62"/>
    </row>
    <row r="3505" spans="1:9" ht="21" customHeight="1">
      <c r="A3505" s="1"/>
      <c r="B3505" s="65">
        <v>47430</v>
      </c>
      <c r="C3505" s="402">
        <v>4499</v>
      </c>
      <c r="D3505" s="75" t="s">
        <v>110</v>
      </c>
      <c r="E3505" s="72" t="s">
        <v>285</v>
      </c>
      <c r="F3505" s="67">
        <v>50</v>
      </c>
      <c r="G3505" s="74" t="s">
        <v>300</v>
      </c>
      <c r="H3505" s="69"/>
      <c r="I3505" s="62"/>
    </row>
    <row r="3506" spans="1:9" ht="21" customHeight="1">
      <c r="A3506" s="1"/>
      <c r="B3506" s="65">
        <v>47430</v>
      </c>
      <c r="C3506" s="402">
        <v>4500</v>
      </c>
      <c r="D3506" s="75" t="s">
        <v>110</v>
      </c>
      <c r="E3506" s="72" t="s">
        <v>90</v>
      </c>
      <c r="F3506" s="67">
        <v>20</v>
      </c>
      <c r="G3506" s="74" t="s">
        <v>301</v>
      </c>
      <c r="H3506" s="69"/>
      <c r="I3506" s="62"/>
    </row>
    <row r="3507" spans="1:9" ht="21" customHeight="1">
      <c r="A3507" s="1"/>
      <c r="B3507" s="65">
        <v>47430</v>
      </c>
      <c r="C3507" s="402">
        <v>4501</v>
      </c>
      <c r="D3507" s="75" t="s">
        <v>111</v>
      </c>
      <c r="E3507" s="72" t="s">
        <v>89</v>
      </c>
      <c r="F3507" s="67">
        <v>390</v>
      </c>
      <c r="G3507" s="74" t="s">
        <v>299</v>
      </c>
      <c r="H3507" s="69"/>
      <c r="I3507" s="62"/>
    </row>
    <row r="3508" spans="1:9" ht="21" customHeight="1">
      <c r="A3508" s="1"/>
      <c r="B3508" s="65">
        <v>47431</v>
      </c>
      <c r="C3508" s="402">
        <v>4502</v>
      </c>
      <c r="D3508" s="75" t="s">
        <v>111</v>
      </c>
      <c r="E3508" s="72" t="s">
        <v>90</v>
      </c>
      <c r="F3508" s="67">
        <v>70</v>
      </c>
      <c r="G3508" s="74" t="s">
        <v>300</v>
      </c>
      <c r="H3508" s="69"/>
      <c r="I3508" s="62"/>
    </row>
    <row r="3509" spans="1:9" ht="21" customHeight="1">
      <c r="A3509" s="1"/>
      <c r="B3509" s="65">
        <v>47431</v>
      </c>
      <c r="C3509" s="402">
        <v>4503</v>
      </c>
      <c r="D3509" s="75" t="s">
        <v>111</v>
      </c>
      <c r="E3509" s="72" t="s">
        <v>283</v>
      </c>
      <c r="F3509" s="67">
        <v>80</v>
      </c>
      <c r="G3509" s="74" t="s">
        <v>301</v>
      </c>
      <c r="H3509" s="69"/>
      <c r="I3509" s="62"/>
    </row>
    <row r="3510" spans="1:9" ht="21" customHeight="1">
      <c r="A3510" s="1"/>
      <c r="B3510" s="65">
        <v>47431</v>
      </c>
      <c r="C3510" s="402">
        <v>4504</v>
      </c>
      <c r="D3510" s="75" t="s">
        <v>111</v>
      </c>
      <c r="E3510" s="72" t="s">
        <v>285</v>
      </c>
      <c r="F3510" s="67">
        <v>20</v>
      </c>
      <c r="G3510" s="74" t="s">
        <v>299</v>
      </c>
      <c r="H3510" s="69"/>
      <c r="I3510" s="62"/>
    </row>
    <row r="3511" spans="1:9" ht="21" customHeight="1">
      <c r="A3511" s="1"/>
      <c r="B3511" s="65">
        <v>47432</v>
      </c>
      <c r="C3511" s="402">
        <v>4505</v>
      </c>
      <c r="D3511" s="75" t="s">
        <v>111</v>
      </c>
      <c r="E3511" s="72" t="s">
        <v>90</v>
      </c>
      <c r="F3511" s="67">
        <v>30</v>
      </c>
      <c r="G3511" s="74" t="s">
        <v>302</v>
      </c>
      <c r="H3511" s="69"/>
      <c r="I3511" s="62"/>
    </row>
    <row r="3512" spans="1:9" ht="21" customHeight="1">
      <c r="A3512" s="1"/>
      <c r="B3512" s="65">
        <v>47432</v>
      </c>
      <c r="C3512" s="402">
        <v>4506</v>
      </c>
      <c r="D3512" s="75" t="s">
        <v>112</v>
      </c>
      <c r="E3512" s="72" t="s">
        <v>89</v>
      </c>
      <c r="F3512" s="67">
        <v>780</v>
      </c>
      <c r="G3512" s="74" t="s">
        <v>299</v>
      </c>
      <c r="H3512" s="69"/>
      <c r="I3512" s="62"/>
    </row>
    <row r="3513" spans="1:9" ht="21" customHeight="1">
      <c r="A3513" s="1"/>
      <c r="B3513" s="65">
        <v>47432</v>
      </c>
      <c r="C3513" s="402">
        <v>4507</v>
      </c>
      <c r="D3513" s="75" t="s">
        <v>112</v>
      </c>
      <c r="E3513" s="72" t="s">
        <v>90</v>
      </c>
      <c r="F3513" s="67">
        <v>30</v>
      </c>
      <c r="G3513" s="74" t="s">
        <v>301</v>
      </c>
      <c r="H3513" s="69"/>
      <c r="I3513" s="62"/>
    </row>
    <row r="3514" spans="1:9" ht="21" customHeight="1">
      <c r="A3514" s="1"/>
      <c r="B3514" s="65">
        <v>47433</v>
      </c>
      <c r="C3514" s="402">
        <v>4508</v>
      </c>
      <c r="D3514" s="75" t="s">
        <v>112</v>
      </c>
      <c r="E3514" s="72" t="s">
        <v>283</v>
      </c>
      <c r="F3514" s="67">
        <v>20</v>
      </c>
      <c r="G3514" s="74" t="s">
        <v>302</v>
      </c>
      <c r="H3514" s="69"/>
      <c r="I3514" s="62"/>
    </row>
    <row r="3515" spans="1:9" ht="21" customHeight="1">
      <c r="A3515" s="1"/>
      <c r="B3515" s="65">
        <v>47433</v>
      </c>
      <c r="C3515" s="402">
        <v>4509</v>
      </c>
      <c r="D3515" s="75" t="s">
        <v>112</v>
      </c>
      <c r="E3515" s="72" t="s">
        <v>285</v>
      </c>
      <c r="F3515" s="67">
        <v>40</v>
      </c>
      <c r="G3515" s="74" t="s">
        <v>300</v>
      </c>
      <c r="H3515" s="69"/>
      <c r="I3515" s="62"/>
    </row>
    <row r="3516" spans="1:9" ht="21" customHeight="1">
      <c r="A3516" s="1"/>
      <c r="B3516" s="65">
        <v>47433</v>
      </c>
      <c r="C3516" s="402">
        <v>4510</v>
      </c>
      <c r="D3516" s="75" t="s">
        <v>112</v>
      </c>
      <c r="E3516" s="72" t="s">
        <v>90</v>
      </c>
      <c r="F3516" s="67">
        <v>20</v>
      </c>
      <c r="G3516" s="74" t="s">
        <v>301</v>
      </c>
      <c r="H3516" s="69"/>
      <c r="I3516" s="62"/>
    </row>
    <row r="3517" spans="1:9" ht="21" customHeight="1">
      <c r="A3517" s="1"/>
      <c r="B3517" s="65">
        <v>47434</v>
      </c>
      <c r="C3517" s="402">
        <v>4511</v>
      </c>
      <c r="D3517" s="75" t="s">
        <v>113</v>
      </c>
      <c r="E3517" s="72" t="s">
        <v>89</v>
      </c>
      <c r="F3517" s="67">
        <v>670</v>
      </c>
      <c r="G3517" s="74" t="s">
        <v>299</v>
      </c>
      <c r="H3517" s="69"/>
      <c r="I3517" s="62"/>
    </row>
    <row r="3518" spans="1:9" ht="21" customHeight="1">
      <c r="A3518" s="1"/>
      <c r="B3518" s="65">
        <v>47434</v>
      </c>
      <c r="C3518" s="402">
        <v>4512</v>
      </c>
      <c r="D3518" s="75" t="s">
        <v>113</v>
      </c>
      <c r="E3518" s="72" t="s">
        <v>90</v>
      </c>
      <c r="F3518" s="67">
        <v>70</v>
      </c>
      <c r="G3518" s="74" t="s">
        <v>300</v>
      </c>
      <c r="H3518" s="69"/>
      <c r="I3518" s="62"/>
    </row>
    <row r="3519" spans="1:9" ht="21" customHeight="1">
      <c r="A3519" s="1"/>
      <c r="B3519" s="65">
        <v>47434</v>
      </c>
      <c r="C3519" s="402">
        <v>4513</v>
      </c>
      <c r="D3519" s="75" t="s">
        <v>113</v>
      </c>
      <c r="E3519" s="72" t="s">
        <v>283</v>
      </c>
      <c r="F3519" s="67">
        <v>90</v>
      </c>
      <c r="G3519" s="74" t="s">
        <v>301</v>
      </c>
      <c r="H3519" s="69"/>
      <c r="I3519" s="62"/>
    </row>
    <row r="3520" spans="1:9" ht="21" customHeight="1">
      <c r="A3520" s="1"/>
      <c r="B3520" s="65">
        <v>47435</v>
      </c>
      <c r="C3520" s="402">
        <v>4514</v>
      </c>
      <c r="D3520" s="75" t="s">
        <v>113</v>
      </c>
      <c r="E3520" s="72" t="s">
        <v>285</v>
      </c>
      <c r="F3520" s="67">
        <v>20</v>
      </c>
      <c r="G3520" s="74" t="s">
        <v>299</v>
      </c>
      <c r="H3520" s="69"/>
      <c r="I3520" s="62"/>
    </row>
    <row r="3521" spans="1:9" ht="21" customHeight="1">
      <c r="A3521" s="1"/>
      <c r="B3521" s="65">
        <v>47435</v>
      </c>
      <c r="C3521" s="402">
        <v>4515</v>
      </c>
      <c r="D3521" s="75" t="s">
        <v>113</v>
      </c>
      <c r="E3521" s="72" t="s">
        <v>90</v>
      </c>
      <c r="F3521" s="67">
        <v>30</v>
      </c>
      <c r="G3521" s="74" t="s">
        <v>302</v>
      </c>
      <c r="H3521" s="69"/>
      <c r="I3521" s="62"/>
    </row>
    <row r="3522" spans="1:9" ht="21" customHeight="1">
      <c r="A3522" s="1"/>
      <c r="B3522" s="65">
        <v>47435</v>
      </c>
      <c r="C3522" s="402">
        <v>4516</v>
      </c>
      <c r="D3522" s="75" t="s">
        <v>114</v>
      </c>
      <c r="E3522" s="72" t="s">
        <v>89</v>
      </c>
      <c r="F3522" s="67">
        <v>1130</v>
      </c>
      <c r="G3522" s="74" t="s">
        <v>299</v>
      </c>
      <c r="H3522" s="69"/>
      <c r="I3522" s="62"/>
    </row>
    <row r="3523" spans="1:9" ht="21" customHeight="1">
      <c r="A3523" s="1"/>
      <c r="B3523" s="65">
        <v>47436</v>
      </c>
      <c r="C3523" s="402">
        <v>4517</v>
      </c>
      <c r="D3523" s="75" t="s">
        <v>114</v>
      </c>
      <c r="E3523" s="72" t="s">
        <v>90</v>
      </c>
      <c r="F3523" s="67">
        <v>30</v>
      </c>
      <c r="G3523" s="74" t="s">
        <v>301</v>
      </c>
      <c r="H3523" s="69"/>
      <c r="I3523" s="62"/>
    </row>
    <row r="3524" spans="1:9" ht="21" customHeight="1">
      <c r="A3524" s="1"/>
      <c r="B3524" s="65">
        <v>47436</v>
      </c>
      <c r="C3524" s="402">
        <v>4518</v>
      </c>
      <c r="D3524" s="75" t="s">
        <v>114</v>
      </c>
      <c r="E3524" s="72" t="s">
        <v>283</v>
      </c>
      <c r="F3524" s="67">
        <v>20</v>
      </c>
      <c r="G3524" s="74" t="s">
        <v>302</v>
      </c>
      <c r="H3524" s="69"/>
      <c r="I3524" s="62"/>
    </row>
    <row r="3525" spans="1:9" ht="21" customHeight="1">
      <c r="A3525" s="1"/>
      <c r="B3525" s="65">
        <v>47436</v>
      </c>
      <c r="C3525" s="402">
        <v>4519</v>
      </c>
      <c r="D3525" s="75" t="s">
        <v>114</v>
      </c>
      <c r="E3525" s="72" t="s">
        <v>285</v>
      </c>
      <c r="F3525" s="67">
        <v>50</v>
      </c>
      <c r="G3525" s="74" t="s">
        <v>300</v>
      </c>
      <c r="H3525" s="69"/>
      <c r="I3525" s="62"/>
    </row>
    <row r="3526" spans="1:9" ht="21" customHeight="1">
      <c r="A3526" s="1"/>
      <c r="B3526" s="65">
        <v>47437</v>
      </c>
      <c r="C3526" s="402">
        <v>4520</v>
      </c>
      <c r="D3526" s="75" t="s">
        <v>114</v>
      </c>
      <c r="E3526" s="72" t="s">
        <v>90</v>
      </c>
      <c r="F3526" s="67">
        <v>20</v>
      </c>
      <c r="G3526" s="74" t="s">
        <v>301</v>
      </c>
      <c r="H3526" s="69"/>
      <c r="I3526" s="62"/>
    </row>
    <row r="3527" spans="1:9" ht="21" customHeight="1">
      <c r="A3527" s="1"/>
      <c r="B3527" s="65">
        <v>47437</v>
      </c>
      <c r="C3527" s="402">
        <v>4521</v>
      </c>
      <c r="D3527" s="75" t="s">
        <v>115</v>
      </c>
      <c r="E3527" s="72" t="s">
        <v>89</v>
      </c>
      <c r="F3527" s="67">
        <v>490</v>
      </c>
      <c r="G3527" s="74" t="s">
        <v>299</v>
      </c>
      <c r="H3527" s="69"/>
      <c r="I3527" s="62"/>
    </row>
    <row r="3528" spans="1:9" ht="21" customHeight="1">
      <c r="A3528" s="1"/>
      <c r="B3528" s="65">
        <v>47437</v>
      </c>
      <c r="C3528" s="402">
        <v>4522</v>
      </c>
      <c r="D3528" s="75" t="s">
        <v>115</v>
      </c>
      <c r="E3528" s="72" t="s">
        <v>90</v>
      </c>
      <c r="F3528" s="67">
        <v>70</v>
      </c>
      <c r="G3528" s="74" t="s">
        <v>300</v>
      </c>
      <c r="H3528" s="69"/>
      <c r="I3528" s="62"/>
    </row>
    <row r="3529" spans="1:9" ht="21" customHeight="1">
      <c r="A3529" s="1"/>
      <c r="B3529" s="65">
        <v>47438</v>
      </c>
      <c r="C3529" s="402">
        <v>4523</v>
      </c>
      <c r="D3529" s="75" t="s">
        <v>115</v>
      </c>
      <c r="E3529" s="72" t="s">
        <v>283</v>
      </c>
      <c r="F3529" s="67">
        <v>80</v>
      </c>
      <c r="G3529" s="74" t="s">
        <v>301</v>
      </c>
      <c r="H3529" s="69"/>
      <c r="I3529" s="62"/>
    </row>
    <row r="3530" spans="1:9" ht="21" customHeight="1">
      <c r="A3530" s="1"/>
      <c r="B3530" s="65">
        <v>47438</v>
      </c>
      <c r="C3530" s="402">
        <v>4524</v>
      </c>
      <c r="D3530" s="75" t="s">
        <v>115</v>
      </c>
      <c r="E3530" s="72" t="s">
        <v>285</v>
      </c>
      <c r="F3530" s="67">
        <v>20</v>
      </c>
      <c r="G3530" s="74" t="s">
        <v>299</v>
      </c>
      <c r="H3530" s="69"/>
      <c r="I3530" s="62"/>
    </row>
    <row r="3531" spans="1:9" ht="21" customHeight="1">
      <c r="A3531" s="1"/>
      <c r="B3531" s="65">
        <v>47438</v>
      </c>
      <c r="C3531" s="402">
        <v>4525</v>
      </c>
      <c r="D3531" s="75" t="s">
        <v>115</v>
      </c>
      <c r="E3531" s="72" t="s">
        <v>90</v>
      </c>
      <c r="F3531" s="67">
        <v>30</v>
      </c>
      <c r="G3531" s="74" t="s">
        <v>302</v>
      </c>
      <c r="H3531" s="69"/>
      <c r="I3531" s="62"/>
    </row>
    <row r="3532" spans="1:9" ht="21" customHeight="1">
      <c r="A3532" s="1"/>
      <c r="B3532" s="65">
        <v>47439</v>
      </c>
      <c r="C3532" s="402">
        <v>4526</v>
      </c>
      <c r="D3532" s="75" t="s">
        <v>116</v>
      </c>
      <c r="E3532" s="72" t="s">
        <v>89</v>
      </c>
      <c r="F3532" s="67">
        <v>490</v>
      </c>
      <c r="G3532" s="74" t="s">
        <v>299</v>
      </c>
      <c r="H3532" s="69"/>
      <c r="I3532" s="62"/>
    </row>
    <row r="3533" spans="1:9" ht="21" customHeight="1">
      <c r="A3533" s="1"/>
      <c r="B3533" s="65">
        <v>47439</v>
      </c>
      <c r="C3533" s="402">
        <v>4527</v>
      </c>
      <c r="D3533" s="75" t="s">
        <v>116</v>
      </c>
      <c r="E3533" s="72" t="s">
        <v>90</v>
      </c>
      <c r="F3533" s="67">
        <v>30</v>
      </c>
      <c r="G3533" s="74" t="s">
        <v>301</v>
      </c>
      <c r="H3533" s="69"/>
      <c r="I3533" s="62"/>
    </row>
    <row r="3534" spans="1:9" ht="21" customHeight="1">
      <c r="A3534" s="1"/>
      <c r="B3534" s="65">
        <v>47439</v>
      </c>
      <c r="C3534" s="402">
        <v>4528</v>
      </c>
      <c r="D3534" s="75" t="s">
        <v>116</v>
      </c>
      <c r="E3534" s="72" t="s">
        <v>283</v>
      </c>
      <c r="F3534" s="67">
        <v>20</v>
      </c>
      <c r="G3534" s="74" t="s">
        <v>302</v>
      </c>
      <c r="H3534" s="69"/>
      <c r="I3534" s="62"/>
    </row>
    <row r="3535" spans="1:9" ht="21" customHeight="1">
      <c r="A3535" s="1"/>
      <c r="B3535" s="65">
        <v>47440</v>
      </c>
      <c r="C3535" s="402">
        <v>4529</v>
      </c>
      <c r="D3535" s="75" t="s">
        <v>116</v>
      </c>
      <c r="E3535" s="72" t="s">
        <v>285</v>
      </c>
      <c r="F3535" s="67">
        <v>40</v>
      </c>
      <c r="G3535" s="74" t="s">
        <v>300</v>
      </c>
      <c r="H3535" s="69"/>
      <c r="I3535" s="62"/>
    </row>
    <row r="3536" spans="1:9" ht="21" customHeight="1">
      <c r="A3536" s="1"/>
      <c r="B3536" s="65">
        <v>47440</v>
      </c>
      <c r="C3536" s="402">
        <v>4530</v>
      </c>
      <c r="D3536" s="75" t="s">
        <v>116</v>
      </c>
      <c r="E3536" s="72" t="s">
        <v>90</v>
      </c>
      <c r="F3536" s="67">
        <v>20</v>
      </c>
      <c r="G3536" s="74" t="s">
        <v>301</v>
      </c>
      <c r="H3536" s="69"/>
      <c r="I3536" s="62"/>
    </row>
    <row r="3537" spans="1:9" ht="21" customHeight="1">
      <c r="A3537" s="1"/>
      <c r="B3537" s="65">
        <v>47440</v>
      </c>
      <c r="C3537" s="402">
        <v>4531</v>
      </c>
      <c r="D3537" s="75" t="s">
        <v>117</v>
      </c>
      <c r="E3537" s="72" t="s">
        <v>89</v>
      </c>
      <c r="F3537" s="67">
        <v>720</v>
      </c>
      <c r="G3537" s="74" t="s">
        <v>299</v>
      </c>
      <c r="H3537" s="69"/>
      <c r="I3537" s="62"/>
    </row>
    <row r="3538" spans="1:9" ht="21" customHeight="1">
      <c r="A3538" s="1"/>
      <c r="B3538" s="65">
        <v>47441</v>
      </c>
      <c r="C3538" s="402">
        <v>4532</v>
      </c>
      <c r="D3538" s="75" t="s">
        <v>117</v>
      </c>
      <c r="E3538" s="72" t="s">
        <v>90</v>
      </c>
      <c r="F3538" s="67">
        <v>70</v>
      </c>
      <c r="G3538" s="74" t="s">
        <v>300</v>
      </c>
      <c r="H3538" s="69"/>
      <c r="I3538" s="62"/>
    </row>
    <row r="3539" spans="1:9" ht="21" customHeight="1">
      <c r="A3539" s="1"/>
      <c r="B3539" s="65">
        <v>47441</v>
      </c>
      <c r="C3539" s="402">
        <v>4533</v>
      </c>
      <c r="D3539" s="75" t="s">
        <v>117</v>
      </c>
      <c r="E3539" s="72" t="s">
        <v>283</v>
      </c>
      <c r="F3539" s="67">
        <v>90</v>
      </c>
      <c r="G3539" s="74" t="s">
        <v>301</v>
      </c>
      <c r="H3539" s="69"/>
      <c r="I3539" s="62"/>
    </row>
    <row r="3540" spans="1:9" ht="21" customHeight="1">
      <c r="A3540" s="1"/>
      <c r="B3540" s="65">
        <v>47441</v>
      </c>
      <c r="C3540" s="402">
        <v>4534</v>
      </c>
      <c r="D3540" s="75" t="s">
        <v>117</v>
      </c>
      <c r="E3540" s="72" t="s">
        <v>285</v>
      </c>
      <c r="F3540" s="67">
        <v>20</v>
      </c>
      <c r="G3540" s="74" t="s">
        <v>299</v>
      </c>
      <c r="H3540" s="69"/>
      <c r="I3540" s="62"/>
    </row>
    <row r="3541" spans="1:9" ht="21" customHeight="1">
      <c r="A3541" s="1"/>
      <c r="B3541" s="65">
        <v>47442</v>
      </c>
      <c r="C3541" s="402">
        <v>4535</v>
      </c>
      <c r="D3541" s="75" t="s">
        <v>117</v>
      </c>
      <c r="E3541" s="72" t="s">
        <v>90</v>
      </c>
      <c r="F3541" s="67">
        <v>30</v>
      </c>
      <c r="G3541" s="74" t="s">
        <v>302</v>
      </c>
      <c r="H3541" s="69"/>
      <c r="I3541" s="62"/>
    </row>
    <row r="3542" spans="1:9" ht="21" customHeight="1">
      <c r="A3542" s="1"/>
      <c r="B3542" s="65">
        <v>47442</v>
      </c>
      <c r="C3542" s="402">
        <v>4536</v>
      </c>
      <c r="D3542" s="75" t="s">
        <v>118</v>
      </c>
      <c r="E3542" s="72" t="s">
        <v>89</v>
      </c>
      <c r="F3542" s="67">
        <v>550</v>
      </c>
      <c r="G3542" s="74" t="s">
        <v>299</v>
      </c>
      <c r="H3542" s="69"/>
      <c r="I3542" s="62"/>
    </row>
    <row r="3543" spans="1:9" ht="21" customHeight="1">
      <c r="A3543" s="1"/>
      <c r="B3543" s="65">
        <v>47442</v>
      </c>
      <c r="C3543" s="402">
        <v>4537</v>
      </c>
      <c r="D3543" s="75" t="s">
        <v>118</v>
      </c>
      <c r="E3543" s="72" t="s">
        <v>90</v>
      </c>
      <c r="F3543" s="67">
        <v>30</v>
      </c>
      <c r="G3543" s="74" t="s">
        <v>301</v>
      </c>
      <c r="H3543" s="69"/>
      <c r="I3543" s="62"/>
    </row>
    <row r="3544" spans="1:9" ht="21" customHeight="1">
      <c r="A3544" s="1"/>
      <c r="B3544" s="65">
        <v>47443</v>
      </c>
      <c r="C3544" s="402">
        <v>4538</v>
      </c>
      <c r="D3544" s="75" t="s">
        <v>118</v>
      </c>
      <c r="E3544" s="72" t="s">
        <v>283</v>
      </c>
      <c r="F3544" s="67">
        <v>20</v>
      </c>
      <c r="G3544" s="74" t="s">
        <v>302</v>
      </c>
      <c r="H3544" s="69"/>
      <c r="I3544" s="62"/>
    </row>
    <row r="3545" spans="1:9" ht="21" customHeight="1">
      <c r="A3545" s="1"/>
      <c r="B3545" s="65">
        <v>47443</v>
      </c>
      <c r="C3545" s="402">
        <v>4539</v>
      </c>
      <c r="D3545" s="75" t="s">
        <v>118</v>
      </c>
      <c r="E3545" s="72" t="s">
        <v>285</v>
      </c>
      <c r="F3545" s="67">
        <v>50</v>
      </c>
      <c r="G3545" s="74" t="s">
        <v>300</v>
      </c>
      <c r="H3545" s="69"/>
      <c r="I3545" s="62"/>
    </row>
    <row r="3546" spans="1:9" ht="21" customHeight="1">
      <c r="A3546" s="1"/>
      <c r="B3546" s="65">
        <v>47443</v>
      </c>
      <c r="C3546" s="402">
        <v>4540</v>
      </c>
      <c r="D3546" s="75" t="s">
        <v>118</v>
      </c>
      <c r="E3546" s="72" t="s">
        <v>90</v>
      </c>
      <c r="F3546" s="67">
        <v>20</v>
      </c>
      <c r="G3546" s="74" t="s">
        <v>301</v>
      </c>
      <c r="H3546" s="69"/>
      <c r="I3546" s="62"/>
    </row>
    <row r="3547" spans="1:9" ht="21" customHeight="1">
      <c r="A3547" s="1"/>
      <c r="B3547" s="65">
        <v>47454</v>
      </c>
      <c r="C3547" s="402">
        <v>4541</v>
      </c>
      <c r="D3547" s="75" t="s">
        <v>107</v>
      </c>
      <c r="E3547" s="72" t="s">
        <v>89</v>
      </c>
      <c r="F3547" s="67">
        <v>880</v>
      </c>
      <c r="G3547" s="74" t="s">
        <v>299</v>
      </c>
      <c r="H3547" s="69"/>
      <c r="I3547" s="62"/>
    </row>
    <row r="3548" spans="1:9" ht="21" customHeight="1">
      <c r="A3548" s="1"/>
      <c r="B3548" s="65">
        <v>47454</v>
      </c>
      <c r="C3548" s="402">
        <v>4542</v>
      </c>
      <c r="D3548" s="75" t="s">
        <v>107</v>
      </c>
      <c r="E3548" s="72" t="s">
        <v>90</v>
      </c>
      <c r="F3548" s="67">
        <v>70</v>
      </c>
      <c r="G3548" s="74" t="s">
        <v>300</v>
      </c>
      <c r="H3548" s="69"/>
      <c r="I3548" s="62"/>
    </row>
    <row r="3549" spans="1:9" ht="21" customHeight="1">
      <c r="A3549" s="1"/>
      <c r="B3549" s="65">
        <v>47454</v>
      </c>
      <c r="C3549" s="402">
        <v>4543</v>
      </c>
      <c r="D3549" s="75" t="s">
        <v>107</v>
      </c>
      <c r="E3549" s="72" t="s">
        <v>283</v>
      </c>
      <c r="F3549" s="67">
        <v>80</v>
      </c>
      <c r="G3549" s="74" t="s">
        <v>301</v>
      </c>
      <c r="H3549" s="69"/>
      <c r="I3549" s="62"/>
    </row>
    <row r="3550" spans="1:9" ht="21" customHeight="1">
      <c r="A3550" s="1"/>
      <c r="B3550" s="65">
        <v>47455</v>
      </c>
      <c r="C3550" s="402">
        <v>4544</v>
      </c>
      <c r="D3550" s="75" t="s">
        <v>107</v>
      </c>
      <c r="E3550" s="72" t="s">
        <v>285</v>
      </c>
      <c r="F3550" s="67">
        <v>20</v>
      </c>
      <c r="G3550" s="74" t="s">
        <v>299</v>
      </c>
      <c r="H3550" s="69"/>
      <c r="I3550" s="62"/>
    </row>
    <row r="3551" spans="1:9" ht="21" customHeight="1">
      <c r="A3551" s="1"/>
      <c r="B3551" s="65">
        <v>47455</v>
      </c>
      <c r="C3551" s="402">
        <v>4545</v>
      </c>
      <c r="D3551" s="75" t="s">
        <v>107</v>
      </c>
      <c r="E3551" s="72" t="s">
        <v>90</v>
      </c>
      <c r="F3551" s="67">
        <v>30</v>
      </c>
      <c r="G3551" s="74" t="s">
        <v>302</v>
      </c>
      <c r="H3551" s="69"/>
      <c r="I3551" s="62"/>
    </row>
    <row r="3552" spans="1:9" ht="21" customHeight="1">
      <c r="A3552" s="1"/>
      <c r="B3552" s="65">
        <v>47455</v>
      </c>
      <c r="C3552" s="402">
        <v>4546</v>
      </c>
      <c r="D3552" s="75" t="s">
        <v>108</v>
      </c>
      <c r="E3552" s="72" t="s">
        <v>89</v>
      </c>
      <c r="F3552" s="67">
        <v>490</v>
      </c>
      <c r="G3552" s="74" t="s">
        <v>299</v>
      </c>
      <c r="H3552" s="69"/>
      <c r="I3552" s="62"/>
    </row>
    <row r="3553" spans="1:9" ht="21" customHeight="1">
      <c r="A3553" s="1"/>
      <c r="B3553" s="65">
        <v>47456</v>
      </c>
      <c r="C3553" s="402">
        <v>4547</v>
      </c>
      <c r="D3553" s="75" t="s">
        <v>108</v>
      </c>
      <c r="E3553" s="72" t="s">
        <v>90</v>
      </c>
      <c r="F3553" s="67">
        <v>30</v>
      </c>
      <c r="G3553" s="74" t="s">
        <v>301</v>
      </c>
      <c r="H3553" s="69"/>
      <c r="I3553" s="62"/>
    </row>
    <row r="3554" spans="1:9" ht="21" customHeight="1">
      <c r="A3554" s="1"/>
      <c r="B3554" s="65">
        <v>47456</v>
      </c>
      <c r="C3554" s="402">
        <v>4548</v>
      </c>
      <c r="D3554" s="75" t="s">
        <v>108</v>
      </c>
      <c r="E3554" s="72" t="s">
        <v>283</v>
      </c>
      <c r="F3554" s="67">
        <v>20</v>
      </c>
      <c r="G3554" s="74" t="s">
        <v>302</v>
      </c>
      <c r="H3554" s="69"/>
      <c r="I3554" s="62"/>
    </row>
    <row r="3555" spans="1:9" ht="21" customHeight="1">
      <c r="A3555" s="1"/>
      <c r="B3555" s="65">
        <v>47456</v>
      </c>
      <c r="C3555" s="402">
        <v>4549</v>
      </c>
      <c r="D3555" s="75" t="s">
        <v>108</v>
      </c>
      <c r="E3555" s="72" t="s">
        <v>285</v>
      </c>
      <c r="F3555" s="67">
        <v>40</v>
      </c>
      <c r="G3555" s="74" t="s">
        <v>300</v>
      </c>
      <c r="H3555" s="69"/>
      <c r="I3555" s="62"/>
    </row>
    <row r="3556" spans="1:9" ht="21" customHeight="1">
      <c r="A3556" s="1"/>
      <c r="B3556" s="65">
        <v>47457</v>
      </c>
      <c r="C3556" s="402">
        <v>4550</v>
      </c>
      <c r="D3556" s="75" t="s">
        <v>108</v>
      </c>
      <c r="E3556" s="72" t="s">
        <v>90</v>
      </c>
      <c r="F3556" s="67">
        <v>20</v>
      </c>
      <c r="G3556" s="74" t="s">
        <v>301</v>
      </c>
      <c r="H3556" s="69"/>
      <c r="I3556" s="62"/>
    </row>
    <row r="3557" spans="1:9" ht="21" customHeight="1">
      <c r="A3557" s="1"/>
      <c r="B3557" s="65">
        <v>47457</v>
      </c>
      <c r="C3557" s="402">
        <v>4551</v>
      </c>
      <c r="D3557" s="75" t="s">
        <v>109</v>
      </c>
      <c r="E3557" s="72" t="s">
        <v>89</v>
      </c>
      <c r="F3557" s="67">
        <v>1050</v>
      </c>
      <c r="G3557" s="74" t="s">
        <v>299</v>
      </c>
      <c r="H3557" s="69"/>
      <c r="I3557" s="62"/>
    </row>
    <row r="3558" spans="1:9" ht="21" customHeight="1">
      <c r="A3558" s="1"/>
      <c r="B3558" s="65">
        <v>47457</v>
      </c>
      <c r="C3558" s="402">
        <v>4552</v>
      </c>
      <c r="D3558" s="75" t="s">
        <v>109</v>
      </c>
      <c r="E3558" s="72" t="s">
        <v>90</v>
      </c>
      <c r="F3558" s="67">
        <v>70</v>
      </c>
      <c r="G3558" s="74" t="s">
        <v>300</v>
      </c>
      <c r="H3558" s="69"/>
      <c r="I3558" s="62"/>
    </row>
    <row r="3559" spans="1:9" ht="21" customHeight="1">
      <c r="A3559" s="1"/>
      <c r="B3559" s="65">
        <v>47458</v>
      </c>
      <c r="C3559" s="402">
        <v>4553</v>
      </c>
      <c r="D3559" s="75" t="s">
        <v>109</v>
      </c>
      <c r="E3559" s="72" t="s">
        <v>283</v>
      </c>
      <c r="F3559" s="67">
        <v>190</v>
      </c>
      <c r="G3559" s="74" t="s">
        <v>301</v>
      </c>
      <c r="H3559" s="69"/>
      <c r="I3559" s="62"/>
    </row>
    <row r="3560" spans="1:9" ht="21" customHeight="1">
      <c r="A3560" s="1"/>
      <c r="B3560" s="65">
        <v>47458</v>
      </c>
      <c r="C3560" s="402">
        <v>4554</v>
      </c>
      <c r="D3560" s="75" t="s">
        <v>109</v>
      </c>
      <c r="E3560" s="72" t="s">
        <v>285</v>
      </c>
      <c r="F3560" s="67">
        <v>110</v>
      </c>
      <c r="G3560" s="74" t="s">
        <v>299</v>
      </c>
      <c r="H3560" s="69"/>
      <c r="I3560" s="62"/>
    </row>
    <row r="3561" spans="1:9" ht="21" customHeight="1">
      <c r="A3561" s="1"/>
      <c r="B3561" s="65">
        <v>47458</v>
      </c>
      <c r="C3561" s="402">
        <v>4555</v>
      </c>
      <c r="D3561" s="75" t="s">
        <v>109</v>
      </c>
      <c r="E3561" s="72" t="s">
        <v>90</v>
      </c>
      <c r="F3561" s="67">
        <v>210</v>
      </c>
      <c r="G3561" s="74" t="s">
        <v>302</v>
      </c>
      <c r="H3561" s="69"/>
      <c r="I3561" s="62"/>
    </row>
    <row r="3562" spans="1:9" ht="21" customHeight="1">
      <c r="A3562" s="1"/>
      <c r="B3562" s="65">
        <v>47459</v>
      </c>
      <c r="C3562" s="402">
        <v>4556</v>
      </c>
      <c r="D3562" s="75" t="s">
        <v>110</v>
      </c>
      <c r="E3562" s="72" t="s">
        <v>89</v>
      </c>
      <c r="F3562" s="67">
        <v>420</v>
      </c>
      <c r="G3562" s="74" t="s">
        <v>299</v>
      </c>
      <c r="H3562" s="69"/>
      <c r="I3562" s="62"/>
    </row>
    <row r="3563" spans="1:9" ht="21" customHeight="1">
      <c r="A3563" s="1"/>
      <c r="B3563" s="65">
        <v>47459</v>
      </c>
      <c r="C3563" s="402">
        <v>4557</v>
      </c>
      <c r="D3563" s="75" t="s">
        <v>110</v>
      </c>
      <c r="E3563" s="72" t="s">
        <v>90</v>
      </c>
      <c r="F3563" s="67">
        <v>270</v>
      </c>
      <c r="G3563" s="74" t="s">
        <v>301</v>
      </c>
      <c r="H3563" s="69"/>
      <c r="I3563" s="62"/>
    </row>
    <row r="3564" spans="1:9" ht="21" customHeight="1">
      <c r="A3564" s="1"/>
      <c r="B3564" s="65">
        <v>47459</v>
      </c>
      <c r="C3564" s="402">
        <v>4558</v>
      </c>
      <c r="D3564" s="75" t="s">
        <v>110</v>
      </c>
      <c r="E3564" s="72" t="s">
        <v>283</v>
      </c>
      <c r="F3564" s="67">
        <v>150</v>
      </c>
      <c r="G3564" s="74" t="s">
        <v>302</v>
      </c>
      <c r="H3564" s="69"/>
      <c r="I3564" s="62"/>
    </row>
    <row r="3565" spans="1:9" ht="21" customHeight="1">
      <c r="A3565" s="1"/>
      <c r="B3565" s="65">
        <v>47460</v>
      </c>
      <c r="C3565" s="402">
        <v>4559</v>
      </c>
      <c r="D3565" s="75" t="s">
        <v>110</v>
      </c>
      <c r="E3565" s="72" t="s">
        <v>285</v>
      </c>
      <c r="F3565" s="67">
        <v>170</v>
      </c>
      <c r="G3565" s="74" t="s">
        <v>300</v>
      </c>
      <c r="H3565" s="69"/>
      <c r="I3565" s="62"/>
    </row>
    <row r="3566" spans="1:9" ht="21" customHeight="1">
      <c r="A3566" s="1"/>
      <c r="B3566" s="65">
        <v>47460</v>
      </c>
      <c r="C3566" s="402">
        <v>4560</v>
      </c>
      <c r="D3566" s="75" t="s">
        <v>110</v>
      </c>
      <c r="E3566" s="72" t="s">
        <v>90</v>
      </c>
      <c r="F3566" s="67">
        <v>180</v>
      </c>
      <c r="G3566" s="74" t="s">
        <v>301</v>
      </c>
      <c r="H3566" s="69"/>
      <c r="I3566" s="62"/>
    </row>
    <row r="3567" spans="1:9" ht="21" customHeight="1">
      <c r="A3567" s="1"/>
      <c r="B3567" s="65">
        <v>47460</v>
      </c>
      <c r="C3567" s="402">
        <v>4561</v>
      </c>
      <c r="D3567" s="75" t="s">
        <v>111</v>
      </c>
      <c r="E3567" s="72" t="s">
        <v>89</v>
      </c>
      <c r="F3567" s="67">
        <v>390</v>
      </c>
      <c r="G3567" s="74" t="s">
        <v>299</v>
      </c>
      <c r="H3567" s="69"/>
      <c r="I3567" s="62"/>
    </row>
    <row r="3568" spans="1:9" ht="21" customHeight="1">
      <c r="A3568" s="1"/>
      <c r="B3568" s="65">
        <v>47461</v>
      </c>
      <c r="C3568" s="402">
        <v>4562</v>
      </c>
      <c r="D3568" s="75" t="s">
        <v>111</v>
      </c>
      <c r="E3568" s="72" t="s">
        <v>90</v>
      </c>
      <c r="F3568" s="67">
        <v>140</v>
      </c>
      <c r="G3568" s="74" t="s">
        <v>300</v>
      </c>
      <c r="H3568" s="69"/>
      <c r="I3568" s="62"/>
    </row>
    <row r="3569" spans="1:9" ht="21" customHeight="1">
      <c r="A3569" s="1"/>
      <c r="B3569" s="65">
        <v>47461</v>
      </c>
      <c r="C3569" s="402">
        <v>4563</v>
      </c>
      <c r="D3569" s="75" t="s">
        <v>111</v>
      </c>
      <c r="E3569" s="72" t="s">
        <v>283</v>
      </c>
      <c r="F3569" s="67">
        <v>150</v>
      </c>
      <c r="G3569" s="74" t="s">
        <v>301</v>
      </c>
      <c r="H3569" s="69"/>
      <c r="I3569" s="62"/>
    </row>
    <row r="3570" spans="1:9" ht="21" customHeight="1">
      <c r="A3570" s="1"/>
      <c r="B3570" s="65">
        <v>47461</v>
      </c>
      <c r="C3570" s="402">
        <v>4564</v>
      </c>
      <c r="D3570" s="75" t="s">
        <v>111</v>
      </c>
      <c r="E3570" s="72" t="s">
        <v>285</v>
      </c>
      <c r="F3570" s="67">
        <v>140</v>
      </c>
      <c r="G3570" s="74" t="s">
        <v>299</v>
      </c>
      <c r="H3570" s="69"/>
      <c r="I3570" s="62"/>
    </row>
    <row r="3571" spans="1:9" ht="21" customHeight="1">
      <c r="A3571" s="1"/>
      <c r="B3571" s="65">
        <v>47462</v>
      </c>
      <c r="C3571" s="402">
        <v>4565</v>
      </c>
      <c r="D3571" s="75" t="s">
        <v>111</v>
      </c>
      <c r="E3571" s="72" t="s">
        <v>90</v>
      </c>
      <c r="F3571" s="67">
        <v>170</v>
      </c>
      <c r="G3571" s="74" t="s">
        <v>302</v>
      </c>
      <c r="H3571" s="69"/>
      <c r="I3571" s="62"/>
    </row>
    <row r="3572" spans="1:9" ht="21" customHeight="1">
      <c r="A3572" s="1"/>
      <c r="B3572" s="65">
        <v>47462</v>
      </c>
      <c r="C3572" s="402">
        <v>4566</v>
      </c>
      <c r="D3572" s="75" t="s">
        <v>112</v>
      </c>
      <c r="E3572" s="72" t="s">
        <v>89</v>
      </c>
      <c r="F3572" s="67">
        <v>780</v>
      </c>
      <c r="G3572" s="74" t="s">
        <v>299</v>
      </c>
      <c r="H3572" s="69"/>
      <c r="I3572" s="62"/>
    </row>
    <row r="3573" spans="1:9" ht="21" customHeight="1">
      <c r="A3573" s="1"/>
      <c r="B3573" s="65">
        <v>47462</v>
      </c>
      <c r="C3573" s="402">
        <v>4567</v>
      </c>
      <c r="D3573" s="75" t="s">
        <v>112</v>
      </c>
      <c r="E3573" s="72" t="s">
        <v>90</v>
      </c>
      <c r="F3573" s="67">
        <v>170</v>
      </c>
      <c r="G3573" s="74" t="s">
        <v>301</v>
      </c>
      <c r="H3573" s="69"/>
      <c r="I3573" s="62"/>
    </row>
    <row r="3574" spans="1:9" ht="21" customHeight="1">
      <c r="A3574" s="1"/>
      <c r="B3574" s="65">
        <v>47463</v>
      </c>
      <c r="C3574" s="402">
        <v>4568</v>
      </c>
      <c r="D3574" s="75" t="s">
        <v>112</v>
      </c>
      <c r="E3574" s="72" t="s">
        <v>283</v>
      </c>
      <c r="F3574" s="67">
        <v>280</v>
      </c>
      <c r="G3574" s="74" t="s">
        <v>302</v>
      </c>
      <c r="H3574" s="69"/>
      <c r="I3574" s="62"/>
    </row>
    <row r="3575" spans="1:9" ht="21" customHeight="1">
      <c r="A3575" s="1"/>
      <c r="B3575" s="65">
        <v>47463</v>
      </c>
      <c r="C3575" s="402">
        <v>4569</v>
      </c>
      <c r="D3575" s="75" t="s">
        <v>112</v>
      </c>
      <c r="E3575" s="72" t="s">
        <v>285</v>
      </c>
      <c r="F3575" s="67">
        <v>190</v>
      </c>
      <c r="G3575" s="74" t="s">
        <v>300</v>
      </c>
      <c r="H3575" s="69"/>
      <c r="I3575" s="62"/>
    </row>
    <row r="3576" spans="1:9" ht="21" customHeight="1">
      <c r="A3576" s="1"/>
      <c r="B3576" s="65">
        <v>47463</v>
      </c>
      <c r="C3576" s="402">
        <v>4570</v>
      </c>
      <c r="D3576" s="75" t="s">
        <v>112</v>
      </c>
      <c r="E3576" s="72" t="s">
        <v>90</v>
      </c>
      <c r="F3576" s="67">
        <v>170</v>
      </c>
      <c r="G3576" s="74" t="s">
        <v>301</v>
      </c>
      <c r="H3576" s="69"/>
      <c r="I3576" s="62"/>
    </row>
    <row r="3577" spans="1:9" ht="21" customHeight="1">
      <c r="A3577" s="1"/>
      <c r="B3577" s="65">
        <v>47464</v>
      </c>
      <c r="C3577" s="402">
        <v>4571</v>
      </c>
      <c r="D3577" s="75" t="s">
        <v>113</v>
      </c>
      <c r="E3577" s="72" t="s">
        <v>89</v>
      </c>
      <c r="F3577" s="67">
        <v>670</v>
      </c>
      <c r="G3577" s="74" t="s">
        <v>299</v>
      </c>
      <c r="H3577" s="69"/>
      <c r="I3577" s="62"/>
    </row>
    <row r="3578" spans="1:9" ht="21" customHeight="1">
      <c r="A3578" s="1"/>
      <c r="B3578" s="65">
        <v>47464</v>
      </c>
      <c r="C3578" s="402">
        <v>4572</v>
      </c>
      <c r="D3578" s="75" t="s">
        <v>113</v>
      </c>
      <c r="E3578" s="72" t="s">
        <v>90</v>
      </c>
      <c r="F3578" s="67">
        <v>130</v>
      </c>
      <c r="G3578" s="74" t="s">
        <v>300</v>
      </c>
      <c r="H3578" s="69"/>
      <c r="I3578" s="62"/>
    </row>
    <row r="3579" spans="1:9" ht="21" customHeight="1">
      <c r="A3579" s="1"/>
      <c r="B3579" s="65">
        <v>47464</v>
      </c>
      <c r="C3579" s="402">
        <v>4573</v>
      </c>
      <c r="D3579" s="75" t="s">
        <v>113</v>
      </c>
      <c r="E3579" s="72" t="s">
        <v>283</v>
      </c>
      <c r="F3579" s="67">
        <v>110</v>
      </c>
      <c r="G3579" s="74" t="s">
        <v>301</v>
      </c>
      <c r="H3579" s="69"/>
      <c r="I3579" s="62"/>
    </row>
    <row r="3580" spans="1:9" ht="21" customHeight="1">
      <c r="A3580" s="1"/>
      <c r="B3580" s="65">
        <v>47465</v>
      </c>
      <c r="C3580" s="402">
        <v>4574</v>
      </c>
      <c r="D3580" s="75" t="s">
        <v>113</v>
      </c>
      <c r="E3580" s="72" t="s">
        <v>285</v>
      </c>
      <c r="F3580" s="67">
        <v>120</v>
      </c>
      <c r="G3580" s="74" t="s">
        <v>299</v>
      </c>
      <c r="H3580" s="69"/>
      <c r="I3580" s="62"/>
    </row>
    <row r="3581" spans="1:9" ht="21" customHeight="1">
      <c r="A3581" s="1"/>
      <c r="B3581" s="65">
        <v>47465</v>
      </c>
      <c r="C3581" s="402">
        <v>4575</v>
      </c>
      <c r="D3581" s="75" t="s">
        <v>113</v>
      </c>
      <c r="E3581" s="72" t="s">
        <v>90</v>
      </c>
      <c r="F3581" s="67">
        <v>130</v>
      </c>
      <c r="G3581" s="74" t="s">
        <v>302</v>
      </c>
      <c r="H3581" s="69"/>
      <c r="I3581" s="62"/>
    </row>
    <row r="3582" spans="1:9" ht="21" customHeight="1">
      <c r="A3582" s="1"/>
      <c r="B3582" s="65">
        <v>47465</v>
      </c>
      <c r="C3582" s="402">
        <v>4576</v>
      </c>
      <c r="D3582" s="75" t="s">
        <v>114</v>
      </c>
      <c r="E3582" s="72" t="s">
        <v>89</v>
      </c>
      <c r="F3582" s="67">
        <v>1130</v>
      </c>
      <c r="G3582" s="74" t="s">
        <v>299</v>
      </c>
      <c r="H3582" s="69"/>
      <c r="I3582" s="62"/>
    </row>
    <row r="3583" spans="1:9" ht="21" customHeight="1">
      <c r="A3583" s="1"/>
      <c r="B3583" s="65">
        <v>47466</v>
      </c>
      <c r="C3583" s="402">
        <v>4577</v>
      </c>
      <c r="D3583" s="75" t="s">
        <v>114</v>
      </c>
      <c r="E3583" s="72" t="s">
        <v>90</v>
      </c>
      <c r="F3583" s="67">
        <v>190</v>
      </c>
      <c r="G3583" s="74" t="s">
        <v>301</v>
      </c>
      <c r="H3583" s="69"/>
      <c r="I3583" s="62"/>
    </row>
    <row r="3584" spans="1:9" ht="21" customHeight="1">
      <c r="A3584" s="1"/>
      <c r="B3584" s="65">
        <v>47466</v>
      </c>
      <c r="C3584" s="402">
        <v>4578</v>
      </c>
      <c r="D3584" s="75" t="s">
        <v>114</v>
      </c>
      <c r="E3584" s="72" t="s">
        <v>283</v>
      </c>
      <c r="F3584" s="67">
        <v>150</v>
      </c>
      <c r="G3584" s="74" t="s">
        <v>302</v>
      </c>
      <c r="H3584" s="69"/>
      <c r="I3584" s="62"/>
    </row>
    <row r="3585" spans="1:9" ht="21" customHeight="1">
      <c r="A3585" s="1"/>
      <c r="B3585" s="65">
        <v>47466</v>
      </c>
      <c r="C3585" s="402">
        <v>4579</v>
      </c>
      <c r="D3585" s="75" t="s">
        <v>114</v>
      </c>
      <c r="E3585" s="72" t="s">
        <v>285</v>
      </c>
      <c r="F3585" s="67">
        <v>270</v>
      </c>
      <c r="G3585" s="74" t="s">
        <v>300</v>
      </c>
      <c r="H3585" s="69"/>
      <c r="I3585" s="62"/>
    </row>
    <row r="3586" spans="1:9" ht="21" customHeight="1">
      <c r="A3586" s="1"/>
      <c r="B3586" s="65">
        <v>47467</v>
      </c>
      <c r="C3586" s="402">
        <v>4580</v>
      </c>
      <c r="D3586" s="75" t="s">
        <v>114</v>
      </c>
      <c r="E3586" s="72" t="s">
        <v>90</v>
      </c>
      <c r="F3586" s="67">
        <v>110</v>
      </c>
      <c r="G3586" s="74" t="s">
        <v>301</v>
      </c>
      <c r="H3586" s="69"/>
      <c r="I3586" s="62"/>
    </row>
    <row r="3587" spans="1:9" ht="21" customHeight="1">
      <c r="A3587" s="1"/>
      <c r="B3587" s="65">
        <v>47467</v>
      </c>
      <c r="C3587" s="402">
        <v>4581</v>
      </c>
      <c r="D3587" s="75" t="s">
        <v>115</v>
      </c>
      <c r="E3587" s="72" t="s">
        <v>89</v>
      </c>
      <c r="F3587" s="67">
        <v>490</v>
      </c>
      <c r="G3587" s="74" t="s">
        <v>299</v>
      </c>
      <c r="H3587" s="69"/>
      <c r="I3587" s="62"/>
    </row>
    <row r="3588" spans="1:9" ht="21" customHeight="1">
      <c r="A3588" s="1"/>
      <c r="B3588" s="65">
        <v>47467</v>
      </c>
      <c r="C3588" s="402">
        <v>4582</v>
      </c>
      <c r="D3588" s="75" t="s">
        <v>115</v>
      </c>
      <c r="E3588" s="72" t="s">
        <v>90</v>
      </c>
      <c r="F3588" s="67">
        <v>100</v>
      </c>
      <c r="G3588" s="74" t="s">
        <v>300</v>
      </c>
      <c r="H3588" s="69"/>
      <c r="I3588" s="62"/>
    </row>
    <row r="3589" spans="1:9" ht="21" customHeight="1">
      <c r="A3589" s="1"/>
      <c r="B3589" s="65">
        <v>47468</v>
      </c>
      <c r="C3589" s="402">
        <v>4583</v>
      </c>
      <c r="D3589" s="75" t="s">
        <v>115</v>
      </c>
      <c r="E3589" s="72" t="s">
        <v>283</v>
      </c>
      <c r="F3589" s="67">
        <v>130</v>
      </c>
      <c r="G3589" s="74" t="s">
        <v>301</v>
      </c>
      <c r="H3589" s="69"/>
      <c r="I3589" s="62"/>
    </row>
    <row r="3590" spans="1:9" ht="21" customHeight="1">
      <c r="A3590" s="1"/>
      <c r="B3590" s="65">
        <v>47468</v>
      </c>
      <c r="C3590" s="402">
        <v>4584</v>
      </c>
      <c r="D3590" s="75" t="s">
        <v>115</v>
      </c>
      <c r="E3590" s="72" t="s">
        <v>285</v>
      </c>
      <c r="F3590" s="67">
        <v>100</v>
      </c>
      <c r="G3590" s="74" t="s">
        <v>299</v>
      </c>
      <c r="H3590" s="69"/>
      <c r="I3590" s="62"/>
    </row>
    <row r="3591" spans="1:9" ht="21" customHeight="1">
      <c r="A3591" s="1"/>
      <c r="B3591" s="65">
        <v>47468</v>
      </c>
      <c r="C3591" s="402">
        <v>4585</v>
      </c>
      <c r="D3591" s="75" t="s">
        <v>115</v>
      </c>
      <c r="E3591" s="72" t="s">
        <v>90</v>
      </c>
      <c r="F3591" s="67">
        <v>140</v>
      </c>
      <c r="G3591" s="74" t="s">
        <v>302</v>
      </c>
      <c r="H3591" s="69"/>
      <c r="I3591" s="62"/>
    </row>
    <row r="3592" spans="1:9" ht="21" customHeight="1">
      <c r="A3592" s="1"/>
      <c r="B3592" s="65">
        <v>47469</v>
      </c>
      <c r="C3592" s="402">
        <v>4586</v>
      </c>
      <c r="D3592" s="75" t="s">
        <v>116</v>
      </c>
      <c r="E3592" s="72" t="s">
        <v>89</v>
      </c>
      <c r="F3592" s="67">
        <v>490</v>
      </c>
      <c r="G3592" s="74" t="s">
        <v>299</v>
      </c>
      <c r="H3592" s="69"/>
      <c r="I3592" s="62"/>
    </row>
    <row r="3593" spans="1:9" ht="21" customHeight="1">
      <c r="A3593" s="1"/>
      <c r="B3593" s="65">
        <v>47469</v>
      </c>
      <c r="C3593" s="402">
        <v>4587</v>
      </c>
      <c r="D3593" s="75" t="s">
        <v>116</v>
      </c>
      <c r="E3593" s="72" t="s">
        <v>90</v>
      </c>
      <c r="F3593" s="67">
        <v>70</v>
      </c>
      <c r="G3593" s="74" t="s">
        <v>301</v>
      </c>
      <c r="H3593" s="69"/>
      <c r="I3593" s="62"/>
    </row>
    <row r="3594" spans="1:9" ht="21" customHeight="1">
      <c r="A3594" s="1"/>
      <c r="B3594" s="65">
        <v>47469</v>
      </c>
      <c r="C3594" s="402">
        <v>4588</v>
      </c>
      <c r="D3594" s="75" t="s">
        <v>116</v>
      </c>
      <c r="E3594" s="72" t="s">
        <v>283</v>
      </c>
      <c r="F3594" s="67">
        <v>90</v>
      </c>
      <c r="G3594" s="74" t="s">
        <v>302</v>
      </c>
      <c r="H3594" s="69"/>
      <c r="I3594" s="62"/>
    </row>
    <row r="3595" spans="1:9" ht="21" customHeight="1">
      <c r="A3595" s="1"/>
      <c r="B3595" s="65">
        <v>47470</v>
      </c>
      <c r="C3595" s="402">
        <v>4589</v>
      </c>
      <c r="D3595" s="75" t="s">
        <v>116</v>
      </c>
      <c r="E3595" s="72" t="s">
        <v>285</v>
      </c>
      <c r="F3595" s="67">
        <v>150</v>
      </c>
      <c r="G3595" s="74" t="s">
        <v>300</v>
      </c>
      <c r="H3595" s="69"/>
      <c r="I3595" s="62"/>
    </row>
    <row r="3596" spans="1:9" ht="21" customHeight="1">
      <c r="A3596" s="1"/>
      <c r="B3596" s="65">
        <v>47470</v>
      </c>
      <c r="C3596" s="402">
        <v>4590</v>
      </c>
      <c r="D3596" s="75" t="s">
        <v>116</v>
      </c>
      <c r="E3596" s="72" t="s">
        <v>90</v>
      </c>
      <c r="F3596" s="67">
        <v>230</v>
      </c>
      <c r="G3596" s="74" t="s">
        <v>301</v>
      </c>
      <c r="H3596" s="69"/>
      <c r="I3596" s="62"/>
    </row>
    <row r="3597" spans="1:9" ht="21" customHeight="1">
      <c r="A3597" s="1"/>
      <c r="B3597" s="65">
        <v>47470</v>
      </c>
      <c r="C3597" s="402">
        <v>4591</v>
      </c>
      <c r="D3597" s="75" t="s">
        <v>117</v>
      </c>
      <c r="E3597" s="72" t="s">
        <v>89</v>
      </c>
      <c r="F3597" s="67">
        <v>720</v>
      </c>
      <c r="G3597" s="74" t="s">
        <v>299</v>
      </c>
      <c r="H3597" s="69"/>
      <c r="I3597" s="62"/>
    </row>
    <row r="3598" spans="1:9" ht="21" customHeight="1">
      <c r="A3598" s="1"/>
      <c r="B3598" s="65">
        <v>47471</v>
      </c>
      <c r="C3598" s="402">
        <v>4592</v>
      </c>
      <c r="D3598" s="75" t="s">
        <v>117</v>
      </c>
      <c r="E3598" s="72" t="s">
        <v>90</v>
      </c>
      <c r="F3598" s="67">
        <v>140</v>
      </c>
      <c r="G3598" s="74" t="s">
        <v>300</v>
      </c>
      <c r="H3598" s="69"/>
      <c r="I3598" s="62"/>
    </row>
    <row r="3599" spans="1:9" ht="21" customHeight="1">
      <c r="A3599" s="1"/>
      <c r="B3599" s="65">
        <v>47471</v>
      </c>
      <c r="C3599" s="402">
        <v>4593</v>
      </c>
      <c r="D3599" s="75" t="s">
        <v>117</v>
      </c>
      <c r="E3599" s="72" t="s">
        <v>283</v>
      </c>
      <c r="F3599" s="67">
        <v>260</v>
      </c>
      <c r="G3599" s="74" t="s">
        <v>301</v>
      </c>
      <c r="H3599" s="69"/>
      <c r="I3599" s="62"/>
    </row>
    <row r="3600" spans="1:9" ht="21" customHeight="1">
      <c r="A3600" s="1"/>
      <c r="B3600" s="65">
        <v>47471</v>
      </c>
      <c r="C3600" s="402">
        <v>4594</v>
      </c>
      <c r="D3600" s="75" t="s">
        <v>117</v>
      </c>
      <c r="E3600" s="72" t="s">
        <v>285</v>
      </c>
      <c r="F3600" s="67">
        <v>180</v>
      </c>
      <c r="G3600" s="74" t="s">
        <v>299</v>
      </c>
      <c r="H3600" s="69"/>
      <c r="I3600" s="62"/>
    </row>
    <row r="3601" spans="1:9" ht="21" customHeight="1">
      <c r="A3601" s="1"/>
      <c r="B3601" s="65">
        <v>47472</v>
      </c>
      <c r="C3601" s="402">
        <v>4595</v>
      </c>
      <c r="D3601" s="75" t="s">
        <v>117</v>
      </c>
      <c r="E3601" s="72" t="s">
        <v>90</v>
      </c>
      <c r="F3601" s="67">
        <v>140</v>
      </c>
      <c r="G3601" s="74" t="s">
        <v>302</v>
      </c>
      <c r="H3601" s="69"/>
      <c r="I3601" s="62"/>
    </row>
    <row r="3602" spans="1:9" ht="21" customHeight="1">
      <c r="A3602" s="1"/>
      <c r="B3602" s="65">
        <v>47472</v>
      </c>
      <c r="C3602" s="402">
        <v>4596</v>
      </c>
      <c r="D3602" s="75" t="s">
        <v>118</v>
      </c>
      <c r="E3602" s="72" t="s">
        <v>89</v>
      </c>
      <c r="F3602" s="67">
        <v>550</v>
      </c>
      <c r="G3602" s="74" t="s">
        <v>299</v>
      </c>
      <c r="H3602" s="69"/>
      <c r="I3602" s="62"/>
    </row>
    <row r="3603" spans="1:9" ht="21" customHeight="1">
      <c r="A3603" s="1"/>
      <c r="B3603" s="65">
        <v>47472</v>
      </c>
      <c r="C3603" s="402">
        <v>4597</v>
      </c>
      <c r="D3603" s="75" t="s">
        <v>118</v>
      </c>
      <c r="E3603" s="72" t="s">
        <v>90</v>
      </c>
      <c r="F3603" s="67">
        <v>240</v>
      </c>
      <c r="G3603" s="74" t="s">
        <v>301</v>
      </c>
      <c r="H3603" s="69"/>
      <c r="I3603" s="62"/>
    </row>
    <row r="3604" spans="1:9" ht="21" customHeight="1">
      <c r="A3604" s="1"/>
      <c r="B3604" s="65">
        <v>47473</v>
      </c>
      <c r="C3604" s="402">
        <v>4598</v>
      </c>
      <c r="D3604" s="75" t="s">
        <v>118</v>
      </c>
      <c r="E3604" s="72" t="s">
        <v>283</v>
      </c>
      <c r="F3604" s="67">
        <v>200</v>
      </c>
      <c r="G3604" s="74" t="s">
        <v>302</v>
      </c>
      <c r="H3604" s="69"/>
      <c r="I3604" s="62"/>
    </row>
    <row r="3605" spans="1:9" ht="21" customHeight="1">
      <c r="A3605" s="1"/>
      <c r="B3605" s="65">
        <v>47473</v>
      </c>
      <c r="C3605" s="402">
        <v>4599</v>
      </c>
      <c r="D3605" s="75" t="s">
        <v>118</v>
      </c>
      <c r="E3605" s="72" t="s">
        <v>285</v>
      </c>
      <c r="F3605" s="67">
        <v>170</v>
      </c>
      <c r="G3605" s="74" t="s">
        <v>300</v>
      </c>
      <c r="H3605" s="69"/>
      <c r="I3605" s="62"/>
    </row>
    <row r="3606" spans="1:9" ht="21" customHeight="1">
      <c r="A3606" s="1"/>
      <c r="B3606" s="65">
        <v>47473</v>
      </c>
      <c r="C3606" s="402">
        <v>4600</v>
      </c>
      <c r="D3606" s="75" t="s">
        <v>118</v>
      </c>
      <c r="E3606" s="72" t="s">
        <v>90</v>
      </c>
      <c r="F3606" s="67">
        <v>200</v>
      </c>
      <c r="G3606" s="74" t="s">
        <v>301</v>
      </c>
      <c r="H3606" s="69"/>
      <c r="I3606" s="62"/>
    </row>
    <row r="3607" spans="1:9" ht="21" customHeight="1">
      <c r="A3607" s="1"/>
      <c r="B3607" s="65"/>
      <c r="C3607" s="401"/>
      <c r="D3607" s="75"/>
      <c r="E3607" s="72"/>
      <c r="F3607" s="67"/>
      <c r="G3607" s="74"/>
      <c r="H3607" s="69"/>
      <c r="I3607" s="62"/>
    </row>
    <row r="3608" spans="1:9" ht="21" customHeight="1">
      <c r="A3608" s="1"/>
      <c r="B3608" s="65"/>
      <c r="C3608" s="401"/>
      <c r="D3608" s="75"/>
      <c r="E3608" s="72"/>
      <c r="F3608" s="67"/>
      <c r="G3608" s="74"/>
      <c r="H3608" s="69"/>
      <c r="I3608" s="62"/>
    </row>
    <row r="3609" spans="1:9" ht="21" customHeight="1">
      <c r="A3609" s="1"/>
      <c r="B3609" s="65"/>
      <c r="C3609" s="401"/>
      <c r="D3609" s="75"/>
      <c r="E3609" s="72"/>
      <c r="F3609" s="67"/>
      <c r="G3609" s="74"/>
      <c r="H3609" s="69"/>
      <c r="I3609" s="62"/>
    </row>
    <row r="3610" spans="1:9" ht="21" customHeight="1">
      <c r="A3610" s="1"/>
      <c r="B3610" s="65"/>
      <c r="C3610" s="401"/>
      <c r="D3610" s="75"/>
      <c r="E3610" s="72"/>
      <c r="F3610" s="67"/>
      <c r="G3610" s="74"/>
      <c r="H3610" s="69"/>
      <c r="I3610" s="62"/>
    </row>
    <row r="3611" spans="1:9" ht="21" customHeight="1">
      <c r="A3611" s="1"/>
      <c r="B3611" s="65"/>
      <c r="C3611" s="401"/>
      <c r="D3611" s="75"/>
      <c r="E3611" s="72"/>
      <c r="F3611" s="67"/>
      <c r="G3611" s="74"/>
      <c r="H3611" s="69"/>
      <c r="I3611" s="62"/>
    </row>
    <row r="3612" spans="1:9" ht="21" customHeight="1">
      <c r="A3612" s="1"/>
      <c r="B3612" s="65"/>
      <c r="C3612" s="401"/>
      <c r="D3612" s="75"/>
      <c r="E3612" s="72"/>
      <c r="F3612" s="67"/>
      <c r="G3612" s="74"/>
      <c r="H3612" s="69"/>
      <c r="I3612" s="62"/>
    </row>
    <row r="3613" spans="1:9" ht="21" customHeight="1">
      <c r="A3613" s="1"/>
      <c r="B3613" s="65"/>
      <c r="C3613" s="401"/>
      <c r="D3613" s="75"/>
      <c r="E3613" s="72"/>
      <c r="F3613" s="67"/>
      <c r="G3613" s="74"/>
      <c r="H3613" s="69"/>
      <c r="I3613" s="62"/>
    </row>
    <row r="3614" spans="1:9" ht="21" customHeight="1">
      <c r="A3614" s="1"/>
      <c r="B3614" s="65"/>
      <c r="C3614" s="401"/>
      <c r="D3614" s="75"/>
      <c r="E3614" s="72"/>
      <c r="F3614" s="67"/>
      <c r="G3614" s="74"/>
      <c r="H3614" s="69"/>
      <c r="I3614" s="62"/>
    </row>
    <row r="3615" spans="1:9" ht="21" customHeight="1">
      <c r="A3615" s="1"/>
      <c r="B3615" s="65"/>
      <c r="C3615" s="401"/>
      <c r="D3615" s="75"/>
      <c r="E3615" s="72"/>
      <c r="F3615" s="67"/>
      <c r="G3615" s="74"/>
      <c r="H3615" s="69"/>
      <c r="I3615" s="62"/>
    </row>
    <row r="3616" spans="1:9" ht="21" customHeight="1">
      <c r="A3616" s="1"/>
      <c r="B3616" s="65"/>
      <c r="C3616" s="401"/>
      <c r="D3616" s="75"/>
      <c r="E3616" s="72"/>
      <c r="F3616" s="67"/>
      <c r="G3616" s="74"/>
      <c r="H3616" s="69"/>
      <c r="I3616" s="62"/>
    </row>
    <row r="3617" spans="1:9" ht="21" customHeight="1">
      <c r="A3617" s="1"/>
      <c r="B3617" s="65"/>
      <c r="C3617" s="401"/>
      <c r="D3617" s="75"/>
      <c r="E3617" s="72"/>
      <c r="F3617" s="67"/>
      <c r="G3617" s="74"/>
      <c r="H3617" s="69"/>
      <c r="I3617" s="62"/>
    </row>
    <row r="3618" spans="1:9" ht="21" customHeight="1">
      <c r="A3618" s="1"/>
      <c r="B3618" s="65"/>
      <c r="C3618" s="401"/>
      <c r="D3618" s="75"/>
      <c r="E3618" s="72"/>
      <c r="F3618" s="67"/>
      <c r="G3618" s="74"/>
      <c r="H3618" s="69"/>
      <c r="I3618" s="62"/>
    </row>
    <row r="3619" spans="1:9" ht="21" customHeight="1">
      <c r="A3619" s="1"/>
      <c r="B3619" s="65"/>
      <c r="C3619" s="401"/>
      <c r="D3619" s="75"/>
      <c r="E3619" s="72"/>
      <c r="F3619" s="67"/>
      <c r="G3619" s="74"/>
      <c r="H3619" s="69"/>
      <c r="I3619" s="62"/>
    </row>
    <row r="3620" spans="1:9" ht="21" customHeight="1">
      <c r="A3620" s="1"/>
      <c r="B3620" s="65"/>
      <c r="C3620" s="401"/>
      <c r="D3620" s="75"/>
      <c r="E3620" s="72"/>
      <c r="F3620" s="67"/>
      <c r="G3620" s="74"/>
      <c r="H3620" s="69"/>
      <c r="I3620" s="62"/>
    </row>
    <row r="3621" spans="1:9" ht="21" customHeight="1">
      <c r="A3621" s="1"/>
      <c r="B3621" s="65"/>
      <c r="C3621" s="401"/>
      <c r="D3621" s="75"/>
      <c r="E3621" s="72"/>
      <c r="F3621" s="67"/>
      <c r="G3621" s="74"/>
      <c r="H3621" s="69"/>
      <c r="I3621" s="62"/>
    </row>
    <row r="3622" spans="1:9" ht="21" customHeight="1">
      <c r="A3622" s="1"/>
      <c r="B3622" s="65"/>
      <c r="C3622" s="401"/>
      <c r="D3622" s="75"/>
      <c r="E3622" s="72"/>
      <c r="F3622" s="67"/>
      <c r="G3622" s="74"/>
      <c r="H3622" s="69"/>
      <c r="I3622" s="62"/>
    </row>
    <row r="3623" spans="1:9" ht="21" customHeight="1">
      <c r="A3623" s="1"/>
      <c r="B3623" s="65"/>
      <c r="C3623" s="401"/>
      <c r="D3623" s="75"/>
      <c r="E3623" s="72"/>
      <c r="F3623" s="67"/>
      <c r="G3623" s="74"/>
      <c r="H3623" s="69"/>
      <c r="I3623" s="62"/>
    </row>
    <row r="3624" spans="1:9" ht="21" customHeight="1">
      <c r="A3624" s="1"/>
      <c r="B3624" s="65"/>
      <c r="C3624" s="401"/>
      <c r="D3624" s="75"/>
      <c r="E3624" s="72"/>
      <c r="F3624" s="67"/>
      <c r="G3624" s="74"/>
      <c r="H3624" s="69"/>
      <c r="I3624" s="62"/>
    </row>
    <row r="3625" spans="1:9" ht="21" customHeight="1">
      <c r="A3625" s="1"/>
      <c r="B3625" s="65"/>
      <c r="C3625" s="401"/>
      <c r="D3625" s="75"/>
      <c r="E3625" s="72"/>
      <c r="F3625" s="67"/>
      <c r="G3625" s="74"/>
      <c r="H3625" s="69"/>
      <c r="I3625" s="62"/>
    </row>
    <row r="3626" spans="1:9" ht="21" customHeight="1">
      <c r="A3626" s="1"/>
      <c r="B3626" s="65"/>
      <c r="C3626" s="401"/>
      <c r="D3626" s="75"/>
      <c r="E3626" s="72"/>
      <c r="F3626" s="67"/>
      <c r="G3626" s="74"/>
      <c r="H3626" s="69"/>
      <c r="I3626" s="62"/>
    </row>
    <row r="3627" spans="1:9" ht="21" customHeight="1">
      <c r="A3627" s="1"/>
      <c r="B3627" s="65"/>
      <c r="C3627" s="401"/>
      <c r="D3627" s="75"/>
      <c r="E3627" s="72"/>
      <c r="F3627" s="67"/>
      <c r="G3627" s="74"/>
      <c r="H3627" s="69"/>
      <c r="I3627" s="62"/>
    </row>
    <row r="3628" spans="1:9" ht="21" customHeight="1">
      <c r="A3628" s="1"/>
      <c r="B3628" s="65"/>
      <c r="C3628" s="401"/>
      <c r="D3628" s="75"/>
      <c r="E3628" s="72"/>
      <c r="F3628" s="67"/>
      <c r="G3628" s="74"/>
      <c r="H3628" s="69"/>
      <c r="I3628" s="62"/>
    </row>
    <row r="3629" spans="1:9" ht="21" customHeight="1">
      <c r="A3629" s="1"/>
      <c r="B3629" s="65"/>
      <c r="C3629" s="401"/>
      <c r="D3629" s="75"/>
      <c r="E3629" s="72"/>
      <c r="F3629" s="67"/>
      <c r="G3629" s="74"/>
      <c r="H3629" s="69"/>
      <c r="I3629" s="62"/>
    </row>
    <row r="3630" spans="1:9" ht="21" customHeight="1">
      <c r="A3630" s="1"/>
      <c r="B3630" s="65"/>
      <c r="C3630" s="401"/>
      <c r="D3630" s="75"/>
      <c r="E3630" s="72"/>
      <c r="F3630" s="67"/>
      <c r="G3630" s="74"/>
      <c r="H3630" s="69"/>
      <c r="I3630" s="62"/>
    </row>
    <row r="3631" spans="1:9" ht="21" customHeight="1">
      <c r="A3631" s="1"/>
      <c r="B3631" s="65"/>
      <c r="C3631" s="401"/>
      <c r="D3631" s="75"/>
      <c r="E3631" s="72"/>
      <c r="F3631" s="67"/>
      <c r="G3631" s="74"/>
      <c r="H3631" s="69"/>
      <c r="I3631" s="62"/>
    </row>
    <row r="3632" spans="1:9" ht="21" customHeight="1">
      <c r="A3632" s="1"/>
      <c r="B3632" s="65"/>
      <c r="C3632" s="401"/>
      <c r="D3632" s="75"/>
      <c r="E3632" s="72"/>
      <c r="F3632" s="67"/>
      <c r="G3632" s="74"/>
      <c r="H3632" s="69"/>
      <c r="I3632" s="62"/>
    </row>
    <row r="3633" spans="1:9" ht="21" customHeight="1">
      <c r="A3633" s="1"/>
      <c r="B3633" s="65"/>
      <c r="C3633" s="401"/>
      <c r="D3633" s="75"/>
      <c r="E3633" s="72"/>
      <c r="F3633" s="67"/>
      <c r="G3633" s="74"/>
      <c r="H3633" s="69"/>
      <c r="I3633" s="62"/>
    </row>
    <row r="3634" spans="1:9" ht="21" customHeight="1">
      <c r="A3634" s="1"/>
      <c r="B3634" s="65"/>
      <c r="C3634" s="401"/>
      <c r="D3634" s="75"/>
      <c r="E3634" s="72"/>
      <c r="F3634" s="67"/>
      <c r="G3634" s="74"/>
      <c r="H3634" s="69"/>
      <c r="I3634" s="62"/>
    </row>
    <row r="3635" spans="1:9" ht="21" customHeight="1">
      <c r="A3635" s="1"/>
      <c r="B3635" s="65"/>
      <c r="C3635" s="401"/>
      <c r="D3635" s="75"/>
      <c r="E3635" s="72"/>
      <c r="F3635" s="67"/>
      <c r="G3635" s="74"/>
      <c r="H3635" s="69"/>
      <c r="I3635" s="62"/>
    </row>
    <row r="3636" spans="1:9" ht="21" customHeight="1">
      <c r="A3636" s="1"/>
      <c r="B3636" s="65"/>
      <c r="C3636" s="401"/>
      <c r="D3636" s="75"/>
      <c r="E3636" s="72"/>
      <c r="F3636" s="67"/>
      <c r="G3636" s="74"/>
      <c r="H3636" s="69"/>
      <c r="I3636" s="62"/>
    </row>
    <row r="3637" spans="1:9" ht="21" customHeight="1">
      <c r="A3637" s="1"/>
      <c r="B3637" s="65"/>
      <c r="C3637" s="401"/>
      <c r="D3637" s="75"/>
      <c r="E3637" s="72"/>
      <c r="F3637" s="67"/>
      <c r="G3637" s="74"/>
      <c r="H3637" s="69"/>
      <c r="I3637" s="62"/>
    </row>
    <row r="3638" spans="1:9" ht="21" customHeight="1">
      <c r="A3638" s="1"/>
      <c r="B3638" s="65"/>
      <c r="C3638" s="401"/>
      <c r="D3638" s="75"/>
      <c r="E3638" s="72"/>
      <c r="F3638" s="67"/>
      <c r="G3638" s="74"/>
      <c r="H3638" s="69"/>
      <c r="I3638" s="62"/>
    </row>
    <row r="3639" spans="1:9" ht="21" customHeight="1">
      <c r="A3639" s="1"/>
      <c r="B3639" s="65"/>
      <c r="C3639" s="401"/>
      <c r="D3639" s="75"/>
      <c r="E3639" s="72"/>
      <c r="F3639" s="67"/>
      <c r="G3639" s="74"/>
      <c r="H3639" s="69"/>
      <c r="I3639" s="62"/>
    </row>
    <row r="3640" spans="1:9" ht="21" customHeight="1">
      <c r="A3640" s="1"/>
      <c r="B3640" s="65"/>
      <c r="C3640" s="401"/>
      <c r="D3640" s="75"/>
      <c r="E3640" s="72"/>
      <c r="F3640" s="67"/>
      <c r="G3640" s="74"/>
      <c r="H3640" s="69"/>
      <c r="I3640" s="62"/>
    </row>
    <row r="3641" spans="1:9" ht="21" customHeight="1">
      <c r="A3641" s="1"/>
      <c r="B3641" s="65"/>
      <c r="C3641" s="401"/>
      <c r="D3641" s="75"/>
      <c r="E3641" s="72"/>
      <c r="F3641" s="67"/>
      <c r="G3641" s="74"/>
      <c r="H3641" s="69"/>
      <c r="I3641" s="62"/>
    </row>
    <row r="3642" spans="1:9" ht="21" customHeight="1">
      <c r="A3642" s="1"/>
      <c r="B3642" s="65"/>
      <c r="C3642" s="401"/>
      <c r="D3642" s="75"/>
      <c r="E3642" s="72"/>
      <c r="F3642" s="67"/>
      <c r="G3642" s="74"/>
      <c r="H3642" s="69"/>
      <c r="I3642" s="62"/>
    </row>
    <row r="3643" spans="1:9" ht="21" customHeight="1">
      <c r="A3643" s="1"/>
      <c r="B3643" s="65"/>
      <c r="C3643" s="401"/>
      <c r="D3643" s="75"/>
      <c r="E3643" s="72"/>
      <c r="F3643" s="67"/>
      <c r="G3643" s="74"/>
      <c r="H3643" s="69"/>
      <c r="I3643" s="62"/>
    </row>
    <row r="3644" spans="1:9" ht="21" customHeight="1">
      <c r="A3644" s="1"/>
      <c r="B3644" s="65"/>
      <c r="C3644" s="401"/>
      <c r="D3644" s="75"/>
      <c r="E3644" s="72"/>
      <c r="F3644" s="67"/>
      <c r="G3644" s="74"/>
      <c r="H3644" s="69"/>
      <c r="I3644" s="62"/>
    </row>
    <row r="3645" spans="1:9" ht="21" customHeight="1">
      <c r="A3645" s="1"/>
      <c r="B3645" s="65"/>
      <c r="C3645" s="401"/>
      <c r="D3645" s="75"/>
      <c r="E3645" s="72"/>
      <c r="F3645" s="67"/>
      <c r="G3645" s="74"/>
      <c r="H3645" s="69"/>
      <c r="I3645" s="62"/>
    </row>
    <row r="3646" spans="1:9" ht="21" customHeight="1">
      <c r="A3646" s="1"/>
      <c r="B3646" s="65"/>
      <c r="C3646" s="401"/>
      <c r="D3646" s="75"/>
      <c r="E3646" s="72"/>
      <c r="F3646" s="67"/>
      <c r="G3646" s="74"/>
      <c r="H3646" s="69"/>
      <c r="I3646" s="62"/>
    </row>
    <row r="3647" spans="1:9" ht="21" customHeight="1">
      <c r="A3647" s="1"/>
      <c r="B3647" s="65"/>
      <c r="C3647" s="401"/>
      <c r="D3647" s="75"/>
      <c r="E3647" s="72"/>
      <c r="F3647" s="67"/>
      <c r="G3647" s="74"/>
      <c r="H3647" s="69"/>
      <c r="I3647" s="62"/>
    </row>
    <row r="3648" spans="1:9" ht="21" customHeight="1">
      <c r="A3648" s="1"/>
      <c r="B3648" s="65"/>
      <c r="C3648" s="401"/>
      <c r="D3648" s="75"/>
      <c r="E3648" s="72"/>
      <c r="F3648" s="67"/>
      <c r="G3648" s="74"/>
      <c r="H3648" s="69"/>
      <c r="I3648" s="62"/>
    </row>
    <row r="3649" spans="1:9" ht="21" customHeight="1">
      <c r="A3649" s="1"/>
      <c r="B3649" s="65"/>
      <c r="C3649" s="401"/>
      <c r="D3649" s="75"/>
      <c r="E3649" s="72"/>
      <c r="F3649" s="67"/>
      <c r="G3649" s="74"/>
      <c r="H3649" s="69"/>
      <c r="I3649" s="62"/>
    </row>
    <row r="3650" spans="1:9" ht="21" customHeight="1">
      <c r="A3650" s="1"/>
      <c r="B3650" s="65"/>
      <c r="C3650" s="401"/>
      <c r="D3650" s="75"/>
      <c r="E3650" s="72"/>
      <c r="F3650" s="67"/>
      <c r="G3650" s="74"/>
      <c r="H3650" s="69"/>
      <c r="I3650" s="62"/>
    </row>
    <row r="3651" spans="1:9" ht="21" customHeight="1">
      <c r="A3651" s="1"/>
      <c r="B3651" s="65"/>
      <c r="C3651" s="401"/>
      <c r="D3651" s="75"/>
      <c r="E3651" s="72"/>
      <c r="F3651" s="67"/>
      <c r="G3651" s="74"/>
      <c r="H3651" s="69"/>
      <c r="I3651" s="62"/>
    </row>
    <row r="3652" spans="1:9" ht="21" customHeight="1">
      <c r="A3652" s="1"/>
      <c r="B3652" s="65"/>
      <c r="C3652" s="401"/>
      <c r="D3652" s="75"/>
      <c r="E3652" s="72"/>
      <c r="F3652" s="67"/>
      <c r="G3652" s="74"/>
      <c r="H3652" s="69"/>
      <c r="I3652" s="62"/>
    </row>
    <row r="3653" spans="1:9" ht="21" customHeight="1">
      <c r="A3653" s="1"/>
      <c r="B3653" s="65"/>
      <c r="C3653" s="401"/>
      <c r="D3653" s="75"/>
      <c r="E3653" s="72"/>
      <c r="F3653" s="67"/>
      <c r="G3653" s="74"/>
      <c r="H3653" s="69"/>
      <c r="I3653" s="62"/>
    </row>
    <row r="3654" spans="1:9" ht="21" customHeight="1">
      <c r="A3654" s="1"/>
      <c r="B3654" s="65"/>
      <c r="C3654" s="401"/>
      <c r="D3654" s="75"/>
      <c r="E3654" s="72"/>
      <c r="F3654" s="67"/>
      <c r="G3654" s="74"/>
      <c r="H3654" s="69"/>
      <c r="I3654" s="62"/>
    </row>
    <row r="3655" spans="1:9" ht="21" customHeight="1">
      <c r="A3655" s="1"/>
      <c r="B3655" s="65"/>
      <c r="C3655" s="401"/>
      <c r="D3655" s="75"/>
      <c r="E3655" s="72"/>
      <c r="F3655" s="67"/>
      <c r="G3655" s="74"/>
      <c r="H3655" s="69"/>
      <c r="I3655" s="62"/>
    </row>
    <row r="3656" spans="1:9" ht="21" customHeight="1">
      <c r="A3656" s="1"/>
      <c r="B3656" s="65"/>
      <c r="C3656" s="401"/>
      <c r="D3656" s="75"/>
      <c r="E3656" s="72"/>
      <c r="F3656" s="67"/>
      <c r="G3656" s="74"/>
      <c r="H3656" s="69"/>
      <c r="I3656" s="62"/>
    </row>
    <row r="3657" spans="1:9" ht="21" customHeight="1">
      <c r="A3657" s="1"/>
      <c r="B3657" s="65"/>
      <c r="C3657" s="401"/>
      <c r="D3657" s="75"/>
      <c r="E3657" s="72"/>
      <c r="F3657" s="67"/>
      <c r="G3657" s="74"/>
      <c r="H3657" s="69"/>
      <c r="I3657" s="62"/>
    </row>
    <row r="3658" spans="1:9" ht="21" customHeight="1">
      <c r="A3658" s="1"/>
      <c r="B3658" s="65"/>
      <c r="C3658" s="401"/>
      <c r="D3658" s="75"/>
      <c r="E3658" s="72"/>
      <c r="F3658" s="67"/>
      <c r="G3658" s="74"/>
      <c r="H3658" s="69"/>
      <c r="I3658" s="62"/>
    </row>
    <row r="3659" spans="1:9" ht="21" customHeight="1">
      <c r="A3659" s="1"/>
      <c r="B3659" s="65"/>
      <c r="C3659" s="401"/>
      <c r="D3659" s="75"/>
      <c r="E3659" s="72"/>
      <c r="F3659" s="67"/>
      <c r="G3659" s="74"/>
      <c r="H3659" s="69"/>
      <c r="I3659" s="62"/>
    </row>
    <row r="3660" spans="1:9" ht="21" customHeight="1">
      <c r="A3660" s="1"/>
      <c r="B3660" s="65"/>
      <c r="C3660" s="401"/>
      <c r="D3660" s="75"/>
      <c r="E3660" s="72"/>
      <c r="F3660" s="67"/>
      <c r="G3660" s="74"/>
      <c r="H3660" s="69"/>
      <c r="I3660" s="62"/>
    </row>
    <row r="3661" spans="1:9" ht="21" customHeight="1">
      <c r="A3661" s="1"/>
      <c r="B3661" s="65"/>
      <c r="C3661" s="401"/>
      <c r="D3661" s="75"/>
      <c r="E3661" s="72"/>
      <c r="F3661" s="67"/>
      <c r="G3661" s="74"/>
      <c r="H3661" s="69"/>
      <c r="I3661" s="62"/>
    </row>
    <row r="3662" spans="1:9" ht="21" customHeight="1">
      <c r="A3662" s="1"/>
      <c r="B3662" s="65"/>
      <c r="C3662" s="401"/>
      <c r="D3662" s="75"/>
      <c r="E3662" s="72"/>
      <c r="F3662" s="67"/>
      <c r="G3662" s="74"/>
      <c r="H3662" s="69"/>
      <c r="I3662" s="62"/>
    </row>
    <row r="3663" spans="1:9" ht="21" customHeight="1">
      <c r="A3663" s="1"/>
      <c r="B3663" s="65"/>
      <c r="C3663" s="401"/>
      <c r="D3663" s="75"/>
      <c r="E3663" s="72"/>
      <c r="F3663" s="67"/>
      <c r="G3663" s="74"/>
      <c r="H3663" s="69"/>
      <c r="I3663" s="62"/>
    </row>
    <row r="3664" spans="1:9" ht="21" customHeight="1">
      <c r="A3664" s="1"/>
      <c r="B3664" s="65"/>
      <c r="C3664" s="401"/>
      <c r="D3664" s="75"/>
      <c r="E3664" s="72"/>
      <c r="F3664" s="67"/>
      <c r="G3664" s="74"/>
      <c r="H3664" s="69"/>
      <c r="I3664" s="62"/>
    </row>
    <row r="3665" spans="1:9" ht="21" customHeight="1">
      <c r="A3665" s="1"/>
      <c r="B3665" s="65"/>
      <c r="C3665" s="401"/>
      <c r="D3665" s="75"/>
      <c r="E3665" s="72"/>
      <c r="F3665" s="67"/>
      <c r="G3665" s="74"/>
      <c r="H3665" s="69"/>
      <c r="I3665" s="62"/>
    </row>
    <row r="3666" spans="1:9" ht="21" customHeight="1">
      <c r="A3666" s="1"/>
      <c r="B3666" s="65"/>
      <c r="C3666" s="401"/>
      <c r="D3666" s="75"/>
      <c r="E3666" s="72"/>
      <c r="F3666" s="67"/>
      <c r="G3666" s="74"/>
      <c r="H3666" s="69"/>
      <c r="I3666" s="62"/>
    </row>
    <row r="3667" spans="1:9" ht="21" customHeight="1">
      <c r="A3667" s="1"/>
      <c r="B3667" s="65"/>
      <c r="C3667" s="401"/>
      <c r="D3667" s="75"/>
      <c r="E3667" s="72"/>
      <c r="F3667" s="67"/>
      <c r="G3667" s="74"/>
      <c r="H3667" s="69"/>
      <c r="I3667" s="62"/>
    </row>
    <row r="3668" spans="1:9" ht="21" customHeight="1">
      <c r="A3668" s="1"/>
      <c r="B3668" s="65"/>
      <c r="C3668" s="401"/>
      <c r="D3668" s="75"/>
      <c r="E3668" s="72"/>
      <c r="F3668" s="67"/>
      <c r="G3668" s="74"/>
      <c r="H3668" s="69"/>
      <c r="I3668" s="62"/>
    </row>
    <row r="3669" spans="1:9" ht="21" customHeight="1">
      <c r="A3669" s="1"/>
      <c r="B3669" s="65"/>
      <c r="C3669" s="401"/>
      <c r="D3669" s="75"/>
      <c r="E3669" s="72"/>
      <c r="F3669" s="67"/>
      <c r="G3669" s="74"/>
      <c r="H3669" s="69"/>
      <c r="I3669" s="62"/>
    </row>
    <row r="3670" spans="1:9" ht="21" customHeight="1">
      <c r="A3670" s="1"/>
      <c r="B3670" s="65"/>
      <c r="C3670" s="401"/>
      <c r="D3670" s="75"/>
      <c r="E3670" s="72"/>
      <c r="F3670" s="67"/>
      <c r="G3670" s="74"/>
      <c r="H3670" s="69"/>
      <c r="I3670" s="62"/>
    </row>
    <row r="3671" spans="1:9" ht="21" customHeight="1">
      <c r="A3671" s="1"/>
      <c r="B3671" s="65"/>
      <c r="C3671" s="401"/>
      <c r="D3671" s="75"/>
      <c r="E3671" s="72"/>
      <c r="F3671" s="67"/>
      <c r="G3671" s="74"/>
      <c r="H3671" s="69"/>
      <c r="I3671" s="62"/>
    </row>
    <row r="3672" spans="1:9" ht="21" customHeight="1">
      <c r="A3672" s="1"/>
      <c r="B3672" s="65"/>
      <c r="C3672" s="401"/>
      <c r="D3672" s="75"/>
      <c r="E3672" s="72"/>
      <c r="F3672" s="67"/>
      <c r="G3672" s="74"/>
      <c r="H3672" s="69"/>
      <c r="I3672" s="62"/>
    </row>
    <row r="3673" spans="1:9" ht="21" customHeight="1">
      <c r="A3673" s="1"/>
      <c r="B3673" s="65"/>
      <c r="C3673" s="401"/>
      <c r="D3673" s="75"/>
      <c r="E3673" s="72"/>
      <c r="F3673" s="67"/>
      <c r="G3673" s="74"/>
      <c r="H3673" s="69"/>
      <c r="I3673" s="62"/>
    </row>
    <row r="3674" spans="1:9" ht="21" customHeight="1">
      <c r="A3674" s="1"/>
      <c r="B3674" s="65"/>
      <c r="C3674" s="401"/>
      <c r="D3674" s="75"/>
      <c r="E3674" s="72"/>
      <c r="F3674" s="67"/>
      <c r="G3674" s="74"/>
      <c r="H3674" s="69"/>
      <c r="I3674" s="62"/>
    </row>
    <row r="3675" spans="1:9" ht="21" customHeight="1">
      <c r="A3675" s="1"/>
      <c r="B3675" s="65"/>
      <c r="C3675" s="401"/>
      <c r="D3675" s="75"/>
      <c r="E3675" s="72"/>
      <c r="F3675" s="67"/>
      <c r="G3675" s="74"/>
      <c r="H3675" s="69"/>
      <c r="I3675" s="62"/>
    </row>
    <row r="3676" spans="1:9" ht="21" customHeight="1">
      <c r="A3676" s="1"/>
      <c r="B3676" s="65"/>
      <c r="C3676" s="401"/>
      <c r="D3676" s="75"/>
      <c r="E3676" s="72"/>
      <c r="F3676" s="67"/>
      <c r="G3676" s="74"/>
      <c r="H3676" s="69"/>
      <c r="I3676" s="62"/>
    </row>
    <row r="3677" spans="1:9" ht="21" customHeight="1">
      <c r="A3677" s="1"/>
      <c r="B3677" s="65"/>
      <c r="C3677" s="401"/>
      <c r="D3677" s="75"/>
      <c r="E3677" s="72"/>
      <c r="F3677" s="67"/>
      <c r="G3677" s="74"/>
      <c r="H3677" s="69"/>
      <c r="I3677" s="62"/>
    </row>
    <row r="3678" spans="1:9" ht="21" customHeight="1">
      <c r="A3678" s="1"/>
      <c r="B3678" s="65"/>
      <c r="C3678" s="401"/>
      <c r="D3678" s="75"/>
      <c r="E3678" s="72"/>
      <c r="F3678" s="67"/>
      <c r="G3678" s="74"/>
      <c r="H3678" s="69"/>
      <c r="I3678" s="62"/>
    </row>
    <row r="3679" spans="1:9" ht="21" customHeight="1">
      <c r="A3679" s="1"/>
      <c r="B3679" s="65"/>
      <c r="C3679" s="401"/>
      <c r="D3679" s="75"/>
      <c r="E3679" s="72"/>
      <c r="F3679" s="67"/>
      <c r="G3679" s="74"/>
      <c r="H3679" s="69"/>
      <c r="I3679" s="62"/>
    </row>
    <row r="3680" spans="1:9" ht="21" customHeight="1">
      <c r="A3680" s="1"/>
      <c r="B3680" s="65"/>
      <c r="C3680" s="401"/>
      <c r="D3680" s="75"/>
      <c r="E3680" s="72"/>
      <c r="F3680" s="67"/>
      <c r="G3680" s="74"/>
      <c r="H3680" s="69"/>
      <c r="I3680" s="62"/>
    </row>
    <row r="3681" spans="1:9" ht="21" customHeight="1">
      <c r="A3681" s="1"/>
      <c r="B3681" s="65"/>
      <c r="C3681" s="401"/>
      <c r="D3681" s="75"/>
      <c r="E3681" s="72"/>
      <c r="F3681" s="67"/>
      <c r="G3681" s="74"/>
      <c r="H3681" s="69"/>
      <c r="I3681" s="62"/>
    </row>
    <row r="3682" spans="1:9" ht="21" customHeight="1">
      <c r="A3682" s="1"/>
      <c r="B3682" s="65"/>
      <c r="C3682" s="401"/>
      <c r="D3682" s="75"/>
      <c r="E3682" s="72"/>
      <c r="F3682" s="67"/>
      <c r="G3682" s="74"/>
      <c r="H3682" s="69"/>
      <c r="I3682" s="62"/>
    </row>
    <row r="3683" spans="1:9" ht="21" customHeight="1">
      <c r="A3683" s="1"/>
      <c r="B3683" s="65"/>
      <c r="C3683" s="401"/>
      <c r="D3683" s="75"/>
      <c r="E3683" s="72"/>
      <c r="F3683" s="67"/>
      <c r="G3683" s="74"/>
      <c r="H3683" s="69"/>
      <c r="I3683" s="62"/>
    </row>
    <row r="3684" spans="1:9" ht="21" customHeight="1">
      <c r="A3684" s="1"/>
      <c r="B3684" s="65"/>
      <c r="C3684" s="401"/>
      <c r="D3684" s="75"/>
      <c r="E3684" s="72"/>
      <c r="F3684" s="67"/>
      <c r="G3684" s="74"/>
      <c r="H3684" s="69"/>
      <c r="I3684" s="62"/>
    </row>
    <row r="3685" spans="1:9" ht="21" customHeight="1">
      <c r="A3685" s="1"/>
      <c r="B3685" s="65"/>
      <c r="C3685" s="401"/>
      <c r="D3685" s="75"/>
      <c r="E3685" s="72"/>
      <c r="F3685" s="67"/>
      <c r="G3685" s="74"/>
      <c r="H3685" s="69"/>
      <c r="I3685" s="62"/>
    </row>
    <row r="3686" spans="1:9" ht="21" customHeight="1">
      <c r="A3686" s="1"/>
      <c r="B3686" s="65"/>
      <c r="C3686" s="401"/>
      <c r="D3686" s="75"/>
      <c r="E3686" s="72"/>
      <c r="F3686" s="67"/>
      <c r="G3686" s="74"/>
      <c r="H3686" s="69"/>
      <c r="I3686" s="62"/>
    </row>
    <row r="3687" spans="1:9" ht="21" customHeight="1">
      <c r="A3687" s="1"/>
      <c r="B3687" s="65"/>
      <c r="C3687" s="401"/>
      <c r="D3687" s="75"/>
      <c r="E3687" s="72"/>
      <c r="F3687" s="67"/>
      <c r="G3687" s="74"/>
      <c r="H3687" s="69"/>
      <c r="I3687" s="62"/>
    </row>
    <row r="3688" spans="1:9" ht="21" customHeight="1">
      <c r="A3688" s="1"/>
      <c r="B3688" s="65"/>
      <c r="C3688" s="401"/>
      <c r="D3688" s="75"/>
      <c r="E3688" s="72"/>
      <c r="F3688" s="67"/>
      <c r="G3688" s="74"/>
      <c r="H3688" s="69"/>
      <c r="I3688" s="62"/>
    </row>
    <row r="3689" spans="1:9" ht="21" customHeight="1">
      <c r="A3689" s="1"/>
      <c r="B3689" s="65"/>
      <c r="C3689" s="401"/>
      <c r="D3689" s="75"/>
      <c r="E3689" s="72"/>
      <c r="F3689" s="67"/>
      <c r="G3689" s="74"/>
      <c r="H3689" s="69"/>
      <c r="I3689" s="62"/>
    </row>
    <row r="3690" spans="1:9" ht="21" customHeight="1">
      <c r="A3690" s="1"/>
      <c r="B3690" s="65"/>
      <c r="C3690" s="401"/>
      <c r="D3690" s="75"/>
      <c r="E3690" s="72"/>
      <c r="F3690" s="67"/>
      <c r="G3690" s="74"/>
      <c r="H3690" s="69"/>
      <c r="I3690" s="62"/>
    </row>
    <row r="3691" spans="1:9" ht="21" customHeight="1">
      <c r="A3691" s="1"/>
      <c r="B3691" s="65"/>
      <c r="C3691" s="401"/>
      <c r="D3691" s="75"/>
      <c r="E3691" s="72"/>
      <c r="F3691" s="67"/>
      <c r="G3691" s="74"/>
      <c r="H3691" s="69"/>
      <c r="I3691" s="62"/>
    </row>
    <row r="3692" spans="1:9" ht="21" customHeight="1">
      <c r="A3692" s="1"/>
      <c r="B3692" s="65"/>
      <c r="C3692" s="401"/>
      <c r="D3692" s="75"/>
      <c r="E3692" s="72"/>
      <c r="F3692" s="67"/>
      <c r="G3692" s="74"/>
      <c r="H3692" s="69"/>
      <c r="I3692" s="62"/>
    </row>
    <row r="3693" spans="1:9" ht="21" customHeight="1">
      <c r="A3693" s="1"/>
      <c r="B3693" s="65"/>
      <c r="C3693" s="401"/>
      <c r="D3693" s="75"/>
      <c r="E3693" s="72"/>
      <c r="F3693" s="67"/>
      <c r="G3693" s="74"/>
      <c r="H3693" s="69"/>
      <c r="I3693" s="62"/>
    </row>
    <row r="3694" spans="1:9" ht="21" customHeight="1">
      <c r="A3694" s="1"/>
      <c r="B3694" s="65"/>
      <c r="C3694" s="401"/>
      <c r="D3694" s="75"/>
      <c r="E3694" s="72"/>
      <c r="F3694" s="67"/>
      <c r="G3694" s="74"/>
      <c r="H3694" s="69"/>
      <c r="I3694" s="62"/>
    </row>
    <row r="3695" spans="1:9" ht="21" customHeight="1">
      <c r="A3695" s="1"/>
      <c r="B3695" s="65"/>
      <c r="C3695" s="401"/>
      <c r="D3695" s="75"/>
      <c r="E3695" s="72"/>
      <c r="F3695" s="67"/>
      <c r="G3695" s="74"/>
      <c r="H3695" s="69"/>
      <c r="I3695" s="62"/>
    </row>
    <row r="3696" spans="1:9" ht="21" customHeight="1">
      <c r="A3696" s="1"/>
      <c r="B3696" s="65"/>
      <c r="C3696" s="401"/>
      <c r="D3696" s="75"/>
      <c r="E3696" s="72"/>
      <c r="F3696" s="67"/>
      <c r="G3696" s="74"/>
      <c r="H3696" s="69"/>
      <c r="I3696" s="62"/>
    </row>
    <row r="3697" spans="1:9" ht="21" customHeight="1">
      <c r="A3697" s="1"/>
      <c r="B3697" s="65"/>
      <c r="C3697" s="401"/>
      <c r="D3697" s="75"/>
      <c r="E3697" s="72"/>
      <c r="F3697" s="67"/>
      <c r="G3697" s="74"/>
      <c r="H3697" s="69"/>
      <c r="I3697" s="62"/>
    </row>
    <row r="3698" spans="1:9" ht="21" customHeight="1">
      <c r="A3698" s="1"/>
      <c r="B3698" s="65"/>
      <c r="C3698" s="401"/>
      <c r="D3698" s="75"/>
      <c r="E3698" s="72"/>
      <c r="F3698" s="67"/>
      <c r="G3698" s="74"/>
      <c r="H3698" s="69"/>
      <c r="I3698" s="62"/>
    </row>
    <row r="3699" spans="1:9" ht="21" customHeight="1">
      <c r="A3699" s="1"/>
      <c r="B3699" s="65"/>
      <c r="C3699" s="401"/>
      <c r="D3699" s="75"/>
      <c r="E3699" s="72"/>
      <c r="F3699" s="67"/>
      <c r="G3699" s="74"/>
      <c r="H3699" s="69"/>
      <c r="I3699" s="62"/>
    </row>
    <row r="3700" spans="1:9" ht="21" customHeight="1">
      <c r="A3700" s="1"/>
      <c r="B3700" s="65"/>
      <c r="C3700" s="401"/>
      <c r="D3700" s="75"/>
      <c r="E3700" s="72"/>
      <c r="F3700" s="67"/>
      <c r="G3700" s="74"/>
      <c r="H3700" s="69"/>
      <c r="I3700" s="62"/>
    </row>
    <row r="3701" spans="1:9" ht="21" customHeight="1">
      <c r="A3701" s="1"/>
      <c r="B3701" s="65"/>
      <c r="C3701" s="401"/>
      <c r="D3701" s="75"/>
      <c r="E3701" s="72"/>
      <c r="F3701" s="67"/>
      <c r="G3701" s="74"/>
      <c r="H3701" s="69"/>
      <c r="I3701" s="62"/>
    </row>
    <row r="3702" spans="1:9" ht="21" customHeight="1">
      <c r="A3702" s="1"/>
      <c r="B3702" s="65"/>
      <c r="C3702" s="401"/>
      <c r="D3702" s="75"/>
      <c r="E3702" s="72"/>
      <c r="F3702" s="67"/>
      <c r="G3702" s="74"/>
      <c r="H3702" s="69"/>
      <c r="I3702" s="62"/>
    </row>
    <row r="3703" spans="1:9" ht="21" customHeight="1">
      <c r="A3703" s="1"/>
      <c r="B3703" s="65"/>
      <c r="C3703" s="401"/>
      <c r="D3703" s="75"/>
      <c r="E3703" s="72"/>
      <c r="F3703" s="67"/>
      <c r="G3703" s="74"/>
      <c r="H3703" s="69"/>
      <c r="I3703" s="62"/>
    </row>
    <row r="3704" spans="1:9" ht="21" customHeight="1">
      <c r="A3704" s="1"/>
      <c r="B3704" s="65"/>
      <c r="C3704" s="401"/>
      <c r="D3704" s="75"/>
      <c r="E3704" s="72"/>
      <c r="F3704" s="67"/>
      <c r="G3704" s="74"/>
      <c r="H3704" s="69"/>
      <c r="I3704" s="62"/>
    </row>
    <row r="3705" spans="1:9" ht="21" customHeight="1">
      <c r="A3705" s="1"/>
      <c r="B3705" s="65"/>
      <c r="C3705" s="401"/>
      <c r="D3705" s="75"/>
      <c r="E3705" s="72"/>
      <c r="F3705" s="67"/>
      <c r="G3705" s="74"/>
      <c r="H3705" s="69"/>
      <c r="I3705" s="62"/>
    </row>
    <row r="3706" spans="1:9" ht="21" customHeight="1">
      <c r="A3706" s="1"/>
      <c r="B3706" s="65"/>
      <c r="C3706" s="401"/>
      <c r="D3706" s="75"/>
      <c r="E3706" s="72"/>
      <c r="F3706" s="67"/>
      <c r="G3706" s="74"/>
      <c r="H3706" s="69"/>
      <c r="I3706" s="62"/>
    </row>
    <row r="3707" spans="1:9" ht="21" customHeight="1">
      <c r="A3707" s="1"/>
      <c r="B3707" s="65"/>
      <c r="C3707" s="401"/>
      <c r="D3707" s="75"/>
      <c r="E3707" s="72"/>
      <c r="F3707" s="67"/>
      <c r="G3707" s="74"/>
      <c r="H3707" s="69"/>
      <c r="I3707" s="62"/>
    </row>
    <row r="3708" spans="1:9" ht="21" customHeight="1">
      <c r="A3708" s="1"/>
      <c r="B3708" s="65"/>
      <c r="C3708" s="401"/>
      <c r="D3708" s="75"/>
      <c r="E3708" s="72"/>
      <c r="F3708" s="67"/>
      <c r="G3708" s="74"/>
      <c r="H3708" s="69"/>
      <c r="I3708" s="62"/>
    </row>
    <row r="3709" spans="1:9" ht="21" customHeight="1">
      <c r="A3709" s="1"/>
      <c r="B3709" s="65"/>
      <c r="C3709" s="401"/>
      <c r="D3709" s="75"/>
      <c r="E3709" s="72"/>
      <c r="F3709" s="67"/>
      <c r="G3709" s="74"/>
      <c r="H3709" s="69"/>
      <c r="I3709" s="62"/>
    </row>
    <row r="3710" spans="1:9" ht="21" customHeight="1">
      <c r="A3710" s="1"/>
      <c r="B3710" s="65"/>
      <c r="C3710" s="401"/>
      <c r="D3710" s="75"/>
      <c r="E3710" s="72"/>
      <c r="F3710" s="67"/>
      <c r="G3710" s="74"/>
      <c r="H3710" s="69"/>
      <c r="I3710" s="62"/>
    </row>
    <row r="3711" spans="1:9" ht="21" customHeight="1">
      <c r="A3711" s="1"/>
      <c r="B3711" s="65"/>
      <c r="C3711" s="401"/>
      <c r="D3711" s="75"/>
      <c r="E3711" s="72"/>
      <c r="F3711" s="67"/>
      <c r="G3711" s="74"/>
      <c r="H3711" s="69"/>
      <c r="I3711" s="62"/>
    </row>
    <row r="3712" spans="1:9" ht="21" customHeight="1">
      <c r="A3712" s="1"/>
      <c r="B3712" s="65"/>
      <c r="C3712" s="401"/>
      <c r="D3712" s="75"/>
      <c r="E3712" s="72"/>
      <c r="F3712" s="67"/>
      <c r="G3712" s="74"/>
      <c r="H3712" s="69"/>
      <c r="I3712" s="62"/>
    </row>
    <row r="3713" spans="1:9" ht="21" customHeight="1">
      <c r="A3713" s="1"/>
      <c r="B3713" s="65"/>
      <c r="C3713" s="401"/>
      <c r="D3713" s="75"/>
      <c r="E3713" s="72"/>
      <c r="F3713" s="67"/>
      <c r="G3713" s="74"/>
      <c r="H3713" s="69"/>
      <c r="I3713" s="62"/>
    </row>
    <row r="3714" spans="1:9" ht="21" customHeight="1">
      <c r="A3714" s="1"/>
      <c r="B3714" s="65"/>
      <c r="C3714" s="401"/>
      <c r="D3714" s="75"/>
      <c r="E3714" s="72"/>
      <c r="F3714" s="67"/>
      <c r="G3714" s="74"/>
      <c r="H3714" s="69"/>
      <c r="I3714" s="62"/>
    </row>
    <row r="3715" spans="1:9" ht="21" customHeight="1">
      <c r="A3715" s="1"/>
      <c r="B3715" s="65"/>
      <c r="C3715" s="401"/>
      <c r="D3715" s="75"/>
      <c r="E3715" s="72"/>
      <c r="F3715" s="67"/>
      <c r="G3715" s="74"/>
      <c r="H3715" s="69"/>
      <c r="I3715" s="62"/>
    </row>
    <row r="3716" spans="1:9" ht="21" customHeight="1">
      <c r="A3716" s="1"/>
      <c r="B3716" s="65"/>
      <c r="C3716" s="401"/>
      <c r="D3716" s="75"/>
      <c r="E3716" s="72"/>
      <c r="F3716" s="67"/>
      <c r="G3716" s="74"/>
      <c r="H3716" s="69"/>
      <c r="I3716" s="62"/>
    </row>
    <row r="3717" spans="1:9" ht="21" customHeight="1">
      <c r="A3717" s="1"/>
      <c r="B3717" s="65"/>
      <c r="C3717" s="401"/>
      <c r="D3717" s="75"/>
      <c r="E3717" s="72"/>
      <c r="F3717" s="67"/>
      <c r="G3717" s="74"/>
      <c r="H3717" s="69"/>
      <c r="I3717" s="62"/>
    </row>
    <row r="3718" spans="1:9" ht="21" customHeight="1">
      <c r="A3718" s="1"/>
      <c r="B3718" s="65"/>
      <c r="C3718" s="401"/>
      <c r="D3718" s="75"/>
      <c r="E3718" s="72"/>
      <c r="F3718" s="67"/>
      <c r="G3718" s="74"/>
      <c r="H3718" s="69"/>
      <c r="I3718" s="62"/>
    </row>
    <row r="3719" spans="1:9" ht="21" customHeight="1">
      <c r="A3719" s="1"/>
      <c r="B3719" s="65"/>
      <c r="C3719" s="401"/>
      <c r="D3719" s="75"/>
      <c r="E3719" s="72"/>
      <c r="F3719" s="67"/>
      <c r="G3719" s="74"/>
      <c r="H3719" s="69"/>
      <c r="I3719" s="62"/>
    </row>
    <row r="3720" spans="1:9" ht="21" customHeight="1">
      <c r="A3720" s="1"/>
      <c r="B3720" s="65"/>
      <c r="C3720" s="401"/>
      <c r="D3720" s="75"/>
      <c r="E3720" s="72"/>
      <c r="F3720" s="67"/>
      <c r="G3720" s="74"/>
      <c r="H3720" s="69"/>
      <c r="I3720" s="62"/>
    </row>
    <row r="3721" spans="1:9" ht="21" customHeight="1">
      <c r="A3721" s="1"/>
      <c r="B3721" s="65"/>
      <c r="C3721" s="401"/>
      <c r="D3721" s="75"/>
      <c r="E3721" s="72"/>
      <c r="F3721" s="67"/>
      <c r="G3721" s="74"/>
      <c r="H3721" s="69"/>
      <c r="I3721" s="62"/>
    </row>
    <row r="3722" spans="1:9" ht="21" customHeight="1">
      <c r="A3722" s="1"/>
      <c r="B3722" s="65"/>
      <c r="C3722" s="401"/>
      <c r="D3722" s="75"/>
      <c r="E3722" s="72"/>
      <c r="F3722" s="67"/>
      <c r="G3722" s="74"/>
      <c r="H3722" s="69"/>
      <c r="I3722" s="62"/>
    </row>
    <row r="3723" spans="1:9" ht="21" customHeight="1">
      <c r="A3723" s="1"/>
      <c r="B3723" s="65"/>
      <c r="C3723" s="401"/>
      <c r="D3723" s="75"/>
      <c r="E3723" s="72"/>
      <c r="F3723" s="67"/>
      <c r="G3723" s="74"/>
      <c r="H3723" s="69"/>
      <c r="I3723" s="62"/>
    </row>
    <row r="3724" spans="1:9" ht="21" customHeight="1">
      <c r="A3724" s="1"/>
      <c r="B3724" s="65"/>
      <c r="C3724" s="401"/>
      <c r="D3724" s="75"/>
      <c r="E3724" s="72"/>
      <c r="F3724" s="67"/>
      <c r="G3724" s="74"/>
      <c r="H3724" s="69"/>
      <c r="I3724" s="62"/>
    </row>
    <row r="3725" spans="1:9" ht="21" customHeight="1">
      <c r="A3725" s="1"/>
      <c r="B3725" s="65"/>
      <c r="C3725" s="401"/>
      <c r="D3725" s="75"/>
      <c r="E3725" s="72"/>
      <c r="F3725" s="67"/>
      <c r="G3725" s="74"/>
      <c r="H3725" s="69"/>
      <c r="I3725" s="62"/>
    </row>
    <row r="3726" spans="1:9" ht="21" customHeight="1">
      <c r="A3726" s="1"/>
      <c r="B3726" s="65"/>
      <c r="C3726" s="401"/>
      <c r="D3726" s="75"/>
      <c r="E3726" s="72"/>
      <c r="F3726" s="67"/>
      <c r="G3726" s="74"/>
      <c r="H3726" s="69"/>
      <c r="I3726" s="62"/>
    </row>
    <row r="3727" spans="1:9" ht="21" customHeight="1">
      <c r="A3727" s="1"/>
      <c r="B3727" s="65"/>
      <c r="C3727" s="401"/>
      <c r="D3727" s="75"/>
      <c r="E3727" s="72"/>
      <c r="F3727" s="67"/>
      <c r="G3727" s="74"/>
      <c r="H3727" s="69"/>
      <c r="I3727" s="62"/>
    </row>
    <row r="3728" spans="1:9" ht="21" customHeight="1">
      <c r="A3728" s="1"/>
      <c r="B3728" s="65"/>
      <c r="C3728" s="401"/>
      <c r="D3728" s="75"/>
      <c r="E3728" s="72"/>
      <c r="F3728" s="67"/>
      <c r="G3728" s="74"/>
      <c r="H3728" s="69"/>
      <c r="I3728" s="62"/>
    </row>
    <row r="3729" spans="1:9" ht="21" customHeight="1">
      <c r="A3729" s="1"/>
      <c r="B3729" s="65"/>
      <c r="C3729" s="401"/>
      <c r="D3729" s="75"/>
      <c r="E3729" s="72"/>
      <c r="F3729" s="67"/>
      <c r="G3729" s="74"/>
      <c r="H3729" s="69"/>
      <c r="I3729" s="62"/>
    </row>
    <row r="3730" spans="1:9" ht="21" customHeight="1">
      <c r="A3730" s="1"/>
      <c r="B3730" s="65"/>
      <c r="C3730" s="401"/>
      <c r="D3730" s="75"/>
      <c r="E3730" s="72"/>
      <c r="F3730" s="67"/>
      <c r="G3730" s="74"/>
      <c r="H3730" s="69"/>
      <c r="I3730" s="62"/>
    </row>
    <row r="3731" spans="1:9" ht="21" customHeight="1">
      <c r="A3731" s="1"/>
      <c r="B3731" s="65"/>
      <c r="C3731" s="401"/>
      <c r="D3731" s="75"/>
      <c r="E3731" s="72"/>
      <c r="F3731" s="67"/>
      <c r="G3731" s="74"/>
      <c r="H3731" s="69"/>
      <c r="I3731" s="62"/>
    </row>
    <row r="3732" spans="1:9" ht="21" customHeight="1">
      <c r="A3732" s="1"/>
      <c r="B3732" s="65"/>
      <c r="C3732" s="401"/>
      <c r="D3732" s="75"/>
      <c r="E3732" s="72"/>
      <c r="F3732" s="67"/>
      <c r="G3732" s="74"/>
      <c r="H3732" s="69"/>
      <c r="I3732" s="62"/>
    </row>
    <row r="3733" spans="1:9" ht="21" customHeight="1">
      <c r="A3733" s="1"/>
      <c r="B3733" s="65"/>
      <c r="C3733" s="401"/>
      <c r="D3733" s="75"/>
      <c r="E3733" s="72"/>
      <c r="F3733" s="67"/>
      <c r="G3733" s="74"/>
      <c r="H3733" s="69"/>
      <c r="I3733" s="62"/>
    </row>
    <row r="3734" spans="1:9" ht="21" customHeight="1">
      <c r="A3734" s="1"/>
      <c r="B3734" s="65"/>
      <c r="C3734" s="401"/>
      <c r="D3734" s="75"/>
      <c r="E3734" s="72"/>
      <c r="F3734" s="67"/>
      <c r="G3734" s="74"/>
      <c r="H3734" s="69"/>
      <c r="I3734" s="62"/>
    </row>
    <row r="3735" spans="1:9" ht="21" customHeight="1">
      <c r="A3735" s="1"/>
      <c r="B3735" s="65"/>
      <c r="C3735" s="401"/>
      <c r="D3735" s="75"/>
      <c r="E3735" s="72"/>
      <c r="F3735" s="67"/>
      <c r="G3735" s="74"/>
      <c r="H3735" s="69"/>
      <c r="I3735" s="62"/>
    </row>
    <row r="3736" spans="1:9" ht="21" customHeight="1">
      <c r="A3736" s="1"/>
      <c r="B3736" s="65"/>
      <c r="C3736" s="401"/>
      <c r="D3736" s="75"/>
      <c r="E3736" s="72"/>
      <c r="F3736" s="67"/>
      <c r="G3736" s="74"/>
      <c r="H3736" s="69"/>
      <c r="I3736" s="62"/>
    </row>
    <row r="3737" spans="1:9" ht="21" customHeight="1">
      <c r="A3737" s="1"/>
      <c r="B3737" s="65"/>
      <c r="C3737" s="401"/>
      <c r="D3737" s="75"/>
      <c r="E3737" s="72"/>
      <c r="F3737" s="67"/>
      <c r="G3737" s="74"/>
      <c r="H3737" s="69"/>
      <c r="I3737" s="62"/>
    </row>
    <row r="3738" spans="1:9" ht="21" customHeight="1">
      <c r="A3738" s="1"/>
      <c r="B3738" s="65"/>
      <c r="C3738" s="401"/>
      <c r="D3738" s="75"/>
      <c r="E3738" s="72"/>
      <c r="F3738" s="67"/>
      <c r="G3738" s="74"/>
      <c r="H3738" s="69"/>
      <c r="I3738" s="62"/>
    </row>
    <row r="3739" spans="1:9" ht="21" customHeight="1">
      <c r="A3739" s="1"/>
      <c r="B3739" s="65"/>
      <c r="C3739" s="401"/>
      <c r="D3739" s="75"/>
      <c r="E3739" s="72"/>
      <c r="F3739" s="67"/>
      <c r="G3739" s="74"/>
      <c r="H3739" s="69"/>
      <c r="I3739" s="62"/>
    </row>
    <row r="3740" spans="1:9" ht="21" customHeight="1">
      <c r="A3740" s="1"/>
      <c r="B3740" s="65"/>
      <c r="C3740" s="401"/>
      <c r="D3740" s="75"/>
      <c r="E3740" s="72"/>
      <c r="F3740" s="67"/>
      <c r="G3740" s="74"/>
      <c r="H3740" s="69"/>
      <c r="I3740" s="62"/>
    </row>
    <row r="3741" spans="1:9" ht="21" customHeight="1">
      <c r="A3741" s="1"/>
      <c r="B3741" s="65"/>
      <c r="C3741" s="401"/>
      <c r="D3741" s="75"/>
      <c r="E3741" s="72"/>
      <c r="F3741" s="67"/>
      <c r="G3741" s="74"/>
      <c r="H3741" s="69"/>
      <c r="I3741" s="62"/>
    </row>
    <row r="3742" spans="1:9" ht="21" customHeight="1">
      <c r="A3742" s="1"/>
      <c r="B3742" s="65"/>
      <c r="C3742" s="401"/>
      <c r="D3742" s="75"/>
      <c r="E3742" s="72"/>
      <c r="F3742" s="67"/>
      <c r="G3742" s="74"/>
      <c r="H3742" s="69"/>
      <c r="I3742" s="62"/>
    </row>
    <row r="3743" spans="1:9" ht="21" customHeight="1">
      <c r="A3743" s="1"/>
      <c r="B3743" s="65"/>
      <c r="C3743" s="401"/>
      <c r="D3743" s="75"/>
      <c r="E3743" s="72"/>
      <c r="F3743" s="67"/>
      <c r="G3743" s="74"/>
      <c r="H3743" s="69"/>
      <c r="I3743" s="62"/>
    </row>
    <row r="3744" spans="1:9" ht="21" customHeight="1">
      <c r="A3744" s="1"/>
      <c r="B3744" s="65"/>
      <c r="C3744" s="401"/>
      <c r="D3744" s="75"/>
      <c r="E3744" s="72"/>
      <c r="F3744" s="67"/>
      <c r="G3744" s="74"/>
      <c r="H3744" s="69"/>
      <c r="I3744" s="62"/>
    </row>
    <row r="3745" spans="1:9" ht="21" customHeight="1">
      <c r="A3745" s="1"/>
      <c r="B3745" s="65"/>
      <c r="C3745" s="401"/>
      <c r="D3745" s="75"/>
      <c r="E3745" s="72"/>
      <c r="F3745" s="67"/>
      <c r="G3745" s="74"/>
      <c r="H3745" s="69"/>
      <c r="I3745" s="62"/>
    </row>
    <row r="3746" spans="1:9" ht="21" customHeight="1">
      <c r="A3746" s="1"/>
      <c r="B3746" s="65"/>
      <c r="C3746" s="401"/>
      <c r="D3746" s="75"/>
      <c r="E3746" s="72"/>
      <c r="F3746" s="67"/>
      <c r="G3746" s="74"/>
      <c r="H3746" s="69"/>
      <c r="I3746" s="62"/>
    </row>
    <row r="3747" spans="1:9" ht="21" customHeight="1">
      <c r="A3747" s="1"/>
      <c r="B3747" s="65"/>
      <c r="C3747" s="401"/>
      <c r="D3747" s="75"/>
      <c r="E3747" s="72"/>
      <c r="F3747" s="67"/>
      <c r="G3747" s="74"/>
      <c r="H3747" s="69"/>
      <c r="I3747" s="62"/>
    </row>
    <row r="3748" spans="1:9" ht="21" customHeight="1">
      <c r="A3748" s="1"/>
      <c r="B3748" s="65"/>
      <c r="C3748" s="401"/>
      <c r="D3748" s="75"/>
      <c r="E3748" s="72"/>
      <c r="F3748" s="67"/>
      <c r="G3748" s="74"/>
      <c r="H3748" s="69"/>
      <c r="I3748" s="62"/>
    </row>
    <row r="3749" spans="1:9" ht="21" customHeight="1">
      <c r="A3749" s="1"/>
      <c r="B3749" s="65"/>
      <c r="C3749" s="401"/>
      <c r="D3749" s="75"/>
      <c r="E3749" s="72"/>
      <c r="F3749" s="67"/>
      <c r="G3749" s="74"/>
      <c r="H3749" s="69"/>
      <c r="I3749" s="62"/>
    </row>
    <row r="3750" spans="1:9" ht="21" customHeight="1">
      <c r="A3750" s="1"/>
      <c r="B3750" s="65"/>
      <c r="C3750" s="401"/>
      <c r="D3750" s="75"/>
      <c r="E3750" s="72"/>
      <c r="F3750" s="67"/>
      <c r="G3750" s="74"/>
      <c r="H3750" s="69"/>
      <c r="I3750" s="62"/>
    </row>
    <row r="3751" spans="1:9" ht="21" customHeight="1">
      <c r="A3751" s="1"/>
      <c r="B3751" s="65"/>
      <c r="C3751" s="401"/>
      <c r="D3751" s="75"/>
      <c r="E3751" s="72"/>
      <c r="F3751" s="67"/>
      <c r="G3751" s="74"/>
      <c r="H3751" s="69"/>
      <c r="I3751" s="62"/>
    </row>
    <row r="3752" spans="1:9" ht="21" customHeight="1">
      <c r="A3752" s="1"/>
      <c r="B3752" s="65"/>
      <c r="C3752" s="401"/>
      <c r="D3752" s="75"/>
      <c r="E3752" s="72"/>
      <c r="F3752" s="67"/>
      <c r="G3752" s="74"/>
      <c r="H3752" s="69"/>
      <c r="I3752" s="62"/>
    </row>
    <row r="3753" spans="1:9" ht="21" customHeight="1">
      <c r="A3753" s="1"/>
      <c r="B3753" s="65"/>
      <c r="C3753" s="401"/>
      <c r="D3753" s="75"/>
      <c r="E3753" s="72"/>
      <c r="F3753" s="67"/>
      <c r="G3753" s="74"/>
      <c r="H3753" s="69"/>
      <c r="I3753" s="62"/>
    </row>
    <row r="3754" spans="1:9" ht="21" customHeight="1">
      <c r="A3754" s="1"/>
      <c r="B3754" s="65"/>
      <c r="C3754" s="401"/>
      <c r="D3754" s="75"/>
      <c r="E3754" s="72"/>
      <c r="F3754" s="67"/>
      <c r="G3754" s="74"/>
      <c r="H3754" s="69"/>
      <c r="I3754" s="62"/>
    </row>
    <row r="3755" spans="1:9" ht="21" customHeight="1">
      <c r="A3755" s="1"/>
      <c r="B3755" s="65"/>
      <c r="C3755" s="401"/>
      <c r="D3755" s="75"/>
      <c r="E3755" s="72"/>
      <c r="F3755" s="67"/>
      <c r="G3755" s="74"/>
      <c r="H3755" s="69"/>
      <c r="I3755" s="62"/>
    </row>
    <row r="3756" spans="1:9" ht="21" customHeight="1">
      <c r="A3756" s="1"/>
      <c r="B3756" s="65"/>
      <c r="C3756" s="401"/>
      <c r="D3756" s="75"/>
      <c r="E3756" s="72"/>
      <c r="F3756" s="67"/>
      <c r="G3756" s="74"/>
      <c r="H3756" s="69"/>
      <c r="I3756" s="62"/>
    </row>
    <row r="3757" spans="1:9" ht="21" customHeight="1">
      <c r="A3757" s="1"/>
      <c r="B3757" s="65"/>
      <c r="C3757" s="401"/>
      <c r="D3757" s="75"/>
      <c r="E3757" s="72"/>
      <c r="F3757" s="67"/>
      <c r="G3757" s="74"/>
      <c r="H3757" s="69"/>
      <c r="I3757" s="62"/>
    </row>
    <row r="3758" spans="1:9" ht="21" customHeight="1">
      <c r="A3758" s="1"/>
      <c r="B3758" s="65"/>
      <c r="C3758" s="401"/>
      <c r="D3758" s="75"/>
      <c r="E3758" s="72"/>
      <c r="F3758" s="67"/>
      <c r="G3758" s="74"/>
      <c r="H3758" s="69"/>
      <c r="I3758" s="62"/>
    </row>
    <row r="3759" spans="1:9" ht="21" customHeight="1">
      <c r="A3759" s="1"/>
      <c r="B3759" s="65"/>
      <c r="C3759" s="401"/>
      <c r="D3759" s="75"/>
      <c r="E3759" s="72"/>
      <c r="F3759" s="67"/>
      <c r="G3759" s="74"/>
      <c r="H3759" s="69"/>
      <c r="I3759" s="62"/>
    </row>
    <row r="3760" spans="1:9" ht="21" customHeight="1">
      <c r="A3760" s="1"/>
      <c r="B3760" s="65"/>
      <c r="C3760" s="401"/>
      <c r="D3760" s="75"/>
      <c r="E3760" s="72"/>
      <c r="F3760" s="67"/>
      <c r="G3760" s="74"/>
      <c r="H3760" s="69"/>
      <c r="I3760" s="62"/>
    </row>
    <row r="3761" spans="1:9" ht="21" customHeight="1">
      <c r="A3761" s="1"/>
      <c r="B3761" s="65"/>
      <c r="C3761" s="401"/>
      <c r="D3761" s="75"/>
      <c r="E3761" s="72"/>
      <c r="F3761" s="67"/>
      <c r="G3761" s="74"/>
      <c r="H3761" s="69"/>
      <c r="I3761" s="62"/>
    </row>
    <row r="3762" spans="1:9" ht="21" customHeight="1">
      <c r="A3762" s="1"/>
      <c r="B3762" s="65"/>
      <c r="C3762" s="401"/>
      <c r="D3762" s="75"/>
      <c r="E3762" s="72"/>
      <c r="F3762" s="67"/>
      <c r="G3762" s="74"/>
      <c r="H3762" s="69"/>
      <c r="I3762" s="62"/>
    </row>
    <row r="3763" spans="1:9" ht="21" customHeight="1">
      <c r="A3763" s="1"/>
      <c r="B3763" s="65"/>
      <c r="C3763" s="401"/>
      <c r="D3763" s="75"/>
      <c r="E3763" s="72"/>
      <c r="F3763" s="67"/>
      <c r="G3763" s="74"/>
      <c r="H3763" s="69"/>
      <c r="I3763" s="62"/>
    </row>
    <row r="3764" spans="1:9" ht="21" customHeight="1">
      <c r="A3764" s="1"/>
      <c r="B3764" s="65"/>
      <c r="C3764" s="401"/>
      <c r="D3764" s="75"/>
      <c r="E3764" s="72"/>
      <c r="F3764" s="67"/>
      <c r="G3764" s="74"/>
      <c r="H3764" s="69"/>
      <c r="I3764" s="62"/>
    </row>
    <row r="3765" spans="1:9" ht="21" customHeight="1">
      <c r="A3765" s="1"/>
      <c r="B3765" s="65"/>
      <c r="C3765" s="401"/>
      <c r="D3765" s="75"/>
      <c r="E3765" s="72"/>
      <c r="F3765" s="67"/>
      <c r="G3765" s="74"/>
      <c r="H3765" s="69"/>
      <c r="I3765" s="62"/>
    </row>
    <row r="3766" spans="1:9" ht="21" customHeight="1">
      <c r="A3766" s="1"/>
      <c r="B3766" s="65"/>
      <c r="C3766" s="401"/>
      <c r="D3766" s="75"/>
      <c r="E3766" s="72"/>
      <c r="F3766" s="67"/>
      <c r="G3766" s="74"/>
      <c r="H3766" s="69"/>
      <c r="I3766" s="62"/>
    </row>
    <row r="3767" spans="1:9" ht="21" customHeight="1">
      <c r="A3767" s="1"/>
      <c r="B3767" s="65"/>
      <c r="C3767" s="401"/>
      <c r="D3767" s="75"/>
      <c r="E3767" s="72"/>
      <c r="F3767" s="67"/>
      <c r="G3767" s="74"/>
      <c r="H3767" s="69"/>
      <c r="I3767" s="62"/>
    </row>
    <row r="3768" spans="1:9" ht="21" customHeight="1">
      <c r="A3768" s="1"/>
      <c r="B3768" s="65"/>
      <c r="C3768" s="401"/>
      <c r="D3768" s="75"/>
      <c r="E3768" s="72"/>
      <c r="F3768" s="67"/>
      <c r="G3768" s="74"/>
      <c r="H3768" s="69"/>
      <c r="I3768" s="62"/>
    </row>
    <row r="3769" spans="1:9" ht="21" customHeight="1">
      <c r="A3769" s="1"/>
      <c r="B3769" s="65"/>
      <c r="C3769" s="401"/>
      <c r="D3769" s="75"/>
      <c r="E3769" s="72"/>
      <c r="F3769" s="67"/>
      <c r="G3769" s="74"/>
      <c r="H3769" s="69"/>
      <c r="I3769" s="62"/>
    </row>
    <row r="3770" spans="1:9" ht="21" customHeight="1">
      <c r="A3770" s="1"/>
      <c r="B3770" s="65"/>
      <c r="C3770" s="401"/>
      <c r="D3770" s="75"/>
      <c r="E3770" s="72"/>
      <c r="F3770" s="67"/>
      <c r="G3770" s="74"/>
      <c r="H3770" s="69"/>
      <c r="I3770" s="62"/>
    </row>
    <row r="3771" spans="1:9" ht="21" customHeight="1">
      <c r="A3771" s="1"/>
      <c r="B3771" s="65"/>
      <c r="C3771" s="401"/>
      <c r="D3771" s="75"/>
      <c r="E3771" s="72"/>
      <c r="F3771" s="67"/>
      <c r="G3771" s="74"/>
      <c r="H3771" s="69"/>
      <c r="I3771" s="62"/>
    </row>
    <row r="3772" spans="1:9" ht="21" customHeight="1">
      <c r="A3772" s="1"/>
      <c r="B3772" s="65"/>
      <c r="C3772" s="401"/>
      <c r="D3772" s="75"/>
      <c r="E3772" s="72"/>
      <c r="F3772" s="67"/>
      <c r="G3772" s="74"/>
      <c r="H3772" s="69"/>
      <c r="I3772" s="62"/>
    </row>
    <row r="3773" spans="1:9" ht="21" customHeight="1">
      <c r="A3773" s="1"/>
      <c r="B3773" s="65"/>
      <c r="C3773" s="401"/>
      <c r="D3773" s="75"/>
      <c r="E3773" s="72"/>
      <c r="F3773" s="67"/>
      <c r="G3773" s="74"/>
      <c r="H3773" s="69"/>
      <c r="I3773" s="62"/>
    </row>
    <row r="3774" spans="1:9" ht="21" customHeight="1">
      <c r="A3774" s="1"/>
      <c r="B3774" s="65"/>
      <c r="C3774" s="401"/>
      <c r="D3774" s="75"/>
      <c r="E3774" s="72"/>
      <c r="F3774" s="67"/>
      <c r="G3774" s="74"/>
      <c r="H3774" s="69"/>
      <c r="I3774" s="62"/>
    </row>
    <row r="3775" spans="1:9" ht="21" customHeight="1">
      <c r="A3775" s="1"/>
      <c r="B3775" s="65"/>
      <c r="C3775" s="401"/>
      <c r="D3775" s="75"/>
      <c r="E3775" s="72"/>
      <c r="F3775" s="67"/>
      <c r="G3775" s="74"/>
      <c r="H3775" s="69"/>
      <c r="I3775" s="62"/>
    </row>
    <row r="3776" spans="1:9" ht="21" customHeight="1">
      <c r="A3776" s="1"/>
      <c r="B3776" s="65"/>
      <c r="C3776" s="401"/>
      <c r="D3776" s="75"/>
      <c r="E3776" s="72"/>
      <c r="F3776" s="67"/>
      <c r="G3776" s="74"/>
      <c r="H3776" s="69"/>
      <c r="I3776" s="62"/>
    </row>
    <row r="3777" spans="1:9" ht="21" customHeight="1">
      <c r="A3777" s="1"/>
      <c r="B3777" s="65"/>
      <c r="C3777" s="401"/>
      <c r="D3777" s="75"/>
      <c r="E3777" s="72"/>
      <c r="F3777" s="67"/>
      <c r="G3777" s="74"/>
      <c r="H3777" s="69"/>
      <c r="I3777" s="62"/>
    </row>
    <row r="3778" spans="1:9" ht="21" customHeight="1">
      <c r="A3778" s="1"/>
      <c r="B3778" s="65"/>
      <c r="C3778" s="401"/>
      <c r="D3778" s="75"/>
      <c r="E3778" s="72"/>
      <c r="F3778" s="67"/>
      <c r="G3778" s="74"/>
      <c r="H3778" s="69"/>
      <c r="I3778" s="62"/>
    </row>
    <row r="3779" spans="1:9" ht="21" customHeight="1">
      <c r="A3779" s="1"/>
      <c r="B3779" s="65"/>
      <c r="C3779" s="401"/>
      <c r="D3779" s="75"/>
      <c r="E3779" s="72"/>
      <c r="F3779" s="67"/>
      <c r="G3779" s="74"/>
      <c r="H3779" s="69"/>
      <c r="I3779" s="62"/>
    </row>
    <row r="3780" spans="1:9" ht="21" customHeight="1">
      <c r="A3780" s="1"/>
      <c r="B3780" s="65"/>
      <c r="C3780" s="401"/>
      <c r="D3780" s="75"/>
      <c r="E3780" s="72"/>
      <c r="F3780" s="67"/>
      <c r="G3780" s="74"/>
      <c r="H3780" s="69"/>
      <c r="I3780" s="62"/>
    </row>
    <row r="3781" spans="1:9" ht="21" customHeight="1">
      <c r="A3781" s="1"/>
      <c r="B3781" s="65"/>
      <c r="C3781" s="401"/>
      <c r="D3781" s="75"/>
      <c r="E3781" s="72"/>
      <c r="F3781" s="67"/>
      <c r="G3781" s="74"/>
      <c r="H3781" s="69"/>
      <c r="I3781" s="62"/>
    </row>
    <row r="3782" spans="1:9" ht="21" customHeight="1">
      <c r="A3782" s="1"/>
      <c r="B3782" s="65"/>
      <c r="C3782" s="401"/>
      <c r="D3782" s="75"/>
      <c r="E3782" s="72"/>
      <c r="F3782" s="67"/>
      <c r="G3782" s="74"/>
      <c r="H3782" s="69"/>
      <c r="I3782" s="62"/>
    </row>
    <row r="3783" spans="1:9" ht="21" customHeight="1">
      <c r="A3783" s="1"/>
      <c r="B3783" s="65"/>
      <c r="C3783" s="401"/>
      <c r="D3783" s="75"/>
      <c r="E3783" s="72"/>
      <c r="F3783" s="67"/>
      <c r="G3783" s="74"/>
      <c r="H3783" s="69"/>
      <c r="I3783" s="62"/>
    </row>
    <row r="3784" spans="1:9" ht="21" customHeight="1">
      <c r="A3784" s="1"/>
      <c r="B3784" s="65"/>
      <c r="C3784" s="401"/>
      <c r="D3784" s="75"/>
      <c r="E3784" s="72"/>
      <c r="F3784" s="67"/>
      <c r="G3784" s="74"/>
      <c r="H3784" s="69"/>
      <c r="I3784" s="62"/>
    </row>
    <row r="3785" spans="1:9" ht="21" customHeight="1">
      <c r="A3785" s="1"/>
      <c r="B3785" s="65"/>
      <c r="C3785" s="401"/>
      <c r="D3785" s="75"/>
      <c r="E3785" s="72"/>
      <c r="F3785" s="67"/>
      <c r="G3785" s="74"/>
      <c r="H3785" s="69"/>
      <c r="I3785" s="62"/>
    </row>
    <row r="3786" spans="1:9" ht="21" customHeight="1">
      <c r="A3786" s="1"/>
      <c r="B3786" s="65"/>
      <c r="C3786" s="401"/>
      <c r="D3786" s="75"/>
      <c r="E3786" s="72"/>
      <c r="F3786" s="67"/>
      <c r="G3786" s="74"/>
      <c r="H3786" s="69"/>
      <c r="I3786" s="62"/>
    </row>
    <row r="3787" spans="1:9" ht="21" customHeight="1">
      <c r="A3787" s="1"/>
      <c r="B3787" s="65"/>
      <c r="C3787" s="401"/>
      <c r="D3787" s="75"/>
      <c r="E3787" s="72"/>
      <c r="F3787" s="67"/>
      <c r="G3787" s="74"/>
      <c r="H3787" s="69"/>
      <c r="I3787" s="62"/>
    </row>
    <row r="3788" spans="1:9" ht="21" customHeight="1">
      <c r="A3788" s="1"/>
      <c r="B3788" s="65"/>
      <c r="C3788" s="401"/>
      <c r="D3788" s="75"/>
      <c r="E3788" s="72"/>
      <c r="F3788" s="67"/>
      <c r="G3788" s="74"/>
      <c r="H3788" s="69"/>
      <c r="I3788" s="62"/>
    </row>
    <row r="3789" spans="1:9" ht="21" customHeight="1">
      <c r="A3789" s="1"/>
      <c r="B3789" s="65"/>
      <c r="C3789" s="401"/>
      <c r="D3789" s="75"/>
      <c r="E3789" s="72"/>
      <c r="F3789" s="67"/>
      <c r="G3789" s="74"/>
      <c r="H3789" s="69"/>
      <c r="I3789" s="62"/>
    </row>
    <row r="3790" spans="1:9" ht="21" customHeight="1">
      <c r="A3790" s="1"/>
      <c r="B3790" s="65"/>
      <c r="C3790" s="401"/>
      <c r="D3790" s="75"/>
      <c r="E3790" s="72"/>
      <c r="F3790" s="67"/>
      <c r="G3790" s="74"/>
      <c r="H3790" s="69"/>
      <c r="I3790" s="62"/>
    </row>
    <row r="3791" spans="1:9" ht="21" customHeight="1">
      <c r="A3791" s="1"/>
      <c r="B3791" s="65"/>
      <c r="C3791" s="401"/>
      <c r="D3791" s="75"/>
      <c r="E3791" s="72"/>
      <c r="F3791" s="67"/>
      <c r="G3791" s="74"/>
      <c r="H3791" s="69"/>
      <c r="I3791" s="62"/>
    </row>
    <row r="3792" spans="1:9" ht="21" customHeight="1">
      <c r="A3792" s="1"/>
      <c r="B3792" s="65"/>
      <c r="C3792" s="401"/>
      <c r="D3792" s="75"/>
      <c r="E3792" s="72"/>
      <c r="F3792" s="67"/>
      <c r="G3792" s="74"/>
      <c r="H3792" s="69"/>
      <c r="I3792" s="62"/>
    </row>
    <row r="3793" spans="1:9" ht="21" customHeight="1">
      <c r="A3793" s="1"/>
      <c r="B3793" s="65"/>
      <c r="C3793" s="401"/>
      <c r="D3793" s="75"/>
      <c r="E3793" s="72"/>
      <c r="F3793" s="67"/>
      <c r="G3793" s="74"/>
      <c r="H3793" s="69"/>
      <c r="I3793" s="62"/>
    </row>
    <row r="3794" spans="1:9" ht="21" customHeight="1">
      <c r="A3794" s="1"/>
      <c r="B3794" s="65"/>
      <c r="C3794" s="401"/>
      <c r="D3794" s="75"/>
      <c r="E3794" s="72"/>
      <c r="F3794" s="67"/>
      <c r="G3794" s="74"/>
      <c r="H3794" s="69"/>
      <c r="I3794" s="62"/>
    </row>
    <row r="3795" spans="1:9" ht="21" customHeight="1">
      <c r="A3795" s="1"/>
      <c r="B3795" s="65"/>
      <c r="C3795" s="401"/>
      <c r="D3795" s="75"/>
      <c r="E3795" s="72"/>
      <c r="F3795" s="67"/>
      <c r="G3795" s="74"/>
      <c r="H3795" s="69"/>
      <c r="I3795" s="62"/>
    </row>
    <row r="3796" spans="1:9" ht="21" customHeight="1">
      <c r="A3796" s="1"/>
      <c r="B3796" s="65"/>
      <c r="C3796" s="401"/>
      <c r="D3796" s="75"/>
      <c r="E3796" s="72"/>
      <c r="F3796" s="67"/>
      <c r="G3796" s="74"/>
      <c r="H3796" s="69"/>
      <c r="I3796" s="62"/>
    </row>
    <row r="3797" spans="1:9" ht="21" customHeight="1">
      <c r="A3797" s="1"/>
      <c r="B3797" s="65"/>
      <c r="C3797" s="401"/>
      <c r="D3797" s="75"/>
      <c r="E3797" s="72"/>
      <c r="F3797" s="67"/>
      <c r="G3797" s="74"/>
      <c r="H3797" s="69"/>
      <c r="I3797" s="62"/>
    </row>
    <row r="3798" spans="1:9" ht="21" customHeight="1">
      <c r="A3798" s="1"/>
      <c r="B3798" s="65"/>
      <c r="C3798" s="401"/>
      <c r="D3798" s="75"/>
      <c r="E3798" s="72"/>
      <c r="F3798" s="67"/>
      <c r="G3798" s="74"/>
      <c r="H3798" s="69"/>
      <c r="I3798" s="62"/>
    </row>
    <row r="3799" spans="1:9" ht="21" customHeight="1">
      <c r="A3799" s="1"/>
      <c r="B3799" s="65"/>
      <c r="C3799" s="401"/>
      <c r="D3799" s="75"/>
      <c r="E3799" s="72"/>
      <c r="F3799" s="67"/>
      <c r="G3799" s="74"/>
      <c r="H3799" s="69"/>
      <c r="I3799" s="62"/>
    </row>
    <row r="3800" spans="1:9" ht="21" customHeight="1">
      <c r="A3800" s="1"/>
      <c r="B3800" s="65"/>
      <c r="C3800" s="401"/>
      <c r="D3800" s="75"/>
      <c r="E3800" s="72"/>
      <c r="F3800" s="67"/>
      <c r="G3800" s="74"/>
      <c r="H3800" s="69"/>
      <c r="I3800" s="62"/>
    </row>
    <row r="3801" spans="1:9" ht="21" customHeight="1">
      <c r="A3801" s="1"/>
      <c r="B3801" s="65"/>
      <c r="C3801" s="401"/>
      <c r="D3801" s="75"/>
      <c r="E3801" s="72"/>
      <c r="F3801" s="67"/>
      <c r="G3801" s="74"/>
      <c r="H3801" s="69"/>
      <c r="I3801" s="62"/>
    </row>
    <row r="3802" spans="1:9" ht="21" customHeight="1">
      <c r="A3802" s="1"/>
      <c r="B3802" s="65"/>
      <c r="C3802" s="401"/>
      <c r="D3802" s="75"/>
      <c r="E3802" s="72"/>
      <c r="F3802" s="67"/>
      <c r="G3802" s="74"/>
      <c r="H3802" s="69"/>
      <c r="I3802" s="62"/>
    </row>
    <row r="3803" spans="1:9" ht="21" customHeight="1">
      <c r="A3803" s="1"/>
      <c r="B3803" s="65"/>
      <c r="C3803" s="401"/>
      <c r="D3803" s="75"/>
      <c r="E3803" s="72"/>
      <c r="F3803" s="67"/>
      <c r="G3803" s="74"/>
      <c r="H3803" s="69"/>
      <c r="I3803" s="62"/>
    </row>
    <row r="3804" spans="1:9" ht="21" customHeight="1">
      <c r="A3804" s="1"/>
      <c r="B3804" s="65"/>
      <c r="C3804" s="401"/>
      <c r="D3804" s="75"/>
      <c r="E3804" s="72"/>
      <c r="F3804" s="67"/>
      <c r="G3804" s="74"/>
      <c r="H3804" s="69"/>
      <c r="I3804" s="62"/>
    </row>
    <row r="3805" spans="1:9" ht="21" customHeight="1">
      <c r="A3805" s="1"/>
      <c r="B3805" s="65"/>
      <c r="C3805" s="401"/>
      <c r="D3805" s="75"/>
      <c r="E3805" s="72"/>
      <c r="F3805" s="67"/>
      <c r="G3805" s="74"/>
      <c r="H3805" s="69"/>
      <c r="I3805" s="62"/>
    </row>
    <row r="3806" spans="1:9" ht="21" customHeight="1">
      <c r="A3806" s="1"/>
      <c r="B3806" s="65"/>
      <c r="C3806" s="401"/>
      <c r="D3806" s="75"/>
      <c r="E3806" s="72"/>
      <c r="F3806" s="67"/>
      <c r="G3806" s="74"/>
      <c r="H3806" s="69"/>
      <c r="I3806" s="62"/>
    </row>
    <row r="3807" spans="1:9" ht="21" customHeight="1">
      <c r="A3807" s="1"/>
      <c r="B3807" s="65"/>
      <c r="C3807" s="401"/>
      <c r="D3807" s="75"/>
      <c r="E3807" s="72"/>
      <c r="F3807" s="67"/>
      <c r="G3807" s="74"/>
      <c r="H3807" s="69"/>
      <c r="I3807" s="62"/>
    </row>
    <row r="3808" spans="1:9" ht="21" customHeight="1">
      <c r="A3808" s="1"/>
      <c r="B3808" s="65"/>
      <c r="C3808" s="401"/>
      <c r="D3808" s="75"/>
      <c r="E3808" s="72"/>
      <c r="F3808" s="67"/>
      <c r="G3808" s="74"/>
      <c r="H3808" s="69"/>
      <c r="I3808" s="62"/>
    </row>
    <row r="3809" spans="1:9" ht="21" customHeight="1">
      <c r="A3809" s="1"/>
      <c r="B3809" s="65"/>
      <c r="C3809" s="401"/>
      <c r="D3809" s="75"/>
      <c r="E3809" s="72"/>
      <c r="F3809" s="67"/>
      <c r="G3809" s="74"/>
      <c r="H3809" s="69"/>
      <c r="I3809" s="62"/>
    </row>
    <row r="3810" spans="1:9" ht="21" customHeight="1">
      <c r="A3810" s="1"/>
      <c r="B3810" s="65"/>
      <c r="C3810" s="401"/>
      <c r="D3810" s="75"/>
      <c r="E3810" s="72"/>
      <c r="F3810" s="67"/>
      <c r="G3810" s="74"/>
      <c r="H3810" s="69"/>
      <c r="I3810" s="62"/>
    </row>
    <row r="3811" spans="1:9" ht="21" customHeight="1">
      <c r="A3811" s="1"/>
      <c r="B3811" s="65"/>
      <c r="C3811" s="401"/>
      <c r="D3811" s="75"/>
      <c r="E3811" s="72"/>
      <c r="F3811" s="67"/>
      <c r="G3811" s="74"/>
      <c r="H3811" s="69"/>
      <c r="I3811" s="62"/>
    </row>
    <row r="3812" spans="1:9" ht="21" customHeight="1">
      <c r="A3812" s="1"/>
      <c r="B3812" s="65"/>
      <c r="C3812" s="401"/>
      <c r="D3812" s="75"/>
      <c r="E3812" s="72"/>
      <c r="F3812" s="67"/>
      <c r="G3812" s="74"/>
      <c r="H3812" s="69"/>
      <c r="I3812" s="62"/>
    </row>
    <row r="3813" spans="1:9" ht="21" customHeight="1">
      <c r="A3813" s="1"/>
      <c r="B3813" s="65"/>
      <c r="C3813" s="401"/>
      <c r="D3813" s="75"/>
      <c r="E3813" s="72"/>
      <c r="F3813" s="67"/>
      <c r="G3813" s="74"/>
      <c r="H3813" s="69"/>
      <c r="I3813" s="62"/>
    </row>
    <row r="3814" spans="1:9" ht="21" customHeight="1">
      <c r="A3814" s="1"/>
      <c r="B3814" s="65"/>
      <c r="C3814" s="401"/>
      <c r="D3814" s="75"/>
      <c r="E3814" s="72"/>
      <c r="F3814" s="67"/>
      <c r="G3814" s="74"/>
      <c r="H3814" s="69"/>
      <c r="I3814" s="62"/>
    </row>
    <row r="3815" spans="1:9" ht="21" customHeight="1">
      <c r="A3815" s="1"/>
      <c r="B3815" s="65"/>
      <c r="C3815" s="401"/>
      <c r="D3815" s="75"/>
      <c r="E3815" s="72"/>
      <c r="F3815" s="67"/>
      <c r="G3815" s="74"/>
      <c r="H3815" s="69"/>
      <c r="I3815" s="62"/>
    </row>
    <row r="3816" spans="1:9" ht="21" customHeight="1">
      <c r="A3816" s="1"/>
      <c r="B3816" s="65"/>
      <c r="C3816" s="401"/>
      <c r="D3816" s="75"/>
      <c r="E3816" s="72"/>
      <c r="F3816" s="67"/>
      <c r="G3816" s="74"/>
      <c r="H3816" s="69"/>
      <c r="I3816" s="62"/>
    </row>
    <row r="3817" spans="1:9" ht="21" customHeight="1">
      <c r="A3817" s="1"/>
      <c r="B3817" s="65"/>
      <c r="C3817" s="401"/>
      <c r="D3817" s="75"/>
      <c r="E3817" s="72"/>
      <c r="F3817" s="67"/>
      <c r="G3817" s="74"/>
      <c r="H3817" s="69"/>
      <c r="I3817" s="62"/>
    </row>
    <row r="3818" spans="1:9" ht="21" customHeight="1">
      <c r="A3818" s="1"/>
      <c r="B3818" s="65"/>
      <c r="C3818" s="401"/>
      <c r="D3818" s="75"/>
      <c r="E3818" s="72"/>
      <c r="F3818" s="67"/>
      <c r="G3818" s="74"/>
      <c r="H3818" s="69"/>
      <c r="I3818" s="62"/>
    </row>
    <row r="3819" spans="1:9" ht="21" customHeight="1">
      <c r="A3819" s="1"/>
      <c r="B3819" s="65"/>
      <c r="C3819" s="401"/>
      <c r="D3819" s="75"/>
      <c r="E3819" s="72"/>
      <c r="F3819" s="67"/>
      <c r="G3819" s="74"/>
      <c r="H3819" s="69"/>
      <c r="I3819" s="62"/>
    </row>
    <row r="3820" spans="1:9" ht="21" customHeight="1">
      <c r="A3820" s="1"/>
      <c r="B3820" s="65"/>
      <c r="C3820" s="401"/>
      <c r="D3820" s="75"/>
      <c r="E3820" s="72"/>
      <c r="F3820" s="67"/>
      <c r="G3820" s="74"/>
      <c r="H3820" s="69"/>
      <c r="I3820" s="62"/>
    </row>
    <row r="3821" spans="1:9" ht="21" customHeight="1">
      <c r="A3821" s="1"/>
      <c r="B3821" s="65"/>
      <c r="C3821" s="401"/>
      <c r="D3821" s="75"/>
      <c r="E3821" s="72"/>
      <c r="F3821" s="67"/>
      <c r="G3821" s="74"/>
      <c r="H3821" s="69"/>
      <c r="I3821" s="62"/>
    </row>
    <row r="3822" spans="1:9" ht="21" customHeight="1">
      <c r="A3822" s="1"/>
      <c r="B3822" s="65"/>
      <c r="C3822" s="401"/>
      <c r="D3822" s="75"/>
      <c r="E3822" s="72"/>
      <c r="F3822" s="67"/>
      <c r="G3822" s="74"/>
      <c r="H3822" s="69"/>
      <c r="I3822" s="62"/>
    </row>
    <row r="3823" spans="1:9" ht="21" customHeight="1">
      <c r="A3823" s="1"/>
      <c r="B3823" s="65"/>
      <c r="C3823" s="401"/>
      <c r="D3823" s="75"/>
      <c r="E3823" s="72"/>
      <c r="F3823" s="67"/>
      <c r="G3823" s="74"/>
      <c r="H3823" s="69"/>
      <c r="I3823" s="62"/>
    </row>
    <row r="3824" spans="1:9" ht="21" customHeight="1">
      <c r="A3824" s="1"/>
      <c r="B3824" s="65"/>
      <c r="C3824" s="401"/>
      <c r="D3824" s="75"/>
      <c r="E3824" s="72"/>
      <c r="F3824" s="67"/>
      <c r="G3824" s="74"/>
      <c r="H3824" s="69"/>
      <c r="I3824" s="62"/>
    </row>
    <row r="3825" spans="1:9" ht="21" customHeight="1">
      <c r="A3825" s="1"/>
      <c r="B3825" s="65"/>
      <c r="C3825" s="401"/>
      <c r="D3825" s="75"/>
      <c r="E3825" s="72"/>
      <c r="F3825" s="67"/>
      <c r="G3825" s="74"/>
      <c r="H3825" s="69"/>
      <c r="I3825" s="62"/>
    </row>
    <row r="3826" spans="1:9" ht="21" customHeight="1">
      <c r="A3826" s="1"/>
      <c r="B3826" s="65"/>
      <c r="C3826" s="401"/>
      <c r="D3826" s="75"/>
      <c r="E3826" s="72"/>
      <c r="F3826" s="67"/>
      <c r="G3826" s="74"/>
      <c r="H3826" s="69"/>
      <c r="I3826" s="62"/>
    </row>
    <row r="3827" spans="1:9" ht="21" customHeight="1">
      <c r="A3827" s="1"/>
      <c r="B3827" s="65"/>
      <c r="C3827" s="401"/>
      <c r="D3827" s="75"/>
      <c r="E3827" s="72"/>
      <c r="F3827" s="67"/>
      <c r="G3827" s="74"/>
      <c r="H3827" s="69"/>
      <c r="I3827" s="62"/>
    </row>
    <row r="3828" spans="1:9" ht="21" customHeight="1">
      <c r="A3828" s="1"/>
      <c r="B3828" s="65"/>
      <c r="C3828" s="401"/>
      <c r="D3828" s="75"/>
      <c r="E3828" s="72"/>
      <c r="F3828" s="67"/>
      <c r="G3828" s="74"/>
      <c r="H3828" s="69"/>
      <c r="I3828" s="62"/>
    </row>
    <row r="3829" spans="1:9" ht="21" customHeight="1">
      <c r="A3829" s="1"/>
      <c r="B3829" s="65"/>
      <c r="C3829" s="401"/>
      <c r="D3829" s="75"/>
      <c r="E3829" s="72"/>
      <c r="F3829" s="67"/>
      <c r="G3829" s="74"/>
      <c r="H3829" s="69"/>
      <c r="I3829" s="62"/>
    </row>
    <row r="3830" spans="1:9" ht="21" customHeight="1">
      <c r="A3830" s="1"/>
      <c r="B3830" s="65"/>
      <c r="C3830" s="401"/>
      <c r="D3830" s="75"/>
      <c r="E3830" s="72"/>
      <c r="F3830" s="67"/>
      <c r="G3830" s="74"/>
      <c r="H3830" s="69"/>
      <c r="I3830" s="62"/>
    </row>
    <row r="3831" spans="1:9" ht="21" customHeight="1">
      <c r="A3831" s="1"/>
      <c r="B3831" s="65"/>
      <c r="C3831" s="401"/>
      <c r="D3831" s="75"/>
      <c r="E3831" s="72"/>
      <c r="F3831" s="67"/>
      <c r="G3831" s="74"/>
      <c r="H3831" s="69"/>
      <c r="I3831" s="62"/>
    </row>
    <row r="3832" spans="1:9" ht="21" customHeight="1">
      <c r="A3832" s="1"/>
      <c r="B3832" s="65"/>
      <c r="C3832" s="401"/>
      <c r="D3832" s="75"/>
      <c r="E3832" s="72"/>
      <c r="F3832" s="67"/>
      <c r="G3832" s="74"/>
      <c r="H3832" s="69"/>
      <c r="I3832" s="62"/>
    </row>
    <row r="3833" spans="1:9" ht="21" customHeight="1">
      <c r="A3833" s="1"/>
      <c r="B3833" s="65"/>
      <c r="C3833" s="401"/>
      <c r="D3833" s="75"/>
      <c r="E3833" s="72"/>
      <c r="F3833" s="67"/>
      <c r="G3833" s="74"/>
      <c r="H3833" s="69"/>
      <c r="I3833" s="62"/>
    </row>
    <row r="3834" spans="1:9" ht="21" customHeight="1">
      <c r="A3834" s="1"/>
      <c r="B3834" s="65"/>
      <c r="C3834" s="401"/>
      <c r="D3834" s="75"/>
      <c r="E3834" s="72"/>
      <c r="F3834" s="67"/>
      <c r="G3834" s="74"/>
      <c r="H3834" s="69"/>
      <c r="I3834" s="62"/>
    </row>
    <row r="3835" spans="1:9" ht="21" customHeight="1">
      <c r="A3835" s="1"/>
      <c r="B3835" s="65"/>
      <c r="C3835" s="401"/>
      <c r="D3835" s="75"/>
      <c r="E3835" s="72"/>
      <c r="F3835" s="67"/>
      <c r="G3835" s="74"/>
      <c r="H3835" s="69"/>
      <c r="I3835" s="62"/>
    </row>
    <row r="3836" spans="1:9" ht="21" customHeight="1">
      <c r="A3836" s="1"/>
      <c r="B3836" s="65"/>
      <c r="C3836" s="401"/>
      <c r="D3836" s="75"/>
      <c r="E3836" s="72"/>
      <c r="F3836" s="67"/>
      <c r="G3836" s="74"/>
      <c r="H3836" s="69"/>
      <c r="I3836" s="62"/>
    </row>
    <row r="3837" spans="1:9" ht="21" customHeight="1">
      <c r="A3837" s="1"/>
      <c r="B3837" s="65"/>
      <c r="C3837" s="401"/>
      <c r="D3837" s="75"/>
      <c r="E3837" s="72"/>
      <c r="F3837" s="67"/>
      <c r="G3837" s="74"/>
      <c r="H3837" s="69"/>
      <c r="I3837" s="62"/>
    </row>
    <row r="3838" spans="1:9" ht="21" customHeight="1">
      <c r="A3838" s="1"/>
      <c r="B3838" s="65"/>
      <c r="C3838" s="401"/>
      <c r="D3838" s="75"/>
      <c r="E3838" s="72"/>
      <c r="F3838" s="67"/>
      <c r="G3838" s="74"/>
      <c r="H3838" s="69"/>
      <c r="I3838" s="62"/>
    </row>
    <row r="3839" spans="1:9" ht="21" customHeight="1">
      <c r="A3839" s="1"/>
      <c r="B3839" s="65"/>
      <c r="C3839" s="401"/>
      <c r="D3839" s="75"/>
      <c r="E3839" s="72"/>
      <c r="F3839" s="67"/>
      <c r="G3839" s="74"/>
      <c r="H3839" s="69"/>
      <c r="I3839" s="62"/>
    </row>
    <row r="3840" spans="1:9" ht="21" customHeight="1">
      <c r="A3840" s="1"/>
      <c r="B3840" s="65"/>
      <c r="C3840" s="401"/>
      <c r="D3840" s="75"/>
      <c r="E3840" s="72"/>
      <c r="F3840" s="67"/>
      <c r="G3840" s="74"/>
      <c r="H3840" s="69"/>
      <c r="I3840" s="62"/>
    </row>
    <row r="3841" spans="1:9" ht="21" customHeight="1">
      <c r="A3841" s="1"/>
      <c r="B3841" s="65"/>
      <c r="C3841" s="401"/>
      <c r="D3841" s="75"/>
      <c r="E3841" s="72"/>
      <c r="F3841" s="67"/>
      <c r="G3841" s="74"/>
      <c r="H3841" s="69"/>
      <c r="I3841" s="62"/>
    </row>
    <row r="3842" spans="1:9" ht="21" customHeight="1">
      <c r="A3842" s="1"/>
      <c r="B3842" s="65"/>
      <c r="C3842" s="401"/>
      <c r="D3842" s="75"/>
      <c r="E3842" s="72"/>
      <c r="F3842" s="67"/>
      <c r="G3842" s="74"/>
      <c r="H3842" s="69"/>
      <c r="I3842" s="62"/>
    </row>
    <row r="3843" spans="1:9" ht="21" customHeight="1">
      <c r="A3843" s="1"/>
      <c r="B3843" s="65"/>
      <c r="C3843" s="401"/>
      <c r="D3843" s="75"/>
      <c r="E3843" s="72"/>
      <c r="F3843" s="67"/>
      <c r="G3843" s="74"/>
      <c r="H3843" s="69"/>
      <c r="I3843" s="62"/>
    </row>
    <row r="3844" spans="1:9" ht="21" customHeight="1">
      <c r="A3844" s="1"/>
      <c r="B3844" s="65"/>
      <c r="C3844" s="401"/>
      <c r="D3844" s="75"/>
      <c r="E3844" s="72"/>
      <c r="F3844" s="67"/>
      <c r="G3844" s="74"/>
      <c r="H3844" s="69"/>
      <c r="I3844" s="62"/>
    </row>
    <row r="3845" spans="1:9" ht="21" customHeight="1">
      <c r="A3845" s="1"/>
      <c r="B3845" s="65"/>
      <c r="C3845" s="401"/>
      <c r="D3845" s="75"/>
      <c r="E3845" s="72"/>
      <c r="F3845" s="67"/>
      <c r="G3845" s="74"/>
      <c r="H3845" s="69"/>
      <c r="I3845" s="62"/>
    </row>
    <row r="3846" spans="1:9" ht="21" customHeight="1">
      <c r="A3846" s="1"/>
      <c r="B3846" s="65"/>
      <c r="C3846" s="401"/>
      <c r="D3846" s="75"/>
      <c r="E3846" s="72"/>
      <c r="F3846" s="67"/>
      <c r="G3846" s="74"/>
      <c r="H3846" s="69"/>
      <c r="I3846" s="62"/>
    </row>
    <row r="3847" spans="1:9" ht="21" customHeight="1">
      <c r="A3847" s="1"/>
      <c r="B3847" s="65"/>
      <c r="C3847" s="401"/>
      <c r="D3847" s="75"/>
      <c r="E3847" s="72"/>
      <c r="F3847" s="67"/>
      <c r="G3847" s="74"/>
      <c r="H3847" s="69"/>
      <c r="I3847" s="62"/>
    </row>
    <row r="3848" spans="1:9" ht="21" customHeight="1">
      <c r="A3848" s="1"/>
      <c r="B3848" s="65"/>
      <c r="C3848" s="401"/>
      <c r="D3848" s="75"/>
      <c r="E3848" s="72"/>
      <c r="F3848" s="67"/>
      <c r="G3848" s="74"/>
      <c r="H3848" s="69"/>
      <c r="I3848" s="62"/>
    </row>
    <row r="3849" spans="1:9" ht="21" customHeight="1">
      <c r="A3849" s="1"/>
      <c r="B3849" s="65"/>
      <c r="C3849" s="401"/>
      <c r="D3849" s="75"/>
      <c r="E3849" s="72"/>
      <c r="F3849" s="67"/>
      <c r="G3849" s="74"/>
      <c r="H3849" s="69"/>
      <c r="I3849" s="62"/>
    </row>
    <row r="3850" spans="1:9" ht="21" customHeight="1">
      <c r="A3850" s="1"/>
      <c r="B3850" s="65"/>
      <c r="C3850" s="401"/>
      <c r="D3850" s="75"/>
      <c r="E3850" s="72"/>
      <c r="F3850" s="67"/>
      <c r="G3850" s="74"/>
      <c r="H3850" s="69"/>
      <c r="I3850" s="62"/>
    </row>
    <row r="3851" spans="1:9" ht="21" customHeight="1">
      <c r="A3851" s="1"/>
      <c r="B3851" s="65"/>
      <c r="C3851" s="401"/>
      <c r="D3851" s="75"/>
      <c r="E3851" s="72"/>
      <c r="F3851" s="67"/>
      <c r="G3851" s="74"/>
      <c r="H3851" s="69"/>
      <c r="I3851" s="62"/>
    </row>
    <row r="3852" spans="1:9" ht="21" customHeight="1">
      <c r="A3852" s="1"/>
      <c r="B3852" s="65"/>
      <c r="C3852" s="401"/>
      <c r="D3852" s="75"/>
      <c r="E3852" s="72"/>
      <c r="F3852" s="67"/>
      <c r="G3852" s="74"/>
      <c r="H3852" s="69"/>
      <c r="I3852" s="62"/>
    </row>
    <row r="3853" spans="1:9" ht="21" customHeight="1">
      <c r="A3853" s="1"/>
      <c r="B3853" s="65"/>
      <c r="C3853" s="401"/>
      <c r="D3853" s="75"/>
      <c r="E3853" s="72"/>
      <c r="F3853" s="67"/>
      <c r="G3853" s="74"/>
      <c r="H3853" s="69"/>
      <c r="I3853" s="62"/>
    </row>
    <row r="3854" spans="1:9" ht="21" customHeight="1">
      <c r="A3854" s="1"/>
      <c r="B3854" s="65"/>
      <c r="C3854" s="401"/>
      <c r="D3854" s="75"/>
      <c r="E3854" s="72"/>
      <c r="F3854" s="67"/>
      <c r="G3854" s="74"/>
      <c r="H3854" s="69"/>
      <c r="I3854" s="62"/>
    </row>
    <row r="3855" spans="1:9" ht="21" customHeight="1">
      <c r="A3855" s="1"/>
      <c r="B3855" s="65"/>
      <c r="C3855" s="401"/>
      <c r="D3855" s="75"/>
      <c r="E3855" s="72"/>
      <c r="F3855" s="67"/>
      <c r="G3855" s="74"/>
      <c r="H3855" s="69"/>
      <c r="I3855" s="62"/>
    </row>
    <row r="3856" spans="1:9" ht="21" customHeight="1">
      <c r="A3856" s="1"/>
      <c r="B3856" s="65"/>
      <c r="C3856" s="401"/>
      <c r="D3856" s="75"/>
      <c r="E3856" s="72"/>
      <c r="F3856" s="67"/>
      <c r="G3856" s="74"/>
      <c r="H3856" s="69"/>
      <c r="I3856" s="62"/>
    </row>
    <row r="3857" spans="1:9" ht="21" customHeight="1">
      <c r="A3857" s="1"/>
      <c r="B3857" s="65"/>
      <c r="C3857" s="401"/>
      <c r="D3857" s="75"/>
      <c r="E3857" s="72"/>
      <c r="F3857" s="67"/>
      <c r="G3857" s="74"/>
      <c r="H3857" s="69"/>
      <c r="I3857" s="62"/>
    </row>
    <row r="3858" spans="1:9" ht="21" customHeight="1">
      <c r="A3858" s="1"/>
      <c r="B3858" s="65"/>
      <c r="C3858" s="401"/>
      <c r="D3858" s="75"/>
      <c r="E3858" s="72"/>
      <c r="F3858" s="67"/>
      <c r="G3858" s="74"/>
      <c r="H3858" s="69"/>
      <c r="I3858" s="62"/>
    </row>
    <row r="3859" spans="1:9" ht="21" customHeight="1">
      <c r="A3859" s="1"/>
      <c r="B3859" s="65"/>
      <c r="C3859" s="401"/>
      <c r="D3859" s="75"/>
      <c r="E3859" s="72"/>
      <c r="F3859" s="67"/>
      <c r="G3859" s="74"/>
      <c r="H3859" s="69"/>
      <c r="I3859" s="62"/>
    </row>
    <row r="3860" spans="1:9" ht="21" customHeight="1">
      <c r="A3860" s="1"/>
      <c r="B3860" s="65"/>
      <c r="C3860" s="401"/>
      <c r="D3860" s="75"/>
      <c r="E3860" s="72"/>
      <c r="F3860" s="67"/>
      <c r="G3860" s="74"/>
      <c r="H3860" s="69"/>
      <c r="I3860" s="62"/>
    </row>
    <row r="3861" spans="1:9" ht="21" customHeight="1">
      <c r="A3861" s="1"/>
      <c r="B3861" s="65"/>
      <c r="C3861" s="401"/>
      <c r="D3861" s="75"/>
      <c r="E3861" s="72"/>
      <c r="F3861" s="67"/>
      <c r="G3861" s="74"/>
      <c r="H3861" s="69"/>
      <c r="I3861" s="62"/>
    </row>
    <row r="3862" spans="1:9" ht="21" customHeight="1">
      <c r="A3862" s="1"/>
      <c r="B3862" s="65"/>
      <c r="C3862" s="401"/>
      <c r="D3862" s="75"/>
      <c r="E3862" s="72"/>
      <c r="F3862" s="67"/>
      <c r="G3862" s="74"/>
      <c r="H3862" s="69"/>
      <c r="I3862" s="62"/>
    </row>
    <row r="3863" spans="1:9" ht="21" customHeight="1">
      <c r="A3863" s="1"/>
      <c r="B3863" s="65"/>
      <c r="C3863" s="401"/>
      <c r="D3863" s="75"/>
      <c r="E3863" s="72"/>
      <c r="F3863" s="67"/>
      <c r="G3863" s="74"/>
      <c r="H3863" s="69"/>
      <c r="I3863" s="62"/>
    </row>
    <row r="3864" spans="1:9" ht="21" customHeight="1">
      <c r="A3864" s="1"/>
      <c r="B3864" s="65"/>
      <c r="C3864" s="401"/>
      <c r="D3864" s="75"/>
      <c r="E3864" s="72"/>
      <c r="F3864" s="67"/>
      <c r="G3864" s="74"/>
      <c r="H3864" s="69"/>
      <c r="I3864" s="62"/>
    </row>
    <row r="3865" spans="1:9" ht="21" customHeight="1">
      <c r="A3865" s="1"/>
      <c r="B3865" s="65"/>
      <c r="C3865" s="401"/>
      <c r="D3865" s="75"/>
      <c r="E3865" s="72"/>
      <c r="F3865" s="67"/>
      <c r="G3865" s="74"/>
      <c r="H3865" s="69"/>
      <c r="I3865" s="62"/>
    </row>
    <row r="3866" spans="1:9" ht="21" customHeight="1">
      <c r="A3866" s="1"/>
      <c r="B3866" s="65"/>
      <c r="C3866" s="401"/>
      <c r="D3866" s="75"/>
      <c r="E3866" s="72"/>
      <c r="F3866" s="67"/>
      <c r="G3866" s="74"/>
      <c r="H3866" s="69"/>
      <c r="I3866" s="62"/>
    </row>
    <row r="3867" spans="1:9" ht="21" customHeight="1">
      <c r="A3867" s="1"/>
      <c r="B3867" s="65"/>
      <c r="C3867" s="401"/>
      <c r="D3867" s="75"/>
      <c r="E3867" s="72"/>
      <c r="F3867" s="67"/>
      <c r="G3867" s="74"/>
      <c r="H3867" s="69"/>
      <c r="I3867" s="62"/>
    </row>
    <row r="3868" spans="1:9" ht="21" customHeight="1">
      <c r="A3868" s="1"/>
      <c r="B3868" s="65"/>
      <c r="C3868" s="401"/>
      <c r="D3868" s="75"/>
      <c r="E3868" s="72"/>
      <c r="F3868" s="67"/>
      <c r="G3868" s="74"/>
      <c r="H3868" s="69"/>
      <c r="I3868" s="62"/>
    </row>
    <row r="3869" spans="1:9" ht="21" customHeight="1">
      <c r="A3869" s="1"/>
      <c r="B3869" s="65"/>
      <c r="C3869" s="401"/>
      <c r="D3869" s="75"/>
      <c r="E3869" s="72"/>
      <c r="F3869" s="67"/>
      <c r="G3869" s="74"/>
      <c r="H3869" s="69"/>
      <c r="I3869" s="62"/>
    </row>
    <row r="3870" spans="1:9" ht="21" customHeight="1">
      <c r="A3870" s="1"/>
      <c r="B3870" s="65"/>
      <c r="C3870" s="401"/>
      <c r="D3870" s="75"/>
      <c r="E3870" s="72"/>
      <c r="F3870" s="67"/>
      <c r="G3870" s="74"/>
      <c r="H3870" s="69"/>
      <c r="I3870" s="62"/>
    </row>
    <row r="3871" spans="1:9" ht="21" customHeight="1">
      <c r="A3871" s="1"/>
      <c r="B3871" s="65"/>
      <c r="C3871" s="401"/>
      <c r="D3871" s="75"/>
      <c r="E3871" s="72"/>
      <c r="F3871" s="67"/>
      <c r="G3871" s="74"/>
      <c r="H3871" s="69"/>
      <c r="I3871" s="62"/>
    </row>
    <row r="3872" spans="1:9" ht="21" customHeight="1">
      <c r="A3872" s="1"/>
      <c r="B3872" s="65"/>
      <c r="C3872" s="401"/>
      <c r="D3872" s="75"/>
      <c r="E3872" s="72"/>
      <c r="F3872" s="67"/>
      <c r="G3872" s="74"/>
      <c r="H3872" s="69"/>
      <c r="I3872" s="62"/>
    </row>
    <row r="3873" spans="1:9" ht="21" customHeight="1">
      <c r="A3873" s="1"/>
      <c r="B3873" s="65"/>
      <c r="C3873" s="401"/>
      <c r="D3873" s="75"/>
      <c r="E3873" s="72"/>
      <c r="F3873" s="67"/>
      <c r="G3873" s="74"/>
      <c r="H3873" s="69"/>
      <c r="I3873" s="62"/>
    </row>
    <row r="3874" spans="1:9" ht="21" customHeight="1">
      <c r="A3874" s="1"/>
      <c r="B3874" s="65"/>
      <c r="C3874" s="401"/>
      <c r="D3874" s="75"/>
      <c r="E3874" s="72"/>
      <c r="F3874" s="67"/>
      <c r="G3874" s="74"/>
      <c r="H3874" s="69"/>
      <c r="I3874" s="62"/>
    </row>
    <row r="3875" spans="1:9" ht="21" customHeight="1">
      <c r="A3875" s="1"/>
      <c r="B3875" s="65"/>
      <c r="C3875" s="401"/>
      <c r="D3875" s="75"/>
      <c r="E3875" s="72"/>
      <c r="F3875" s="67"/>
      <c r="G3875" s="74"/>
      <c r="H3875" s="69"/>
      <c r="I3875" s="62"/>
    </row>
    <row r="3876" spans="1:9" ht="21" customHeight="1">
      <c r="A3876" s="1"/>
      <c r="B3876" s="65"/>
      <c r="C3876" s="401"/>
      <c r="D3876" s="75"/>
      <c r="E3876" s="72"/>
      <c r="F3876" s="67"/>
      <c r="G3876" s="74"/>
      <c r="H3876" s="69"/>
      <c r="I3876" s="62"/>
    </row>
    <row r="3877" spans="1:9" ht="21" customHeight="1">
      <c r="A3877" s="1"/>
      <c r="B3877" s="65"/>
      <c r="C3877" s="401"/>
      <c r="D3877" s="75"/>
      <c r="E3877" s="72"/>
      <c r="F3877" s="67"/>
      <c r="G3877" s="74"/>
      <c r="H3877" s="69"/>
      <c r="I3877" s="62"/>
    </row>
    <row r="3878" spans="1:9" ht="21" customHeight="1">
      <c r="A3878" s="1"/>
      <c r="B3878" s="65"/>
      <c r="C3878" s="401"/>
      <c r="D3878" s="75"/>
      <c r="E3878" s="72"/>
      <c r="F3878" s="67"/>
      <c r="G3878" s="74"/>
      <c r="H3878" s="69"/>
      <c r="I3878" s="62"/>
    </row>
    <row r="3879" spans="1:9" ht="21" customHeight="1">
      <c r="A3879" s="1"/>
      <c r="B3879" s="65"/>
      <c r="C3879" s="401"/>
      <c r="D3879" s="75"/>
      <c r="E3879" s="72"/>
      <c r="F3879" s="67"/>
      <c r="G3879" s="74"/>
      <c r="H3879" s="69"/>
      <c r="I3879" s="62"/>
    </row>
    <row r="3880" spans="1:9" ht="21" customHeight="1">
      <c r="A3880" s="1"/>
      <c r="B3880" s="65"/>
      <c r="C3880" s="401"/>
      <c r="D3880" s="75"/>
      <c r="E3880" s="72"/>
      <c r="F3880" s="67"/>
      <c r="G3880" s="74"/>
      <c r="H3880" s="69"/>
      <c r="I3880" s="62"/>
    </row>
    <row r="3881" spans="1:9" ht="21" customHeight="1">
      <c r="A3881" s="1"/>
      <c r="B3881" s="65"/>
      <c r="C3881" s="401"/>
      <c r="D3881" s="75"/>
      <c r="E3881" s="72"/>
      <c r="F3881" s="67"/>
      <c r="G3881" s="74"/>
      <c r="H3881" s="69"/>
      <c r="I3881" s="62"/>
    </row>
    <row r="3882" spans="1:9" ht="21" customHeight="1">
      <c r="A3882" s="1"/>
      <c r="B3882" s="65"/>
      <c r="C3882" s="401"/>
      <c r="D3882" s="75"/>
      <c r="E3882" s="72"/>
      <c r="F3882" s="67"/>
      <c r="G3882" s="74"/>
      <c r="H3882" s="69"/>
      <c r="I3882" s="62"/>
    </row>
    <row r="3883" spans="1:9" ht="21" customHeight="1">
      <c r="A3883" s="1"/>
      <c r="B3883" s="65"/>
      <c r="C3883" s="401"/>
      <c r="D3883" s="75"/>
      <c r="E3883" s="72"/>
      <c r="F3883" s="67"/>
      <c r="G3883" s="74"/>
      <c r="H3883" s="69"/>
      <c r="I3883" s="62"/>
    </row>
    <row r="3884" spans="1:9" ht="21" customHeight="1">
      <c r="A3884" s="1"/>
      <c r="B3884" s="65"/>
      <c r="C3884" s="401"/>
      <c r="D3884" s="75"/>
      <c r="E3884" s="72"/>
      <c r="F3884" s="67"/>
      <c r="G3884" s="74"/>
      <c r="H3884" s="69"/>
      <c r="I3884" s="62"/>
    </row>
    <row r="3885" spans="1:9" ht="21" customHeight="1">
      <c r="A3885" s="1"/>
      <c r="B3885" s="65"/>
      <c r="C3885" s="401"/>
      <c r="D3885" s="75"/>
      <c r="E3885" s="72"/>
      <c r="F3885" s="67"/>
      <c r="G3885" s="74"/>
      <c r="H3885" s="69"/>
      <c r="I3885" s="62"/>
    </row>
    <row r="3886" spans="1:9" ht="21" customHeight="1">
      <c r="A3886" s="1"/>
      <c r="B3886" s="65"/>
      <c r="C3886" s="401"/>
      <c r="D3886" s="75"/>
      <c r="E3886" s="72"/>
      <c r="F3886" s="67"/>
      <c r="G3886" s="74"/>
      <c r="H3886" s="69"/>
      <c r="I3886" s="62"/>
    </row>
    <row r="3887" spans="1:9" ht="21" customHeight="1">
      <c r="A3887" s="1"/>
      <c r="B3887" s="65"/>
      <c r="C3887" s="401"/>
      <c r="D3887" s="75"/>
      <c r="E3887" s="72"/>
      <c r="F3887" s="67"/>
      <c r="G3887" s="74"/>
      <c r="H3887" s="69"/>
      <c r="I3887" s="62"/>
    </row>
    <row r="3888" spans="1:9" ht="21" customHeight="1">
      <c r="A3888" s="1"/>
      <c r="B3888" s="65"/>
      <c r="C3888" s="401"/>
      <c r="D3888" s="75"/>
      <c r="E3888" s="72"/>
      <c r="F3888" s="67"/>
      <c r="G3888" s="74"/>
      <c r="H3888" s="69"/>
      <c r="I3888" s="62"/>
    </row>
    <row r="3889" spans="1:9" ht="21" customHeight="1">
      <c r="A3889" s="1"/>
      <c r="B3889" s="65"/>
      <c r="C3889" s="401"/>
      <c r="D3889" s="75"/>
      <c r="E3889" s="72"/>
      <c r="F3889" s="67"/>
      <c r="G3889" s="74"/>
      <c r="H3889" s="69"/>
      <c r="I3889" s="62"/>
    </row>
    <row r="3890" spans="1:9" ht="21" customHeight="1">
      <c r="A3890" s="1"/>
      <c r="B3890" s="65"/>
      <c r="C3890" s="401"/>
      <c r="D3890" s="75"/>
      <c r="E3890" s="72"/>
      <c r="F3890" s="67"/>
      <c r="G3890" s="74"/>
      <c r="H3890" s="69"/>
      <c r="I3890" s="62"/>
    </row>
    <row r="3891" spans="1:9" ht="21" customHeight="1">
      <c r="A3891" s="1"/>
      <c r="B3891" s="65"/>
      <c r="C3891" s="401"/>
      <c r="D3891" s="75"/>
      <c r="E3891" s="72"/>
      <c r="F3891" s="67"/>
      <c r="G3891" s="74"/>
      <c r="H3891" s="69"/>
      <c r="I3891" s="62"/>
    </row>
    <row r="3892" spans="1:9" ht="21" customHeight="1">
      <c r="A3892" s="1"/>
      <c r="B3892" s="65"/>
      <c r="C3892" s="401"/>
      <c r="D3892" s="75"/>
      <c r="E3892" s="72"/>
      <c r="F3892" s="67"/>
      <c r="G3892" s="74"/>
      <c r="H3892" s="69"/>
      <c r="I3892" s="62"/>
    </row>
    <row r="3893" spans="1:9" ht="21" customHeight="1">
      <c r="A3893" s="1"/>
      <c r="B3893" s="65"/>
      <c r="C3893" s="401"/>
      <c r="D3893" s="75"/>
      <c r="E3893" s="72"/>
      <c r="F3893" s="67"/>
      <c r="G3893" s="74"/>
      <c r="H3893" s="69"/>
      <c r="I3893" s="62"/>
    </row>
    <row r="3894" spans="1:9" ht="21" customHeight="1">
      <c r="A3894" s="1"/>
      <c r="B3894" s="65"/>
      <c r="C3894" s="401"/>
      <c r="D3894" s="75"/>
      <c r="E3894" s="72"/>
      <c r="F3894" s="67"/>
      <c r="G3894" s="74"/>
      <c r="H3894" s="69"/>
      <c r="I3894" s="62"/>
    </row>
    <row r="3895" spans="1:9" ht="21" customHeight="1">
      <c r="A3895" s="1"/>
      <c r="B3895" s="65"/>
      <c r="C3895" s="401"/>
      <c r="D3895" s="75"/>
      <c r="E3895" s="72"/>
      <c r="F3895" s="67"/>
      <c r="G3895" s="74"/>
      <c r="H3895" s="69"/>
      <c r="I3895" s="62"/>
    </row>
    <row r="3896" spans="1:9" ht="21" customHeight="1">
      <c r="A3896" s="1"/>
      <c r="B3896" s="65"/>
      <c r="C3896" s="401"/>
      <c r="D3896" s="75"/>
      <c r="E3896" s="72"/>
      <c r="F3896" s="67"/>
      <c r="G3896" s="74"/>
      <c r="H3896" s="69"/>
      <c r="I3896" s="62"/>
    </row>
    <row r="3897" spans="1:9" ht="21" customHeight="1">
      <c r="A3897" s="1"/>
      <c r="B3897" s="65"/>
      <c r="C3897" s="401"/>
      <c r="D3897" s="75"/>
      <c r="E3897" s="72"/>
      <c r="F3897" s="67"/>
      <c r="G3897" s="74"/>
      <c r="H3897" s="69"/>
      <c r="I3897" s="62"/>
    </row>
    <row r="3898" spans="1:9" ht="21" customHeight="1">
      <c r="A3898" s="1"/>
      <c r="B3898" s="65"/>
      <c r="C3898" s="401"/>
      <c r="D3898" s="75"/>
      <c r="E3898" s="72"/>
      <c r="F3898" s="67"/>
      <c r="G3898" s="74"/>
      <c r="H3898" s="69"/>
      <c r="I3898" s="62"/>
    </row>
    <row r="3899" spans="1:9" ht="21" customHeight="1">
      <c r="A3899" s="1"/>
      <c r="B3899" s="65"/>
      <c r="C3899" s="401"/>
      <c r="D3899" s="75"/>
      <c r="E3899" s="72"/>
      <c r="F3899" s="67"/>
      <c r="G3899" s="74"/>
      <c r="H3899" s="69"/>
      <c r="I3899" s="62"/>
    </row>
    <row r="3900" spans="1:9" ht="21" customHeight="1">
      <c r="A3900" s="1"/>
      <c r="B3900" s="65"/>
      <c r="C3900" s="401"/>
      <c r="D3900" s="75"/>
      <c r="E3900" s="72"/>
      <c r="F3900" s="67"/>
      <c r="G3900" s="74"/>
      <c r="H3900" s="69"/>
      <c r="I3900" s="62"/>
    </row>
    <row r="3901" spans="1:9" ht="21" customHeight="1">
      <c r="A3901" s="1"/>
      <c r="B3901" s="65"/>
      <c r="C3901" s="401"/>
      <c r="D3901" s="75"/>
      <c r="E3901" s="72"/>
      <c r="F3901" s="67"/>
      <c r="G3901" s="74"/>
      <c r="H3901" s="69"/>
      <c r="I3901" s="62"/>
    </row>
    <row r="3902" spans="1:9" ht="21" customHeight="1">
      <c r="A3902" s="1"/>
      <c r="B3902" s="65"/>
      <c r="C3902" s="401"/>
      <c r="D3902" s="75"/>
      <c r="E3902" s="72"/>
      <c r="F3902" s="67"/>
      <c r="G3902" s="74"/>
      <c r="H3902" s="69"/>
      <c r="I3902" s="62"/>
    </row>
    <row r="3903" spans="1:9" ht="21" customHeight="1">
      <c r="A3903" s="1"/>
      <c r="B3903" s="65"/>
      <c r="C3903" s="401"/>
      <c r="D3903" s="75"/>
      <c r="E3903" s="72"/>
      <c r="F3903" s="67"/>
      <c r="G3903" s="74"/>
      <c r="H3903" s="69"/>
      <c r="I3903" s="62"/>
    </row>
    <row r="3904" spans="1:9" ht="21" customHeight="1">
      <c r="A3904" s="1"/>
      <c r="B3904" s="65"/>
      <c r="C3904" s="401"/>
      <c r="D3904" s="75"/>
      <c r="E3904" s="72"/>
      <c r="F3904" s="67"/>
      <c r="G3904" s="74"/>
      <c r="H3904" s="69"/>
      <c r="I3904" s="62"/>
    </row>
    <row r="3905" spans="1:9" ht="21" customHeight="1">
      <c r="A3905" s="1"/>
      <c r="B3905" s="65"/>
      <c r="C3905" s="401"/>
      <c r="D3905" s="75"/>
      <c r="E3905" s="72"/>
      <c r="F3905" s="67"/>
      <c r="G3905" s="74"/>
      <c r="H3905" s="69"/>
      <c r="I3905" s="62"/>
    </row>
    <row r="3906" spans="1:9" ht="21" customHeight="1">
      <c r="A3906" s="1"/>
      <c r="B3906" s="65"/>
      <c r="C3906" s="401"/>
      <c r="D3906" s="75"/>
      <c r="E3906" s="72"/>
      <c r="F3906" s="67"/>
      <c r="G3906" s="74"/>
      <c r="H3906" s="69"/>
      <c r="I3906" s="62"/>
    </row>
    <row r="3907" spans="1:9" ht="21" customHeight="1">
      <c r="A3907" s="1"/>
      <c r="B3907" s="65"/>
      <c r="C3907" s="401"/>
      <c r="D3907" s="75"/>
      <c r="E3907" s="72"/>
      <c r="F3907" s="67"/>
      <c r="G3907" s="74"/>
      <c r="H3907" s="69"/>
      <c r="I3907" s="62"/>
    </row>
    <row r="3908" spans="1:9" ht="21" customHeight="1">
      <c r="A3908" s="1"/>
      <c r="B3908" s="65"/>
      <c r="C3908" s="401"/>
      <c r="D3908" s="75"/>
      <c r="E3908" s="72"/>
      <c r="F3908" s="67"/>
      <c r="G3908" s="74"/>
      <c r="H3908" s="69"/>
      <c r="I3908" s="62"/>
    </row>
    <row r="3909" spans="1:9" ht="21" customHeight="1">
      <c r="A3909" s="1"/>
      <c r="B3909" s="65"/>
      <c r="C3909" s="401"/>
      <c r="D3909" s="75"/>
      <c r="E3909" s="72"/>
      <c r="F3909" s="67"/>
      <c r="G3909" s="74"/>
      <c r="H3909" s="69"/>
      <c r="I3909" s="62"/>
    </row>
    <row r="3910" spans="1:9" ht="21" customHeight="1">
      <c r="A3910" s="1"/>
      <c r="B3910" s="65"/>
      <c r="C3910" s="401"/>
      <c r="D3910" s="75"/>
      <c r="E3910" s="72"/>
      <c r="F3910" s="67"/>
      <c r="G3910" s="74"/>
      <c r="H3910" s="69"/>
      <c r="I3910" s="62"/>
    </row>
    <row r="3911" spans="1:9" ht="21" customHeight="1">
      <c r="A3911" s="1"/>
      <c r="B3911" s="65"/>
      <c r="C3911" s="401"/>
      <c r="D3911" s="75"/>
      <c r="E3911" s="72"/>
      <c r="F3911" s="67"/>
      <c r="G3911" s="74"/>
      <c r="H3911" s="69"/>
      <c r="I3911" s="62"/>
    </row>
    <row r="3912" spans="1:9" ht="21" customHeight="1">
      <c r="A3912" s="1"/>
      <c r="B3912" s="65"/>
      <c r="C3912" s="401"/>
      <c r="D3912" s="75"/>
      <c r="E3912" s="72"/>
      <c r="F3912" s="67"/>
      <c r="G3912" s="74"/>
      <c r="H3912" s="69"/>
      <c r="I3912" s="62"/>
    </row>
    <row r="3913" spans="1:9" ht="21" customHeight="1">
      <c r="A3913" s="1"/>
      <c r="B3913" s="65"/>
      <c r="C3913" s="401"/>
      <c r="D3913" s="75"/>
      <c r="E3913" s="72"/>
      <c r="F3913" s="67"/>
      <c r="G3913" s="74"/>
      <c r="H3913" s="69"/>
      <c r="I3913" s="62"/>
    </row>
    <row r="3914" spans="1:9" ht="21" customHeight="1">
      <c r="A3914" s="1"/>
      <c r="B3914" s="65"/>
      <c r="C3914" s="401"/>
      <c r="D3914" s="75"/>
      <c r="E3914" s="72"/>
      <c r="F3914" s="67"/>
      <c r="G3914" s="74"/>
      <c r="H3914" s="69"/>
      <c r="I3914" s="62"/>
    </row>
    <row r="3915" spans="1:9" ht="21" customHeight="1">
      <c r="A3915" s="1"/>
      <c r="B3915" s="65"/>
      <c r="C3915" s="401"/>
      <c r="D3915" s="75"/>
      <c r="E3915" s="72"/>
      <c r="F3915" s="67"/>
      <c r="G3915" s="74"/>
      <c r="H3915" s="69"/>
      <c r="I3915" s="62"/>
    </row>
    <row r="3916" spans="1:9" ht="21" customHeight="1">
      <c r="A3916" s="1"/>
      <c r="B3916" s="65"/>
      <c r="C3916" s="401"/>
      <c r="D3916" s="75"/>
      <c r="E3916" s="72"/>
      <c r="F3916" s="67"/>
      <c r="G3916" s="74"/>
      <c r="H3916" s="69"/>
      <c r="I3916" s="62"/>
    </row>
    <row r="3917" spans="1:9" ht="21" customHeight="1">
      <c r="A3917" s="1"/>
      <c r="B3917" s="65"/>
      <c r="C3917" s="401"/>
      <c r="D3917" s="75"/>
      <c r="E3917" s="72"/>
      <c r="F3917" s="67"/>
      <c r="G3917" s="74"/>
      <c r="H3917" s="69"/>
      <c r="I3917" s="62"/>
    </row>
    <row r="3918" spans="1:9" ht="21" customHeight="1">
      <c r="A3918" s="1"/>
      <c r="B3918" s="65"/>
      <c r="C3918" s="401"/>
      <c r="D3918" s="75"/>
      <c r="E3918" s="72"/>
      <c r="F3918" s="67"/>
      <c r="G3918" s="74"/>
      <c r="H3918" s="69"/>
      <c r="I3918" s="62"/>
    </row>
    <row r="3919" spans="1:9" ht="21" customHeight="1">
      <c r="A3919" s="1"/>
      <c r="B3919" s="65"/>
      <c r="C3919" s="401"/>
      <c r="D3919" s="75"/>
      <c r="E3919" s="72"/>
      <c r="F3919" s="67"/>
      <c r="G3919" s="74"/>
      <c r="H3919" s="69"/>
      <c r="I3919" s="62"/>
    </row>
    <row r="3920" spans="1:9" ht="21" customHeight="1">
      <c r="A3920" s="1"/>
      <c r="B3920" s="65"/>
      <c r="C3920" s="401"/>
      <c r="D3920" s="75"/>
      <c r="E3920" s="72"/>
      <c r="F3920" s="67"/>
      <c r="G3920" s="74"/>
      <c r="H3920" s="69"/>
      <c r="I3920" s="62"/>
    </row>
    <row r="3921" spans="1:9" ht="21" customHeight="1">
      <c r="A3921" s="1"/>
      <c r="B3921" s="65"/>
      <c r="C3921" s="401"/>
      <c r="D3921" s="75"/>
      <c r="E3921" s="72"/>
      <c r="F3921" s="67"/>
      <c r="G3921" s="74"/>
      <c r="H3921" s="69"/>
      <c r="I3921" s="62"/>
    </row>
    <row r="3922" spans="1:9" ht="21" customHeight="1">
      <c r="A3922" s="1"/>
      <c r="B3922" s="65"/>
      <c r="C3922" s="401"/>
      <c r="D3922" s="75"/>
      <c r="E3922" s="72"/>
      <c r="F3922" s="67"/>
      <c r="G3922" s="74"/>
      <c r="H3922" s="69"/>
      <c r="I3922" s="62"/>
    </row>
    <row r="3923" spans="1:9" ht="21" customHeight="1">
      <c r="A3923" s="1"/>
      <c r="B3923" s="65"/>
      <c r="C3923" s="401"/>
      <c r="D3923" s="75"/>
      <c r="E3923" s="72"/>
      <c r="F3923" s="67"/>
      <c r="G3923" s="74"/>
      <c r="H3923" s="69"/>
      <c r="I3923" s="62"/>
    </row>
    <row r="3924" spans="1:9" ht="21" customHeight="1">
      <c r="A3924" s="1"/>
      <c r="B3924" s="65"/>
      <c r="C3924" s="401"/>
      <c r="D3924" s="75"/>
      <c r="E3924" s="72"/>
      <c r="F3924" s="67"/>
      <c r="G3924" s="74"/>
      <c r="H3924" s="69"/>
      <c r="I3924" s="62"/>
    </row>
    <row r="3925" spans="1:9" ht="21" customHeight="1">
      <c r="A3925" s="1"/>
      <c r="B3925" s="65"/>
      <c r="C3925" s="401"/>
      <c r="D3925" s="75"/>
      <c r="E3925" s="72"/>
      <c r="F3925" s="67"/>
      <c r="G3925" s="74"/>
      <c r="H3925" s="69"/>
      <c r="I3925" s="62"/>
    </row>
    <row r="3926" spans="1:9" ht="21" customHeight="1">
      <c r="A3926" s="1"/>
      <c r="B3926" s="65"/>
      <c r="C3926" s="401"/>
      <c r="D3926" s="75"/>
      <c r="E3926" s="72"/>
      <c r="F3926" s="67"/>
      <c r="G3926" s="74"/>
      <c r="H3926" s="69"/>
      <c r="I3926" s="62"/>
    </row>
    <row r="3927" spans="1:9" ht="21" customHeight="1">
      <c r="A3927" s="1"/>
      <c r="B3927" s="65"/>
      <c r="C3927" s="401"/>
      <c r="D3927" s="75"/>
      <c r="E3927" s="72"/>
      <c r="F3927" s="67"/>
      <c r="G3927" s="74"/>
      <c r="H3927" s="69"/>
      <c r="I3927" s="62"/>
    </row>
    <row r="3928" spans="1:9" ht="21" customHeight="1">
      <c r="A3928" s="1"/>
      <c r="B3928" s="65"/>
      <c r="C3928" s="401"/>
      <c r="D3928" s="75"/>
      <c r="E3928" s="72"/>
      <c r="F3928" s="67"/>
      <c r="G3928" s="74"/>
      <c r="H3928" s="69"/>
      <c r="I3928" s="62"/>
    </row>
    <row r="3929" spans="1:9" ht="21" customHeight="1">
      <c r="A3929" s="1"/>
      <c r="B3929" s="65"/>
      <c r="C3929" s="401"/>
      <c r="D3929" s="75"/>
      <c r="E3929" s="72"/>
      <c r="F3929" s="67"/>
      <c r="G3929" s="74"/>
      <c r="H3929" s="69"/>
      <c r="I3929" s="62"/>
    </row>
    <row r="3930" spans="1:9" ht="21" customHeight="1">
      <c r="A3930" s="1"/>
      <c r="B3930" s="65"/>
      <c r="C3930" s="401"/>
      <c r="D3930" s="75"/>
      <c r="E3930" s="72"/>
      <c r="F3930" s="67"/>
      <c r="G3930" s="74"/>
      <c r="H3930" s="69"/>
      <c r="I3930" s="62"/>
    </row>
    <row r="3931" spans="1:9" ht="21" customHeight="1">
      <c r="A3931" s="1"/>
      <c r="B3931" s="65"/>
      <c r="C3931" s="401"/>
      <c r="D3931" s="75"/>
      <c r="E3931" s="72"/>
      <c r="F3931" s="67"/>
      <c r="G3931" s="74"/>
      <c r="H3931" s="69"/>
      <c r="I3931" s="62"/>
    </row>
    <row r="3932" spans="1:9" ht="21" customHeight="1">
      <c r="A3932" s="1"/>
      <c r="B3932" s="65"/>
      <c r="C3932" s="401"/>
      <c r="D3932" s="75"/>
      <c r="E3932" s="72"/>
      <c r="F3932" s="67"/>
      <c r="G3932" s="74"/>
      <c r="H3932" s="69"/>
      <c r="I3932" s="62"/>
    </row>
    <row r="3933" spans="1:9" ht="21" customHeight="1">
      <c r="A3933" s="1"/>
      <c r="B3933" s="65"/>
      <c r="C3933" s="401"/>
      <c r="D3933" s="75"/>
      <c r="E3933" s="72"/>
      <c r="F3933" s="67"/>
      <c r="G3933" s="74"/>
      <c r="H3933" s="69"/>
      <c r="I3933" s="62"/>
    </row>
    <row r="3934" spans="1:9" ht="21" customHeight="1">
      <c r="A3934" s="1"/>
      <c r="B3934" s="65"/>
      <c r="C3934" s="401"/>
      <c r="D3934" s="75"/>
      <c r="E3934" s="72"/>
      <c r="F3934" s="67"/>
      <c r="G3934" s="74"/>
      <c r="H3934" s="69"/>
      <c r="I3934" s="62"/>
    </row>
    <row r="3935" spans="1:9" ht="21" customHeight="1">
      <c r="A3935" s="1"/>
      <c r="B3935" s="65"/>
      <c r="C3935" s="401"/>
      <c r="D3935" s="75"/>
      <c r="E3935" s="72"/>
      <c r="F3935" s="67"/>
      <c r="G3935" s="74"/>
      <c r="H3935" s="69"/>
      <c r="I3935" s="62"/>
    </row>
    <row r="3936" spans="1:9" ht="21" customHeight="1">
      <c r="A3936" s="1"/>
      <c r="B3936" s="65"/>
      <c r="C3936" s="401"/>
      <c r="D3936" s="75"/>
      <c r="E3936" s="72"/>
      <c r="F3936" s="67"/>
      <c r="G3936" s="74"/>
      <c r="H3936" s="69"/>
      <c r="I3936" s="62"/>
    </row>
    <row r="3937" spans="1:9" ht="21" customHeight="1">
      <c r="A3937" s="1"/>
      <c r="B3937" s="65"/>
      <c r="C3937" s="401"/>
      <c r="D3937" s="75"/>
      <c r="E3937" s="72"/>
      <c r="F3937" s="67"/>
      <c r="G3937" s="74"/>
      <c r="H3937" s="69"/>
      <c r="I3937" s="62"/>
    </row>
    <row r="3938" spans="1:9" ht="21" customHeight="1">
      <c r="A3938" s="1"/>
      <c r="B3938" s="65"/>
      <c r="C3938" s="401"/>
      <c r="D3938" s="75"/>
      <c r="E3938" s="72"/>
      <c r="F3938" s="67"/>
      <c r="G3938" s="74"/>
      <c r="H3938" s="69"/>
      <c r="I3938" s="62"/>
    </row>
    <row r="3939" spans="1:9" ht="21" customHeight="1">
      <c r="A3939" s="1"/>
      <c r="B3939" s="65"/>
      <c r="C3939" s="401"/>
      <c r="D3939" s="75"/>
      <c r="E3939" s="72"/>
      <c r="F3939" s="67"/>
      <c r="G3939" s="74"/>
      <c r="H3939" s="69"/>
      <c r="I3939" s="62"/>
    </row>
    <row r="3940" spans="1:9" ht="21" customHeight="1">
      <c r="A3940" s="1"/>
      <c r="B3940" s="65"/>
      <c r="C3940" s="401"/>
      <c r="D3940" s="75"/>
      <c r="E3940" s="72"/>
      <c r="F3940" s="67"/>
      <c r="G3940" s="74"/>
      <c r="H3940" s="69"/>
      <c r="I3940" s="62"/>
    </row>
    <row r="3941" spans="1:9" ht="21" customHeight="1">
      <c r="A3941" s="1"/>
      <c r="B3941" s="65"/>
      <c r="C3941" s="401"/>
      <c r="D3941" s="75"/>
      <c r="E3941" s="72"/>
      <c r="F3941" s="67"/>
      <c r="G3941" s="74"/>
      <c r="H3941" s="69"/>
      <c r="I3941" s="62"/>
    </row>
    <row r="3942" spans="1:9" ht="21" customHeight="1">
      <c r="A3942" s="1"/>
      <c r="B3942" s="65"/>
      <c r="C3942" s="401"/>
      <c r="D3942" s="75"/>
      <c r="E3942" s="72"/>
      <c r="F3942" s="67"/>
      <c r="G3942" s="74"/>
      <c r="H3942" s="69"/>
      <c r="I3942" s="62"/>
    </row>
    <row r="3943" spans="1:9" ht="21" customHeight="1">
      <c r="A3943" s="1"/>
      <c r="B3943" s="65"/>
      <c r="C3943" s="401"/>
      <c r="D3943" s="75"/>
      <c r="E3943" s="72"/>
      <c r="F3943" s="67"/>
      <c r="G3943" s="74"/>
      <c r="H3943" s="69"/>
      <c r="I3943" s="62"/>
    </row>
    <row r="3944" spans="1:9" ht="21" customHeight="1">
      <c r="A3944" s="1"/>
      <c r="B3944" s="65"/>
      <c r="C3944" s="401"/>
      <c r="D3944" s="75"/>
      <c r="E3944" s="72"/>
      <c r="F3944" s="67"/>
      <c r="G3944" s="74"/>
      <c r="H3944" s="69"/>
      <c r="I3944" s="62"/>
    </row>
    <row r="3945" spans="1:9" ht="21" customHeight="1">
      <c r="A3945" s="1"/>
      <c r="B3945" s="65"/>
      <c r="C3945" s="401"/>
      <c r="D3945" s="75"/>
      <c r="E3945" s="72"/>
      <c r="F3945" s="67"/>
      <c r="G3945" s="74"/>
      <c r="H3945" s="69"/>
      <c r="I3945" s="62"/>
    </row>
    <row r="3946" spans="1:9" ht="21" customHeight="1">
      <c r="A3946" s="1"/>
      <c r="B3946" s="65"/>
      <c r="C3946" s="401"/>
      <c r="D3946" s="75"/>
      <c r="E3946" s="72"/>
      <c r="F3946" s="67"/>
      <c r="G3946" s="74"/>
      <c r="H3946" s="69"/>
      <c r="I3946" s="62"/>
    </row>
    <row r="3947" spans="1:9" ht="21" customHeight="1">
      <c r="A3947" s="1"/>
      <c r="B3947" s="65"/>
      <c r="C3947" s="401"/>
      <c r="D3947" s="75"/>
      <c r="E3947" s="72"/>
      <c r="F3947" s="67"/>
      <c r="G3947" s="74"/>
      <c r="H3947" s="69"/>
      <c r="I3947" s="62"/>
    </row>
    <row r="3948" spans="1:9" ht="21" customHeight="1">
      <c r="A3948" s="1"/>
      <c r="B3948" s="65"/>
      <c r="C3948" s="401"/>
      <c r="D3948" s="75"/>
      <c r="E3948" s="72"/>
      <c r="F3948" s="67"/>
      <c r="G3948" s="74"/>
      <c r="H3948" s="69"/>
      <c r="I3948" s="62"/>
    </row>
    <row r="3949" spans="1:9" ht="21" customHeight="1">
      <c r="A3949" s="1"/>
      <c r="B3949" s="65"/>
      <c r="C3949" s="401"/>
      <c r="D3949" s="75"/>
      <c r="E3949" s="72"/>
      <c r="F3949" s="67"/>
      <c r="G3949" s="74"/>
      <c r="H3949" s="69"/>
      <c r="I3949" s="62"/>
    </row>
    <row r="3950" spans="1:9" ht="21" customHeight="1">
      <c r="A3950" s="1"/>
      <c r="B3950" s="65"/>
      <c r="C3950" s="401"/>
      <c r="D3950" s="75"/>
      <c r="E3950" s="72"/>
      <c r="F3950" s="67"/>
      <c r="G3950" s="74"/>
      <c r="H3950" s="69"/>
      <c r="I3950" s="62"/>
    </row>
    <row r="3951" spans="1:9" ht="21" customHeight="1">
      <c r="A3951" s="1"/>
      <c r="B3951" s="65"/>
      <c r="C3951" s="401"/>
      <c r="D3951" s="75"/>
      <c r="E3951" s="72"/>
      <c r="F3951" s="67"/>
      <c r="G3951" s="74"/>
      <c r="H3951" s="69"/>
      <c r="I3951" s="62"/>
    </row>
    <row r="3952" spans="1:9" ht="21" customHeight="1">
      <c r="A3952" s="1"/>
      <c r="B3952" s="65"/>
      <c r="C3952" s="401"/>
      <c r="D3952" s="75"/>
      <c r="E3952" s="72"/>
      <c r="F3952" s="67"/>
      <c r="G3952" s="74"/>
      <c r="H3952" s="69"/>
      <c r="I3952" s="62"/>
    </row>
    <row r="3953" spans="1:9" ht="21" customHeight="1">
      <c r="A3953" s="1"/>
      <c r="B3953" s="65"/>
      <c r="C3953" s="401"/>
      <c r="D3953" s="75"/>
      <c r="E3953" s="72"/>
      <c r="F3953" s="67"/>
      <c r="G3953" s="74"/>
      <c r="H3953" s="69"/>
      <c r="I3953" s="62"/>
    </row>
    <row r="3954" spans="1:9" ht="21" customHeight="1">
      <c r="A3954" s="1"/>
      <c r="B3954" s="65"/>
      <c r="C3954" s="401"/>
      <c r="D3954" s="75"/>
      <c r="E3954" s="72"/>
      <c r="F3954" s="67"/>
      <c r="G3954" s="74"/>
      <c r="H3954" s="69"/>
      <c r="I3954" s="62"/>
    </row>
    <row r="3955" spans="1:9" ht="21" customHeight="1">
      <c r="A3955" s="1"/>
      <c r="B3955" s="65"/>
      <c r="C3955" s="401"/>
      <c r="D3955" s="75"/>
      <c r="E3955" s="72"/>
      <c r="F3955" s="67"/>
      <c r="G3955" s="74"/>
      <c r="H3955" s="69"/>
      <c r="I3955" s="62"/>
    </row>
    <row r="3956" spans="1:9" ht="21" customHeight="1">
      <c r="A3956" s="1"/>
      <c r="B3956" s="65"/>
      <c r="C3956" s="401"/>
      <c r="D3956" s="75"/>
      <c r="E3956" s="72"/>
      <c r="F3956" s="67"/>
      <c r="G3956" s="74"/>
      <c r="H3956" s="69"/>
      <c r="I3956" s="62"/>
    </row>
    <row r="3957" spans="1:9" ht="21" customHeight="1">
      <c r="A3957" s="1"/>
      <c r="B3957" s="65"/>
      <c r="C3957" s="401"/>
      <c r="D3957" s="75"/>
      <c r="E3957" s="72"/>
      <c r="F3957" s="67"/>
      <c r="G3957" s="74"/>
      <c r="H3957" s="69"/>
      <c r="I3957" s="62"/>
    </row>
    <row r="3958" spans="1:9" ht="21" customHeight="1">
      <c r="A3958" s="1"/>
      <c r="B3958" s="65"/>
      <c r="C3958" s="401"/>
      <c r="D3958" s="75"/>
      <c r="E3958" s="72"/>
      <c r="F3958" s="67"/>
      <c r="G3958" s="74"/>
      <c r="H3958" s="69"/>
      <c r="I3958" s="62"/>
    </row>
    <row r="3959" spans="1:9" ht="21" customHeight="1">
      <c r="A3959" s="1"/>
      <c r="B3959" s="65"/>
      <c r="C3959" s="401"/>
      <c r="D3959" s="75"/>
      <c r="E3959" s="72"/>
      <c r="F3959" s="67"/>
      <c r="G3959" s="74"/>
      <c r="H3959" s="69"/>
      <c r="I3959" s="62"/>
    </row>
    <row r="3960" spans="1:9" ht="21" customHeight="1">
      <c r="A3960" s="1"/>
      <c r="B3960" s="65"/>
      <c r="C3960" s="401"/>
      <c r="D3960" s="75"/>
      <c r="E3960" s="72"/>
      <c r="F3960" s="67"/>
      <c r="G3960" s="74"/>
      <c r="H3960" s="69"/>
      <c r="I3960" s="62"/>
    </row>
    <row r="3961" spans="1:9" ht="21" customHeight="1">
      <c r="A3961" s="1"/>
      <c r="B3961" s="65"/>
      <c r="C3961" s="401"/>
      <c r="D3961" s="75"/>
      <c r="E3961" s="72"/>
      <c r="F3961" s="67"/>
      <c r="G3961" s="74"/>
      <c r="H3961" s="69"/>
      <c r="I3961" s="62"/>
    </row>
    <row r="3962" spans="1:9" ht="21" customHeight="1">
      <c r="A3962" s="1"/>
      <c r="B3962" s="65"/>
      <c r="C3962" s="401"/>
      <c r="D3962" s="75"/>
      <c r="E3962" s="72"/>
      <c r="F3962" s="67"/>
      <c r="G3962" s="74"/>
      <c r="H3962" s="69"/>
      <c r="I3962" s="62"/>
    </row>
    <row r="3963" spans="1:9" ht="21" customHeight="1">
      <c r="A3963" s="1"/>
      <c r="B3963" s="65"/>
      <c r="C3963" s="401"/>
      <c r="D3963" s="75"/>
      <c r="E3963" s="72"/>
      <c r="F3963" s="67"/>
      <c r="G3963" s="74"/>
      <c r="H3963" s="69"/>
      <c r="I3963" s="62"/>
    </row>
    <row r="3964" spans="1:9" ht="21" customHeight="1">
      <c r="A3964" s="1"/>
      <c r="B3964" s="65"/>
      <c r="C3964" s="401"/>
      <c r="D3964" s="75"/>
      <c r="E3964" s="72"/>
      <c r="F3964" s="67"/>
      <c r="G3964" s="74"/>
      <c r="H3964" s="69"/>
      <c r="I3964" s="62"/>
    </row>
    <row r="3965" spans="1:9" ht="21" customHeight="1">
      <c r="A3965" s="1"/>
      <c r="B3965" s="65"/>
      <c r="C3965" s="401"/>
      <c r="D3965" s="75"/>
      <c r="E3965" s="72"/>
      <c r="F3965" s="67"/>
      <c r="G3965" s="74"/>
      <c r="H3965" s="69"/>
      <c r="I3965" s="62"/>
    </row>
    <row r="3966" spans="1:9" ht="21" customHeight="1">
      <c r="A3966" s="1"/>
      <c r="B3966" s="65"/>
      <c r="C3966" s="401"/>
      <c r="D3966" s="75"/>
      <c r="E3966" s="72"/>
      <c r="F3966" s="67"/>
      <c r="G3966" s="74"/>
      <c r="H3966" s="69"/>
      <c r="I3966" s="62"/>
    </row>
    <row r="3967" spans="1:9" ht="21" customHeight="1">
      <c r="A3967" s="1"/>
      <c r="B3967" s="65"/>
      <c r="C3967" s="401"/>
      <c r="D3967" s="75"/>
      <c r="E3967" s="72"/>
      <c r="F3967" s="67"/>
      <c r="G3967" s="74"/>
      <c r="H3967" s="69"/>
      <c r="I3967" s="62"/>
    </row>
    <row r="3968" spans="1:9" ht="21" customHeight="1">
      <c r="A3968" s="1"/>
      <c r="B3968" s="65"/>
      <c r="C3968" s="401"/>
      <c r="D3968" s="75"/>
      <c r="E3968" s="72"/>
      <c r="F3968" s="67"/>
      <c r="G3968" s="74"/>
      <c r="H3968" s="69"/>
      <c r="I3968" s="62"/>
    </row>
    <row r="3969" spans="1:9" ht="21" customHeight="1">
      <c r="A3969" s="1"/>
      <c r="B3969" s="65"/>
      <c r="C3969" s="401"/>
      <c r="D3969" s="75"/>
      <c r="E3969" s="72"/>
      <c r="F3969" s="67"/>
      <c r="G3969" s="74"/>
      <c r="H3969" s="69"/>
      <c r="I3969" s="62"/>
    </row>
    <row r="3970" spans="1:9" ht="21" customHeight="1">
      <c r="A3970" s="1"/>
      <c r="B3970" s="65"/>
      <c r="C3970" s="401"/>
      <c r="D3970" s="75"/>
      <c r="E3970" s="72"/>
      <c r="F3970" s="67"/>
      <c r="G3970" s="74"/>
      <c r="H3970" s="69"/>
      <c r="I3970" s="62"/>
    </row>
    <row r="3971" spans="1:9" ht="21" customHeight="1">
      <c r="A3971" s="1"/>
      <c r="B3971" s="65"/>
      <c r="C3971" s="401"/>
      <c r="D3971" s="75"/>
      <c r="E3971" s="72"/>
      <c r="F3971" s="67"/>
      <c r="G3971" s="74"/>
      <c r="H3971" s="69"/>
      <c r="I3971" s="62"/>
    </row>
    <row r="3972" spans="1:9" ht="21" customHeight="1">
      <c r="A3972" s="1"/>
      <c r="B3972" s="65"/>
      <c r="C3972" s="401"/>
      <c r="D3972" s="75"/>
      <c r="E3972" s="72"/>
      <c r="F3972" s="67"/>
      <c r="G3972" s="74"/>
      <c r="H3972" s="69"/>
      <c r="I3972" s="62"/>
    </row>
    <row r="3973" spans="1:9" ht="21" customHeight="1">
      <c r="A3973" s="1"/>
      <c r="B3973" s="65"/>
      <c r="C3973" s="401"/>
      <c r="D3973" s="75"/>
      <c r="E3973" s="72"/>
      <c r="F3973" s="67"/>
      <c r="G3973" s="74"/>
      <c r="H3973" s="69"/>
      <c r="I3973" s="62"/>
    </row>
    <row r="3974" spans="1:9" ht="21" customHeight="1">
      <c r="A3974" s="1"/>
      <c r="B3974" s="65"/>
      <c r="C3974" s="401"/>
      <c r="D3974" s="75"/>
      <c r="E3974" s="72"/>
      <c r="F3974" s="67"/>
      <c r="G3974" s="74"/>
      <c r="H3974" s="69"/>
      <c r="I3974" s="62"/>
    </row>
    <row r="3975" spans="1:9" ht="21" customHeight="1">
      <c r="A3975" s="1"/>
      <c r="B3975" s="65"/>
      <c r="C3975" s="401"/>
      <c r="D3975" s="75"/>
      <c r="E3975" s="72"/>
      <c r="F3975" s="67"/>
      <c r="G3975" s="74"/>
      <c r="H3975" s="69"/>
      <c r="I3975" s="62"/>
    </row>
    <row r="3976" spans="1:9" ht="21" customHeight="1">
      <c r="A3976" s="1"/>
      <c r="B3976" s="65"/>
      <c r="C3976" s="401"/>
      <c r="D3976" s="75"/>
      <c r="E3976" s="72"/>
      <c r="F3976" s="67"/>
      <c r="G3976" s="74"/>
      <c r="H3976" s="69"/>
      <c r="I3976" s="62"/>
    </row>
    <row r="3977" spans="1:9" ht="21" customHeight="1">
      <c r="A3977" s="1"/>
      <c r="B3977" s="65"/>
      <c r="C3977" s="401"/>
      <c r="D3977" s="75"/>
      <c r="E3977" s="72"/>
      <c r="F3977" s="67"/>
      <c r="G3977" s="74"/>
      <c r="H3977" s="69"/>
      <c r="I3977" s="62"/>
    </row>
    <row r="3978" spans="1:9" ht="21" customHeight="1">
      <c r="A3978" s="1"/>
      <c r="B3978" s="65"/>
      <c r="C3978" s="401"/>
      <c r="D3978" s="75"/>
      <c r="E3978" s="72"/>
      <c r="F3978" s="67"/>
      <c r="G3978" s="74"/>
      <c r="H3978" s="69"/>
      <c r="I3978" s="62"/>
    </row>
    <row r="3979" spans="1:9" ht="21" customHeight="1">
      <c r="A3979" s="1"/>
      <c r="B3979" s="65"/>
      <c r="C3979" s="401"/>
      <c r="D3979" s="75"/>
      <c r="E3979" s="72"/>
      <c r="F3979" s="67"/>
      <c r="G3979" s="74"/>
      <c r="H3979" s="69"/>
      <c r="I3979" s="62"/>
    </row>
    <row r="3980" spans="1:9" ht="21" customHeight="1">
      <c r="A3980" s="1"/>
      <c r="B3980" s="65"/>
      <c r="C3980" s="401"/>
      <c r="D3980" s="75"/>
      <c r="E3980" s="72"/>
      <c r="F3980" s="67"/>
      <c r="G3980" s="74"/>
      <c r="H3980" s="69"/>
      <c r="I3980" s="62"/>
    </row>
    <row r="3981" spans="1:9" ht="21" customHeight="1">
      <c r="A3981" s="1"/>
      <c r="B3981" s="65"/>
      <c r="C3981" s="401"/>
      <c r="D3981" s="75"/>
      <c r="E3981" s="72"/>
      <c r="F3981" s="67"/>
      <c r="G3981" s="74"/>
      <c r="H3981" s="69"/>
      <c r="I3981" s="62"/>
    </row>
    <row r="3982" spans="1:9" ht="21" customHeight="1">
      <c r="A3982" s="1"/>
      <c r="B3982" s="65"/>
      <c r="C3982" s="401"/>
      <c r="D3982" s="75"/>
      <c r="E3982" s="72"/>
      <c r="F3982" s="67"/>
      <c r="G3982" s="74"/>
      <c r="H3982" s="69"/>
      <c r="I3982" s="62"/>
    </row>
    <row r="3983" spans="1:9" ht="21" customHeight="1">
      <c r="A3983" s="1"/>
      <c r="B3983" s="65"/>
      <c r="C3983" s="401"/>
      <c r="D3983" s="75"/>
      <c r="E3983" s="72"/>
      <c r="F3983" s="67"/>
      <c r="G3983" s="74"/>
      <c r="H3983" s="69"/>
      <c r="I3983" s="62"/>
    </row>
    <row r="3984" spans="1:9" ht="21" customHeight="1">
      <c r="A3984" s="1"/>
      <c r="B3984" s="65"/>
      <c r="C3984" s="401"/>
      <c r="D3984" s="75"/>
      <c r="E3984" s="72"/>
      <c r="F3984" s="67"/>
      <c r="G3984" s="74"/>
      <c r="H3984" s="69"/>
      <c r="I3984" s="62"/>
    </row>
    <row r="3985" spans="1:9" ht="21" customHeight="1">
      <c r="A3985" s="1"/>
      <c r="B3985" s="65"/>
      <c r="C3985" s="401"/>
      <c r="D3985" s="75"/>
      <c r="E3985" s="72"/>
      <c r="F3985" s="67"/>
      <c r="G3985" s="74"/>
      <c r="H3985" s="69"/>
      <c r="I3985" s="62"/>
    </row>
    <row r="3986" spans="1:9" ht="21" customHeight="1">
      <c r="A3986" s="1"/>
      <c r="B3986" s="65"/>
      <c r="C3986" s="401"/>
      <c r="D3986" s="75"/>
      <c r="E3986" s="72"/>
      <c r="F3986" s="67"/>
      <c r="G3986" s="74"/>
      <c r="H3986" s="69"/>
      <c r="I3986" s="62"/>
    </row>
    <row r="3987" spans="1:9" ht="21" customHeight="1">
      <c r="A3987" s="1"/>
      <c r="B3987" s="65"/>
      <c r="C3987" s="401"/>
      <c r="D3987" s="75"/>
      <c r="E3987" s="72"/>
      <c r="F3987" s="67"/>
      <c r="G3987" s="74"/>
      <c r="H3987" s="69"/>
      <c r="I3987" s="62"/>
    </row>
    <row r="3988" spans="1:9" ht="21" customHeight="1">
      <c r="A3988" s="1"/>
      <c r="B3988" s="65"/>
      <c r="C3988" s="401"/>
      <c r="D3988" s="75"/>
      <c r="E3988" s="72"/>
      <c r="F3988" s="67"/>
      <c r="G3988" s="74"/>
      <c r="H3988" s="69"/>
      <c r="I3988" s="62"/>
    </row>
    <row r="3989" spans="1:9" ht="21" customHeight="1">
      <c r="A3989" s="1"/>
      <c r="B3989" s="65"/>
      <c r="C3989" s="401"/>
      <c r="D3989" s="75"/>
      <c r="E3989" s="72"/>
      <c r="F3989" s="67"/>
      <c r="G3989" s="74"/>
      <c r="H3989" s="69"/>
      <c r="I3989" s="62"/>
    </row>
    <row r="3990" spans="1:9" ht="21" customHeight="1">
      <c r="A3990" s="1"/>
      <c r="B3990" s="65"/>
      <c r="C3990" s="401"/>
      <c r="D3990" s="75"/>
      <c r="E3990" s="72"/>
      <c r="F3990" s="67"/>
      <c r="G3990" s="74"/>
      <c r="H3990" s="69"/>
      <c r="I3990" s="62"/>
    </row>
    <row r="3991" spans="1:9" ht="21" customHeight="1">
      <c r="A3991" s="1"/>
      <c r="B3991" s="65"/>
      <c r="C3991" s="401"/>
      <c r="D3991" s="75"/>
      <c r="E3991" s="72"/>
      <c r="F3991" s="67"/>
      <c r="G3991" s="74"/>
      <c r="H3991" s="69"/>
      <c r="I3991" s="62"/>
    </row>
    <row r="3992" spans="1:9" ht="21" customHeight="1">
      <c r="A3992" s="1"/>
      <c r="B3992" s="65"/>
      <c r="C3992" s="401"/>
      <c r="D3992" s="75"/>
      <c r="E3992" s="72"/>
      <c r="F3992" s="67"/>
      <c r="G3992" s="74"/>
      <c r="H3992" s="69"/>
      <c r="I3992" s="62"/>
    </row>
    <row r="3993" spans="1:9" ht="21" customHeight="1">
      <c r="A3993" s="1"/>
      <c r="B3993" s="65"/>
      <c r="C3993" s="401"/>
      <c r="D3993" s="75"/>
      <c r="E3993" s="72"/>
      <c r="F3993" s="67"/>
      <c r="G3993" s="74"/>
      <c r="H3993" s="69"/>
      <c r="I3993" s="62"/>
    </row>
    <row r="3994" spans="1:9" ht="21" customHeight="1">
      <c r="A3994" s="1"/>
      <c r="B3994" s="65"/>
      <c r="C3994" s="401"/>
      <c r="D3994" s="75"/>
      <c r="E3994" s="72"/>
      <c r="F3994" s="67"/>
      <c r="G3994" s="74"/>
      <c r="H3994" s="69"/>
      <c r="I3994" s="62"/>
    </row>
    <row r="3995" spans="1:9" ht="21" customHeight="1">
      <c r="A3995" s="1"/>
      <c r="B3995" s="65"/>
      <c r="C3995" s="401"/>
      <c r="D3995" s="75"/>
      <c r="E3995" s="72"/>
      <c r="F3995" s="67"/>
      <c r="G3995" s="74"/>
      <c r="H3995" s="69"/>
      <c r="I3995" s="62"/>
    </row>
    <row r="3996" spans="1:9" ht="21" customHeight="1">
      <c r="A3996" s="1"/>
      <c r="B3996" s="65"/>
      <c r="C3996" s="401"/>
      <c r="D3996" s="75"/>
      <c r="E3996" s="72"/>
      <c r="F3996" s="67"/>
      <c r="G3996" s="74"/>
      <c r="H3996" s="69"/>
      <c r="I3996" s="62"/>
    </row>
    <row r="3997" spans="1:9" ht="21" customHeight="1">
      <c r="A3997" s="1"/>
      <c r="B3997" s="65"/>
      <c r="C3997" s="401"/>
      <c r="D3997" s="75"/>
      <c r="E3997" s="72"/>
      <c r="F3997" s="67"/>
      <c r="G3997" s="74"/>
      <c r="H3997" s="69"/>
      <c r="I3997" s="62"/>
    </row>
    <row r="3998" spans="1:9" ht="21" customHeight="1">
      <c r="A3998" s="1"/>
      <c r="B3998" s="65"/>
      <c r="C3998" s="401"/>
      <c r="D3998" s="75"/>
      <c r="E3998" s="72"/>
      <c r="F3998" s="67"/>
      <c r="G3998" s="74"/>
      <c r="H3998" s="69"/>
      <c r="I3998" s="62"/>
    </row>
    <row r="3999" spans="1:9" ht="21" customHeight="1">
      <c r="A3999" s="1"/>
      <c r="B3999" s="65"/>
      <c r="C3999" s="401"/>
      <c r="D3999" s="75"/>
      <c r="E3999" s="72"/>
      <c r="F3999" s="67"/>
      <c r="G3999" s="74"/>
      <c r="H3999" s="69"/>
      <c r="I3999" s="62"/>
    </row>
    <row r="4000" spans="1:9" ht="21" customHeight="1">
      <c r="A4000" s="1"/>
      <c r="B4000" s="65"/>
      <c r="C4000" s="401"/>
      <c r="D4000" s="75"/>
      <c r="E4000" s="72"/>
      <c r="F4000" s="67"/>
      <c r="G4000" s="74"/>
      <c r="H4000" s="69"/>
      <c r="I4000" s="62"/>
    </row>
    <row r="4001" spans="1:9" ht="21" customHeight="1">
      <c r="A4001" s="1"/>
      <c r="B4001" s="65"/>
      <c r="C4001" s="401"/>
      <c r="D4001" s="75"/>
      <c r="E4001" s="72"/>
      <c r="F4001" s="67"/>
      <c r="G4001" s="74"/>
      <c r="H4001" s="69"/>
      <c r="I4001" s="62"/>
    </row>
    <row r="4002" spans="1:9" ht="21" customHeight="1">
      <c r="A4002" s="1"/>
      <c r="B4002" s="65"/>
      <c r="C4002" s="401"/>
      <c r="D4002" s="75"/>
      <c r="E4002" s="72"/>
      <c r="F4002" s="67"/>
      <c r="G4002" s="74"/>
      <c r="H4002" s="69"/>
      <c r="I4002" s="62"/>
    </row>
    <row r="4003" spans="1:9" ht="21" customHeight="1">
      <c r="A4003" s="1"/>
      <c r="B4003" s="65"/>
      <c r="C4003" s="401"/>
      <c r="D4003" s="75"/>
      <c r="E4003" s="72"/>
      <c r="F4003" s="67"/>
      <c r="G4003" s="74"/>
      <c r="H4003" s="69"/>
      <c r="I4003" s="62"/>
    </row>
    <row r="4004" spans="1:9" ht="21" customHeight="1">
      <c r="A4004" s="1"/>
      <c r="B4004" s="65"/>
      <c r="C4004" s="401"/>
      <c r="D4004" s="75"/>
      <c r="E4004" s="72"/>
      <c r="F4004" s="67"/>
      <c r="G4004" s="74"/>
      <c r="H4004" s="69"/>
      <c r="I4004" s="62"/>
    </row>
    <row r="4005" spans="1:9" ht="21" customHeight="1">
      <c r="A4005" s="1"/>
      <c r="B4005" s="65"/>
      <c r="C4005" s="401"/>
      <c r="D4005" s="75"/>
      <c r="E4005" s="72"/>
      <c r="F4005" s="67"/>
      <c r="G4005" s="74"/>
      <c r="H4005" s="69"/>
      <c r="I4005" s="62"/>
    </row>
    <row r="4006" spans="1:9" ht="21" customHeight="1">
      <c r="A4006" s="1"/>
      <c r="B4006" s="65"/>
      <c r="C4006" s="401"/>
      <c r="D4006" s="75"/>
      <c r="E4006" s="72"/>
      <c r="F4006" s="67"/>
      <c r="G4006" s="74"/>
      <c r="H4006" s="69"/>
      <c r="I4006" s="62"/>
    </row>
    <row r="4007" spans="1:9" ht="21" customHeight="1">
      <c r="A4007" s="1"/>
      <c r="B4007" s="65"/>
      <c r="C4007" s="401"/>
      <c r="D4007" s="75"/>
      <c r="E4007" s="72"/>
      <c r="F4007" s="67"/>
      <c r="G4007" s="74"/>
      <c r="H4007" s="69"/>
      <c r="I4007" s="62"/>
    </row>
    <row r="4008" spans="1:9" ht="21" customHeight="1">
      <c r="A4008" s="1"/>
      <c r="B4008" s="65"/>
      <c r="C4008" s="401"/>
      <c r="D4008" s="75"/>
      <c r="E4008" s="72"/>
      <c r="F4008" s="67"/>
      <c r="G4008" s="74"/>
      <c r="H4008" s="69"/>
      <c r="I4008" s="62"/>
    </row>
    <row r="4009" spans="1:9" ht="21" customHeight="1">
      <c r="A4009" s="1"/>
      <c r="B4009" s="65"/>
      <c r="C4009" s="401"/>
      <c r="D4009" s="75"/>
      <c r="E4009" s="72"/>
      <c r="F4009" s="67"/>
      <c r="G4009" s="74"/>
      <c r="H4009" s="69"/>
      <c r="I4009" s="62"/>
    </row>
    <row r="4010" spans="1:9" ht="21" customHeight="1">
      <c r="A4010" s="1"/>
      <c r="B4010" s="65"/>
      <c r="C4010" s="401"/>
      <c r="D4010" s="75"/>
      <c r="E4010" s="72"/>
      <c r="F4010" s="67"/>
      <c r="G4010" s="74"/>
      <c r="H4010" s="69"/>
      <c r="I4010" s="62"/>
    </row>
    <row r="4011" spans="1:9" ht="21" customHeight="1">
      <c r="A4011" s="1"/>
      <c r="B4011" s="65"/>
      <c r="C4011" s="401"/>
      <c r="D4011" s="75"/>
      <c r="E4011" s="72"/>
      <c r="F4011" s="67"/>
      <c r="G4011" s="74"/>
      <c r="H4011" s="69"/>
      <c r="I4011" s="62"/>
    </row>
    <row r="4012" spans="1:9" ht="21" customHeight="1">
      <c r="A4012" s="1"/>
      <c r="B4012" s="65"/>
      <c r="C4012" s="401"/>
      <c r="D4012" s="75"/>
      <c r="E4012" s="72"/>
      <c r="F4012" s="67"/>
      <c r="G4012" s="74"/>
      <c r="H4012" s="69"/>
      <c r="I4012" s="62"/>
    </row>
    <row r="4013" spans="1:9" ht="21" customHeight="1">
      <c r="A4013" s="1"/>
      <c r="B4013" s="65"/>
      <c r="C4013" s="401"/>
      <c r="D4013" s="75"/>
      <c r="E4013" s="72"/>
      <c r="F4013" s="67"/>
      <c r="G4013" s="74"/>
      <c r="H4013" s="69"/>
      <c r="I4013" s="62"/>
    </row>
    <row r="4014" spans="1:9" ht="21" customHeight="1">
      <c r="A4014" s="1"/>
      <c r="B4014" s="65"/>
      <c r="C4014" s="401"/>
      <c r="D4014" s="75"/>
      <c r="E4014" s="72"/>
      <c r="F4014" s="67"/>
      <c r="G4014" s="74"/>
      <c r="H4014" s="69"/>
      <c r="I4014" s="62"/>
    </row>
    <row r="4015" spans="1:9" ht="21" customHeight="1">
      <c r="A4015" s="1"/>
      <c r="B4015" s="65"/>
      <c r="C4015" s="401"/>
      <c r="D4015" s="75"/>
      <c r="E4015" s="72"/>
      <c r="F4015" s="67"/>
      <c r="G4015" s="74"/>
      <c r="H4015" s="69"/>
      <c r="I4015" s="62"/>
    </row>
    <row r="4016" spans="1:9" ht="21" customHeight="1">
      <c r="A4016" s="1"/>
      <c r="B4016" s="65"/>
      <c r="C4016" s="401"/>
      <c r="D4016" s="75"/>
      <c r="E4016" s="72"/>
      <c r="F4016" s="67"/>
      <c r="G4016" s="74"/>
      <c r="H4016" s="69"/>
      <c r="I4016" s="62"/>
    </row>
    <row r="4017" spans="1:9" ht="21" customHeight="1">
      <c r="A4017" s="1"/>
      <c r="B4017" s="65"/>
      <c r="C4017" s="401"/>
      <c r="D4017" s="75"/>
      <c r="E4017" s="72"/>
      <c r="F4017" s="67"/>
      <c r="G4017" s="74"/>
      <c r="H4017" s="69"/>
      <c r="I4017" s="62"/>
    </row>
    <row r="4018" spans="1:9" ht="21" customHeight="1">
      <c r="A4018" s="1"/>
      <c r="B4018" s="65"/>
      <c r="C4018" s="401"/>
      <c r="D4018" s="75"/>
      <c r="E4018" s="72"/>
      <c r="F4018" s="67"/>
      <c r="G4018" s="74"/>
      <c r="H4018" s="69"/>
      <c r="I4018" s="62"/>
    </row>
    <row r="4019" spans="1:9" ht="21" customHeight="1">
      <c r="A4019" s="1"/>
      <c r="B4019" s="65"/>
      <c r="C4019" s="401"/>
      <c r="D4019" s="75"/>
      <c r="E4019" s="72"/>
      <c r="F4019" s="67"/>
      <c r="G4019" s="74"/>
      <c r="H4019" s="69"/>
      <c r="I4019" s="62"/>
    </row>
    <row r="4020" spans="1:9" ht="21" customHeight="1">
      <c r="A4020" s="1"/>
      <c r="B4020" s="65"/>
      <c r="C4020" s="401"/>
      <c r="D4020" s="75"/>
      <c r="E4020" s="72"/>
      <c r="F4020" s="67"/>
      <c r="G4020" s="74"/>
      <c r="H4020" s="69"/>
      <c r="I4020" s="62"/>
    </row>
    <row r="4021" spans="1:9" ht="21" customHeight="1">
      <c r="A4021" s="1"/>
      <c r="B4021" s="65"/>
      <c r="C4021" s="401"/>
      <c r="D4021" s="75"/>
      <c r="E4021" s="72"/>
      <c r="F4021" s="67"/>
      <c r="G4021" s="74"/>
      <c r="H4021" s="69"/>
      <c r="I4021" s="62"/>
    </row>
    <row r="4022" spans="1:9" ht="21" customHeight="1">
      <c r="A4022" s="1"/>
      <c r="B4022" s="65"/>
      <c r="C4022" s="401"/>
      <c r="D4022" s="75"/>
      <c r="E4022" s="72"/>
      <c r="F4022" s="67"/>
      <c r="G4022" s="74"/>
      <c r="H4022" s="69"/>
      <c r="I4022" s="62"/>
    </row>
    <row r="4023" spans="1:9" ht="21" customHeight="1">
      <c r="A4023" s="1"/>
      <c r="B4023" s="65"/>
      <c r="C4023" s="401"/>
      <c r="D4023" s="75"/>
      <c r="E4023" s="72"/>
      <c r="F4023" s="67"/>
      <c r="G4023" s="74"/>
      <c r="H4023" s="69"/>
      <c r="I4023" s="62"/>
    </row>
    <row r="4024" spans="1:9" ht="21" customHeight="1">
      <c r="A4024" s="1"/>
      <c r="B4024" s="65"/>
      <c r="C4024" s="401"/>
      <c r="D4024" s="75"/>
      <c r="E4024" s="72"/>
      <c r="F4024" s="67"/>
      <c r="G4024" s="74"/>
      <c r="H4024" s="69"/>
      <c r="I4024" s="62"/>
    </row>
    <row r="4025" spans="1:9" ht="21" customHeight="1">
      <c r="A4025" s="1"/>
      <c r="B4025" s="65"/>
      <c r="C4025" s="401"/>
      <c r="D4025" s="75"/>
      <c r="E4025" s="72"/>
      <c r="F4025" s="67"/>
      <c r="G4025" s="74"/>
      <c r="H4025" s="69"/>
      <c r="I4025" s="62"/>
    </row>
    <row r="4026" spans="1:9" ht="21" customHeight="1">
      <c r="A4026" s="1"/>
      <c r="B4026" s="65"/>
      <c r="C4026" s="401"/>
      <c r="D4026" s="75"/>
      <c r="E4026" s="72"/>
      <c r="F4026" s="67"/>
      <c r="G4026" s="74"/>
      <c r="H4026" s="69"/>
      <c r="I4026" s="62"/>
    </row>
    <row r="4027" spans="1:9" ht="21" customHeight="1">
      <c r="A4027" s="1"/>
      <c r="B4027" s="65"/>
      <c r="C4027" s="401"/>
      <c r="D4027" s="75"/>
      <c r="E4027" s="72"/>
      <c r="F4027" s="67"/>
      <c r="G4027" s="74"/>
      <c r="H4027" s="69"/>
      <c r="I4027" s="62"/>
    </row>
    <row r="4028" spans="1:9" ht="21" customHeight="1">
      <c r="A4028" s="1"/>
      <c r="B4028" s="65"/>
      <c r="C4028" s="401"/>
      <c r="D4028" s="75"/>
      <c r="E4028" s="72"/>
      <c r="F4028" s="67"/>
      <c r="G4028" s="74"/>
      <c r="H4028" s="69"/>
      <c r="I4028" s="62"/>
    </row>
    <row r="4029" spans="1:9" ht="21" customHeight="1">
      <c r="A4029" s="1"/>
      <c r="B4029" s="65"/>
      <c r="C4029" s="401"/>
      <c r="D4029" s="75"/>
      <c r="E4029" s="72"/>
      <c r="F4029" s="67"/>
      <c r="G4029" s="74"/>
      <c r="H4029" s="69"/>
      <c r="I4029" s="62"/>
    </row>
    <row r="4030" spans="1:9" ht="21" customHeight="1">
      <c r="A4030" s="1"/>
      <c r="B4030" s="65"/>
      <c r="C4030" s="401"/>
      <c r="D4030" s="75"/>
      <c r="E4030" s="72"/>
      <c r="F4030" s="67"/>
      <c r="G4030" s="74"/>
      <c r="H4030" s="69"/>
      <c r="I4030" s="62"/>
    </row>
    <row r="4031" spans="1:9" ht="21" customHeight="1">
      <c r="A4031" s="1"/>
      <c r="B4031" s="65"/>
      <c r="C4031" s="401"/>
      <c r="D4031" s="75"/>
      <c r="E4031" s="72"/>
      <c r="F4031" s="67"/>
      <c r="G4031" s="74"/>
      <c r="H4031" s="69"/>
      <c r="I4031" s="62"/>
    </row>
    <row r="4032" spans="1:9" ht="21" customHeight="1">
      <c r="A4032" s="1"/>
      <c r="B4032" s="65"/>
      <c r="C4032" s="401"/>
      <c r="D4032" s="75"/>
      <c r="E4032" s="72"/>
      <c r="F4032" s="67"/>
      <c r="G4032" s="74"/>
      <c r="H4032" s="69"/>
      <c r="I4032" s="62"/>
    </row>
    <row r="4033" spans="1:9" ht="21" customHeight="1">
      <c r="A4033" s="1"/>
      <c r="B4033" s="65"/>
      <c r="C4033" s="401"/>
      <c r="D4033" s="75"/>
      <c r="E4033" s="72"/>
      <c r="F4033" s="67"/>
      <c r="G4033" s="74"/>
      <c r="H4033" s="69"/>
      <c r="I4033" s="62"/>
    </row>
    <row r="4034" spans="1:9" ht="21" customHeight="1">
      <c r="A4034" s="1"/>
      <c r="B4034" s="65"/>
      <c r="C4034" s="401"/>
      <c r="D4034" s="75"/>
      <c r="E4034" s="72"/>
      <c r="F4034" s="67"/>
      <c r="G4034" s="74"/>
      <c r="H4034" s="69"/>
      <c r="I4034" s="62"/>
    </row>
    <row r="4035" spans="1:9" ht="21" customHeight="1">
      <c r="A4035" s="1"/>
      <c r="B4035" s="65"/>
      <c r="C4035" s="401"/>
      <c r="D4035" s="75"/>
      <c r="E4035" s="72"/>
      <c r="F4035" s="67"/>
      <c r="G4035" s="74"/>
      <c r="H4035" s="69"/>
      <c r="I4035" s="62"/>
    </row>
    <row r="4036" spans="1:9" ht="21" customHeight="1">
      <c r="A4036" s="1"/>
      <c r="B4036" s="65"/>
      <c r="C4036" s="401"/>
      <c r="D4036" s="75"/>
      <c r="E4036" s="72"/>
      <c r="F4036" s="67"/>
      <c r="G4036" s="74"/>
      <c r="H4036" s="69"/>
      <c r="I4036" s="62"/>
    </row>
    <row r="4037" spans="1:9" ht="21" customHeight="1">
      <c r="A4037" s="1"/>
      <c r="B4037" s="65"/>
      <c r="C4037" s="401"/>
      <c r="D4037" s="75"/>
      <c r="E4037" s="72"/>
      <c r="F4037" s="67"/>
      <c r="G4037" s="74"/>
      <c r="H4037" s="69"/>
      <c r="I4037" s="62"/>
    </row>
    <row r="4038" spans="1:9" ht="21" customHeight="1">
      <c r="A4038" s="1"/>
      <c r="B4038" s="65"/>
      <c r="C4038" s="401"/>
      <c r="D4038" s="75"/>
      <c r="E4038" s="72"/>
      <c r="F4038" s="67"/>
      <c r="G4038" s="74"/>
      <c r="H4038" s="69"/>
      <c r="I4038" s="62"/>
    </row>
    <row r="4039" spans="1:9" ht="21" customHeight="1">
      <c r="A4039" s="1"/>
      <c r="B4039" s="65"/>
      <c r="C4039" s="401"/>
      <c r="D4039" s="75"/>
      <c r="E4039" s="72"/>
      <c r="F4039" s="67"/>
      <c r="G4039" s="74"/>
      <c r="H4039" s="69"/>
      <c r="I4039" s="62"/>
    </row>
    <row r="4040" spans="1:9" ht="21" customHeight="1">
      <c r="A4040" s="1"/>
      <c r="B4040" s="65"/>
      <c r="C4040" s="401"/>
      <c r="D4040" s="75"/>
      <c r="E4040" s="72"/>
      <c r="F4040" s="67"/>
      <c r="G4040" s="74"/>
      <c r="H4040" s="69"/>
      <c r="I4040" s="62"/>
    </row>
    <row r="4041" spans="1:9" ht="21" customHeight="1">
      <c r="A4041" s="1"/>
      <c r="B4041" s="65"/>
      <c r="C4041" s="401"/>
      <c r="D4041" s="75"/>
      <c r="E4041" s="72"/>
      <c r="F4041" s="67"/>
      <c r="G4041" s="74"/>
      <c r="H4041" s="69"/>
      <c r="I4041" s="62"/>
    </row>
    <row r="4042" spans="1:9" ht="21" customHeight="1">
      <c r="A4042" s="1"/>
      <c r="B4042" s="65"/>
      <c r="C4042" s="401"/>
      <c r="D4042" s="75"/>
      <c r="E4042" s="72"/>
      <c r="F4042" s="67"/>
      <c r="G4042" s="74"/>
      <c r="H4042" s="69"/>
      <c r="I4042" s="62"/>
    </row>
    <row r="4043" spans="1:9" ht="21" customHeight="1">
      <c r="A4043" s="1"/>
      <c r="B4043" s="65"/>
      <c r="C4043" s="401"/>
      <c r="D4043" s="75"/>
      <c r="E4043" s="72"/>
      <c r="F4043" s="67"/>
      <c r="G4043" s="74"/>
      <c r="H4043" s="69"/>
      <c r="I4043" s="62"/>
    </row>
    <row r="4044" spans="1:9" ht="21" customHeight="1">
      <c r="A4044" s="1"/>
      <c r="B4044" s="65"/>
      <c r="C4044" s="401"/>
      <c r="D4044" s="75"/>
      <c r="E4044" s="72"/>
      <c r="F4044" s="67"/>
      <c r="G4044" s="74"/>
      <c r="H4044" s="69"/>
      <c r="I4044" s="62"/>
    </row>
    <row r="4045" spans="1:9" ht="21" customHeight="1">
      <c r="A4045" s="1"/>
      <c r="B4045" s="65"/>
      <c r="C4045" s="401"/>
      <c r="D4045" s="75"/>
      <c r="E4045" s="72"/>
      <c r="F4045" s="67"/>
      <c r="G4045" s="74"/>
      <c r="H4045" s="69"/>
      <c r="I4045" s="62"/>
    </row>
    <row r="4046" spans="1:9" ht="21" customHeight="1">
      <c r="A4046" s="1"/>
      <c r="B4046" s="65"/>
      <c r="C4046" s="401"/>
      <c r="D4046" s="75"/>
      <c r="E4046" s="72"/>
      <c r="F4046" s="67"/>
      <c r="G4046" s="74"/>
      <c r="H4046" s="69"/>
      <c r="I4046" s="62"/>
    </row>
    <row r="4047" spans="1:9" ht="21" customHeight="1">
      <c r="A4047" s="1"/>
      <c r="B4047" s="65"/>
      <c r="C4047" s="401"/>
      <c r="D4047" s="75"/>
      <c r="E4047" s="72"/>
      <c r="F4047" s="67"/>
      <c r="G4047" s="74"/>
      <c r="H4047" s="69"/>
      <c r="I4047" s="62"/>
    </row>
    <row r="4048" spans="1:9" ht="21" customHeight="1">
      <c r="A4048" s="1"/>
      <c r="B4048" s="65"/>
      <c r="C4048" s="401"/>
      <c r="D4048" s="75"/>
      <c r="E4048" s="72"/>
      <c r="F4048" s="67"/>
      <c r="G4048" s="74"/>
      <c r="H4048" s="69"/>
      <c r="I4048" s="62"/>
    </row>
    <row r="4049" spans="1:9" ht="21" customHeight="1">
      <c r="A4049" s="1"/>
      <c r="B4049" s="65"/>
      <c r="C4049" s="401"/>
      <c r="D4049" s="75"/>
      <c r="E4049" s="72"/>
      <c r="F4049" s="67"/>
      <c r="G4049" s="74"/>
      <c r="H4049" s="69"/>
      <c r="I4049" s="62"/>
    </row>
    <row r="4050" spans="1:9" ht="21" customHeight="1">
      <c r="A4050" s="1"/>
      <c r="B4050" s="65"/>
      <c r="C4050" s="401"/>
      <c r="D4050" s="75"/>
      <c r="E4050" s="72"/>
      <c r="F4050" s="67"/>
      <c r="G4050" s="74"/>
      <c r="H4050" s="69"/>
      <c r="I4050" s="62"/>
    </row>
    <row r="4051" spans="1:9" ht="21" customHeight="1">
      <c r="A4051" s="1"/>
      <c r="B4051" s="65"/>
      <c r="C4051" s="401"/>
      <c r="D4051" s="75"/>
      <c r="E4051" s="72"/>
      <c r="F4051" s="67"/>
      <c r="G4051" s="74"/>
      <c r="H4051" s="69"/>
      <c r="I4051" s="62"/>
    </row>
    <row r="4052" spans="1:9" ht="21" customHeight="1">
      <c r="A4052" s="1"/>
      <c r="B4052" s="65"/>
      <c r="C4052" s="401"/>
      <c r="D4052" s="75"/>
      <c r="E4052" s="72"/>
      <c r="F4052" s="67"/>
      <c r="G4052" s="74"/>
      <c r="H4052" s="69"/>
      <c r="I4052" s="62"/>
    </row>
    <row r="4053" spans="1:9" ht="21" customHeight="1">
      <c r="A4053" s="1"/>
      <c r="B4053" s="65"/>
      <c r="C4053" s="401"/>
      <c r="D4053" s="75"/>
      <c r="E4053" s="72"/>
      <c r="F4053" s="67"/>
      <c r="G4053" s="74"/>
      <c r="H4053" s="69"/>
      <c r="I4053" s="62"/>
    </row>
    <row r="4054" spans="1:9" ht="21" customHeight="1">
      <c r="A4054" s="1"/>
      <c r="B4054" s="65"/>
      <c r="C4054" s="401"/>
      <c r="D4054" s="75"/>
      <c r="E4054" s="72"/>
      <c r="F4054" s="67"/>
      <c r="G4054" s="74"/>
      <c r="H4054" s="69"/>
      <c r="I4054" s="62"/>
    </row>
    <row r="4055" spans="1:9" ht="21" customHeight="1">
      <c r="A4055" s="1"/>
      <c r="B4055" s="65"/>
      <c r="C4055" s="401"/>
      <c r="D4055" s="75"/>
      <c r="E4055" s="72"/>
      <c r="F4055" s="67"/>
      <c r="G4055" s="74"/>
      <c r="H4055" s="69"/>
      <c r="I4055" s="62"/>
    </row>
    <row r="4056" spans="1:9" ht="21" customHeight="1">
      <c r="A4056" s="1"/>
      <c r="B4056" s="65"/>
      <c r="C4056" s="401"/>
      <c r="D4056" s="75"/>
      <c r="E4056" s="72"/>
      <c r="F4056" s="67"/>
      <c r="G4056" s="74"/>
      <c r="H4056" s="69"/>
      <c r="I4056" s="62"/>
    </row>
    <row r="4057" spans="1:9" ht="21" customHeight="1">
      <c r="A4057" s="1"/>
      <c r="B4057" s="65"/>
      <c r="C4057" s="401"/>
      <c r="D4057" s="75"/>
      <c r="E4057" s="72"/>
      <c r="F4057" s="67"/>
      <c r="G4057" s="74"/>
      <c r="H4057" s="69"/>
      <c r="I4057" s="62"/>
    </row>
    <row r="4058" spans="1:9" ht="21" customHeight="1">
      <c r="A4058" s="1"/>
      <c r="B4058" s="65"/>
      <c r="C4058" s="401"/>
      <c r="D4058" s="75"/>
      <c r="E4058" s="72"/>
      <c r="F4058" s="67"/>
      <c r="G4058" s="74"/>
      <c r="H4058" s="69"/>
      <c r="I4058" s="62"/>
    </row>
    <row r="4059" spans="1:9" ht="21" customHeight="1">
      <c r="A4059" s="1"/>
      <c r="B4059" s="65"/>
      <c r="C4059" s="401"/>
      <c r="D4059" s="75"/>
      <c r="E4059" s="72"/>
      <c r="F4059" s="67"/>
      <c r="G4059" s="74"/>
      <c r="H4059" s="69"/>
      <c r="I4059" s="62"/>
    </row>
    <row r="4060" spans="1:9" ht="21" customHeight="1">
      <c r="A4060" s="1"/>
      <c r="B4060" s="65"/>
      <c r="C4060" s="401"/>
      <c r="D4060" s="75"/>
      <c r="E4060" s="72"/>
      <c r="F4060" s="67"/>
      <c r="G4060" s="74"/>
      <c r="H4060" s="69"/>
      <c r="I4060" s="62"/>
    </row>
    <row r="4061" spans="1:9" ht="21" customHeight="1">
      <c r="A4061" s="1"/>
      <c r="B4061" s="65"/>
      <c r="C4061" s="401"/>
      <c r="D4061" s="75"/>
      <c r="E4061" s="72"/>
      <c r="F4061" s="67"/>
      <c r="G4061" s="74"/>
      <c r="H4061" s="69"/>
      <c r="I4061" s="62"/>
    </row>
    <row r="4062" spans="1:9" ht="21" customHeight="1">
      <c r="A4062" s="1"/>
      <c r="B4062" s="65"/>
      <c r="C4062" s="401"/>
      <c r="D4062" s="75"/>
      <c r="E4062" s="72"/>
      <c r="F4062" s="67"/>
      <c r="G4062" s="74"/>
      <c r="H4062" s="69"/>
      <c r="I4062" s="62"/>
    </row>
    <row r="4063" spans="1:9" ht="21" customHeight="1">
      <c r="A4063" s="1"/>
      <c r="B4063" s="65"/>
      <c r="C4063" s="401"/>
      <c r="D4063" s="75"/>
      <c r="E4063" s="72"/>
      <c r="F4063" s="67"/>
      <c r="G4063" s="74"/>
      <c r="H4063" s="69"/>
      <c r="I4063" s="62"/>
    </row>
    <row r="4064" spans="1:9" ht="21" customHeight="1">
      <c r="A4064" s="1"/>
      <c r="B4064" s="65"/>
      <c r="C4064" s="401"/>
      <c r="D4064" s="75"/>
      <c r="E4064" s="72"/>
      <c r="F4064" s="67"/>
      <c r="G4064" s="74"/>
      <c r="H4064" s="69"/>
      <c r="I4064" s="62"/>
    </row>
    <row r="4065" spans="1:9" ht="21" customHeight="1">
      <c r="A4065" s="1"/>
      <c r="B4065" s="65"/>
      <c r="C4065" s="401"/>
      <c r="D4065" s="75"/>
      <c r="E4065" s="72"/>
      <c r="F4065" s="67"/>
      <c r="G4065" s="74"/>
      <c r="H4065" s="69"/>
      <c r="I4065" s="62"/>
    </row>
    <row r="4066" spans="1:9" ht="21" customHeight="1">
      <c r="A4066" s="1"/>
      <c r="B4066" s="65"/>
      <c r="C4066" s="401"/>
      <c r="D4066" s="75"/>
      <c r="E4066" s="72"/>
      <c r="F4066" s="67"/>
      <c r="G4066" s="74"/>
      <c r="H4066" s="69"/>
      <c r="I4066" s="62"/>
    </row>
    <row r="4067" spans="1:9" ht="21" customHeight="1">
      <c r="A4067" s="1"/>
      <c r="B4067" s="65"/>
      <c r="C4067" s="401"/>
      <c r="D4067" s="75"/>
      <c r="E4067" s="72"/>
      <c r="F4067" s="67"/>
      <c r="G4067" s="74"/>
      <c r="H4067" s="69"/>
      <c r="I4067" s="62"/>
    </row>
    <row r="4068" spans="1:9" ht="21" customHeight="1">
      <c r="A4068" s="1"/>
      <c r="B4068" s="65"/>
      <c r="C4068" s="401"/>
      <c r="D4068" s="75"/>
      <c r="E4068" s="72"/>
      <c r="F4068" s="67"/>
      <c r="G4068" s="74"/>
      <c r="H4068" s="69"/>
      <c r="I4068" s="62"/>
    </row>
    <row r="4069" spans="1:9" ht="21" customHeight="1">
      <c r="A4069" s="1"/>
      <c r="B4069" s="65"/>
      <c r="C4069" s="401"/>
      <c r="D4069" s="75"/>
      <c r="E4069" s="72"/>
      <c r="F4069" s="67"/>
      <c r="G4069" s="74"/>
      <c r="H4069" s="69"/>
      <c r="I4069" s="62"/>
    </row>
    <row r="4070" spans="1:9" ht="21" customHeight="1">
      <c r="A4070" s="1"/>
      <c r="B4070" s="65"/>
      <c r="C4070" s="401"/>
      <c r="D4070" s="75"/>
      <c r="E4070" s="72"/>
      <c r="F4070" s="67"/>
      <c r="G4070" s="74"/>
      <c r="H4070" s="69"/>
      <c r="I4070" s="62"/>
    </row>
    <row r="4071" spans="1:9" ht="21" customHeight="1">
      <c r="A4071" s="1"/>
      <c r="B4071" s="65"/>
      <c r="C4071" s="401"/>
      <c r="D4071" s="75"/>
      <c r="E4071" s="72"/>
      <c r="F4071" s="67"/>
      <c r="G4071" s="74"/>
      <c r="H4071" s="69"/>
      <c r="I4071" s="62"/>
    </row>
    <row r="4072" spans="1:9" ht="21" customHeight="1">
      <c r="A4072" s="1"/>
      <c r="B4072" s="65"/>
      <c r="C4072" s="401"/>
      <c r="D4072" s="75"/>
      <c r="E4072" s="72"/>
      <c r="F4072" s="67"/>
      <c r="G4072" s="74"/>
      <c r="H4072" s="69"/>
      <c r="I4072" s="62"/>
    </row>
    <row r="4073" spans="1:9" ht="21" customHeight="1">
      <c r="A4073" s="1"/>
      <c r="B4073" s="65"/>
      <c r="C4073" s="401"/>
      <c r="D4073" s="75"/>
      <c r="E4073" s="72"/>
      <c r="F4073" s="67"/>
      <c r="G4073" s="74"/>
      <c r="H4073" s="69"/>
      <c r="I4073" s="62"/>
    </row>
    <row r="4074" spans="1:9" ht="21" customHeight="1">
      <c r="A4074" s="1"/>
      <c r="B4074" s="65"/>
      <c r="C4074" s="401"/>
      <c r="D4074" s="75"/>
      <c r="E4074" s="72"/>
      <c r="F4074" s="67"/>
      <c r="G4074" s="74"/>
      <c r="H4074" s="69"/>
      <c r="I4074" s="62"/>
    </row>
    <row r="4075" spans="1:9" ht="21" customHeight="1">
      <c r="A4075" s="1"/>
      <c r="B4075" s="65"/>
      <c r="C4075" s="401"/>
      <c r="D4075" s="75"/>
      <c r="E4075" s="72"/>
      <c r="F4075" s="67"/>
      <c r="G4075" s="74"/>
      <c r="H4075" s="69"/>
      <c r="I4075" s="62"/>
    </row>
    <row r="4076" spans="1:9" ht="21" customHeight="1">
      <c r="A4076" s="1"/>
      <c r="B4076" s="65"/>
      <c r="C4076" s="401"/>
      <c r="D4076" s="75"/>
      <c r="E4076" s="72"/>
      <c r="F4076" s="67"/>
      <c r="G4076" s="74"/>
      <c r="H4076" s="69"/>
      <c r="I4076" s="62"/>
    </row>
    <row r="4077" spans="1:9" ht="21" customHeight="1">
      <c r="A4077" s="1"/>
      <c r="B4077" s="65"/>
      <c r="C4077" s="401"/>
      <c r="D4077" s="75"/>
      <c r="E4077" s="72"/>
      <c r="F4077" s="67"/>
      <c r="G4077" s="74"/>
      <c r="H4077" s="69"/>
      <c r="I4077" s="62"/>
    </row>
    <row r="4078" spans="1:9" ht="21" customHeight="1">
      <c r="A4078" s="1"/>
      <c r="B4078" s="65"/>
      <c r="C4078" s="401"/>
      <c r="D4078" s="75"/>
      <c r="E4078" s="72"/>
      <c r="F4078" s="67"/>
      <c r="G4078" s="74"/>
      <c r="H4078" s="69"/>
      <c r="I4078" s="62"/>
    </row>
    <row r="4079" spans="1:9" ht="21" customHeight="1">
      <c r="A4079" s="1"/>
      <c r="B4079" s="65"/>
      <c r="C4079" s="401"/>
      <c r="D4079" s="75"/>
      <c r="E4079" s="72"/>
      <c r="F4079" s="67"/>
      <c r="G4079" s="74"/>
      <c r="H4079" s="69"/>
      <c r="I4079" s="62"/>
    </row>
    <row r="4080" spans="1:9" ht="21" customHeight="1">
      <c r="A4080" s="1"/>
      <c r="B4080" s="65"/>
      <c r="C4080" s="401"/>
      <c r="D4080" s="75"/>
      <c r="E4080" s="72"/>
      <c r="F4080" s="67"/>
      <c r="G4080" s="74"/>
      <c r="H4080" s="69"/>
      <c r="I4080" s="62"/>
    </row>
    <row r="4081" spans="1:9" ht="21" customHeight="1">
      <c r="A4081" s="1"/>
      <c r="B4081" s="65"/>
      <c r="C4081" s="401"/>
      <c r="D4081" s="75"/>
      <c r="E4081" s="72"/>
      <c r="F4081" s="67"/>
      <c r="G4081" s="74"/>
      <c r="H4081" s="69"/>
      <c r="I4081" s="62"/>
    </row>
    <row r="4082" spans="1:9" ht="21" customHeight="1">
      <c r="A4082" s="1"/>
      <c r="B4082" s="65"/>
      <c r="C4082" s="401"/>
      <c r="D4082" s="75"/>
      <c r="E4082" s="72"/>
      <c r="F4082" s="67"/>
      <c r="G4082" s="74"/>
      <c r="H4082" s="69"/>
      <c r="I4082" s="62"/>
    </row>
    <row r="4083" spans="1:9" ht="21" customHeight="1">
      <c r="A4083" s="1"/>
      <c r="B4083" s="65"/>
      <c r="C4083" s="401"/>
      <c r="D4083" s="75"/>
      <c r="E4083" s="72"/>
      <c r="F4083" s="67"/>
      <c r="G4083" s="74"/>
      <c r="H4083" s="69"/>
      <c r="I4083" s="62"/>
    </row>
    <row r="4084" spans="1:9" ht="21" customHeight="1">
      <c r="A4084" s="1"/>
      <c r="B4084" s="65"/>
      <c r="C4084" s="401"/>
      <c r="D4084" s="75"/>
      <c r="E4084" s="72"/>
      <c r="F4084" s="67"/>
      <c r="G4084" s="74"/>
      <c r="H4084" s="69"/>
      <c r="I4084" s="62"/>
    </row>
    <row r="4085" spans="1:9" ht="21" customHeight="1">
      <c r="A4085" s="1"/>
      <c r="B4085" s="65"/>
      <c r="C4085" s="401"/>
      <c r="D4085" s="75"/>
      <c r="E4085" s="72"/>
      <c r="F4085" s="67"/>
      <c r="G4085" s="74"/>
      <c r="H4085" s="69"/>
      <c r="I4085" s="62"/>
    </row>
    <row r="4086" spans="1:9" ht="21" customHeight="1">
      <c r="A4086" s="1"/>
      <c r="B4086" s="65"/>
      <c r="C4086" s="401"/>
      <c r="D4086" s="75"/>
      <c r="E4086" s="72"/>
      <c r="F4086" s="67"/>
      <c r="G4086" s="74"/>
      <c r="H4086" s="69"/>
      <c r="I4086" s="62"/>
    </row>
    <row r="4087" spans="1:9" ht="21" customHeight="1">
      <c r="A4087" s="1"/>
      <c r="B4087" s="65"/>
      <c r="C4087" s="401"/>
      <c r="D4087" s="75"/>
      <c r="E4087" s="72"/>
      <c r="F4087" s="67"/>
      <c r="G4087" s="74"/>
      <c r="H4087" s="69"/>
      <c r="I4087" s="62"/>
    </row>
    <row r="4088" spans="1:9" ht="21" customHeight="1">
      <c r="A4088" s="1"/>
      <c r="B4088" s="65"/>
      <c r="C4088" s="401"/>
      <c r="D4088" s="75"/>
      <c r="E4088" s="72"/>
      <c r="F4088" s="67"/>
      <c r="G4088" s="74"/>
      <c r="H4088" s="69"/>
      <c r="I4088" s="62"/>
    </row>
    <row r="4089" spans="1:9" ht="21" customHeight="1">
      <c r="A4089" s="1"/>
      <c r="B4089" s="65"/>
      <c r="C4089" s="401"/>
      <c r="D4089" s="75"/>
      <c r="E4089" s="72"/>
      <c r="F4089" s="67"/>
      <c r="G4089" s="74"/>
      <c r="H4089" s="69"/>
      <c r="I4089" s="62"/>
    </row>
    <row r="4090" spans="1:9" ht="21" customHeight="1">
      <c r="A4090" s="1"/>
      <c r="B4090" s="65"/>
      <c r="C4090" s="401"/>
      <c r="D4090" s="75"/>
      <c r="E4090" s="72"/>
      <c r="F4090" s="67"/>
      <c r="G4090" s="74"/>
      <c r="H4090" s="69"/>
      <c r="I4090" s="62"/>
    </row>
    <row r="4091" spans="1:9" ht="21" customHeight="1">
      <c r="A4091" s="1"/>
      <c r="B4091" s="65"/>
      <c r="C4091" s="401"/>
      <c r="D4091" s="75"/>
      <c r="E4091" s="72"/>
      <c r="F4091" s="67"/>
      <c r="G4091" s="74"/>
      <c r="H4091" s="69"/>
      <c r="I4091" s="62"/>
    </row>
    <row r="4092" spans="1:9" ht="21" customHeight="1">
      <c r="A4092" s="1"/>
      <c r="B4092" s="65"/>
      <c r="C4092" s="401"/>
      <c r="D4092" s="75"/>
      <c r="E4092" s="72"/>
      <c r="F4092" s="67"/>
      <c r="G4092" s="74"/>
      <c r="H4092" s="69"/>
      <c r="I4092" s="62"/>
    </row>
    <row r="4093" spans="1:9" ht="21" customHeight="1">
      <c r="A4093" s="1"/>
      <c r="B4093" s="65"/>
      <c r="C4093" s="401"/>
      <c r="D4093" s="75"/>
      <c r="E4093" s="72"/>
      <c r="F4093" s="67"/>
      <c r="G4093" s="74"/>
      <c r="H4093" s="69"/>
      <c r="I4093" s="62"/>
    </row>
    <row r="4094" spans="1:9" ht="21" customHeight="1">
      <c r="A4094" s="1"/>
      <c r="B4094" s="65"/>
      <c r="C4094" s="401"/>
      <c r="D4094" s="75"/>
      <c r="E4094" s="72"/>
      <c r="F4094" s="67"/>
      <c r="G4094" s="74"/>
      <c r="H4094" s="69"/>
      <c r="I4094" s="62"/>
    </row>
    <row r="4095" spans="1:9" ht="21" customHeight="1">
      <c r="A4095" s="1"/>
      <c r="B4095" s="65"/>
      <c r="C4095" s="401"/>
      <c r="D4095" s="75"/>
      <c r="E4095" s="72"/>
      <c r="F4095" s="67"/>
      <c r="G4095" s="74"/>
      <c r="H4095" s="69"/>
      <c r="I4095" s="62"/>
    </row>
    <row r="4096" spans="1:9" ht="21" customHeight="1">
      <c r="A4096" s="1"/>
      <c r="B4096" s="65"/>
      <c r="C4096" s="401"/>
      <c r="D4096" s="75"/>
      <c r="E4096" s="72"/>
      <c r="F4096" s="67"/>
      <c r="G4096" s="74"/>
      <c r="H4096" s="69"/>
      <c r="I4096" s="62"/>
    </row>
    <row r="4097" spans="1:9" ht="21" customHeight="1">
      <c r="A4097" s="1"/>
      <c r="B4097" s="65"/>
      <c r="C4097" s="401"/>
      <c r="D4097" s="75"/>
      <c r="E4097" s="72"/>
      <c r="F4097" s="67"/>
      <c r="G4097" s="74"/>
      <c r="H4097" s="69"/>
      <c r="I4097" s="62"/>
    </row>
    <row r="4098" spans="1:9" ht="21" customHeight="1">
      <c r="A4098" s="1"/>
      <c r="B4098" s="65"/>
      <c r="C4098" s="401"/>
      <c r="D4098" s="75"/>
      <c r="E4098" s="72"/>
      <c r="F4098" s="67"/>
      <c r="G4098" s="74"/>
      <c r="H4098" s="69"/>
      <c r="I4098" s="62"/>
    </row>
    <row r="4099" spans="1:9" ht="21" customHeight="1">
      <c r="A4099" s="1"/>
      <c r="B4099" s="65"/>
      <c r="C4099" s="401"/>
      <c r="D4099" s="75"/>
      <c r="E4099" s="72"/>
      <c r="F4099" s="67"/>
      <c r="G4099" s="74"/>
      <c r="H4099" s="69"/>
      <c r="I4099" s="62"/>
    </row>
    <row r="4100" spans="1:9" ht="21" customHeight="1">
      <c r="A4100" s="1"/>
      <c r="B4100" s="65"/>
      <c r="C4100" s="401"/>
      <c r="D4100" s="75"/>
      <c r="E4100" s="72"/>
      <c r="F4100" s="67"/>
      <c r="G4100" s="74"/>
      <c r="H4100" s="69"/>
      <c r="I4100" s="62"/>
    </row>
    <row r="4101" spans="1:9" ht="21" customHeight="1">
      <c r="A4101" s="1"/>
      <c r="B4101" s="65"/>
      <c r="C4101" s="401"/>
      <c r="D4101" s="75"/>
      <c r="E4101" s="72"/>
      <c r="F4101" s="67"/>
      <c r="G4101" s="74"/>
      <c r="H4101" s="69"/>
      <c r="I4101" s="62"/>
    </row>
    <row r="4102" spans="1:9" ht="21" customHeight="1">
      <c r="A4102" s="1"/>
      <c r="B4102" s="65"/>
      <c r="C4102" s="401"/>
      <c r="D4102" s="75"/>
      <c r="E4102" s="72"/>
      <c r="F4102" s="67"/>
      <c r="G4102" s="74"/>
      <c r="H4102" s="69"/>
      <c r="I4102" s="62"/>
    </row>
    <row r="4103" spans="1:9" ht="21" customHeight="1">
      <c r="A4103" s="1"/>
      <c r="B4103" s="65"/>
      <c r="C4103" s="401"/>
      <c r="D4103" s="75"/>
      <c r="E4103" s="72"/>
      <c r="F4103" s="67"/>
      <c r="G4103" s="74"/>
      <c r="H4103" s="69"/>
      <c r="I4103" s="62"/>
    </row>
    <row r="4104" spans="1:9" ht="21" customHeight="1">
      <c r="A4104" s="1"/>
      <c r="B4104" s="65"/>
      <c r="C4104" s="401"/>
      <c r="D4104" s="75"/>
      <c r="E4104" s="72"/>
      <c r="F4104" s="67"/>
      <c r="G4104" s="74"/>
      <c r="H4104" s="69"/>
      <c r="I4104" s="62"/>
    </row>
    <row r="4105" spans="1:9" ht="21" customHeight="1">
      <c r="A4105" s="1"/>
      <c r="B4105" s="65"/>
      <c r="C4105" s="401"/>
      <c r="D4105" s="75"/>
      <c r="E4105" s="72"/>
      <c r="F4105" s="67"/>
      <c r="G4105" s="74"/>
      <c r="H4105" s="69"/>
      <c r="I4105" s="62"/>
    </row>
    <row r="4106" spans="1:9" ht="21" customHeight="1">
      <c r="A4106" s="1"/>
      <c r="B4106" s="65"/>
      <c r="C4106" s="401"/>
      <c r="D4106" s="75"/>
      <c r="E4106" s="72"/>
      <c r="F4106" s="67"/>
      <c r="G4106" s="74"/>
      <c r="H4106" s="69"/>
      <c r="I4106" s="62"/>
    </row>
    <row r="4107" spans="1:9" ht="21" customHeight="1">
      <c r="A4107" s="1"/>
      <c r="B4107" s="65"/>
      <c r="C4107" s="401"/>
      <c r="D4107" s="75"/>
      <c r="E4107" s="72"/>
      <c r="F4107" s="67"/>
      <c r="G4107" s="74"/>
      <c r="H4107" s="69"/>
      <c r="I4107" s="62"/>
    </row>
    <row r="4108" spans="1:9" ht="21" customHeight="1">
      <c r="A4108" s="1"/>
      <c r="B4108" s="65"/>
      <c r="C4108" s="401"/>
      <c r="D4108" s="75"/>
      <c r="E4108" s="72"/>
      <c r="F4108" s="67"/>
      <c r="G4108" s="74"/>
      <c r="H4108" s="69"/>
      <c r="I4108" s="62"/>
    </row>
    <row r="4109" spans="1:9" ht="21" customHeight="1">
      <c r="A4109" s="1"/>
      <c r="B4109" s="65"/>
      <c r="C4109" s="401"/>
      <c r="D4109" s="75"/>
      <c r="E4109" s="72"/>
      <c r="F4109" s="67"/>
      <c r="G4109" s="74"/>
      <c r="H4109" s="69"/>
      <c r="I4109" s="62"/>
    </row>
    <row r="4110" spans="1:9" ht="21" customHeight="1">
      <c r="A4110" s="1"/>
      <c r="B4110" s="65"/>
      <c r="C4110" s="401"/>
      <c r="D4110" s="75"/>
      <c r="E4110" s="72"/>
      <c r="F4110" s="67"/>
      <c r="G4110" s="74"/>
      <c r="H4110" s="69"/>
      <c r="I4110" s="62"/>
    </row>
    <row r="4111" spans="1:9" ht="21" customHeight="1">
      <c r="A4111" s="1"/>
      <c r="B4111" s="65"/>
      <c r="C4111" s="401"/>
      <c r="D4111" s="75"/>
      <c r="E4111" s="72"/>
      <c r="F4111" s="67"/>
      <c r="G4111" s="74"/>
      <c r="H4111" s="69"/>
      <c r="I4111" s="62"/>
    </row>
    <row r="4112" spans="1:9" ht="21" customHeight="1">
      <c r="A4112" s="1"/>
      <c r="B4112" s="65"/>
      <c r="C4112" s="401"/>
      <c r="D4112" s="75"/>
      <c r="E4112" s="72"/>
      <c r="F4112" s="67"/>
      <c r="G4112" s="74"/>
      <c r="H4112" s="69"/>
      <c r="I4112" s="62"/>
    </row>
    <row r="4113" spans="1:9" ht="21" customHeight="1">
      <c r="A4113" s="1"/>
      <c r="B4113" s="65"/>
      <c r="C4113" s="401"/>
      <c r="D4113" s="75"/>
      <c r="E4113" s="72"/>
      <c r="F4113" s="67"/>
      <c r="G4113" s="74"/>
      <c r="H4113" s="69"/>
      <c r="I4113" s="62"/>
    </row>
    <row r="4114" spans="1:9" ht="21" customHeight="1">
      <c r="A4114" s="1"/>
      <c r="B4114" s="65"/>
      <c r="C4114" s="401"/>
      <c r="D4114" s="75"/>
      <c r="E4114" s="72"/>
      <c r="F4114" s="67"/>
      <c r="G4114" s="74"/>
      <c r="H4114" s="69"/>
      <c r="I4114" s="62"/>
    </row>
    <row r="4115" spans="1:9" ht="21" customHeight="1">
      <c r="A4115" s="1"/>
      <c r="B4115" s="65"/>
      <c r="C4115" s="401"/>
      <c r="D4115" s="75"/>
      <c r="E4115" s="72"/>
      <c r="F4115" s="67"/>
      <c r="G4115" s="74"/>
      <c r="H4115" s="69"/>
      <c r="I4115" s="62"/>
    </row>
    <row r="4116" spans="1:9" ht="21" customHeight="1">
      <c r="A4116" s="1"/>
      <c r="B4116" s="65"/>
      <c r="C4116" s="401"/>
      <c r="D4116" s="75"/>
      <c r="E4116" s="72"/>
      <c r="F4116" s="67"/>
      <c r="G4116" s="74"/>
      <c r="H4116" s="69"/>
      <c r="I4116" s="62"/>
    </row>
    <row r="4117" spans="1:9" ht="21" customHeight="1">
      <c r="A4117" s="1"/>
      <c r="B4117" s="65"/>
      <c r="C4117" s="401"/>
      <c r="D4117" s="75"/>
      <c r="E4117" s="72"/>
      <c r="F4117" s="67"/>
      <c r="G4117" s="74"/>
      <c r="H4117" s="69"/>
      <c r="I4117" s="62"/>
    </row>
    <row r="4118" spans="1:9" ht="21" customHeight="1">
      <c r="A4118" s="1"/>
      <c r="B4118" s="65"/>
      <c r="C4118" s="401"/>
      <c r="D4118" s="75"/>
      <c r="E4118" s="72"/>
      <c r="F4118" s="67"/>
      <c r="G4118" s="74"/>
      <c r="H4118" s="69"/>
      <c r="I4118" s="62"/>
    </row>
    <row r="4119" spans="1:9" ht="21" customHeight="1">
      <c r="A4119" s="1"/>
      <c r="B4119" s="65"/>
      <c r="C4119" s="401"/>
      <c r="D4119" s="75"/>
      <c r="E4119" s="72"/>
      <c r="F4119" s="67"/>
      <c r="G4119" s="74"/>
      <c r="H4119" s="69"/>
      <c r="I4119" s="62"/>
    </row>
    <row r="4120" spans="1:9" ht="21" customHeight="1">
      <c r="A4120" s="1"/>
      <c r="B4120" s="65"/>
      <c r="C4120" s="401"/>
      <c r="D4120" s="75"/>
      <c r="E4120" s="72"/>
      <c r="F4120" s="67"/>
      <c r="G4120" s="74"/>
      <c r="H4120" s="69"/>
      <c r="I4120" s="62"/>
    </row>
    <row r="4121" spans="1:9" ht="21" customHeight="1">
      <c r="A4121" s="1"/>
      <c r="B4121" s="65"/>
      <c r="C4121" s="401"/>
      <c r="D4121" s="75"/>
      <c r="E4121" s="72"/>
      <c r="F4121" s="67"/>
      <c r="G4121" s="74"/>
      <c r="H4121" s="69"/>
      <c r="I4121" s="62"/>
    </row>
    <row r="4122" spans="1:9" ht="21" customHeight="1">
      <c r="A4122" s="1"/>
      <c r="B4122" s="65"/>
      <c r="C4122" s="401"/>
      <c r="D4122" s="75"/>
      <c r="E4122" s="72"/>
      <c r="F4122" s="67"/>
      <c r="G4122" s="74"/>
      <c r="H4122" s="69"/>
      <c r="I4122" s="62"/>
    </row>
    <row r="4123" spans="1:9" ht="21" customHeight="1">
      <c r="A4123" s="1"/>
      <c r="B4123" s="65"/>
      <c r="C4123" s="401"/>
      <c r="D4123" s="75"/>
      <c r="E4123" s="72"/>
      <c r="F4123" s="67"/>
      <c r="G4123" s="74"/>
      <c r="H4123" s="69"/>
      <c r="I4123" s="62"/>
    </row>
    <row r="4124" spans="1:9" ht="21" customHeight="1">
      <c r="A4124" s="1"/>
      <c r="B4124" s="65"/>
      <c r="C4124" s="401"/>
      <c r="D4124" s="75"/>
      <c r="E4124" s="72"/>
      <c r="F4124" s="67"/>
      <c r="G4124" s="74"/>
      <c r="H4124" s="69"/>
      <c r="I4124" s="62"/>
    </row>
    <row r="4125" spans="1:9" ht="21" customHeight="1">
      <c r="A4125" s="1"/>
      <c r="B4125" s="65"/>
      <c r="C4125" s="401"/>
      <c r="D4125" s="75"/>
      <c r="E4125" s="72"/>
      <c r="F4125" s="67"/>
      <c r="G4125" s="74"/>
      <c r="H4125" s="69"/>
      <c r="I4125" s="62"/>
    </row>
    <row r="4126" spans="1:9" ht="21" customHeight="1">
      <c r="A4126" s="1"/>
      <c r="B4126" s="65"/>
      <c r="C4126" s="401"/>
      <c r="D4126" s="75"/>
      <c r="E4126" s="72"/>
      <c r="F4126" s="67"/>
      <c r="G4126" s="74"/>
      <c r="H4126" s="69"/>
      <c r="I4126" s="62"/>
    </row>
    <row r="4127" spans="1:9" ht="21" customHeight="1">
      <c r="A4127" s="1"/>
      <c r="B4127" s="65"/>
      <c r="C4127" s="401"/>
      <c r="D4127" s="75"/>
      <c r="E4127" s="72"/>
      <c r="F4127" s="67"/>
      <c r="G4127" s="74"/>
      <c r="H4127" s="69"/>
      <c r="I4127" s="62"/>
    </row>
    <row r="4128" spans="1:9" ht="21" customHeight="1">
      <c r="A4128" s="1"/>
      <c r="B4128" s="65"/>
      <c r="C4128" s="401"/>
      <c r="D4128" s="75"/>
      <c r="E4128" s="72"/>
      <c r="F4128" s="67"/>
      <c r="G4128" s="74"/>
      <c r="H4128" s="69"/>
      <c r="I4128" s="62"/>
    </row>
    <row r="4129" spans="1:9" ht="21" customHeight="1">
      <c r="A4129" s="1"/>
      <c r="B4129" s="65"/>
      <c r="C4129" s="401"/>
      <c r="D4129" s="75"/>
      <c r="E4129" s="72"/>
      <c r="F4129" s="67"/>
      <c r="G4129" s="74"/>
      <c r="H4129" s="69"/>
      <c r="I4129" s="62"/>
    </row>
    <row r="4130" spans="1:9" ht="21" customHeight="1">
      <c r="A4130" s="1"/>
      <c r="B4130" s="65"/>
      <c r="C4130" s="401"/>
      <c r="D4130" s="75"/>
      <c r="E4130" s="72"/>
      <c r="F4130" s="67"/>
      <c r="G4130" s="74"/>
      <c r="H4130" s="69"/>
      <c r="I4130" s="62"/>
    </row>
    <row r="4131" spans="1:9" ht="21" customHeight="1">
      <c r="A4131" s="1"/>
      <c r="B4131" s="65"/>
      <c r="C4131" s="401"/>
      <c r="D4131" s="75"/>
      <c r="E4131" s="72"/>
      <c r="F4131" s="67"/>
      <c r="G4131" s="74"/>
      <c r="H4131" s="69"/>
      <c r="I4131" s="62"/>
    </row>
    <row r="4132" spans="1:9" ht="21" customHeight="1">
      <c r="A4132" s="1"/>
      <c r="B4132" s="65"/>
      <c r="C4132" s="401"/>
      <c r="D4132" s="75"/>
      <c r="E4132" s="72"/>
      <c r="F4132" s="67"/>
      <c r="G4132" s="74"/>
      <c r="H4132" s="69"/>
      <c r="I4132" s="62"/>
    </row>
    <row r="4133" spans="1:9" ht="21" customHeight="1">
      <c r="A4133" s="1"/>
      <c r="B4133" s="65"/>
      <c r="C4133" s="401"/>
      <c r="D4133" s="75"/>
      <c r="E4133" s="72"/>
      <c r="F4133" s="67"/>
      <c r="G4133" s="74"/>
      <c r="H4133" s="69"/>
      <c r="I4133" s="62"/>
    </row>
    <row r="4134" spans="1:9" ht="21" customHeight="1">
      <c r="A4134" s="1"/>
      <c r="B4134" s="65"/>
      <c r="C4134" s="401"/>
      <c r="D4134" s="75"/>
      <c r="E4134" s="72"/>
      <c r="F4134" s="67"/>
      <c r="G4134" s="74"/>
      <c r="H4134" s="69"/>
      <c r="I4134" s="62"/>
    </row>
    <row r="4135" spans="1:9" ht="21" customHeight="1">
      <c r="A4135" s="1"/>
      <c r="B4135" s="65"/>
      <c r="C4135" s="401"/>
      <c r="D4135" s="75"/>
      <c r="E4135" s="72"/>
      <c r="F4135" s="67"/>
      <c r="G4135" s="74"/>
      <c r="H4135" s="69"/>
      <c r="I4135" s="62"/>
    </row>
    <row r="4136" spans="1:9" ht="21" customHeight="1">
      <c r="A4136" s="1"/>
      <c r="B4136" s="65"/>
      <c r="C4136" s="401"/>
      <c r="D4136" s="75"/>
      <c r="E4136" s="72"/>
      <c r="F4136" s="67"/>
      <c r="G4136" s="74"/>
      <c r="H4136" s="69"/>
      <c r="I4136" s="62"/>
    </row>
    <row r="4137" spans="1:9" ht="21" customHeight="1">
      <c r="A4137" s="1"/>
      <c r="B4137" s="65"/>
      <c r="C4137" s="401"/>
      <c r="D4137" s="75"/>
      <c r="E4137" s="72"/>
      <c r="F4137" s="67"/>
      <c r="G4137" s="74"/>
      <c r="H4137" s="69"/>
      <c r="I4137" s="62"/>
    </row>
    <row r="4138" spans="1:9" ht="21" customHeight="1">
      <c r="A4138" s="1"/>
      <c r="B4138" s="65"/>
      <c r="C4138" s="401"/>
      <c r="D4138" s="75"/>
      <c r="E4138" s="72"/>
      <c r="F4138" s="67"/>
      <c r="G4138" s="74"/>
      <c r="H4138" s="69"/>
      <c r="I4138" s="62"/>
    </row>
    <row r="4139" spans="1:9" ht="21" customHeight="1">
      <c r="A4139" s="1"/>
      <c r="B4139" s="65"/>
      <c r="C4139" s="401"/>
      <c r="D4139" s="75"/>
      <c r="E4139" s="72"/>
      <c r="F4139" s="67"/>
      <c r="G4139" s="74"/>
      <c r="H4139" s="69"/>
      <c r="I4139" s="62"/>
    </row>
    <row r="4140" spans="1:9" ht="21" customHeight="1">
      <c r="A4140" s="1"/>
      <c r="B4140" s="65"/>
      <c r="C4140" s="401"/>
      <c r="D4140" s="75"/>
      <c r="E4140" s="72"/>
      <c r="F4140" s="67"/>
      <c r="G4140" s="74"/>
      <c r="H4140" s="69"/>
      <c r="I4140" s="62"/>
    </row>
    <row r="4141" spans="1:9" ht="21" customHeight="1">
      <c r="A4141" s="1"/>
      <c r="B4141" s="65"/>
      <c r="C4141" s="401"/>
      <c r="D4141" s="75"/>
      <c r="E4141" s="72"/>
      <c r="F4141" s="67"/>
      <c r="G4141" s="74"/>
      <c r="H4141" s="69"/>
      <c r="I4141" s="62"/>
    </row>
    <row r="4142" spans="1:9" ht="21" customHeight="1">
      <c r="A4142" s="1"/>
      <c r="B4142" s="65"/>
      <c r="C4142" s="401"/>
      <c r="D4142" s="75"/>
      <c r="E4142" s="72"/>
      <c r="F4142" s="67"/>
      <c r="G4142" s="74"/>
      <c r="H4142" s="69"/>
      <c r="I4142" s="62"/>
    </row>
    <row r="4143" spans="1:9" ht="21" customHeight="1">
      <c r="A4143" s="1"/>
      <c r="B4143" s="65"/>
      <c r="C4143" s="401"/>
      <c r="D4143" s="75"/>
      <c r="E4143" s="72"/>
      <c r="F4143" s="67"/>
      <c r="G4143" s="74"/>
      <c r="H4143" s="69"/>
      <c r="I4143" s="62"/>
    </row>
    <row r="4144" spans="1:9" ht="21" customHeight="1">
      <c r="A4144" s="1"/>
      <c r="B4144" s="65"/>
      <c r="C4144" s="401"/>
      <c r="D4144" s="75"/>
      <c r="E4144" s="72"/>
      <c r="F4144" s="67"/>
      <c r="G4144" s="74"/>
      <c r="H4144" s="69"/>
      <c r="I4144" s="62"/>
    </row>
    <row r="4145" spans="1:9" ht="21" customHeight="1">
      <c r="A4145" s="1"/>
      <c r="B4145" s="65"/>
      <c r="C4145" s="401"/>
      <c r="D4145" s="75"/>
      <c r="E4145" s="72"/>
      <c r="F4145" s="67"/>
      <c r="G4145" s="74"/>
      <c r="H4145" s="69"/>
      <c r="I4145" s="62"/>
    </row>
    <row r="4146" spans="1:9" ht="21" customHeight="1">
      <c r="A4146" s="1"/>
      <c r="B4146" s="65"/>
      <c r="C4146" s="401"/>
      <c r="D4146" s="75"/>
      <c r="E4146" s="72"/>
      <c r="F4146" s="67"/>
      <c r="G4146" s="74"/>
      <c r="H4146" s="69"/>
      <c r="I4146" s="62"/>
    </row>
    <row r="4147" spans="1:9" ht="21" customHeight="1">
      <c r="A4147" s="1"/>
      <c r="B4147" s="65"/>
      <c r="C4147" s="401"/>
      <c r="D4147" s="75"/>
      <c r="E4147" s="72"/>
      <c r="F4147" s="67"/>
      <c r="G4147" s="74"/>
      <c r="H4147" s="69"/>
      <c r="I4147" s="62"/>
    </row>
    <row r="4148" spans="1:9" ht="21" customHeight="1">
      <c r="A4148" s="1"/>
      <c r="B4148" s="65"/>
      <c r="C4148" s="401"/>
      <c r="D4148" s="75"/>
      <c r="E4148" s="72"/>
      <c r="F4148" s="67"/>
      <c r="G4148" s="74"/>
      <c r="H4148" s="69"/>
      <c r="I4148" s="62"/>
    </row>
    <row r="4149" spans="1:9" ht="21" customHeight="1">
      <c r="A4149" s="1"/>
      <c r="B4149" s="65"/>
      <c r="C4149" s="401"/>
      <c r="D4149" s="75"/>
      <c r="E4149" s="72"/>
      <c r="F4149" s="67"/>
      <c r="G4149" s="74"/>
      <c r="H4149" s="69"/>
      <c r="I4149" s="62"/>
    </row>
    <row r="4150" spans="1:9" ht="21" customHeight="1">
      <c r="A4150" s="1"/>
      <c r="B4150" s="65"/>
      <c r="C4150" s="401"/>
      <c r="D4150" s="75"/>
      <c r="E4150" s="72"/>
      <c r="F4150" s="67"/>
      <c r="G4150" s="74"/>
      <c r="H4150" s="69"/>
      <c r="I4150" s="62"/>
    </row>
    <row r="4151" spans="1:9" ht="21" customHeight="1">
      <c r="A4151" s="1"/>
      <c r="B4151" s="65"/>
      <c r="C4151" s="401"/>
      <c r="D4151" s="75"/>
      <c r="E4151" s="72"/>
      <c r="F4151" s="67"/>
      <c r="G4151" s="74"/>
      <c r="H4151" s="69"/>
      <c r="I4151" s="62"/>
    </row>
    <row r="4152" spans="1:9" ht="21" customHeight="1">
      <c r="A4152" s="1"/>
      <c r="B4152" s="65"/>
      <c r="C4152" s="401"/>
      <c r="D4152" s="75"/>
      <c r="E4152" s="72"/>
      <c r="F4152" s="67"/>
      <c r="G4152" s="74"/>
      <c r="H4152" s="69"/>
      <c r="I4152" s="62"/>
    </row>
    <row r="4153" spans="1:9" ht="21" customHeight="1">
      <c r="A4153" s="1"/>
      <c r="B4153" s="65"/>
      <c r="C4153" s="401"/>
      <c r="D4153" s="75"/>
      <c r="E4153" s="72"/>
      <c r="F4153" s="67"/>
      <c r="G4153" s="74"/>
      <c r="H4153" s="69"/>
      <c r="I4153" s="62"/>
    </row>
    <row r="4154" spans="1:9" ht="21" customHeight="1">
      <c r="A4154" s="1"/>
      <c r="B4154" s="65"/>
      <c r="C4154" s="401"/>
      <c r="D4154" s="75"/>
      <c r="E4154" s="72"/>
      <c r="F4154" s="67"/>
      <c r="G4154" s="74"/>
      <c r="H4154" s="69"/>
      <c r="I4154" s="62"/>
    </row>
    <row r="4155" spans="1:9" ht="21" customHeight="1">
      <c r="A4155" s="1"/>
      <c r="B4155" s="65"/>
      <c r="C4155" s="401"/>
      <c r="D4155" s="75"/>
      <c r="E4155" s="72"/>
      <c r="F4155" s="67"/>
      <c r="G4155" s="74"/>
      <c r="H4155" s="69"/>
      <c r="I4155" s="62"/>
    </row>
    <row r="4156" spans="1:9" ht="21" customHeight="1">
      <c r="A4156" s="1"/>
      <c r="B4156" s="65"/>
      <c r="C4156" s="401"/>
      <c r="D4156" s="75"/>
      <c r="E4156" s="72"/>
      <c r="F4156" s="67"/>
      <c r="G4156" s="74"/>
      <c r="H4156" s="69"/>
      <c r="I4156" s="62"/>
    </row>
    <row r="4157" spans="1:9" ht="21" customHeight="1">
      <c r="A4157" s="1"/>
      <c r="B4157" s="65"/>
      <c r="C4157" s="401"/>
      <c r="D4157" s="75"/>
      <c r="E4157" s="72"/>
      <c r="F4157" s="67"/>
      <c r="G4157" s="74"/>
      <c r="H4157" s="69"/>
      <c r="I4157" s="62"/>
    </row>
    <row r="4158" spans="1:9" ht="21" customHeight="1">
      <c r="A4158" s="1"/>
      <c r="B4158" s="65"/>
      <c r="C4158" s="401"/>
      <c r="D4158" s="75"/>
      <c r="E4158" s="72"/>
      <c r="F4158" s="67"/>
      <c r="G4158" s="74"/>
      <c r="H4158" s="69"/>
      <c r="I4158" s="62"/>
    </row>
    <row r="4159" spans="1:9" ht="21" customHeight="1">
      <c r="A4159" s="1"/>
      <c r="B4159" s="65"/>
      <c r="C4159" s="401"/>
      <c r="D4159" s="75"/>
      <c r="E4159" s="72"/>
      <c r="F4159" s="67"/>
      <c r="G4159" s="74"/>
      <c r="H4159" s="69"/>
      <c r="I4159" s="62"/>
    </row>
    <row r="4160" spans="1:9" ht="21" customHeight="1">
      <c r="A4160" s="1"/>
      <c r="B4160" s="65"/>
      <c r="C4160" s="401"/>
      <c r="D4160" s="75"/>
      <c r="E4160" s="72"/>
      <c r="F4160" s="67"/>
      <c r="G4160" s="74"/>
      <c r="H4160" s="69"/>
      <c r="I4160" s="62"/>
    </row>
    <row r="4161" spans="1:9" ht="21" customHeight="1">
      <c r="A4161" s="1"/>
      <c r="B4161" s="65"/>
      <c r="C4161" s="401"/>
      <c r="D4161" s="75"/>
      <c r="E4161" s="72"/>
      <c r="F4161" s="67"/>
      <c r="G4161" s="74"/>
      <c r="H4161" s="69"/>
      <c r="I4161" s="62"/>
    </row>
    <row r="4162" spans="1:9" ht="21" customHeight="1">
      <c r="A4162" s="1"/>
      <c r="B4162" s="65"/>
      <c r="C4162" s="401"/>
      <c r="D4162" s="75"/>
      <c r="E4162" s="72"/>
      <c r="F4162" s="67"/>
      <c r="G4162" s="74"/>
      <c r="H4162" s="69"/>
      <c r="I4162" s="62"/>
    </row>
    <row r="4163" spans="1:9" ht="21" customHeight="1">
      <c r="A4163" s="1"/>
      <c r="B4163" s="65"/>
      <c r="C4163" s="401"/>
      <c r="D4163" s="75"/>
      <c r="E4163" s="72"/>
      <c r="F4163" s="67"/>
      <c r="G4163" s="74"/>
      <c r="H4163" s="69"/>
      <c r="I4163" s="62"/>
    </row>
    <row r="4164" spans="1:9" ht="21" customHeight="1">
      <c r="A4164" s="1"/>
      <c r="B4164" s="65"/>
      <c r="C4164" s="401"/>
      <c r="D4164" s="75"/>
      <c r="E4164" s="72"/>
      <c r="F4164" s="67"/>
      <c r="G4164" s="74"/>
      <c r="H4164" s="69"/>
      <c r="I4164" s="62"/>
    </row>
    <row r="4165" spans="1:9" ht="21" customHeight="1">
      <c r="A4165" s="1"/>
      <c r="B4165" s="65"/>
      <c r="C4165" s="401"/>
      <c r="D4165" s="75"/>
      <c r="E4165" s="72"/>
      <c r="F4165" s="67"/>
      <c r="G4165" s="74"/>
      <c r="H4165" s="69"/>
      <c r="I4165" s="62"/>
    </row>
    <row r="4166" spans="1:9" ht="21" customHeight="1">
      <c r="A4166" s="1"/>
      <c r="B4166" s="65"/>
      <c r="C4166" s="401"/>
      <c r="D4166" s="75"/>
      <c r="E4166" s="72"/>
      <c r="F4166" s="67"/>
      <c r="G4166" s="74"/>
      <c r="H4166" s="69"/>
      <c r="I4166" s="62"/>
    </row>
    <row r="4167" spans="1:9" ht="21" customHeight="1">
      <c r="A4167" s="1"/>
      <c r="B4167" s="65"/>
      <c r="C4167" s="401"/>
      <c r="D4167" s="75"/>
      <c r="E4167" s="72"/>
      <c r="F4167" s="67"/>
      <c r="G4167" s="74"/>
      <c r="H4167" s="69"/>
      <c r="I4167" s="62"/>
    </row>
    <row r="4168" spans="1:9" ht="21" customHeight="1">
      <c r="A4168" s="1"/>
      <c r="B4168" s="65"/>
      <c r="C4168" s="401"/>
      <c r="D4168" s="75"/>
      <c r="E4168" s="72"/>
      <c r="F4168" s="67"/>
      <c r="G4168" s="74"/>
      <c r="H4168" s="69"/>
      <c r="I4168" s="62"/>
    </row>
    <row r="4169" spans="1:9" ht="21" customHeight="1">
      <c r="A4169" s="1"/>
      <c r="B4169" s="65"/>
      <c r="C4169" s="401"/>
      <c r="D4169" s="75"/>
      <c r="E4169" s="72"/>
      <c r="F4169" s="67"/>
      <c r="G4169" s="74"/>
      <c r="H4169" s="69"/>
      <c r="I4169" s="62"/>
    </row>
    <row r="4170" spans="1:9" ht="21" customHeight="1">
      <c r="A4170" s="1"/>
      <c r="B4170" s="65"/>
      <c r="C4170" s="401"/>
      <c r="D4170" s="75"/>
      <c r="E4170" s="72"/>
      <c r="F4170" s="67"/>
      <c r="G4170" s="74"/>
      <c r="H4170" s="69"/>
      <c r="I4170" s="62"/>
    </row>
    <row r="4171" spans="1:9" ht="21" customHeight="1">
      <c r="A4171" s="1"/>
      <c r="B4171" s="65"/>
      <c r="C4171" s="401"/>
      <c r="D4171" s="75"/>
      <c r="E4171" s="72"/>
      <c r="F4171" s="67"/>
      <c r="G4171" s="74"/>
      <c r="H4171" s="69"/>
      <c r="I4171" s="62"/>
    </row>
    <row r="4172" spans="1:9" ht="21" customHeight="1">
      <c r="A4172" s="1"/>
      <c r="B4172" s="65"/>
      <c r="C4172" s="401"/>
      <c r="D4172" s="75"/>
      <c r="E4172" s="72"/>
      <c r="F4172" s="67"/>
      <c r="G4172" s="74"/>
      <c r="H4172" s="69"/>
      <c r="I4172" s="62"/>
    </row>
    <row r="4173" spans="1:9" ht="21" customHeight="1">
      <c r="A4173" s="1"/>
      <c r="B4173" s="65"/>
      <c r="C4173" s="401"/>
      <c r="D4173" s="75"/>
      <c r="E4173" s="72"/>
      <c r="F4173" s="67"/>
      <c r="G4173" s="74"/>
      <c r="H4173" s="69"/>
      <c r="I4173" s="62"/>
    </row>
    <row r="4174" spans="1:9" ht="21" customHeight="1">
      <c r="A4174" s="1"/>
      <c r="B4174" s="65"/>
      <c r="C4174" s="401"/>
      <c r="D4174" s="75"/>
      <c r="E4174" s="72"/>
      <c r="F4174" s="67"/>
      <c r="G4174" s="74"/>
      <c r="H4174" s="69"/>
      <c r="I4174" s="62"/>
    </row>
    <row r="4175" spans="1:9" ht="21" customHeight="1">
      <c r="A4175" s="1"/>
      <c r="B4175" s="65"/>
      <c r="C4175" s="401"/>
      <c r="D4175" s="75"/>
      <c r="E4175" s="72"/>
      <c r="F4175" s="67"/>
      <c r="G4175" s="74"/>
      <c r="H4175" s="69"/>
      <c r="I4175" s="62"/>
    </row>
    <row r="4176" spans="1:9" ht="21" customHeight="1">
      <c r="A4176" s="1"/>
      <c r="B4176" s="65"/>
      <c r="C4176" s="401"/>
      <c r="D4176" s="75"/>
      <c r="E4176" s="72"/>
      <c r="F4176" s="67"/>
      <c r="G4176" s="74"/>
      <c r="H4176" s="69"/>
      <c r="I4176" s="62"/>
    </row>
    <row r="4177" spans="1:9" ht="21" customHeight="1">
      <c r="A4177" s="1"/>
      <c r="B4177" s="65"/>
      <c r="C4177" s="401"/>
      <c r="D4177" s="75"/>
      <c r="E4177" s="72"/>
      <c r="F4177" s="67"/>
      <c r="G4177" s="74"/>
      <c r="H4177" s="69"/>
      <c r="I4177" s="62"/>
    </row>
    <row r="4178" spans="1:9" ht="21" customHeight="1">
      <c r="A4178" s="1"/>
      <c r="B4178" s="65"/>
      <c r="C4178" s="401"/>
      <c r="D4178" s="75"/>
      <c r="E4178" s="72"/>
      <c r="F4178" s="67"/>
      <c r="G4178" s="74"/>
      <c r="H4178" s="69"/>
      <c r="I4178" s="62"/>
    </row>
    <row r="4179" spans="1:9" ht="21" customHeight="1">
      <c r="A4179" s="1"/>
      <c r="B4179" s="65"/>
      <c r="C4179" s="401"/>
      <c r="D4179" s="75"/>
      <c r="E4179" s="72"/>
      <c r="F4179" s="67"/>
      <c r="G4179" s="74"/>
      <c r="H4179" s="69"/>
      <c r="I4179" s="62"/>
    </row>
    <row r="4180" spans="1:9" ht="21" customHeight="1">
      <c r="A4180" s="1"/>
      <c r="B4180" s="65"/>
      <c r="C4180" s="401"/>
      <c r="D4180" s="75"/>
      <c r="E4180" s="72"/>
      <c r="F4180" s="67"/>
      <c r="G4180" s="74"/>
      <c r="H4180" s="69"/>
      <c r="I4180" s="62"/>
    </row>
    <row r="4181" spans="1:9" ht="21" customHeight="1">
      <c r="A4181" s="1"/>
      <c r="B4181" s="65"/>
      <c r="C4181" s="401"/>
      <c r="D4181" s="75"/>
      <c r="E4181" s="72"/>
      <c r="F4181" s="67"/>
      <c r="G4181" s="74"/>
      <c r="H4181" s="69"/>
      <c r="I4181" s="62"/>
    </row>
    <row r="4182" spans="1:9" ht="21" customHeight="1">
      <c r="A4182" s="1"/>
      <c r="B4182" s="65"/>
      <c r="C4182" s="401"/>
      <c r="D4182" s="75"/>
      <c r="E4182" s="72"/>
      <c r="F4182" s="67"/>
      <c r="G4182" s="74"/>
      <c r="H4182" s="69"/>
      <c r="I4182" s="62"/>
    </row>
    <row r="4183" spans="1:9" ht="21" customHeight="1">
      <c r="A4183" s="1"/>
      <c r="B4183" s="65"/>
      <c r="C4183" s="401"/>
      <c r="D4183" s="75"/>
      <c r="E4183" s="72"/>
      <c r="F4183" s="67"/>
      <c r="G4183" s="74"/>
      <c r="H4183" s="69"/>
      <c r="I4183" s="62"/>
    </row>
    <row r="4184" spans="1:9" ht="21" customHeight="1">
      <c r="A4184" s="1"/>
      <c r="B4184" s="65"/>
      <c r="C4184" s="401"/>
      <c r="D4184" s="75"/>
      <c r="E4184" s="72"/>
      <c r="F4184" s="67"/>
      <c r="G4184" s="74"/>
      <c r="H4184" s="69"/>
      <c r="I4184" s="62"/>
    </row>
    <row r="4185" spans="1:9" ht="21" customHeight="1">
      <c r="A4185" s="1"/>
      <c r="B4185" s="65"/>
      <c r="C4185" s="401"/>
      <c r="D4185" s="75"/>
      <c r="E4185" s="72"/>
      <c r="F4185" s="67"/>
      <c r="G4185" s="74"/>
      <c r="H4185" s="69"/>
      <c r="I4185" s="62"/>
    </row>
    <row r="4186" spans="1:9" ht="21" customHeight="1">
      <c r="A4186" s="1"/>
      <c r="B4186" s="65"/>
      <c r="C4186" s="401"/>
      <c r="D4186" s="75"/>
      <c r="E4186" s="72"/>
      <c r="F4186" s="67"/>
      <c r="G4186" s="74"/>
      <c r="H4186" s="69"/>
      <c r="I4186" s="62"/>
    </row>
    <row r="4187" spans="1:9" ht="21" customHeight="1">
      <c r="A4187" s="1"/>
      <c r="B4187" s="65"/>
      <c r="C4187" s="401"/>
      <c r="D4187" s="75"/>
      <c r="E4187" s="72"/>
      <c r="F4187" s="67"/>
      <c r="G4187" s="74"/>
      <c r="H4187" s="69"/>
      <c r="I4187" s="62"/>
    </row>
    <row r="4188" spans="1:9" ht="21" customHeight="1">
      <c r="A4188" s="1"/>
      <c r="B4188" s="65"/>
      <c r="C4188" s="401"/>
      <c r="D4188" s="75"/>
      <c r="E4188" s="72"/>
      <c r="F4188" s="67"/>
      <c r="G4188" s="74"/>
      <c r="H4188" s="69"/>
      <c r="I4188" s="62"/>
    </row>
    <row r="4189" spans="1:9" ht="21" customHeight="1">
      <c r="A4189" s="1"/>
      <c r="B4189" s="65"/>
      <c r="C4189" s="401"/>
      <c r="D4189" s="75"/>
      <c r="E4189" s="72"/>
      <c r="F4189" s="67"/>
      <c r="G4189" s="74"/>
      <c r="H4189" s="69"/>
      <c r="I4189" s="62"/>
    </row>
    <row r="4190" spans="1:9" ht="21" customHeight="1">
      <c r="A4190" s="1"/>
      <c r="B4190" s="65"/>
      <c r="C4190" s="401"/>
      <c r="D4190" s="75"/>
      <c r="E4190" s="72"/>
      <c r="F4190" s="67"/>
      <c r="G4190" s="74"/>
      <c r="H4190" s="69"/>
      <c r="I4190" s="62"/>
    </row>
    <row r="4191" spans="1:9" ht="21" customHeight="1">
      <c r="A4191" s="1"/>
      <c r="B4191" s="65"/>
      <c r="C4191" s="401"/>
      <c r="D4191" s="75"/>
      <c r="E4191" s="72"/>
      <c r="F4191" s="67"/>
      <c r="G4191" s="74"/>
      <c r="H4191" s="69"/>
      <c r="I4191" s="62"/>
    </row>
    <row r="4192" spans="1:9" ht="21" customHeight="1">
      <c r="A4192" s="1"/>
      <c r="B4192" s="65"/>
      <c r="C4192" s="401"/>
      <c r="D4192" s="75"/>
      <c r="E4192" s="72"/>
      <c r="F4192" s="67"/>
      <c r="G4192" s="74"/>
      <c r="H4192" s="69"/>
      <c r="I4192" s="62"/>
    </row>
    <row r="4193" spans="1:9" ht="21" customHeight="1">
      <c r="A4193" s="1"/>
      <c r="B4193" s="65"/>
      <c r="C4193" s="401"/>
      <c r="D4193" s="75"/>
      <c r="E4193" s="72"/>
      <c r="F4193" s="67"/>
      <c r="G4193" s="74"/>
      <c r="H4193" s="69"/>
      <c r="I4193" s="62"/>
    </row>
    <row r="4194" spans="1:9" ht="21" customHeight="1">
      <c r="A4194" s="1"/>
      <c r="B4194" s="65"/>
      <c r="C4194" s="401"/>
      <c r="D4194" s="75"/>
      <c r="E4194" s="72"/>
      <c r="F4194" s="67"/>
      <c r="G4194" s="74"/>
      <c r="H4194" s="69"/>
      <c r="I4194" s="62"/>
    </row>
    <row r="4195" spans="1:9" ht="21" customHeight="1">
      <c r="A4195" s="1"/>
      <c r="B4195" s="65"/>
      <c r="C4195" s="401"/>
      <c r="D4195" s="75"/>
      <c r="E4195" s="72"/>
      <c r="F4195" s="67"/>
      <c r="G4195" s="74"/>
      <c r="H4195" s="69"/>
      <c r="I4195" s="62"/>
    </row>
    <row r="4196" spans="1:9" ht="21" customHeight="1">
      <c r="A4196" s="1"/>
      <c r="B4196" s="65"/>
      <c r="C4196" s="401"/>
      <c r="D4196" s="75"/>
      <c r="E4196" s="72"/>
      <c r="F4196" s="67"/>
      <c r="G4196" s="74"/>
      <c r="H4196" s="69"/>
      <c r="I4196" s="62"/>
    </row>
    <row r="4197" spans="1:9" ht="21" customHeight="1">
      <c r="A4197" s="1"/>
      <c r="B4197" s="65"/>
      <c r="C4197" s="401"/>
      <c r="D4197" s="75"/>
      <c r="E4197" s="72"/>
      <c r="F4197" s="67"/>
      <c r="G4197" s="74"/>
      <c r="H4197" s="69"/>
      <c r="I4197" s="62"/>
    </row>
    <row r="4198" spans="1:9" ht="21" customHeight="1">
      <c r="A4198" s="1"/>
      <c r="B4198" s="65"/>
      <c r="C4198" s="401"/>
      <c r="D4198" s="75"/>
      <c r="E4198" s="72"/>
      <c r="F4198" s="67"/>
      <c r="G4198" s="74"/>
      <c r="H4198" s="69"/>
      <c r="I4198" s="62"/>
    </row>
    <row r="4199" spans="1:9" ht="21" customHeight="1">
      <c r="A4199" s="1"/>
      <c r="B4199" s="65"/>
      <c r="C4199" s="401"/>
      <c r="D4199" s="75"/>
      <c r="E4199" s="72"/>
      <c r="F4199" s="67"/>
      <c r="G4199" s="74"/>
      <c r="H4199" s="69"/>
      <c r="I4199" s="62"/>
    </row>
    <row r="4200" spans="1:9" ht="21" customHeight="1">
      <c r="A4200" s="1"/>
      <c r="B4200" s="65"/>
      <c r="C4200" s="401"/>
      <c r="D4200" s="75"/>
      <c r="E4200" s="72"/>
      <c r="F4200" s="67"/>
      <c r="G4200" s="74"/>
      <c r="H4200" s="69"/>
      <c r="I4200" s="62"/>
    </row>
    <row r="4201" spans="1:9" ht="21" customHeight="1">
      <c r="A4201" s="1"/>
      <c r="B4201" s="65"/>
      <c r="C4201" s="401"/>
      <c r="D4201" s="75"/>
      <c r="E4201" s="72"/>
      <c r="F4201" s="67"/>
      <c r="G4201" s="74"/>
      <c r="H4201" s="69"/>
      <c r="I4201" s="62"/>
    </row>
    <row r="4202" spans="1:9" ht="21" customHeight="1">
      <c r="A4202" s="1"/>
      <c r="B4202" s="65"/>
      <c r="C4202" s="401"/>
      <c r="D4202" s="75"/>
      <c r="E4202" s="72"/>
      <c r="F4202" s="67"/>
      <c r="G4202" s="74"/>
      <c r="H4202" s="69"/>
      <c r="I4202" s="62"/>
    </row>
    <row r="4203" spans="1:9" ht="21" customHeight="1">
      <c r="A4203" s="1"/>
      <c r="B4203" s="65"/>
      <c r="C4203" s="401"/>
      <c r="D4203" s="75"/>
      <c r="E4203" s="72"/>
      <c r="F4203" s="67"/>
      <c r="G4203" s="74"/>
      <c r="H4203" s="69"/>
      <c r="I4203" s="62"/>
    </row>
    <row r="4204" spans="1:9" ht="21" customHeight="1">
      <c r="A4204" s="1"/>
      <c r="B4204" s="65"/>
      <c r="C4204" s="401"/>
      <c r="D4204" s="75"/>
      <c r="E4204" s="72"/>
      <c r="F4204" s="67"/>
      <c r="G4204" s="74"/>
      <c r="H4204" s="69"/>
      <c r="I4204" s="62"/>
    </row>
    <row r="4205" spans="1:9" ht="21" customHeight="1">
      <c r="A4205" s="1"/>
      <c r="B4205" s="65"/>
      <c r="C4205" s="401"/>
      <c r="D4205" s="75"/>
      <c r="E4205" s="72"/>
      <c r="F4205" s="67"/>
      <c r="G4205" s="74"/>
      <c r="H4205" s="69"/>
      <c r="I4205" s="62"/>
    </row>
    <row r="4206" spans="1:9" ht="21" customHeight="1">
      <c r="A4206" s="1"/>
      <c r="B4206" s="65"/>
      <c r="C4206" s="401"/>
      <c r="D4206" s="75"/>
      <c r="E4206" s="72"/>
      <c r="F4206" s="67"/>
      <c r="G4206" s="74"/>
      <c r="H4206" s="69"/>
      <c r="I4206" s="62"/>
    </row>
    <row r="4207" spans="1:9" ht="21" customHeight="1">
      <c r="A4207" s="1"/>
      <c r="B4207" s="65"/>
      <c r="C4207" s="401"/>
      <c r="D4207" s="75"/>
      <c r="E4207" s="72"/>
      <c r="F4207" s="67"/>
      <c r="G4207" s="74"/>
      <c r="H4207" s="69"/>
      <c r="I4207" s="62"/>
    </row>
    <row r="4208" spans="1:9" ht="21" customHeight="1">
      <c r="A4208" s="1"/>
      <c r="B4208" s="65"/>
      <c r="C4208" s="401"/>
      <c r="D4208" s="75"/>
      <c r="E4208" s="72"/>
      <c r="F4208" s="67"/>
      <c r="G4208" s="74"/>
      <c r="H4208" s="69"/>
      <c r="I4208" s="62"/>
    </row>
    <row r="4209" spans="1:9" ht="21" customHeight="1">
      <c r="A4209" s="1"/>
      <c r="B4209" s="65"/>
      <c r="C4209" s="401"/>
      <c r="D4209" s="75"/>
      <c r="E4209" s="72"/>
      <c r="F4209" s="67"/>
      <c r="G4209" s="74"/>
      <c r="H4209" s="69"/>
      <c r="I4209" s="62"/>
    </row>
    <row r="4210" spans="1:9" ht="21" customHeight="1">
      <c r="A4210" s="1"/>
      <c r="B4210" s="65"/>
      <c r="C4210" s="401"/>
      <c r="D4210" s="75"/>
      <c r="E4210" s="72"/>
      <c r="F4210" s="67"/>
      <c r="G4210" s="74"/>
      <c r="H4210" s="69"/>
      <c r="I4210" s="62"/>
    </row>
    <row r="4211" spans="1:9" ht="21" customHeight="1">
      <c r="A4211" s="1"/>
      <c r="B4211" s="65"/>
      <c r="C4211" s="401"/>
      <c r="D4211" s="75"/>
      <c r="E4211" s="72"/>
      <c r="F4211" s="67"/>
      <c r="G4211" s="74"/>
      <c r="H4211" s="69"/>
      <c r="I4211" s="62"/>
    </row>
    <row r="4212" spans="1:9" ht="21" customHeight="1">
      <c r="A4212" s="1"/>
      <c r="B4212" s="65"/>
      <c r="C4212" s="401"/>
      <c r="D4212" s="75"/>
      <c r="E4212" s="72"/>
      <c r="F4212" s="67"/>
      <c r="G4212" s="74"/>
      <c r="H4212" s="69"/>
      <c r="I4212" s="62"/>
    </row>
    <row r="4213" spans="1:9" ht="21" customHeight="1">
      <c r="A4213" s="1"/>
      <c r="B4213" s="65"/>
      <c r="C4213" s="401"/>
      <c r="D4213" s="75"/>
      <c r="E4213" s="72"/>
      <c r="F4213" s="67"/>
      <c r="G4213" s="74"/>
      <c r="H4213" s="69"/>
      <c r="I4213" s="62"/>
    </row>
    <row r="4214" spans="1:9" ht="21" customHeight="1">
      <c r="A4214" s="1"/>
      <c r="B4214" s="65"/>
      <c r="C4214" s="401"/>
      <c r="D4214" s="75"/>
      <c r="E4214" s="72"/>
      <c r="F4214" s="67"/>
      <c r="G4214" s="74"/>
      <c r="H4214" s="69"/>
      <c r="I4214" s="62"/>
    </row>
    <row r="4215" spans="1:9" ht="21" customHeight="1">
      <c r="A4215" s="1"/>
      <c r="B4215" s="65"/>
      <c r="C4215" s="401"/>
      <c r="D4215" s="75"/>
      <c r="E4215" s="72"/>
      <c r="F4215" s="67"/>
      <c r="G4215" s="74"/>
      <c r="H4215" s="69"/>
      <c r="I4215" s="62"/>
    </row>
    <row r="4216" spans="1:9" ht="21" customHeight="1">
      <c r="A4216" s="1"/>
      <c r="B4216" s="65"/>
      <c r="C4216" s="401"/>
      <c r="D4216" s="75"/>
      <c r="E4216" s="72"/>
      <c r="F4216" s="67"/>
      <c r="G4216" s="74"/>
      <c r="H4216" s="69"/>
      <c r="I4216" s="62"/>
    </row>
    <row r="4217" spans="1:9" ht="21" customHeight="1">
      <c r="A4217" s="1"/>
      <c r="B4217" s="65"/>
      <c r="C4217" s="401"/>
      <c r="D4217" s="75"/>
      <c r="E4217" s="72"/>
      <c r="F4217" s="67"/>
      <c r="G4217" s="74"/>
      <c r="H4217" s="69"/>
      <c r="I4217" s="62"/>
    </row>
    <row r="4218" spans="1:9" ht="21" customHeight="1">
      <c r="A4218" s="1"/>
      <c r="B4218" s="65"/>
      <c r="C4218" s="401"/>
      <c r="D4218" s="75"/>
      <c r="E4218" s="72"/>
      <c r="F4218" s="67"/>
      <c r="G4218" s="74"/>
      <c r="H4218" s="69"/>
      <c r="I4218" s="62"/>
    </row>
    <row r="4219" spans="1:9" ht="21" customHeight="1">
      <c r="A4219" s="1"/>
      <c r="B4219" s="65"/>
      <c r="C4219" s="401"/>
      <c r="D4219" s="75"/>
      <c r="E4219" s="72"/>
      <c r="F4219" s="67"/>
      <c r="G4219" s="74"/>
      <c r="H4219" s="69"/>
      <c r="I4219" s="62"/>
    </row>
    <row r="4220" spans="1:9" ht="21" customHeight="1">
      <c r="A4220" s="1"/>
      <c r="B4220" s="65"/>
      <c r="C4220" s="401"/>
      <c r="D4220" s="75"/>
      <c r="E4220" s="72"/>
      <c r="F4220" s="67"/>
      <c r="G4220" s="74"/>
      <c r="H4220" s="69"/>
      <c r="I4220" s="62"/>
    </row>
    <row r="4221" spans="1:9" ht="21" customHeight="1">
      <c r="A4221" s="1"/>
      <c r="B4221" s="65"/>
      <c r="C4221" s="401"/>
      <c r="D4221" s="75"/>
      <c r="E4221" s="72"/>
      <c r="F4221" s="67"/>
      <c r="G4221" s="74"/>
      <c r="H4221" s="69"/>
      <c r="I4221" s="62"/>
    </row>
    <row r="4222" spans="1:9" ht="21" customHeight="1">
      <c r="A4222" s="1"/>
      <c r="B4222" s="65"/>
      <c r="C4222" s="401"/>
      <c r="D4222" s="75"/>
      <c r="E4222" s="72"/>
      <c r="F4222" s="67"/>
      <c r="G4222" s="74"/>
      <c r="H4222" s="69"/>
      <c r="I4222" s="62"/>
    </row>
    <row r="4223" spans="1:9" ht="21" customHeight="1">
      <c r="A4223" s="1"/>
      <c r="B4223" s="65"/>
      <c r="C4223" s="401"/>
      <c r="D4223" s="75"/>
      <c r="E4223" s="72"/>
      <c r="F4223" s="67"/>
      <c r="G4223" s="74"/>
      <c r="H4223" s="69"/>
      <c r="I4223" s="62"/>
    </row>
    <row r="4224" spans="1:9" ht="21" customHeight="1">
      <c r="A4224" s="1"/>
      <c r="B4224" s="65"/>
      <c r="C4224" s="401"/>
      <c r="D4224" s="75"/>
      <c r="E4224" s="72"/>
      <c r="F4224" s="67"/>
      <c r="G4224" s="74"/>
      <c r="H4224" s="69"/>
      <c r="I4224" s="62"/>
    </row>
    <row r="4225" spans="1:9" ht="21" customHeight="1">
      <c r="A4225" s="1"/>
      <c r="B4225" s="65"/>
      <c r="C4225" s="401"/>
      <c r="D4225" s="75"/>
      <c r="E4225" s="72"/>
      <c r="F4225" s="67"/>
      <c r="G4225" s="74"/>
      <c r="H4225" s="69"/>
      <c r="I4225" s="62"/>
    </row>
    <row r="4226" spans="1:9" ht="21" customHeight="1">
      <c r="A4226" s="1"/>
      <c r="B4226" s="65"/>
      <c r="C4226" s="401"/>
      <c r="D4226" s="75"/>
      <c r="E4226" s="72"/>
      <c r="F4226" s="67"/>
      <c r="G4226" s="74"/>
      <c r="H4226" s="69"/>
      <c r="I4226" s="62"/>
    </row>
    <row r="4227" spans="1:9" ht="21" customHeight="1">
      <c r="A4227" s="1"/>
      <c r="B4227" s="65"/>
      <c r="C4227" s="401"/>
      <c r="D4227" s="75"/>
      <c r="E4227" s="72"/>
      <c r="F4227" s="67"/>
      <c r="G4227" s="74"/>
      <c r="H4227" s="69"/>
      <c r="I4227" s="62"/>
    </row>
    <row r="4228" spans="1:9" ht="21" customHeight="1">
      <c r="A4228" s="1"/>
      <c r="B4228" s="65"/>
      <c r="C4228" s="401"/>
      <c r="D4228" s="75"/>
      <c r="E4228" s="72"/>
      <c r="F4228" s="67"/>
      <c r="G4228" s="74"/>
      <c r="H4228" s="69"/>
      <c r="I4228" s="62"/>
    </row>
    <row r="4229" spans="1:9" ht="21" customHeight="1">
      <c r="A4229" s="1"/>
      <c r="B4229" s="65"/>
      <c r="C4229" s="401"/>
      <c r="D4229" s="75"/>
      <c r="E4229" s="72"/>
      <c r="F4229" s="67"/>
      <c r="G4229" s="74"/>
      <c r="H4229" s="69"/>
      <c r="I4229" s="62"/>
    </row>
    <row r="4230" spans="1:9" ht="21" customHeight="1">
      <c r="A4230" s="1"/>
      <c r="B4230" s="65"/>
      <c r="C4230" s="401"/>
      <c r="D4230" s="75"/>
      <c r="E4230" s="72"/>
      <c r="F4230" s="67"/>
      <c r="G4230" s="74"/>
      <c r="H4230" s="69"/>
      <c r="I4230" s="62"/>
    </row>
    <row r="4231" spans="1:9" ht="21" customHeight="1">
      <c r="A4231" s="1"/>
      <c r="B4231" s="65"/>
      <c r="C4231" s="401"/>
      <c r="D4231" s="75"/>
      <c r="E4231" s="72"/>
      <c r="F4231" s="67"/>
      <c r="G4231" s="74"/>
      <c r="H4231" s="69"/>
      <c r="I4231" s="62"/>
    </row>
    <row r="4232" spans="1:9" ht="21" customHeight="1">
      <c r="A4232" s="1"/>
      <c r="B4232" s="65"/>
      <c r="C4232" s="401"/>
      <c r="D4232" s="75"/>
      <c r="E4232" s="72"/>
      <c r="F4232" s="67"/>
      <c r="G4232" s="74"/>
      <c r="H4232" s="69"/>
      <c r="I4232" s="62"/>
    </row>
    <row r="4233" spans="1:9" ht="21" customHeight="1">
      <c r="A4233" s="1"/>
      <c r="B4233" s="65"/>
      <c r="C4233" s="401"/>
      <c r="D4233" s="75"/>
      <c r="E4233" s="72"/>
      <c r="F4233" s="67"/>
      <c r="G4233" s="74"/>
      <c r="H4233" s="69"/>
      <c r="I4233" s="62"/>
    </row>
    <row r="4234" spans="1:9" ht="21" customHeight="1">
      <c r="A4234" s="1"/>
      <c r="B4234" s="65"/>
      <c r="C4234" s="401"/>
      <c r="D4234" s="75"/>
      <c r="E4234" s="72"/>
      <c r="F4234" s="67"/>
      <c r="G4234" s="74"/>
      <c r="H4234" s="69"/>
      <c r="I4234" s="62"/>
    </row>
    <row r="4235" spans="1:9" ht="21" customHeight="1">
      <c r="A4235" s="1"/>
      <c r="B4235" s="65"/>
      <c r="C4235" s="401"/>
      <c r="D4235" s="75"/>
      <c r="E4235" s="72"/>
      <c r="F4235" s="67"/>
      <c r="G4235" s="74"/>
      <c r="H4235" s="69"/>
      <c r="I4235" s="62"/>
    </row>
    <row r="4236" spans="1:9" ht="21" customHeight="1">
      <c r="A4236" s="1"/>
      <c r="B4236" s="65"/>
      <c r="C4236" s="401"/>
      <c r="D4236" s="75"/>
      <c r="E4236" s="72"/>
      <c r="F4236" s="67"/>
      <c r="G4236" s="74"/>
      <c r="H4236" s="69"/>
      <c r="I4236" s="62"/>
    </row>
    <row r="4237" spans="1:9" ht="21" customHeight="1">
      <c r="A4237" s="1"/>
      <c r="B4237" s="65"/>
      <c r="C4237" s="401"/>
      <c r="D4237" s="75"/>
      <c r="E4237" s="72"/>
      <c r="F4237" s="67"/>
      <c r="G4237" s="74"/>
      <c r="H4237" s="69"/>
      <c r="I4237" s="62"/>
    </row>
    <row r="4238" spans="1:9" ht="21" customHeight="1">
      <c r="A4238" s="1"/>
      <c r="B4238" s="65"/>
      <c r="C4238" s="401"/>
      <c r="D4238" s="75"/>
      <c r="E4238" s="72"/>
      <c r="F4238" s="67"/>
      <c r="G4238" s="74"/>
      <c r="H4238" s="69"/>
      <c r="I4238" s="62"/>
    </row>
    <row r="4239" spans="1:9" ht="21" customHeight="1">
      <c r="A4239" s="1"/>
      <c r="B4239" s="65"/>
      <c r="C4239" s="401"/>
      <c r="D4239" s="75"/>
      <c r="E4239" s="72"/>
      <c r="F4239" s="67"/>
      <c r="G4239" s="74"/>
      <c r="H4239" s="69"/>
      <c r="I4239" s="62"/>
    </row>
    <row r="4240" spans="1:9" ht="21" customHeight="1">
      <c r="A4240" s="1"/>
      <c r="B4240" s="65"/>
      <c r="C4240" s="401"/>
      <c r="D4240" s="75"/>
      <c r="E4240" s="72"/>
      <c r="F4240" s="67"/>
      <c r="G4240" s="74"/>
      <c r="H4240" s="69"/>
      <c r="I4240" s="62"/>
    </row>
    <row r="4241" spans="1:9" ht="21" customHeight="1">
      <c r="A4241" s="1"/>
      <c r="B4241" s="65"/>
      <c r="C4241" s="401"/>
      <c r="D4241" s="75"/>
      <c r="E4241" s="72"/>
      <c r="F4241" s="67"/>
      <c r="G4241" s="74"/>
      <c r="H4241" s="69"/>
      <c r="I4241" s="62"/>
    </row>
    <row r="4242" spans="1:9" ht="21" customHeight="1">
      <c r="A4242" s="1"/>
      <c r="B4242" s="65"/>
      <c r="C4242" s="401"/>
      <c r="D4242" s="75"/>
      <c r="E4242" s="72"/>
      <c r="F4242" s="67"/>
      <c r="G4242" s="74"/>
      <c r="H4242" s="69"/>
      <c r="I4242" s="62"/>
    </row>
    <row r="4243" spans="1:9" ht="21" customHeight="1">
      <c r="A4243" s="1"/>
      <c r="B4243" s="65"/>
      <c r="C4243" s="401"/>
      <c r="D4243" s="75"/>
      <c r="E4243" s="72"/>
      <c r="F4243" s="67"/>
      <c r="G4243" s="74"/>
      <c r="H4243" s="69"/>
      <c r="I4243" s="62"/>
    </row>
    <row r="4244" spans="1:9" ht="21" customHeight="1">
      <c r="A4244" s="1"/>
      <c r="B4244" s="65"/>
      <c r="C4244" s="401"/>
      <c r="D4244" s="75"/>
      <c r="E4244" s="72"/>
      <c r="F4244" s="67"/>
      <c r="G4244" s="74"/>
      <c r="H4244" s="69"/>
      <c r="I4244" s="62"/>
    </row>
    <row r="4245" spans="1:9" ht="21" customHeight="1">
      <c r="A4245" s="1"/>
      <c r="B4245" s="65"/>
      <c r="C4245" s="401"/>
      <c r="D4245" s="75"/>
      <c r="E4245" s="72"/>
      <c r="F4245" s="67"/>
      <c r="G4245" s="74"/>
      <c r="H4245" s="69"/>
      <c r="I4245" s="62"/>
    </row>
    <row r="4246" spans="1:9" ht="21" customHeight="1">
      <c r="A4246" s="1"/>
      <c r="B4246" s="65"/>
      <c r="C4246" s="401"/>
      <c r="D4246" s="75"/>
      <c r="E4246" s="72"/>
      <c r="F4246" s="67"/>
      <c r="G4246" s="74"/>
      <c r="H4246" s="69"/>
      <c r="I4246" s="62"/>
    </row>
    <row r="4247" spans="1:9" ht="21" customHeight="1">
      <c r="A4247" s="1"/>
      <c r="B4247" s="65"/>
      <c r="C4247" s="401"/>
      <c r="D4247" s="75"/>
      <c r="E4247" s="72"/>
      <c r="F4247" s="67"/>
      <c r="G4247" s="74"/>
      <c r="H4247" s="69"/>
      <c r="I4247" s="62"/>
    </row>
    <row r="4248" spans="1:9" ht="21" customHeight="1">
      <c r="A4248" s="1"/>
      <c r="B4248" s="65"/>
      <c r="C4248" s="401"/>
      <c r="D4248" s="75"/>
      <c r="E4248" s="72"/>
      <c r="F4248" s="67"/>
      <c r="G4248" s="74"/>
      <c r="H4248" s="69"/>
      <c r="I4248" s="62"/>
    </row>
    <row r="4249" spans="1:9" ht="21" customHeight="1">
      <c r="A4249" s="1"/>
      <c r="B4249" s="65"/>
      <c r="C4249" s="401"/>
      <c r="D4249" s="75"/>
      <c r="E4249" s="72"/>
      <c r="F4249" s="67"/>
      <c r="G4249" s="74"/>
      <c r="H4249" s="69"/>
      <c r="I4249" s="62"/>
    </row>
    <row r="4250" spans="1:9" ht="21" customHeight="1">
      <c r="A4250" s="1"/>
      <c r="B4250" s="65"/>
      <c r="C4250" s="401"/>
      <c r="D4250" s="75"/>
      <c r="E4250" s="72"/>
      <c r="F4250" s="67"/>
      <c r="G4250" s="74"/>
      <c r="H4250" s="69"/>
      <c r="I4250" s="62"/>
    </row>
    <row r="4251" spans="1:9" ht="21" customHeight="1">
      <c r="A4251" s="1"/>
      <c r="B4251" s="65"/>
      <c r="C4251" s="401"/>
      <c r="D4251" s="75"/>
      <c r="E4251" s="72"/>
      <c r="F4251" s="67"/>
      <c r="G4251" s="74"/>
      <c r="H4251" s="69"/>
      <c r="I4251" s="62"/>
    </row>
    <row r="4252" spans="1:9" ht="21" customHeight="1">
      <c r="A4252" s="1"/>
      <c r="B4252" s="65"/>
      <c r="C4252" s="401"/>
      <c r="D4252" s="75"/>
      <c r="E4252" s="72"/>
      <c r="F4252" s="67"/>
      <c r="G4252" s="74"/>
      <c r="H4252" s="69"/>
      <c r="I4252" s="62"/>
    </row>
    <row r="4253" spans="1:9" ht="21" customHeight="1">
      <c r="A4253" s="1"/>
      <c r="B4253" s="65"/>
      <c r="C4253" s="401"/>
      <c r="D4253" s="75"/>
      <c r="E4253" s="72"/>
      <c r="F4253" s="67"/>
      <c r="G4253" s="74"/>
      <c r="H4253" s="69"/>
      <c r="I4253" s="62"/>
    </row>
    <row r="4254" spans="1:9" ht="21" customHeight="1">
      <c r="A4254" s="1"/>
      <c r="B4254" s="65"/>
      <c r="C4254" s="401"/>
      <c r="D4254" s="75"/>
      <c r="E4254" s="72"/>
      <c r="F4254" s="67"/>
      <c r="G4254" s="74"/>
      <c r="H4254" s="69"/>
      <c r="I4254" s="62"/>
    </row>
    <row r="4255" spans="1:9" ht="21" customHeight="1">
      <c r="A4255" s="1"/>
      <c r="B4255" s="65"/>
      <c r="C4255" s="401"/>
      <c r="D4255" s="75"/>
      <c r="E4255" s="72"/>
      <c r="F4255" s="67"/>
      <c r="G4255" s="74"/>
      <c r="H4255" s="69"/>
      <c r="I4255" s="62"/>
    </row>
    <row r="4256" spans="1:9" ht="21" customHeight="1">
      <c r="A4256" s="1"/>
      <c r="B4256" s="65"/>
      <c r="C4256" s="401"/>
      <c r="D4256" s="75"/>
      <c r="E4256" s="72"/>
      <c r="F4256" s="67"/>
      <c r="G4256" s="74"/>
      <c r="H4256" s="69"/>
      <c r="I4256" s="62"/>
    </row>
    <row r="4257" spans="1:9" ht="21" customHeight="1">
      <c r="A4257" s="1"/>
      <c r="B4257" s="65"/>
      <c r="C4257" s="401"/>
      <c r="D4257" s="75"/>
      <c r="E4257" s="72"/>
      <c r="F4257" s="67"/>
      <c r="G4257" s="74"/>
      <c r="H4257" s="69"/>
      <c r="I4257" s="62"/>
    </row>
    <row r="4258" spans="1:9" ht="21" customHeight="1">
      <c r="A4258" s="1"/>
      <c r="B4258" s="65"/>
      <c r="C4258" s="401"/>
      <c r="D4258" s="75"/>
      <c r="E4258" s="72"/>
      <c r="F4258" s="67"/>
      <c r="G4258" s="74"/>
      <c r="H4258" s="69"/>
      <c r="I4258" s="62"/>
    </row>
    <row r="4259" spans="1:9" ht="21" customHeight="1">
      <c r="A4259" s="1"/>
      <c r="B4259" s="65"/>
      <c r="C4259" s="401"/>
      <c r="D4259" s="75"/>
      <c r="E4259" s="72"/>
      <c r="F4259" s="67"/>
      <c r="G4259" s="74"/>
      <c r="H4259" s="69"/>
      <c r="I4259" s="62"/>
    </row>
    <row r="4260" spans="1:9" ht="21" customHeight="1">
      <c r="A4260" s="1"/>
      <c r="B4260" s="65"/>
      <c r="C4260" s="401"/>
      <c r="D4260" s="75"/>
      <c r="E4260" s="72"/>
      <c r="F4260" s="67"/>
      <c r="G4260" s="74"/>
      <c r="H4260" s="69"/>
      <c r="I4260" s="62"/>
    </row>
    <row r="4261" spans="1:9" ht="21" customHeight="1">
      <c r="A4261" s="1"/>
      <c r="B4261" s="65"/>
      <c r="C4261" s="401"/>
      <c r="D4261" s="75"/>
      <c r="E4261" s="72"/>
      <c r="F4261" s="67"/>
      <c r="G4261" s="74"/>
      <c r="H4261" s="69"/>
      <c r="I4261" s="62"/>
    </row>
    <row r="4262" spans="1:9" ht="21" customHeight="1">
      <c r="A4262" s="1"/>
      <c r="B4262" s="65"/>
      <c r="C4262" s="401"/>
      <c r="D4262" s="75"/>
      <c r="E4262" s="72"/>
      <c r="F4262" s="67"/>
      <c r="G4262" s="74"/>
      <c r="H4262" s="69"/>
      <c r="I4262" s="62"/>
    </row>
    <row r="4263" spans="1:9" ht="21" customHeight="1">
      <c r="A4263" s="1"/>
      <c r="B4263" s="65"/>
      <c r="C4263" s="401"/>
      <c r="D4263" s="75"/>
      <c r="E4263" s="72"/>
      <c r="F4263" s="67"/>
      <c r="G4263" s="74"/>
      <c r="H4263" s="69"/>
      <c r="I4263" s="62"/>
    </row>
    <row r="4264" spans="1:9" ht="21" customHeight="1">
      <c r="A4264" s="1"/>
      <c r="B4264" s="65"/>
      <c r="C4264" s="401"/>
      <c r="D4264" s="75"/>
      <c r="E4264" s="72"/>
      <c r="F4264" s="67"/>
      <c r="G4264" s="74"/>
      <c r="H4264" s="69"/>
      <c r="I4264" s="62"/>
    </row>
    <row r="4265" spans="1:9" ht="21" customHeight="1">
      <c r="A4265" s="1"/>
      <c r="B4265" s="65"/>
      <c r="C4265" s="401"/>
      <c r="D4265" s="75"/>
      <c r="E4265" s="72"/>
      <c r="F4265" s="67"/>
      <c r="G4265" s="74"/>
      <c r="H4265" s="69"/>
      <c r="I4265" s="62"/>
    </row>
    <row r="4266" spans="1:9" ht="21" customHeight="1">
      <c r="A4266" s="1"/>
      <c r="B4266" s="65"/>
      <c r="C4266" s="401"/>
      <c r="D4266" s="75"/>
      <c r="E4266" s="72"/>
      <c r="F4266" s="67"/>
      <c r="G4266" s="74"/>
      <c r="H4266" s="69"/>
      <c r="I4266" s="62"/>
    </row>
    <row r="4267" spans="1:9" ht="21" customHeight="1">
      <c r="A4267" s="1"/>
      <c r="B4267" s="65"/>
      <c r="C4267" s="401"/>
      <c r="D4267" s="75"/>
      <c r="E4267" s="72"/>
      <c r="F4267" s="67"/>
      <c r="G4267" s="74"/>
      <c r="H4267" s="69"/>
      <c r="I4267" s="62"/>
    </row>
    <row r="4268" spans="1:9" ht="21" customHeight="1">
      <c r="A4268" s="1"/>
      <c r="B4268" s="65"/>
      <c r="C4268" s="401"/>
      <c r="D4268" s="75"/>
      <c r="E4268" s="72"/>
      <c r="F4268" s="67"/>
      <c r="G4268" s="74"/>
      <c r="H4268" s="69"/>
      <c r="I4268" s="62"/>
    </row>
    <row r="4269" spans="1:9" ht="21" customHeight="1">
      <c r="A4269" s="1"/>
      <c r="B4269" s="65"/>
      <c r="C4269" s="401"/>
      <c r="D4269" s="75"/>
      <c r="E4269" s="72"/>
      <c r="F4269" s="67"/>
      <c r="G4269" s="74"/>
      <c r="H4269" s="69"/>
      <c r="I4269" s="62"/>
    </row>
    <row r="4270" spans="1:9" ht="21" customHeight="1">
      <c r="A4270" s="1"/>
      <c r="B4270" s="65"/>
      <c r="C4270" s="401"/>
      <c r="D4270" s="75"/>
      <c r="E4270" s="72"/>
      <c r="F4270" s="67"/>
      <c r="G4270" s="74"/>
      <c r="H4270" s="69"/>
      <c r="I4270" s="62"/>
    </row>
    <row r="4271" spans="1:9" ht="21" customHeight="1">
      <c r="A4271" s="1"/>
      <c r="B4271" s="65"/>
      <c r="C4271" s="401"/>
      <c r="D4271" s="75"/>
      <c r="E4271" s="72"/>
      <c r="F4271" s="67"/>
      <c r="G4271" s="74"/>
      <c r="H4271" s="69"/>
      <c r="I4271" s="62"/>
    </row>
    <row r="4272" spans="1:9" ht="21" customHeight="1">
      <c r="A4272" s="1"/>
      <c r="B4272" s="65"/>
      <c r="C4272" s="401"/>
      <c r="D4272" s="75"/>
      <c r="E4272" s="72"/>
      <c r="F4272" s="67"/>
      <c r="G4272" s="74"/>
      <c r="H4272" s="69"/>
      <c r="I4272" s="62"/>
    </row>
    <row r="4273" spans="1:9" ht="21" customHeight="1">
      <c r="A4273" s="1"/>
      <c r="B4273" s="65"/>
      <c r="C4273" s="401"/>
      <c r="D4273" s="75"/>
      <c r="E4273" s="72"/>
      <c r="F4273" s="67"/>
      <c r="G4273" s="74"/>
      <c r="H4273" s="69"/>
      <c r="I4273" s="62"/>
    </row>
    <row r="4274" spans="1:9" ht="21" customHeight="1">
      <c r="A4274" s="1"/>
      <c r="B4274" s="65"/>
      <c r="C4274" s="401"/>
      <c r="D4274" s="75"/>
      <c r="E4274" s="72"/>
      <c r="F4274" s="67"/>
      <c r="G4274" s="74"/>
      <c r="H4274" s="69"/>
      <c r="I4274" s="62"/>
    </row>
    <row r="4275" spans="1:9" ht="21" customHeight="1">
      <c r="A4275" s="1"/>
      <c r="B4275" s="65"/>
      <c r="C4275" s="401"/>
      <c r="D4275" s="75"/>
      <c r="E4275" s="72"/>
      <c r="F4275" s="67"/>
      <c r="G4275" s="74"/>
      <c r="H4275" s="69"/>
      <c r="I4275" s="62"/>
    </row>
    <row r="4276" spans="1:9" ht="21" customHeight="1">
      <c r="A4276" s="1"/>
      <c r="B4276" s="65"/>
      <c r="C4276" s="401"/>
      <c r="D4276" s="75"/>
      <c r="E4276" s="72"/>
      <c r="F4276" s="67"/>
      <c r="G4276" s="74"/>
      <c r="H4276" s="69"/>
      <c r="I4276" s="62"/>
    </row>
    <row r="4277" spans="1:9" ht="21" customHeight="1">
      <c r="A4277" s="1"/>
      <c r="B4277" s="65"/>
      <c r="C4277" s="401"/>
      <c r="D4277" s="75"/>
      <c r="E4277" s="72"/>
      <c r="F4277" s="67"/>
      <c r="G4277" s="74"/>
      <c r="H4277" s="69"/>
      <c r="I4277" s="62"/>
    </row>
    <row r="4278" spans="1:9" ht="21" customHeight="1">
      <c r="A4278" s="1"/>
      <c r="B4278" s="65"/>
      <c r="C4278" s="401"/>
      <c r="D4278" s="75"/>
      <c r="E4278" s="72"/>
      <c r="F4278" s="67"/>
      <c r="G4278" s="74"/>
      <c r="H4278" s="69"/>
      <c r="I4278" s="62"/>
    </row>
    <row r="4279" spans="1:9" ht="21" customHeight="1">
      <c r="A4279" s="1"/>
      <c r="B4279" s="65"/>
      <c r="C4279" s="401"/>
      <c r="D4279" s="75"/>
      <c r="E4279" s="72"/>
      <c r="F4279" s="67"/>
      <c r="G4279" s="74"/>
      <c r="H4279" s="69"/>
      <c r="I4279" s="62"/>
    </row>
    <row r="4280" spans="1:9" ht="21" customHeight="1">
      <c r="A4280" s="1"/>
      <c r="B4280" s="65"/>
      <c r="C4280" s="401"/>
      <c r="D4280" s="75"/>
      <c r="E4280" s="72"/>
      <c r="F4280" s="67"/>
      <c r="G4280" s="74"/>
      <c r="H4280" s="69"/>
      <c r="I4280" s="62"/>
    </row>
    <row r="4281" spans="1:9" ht="21" customHeight="1">
      <c r="A4281" s="1"/>
      <c r="B4281" s="65"/>
      <c r="C4281" s="401"/>
      <c r="D4281" s="75"/>
      <c r="E4281" s="72"/>
      <c r="F4281" s="67"/>
      <c r="G4281" s="74"/>
      <c r="H4281" s="69"/>
      <c r="I4281" s="62"/>
    </row>
    <row r="4282" spans="1:9" ht="21" customHeight="1">
      <c r="A4282" s="1"/>
      <c r="B4282" s="65"/>
      <c r="C4282" s="401"/>
      <c r="D4282" s="75"/>
      <c r="E4282" s="72"/>
      <c r="F4282" s="67"/>
      <c r="G4282" s="74"/>
      <c r="H4282" s="69"/>
      <c r="I4282" s="62"/>
    </row>
    <row r="4283" spans="1:9" ht="21" customHeight="1">
      <c r="A4283" s="1"/>
      <c r="B4283" s="65"/>
      <c r="C4283" s="401"/>
      <c r="D4283" s="75"/>
      <c r="E4283" s="72"/>
      <c r="F4283" s="67"/>
      <c r="G4283" s="74"/>
      <c r="H4283" s="69"/>
      <c r="I4283" s="62"/>
    </row>
    <row r="4284" spans="1:9" ht="21" customHeight="1">
      <c r="A4284" s="1"/>
      <c r="B4284" s="65"/>
      <c r="C4284" s="401"/>
      <c r="D4284" s="75"/>
      <c r="E4284" s="72"/>
      <c r="F4284" s="67"/>
      <c r="G4284" s="74"/>
      <c r="H4284" s="69"/>
      <c r="I4284" s="62"/>
    </row>
    <row r="4285" spans="1:9" ht="21" customHeight="1">
      <c r="A4285" s="1"/>
      <c r="B4285" s="65"/>
      <c r="C4285" s="401"/>
      <c r="D4285" s="75"/>
      <c r="E4285" s="72"/>
      <c r="F4285" s="67"/>
      <c r="G4285" s="74"/>
      <c r="H4285" s="69"/>
      <c r="I4285" s="62"/>
    </row>
    <row r="4286" spans="1:9" ht="21" customHeight="1">
      <c r="A4286" s="1"/>
      <c r="B4286" s="65"/>
      <c r="C4286" s="401"/>
      <c r="D4286" s="75"/>
      <c r="E4286" s="72"/>
      <c r="F4286" s="67"/>
      <c r="G4286" s="74"/>
      <c r="H4286" s="69"/>
      <c r="I4286" s="62"/>
    </row>
    <row r="4287" spans="1:9" ht="21" customHeight="1">
      <c r="A4287" s="1"/>
      <c r="B4287" s="65"/>
      <c r="C4287" s="401"/>
      <c r="D4287" s="75"/>
      <c r="E4287" s="72"/>
      <c r="F4287" s="67"/>
      <c r="G4287" s="74"/>
      <c r="H4287" s="69"/>
      <c r="I4287" s="62"/>
    </row>
    <row r="4288" spans="1:9" ht="21" customHeight="1">
      <c r="A4288" s="1"/>
      <c r="B4288" s="65"/>
      <c r="C4288" s="401"/>
      <c r="D4288" s="75"/>
      <c r="E4288" s="72"/>
      <c r="F4288" s="67"/>
      <c r="G4288" s="74"/>
      <c r="H4288" s="69"/>
      <c r="I4288" s="62"/>
    </row>
    <row r="4289" spans="1:9" ht="21" customHeight="1">
      <c r="A4289" s="1"/>
      <c r="B4289" s="65"/>
      <c r="C4289" s="401"/>
      <c r="D4289" s="75"/>
      <c r="E4289" s="72"/>
      <c r="F4289" s="67"/>
      <c r="G4289" s="74"/>
      <c r="H4289" s="69"/>
      <c r="I4289" s="62"/>
    </row>
    <row r="4290" spans="1:9" ht="21" customHeight="1">
      <c r="A4290" s="1"/>
      <c r="B4290" s="65"/>
      <c r="C4290" s="401"/>
      <c r="D4290" s="75"/>
      <c r="E4290" s="72"/>
      <c r="F4290" s="67"/>
      <c r="G4290" s="74"/>
      <c r="H4290" s="69"/>
      <c r="I4290" s="62"/>
    </row>
    <row r="4291" spans="1:9" ht="21" customHeight="1">
      <c r="A4291" s="1"/>
      <c r="B4291" s="65"/>
      <c r="C4291" s="401"/>
      <c r="D4291" s="75"/>
      <c r="E4291" s="72"/>
      <c r="F4291" s="67"/>
      <c r="G4291" s="74"/>
      <c r="H4291" s="69"/>
      <c r="I4291" s="62"/>
    </row>
    <row r="4292" spans="1:9" ht="21" customHeight="1">
      <c r="A4292" s="1"/>
      <c r="B4292" s="65"/>
      <c r="C4292" s="401"/>
      <c r="D4292" s="75"/>
      <c r="E4292" s="72"/>
      <c r="F4292" s="67"/>
      <c r="G4292" s="74"/>
      <c r="H4292" s="69"/>
      <c r="I4292" s="62"/>
    </row>
    <row r="4293" spans="1:9" ht="21" customHeight="1">
      <c r="A4293" s="1"/>
      <c r="B4293" s="65"/>
      <c r="C4293" s="401"/>
      <c r="D4293" s="75"/>
      <c r="E4293" s="72"/>
      <c r="F4293" s="67"/>
      <c r="G4293" s="74"/>
      <c r="H4293" s="69"/>
      <c r="I4293" s="62"/>
    </row>
    <row r="4294" spans="1:9" ht="21" customHeight="1">
      <c r="A4294" s="1"/>
      <c r="B4294" s="65"/>
      <c r="C4294" s="401"/>
      <c r="D4294" s="75"/>
      <c r="E4294" s="72"/>
      <c r="F4294" s="67"/>
      <c r="G4294" s="74"/>
      <c r="H4294" s="69"/>
      <c r="I4294" s="62"/>
    </row>
    <row r="4295" spans="1:9" ht="21" customHeight="1">
      <c r="A4295" s="1"/>
      <c r="B4295" s="65"/>
      <c r="C4295" s="401"/>
      <c r="D4295" s="75"/>
      <c r="E4295" s="72"/>
      <c r="F4295" s="67"/>
      <c r="G4295" s="74"/>
      <c r="H4295" s="69"/>
      <c r="I4295" s="62"/>
    </row>
    <row r="4296" spans="1:9" ht="21" customHeight="1">
      <c r="A4296" s="1"/>
      <c r="B4296" s="65"/>
      <c r="C4296" s="401"/>
      <c r="D4296" s="75"/>
      <c r="E4296" s="72"/>
      <c r="F4296" s="67"/>
      <c r="G4296" s="74"/>
      <c r="H4296" s="69"/>
      <c r="I4296" s="62"/>
    </row>
    <row r="4297" spans="1:9" ht="21" customHeight="1">
      <c r="A4297" s="1"/>
      <c r="B4297" s="65"/>
      <c r="C4297" s="401"/>
      <c r="D4297" s="75"/>
      <c r="E4297" s="72"/>
      <c r="F4297" s="67"/>
      <c r="G4297" s="74"/>
      <c r="H4297" s="69"/>
      <c r="I4297" s="62"/>
    </row>
    <row r="4298" spans="1:9" ht="21" customHeight="1">
      <c r="A4298" s="1"/>
      <c r="B4298" s="65"/>
      <c r="C4298" s="401"/>
      <c r="D4298" s="75"/>
      <c r="E4298" s="72"/>
      <c r="F4298" s="67"/>
      <c r="G4298" s="74"/>
      <c r="H4298" s="69"/>
      <c r="I4298" s="62"/>
    </row>
    <row r="4299" spans="1:9" ht="21" customHeight="1">
      <c r="A4299" s="1"/>
      <c r="B4299" s="65"/>
      <c r="C4299" s="401"/>
      <c r="D4299" s="75"/>
      <c r="E4299" s="72"/>
      <c r="F4299" s="67"/>
      <c r="G4299" s="74"/>
      <c r="H4299" s="69"/>
      <c r="I4299" s="62"/>
    </row>
    <row r="4300" spans="1:9" ht="21" customHeight="1">
      <c r="A4300" s="1"/>
      <c r="B4300" s="65"/>
      <c r="C4300" s="401"/>
      <c r="D4300" s="75"/>
      <c r="E4300" s="72"/>
      <c r="F4300" s="67"/>
      <c r="G4300" s="74"/>
      <c r="H4300" s="69"/>
      <c r="I4300" s="62"/>
    </row>
    <row r="4301" spans="1:9" ht="21" customHeight="1">
      <c r="A4301" s="1"/>
      <c r="B4301" s="65"/>
      <c r="C4301" s="401"/>
      <c r="D4301" s="75"/>
      <c r="E4301" s="72"/>
      <c r="F4301" s="67"/>
      <c r="G4301" s="74"/>
      <c r="H4301" s="69"/>
      <c r="I4301" s="62"/>
    </row>
    <row r="4302" spans="1:9" ht="21" customHeight="1">
      <c r="A4302" s="1"/>
      <c r="B4302" s="65"/>
      <c r="C4302" s="401"/>
      <c r="D4302" s="75"/>
      <c r="E4302" s="72"/>
      <c r="F4302" s="67"/>
      <c r="G4302" s="74"/>
      <c r="H4302" s="69"/>
      <c r="I4302" s="62"/>
    </row>
    <row r="4303" spans="1:9" ht="21" customHeight="1">
      <c r="A4303" s="1"/>
      <c r="B4303" s="65"/>
      <c r="C4303" s="401"/>
      <c r="D4303" s="75"/>
      <c r="E4303" s="72"/>
      <c r="F4303" s="67"/>
      <c r="G4303" s="74"/>
      <c r="H4303" s="69"/>
      <c r="I4303" s="62"/>
    </row>
    <row r="4304" spans="1:9" ht="21" customHeight="1">
      <c r="A4304" s="1"/>
      <c r="B4304" s="65"/>
      <c r="C4304" s="401"/>
      <c r="D4304" s="75"/>
      <c r="E4304" s="72"/>
      <c r="F4304" s="67"/>
      <c r="G4304" s="74"/>
      <c r="H4304" s="69"/>
      <c r="I4304" s="62"/>
    </row>
    <row r="4305" spans="1:9" ht="21" customHeight="1">
      <c r="A4305" s="1"/>
      <c r="B4305" s="65"/>
      <c r="C4305" s="401"/>
      <c r="D4305" s="75"/>
      <c r="E4305" s="72"/>
      <c r="F4305" s="67"/>
      <c r="G4305" s="74"/>
      <c r="H4305" s="69"/>
      <c r="I4305" s="62"/>
    </row>
    <row r="4306" spans="1:9" ht="21" customHeight="1">
      <c r="A4306" s="1"/>
      <c r="B4306" s="65"/>
      <c r="C4306" s="401"/>
      <c r="D4306" s="75"/>
      <c r="E4306" s="72"/>
      <c r="F4306" s="67"/>
      <c r="G4306" s="74"/>
      <c r="H4306" s="69"/>
      <c r="I4306" s="62"/>
    </row>
    <row r="4307" spans="1:9" ht="21" customHeight="1">
      <c r="A4307" s="1"/>
      <c r="B4307" s="65"/>
      <c r="C4307" s="401"/>
      <c r="D4307" s="75"/>
      <c r="E4307" s="72"/>
      <c r="F4307" s="67"/>
      <c r="G4307" s="74"/>
      <c r="H4307" s="69"/>
      <c r="I4307" s="62"/>
    </row>
    <row r="4308" spans="1:9" ht="21" customHeight="1">
      <c r="A4308" s="1"/>
      <c r="B4308" s="65"/>
      <c r="C4308" s="401"/>
      <c r="D4308" s="75"/>
      <c r="E4308" s="72"/>
      <c r="F4308" s="67"/>
      <c r="G4308" s="74"/>
      <c r="H4308" s="69"/>
      <c r="I4308" s="62"/>
    </row>
    <row r="4309" spans="1:9" ht="21" customHeight="1">
      <c r="A4309" s="1"/>
      <c r="B4309" s="65"/>
      <c r="C4309" s="401"/>
      <c r="D4309" s="75"/>
      <c r="E4309" s="72"/>
      <c r="F4309" s="67"/>
      <c r="G4309" s="74"/>
      <c r="H4309" s="69"/>
      <c r="I4309" s="62"/>
    </row>
    <row r="4310" spans="1:9" ht="21" customHeight="1">
      <c r="A4310" s="1"/>
      <c r="B4310" s="65"/>
      <c r="C4310" s="401"/>
      <c r="D4310" s="75"/>
      <c r="E4310" s="72"/>
      <c r="F4310" s="67"/>
      <c r="G4310" s="74"/>
      <c r="H4310" s="69"/>
      <c r="I4310" s="62"/>
    </row>
    <row r="4311" spans="1:9" ht="21" customHeight="1">
      <c r="A4311" s="1"/>
      <c r="B4311" s="65"/>
      <c r="C4311" s="401"/>
      <c r="D4311" s="75"/>
      <c r="E4311" s="72"/>
      <c r="F4311" s="67"/>
      <c r="G4311" s="74"/>
      <c r="H4311" s="69"/>
      <c r="I4311" s="62"/>
    </row>
    <row r="4312" spans="1:9" ht="21" customHeight="1">
      <c r="A4312" s="1"/>
      <c r="B4312" s="65"/>
      <c r="C4312" s="401"/>
      <c r="D4312" s="75"/>
      <c r="E4312" s="72"/>
      <c r="F4312" s="67"/>
      <c r="G4312" s="74"/>
      <c r="H4312" s="69"/>
      <c r="I4312" s="62"/>
    </row>
    <row r="4313" spans="1:9" ht="21" customHeight="1">
      <c r="A4313" s="1"/>
      <c r="B4313" s="65"/>
      <c r="C4313" s="401"/>
      <c r="D4313" s="75"/>
      <c r="E4313" s="72"/>
      <c r="F4313" s="67"/>
      <c r="G4313" s="74"/>
      <c r="H4313" s="69"/>
      <c r="I4313" s="62"/>
    </row>
    <row r="4314" spans="1:9" ht="21" customHeight="1">
      <c r="A4314" s="1"/>
      <c r="B4314" s="65"/>
      <c r="C4314" s="401"/>
      <c r="D4314" s="75"/>
      <c r="E4314" s="72"/>
      <c r="F4314" s="67"/>
      <c r="G4314" s="74"/>
      <c r="H4314" s="69"/>
      <c r="I4314" s="62"/>
    </row>
    <row r="4315" spans="1:9" ht="21" customHeight="1">
      <c r="A4315" s="1"/>
      <c r="B4315" s="65"/>
      <c r="C4315" s="401"/>
      <c r="D4315" s="75"/>
      <c r="E4315" s="72"/>
      <c r="F4315" s="67"/>
      <c r="G4315" s="74"/>
      <c r="H4315" s="69"/>
      <c r="I4315" s="62"/>
    </row>
    <row r="4316" spans="1:9" ht="21" customHeight="1">
      <c r="A4316" s="1"/>
      <c r="B4316" s="65"/>
      <c r="C4316" s="401"/>
      <c r="D4316" s="75"/>
      <c r="E4316" s="72"/>
      <c r="F4316" s="67"/>
      <c r="G4316" s="74"/>
      <c r="H4316" s="69"/>
      <c r="I4316" s="62"/>
    </row>
    <row r="4317" spans="1:9" ht="21" customHeight="1">
      <c r="A4317" s="1"/>
      <c r="B4317" s="65"/>
      <c r="C4317" s="401"/>
      <c r="D4317" s="75"/>
      <c r="E4317" s="72"/>
      <c r="F4317" s="67"/>
      <c r="G4317" s="74"/>
      <c r="H4317" s="69"/>
      <c r="I4317" s="62"/>
    </row>
    <row r="4318" spans="1:9" ht="21" customHeight="1">
      <c r="A4318" s="1"/>
      <c r="B4318" s="65"/>
      <c r="C4318" s="401"/>
      <c r="D4318" s="75"/>
      <c r="E4318" s="72"/>
      <c r="F4318" s="67"/>
      <c r="G4318" s="74"/>
      <c r="H4318" s="69"/>
      <c r="I4318" s="62"/>
    </row>
    <row r="4319" spans="1:9" ht="21" customHeight="1">
      <c r="A4319" s="1"/>
      <c r="B4319" s="65"/>
      <c r="C4319" s="401"/>
      <c r="D4319" s="75"/>
      <c r="E4319" s="72"/>
      <c r="F4319" s="67"/>
      <c r="G4319" s="74"/>
      <c r="H4319" s="69"/>
      <c r="I4319" s="62"/>
    </row>
    <row r="4320" spans="1:9" ht="21" customHeight="1">
      <c r="A4320" s="1"/>
      <c r="B4320" s="65"/>
      <c r="C4320" s="401"/>
      <c r="D4320" s="75"/>
      <c r="E4320" s="72"/>
      <c r="F4320" s="67"/>
      <c r="G4320" s="74"/>
      <c r="H4320" s="69"/>
      <c r="I4320" s="62"/>
    </row>
    <row r="4321" spans="1:9" ht="21" customHeight="1">
      <c r="A4321" s="1"/>
      <c r="B4321" s="65"/>
      <c r="C4321" s="401"/>
      <c r="D4321" s="75"/>
      <c r="E4321" s="72"/>
      <c r="F4321" s="67"/>
      <c r="G4321" s="74"/>
      <c r="H4321" s="69"/>
      <c r="I4321" s="62"/>
    </row>
    <row r="4322" spans="1:9" ht="21" customHeight="1">
      <c r="A4322" s="1"/>
      <c r="B4322" s="65"/>
      <c r="C4322" s="401"/>
      <c r="D4322" s="75"/>
      <c r="E4322" s="72"/>
      <c r="F4322" s="67"/>
      <c r="G4322" s="74"/>
      <c r="H4322" s="69"/>
      <c r="I4322" s="62"/>
    </row>
    <row r="4323" spans="1:9" ht="21" customHeight="1">
      <c r="A4323" s="1"/>
      <c r="B4323" s="65"/>
      <c r="C4323" s="401"/>
      <c r="D4323" s="75"/>
      <c r="E4323" s="72"/>
      <c r="F4323" s="67"/>
      <c r="G4323" s="74"/>
      <c r="H4323" s="69"/>
      <c r="I4323" s="62"/>
    </row>
    <row r="4324" spans="1:9" ht="21" customHeight="1">
      <c r="A4324" s="1"/>
      <c r="B4324" s="65"/>
      <c r="C4324" s="401"/>
      <c r="D4324" s="75"/>
      <c r="E4324" s="72"/>
      <c r="F4324" s="67"/>
      <c r="G4324" s="74"/>
      <c r="H4324" s="69"/>
      <c r="I4324" s="62"/>
    </row>
    <row r="4325" spans="1:9" ht="21" customHeight="1">
      <c r="A4325" s="1"/>
      <c r="B4325" s="65"/>
      <c r="C4325" s="401"/>
      <c r="D4325" s="75"/>
      <c r="E4325" s="72"/>
      <c r="F4325" s="67"/>
      <c r="G4325" s="74"/>
      <c r="H4325" s="69"/>
      <c r="I4325" s="62"/>
    </row>
    <row r="4326" spans="1:9" ht="21" customHeight="1">
      <c r="A4326" s="1"/>
      <c r="B4326" s="65"/>
      <c r="C4326" s="401"/>
      <c r="D4326" s="75"/>
      <c r="E4326" s="72"/>
      <c r="F4326" s="67"/>
      <c r="G4326" s="74"/>
      <c r="H4326" s="69"/>
      <c r="I4326" s="62"/>
    </row>
    <row r="4327" spans="1:9" ht="21" customHeight="1">
      <c r="A4327" s="1"/>
      <c r="B4327" s="65"/>
      <c r="C4327" s="401"/>
      <c r="D4327" s="75"/>
      <c r="E4327" s="72"/>
      <c r="F4327" s="67"/>
      <c r="G4327" s="74"/>
      <c r="H4327" s="69"/>
      <c r="I4327" s="62"/>
    </row>
    <row r="4328" spans="1:9" ht="21" customHeight="1">
      <c r="A4328" s="1"/>
      <c r="B4328" s="65"/>
      <c r="C4328" s="401"/>
      <c r="D4328" s="75"/>
      <c r="E4328" s="72"/>
      <c r="F4328" s="67"/>
      <c r="G4328" s="74"/>
      <c r="H4328" s="69"/>
      <c r="I4328" s="62"/>
    </row>
    <row r="4329" spans="1:9" ht="21" customHeight="1">
      <c r="A4329" s="1"/>
      <c r="B4329" s="65"/>
      <c r="C4329" s="401"/>
      <c r="D4329" s="75"/>
      <c r="E4329" s="72"/>
      <c r="F4329" s="67"/>
      <c r="G4329" s="74"/>
      <c r="H4329" s="69"/>
      <c r="I4329" s="62"/>
    </row>
    <row r="4330" spans="1:9" ht="21" customHeight="1">
      <c r="A4330" s="1"/>
      <c r="B4330" s="65"/>
      <c r="C4330" s="401"/>
      <c r="D4330" s="75"/>
      <c r="E4330" s="72"/>
      <c r="F4330" s="67"/>
      <c r="G4330" s="74"/>
      <c r="H4330" s="69"/>
      <c r="I4330" s="62"/>
    </row>
    <row r="4331" spans="1:9" ht="21" customHeight="1">
      <c r="A4331" s="1"/>
      <c r="B4331" s="65"/>
      <c r="C4331" s="401"/>
      <c r="D4331" s="75"/>
      <c r="E4331" s="72"/>
      <c r="F4331" s="67"/>
      <c r="G4331" s="74"/>
      <c r="H4331" s="69"/>
      <c r="I4331" s="62"/>
    </row>
    <row r="4332" spans="1:9" ht="21" customHeight="1">
      <c r="A4332" s="1"/>
      <c r="B4332" s="65"/>
      <c r="C4332" s="401"/>
      <c r="D4332" s="75"/>
      <c r="E4332" s="72"/>
      <c r="F4332" s="67"/>
      <c r="G4332" s="74"/>
      <c r="H4332" s="69"/>
      <c r="I4332" s="62"/>
    </row>
    <row r="4333" spans="1:9" ht="21" customHeight="1">
      <c r="A4333" s="1"/>
      <c r="B4333" s="65"/>
      <c r="C4333" s="401"/>
      <c r="D4333" s="75"/>
      <c r="E4333" s="72"/>
      <c r="F4333" s="67"/>
      <c r="G4333" s="74"/>
      <c r="H4333" s="69"/>
      <c r="I4333" s="62"/>
    </row>
    <row r="4334" spans="1:9" ht="21" customHeight="1">
      <c r="A4334" s="1"/>
      <c r="B4334" s="65"/>
      <c r="C4334" s="401"/>
      <c r="D4334" s="75"/>
      <c r="E4334" s="72"/>
      <c r="F4334" s="67"/>
      <c r="G4334" s="74"/>
      <c r="H4334" s="69"/>
      <c r="I4334" s="62"/>
    </row>
    <row r="4335" spans="1:9" ht="21" customHeight="1">
      <c r="A4335" s="1"/>
      <c r="B4335" s="65"/>
      <c r="C4335" s="401"/>
      <c r="D4335" s="75"/>
      <c r="E4335" s="72"/>
      <c r="F4335" s="67"/>
      <c r="G4335" s="74"/>
      <c r="H4335" s="69"/>
      <c r="I4335" s="62"/>
    </row>
    <row r="4336" spans="1:9" ht="21" customHeight="1">
      <c r="A4336" s="1"/>
      <c r="B4336" s="65"/>
      <c r="C4336" s="401"/>
      <c r="D4336" s="75"/>
      <c r="E4336" s="72"/>
      <c r="F4336" s="67"/>
      <c r="G4336" s="74"/>
      <c r="H4336" s="69"/>
      <c r="I4336" s="62"/>
    </row>
    <row r="4337" spans="1:9" ht="21" customHeight="1">
      <c r="A4337" s="1"/>
      <c r="B4337" s="65"/>
      <c r="C4337" s="401"/>
      <c r="D4337" s="75"/>
      <c r="E4337" s="72"/>
      <c r="F4337" s="67"/>
      <c r="G4337" s="74"/>
      <c r="H4337" s="69"/>
      <c r="I4337" s="62"/>
    </row>
    <row r="4338" spans="1:9" ht="21" customHeight="1">
      <c r="A4338" s="1"/>
      <c r="B4338" s="65"/>
      <c r="C4338" s="401"/>
      <c r="D4338" s="75"/>
      <c r="E4338" s="72"/>
      <c r="F4338" s="67"/>
      <c r="G4338" s="74"/>
      <c r="H4338" s="69"/>
      <c r="I4338" s="62"/>
    </row>
    <row r="4339" spans="1:9" ht="21" customHeight="1">
      <c r="A4339" s="1"/>
      <c r="B4339" s="65"/>
      <c r="C4339" s="401"/>
      <c r="D4339" s="75"/>
      <c r="E4339" s="72"/>
      <c r="F4339" s="67"/>
      <c r="G4339" s="74"/>
      <c r="H4339" s="69"/>
      <c r="I4339" s="62"/>
    </row>
    <row r="4340" spans="1:9" ht="21" customHeight="1">
      <c r="A4340" s="1"/>
      <c r="B4340" s="65"/>
      <c r="C4340" s="401"/>
      <c r="D4340" s="75"/>
      <c r="E4340" s="72"/>
      <c r="F4340" s="67"/>
      <c r="G4340" s="74"/>
      <c r="H4340" s="69"/>
      <c r="I4340" s="62"/>
    </row>
    <row r="4341" spans="1:9" ht="21" customHeight="1">
      <c r="A4341" s="1"/>
      <c r="B4341" s="65"/>
      <c r="C4341" s="401"/>
      <c r="D4341" s="75"/>
      <c r="E4341" s="72"/>
      <c r="F4341" s="67"/>
      <c r="G4341" s="74"/>
      <c r="H4341" s="69"/>
      <c r="I4341" s="62"/>
    </row>
    <row r="4342" spans="1:9" ht="21" customHeight="1">
      <c r="A4342" s="1"/>
      <c r="B4342" s="65"/>
      <c r="C4342" s="401"/>
      <c r="D4342" s="75"/>
      <c r="E4342" s="72"/>
      <c r="F4342" s="67"/>
      <c r="G4342" s="74"/>
      <c r="H4342" s="69"/>
      <c r="I4342" s="62"/>
    </row>
    <row r="4343" spans="1:9" ht="21" customHeight="1">
      <c r="A4343" s="1"/>
      <c r="B4343" s="65"/>
      <c r="C4343" s="401"/>
      <c r="D4343" s="75"/>
      <c r="E4343" s="72"/>
      <c r="F4343" s="67"/>
      <c r="G4343" s="74"/>
      <c r="H4343" s="69"/>
      <c r="I4343" s="62"/>
    </row>
    <row r="4344" spans="1:9" ht="21" customHeight="1">
      <c r="A4344" s="1"/>
      <c r="B4344" s="65"/>
      <c r="C4344" s="401"/>
      <c r="D4344" s="75"/>
      <c r="E4344" s="72"/>
      <c r="F4344" s="67"/>
      <c r="G4344" s="74"/>
      <c r="H4344" s="69"/>
      <c r="I4344" s="62"/>
    </row>
    <row r="4345" spans="1:9" ht="21" customHeight="1">
      <c r="A4345" s="1"/>
      <c r="B4345" s="65"/>
      <c r="C4345" s="401"/>
      <c r="D4345" s="75"/>
      <c r="E4345" s="72"/>
      <c r="F4345" s="67"/>
      <c r="G4345" s="74"/>
      <c r="H4345" s="69"/>
      <c r="I4345" s="62"/>
    </row>
    <row r="4346" spans="1:9" ht="21" customHeight="1">
      <c r="A4346" s="1"/>
      <c r="B4346" s="65"/>
      <c r="C4346" s="401"/>
      <c r="D4346" s="75"/>
      <c r="E4346" s="72"/>
      <c r="F4346" s="67"/>
      <c r="G4346" s="74"/>
      <c r="H4346" s="69"/>
      <c r="I4346" s="62"/>
    </row>
    <row r="4347" spans="1:9" ht="21" customHeight="1">
      <c r="A4347" s="1"/>
      <c r="B4347" s="65"/>
      <c r="C4347" s="401"/>
      <c r="D4347" s="75"/>
      <c r="E4347" s="72"/>
      <c r="F4347" s="67"/>
      <c r="G4347" s="74"/>
      <c r="H4347" s="69"/>
      <c r="I4347" s="62"/>
    </row>
    <row r="4348" spans="1:9" ht="21" customHeight="1">
      <c r="A4348" s="1"/>
      <c r="B4348" s="65"/>
      <c r="C4348" s="401"/>
      <c r="D4348" s="75"/>
      <c r="E4348" s="72"/>
      <c r="F4348" s="67"/>
      <c r="G4348" s="74"/>
      <c r="H4348" s="69"/>
      <c r="I4348" s="62"/>
    </row>
    <row r="4349" spans="1:9" ht="21" customHeight="1">
      <c r="A4349" s="1"/>
      <c r="B4349" s="65"/>
      <c r="C4349" s="401"/>
      <c r="D4349" s="75"/>
      <c r="E4349" s="72"/>
      <c r="F4349" s="67"/>
      <c r="G4349" s="74"/>
      <c r="H4349" s="69"/>
      <c r="I4349" s="62"/>
    </row>
    <row r="4350" spans="1:9" ht="21" customHeight="1">
      <c r="A4350" s="1"/>
      <c r="B4350" s="65"/>
      <c r="C4350" s="401"/>
      <c r="D4350" s="75"/>
      <c r="E4350" s="72"/>
      <c r="F4350" s="67"/>
      <c r="G4350" s="74"/>
      <c r="H4350" s="69"/>
      <c r="I4350" s="62"/>
    </row>
    <row r="4351" spans="1:9" ht="21" customHeight="1">
      <c r="A4351" s="1"/>
      <c r="B4351" s="65"/>
      <c r="C4351" s="401"/>
      <c r="D4351" s="75"/>
      <c r="E4351" s="72"/>
      <c r="F4351" s="67"/>
      <c r="G4351" s="74"/>
      <c r="H4351" s="69"/>
      <c r="I4351" s="62"/>
    </row>
    <row r="4352" spans="1:9" ht="21" customHeight="1">
      <c r="A4352" s="1"/>
      <c r="B4352" s="65"/>
      <c r="C4352" s="401"/>
      <c r="D4352" s="75"/>
      <c r="E4352" s="72"/>
      <c r="F4352" s="67"/>
      <c r="G4352" s="74"/>
      <c r="H4352" s="69"/>
      <c r="I4352" s="62"/>
    </row>
    <row r="4353" spans="1:9" ht="21" customHeight="1">
      <c r="A4353" s="1"/>
      <c r="B4353" s="65"/>
      <c r="C4353" s="401"/>
      <c r="D4353" s="75"/>
      <c r="E4353" s="72"/>
      <c r="F4353" s="67"/>
      <c r="G4353" s="74"/>
      <c r="H4353" s="69"/>
      <c r="I4353" s="62"/>
    </row>
    <row r="4354" spans="1:9" ht="21" customHeight="1">
      <c r="A4354" s="1"/>
      <c r="B4354" s="65"/>
      <c r="C4354" s="401"/>
      <c r="D4354" s="75"/>
      <c r="E4354" s="72"/>
      <c r="F4354" s="67"/>
      <c r="G4354" s="74"/>
      <c r="H4354" s="69"/>
      <c r="I4354" s="62"/>
    </row>
    <row r="4355" spans="1:9" ht="21" customHeight="1">
      <c r="A4355" s="1"/>
      <c r="B4355" s="65"/>
      <c r="C4355" s="401"/>
      <c r="D4355" s="75"/>
      <c r="E4355" s="72"/>
      <c r="F4355" s="67"/>
      <c r="G4355" s="74"/>
      <c r="H4355" s="69"/>
      <c r="I4355" s="62"/>
    </row>
    <row r="4356" spans="1:9" ht="21" customHeight="1">
      <c r="A4356" s="1"/>
      <c r="B4356" s="65"/>
      <c r="C4356" s="401"/>
      <c r="D4356" s="75"/>
      <c r="E4356" s="72"/>
      <c r="F4356" s="67"/>
      <c r="G4356" s="74"/>
      <c r="H4356" s="69"/>
      <c r="I4356" s="62"/>
    </row>
    <row r="4357" spans="1:9" ht="21" customHeight="1">
      <c r="A4357" s="1"/>
      <c r="B4357" s="65"/>
      <c r="C4357" s="401"/>
      <c r="D4357" s="75"/>
      <c r="E4357" s="72"/>
      <c r="F4357" s="67"/>
      <c r="G4357" s="74"/>
      <c r="H4357" s="69"/>
      <c r="I4357" s="62"/>
    </row>
    <row r="4358" spans="1:9" ht="21" customHeight="1">
      <c r="A4358" s="1"/>
      <c r="B4358" s="65"/>
      <c r="C4358" s="401"/>
      <c r="D4358" s="75"/>
      <c r="E4358" s="72"/>
      <c r="F4358" s="67"/>
      <c r="G4358" s="74"/>
      <c r="H4358" s="69"/>
      <c r="I4358" s="62"/>
    </row>
    <row r="4359" spans="1:9" ht="21" customHeight="1">
      <c r="A4359" s="1"/>
      <c r="B4359" s="65"/>
      <c r="C4359" s="401"/>
      <c r="D4359" s="75"/>
      <c r="E4359" s="72"/>
      <c r="F4359" s="67"/>
      <c r="G4359" s="74"/>
      <c r="H4359" s="69"/>
      <c r="I4359" s="62"/>
    </row>
    <row r="4360" spans="1:9" ht="21" customHeight="1">
      <c r="A4360" s="1"/>
      <c r="B4360" s="65"/>
      <c r="C4360" s="401"/>
      <c r="D4360" s="75"/>
      <c r="E4360" s="72"/>
      <c r="F4360" s="67"/>
      <c r="G4360" s="74"/>
      <c r="H4360" s="69"/>
      <c r="I4360" s="62"/>
    </row>
    <row r="4361" spans="1:9" ht="21" customHeight="1">
      <c r="A4361" s="1"/>
      <c r="B4361" s="65"/>
      <c r="C4361" s="401"/>
      <c r="D4361" s="75"/>
      <c r="E4361" s="72"/>
      <c r="F4361" s="67"/>
      <c r="G4361" s="74"/>
      <c r="H4361" s="69"/>
      <c r="I4361" s="62"/>
    </row>
    <row r="4362" spans="1:9" ht="21" customHeight="1">
      <c r="A4362" s="1"/>
      <c r="B4362" s="65"/>
      <c r="C4362" s="401"/>
      <c r="D4362" s="75"/>
      <c r="E4362" s="72"/>
      <c r="F4362" s="67"/>
      <c r="G4362" s="74"/>
      <c r="H4362" s="69"/>
      <c r="I4362" s="62"/>
    </row>
    <row r="4363" spans="1:9" ht="21" customHeight="1">
      <c r="A4363" s="1"/>
      <c r="B4363" s="65"/>
      <c r="C4363" s="401"/>
      <c r="D4363" s="75"/>
      <c r="E4363" s="72"/>
      <c r="F4363" s="67"/>
      <c r="G4363" s="74"/>
      <c r="H4363" s="69"/>
      <c r="I4363" s="62"/>
    </row>
    <row r="4364" spans="1:9" ht="21" customHeight="1">
      <c r="A4364" s="1"/>
      <c r="B4364" s="65"/>
      <c r="C4364" s="401"/>
      <c r="D4364" s="75"/>
      <c r="E4364" s="72"/>
      <c r="F4364" s="67"/>
      <c r="G4364" s="74"/>
      <c r="H4364" s="69"/>
      <c r="I4364" s="62"/>
    </row>
    <row r="4365" spans="1:9" ht="21" customHeight="1">
      <c r="A4365" s="1"/>
      <c r="B4365" s="65"/>
      <c r="C4365" s="401"/>
      <c r="D4365" s="75"/>
      <c r="E4365" s="72"/>
      <c r="F4365" s="67"/>
      <c r="G4365" s="74"/>
      <c r="H4365" s="69"/>
      <c r="I4365" s="62"/>
    </row>
    <row r="4366" spans="1:9" ht="21" customHeight="1">
      <c r="A4366" s="1"/>
      <c r="B4366" s="65"/>
      <c r="C4366" s="401"/>
      <c r="D4366" s="75"/>
      <c r="E4366" s="72"/>
      <c r="F4366" s="67"/>
      <c r="G4366" s="74"/>
      <c r="H4366" s="69"/>
      <c r="I4366" s="62"/>
    </row>
    <row r="4367" spans="1:9" ht="21" customHeight="1">
      <c r="A4367" s="1"/>
      <c r="B4367" s="65"/>
      <c r="C4367" s="401"/>
      <c r="D4367" s="75"/>
      <c r="E4367" s="72"/>
      <c r="F4367" s="67"/>
      <c r="G4367" s="74"/>
      <c r="H4367" s="69"/>
      <c r="I4367" s="62"/>
    </row>
    <row r="4368" spans="1:9" ht="21" customHeight="1">
      <c r="A4368" s="1"/>
      <c r="B4368" s="65"/>
      <c r="C4368" s="401"/>
      <c r="D4368" s="75"/>
      <c r="E4368" s="72"/>
      <c r="F4368" s="67"/>
      <c r="G4368" s="74"/>
      <c r="H4368" s="69"/>
      <c r="I4368" s="62"/>
    </row>
    <row r="4369" spans="1:9" ht="21" customHeight="1">
      <c r="A4369" s="1"/>
      <c r="B4369" s="65"/>
      <c r="C4369" s="401"/>
      <c r="D4369" s="75"/>
      <c r="E4369" s="72"/>
      <c r="F4369" s="67"/>
      <c r="G4369" s="74"/>
      <c r="H4369" s="69"/>
      <c r="I4369" s="62"/>
    </row>
    <row r="4370" spans="1:9" ht="21" customHeight="1">
      <c r="A4370" s="1"/>
      <c r="B4370" s="65"/>
      <c r="C4370" s="401"/>
      <c r="D4370" s="75"/>
      <c r="E4370" s="72"/>
      <c r="F4370" s="67"/>
      <c r="G4370" s="74"/>
      <c r="H4370" s="69"/>
      <c r="I4370" s="62"/>
    </row>
    <row r="4371" spans="1:9" ht="21" customHeight="1">
      <c r="A4371" s="1"/>
      <c r="B4371" s="65"/>
      <c r="C4371" s="401"/>
      <c r="D4371" s="75"/>
      <c r="E4371" s="72"/>
      <c r="F4371" s="67"/>
      <c r="G4371" s="74"/>
      <c r="H4371" s="69"/>
      <c r="I4371" s="62"/>
    </row>
    <row r="4372" spans="1:9" ht="21" customHeight="1">
      <c r="A4372" s="1"/>
      <c r="B4372" s="65"/>
      <c r="C4372" s="401"/>
      <c r="D4372" s="75"/>
      <c r="E4372" s="72"/>
      <c r="F4372" s="67"/>
      <c r="G4372" s="74"/>
      <c r="H4372" s="69"/>
      <c r="I4372" s="62"/>
    </row>
    <row r="4373" spans="1:9" ht="21" customHeight="1">
      <c r="A4373" s="1"/>
      <c r="B4373" s="65"/>
      <c r="C4373" s="401"/>
      <c r="D4373" s="75"/>
      <c r="E4373" s="72"/>
      <c r="F4373" s="67"/>
      <c r="G4373" s="74"/>
      <c r="H4373" s="69"/>
      <c r="I4373" s="62"/>
    </row>
    <row r="4374" spans="1:9" ht="21" customHeight="1">
      <c r="A4374" s="1"/>
      <c r="B4374" s="65"/>
      <c r="C4374" s="401"/>
      <c r="D4374" s="75"/>
      <c r="E4374" s="72"/>
      <c r="F4374" s="67"/>
      <c r="G4374" s="74"/>
      <c r="H4374" s="69"/>
      <c r="I4374" s="62"/>
    </row>
    <row r="4375" spans="1:9" ht="21" customHeight="1">
      <c r="A4375" s="1"/>
      <c r="B4375" s="65"/>
      <c r="C4375" s="401"/>
      <c r="D4375" s="75"/>
      <c r="E4375" s="72"/>
      <c r="F4375" s="67"/>
      <c r="G4375" s="74"/>
      <c r="H4375" s="69"/>
      <c r="I4375" s="62"/>
    </row>
    <row r="4376" spans="1:9" ht="21" customHeight="1">
      <c r="A4376" s="1"/>
      <c r="B4376" s="65"/>
      <c r="C4376" s="401"/>
      <c r="D4376" s="75"/>
      <c r="E4376" s="72"/>
      <c r="F4376" s="67"/>
      <c r="G4376" s="74"/>
      <c r="H4376" s="69"/>
      <c r="I4376" s="62"/>
    </row>
    <row r="4377" spans="1:9" ht="21" customHeight="1">
      <c r="A4377" s="1"/>
      <c r="B4377" s="65"/>
      <c r="C4377" s="401"/>
      <c r="D4377" s="75"/>
      <c r="E4377" s="72"/>
      <c r="F4377" s="67"/>
      <c r="G4377" s="74"/>
      <c r="H4377" s="69"/>
      <c r="I4377" s="62"/>
    </row>
    <row r="4378" spans="1:9" ht="21" customHeight="1">
      <c r="A4378" s="1"/>
      <c r="B4378" s="65"/>
      <c r="C4378" s="401"/>
      <c r="D4378" s="75"/>
      <c r="E4378" s="72"/>
      <c r="F4378" s="67"/>
      <c r="G4378" s="74"/>
      <c r="H4378" s="69"/>
      <c r="I4378" s="62"/>
    </row>
    <row r="4379" spans="1:9" ht="21" customHeight="1">
      <c r="A4379" s="1"/>
      <c r="B4379" s="65"/>
      <c r="C4379" s="401"/>
      <c r="D4379" s="75"/>
      <c r="E4379" s="72"/>
      <c r="F4379" s="67"/>
      <c r="G4379" s="74"/>
      <c r="H4379" s="69"/>
      <c r="I4379" s="62"/>
    </row>
    <row r="4380" spans="1:9" ht="21" customHeight="1">
      <c r="A4380" s="1"/>
      <c r="B4380" s="65"/>
      <c r="C4380" s="401"/>
      <c r="D4380" s="75"/>
      <c r="E4380" s="72"/>
      <c r="F4380" s="67"/>
      <c r="G4380" s="74"/>
      <c r="H4380" s="69"/>
      <c r="I4380" s="62"/>
    </row>
    <row r="4381" spans="1:9" ht="21" customHeight="1">
      <c r="A4381" s="1"/>
      <c r="B4381" s="65"/>
      <c r="C4381" s="401"/>
      <c r="D4381" s="75"/>
      <c r="E4381" s="72"/>
      <c r="F4381" s="67"/>
      <c r="G4381" s="74"/>
      <c r="H4381" s="69"/>
      <c r="I4381" s="62"/>
    </row>
    <row r="4382" spans="1:9" ht="21" customHeight="1">
      <c r="A4382" s="1"/>
      <c r="B4382" s="65"/>
      <c r="C4382" s="401"/>
      <c r="D4382" s="75"/>
      <c r="E4382" s="72"/>
      <c r="F4382" s="67"/>
      <c r="G4382" s="74"/>
      <c r="H4382" s="69"/>
      <c r="I4382" s="62"/>
    </row>
    <row r="4383" spans="1:9" ht="21" customHeight="1">
      <c r="A4383" s="1"/>
      <c r="B4383" s="65"/>
      <c r="C4383" s="401"/>
      <c r="D4383" s="75"/>
      <c r="E4383" s="72"/>
      <c r="F4383" s="67"/>
      <c r="G4383" s="74"/>
      <c r="H4383" s="69"/>
      <c r="I4383" s="62"/>
    </row>
    <row r="4384" spans="1:9" ht="21" customHeight="1">
      <c r="A4384" s="1"/>
      <c r="B4384" s="65"/>
      <c r="C4384" s="401"/>
      <c r="D4384" s="75"/>
      <c r="E4384" s="72"/>
      <c r="F4384" s="67"/>
      <c r="G4384" s="74"/>
      <c r="H4384" s="69"/>
      <c r="I4384" s="62"/>
    </row>
    <row r="4385" spans="1:9" ht="21" customHeight="1">
      <c r="A4385" s="1"/>
      <c r="B4385" s="65"/>
      <c r="C4385" s="401"/>
      <c r="D4385" s="75"/>
      <c r="E4385" s="72"/>
      <c r="F4385" s="67"/>
      <c r="G4385" s="74"/>
      <c r="H4385" s="69"/>
      <c r="I4385" s="62"/>
    </row>
    <row r="4386" spans="1:9" ht="21" customHeight="1">
      <c r="A4386" s="1"/>
      <c r="B4386" s="65"/>
      <c r="C4386" s="401"/>
      <c r="D4386" s="75"/>
      <c r="E4386" s="72"/>
      <c r="F4386" s="67"/>
      <c r="G4386" s="74"/>
      <c r="H4386" s="69"/>
      <c r="I4386" s="62"/>
    </row>
    <row r="4387" spans="1:9" ht="21" customHeight="1">
      <c r="A4387" s="1"/>
      <c r="B4387" s="65"/>
      <c r="C4387" s="401"/>
      <c r="D4387" s="75"/>
      <c r="E4387" s="72"/>
      <c r="F4387" s="67"/>
      <c r="G4387" s="74"/>
      <c r="H4387" s="69"/>
      <c r="I4387" s="62"/>
    </row>
    <row r="4388" spans="1:9" ht="21" customHeight="1">
      <c r="A4388" s="1"/>
      <c r="B4388" s="65"/>
      <c r="C4388" s="401"/>
      <c r="D4388" s="75"/>
      <c r="E4388" s="72"/>
      <c r="F4388" s="67"/>
      <c r="G4388" s="74"/>
      <c r="H4388" s="69"/>
      <c r="I4388" s="62"/>
    </row>
    <row r="4389" spans="1:9" ht="21" customHeight="1">
      <c r="A4389" s="1"/>
      <c r="B4389" s="65"/>
      <c r="C4389" s="401"/>
      <c r="D4389" s="75"/>
      <c r="E4389" s="72"/>
      <c r="F4389" s="67"/>
      <c r="G4389" s="74"/>
      <c r="H4389" s="69"/>
      <c r="I4389" s="62"/>
    </row>
    <row r="4390" spans="1:9" ht="21" customHeight="1">
      <c r="A4390" s="1"/>
      <c r="B4390" s="65"/>
      <c r="C4390" s="401"/>
      <c r="D4390" s="75"/>
      <c r="E4390" s="72"/>
      <c r="F4390" s="67"/>
      <c r="G4390" s="74"/>
      <c r="H4390" s="69"/>
      <c r="I4390" s="62"/>
    </row>
    <row r="4391" spans="1:9" ht="21" customHeight="1">
      <c r="A4391" s="1"/>
      <c r="B4391" s="65"/>
      <c r="C4391" s="401"/>
      <c r="D4391" s="75"/>
      <c r="E4391" s="72"/>
      <c r="F4391" s="67"/>
      <c r="G4391" s="74"/>
      <c r="H4391" s="69"/>
      <c r="I4391" s="62"/>
    </row>
    <row r="4392" spans="1:9" ht="21" customHeight="1">
      <c r="A4392" s="1"/>
      <c r="B4392" s="65"/>
      <c r="C4392" s="401"/>
      <c r="D4392" s="75"/>
      <c r="E4392" s="72"/>
      <c r="F4392" s="67"/>
      <c r="G4392" s="74"/>
      <c r="H4392" s="69"/>
      <c r="I4392" s="62"/>
    </row>
    <row r="4393" spans="1:9" ht="21" customHeight="1">
      <c r="A4393" s="1"/>
      <c r="B4393" s="65"/>
      <c r="C4393" s="401"/>
      <c r="D4393" s="75"/>
      <c r="E4393" s="72"/>
      <c r="F4393" s="67"/>
      <c r="G4393" s="74"/>
      <c r="H4393" s="69"/>
      <c r="I4393" s="62"/>
    </row>
    <row r="4394" spans="1:9" ht="21" customHeight="1">
      <c r="A4394" s="1"/>
      <c r="B4394" s="65"/>
      <c r="C4394" s="401"/>
      <c r="D4394" s="75"/>
      <c r="E4394" s="72"/>
      <c r="F4394" s="67"/>
      <c r="G4394" s="74"/>
      <c r="H4394" s="69"/>
      <c r="I4394" s="62"/>
    </row>
    <row r="4395" spans="1:9" ht="21" customHeight="1">
      <c r="A4395" s="1"/>
      <c r="B4395" s="65"/>
      <c r="C4395" s="401"/>
      <c r="D4395" s="75"/>
      <c r="E4395" s="72"/>
      <c r="F4395" s="67"/>
      <c r="G4395" s="74"/>
      <c r="H4395" s="69"/>
      <c r="I4395" s="62"/>
    </row>
    <row r="4396" spans="1:9" ht="21" customHeight="1">
      <c r="A4396" s="1"/>
      <c r="B4396" s="65"/>
      <c r="C4396" s="401"/>
      <c r="D4396" s="75"/>
      <c r="E4396" s="72"/>
      <c r="F4396" s="67"/>
      <c r="G4396" s="74"/>
      <c r="H4396" s="69"/>
      <c r="I4396" s="62"/>
    </row>
    <row r="4397" spans="1:9" ht="21" customHeight="1">
      <c r="A4397" s="1"/>
      <c r="B4397" s="65"/>
      <c r="C4397" s="401"/>
      <c r="D4397" s="75"/>
      <c r="E4397" s="72"/>
      <c r="F4397" s="67"/>
      <c r="G4397" s="74"/>
      <c r="H4397" s="69"/>
      <c r="I4397" s="62"/>
    </row>
    <row r="4398" spans="1:9" ht="21" customHeight="1">
      <c r="A4398" s="1"/>
      <c r="B4398" s="65"/>
      <c r="C4398" s="401"/>
      <c r="D4398" s="75"/>
      <c r="E4398" s="72"/>
      <c r="F4398" s="67"/>
      <c r="G4398" s="74"/>
      <c r="H4398" s="69"/>
      <c r="I4398" s="62"/>
    </row>
    <row r="4399" spans="1:9" ht="21" customHeight="1">
      <c r="A4399" s="1"/>
      <c r="B4399" s="65"/>
      <c r="C4399" s="401"/>
      <c r="D4399" s="75"/>
      <c r="E4399" s="72"/>
      <c r="F4399" s="67"/>
      <c r="G4399" s="74"/>
      <c r="H4399" s="69"/>
      <c r="I4399" s="62"/>
    </row>
    <row r="4400" spans="1:9" ht="21" customHeight="1">
      <c r="A4400" s="1"/>
      <c r="B4400" s="65"/>
      <c r="C4400" s="401"/>
      <c r="D4400" s="75"/>
      <c r="E4400" s="72"/>
      <c r="F4400" s="67"/>
      <c r="G4400" s="74"/>
      <c r="H4400" s="69"/>
      <c r="I4400" s="62"/>
    </row>
    <row r="4401" spans="1:9" ht="21" customHeight="1">
      <c r="A4401" s="1"/>
      <c r="B4401" s="65"/>
      <c r="C4401" s="401"/>
      <c r="D4401" s="75"/>
      <c r="E4401" s="72"/>
      <c r="F4401" s="67"/>
      <c r="G4401" s="74"/>
      <c r="H4401" s="69"/>
      <c r="I4401" s="62"/>
    </row>
    <row r="4402" spans="1:9" ht="21" customHeight="1">
      <c r="A4402" s="1"/>
      <c r="B4402" s="65"/>
      <c r="C4402" s="401"/>
      <c r="D4402" s="75"/>
      <c r="E4402" s="72"/>
      <c r="F4402" s="67"/>
      <c r="G4402" s="74"/>
      <c r="H4402" s="69"/>
      <c r="I4402" s="62"/>
    </row>
    <row r="4403" spans="1:9" ht="21" customHeight="1">
      <c r="A4403" s="1"/>
      <c r="B4403" s="65"/>
      <c r="C4403" s="401"/>
      <c r="D4403" s="75"/>
      <c r="E4403" s="72"/>
      <c r="F4403" s="67"/>
      <c r="G4403" s="74"/>
      <c r="H4403" s="69"/>
      <c r="I4403" s="62"/>
    </row>
    <row r="4404" spans="1:9" ht="21" customHeight="1">
      <c r="A4404" s="1"/>
      <c r="B4404" s="65"/>
      <c r="C4404" s="401"/>
      <c r="D4404" s="75"/>
      <c r="E4404" s="72"/>
      <c r="F4404" s="67"/>
      <c r="G4404" s="74"/>
      <c r="H4404" s="69"/>
      <c r="I4404" s="62"/>
    </row>
    <row r="4405" spans="1:9" ht="21" customHeight="1">
      <c r="A4405" s="1"/>
      <c r="B4405" s="65"/>
      <c r="C4405" s="401"/>
      <c r="D4405" s="75"/>
      <c r="E4405" s="72"/>
      <c r="F4405" s="67"/>
      <c r="G4405" s="74"/>
      <c r="H4405" s="69"/>
      <c r="I4405" s="62"/>
    </row>
    <row r="4406" spans="1:9" ht="21" customHeight="1">
      <c r="A4406" s="1"/>
      <c r="B4406" s="65"/>
      <c r="C4406" s="401"/>
      <c r="D4406" s="75"/>
      <c r="E4406" s="72"/>
      <c r="F4406" s="67"/>
      <c r="G4406" s="74"/>
      <c r="H4406" s="69"/>
      <c r="I4406" s="62"/>
    </row>
    <row r="4407" spans="1:9" ht="21" customHeight="1">
      <c r="A4407" s="1"/>
      <c r="B4407" s="65"/>
      <c r="C4407" s="401"/>
      <c r="D4407" s="75"/>
      <c r="E4407" s="72"/>
      <c r="F4407" s="67"/>
      <c r="G4407" s="74"/>
      <c r="H4407" s="69"/>
      <c r="I4407" s="62"/>
    </row>
    <row r="4408" spans="1:9" ht="21" customHeight="1">
      <c r="A4408" s="1"/>
      <c r="B4408" s="65"/>
      <c r="C4408" s="401"/>
      <c r="D4408" s="75"/>
      <c r="E4408" s="72"/>
      <c r="F4408" s="67"/>
      <c r="G4408" s="74"/>
      <c r="H4408" s="69"/>
      <c r="I4408" s="62"/>
    </row>
    <row r="4409" spans="1:9" ht="21" customHeight="1">
      <c r="A4409" s="1"/>
      <c r="B4409" s="65"/>
      <c r="C4409" s="401"/>
      <c r="D4409" s="75"/>
      <c r="E4409" s="72"/>
      <c r="F4409" s="67"/>
      <c r="G4409" s="74"/>
      <c r="H4409" s="69"/>
      <c r="I4409" s="62"/>
    </row>
    <row r="4410" spans="1:9" ht="21" customHeight="1">
      <c r="A4410" s="1"/>
      <c r="B4410" s="65"/>
      <c r="C4410" s="401"/>
      <c r="D4410" s="75"/>
      <c r="E4410" s="72"/>
      <c r="F4410" s="67"/>
      <c r="G4410" s="74"/>
      <c r="H4410" s="69"/>
      <c r="I4410" s="62"/>
    </row>
    <row r="4411" spans="1:9" ht="21" customHeight="1">
      <c r="A4411" s="1"/>
      <c r="B4411" s="65"/>
      <c r="C4411" s="401"/>
      <c r="D4411" s="75"/>
      <c r="E4411" s="72"/>
      <c r="F4411" s="67"/>
      <c r="G4411" s="74"/>
      <c r="H4411" s="69"/>
      <c r="I4411" s="62"/>
    </row>
    <row r="4412" spans="1:9" ht="21" customHeight="1">
      <c r="A4412" s="1"/>
      <c r="B4412" s="65"/>
      <c r="C4412" s="401"/>
      <c r="D4412" s="75"/>
      <c r="E4412" s="72"/>
      <c r="F4412" s="67"/>
      <c r="G4412" s="74"/>
      <c r="H4412" s="69"/>
      <c r="I4412" s="62"/>
    </row>
    <row r="4413" spans="1:9" ht="21" customHeight="1">
      <c r="A4413" s="1"/>
      <c r="B4413" s="65"/>
      <c r="C4413" s="401"/>
      <c r="D4413" s="75"/>
      <c r="E4413" s="72"/>
      <c r="F4413" s="67"/>
      <c r="G4413" s="74"/>
      <c r="H4413" s="69"/>
      <c r="I4413" s="62"/>
    </row>
    <row r="4414" spans="1:9" ht="21" customHeight="1">
      <c r="A4414" s="1"/>
      <c r="B4414" s="65"/>
      <c r="C4414" s="401"/>
      <c r="D4414" s="75"/>
      <c r="E4414" s="72"/>
      <c r="F4414" s="67"/>
      <c r="G4414" s="74"/>
      <c r="H4414" s="69"/>
      <c r="I4414" s="62"/>
    </row>
    <row r="4415" spans="1:9" ht="21" customHeight="1">
      <c r="A4415" s="1"/>
      <c r="B4415" s="65"/>
      <c r="C4415" s="401"/>
      <c r="D4415" s="75"/>
      <c r="E4415" s="72"/>
      <c r="F4415" s="67"/>
      <c r="G4415" s="74"/>
      <c r="H4415" s="69"/>
      <c r="I4415" s="62"/>
    </row>
    <row r="4416" spans="1:9" ht="21" customHeight="1">
      <c r="A4416" s="1"/>
      <c r="B4416" s="65"/>
      <c r="C4416" s="401"/>
      <c r="D4416" s="75"/>
      <c r="E4416" s="72"/>
      <c r="F4416" s="67"/>
      <c r="G4416" s="74"/>
      <c r="H4416" s="69"/>
      <c r="I4416" s="62"/>
    </row>
    <row r="4417" spans="1:9" ht="21" customHeight="1">
      <c r="A4417" s="1"/>
      <c r="B4417" s="65"/>
      <c r="C4417" s="401"/>
      <c r="D4417" s="75"/>
      <c r="E4417" s="72"/>
      <c r="F4417" s="67"/>
      <c r="G4417" s="74"/>
      <c r="H4417" s="69"/>
      <c r="I4417" s="62"/>
    </row>
    <row r="4418" spans="1:9" ht="21" customHeight="1">
      <c r="A4418" s="1"/>
      <c r="B4418" s="65"/>
      <c r="C4418" s="401"/>
      <c r="D4418" s="75"/>
      <c r="E4418" s="72"/>
      <c r="F4418" s="67"/>
      <c r="G4418" s="74"/>
      <c r="H4418" s="69"/>
      <c r="I4418" s="62"/>
    </row>
    <row r="4419" spans="1:9" ht="21" customHeight="1">
      <c r="A4419" s="1"/>
      <c r="B4419" s="65"/>
      <c r="C4419" s="401"/>
      <c r="D4419" s="75"/>
      <c r="E4419" s="72"/>
      <c r="F4419" s="67"/>
      <c r="G4419" s="74"/>
      <c r="H4419" s="69"/>
      <c r="I4419" s="62"/>
    </row>
    <row r="4420" spans="1:9" ht="21" customHeight="1">
      <c r="A4420" s="1"/>
      <c r="B4420" s="65"/>
      <c r="C4420" s="401"/>
      <c r="D4420" s="75"/>
      <c r="E4420" s="72"/>
      <c r="F4420" s="67"/>
      <c r="G4420" s="74"/>
      <c r="H4420" s="69"/>
      <c r="I4420" s="62"/>
    </row>
    <row r="4421" spans="1:9" ht="21" customHeight="1">
      <c r="A4421" s="1"/>
      <c r="B4421" s="65"/>
      <c r="C4421" s="401"/>
      <c r="D4421" s="75"/>
      <c r="E4421" s="72"/>
      <c r="F4421" s="67"/>
      <c r="G4421" s="74"/>
      <c r="H4421" s="69"/>
      <c r="I4421" s="62"/>
    </row>
    <row r="4422" spans="1:9" ht="21" customHeight="1">
      <c r="A4422" s="1"/>
      <c r="B4422" s="65"/>
      <c r="C4422" s="401"/>
      <c r="D4422" s="75"/>
      <c r="E4422" s="72"/>
      <c r="F4422" s="67"/>
      <c r="G4422" s="74"/>
      <c r="H4422" s="69"/>
      <c r="I4422" s="62"/>
    </row>
    <row r="4423" spans="1:9" ht="21" customHeight="1">
      <c r="A4423" s="1"/>
      <c r="B4423" s="65"/>
      <c r="C4423" s="401"/>
      <c r="D4423" s="75"/>
      <c r="E4423" s="72"/>
      <c r="F4423" s="67"/>
      <c r="G4423" s="74"/>
      <c r="H4423" s="69"/>
      <c r="I4423" s="62"/>
    </row>
    <row r="4424" spans="1:9" ht="21" customHeight="1">
      <c r="A4424" s="1"/>
      <c r="B4424" s="65"/>
      <c r="C4424" s="401"/>
      <c r="D4424" s="75"/>
      <c r="E4424" s="72"/>
      <c r="F4424" s="67"/>
      <c r="G4424" s="74"/>
      <c r="H4424" s="69"/>
      <c r="I4424" s="62"/>
    </row>
    <row r="4425" spans="1:9" ht="21" customHeight="1">
      <c r="A4425" s="1"/>
      <c r="B4425" s="65"/>
      <c r="C4425" s="401"/>
      <c r="D4425" s="75"/>
      <c r="E4425" s="72"/>
      <c r="F4425" s="67"/>
      <c r="G4425" s="74"/>
      <c r="H4425" s="69"/>
      <c r="I4425" s="62"/>
    </row>
    <row r="4426" spans="1:9" ht="21" customHeight="1">
      <c r="A4426" s="1"/>
      <c r="B4426" s="65"/>
      <c r="C4426" s="401"/>
      <c r="D4426" s="75"/>
      <c r="E4426" s="72"/>
      <c r="F4426" s="67"/>
      <c r="G4426" s="74"/>
      <c r="H4426" s="69"/>
      <c r="I4426" s="62"/>
    </row>
    <row r="4427" spans="1:9" ht="21" customHeight="1">
      <c r="A4427" s="1"/>
      <c r="B4427" s="65"/>
      <c r="C4427" s="401"/>
      <c r="D4427" s="75"/>
      <c r="E4427" s="72"/>
      <c r="F4427" s="67"/>
      <c r="G4427" s="74"/>
      <c r="H4427" s="69"/>
      <c r="I4427" s="62"/>
    </row>
    <row r="4428" spans="1:9" ht="21" customHeight="1">
      <c r="A4428" s="1"/>
      <c r="B4428" s="65"/>
      <c r="C4428" s="401"/>
      <c r="D4428" s="75"/>
      <c r="E4428" s="72"/>
      <c r="F4428" s="67"/>
      <c r="G4428" s="74"/>
      <c r="H4428" s="69"/>
      <c r="I4428" s="62"/>
    </row>
    <row r="4429" spans="1:9" ht="21" customHeight="1">
      <c r="A4429" s="1"/>
      <c r="B4429" s="65"/>
      <c r="C4429" s="401"/>
      <c r="D4429" s="75"/>
      <c r="E4429" s="72"/>
      <c r="F4429" s="67"/>
      <c r="G4429" s="74"/>
      <c r="H4429" s="69"/>
      <c r="I4429" s="62"/>
    </row>
    <row r="4430" spans="1:9" ht="21" customHeight="1">
      <c r="A4430" s="1"/>
      <c r="B4430" s="65"/>
      <c r="C4430" s="401"/>
      <c r="D4430" s="75"/>
      <c r="E4430" s="72"/>
      <c r="F4430" s="67"/>
      <c r="G4430" s="74"/>
      <c r="H4430" s="69"/>
      <c r="I4430" s="62"/>
    </row>
    <row r="4431" spans="1:9" ht="21" customHeight="1">
      <c r="A4431" s="1"/>
      <c r="B4431" s="65"/>
      <c r="C4431" s="401"/>
      <c r="D4431" s="75"/>
      <c r="E4431" s="72"/>
      <c r="F4431" s="67"/>
      <c r="G4431" s="74"/>
      <c r="H4431" s="69"/>
      <c r="I4431" s="62"/>
    </row>
    <row r="4432" spans="1:9" ht="21" customHeight="1">
      <c r="A4432" s="1"/>
      <c r="B4432" s="65"/>
      <c r="C4432" s="401"/>
      <c r="D4432" s="75"/>
      <c r="E4432" s="72"/>
      <c r="F4432" s="67"/>
      <c r="G4432" s="74"/>
      <c r="H4432" s="69"/>
      <c r="I4432" s="62"/>
    </row>
    <row r="4433" spans="1:9" ht="21" customHeight="1">
      <c r="A4433" s="1"/>
      <c r="B4433" s="65"/>
      <c r="C4433" s="401"/>
      <c r="D4433" s="75"/>
      <c r="E4433" s="72"/>
      <c r="F4433" s="67"/>
      <c r="G4433" s="74"/>
      <c r="H4433" s="69"/>
      <c r="I4433" s="62"/>
    </row>
    <row r="4434" spans="1:9" ht="21" customHeight="1">
      <c r="A4434" s="1"/>
      <c r="B4434" s="65"/>
      <c r="C4434" s="401"/>
      <c r="D4434" s="75"/>
      <c r="E4434" s="72"/>
      <c r="F4434" s="67"/>
      <c r="G4434" s="74"/>
      <c r="H4434" s="69"/>
      <c r="I4434" s="62"/>
    </row>
    <row r="4435" spans="1:9" ht="21" customHeight="1">
      <c r="A4435" s="1"/>
      <c r="B4435" s="65"/>
      <c r="C4435" s="401"/>
      <c r="D4435" s="75"/>
      <c r="E4435" s="72"/>
      <c r="F4435" s="67"/>
      <c r="G4435" s="74"/>
      <c r="H4435" s="69"/>
      <c r="I4435" s="62"/>
    </row>
    <row r="4436" spans="1:9" ht="21" customHeight="1">
      <c r="A4436" s="1"/>
      <c r="B4436" s="65"/>
      <c r="C4436" s="401"/>
      <c r="D4436" s="75"/>
      <c r="E4436" s="72"/>
      <c r="F4436" s="67"/>
      <c r="G4436" s="74"/>
      <c r="H4436" s="69"/>
      <c r="I4436" s="62"/>
    </row>
    <row r="4437" spans="1:9" ht="21" customHeight="1">
      <c r="A4437" s="1"/>
      <c r="B4437" s="65"/>
      <c r="C4437" s="401"/>
      <c r="D4437" s="75"/>
      <c r="E4437" s="72"/>
      <c r="F4437" s="67"/>
      <c r="G4437" s="74"/>
      <c r="H4437" s="69"/>
      <c r="I4437" s="62"/>
    </row>
    <row r="4438" spans="1:9" ht="21" customHeight="1">
      <c r="A4438" s="1"/>
      <c r="B4438" s="65"/>
      <c r="C4438" s="401"/>
      <c r="D4438" s="75"/>
      <c r="E4438" s="72"/>
      <c r="F4438" s="67"/>
      <c r="G4438" s="74"/>
      <c r="H4438" s="69"/>
      <c r="I4438" s="62"/>
    </row>
    <row r="4439" spans="1:9" ht="21" customHeight="1">
      <c r="A4439" s="1"/>
      <c r="B4439" s="65"/>
      <c r="C4439" s="401"/>
      <c r="D4439" s="75"/>
      <c r="E4439" s="72"/>
      <c r="F4439" s="67"/>
      <c r="G4439" s="74"/>
      <c r="H4439" s="69"/>
      <c r="I4439" s="62"/>
    </row>
    <row r="4440" spans="1:9" ht="21" customHeight="1">
      <c r="A4440" s="1"/>
      <c r="B4440" s="65"/>
      <c r="C4440" s="401"/>
      <c r="D4440" s="75"/>
      <c r="E4440" s="72"/>
      <c r="F4440" s="67"/>
      <c r="G4440" s="74"/>
      <c r="H4440" s="69"/>
      <c r="I4440" s="62"/>
    </row>
    <row r="4441" spans="1:9" ht="21" customHeight="1">
      <c r="A4441" s="1"/>
      <c r="B4441" s="65"/>
      <c r="C4441" s="401"/>
      <c r="D4441" s="75"/>
      <c r="E4441" s="72"/>
      <c r="F4441" s="67"/>
      <c r="G4441" s="74"/>
      <c r="H4441" s="69"/>
      <c r="I4441" s="62"/>
    </row>
    <row r="4442" spans="1:9" ht="21" customHeight="1">
      <c r="A4442" s="1"/>
      <c r="B4442" s="65"/>
      <c r="C4442" s="401"/>
      <c r="D4442" s="75"/>
      <c r="E4442" s="72"/>
      <c r="F4442" s="67"/>
      <c r="G4442" s="74"/>
      <c r="H4442" s="69"/>
      <c r="I4442" s="62"/>
    </row>
    <row r="4443" spans="1:9" ht="21" customHeight="1">
      <c r="A4443" s="1"/>
      <c r="B4443" s="65"/>
      <c r="C4443" s="401"/>
      <c r="D4443" s="75"/>
      <c r="E4443" s="72"/>
      <c r="F4443" s="67"/>
      <c r="G4443" s="74"/>
      <c r="H4443" s="69"/>
      <c r="I4443" s="62"/>
    </row>
    <row r="4444" spans="1:9" ht="21" customHeight="1">
      <c r="A4444" s="1"/>
      <c r="B4444" s="65"/>
      <c r="C4444" s="401"/>
      <c r="D4444" s="75"/>
      <c r="E4444" s="72"/>
      <c r="F4444" s="67"/>
      <c r="G4444" s="74"/>
      <c r="H4444" s="69"/>
      <c r="I4444" s="62"/>
    </row>
    <row r="4445" spans="1:9" ht="21" customHeight="1">
      <c r="A4445" s="1"/>
      <c r="B4445" s="65"/>
      <c r="C4445" s="401"/>
      <c r="D4445" s="75"/>
      <c r="E4445" s="72"/>
      <c r="F4445" s="67"/>
      <c r="G4445" s="74"/>
      <c r="H4445" s="69"/>
      <c r="I4445" s="62"/>
    </row>
    <row r="4446" spans="1:9" ht="21" customHeight="1">
      <c r="A4446" s="1"/>
      <c r="B4446" s="65"/>
      <c r="C4446" s="401"/>
      <c r="D4446" s="75"/>
      <c r="E4446" s="72"/>
      <c r="F4446" s="67"/>
      <c r="G4446" s="74"/>
      <c r="H4446" s="69"/>
      <c r="I4446" s="62"/>
    </row>
    <row r="4447" spans="1:9" ht="21" customHeight="1">
      <c r="A4447" s="1"/>
      <c r="B4447" s="65"/>
      <c r="C4447" s="401"/>
      <c r="D4447" s="75"/>
      <c r="E4447" s="72"/>
      <c r="F4447" s="67"/>
      <c r="G4447" s="74"/>
      <c r="H4447" s="69"/>
      <c r="I4447" s="62"/>
    </row>
    <row r="4448" spans="1:9" ht="21" customHeight="1">
      <c r="A4448" s="1"/>
      <c r="B4448" s="65"/>
      <c r="C4448" s="401"/>
      <c r="D4448" s="75"/>
      <c r="E4448" s="72"/>
      <c r="F4448" s="67"/>
      <c r="G4448" s="74"/>
      <c r="H4448" s="69"/>
      <c r="I4448" s="62"/>
    </row>
    <row r="4449" spans="1:9" ht="21" customHeight="1">
      <c r="A4449" s="1"/>
      <c r="B4449" s="65"/>
      <c r="C4449" s="401"/>
      <c r="D4449" s="75"/>
      <c r="E4449" s="72"/>
      <c r="F4449" s="67"/>
      <c r="G4449" s="74"/>
      <c r="H4449" s="69"/>
      <c r="I4449" s="62"/>
    </row>
    <row r="4450" spans="1:9" ht="21" customHeight="1">
      <c r="A4450" s="1"/>
      <c r="B4450" s="65"/>
      <c r="C4450" s="401"/>
      <c r="D4450" s="75"/>
      <c r="E4450" s="72"/>
      <c r="F4450" s="67"/>
      <c r="G4450" s="74"/>
      <c r="H4450" s="69"/>
      <c r="I4450" s="62"/>
    </row>
    <row r="4451" spans="1:9" ht="21" customHeight="1">
      <c r="A4451" s="1"/>
      <c r="B4451" s="65"/>
      <c r="C4451" s="401"/>
      <c r="D4451" s="75"/>
      <c r="E4451" s="72"/>
      <c r="F4451" s="67"/>
      <c r="G4451" s="74"/>
      <c r="H4451" s="69"/>
      <c r="I4451" s="62"/>
    </row>
    <row r="4452" spans="1:9" ht="21" customHeight="1">
      <c r="A4452" s="1"/>
      <c r="B4452" s="65"/>
      <c r="C4452" s="401"/>
      <c r="D4452" s="75"/>
      <c r="E4452" s="72"/>
      <c r="F4452" s="67"/>
      <c r="G4452" s="74"/>
      <c r="H4452" s="69"/>
      <c r="I4452" s="62"/>
    </row>
    <row r="4453" spans="1:9" ht="21" customHeight="1">
      <c r="A4453" s="1"/>
      <c r="B4453" s="65"/>
      <c r="C4453" s="401"/>
      <c r="D4453" s="75"/>
      <c r="E4453" s="72"/>
      <c r="F4453" s="67"/>
      <c r="G4453" s="74"/>
      <c r="H4453" s="69"/>
      <c r="I4453" s="62"/>
    </row>
    <row r="4454" spans="1:9" ht="21" customHeight="1">
      <c r="A4454" s="1"/>
      <c r="B4454" s="65"/>
      <c r="C4454" s="401"/>
      <c r="D4454" s="75"/>
      <c r="E4454" s="72"/>
      <c r="F4454" s="67"/>
      <c r="G4454" s="74"/>
      <c r="H4454" s="69"/>
      <c r="I4454" s="62"/>
    </row>
    <row r="4455" spans="1:9" ht="21" customHeight="1">
      <c r="A4455" s="1"/>
      <c r="B4455" s="65"/>
      <c r="C4455" s="401"/>
      <c r="D4455" s="75"/>
      <c r="E4455" s="72"/>
      <c r="F4455" s="67"/>
      <c r="G4455" s="74"/>
      <c r="H4455" s="69"/>
      <c r="I4455" s="62"/>
    </row>
    <row r="4456" spans="1:9" ht="21" customHeight="1">
      <c r="A4456" s="1"/>
      <c r="B4456" s="65"/>
      <c r="C4456" s="401"/>
      <c r="D4456" s="75"/>
      <c r="E4456" s="72"/>
      <c r="F4456" s="67"/>
      <c r="G4456" s="74"/>
      <c r="H4456" s="69"/>
      <c r="I4456" s="62"/>
    </row>
    <row r="4457" spans="1:9" ht="21" customHeight="1">
      <c r="A4457" s="1"/>
      <c r="B4457" s="65"/>
      <c r="C4457" s="401"/>
      <c r="D4457" s="75"/>
      <c r="E4457" s="72"/>
      <c r="F4457" s="67"/>
      <c r="G4457" s="74"/>
      <c r="H4457" s="69"/>
      <c r="I4457" s="62"/>
    </row>
    <row r="4458" spans="1:9" ht="21" customHeight="1">
      <c r="A4458" s="1"/>
      <c r="B4458" s="65"/>
      <c r="C4458" s="401"/>
      <c r="D4458" s="75"/>
      <c r="E4458" s="72"/>
      <c r="F4458" s="67"/>
      <c r="G4458" s="74"/>
      <c r="H4458" s="69"/>
      <c r="I4458" s="62"/>
    </row>
    <row r="4459" spans="1:9" ht="21" customHeight="1">
      <c r="A4459" s="1"/>
      <c r="B4459" s="65"/>
      <c r="C4459" s="401"/>
      <c r="D4459" s="75"/>
      <c r="E4459" s="72"/>
      <c r="F4459" s="67"/>
      <c r="G4459" s="74"/>
      <c r="H4459" s="69"/>
      <c r="I4459" s="62"/>
    </row>
    <row r="4460" spans="1:9" ht="21" customHeight="1">
      <c r="A4460" s="1"/>
      <c r="B4460" s="65"/>
      <c r="C4460" s="401"/>
      <c r="D4460" s="75"/>
      <c r="E4460" s="72"/>
      <c r="F4460" s="67"/>
      <c r="G4460" s="74"/>
      <c r="H4460" s="69"/>
      <c r="I4460" s="62"/>
    </row>
    <row r="4461" spans="1:9" ht="21" customHeight="1">
      <c r="A4461" s="1"/>
      <c r="B4461" s="65"/>
      <c r="C4461" s="401"/>
      <c r="D4461" s="75"/>
      <c r="E4461" s="72"/>
      <c r="F4461" s="67"/>
      <c r="G4461" s="74"/>
      <c r="H4461" s="69"/>
      <c r="I4461" s="62"/>
    </row>
    <row r="4462" spans="1:9" ht="21" customHeight="1">
      <c r="A4462" s="1"/>
      <c r="B4462" s="65"/>
      <c r="C4462" s="401"/>
      <c r="D4462" s="75"/>
      <c r="E4462" s="72"/>
      <c r="F4462" s="67"/>
      <c r="G4462" s="74"/>
      <c r="H4462" s="69"/>
      <c r="I4462" s="62"/>
    </row>
    <row r="4463" spans="1:9" ht="21" customHeight="1">
      <c r="A4463" s="1"/>
      <c r="B4463" s="65"/>
      <c r="C4463" s="401"/>
      <c r="D4463" s="75"/>
      <c r="E4463" s="72"/>
      <c r="F4463" s="67"/>
      <c r="G4463" s="74"/>
      <c r="H4463" s="69"/>
      <c r="I4463" s="62"/>
    </row>
    <row r="4464" spans="1:9" ht="21" customHeight="1">
      <c r="A4464" s="1"/>
      <c r="B4464" s="65"/>
      <c r="C4464" s="401"/>
      <c r="D4464" s="75"/>
      <c r="E4464" s="72"/>
      <c r="F4464" s="67"/>
      <c r="G4464" s="74"/>
      <c r="H4464" s="69"/>
      <c r="I4464" s="62"/>
    </row>
    <row r="4465" spans="1:9" ht="21" customHeight="1">
      <c r="A4465" s="1"/>
      <c r="B4465" s="65"/>
      <c r="C4465" s="401"/>
      <c r="D4465" s="75"/>
      <c r="E4465" s="72"/>
      <c r="F4465" s="67"/>
      <c r="G4465" s="74"/>
      <c r="H4465" s="69"/>
      <c r="I4465" s="62"/>
    </row>
    <row r="4466" spans="1:9" ht="21" customHeight="1">
      <c r="A4466" s="1"/>
      <c r="B4466" s="65"/>
      <c r="C4466" s="401"/>
      <c r="D4466" s="75"/>
      <c r="E4466" s="72"/>
      <c r="F4466" s="67"/>
      <c r="G4466" s="74"/>
      <c r="H4466" s="69"/>
      <c r="I4466" s="62"/>
    </row>
    <row r="4467" spans="1:9" ht="21" customHeight="1">
      <c r="A4467" s="1"/>
      <c r="B4467" s="65"/>
      <c r="C4467" s="401"/>
      <c r="D4467" s="75"/>
      <c r="E4467" s="72"/>
      <c r="F4467" s="67"/>
      <c r="G4467" s="74"/>
      <c r="H4467" s="69"/>
      <c r="I4467" s="62"/>
    </row>
    <row r="4468" spans="1:9" ht="21" customHeight="1">
      <c r="A4468" s="1"/>
      <c r="B4468" s="65"/>
      <c r="C4468" s="401"/>
      <c r="D4468" s="75"/>
      <c r="E4468" s="72"/>
      <c r="F4468" s="67"/>
      <c r="G4468" s="74"/>
      <c r="H4468" s="69"/>
      <c r="I4468" s="62"/>
    </row>
    <row r="4469" spans="1:9" ht="21" customHeight="1">
      <c r="A4469" s="1"/>
      <c r="B4469" s="65"/>
      <c r="C4469" s="401"/>
      <c r="D4469" s="75"/>
      <c r="E4469" s="72"/>
      <c r="F4469" s="67"/>
      <c r="G4469" s="74"/>
      <c r="H4469" s="69"/>
      <c r="I4469" s="62"/>
    </row>
    <row r="4470" spans="1:9" ht="21" customHeight="1">
      <c r="A4470" s="1"/>
      <c r="B4470" s="65"/>
      <c r="C4470" s="401"/>
      <c r="D4470" s="75"/>
      <c r="E4470" s="72"/>
      <c r="F4470" s="67"/>
      <c r="G4470" s="74"/>
      <c r="H4470" s="69"/>
      <c r="I4470" s="62"/>
    </row>
    <row r="4471" spans="1:9" ht="21" customHeight="1">
      <c r="A4471" s="1"/>
      <c r="B4471" s="65"/>
      <c r="C4471" s="401"/>
      <c r="D4471" s="75"/>
      <c r="E4471" s="72"/>
      <c r="F4471" s="67"/>
      <c r="G4471" s="74"/>
      <c r="H4471" s="69"/>
      <c r="I4471" s="62"/>
    </row>
    <row r="4472" spans="1:9" ht="21" customHeight="1">
      <c r="A4472" s="1"/>
      <c r="B4472" s="65"/>
      <c r="C4472" s="401"/>
      <c r="D4472" s="75"/>
      <c r="E4472" s="72"/>
      <c r="F4472" s="67"/>
      <c r="G4472" s="74"/>
      <c r="H4472" s="69"/>
      <c r="I4472" s="62"/>
    </row>
    <row r="4473" spans="1:9" ht="21" customHeight="1">
      <c r="A4473" s="1"/>
      <c r="B4473" s="65"/>
      <c r="C4473" s="401"/>
      <c r="D4473" s="75"/>
      <c r="E4473" s="72"/>
      <c r="F4473" s="67"/>
      <c r="G4473" s="74"/>
      <c r="H4473" s="69"/>
      <c r="I4473" s="62"/>
    </row>
    <row r="4474" spans="1:9" ht="21" customHeight="1">
      <c r="A4474" s="1"/>
      <c r="B4474" s="65"/>
      <c r="C4474" s="401"/>
      <c r="D4474" s="75"/>
      <c r="E4474" s="72"/>
      <c r="F4474" s="67"/>
      <c r="G4474" s="74"/>
      <c r="H4474" s="69"/>
      <c r="I4474" s="62"/>
    </row>
    <row r="4475" spans="1:9" ht="21" customHeight="1">
      <c r="A4475" s="1"/>
      <c r="B4475" s="65"/>
      <c r="C4475" s="401"/>
      <c r="D4475" s="75"/>
      <c r="E4475" s="72"/>
      <c r="F4475" s="67"/>
      <c r="G4475" s="74"/>
      <c r="H4475" s="69"/>
      <c r="I4475" s="62"/>
    </row>
    <row r="4476" spans="1:9" ht="21" customHeight="1">
      <c r="A4476" s="1"/>
      <c r="B4476" s="65"/>
      <c r="C4476" s="401"/>
      <c r="D4476" s="75"/>
      <c r="E4476" s="72"/>
      <c r="F4476" s="67"/>
      <c r="G4476" s="74"/>
      <c r="H4476" s="69"/>
      <c r="I4476" s="62"/>
    </row>
    <row r="4477" spans="1:9" ht="21" customHeight="1">
      <c r="A4477" s="1"/>
      <c r="B4477" s="65"/>
      <c r="C4477" s="401"/>
      <c r="D4477" s="75"/>
      <c r="E4477" s="72"/>
      <c r="F4477" s="67"/>
      <c r="G4477" s="74"/>
      <c r="H4477" s="69"/>
      <c r="I4477" s="62"/>
    </row>
    <row r="4478" spans="1:9" ht="21" customHeight="1">
      <c r="A4478" s="1"/>
      <c r="B4478" s="65"/>
      <c r="C4478" s="401"/>
      <c r="D4478" s="75"/>
      <c r="E4478" s="72"/>
      <c r="F4478" s="67"/>
      <c r="G4478" s="74"/>
      <c r="H4478" s="69"/>
      <c r="I4478" s="62"/>
    </row>
    <row r="4479" spans="1:9" ht="21" customHeight="1">
      <c r="A4479" s="1"/>
      <c r="B4479" s="65"/>
      <c r="C4479" s="401"/>
      <c r="D4479" s="75"/>
      <c r="E4479" s="72"/>
      <c r="F4479" s="67"/>
      <c r="G4479" s="74"/>
      <c r="H4479" s="69"/>
      <c r="I4479" s="62"/>
    </row>
    <row r="4480" spans="1:9" ht="21" customHeight="1">
      <c r="A4480" s="1"/>
      <c r="B4480" s="65"/>
      <c r="C4480" s="401"/>
      <c r="D4480" s="75"/>
      <c r="E4480" s="72"/>
      <c r="F4480" s="67"/>
      <c r="G4480" s="74"/>
      <c r="H4480" s="69"/>
      <c r="I4480" s="62"/>
    </row>
    <row r="4481" spans="1:9" ht="21" customHeight="1">
      <c r="A4481" s="1"/>
      <c r="B4481" s="65"/>
      <c r="C4481" s="401"/>
      <c r="D4481" s="75"/>
      <c r="E4481" s="72"/>
      <c r="F4481" s="67"/>
      <c r="G4481" s="74"/>
      <c r="H4481" s="69"/>
      <c r="I4481" s="62"/>
    </row>
    <row r="4482" spans="1:9" ht="21" customHeight="1">
      <c r="A4482" s="1"/>
      <c r="B4482" s="65"/>
      <c r="C4482" s="401"/>
      <c r="D4482" s="75"/>
      <c r="E4482" s="72"/>
      <c r="F4482" s="67"/>
      <c r="G4482" s="74"/>
      <c r="H4482" s="69"/>
      <c r="I4482" s="62"/>
    </row>
    <row r="4483" spans="1:9" ht="21" customHeight="1">
      <c r="A4483" s="1"/>
      <c r="B4483" s="65"/>
      <c r="C4483" s="401"/>
      <c r="D4483" s="75"/>
      <c r="E4483" s="72"/>
      <c r="F4483" s="67"/>
      <c r="G4483" s="74"/>
      <c r="H4483" s="69"/>
      <c r="I4483" s="62"/>
    </row>
    <row r="4484" spans="1:9" ht="21" customHeight="1">
      <c r="A4484" s="1"/>
      <c r="B4484" s="65"/>
      <c r="C4484" s="401"/>
      <c r="D4484" s="75"/>
      <c r="E4484" s="72"/>
      <c r="F4484" s="67"/>
      <c r="G4484" s="74"/>
      <c r="H4484" s="69"/>
      <c r="I4484" s="62"/>
    </row>
    <row r="4485" spans="1:9" ht="21" customHeight="1">
      <c r="A4485" s="1"/>
      <c r="B4485" s="65"/>
      <c r="C4485" s="401"/>
      <c r="D4485" s="75"/>
      <c r="E4485" s="72"/>
      <c r="F4485" s="67"/>
      <c r="G4485" s="74"/>
      <c r="H4485" s="69"/>
      <c r="I4485" s="62"/>
    </row>
    <row r="4486" spans="1:9" ht="21" customHeight="1">
      <c r="A4486" s="1"/>
      <c r="B4486" s="65"/>
      <c r="C4486" s="401"/>
      <c r="D4486" s="75"/>
      <c r="E4486" s="72"/>
      <c r="F4486" s="67"/>
      <c r="G4486" s="74"/>
      <c r="H4486" s="69"/>
      <c r="I4486" s="62"/>
    </row>
    <row r="4487" spans="1:9" ht="21" customHeight="1">
      <c r="A4487" s="1"/>
      <c r="B4487" s="65"/>
      <c r="C4487" s="401"/>
      <c r="D4487" s="75"/>
      <c r="E4487" s="72"/>
      <c r="F4487" s="67"/>
      <c r="G4487" s="74"/>
      <c r="H4487" s="69"/>
      <c r="I4487" s="62"/>
    </row>
    <row r="4488" spans="1:9" ht="21" customHeight="1">
      <c r="A4488" s="1"/>
      <c r="B4488" s="65"/>
      <c r="C4488" s="401"/>
      <c r="D4488" s="75"/>
      <c r="E4488" s="72"/>
      <c r="F4488" s="67"/>
      <c r="G4488" s="74"/>
      <c r="H4488" s="69"/>
      <c r="I4488" s="62"/>
    </row>
    <row r="4489" spans="1:9" ht="21" customHeight="1">
      <c r="A4489" s="1"/>
      <c r="B4489" s="65"/>
      <c r="C4489" s="401"/>
      <c r="D4489" s="75"/>
      <c r="E4489" s="72"/>
      <c r="F4489" s="67"/>
      <c r="G4489" s="74"/>
      <c r="H4489" s="69"/>
      <c r="I4489" s="62"/>
    </row>
    <row r="4490" spans="1:9" ht="21" customHeight="1">
      <c r="A4490" s="1"/>
      <c r="B4490" s="65"/>
      <c r="C4490" s="401"/>
      <c r="D4490" s="75"/>
      <c r="E4490" s="72"/>
      <c r="F4490" s="67"/>
      <c r="G4490" s="74"/>
      <c r="H4490" s="69"/>
      <c r="I4490" s="62"/>
    </row>
    <row r="4491" spans="1:9" ht="21" customHeight="1">
      <c r="A4491" s="1"/>
      <c r="B4491" s="65"/>
      <c r="C4491" s="401"/>
      <c r="D4491" s="75"/>
      <c r="E4491" s="72"/>
      <c r="F4491" s="67"/>
      <c r="G4491" s="74"/>
      <c r="H4491" s="69"/>
      <c r="I4491" s="62"/>
    </row>
    <row r="4492" spans="1:9" ht="21" customHeight="1">
      <c r="A4492" s="1"/>
      <c r="B4492" s="65"/>
      <c r="C4492" s="401"/>
      <c r="D4492" s="75"/>
      <c r="E4492" s="72"/>
      <c r="F4492" s="67"/>
      <c r="G4492" s="74"/>
      <c r="H4492" s="69"/>
      <c r="I4492" s="62"/>
    </row>
    <row r="4493" spans="1:9" ht="21" customHeight="1">
      <c r="A4493" s="1"/>
      <c r="B4493" s="65"/>
      <c r="C4493" s="401"/>
      <c r="D4493" s="75"/>
      <c r="E4493" s="72"/>
      <c r="F4493" s="67"/>
      <c r="G4493" s="74"/>
      <c r="H4493" s="69"/>
      <c r="I4493" s="62"/>
    </row>
    <row r="4494" spans="1:9" ht="21" customHeight="1">
      <c r="A4494" s="1"/>
      <c r="B4494" s="65"/>
      <c r="C4494" s="401"/>
      <c r="D4494" s="75"/>
      <c r="E4494" s="72"/>
      <c r="F4494" s="67"/>
      <c r="G4494" s="74"/>
      <c r="H4494" s="69"/>
      <c r="I4494" s="62"/>
    </row>
    <row r="4495" spans="1:9" ht="21" customHeight="1">
      <c r="A4495" s="1"/>
      <c r="B4495" s="65"/>
      <c r="C4495" s="401"/>
      <c r="D4495" s="75"/>
      <c r="E4495" s="72"/>
      <c r="F4495" s="67"/>
      <c r="G4495" s="74"/>
      <c r="H4495" s="69"/>
      <c r="I4495" s="62"/>
    </row>
    <row r="4496" spans="1:9" ht="21" customHeight="1">
      <c r="A4496" s="1"/>
      <c r="B4496" s="65"/>
      <c r="C4496" s="401"/>
      <c r="D4496" s="75"/>
      <c r="E4496" s="72"/>
      <c r="F4496" s="67"/>
      <c r="G4496" s="74"/>
      <c r="H4496" s="69"/>
      <c r="I4496" s="62"/>
    </row>
    <row r="4497" spans="1:9" ht="21" customHeight="1">
      <c r="A4497" s="1"/>
      <c r="B4497" s="65"/>
      <c r="C4497" s="401"/>
      <c r="D4497" s="75"/>
      <c r="E4497" s="72"/>
      <c r="F4497" s="67"/>
      <c r="G4497" s="74"/>
      <c r="H4497" s="69"/>
      <c r="I4497" s="62"/>
    </row>
    <row r="4498" spans="1:9" ht="21" customHeight="1">
      <c r="A4498" s="1"/>
      <c r="B4498" s="65"/>
      <c r="C4498" s="401"/>
      <c r="D4498" s="75"/>
      <c r="E4498" s="72"/>
      <c r="F4498" s="67"/>
      <c r="G4498" s="74"/>
      <c r="H4498" s="69"/>
      <c r="I4498" s="62"/>
    </row>
    <row r="4499" spans="1:9" ht="21" customHeight="1">
      <c r="A4499" s="1"/>
      <c r="B4499" s="65"/>
      <c r="C4499" s="401"/>
      <c r="D4499" s="75"/>
      <c r="E4499" s="72"/>
      <c r="F4499" s="67"/>
      <c r="G4499" s="74"/>
      <c r="H4499" s="69"/>
      <c r="I4499" s="62"/>
    </row>
    <row r="4500" spans="1:9" ht="21" customHeight="1">
      <c r="A4500" s="1"/>
      <c r="B4500" s="65"/>
      <c r="C4500" s="401"/>
      <c r="D4500" s="75"/>
      <c r="E4500" s="72"/>
      <c r="F4500" s="67"/>
      <c r="G4500" s="74"/>
      <c r="H4500" s="69"/>
      <c r="I4500" s="62"/>
    </row>
    <row r="4501" spans="1:9" ht="21" customHeight="1">
      <c r="A4501" s="1"/>
      <c r="B4501" s="65"/>
      <c r="C4501" s="401"/>
      <c r="D4501" s="75"/>
      <c r="E4501" s="72"/>
      <c r="F4501" s="67"/>
      <c r="G4501" s="74"/>
      <c r="H4501" s="69"/>
      <c r="I4501" s="62"/>
    </row>
    <row r="4502" spans="1:9" ht="21" customHeight="1">
      <c r="A4502" s="1"/>
      <c r="B4502" s="65"/>
      <c r="C4502" s="401"/>
      <c r="D4502" s="75"/>
      <c r="E4502" s="72"/>
      <c r="F4502" s="67"/>
      <c r="G4502" s="74"/>
      <c r="H4502" s="69"/>
      <c r="I4502" s="62"/>
    </row>
    <row r="4503" spans="1:9" ht="21" customHeight="1">
      <c r="A4503" s="1"/>
      <c r="B4503" s="65"/>
      <c r="C4503" s="401"/>
      <c r="D4503" s="75"/>
      <c r="E4503" s="72"/>
      <c r="F4503" s="67"/>
      <c r="G4503" s="74"/>
      <c r="H4503" s="69"/>
      <c r="I4503" s="62"/>
    </row>
    <row r="4504" spans="1:9" ht="21" customHeight="1">
      <c r="A4504" s="1"/>
      <c r="B4504" s="65"/>
      <c r="C4504" s="401"/>
      <c r="D4504" s="75"/>
      <c r="E4504" s="72"/>
      <c r="F4504" s="67"/>
      <c r="G4504" s="74"/>
      <c r="H4504" s="69"/>
      <c r="I4504" s="62"/>
    </row>
    <row r="4505" spans="1:9" ht="21" customHeight="1">
      <c r="A4505" s="1"/>
      <c r="B4505" s="65"/>
      <c r="C4505" s="401"/>
      <c r="D4505" s="75"/>
      <c r="E4505" s="72"/>
      <c r="F4505" s="67"/>
      <c r="G4505" s="74"/>
      <c r="H4505" s="69"/>
      <c r="I4505" s="62"/>
    </row>
    <row r="4506" spans="1:9" ht="21" customHeight="1">
      <c r="A4506" s="1"/>
      <c r="B4506" s="65"/>
      <c r="C4506" s="401"/>
      <c r="D4506" s="75"/>
      <c r="E4506" s="72"/>
      <c r="F4506" s="67"/>
      <c r="G4506" s="74"/>
      <c r="H4506" s="69"/>
      <c r="I4506" s="62"/>
    </row>
    <row r="4507" spans="1:9" ht="21" customHeight="1">
      <c r="A4507" s="1"/>
      <c r="B4507" s="65"/>
      <c r="C4507" s="401"/>
      <c r="D4507" s="75"/>
      <c r="E4507" s="72"/>
      <c r="F4507" s="67"/>
      <c r="G4507" s="74"/>
      <c r="H4507" s="69"/>
      <c r="I4507" s="62"/>
    </row>
    <row r="4508" spans="1:9" ht="21" customHeight="1">
      <c r="A4508" s="1"/>
      <c r="B4508" s="65"/>
      <c r="C4508" s="401"/>
      <c r="D4508" s="75"/>
      <c r="E4508" s="72"/>
      <c r="F4508" s="67"/>
      <c r="G4508" s="74"/>
      <c r="H4508" s="69"/>
      <c r="I4508" s="62"/>
    </row>
    <row r="4509" spans="1:9" ht="21" customHeight="1">
      <c r="A4509" s="1"/>
      <c r="B4509" s="65"/>
      <c r="C4509" s="401"/>
      <c r="D4509" s="75"/>
      <c r="E4509" s="72"/>
      <c r="F4509" s="67"/>
      <c r="G4509" s="74"/>
      <c r="H4509" s="69"/>
      <c r="I4509" s="62"/>
    </row>
    <row r="4510" spans="1:9" ht="21" customHeight="1">
      <c r="A4510" s="1"/>
      <c r="B4510" s="65"/>
      <c r="C4510" s="401"/>
      <c r="D4510" s="75"/>
      <c r="E4510" s="72"/>
      <c r="F4510" s="67"/>
      <c r="G4510" s="74"/>
      <c r="H4510" s="69"/>
      <c r="I4510" s="62"/>
    </row>
    <row r="4511" spans="1:9" ht="21" customHeight="1">
      <c r="A4511" s="1"/>
      <c r="B4511" s="65"/>
      <c r="C4511" s="401"/>
      <c r="D4511" s="75"/>
      <c r="E4511" s="72"/>
      <c r="F4511" s="67"/>
      <c r="G4511" s="74"/>
      <c r="H4511" s="69"/>
      <c r="I4511" s="62"/>
    </row>
    <row r="4512" spans="1:9" ht="21" customHeight="1">
      <c r="A4512" s="1"/>
      <c r="B4512" s="65"/>
      <c r="C4512" s="401"/>
      <c r="D4512" s="75"/>
      <c r="E4512" s="72"/>
      <c r="F4512" s="67"/>
      <c r="G4512" s="74"/>
      <c r="H4512" s="69"/>
      <c r="I4512" s="62"/>
    </row>
    <row r="4513" spans="1:9" ht="21" customHeight="1">
      <c r="A4513" s="1"/>
      <c r="B4513" s="65"/>
      <c r="C4513" s="401"/>
      <c r="D4513" s="75"/>
      <c r="E4513" s="72"/>
      <c r="F4513" s="67"/>
      <c r="G4513" s="74"/>
      <c r="H4513" s="69"/>
      <c r="I4513" s="62"/>
    </row>
    <row r="4514" spans="1:9" ht="21" customHeight="1">
      <c r="A4514" s="1"/>
      <c r="B4514" s="65"/>
      <c r="C4514" s="401"/>
      <c r="D4514" s="75"/>
      <c r="E4514" s="72"/>
      <c r="F4514" s="67"/>
      <c r="G4514" s="74"/>
      <c r="H4514" s="69"/>
      <c r="I4514" s="62"/>
    </row>
    <row r="4515" spans="1:9" ht="21" customHeight="1">
      <c r="A4515" s="1"/>
      <c r="B4515" s="65"/>
      <c r="C4515" s="401"/>
      <c r="D4515" s="75"/>
      <c r="E4515" s="72"/>
      <c r="F4515" s="67"/>
      <c r="G4515" s="74"/>
      <c r="H4515" s="69"/>
      <c r="I4515" s="62"/>
    </row>
    <row r="4516" spans="1:9" ht="21" customHeight="1">
      <c r="A4516" s="1"/>
      <c r="B4516" s="65"/>
      <c r="C4516" s="401"/>
      <c r="D4516" s="75"/>
      <c r="E4516" s="72"/>
      <c r="F4516" s="67"/>
      <c r="G4516" s="74"/>
      <c r="H4516" s="69"/>
      <c r="I4516" s="62"/>
    </row>
    <row r="4517" spans="1:9" ht="21" customHeight="1">
      <c r="A4517" s="1"/>
      <c r="B4517" s="65"/>
      <c r="C4517" s="401"/>
      <c r="D4517" s="75"/>
      <c r="E4517" s="72"/>
      <c r="F4517" s="67"/>
      <c r="G4517" s="74"/>
      <c r="H4517" s="69"/>
      <c r="I4517" s="62"/>
    </row>
    <row r="4518" spans="1:9" ht="21" customHeight="1">
      <c r="A4518" s="1"/>
      <c r="B4518" s="65"/>
      <c r="C4518" s="401"/>
      <c r="D4518" s="75"/>
      <c r="E4518" s="72"/>
      <c r="F4518" s="67"/>
      <c r="G4518" s="74"/>
      <c r="H4518" s="69"/>
      <c r="I4518" s="62"/>
    </row>
    <row r="4519" spans="1:9" ht="21" customHeight="1">
      <c r="A4519" s="1"/>
      <c r="B4519" s="65"/>
      <c r="C4519" s="401"/>
      <c r="D4519" s="75"/>
      <c r="E4519" s="72"/>
      <c r="F4519" s="67"/>
      <c r="G4519" s="74"/>
      <c r="H4519" s="69"/>
      <c r="I4519" s="62"/>
    </row>
    <row r="4520" spans="1:9" ht="21" customHeight="1">
      <c r="A4520" s="1"/>
      <c r="B4520" s="65"/>
      <c r="C4520" s="401"/>
      <c r="D4520" s="75"/>
      <c r="E4520" s="72"/>
      <c r="F4520" s="67"/>
      <c r="G4520" s="74"/>
      <c r="H4520" s="69"/>
      <c r="I4520" s="62"/>
    </row>
    <row r="4521" spans="1:9" ht="21" customHeight="1">
      <c r="A4521" s="1"/>
      <c r="B4521" s="65"/>
      <c r="C4521" s="401"/>
      <c r="D4521" s="75"/>
      <c r="E4521" s="72"/>
      <c r="F4521" s="67"/>
      <c r="G4521" s="74"/>
      <c r="H4521" s="69"/>
      <c r="I4521" s="62"/>
    </row>
    <row r="4522" spans="1:9" ht="21" customHeight="1">
      <c r="A4522" s="1"/>
      <c r="B4522" s="65"/>
      <c r="C4522" s="401"/>
      <c r="D4522" s="75"/>
      <c r="E4522" s="72"/>
      <c r="F4522" s="67"/>
      <c r="G4522" s="74"/>
      <c r="H4522" s="69"/>
      <c r="I4522" s="62"/>
    </row>
    <row r="4523" spans="1:9" ht="21" customHeight="1">
      <c r="A4523" s="1"/>
      <c r="B4523" s="65"/>
      <c r="C4523" s="401"/>
      <c r="D4523" s="75"/>
      <c r="E4523" s="72"/>
      <c r="F4523" s="67"/>
      <c r="G4523" s="74"/>
      <c r="H4523" s="69"/>
      <c r="I4523" s="62"/>
    </row>
    <row r="4524" spans="1:9" ht="21" customHeight="1">
      <c r="A4524" s="1"/>
      <c r="B4524" s="65"/>
      <c r="C4524" s="401"/>
      <c r="D4524" s="75"/>
      <c r="E4524" s="72"/>
      <c r="F4524" s="67"/>
      <c r="G4524" s="74"/>
      <c r="H4524" s="69"/>
      <c r="I4524" s="62"/>
    </row>
    <row r="4525" spans="1:9" ht="21" customHeight="1">
      <c r="A4525" s="1"/>
      <c r="B4525" s="65"/>
      <c r="C4525" s="401"/>
      <c r="D4525" s="75"/>
      <c r="E4525" s="72"/>
      <c r="F4525" s="67"/>
      <c r="G4525" s="74"/>
      <c r="H4525" s="69"/>
      <c r="I4525" s="62"/>
    </row>
    <row r="4526" spans="1:9" ht="21" customHeight="1">
      <c r="A4526" s="1"/>
      <c r="B4526" s="65"/>
      <c r="C4526" s="401"/>
      <c r="D4526" s="75"/>
      <c r="E4526" s="72"/>
      <c r="F4526" s="67"/>
      <c r="G4526" s="74"/>
      <c r="H4526" s="69"/>
      <c r="I4526" s="62"/>
    </row>
    <row r="4527" spans="1:9" ht="21" customHeight="1">
      <c r="A4527" s="1"/>
      <c r="B4527" s="65"/>
      <c r="C4527" s="401"/>
      <c r="D4527" s="75"/>
      <c r="E4527" s="72"/>
      <c r="F4527" s="67"/>
      <c r="G4527" s="74"/>
      <c r="H4527" s="69"/>
      <c r="I4527" s="62"/>
    </row>
    <row r="4528" spans="1:9" ht="21" customHeight="1">
      <c r="A4528" s="1"/>
      <c r="B4528" s="65"/>
      <c r="C4528" s="401"/>
      <c r="D4528" s="75"/>
      <c r="E4528" s="72"/>
      <c r="F4528" s="67"/>
      <c r="G4528" s="74"/>
      <c r="H4528" s="69"/>
      <c r="I4528" s="62"/>
    </row>
    <row r="4529" spans="1:9" ht="21" customHeight="1">
      <c r="A4529" s="1"/>
      <c r="B4529" s="65"/>
      <c r="C4529" s="401"/>
      <c r="D4529" s="75"/>
      <c r="E4529" s="72"/>
      <c r="F4529" s="67"/>
      <c r="G4529" s="74"/>
      <c r="H4529" s="69"/>
      <c r="I4529" s="62"/>
    </row>
    <row r="4530" spans="1:9" ht="21" customHeight="1">
      <c r="A4530" s="1"/>
      <c r="B4530" s="65"/>
      <c r="C4530" s="401"/>
      <c r="D4530" s="75"/>
      <c r="E4530" s="72"/>
      <c r="F4530" s="67"/>
      <c r="G4530" s="74"/>
      <c r="H4530" s="69"/>
      <c r="I4530" s="62"/>
    </row>
    <row r="4531" spans="1:9" ht="21" customHeight="1">
      <c r="A4531" s="1"/>
      <c r="B4531" s="65"/>
      <c r="C4531" s="401"/>
      <c r="D4531" s="75"/>
      <c r="E4531" s="72"/>
      <c r="F4531" s="67"/>
      <c r="G4531" s="74"/>
      <c r="H4531" s="69"/>
      <c r="I4531" s="62"/>
    </row>
    <row r="4532" spans="1:9" ht="21" customHeight="1">
      <c r="A4532" s="1"/>
      <c r="B4532" s="65"/>
      <c r="C4532" s="401"/>
      <c r="D4532" s="75"/>
      <c r="E4532" s="72"/>
      <c r="F4532" s="67"/>
      <c r="G4532" s="74"/>
      <c r="H4532" s="69"/>
      <c r="I4532" s="62"/>
    </row>
    <row r="4533" spans="1:9" ht="21" customHeight="1">
      <c r="A4533" s="1"/>
      <c r="B4533" s="65"/>
      <c r="C4533" s="401"/>
      <c r="D4533" s="75"/>
      <c r="E4533" s="72"/>
      <c r="F4533" s="67"/>
      <c r="G4533" s="74"/>
      <c r="H4533" s="69"/>
      <c r="I4533" s="62"/>
    </row>
    <row r="4534" spans="1:9" ht="21" customHeight="1">
      <c r="A4534" s="1"/>
      <c r="B4534" s="65"/>
      <c r="C4534" s="401"/>
      <c r="D4534" s="75"/>
      <c r="E4534" s="72"/>
      <c r="F4534" s="67"/>
      <c r="G4534" s="74"/>
      <c r="H4534" s="69"/>
      <c r="I4534" s="62"/>
    </row>
    <row r="4535" spans="1:9" ht="21" customHeight="1">
      <c r="A4535" s="1"/>
      <c r="B4535" s="65"/>
      <c r="C4535" s="401"/>
      <c r="D4535" s="75"/>
      <c r="E4535" s="72"/>
      <c r="F4535" s="67"/>
      <c r="G4535" s="74"/>
      <c r="H4535" s="69"/>
      <c r="I4535" s="62"/>
    </row>
    <row r="4536" spans="1:9" ht="21" customHeight="1">
      <c r="A4536" s="1"/>
      <c r="B4536" s="65"/>
      <c r="C4536" s="401"/>
      <c r="D4536" s="75"/>
      <c r="E4536" s="72"/>
      <c r="F4536" s="67"/>
      <c r="G4536" s="74"/>
      <c r="H4536" s="69"/>
      <c r="I4536" s="62"/>
    </row>
    <row r="4537" spans="1:9" ht="21" customHeight="1">
      <c r="A4537" s="1"/>
      <c r="B4537" s="65"/>
      <c r="C4537" s="401"/>
      <c r="D4537" s="75"/>
      <c r="E4537" s="72"/>
      <c r="F4537" s="67"/>
      <c r="G4537" s="74"/>
      <c r="H4537" s="69"/>
      <c r="I4537" s="62"/>
    </row>
    <row r="4538" spans="1:9" ht="21" customHeight="1">
      <c r="A4538" s="1"/>
      <c r="B4538" s="65"/>
      <c r="C4538" s="401"/>
      <c r="D4538" s="75"/>
      <c r="E4538" s="72"/>
      <c r="F4538" s="67"/>
      <c r="G4538" s="74"/>
      <c r="H4538" s="69"/>
      <c r="I4538" s="62"/>
    </row>
    <row r="4539" spans="1:9" ht="21" customHeight="1">
      <c r="A4539" s="1"/>
      <c r="B4539" s="65"/>
      <c r="C4539" s="401"/>
      <c r="D4539" s="75"/>
      <c r="E4539" s="72"/>
      <c r="F4539" s="67"/>
      <c r="G4539" s="74"/>
      <c r="H4539" s="69"/>
      <c r="I4539" s="62"/>
    </row>
    <row r="4540" spans="1:9" ht="21" customHeight="1">
      <c r="A4540" s="1"/>
      <c r="B4540" s="65"/>
      <c r="C4540" s="401"/>
      <c r="D4540" s="75"/>
      <c r="E4540" s="72"/>
      <c r="F4540" s="67"/>
      <c r="G4540" s="74"/>
      <c r="H4540" s="69"/>
      <c r="I4540" s="62"/>
    </row>
    <row r="4541" spans="1:9" ht="21" customHeight="1">
      <c r="A4541" s="1"/>
      <c r="B4541" s="65"/>
      <c r="C4541" s="401"/>
      <c r="D4541" s="75"/>
      <c r="E4541" s="72"/>
      <c r="F4541" s="67"/>
      <c r="G4541" s="74"/>
      <c r="H4541" s="69"/>
      <c r="I4541" s="62"/>
    </row>
    <row r="4542" spans="1:9" ht="21" customHeight="1">
      <c r="A4542" s="1"/>
      <c r="B4542" s="65"/>
      <c r="C4542" s="401"/>
      <c r="D4542" s="75"/>
      <c r="E4542" s="72"/>
      <c r="F4542" s="67"/>
      <c r="G4542" s="74"/>
      <c r="H4542" s="69"/>
      <c r="I4542" s="62"/>
    </row>
    <row r="4543" spans="1:9" ht="21" customHeight="1">
      <c r="A4543" s="1"/>
      <c r="B4543" s="65"/>
      <c r="C4543" s="401"/>
      <c r="D4543" s="75"/>
      <c r="E4543" s="72"/>
      <c r="F4543" s="67"/>
      <c r="G4543" s="74"/>
      <c r="H4543" s="69"/>
      <c r="I4543" s="62"/>
    </row>
    <row r="4544" spans="1:9" ht="21" customHeight="1">
      <c r="A4544" s="1"/>
      <c r="B4544" s="65"/>
      <c r="C4544" s="401"/>
      <c r="D4544" s="75"/>
      <c r="E4544" s="72"/>
      <c r="F4544" s="67"/>
      <c r="G4544" s="74"/>
      <c r="H4544" s="69"/>
      <c r="I4544" s="62"/>
    </row>
    <row r="4545" spans="1:9" ht="21" customHeight="1">
      <c r="A4545" s="1"/>
      <c r="B4545" s="65"/>
      <c r="C4545" s="401"/>
      <c r="D4545" s="75"/>
      <c r="E4545" s="72"/>
      <c r="F4545" s="67"/>
      <c r="G4545" s="74"/>
      <c r="H4545" s="69"/>
      <c r="I4545" s="62"/>
    </row>
    <row r="4546" spans="1:9" ht="21" customHeight="1">
      <c r="A4546" s="1"/>
      <c r="B4546" s="65"/>
      <c r="C4546" s="401"/>
      <c r="D4546" s="75"/>
      <c r="E4546" s="72"/>
      <c r="F4546" s="67"/>
      <c r="G4546" s="74"/>
      <c r="H4546" s="69"/>
      <c r="I4546" s="62"/>
    </row>
    <row r="4547" spans="1:9" ht="21" customHeight="1">
      <c r="A4547" s="1"/>
      <c r="B4547" s="65"/>
      <c r="C4547" s="401"/>
      <c r="D4547" s="75"/>
      <c r="E4547" s="72"/>
      <c r="F4547" s="67"/>
      <c r="G4547" s="74"/>
      <c r="H4547" s="69"/>
      <c r="I4547" s="62"/>
    </row>
    <row r="4548" spans="1:9" ht="21" customHeight="1">
      <c r="A4548" s="1"/>
      <c r="B4548" s="65"/>
      <c r="C4548" s="401"/>
      <c r="D4548" s="75"/>
      <c r="E4548" s="72"/>
      <c r="F4548" s="67"/>
      <c r="G4548" s="74"/>
      <c r="H4548" s="69"/>
      <c r="I4548" s="62"/>
    </row>
    <row r="4549" spans="1:9" ht="21" customHeight="1">
      <c r="A4549" s="1"/>
      <c r="B4549" s="65"/>
      <c r="C4549" s="401"/>
      <c r="D4549" s="75"/>
      <c r="E4549" s="72"/>
      <c r="F4549" s="67"/>
      <c r="G4549" s="74"/>
      <c r="H4549" s="69"/>
      <c r="I4549" s="62"/>
    </row>
    <row r="4550" spans="1:9" ht="21" customHeight="1">
      <c r="A4550" s="1"/>
      <c r="B4550" s="65"/>
      <c r="C4550" s="401"/>
      <c r="D4550" s="75"/>
      <c r="E4550" s="72"/>
      <c r="F4550" s="67"/>
      <c r="G4550" s="74"/>
      <c r="H4550" s="69"/>
      <c r="I4550" s="62"/>
    </row>
    <row r="4551" spans="1:9" ht="21" customHeight="1">
      <c r="A4551" s="1"/>
      <c r="B4551" s="65"/>
      <c r="C4551" s="401"/>
      <c r="D4551" s="75"/>
      <c r="E4551" s="72"/>
      <c r="F4551" s="67"/>
      <c r="G4551" s="74"/>
      <c r="H4551" s="69"/>
      <c r="I4551" s="62"/>
    </row>
    <row r="4552" spans="1:9" ht="21" customHeight="1">
      <c r="A4552" s="1"/>
      <c r="B4552" s="65"/>
      <c r="C4552" s="401"/>
      <c r="D4552" s="75"/>
      <c r="E4552" s="72"/>
      <c r="F4552" s="67"/>
      <c r="G4552" s="74"/>
      <c r="H4552" s="69"/>
      <c r="I4552" s="62"/>
    </row>
    <row r="4553" spans="1:9" ht="21" customHeight="1">
      <c r="A4553" s="1"/>
      <c r="B4553" s="65"/>
      <c r="C4553" s="401"/>
      <c r="D4553" s="75"/>
      <c r="E4553" s="72"/>
      <c r="F4553" s="67"/>
      <c r="G4553" s="74"/>
      <c r="H4553" s="69"/>
      <c r="I4553" s="62"/>
    </row>
    <row r="4554" spans="1:9" ht="21" customHeight="1">
      <c r="A4554" s="1"/>
      <c r="B4554" s="65"/>
      <c r="C4554" s="401"/>
      <c r="D4554" s="75"/>
      <c r="E4554" s="72"/>
      <c r="F4554" s="67"/>
      <c r="G4554" s="74"/>
      <c r="H4554" s="69"/>
      <c r="I4554" s="62"/>
    </row>
    <row r="4555" spans="1:9" ht="21" customHeight="1">
      <c r="A4555" s="1"/>
      <c r="B4555" s="65"/>
      <c r="C4555" s="401"/>
      <c r="D4555" s="75"/>
      <c r="E4555" s="72"/>
      <c r="F4555" s="67"/>
      <c r="G4555" s="74"/>
      <c r="H4555" s="69"/>
      <c r="I4555" s="62"/>
    </row>
    <row r="4556" spans="1:9" ht="21" customHeight="1">
      <c r="A4556" s="1"/>
      <c r="B4556" s="65"/>
      <c r="C4556" s="401"/>
      <c r="D4556" s="75"/>
      <c r="E4556" s="72"/>
      <c r="F4556" s="67"/>
      <c r="G4556" s="74"/>
      <c r="H4556" s="69"/>
      <c r="I4556" s="62"/>
    </row>
    <row r="4557" spans="1:9" ht="21" customHeight="1">
      <c r="A4557" s="1"/>
      <c r="B4557" s="65"/>
      <c r="C4557" s="401"/>
      <c r="D4557" s="75"/>
      <c r="E4557" s="72"/>
      <c r="F4557" s="67"/>
      <c r="G4557" s="74"/>
      <c r="H4557" s="69"/>
      <c r="I4557" s="62"/>
    </row>
    <row r="4558" spans="1:9" ht="21" customHeight="1">
      <c r="A4558" s="1"/>
      <c r="B4558" s="65"/>
      <c r="C4558" s="401"/>
      <c r="D4558" s="75"/>
      <c r="E4558" s="72"/>
      <c r="F4558" s="67"/>
      <c r="G4558" s="74"/>
      <c r="H4558" s="69"/>
      <c r="I4558" s="62"/>
    </row>
    <row r="4559" spans="1:9" ht="21" customHeight="1">
      <c r="A4559" s="1"/>
      <c r="B4559" s="65"/>
      <c r="C4559" s="401"/>
      <c r="D4559" s="75"/>
      <c r="E4559" s="72"/>
      <c r="F4559" s="67"/>
      <c r="G4559" s="74"/>
      <c r="H4559" s="69"/>
      <c r="I4559" s="62"/>
    </row>
    <row r="4560" spans="1:9" ht="21" customHeight="1">
      <c r="A4560" s="1"/>
      <c r="B4560" s="65"/>
      <c r="C4560" s="401"/>
      <c r="D4560" s="75"/>
      <c r="E4560" s="72"/>
      <c r="F4560" s="67"/>
      <c r="G4560" s="74"/>
      <c r="H4560" s="69"/>
      <c r="I4560" s="62"/>
    </row>
    <row r="4561" spans="1:9" ht="21" customHeight="1">
      <c r="A4561" s="1"/>
      <c r="B4561" s="65"/>
      <c r="C4561" s="401"/>
      <c r="D4561" s="75"/>
      <c r="E4561" s="72"/>
      <c r="F4561" s="67"/>
      <c r="G4561" s="74"/>
      <c r="H4561" s="69"/>
      <c r="I4561" s="62"/>
    </row>
    <row r="4562" spans="1:9" ht="21" customHeight="1">
      <c r="A4562" s="1"/>
      <c r="B4562" s="65"/>
      <c r="C4562" s="401"/>
      <c r="D4562" s="75"/>
      <c r="E4562" s="72"/>
      <c r="F4562" s="67"/>
      <c r="G4562" s="74"/>
      <c r="H4562" s="69"/>
      <c r="I4562" s="62"/>
    </row>
    <row r="4563" spans="1:9" ht="21" customHeight="1">
      <c r="A4563" s="1"/>
      <c r="B4563" s="65"/>
      <c r="C4563" s="401"/>
      <c r="D4563" s="75"/>
      <c r="E4563" s="72"/>
      <c r="F4563" s="67"/>
      <c r="G4563" s="74"/>
      <c r="H4563" s="69"/>
      <c r="I4563" s="62"/>
    </row>
    <row r="4564" spans="1:9" ht="21" customHeight="1">
      <c r="A4564" s="1"/>
      <c r="B4564" s="65"/>
      <c r="C4564" s="401"/>
      <c r="D4564" s="75"/>
      <c r="E4564" s="72"/>
      <c r="F4564" s="67"/>
      <c r="G4564" s="74"/>
      <c r="H4564" s="69"/>
      <c r="I4564" s="62"/>
    </row>
    <row r="4565" spans="1:9" ht="21" customHeight="1">
      <c r="A4565" s="1"/>
      <c r="B4565" s="65"/>
      <c r="C4565" s="401"/>
      <c r="D4565" s="75"/>
      <c r="E4565" s="72"/>
      <c r="F4565" s="67"/>
      <c r="G4565" s="74"/>
      <c r="H4565" s="69"/>
      <c r="I4565" s="62"/>
    </row>
    <row r="4566" spans="1:9" ht="21" customHeight="1">
      <c r="A4566" s="1"/>
      <c r="B4566" s="65"/>
      <c r="C4566" s="401"/>
      <c r="D4566" s="75"/>
      <c r="E4566" s="72"/>
      <c r="F4566" s="67"/>
      <c r="G4566" s="74"/>
      <c r="H4566" s="69"/>
      <c r="I4566" s="62"/>
    </row>
    <row r="4567" spans="1:9" ht="21" customHeight="1">
      <c r="A4567" s="1"/>
      <c r="B4567" s="65"/>
      <c r="C4567" s="401"/>
      <c r="D4567" s="75"/>
      <c r="E4567" s="72"/>
      <c r="F4567" s="67"/>
      <c r="G4567" s="74"/>
      <c r="H4567" s="69"/>
      <c r="I4567" s="62"/>
    </row>
    <row r="4568" spans="1:9" ht="21" customHeight="1">
      <c r="A4568" s="1"/>
      <c r="B4568" s="65"/>
      <c r="C4568" s="401"/>
      <c r="D4568" s="75"/>
      <c r="E4568" s="72"/>
      <c r="F4568" s="67"/>
      <c r="G4568" s="74"/>
      <c r="H4568" s="69"/>
      <c r="I4568" s="62"/>
    </row>
    <row r="4569" spans="1:9" ht="21" customHeight="1">
      <c r="A4569" s="1"/>
      <c r="B4569" s="65"/>
      <c r="C4569" s="401"/>
      <c r="D4569" s="75"/>
      <c r="E4569" s="72"/>
      <c r="F4569" s="67"/>
      <c r="G4569" s="74"/>
      <c r="H4569" s="69"/>
      <c r="I4569" s="62"/>
    </row>
    <row r="4570" spans="1:9" ht="21" customHeight="1">
      <c r="A4570" s="1"/>
      <c r="B4570" s="65"/>
      <c r="C4570" s="401"/>
      <c r="D4570" s="75"/>
      <c r="E4570" s="72"/>
      <c r="F4570" s="67"/>
      <c r="G4570" s="74"/>
      <c r="H4570" s="69"/>
      <c r="I4570" s="62"/>
    </row>
    <row r="4571" spans="1:9" ht="21" customHeight="1">
      <c r="A4571" s="1"/>
      <c r="B4571" s="65"/>
      <c r="C4571" s="401"/>
      <c r="D4571" s="75"/>
      <c r="E4571" s="72"/>
      <c r="F4571" s="67"/>
      <c r="G4571" s="74"/>
      <c r="H4571" s="69"/>
      <c r="I4571" s="62"/>
    </row>
    <row r="4572" spans="1:9" ht="21" customHeight="1">
      <c r="A4572" s="1"/>
      <c r="B4572" s="65"/>
      <c r="C4572" s="401"/>
      <c r="D4572" s="75"/>
      <c r="E4572" s="72"/>
      <c r="F4572" s="67"/>
      <c r="G4572" s="74"/>
      <c r="H4572" s="69"/>
      <c r="I4572" s="62"/>
    </row>
    <row r="4573" spans="1:9" ht="21" customHeight="1">
      <c r="A4573" s="1"/>
      <c r="B4573" s="65"/>
      <c r="C4573" s="401"/>
      <c r="D4573" s="75"/>
      <c r="E4573" s="72"/>
      <c r="F4573" s="67"/>
      <c r="G4573" s="74"/>
      <c r="H4573" s="69"/>
      <c r="I4573" s="62"/>
    </row>
    <row r="4574" spans="1:9" ht="21" customHeight="1">
      <c r="A4574" s="1"/>
      <c r="B4574" s="65"/>
      <c r="C4574" s="401"/>
      <c r="D4574" s="75"/>
      <c r="E4574" s="72"/>
      <c r="F4574" s="67"/>
      <c r="G4574" s="74"/>
      <c r="H4574" s="69"/>
      <c r="I4574" s="62"/>
    </row>
    <row r="4575" spans="1:9" ht="21" customHeight="1">
      <c r="A4575" s="1"/>
      <c r="B4575" s="65"/>
      <c r="C4575" s="401"/>
      <c r="D4575" s="75"/>
      <c r="E4575" s="72"/>
      <c r="F4575" s="67"/>
      <c r="G4575" s="74"/>
      <c r="H4575" s="69"/>
      <c r="I4575" s="62"/>
    </row>
    <row r="4576" spans="1:9" ht="21" customHeight="1">
      <c r="A4576" s="1"/>
      <c r="B4576" s="65"/>
      <c r="C4576" s="401"/>
      <c r="D4576" s="75"/>
      <c r="E4576" s="72"/>
      <c r="F4576" s="67"/>
      <c r="G4576" s="74"/>
      <c r="H4576" s="69"/>
      <c r="I4576" s="62"/>
    </row>
    <row r="4577" spans="1:9" ht="21" customHeight="1">
      <c r="A4577" s="1"/>
      <c r="B4577" s="65"/>
      <c r="C4577" s="401"/>
      <c r="D4577" s="75"/>
      <c r="E4577" s="72"/>
      <c r="F4577" s="67"/>
      <c r="G4577" s="74"/>
      <c r="H4577" s="69"/>
      <c r="I4577" s="62"/>
    </row>
    <row r="4578" spans="1:9" ht="21" customHeight="1">
      <c r="A4578" s="1"/>
      <c r="B4578" s="65"/>
      <c r="C4578" s="401"/>
      <c r="D4578" s="75"/>
      <c r="E4578" s="72"/>
      <c r="F4578" s="67"/>
      <c r="G4578" s="74"/>
      <c r="H4578" s="69"/>
      <c r="I4578" s="62"/>
    </row>
    <row r="4579" spans="1:9" ht="21" customHeight="1">
      <c r="A4579" s="1"/>
      <c r="B4579" s="65"/>
      <c r="C4579" s="401"/>
      <c r="D4579" s="75"/>
      <c r="E4579" s="72"/>
      <c r="F4579" s="67"/>
      <c r="G4579" s="74"/>
      <c r="H4579" s="69"/>
      <c r="I4579" s="62"/>
    </row>
    <row r="4580" spans="1:9" ht="21" customHeight="1">
      <c r="A4580" s="1"/>
      <c r="B4580" s="65"/>
      <c r="C4580" s="401"/>
      <c r="D4580" s="75"/>
      <c r="E4580" s="72"/>
      <c r="F4580" s="67"/>
      <c r="G4580" s="74"/>
      <c r="H4580" s="69"/>
      <c r="I4580" s="62"/>
    </row>
    <row r="4581" spans="1:9" ht="21" customHeight="1">
      <c r="A4581" s="1"/>
      <c r="B4581" s="65"/>
      <c r="C4581" s="401"/>
      <c r="D4581" s="75"/>
      <c r="E4581" s="72"/>
      <c r="F4581" s="67"/>
      <c r="G4581" s="74"/>
      <c r="H4581" s="69"/>
      <c r="I4581" s="62"/>
    </row>
    <row r="4582" spans="1:9" ht="21" customHeight="1">
      <c r="A4582" s="1"/>
      <c r="B4582" s="65"/>
      <c r="C4582" s="401"/>
      <c r="D4582" s="75"/>
      <c r="E4582" s="72"/>
      <c r="F4582" s="67"/>
      <c r="G4582" s="74"/>
      <c r="H4582" s="69"/>
      <c r="I4582" s="62"/>
    </row>
    <row r="4583" spans="1:9" ht="21" customHeight="1">
      <c r="A4583" s="1"/>
      <c r="B4583" s="65"/>
      <c r="C4583" s="401"/>
      <c r="D4583" s="75"/>
      <c r="E4583" s="72"/>
      <c r="F4583" s="67"/>
      <c r="G4583" s="74"/>
      <c r="H4583" s="69"/>
      <c r="I4583" s="62"/>
    </row>
    <row r="4584" spans="1:9" ht="21" customHeight="1">
      <c r="A4584" s="1"/>
      <c r="B4584" s="65"/>
      <c r="C4584" s="401"/>
      <c r="D4584" s="75"/>
      <c r="E4584" s="72"/>
      <c r="F4584" s="67"/>
      <c r="G4584" s="74"/>
      <c r="H4584" s="69"/>
      <c r="I4584" s="62"/>
    </row>
    <row r="4585" spans="1:9" ht="21" customHeight="1">
      <c r="A4585" s="1"/>
      <c r="B4585" s="65"/>
      <c r="C4585" s="401"/>
      <c r="D4585" s="75"/>
      <c r="E4585" s="72"/>
      <c r="F4585" s="67"/>
      <c r="G4585" s="74"/>
      <c r="H4585" s="69"/>
      <c r="I4585" s="62"/>
    </row>
    <row r="4586" spans="1:9" ht="21" customHeight="1">
      <c r="A4586" s="1"/>
      <c r="B4586" s="65"/>
      <c r="C4586" s="401"/>
      <c r="D4586" s="75"/>
      <c r="E4586" s="72"/>
      <c r="F4586" s="67"/>
      <c r="G4586" s="74"/>
      <c r="H4586" s="69"/>
      <c r="I4586" s="62"/>
    </row>
    <row r="4587" spans="1:9" ht="21" customHeight="1">
      <c r="A4587" s="1"/>
      <c r="B4587" s="65"/>
      <c r="C4587" s="401"/>
      <c r="D4587" s="75"/>
      <c r="E4587" s="72"/>
      <c r="F4587" s="67"/>
      <c r="G4587" s="74"/>
      <c r="H4587" s="69"/>
      <c r="I4587" s="62"/>
    </row>
    <row r="4588" spans="1:9" ht="21" customHeight="1">
      <c r="A4588" s="1"/>
      <c r="B4588" s="65"/>
      <c r="C4588" s="401"/>
      <c r="D4588" s="75"/>
      <c r="E4588" s="72"/>
      <c r="F4588" s="67"/>
      <c r="G4588" s="74"/>
      <c r="H4588" s="69"/>
      <c r="I4588" s="62"/>
    </row>
    <row r="4589" spans="1:9" ht="21" customHeight="1">
      <c r="A4589" s="1"/>
      <c r="B4589" s="65"/>
      <c r="C4589" s="401"/>
      <c r="D4589" s="75"/>
      <c r="E4589" s="72"/>
      <c r="F4589" s="67"/>
      <c r="G4589" s="74"/>
      <c r="H4589" s="69"/>
      <c r="I4589" s="62"/>
    </row>
    <row r="4590" spans="1:9" ht="21" customHeight="1">
      <c r="A4590" s="1"/>
      <c r="B4590" s="65"/>
      <c r="C4590" s="401"/>
      <c r="D4590" s="75"/>
      <c r="E4590" s="72"/>
      <c r="F4590" s="67"/>
      <c r="G4590" s="74"/>
      <c r="H4590" s="69"/>
      <c r="I4590" s="62"/>
    </row>
    <row r="4591" spans="1:9" ht="21" customHeight="1">
      <c r="A4591" s="1"/>
      <c r="B4591" s="65"/>
      <c r="C4591" s="401"/>
      <c r="D4591" s="75"/>
      <c r="E4591" s="72"/>
      <c r="F4591" s="67"/>
      <c r="G4591" s="74"/>
      <c r="H4591" s="69"/>
      <c r="I4591" s="62"/>
    </row>
    <row r="4592" spans="1:9" ht="21" customHeight="1">
      <c r="A4592" s="1"/>
      <c r="B4592" s="65"/>
      <c r="C4592" s="401"/>
      <c r="D4592" s="75"/>
      <c r="E4592" s="72"/>
      <c r="F4592" s="67"/>
      <c r="G4592" s="74"/>
      <c r="H4592" s="69"/>
      <c r="I4592" s="62"/>
    </row>
    <row r="4593" spans="1:9" ht="21" customHeight="1">
      <c r="A4593" s="1"/>
      <c r="B4593" s="65"/>
      <c r="C4593" s="401"/>
      <c r="D4593" s="75"/>
      <c r="E4593" s="72"/>
      <c r="F4593" s="67"/>
      <c r="G4593" s="74"/>
      <c r="H4593" s="69"/>
      <c r="I4593" s="62"/>
    </row>
    <row r="4594" spans="1:9" ht="21" customHeight="1">
      <c r="A4594" s="1"/>
      <c r="B4594" s="65"/>
      <c r="C4594" s="401"/>
      <c r="D4594" s="75"/>
      <c r="E4594" s="72"/>
      <c r="F4594" s="67"/>
      <c r="G4594" s="74"/>
      <c r="H4594" s="69"/>
      <c r="I4594" s="62"/>
    </row>
    <row r="4595" spans="1:9" ht="21" customHeight="1">
      <c r="A4595" s="1"/>
      <c r="B4595" s="65"/>
      <c r="C4595" s="401"/>
      <c r="D4595" s="75"/>
      <c r="E4595" s="72"/>
      <c r="F4595" s="67"/>
      <c r="G4595" s="74"/>
      <c r="H4595" s="69"/>
      <c r="I4595" s="62"/>
    </row>
    <row r="4596" spans="1:9" ht="21" customHeight="1">
      <c r="A4596" s="1"/>
      <c r="B4596" s="65"/>
      <c r="C4596" s="401"/>
      <c r="D4596" s="75"/>
      <c r="E4596" s="72"/>
      <c r="F4596" s="67"/>
      <c r="G4596" s="74"/>
      <c r="H4596" s="69"/>
      <c r="I4596" s="62"/>
    </row>
    <row r="4597" spans="1:9" ht="21" customHeight="1">
      <c r="A4597" s="1"/>
      <c r="B4597" s="65"/>
      <c r="C4597" s="401"/>
      <c r="D4597" s="75"/>
      <c r="E4597" s="72"/>
      <c r="F4597" s="67"/>
      <c r="G4597" s="74"/>
      <c r="H4597" s="69"/>
      <c r="I4597" s="62"/>
    </row>
    <row r="4598" spans="1:9" ht="21" customHeight="1">
      <c r="A4598" s="1"/>
      <c r="B4598" s="65"/>
      <c r="C4598" s="401"/>
      <c r="D4598" s="75"/>
      <c r="E4598" s="72"/>
      <c r="F4598" s="67"/>
      <c r="G4598" s="74"/>
      <c r="H4598" s="69"/>
      <c r="I4598" s="62"/>
    </row>
    <row r="4599" spans="1:9" ht="21" customHeight="1">
      <c r="A4599" s="1"/>
      <c r="B4599" s="65"/>
      <c r="C4599" s="401"/>
      <c r="D4599" s="75"/>
      <c r="E4599" s="72"/>
      <c r="F4599" s="67"/>
      <c r="G4599" s="74"/>
      <c r="H4599" s="69"/>
      <c r="I4599" s="62"/>
    </row>
    <row r="4600" spans="1:9" ht="21" customHeight="1">
      <c r="A4600" s="1"/>
      <c r="B4600" s="65"/>
      <c r="C4600" s="401"/>
      <c r="D4600" s="75"/>
      <c r="E4600" s="72"/>
      <c r="F4600" s="67"/>
      <c r="G4600" s="74"/>
      <c r="H4600" s="69"/>
      <c r="I4600" s="62"/>
    </row>
    <row r="4601" spans="1:9" ht="21" customHeight="1">
      <c r="A4601" s="1"/>
      <c r="B4601" s="65"/>
      <c r="C4601" s="401"/>
      <c r="D4601" s="75"/>
      <c r="E4601" s="72"/>
      <c r="F4601" s="67"/>
      <c r="G4601" s="74"/>
      <c r="H4601" s="69"/>
      <c r="I4601" s="62"/>
    </row>
    <row r="4602" spans="1:9" ht="21" customHeight="1">
      <c r="A4602" s="1"/>
      <c r="B4602" s="65"/>
      <c r="C4602" s="401"/>
      <c r="D4602" s="75"/>
      <c r="E4602" s="72"/>
      <c r="F4602" s="67"/>
      <c r="G4602" s="74"/>
      <c r="H4602" s="69"/>
      <c r="I4602" s="62"/>
    </row>
    <row r="4603" spans="1:9" ht="21" customHeight="1">
      <c r="A4603" s="1"/>
      <c r="B4603" s="65"/>
      <c r="C4603" s="401"/>
      <c r="D4603" s="75"/>
      <c r="E4603" s="72"/>
      <c r="F4603" s="67"/>
      <c r="G4603" s="74"/>
      <c r="H4603" s="69"/>
      <c r="I4603" s="62"/>
    </row>
    <row r="4604" spans="1:9" ht="21" customHeight="1">
      <c r="A4604" s="1"/>
      <c r="B4604" s="65"/>
      <c r="C4604" s="401"/>
      <c r="D4604" s="75"/>
      <c r="E4604" s="72"/>
      <c r="F4604" s="67"/>
      <c r="G4604" s="74"/>
      <c r="H4604" s="69"/>
      <c r="I4604" s="62"/>
    </row>
    <row r="4605" spans="1:9" ht="21" customHeight="1">
      <c r="A4605" s="1"/>
      <c r="B4605" s="65"/>
      <c r="C4605" s="401"/>
      <c r="D4605" s="75"/>
      <c r="E4605" s="72"/>
      <c r="F4605" s="67"/>
      <c r="G4605" s="74"/>
      <c r="H4605" s="69"/>
      <c r="I4605" s="62"/>
    </row>
    <row r="4606" spans="1:9" ht="21" customHeight="1">
      <c r="A4606" s="1"/>
      <c r="B4606" s="65"/>
      <c r="C4606" s="401"/>
      <c r="D4606" s="75"/>
      <c r="E4606" s="72"/>
      <c r="F4606" s="67"/>
      <c r="G4606" s="74"/>
      <c r="H4606" s="69"/>
      <c r="I4606" s="62"/>
    </row>
    <row r="4607" spans="1:9" ht="21" customHeight="1">
      <c r="A4607" s="1"/>
      <c r="B4607" s="65"/>
      <c r="C4607" s="401"/>
      <c r="D4607" s="75"/>
      <c r="E4607" s="72"/>
      <c r="F4607" s="67"/>
      <c r="G4607" s="74"/>
      <c r="H4607" s="69"/>
      <c r="I4607" s="62"/>
    </row>
    <row r="4608" spans="1:9" ht="21" customHeight="1">
      <c r="A4608" s="1"/>
      <c r="B4608" s="65"/>
      <c r="C4608" s="401"/>
      <c r="D4608" s="75"/>
      <c r="E4608" s="72"/>
      <c r="F4608" s="67"/>
      <c r="G4608" s="74"/>
      <c r="H4608" s="69"/>
      <c r="I4608" s="62"/>
    </row>
    <row r="4609" spans="1:9" ht="21" customHeight="1">
      <c r="A4609" s="1"/>
      <c r="B4609" s="65"/>
      <c r="C4609" s="401"/>
      <c r="D4609" s="75"/>
      <c r="E4609" s="72"/>
      <c r="F4609" s="67"/>
      <c r="G4609" s="74"/>
      <c r="H4609" s="69"/>
      <c r="I4609" s="62"/>
    </row>
    <row r="4610" spans="1:9" ht="21" customHeight="1">
      <c r="A4610" s="1"/>
      <c r="B4610" s="65"/>
      <c r="C4610" s="401"/>
      <c r="D4610" s="75"/>
      <c r="E4610" s="72"/>
      <c r="F4610" s="67"/>
      <c r="G4610" s="74"/>
      <c r="H4610" s="69"/>
      <c r="I4610" s="62"/>
    </row>
    <row r="4611" spans="1:9" ht="21" customHeight="1">
      <c r="A4611" s="1"/>
      <c r="B4611" s="65"/>
      <c r="C4611" s="401"/>
      <c r="D4611" s="75"/>
      <c r="E4611" s="72"/>
      <c r="F4611" s="67"/>
      <c r="G4611" s="74"/>
      <c r="H4611" s="69"/>
      <c r="I4611" s="62"/>
    </row>
    <row r="4612" spans="1:9" ht="21" customHeight="1">
      <c r="A4612" s="1"/>
      <c r="B4612" s="65"/>
      <c r="C4612" s="401"/>
      <c r="D4612" s="75"/>
      <c r="E4612" s="72"/>
      <c r="F4612" s="67"/>
      <c r="G4612" s="74"/>
      <c r="H4612" s="69"/>
      <c r="I4612" s="62"/>
    </row>
    <row r="4613" spans="1:9" ht="21" customHeight="1">
      <c r="A4613" s="1"/>
      <c r="B4613" s="65"/>
      <c r="C4613" s="401"/>
      <c r="D4613" s="75"/>
      <c r="E4613" s="72"/>
      <c r="F4613" s="67"/>
      <c r="G4613" s="74"/>
      <c r="H4613" s="69"/>
      <c r="I4613" s="62"/>
    </row>
    <row r="4614" spans="1:9" ht="21" customHeight="1">
      <c r="A4614" s="1"/>
      <c r="B4614" s="65"/>
      <c r="C4614" s="401"/>
      <c r="D4614" s="75"/>
      <c r="E4614" s="72"/>
      <c r="F4614" s="67"/>
      <c r="G4614" s="74"/>
      <c r="H4614" s="69"/>
      <c r="I4614" s="62"/>
    </row>
    <row r="4615" spans="1:9" ht="21" customHeight="1">
      <c r="A4615" s="1"/>
      <c r="B4615" s="65"/>
      <c r="C4615" s="401"/>
      <c r="D4615" s="75"/>
      <c r="E4615" s="72"/>
      <c r="F4615" s="67"/>
      <c r="G4615" s="74"/>
      <c r="H4615" s="69"/>
      <c r="I4615" s="62"/>
    </row>
    <row r="4616" spans="1:9" ht="21" customHeight="1">
      <c r="A4616" s="1"/>
      <c r="B4616" s="65"/>
      <c r="C4616" s="401"/>
      <c r="D4616" s="75"/>
      <c r="E4616" s="72"/>
      <c r="F4616" s="67"/>
      <c r="G4616" s="74"/>
      <c r="H4616" s="69"/>
      <c r="I4616" s="62"/>
    </row>
    <row r="4617" spans="1:9" ht="21" customHeight="1">
      <c r="A4617" s="1"/>
      <c r="B4617" s="65"/>
      <c r="C4617" s="401"/>
      <c r="D4617" s="75"/>
      <c r="E4617" s="72"/>
      <c r="F4617" s="67"/>
      <c r="G4617" s="74"/>
      <c r="H4617" s="69"/>
      <c r="I4617" s="62"/>
    </row>
    <row r="4618" spans="1:9" ht="21" customHeight="1">
      <c r="A4618" s="1"/>
      <c r="B4618" s="65"/>
      <c r="C4618" s="401"/>
      <c r="D4618" s="75"/>
      <c r="E4618" s="72"/>
      <c r="F4618" s="67"/>
      <c r="G4618" s="74"/>
      <c r="H4618" s="69"/>
      <c r="I4618" s="62"/>
    </row>
    <row r="4619" spans="1:9" ht="21" customHeight="1">
      <c r="A4619" s="1"/>
      <c r="B4619" s="65"/>
      <c r="C4619" s="401"/>
      <c r="D4619" s="75"/>
      <c r="E4619" s="72"/>
      <c r="F4619" s="67"/>
      <c r="G4619" s="74"/>
      <c r="H4619" s="69"/>
      <c r="I4619" s="62"/>
    </row>
    <row r="4620" spans="1:9" ht="21" customHeight="1">
      <c r="A4620" s="1"/>
      <c r="B4620" s="65"/>
      <c r="C4620" s="401"/>
      <c r="D4620" s="75"/>
      <c r="E4620" s="72"/>
      <c r="F4620" s="67"/>
      <c r="G4620" s="74"/>
      <c r="H4620" s="69"/>
      <c r="I4620" s="62"/>
    </row>
    <row r="4621" spans="1:9" ht="21" customHeight="1">
      <c r="A4621" s="1"/>
      <c r="B4621" s="65"/>
      <c r="C4621" s="401"/>
      <c r="D4621" s="75"/>
      <c r="E4621" s="72"/>
      <c r="F4621" s="67"/>
      <c r="G4621" s="74"/>
      <c r="H4621" s="69"/>
      <c r="I4621" s="62"/>
    </row>
    <row r="4622" spans="1:9" ht="21" customHeight="1">
      <c r="A4622" s="1"/>
      <c r="B4622" s="65"/>
      <c r="C4622" s="401"/>
      <c r="D4622" s="75"/>
      <c r="E4622" s="72"/>
      <c r="F4622" s="67"/>
      <c r="G4622" s="74"/>
      <c r="H4622" s="69"/>
      <c r="I4622" s="62"/>
    </row>
    <row r="4623" spans="1:9" ht="21" customHeight="1">
      <c r="A4623" s="1"/>
      <c r="B4623" s="65"/>
      <c r="C4623" s="401"/>
      <c r="D4623" s="75"/>
      <c r="E4623" s="72"/>
      <c r="F4623" s="67"/>
      <c r="G4623" s="74"/>
      <c r="H4623" s="69"/>
      <c r="I4623" s="62"/>
    </row>
    <row r="4624" spans="1:9" ht="21" customHeight="1">
      <c r="A4624" s="1"/>
      <c r="B4624" s="65"/>
      <c r="C4624" s="401"/>
      <c r="D4624" s="75"/>
      <c r="E4624" s="72"/>
      <c r="F4624" s="67"/>
      <c r="G4624" s="74"/>
      <c r="H4624" s="69"/>
      <c r="I4624" s="62"/>
    </row>
    <row r="4625" spans="1:9" ht="21" customHeight="1">
      <c r="A4625" s="1"/>
      <c r="B4625" s="65"/>
      <c r="C4625" s="401"/>
      <c r="D4625" s="75"/>
      <c r="E4625" s="72"/>
      <c r="F4625" s="67"/>
      <c r="G4625" s="74"/>
      <c r="H4625" s="69"/>
      <c r="I4625" s="62"/>
    </row>
    <row r="4626" spans="1:9" ht="21" customHeight="1">
      <c r="A4626" s="1"/>
      <c r="B4626" s="65"/>
      <c r="C4626" s="401"/>
      <c r="D4626" s="75"/>
      <c r="E4626" s="72"/>
      <c r="F4626" s="67"/>
      <c r="G4626" s="74"/>
      <c r="H4626" s="69"/>
      <c r="I4626" s="62"/>
    </row>
    <row r="4627" spans="1:9" ht="21" customHeight="1">
      <c r="A4627" s="1"/>
      <c r="B4627" s="65"/>
      <c r="C4627" s="401"/>
      <c r="D4627" s="75"/>
      <c r="E4627" s="72"/>
      <c r="F4627" s="67"/>
      <c r="G4627" s="74"/>
      <c r="H4627" s="69"/>
      <c r="I4627" s="62"/>
    </row>
    <row r="4628" spans="1:9" ht="21" customHeight="1">
      <c r="A4628" s="1"/>
      <c r="B4628" s="65"/>
      <c r="C4628" s="401"/>
      <c r="D4628" s="75"/>
      <c r="E4628" s="72"/>
      <c r="F4628" s="67"/>
      <c r="G4628" s="74"/>
      <c r="H4628" s="69"/>
      <c r="I4628" s="62"/>
    </row>
    <row r="4629" spans="1:9" ht="21" customHeight="1">
      <c r="A4629" s="1"/>
      <c r="B4629" s="65"/>
      <c r="C4629" s="401"/>
      <c r="D4629" s="75"/>
      <c r="E4629" s="72"/>
      <c r="F4629" s="67"/>
      <c r="G4629" s="74"/>
      <c r="H4629" s="69"/>
      <c r="I4629" s="62"/>
    </row>
    <row r="4630" spans="1:9" ht="21" customHeight="1">
      <c r="A4630" s="1"/>
      <c r="B4630" s="65"/>
      <c r="C4630" s="401"/>
      <c r="D4630" s="75"/>
      <c r="E4630" s="72"/>
      <c r="F4630" s="67"/>
      <c r="G4630" s="74"/>
      <c r="H4630" s="69"/>
      <c r="I4630" s="62"/>
    </row>
    <row r="4631" spans="1:9" ht="21" customHeight="1">
      <c r="A4631" s="1"/>
      <c r="B4631" s="65"/>
      <c r="C4631" s="401"/>
      <c r="D4631" s="75"/>
      <c r="E4631" s="72"/>
      <c r="F4631" s="67"/>
      <c r="G4631" s="74"/>
      <c r="H4631" s="69"/>
      <c r="I4631" s="62"/>
    </row>
    <row r="4632" spans="1:9" ht="21" customHeight="1">
      <c r="A4632" s="1"/>
      <c r="B4632" s="65"/>
      <c r="C4632" s="401"/>
      <c r="D4632" s="75"/>
      <c r="E4632" s="72"/>
      <c r="F4632" s="67"/>
      <c r="G4632" s="74"/>
      <c r="H4632" s="69"/>
      <c r="I4632" s="62"/>
    </row>
    <row r="4633" spans="1:9" ht="21" customHeight="1">
      <c r="A4633" s="1"/>
      <c r="B4633" s="65"/>
      <c r="C4633" s="401"/>
      <c r="D4633" s="75"/>
      <c r="E4633" s="72"/>
      <c r="F4633" s="67"/>
      <c r="G4633" s="74"/>
      <c r="H4633" s="69"/>
      <c r="I4633" s="62"/>
    </row>
    <row r="4634" spans="1:9" ht="21" customHeight="1">
      <c r="A4634" s="1"/>
      <c r="B4634" s="65"/>
      <c r="C4634" s="401"/>
      <c r="D4634" s="75"/>
      <c r="E4634" s="72"/>
      <c r="F4634" s="67"/>
      <c r="G4634" s="74"/>
      <c r="H4634" s="69"/>
      <c r="I4634" s="62"/>
    </row>
    <row r="4635" spans="1:9" ht="21" customHeight="1">
      <c r="A4635" s="1"/>
      <c r="B4635" s="65"/>
      <c r="C4635" s="401"/>
      <c r="D4635" s="75"/>
      <c r="E4635" s="72"/>
      <c r="F4635" s="67"/>
      <c r="G4635" s="74"/>
      <c r="H4635" s="69"/>
      <c r="I4635" s="62"/>
    </row>
    <row r="4636" spans="1:9" ht="21" customHeight="1">
      <c r="A4636" s="1"/>
      <c r="B4636" s="65"/>
      <c r="C4636" s="401"/>
      <c r="D4636" s="75"/>
      <c r="E4636" s="72"/>
      <c r="F4636" s="67"/>
      <c r="G4636" s="74"/>
      <c r="H4636" s="69"/>
      <c r="I4636" s="62"/>
    </row>
    <row r="4637" spans="1:9" ht="21" customHeight="1">
      <c r="A4637" s="1"/>
      <c r="B4637" s="65"/>
      <c r="C4637" s="401"/>
      <c r="D4637" s="75"/>
      <c r="E4637" s="72"/>
      <c r="F4637" s="67"/>
      <c r="G4637" s="74"/>
      <c r="H4637" s="69"/>
      <c r="I4637" s="62"/>
    </row>
    <row r="4638" spans="1:9" ht="21" customHeight="1">
      <c r="A4638" s="1"/>
      <c r="B4638" s="65"/>
      <c r="C4638" s="401"/>
      <c r="D4638" s="75"/>
      <c r="E4638" s="72"/>
      <c r="F4638" s="67"/>
      <c r="G4638" s="74"/>
      <c r="H4638" s="69"/>
      <c r="I4638" s="62"/>
    </row>
    <row r="4639" spans="1:9" ht="21" customHeight="1">
      <c r="A4639" s="1"/>
      <c r="B4639" s="65"/>
      <c r="C4639" s="401"/>
      <c r="D4639" s="75"/>
      <c r="E4639" s="72"/>
      <c r="F4639" s="67"/>
      <c r="G4639" s="74"/>
      <c r="H4639" s="69"/>
      <c r="I4639" s="62"/>
    </row>
    <row r="4640" spans="1:9" ht="21" customHeight="1">
      <c r="A4640" s="1"/>
      <c r="B4640" s="65"/>
      <c r="C4640" s="401"/>
      <c r="D4640" s="75"/>
      <c r="E4640" s="72"/>
      <c r="F4640" s="67"/>
      <c r="G4640" s="74"/>
      <c r="H4640" s="69"/>
      <c r="I4640" s="62"/>
    </row>
    <row r="4641" spans="1:9" ht="21" customHeight="1">
      <c r="A4641" s="1"/>
      <c r="B4641" s="65"/>
      <c r="C4641" s="401"/>
      <c r="D4641" s="75"/>
      <c r="E4641" s="72"/>
      <c r="F4641" s="67"/>
      <c r="G4641" s="74"/>
      <c r="H4641" s="69"/>
      <c r="I4641" s="62"/>
    </row>
    <row r="4642" spans="1:9" ht="21" customHeight="1">
      <c r="A4642" s="1"/>
      <c r="B4642" s="65"/>
      <c r="C4642" s="401"/>
      <c r="D4642" s="75"/>
      <c r="E4642" s="72"/>
      <c r="F4642" s="67"/>
      <c r="G4642" s="74"/>
      <c r="H4642" s="69"/>
      <c r="I4642" s="62"/>
    </row>
    <row r="4643" spans="1:9" ht="21" customHeight="1">
      <c r="A4643" s="1"/>
      <c r="B4643" s="65"/>
      <c r="C4643" s="401"/>
      <c r="D4643" s="75"/>
      <c r="E4643" s="72"/>
      <c r="F4643" s="67"/>
      <c r="G4643" s="74"/>
      <c r="H4643" s="69"/>
      <c r="I4643" s="62"/>
    </row>
    <row r="4644" spans="1:9" ht="21" customHeight="1">
      <c r="A4644" s="1"/>
      <c r="B4644" s="65"/>
      <c r="C4644" s="401"/>
      <c r="D4644" s="75"/>
      <c r="E4644" s="72"/>
      <c r="F4644" s="67"/>
      <c r="G4644" s="74"/>
      <c r="H4644" s="69"/>
      <c r="I4644" s="62"/>
    </row>
    <row r="4645" spans="1:9" ht="21" customHeight="1">
      <c r="A4645" s="1"/>
      <c r="B4645" s="65"/>
      <c r="C4645" s="401"/>
      <c r="D4645" s="75"/>
      <c r="E4645" s="72"/>
      <c r="F4645" s="67"/>
      <c r="G4645" s="74"/>
      <c r="H4645" s="69"/>
      <c r="I4645" s="62"/>
    </row>
    <row r="4646" spans="1:9" ht="21" customHeight="1">
      <c r="A4646" s="1"/>
      <c r="B4646" s="65"/>
      <c r="C4646" s="401"/>
      <c r="D4646" s="75"/>
      <c r="E4646" s="72"/>
      <c r="F4646" s="67"/>
      <c r="G4646" s="74"/>
      <c r="H4646" s="69"/>
      <c r="I4646" s="62"/>
    </row>
    <row r="4647" spans="1:9" ht="21" customHeight="1">
      <c r="A4647" s="1"/>
      <c r="B4647" s="65"/>
      <c r="C4647" s="401"/>
      <c r="D4647" s="75"/>
      <c r="E4647" s="72"/>
      <c r="F4647" s="67"/>
      <c r="G4647" s="74"/>
      <c r="H4647" s="69"/>
      <c r="I4647" s="62"/>
    </row>
    <row r="4648" spans="1:9" ht="21" customHeight="1">
      <c r="A4648" s="1"/>
      <c r="B4648" s="65"/>
      <c r="C4648" s="401"/>
      <c r="D4648" s="75"/>
      <c r="E4648" s="72"/>
      <c r="F4648" s="67"/>
      <c r="G4648" s="74"/>
      <c r="H4648" s="69"/>
      <c r="I4648" s="62"/>
    </row>
    <row r="4649" spans="1:9" ht="21" customHeight="1">
      <c r="A4649" s="1"/>
      <c r="B4649" s="65"/>
      <c r="C4649" s="401"/>
      <c r="D4649" s="75"/>
      <c r="E4649" s="72"/>
      <c r="F4649" s="67"/>
      <c r="G4649" s="74"/>
      <c r="H4649" s="69"/>
      <c r="I4649" s="62"/>
    </row>
    <row r="4650" spans="1:9" ht="21" customHeight="1">
      <c r="A4650" s="1"/>
      <c r="B4650" s="65"/>
      <c r="C4650" s="401"/>
      <c r="D4650" s="75"/>
      <c r="E4650" s="72"/>
      <c r="F4650" s="67"/>
      <c r="G4650" s="74"/>
      <c r="H4650" s="69"/>
      <c r="I4650" s="62"/>
    </row>
    <row r="4651" spans="1:9" ht="21" customHeight="1">
      <c r="A4651" s="1"/>
      <c r="B4651" s="65"/>
      <c r="C4651" s="401"/>
      <c r="D4651" s="75"/>
      <c r="E4651" s="72"/>
      <c r="F4651" s="67"/>
      <c r="G4651" s="74"/>
      <c r="H4651" s="69"/>
      <c r="I4651" s="62"/>
    </row>
    <row r="4652" spans="1:9" ht="21" customHeight="1">
      <c r="A4652" s="1"/>
      <c r="B4652" s="65"/>
      <c r="C4652" s="401"/>
      <c r="D4652" s="75"/>
      <c r="E4652" s="72"/>
      <c r="F4652" s="67"/>
      <c r="G4652" s="74"/>
      <c r="H4652" s="69"/>
      <c r="I4652" s="62"/>
    </row>
    <row r="4653" spans="1:9" ht="21" customHeight="1">
      <c r="A4653" s="1"/>
      <c r="B4653" s="65"/>
      <c r="C4653" s="401"/>
      <c r="D4653" s="75"/>
      <c r="E4653" s="72"/>
      <c r="F4653" s="67"/>
      <c r="G4653" s="74"/>
      <c r="H4653" s="69"/>
      <c r="I4653" s="62"/>
    </row>
    <row r="4654" spans="1:9" ht="21" customHeight="1">
      <c r="A4654" s="1"/>
      <c r="B4654" s="65"/>
      <c r="C4654" s="401"/>
      <c r="D4654" s="75"/>
      <c r="E4654" s="72"/>
      <c r="F4654" s="67"/>
      <c r="G4654" s="74"/>
      <c r="H4654" s="69"/>
      <c r="I4654" s="62"/>
    </row>
    <row r="4655" spans="1:9" ht="21" customHeight="1">
      <c r="A4655" s="1"/>
      <c r="B4655" s="65"/>
      <c r="C4655" s="401"/>
      <c r="D4655" s="75"/>
      <c r="E4655" s="72"/>
      <c r="F4655" s="67"/>
      <c r="G4655" s="74"/>
      <c r="H4655" s="69"/>
      <c r="I4655" s="62"/>
    </row>
    <row r="4656" spans="1:9" ht="21" customHeight="1">
      <c r="A4656" s="1"/>
      <c r="B4656" s="65"/>
      <c r="C4656" s="401"/>
      <c r="D4656" s="75"/>
      <c r="E4656" s="72"/>
      <c r="F4656" s="67"/>
      <c r="G4656" s="74"/>
      <c r="H4656" s="69"/>
      <c r="I4656" s="62"/>
    </row>
    <row r="4657" spans="1:9" ht="21" customHeight="1">
      <c r="A4657" s="1"/>
      <c r="B4657" s="65"/>
      <c r="C4657" s="401"/>
      <c r="D4657" s="75"/>
      <c r="E4657" s="72"/>
      <c r="F4657" s="67"/>
      <c r="G4657" s="74"/>
      <c r="H4657" s="69"/>
      <c r="I4657" s="62"/>
    </row>
    <row r="4658" spans="1:9" ht="21" customHeight="1">
      <c r="A4658" s="1"/>
      <c r="B4658" s="65"/>
      <c r="C4658" s="401"/>
      <c r="D4658" s="75"/>
      <c r="E4658" s="72"/>
      <c r="F4658" s="67"/>
      <c r="G4658" s="74"/>
      <c r="H4658" s="69"/>
      <c r="I4658" s="62"/>
    </row>
    <row r="4659" spans="1:9" ht="21" customHeight="1">
      <c r="A4659" s="1"/>
      <c r="B4659" s="65"/>
      <c r="C4659" s="401"/>
      <c r="D4659" s="75"/>
      <c r="E4659" s="72"/>
      <c r="F4659" s="67"/>
      <c r="G4659" s="74"/>
      <c r="H4659" s="69"/>
      <c r="I4659" s="62"/>
    </row>
    <row r="4660" spans="1:9" ht="21" customHeight="1">
      <c r="A4660" s="1"/>
      <c r="B4660" s="65"/>
      <c r="C4660" s="401"/>
      <c r="D4660" s="75"/>
      <c r="E4660" s="72"/>
      <c r="F4660" s="67"/>
      <c r="G4660" s="74"/>
      <c r="H4660" s="69"/>
      <c r="I4660" s="62"/>
    </row>
    <row r="4661" spans="1:9" ht="21" customHeight="1">
      <c r="A4661" s="1"/>
      <c r="B4661" s="65"/>
      <c r="C4661" s="401"/>
      <c r="D4661" s="75"/>
      <c r="E4661" s="72"/>
      <c r="F4661" s="67"/>
      <c r="G4661" s="74"/>
      <c r="H4661" s="69"/>
      <c r="I4661" s="62"/>
    </row>
    <row r="4662" spans="1:9" ht="21" customHeight="1">
      <c r="A4662" s="1"/>
      <c r="B4662" s="65"/>
      <c r="C4662" s="401"/>
      <c r="D4662" s="75"/>
      <c r="E4662" s="72"/>
      <c r="F4662" s="67"/>
      <c r="G4662" s="74"/>
      <c r="H4662" s="69"/>
      <c r="I4662" s="62"/>
    </row>
    <row r="4663" spans="1:9" ht="21" customHeight="1">
      <c r="A4663" s="1"/>
      <c r="B4663" s="65"/>
      <c r="C4663" s="401"/>
      <c r="D4663" s="75"/>
      <c r="E4663" s="72"/>
      <c r="F4663" s="67"/>
      <c r="G4663" s="74"/>
      <c r="H4663" s="69"/>
      <c r="I4663" s="62"/>
    </row>
    <row r="4664" spans="1:9" ht="21" customHeight="1">
      <c r="A4664" s="1"/>
      <c r="B4664" s="65"/>
      <c r="C4664" s="401"/>
      <c r="D4664" s="75"/>
      <c r="E4664" s="72"/>
      <c r="F4664" s="67"/>
      <c r="G4664" s="74"/>
      <c r="H4664" s="69"/>
      <c r="I4664" s="62"/>
    </row>
    <row r="4665" spans="1:9" ht="21" customHeight="1">
      <c r="A4665" s="1"/>
      <c r="B4665" s="65"/>
      <c r="C4665" s="401"/>
      <c r="D4665" s="75"/>
      <c r="E4665" s="72"/>
      <c r="F4665" s="67"/>
      <c r="G4665" s="74"/>
      <c r="H4665" s="69"/>
      <c r="I4665" s="62"/>
    </row>
    <row r="4666" spans="1:9" ht="21" customHeight="1">
      <c r="A4666" s="1"/>
      <c r="B4666" s="65"/>
      <c r="C4666" s="401"/>
      <c r="D4666" s="75"/>
      <c r="E4666" s="72"/>
      <c r="F4666" s="67"/>
      <c r="G4666" s="74"/>
      <c r="H4666" s="69"/>
      <c r="I4666" s="62"/>
    </row>
    <row r="4667" spans="1:9" ht="21" customHeight="1">
      <c r="A4667" s="1"/>
      <c r="B4667" s="65"/>
      <c r="C4667" s="401"/>
      <c r="D4667" s="75"/>
      <c r="E4667" s="72"/>
      <c r="F4667" s="67"/>
      <c r="G4667" s="74"/>
      <c r="H4667" s="69"/>
      <c r="I4667" s="62"/>
    </row>
    <row r="4668" spans="1:9" ht="21" customHeight="1">
      <c r="A4668" s="1"/>
      <c r="B4668" s="65"/>
      <c r="C4668" s="401"/>
      <c r="D4668" s="75"/>
      <c r="E4668" s="72"/>
      <c r="F4668" s="67"/>
      <c r="G4668" s="74"/>
      <c r="H4668" s="69"/>
      <c r="I4668" s="62"/>
    </row>
    <row r="4669" spans="1:9" ht="21" customHeight="1">
      <c r="A4669" s="1"/>
      <c r="B4669" s="65"/>
      <c r="C4669" s="401"/>
      <c r="D4669" s="75"/>
      <c r="E4669" s="72"/>
      <c r="F4669" s="67"/>
      <c r="G4669" s="74"/>
      <c r="H4669" s="69"/>
      <c r="I4669" s="62"/>
    </row>
    <row r="4670" spans="1:9" ht="21" customHeight="1">
      <c r="A4670" s="1"/>
      <c r="B4670" s="65"/>
      <c r="C4670" s="401"/>
      <c r="D4670" s="75"/>
      <c r="E4670" s="72"/>
      <c r="F4670" s="67"/>
      <c r="G4670" s="74"/>
      <c r="H4670" s="69"/>
      <c r="I4670" s="62"/>
    </row>
    <row r="4671" spans="1:9" ht="21" customHeight="1">
      <c r="A4671" s="1"/>
      <c r="B4671" s="65"/>
      <c r="C4671" s="401"/>
      <c r="D4671" s="75"/>
      <c r="E4671" s="72"/>
      <c r="F4671" s="67"/>
      <c r="G4671" s="74"/>
      <c r="H4671" s="69"/>
      <c r="I4671" s="62"/>
    </row>
    <row r="4672" spans="1:9" ht="21" customHeight="1">
      <c r="A4672" s="1"/>
      <c r="B4672" s="65"/>
      <c r="C4672" s="401"/>
      <c r="D4672" s="75"/>
      <c r="E4672" s="72"/>
      <c r="F4672" s="67"/>
      <c r="G4672" s="74"/>
      <c r="H4672" s="69"/>
      <c r="I4672" s="62"/>
    </row>
    <row r="4673" spans="1:9" ht="21" customHeight="1">
      <c r="A4673" s="1"/>
      <c r="B4673" s="65"/>
      <c r="C4673" s="401"/>
      <c r="D4673" s="75"/>
      <c r="E4673" s="72"/>
      <c r="F4673" s="67"/>
      <c r="G4673" s="74"/>
      <c r="H4673" s="69"/>
      <c r="I4673" s="62"/>
    </row>
    <row r="4674" spans="1:9" ht="21" customHeight="1">
      <c r="A4674" s="1"/>
      <c r="B4674" s="65"/>
      <c r="C4674" s="401"/>
      <c r="D4674" s="75"/>
      <c r="E4674" s="72"/>
      <c r="F4674" s="67"/>
      <c r="G4674" s="74"/>
      <c r="H4674" s="69"/>
      <c r="I4674" s="62"/>
    </row>
    <row r="4675" spans="1:9" ht="21" customHeight="1">
      <c r="A4675" s="1"/>
      <c r="B4675" s="65"/>
      <c r="C4675" s="401"/>
      <c r="D4675" s="75"/>
      <c r="E4675" s="72"/>
      <c r="F4675" s="67"/>
      <c r="G4675" s="74"/>
      <c r="H4675" s="69"/>
      <c r="I4675" s="62"/>
    </row>
    <row r="4676" spans="1:9" ht="21" customHeight="1">
      <c r="A4676" s="1"/>
      <c r="B4676" s="65"/>
      <c r="C4676" s="401"/>
      <c r="D4676" s="75"/>
      <c r="E4676" s="72"/>
      <c r="F4676" s="67"/>
      <c r="G4676" s="74"/>
      <c r="H4676" s="69"/>
      <c r="I4676" s="62"/>
    </row>
    <row r="4677" spans="1:9" ht="21" customHeight="1">
      <c r="A4677" s="1"/>
      <c r="B4677" s="65"/>
      <c r="C4677" s="401"/>
      <c r="D4677" s="75"/>
      <c r="E4677" s="72"/>
      <c r="F4677" s="67"/>
      <c r="G4677" s="74"/>
      <c r="H4677" s="69"/>
      <c r="I4677" s="62"/>
    </row>
    <row r="4678" spans="1:9" ht="21" customHeight="1">
      <c r="A4678" s="1"/>
      <c r="B4678" s="65"/>
      <c r="C4678" s="401"/>
      <c r="D4678" s="75"/>
      <c r="E4678" s="72"/>
      <c r="F4678" s="67"/>
      <c r="G4678" s="74"/>
      <c r="H4678" s="69"/>
      <c r="I4678" s="62"/>
    </row>
    <row r="4679" spans="1:9" ht="21" customHeight="1">
      <c r="A4679" s="1"/>
      <c r="B4679" s="65"/>
      <c r="C4679" s="401"/>
      <c r="D4679" s="75"/>
      <c r="E4679" s="72"/>
      <c r="F4679" s="67"/>
      <c r="G4679" s="74"/>
      <c r="H4679" s="69"/>
      <c r="I4679" s="62"/>
    </row>
    <row r="4680" spans="1:9" ht="21" customHeight="1">
      <c r="A4680" s="1"/>
      <c r="B4680" s="65"/>
      <c r="C4680" s="401"/>
      <c r="D4680" s="75"/>
      <c r="E4680" s="72"/>
      <c r="F4680" s="67"/>
      <c r="G4680" s="74"/>
      <c r="H4680" s="69"/>
      <c r="I4680" s="62"/>
    </row>
    <row r="4681" spans="1:9" ht="21" customHeight="1">
      <c r="A4681" s="1"/>
      <c r="B4681" s="65"/>
      <c r="C4681" s="401"/>
      <c r="D4681" s="75"/>
      <c r="E4681" s="72"/>
      <c r="F4681" s="67"/>
      <c r="G4681" s="74"/>
      <c r="H4681" s="69"/>
      <c r="I4681" s="62"/>
    </row>
    <row r="4682" spans="1:9" ht="21" customHeight="1">
      <c r="A4682" s="1"/>
      <c r="B4682" s="65"/>
      <c r="C4682" s="401"/>
      <c r="D4682" s="75"/>
      <c r="E4682" s="72"/>
      <c r="F4682" s="67"/>
      <c r="G4682" s="74"/>
      <c r="H4682" s="69"/>
      <c r="I4682" s="62"/>
    </row>
    <row r="4683" spans="1:9" ht="21" customHeight="1">
      <c r="A4683" s="1"/>
      <c r="B4683" s="65"/>
      <c r="C4683" s="401"/>
      <c r="D4683" s="75"/>
      <c r="E4683" s="72"/>
      <c r="F4683" s="67"/>
      <c r="G4683" s="74"/>
      <c r="H4683" s="69"/>
      <c r="I4683" s="62"/>
    </row>
    <row r="4684" spans="1:9" ht="21" customHeight="1">
      <c r="A4684" s="1"/>
      <c r="B4684" s="65"/>
      <c r="C4684" s="401"/>
      <c r="D4684" s="75"/>
      <c r="E4684" s="72"/>
      <c r="F4684" s="67"/>
      <c r="G4684" s="74"/>
      <c r="H4684" s="69"/>
      <c r="I4684" s="62"/>
    </row>
    <row r="4685" spans="1:9" ht="21" customHeight="1">
      <c r="A4685" s="1"/>
      <c r="B4685" s="65"/>
      <c r="C4685" s="401"/>
      <c r="D4685" s="75"/>
      <c r="E4685" s="72"/>
      <c r="F4685" s="67"/>
      <c r="G4685" s="74"/>
      <c r="H4685" s="69"/>
      <c r="I4685" s="62"/>
    </row>
    <row r="4686" spans="1:9" ht="21" customHeight="1">
      <c r="A4686" s="1"/>
      <c r="B4686" s="65"/>
      <c r="C4686" s="401"/>
      <c r="D4686" s="75"/>
      <c r="E4686" s="72"/>
      <c r="F4686" s="67"/>
      <c r="G4686" s="74"/>
      <c r="H4686" s="69"/>
      <c r="I4686" s="62"/>
    </row>
    <row r="4687" spans="1:9" ht="21" customHeight="1">
      <c r="A4687" s="1"/>
      <c r="B4687" s="65"/>
      <c r="C4687" s="401"/>
      <c r="D4687" s="75"/>
      <c r="E4687" s="72"/>
      <c r="F4687" s="67"/>
      <c r="G4687" s="74"/>
      <c r="H4687" s="69"/>
      <c r="I4687" s="62"/>
    </row>
    <row r="4688" spans="1:9" ht="21" customHeight="1">
      <c r="A4688" s="1"/>
      <c r="B4688" s="65"/>
      <c r="C4688" s="401"/>
      <c r="D4688" s="75"/>
      <c r="E4688" s="72"/>
      <c r="F4688" s="67"/>
      <c r="G4688" s="74"/>
      <c r="H4688" s="69"/>
      <c r="I4688" s="62"/>
    </row>
    <row r="4689" spans="1:9" ht="21" customHeight="1">
      <c r="A4689" s="1"/>
      <c r="B4689" s="65"/>
      <c r="C4689" s="401"/>
      <c r="D4689" s="75"/>
      <c r="E4689" s="72"/>
      <c r="F4689" s="67"/>
      <c r="G4689" s="74"/>
      <c r="H4689" s="69"/>
      <c r="I4689" s="62"/>
    </row>
    <row r="4690" spans="1:9" ht="21" customHeight="1">
      <c r="A4690" s="1"/>
      <c r="B4690" s="65"/>
      <c r="C4690" s="401"/>
      <c r="D4690" s="75"/>
      <c r="E4690" s="72"/>
      <c r="F4690" s="67"/>
      <c r="G4690" s="74"/>
      <c r="H4690" s="69"/>
      <c r="I4690" s="62"/>
    </row>
    <row r="4691" spans="1:9" ht="21" customHeight="1">
      <c r="A4691" s="1"/>
      <c r="B4691" s="65"/>
      <c r="C4691" s="401"/>
      <c r="D4691" s="75"/>
      <c r="E4691" s="72"/>
      <c r="F4691" s="67"/>
      <c r="G4691" s="74"/>
      <c r="H4691" s="69"/>
      <c r="I4691" s="62"/>
    </row>
    <row r="4692" spans="1:9" ht="21" customHeight="1">
      <c r="A4692" s="1"/>
      <c r="B4692" s="65"/>
      <c r="C4692" s="401"/>
      <c r="D4692" s="75"/>
      <c r="E4692" s="72"/>
      <c r="F4692" s="67"/>
      <c r="G4692" s="74"/>
      <c r="H4692" s="69"/>
      <c r="I4692" s="62"/>
    </row>
    <row r="4693" spans="1:9" ht="21" customHeight="1">
      <c r="A4693" s="1"/>
      <c r="B4693" s="65"/>
      <c r="C4693" s="401"/>
      <c r="D4693" s="75"/>
      <c r="E4693" s="72"/>
      <c r="F4693" s="67"/>
      <c r="G4693" s="74"/>
      <c r="H4693" s="69"/>
      <c r="I4693" s="62"/>
    </row>
    <row r="4694" spans="1:9" ht="21" customHeight="1">
      <c r="A4694" s="1"/>
      <c r="B4694" s="65"/>
      <c r="C4694" s="401"/>
      <c r="D4694" s="75"/>
      <c r="E4694" s="72"/>
      <c r="F4694" s="67"/>
      <c r="G4694" s="74"/>
      <c r="H4694" s="69"/>
      <c r="I4694" s="62"/>
    </row>
    <row r="4695" spans="1:9" ht="21" customHeight="1">
      <c r="A4695" s="1"/>
      <c r="B4695" s="65"/>
      <c r="C4695" s="401"/>
      <c r="D4695" s="75"/>
      <c r="E4695" s="72"/>
      <c r="F4695" s="67"/>
      <c r="G4695" s="74"/>
      <c r="H4695" s="69"/>
      <c r="I4695" s="62"/>
    </row>
    <row r="4696" spans="1:9" ht="21" customHeight="1">
      <c r="A4696" s="1"/>
      <c r="B4696" s="65"/>
      <c r="C4696" s="401"/>
      <c r="D4696" s="75"/>
      <c r="E4696" s="72"/>
      <c r="F4696" s="67"/>
      <c r="G4696" s="74"/>
      <c r="H4696" s="69"/>
      <c r="I4696" s="62"/>
    </row>
    <row r="4697" spans="1:9" ht="21" customHeight="1">
      <c r="A4697" s="1"/>
      <c r="B4697" s="65"/>
      <c r="C4697" s="401"/>
      <c r="D4697" s="75"/>
      <c r="E4697" s="72"/>
      <c r="F4697" s="67"/>
      <c r="G4697" s="74"/>
      <c r="H4697" s="69"/>
      <c r="I4697" s="62"/>
    </row>
    <row r="4698" spans="1:9" ht="21" customHeight="1">
      <c r="A4698" s="1"/>
      <c r="B4698" s="65"/>
      <c r="C4698" s="401"/>
      <c r="D4698" s="75"/>
      <c r="E4698" s="72"/>
      <c r="F4698" s="67"/>
      <c r="G4698" s="74"/>
      <c r="H4698" s="69"/>
      <c r="I4698" s="62"/>
    </row>
    <row r="4699" spans="1:9" ht="21" customHeight="1">
      <c r="A4699" s="1"/>
      <c r="B4699" s="65"/>
      <c r="C4699" s="401"/>
      <c r="D4699" s="75"/>
      <c r="E4699" s="72"/>
      <c r="F4699" s="67"/>
      <c r="G4699" s="74"/>
      <c r="H4699" s="69"/>
      <c r="I4699" s="62"/>
    </row>
    <row r="4700" spans="1:9" ht="21" customHeight="1">
      <c r="A4700" s="1"/>
      <c r="B4700" s="65"/>
      <c r="C4700" s="401"/>
      <c r="D4700" s="75"/>
      <c r="E4700" s="72"/>
      <c r="F4700" s="67"/>
      <c r="G4700" s="74"/>
      <c r="H4700" s="69"/>
      <c r="I4700" s="62"/>
    </row>
    <row r="4701" spans="1:9" ht="21" customHeight="1">
      <c r="A4701" s="1"/>
      <c r="B4701" s="65"/>
      <c r="C4701" s="401"/>
      <c r="D4701" s="75"/>
      <c r="E4701" s="72"/>
      <c r="F4701" s="67"/>
      <c r="G4701" s="74"/>
      <c r="H4701" s="69"/>
      <c r="I4701" s="62"/>
    </row>
    <row r="4702" spans="1:9" ht="21" customHeight="1">
      <c r="A4702" s="1"/>
      <c r="B4702" s="65"/>
      <c r="C4702" s="401"/>
      <c r="D4702" s="75"/>
      <c r="E4702" s="72"/>
      <c r="F4702" s="67"/>
      <c r="G4702" s="74"/>
      <c r="H4702" s="69"/>
      <c r="I4702" s="62"/>
    </row>
    <row r="4703" spans="1:9" ht="21" customHeight="1">
      <c r="A4703" s="1"/>
      <c r="B4703" s="65"/>
      <c r="C4703" s="401"/>
      <c r="D4703" s="75"/>
      <c r="E4703" s="72"/>
      <c r="F4703" s="67"/>
      <c r="G4703" s="74"/>
      <c r="H4703" s="69"/>
      <c r="I4703" s="62"/>
    </row>
    <row r="4704" spans="1:9" ht="21" customHeight="1">
      <c r="A4704" s="1"/>
      <c r="B4704" s="65"/>
      <c r="C4704" s="401"/>
      <c r="D4704" s="75"/>
      <c r="E4704" s="72"/>
      <c r="F4704" s="67"/>
      <c r="G4704" s="74"/>
      <c r="H4704" s="69"/>
      <c r="I4704" s="62"/>
    </row>
    <row r="4705" spans="1:9" ht="21" customHeight="1">
      <c r="A4705" s="1"/>
      <c r="B4705" s="65"/>
      <c r="C4705" s="401"/>
      <c r="D4705" s="75"/>
      <c r="E4705" s="72"/>
      <c r="F4705" s="67"/>
      <c r="G4705" s="74"/>
      <c r="H4705" s="69"/>
      <c r="I4705" s="62"/>
    </row>
    <row r="4706" spans="1:9" ht="21" customHeight="1">
      <c r="A4706" s="1"/>
      <c r="B4706" s="65"/>
      <c r="C4706" s="401"/>
      <c r="D4706" s="75"/>
      <c r="E4706" s="72"/>
      <c r="F4706" s="67"/>
      <c r="G4706" s="74"/>
      <c r="H4706" s="69"/>
      <c r="I4706" s="62"/>
    </row>
    <row r="4707" spans="1:9" ht="21" customHeight="1">
      <c r="A4707" s="1"/>
      <c r="B4707" s="65"/>
      <c r="C4707" s="401"/>
      <c r="D4707" s="75"/>
      <c r="E4707" s="72"/>
      <c r="F4707" s="67"/>
      <c r="G4707" s="74"/>
      <c r="H4707" s="69"/>
      <c r="I4707" s="62"/>
    </row>
    <row r="4708" spans="1:9" ht="21" customHeight="1">
      <c r="A4708" s="1"/>
      <c r="B4708" s="65"/>
      <c r="C4708" s="401"/>
      <c r="D4708" s="75"/>
      <c r="E4708" s="72"/>
      <c r="F4708" s="67"/>
      <c r="G4708" s="74"/>
      <c r="H4708" s="69"/>
      <c r="I4708" s="62"/>
    </row>
    <row r="4709" spans="1:9" ht="21" customHeight="1">
      <c r="A4709" s="1"/>
      <c r="B4709" s="65"/>
      <c r="C4709" s="401"/>
      <c r="D4709" s="75"/>
      <c r="E4709" s="72"/>
      <c r="F4709" s="67"/>
      <c r="G4709" s="74"/>
      <c r="H4709" s="69"/>
      <c r="I4709" s="62"/>
    </row>
    <row r="4710" spans="1:9" ht="21" customHeight="1">
      <c r="A4710" s="1"/>
      <c r="B4710" s="65"/>
      <c r="C4710" s="401"/>
      <c r="D4710" s="75"/>
      <c r="E4710" s="72"/>
      <c r="F4710" s="67"/>
      <c r="G4710" s="74"/>
      <c r="H4710" s="69"/>
      <c r="I4710" s="62"/>
    </row>
    <row r="4711" spans="1:9" ht="21" customHeight="1">
      <c r="A4711" s="1"/>
      <c r="B4711" s="65"/>
      <c r="C4711" s="401"/>
      <c r="D4711" s="75"/>
      <c r="E4711" s="72"/>
      <c r="F4711" s="67"/>
      <c r="G4711" s="74"/>
      <c r="H4711" s="69"/>
      <c r="I4711" s="62"/>
    </row>
    <row r="4712" spans="1:9" ht="21" customHeight="1">
      <c r="A4712" s="1"/>
      <c r="B4712" s="65"/>
      <c r="C4712" s="401"/>
      <c r="D4712" s="75"/>
      <c r="E4712" s="72"/>
      <c r="F4712" s="67"/>
      <c r="G4712" s="74"/>
      <c r="H4712" s="69"/>
      <c r="I4712" s="62"/>
    </row>
    <row r="4713" spans="1:9" ht="21" customHeight="1">
      <c r="A4713" s="1"/>
      <c r="B4713" s="65"/>
      <c r="C4713" s="401"/>
      <c r="D4713" s="75"/>
      <c r="E4713" s="72"/>
      <c r="F4713" s="67"/>
      <c r="G4713" s="74"/>
      <c r="H4713" s="69"/>
      <c r="I4713" s="62"/>
    </row>
    <row r="4714" spans="1:9" ht="21" customHeight="1">
      <c r="A4714" s="1"/>
      <c r="B4714" s="65"/>
      <c r="C4714" s="401"/>
      <c r="D4714" s="75"/>
      <c r="E4714" s="72"/>
      <c r="F4714" s="67"/>
      <c r="G4714" s="74"/>
      <c r="H4714" s="69"/>
      <c r="I4714" s="62"/>
    </row>
    <row r="4715" spans="1:9" ht="21" customHeight="1">
      <c r="A4715" s="1"/>
      <c r="B4715" s="65"/>
      <c r="C4715" s="401"/>
      <c r="D4715" s="75"/>
      <c r="E4715" s="72"/>
      <c r="F4715" s="67"/>
      <c r="G4715" s="74"/>
      <c r="H4715" s="69"/>
      <c r="I4715" s="62"/>
    </row>
    <row r="4716" spans="1:9" ht="21" customHeight="1">
      <c r="A4716" s="1"/>
      <c r="B4716" s="65"/>
      <c r="C4716" s="401"/>
      <c r="D4716" s="75"/>
      <c r="E4716" s="72"/>
      <c r="F4716" s="67"/>
      <c r="G4716" s="74"/>
      <c r="H4716" s="69"/>
      <c r="I4716" s="62"/>
    </row>
    <row r="4717" spans="1:9" ht="21" customHeight="1">
      <c r="A4717" s="1"/>
      <c r="B4717" s="65"/>
      <c r="C4717" s="401"/>
      <c r="D4717" s="75"/>
      <c r="E4717" s="72"/>
      <c r="F4717" s="67"/>
      <c r="G4717" s="74"/>
      <c r="H4717" s="69"/>
      <c r="I4717" s="62"/>
    </row>
    <row r="4718" spans="1:9" ht="21" customHeight="1">
      <c r="A4718" s="1"/>
      <c r="B4718" s="65"/>
      <c r="C4718" s="401"/>
      <c r="D4718" s="75"/>
      <c r="E4718" s="72"/>
      <c r="F4718" s="67"/>
      <c r="G4718" s="74"/>
      <c r="H4718" s="69"/>
      <c r="I4718" s="62"/>
    </row>
    <row r="4719" spans="1:9" ht="21" customHeight="1">
      <c r="A4719" s="1"/>
      <c r="B4719" s="65"/>
      <c r="C4719" s="401"/>
      <c r="D4719" s="75"/>
      <c r="E4719" s="72"/>
      <c r="F4719" s="67"/>
      <c r="G4719" s="74"/>
      <c r="H4719" s="69"/>
      <c r="I4719" s="62"/>
    </row>
    <row r="4720" spans="1:9" ht="21" customHeight="1">
      <c r="A4720" s="1"/>
      <c r="B4720" s="65"/>
      <c r="C4720" s="401"/>
      <c r="D4720" s="75"/>
      <c r="E4720" s="72"/>
      <c r="F4720" s="67"/>
      <c r="G4720" s="74"/>
      <c r="H4720" s="69"/>
      <c r="I4720" s="62"/>
    </row>
    <row r="4721" spans="1:9" ht="21" customHeight="1">
      <c r="A4721" s="1"/>
      <c r="B4721" s="65"/>
      <c r="C4721" s="401"/>
      <c r="D4721" s="75"/>
      <c r="E4721" s="72"/>
      <c r="F4721" s="67"/>
      <c r="G4721" s="74"/>
      <c r="H4721" s="69"/>
      <c r="I4721" s="62"/>
    </row>
    <row r="4722" spans="1:9" ht="21" customHeight="1">
      <c r="A4722" s="1"/>
      <c r="B4722" s="65"/>
      <c r="C4722" s="401"/>
      <c r="D4722" s="75"/>
      <c r="E4722" s="72"/>
      <c r="F4722" s="67"/>
      <c r="G4722" s="74"/>
      <c r="H4722" s="69"/>
      <c r="I4722" s="62"/>
    </row>
    <row r="4723" spans="1:9" ht="21" customHeight="1">
      <c r="A4723" s="1"/>
      <c r="B4723" s="65"/>
      <c r="C4723" s="401"/>
      <c r="D4723" s="75"/>
      <c r="E4723" s="72"/>
      <c r="F4723" s="67"/>
      <c r="G4723" s="74"/>
      <c r="H4723" s="69"/>
      <c r="I4723" s="62"/>
    </row>
    <row r="4724" spans="1:9" ht="21" customHeight="1">
      <c r="A4724" s="1"/>
      <c r="B4724" s="65"/>
      <c r="C4724" s="401"/>
      <c r="D4724" s="75"/>
      <c r="E4724" s="72"/>
      <c r="F4724" s="67"/>
      <c r="G4724" s="74"/>
      <c r="H4724" s="69"/>
      <c r="I4724" s="62"/>
    </row>
    <row r="4725" spans="1:9" ht="21" customHeight="1">
      <c r="A4725" s="1"/>
      <c r="B4725" s="65"/>
      <c r="C4725" s="401"/>
      <c r="D4725" s="75"/>
      <c r="E4725" s="72"/>
      <c r="F4725" s="67"/>
      <c r="G4725" s="74"/>
      <c r="H4725" s="69"/>
      <c r="I4725" s="62"/>
    </row>
    <row r="4726" spans="1:9" ht="21" customHeight="1">
      <c r="A4726" s="1"/>
      <c r="B4726" s="65"/>
      <c r="C4726" s="401"/>
      <c r="D4726" s="75"/>
      <c r="E4726" s="72"/>
      <c r="F4726" s="67"/>
      <c r="G4726" s="74"/>
      <c r="H4726" s="69"/>
      <c r="I4726" s="62"/>
    </row>
    <row r="4727" spans="1:9" ht="21" customHeight="1">
      <c r="A4727" s="1"/>
      <c r="B4727" s="65"/>
      <c r="C4727" s="401"/>
      <c r="D4727" s="75"/>
      <c r="E4727" s="72"/>
      <c r="F4727" s="67"/>
      <c r="G4727" s="74"/>
      <c r="H4727" s="69"/>
      <c r="I4727" s="62"/>
    </row>
    <row r="4728" spans="1:9" ht="21" customHeight="1">
      <c r="A4728" s="1"/>
      <c r="B4728" s="65"/>
      <c r="C4728" s="401"/>
      <c r="D4728" s="75"/>
      <c r="E4728" s="72"/>
      <c r="F4728" s="67"/>
      <c r="G4728" s="74"/>
      <c r="H4728" s="69"/>
      <c r="I4728" s="62"/>
    </row>
    <row r="4729" spans="1:9" ht="21" customHeight="1">
      <c r="A4729" s="1"/>
      <c r="B4729" s="65"/>
      <c r="C4729" s="401"/>
      <c r="D4729" s="75"/>
      <c r="E4729" s="72"/>
      <c r="F4729" s="67"/>
      <c r="G4729" s="74"/>
      <c r="H4729" s="69"/>
      <c r="I4729" s="62"/>
    </row>
    <row r="4730" spans="1:9" ht="21" customHeight="1">
      <c r="A4730" s="1"/>
      <c r="B4730" s="65"/>
      <c r="C4730" s="401"/>
      <c r="D4730" s="75"/>
      <c r="E4730" s="72"/>
      <c r="F4730" s="67"/>
      <c r="G4730" s="74"/>
      <c r="H4730" s="69"/>
      <c r="I4730" s="62"/>
    </row>
    <row r="4731" spans="1:9" ht="21" customHeight="1">
      <c r="A4731" s="1"/>
      <c r="B4731" s="65"/>
      <c r="C4731" s="401"/>
      <c r="D4731" s="75"/>
      <c r="E4731" s="72"/>
      <c r="F4731" s="67"/>
      <c r="G4731" s="74"/>
      <c r="H4731" s="69"/>
      <c r="I4731" s="62"/>
    </row>
    <row r="4732" spans="1:9" ht="21" customHeight="1">
      <c r="A4732" s="1"/>
      <c r="B4732" s="65"/>
      <c r="C4732" s="401"/>
      <c r="D4732" s="75"/>
      <c r="E4732" s="72"/>
      <c r="F4732" s="67"/>
      <c r="G4732" s="74"/>
      <c r="H4732" s="69"/>
      <c r="I4732" s="62"/>
    </row>
    <row r="4733" spans="1:9" ht="21" customHeight="1">
      <c r="A4733" s="1"/>
      <c r="B4733" s="65"/>
      <c r="C4733" s="401"/>
      <c r="D4733" s="75"/>
      <c r="E4733" s="72"/>
      <c r="F4733" s="67"/>
      <c r="G4733" s="74"/>
      <c r="H4733" s="69"/>
      <c r="I4733" s="62"/>
    </row>
    <row r="4734" spans="1:9" ht="21" customHeight="1">
      <c r="A4734" s="1"/>
      <c r="B4734" s="65"/>
      <c r="C4734" s="401"/>
      <c r="D4734" s="75"/>
      <c r="E4734" s="72"/>
      <c r="F4734" s="67"/>
      <c r="G4734" s="74"/>
      <c r="H4734" s="69"/>
      <c r="I4734" s="62"/>
    </row>
    <row r="4735" spans="1:9" ht="21" customHeight="1">
      <c r="A4735" s="1"/>
      <c r="B4735" s="65"/>
      <c r="C4735" s="401"/>
      <c r="D4735" s="75"/>
      <c r="E4735" s="72"/>
      <c r="F4735" s="67"/>
      <c r="G4735" s="74"/>
      <c r="H4735" s="69"/>
      <c r="I4735" s="62"/>
    </row>
    <row r="4736" spans="1:9" ht="21" customHeight="1">
      <c r="A4736" s="1"/>
      <c r="B4736" s="65"/>
      <c r="C4736" s="401"/>
      <c r="D4736" s="75"/>
      <c r="E4736" s="72"/>
      <c r="F4736" s="67"/>
      <c r="G4736" s="74"/>
      <c r="H4736" s="69"/>
      <c r="I4736" s="62"/>
    </row>
    <row r="4737" spans="1:9" ht="21" customHeight="1">
      <c r="A4737" s="1"/>
      <c r="B4737" s="65"/>
      <c r="C4737" s="401"/>
      <c r="D4737" s="75"/>
      <c r="E4737" s="72"/>
      <c r="F4737" s="67"/>
      <c r="G4737" s="74"/>
      <c r="H4737" s="69"/>
      <c r="I4737" s="62"/>
    </row>
    <row r="4738" spans="1:9" ht="21" customHeight="1">
      <c r="A4738" s="1"/>
      <c r="B4738" s="65"/>
      <c r="C4738" s="401"/>
      <c r="D4738" s="75"/>
      <c r="E4738" s="72"/>
      <c r="F4738" s="67"/>
      <c r="G4738" s="74"/>
      <c r="H4738" s="69"/>
      <c r="I4738" s="62"/>
    </row>
    <row r="4739" spans="1:9" ht="21" customHeight="1">
      <c r="A4739" s="1"/>
      <c r="B4739" s="65"/>
      <c r="C4739" s="401"/>
      <c r="D4739" s="75"/>
      <c r="E4739" s="72"/>
      <c r="F4739" s="67"/>
      <c r="G4739" s="74"/>
      <c r="H4739" s="69"/>
      <c r="I4739" s="62"/>
    </row>
    <row r="4740" spans="1:9" ht="21" customHeight="1">
      <c r="A4740" s="1"/>
      <c r="B4740" s="65"/>
      <c r="C4740" s="401"/>
      <c r="D4740" s="75"/>
      <c r="E4740" s="72"/>
      <c r="F4740" s="67"/>
      <c r="G4740" s="74"/>
      <c r="H4740" s="69"/>
      <c r="I4740" s="62"/>
    </row>
    <row r="4741" spans="1:9" ht="21" customHeight="1">
      <c r="A4741" s="1"/>
      <c r="B4741" s="65"/>
      <c r="C4741" s="401"/>
      <c r="D4741" s="75"/>
      <c r="E4741" s="72"/>
      <c r="F4741" s="67"/>
      <c r="G4741" s="74"/>
      <c r="H4741" s="69"/>
      <c r="I4741" s="62"/>
    </row>
    <row r="4742" spans="1:9" ht="21" customHeight="1">
      <c r="A4742" s="1"/>
      <c r="B4742" s="65"/>
      <c r="C4742" s="401"/>
      <c r="D4742" s="75"/>
      <c r="E4742" s="72"/>
      <c r="F4742" s="67"/>
      <c r="G4742" s="74"/>
      <c r="H4742" s="69"/>
      <c r="I4742" s="62"/>
    </row>
    <row r="4743" spans="1:9" ht="21" customHeight="1">
      <c r="A4743" s="1"/>
      <c r="B4743" s="65"/>
      <c r="C4743" s="401"/>
      <c r="D4743" s="75"/>
      <c r="E4743" s="72"/>
      <c r="F4743" s="67"/>
      <c r="G4743" s="74"/>
      <c r="H4743" s="69"/>
      <c r="I4743" s="62"/>
    </row>
    <row r="4744" spans="1:9" ht="21" customHeight="1">
      <c r="A4744" s="1"/>
      <c r="B4744" s="65"/>
      <c r="C4744" s="401"/>
      <c r="D4744" s="75"/>
      <c r="E4744" s="72"/>
      <c r="F4744" s="67"/>
      <c r="G4744" s="74"/>
      <c r="H4744" s="69"/>
      <c r="I4744" s="62"/>
    </row>
    <row r="4745" spans="1:9" ht="21" customHeight="1">
      <c r="A4745" s="1"/>
      <c r="B4745" s="65"/>
      <c r="C4745" s="401"/>
      <c r="D4745" s="75"/>
      <c r="E4745" s="72"/>
      <c r="F4745" s="67"/>
      <c r="G4745" s="74"/>
      <c r="H4745" s="69"/>
      <c r="I4745" s="62"/>
    </row>
    <row r="4746" spans="1:9" ht="21" customHeight="1">
      <c r="A4746" s="1"/>
      <c r="B4746" s="65"/>
      <c r="C4746" s="401"/>
      <c r="D4746" s="75"/>
      <c r="E4746" s="72"/>
      <c r="F4746" s="67"/>
      <c r="G4746" s="74"/>
      <c r="H4746" s="69"/>
      <c r="I4746" s="62"/>
    </row>
    <row r="4747" spans="1:9" ht="21" customHeight="1">
      <c r="A4747" s="1"/>
      <c r="B4747" s="65"/>
      <c r="C4747" s="401"/>
      <c r="D4747" s="75"/>
      <c r="E4747" s="72"/>
      <c r="F4747" s="67"/>
      <c r="G4747" s="74"/>
      <c r="H4747" s="69"/>
      <c r="I4747" s="62"/>
    </row>
    <row r="4748" spans="1:9" ht="21" customHeight="1">
      <c r="A4748" s="1"/>
      <c r="B4748" s="65"/>
      <c r="C4748" s="401"/>
      <c r="D4748" s="75"/>
      <c r="E4748" s="72"/>
      <c r="F4748" s="67"/>
      <c r="G4748" s="74"/>
      <c r="H4748" s="69"/>
      <c r="I4748" s="62"/>
    </row>
    <row r="4749" spans="1:9" ht="21" customHeight="1">
      <c r="A4749" s="1"/>
      <c r="B4749" s="65"/>
      <c r="C4749" s="401"/>
      <c r="D4749" s="75"/>
      <c r="E4749" s="72"/>
      <c r="F4749" s="67"/>
      <c r="G4749" s="74"/>
      <c r="H4749" s="69"/>
      <c r="I4749" s="62"/>
    </row>
    <row r="4750" spans="1:9" ht="21" customHeight="1">
      <c r="A4750" s="1"/>
      <c r="B4750" s="65"/>
      <c r="C4750" s="401"/>
      <c r="D4750" s="75"/>
      <c r="E4750" s="72"/>
      <c r="F4750" s="67"/>
      <c r="G4750" s="74"/>
      <c r="H4750" s="69"/>
      <c r="I4750" s="62"/>
    </row>
    <row r="4751" spans="1:9" ht="21" customHeight="1">
      <c r="A4751" s="1"/>
      <c r="B4751" s="65"/>
      <c r="C4751" s="401"/>
      <c r="D4751" s="75"/>
      <c r="E4751" s="72"/>
      <c r="F4751" s="67"/>
      <c r="G4751" s="74"/>
      <c r="H4751" s="69"/>
      <c r="I4751" s="62"/>
    </row>
    <row r="4752" spans="1:9" ht="21" customHeight="1">
      <c r="A4752" s="1"/>
      <c r="B4752" s="65"/>
      <c r="C4752" s="401"/>
      <c r="D4752" s="75"/>
      <c r="E4752" s="72"/>
      <c r="F4752" s="67"/>
      <c r="G4752" s="74"/>
      <c r="H4752" s="69"/>
      <c r="I4752" s="62"/>
    </row>
    <row r="4753" spans="1:9" ht="21" customHeight="1">
      <c r="A4753" s="1"/>
      <c r="B4753" s="65"/>
      <c r="C4753" s="401"/>
      <c r="D4753" s="75"/>
      <c r="E4753" s="72"/>
      <c r="F4753" s="67"/>
      <c r="G4753" s="74"/>
      <c r="H4753" s="69"/>
      <c r="I4753" s="62"/>
    </row>
    <row r="4754" spans="1:9" ht="21" customHeight="1">
      <c r="A4754" s="1"/>
      <c r="B4754" s="65"/>
      <c r="C4754" s="401"/>
      <c r="D4754" s="75"/>
      <c r="E4754" s="72"/>
      <c r="F4754" s="67"/>
      <c r="G4754" s="74"/>
      <c r="H4754" s="69"/>
      <c r="I4754" s="62"/>
    </row>
    <row r="4755" spans="1:9" ht="21" customHeight="1">
      <c r="A4755" s="1"/>
      <c r="B4755" s="65"/>
      <c r="C4755" s="401"/>
      <c r="D4755" s="75"/>
      <c r="E4755" s="72"/>
      <c r="F4755" s="67"/>
      <c r="G4755" s="74"/>
      <c r="H4755" s="69"/>
      <c r="I4755" s="62"/>
    </row>
    <row r="4756" spans="1:9" ht="21" customHeight="1">
      <c r="A4756" s="1"/>
      <c r="B4756" s="65"/>
      <c r="C4756" s="401"/>
      <c r="D4756" s="75"/>
      <c r="E4756" s="72"/>
      <c r="F4756" s="67"/>
      <c r="G4756" s="74"/>
      <c r="H4756" s="69"/>
      <c r="I4756" s="62"/>
    </row>
    <row r="4757" spans="1:9" ht="21" customHeight="1">
      <c r="A4757" s="1"/>
      <c r="B4757" s="65"/>
      <c r="C4757" s="401"/>
      <c r="D4757" s="75"/>
      <c r="E4757" s="72"/>
      <c r="F4757" s="67"/>
      <c r="G4757" s="74"/>
      <c r="H4757" s="69"/>
      <c r="I4757" s="62"/>
    </row>
    <row r="4758" spans="1:9" ht="21" customHeight="1">
      <c r="A4758" s="1"/>
      <c r="B4758" s="65"/>
      <c r="C4758" s="401"/>
      <c r="D4758" s="75"/>
      <c r="E4758" s="72"/>
      <c r="F4758" s="67"/>
      <c r="G4758" s="74"/>
      <c r="H4758" s="69"/>
      <c r="I4758" s="62"/>
    </row>
    <row r="4759" spans="1:9" ht="21" customHeight="1">
      <c r="A4759" s="1"/>
      <c r="B4759" s="65"/>
      <c r="C4759" s="401"/>
      <c r="D4759" s="75"/>
      <c r="E4759" s="72"/>
      <c r="F4759" s="67"/>
      <c r="G4759" s="74"/>
      <c r="H4759" s="69"/>
      <c r="I4759" s="62"/>
    </row>
    <row r="4760" spans="1:9" ht="21" customHeight="1">
      <c r="A4760" s="1"/>
      <c r="B4760" s="65"/>
      <c r="C4760" s="401"/>
      <c r="D4760" s="75"/>
      <c r="E4760" s="72"/>
      <c r="F4760" s="67"/>
      <c r="G4760" s="74"/>
      <c r="H4760" s="69"/>
      <c r="I4760" s="62"/>
    </row>
    <row r="4761" spans="1:9" ht="21" customHeight="1">
      <c r="A4761" s="1"/>
      <c r="B4761" s="65"/>
      <c r="C4761" s="401"/>
      <c r="D4761" s="75"/>
      <c r="E4761" s="72"/>
      <c r="F4761" s="67"/>
      <c r="G4761" s="74"/>
      <c r="H4761" s="69"/>
      <c r="I4761" s="62"/>
    </row>
    <row r="4762" spans="1:9" ht="21" customHeight="1">
      <c r="A4762" s="1"/>
      <c r="B4762" s="65"/>
      <c r="C4762" s="401"/>
      <c r="D4762" s="75"/>
      <c r="E4762" s="72"/>
      <c r="F4762" s="67"/>
      <c r="G4762" s="74"/>
      <c r="H4762" s="69"/>
      <c r="I4762" s="62"/>
    </row>
    <row r="4763" spans="1:9" ht="21" customHeight="1">
      <c r="A4763" s="1"/>
      <c r="B4763" s="65"/>
      <c r="C4763" s="401"/>
      <c r="D4763" s="75"/>
      <c r="E4763" s="72"/>
      <c r="F4763" s="67"/>
      <c r="G4763" s="74"/>
      <c r="H4763" s="69"/>
      <c r="I4763" s="62"/>
    </row>
    <row r="4764" spans="1:9" ht="21" customHeight="1">
      <c r="A4764" s="1"/>
      <c r="B4764" s="65"/>
      <c r="C4764" s="401"/>
      <c r="D4764" s="75"/>
      <c r="E4764" s="72"/>
      <c r="F4764" s="67"/>
      <c r="G4764" s="74"/>
      <c r="H4764" s="69"/>
      <c r="I4764" s="62"/>
    </row>
    <row r="4765" spans="1:9" ht="21" customHeight="1">
      <c r="A4765" s="1"/>
      <c r="B4765" s="65"/>
      <c r="C4765" s="401"/>
      <c r="D4765" s="75"/>
      <c r="E4765" s="72"/>
      <c r="F4765" s="67"/>
      <c r="G4765" s="74"/>
      <c r="H4765" s="69"/>
      <c r="I4765" s="62"/>
    </row>
    <row r="4766" spans="1:9" ht="21" customHeight="1">
      <c r="A4766" s="1"/>
      <c r="B4766" s="65"/>
      <c r="C4766" s="401"/>
      <c r="D4766" s="75"/>
      <c r="E4766" s="72"/>
      <c r="F4766" s="67"/>
      <c r="G4766" s="74"/>
      <c r="H4766" s="69"/>
      <c r="I4766" s="62"/>
    </row>
    <row r="4767" spans="1:9" ht="21" customHeight="1">
      <c r="A4767" s="1"/>
      <c r="B4767" s="65"/>
      <c r="C4767" s="401"/>
      <c r="D4767" s="75"/>
      <c r="E4767" s="72"/>
      <c r="F4767" s="67"/>
      <c r="G4767" s="74"/>
      <c r="H4767" s="69"/>
      <c r="I4767" s="62"/>
    </row>
    <row r="4768" spans="1:9" ht="21" customHeight="1">
      <c r="A4768" s="1"/>
      <c r="B4768" s="65"/>
      <c r="C4768" s="401"/>
      <c r="D4768" s="75"/>
      <c r="E4768" s="72"/>
      <c r="F4768" s="67"/>
      <c r="G4768" s="74"/>
      <c r="H4768" s="69"/>
      <c r="I4768" s="62"/>
    </row>
    <row r="4769" spans="1:9" ht="21" customHeight="1">
      <c r="A4769" s="1"/>
      <c r="B4769" s="65"/>
      <c r="C4769" s="401"/>
      <c r="D4769" s="75"/>
      <c r="E4769" s="72"/>
      <c r="F4769" s="67"/>
      <c r="G4769" s="74"/>
      <c r="H4769" s="69"/>
      <c r="I4769" s="62"/>
    </row>
    <row r="4770" spans="1:9" ht="21" customHeight="1">
      <c r="A4770" s="1"/>
      <c r="B4770" s="65"/>
      <c r="C4770" s="401"/>
      <c r="D4770" s="75"/>
      <c r="E4770" s="72"/>
      <c r="F4770" s="67"/>
      <c r="G4770" s="74"/>
      <c r="H4770" s="69"/>
      <c r="I4770" s="62"/>
    </row>
    <row r="4771" spans="1:9" ht="21" customHeight="1">
      <c r="A4771" s="1"/>
      <c r="B4771" s="65"/>
      <c r="C4771" s="401"/>
      <c r="D4771" s="75"/>
      <c r="E4771" s="72"/>
      <c r="F4771" s="67"/>
      <c r="G4771" s="74"/>
      <c r="H4771" s="69"/>
      <c r="I4771" s="62"/>
    </row>
    <row r="4772" spans="1:9" ht="21" customHeight="1">
      <c r="A4772" s="1"/>
      <c r="B4772" s="65"/>
      <c r="C4772" s="401"/>
      <c r="D4772" s="75"/>
      <c r="E4772" s="72"/>
      <c r="F4772" s="67"/>
      <c r="G4772" s="74"/>
      <c r="H4772" s="69"/>
      <c r="I4772" s="62"/>
    </row>
    <row r="4773" spans="1:9" ht="21" customHeight="1">
      <c r="A4773" s="1"/>
      <c r="B4773" s="65"/>
      <c r="C4773" s="401"/>
      <c r="D4773" s="75"/>
      <c r="E4773" s="72"/>
      <c r="F4773" s="67"/>
      <c r="G4773" s="74"/>
      <c r="H4773" s="69"/>
      <c r="I4773" s="62"/>
    </row>
    <row r="4774" spans="1:9" ht="21" customHeight="1">
      <c r="A4774" s="1"/>
      <c r="B4774" s="65"/>
      <c r="C4774" s="401"/>
      <c r="D4774" s="75"/>
      <c r="E4774" s="72"/>
      <c r="F4774" s="67"/>
      <c r="G4774" s="74"/>
      <c r="H4774" s="69"/>
      <c r="I4774" s="62"/>
    </row>
    <row r="4775" spans="1:9" ht="21" customHeight="1">
      <c r="A4775" s="1"/>
      <c r="B4775" s="65"/>
      <c r="C4775" s="401"/>
      <c r="D4775" s="75"/>
      <c r="E4775" s="72"/>
      <c r="F4775" s="67"/>
      <c r="G4775" s="74"/>
      <c r="H4775" s="69"/>
      <c r="I4775" s="62"/>
    </row>
    <row r="4776" spans="1:9" ht="21" customHeight="1">
      <c r="A4776" s="1"/>
      <c r="B4776" s="65"/>
      <c r="C4776" s="401"/>
      <c r="D4776" s="75"/>
      <c r="E4776" s="72"/>
      <c r="F4776" s="67"/>
      <c r="G4776" s="74"/>
      <c r="H4776" s="69"/>
      <c r="I4776" s="62"/>
    </row>
    <row r="4777" spans="1:9" ht="21" customHeight="1">
      <c r="A4777" s="1"/>
      <c r="B4777" s="65"/>
      <c r="C4777" s="401"/>
      <c r="D4777" s="75"/>
      <c r="E4777" s="72"/>
      <c r="F4777" s="67"/>
      <c r="G4777" s="74"/>
      <c r="H4777" s="69"/>
      <c r="I4777" s="62"/>
    </row>
    <row r="4778" spans="1:9" ht="21" customHeight="1">
      <c r="A4778" s="1"/>
      <c r="B4778" s="65"/>
      <c r="C4778" s="401"/>
      <c r="D4778" s="75"/>
      <c r="E4778" s="72"/>
      <c r="F4778" s="67"/>
      <c r="G4778" s="74"/>
      <c r="H4778" s="69"/>
      <c r="I4778" s="62"/>
    </row>
    <row r="4779" spans="1:9" ht="21" customHeight="1">
      <c r="A4779" s="1"/>
      <c r="B4779" s="65"/>
      <c r="C4779" s="401"/>
      <c r="D4779" s="75"/>
      <c r="E4779" s="72"/>
      <c r="F4779" s="67"/>
      <c r="G4779" s="74"/>
      <c r="H4779" s="69"/>
      <c r="I4779" s="62"/>
    </row>
    <row r="4780" spans="1:9" ht="21" customHeight="1">
      <c r="A4780" s="1"/>
      <c r="B4780" s="65"/>
      <c r="C4780" s="401"/>
      <c r="D4780" s="75"/>
      <c r="E4780" s="72"/>
      <c r="F4780" s="67"/>
      <c r="G4780" s="74"/>
      <c r="H4780" s="69"/>
      <c r="I4780" s="62"/>
    </row>
    <row r="4781" spans="1:9" ht="21" customHeight="1">
      <c r="A4781" s="1"/>
      <c r="B4781" s="65"/>
      <c r="C4781" s="401"/>
      <c r="D4781" s="75"/>
      <c r="E4781" s="72"/>
      <c r="F4781" s="67"/>
      <c r="G4781" s="74"/>
      <c r="H4781" s="69"/>
      <c r="I4781" s="62"/>
    </row>
    <row r="4782" spans="1:9" ht="21" customHeight="1">
      <c r="A4782" s="1"/>
      <c r="B4782" s="65"/>
      <c r="C4782" s="401"/>
      <c r="D4782" s="75"/>
      <c r="E4782" s="72"/>
      <c r="F4782" s="67"/>
      <c r="G4782" s="74"/>
      <c r="H4782" s="69"/>
      <c r="I4782" s="62"/>
    </row>
    <row r="4783" spans="1:9" ht="21" customHeight="1">
      <c r="A4783" s="1"/>
      <c r="B4783" s="65"/>
      <c r="C4783" s="401"/>
      <c r="D4783" s="75"/>
      <c r="E4783" s="72"/>
      <c r="F4783" s="67"/>
      <c r="G4783" s="74"/>
      <c r="H4783" s="69"/>
      <c r="I4783" s="62"/>
    </row>
    <row r="4784" spans="1:9" ht="21" customHeight="1">
      <c r="A4784" s="1"/>
      <c r="B4784" s="65"/>
      <c r="C4784" s="401"/>
      <c r="D4784" s="75"/>
      <c r="E4784" s="72"/>
      <c r="F4784" s="67"/>
      <c r="G4784" s="74"/>
      <c r="H4784" s="69"/>
      <c r="I4784" s="62"/>
    </row>
    <row r="4785" spans="1:9" ht="21" customHeight="1">
      <c r="A4785" s="1"/>
      <c r="B4785" s="65"/>
      <c r="C4785" s="401"/>
      <c r="D4785" s="75"/>
      <c r="E4785" s="72"/>
      <c r="F4785" s="67"/>
      <c r="G4785" s="74"/>
      <c r="H4785" s="69"/>
      <c r="I4785" s="62"/>
    </row>
    <row r="4786" spans="1:9" ht="21" customHeight="1">
      <c r="A4786" s="1"/>
      <c r="B4786" s="65"/>
      <c r="C4786" s="401"/>
      <c r="D4786" s="75"/>
      <c r="E4786" s="72"/>
      <c r="F4786" s="67"/>
      <c r="G4786" s="74"/>
      <c r="H4786" s="69"/>
      <c r="I4786" s="62"/>
    </row>
    <row r="4787" spans="1:9" ht="21" customHeight="1">
      <c r="A4787" s="1"/>
      <c r="B4787" s="65"/>
      <c r="C4787" s="401"/>
      <c r="D4787" s="75"/>
      <c r="E4787" s="72"/>
      <c r="F4787" s="67"/>
      <c r="G4787" s="74"/>
      <c r="H4787" s="69"/>
      <c r="I4787" s="62"/>
    </row>
    <row r="4788" spans="1:9" ht="21" customHeight="1">
      <c r="A4788" s="1"/>
      <c r="B4788" s="65"/>
      <c r="C4788" s="401"/>
      <c r="D4788" s="75"/>
      <c r="E4788" s="72"/>
      <c r="F4788" s="67"/>
      <c r="G4788" s="74"/>
      <c r="H4788" s="69"/>
      <c r="I4788" s="62"/>
    </row>
    <row r="4789" spans="1:9" ht="21" customHeight="1">
      <c r="A4789" s="1"/>
      <c r="B4789" s="65"/>
      <c r="C4789" s="401"/>
      <c r="D4789" s="75"/>
      <c r="E4789" s="72"/>
      <c r="F4789" s="67"/>
      <c r="G4789" s="74"/>
      <c r="H4789" s="69"/>
      <c r="I4789" s="62"/>
    </row>
    <row r="4790" spans="1:9" ht="21" customHeight="1">
      <c r="A4790" s="1"/>
      <c r="B4790" s="65"/>
      <c r="C4790" s="401"/>
      <c r="D4790" s="75"/>
      <c r="E4790" s="72"/>
      <c r="F4790" s="67"/>
      <c r="G4790" s="74"/>
      <c r="H4790" s="69"/>
      <c r="I4790" s="62"/>
    </row>
    <row r="4791" spans="1:9" ht="21" customHeight="1">
      <c r="A4791" s="1"/>
      <c r="B4791" s="65"/>
      <c r="C4791" s="401"/>
      <c r="D4791" s="75"/>
      <c r="E4791" s="72"/>
      <c r="F4791" s="67"/>
      <c r="G4791" s="74"/>
      <c r="H4791" s="69"/>
      <c r="I4791" s="62"/>
    </row>
    <row r="4792" spans="1:9" ht="21" customHeight="1">
      <c r="A4792" s="1"/>
      <c r="B4792" s="65"/>
      <c r="C4792" s="401"/>
      <c r="D4792" s="75"/>
      <c r="E4792" s="72"/>
      <c r="F4792" s="67"/>
      <c r="G4792" s="74"/>
      <c r="H4792" s="69"/>
      <c r="I4792" s="62"/>
    </row>
    <row r="4793" spans="1:9" ht="21" customHeight="1">
      <c r="A4793" s="1"/>
      <c r="B4793" s="65"/>
      <c r="C4793" s="401"/>
      <c r="D4793" s="75"/>
      <c r="E4793" s="72"/>
      <c r="F4793" s="67"/>
      <c r="G4793" s="74"/>
      <c r="H4793" s="69"/>
      <c r="I4793" s="62"/>
    </row>
    <row r="4794" spans="1:9" ht="21" customHeight="1">
      <c r="A4794" s="1"/>
      <c r="B4794" s="65"/>
      <c r="C4794" s="401"/>
      <c r="D4794" s="75"/>
      <c r="E4794" s="72"/>
      <c r="F4794" s="67"/>
      <c r="G4794" s="74"/>
      <c r="H4794" s="69"/>
      <c r="I4794" s="62"/>
    </row>
    <row r="4795" spans="1:9" ht="21" customHeight="1">
      <c r="A4795" s="1"/>
      <c r="B4795" s="65"/>
      <c r="C4795" s="401"/>
      <c r="D4795" s="75"/>
      <c r="E4795" s="72"/>
      <c r="F4795" s="67"/>
      <c r="G4795" s="74"/>
      <c r="H4795" s="69"/>
      <c r="I4795" s="62"/>
    </row>
    <row r="4796" spans="1:9" ht="21" customHeight="1">
      <c r="A4796" s="1"/>
      <c r="B4796" s="65"/>
      <c r="C4796" s="401"/>
      <c r="D4796" s="75"/>
      <c r="E4796" s="72"/>
      <c r="F4796" s="67"/>
      <c r="G4796" s="74"/>
      <c r="H4796" s="69"/>
      <c r="I4796" s="62"/>
    </row>
    <row r="4797" spans="1:9" ht="21" customHeight="1">
      <c r="A4797" s="1"/>
      <c r="B4797" s="65"/>
      <c r="C4797" s="401"/>
      <c r="D4797" s="75"/>
      <c r="E4797" s="72"/>
      <c r="F4797" s="67"/>
      <c r="G4797" s="74"/>
      <c r="H4797" s="69"/>
      <c r="I4797" s="62"/>
    </row>
    <row r="4798" spans="1:9" ht="21" customHeight="1">
      <c r="A4798" s="1"/>
      <c r="B4798" s="65"/>
      <c r="C4798" s="401"/>
      <c r="D4798" s="75"/>
      <c r="E4798" s="72"/>
      <c r="F4798" s="67"/>
      <c r="G4798" s="74"/>
      <c r="H4798" s="69"/>
      <c r="I4798" s="62"/>
    </row>
    <row r="4799" spans="1:9" ht="21" customHeight="1">
      <c r="A4799" s="1"/>
      <c r="B4799" s="65"/>
      <c r="C4799" s="401"/>
      <c r="D4799" s="75"/>
      <c r="E4799" s="72"/>
      <c r="F4799" s="67"/>
      <c r="G4799" s="74"/>
      <c r="H4799" s="69"/>
      <c r="I4799" s="62"/>
    </row>
    <row r="4800" spans="1:9" ht="21" customHeight="1">
      <c r="A4800" s="1"/>
      <c r="B4800" s="65"/>
      <c r="C4800" s="401"/>
      <c r="D4800" s="75"/>
      <c r="E4800" s="72"/>
      <c r="F4800" s="67"/>
      <c r="G4800" s="74"/>
      <c r="H4800" s="69"/>
      <c r="I4800" s="62"/>
    </row>
    <row r="4801" spans="1:9" ht="21" customHeight="1">
      <c r="A4801" s="1"/>
      <c r="B4801" s="65"/>
      <c r="C4801" s="401"/>
      <c r="D4801" s="75"/>
      <c r="E4801" s="72"/>
      <c r="F4801" s="67"/>
      <c r="G4801" s="74"/>
      <c r="H4801" s="69"/>
      <c r="I4801" s="62"/>
    </row>
    <row r="4802" spans="1:9" ht="21" customHeight="1">
      <c r="A4802" s="1"/>
      <c r="B4802" s="65"/>
      <c r="C4802" s="401"/>
      <c r="D4802" s="75"/>
      <c r="E4802" s="72"/>
      <c r="F4802" s="67"/>
      <c r="G4802" s="74"/>
      <c r="H4802" s="69"/>
      <c r="I4802" s="62"/>
    </row>
    <row r="4803" spans="1:9" ht="21" customHeight="1">
      <c r="A4803" s="1"/>
      <c r="B4803" s="65"/>
      <c r="C4803" s="401"/>
      <c r="D4803" s="75"/>
      <c r="E4803" s="72"/>
      <c r="F4803" s="67"/>
      <c r="G4803" s="74"/>
      <c r="H4803" s="69"/>
      <c r="I4803" s="62"/>
    </row>
    <row r="4804" spans="1:9" ht="21" customHeight="1">
      <c r="A4804" s="1"/>
      <c r="B4804" s="65"/>
      <c r="C4804" s="401"/>
      <c r="D4804" s="75"/>
      <c r="E4804" s="72"/>
      <c r="F4804" s="67"/>
      <c r="G4804" s="74"/>
      <c r="H4804" s="69"/>
      <c r="I4804" s="62"/>
    </row>
    <row r="4805" spans="1:9" ht="21" customHeight="1">
      <c r="A4805" s="1"/>
      <c r="B4805" s="65"/>
      <c r="C4805" s="401"/>
      <c r="D4805" s="75"/>
      <c r="E4805" s="72"/>
      <c r="F4805" s="67"/>
      <c r="G4805" s="74"/>
      <c r="H4805" s="69"/>
      <c r="I4805" s="62"/>
    </row>
    <row r="4806" spans="1:9" ht="21" customHeight="1">
      <c r="A4806" s="1"/>
      <c r="B4806" s="65"/>
      <c r="C4806" s="401"/>
      <c r="D4806" s="75"/>
      <c r="E4806" s="72"/>
      <c r="F4806" s="67"/>
      <c r="G4806" s="74"/>
      <c r="H4806" s="69"/>
      <c r="I4806" s="62"/>
    </row>
    <row r="4807" spans="1:9" ht="21" customHeight="1">
      <c r="A4807" s="1"/>
      <c r="B4807" s="65"/>
      <c r="C4807" s="401"/>
      <c r="D4807" s="75"/>
      <c r="E4807" s="72"/>
      <c r="F4807" s="67"/>
      <c r="G4807" s="74"/>
      <c r="H4807" s="69"/>
      <c r="I4807" s="62"/>
    </row>
    <row r="4808" spans="1:9" ht="21" customHeight="1">
      <c r="A4808" s="1"/>
      <c r="B4808" s="65"/>
      <c r="C4808" s="401"/>
      <c r="D4808" s="75"/>
      <c r="E4808" s="72"/>
      <c r="F4808" s="67"/>
      <c r="G4808" s="74"/>
      <c r="H4808" s="69"/>
      <c r="I4808" s="62"/>
    </row>
    <row r="4809" spans="1:9" ht="21" customHeight="1">
      <c r="A4809" s="1"/>
      <c r="B4809" s="65"/>
      <c r="C4809" s="401"/>
      <c r="D4809" s="75"/>
      <c r="E4809" s="72"/>
      <c r="F4809" s="67"/>
      <c r="G4809" s="74"/>
      <c r="H4809" s="69"/>
      <c r="I4809" s="62"/>
    </row>
    <row r="4810" spans="1:9" ht="21" customHeight="1">
      <c r="A4810" s="1"/>
      <c r="B4810" s="65"/>
      <c r="C4810" s="401"/>
      <c r="D4810" s="75"/>
      <c r="E4810" s="72"/>
      <c r="F4810" s="67"/>
      <c r="G4810" s="74"/>
      <c r="H4810" s="69"/>
      <c r="I4810" s="62"/>
    </row>
    <row r="4811" spans="1:9" ht="21" customHeight="1">
      <c r="A4811" s="1"/>
      <c r="B4811" s="65"/>
      <c r="C4811" s="401"/>
      <c r="D4811" s="75"/>
      <c r="E4811" s="72"/>
      <c r="F4811" s="67"/>
      <c r="G4811" s="74"/>
      <c r="H4811" s="69"/>
      <c r="I4811" s="62"/>
    </row>
    <row r="4812" spans="1:9" ht="21" customHeight="1">
      <c r="A4812" s="1"/>
      <c r="B4812" s="65"/>
      <c r="C4812" s="401"/>
      <c r="D4812" s="75"/>
      <c r="E4812" s="72"/>
      <c r="F4812" s="67"/>
      <c r="G4812" s="74"/>
      <c r="H4812" s="69"/>
      <c r="I4812" s="62"/>
    </row>
    <row r="4813" spans="1:9" ht="21" customHeight="1">
      <c r="A4813" s="1"/>
      <c r="B4813" s="65"/>
      <c r="C4813" s="401"/>
      <c r="D4813" s="75"/>
      <c r="E4813" s="72"/>
      <c r="F4813" s="67"/>
      <c r="G4813" s="74"/>
      <c r="H4813" s="69"/>
      <c r="I4813" s="62"/>
    </row>
    <row r="4814" spans="1:9" ht="21" customHeight="1">
      <c r="A4814" s="1"/>
      <c r="B4814" s="65"/>
      <c r="C4814" s="401"/>
      <c r="D4814" s="75"/>
      <c r="E4814" s="72"/>
      <c r="F4814" s="67"/>
      <c r="G4814" s="74"/>
      <c r="H4814" s="69"/>
      <c r="I4814" s="62"/>
    </row>
    <row r="4815" spans="1:9" ht="21" customHeight="1">
      <c r="A4815" s="1"/>
      <c r="B4815" s="65"/>
      <c r="C4815" s="401"/>
      <c r="D4815" s="75"/>
      <c r="E4815" s="72"/>
      <c r="F4815" s="67"/>
      <c r="G4815" s="74"/>
      <c r="H4815" s="69"/>
      <c r="I4815" s="62"/>
    </row>
    <row r="4816" spans="1:9" ht="21" customHeight="1">
      <c r="A4816" s="1"/>
      <c r="B4816" s="65"/>
      <c r="C4816" s="401"/>
      <c r="D4816" s="75"/>
      <c r="E4816" s="72"/>
      <c r="F4816" s="67"/>
      <c r="G4816" s="74"/>
      <c r="H4816" s="69"/>
      <c r="I4816" s="62"/>
    </row>
    <row r="4817" spans="1:9" ht="21" customHeight="1">
      <c r="A4817" s="1"/>
      <c r="B4817" s="65"/>
      <c r="C4817" s="401"/>
      <c r="D4817" s="75"/>
      <c r="E4817" s="72"/>
      <c r="F4817" s="67"/>
      <c r="G4817" s="74"/>
      <c r="H4817" s="69"/>
      <c r="I4817" s="62"/>
    </row>
    <row r="4818" spans="1:9" ht="21" customHeight="1">
      <c r="A4818" s="1"/>
      <c r="B4818" s="65"/>
      <c r="C4818" s="401"/>
      <c r="D4818" s="75"/>
      <c r="E4818" s="72"/>
      <c r="F4818" s="67"/>
      <c r="G4818" s="74"/>
      <c r="H4818" s="69"/>
      <c r="I4818" s="62"/>
    </row>
    <row r="4819" spans="1:9" ht="21" customHeight="1">
      <c r="A4819" s="1"/>
      <c r="B4819" s="65"/>
      <c r="C4819" s="401"/>
      <c r="D4819" s="75"/>
      <c r="E4819" s="72"/>
      <c r="F4819" s="67"/>
      <c r="G4819" s="74"/>
      <c r="H4819" s="69"/>
      <c r="I4819" s="62"/>
    </row>
    <row r="4820" spans="1:9" ht="21" customHeight="1">
      <c r="A4820" s="1"/>
      <c r="B4820" s="65"/>
      <c r="C4820" s="401"/>
      <c r="D4820" s="75"/>
      <c r="E4820" s="72"/>
      <c r="F4820" s="67"/>
      <c r="G4820" s="74"/>
      <c r="H4820" s="69"/>
      <c r="I4820" s="62"/>
    </row>
    <row r="4821" spans="1:9" ht="21" customHeight="1">
      <c r="A4821" s="1"/>
      <c r="B4821" s="65"/>
      <c r="C4821" s="401"/>
      <c r="D4821" s="75"/>
      <c r="E4821" s="72"/>
      <c r="F4821" s="67"/>
      <c r="G4821" s="74"/>
      <c r="H4821" s="69"/>
      <c r="I4821" s="62"/>
    </row>
    <row r="4822" spans="1:9" ht="21" customHeight="1">
      <c r="A4822" s="1"/>
      <c r="B4822" s="65"/>
      <c r="C4822" s="401"/>
      <c r="D4822" s="75"/>
      <c r="E4822" s="72"/>
      <c r="F4822" s="67"/>
      <c r="G4822" s="74"/>
      <c r="H4822" s="69"/>
      <c r="I4822" s="62"/>
    </row>
    <row r="4823" spans="1:9" ht="21" customHeight="1">
      <c r="A4823" s="1"/>
      <c r="B4823" s="65"/>
      <c r="C4823" s="401"/>
      <c r="D4823" s="75"/>
      <c r="E4823" s="72"/>
      <c r="F4823" s="67"/>
      <c r="G4823" s="74"/>
      <c r="H4823" s="69"/>
      <c r="I4823" s="62"/>
    </row>
    <row r="4824" spans="1:9" ht="21" customHeight="1">
      <c r="A4824" s="1"/>
      <c r="B4824" s="65"/>
      <c r="C4824" s="401"/>
      <c r="D4824" s="75"/>
      <c r="E4824" s="72"/>
      <c r="F4824" s="67"/>
      <c r="G4824" s="74"/>
      <c r="H4824" s="69"/>
      <c r="I4824" s="62"/>
    </row>
    <row r="4825" spans="1:9" ht="21" customHeight="1">
      <c r="A4825" s="1"/>
      <c r="B4825" s="65"/>
      <c r="C4825" s="401"/>
      <c r="D4825" s="75"/>
      <c r="E4825" s="72"/>
      <c r="F4825" s="67"/>
      <c r="G4825" s="74"/>
      <c r="H4825" s="69"/>
      <c r="I4825" s="62"/>
    </row>
    <row r="4826" spans="1:9" ht="21" customHeight="1">
      <c r="A4826" s="1"/>
      <c r="B4826" s="65"/>
      <c r="C4826" s="401"/>
      <c r="D4826" s="75"/>
      <c r="E4826" s="72"/>
      <c r="F4826" s="67"/>
      <c r="G4826" s="74"/>
      <c r="H4826" s="69"/>
      <c r="I4826" s="62"/>
    </row>
    <row r="4827" spans="1:9" ht="21" customHeight="1">
      <c r="A4827" s="1"/>
      <c r="B4827" s="65"/>
      <c r="C4827" s="401"/>
      <c r="D4827" s="75"/>
      <c r="E4827" s="72"/>
      <c r="F4827" s="67"/>
      <c r="G4827" s="74"/>
      <c r="H4827" s="69"/>
      <c r="I4827" s="62"/>
    </row>
    <row r="4828" spans="1:9" ht="21" customHeight="1">
      <c r="A4828" s="1"/>
      <c r="B4828" s="65"/>
      <c r="C4828" s="401"/>
      <c r="D4828" s="75"/>
      <c r="E4828" s="72"/>
      <c r="F4828" s="67"/>
      <c r="G4828" s="74"/>
      <c r="H4828" s="69"/>
      <c r="I4828" s="62"/>
    </row>
    <row r="4829" spans="1:9" ht="21" customHeight="1">
      <c r="A4829" s="1"/>
      <c r="B4829" s="65"/>
      <c r="C4829" s="401"/>
      <c r="D4829" s="75"/>
      <c r="E4829" s="72"/>
      <c r="F4829" s="67"/>
      <c r="G4829" s="74"/>
      <c r="H4829" s="69"/>
      <c r="I4829" s="62"/>
    </row>
    <row r="4830" spans="1:9" ht="21" customHeight="1">
      <c r="A4830" s="1"/>
      <c r="B4830" s="65"/>
      <c r="C4830" s="401"/>
      <c r="D4830" s="75"/>
      <c r="E4830" s="72"/>
      <c r="F4830" s="67"/>
      <c r="G4830" s="74"/>
      <c r="H4830" s="69"/>
      <c r="I4830" s="62"/>
    </row>
    <row r="4831" spans="1:9" ht="21" customHeight="1">
      <c r="A4831" s="1"/>
      <c r="B4831" s="65"/>
      <c r="C4831" s="401"/>
      <c r="D4831" s="75"/>
      <c r="E4831" s="72"/>
      <c r="F4831" s="67"/>
      <c r="G4831" s="74"/>
      <c r="H4831" s="69"/>
      <c r="I4831" s="62"/>
    </row>
    <row r="4832" spans="1:9" ht="21" customHeight="1">
      <c r="A4832" s="1"/>
      <c r="B4832" s="65"/>
      <c r="C4832" s="401"/>
      <c r="D4832" s="75"/>
      <c r="E4832" s="72"/>
      <c r="F4832" s="67"/>
      <c r="G4832" s="74"/>
      <c r="H4832" s="69"/>
      <c r="I4832" s="62"/>
    </row>
    <row r="4833" spans="1:9" ht="21" customHeight="1">
      <c r="A4833" s="1"/>
      <c r="B4833" s="65"/>
      <c r="C4833" s="401"/>
      <c r="D4833" s="75"/>
      <c r="E4833" s="72"/>
      <c r="F4833" s="67"/>
      <c r="G4833" s="74"/>
      <c r="H4833" s="69"/>
      <c r="I4833" s="62"/>
    </row>
    <row r="4834" spans="1:9" ht="21" customHeight="1">
      <c r="A4834" s="1"/>
      <c r="B4834" s="65"/>
      <c r="C4834" s="401"/>
      <c r="D4834" s="75"/>
      <c r="E4834" s="72"/>
      <c r="F4834" s="67"/>
      <c r="G4834" s="74"/>
      <c r="H4834" s="69"/>
      <c r="I4834" s="62"/>
    </row>
    <row r="4835" spans="1:9" ht="21" customHeight="1">
      <c r="A4835" s="1"/>
      <c r="B4835" s="65"/>
      <c r="C4835" s="401"/>
      <c r="D4835" s="75"/>
      <c r="E4835" s="72"/>
      <c r="F4835" s="67"/>
      <c r="G4835" s="74"/>
      <c r="H4835" s="69"/>
      <c r="I4835" s="62"/>
    </row>
    <row r="4836" spans="1:9" ht="21" customHeight="1">
      <c r="A4836" s="1"/>
      <c r="B4836" s="65"/>
      <c r="C4836" s="401"/>
      <c r="D4836" s="75"/>
      <c r="E4836" s="72"/>
      <c r="F4836" s="67"/>
      <c r="G4836" s="74"/>
      <c r="H4836" s="69"/>
      <c r="I4836" s="62"/>
    </row>
    <row r="4837" spans="1:9" ht="21" customHeight="1">
      <c r="A4837" s="1"/>
      <c r="B4837" s="65"/>
      <c r="C4837" s="401"/>
      <c r="D4837" s="75"/>
      <c r="E4837" s="72"/>
      <c r="F4837" s="67"/>
      <c r="G4837" s="74"/>
      <c r="H4837" s="69"/>
      <c r="I4837" s="62"/>
    </row>
    <row r="4838" spans="1:9" ht="21" customHeight="1">
      <c r="A4838" s="1"/>
      <c r="B4838" s="65"/>
      <c r="C4838" s="401"/>
      <c r="D4838" s="75"/>
      <c r="E4838" s="72"/>
      <c r="F4838" s="67"/>
      <c r="G4838" s="74"/>
      <c r="H4838" s="69"/>
      <c r="I4838" s="62"/>
    </row>
    <row r="4839" spans="1:9" ht="21" customHeight="1">
      <c r="A4839" s="1"/>
      <c r="B4839" s="65"/>
      <c r="C4839" s="401"/>
      <c r="D4839" s="75"/>
      <c r="E4839" s="72"/>
      <c r="F4839" s="67"/>
      <c r="G4839" s="74"/>
      <c r="H4839" s="69"/>
      <c r="I4839" s="62"/>
    </row>
    <row r="4840" spans="1:9" ht="21" customHeight="1">
      <c r="A4840" s="1"/>
      <c r="B4840" s="65"/>
      <c r="C4840" s="401"/>
      <c r="D4840" s="75"/>
      <c r="E4840" s="72"/>
      <c r="F4840" s="67"/>
      <c r="G4840" s="74"/>
      <c r="H4840" s="69"/>
      <c r="I4840" s="62"/>
    </row>
    <row r="4841" spans="1:9" ht="21" customHeight="1">
      <c r="A4841" s="1"/>
      <c r="B4841" s="65"/>
      <c r="C4841" s="401"/>
      <c r="D4841" s="75"/>
      <c r="E4841" s="72"/>
      <c r="F4841" s="67"/>
      <c r="G4841" s="74"/>
      <c r="H4841" s="69"/>
      <c r="I4841" s="62"/>
    </row>
    <row r="4842" spans="1:9" ht="21" customHeight="1">
      <c r="A4842" s="1"/>
      <c r="B4842" s="65"/>
      <c r="C4842" s="401"/>
      <c r="D4842" s="75"/>
      <c r="E4842" s="72"/>
      <c r="F4842" s="67"/>
      <c r="G4842" s="74"/>
      <c r="H4842" s="69"/>
      <c r="I4842" s="62"/>
    </row>
    <row r="4843" spans="1:9" ht="21" customHeight="1">
      <c r="A4843" s="1"/>
      <c r="B4843" s="65"/>
      <c r="C4843" s="401"/>
      <c r="D4843" s="75"/>
      <c r="E4843" s="72"/>
      <c r="F4843" s="67"/>
      <c r="G4843" s="74"/>
      <c r="H4843" s="69"/>
      <c r="I4843" s="62"/>
    </row>
    <row r="4844" spans="1:9" ht="21" customHeight="1">
      <c r="A4844" s="1"/>
      <c r="B4844" s="65"/>
      <c r="C4844" s="401"/>
      <c r="D4844" s="75"/>
      <c r="E4844" s="72"/>
      <c r="F4844" s="67"/>
      <c r="G4844" s="74"/>
      <c r="H4844" s="69"/>
      <c r="I4844" s="62"/>
    </row>
    <row r="4845" spans="1:9" ht="21" customHeight="1">
      <c r="A4845" s="1"/>
      <c r="B4845" s="65"/>
      <c r="C4845" s="401"/>
      <c r="D4845" s="75"/>
      <c r="E4845" s="72"/>
      <c r="F4845" s="67"/>
      <c r="G4845" s="74"/>
      <c r="H4845" s="69"/>
      <c r="I4845" s="62"/>
    </row>
    <row r="4846" spans="1:9" ht="21" customHeight="1">
      <c r="A4846" s="1"/>
      <c r="B4846" s="65"/>
      <c r="C4846" s="401"/>
      <c r="D4846" s="75"/>
      <c r="E4846" s="72"/>
      <c r="F4846" s="67"/>
      <c r="G4846" s="74"/>
      <c r="H4846" s="69"/>
      <c r="I4846" s="62"/>
    </row>
    <row r="4847" spans="1:9" ht="21" customHeight="1">
      <c r="A4847" s="1"/>
      <c r="B4847" s="65"/>
      <c r="C4847" s="401"/>
      <c r="D4847" s="75"/>
      <c r="E4847" s="72"/>
      <c r="F4847" s="67"/>
      <c r="G4847" s="74"/>
      <c r="H4847" s="69"/>
      <c r="I4847" s="62"/>
    </row>
    <row r="4848" spans="1:9" ht="21" customHeight="1">
      <c r="A4848" s="1"/>
      <c r="B4848" s="65"/>
      <c r="C4848" s="401"/>
      <c r="D4848" s="75"/>
      <c r="E4848" s="72"/>
      <c r="F4848" s="67"/>
      <c r="G4848" s="74"/>
      <c r="H4848" s="69"/>
      <c r="I4848" s="62"/>
    </row>
    <row r="4849" spans="1:9" ht="21" customHeight="1">
      <c r="A4849" s="1"/>
      <c r="B4849" s="65"/>
      <c r="C4849" s="401"/>
      <c r="D4849" s="75"/>
      <c r="E4849" s="72"/>
      <c r="F4849" s="67"/>
      <c r="G4849" s="74"/>
      <c r="H4849" s="69"/>
      <c r="I4849" s="62"/>
    </row>
    <row r="4850" spans="1:9" ht="21" customHeight="1">
      <c r="A4850" s="1"/>
      <c r="B4850" s="65"/>
      <c r="C4850" s="401"/>
      <c r="D4850" s="75"/>
      <c r="E4850" s="72"/>
      <c r="F4850" s="67"/>
      <c r="G4850" s="74"/>
      <c r="H4850" s="69"/>
      <c r="I4850" s="62"/>
    </row>
    <row r="4851" spans="1:9" ht="21" customHeight="1">
      <c r="A4851" s="1"/>
      <c r="B4851" s="65"/>
      <c r="C4851" s="401"/>
      <c r="D4851" s="75"/>
      <c r="E4851" s="72"/>
      <c r="F4851" s="67"/>
      <c r="G4851" s="74"/>
      <c r="H4851" s="69"/>
      <c r="I4851" s="62"/>
    </row>
    <row r="4852" spans="1:9" ht="21" customHeight="1">
      <c r="A4852" s="1"/>
      <c r="B4852" s="65"/>
      <c r="C4852" s="401"/>
      <c r="D4852" s="75"/>
      <c r="E4852" s="72"/>
      <c r="F4852" s="67"/>
      <c r="G4852" s="74"/>
      <c r="H4852" s="69"/>
      <c r="I4852" s="62"/>
    </row>
    <row r="4853" spans="1:9" ht="21" customHeight="1">
      <c r="A4853" s="1"/>
      <c r="B4853" s="65"/>
      <c r="C4853" s="401"/>
      <c r="D4853" s="75"/>
      <c r="E4853" s="72"/>
      <c r="F4853" s="67"/>
      <c r="G4853" s="74"/>
      <c r="H4853" s="69"/>
      <c r="I4853" s="62"/>
    </row>
    <row r="4854" spans="1:9" ht="21" customHeight="1">
      <c r="A4854" s="1"/>
      <c r="B4854" s="65"/>
      <c r="C4854" s="401"/>
      <c r="D4854" s="75"/>
      <c r="E4854" s="72"/>
      <c r="F4854" s="67"/>
      <c r="G4854" s="74"/>
      <c r="H4854" s="69"/>
      <c r="I4854" s="62"/>
    </row>
    <row r="4855" spans="1:9" ht="21" customHeight="1">
      <c r="A4855" s="1"/>
      <c r="B4855" s="65"/>
      <c r="C4855" s="401"/>
      <c r="D4855" s="75"/>
      <c r="E4855" s="72"/>
      <c r="F4855" s="67"/>
      <c r="G4855" s="74"/>
      <c r="H4855" s="69"/>
      <c r="I4855" s="62"/>
    </row>
    <row r="4856" spans="1:9" ht="21" customHeight="1">
      <c r="A4856" s="1"/>
      <c r="B4856" s="65"/>
      <c r="C4856" s="401"/>
      <c r="D4856" s="75"/>
      <c r="E4856" s="72"/>
      <c r="F4856" s="67"/>
      <c r="G4856" s="74"/>
      <c r="H4856" s="69"/>
      <c r="I4856" s="62"/>
    </row>
    <row r="4857" spans="1:9" ht="21" customHeight="1">
      <c r="A4857" s="1"/>
      <c r="B4857" s="65"/>
      <c r="C4857" s="401"/>
      <c r="D4857" s="75"/>
      <c r="E4857" s="72"/>
      <c r="F4857" s="67"/>
      <c r="G4857" s="74"/>
      <c r="H4857" s="69"/>
      <c r="I4857" s="62"/>
    </row>
    <row r="4858" spans="1:9" ht="21" customHeight="1">
      <c r="A4858" s="1"/>
      <c r="B4858" s="65"/>
      <c r="C4858" s="401"/>
      <c r="D4858" s="75"/>
      <c r="E4858" s="72"/>
      <c r="F4858" s="67"/>
      <c r="G4858" s="74"/>
      <c r="H4858" s="69"/>
      <c r="I4858" s="62"/>
    </row>
    <row r="4859" spans="1:9" ht="21" customHeight="1">
      <c r="A4859" s="1"/>
      <c r="B4859" s="65"/>
      <c r="C4859" s="401"/>
      <c r="D4859" s="75"/>
      <c r="E4859" s="72"/>
      <c r="F4859" s="67"/>
      <c r="G4859" s="74"/>
      <c r="H4859" s="69"/>
      <c r="I4859" s="62"/>
    </row>
    <row r="4860" spans="1:9" ht="21" customHeight="1">
      <c r="A4860" s="1"/>
      <c r="B4860" s="65"/>
      <c r="C4860" s="401"/>
      <c r="D4860" s="75"/>
      <c r="E4860" s="72"/>
      <c r="F4860" s="67"/>
      <c r="G4860" s="74"/>
      <c r="H4860" s="69"/>
      <c r="I4860" s="62"/>
    </row>
    <row r="4861" spans="1:9" ht="21" customHeight="1">
      <c r="A4861" s="1"/>
      <c r="B4861" s="65"/>
      <c r="C4861" s="401"/>
      <c r="D4861" s="75"/>
      <c r="E4861" s="72"/>
      <c r="F4861" s="67"/>
      <c r="G4861" s="74"/>
      <c r="H4861" s="69"/>
      <c r="I4861" s="62"/>
    </row>
    <row r="4862" spans="1:9" ht="21" customHeight="1">
      <c r="A4862" s="1"/>
      <c r="B4862" s="65"/>
      <c r="C4862" s="401"/>
      <c r="D4862" s="75"/>
      <c r="E4862" s="72"/>
      <c r="F4862" s="67"/>
      <c r="G4862" s="74"/>
      <c r="H4862" s="69"/>
      <c r="I4862" s="62"/>
    </row>
    <row r="4863" spans="1:9" ht="21" customHeight="1">
      <c r="A4863" s="1"/>
      <c r="B4863" s="65"/>
      <c r="C4863" s="401"/>
      <c r="D4863" s="75"/>
      <c r="E4863" s="72"/>
      <c r="F4863" s="67"/>
      <c r="G4863" s="74"/>
      <c r="H4863" s="69"/>
      <c r="I4863" s="62"/>
    </row>
    <row r="4864" spans="1:9" ht="21" customHeight="1">
      <c r="A4864" s="1"/>
      <c r="B4864" s="65"/>
      <c r="C4864" s="401"/>
      <c r="D4864" s="75"/>
      <c r="E4864" s="72"/>
      <c r="F4864" s="67"/>
      <c r="G4864" s="74"/>
      <c r="H4864" s="69"/>
      <c r="I4864" s="62"/>
    </row>
    <row r="4865" spans="1:9" ht="21" customHeight="1">
      <c r="A4865" s="1"/>
      <c r="B4865" s="65"/>
      <c r="C4865" s="401"/>
      <c r="D4865" s="75"/>
      <c r="E4865" s="72"/>
      <c r="F4865" s="67"/>
      <c r="G4865" s="74"/>
      <c r="H4865" s="69"/>
      <c r="I4865" s="62"/>
    </row>
    <row r="4866" spans="1:9" ht="21" customHeight="1">
      <c r="A4866" s="1"/>
      <c r="B4866" s="65"/>
      <c r="C4866" s="401"/>
      <c r="D4866" s="75"/>
      <c r="E4866" s="72"/>
      <c r="F4866" s="67"/>
      <c r="G4866" s="74"/>
      <c r="H4866" s="69"/>
      <c r="I4866" s="62"/>
    </row>
    <row r="4867" spans="1:9" ht="21" customHeight="1">
      <c r="A4867" s="1"/>
      <c r="B4867" s="65"/>
      <c r="C4867" s="401"/>
      <c r="D4867" s="75"/>
      <c r="E4867" s="72"/>
      <c r="F4867" s="67"/>
      <c r="G4867" s="74"/>
      <c r="H4867" s="69"/>
      <c r="I4867" s="62"/>
    </row>
    <row r="4868" spans="1:9" ht="21" customHeight="1">
      <c r="A4868" s="1"/>
      <c r="B4868" s="65"/>
      <c r="C4868" s="401"/>
      <c r="D4868" s="75"/>
      <c r="E4868" s="72"/>
      <c r="F4868" s="67"/>
      <c r="G4868" s="74"/>
      <c r="H4868" s="69"/>
      <c r="I4868" s="62"/>
    </row>
    <row r="4869" spans="1:9" ht="21" customHeight="1">
      <c r="A4869" s="1"/>
      <c r="B4869" s="65"/>
      <c r="C4869" s="401"/>
      <c r="D4869" s="75"/>
      <c r="E4869" s="72"/>
      <c r="F4869" s="67"/>
      <c r="G4869" s="74"/>
      <c r="H4869" s="69"/>
      <c r="I4869" s="62"/>
    </row>
    <row r="4870" spans="1:9" ht="21" customHeight="1">
      <c r="A4870" s="1"/>
      <c r="B4870" s="65"/>
      <c r="C4870" s="401"/>
      <c r="D4870" s="75"/>
      <c r="E4870" s="72"/>
      <c r="F4870" s="67"/>
      <c r="G4870" s="74"/>
      <c r="H4870" s="69"/>
      <c r="I4870" s="62"/>
    </row>
    <row r="4871" spans="1:9" ht="21" customHeight="1">
      <c r="A4871" s="1"/>
      <c r="B4871" s="65"/>
      <c r="C4871" s="401"/>
      <c r="D4871" s="75"/>
      <c r="E4871" s="72"/>
      <c r="F4871" s="67"/>
      <c r="G4871" s="74"/>
      <c r="H4871" s="69"/>
      <c r="I4871" s="62"/>
    </row>
    <row r="4872" spans="1:9" ht="21" customHeight="1">
      <c r="A4872" s="1"/>
      <c r="B4872" s="65"/>
      <c r="C4872" s="401"/>
      <c r="D4872" s="75"/>
      <c r="E4872" s="72"/>
      <c r="F4872" s="67"/>
      <c r="G4872" s="74"/>
      <c r="H4872" s="69"/>
      <c r="I4872" s="62"/>
    </row>
    <row r="4873" spans="1:9" ht="21" customHeight="1">
      <c r="A4873" s="1"/>
      <c r="B4873" s="65"/>
      <c r="C4873" s="401"/>
      <c r="D4873" s="75"/>
      <c r="E4873" s="72"/>
      <c r="F4873" s="67"/>
      <c r="G4873" s="74"/>
      <c r="H4873" s="69"/>
      <c r="I4873" s="62"/>
    </row>
    <row r="4874" spans="1:9" ht="21" customHeight="1">
      <c r="A4874" s="1"/>
      <c r="B4874" s="65"/>
      <c r="C4874" s="401"/>
      <c r="D4874" s="75"/>
      <c r="E4874" s="72"/>
      <c r="F4874" s="67"/>
      <c r="G4874" s="74"/>
      <c r="H4874" s="69"/>
      <c r="I4874" s="62"/>
    </row>
    <row r="4875" spans="1:9" ht="21" customHeight="1">
      <c r="A4875" s="1"/>
      <c r="B4875" s="65"/>
      <c r="C4875" s="401"/>
      <c r="D4875" s="75"/>
      <c r="E4875" s="72"/>
      <c r="F4875" s="67"/>
      <c r="G4875" s="74"/>
      <c r="H4875" s="69"/>
      <c r="I4875" s="62"/>
    </row>
    <row r="4876" spans="1:9" ht="21" customHeight="1">
      <c r="A4876" s="1"/>
      <c r="B4876" s="65"/>
      <c r="C4876" s="401"/>
      <c r="D4876" s="75"/>
      <c r="E4876" s="72"/>
      <c r="F4876" s="67"/>
      <c r="G4876" s="74"/>
      <c r="H4876" s="69"/>
      <c r="I4876" s="62"/>
    </row>
    <row r="4877" spans="1:9" ht="21" customHeight="1">
      <c r="A4877" s="1"/>
      <c r="B4877" s="65"/>
      <c r="C4877" s="401"/>
      <c r="D4877" s="75"/>
      <c r="E4877" s="72"/>
      <c r="F4877" s="67"/>
      <c r="G4877" s="74"/>
      <c r="H4877" s="69"/>
      <c r="I4877" s="62"/>
    </row>
    <row r="4878" spans="1:9" ht="21" customHeight="1">
      <c r="A4878" s="1"/>
      <c r="B4878" s="65"/>
      <c r="C4878" s="401"/>
      <c r="D4878" s="75"/>
      <c r="E4878" s="72"/>
      <c r="F4878" s="67"/>
      <c r="G4878" s="74"/>
      <c r="H4878" s="69"/>
      <c r="I4878" s="62"/>
    </row>
    <row r="4879" spans="1:9" ht="21" customHeight="1">
      <c r="A4879" s="1"/>
      <c r="B4879" s="65"/>
      <c r="C4879" s="401"/>
      <c r="D4879" s="75"/>
      <c r="E4879" s="72"/>
      <c r="F4879" s="67"/>
      <c r="G4879" s="74"/>
      <c r="H4879" s="69"/>
      <c r="I4879" s="62"/>
    </row>
    <row r="4880" spans="1:9" ht="21" customHeight="1">
      <c r="A4880" s="1"/>
      <c r="B4880" s="65"/>
      <c r="C4880" s="401"/>
      <c r="D4880" s="75"/>
      <c r="E4880" s="72"/>
      <c r="F4880" s="67"/>
      <c r="G4880" s="74"/>
      <c r="H4880" s="69"/>
      <c r="I4880" s="62"/>
    </row>
    <row r="4881" spans="1:9" ht="21" customHeight="1">
      <c r="A4881" s="1"/>
      <c r="B4881" s="65"/>
      <c r="C4881" s="401"/>
      <c r="D4881" s="75"/>
      <c r="E4881" s="72"/>
      <c r="F4881" s="67"/>
      <c r="G4881" s="74"/>
      <c r="H4881" s="69"/>
      <c r="I4881" s="62"/>
    </row>
    <row r="4882" spans="1:9" ht="21" customHeight="1">
      <c r="A4882" s="1"/>
      <c r="B4882" s="65"/>
      <c r="C4882" s="401"/>
      <c r="D4882" s="75"/>
      <c r="E4882" s="72"/>
      <c r="F4882" s="67"/>
      <c r="G4882" s="74"/>
      <c r="H4882" s="69"/>
      <c r="I4882" s="62"/>
    </row>
    <row r="4883" spans="1:9" ht="21" customHeight="1">
      <c r="A4883" s="1"/>
      <c r="B4883" s="65"/>
      <c r="C4883" s="401"/>
      <c r="D4883" s="75"/>
      <c r="E4883" s="72"/>
      <c r="F4883" s="67"/>
      <c r="G4883" s="74"/>
      <c r="H4883" s="69"/>
      <c r="I4883" s="62"/>
    </row>
    <row r="4884" spans="1:9" ht="21" customHeight="1">
      <c r="A4884" s="1"/>
      <c r="B4884" s="65"/>
      <c r="C4884" s="401"/>
      <c r="D4884" s="75"/>
      <c r="E4884" s="72"/>
      <c r="F4884" s="67"/>
      <c r="G4884" s="74"/>
      <c r="H4884" s="69"/>
      <c r="I4884" s="62"/>
    </row>
    <row r="4885" spans="1:9" ht="21" customHeight="1">
      <c r="A4885" s="1"/>
      <c r="B4885" s="65"/>
      <c r="C4885" s="401"/>
      <c r="D4885" s="75"/>
      <c r="E4885" s="72"/>
      <c r="F4885" s="67"/>
      <c r="G4885" s="74"/>
      <c r="H4885" s="69"/>
      <c r="I4885" s="62"/>
    </row>
    <row r="4886" spans="1:9" ht="21" customHeight="1">
      <c r="A4886" s="1"/>
      <c r="B4886" s="65"/>
      <c r="C4886" s="401"/>
      <c r="D4886" s="75"/>
      <c r="E4886" s="72"/>
      <c r="F4886" s="67"/>
      <c r="G4886" s="74"/>
      <c r="H4886" s="69"/>
      <c r="I4886" s="62"/>
    </row>
    <row r="4887" spans="1:9" ht="21" customHeight="1">
      <c r="A4887" s="1"/>
      <c r="B4887" s="65"/>
      <c r="C4887" s="401"/>
      <c r="D4887" s="75"/>
      <c r="E4887" s="72"/>
      <c r="F4887" s="67"/>
      <c r="G4887" s="74"/>
      <c r="H4887" s="69"/>
      <c r="I4887" s="62"/>
    </row>
    <row r="4888" spans="1:9" ht="21" customHeight="1">
      <c r="A4888" s="1"/>
      <c r="B4888" s="65"/>
      <c r="C4888" s="401"/>
      <c r="D4888" s="75"/>
      <c r="E4888" s="72"/>
      <c r="F4888" s="67"/>
      <c r="G4888" s="74"/>
      <c r="H4888" s="69"/>
      <c r="I4888" s="62"/>
    </row>
    <row r="4889" spans="1:9" ht="21" customHeight="1">
      <c r="A4889" s="1"/>
      <c r="B4889" s="65"/>
      <c r="C4889" s="401"/>
      <c r="D4889" s="75"/>
      <c r="E4889" s="72"/>
      <c r="F4889" s="67"/>
      <c r="G4889" s="74"/>
      <c r="H4889" s="69"/>
      <c r="I4889" s="62"/>
    </row>
    <row r="4890" spans="1:9" ht="21" customHeight="1">
      <c r="A4890" s="1"/>
      <c r="B4890" s="65"/>
      <c r="C4890" s="401"/>
      <c r="D4890" s="75"/>
      <c r="E4890" s="72"/>
      <c r="F4890" s="67"/>
      <c r="G4890" s="74"/>
      <c r="H4890" s="69"/>
      <c r="I4890" s="62"/>
    </row>
    <row r="4891" spans="1:9" ht="21" customHeight="1">
      <c r="A4891" s="1"/>
      <c r="B4891" s="65"/>
      <c r="C4891" s="401"/>
      <c r="D4891" s="75"/>
      <c r="E4891" s="72"/>
      <c r="F4891" s="67"/>
      <c r="G4891" s="74"/>
      <c r="H4891" s="69"/>
      <c r="I4891" s="62"/>
    </row>
    <row r="4892" spans="1:9" ht="21" customHeight="1">
      <c r="A4892" s="1"/>
      <c r="B4892" s="65"/>
      <c r="C4892" s="401"/>
      <c r="D4892" s="75"/>
      <c r="E4892" s="72"/>
      <c r="F4892" s="67"/>
      <c r="G4892" s="74"/>
      <c r="H4892" s="69"/>
      <c r="I4892" s="62"/>
    </row>
    <row r="4893" spans="1:9" ht="21" customHeight="1">
      <c r="A4893" s="1"/>
      <c r="B4893" s="65"/>
      <c r="C4893" s="401"/>
      <c r="D4893" s="75"/>
      <c r="E4893" s="72"/>
      <c r="F4893" s="67"/>
      <c r="G4893" s="74"/>
      <c r="H4893" s="69"/>
      <c r="I4893" s="62"/>
    </row>
    <row r="4894" spans="1:9" ht="21" customHeight="1">
      <c r="A4894" s="1"/>
      <c r="B4894" s="65"/>
      <c r="C4894" s="401"/>
      <c r="D4894" s="75"/>
      <c r="E4894" s="72"/>
      <c r="F4894" s="67"/>
      <c r="G4894" s="74"/>
      <c r="H4894" s="69"/>
      <c r="I4894" s="62"/>
    </row>
    <row r="4895" spans="1:9" ht="21" customHeight="1">
      <c r="A4895" s="1"/>
      <c r="B4895" s="65"/>
      <c r="C4895" s="401"/>
      <c r="D4895" s="75"/>
      <c r="E4895" s="72"/>
      <c r="F4895" s="67"/>
      <c r="G4895" s="74"/>
      <c r="H4895" s="69"/>
      <c r="I4895" s="62"/>
    </row>
    <row r="4896" spans="1:9" ht="21" customHeight="1">
      <c r="A4896" s="1"/>
      <c r="B4896" s="65"/>
      <c r="C4896" s="401"/>
      <c r="D4896" s="75"/>
      <c r="E4896" s="72"/>
      <c r="F4896" s="67"/>
      <c r="G4896" s="74"/>
      <c r="H4896" s="69"/>
      <c r="I4896" s="62"/>
    </row>
    <row r="4897" spans="1:9" ht="21" customHeight="1">
      <c r="A4897" s="1"/>
      <c r="B4897" s="65"/>
      <c r="C4897" s="401"/>
      <c r="D4897" s="75"/>
      <c r="E4897" s="72"/>
      <c r="F4897" s="67"/>
      <c r="G4897" s="74"/>
      <c r="H4897" s="69"/>
      <c r="I4897" s="62"/>
    </row>
    <row r="4898" spans="1:9" ht="21" customHeight="1">
      <c r="A4898" s="1"/>
      <c r="B4898" s="65"/>
      <c r="C4898" s="401"/>
      <c r="D4898" s="75"/>
      <c r="E4898" s="72"/>
      <c r="F4898" s="67"/>
      <c r="G4898" s="74"/>
      <c r="H4898" s="69"/>
      <c r="I4898" s="62"/>
    </row>
    <row r="4899" spans="1:9" ht="21" customHeight="1">
      <c r="A4899" s="1"/>
      <c r="B4899" s="65"/>
      <c r="C4899" s="401"/>
      <c r="D4899" s="75"/>
      <c r="E4899" s="72"/>
      <c r="F4899" s="67"/>
      <c r="G4899" s="74"/>
      <c r="H4899" s="69"/>
      <c r="I4899" s="62"/>
    </row>
    <row r="4900" spans="1:9" ht="21" customHeight="1">
      <c r="A4900" s="1"/>
      <c r="B4900" s="65"/>
      <c r="C4900" s="401"/>
      <c r="D4900" s="75"/>
      <c r="E4900" s="72"/>
      <c r="F4900" s="67"/>
      <c r="G4900" s="74"/>
      <c r="H4900" s="69"/>
      <c r="I4900" s="62"/>
    </row>
    <row r="4901" spans="1:9" ht="21" customHeight="1">
      <c r="A4901" s="1"/>
      <c r="B4901" s="65"/>
      <c r="C4901" s="401"/>
      <c r="D4901" s="75"/>
      <c r="E4901" s="72"/>
      <c r="F4901" s="67"/>
      <c r="G4901" s="74"/>
      <c r="H4901" s="69"/>
      <c r="I4901" s="62"/>
    </row>
    <row r="4902" spans="1:9" ht="21" customHeight="1">
      <c r="A4902" s="1"/>
      <c r="B4902" s="65"/>
      <c r="C4902" s="401"/>
      <c r="D4902" s="75"/>
      <c r="E4902" s="72"/>
      <c r="F4902" s="67"/>
      <c r="G4902" s="74"/>
      <c r="H4902" s="69"/>
      <c r="I4902" s="62"/>
    </row>
    <row r="4903" spans="1:9" ht="21" customHeight="1">
      <c r="A4903" s="1"/>
      <c r="B4903" s="65"/>
      <c r="C4903" s="401"/>
      <c r="D4903" s="75"/>
      <c r="E4903" s="72"/>
      <c r="F4903" s="67"/>
      <c r="G4903" s="74"/>
      <c r="H4903" s="69"/>
      <c r="I4903" s="62"/>
    </row>
    <row r="4904" spans="1:9" ht="21" customHeight="1">
      <c r="A4904" s="1"/>
      <c r="B4904" s="65"/>
      <c r="C4904" s="401"/>
      <c r="D4904" s="75"/>
      <c r="E4904" s="72"/>
      <c r="F4904" s="67"/>
      <c r="G4904" s="74"/>
      <c r="H4904" s="69"/>
      <c r="I4904" s="62"/>
    </row>
    <row r="4905" spans="1:9" ht="21" customHeight="1">
      <c r="A4905" s="1"/>
      <c r="B4905" s="65"/>
      <c r="C4905" s="401"/>
      <c r="D4905" s="75"/>
      <c r="E4905" s="72"/>
      <c r="F4905" s="67"/>
      <c r="G4905" s="74"/>
      <c r="H4905" s="69"/>
      <c r="I4905" s="62"/>
    </row>
    <row r="4906" spans="1:9" ht="21" customHeight="1">
      <c r="A4906" s="1"/>
      <c r="B4906" s="65"/>
      <c r="C4906" s="401"/>
      <c r="D4906" s="75"/>
      <c r="E4906" s="72"/>
      <c r="F4906" s="67"/>
      <c r="G4906" s="74"/>
      <c r="H4906" s="69"/>
      <c r="I4906" s="62"/>
    </row>
    <row r="4907" spans="1:9" ht="21" customHeight="1">
      <c r="A4907" s="1"/>
      <c r="B4907" s="65"/>
      <c r="C4907" s="401"/>
      <c r="D4907" s="75"/>
      <c r="E4907" s="72"/>
      <c r="F4907" s="67"/>
      <c r="G4907" s="74"/>
      <c r="H4907" s="69"/>
      <c r="I4907" s="62"/>
    </row>
    <row r="4908" spans="1:9" ht="21" customHeight="1">
      <c r="A4908" s="1"/>
      <c r="B4908" s="65"/>
      <c r="C4908" s="401"/>
      <c r="D4908" s="75"/>
      <c r="E4908" s="72"/>
      <c r="F4908" s="67"/>
      <c r="G4908" s="74"/>
      <c r="H4908" s="69"/>
      <c r="I4908" s="62"/>
    </row>
    <row r="4909" spans="1:9" ht="21" customHeight="1">
      <c r="A4909" s="1"/>
      <c r="B4909" s="65"/>
      <c r="C4909" s="401"/>
      <c r="D4909" s="75"/>
      <c r="E4909" s="72"/>
      <c r="F4909" s="67"/>
      <c r="G4909" s="74"/>
      <c r="H4909" s="69"/>
      <c r="I4909" s="62"/>
    </row>
    <row r="4910" spans="1:9" ht="21" customHeight="1">
      <c r="A4910" s="1"/>
      <c r="B4910" s="65"/>
      <c r="C4910" s="401"/>
      <c r="D4910" s="75"/>
      <c r="E4910" s="72"/>
      <c r="F4910" s="67"/>
      <c r="G4910" s="74"/>
      <c r="H4910" s="69"/>
      <c r="I4910" s="62"/>
    </row>
    <row r="4911" spans="1:9" ht="21" customHeight="1">
      <c r="A4911" s="1"/>
      <c r="B4911" s="65"/>
      <c r="C4911" s="401"/>
      <c r="D4911" s="75"/>
      <c r="E4911" s="72"/>
      <c r="F4911" s="67"/>
      <c r="G4911" s="74"/>
      <c r="H4911" s="69"/>
      <c r="I4911" s="62"/>
    </row>
    <row r="4912" spans="1:9" ht="21" customHeight="1">
      <c r="A4912" s="1"/>
      <c r="B4912" s="65"/>
      <c r="C4912" s="401"/>
      <c r="D4912" s="75"/>
      <c r="E4912" s="72"/>
      <c r="F4912" s="67"/>
      <c r="G4912" s="74"/>
      <c r="H4912" s="69"/>
      <c r="I4912" s="62"/>
    </row>
    <row r="4913" spans="1:9" ht="21" customHeight="1">
      <c r="A4913" s="1"/>
      <c r="B4913" s="65"/>
      <c r="C4913" s="401"/>
      <c r="D4913" s="75"/>
      <c r="E4913" s="72"/>
      <c r="F4913" s="67"/>
      <c r="G4913" s="74"/>
      <c r="H4913" s="69"/>
      <c r="I4913" s="62"/>
    </row>
    <row r="4914" spans="1:9" ht="21" customHeight="1">
      <c r="A4914" s="1"/>
      <c r="B4914" s="65"/>
      <c r="C4914" s="401"/>
      <c r="D4914" s="75"/>
      <c r="E4914" s="72"/>
      <c r="F4914" s="67"/>
      <c r="G4914" s="74"/>
      <c r="H4914" s="69"/>
      <c r="I4914" s="62"/>
    </row>
    <row r="4915" spans="1:9" ht="21" customHeight="1">
      <c r="A4915" s="1"/>
      <c r="B4915" s="65"/>
      <c r="C4915" s="401"/>
      <c r="D4915" s="75"/>
      <c r="E4915" s="72"/>
      <c r="F4915" s="67"/>
      <c r="G4915" s="74"/>
      <c r="H4915" s="69"/>
      <c r="I4915" s="62"/>
    </row>
    <row r="4916" spans="1:9" ht="21" customHeight="1">
      <c r="A4916" s="1"/>
      <c r="B4916" s="65"/>
      <c r="C4916" s="401"/>
      <c r="D4916" s="75"/>
      <c r="E4916" s="72"/>
      <c r="F4916" s="67"/>
      <c r="G4916" s="74"/>
      <c r="H4916" s="69"/>
      <c r="I4916" s="62"/>
    </row>
    <row r="4917" spans="1:9" ht="21" customHeight="1">
      <c r="A4917" s="1"/>
      <c r="B4917" s="65"/>
      <c r="C4917" s="401"/>
      <c r="D4917" s="75"/>
      <c r="E4917" s="72"/>
      <c r="F4917" s="67"/>
      <c r="G4917" s="74"/>
      <c r="H4917" s="69"/>
      <c r="I4917" s="62"/>
    </row>
    <row r="4918" spans="1:9" ht="21" customHeight="1">
      <c r="A4918" s="1"/>
      <c r="B4918" s="65"/>
      <c r="C4918" s="401"/>
      <c r="D4918" s="75"/>
      <c r="E4918" s="72"/>
      <c r="F4918" s="67"/>
      <c r="G4918" s="74"/>
      <c r="H4918" s="69"/>
      <c r="I4918" s="62"/>
    </row>
    <row r="4919" spans="1:9" ht="21" customHeight="1">
      <c r="A4919" s="1"/>
      <c r="B4919" s="65"/>
      <c r="C4919" s="401"/>
      <c r="D4919" s="75"/>
      <c r="E4919" s="72"/>
      <c r="F4919" s="67"/>
      <c r="G4919" s="74"/>
      <c r="H4919" s="69"/>
      <c r="I4919" s="62"/>
    </row>
    <row r="4920" spans="1:9" ht="21" customHeight="1">
      <c r="A4920" s="1"/>
      <c r="B4920" s="65"/>
      <c r="C4920" s="401"/>
      <c r="D4920" s="75"/>
      <c r="E4920" s="72"/>
      <c r="F4920" s="67"/>
      <c r="G4920" s="74"/>
      <c r="H4920" s="69"/>
      <c r="I4920" s="62"/>
    </row>
    <row r="4921" spans="1:9" ht="21" customHeight="1">
      <c r="A4921" s="1"/>
      <c r="B4921" s="65"/>
      <c r="C4921" s="401"/>
      <c r="D4921" s="75"/>
      <c r="E4921" s="72"/>
      <c r="F4921" s="67"/>
      <c r="G4921" s="74"/>
      <c r="H4921" s="69"/>
      <c r="I4921" s="62"/>
    </row>
    <row r="4922" spans="1:9" ht="21" customHeight="1">
      <c r="A4922" s="1"/>
      <c r="B4922" s="65"/>
      <c r="C4922" s="401"/>
      <c r="D4922" s="75"/>
      <c r="E4922" s="72"/>
      <c r="F4922" s="67"/>
      <c r="G4922" s="74"/>
      <c r="H4922" s="69"/>
      <c r="I4922" s="62"/>
    </row>
    <row r="4923" spans="1:9" ht="21" customHeight="1">
      <c r="A4923" s="1"/>
      <c r="B4923" s="65"/>
      <c r="C4923" s="401"/>
      <c r="D4923" s="75"/>
      <c r="E4923" s="72"/>
      <c r="F4923" s="67"/>
      <c r="G4923" s="74"/>
      <c r="H4923" s="69"/>
      <c r="I4923" s="62"/>
    </row>
    <row r="4924" spans="1:9" ht="21" customHeight="1">
      <c r="A4924" s="1"/>
      <c r="B4924" s="65"/>
      <c r="C4924" s="401"/>
      <c r="D4924" s="75"/>
      <c r="E4924" s="72"/>
      <c r="F4924" s="67"/>
      <c r="G4924" s="74"/>
      <c r="H4924" s="69"/>
      <c r="I4924" s="62"/>
    </row>
    <row r="4925" spans="1:9" ht="21" customHeight="1">
      <c r="A4925" s="1"/>
      <c r="B4925" s="65"/>
      <c r="C4925" s="401"/>
      <c r="D4925" s="75"/>
      <c r="E4925" s="72"/>
      <c r="F4925" s="67"/>
      <c r="G4925" s="74"/>
      <c r="H4925" s="69"/>
      <c r="I4925" s="62"/>
    </row>
    <row r="4926" spans="1:9" ht="21" customHeight="1">
      <c r="A4926" s="1"/>
      <c r="B4926" s="65"/>
      <c r="C4926" s="401"/>
      <c r="D4926" s="75"/>
      <c r="E4926" s="72"/>
      <c r="F4926" s="67"/>
      <c r="G4926" s="74"/>
      <c r="H4926" s="69"/>
      <c r="I4926" s="62"/>
    </row>
    <row r="4927" spans="1:9" ht="21" customHeight="1">
      <c r="A4927" s="1"/>
      <c r="B4927" s="65"/>
      <c r="C4927" s="401"/>
      <c r="D4927" s="75"/>
      <c r="E4927" s="72"/>
      <c r="F4927" s="67"/>
      <c r="G4927" s="74"/>
      <c r="H4927" s="69"/>
      <c r="I4927" s="62"/>
    </row>
    <row r="4928" spans="1:9" ht="21" customHeight="1">
      <c r="A4928" s="1"/>
      <c r="B4928" s="65"/>
      <c r="C4928" s="401"/>
      <c r="D4928" s="75"/>
      <c r="E4928" s="72"/>
      <c r="F4928" s="67"/>
      <c r="G4928" s="74"/>
      <c r="H4928" s="69"/>
      <c r="I4928" s="62"/>
    </row>
    <row r="4929" spans="1:9" ht="21" customHeight="1">
      <c r="A4929" s="1"/>
      <c r="B4929" s="65"/>
      <c r="C4929" s="401"/>
      <c r="D4929" s="75"/>
      <c r="E4929" s="72"/>
      <c r="F4929" s="67"/>
      <c r="G4929" s="74"/>
      <c r="H4929" s="69"/>
      <c r="I4929" s="62"/>
    </row>
    <row r="4930" spans="1:9" ht="21" customHeight="1">
      <c r="A4930" s="1"/>
      <c r="B4930" s="65"/>
      <c r="C4930" s="401"/>
      <c r="D4930" s="75"/>
      <c r="E4930" s="72"/>
      <c r="F4930" s="67"/>
      <c r="G4930" s="74"/>
      <c r="H4930" s="69"/>
      <c r="I4930" s="62"/>
    </row>
    <row r="4931" spans="1:9" ht="21" customHeight="1">
      <c r="A4931" s="1"/>
      <c r="B4931" s="65"/>
      <c r="C4931" s="401"/>
      <c r="D4931" s="75"/>
      <c r="E4931" s="72"/>
      <c r="F4931" s="67"/>
      <c r="G4931" s="74"/>
      <c r="H4931" s="69"/>
      <c r="I4931" s="62"/>
    </row>
    <row r="4932" spans="1:9" ht="21" customHeight="1">
      <c r="A4932" s="1"/>
      <c r="B4932" s="65"/>
      <c r="C4932" s="401"/>
      <c r="D4932" s="75"/>
      <c r="E4932" s="72"/>
      <c r="F4932" s="67"/>
      <c r="G4932" s="74"/>
      <c r="H4932" s="69"/>
      <c r="I4932" s="62"/>
    </row>
    <row r="4933" spans="1:9" ht="21" customHeight="1">
      <c r="A4933" s="1"/>
      <c r="B4933" s="65"/>
      <c r="C4933" s="401"/>
      <c r="D4933" s="75"/>
      <c r="E4933" s="72"/>
      <c r="F4933" s="67"/>
      <c r="G4933" s="74"/>
      <c r="H4933" s="69"/>
      <c r="I4933" s="62"/>
    </row>
    <row r="4934" spans="1:9" ht="21" customHeight="1">
      <c r="A4934" s="1"/>
      <c r="B4934" s="65"/>
      <c r="C4934" s="401"/>
      <c r="D4934" s="75"/>
      <c r="E4934" s="72"/>
      <c r="F4934" s="67"/>
      <c r="G4934" s="74"/>
      <c r="H4934" s="69"/>
      <c r="I4934" s="62"/>
    </row>
    <row r="4935" spans="1:9" ht="21" customHeight="1">
      <c r="A4935" s="1"/>
      <c r="B4935" s="65"/>
      <c r="C4935" s="401"/>
      <c r="D4935" s="75"/>
      <c r="E4935" s="72"/>
      <c r="F4935" s="67"/>
      <c r="G4935" s="74"/>
      <c r="H4935" s="69"/>
      <c r="I4935" s="62"/>
    </row>
    <row r="4936" spans="1:9" ht="21" customHeight="1">
      <c r="A4936" s="1"/>
      <c r="B4936" s="65"/>
      <c r="C4936" s="401"/>
      <c r="D4936" s="75"/>
      <c r="E4936" s="72"/>
      <c r="F4936" s="67"/>
      <c r="G4936" s="74"/>
      <c r="H4936" s="69"/>
      <c r="I4936" s="62"/>
    </row>
    <row r="4937" spans="1:9" ht="21" customHeight="1">
      <c r="A4937" s="1"/>
      <c r="B4937" s="65"/>
      <c r="C4937" s="401"/>
      <c r="D4937" s="75"/>
      <c r="E4937" s="72"/>
      <c r="F4937" s="67"/>
      <c r="G4937" s="74"/>
      <c r="H4937" s="69"/>
      <c r="I4937" s="62"/>
    </row>
    <row r="4938" spans="1:9" ht="21" customHeight="1">
      <c r="A4938" s="1"/>
      <c r="B4938" s="65"/>
      <c r="C4938" s="401"/>
      <c r="D4938" s="75"/>
      <c r="E4938" s="72"/>
      <c r="F4938" s="67"/>
      <c r="G4938" s="74"/>
      <c r="H4938" s="69"/>
      <c r="I4938" s="62"/>
    </row>
    <row r="4939" spans="1:9" ht="21" customHeight="1">
      <c r="A4939" s="1"/>
      <c r="B4939" s="65"/>
      <c r="C4939" s="401"/>
      <c r="D4939" s="75"/>
      <c r="E4939" s="72"/>
      <c r="F4939" s="67"/>
      <c r="G4939" s="74"/>
      <c r="H4939" s="69"/>
      <c r="I4939" s="62"/>
    </row>
    <row r="4940" spans="1:9" ht="21" customHeight="1">
      <c r="A4940" s="1"/>
      <c r="B4940" s="65"/>
      <c r="C4940" s="401"/>
      <c r="D4940" s="75"/>
      <c r="E4940" s="72"/>
      <c r="F4940" s="67"/>
      <c r="G4940" s="74"/>
      <c r="H4940" s="69"/>
      <c r="I4940" s="62"/>
    </row>
    <row r="4941" spans="1:9" ht="21" customHeight="1">
      <c r="A4941" s="1"/>
      <c r="B4941" s="65"/>
      <c r="C4941" s="401"/>
      <c r="D4941" s="75"/>
      <c r="E4941" s="72"/>
      <c r="F4941" s="67"/>
      <c r="G4941" s="74"/>
      <c r="H4941" s="69"/>
      <c r="I4941" s="62"/>
    </row>
    <row r="4942" spans="1:9" ht="21" customHeight="1">
      <c r="A4942" s="1"/>
      <c r="B4942" s="65"/>
      <c r="C4942" s="401"/>
      <c r="D4942" s="75"/>
      <c r="E4942" s="72"/>
      <c r="F4942" s="67"/>
      <c r="G4942" s="74"/>
      <c r="H4942" s="69"/>
      <c r="I4942" s="62"/>
    </row>
    <row r="4943" spans="1:9" ht="21" customHeight="1">
      <c r="A4943" s="1"/>
      <c r="B4943" s="65"/>
      <c r="C4943" s="401"/>
      <c r="D4943" s="75"/>
      <c r="E4943" s="72"/>
      <c r="F4943" s="67"/>
      <c r="G4943" s="74"/>
      <c r="H4943" s="69"/>
      <c r="I4943" s="62"/>
    </row>
    <row r="4944" spans="1:9" ht="21" customHeight="1">
      <c r="A4944" s="1"/>
      <c r="B4944" s="65"/>
      <c r="C4944" s="401"/>
      <c r="D4944" s="75"/>
      <c r="E4944" s="72"/>
      <c r="F4944" s="67"/>
      <c r="G4944" s="74"/>
      <c r="H4944" s="69"/>
      <c r="I4944" s="62"/>
    </row>
    <row r="4945" spans="1:9" ht="21" customHeight="1">
      <c r="A4945" s="1"/>
      <c r="B4945" s="65"/>
      <c r="C4945" s="401"/>
      <c r="D4945" s="75"/>
      <c r="E4945" s="72"/>
      <c r="F4945" s="67"/>
      <c r="G4945" s="74"/>
      <c r="H4945" s="69"/>
      <c r="I4945" s="62"/>
    </row>
    <row r="4946" spans="1:9" ht="21" customHeight="1">
      <c r="A4946" s="1"/>
      <c r="B4946" s="65"/>
      <c r="C4946" s="401"/>
      <c r="D4946" s="75"/>
      <c r="E4946" s="72"/>
      <c r="F4946" s="67"/>
      <c r="G4946" s="74"/>
      <c r="H4946" s="69"/>
      <c r="I4946" s="62"/>
    </row>
    <row r="4947" spans="1:9" ht="21" customHeight="1">
      <c r="A4947" s="1"/>
      <c r="B4947" s="65"/>
      <c r="C4947" s="401"/>
      <c r="D4947" s="75"/>
      <c r="E4947" s="72"/>
      <c r="F4947" s="67"/>
      <c r="G4947" s="74"/>
      <c r="H4947" s="69"/>
      <c r="I4947" s="62"/>
    </row>
    <row r="4948" spans="1:9" ht="21" customHeight="1">
      <c r="A4948" s="1"/>
      <c r="B4948" s="65"/>
      <c r="C4948" s="401"/>
      <c r="D4948" s="75"/>
      <c r="E4948" s="72"/>
      <c r="F4948" s="67"/>
      <c r="G4948" s="74"/>
      <c r="H4948" s="69"/>
      <c r="I4948" s="62"/>
    </row>
    <row r="4949" spans="1:9" ht="21" customHeight="1">
      <c r="A4949" s="1"/>
      <c r="B4949" s="65"/>
      <c r="C4949" s="401"/>
      <c r="D4949" s="75"/>
      <c r="E4949" s="72"/>
      <c r="F4949" s="67"/>
      <c r="G4949" s="74"/>
      <c r="H4949" s="69"/>
      <c r="I4949" s="62"/>
    </row>
    <row r="4950" spans="1:9" ht="21" customHeight="1">
      <c r="A4950" s="1"/>
      <c r="B4950" s="65"/>
      <c r="C4950" s="401"/>
      <c r="D4950" s="75"/>
      <c r="E4950" s="72"/>
      <c r="F4950" s="67"/>
      <c r="G4950" s="74"/>
      <c r="H4950" s="69"/>
      <c r="I4950" s="62"/>
    </row>
    <row r="4951" spans="1:9" ht="21" customHeight="1">
      <c r="A4951" s="1"/>
      <c r="B4951" s="65"/>
      <c r="C4951" s="401"/>
      <c r="D4951" s="75"/>
      <c r="E4951" s="72"/>
      <c r="F4951" s="67"/>
      <c r="G4951" s="74"/>
      <c r="H4951" s="69"/>
      <c r="I4951" s="62"/>
    </row>
    <row r="4952" spans="1:9" ht="21" customHeight="1">
      <c r="A4952" s="1"/>
      <c r="B4952" s="65"/>
      <c r="C4952" s="401"/>
      <c r="D4952" s="75"/>
      <c r="E4952" s="72"/>
      <c r="F4952" s="67"/>
      <c r="G4952" s="74"/>
      <c r="H4952" s="69"/>
      <c r="I4952" s="62"/>
    </row>
    <row r="4953" spans="1:9" ht="21" customHeight="1">
      <c r="A4953" s="1"/>
      <c r="B4953" s="65"/>
      <c r="C4953" s="401"/>
      <c r="D4953" s="75"/>
      <c r="E4953" s="72"/>
      <c r="F4953" s="67"/>
      <c r="G4953" s="74"/>
      <c r="H4953" s="69"/>
      <c r="I4953" s="62"/>
    </row>
    <row r="4954" spans="1:9" ht="21" customHeight="1">
      <c r="A4954" s="1"/>
      <c r="B4954" s="65"/>
      <c r="C4954" s="401"/>
      <c r="D4954" s="75"/>
      <c r="E4954" s="72"/>
      <c r="F4954" s="67"/>
      <c r="G4954" s="74"/>
      <c r="H4954" s="69"/>
      <c r="I4954" s="62"/>
    </row>
    <row r="4955" spans="1:9" ht="21" customHeight="1">
      <c r="A4955" s="1"/>
      <c r="B4955" s="65"/>
      <c r="C4955" s="401"/>
      <c r="D4955" s="75"/>
      <c r="E4955" s="72"/>
      <c r="F4955" s="67"/>
      <c r="G4955" s="74"/>
      <c r="H4955" s="69"/>
      <c r="I4955" s="62"/>
    </row>
    <row r="4956" spans="1:9" ht="21" customHeight="1">
      <c r="A4956" s="1"/>
      <c r="B4956" s="65"/>
      <c r="C4956" s="401"/>
      <c r="D4956" s="75"/>
      <c r="E4956" s="72"/>
      <c r="F4956" s="67"/>
      <c r="G4956" s="74"/>
      <c r="H4956" s="69"/>
      <c r="I4956" s="62"/>
    </row>
    <row r="4957" spans="1:9" ht="21" customHeight="1">
      <c r="A4957" s="1"/>
      <c r="B4957" s="65"/>
      <c r="C4957" s="401"/>
      <c r="D4957" s="75"/>
      <c r="E4957" s="72"/>
      <c r="F4957" s="67"/>
      <c r="G4957" s="74"/>
      <c r="H4957" s="69"/>
      <c r="I4957" s="62"/>
    </row>
    <row r="4958" spans="1:9" ht="21" customHeight="1">
      <c r="A4958" s="1"/>
      <c r="B4958" s="65"/>
      <c r="C4958" s="401"/>
      <c r="D4958" s="75"/>
      <c r="E4958" s="72"/>
      <c r="F4958" s="67"/>
      <c r="G4958" s="74"/>
      <c r="H4958" s="69"/>
      <c r="I4958" s="62"/>
    </row>
    <row r="4959" spans="1:9" ht="21" customHeight="1">
      <c r="A4959" s="1"/>
      <c r="B4959" s="65"/>
      <c r="C4959" s="401"/>
      <c r="D4959" s="75"/>
      <c r="E4959" s="72"/>
      <c r="F4959" s="67"/>
      <c r="G4959" s="74"/>
      <c r="H4959" s="69"/>
      <c r="I4959" s="62"/>
    </row>
    <row r="4960" spans="1:9" ht="21" customHeight="1">
      <c r="A4960" s="1"/>
      <c r="B4960" s="65"/>
      <c r="C4960" s="401"/>
      <c r="D4960" s="75"/>
      <c r="E4960" s="72"/>
      <c r="F4960" s="67"/>
      <c r="G4960" s="74"/>
      <c r="H4960" s="69"/>
      <c r="I4960" s="62"/>
    </row>
    <row r="4961" spans="1:9" ht="21" customHeight="1">
      <c r="A4961" s="1"/>
      <c r="B4961" s="65"/>
      <c r="C4961" s="401"/>
      <c r="D4961" s="75"/>
      <c r="E4961" s="72"/>
      <c r="F4961" s="67"/>
      <c r="G4961" s="74"/>
      <c r="H4961" s="69"/>
      <c r="I4961" s="62"/>
    </row>
    <row r="4962" spans="1:9" ht="21" customHeight="1">
      <c r="A4962" s="1"/>
      <c r="B4962" s="65"/>
      <c r="C4962" s="401"/>
      <c r="D4962" s="75"/>
      <c r="E4962" s="72"/>
      <c r="F4962" s="67"/>
      <c r="G4962" s="74"/>
      <c r="H4962" s="69"/>
      <c r="I4962" s="62"/>
    </row>
    <row r="4963" spans="1:9" ht="21" customHeight="1">
      <c r="A4963" s="1"/>
      <c r="B4963" s="65"/>
      <c r="C4963" s="401"/>
      <c r="D4963" s="75"/>
      <c r="E4963" s="72"/>
      <c r="F4963" s="67"/>
      <c r="G4963" s="74"/>
      <c r="H4963" s="69"/>
      <c r="I4963" s="62"/>
    </row>
    <row r="4964" spans="1:9" ht="21" customHeight="1">
      <c r="A4964" s="1"/>
      <c r="B4964" s="65"/>
      <c r="C4964" s="401"/>
      <c r="D4964" s="75"/>
      <c r="E4964" s="72"/>
      <c r="F4964" s="67"/>
      <c r="G4964" s="74"/>
      <c r="H4964" s="69"/>
      <c r="I4964" s="62"/>
    </row>
    <row r="4965" spans="1:9" ht="21" customHeight="1">
      <c r="A4965" s="1"/>
      <c r="B4965" s="65"/>
      <c r="C4965" s="401"/>
      <c r="D4965" s="75"/>
      <c r="E4965" s="72"/>
      <c r="F4965" s="67"/>
      <c r="G4965" s="74"/>
      <c r="H4965" s="69"/>
      <c r="I4965" s="62"/>
    </row>
    <row r="4966" spans="1:9" ht="21" customHeight="1">
      <c r="A4966" s="1"/>
      <c r="B4966" s="65"/>
      <c r="C4966" s="401"/>
      <c r="D4966" s="75"/>
      <c r="E4966" s="72"/>
      <c r="F4966" s="67"/>
      <c r="G4966" s="74"/>
      <c r="H4966" s="69"/>
      <c r="I4966" s="62"/>
    </row>
    <row r="4967" spans="1:9" ht="21" customHeight="1">
      <c r="A4967" s="1"/>
      <c r="B4967" s="65"/>
      <c r="C4967" s="401"/>
      <c r="D4967" s="75"/>
      <c r="E4967" s="72"/>
      <c r="F4967" s="67"/>
      <c r="G4967" s="74"/>
      <c r="H4967" s="69"/>
      <c r="I4967" s="62"/>
    </row>
    <row r="4968" spans="1:9" ht="21" customHeight="1">
      <c r="A4968" s="1"/>
      <c r="B4968" s="65"/>
      <c r="C4968" s="401"/>
      <c r="D4968" s="75"/>
      <c r="E4968" s="72"/>
      <c r="F4968" s="67"/>
      <c r="G4968" s="74"/>
      <c r="H4968" s="69"/>
      <c r="I4968" s="62"/>
    </row>
    <row r="4969" spans="1:9" ht="21" customHeight="1">
      <c r="A4969" s="1"/>
      <c r="B4969" s="65"/>
      <c r="C4969" s="401"/>
      <c r="D4969" s="75"/>
      <c r="E4969" s="72"/>
      <c r="F4969" s="67"/>
      <c r="G4969" s="74"/>
      <c r="H4969" s="69"/>
      <c r="I4969" s="62"/>
    </row>
    <row r="4970" spans="1:9" ht="21" customHeight="1">
      <c r="A4970" s="1"/>
      <c r="B4970" s="65"/>
      <c r="C4970" s="401"/>
      <c r="D4970" s="75"/>
      <c r="E4970" s="72"/>
      <c r="F4970" s="67"/>
      <c r="G4970" s="74"/>
      <c r="H4970" s="69"/>
      <c r="I4970" s="62"/>
    </row>
    <row r="4971" spans="1:9" ht="21" customHeight="1">
      <c r="A4971" s="1"/>
      <c r="B4971" s="65"/>
      <c r="C4971" s="401"/>
      <c r="D4971" s="75"/>
      <c r="E4971" s="72"/>
      <c r="F4971" s="67"/>
      <c r="G4971" s="74"/>
      <c r="H4971" s="69"/>
      <c r="I4971" s="62"/>
    </row>
    <row r="4972" spans="1:9" ht="21" customHeight="1">
      <c r="A4972" s="1"/>
      <c r="B4972" s="65"/>
      <c r="C4972" s="401"/>
      <c r="D4972" s="75"/>
      <c r="E4972" s="72"/>
      <c r="F4972" s="67"/>
      <c r="G4972" s="74"/>
      <c r="H4972" s="69"/>
      <c r="I4972" s="62"/>
    </row>
    <row r="4973" spans="1:9" ht="21" customHeight="1">
      <c r="A4973" s="1"/>
      <c r="B4973" s="65"/>
      <c r="C4973" s="401"/>
      <c r="D4973" s="75"/>
      <c r="E4973" s="72"/>
      <c r="F4973" s="67"/>
      <c r="G4973" s="74"/>
      <c r="H4973" s="69"/>
      <c r="I4973" s="62"/>
    </row>
    <row r="4974" spans="1:9" ht="21" customHeight="1">
      <c r="A4974" s="1"/>
      <c r="B4974" s="65"/>
      <c r="C4974" s="401"/>
      <c r="D4974" s="75"/>
      <c r="E4974" s="72"/>
      <c r="F4974" s="67"/>
      <c r="G4974" s="74"/>
      <c r="H4974" s="69"/>
      <c r="I4974" s="62"/>
    </row>
    <row r="4975" spans="1:9" ht="21" customHeight="1">
      <c r="A4975" s="1"/>
      <c r="B4975" s="65"/>
      <c r="C4975" s="401"/>
      <c r="D4975" s="75"/>
      <c r="E4975" s="72"/>
      <c r="F4975" s="67"/>
      <c r="G4975" s="74"/>
      <c r="H4975" s="69"/>
      <c r="I4975" s="62"/>
    </row>
    <row r="4976" spans="1:9" ht="21" customHeight="1">
      <c r="A4976" s="1"/>
      <c r="B4976" s="65"/>
      <c r="C4976" s="401"/>
      <c r="D4976" s="75"/>
      <c r="E4976" s="72"/>
      <c r="F4976" s="67"/>
      <c r="G4976" s="74"/>
      <c r="H4976" s="69"/>
      <c r="I4976" s="62"/>
    </row>
    <row r="4977" spans="1:9" ht="21" customHeight="1">
      <c r="A4977" s="1"/>
      <c r="B4977" s="65"/>
      <c r="C4977" s="401"/>
      <c r="D4977" s="75"/>
      <c r="E4977" s="72"/>
      <c r="F4977" s="67"/>
      <c r="G4977" s="74"/>
      <c r="H4977" s="69"/>
      <c r="I4977" s="62"/>
    </row>
    <row r="4978" spans="1:9" ht="21" customHeight="1">
      <c r="A4978" s="1"/>
      <c r="B4978" s="65"/>
      <c r="C4978" s="401"/>
      <c r="D4978" s="75"/>
      <c r="E4978" s="72"/>
      <c r="F4978" s="67"/>
      <c r="G4978" s="74"/>
      <c r="H4978" s="69"/>
      <c r="I4978" s="62"/>
    </row>
    <row r="4979" spans="1:9" ht="21" customHeight="1">
      <c r="A4979" s="1"/>
      <c r="B4979" s="65"/>
      <c r="C4979" s="401"/>
      <c r="D4979" s="75"/>
      <c r="E4979" s="72"/>
      <c r="F4979" s="67"/>
      <c r="G4979" s="74"/>
      <c r="H4979" s="69"/>
      <c r="I4979" s="62"/>
    </row>
    <row r="4980" spans="1:9" ht="21" customHeight="1">
      <c r="A4980" s="1"/>
      <c r="B4980" s="65"/>
      <c r="C4980" s="401"/>
      <c r="D4980" s="75"/>
      <c r="E4980" s="72"/>
      <c r="F4980" s="67"/>
      <c r="G4980" s="74"/>
      <c r="H4980" s="69"/>
      <c r="I4980" s="62"/>
    </row>
    <row r="4981" spans="1:9" ht="21" customHeight="1">
      <c r="A4981" s="1"/>
      <c r="B4981" s="65"/>
      <c r="C4981" s="401"/>
      <c r="D4981" s="75"/>
      <c r="E4981" s="72"/>
      <c r="F4981" s="67"/>
      <c r="G4981" s="74"/>
      <c r="H4981" s="69"/>
      <c r="I4981" s="62"/>
    </row>
    <row r="4982" spans="1:9" ht="21" customHeight="1">
      <c r="A4982" s="1"/>
      <c r="B4982" s="65"/>
      <c r="C4982" s="401"/>
      <c r="D4982" s="75"/>
      <c r="E4982" s="72"/>
      <c r="F4982" s="67"/>
      <c r="G4982" s="74"/>
      <c r="H4982" s="69"/>
      <c r="I4982" s="62"/>
    </row>
    <row r="4983" spans="1:9" ht="21" customHeight="1">
      <c r="A4983" s="1"/>
      <c r="B4983" s="65"/>
      <c r="C4983" s="401"/>
      <c r="D4983" s="75"/>
      <c r="E4983" s="72"/>
      <c r="F4983" s="67"/>
      <c r="G4983" s="74"/>
      <c r="H4983" s="69"/>
      <c r="I4983" s="62"/>
    </row>
    <row r="4984" spans="1:9" ht="21" customHeight="1">
      <c r="A4984" s="1"/>
      <c r="B4984" s="65"/>
      <c r="C4984" s="401"/>
      <c r="D4984" s="75"/>
      <c r="E4984" s="72"/>
      <c r="F4984" s="67"/>
      <c r="G4984" s="74"/>
      <c r="H4984" s="69"/>
      <c r="I4984" s="62"/>
    </row>
    <row r="4985" spans="1:9" ht="21" customHeight="1">
      <c r="A4985" s="1"/>
      <c r="B4985" s="65"/>
      <c r="C4985" s="401"/>
      <c r="D4985" s="75"/>
      <c r="E4985" s="72"/>
      <c r="F4985" s="67"/>
      <c r="G4985" s="74"/>
      <c r="H4985" s="69"/>
      <c r="I4985" s="62"/>
    </row>
    <row r="4986" spans="1:9" ht="21" customHeight="1">
      <c r="A4986" s="1"/>
      <c r="B4986" s="65"/>
      <c r="C4986" s="401"/>
      <c r="D4986" s="75"/>
      <c r="E4986" s="72"/>
      <c r="F4986" s="67"/>
      <c r="G4986" s="74"/>
      <c r="H4986" s="69"/>
      <c r="I4986" s="62"/>
    </row>
    <row r="4987" spans="1:9" ht="21" customHeight="1">
      <c r="A4987" s="1"/>
      <c r="B4987" s="65"/>
      <c r="C4987" s="401"/>
      <c r="D4987" s="75"/>
      <c r="E4987" s="72"/>
      <c r="F4987" s="67"/>
      <c r="G4987" s="74"/>
      <c r="H4987" s="69"/>
      <c r="I4987" s="62"/>
    </row>
    <row r="4988" spans="1:9" ht="21" customHeight="1">
      <c r="A4988" s="1"/>
      <c r="B4988" s="65"/>
      <c r="C4988" s="401"/>
      <c r="D4988" s="75"/>
      <c r="E4988" s="72"/>
      <c r="F4988" s="67"/>
      <c r="G4988" s="74"/>
      <c r="H4988" s="69"/>
      <c r="I4988" s="62"/>
    </row>
    <row r="4989" spans="1:9" ht="21" customHeight="1">
      <c r="A4989" s="1"/>
      <c r="B4989" s="65"/>
      <c r="C4989" s="401"/>
      <c r="D4989" s="75"/>
      <c r="E4989" s="72"/>
      <c r="F4989" s="67"/>
      <c r="G4989" s="74"/>
      <c r="H4989" s="69"/>
      <c r="I4989" s="62"/>
    </row>
    <row r="4990" spans="1:9" ht="21" customHeight="1">
      <c r="A4990" s="1"/>
      <c r="B4990" s="65"/>
      <c r="C4990" s="401"/>
      <c r="D4990" s="75"/>
      <c r="E4990" s="72"/>
      <c r="F4990" s="67"/>
      <c r="G4990" s="74"/>
      <c r="H4990" s="69"/>
      <c r="I4990" s="62"/>
    </row>
    <row r="4991" spans="1:9" ht="21" customHeight="1">
      <c r="A4991" s="1"/>
      <c r="B4991" s="65"/>
      <c r="C4991" s="401"/>
      <c r="D4991" s="75"/>
      <c r="E4991" s="72"/>
      <c r="F4991" s="67"/>
      <c r="G4991" s="74"/>
      <c r="H4991" s="69"/>
      <c r="I4991" s="62"/>
    </row>
    <row r="4992" spans="1:9" ht="21" customHeight="1">
      <c r="A4992" s="1"/>
      <c r="B4992" s="65"/>
      <c r="C4992" s="401"/>
      <c r="D4992" s="75"/>
      <c r="E4992" s="72"/>
      <c r="F4992" s="67"/>
      <c r="G4992" s="74"/>
      <c r="H4992" s="69"/>
      <c r="I4992" s="62"/>
    </row>
    <row r="4993" spans="1:9" ht="21" customHeight="1">
      <c r="A4993" s="1"/>
      <c r="B4993" s="65"/>
      <c r="C4993" s="401"/>
      <c r="D4993" s="75"/>
      <c r="E4993" s="72"/>
      <c r="F4993" s="67"/>
      <c r="G4993" s="74"/>
      <c r="H4993" s="69"/>
      <c r="I4993" s="62"/>
    </row>
    <row r="4994" spans="1:9" ht="21" customHeight="1">
      <c r="A4994" s="1"/>
      <c r="B4994" s="65"/>
      <c r="C4994" s="401"/>
      <c r="D4994" s="75"/>
      <c r="E4994" s="72"/>
      <c r="F4994" s="67"/>
      <c r="G4994" s="74"/>
      <c r="H4994" s="69"/>
      <c r="I4994" s="62"/>
    </row>
    <row r="4995" spans="1:9" ht="21" customHeight="1">
      <c r="A4995" s="1"/>
      <c r="B4995" s="65"/>
      <c r="C4995" s="401"/>
      <c r="D4995" s="75"/>
      <c r="E4995" s="72"/>
      <c r="F4995" s="67"/>
      <c r="G4995" s="74"/>
      <c r="H4995" s="69"/>
      <c r="I4995" s="62"/>
    </row>
    <row r="4996" spans="1:9" ht="21" customHeight="1">
      <c r="A4996" s="1"/>
      <c r="B4996" s="65"/>
      <c r="C4996" s="401"/>
      <c r="D4996" s="75"/>
      <c r="E4996" s="72"/>
      <c r="F4996" s="67"/>
      <c r="G4996" s="74"/>
      <c r="H4996" s="69"/>
      <c r="I4996" s="62"/>
    </row>
    <row r="4997" spans="1:9" ht="21" customHeight="1">
      <c r="A4997" s="1"/>
      <c r="B4997" s="65"/>
      <c r="C4997" s="401"/>
      <c r="D4997" s="75"/>
      <c r="E4997" s="72"/>
      <c r="F4997" s="67"/>
      <c r="G4997" s="74"/>
      <c r="H4997" s="69"/>
      <c r="I4997" s="62"/>
    </row>
    <row r="4998" spans="1:9" ht="21" customHeight="1">
      <c r="A4998" s="1"/>
      <c r="B4998" s="65"/>
      <c r="C4998" s="401"/>
      <c r="D4998" s="75"/>
      <c r="E4998" s="72"/>
      <c r="F4998" s="67"/>
      <c r="G4998" s="74"/>
      <c r="H4998" s="69"/>
      <c r="I4998" s="62"/>
    </row>
    <row r="4999" spans="1:9" ht="21" customHeight="1">
      <c r="A4999" s="1"/>
      <c r="B4999" s="65"/>
      <c r="C4999" s="401"/>
      <c r="D4999" s="75"/>
      <c r="E4999" s="72"/>
      <c r="F4999" s="67"/>
      <c r="G4999" s="74"/>
      <c r="H4999" s="69"/>
      <c r="I4999" s="62"/>
    </row>
    <row r="5000" spans="1:9" ht="21" customHeight="1">
      <c r="A5000" s="1"/>
      <c r="B5000" s="65"/>
      <c r="C5000" s="401"/>
      <c r="D5000" s="75"/>
      <c r="E5000" s="72"/>
      <c r="F5000" s="67"/>
      <c r="G5000" s="74"/>
      <c r="H5000" s="69"/>
      <c r="I5000" s="62"/>
    </row>
    <row r="5001" spans="1:9" ht="21" customHeight="1">
      <c r="A5001" s="1"/>
      <c r="B5001" s="65"/>
      <c r="C5001" s="401"/>
      <c r="D5001" s="75"/>
      <c r="E5001" s="72"/>
      <c r="F5001" s="67"/>
      <c r="G5001" s="74"/>
      <c r="H5001" s="69"/>
      <c r="I5001" s="62"/>
    </row>
    <row r="5002" spans="1:9" ht="21" customHeight="1">
      <c r="A5002" s="1"/>
      <c r="B5002" s="65"/>
      <c r="C5002" s="401"/>
      <c r="D5002" s="75"/>
      <c r="E5002" s="72"/>
      <c r="F5002" s="67"/>
      <c r="G5002" s="74"/>
      <c r="H5002" s="69"/>
      <c r="I5002" s="62"/>
    </row>
    <row r="5003" spans="1:9" ht="21" customHeight="1">
      <c r="A5003" s="1"/>
      <c r="B5003" s="65"/>
      <c r="C5003" s="401"/>
      <c r="D5003" s="75"/>
      <c r="E5003" s="72"/>
      <c r="F5003" s="67"/>
      <c r="G5003" s="74"/>
      <c r="H5003" s="69"/>
      <c r="I5003" s="62"/>
    </row>
    <row r="5004" spans="1:9" ht="21" customHeight="1">
      <c r="A5004" s="1"/>
      <c r="B5004" s="65"/>
      <c r="C5004" s="401"/>
      <c r="D5004" s="75"/>
      <c r="E5004" s="72"/>
      <c r="F5004" s="67"/>
      <c r="G5004" s="74"/>
      <c r="H5004" s="69"/>
      <c r="I5004" s="62"/>
    </row>
    <row r="5005" spans="1:9" ht="21" customHeight="1">
      <c r="A5005" s="1"/>
      <c r="B5005" s="65"/>
      <c r="C5005" s="401"/>
      <c r="D5005" s="75"/>
      <c r="E5005" s="72"/>
      <c r="F5005" s="67"/>
      <c r="G5005" s="74"/>
      <c r="H5005" s="69"/>
      <c r="I5005" s="62"/>
    </row>
    <row r="5006" spans="1:9" ht="21" customHeight="1">
      <c r="A5006" s="1"/>
      <c r="B5006" s="65"/>
      <c r="C5006" s="401"/>
      <c r="D5006" s="75"/>
      <c r="E5006" s="72"/>
      <c r="F5006" s="67"/>
      <c r="G5006" s="74"/>
      <c r="H5006" s="69"/>
      <c r="I5006" s="62"/>
    </row>
    <row r="5007" spans="1:9" ht="21" customHeight="1">
      <c r="A5007" s="1"/>
      <c r="B5007" s="65"/>
      <c r="C5007" s="401"/>
      <c r="D5007" s="75"/>
      <c r="E5007" s="72"/>
      <c r="F5007" s="67"/>
      <c r="G5007" s="74"/>
      <c r="H5007" s="69"/>
      <c r="I5007" s="62"/>
    </row>
    <row r="5008" spans="1:9" ht="21" customHeight="1">
      <c r="A5008" s="1"/>
      <c r="B5008" s="65"/>
      <c r="C5008" s="401"/>
      <c r="D5008" s="75"/>
      <c r="E5008" s="72"/>
      <c r="F5008" s="67"/>
      <c r="G5008" s="74"/>
      <c r="H5008" s="69"/>
      <c r="I5008" s="62"/>
    </row>
    <row r="5009" spans="1:9" ht="21" customHeight="1">
      <c r="A5009" s="1"/>
      <c r="B5009" s="65"/>
      <c r="C5009" s="401"/>
      <c r="D5009" s="75"/>
      <c r="E5009" s="72"/>
      <c r="F5009" s="67"/>
      <c r="G5009" s="74"/>
      <c r="H5009" s="69"/>
      <c r="I5009" s="62"/>
    </row>
    <row r="5010" spans="1:9" ht="21" customHeight="1">
      <c r="A5010" s="1"/>
      <c r="B5010" s="65"/>
      <c r="C5010" s="401"/>
      <c r="D5010" s="75"/>
      <c r="E5010" s="72"/>
      <c r="F5010" s="67"/>
      <c r="G5010" s="74"/>
      <c r="H5010" s="69"/>
      <c r="I5010" s="62"/>
    </row>
    <row r="5011" spans="1:9" ht="21" customHeight="1">
      <c r="A5011" s="1"/>
      <c r="B5011" s="65"/>
      <c r="C5011" s="401"/>
      <c r="D5011" s="75"/>
      <c r="E5011" s="72"/>
      <c r="F5011" s="67"/>
      <c r="G5011" s="74"/>
      <c r="H5011" s="69"/>
      <c r="I5011" s="62"/>
    </row>
    <row r="5012" spans="1:9" ht="21" customHeight="1">
      <c r="A5012" s="1"/>
      <c r="B5012" s="65"/>
      <c r="C5012" s="401"/>
      <c r="D5012" s="75"/>
      <c r="E5012" s="72"/>
      <c r="F5012" s="67"/>
      <c r="G5012" s="74"/>
      <c r="H5012" s="69"/>
      <c r="I5012" s="62"/>
    </row>
    <row r="5013" spans="1:9" ht="21" customHeight="1">
      <c r="A5013" s="1"/>
      <c r="B5013" s="65"/>
      <c r="C5013" s="401"/>
      <c r="D5013" s="75"/>
      <c r="E5013" s="72"/>
      <c r="F5013" s="67"/>
      <c r="G5013" s="74"/>
      <c r="H5013" s="69"/>
      <c r="I5013" s="62"/>
    </row>
    <row r="5014" spans="1:9" ht="21" customHeight="1">
      <c r="A5014" s="1"/>
      <c r="B5014" s="65"/>
      <c r="C5014" s="401"/>
      <c r="D5014" s="75"/>
      <c r="E5014" s="72"/>
      <c r="F5014" s="67"/>
      <c r="G5014" s="74"/>
      <c r="H5014" s="69"/>
      <c r="I5014" s="62"/>
    </row>
    <row r="5015" spans="1:9" ht="21" customHeight="1">
      <c r="A5015" s="1"/>
      <c r="B5015" s="65"/>
      <c r="C5015" s="401"/>
      <c r="D5015" s="75"/>
      <c r="E5015" s="72"/>
      <c r="F5015" s="67"/>
      <c r="G5015" s="74"/>
      <c r="H5015" s="69"/>
      <c r="I5015" s="62"/>
    </row>
    <row r="5016" spans="1:9" ht="21" customHeight="1">
      <c r="A5016" s="1"/>
      <c r="B5016" s="65"/>
      <c r="C5016" s="401"/>
      <c r="D5016" s="75"/>
      <c r="E5016" s="72"/>
      <c r="F5016" s="67"/>
      <c r="G5016" s="74"/>
      <c r="H5016" s="69"/>
      <c r="I5016" s="62"/>
    </row>
    <row r="5017" spans="1:9" ht="21" customHeight="1">
      <c r="A5017" s="1"/>
      <c r="B5017" s="65"/>
      <c r="C5017" s="401"/>
      <c r="D5017" s="75"/>
      <c r="E5017" s="72"/>
      <c r="F5017" s="67"/>
      <c r="G5017" s="74"/>
      <c r="H5017" s="69"/>
      <c r="I5017" s="62"/>
    </row>
    <row r="5018" spans="1:9" ht="21" customHeight="1">
      <c r="A5018" s="1"/>
      <c r="B5018" s="65"/>
      <c r="C5018" s="401"/>
      <c r="D5018" s="75"/>
      <c r="E5018" s="72"/>
      <c r="F5018" s="67"/>
      <c r="G5018" s="74"/>
      <c r="H5018" s="69"/>
      <c r="I5018" s="62"/>
    </row>
    <row r="5019" spans="1:9" ht="21" customHeight="1">
      <c r="A5019" s="1"/>
      <c r="B5019" s="65"/>
      <c r="C5019" s="401"/>
      <c r="D5019" s="75"/>
      <c r="E5019" s="72"/>
      <c r="F5019" s="67"/>
      <c r="G5019" s="74"/>
      <c r="H5019" s="69"/>
      <c r="I5019" s="62"/>
    </row>
    <row r="5020" spans="1:9" ht="21" customHeight="1">
      <c r="A5020" s="1"/>
      <c r="B5020" s="65"/>
      <c r="C5020" s="401"/>
      <c r="D5020" s="75"/>
      <c r="E5020" s="72"/>
      <c r="F5020" s="67"/>
      <c r="G5020" s="74"/>
      <c r="H5020" s="69"/>
      <c r="I5020" s="62"/>
    </row>
    <row r="5021" spans="1:9" ht="21" customHeight="1">
      <c r="A5021" s="1"/>
      <c r="B5021" s="65"/>
      <c r="C5021" s="401"/>
      <c r="D5021" s="75"/>
      <c r="E5021" s="72"/>
      <c r="F5021" s="67"/>
      <c r="G5021" s="74"/>
      <c r="H5021" s="69"/>
      <c r="I5021" s="62"/>
    </row>
    <row r="5022" spans="1:9" ht="21" customHeight="1">
      <c r="A5022" s="1"/>
      <c r="B5022" s="65"/>
      <c r="C5022" s="401"/>
      <c r="D5022" s="75"/>
      <c r="E5022" s="72"/>
      <c r="F5022" s="67"/>
      <c r="G5022" s="74"/>
      <c r="H5022" s="69"/>
      <c r="I5022" s="62"/>
    </row>
    <row r="5023" spans="1:9" ht="21" customHeight="1">
      <c r="A5023" s="1"/>
      <c r="B5023" s="65"/>
      <c r="C5023" s="401"/>
      <c r="D5023" s="75"/>
      <c r="E5023" s="72"/>
      <c r="F5023" s="67"/>
      <c r="G5023" s="74"/>
      <c r="H5023" s="69"/>
      <c r="I5023" s="62"/>
    </row>
    <row r="5024" spans="1:9" ht="21" customHeight="1">
      <c r="A5024" s="1"/>
      <c r="B5024" s="65"/>
      <c r="C5024" s="401"/>
      <c r="D5024" s="75"/>
      <c r="E5024" s="72"/>
      <c r="F5024" s="67"/>
      <c r="G5024" s="74"/>
      <c r="H5024" s="69"/>
      <c r="I5024" s="62"/>
    </row>
    <row r="5025" spans="1:9" ht="21" customHeight="1">
      <c r="A5025" s="1"/>
      <c r="B5025" s="65"/>
      <c r="C5025" s="401"/>
      <c r="D5025" s="75"/>
      <c r="E5025" s="72"/>
      <c r="F5025" s="67"/>
      <c r="G5025" s="74"/>
      <c r="H5025" s="69"/>
      <c r="I5025" s="62"/>
    </row>
    <row r="5026" spans="1:9" ht="21" customHeight="1">
      <c r="A5026" s="1"/>
      <c r="B5026" s="65"/>
      <c r="C5026" s="401"/>
      <c r="D5026" s="75"/>
      <c r="E5026" s="72"/>
      <c r="F5026" s="67"/>
      <c r="G5026" s="74"/>
      <c r="H5026" s="69"/>
      <c r="I5026" s="62"/>
    </row>
    <row r="5027" spans="1:9" ht="21" customHeight="1">
      <c r="A5027" s="1"/>
      <c r="B5027" s="65"/>
      <c r="C5027" s="401"/>
      <c r="D5027" s="75"/>
      <c r="E5027" s="72"/>
      <c r="F5027" s="67"/>
      <c r="G5027" s="74"/>
      <c r="H5027" s="69"/>
      <c r="I5027" s="62"/>
    </row>
    <row r="5028" spans="1:9" ht="21" customHeight="1">
      <c r="A5028" s="1"/>
      <c r="B5028" s="65"/>
      <c r="C5028" s="401"/>
      <c r="D5028" s="75"/>
      <c r="E5028" s="72"/>
      <c r="F5028" s="67"/>
      <c r="G5028" s="74"/>
      <c r="H5028" s="69"/>
      <c r="I5028" s="62"/>
    </row>
    <row r="5029" spans="1:9" ht="21" customHeight="1">
      <c r="A5029" s="1"/>
      <c r="B5029" s="65"/>
      <c r="C5029" s="401"/>
      <c r="D5029" s="75"/>
      <c r="E5029" s="72"/>
      <c r="F5029" s="67"/>
      <c r="G5029" s="74"/>
      <c r="H5029" s="69"/>
      <c r="I5029" s="62"/>
    </row>
    <row r="5030" spans="1:9" ht="21" customHeight="1">
      <c r="A5030" s="1"/>
      <c r="B5030" s="65"/>
      <c r="C5030" s="401"/>
      <c r="D5030" s="75"/>
      <c r="E5030" s="72"/>
      <c r="F5030" s="67"/>
      <c r="G5030" s="74"/>
      <c r="H5030" s="69"/>
      <c r="I5030" s="62"/>
    </row>
    <row r="5031" spans="1:9" ht="21" customHeight="1">
      <c r="A5031" s="1"/>
      <c r="B5031" s="65"/>
      <c r="C5031" s="401"/>
      <c r="D5031" s="75"/>
      <c r="E5031" s="72"/>
      <c r="F5031" s="67"/>
      <c r="G5031" s="74"/>
      <c r="H5031" s="69"/>
      <c r="I5031" s="62"/>
    </row>
    <row r="5032" spans="1:9" ht="21" customHeight="1">
      <c r="A5032" s="1"/>
      <c r="B5032" s="65"/>
      <c r="C5032" s="401"/>
      <c r="D5032" s="75"/>
      <c r="E5032" s="72"/>
      <c r="F5032" s="67"/>
      <c r="G5032" s="74"/>
      <c r="H5032" s="69"/>
      <c r="I5032" s="62"/>
    </row>
    <row r="5033" spans="1:9" ht="21" customHeight="1">
      <c r="A5033" s="1"/>
      <c r="B5033" s="65"/>
      <c r="C5033" s="401"/>
      <c r="D5033" s="75"/>
      <c r="E5033" s="72"/>
      <c r="F5033" s="67"/>
      <c r="G5033" s="74"/>
      <c r="H5033" s="69"/>
      <c r="I5033" s="62"/>
    </row>
    <row r="5034" spans="1:9" ht="21" customHeight="1">
      <c r="A5034" s="1"/>
      <c r="B5034" s="65"/>
      <c r="C5034" s="401"/>
      <c r="D5034" s="75"/>
      <c r="E5034" s="72"/>
      <c r="F5034" s="67"/>
      <c r="G5034" s="74"/>
      <c r="H5034" s="69"/>
      <c r="I5034" s="62"/>
    </row>
    <row r="5035" spans="1:9" ht="21" customHeight="1">
      <c r="A5035" s="1"/>
      <c r="B5035" s="65"/>
      <c r="C5035" s="401"/>
      <c r="D5035" s="75"/>
      <c r="E5035" s="72"/>
      <c r="F5035" s="67"/>
      <c r="G5035" s="74"/>
      <c r="H5035" s="69"/>
      <c r="I5035" s="62"/>
    </row>
    <row r="5036" spans="1:9" ht="21" customHeight="1">
      <c r="A5036" s="1"/>
      <c r="B5036" s="65"/>
      <c r="C5036" s="401"/>
      <c r="D5036" s="75"/>
      <c r="E5036" s="72"/>
      <c r="F5036" s="67"/>
      <c r="G5036" s="74"/>
      <c r="H5036" s="69"/>
      <c r="I5036" s="62"/>
    </row>
    <row r="5037" spans="1:9" ht="21" customHeight="1">
      <c r="A5037" s="1"/>
      <c r="B5037" s="65"/>
      <c r="C5037" s="401"/>
      <c r="D5037" s="75"/>
      <c r="E5037" s="72"/>
      <c r="F5037" s="67"/>
      <c r="G5037" s="74"/>
      <c r="H5037" s="69"/>
      <c r="I5037" s="62"/>
    </row>
    <row r="5038" spans="1:9" ht="21" customHeight="1">
      <c r="A5038" s="1"/>
      <c r="B5038" s="65"/>
      <c r="C5038" s="401"/>
      <c r="D5038" s="75"/>
      <c r="E5038" s="72"/>
      <c r="F5038" s="67"/>
      <c r="G5038" s="74"/>
      <c r="H5038" s="69"/>
      <c r="I5038" s="62"/>
    </row>
    <row r="5039" spans="1:9" ht="21" customHeight="1">
      <c r="A5039" s="1"/>
      <c r="B5039" s="65"/>
      <c r="C5039" s="401"/>
      <c r="D5039" s="75"/>
      <c r="E5039" s="72"/>
      <c r="F5039" s="67"/>
      <c r="G5039" s="74"/>
      <c r="H5039" s="69"/>
      <c r="I5039" s="62"/>
    </row>
    <row r="5040" spans="1:9" ht="21" customHeight="1">
      <c r="A5040" s="1"/>
      <c r="B5040" s="65"/>
      <c r="C5040" s="401"/>
      <c r="D5040" s="75"/>
      <c r="E5040" s="72"/>
      <c r="F5040" s="67"/>
      <c r="G5040" s="74"/>
      <c r="H5040" s="69"/>
      <c r="I5040" s="62"/>
    </row>
    <row r="5041" spans="1:9" ht="21" customHeight="1">
      <c r="A5041" s="1"/>
      <c r="B5041" s="65"/>
      <c r="C5041" s="401"/>
      <c r="D5041" s="75"/>
      <c r="E5041" s="72"/>
      <c r="F5041" s="67"/>
      <c r="G5041" s="74"/>
      <c r="H5041" s="69"/>
      <c r="I5041" s="62"/>
    </row>
    <row r="5042" spans="1:9" ht="21" customHeight="1">
      <c r="A5042" s="1"/>
      <c r="B5042" s="65"/>
      <c r="C5042" s="401"/>
      <c r="D5042" s="75"/>
      <c r="E5042" s="72"/>
      <c r="F5042" s="67"/>
      <c r="G5042" s="74"/>
      <c r="H5042" s="69"/>
      <c r="I5042" s="62"/>
    </row>
    <row r="5043" spans="1:9" ht="21" customHeight="1">
      <c r="A5043" s="1"/>
      <c r="B5043" s="65"/>
      <c r="C5043" s="401"/>
      <c r="D5043" s="75"/>
      <c r="E5043" s="72"/>
      <c r="F5043" s="67"/>
      <c r="G5043" s="74"/>
      <c r="H5043" s="69"/>
      <c r="I5043" s="62"/>
    </row>
    <row r="5044" spans="1:9" ht="21" customHeight="1">
      <c r="A5044" s="1"/>
      <c r="B5044" s="65"/>
      <c r="C5044" s="401"/>
      <c r="D5044" s="75"/>
      <c r="E5044" s="72"/>
      <c r="F5044" s="67"/>
      <c r="G5044" s="74"/>
      <c r="H5044" s="69"/>
      <c r="I5044" s="62"/>
    </row>
    <row r="5045" spans="1:9" ht="21" customHeight="1">
      <c r="A5045" s="1"/>
      <c r="B5045" s="65"/>
      <c r="C5045" s="401"/>
      <c r="D5045" s="75"/>
      <c r="E5045" s="72"/>
      <c r="F5045" s="67"/>
      <c r="G5045" s="74"/>
      <c r="H5045" s="69"/>
      <c r="I5045" s="62"/>
    </row>
    <row r="5046" spans="1:9" ht="21" customHeight="1">
      <c r="A5046" s="1"/>
      <c r="B5046" s="65"/>
      <c r="C5046" s="401"/>
      <c r="D5046" s="75"/>
      <c r="E5046" s="72"/>
      <c r="F5046" s="67"/>
      <c r="G5046" s="74"/>
      <c r="H5046" s="69"/>
      <c r="I5046" s="62"/>
    </row>
    <row r="5047" spans="1:9" ht="21" customHeight="1">
      <c r="A5047" s="1"/>
      <c r="B5047" s="65"/>
      <c r="C5047" s="401"/>
      <c r="D5047" s="75"/>
      <c r="E5047" s="72"/>
      <c r="F5047" s="67"/>
      <c r="G5047" s="74"/>
      <c r="H5047" s="69"/>
      <c r="I5047" s="62"/>
    </row>
    <row r="5048" spans="1:9" ht="21" customHeight="1">
      <c r="A5048" s="1"/>
      <c r="B5048" s="65"/>
      <c r="C5048" s="401"/>
      <c r="D5048" s="75"/>
      <c r="E5048" s="72"/>
      <c r="F5048" s="67"/>
      <c r="G5048" s="74"/>
      <c r="H5048" s="69"/>
      <c r="I5048" s="62"/>
    </row>
    <row r="5049" spans="1:9" ht="21" customHeight="1">
      <c r="A5049" s="1"/>
      <c r="B5049" s="65"/>
      <c r="C5049" s="401"/>
      <c r="D5049" s="75"/>
      <c r="E5049" s="72"/>
      <c r="F5049" s="67"/>
      <c r="G5049" s="74"/>
      <c r="H5049" s="69"/>
      <c r="I5049" s="62"/>
    </row>
    <row r="5050" spans="1:9" ht="21" customHeight="1">
      <c r="A5050" s="1"/>
      <c r="B5050" s="65"/>
      <c r="C5050" s="401"/>
      <c r="D5050" s="75"/>
      <c r="E5050" s="72"/>
      <c r="F5050" s="67"/>
      <c r="G5050" s="74"/>
      <c r="H5050" s="69"/>
      <c r="I5050" s="62"/>
    </row>
    <row r="5051" spans="1:9" ht="21" customHeight="1">
      <c r="A5051" s="1"/>
      <c r="B5051" s="65"/>
      <c r="C5051" s="401"/>
      <c r="D5051" s="75"/>
      <c r="E5051" s="72"/>
      <c r="F5051" s="67"/>
      <c r="G5051" s="74"/>
      <c r="H5051" s="69"/>
      <c r="I5051" s="62"/>
    </row>
    <row r="5052" spans="1:9" ht="21" customHeight="1">
      <c r="A5052" s="1"/>
      <c r="B5052" s="65"/>
      <c r="C5052" s="401"/>
      <c r="D5052" s="75"/>
      <c r="E5052" s="72"/>
      <c r="F5052" s="67"/>
      <c r="G5052" s="74"/>
      <c r="H5052" s="69"/>
      <c r="I5052" s="62"/>
    </row>
    <row r="5053" spans="1:9" ht="21" customHeight="1">
      <c r="A5053" s="1"/>
      <c r="B5053" s="65"/>
      <c r="C5053" s="401"/>
      <c r="D5053" s="75"/>
      <c r="E5053" s="72"/>
      <c r="F5053" s="67"/>
      <c r="G5053" s="74"/>
      <c r="H5053" s="69"/>
      <c r="I5053" s="62"/>
    </row>
    <row r="5054" spans="1:9" ht="21" customHeight="1">
      <c r="A5054" s="1"/>
      <c r="B5054" s="65"/>
      <c r="C5054" s="401"/>
      <c r="D5054" s="75"/>
      <c r="E5054" s="72"/>
      <c r="F5054" s="67"/>
      <c r="G5054" s="74"/>
      <c r="H5054" s="69"/>
      <c r="I5054" s="62"/>
    </row>
    <row r="5055" spans="1:9" ht="21" customHeight="1">
      <c r="A5055" s="1"/>
      <c r="B5055" s="65"/>
      <c r="C5055" s="401"/>
      <c r="D5055" s="75"/>
      <c r="E5055" s="72"/>
      <c r="F5055" s="67"/>
      <c r="G5055" s="74"/>
      <c r="H5055" s="69"/>
      <c r="I5055" s="62"/>
    </row>
    <row r="5056" spans="1:9" ht="21" customHeight="1">
      <c r="A5056" s="1"/>
      <c r="B5056" s="65"/>
      <c r="C5056" s="401"/>
      <c r="D5056" s="75"/>
      <c r="E5056" s="72"/>
      <c r="F5056" s="67"/>
      <c r="G5056" s="74"/>
      <c r="H5056" s="69"/>
      <c r="I5056" s="62"/>
    </row>
    <row r="5057" spans="1:9" ht="21" customHeight="1">
      <c r="A5057" s="1"/>
      <c r="B5057" s="65"/>
      <c r="C5057" s="401"/>
      <c r="D5057" s="75"/>
      <c r="E5057" s="72"/>
      <c r="F5057" s="67"/>
      <c r="G5057" s="74"/>
      <c r="H5057" s="69"/>
      <c r="I5057" s="62"/>
    </row>
    <row r="5058" spans="1:9" ht="21" customHeight="1">
      <c r="A5058" s="1"/>
      <c r="B5058" s="65"/>
      <c r="C5058" s="401"/>
      <c r="D5058" s="75"/>
      <c r="E5058" s="72"/>
      <c r="F5058" s="67"/>
      <c r="G5058" s="74"/>
      <c r="H5058" s="69"/>
      <c r="I5058" s="62"/>
    </row>
    <row r="5059" spans="1:9" ht="21" customHeight="1">
      <c r="A5059" s="1"/>
      <c r="B5059" s="65"/>
      <c r="C5059" s="401"/>
      <c r="D5059" s="75"/>
      <c r="E5059" s="72"/>
      <c r="F5059" s="67"/>
      <c r="G5059" s="74"/>
      <c r="H5059" s="69"/>
      <c r="I5059" s="62"/>
    </row>
    <row r="5060" spans="1:9" ht="21" customHeight="1">
      <c r="A5060" s="1"/>
      <c r="B5060" s="65"/>
      <c r="C5060" s="401"/>
      <c r="D5060" s="75"/>
      <c r="E5060" s="72"/>
      <c r="F5060" s="67"/>
      <c r="G5060" s="74"/>
      <c r="H5060" s="69"/>
      <c r="I5060" s="62"/>
    </row>
    <row r="5061" spans="1:9" ht="21" customHeight="1">
      <c r="A5061" s="1"/>
      <c r="B5061" s="65"/>
      <c r="C5061" s="401"/>
      <c r="D5061" s="75"/>
      <c r="E5061" s="72"/>
      <c r="F5061" s="67"/>
      <c r="G5061" s="74"/>
      <c r="H5061" s="69"/>
      <c r="I5061" s="62"/>
    </row>
    <row r="5062" spans="1:9" ht="21" customHeight="1">
      <c r="A5062" s="1"/>
      <c r="B5062" s="65"/>
      <c r="C5062" s="401"/>
      <c r="D5062" s="75"/>
      <c r="E5062" s="72"/>
      <c r="F5062" s="67"/>
      <c r="G5062" s="74"/>
      <c r="H5062" s="69"/>
      <c r="I5062" s="62"/>
    </row>
    <row r="5063" spans="1:9" ht="21" customHeight="1">
      <c r="A5063" s="1"/>
      <c r="B5063" s="65"/>
      <c r="C5063" s="401"/>
      <c r="D5063" s="75"/>
      <c r="E5063" s="72"/>
      <c r="F5063" s="67"/>
      <c r="G5063" s="74"/>
      <c r="H5063" s="69"/>
      <c r="I5063" s="62"/>
    </row>
    <row r="5064" spans="1:9" ht="21" customHeight="1">
      <c r="A5064" s="1"/>
      <c r="B5064" s="65"/>
      <c r="C5064" s="401"/>
      <c r="D5064" s="75"/>
      <c r="E5064" s="72"/>
      <c r="F5064" s="67"/>
      <c r="G5064" s="74"/>
      <c r="H5064" s="69"/>
      <c r="I5064" s="62"/>
    </row>
    <row r="5065" spans="1:9" ht="21" customHeight="1">
      <c r="A5065" s="1"/>
      <c r="B5065" s="65"/>
      <c r="C5065" s="401"/>
      <c r="D5065" s="75"/>
      <c r="E5065" s="72"/>
      <c r="F5065" s="67"/>
      <c r="G5065" s="74"/>
      <c r="H5065" s="69"/>
      <c r="I5065" s="62"/>
    </row>
    <row r="5066" spans="1:9" ht="21" customHeight="1">
      <c r="A5066" s="1"/>
      <c r="B5066" s="65"/>
      <c r="C5066" s="401"/>
      <c r="D5066" s="75"/>
      <c r="E5066" s="72"/>
      <c r="F5066" s="67"/>
      <c r="G5066" s="74"/>
      <c r="H5066" s="69"/>
      <c r="I5066" s="62"/>
    </row>
    <row r="5067" spans="1:9" ht="21" customHeight="1">
      <c r="A5067" s="1"/>
      <c r="B5067" s="65"/>
      <c r="C5067" s="401"/>
      <c r="D5067" s="75"/>
      <c r="E5067" s="72"/>
      <c r="F5067" s="67"/>
      <c r="G5067" s="74"/>
      <c r="H5067" s="69"/>
      <c r="I5067" s="62"/>
    </row>
    <row r="5068" spans="1:9" ht="21" customHeight="1">
      <c r="A5068" s="1"/>
      <c r="B5068" s="65"/>
      <c r="C5068" s="401"/>
      <c r="D5068" s="75"/>
      <c r="E5068" s="72"/>
      <c r="F5068" s="67"/>
      <c r="G5068" s="74"/>
      <c r="H5068" s="69"/>
      <c r="I5068" s="62"/>
    </row>
    <row r="5069" spans="1:9" ht="21" customHeight="1">
      <c r="A5069" s="1"/>
      <c r="B5069" s="65"/>
      <c r="C5069" s="401"/>
      <c r="D5069" s="75"/>
      <c r="E5069" s="72"/>
      <c r="F5069" s="67"/>
      <c r="G5069" s="74"/>
      <c r="H5069" s="69"/>
      <c r="I5069" s="62"/>
    </row>
    <row r="5070" spans="1:9" ht="21" customHeight="1">
      <c r="A5070" s="1"/>
      <c r="B5070" s="65"/>
      <c r="C5070" s="401"/>
      <c r="D5070" s="75"/>
      <c r="E5070" s="72"/>
      <c r="F5070" s="67"/>
      <c r="G5070" s="74"/>
      <c r="H5070" s="69"/>
      <c r="I5070" s="62"/>
    </row>
    <row r="5071" spans="1:9" ht="21" customHeight="1">
      <c r="A5071" s="1"/>
      <c r="B5071" s="65"/>
      <c r="C5071" s="401"/>
      <c r="D5071" s="75"/>
      <c r="E5071" s="72"/>
      <c r="F5071" s="67"/>
      <c r="G5071" s="74"/>
      <c r="H5071" s="69"/>
      <c r="I5071" s="62"/>
    </row>
    <row r="5072" spans="1:9" ht="21" customHeight="1">
      <c r="A5072" s="1"/>
      <c r="B5072" s="65"/>
      <c r="C5072" s="401"/>
      <c r="D5072" s="75"/>
      <c r="E5072" s="72"/>
      <c r="F5072" s="67"/>
      <c r="G5072" s="74"/>
      <c r="H5072" s="69"/>
      <c r="I5072" s="62"/>
    </row>
    <row r="5073" spans="1:9" ht="21" customHeight="1">
      <c r="A5073" s="1"/>
      <c r="B5073" s="65"/>
      <c r="C5073" s="401"/>
      <c r="D5073" s="75"/>
      <c r="E5073" s="72"/>
      <c r="F5073" s="67"/>
      <c r="G5073" s="74"/>
      <c r="H5073" s="69"/>
      <c r="I5073" s="62"/>
    </row>
    <row r="5074" spans="1:9" ht="21" customHeight="1">
      <c r="A5074" s="1"/>
      <c r="B5074" s="65"/>
      <c r="C5074" s="401"/>
      <c r="D5074" s="75"/>
      <c r="E5074" s="72"/>
      <c r="F5074" s="67"/>
      <c r="G5074" s="74"/>
      <c r="H5074" s="69"/>
      <c r="I5074" s="62"/>
    </row>
    <row r="5075" spans="1:9" ht="21" customHeight="1">
      <c r="A5075" s="1"/>
      <c r="B5075" s="65"/>
      <c r="C5075" s="401"/>
      <c r="D5075" s="75"/>
      <c r="E5075" s="72"/>
      <c r="F5075" s="67"/>
      <c r="G5075" s="74"/>
      <c r="H5075" s="69"/>
      <c r="I5075" s="62"/>
    </row>
    <row r="5076" spans="1:9" ht="21" customHeight="1">
      <c r="A5076" s="1"/>
      <c r="B5076" s="65"/>
      <c r="C5076" s="401"/>
      <c r="D5076" s="75"/>
      <c r="E5076" s="72"/>
      <c r="F5076" s="67"/>
      <c r="G5076" s="74"/>
      <c r="H5076" s="69"/>
      <c r="I5076" s="62"/>
    </row>
    <row r="5077" spans="1:9" ht="21" customHeight="1">
      <c r="A5077" s="1"/>
      <c r="B5077" s="65"/>
      <c r="C5077" s="401"/>
      <c r="D5077" s="75"/>
      <c r="E5077" s="72"/>
      <c r="F5077" s="67"/>
      <c r="G5077" s="74"/>
      <c r="H5077" s="69"/>
      <c r="I5077" s="62"/>
    </row>
    <row r="5078" spans="1:9" ht="21" customHeight="1">
      <c r="A5078" s="1"/>
      <c r="B5078" s="65"/>
      <c r="C5078" s="401"/>
      <c r="D5078" s="75"/>
      <c r="E5078" s="72"/>
      <c r="F5078" s="67"/>
      <c r="G5078" s="74"/>
      <c r="H5078" s="69"/>
      <c r="I5078" s="62"/>
    </row>
    <row r="5079" spans="1:9" ht="21" customHeight="1">
      <c r="A5079" s="1"/>
      <c r="B5079" s="65"/>
      <c r="C5079" s="401"/>
      <c r="D5079" s="75"/>
      <c r="E5079" s="72"/>
      <c r="F5079" s="67"/>
      <c r="G5079" s="74"/>
      <c r="H5079" s="69"/>
      <c r="I5079" s="62"/>
    </row>
    <row r="5080" spans="1:9" ht="21" customHeight="1">
      <c r="A5080" s="1"/>
      <c r="B5080" s="65"/>
      <c r="C5080" s="401"/>
      <c r="D5080" s="75"/>
      <c r="E5080" s="72"/>
      <c r="F5080" s="67"/>
      <c r="G5080" s="74"/>
      <c r="H5080" s="69"/>
      <c r="I5080" s="62"/>
    </row>
    <row r="5081" spans="1:9" ht="21" customHeight="1">
      <c r="A5081" s="1"/>
      <c r="B5081" s="65"/>
      <c r="C5081" s="401"/>
      <c r="D5081" s="75"/>
      <c r="E5081" s="72"/>
      <c r="F5081" s="67"/>
      <c r="G5081" s="74"/>
      <c r="H5081" s="69"/>
      <c r="I5081" s="62"/>
    </row>
    <row r="5082" spans="1:9" ht="21" customHeight="1">
      <c r="A5082" s="1"/>
      <c r="B5082" s="65"/>
      <c r="C5082" s="401"/>
      <c r="D5082" s="75"/>
      <c r="E5082" s="72"/>
      <c r="F5082" s="67"/>
      <c r="G5082" s="74"/>
      <c r="H5082" s="69"/>
      <c r="I5082" s="62"/>
    </row>
    <row r="5083" spans="1:9" ht="21" customHeight="1">
      <c r="A5083" s="1"/>
      <c r="B5083" s="65"/>
      <c r="C5083" s="401"/>
      <c r="D5083" s="75"/>
      <c r="E5083" s="72"/>
      <c r="F5083" s="67"/>
      <c r="G5083" s="74"/>
      <c r="H5083" s="69"/>
      <c r="I5083" s="62"/>
    </row>
    <row r="5084" spans="1:9" ht="21" customHeight="1">
      <c r="A5084" s="1"/>
      <c r="B5084" s="65"/>
      <c r="C5084" s="401"/>
      <c r="D5084" s="75"/>
      <c r="E5084" s="72"/>
      <c r="F5084" s="67"/>
      <c r="G5084" s="74"/>
      <c r="H5084" s="69"/>
      <c r="I5084" s="62"/>
    </row>
    <row r="5085" spans="1:9" ht="21" customHeight="1">
      <c r="A5085" s="1"/>
      <c r="B5085" s="65"/>
      <c r="C5085" s="401"/>
      <c r="D5085" s="75"/>
      <c r="E5085" s="72"/>
      <c r="F5085" s="67"/>
      <c r="G5085" s="74"/>
      <c r="H5085" s="69"/>
      <c r="I5085" s="62"/>
    </row>
    <row r="5086" spans="1:9" ht="21" customHeight="1">
      <c r="A5086" s="1"/>
      <c r="B5086" s="65"/>
      <c r="C5086" s="401"/>
      <c r="D5086" s="75"/>
      <c r="E5086" s="72"/>
      <c r="F5086" s="67"/>
      <c r="G5086" s="74"/>
      <c r="H5086" s="69"/>
      <c r="I5086" s="62"/>
    </row>
    <row r="5087" spans="1:9" ht="21" customHeight="1">
      <c r="A5087" s="1"/>
      <c r="B5087" s="65"/>
      <c r="C5087" s="401"/>
      <c r="D5087" s="75"/>
      <c r="E5087" s="72"/>
      <c r="F5087" s="67"/>
      <c r="G5087" s="74"/>
      <c r="H5087" s="69"/>
      <c r="I5087" s="62"/>
    </row>
    <row r="5088" spans="1:9" ht="21" customHeight="1">
      <c r="A5088" s="1"/>
      <c r="B5088" s="65"/>
      <c r="C5088" s="401"/>
      <c r="D5088" s="75"/>
      <c r="E5088" s="72"/>
      <c r="F5088" s="67"/>
      <c r="G5088" s="74"/>
      <c r="H5088" s="69"/>
      <c r="I5088" s="62"/>
    </row>
    <row r="5089" spans="1:9" ht="21" customHeight="1">
      <c r="A5089" s="1"/>
      <c r="B5089" s="65"/>
      <c r="C5089" s="401"/>
      <c r="D5089" s="75"/>
      <c r="E5089" s="72"/>
      <c r="F5089" s="67"/>
      <c r="G5089" s="74"/>
      <c r="H5089" s="69"/>
      <c r="I5089" s="62"/>
    </row>
    <row r="5090" spans="1:9" ht="21" customHeight="1">
      <c r="A5090" s="1"/>
      <c r="B5090" s="65"/>
      <c r="C5090" s="401"/>
      <c r="D5090" s="75"/>
      <c r="E5090" s="72"/>
      <c r="F5090" s="67"/>
      <c r="G5090" s="74"/>
      <c r="H5090" s="69"/>
      <c r="I5090" s="62"/>
    </row>
    <row r="5091" spans="1:9" ht="21" customHeight="1">
      <c r="A5091" s="1"/>
      <c r="B5091" s="65"/>
      <c r="C5091" s="401"/>
      <c r="D5091" s="75"/>
      <c r="E5091" s="72"/>
      <c r="F5091" s="67"/>
      <c r="G5091" s="74"/>
      <c r="H5091" s="69"/>
      <c r="I5091" s="62"/>
    </row>
    <row r="5092" spans="1:9" ht="21" customHeight="1">
      <c r="A5092" s="1"/>
      <c r="B5092" s="65"/>
      <c r="C5092" s="401"/>
      <c r="D5092" s="75"/>
      <c r="E5092" s="72"/>
      <c r="F5092" s="67"/>
      <c r="G5092" s="74"/>
      <c r="H5092" s="69"/>
      <c r="I5092" s="62"/>
    </row>
    <row r="5093" spans="1:9" ht="21" customHeight="1">
      <c r="A5093" s="1"/>
      <c r="B5093" s="65"/>
      <c r="C5093" s="401"/>
      <c r="D5093" s="75"/>
      <c r="E5093" s="72"/>
      <c r="F5093" s="67"/>
      <c r="G5093" s="74"/>
      <c r="H5093" s="69"/>
      <c r="I5093" s="62"/>
    </row>
    <row r="5094" spans="1:9" ht="21" customHeight="1">
      <c r="A5094" s="1"/>
      <c r="B5094" s="65"/>
      <c r="C5094" s="401"/>
      <c r="D5094" s="75"/>
      <c r="E5094" s="72"/>
      <c r="F5094" s="67"/>
      <c r="G5094" s="74"/>
      <c r="H5094" s="69"/>
      <c r="I5094" s="62"/>
    </row>
    <row r="5095" spans="1:9" ht="21" customHeight="1">
      <c r="A5095" s="1"/>
      <c r="B5095" s="65"/>
      <c r="C5095" s="401"/>
      <c r="D5095" s="75"/>
      <c r="E5095" s="72"/>
      <c r="F5095" s="67"/>
      <c r="G5095" s="74"/>
      <c r="H5095" s="69"/>
      <c r="I5095" s="62"/>
    </row>
    <row r="5096" spans="1:9" ht="21" customHeight="1">
      <c r="A5096" s="1"/>
      <c r="B5096" s="65"/>
      <c r="C5096" s="401"/>
      <c r="D5096" s="75"/>
      <c r="E5096" s="72"/>
      <c r="F5096" s="67"/>
      <c r="G5096" s="74"/>
      <c r="H5096" s="69"/>
      <c r="I5096" s="62"/>
    </row>
    <row r="5097" spans="1:9" ht="21" customHeight="1">
      <c r="A5097" s="1"/>
      <c r="B5097" s="65"/>
      <c r="C5097" s="401"/>
      <c r="D5097" s="75"/>
      <c r="E5097" s="72"/>
      <c r="F5097" s="67"/>
      <c r="G5097" s="74"/>
      <c r="H5097" s="69"/>
      <c r="I5097" s="62"/>
    </row>
    <row r="5098" spans="1:9" ht="21" customHeight="1">
      <c r="A5098" s="1"/>
      <c r="B5098" s="65"/>
      <c r="C5098" s="401"/>
      <c r="D5098" s="75"/>
      <c r="E5098" s="72"/>
      <c r="F5098" s="67"/>
      <c r="G5098" s="74"/>
      <c r="H5098" s="69"/>
      <c r="I5098" s="62"/>
    </row>
    <row r="5099" spans="1:9" ht="21" customHeight="1">
      <c r="A5099" s="1"/>
      <c r="B5099" s="65"/>
      <c r="C5099" s="401"/>
      <c r="D5099" s="75"/>
      <c r="E5099" s="72"/>
      <c r="F5099" s="67"/>
      <c r="G5099" s="74"/>
      <c r="H5099" s="69"/>
      <c r="I5099" s="62"/>
    </row>
    <row r="5100" spans="1:9" ht="21" customHeight="1">
      <c r="A5100" s="1"/>
      <c r="B5100" s="65"/>
      <c r="C5100" s="401"/>
      <c r="D5100" s="75"/>
      <c r="E5100" s="72"/>
      <c r="F5100" s="67"/>
      <c r="G5100" s="74"/>
      <c r="H5100" s="69"/>
      <c r="I5100" s="62"/>
    </row>
    <row r="5101" spans="1:9" ht="21" customHeight="1">
      <c r="A5101" s="1"/>
      <c r="B5101" s="65"/>
      <c r="C5101" s="401"/>
      <c r="D5101" s="75"/>
      <c r="E5101" s="72"/>
      <c r="F5101" s="67"/>
      <c r="G5101" s="74"/>
      <c r="H5101" s="69"/>
      <c r="I5101" s="62"/>
    </row>
    <row r="5102" spans="1:9" ht="21" customHeight="1">
      <c r="A5102" s="1"/>
      <c r="B5102" s="65"/>
      <c r="C5102" s="401"/>
      <c r="D5102" s="75"/>
      <c r="E5102" s="72"/>
      <c r="F5102" s="67"/>
      <c r="G5102" s="74"/>
      <c r="H5102" s="69"/>
      <c r="I5102" s="62"/>
    </row>
    <row r="5103" spans="1:9" ht="21" customHeight="1">
      <c r="A5103" s="1"/>
      <c r="B5103" s="65"/>
      <c r="C5103" s="401"/>
      <c r="D5103" s="75"/>
      <c r="E5103" s="72"/>
      <c r="F5103" s="67"/>
      <c r="G5103" s="74"/>
      <c r="H5103" s="69"/>
      <c r="I5103" s="62"/>
    </row>
    <row r="5104" spans="1:9" ht="21" customHeight="1">
      <c r="A5104" s="1"/>
      <c r="B5104" s="65"/>
      <c r="C5104" s="401"/>
      <c r="D5104" s="75"/>
      <c r="E5104" s="72"/>
      <c r="F5104" s="67"/>
      <c r="G5104" s="74"/>
      <c r="H5104" s="69"/>
      <c r="I5104" s="62"/>
    </row>
    <row r="5105" spans="1:9" ht="21" customHeight="1">
      <c r="A5105" s="1"/>
      <c r="B5105" s="65"/>
      <c r="C5105" s="401"/>
      <c r="D5105" s="75"/>
      <c r="E5105" s="72"/>
      <c r="F5105" s="67"/>
      <c r="G5105" s="74"/>
      <c r="H5105" s="69"/>
      <c r="I5105" s="62"/>
    </row>
    <row r="5106" spans="1:9" ht="21" customHeight="1">
      <c r="A5106" s="1"/>
      <c r="B5106" s="65"/>
      <c r="C5106" s="401"/>
      <c r="D5106" s="75"/>
      <c r="E5106" s="72"/>
      <c r="F5106" s="67"/>
      <c r="G5106" s="74"/>
      <c r="H5106" s="69"/>
      <c r="I5106" s="62"/>
    </row>
    <row r="5107" spans="1:9" ht="21" customHeight="1">
      <c r="A5107" s="1"/>
      <c r="B5107" s="65"/>
      <c r="C5107" s="401"/>
      <c r="D5107" s="75"/>
      <c r="E5107" s="72"/>
      <c r="F5107" s="67"/>
      <c r="G5107" s="74"/>
      <c r="H5107" s="69"/>
      <c r="I5107" s="62"/>
    </row>
    <row r="5108" spans="1:9" ht="21" customHeight="1">
      <c r="A5108" s="1"/>
      <c r="B5108" s="65"/>
      <c r="C5108" s="401"/>
      <c r="D5108" s="75"/>
      <c r="E5108" s="72"/>
      <c r="F5108" s="67"/>
      <c r="G5108" s="74"/>
      <c r="H5108" s="69"/>
      <c r="I5108" s="62"/>
    </row>
    <row r="5109" spans="1:9" ht="21" customHeight="1">
      <c r="A5109" s="1"/>
      <c r="B5109" s="65"/>
      <c r="C5109" s="401"/>
      <c r="D5109" s="75"/>
      <c r="E5109" s="72"/>
      <c r="F5109" s="67"/>
      <c r="G5109" s="74"/>
      <c r="H5109" s="69"/>
      <c r="I5109" s="62"/>
    </row>
    <row r="5110" spans="1:9" ht="21" customHeight="1">
      <c r="A5110" s="1"/>
      <c r="B5110" s="65"/>
      <c r="C5110" s="401"/>
      <c r="D5110" s="75"/>
      <c r="E5110" s="72"/>
      <c r="F5110" s="67"/>
      <c r="G5110" s="74"/>
      <c r="H5110" s="69"/>
      <c r="I5110" s="62"/>
    </row>
    <row r="5111" spans="1:9" ht="21" customHeight="1">
      <c r="A5111" s="1"/>
      <c r="B5111" s="65"/>
      <c r="C5111" s="401"/>
      <c r="D5111" s="75"/>
      <c r="E5111" s="72"/>
      <c r="F5111" s="67"/>
      <c r="G5111" s="74"/>
      <c r="H5111" s="69"/>
      <c r="I5111" s="62"/>
    </row>
    <row r="5112" spans="1:9" ht="21" customHeight="1">
      <c r="A5112" s="1"/>
      <c r="B5112" s="65"/>
      <c r="C5112" s="401"/>
      <c r="D5112" s="75"/>
      <c r="E5112" s="72"/>
      <c r="F5112" s="67"/>
      <c r="G5112" s="74"/>
      <c r="H5112" s="69"/>
      <c r="I5112" s="62"/>
    </row>
    <row r="5113" spans="1:9" ht="21" customHeight="1">
      <c r="A5113" s="1"/>
      <c r="B5113" s="65"/>
      <c r="C5113" s="401"/>
      <c r="D5113" s="75"/>
      <c r="E5113" s="72"/>
      <c r="F5113" s="67"/>
      <c r="G5113" s="74"/>
      <c r="H5113" s="69"/>
      <c r="I5113" s="62"/>
    </row>
    <row r="5114" spans="1:9" ht="21" customHeight="1">
      <c r="A5114" s="1"/>
      <c r="B5114" s="65"/>
      <c r="C5114" s="401"/>
      <c r="D5114" s="75"/>
      <c r="E5114" s="72"/>
      <c r="F5114" s="67"/>
      <c r="G5114" s="74"/>
      <c r="H5114" s="69"/>
      <c r="I5114" s="62"/>
    </row>
    <row r="5115" spans="1:9" ht="21" customHeight="1">
      <c r="A5115" s="1"/>
      <c r="B5115" s="65"/>
      <c r="C5115" s="401"/>
      <c r="D5115" s="75"/>
      <c r="E5115" s="72"/>
      <c r="F5115" s="67"/>
      <c r="G5115" s="74"/>
      <c r="H5115" s="69"/>
      <c r="I5115" s="62"/>
    </row>
    <row r="5116" spans="1:9" ht="21" customHeight="1">
      <c r="A5116" s="1"/>
      <c r="B5116" s="65"/>
      <c r="C5116" s="401"/>
      <c r="D5116" s="75"/>
      <c r="E5116" s="72"/>
      <c r="F5116" s="67"/>
      <c r="G5116" s="74"/>
      <c r="H5116" s="69"/>
      <c r="I5116" s="62"/>
    </row>
    <row r="5117" spans="1:9" ht="21" customHeight="1">
      <c r="A5117" s="1"/>
      <c r="B5117" s="65"/>
      <c r="C5117" s="401"/>
      <c r="D5117" s="75"/>
      <c r="E5117" s="72"/>
      <c r="F5117" s="67"/>
      <c r="G5117" s="74"/>
      <c r="H5117" s="69"/>
      <c r="I5117" s="62"/>
    </row>
    <row r="5118" spans="1:9" ht="21" customHeight="1">
      <c r="A5118" s="1"/>
      <c r="B5118" s="65"/>
      <c r="C5118" s="401"/>
      <c r="D5118" s="75"/>
      <c r="E5118" s="72"/>
      <c r="F5118" s="67"/>
      <c r="G5118" s="74"/>
      <c r="H5118" s="69"/>
      <c r="I5118" s="62"/>
    </row>
    <row r="5119" spans="1:9" ht="21" customHeight="1">
      <c r="A5119" s="1"/>
      <c r="B5119" s="65"/>
      <c r="C5119" s="401"/>
      <c r="D5119" s="75"/>
      <c r="E5119" s="72"/>
      <c r="F5119" s="67"/>
      <c r="G5119" s="74"/>
      <c r="H5119" s="69"/>
      <c r="I5119" s="62"/>
    </row>
    <row r="5120" spans="1:9" ht="21" customHeight="1">
      <c r="A5120" s="1"/>
      <c r="B5120" s="65"/>
      <c r="C5120" s="401"/>
      <c r="D5120" s="75"/>
      <c r="E5120" s="72"/>
      <c r="F5120" s="67"/>
      <c r="G5120" s="74"/>
      <c r="H5120" s="69"/>
      <c r="I5120" s="62"/>
    </row>
    <row r="5121" spans="1:9" ht="21" customHeight="1">
      <c r="A5121" s="1"/>
      <c r="B5121" s="65"/>
      <c r="C5121" s="401"/>
      <c r="D5121" s="75"/>
      <c r="E5121" s="72"/>
      <c r="F5121" s="67"/>
      <c r="G5121" s="74"/>
      <c r="H5121" s="69"/>
      <c r="I5121" s="62"/>
    </row>
    <row r="5122" spans="1:9" ht="21" customHeight="1">
      <c r="A5122" s="1"/>
      <c r="B5122" s="65"/>
      <c r="C5122" s="401"/>
      <c r="D5122" s="75"/>
      <c r="E5122" s="72"/>
      <c r="F5122" s="67"/>
      <c r="G5122" s="74"/>
      <c r="H5122" s="69"/>
      <c r="I5122" s="62"/>
    </row>
    <row r="5123" spans="1:9" ht="21" customHeight="1">
      <c r="A5123" s="1"/>
      <c r="B5123" s="65"/>
      <c r="C5123" s="401"/>
      <c r="D5123" s="75"/>
      <c r="E5123" s="72"/>
      <c r="F5123" s="67"/>
      <c r="G5123" s="74"/>
      <c r="H5123" s="69"/>
      <c r="I5123" s="62"/>
    </row>
    <row r="5124" spans="1:9" ht="21" customHeight="1">
      <c r="A5124" s="1"/>
      <c r="B5124" s="65"/>
      <c r="C5124" s="401"/>
      <c r="D5124" s="75"/>
      <c r="E5124" s="72"/>
      <c r="F5124" s="67"/>
      <c r="G5124" s="74"/>
      <c r="H5124" s="69"/>
      <c r="I5124" s="62"/>
    </row>
    <row r="5125" spans="1:9" ht="21" customHeight="1">
      <c r="A5125" s="1"/>
      <c r="B5125" s="65"/>
      <c r="C5125" s="401"/>
      <c r="D5125" s="75"/>
      <c r="E5125" s="72"/>
      <c r="F5125" s="67"/>
      <c r="G5125" s="74"/>
      <c r="H5125" s="69"/>
      <c r="I5125" s="62"/>
    </row>
    <row r="5126" spans="1:9" ht="21" customHeight="1">
      <c r="A5126" s="1"/>
      <c r="B5126" s="65"/>
      <c r="C5126" s="401"/>
      <c r="D5126" s="75"/>
      <c r="E5126" s="72"/>
      <c r="F5126" s="67"/>
      <c r="G5126" s="74"/>
      <c r="H5126" s="69"/>
      <c r="I5126" s="62"/>
    </row>
    <row r="5127" spans="1:9" ht="21" customHeight="1">
      <c r="A5127" s="1"/>
      <c r="B5127" s="65"/>
      <c r="C5127" s="401"/>
      <c r="D5127" s="75"/>
      <c r="E5127" s="72"/>
      <c r="F5127" s="67"/>
      <c r="G5127" s="74"/>
      <c r="H5127" s="69"/>
      <c r="I5127" s="62"/>
    </row>
    <row r="5128" spans="1:9" ht="21" customHeight="1">
      <c r="A5128" s="1"/>
      <c r="B5128" s="65"/>
      <c r="C5128" s="401"/>
      <c r="D5128" s="75"/>
      <c r="E5128" s="72"/>
      <c r="F5128" s="67"/>
      <c r="G5128" s="74"/>
      <c r="H5128" s="69"/>
      <c r="I5128" s="62"/>
    </row>
    <row r="5129" spans="1:9" ht="21" customHeight="1">
      <c r="A5129" s="1"/>
      <c r="B5129" s="65"/>
      <c r="C5129" s="401"/>
      <c r="D5129" s="75"/>
      <c r="E5129" s="72"/>
      <c r="F5129" s="67"/>
      <c r="G5129" s="74"/>
      <c r="H5129" s="69"/>
      <c r="I5129" s="62"/>
    </row>
    <row r="5130" spans="1:9" ht="21" customHeight="1">
      <c r="A5130" s="1"/>
      <c r="B5130" s="65"/>
      <c r="C5130" s="401"/>
      <c r="D5130" s="75"/>
      <c r="E5130" s="72"/>
      <c r="F5130" s="67"/>
      <c r="G5130" s="74"/>
      <c r="H5130" s="69"/>
      <c r="I5130" s="62"/>
    </row>
    <row r="5131" spans="1:9" ht="21" customHeight="1">
      <c r="A5131" s="1"/>
      <c r="B5131" s="65"/>
      <c r="C5131" s="401"/>
      <c r="D5131" s="75"/>
      <c r="E5131" s="72"/>
      <c r="F5131" s="67"/>
      <c r="G5131" s="74"/>
      <c r="H5131" s="69"/>
      <c r="I5131" s="62"/>
    </row>
    <row r="5132" spans="1:9" ht="21" customHeight="1">
      <c r="A5132" s="1"/>
      <c r="B5132" s="65"/>
      <c r="C5132" s="401"/>
      <c r="D5132" s="75"/>
      <c r="E5132" s="72"/>
      <c r="F5132" s="67"/>
      <c r="G5132" s="74"/>
      <c r="H5132" s="69"/>
      <c r="I5132" s="62"/>
    </row>
    <row r="5133" spans="1:9" ht="21" customHeight="1">
      <c r="A5133" s="1"/>
      <c r="B5133" s="65"/>
      <c r="C5133" s="401"/>
      <c r="D5133" s="75"/>
      <c r="E5133" s="72"/>
      <c r="F5133" s="67"/>
      <c r="G5133" s="74"/>
      <c r="H5133" s="69"/>
      <c r="I5133" s="62"/>
    </row>
    <row r="5134" spans="1:9" ht="21" customHeight="1">
      <c r="A5134" s="1"/>
      <c r="B5134" s="65"/>
      <c r="C5134" s="401"/>
      <c r="D5134" s="75"/>
      <c r="E5134" s="72"/>
      <c r="F5134" s="67"/>
      <c r="G5134" s="74"/>
      <c r="H5134" s="69"/>
      <c r="I5134" s="62"/>
    </row>
    <row r="5135" spans="1:9" ht="21" customHeight="1">
      <c r="A5135" s="1"/>
      <c r="B5135" s="65"/>
      <c r="C5135" s="401"/>
      <c r="D5135" s="75"/>
      <c r="E5135" s="72"/>
      <c r="F5135" s="67"/>
      <c r="G5135" s="74"/>
      <c r="H5135" s="69"/>
      <c r="I5135" s="62"/>
    </row>
    <row r="5136" spans="1:9" ht="21" customHeight="1">
      <c r="A5136" s="1"/>
      <c r="B5136" s="65"/>
      <c r="C5136" s="401"/>
      <c r="D5136" s="75"/>
      <c r="E5136" s="72"/>
      <c r="F5136" s="67"/>
      <c r="G5136" s="74"/>
      <c r="H5136" s="69"/>
      <c r="I5136" s="62"/>
    </row>
    <row r="5137" spans="1:9" ht="21" customHeight="1">
      <c r="A5137" s="1"/>
      <c r="B5137" s="65"/>
      <c r="C5137" s="401"/>
      <c r="D5137" s="75"/>
      <c r="E5137" s="72"/>
      <c r="F5137" s="67"/>
      <c r="G5137" s="74"/>
      <c r="H5137" s="69"/>
      <c r="I5137" s="62"/>
    </row>
    <row r="5138" spans="1:9" ht="21" customHeight="1">
      <c r="A5138" s="1"/>
      <c r="B5138" s="65"/>
      <c r="C5138" s="401"/>
      <c r="D5138" s="75"/>
      <c r="E5138" s="72"/>
      <c r="F5138" s="67"/>
      <c r="G5138" s="74"/>
      <c r="H5138" s="69"/>
      <c r="I5138" s="62"/>
    </row>
    <row r="5139" spans="1:9" ht="21" customHeight="1">
      <c r="A5139" s="1"/>
      <c r="B5139" s="65"/>
      <c r="C5139" s="401"/>
      <c r="D5139" s="75"/>
      <c r="E5139" s="72"/>
      <c r="F5139" s="67"/>
      <c r="G5139" s="74"/>
      <c r="H5139" s="69"/>
      <c r="I5139" s="62"/>
    </row>
    <row r="5140" spans="1:9" ht="21" customHeight="1">
      <c r="A5140" s="1"/>
      <c r="B5140" s="65"/>
      <c r="C5140" s="401"/>
      <c r="D5140" s="75"/>
      <c r="E5140" s="72"/>
      <c r="F5140" s="67"/>
      <c r="G5140" s="74"/>
      <c r="H5140" s="69"/>
      <c r="I5140" s="62"/>
    </row>
    <row r="5141" spans="1:9" ht="21" customHeight="1">
      <c r="A5141" s="1"/>
      <c r="B5141" s="65"/>
      <c r="C5141" s="401"/>
      <c r="D5141" s="75"/>
      <c r="E5141" s="72"/>
      <c r="F5141" s="67"/>
      <c r="G5141" s="74"/>
      <c r="H5141" s="69"/>
      <c r="I5141" s="62"/>
    </row>
    <row r="5142" spans="1:9" ht="21" customHeight="1">
      <c r="A5142" s="1"/>
      <c r="B5142" s="65"/>
      <c r="C5142" s="401"/>
      <c r="D5142" s="75"/>
      <c r="E5142" s="72"/>
      <c r="F5142" s="67"/>
      <c r="G5142" s="74"/>
      <c r="H5142" s="69"/>
      <c r="I5142" s="62"/>
    </row>
    <row r="5143" spans="1:9" ht="21" customHeight="1">
      <c r="A5143" s="1"/>
      <c r="B5143" s="65"/>
      <c r="C5143" s="401"/>
      <c r="D5143" s="75"/>
      <c r="E5143" s="72"/>
      <c r="F5143" s="67"/>
      <c r="G5143" s="74"/>
      <c r="H5143" s="69"/>
      <c r="I5143" s="62"/>
    </row>
    <row r="5144" spans="1:9" ht="21" customHeight="1">
      <c r="A5144" s="1"/>
      <c r="B5144" s="65"/>
      <c r="C5144" s="401"/>
      <c r="D5144" s="75"/>
      <c r="E5144" s="72"/>
      <c r="F5144" s="67"/>
      <c r="G5144" s="74"/>
      <c r="H5144" s="69"/>
      <c r="I5144" s="62"/>
    </row>
    <row r="5145" spans="1:9" ht="21" customHeight="1">
      <c r="A5145" s="1"/>
      <c r="B5145" s="65"/>
      <c r="C5145" s="401"/>
      <c r="D5145" s="75"/>
      <c r="E5145" s="72"/>
      <c r="F5145" s="67"/>
      <c r="G5145" s="74"/>
      <c r="H5145" s="69"/>
      <c r="I5145" s="62"/>
    </row>
    <row r="5146" spans="1:9" ht="21" customHeight="1">
      <c r="A5146" s="1"/>
      <c r="B5146" s="65"/>
      <c r="C5146" s="401"/>
      <c r="D5146" s="75"/>
      <c r="E5146" s="72"/>
      <c r="F5146" s="67"/>
      <c r="G5146" s="74"/>
      <c r="H5146" s="69"/>
      <c r="I5146" s="62"/>
    </row>
    <row r="5147" spans="1:9" ht="21" customHeight="1">
      <c r="A5147" s="1"/>
      <c r="B5147" s="65"/>
      <c r="C5147" s="401"/>
      <c r="D5147" s="75"/>
      <c r="E5147" s="72"/>
      <c r="F5147" s="67"/>
      <c r="G5147" s="74"/>
      <c r="H5147" s="69"/>
      <c r="I5147" s="62"/>
    </row>
    <row r="5148" spans="1:9" ht="21" customHeight="1">
      <c r="A5148" s="1"/>
      <c r="B5148" s="65"/>
      <c r="C5148" s="401"/>
      <c r="D5148" s="75"/>
      <c r="E5148" s="72"/>
      <c r="F5148" s="67"/>
      <c r="G5148" s="74"/>
      <c r="H5148" s="69"/>
      <c r="I5148" s="62"/>
    </row>
    <row r="5149" spans="1:9" ht="21" customHeight="1">
      <c r="A5149" s="1"/>
      <c r="B5149" s="65"/>
      <c r="C5149" s="401"/>
      <c r="D5149" s="75"/>
      <c r="E5149" s="72"/>
      <c r="F5149" s="67"/>
      <c r="G5149" s="74"/>
      <c r="H5149" s="69"/>
      <c r="I5149" s="62"/>
    </row>
    <row r="5150" spans="1:9" ht="21" customHeight="1">
      <c r="A5150" s="1"/>
      <c r="B5150" s="65"/>
      <c r="C5150" s="401"/>
      <c r="D5150" s="75"/>
      <c r="E5150" s="72"/>
      <c r="F5150" s="67"/>
      <c r="G5150" s="74"/>
      <c r="H5150" s="69"/>
      <c r="I5150" s="62"/>
    </row>
    <row r="5151" spans="1:9" ht="21" customHeight="1">
      <c r="A5151" s="1"/>
      <c r="B5151" s="65"/>
      <c r="C5151" s="401"/>
      <c r="D5151" s="75"/>
      <c r="E5151" s="72"/>
      <c r="F5151" s="67"/>
      <c r="G5151" s="74"/>
      <c r="H5151" s="69"/>
      <c r="I5151" s="62"/>
    </row>
    <row r="5152" spans="1:9" ht="21" customHeight="1">
      <c r="A5152" s="1"/>
      <c r="B5152" s="65"/>
      <c r="C5152" s="401"/>
      <c r="D5152" s="75"/>
      <c r="E5152" s="72"/>
      <c r="F5152" s="67"/>
      <c r="G5152" s="74"/>
      <c r="H5152" s="69"/>
      <c r="I5152" s="62"/>
    </row>
    <row r="5153" spans="1:9" ht="21" customHeight="1">
      <c r="A5153" s="1"/>
      <c r="B5153" s="65"/>
      <c r="C5153" s="401"/>
      <c r="D5153" s="75"/>
      <c r="E5153" s="72"/>
      <c r="F5153" s="67"/>
      <c r="G5153" s="74"/>
      <c r="H5153" s="69"/>
      <c r="I5153" s="62"/>
    </row>
    <row r="5154" spans="1:9" ht="21" customHeight="1">
      <c r="A5154" s="1"/>
      <c r="B5154" s="65"/>
      <c r="C5154" s="401"/>
      <c r="D5154" s="75"/>
      <c r="E5154" s="72"/>
      <c r="F5154" s="67"/>
      <c r="G5154" s="74"/>
      <c r="H5154" s="69"/>
      <c r="I5154" s="62"/>
    </row>
    <row r="5155" spans="1:9" ht="21" customHeight="1">
      <c r="A5155" s="1"/>
      <c r="B5155" s="65"/>
      <c r="C5155" s="401"/>
      <c r="D5155" s="75"/>
      <c r="E5155" s="72"/>
      <c r="F5155" s="67"/>
      <c r="G5155" s="74"/>
      <c r="H5155" s="69"/>
      <c r="I5155" s="62"/>
    </row>
    <row r="5156" spans="1:9" ht="21" customHeight="1">
      <c r="A5156" s="1"/>
      <c r="B5156" s="65"/>
      <c r="C5156" s="401"/>
      <c r="D5156" s="75"/>
      <c r="E5156" s="72"/>
      <c r="F5156" s="67"/>
      <c r="G5156" s="74"/>
      <c r="H5156" s="69"/>
      <c r="I5156" s="62"/>
    </row>
    <row r="5157" spans="1:9" ht="21" customHeight="1">
      <c r="A5157" s="1"/>
      <c r="B5157" s="65"/>
      <c r="C5157" s="401"/>
      <c r="D5157" s="75"/>
      <c r="E5157" s="72"/>
      <c r="F5157" s="67"/>
      <c r="G5157" s="74"/>
      <c r="H5157" s="69"/>
      <c r="I5157" s="62"/>
    </row>
    <row r="5158" spans="1:9" ht="21" customHeight="1">
      <c r="A5158" s="1"/>
      <c r="B5158" s="65"/>
      <c r="C5158" s="401"/>
      <c r="D5158" s="75"/>
      <c r="E5158" s="72"/>
      <c r="F5158" s="67"/>
      <c r="G5158" s="74"/>
      <c r="H5158" s="69"/>
      <c r="I5158" s="62"/>
    </row>
    <row r="5159" spans="1:9" ht="21" customHeight="1">
      <c r="A5159" s="1"/>
      <c r="B5159" s="65"/>
      <c r="C5159" s="401"/>
      <c r="D5159" s="75"/>
      <c r="E5159" s="72"/>
      <c r="F5159" s="67"/>
      <c r="G5159" s="74"/>
      <c r="H5159" s="69"/>
      <c r="I5159" s="62"/>
    </row>
    <row r="5160" spans="1:9" ht="21" customHeight="1">
      <c r="A5160" s="1"/>
      <c r="B5160" s="65"/>
      <c r="C5160" s="401"/>
      <c r="D5160" s="75"/>
      <c r="E5160" s="72"/>
      <c r="F5160" s="67"/>
      <c r="G5160" s="74"/>
      <c r="H5160" s="69"/>
      <c r="I5160" s="62"/>
    </row>
    <row r="5161" spans="1:9" ht="21" customHeight="1">
      <c r="A5161" s="1"/>
      <c r="B5161" s="65"/>
      <c r="C5161" s="401"/>
      <c r="D5161" s="75"/>
      <c r="E5161" s="72"/>
      <c r="F5161" s="67"/>
      <c r="G5161" s="74"/>
      <c r="H5161" s="69"/>
      <c r="I5161" s="62"/>
    </row>
    <row r="5162" spans="1:9" ht="21" customHeight="1">
      <c r="A5162" s="1"/>
      <c r="B5162" s="65"/>
      <c r="C5162" s="401"/>
      <c r="D5162" s="75"/>
      <c r="E5162" s="72"/>
      <c r="F5162" s="67"/>
      <c r="G5162" s="74"/>
      <c r="H5162" s="69"/>
      <c r="I5162" s="62"/>
    </row>
    <row r="5163" spans="1:9" ht="21" customHeight="1">
      <c r="A5163" s="1"/>
      <c r="B5163" s="65"/>
      <c r="C5163" s="401"/>
      <c r="D5163" s="75"/>
      <c r="E5163" s="72"/>
      <c r="F5163" s="67"/>
      <c r="G5163" s="74"/>
      <c r="H5163" s="69"/>
      <c r="I5163" s="62"/>
    </row>
    <row r="5164" spans="1:9" ht="21" customHeight="1">
      <c r="A5164" s="1"/>
      <c r="B5164" s="65"/>
      <c r="C5164" s="401"/>
      <c r="D5164" s="75"/>
      <c r="E5164" s="72"/>
      <c r="F5164" s="67"/>
      <c r="G5164" s="74"/>
      <c r="H5164" s="69"/>
      <c r="I5164" s="62"/>
    </row>
    <row r="5165" spans="1:9" ht="21" customHeight="1">
      <c r="A5165" s="1"/>
      <c r="B5165" s="65"/>
      <c r="C5165" s="401"/>
      <c r="D5165" s="75"/>
      <c r="E5165" s="72"/>
      <c r="F5165" s="67"/>
      <c r="G5165" s="74"/>
      <c r="H5165" s="69"/>
      <c r="I5165" s="62"/>
    </row>
    <row r="5166" spans="1:9" ht="21" customHeight="1">
      <c r="A5166" s="1"/>
      <c r="B5166" s="65"/>
      <c r="C5166" s="401"/>
      <c r="D5166" s="75"/>
      <c r="E5166" s="72"/>
      <c r="F5166" s="67"/>
      <c r="G5166" s="74"/>
      <c r="H5166" s="69"/>
      <c r="I5166" s="62"/>
    </row>
    <row r="5167" spans="1:9" ht="21" customHeight="1">
      <c r="A5167" s="1"/>
      <c r="B5167" s="65"/>
      <c r="C5167" s="401"/>
      <c r="D5167" s="75"/>
      <c r="E5167" s="72"/>
      <c r="F5167" s="67"/>
      <c r="G5167" s="74"/>
      <c r="H5167" s="69"/>
      <c r="I5167" s="62"/>
    </row>
    <row r="5168" spans="1:9" ht="21" customHeight="1">
      <c r="A5168" s="1"/>
      <c r="B5168" s="65"/>
      <c r="C5168" s="401"/>
      <c r="D5168" s="75"/>
      <c r="E5168" s="72"/>
      <c r="F5168" s="67"/>
      <c r="G5168" s="74"/>
      <c r="H5168" s="69"/>
      <c r="I5168" s="62"/>
    </row>
    <row r="5169" spans="1:9" ht="21" customHeight="1">
      <c r="A5169" s="1"/>
      <c r="B5169" s="65"/>
      <c r="C5169" s="401"/>
      <c r="D5169" s="75"/>
      <c r="E5169" s="72"/>
      <c r="F5169" s="67"/>
      <c r="G5169" s="74"/>
      <c r="H5169" s="69"/>
      <c r="I5169" s="62"/>
    </row>
    <row r="5170" spans="1:9" ht="21" customHeight="1">
      <c r="A5170" s="1"/>
      <c r="B5170" s="65"/>
      <c r="C5170" s="401"/>
      <c r="D5170" s="75"/>
      <c r="E5170" s="72"/>
      <c r="F5170" s="67"/>
      <c r="G5170" s="74"/>
      <c r="H5170" s="69"/>
      <c r="I5170" s="62"/>
    </row>
    <row r="5171" spans="1:9" ht="21" customHeight="1">
      <c r="A5171" s="1"/>
      <c r="B5171" s="65"/>
      <c r="C5171" s="401"/>
      <c r="D5171" s="75"/>
      <c r="E5171" s="72"/>
      <c r="F5171" s="67"/>
      <c r="G5171" s="74"/>
      <c r="H5171" s="69"/>
      <c r="I5171" s="62"/>
    </row>
    <row r="5172" spans="1:9" ht="21" customHeight="1">
      <c r="A5172" s="1"/>
      <c r="B5172" s="65"/>
      <c r="C5172" s="401"/>
      <c r="D5172" s="75"/>
      <c r="E5172" s="72"/>
      <c r="F5172" s="67"/>
      <c r="G5172" s="74"/>
      <c r="H5172" s="69"/>
      <c r="I5172" s="62"/>
    </row>
    <row r="5173" spans="1:9" ht="21" customHeight="1">
      <c r="A5173" s="1"/>
      <c r="B5173" s="65"/>
      <c r="C5173" s="401"/>
      <c r="D5173" s="75"/>
      <c r="E5173" s="72"/>
      <c r="F5173" s="67"/>
      <c r="G5173" s="74"/>
      <c r="H5173" s="69"/>
      <c r="I5173" s="62"/>
    </row>
    <row r="5174" spans="1:9" ht="21" customHeight="1">
      <c r="A5174" s="1"/>
      <c r="B5174" s="65"/>
      <c r="C5174" s="401"/>
      <c r="D5174" s="75"/>
      <c r="E5174" s="72"/>
      <c r="F5174" s="67"/>
      <c r="G5174" s="74"/>
      <c r="H5174" s="69"/>
      <c r="I5174" s="62"/>
    </row>
    <row r="5175" spans="1:9" ht="21" customHeight="1">
      <c r="A5175" s="1"/>
      <c r="B5175" s="65"/>
      <c r="C5175" s="401"/>
      <c r="D5175" s="75"/>
      <c r="E5175" s="72"/>
      <c r="F5175" s="67"/>
      <c r="G5175" s="74"/>
      <c r="H5175" s="69"/>
      <c r="I5175" s="62"/>
    </row>
    <row r="5176" spans="1:9" ht="21" customHeight="1">
      <c r="A5176" s="1"/>
      <c r="B5176" s="65"/>
      <c r="C5176" s="401"/>
      <c r="D5176" s="75"/>
      <c r="E5176" s="72"/>
      <c r="F5176" s="67"/>
      <c r="G5176" s="74"/>
      <c r="H5176" s="69"/>
      <c r="I5176" s="62"/>
    </row>
    <row r="5177" spans="1:9" ht="21" customHeight="1">
      <c r="A5177" s="1"/>
      <c r="B5177" s="65"/>
      <c r="C5177" s="401"/>
      <c r="D5177" s="75"/>
      <c r="E5177" s="72"/>
      <c r="F5177" s="67"/>
      <c r="G5177" s="74"/>
      <c r="H5177" s="69"/>
      <c r="I5177" s="62"/>
    </row>
    <row r="5178" spans="1:9" ht="21" customHeight="1">
      <c r="A5178" s="1"/>
      <c r="B5178" s="65"/>
      <c r="C5178" s="401"/>
      <c r="D5178" s="75"/>
      <c r="E5178" s="72"/>
      <c r="F5178" s="67"/>
      <c r="G5178" s="74"/>
      <c r="H5178" s="69"/>
      <c r="I5178" s="62"/>
    </row>
    <row r="5179" spans="1:9" ht="21" customHeight="1">
      <c r="A5179" s="1"/>
      <c r="B5179" s="65"/>
      <c r="C5179" s="401"/>
      <c r="D5179" s="75"/>
      <c r="E5179" s="72"/>
      <c r="F5179" s="67"/>
      <c r="G5179" s="74"/>
      <c r="H5179" s="69"/>
      <c r="I5179" s="62"/>
    </row>
    <row r="5180" spans="1:9" ht="21" customHeight="1">
      <c r="A5180" s="1"/>
      <c r="B5180" s="65"/>
      <c r="C5180" s="401"/>
      <c r="D5180" s="75"/>
      <c r="E5180" s="72"/>
      <c r="F5180" s="67"/>
      <c r="G5180" s="74"/>
      <c r="H5180" s="69"/>
      <c r="I5180" s="62"/>
    </row>
    <row r="5181" spans="1:9" ht="21" customHeight="1">
      <c r="A5181" s="1"/>
      <c r="B5181" s="65"/>
      <c r="C5181" s="401"/>
      <c r="D5181" s="75"/>
      <c r="E5181" s="72"/>
      <c r="F5181" s="67"/>
      <c r="G5181" s="74"/>
      <c r="H5181" s="69"/>
      <c r="I5181" s="62"/>
    </row>
    <row r="5182" spans="1:9" ht="21" customHeight="1">
      <c r="A5182" s="1"/>
      <c r="B5182" s="65"/>
      <c r="C5182" s="401"/>
      <c r="D5182" s="75"/>
      <c r="E5182" s="72"/>
      <c r="F5182" s="67"/>
      <c r="G5182" s="74"/>
      <c r="H5182" s="69"/>
      <c r="I5182" s="62"/>
    </row>
    <row r="5183" spans="1:9" ht="21" customHeight="1">
      <c r="A5183" s="1"/>
      <c r="B5183" s="65"/>
      <c r="C5183" s="401"/>
      <c r="D5183" s="75"/>
      <c r="E5183" s="72"/>
      <c r="F5183" s="67"/>
      <c r="G5183" s="74"/>
      <c r="H5183" s="69"/>
      <c r="I5183" s="62"/>
    </row>
    <row r="5184" spans="1:9" ht="21" customHeight="1">
      <c r="A5184" s="1"/>
      <c r="B5184" s="65"/>
      <c r="C5184" s="401"/>
      <c r="D5184" s="75"/>
      <c r="E5184" s="72"/>
      <c r="F5184" s="67"/>
      <c r="G5184" s="74"/>
      <c r="H5184" s="69"/>
      <c r="I5184" s="62"/>
    </row>
    <row r="5185" spans="1:9" ht="21" customHeight="1">
      <c r="A5185" s="1"/>
      <c r="B5185" s="65"/>
      <c r="C5185" s="401"/>
      <c r="D5185" s="75"/>
      <c r="E5185" s="72"/>
      <c r="F5185" s="67"/>
      <c r="G5185" s="74"/>
      <c r="H5185" s="69"/>
      <c r="I5185" s="62"/>
    </row>
    <row r="5186" spans="1:9" ht="21" customHeight="1">
      <c r="A5186" s="1"/>
      <c r="B5186" s="65"/>
      <c r="C5186" s="401"/>
      <c r="D5186" s="75"/>
      <c r="E5186" s="72"/>
      <c r="F5186" s="67"/>
      <c r="G5186" s="74"/>
      <c r="H5186" s="69"/>
      <c r="I5186" s="62"/>
    </row>
    <row r="5187" spans="1:9" ht="21" customHeight="1">
      <c r="A5187" s="1"/>
      <c r="B5187" s="65"/>
      <c r="C5187" s="401"/>
      <c r="D5187" s="75"/>
      <c r="E5187" s="72"/>
      <c r="F5187" s="67"/>
      <c r="G5187" s="74"/>
      <c r="H5187" s="69"/>
      <c r="I5187" s="62"/>
    </row>
    <row r="5188" spans="1:9" ht="21" customHeight="1">
      <c r="A5188" s="1"/>
      <c r="B5188" s="65"/>
      <c r="C5188" s="401"/>
      <c r="D5188" s="75"/>
      <c r="E5188" s="72"/>
      <c r="F5188" s="67"/>
      <c r="G5188" s="74"/>
      <c r="H5188" s="69"/>
      <c r="I5188" s="62"/>
    </row>
    <row r="5189" spans="1:9" ht="21" customHeight="1">
      <c r="A5189" s="1"/>
      <c r="B5189" s="65"/>
      <c r="C5189" s="401"/>
      <c r="D5189" s="75"/>
      <c r="E5189" s="72"/>
      <c r="F5189" s="67"/>
      <c r="G5189" s="74"/>
      <c r="H5189" s="69"/>
      <c r="I5189" s="62"/>
    </row>
    <row r="5190" spans="1:9" ht="21" customHeight="1">
      <c r="A5190" s="1"/>
      <c r="B5190" s="65"/>
      <c r="C5190" s="401"/>
      <c r="D5190" s="75"/>
      <c r="E5190" s="72"/>
      <c r="F5190" s="67"/>
      <c r="G5190" s="74"/>
      <c r="H5190" s="69"/>
      <c r="I5190" s="62"/>
    </row>
    <row r="5191" spans="1:9" ht="21" customHeight="1">
      <c r="A5191" s="1"/>
      <c r="B5191" s="65"/>
      <c r="C5191" s="401"/>
      <c r="D5191" s="75"/>
      <c r="E5191" s="72"/>
      <c r="F5191" s="67"/>
      <c r="G5191" s="74"/>
      <c r="H5191" s="69"/>
      <c r="I5191" s="62"/>
    </row>
    <row r="5192" spans="1:9" ht="21" customHeight="1">
      <c r="A5192" s="1"/>
      <c r="B5192" s="65"/>
      <c r="C5192" s="401"/>
      <c r="D5192" s="75"/>
      <c r="E5192" s="72"/>
      <c r="F5192" s="67"/>
      <c r="G5192" s="74"/>
      <c r="H5192" s="69"/>
      <c r="I5192" s="62"/>
    </row>
    <row r="5193" spans="1:9" ht="21" customHeight="1">
      <c r="A5193" s="1"/>
      <c r="B5193" s="65"/>
      <c r="C5193" s="401"/>
      <c r="D5193" s="75"/>
      <c r="E5193" s="72"/>
      <c r="F5193" s="67"/>
      <c r="G5193" s="74"/>
      <c r="H5193" s="69"/>
      <c r="I5193" s="62"/>
    </row>
    <row r="5194" spans="1:9" ht="21" customHeight="1">
      <c r="A5194" s="1"/>
      <c r="B5194" s="65"/>
      <c r="C5194" s="401"/>
      <c r="D5194" s="75"/>
      <c r="E5194" s="72"/>
      <c r="F5194" s="67"/>
      <c r="G5194" s="74"/>
      <c r="H5194" s="69"/>
      <c r="I5194" s="62"/>
    </row>
    <row r="5195" spans="1:9" ht="21" customHeight="1">
      <c r="A5195" s="1"/>
      <c r="B5195" s="65"/>
      <c r="C5195" s="401"/>
      <c r="D5195" s="75"/>
      <c r="E5195" s="72"/>
      <c r="F5195" s="67"/>
      <c r="G5195" s="74"/>
      <c r="H5195" s="69"/>
      <c r="I5195" s="62"/>
    </row>
    <row r="5196" spans="1:9" ht="21" customHeight="1">
      <c r="A5196" s="1"/>
      <c r="B5196" s="65"/>
      <c r="C5196" s="401"/>
      <c r="D5196" s="75"/>
      <c r="E5196" s="72"/>
      <c r="F5196" s="67"/>
      <c r="G5196" s="74"/>
      <c r="H5196" s="69"/>
      <c r="I5196" s="62"/>
    </row>
    <row r="5197" spans="1:9" ht="21" customHeight="1">
      <c r="A5197" s="1"/>
      <c r="B5197" s="65"/>
      <c r="C5197" s="401"/>
      <c r="D5197" s="75"/>
      <c r="E5197" s="72"/>
      <c r="F5197" s="67"/>
      <c r="G5197" s="74"/>
      <c r="H5197" s="69"/>
      <c r="I5197" s="62"/>
    </row>
    <row r="5198" spans="1:9" ht="21" customHeight="1">
      <c r="A5198" s="1"/>
      <c r="B5198" s="65"/>
      <c r="C5198" s="401"/>
      <c r="D5198" s="75"/>
      <c r="E5198" s="72"/>
      <c r="F5198" s="67"/>
      <c r="G5198" s="74"/>
      <c r="H5198" s="69"/>
      <c r="I5198" s="62"/>
    </row>
    <row r="5199" spans="1:9" ht="21" customHeight="1">
      <c r="A5199" s="1"/>
      <c r="B5199" s="65"/>
      <c r="C5199" s="401"/>
      <c r="D5199" s="75"/>
      <c r="E5199" s="72"/>
      <c r="F5199" s="67"/>
      <c r="G5199" s="74"/>
      <c r="H5199" s="69"/>
      <c r="I5199" s="62"/>
    </row>
    <row r="5200" spans="1:9" ht="21" customHeight="1">
      <c r="A5200" s="1"/>
      <c r="B5200" s="65"/>
      <c r="C5200" s="401"/>
      <c r="D5200" s="75"/>
      <c r="E5200" s="72"/>
      <c r="F5200" s="67"/>
      <c r="G5200" s="74"/>
      <c r="H5200" s="69"/>
      <c r="I5200" s="62"/>
    </row>
    <row r="5201" spans="1:9" ht="21" customHeight="1">
      <c r="A5201" s="1"/>
      <c r="B5201" s="65"/>
      <c r="C5201" s="401"/>
      <c r="D5201" s="75"/>
      <c r="E5201" s="72"/>
      <c r="F5201" s="67"/>
      <c r="G5201" s="74"/>
      <c r="H5201" s="69"/>
      <c r="I5201" s="62"/>
    </row>
    <row r="5202" spans="1:9" ht="21" customHeight="1">
      <c r="A5202" s="1"/>
      <c r="B5202" s="65"/>
      <c r="C5202" s="401"/>
      <c r="D5202" s="75"/>
      <c r="E5202" s="72"/>
      <c r="F5202" s="67"/>
      <c r="G5202" s="74"/>
      <c r="H5202" s="69"/>
      <c r="I5202" s="62"/>
    </row>
    <row r="5203" spans="1:9" ht="21" customHeight="1">
      <c r="A5203" s="1"/>
      <c r="B5203" s="65"/>
      <c r="C5203" s="401"/>
      <c r="D5203" s="75"/>
      <c r="E5203" s="72"/>
      <c r="F5203" s="67"/>
      <c r="G5203" s="74"/>
      <c r="H5203" s="69"/>
      <c r="I5203" s="62"/>
    </row>
    <row r="5204" spans="1:9" ht="21" customHeight="1">
      <c r="A5204" s="1"/>
      <c r="B5204" s="65"/>
      <c r="C5204" s="401"/>
      <c r="D5204" s="75"/>
      <c r="E5204" s="72"/>
      <c r="F5204" s="67"/>
      <c r="G5204" s="74"/>
      <c r="H5204" s="69"/>
      <c r="I5204" s="62"/>
    </row>
    <row r="5205" spans="1:9" ht="21" customHeight="1">
      <c r="A5205" s="1"/>
      <c r="B5205" s="65"/>
      <c r="C5205" s="401"/>
      <c r="D5205" s="75"/>
      <c r="E5205" s="72"/>
      <c r="F5205" s="67"/>
      <c r="G5205" s="74"/>
      <c r="H5205" s="69"/>
      <c r="I5205" s="62"/>
    </row>
    <row r="5206" spans="1:9" ht="21" customHeight="1">
      <c r="A5206" s="1"/>
      <c r="B5206" s="65"/>
      <c r="C5206" s="401"/>
      <c r="D5206" s="75"/>
      <c r="E5206" s="72"/>
      <c r="F5206" s="67"/>
      <c r="G5206" s="74"/>
      <c r="H5206" s="69"/>
      <c r="I5206" s="62"/>
    </row>
    <row r="5207" spans="1:9" ht="21" customHeight="1">
      <c r="A5207" s="1"/>
      <c r="B5207" s="65"/>
      <c r="C5207" s="401"/>
      <c r="D5207" s="75"/>
      <c r="E5207" s="72"/>
      <c r="F5207" s="67"/>
      <c r="G5207" s="74"/>
      <c r="H5207" s="69"/>
      <c r="I5207" s="62"/>
    </row>
    <row r="5208" spans="1:9" ht="21" customHeight="1">
      <c r="A5208" s="1"/>
      <c r="B5208" s="65"/>
      <c r="C5208" s="401"/>
      <c r="D5208" s="75"/>
      <c r="E5208" s="72"/>
      <c r="F5208" s="67"/>
      <c r="G5208" s="74"/>
      <c r="H5208" s="69"/>
      <c r="I5208" s="62"/>
    </row>
    <row r="5209" spans="1:9" ht="21" customHeight="1">
      <c r="A5209" s="1"/>
      <c r="B5209" s="65"/>
      <c r="C5209" s="401"/>
      <c r="D5209" s="75"/>
      <c r="E5209" s="72"/>
      <c r="F5209" s="67"/>
      <c r="G5209" s="74"/>
      <c r="H5209" s="69"/>
      <c r="I5209" s="62"/>
    </row>
    <row r="5210" spans="1:9" ht="21" customHeight="1">
      <c r="A5210" s="1"/>
      <c r="B5210" s="65"/>
      <c r="C5210" s="401"/>
      <c r="D5210" s="75"/>
      <c r="E5210" s="72"/>
      <c r="F5210" s="67"/>
      <c r="G5210" s="74"/>
      <c r="H5210" s="69"/>
      <c r="I5210" s="62"/>
    </row>
    <row r="5211" spans="1:9" ht="21" customHeight="1">
      <c r="A5211" s="1"/>
      <c r="B5211" s="65"/>
      <c r="C5211" s="401"/>
      <c r="D5211" s="75"/>
      <c r="E5211" s="72"/>
      <c r="F5211" s="67"/>
      <c r="G5211" s="74"/>
      <c r="H5211" s="69"/>
      <c r="I5211" s="62"/>
    </row>
    <row r="5212" spans="1:9" ht="21" customHeight="1">
      <c r="A5212" s="1"/>
      <c r="B5212" s="65"/>
      <c r="C5212" s="401"/>
      <c r="D5212" s="75"/>
      <c r="E5212" s="72"/>
      <c r="F5212" s="67"/>
      <c r="G5212" s="74"/>
      <c r="H5212" s="69"/>
      <c r="I5212" s="62"/>
    </row>
    <row r="5213" spans="1:9" ht="21" customHeight="1">
      <c r="A5213" s="1"/>
      <c r="B5213" s="65"/>
      <c r="C5213" s="401"/>
      <c r="D5213" s="75"/>
      <c r="E5213" s="72"/>
      <c r="F5213" s="67"/>
      <c r="G5213" s="74"/>
      <c r="H5213" s="69"/>
      <c r="I5213" s="62"/>
    </row>
    <row r="5214" spans="1:9" ht="21" customHeight="1">
      <c r="A5214" s="1"/>
      <c r="B5214" s="65"/>
      <c r="C5214" s="401"/>
      <c r="D5214" s="75"/>
      <c r="E5214" s="72"/>
      <c r="F5214" s="67"/>
      <c r="G5214" s="74"/>
      <c r="H5214" s="69"/>
      <c r="I5214" s="62"/>
    </row>
    <row r="5215" spans="1:9" ht="21" customHeight="1">
      <c r="A5215" s="1"/>
      <c r="B5215" s="65"/>
      <c r="C5215" s="401"/>
      <c r="D5215" s="75"/>
      <c r="E5215" s="72"/>
      <c r="F5215" s="67"/>
      <c r="G5215" s="74"/>
      <c r="H5215" s="69"/>
      <c r="I5215" s="62"/>
    </row>
    <row r="5216" spans="1:9" ht="21" customHeight="1">
      <c r="A5216" s="1"/>
      <c r="B5216" s="65"/>
      <c r="C5216" s="401"/>
      <c r="D5216" s="75"/>
      <c r="E5216" s="72"/>
      <c r="F5216" s="67"/>
      <c r="G5216" s="74"/>
      <c r="H5216" s="69"/>
      <c r="I5216" s="62"/>
    </row>
    <row r="5217" spans="1:9" ht="21" customHeight="1">
      <c r="A5217" s="1"/>
      <c r="B5217" s="65"/>
      <c r="C5217" s="401"/>
      <c r="D5217" s="75"/>
      <c r="E5217" s="72"/>
      <c r="F5217" s="67"/>
      <c r="G5217" s="74"/>
      <c r="H5217" s="69"/>
      <c r="I5217" s="62"/>
    </row>
    <row r="5218" spans="1:9" ht="21" customHeight="1">
      <c r="A5218" s="1"/>
      <c r="B5218" s="65"/>
      <c r="C5218" s="401"/>
      <c r="D5218" s="75"/>
      <c r="E5218" s="72"/>
      <c r="F5218" s="67"/>
      <c r="G5218" s="74"/>
      <c r="H5218" s="69"/>
      <c r="I5218" s="62"/>
    </row>
    <row r="5219" spans="1:9" ht="21" customHeight="1">
      <c r="A5219" s="1"/>
      <c r="B5219" s="65"/>
      <c r="C5219" s="401"/>
      <c r="D5219" s="75"/>
      <c r="E5219" s="72"/>
      <c r="F5219" s="67"/>
      <c r="G5219" s="74"/>
      <c r="H5219" s="69"/>
      <c r="I5219" s="62"/>
    </row>
    <row r="5220" spans="1:9" ht="21" customHeight="1">
      <c r="A5220" s="1"/>
      <c r="B5220" s="65"/>
      <c r="C5220" s="401"/>
      <c r="D5220" s="75"/>
      <c r="E5220" s="72"/>
      <c r="F5220" s="67"/>
      <c r="G5220" s="74"/>
      <c r="H5220" s="69"/>
      <c r="I5220" s="62"/>
    </row>
    <row r="5221" spans="1:9" ht="21" customHeight="1">
      <c r="A5221" s="1"/>
      <c r="B5221" s="65"/>
      <c r="C5221" s="401"/>
      <c r="D5221" s="75"/>
      <c r="E5221" s="72"/>
      <c r="F5221" s="67"/>
      <c r="G5221" s="74"/>
      <c r="H5221" s="69"/>
      <c r="I5221" s="62"/>
    </row>
    <row r="5222" spans="1:9" ht="21" customHeight="1">
      <c r="A5222" s="1"/>
      <c r="B5222" s="65"/>
      <c r="C5222" s="401"/>
      <c r="D5222" s="75"/>
      <c r="E5222" s="72"/>
      <c r="F5222" s="67"/>
      <c r="G5222" s="74"/>
      <c r="H5222" s="69"/>
      <c r="I5222" s="62"/>
    </row>
    <row r="5223" spans="1:9" ht="21" customHeight="1">
      <c r="A5223" s="1"/>
      <c r="B5223" s="65"/>
      <c r="C5223" s="401"/>
      <c r="D5223" s="75"/>
      <c r="E5223" s="72"/>
      <c r="F5223" s="67"/>
      <c r="G5223" s="74"/>
      <c r="H5223" s="69"/>
      <c r="I5223" s="62"/>
    </row>
    <row r="5224" spans="1:9" ht="21" customHeight="1">
      <c r="A5224" s="1"/>
      <c r="B5224" s="65"/>
      <c r="C5224" s="401"/>
      <c r="D5224" s="75"/>
      <c r="E5224" s="72"/>
      <c r="F5224" s="67"/>
      <c r="G5224" s="74"/>
      <c r="H5224" s="69"/>
      <c r="I5224" s="62"/>
    </row>
    <row r="5225" spans="1:9" ht="21" customHeight="1">
      <c r="A5225" s="1"/>
      <c r="B5225" s="65"/>
      <c r="C5225" s="401"/>
      <c r="D5225" s="75"/>
      <c r="E5225" s="72"/>
      <c r="F5225" s="67"/>
      <c r="G5225" s="74"/>
      <c r="H5225" s="69"/>
      <c r="I5225" s="62"/>
    </row>
    <row r="5226" spans="1:9" ht="21" customHeight="1">
      <c r="A5226" s="1"/>
      <c r="B5226" s="65"/>
      <c r="C5226" s="401"/>
      <c r="D5226" s="75"/>
      <c r="E5226" s="72"/>
      <c r="F5226" s="67"/>
      <c r="G5226" s="74"/>
      <c r="H5226" s="69"/>
      <c r="I5226" s="62"/>
    </row>
    <row r="5227" spans="1:9" ht="21" customHeight="1">
      <c r="A5227" s="1"/>
      <c r="B5227" s="65"/>
      <c r="C5227" s="401"/>
      <c r="D5227" s="75"/>
      <c r="E5227" s="72"/>
      <c r="F5227" s="67"/>
      <c r="G5227" s="74"/>
      <c r="H5227" s="69"/>
      <c r="I5227" s="62"/>
    </row>
    <row r="5228" spans="1:9" ht="21" customHeight="1">
      <c r="A5228" s="1"/>
      <c r="B5228" s="65"/>
      <c r="C5228" s="401"/>
      <c r="D5228" s="75"/>
      <c r="E5228" s="72"/>
      <c r="F5228" s="67"/>
      <c r="G5228" s="74"/>
      <c r="H5228" s="69"/>
      <c r="I5228" s="62"/>
    </row>
    <row r="5229" spans="1:9" ht="21" customHeight="1">
      <c r="A5229" s="1"/>
      <c r="B5229" s="65"/>
      <c r="C5229" s="401"/>
      <c r="D5229" s="75"/>
      <c r="E5229" s="72"/>
      <c r="F5229" s="67"/>
      <c r="G5229" s="74"/>
      <c r="H5229" s="69"/>
      <c r="I5229" s="62"/>
    </row>
    <row r="5230" spans="1:9" ht="21" customHeight="1">
      <c r="A5230" s="1"/>
      <c r="B5230" s="65"/>
      <c r="C5230" s="401"/>
      <c r="D5230" s="75"/>
      <c r="E5230" s="72"/>
      <c r="F5230" s="67"/>
      <c r="G5230" s="74"/>
      <c r="H5230" s="69"/>
      <c r="I5230" s="62"/>
    </row>
    <row r="5231" spans="1:9" ht="21" customHeight="1">
      <c r="A5231" s="1"/>
      <c r="B5231" s="65"/>
      <c r="C5231" s="401"/>
      <c r="D5231" s="75"/>
      <c r="E5231" s="72"/>
      <c r="F5231" s="67"/>
      <c r="G5231" s="74"/>
      <c r="H5231" s="69"/>
      <c r="I5231" s="62"/>
    </row>
    <row r="5232" spans="1:9" ht="21" customHeight="1">
      <c r="A5232" s="1"/>
      <c r="B5232" s="65"/>
      <c r="C5232" s="401"/>
      <c r="D5232" s="75"/>
      <c r="E5232" s="72"/>
      <c r="F5232" s="67"/>
      <c r="G5232" s="74"/>
      <c r="H5232" s="69"/>
      <c r="I5232" s="62"/>
    </row>
    <row r="5233" spans="1:9" ht="21" customHeight="1">
      <c r="A5233" s="1"/>
      <c r="B5233" s="65"/>
      <c r="C5233" s="401"/>
      <c r="D5233" s="75"/>
      <c r="E5233" s="72"/>
      <c r="F5233" s="67"/>
      <c r="G5233" s="74"/>
      <c r="H5233" s="69"/>
      <c r="I5233" s="62"/>
    </row>
    <row r="5234" spans="1:9" ht="21" customHeight="1">
      <c r="A5234" s="1"/>
      <c r="B5234" s="65"/>
      <c r="C5234" s="401"/>
      <c r="D5234" s="75"/>
      <c r="E5234" s="72"/>
      <c r="F5234" s="67"/>
      <c r="G5234" s="74"/>
      <c r="H5234" s="69"/>
      <c r="I5234" s="62"/>
    </row>
    <row r="5235" spans="1:9" ht="21" customHeight="1">
      <c r="A5235" s="1"/>
      <c r="B5235" s="65"/>
      <c r="C5235" s="401"/>
      <c r="D5235" s="75"/>
      <c r="E5235" s="72"/>
      <c r="F5235" s="67"/>
      <c r="G5235" s="74"/>
      <c r="H5235" s="69"/>
      <c r="I5235" s="62"/>
    </row>
    <row r="5236" spans="1:9" ht="21" customHeight="1">
      <c r="A5236" s="1"/>
      <c r="B5236" s="65"/>
      <c r="C5236" s="401"/>
      <c r="D5236" s="75"/>
      <c r="E5236" s="72"/>
      <c r="F5236" s="67"/>
      <c r="G5236" s="74"/>
      <c r="H5236" s="69"/>
      <c r="I5236" s="62"/>
    </row>
    <row r="5237" spans="1:9" ht="21" customHeight="1">
      <c r="A5237" s="1"/>
      <c r="B5237" s="65"/>
      <c r="C5237" s="401"/>
      <c r="D5237" s="75"/>
      <c r="E5237" s="72"/>
      <c r="F5237" s="67"/>
      <c r="G5237" s="74"/>
      <c r="H5237" s="69"/>
      <c r="I5237" s="62"/>
    </row>
    <row r="5238" spans="1:9" ht="21" customHeight="1">
      <c r="A5238" s="1"/>
      <c r="B5238" s="65"/>
      <c r="C5238" s="401"/>
      <c r="D5238" s="75"/>
      <c r="E5238" s="72"/>
      <c r="F5238" s="67"/>
      <c r="G5238" s="74"/>
      <c r="H5238" s="69"/>
      <c r="I5238" s="62"/>
    </row>
    <row r="5239" spans="1:9" ht="21" customHeight="1">
      <c r="A5239" s="1"/>
      <c r="B5239" s="65"/>
      <c r="C5239" s="401"/>
      <c r="D5239" s="75"/>
      <c r="E5239" s="72"/>
      <c r="F5239" s="67"/>
      <c r="G5239" s="74"/>
      <c r="H5239" s="69"/>
      <c r="I5239" s="62"/>
    </row>
    <row r="5240" spans="1:9" ht="21" customHeight="1">
      <c r="A5240" s="1"/>
      <c r="B5240" s="65"/>
      <c r="C5240" s="401"/>
      <c r="D5240" s="75"/>
      <c r="E5240" s="72"/>
      <c r="F5240" s="67"/>
      <c r="G5240" s="74"/>
      <c r="H5240" s="69"/>
      <c r="I5240" s="62"/>
    </row>
    <row r="5241" spans="1:9" ht="21" customHeight="1">
      <c r="A5241" s="1"/>
      <c r="B5241" s="65"/>
      <c r="C5241" s="401"/>
      <c r="D5241" s="75"/>
      <c r="E5241" s="72"/>
      <c r="F5241" s="67"/>
      <c r="G5241" s="74"/>
      <c r="H5241" s="69"/>
      <c r="I5241" s="62"/>
    </row>
    <row r="5242" spans="1:9" ht="21" customHeight="1">
      <c r="A5242" s="1"/>
      <c r="B5242" s="65"/>
      <c r="C5242" s="401"/>
      <c r="D5242" s="75"/>
      <c r="E5242" s="72"/>
      <c r="F5242" s="67"/>
      <c r="G5242" s="74"/>
      <c r="H5242" s="69"/>
      <c r="I5242" s="62"/>
    </row>
    <row r="5243" spans="1:9" ht="21" customHeight="1">
      <c r="A5243" s="1"/>
      <c r="B5243" s="65"/>
      <c r="C5243" s="401"/>
      <c r="D5243" s="75"/>
      <c r="E5243" s="72"/>
      <c r="F5243" s="67"/>
      <c r="G5243" s="74"/>
      <c r="H5243" s="69"/>
      <c r="I5243" s="62"/>
    </row>
    <row r="5244" spans="1:9" ht="21" customHeight="1">
      <c r="A5244" s="1"/>
      <c r="B5244" s="65"/>
      <c r="C5244" s="401"/>
      <c r="D5244" s="75"/>
      <c r="E5244" s="72"/>
      <c r="F5244" s="67"/>
      <c r="G5244" s="74"/>
      <c r="H5244" s="69"/>
      <c r="I5244" s="62"/>
    </row>
    <row r="5245" spans="1:9" ht="21" customHeight="1">
      <c r="A5245" s="1"/>
      <c r="B5245" s="65"/>
      <c r="C5245" s="401"/>
      <c r="D5245" s="75"/>
      <c r="E5245" s="72"/>
      <c r="F5245" s="67"/>
      <c r="G5245" s="74"/>
      <c r="H5245" s="69"/>
      <c r="I5245" s="62"/>
    </row>
    <row r="5246" spans="1:9" ht="21" customHeight="1">
      <c r="A5246" s="1"/>
      <c r="B5246" s="65"/>
      <c r="C5246" s="401"/>
      <c r="D5246" s="75"/>
      <c r="E5246" s="72"/>
      <c r="F5246" s="67"/>
      <c r="G5246" s="74"/>
      <c r="H5246" s="69"/>
      <c r="I5246" s="62"/>
    </row>
    <row r="5247" spans="1:9" ht="21" customHeight="1">
      <c r="A5247" s="1"/>
      <c r="B5247" s="65"/>
      <c r="C5247" s="401"/>
      <c r="D5247" s="75"/>
      <c r="E5247" s="72"/>
      <c r="F5247" s="67"/>
      <c r="G5247" s="74"/>
      <c r="H5247" s="69"/>
      <c r="I5247" s="62"/>
    </row>
    <row r="5248" spans="1:9" ht="21" customHeight="1">
      <c r="A5248" s="1"/>
      <c r="B5248" s="65"/>
      <c r="C5248" s="401"/>
      <c r="D5248" s="75"/>
      <c r="E5248" s="72"/>
      <c r="F5248" s="67"/>
      <c r="G5248" s="74"/>
      <c r="H5248" s="69"/>
      <c r="I5248" s="62"/>
    </row>
    <row r="5249" spans="1:9" ht="21" customHeight="1">
      <c r="A5249" s="1"/>
      <c r="B5249" s="65"/>
      <c r="C5249" s="401"/>
      <c r="D5249" s="75"/>
      <c r="E5249" s="72"/>
      <c r="F5249" s="67"/>
      <c r="G5249" s="74"/>
      <c r="H5249" s="69"/>
      <c r="I5249" s="62"/>
    </row>
    <row r="5250" spans="1:9" ht="21" customHeight="1">
      <c r="A5250" s="1"/>
      <c r="B5250" s="65"/>
      <c r="C5250" s="401"/>
      <c r="D5250" s="75"/>
      <c r="E5250" s="72"/>
      <c r="F5250" s="67"/>
      <c r="G5250" s="74"/>
      <c r="H5250" s="69"/>
      <c r="I5250" s="62"/>
    </row>
    <row r="5251" spans="1:9" ht="21" customHeight="1">
      <c r="A5251" s="1"/>
      <c r="B5251" s="65"/>
      <c r="C5251" s="401"/>
      <c r="D5251" s="75"/>
      <c r="E5251" s="72"/>
      <c r="F5251" s="67"/>
      <c r="G5251" s="74"/>
      <c r="H5251" s="69"/>
      <c r="I5251" s="62"/>
    </row>
    <row r="5252" spans="1:9" ht="21" customHeight="1">
      <c r="A5252" s="1"/>
      <c r="B5252" s="65"/>
      <c r="C5252" s="401"/>
      <c r="D5252" s="75"/>
      <c r="E5252" s="72"/>
      <c r="F5252" s="67"/>
      <c r="G5252" s="74"/>
      <c r="H5252" s="69"/>
      <c r="I5252" s="62"/>
    </row>
    <row r="5253" spans="1:9" ht="21" customHeight="1">
      <c r="A5253" s="1"/>
      <c r="B5253" s="65"/>
      <c r="C5253" s="401"/>
      <c r="D5253" s="75"/>
      <c r="E5253" s="72"/>
      <c r="F5253" s="67"/>
      <c r="G5253" s="74"/>
      <c r="H5253" s="69"/>
      <c r="I5253" s="62"/>
    </row>
    <row r="5254" spans="1:9" ht="21" customHeight="1">
      <c r="A5254" s="1"/>
      <c r="B5254" s="65"/>
      <c r="C5254" s="401"/>
      <c r="D5254" s="75"/>
      <c r="E5254" s="72"/>
      <c r="F5254" s="67"/>
      <c r="G5254" s="74"/>
      <c r="H5254" s="69"/>
      <c r="I5254" s="62"/>
    </row>
    <row r="5255" spans="1:9" ht="21" customHeight="1">
      <c r="A5255" s="1"/>
      <c r="B5255" s="65"/>
      <c r="C5255" s="401"/>
      <c r="D5255" s="75"/>
      <c r="E5255" s="72"/>
      <c r="F5255" s="67"/>
      <c r="G5255" s="74"/>
      <c r="H5255" s="69"/>
      <c r="I5255" s="62"/>
    </row>
    <row r="5256" spans="1:9" ht="21" customHeight="1">
      <c r="A5256" s="1"/>
      <c r="B5256" s="65"/>
      <c r="C5256" s="401"/>
      <c r="D5256" s="75"/>
      <c r="E5256" s="72"/>
      <c r="F5256" s="67"/>
      <c r="G5256" s="74"/>
      <c r="H5256" s="69"/>
      <c r="I5256" s="62"/>
    </row>
    <row r="5257" spans="1:9" ht="21" customHeight="1">
      <c r="A5257" s="1"/>
      <c r="B5257" s="65"/>
      <c r="C5257" s="401"/>
      <c r="D5257" s="75"/>
      <c r="E5257" s="72"/>
      <c r="F5257" s="67"/>
      <c r="G5257" s="74"/>
      <c r="H5257" s="69"/>
      <c r="I5257" s="62"/>
    </row>
    <row r="5258" spans="1:9" ht="21" customHeight="1">
      <c r="A5258" s="1"/>
      <c r="B5258" s="65"/>
      <c r="C5258" s="401"/>
      <c r="D5258" s="75"/>
      <c r="E5258" s="72"/>
      <c r="F5258" s="67"/>
      <c r="G5258" s="74"/>
      <c r="H5258" s="69"/>
      <c r="I5258" s="62"/>
    </row>
    <row r="5259" spans="1:9" ht="21" customHeight="1">
      <c r="A5259" s="1"/>
      <c r="B5259" s="65"/>
      <c r="C5259" s="401"/>
      <c r="D5259" s="75"/>
      <c r="E5259" s="72"/>
      <c r="F5259" s="67"/>
      <c r="G5259" s="74"/>
      <c r="H5259" s="69"/>
      <c r="I5259" s="62"/>
    </row>
    <row r="5260" spans="1:9" ht="21" customHeight="1">
      <c r="A5260" s="1"/>
      <c r="B5260" s="65"/>
      <c r="C5260" s="401"/>
      <c r="D5260" s="75"/>
      <c r="E5260" s="72"/>
      <c r="F5260" s="67"/>
      <c r="G5260" s="74"/>
      <c r="H5260" s="69"/>
      <c r="I5260" s="62"/>
    </row>
    <row r="5261" spans="1:9" ht="21" customHeight="1">
      <c r="A5261" s="1"/>
      <c r="B5261" s="65"/>
      <c r="C5261" s="401"/>
      <c r="D5261" s="75"/>
      <c r="E5261" s="72"/>
      <c r="F5261" s="67"/>
      <c r="G5261" s="74"/>
      <c r="H5261" s="69"/>
      <c r="I5261" s="62"/>
    </row>
    <row r="5262" spans="1:9" ht="21" customHeight="1">
      <c r="A5262" s="1"/>
      <c r="B5262" s="65"/>
      <c r="C5262" s="401"/>
      <c r="D5262" s="75"/>
      <c r="E5262" s="72"/>
      <c r="F5262" s="67"/>
      <c r="G5262" s="74"/>
      <c r="H5262" s="69"/>
      <c r="I5262" s="62"/>
    </row>
    <row r="5263" spans="1:9" ht="21" customHeight="1">
      <c r="A5263" s="1"/>
      <c r="B5263" s="65"/>
      <c r="C5263" s="401"/>
      <c r="D5263" s="75"/>
      <c r="E5263" s="72"/>
      <c r="F5263" s="67"/>
      <c r="G5263" s="74"/>
      <c r="H5263" s="69"/>
      <c r="I5263" s="62"/>
    </row>
    <row r="5264" spans="1:9" ht="21" customHeight="1">
      <c r="A5264" s="1"/>
      <c r="B5264" s="65"/>
      <c r="C5264" s="401"/>
      <c r="D5264" s="75"/>
      <c r="E5264" s="72"/>
      <c r="F5264" s="67"/>
      <c r="G5264" s="74"/>
      <c r="H5264" s="69"/>
      <c r="I5264" s="62"/>
    </row>
    <row r="5265" spans="1:9" ht="21" customHeight="1">
      <c r="A5265" s="1"/>
      <c r="B5265" s="65"/>
      <c r="C5265" s="401"/>
      <c r="D5265" s="75"/>
      <c r="E5265" s="72"/>
      <c r="F5265" s="67"/>
      <c r="G5265" s="74"/>
      <c r="H5265" s="69"/>
      <c r="I5265" s="62"/>
    </row>
    <row r="5266" spans="1:9" ht="21" customHeight="1">
      <c r="A5266" s="1"/>
      <c r="B5266" s="65"/>
      <c r="C5266" s="401"/>
      <c r="D5266" s="75"/>
      <c r="E5266" s="72"/>
      <c r="F5266" s="67"/>
      <c r="G5266" s="74"/>
      <c r="H5266" s="69"/>
      <c r="I5266" s="62"/>
    </row>
    <row r="5267" spans="1:9" ht="21" customHeight="1">
      <c r="A5267" s="1"/>
      <c r="B5267" s="65"/>
      <c r="C5267" s="401"/>
      <c r="D5267" s="75"/>
      <c r="E5267" s="72"/>
      <c r="F5267" s="67"/>
      <c r="G5267" s="74"/>
      <c r="H5267" s="69"/>
      <c r="I5267" s="62"/>
    </row>
    <row r="5268" spans="1:9" ht="21" customHeight="1">
      <c r="A5268" s="1"/>
      <c r="B5268" s="65"/>
      <c r="C5268" s="401"/>
      <c r="D5268" s="75"/>
      <c r="E5268" s="72"/>
      <c r="F5268" s="67"/>
      <c r="G5268" s="74"/>
      <c r="H5268" s="69"/>
      <c r="I5268" s="62"/>
    </row>
    <row r="5269" spans="1:9" ht="21" customHeight="1">
      <c r="A5269" s="1"/>
      <c r="B5269" s="65"/>
      <c r="C5269" s="401"/>
      <c r="D5269" s="75"/>
      <c r="E5269" s="72"/>
      <c r="F5269" s="67"/>
      <c r="G5269" s="74"/>
      <c r="H5269" s="69"/>
      <c r="I5269" s="62"/>
    </row>
    <row r="5270" spans="1:9" ht="21" customHeight="1">
      <c r="A5270" s="1"/>
      <c r="B5270" s="65"/>
      <c r="C5270" s="401"/>
      <c r="D5270" s="75"/>
      <c r="E5270" s="72"/>
      <c r="F5270" s="67"/>
      <c r="G5270" s="74"/>
      <c r="H5270" s="69"/>
      <c r="I5270" s="62"/>
    </row>
    <row r="5271" spans="1:9" ht="21" customHeight="1">
      <c r="A5271" s="1"/>
      <c r="B5271" s="65"/>
      <c r="C5271" s="401"/>
      <c r="D5271" s="75"/>
      <c r="E5271" s="72"/>
      <c r="F5271" s="67"/>
      <c r="G5271" s="74"/>
      <c r="H5271" s="69"/>
      <c r="I5271" s="62"/>
    </row>
    <row r="5272" spans="1:9" ht="21" customHeight="1">
      <c r="A5272" s="1"/>
      <c r="B5272" s="65"/>
      <c r="C5272" s="401"/>
      <c r="D5272" s="75"/>
      <c r="E5272" s="72"/>
      <c r="F5272" s="67"/>
      <c r="G5272" s="74"/>
      <c r="H5272" s="69"/>
      <c r="I5272" s="62"/>
    </row>
    <row r="5273" spans="1:9" ht="21" customHeight="1">
      <c r="A5273" s="1"/>
      <c r="B5273" s="65"/>
      <c r="C5273" s="401"/>
      <c r="D5273" s="75"/>
      <c r="E5273" s="72"/>
      <c r="F5273" s="67"/>
      <c r="G5273" s="74"/>
      <c r="H5273" s="69"/>
      <c r="I5273" s="62"/>
    </row>
    <row r="5274" spans="1:9" ht="21" customHeight="1">
      <c r="A5274" s="1"/>
      <c r="B5274" s="65"/>
      <c r="C5274" s="401"/>
      <c r="D5274" s="75"/>
      <c r="E5274" s="72"/>
      <c r="F5274" s="67"/>
      <c r="G5274" s="74"/>
      <c r="H5274" s="69"/>
      <c r="I5274" s="62"/>
    </row>
    <row r="5275" spans="1:9" ht="21" customHeight="1">
      <c r="A5275" s="1"/>
      <c r="B5275" s="65"/>
      <c r="C5275" s="401"/>
      <c r="D5275" s="75"/>
      <c r="E5275" s="72"/>
      <c r="F5275" s="67"/>
      <c r="G5275" s="74"/>
      <c r="H5275" s="69"/>
      <c r="I5275" s="62"/>
    </row>
    <row r="5276" spans="1:9" ht="21" customHeight="1">
      <c r="A5276" s="1"/>
      <c r="B5276" s="65"/>
      <c r="C5276" s="401"/>
      <c r="D5276" s="75"/>
      <c r="E5276" s="72"/>
      <c r="F5276" s="67"/>
      <c r="G5276" s="74"/>
      <c r="H5276" s="69"/>
      <c r="I5276" s="62"/>
    </row>
    <row r="5277" spans="1:9" ht="21" customHeight="1">
      <c r="A5277" s="1"/>
      <c r="B5277" s="65"/>
      <c r="C5277" s="401"/>
      <c r="D5277" s="75"/>
      <c r="E5277" s="72"/>
      <c r="F5277" s="67"/>
      <c r="G5277" s="74"/>
      <c r="H5277" s="69"/>
      <c r="I5277" s="62"/>
    </row>
    <row r="5278" spans="1:9" ht="21" customHeight="1">
      <c r="A5278" s="1"/>
      <c r="B5278" s="65"/>
      <c r="C5278" s="401"/>
      <c r="D5278" s="75"/>
      <c r="E5278" s="72"/>
      <c r="F5278" s="67"/>
      <c r="G5278" s="74"/>
      <c r="H5278" s="69"/>
      <c r="I5278" s="62"/>
    </row>
    <row r="5279" spans="1:9" ht="21" customHeight="1">
      <c r="A5279" s="1"/>
      <c r="B5279" s="65"/>
      <c r="C5279" s="401"/>
      <c r="D5279" s="75"/>
      <c r="E5279" s="72"/>
      <c r="F5279" s="67"/>
      <c r="G5279" s="74"/>
      <c r="H5279" s="69"/>
      <c r="I5279" s="62"/>
    </row>
    <row r="5280" spans="1:9" ht="21" customHeight="1">
      <c r="A5280" s="1"/>
      <c r="B5280" s="65"/>
      <c r="C5280" s="401"/>
      <c r="D5280" s="75"/>
      <c r="E5280" s="72"/>
      <c r="F5280" s="67"/>
      <c r="G5280" s="74"/>
      <c r="H5280" s="69"/>
      <c r="I5280" s="62"/>
    </row>
    <row r="5281" spans="1:9" ht="21" customHeight="1">
      <c r="A5281" s="1"/>
      <c r="B5281" s="65"/>
      <c r="C5281" s="401"/>
      <c r="D5281" s="75"/>
      <c r="E5281" s="72"/>
      <c r="F5281" s="67"/>
      <c r="G5281" s="74"/>
      <c r="H5281" s="69"/>
      <c r="I5281" s="62"/>
    </row>
    <row r="5282" spans="1:9" ht="21" customHeight="1">
      <c r="A5282" s="1"/>
      <c r="B5282" s="65"/>
      <c r="C5282" s="401"/>
      <c r="D5282" s="75"/>
      <c r="E5282" s="72"/>
      <c r="F5282" s="67"/>
      <c r="G5282" s="74"/>
      <c r="H5282" s="69"/>
      <c r="I5282" s="62"/>
    </row>
    <row r="5283" spans="1:9" ht="21" customHeight="1">
      <c r="A5283" s="1"/>
      <c r="B5283" s="65"/>
      <c r="C5283" s="401"/>
      <c r="D5283" s="75"/>
      <c r="E5283" s="72"/>
      <c r="F5283" s="67"/>
      <c r="G5283" s="74"/>
      <c r="H5283" s="69"/>
      <c r="I5283" s="62"/>
    </row>
    <row r="5284" spans="1:9" ht="21" customHeight="1">
      <c r="A5284" s="1"/>
      <c r="B5284" s="65"/>
      <c r="C5284" s="401"/>
      <c r="D5284" s="75"/>
      <c r="E5284" s="72"/>
      <c r="F5284" s="67"/>
      <c r="G5284" s="74"/>
      <c r="H5284" s="69"/>
      <c r="I5284" s="62"/>
    </row>
    <row r="5285" spans="1:9" ht="21" customHeight="1">
      <c r="A5285" s="1"/>
      <c r="B5285" s="65"/>
      <c r="C5285" s="401"/>
      <c r="D5285" s="75"/>
      <c r="E5285" s="72"/>
      <c r="F5285" s="67"/>
      <c r="G5285" s="74"/>
      <c r="H5285" s="69"/>
      <c r="I5285" s="62"/>
    </row>
    <row r="5286" spans="1:9" ht="21" customHeight="1">
      <c r="A5286" s="1"/>
      <c r="B5286" s="65"/>
      <c r="C5286" s="401"/>
      <c r="D5286" s="75"/>
      <c r="E5286" s="72"/>
      <c r="F5286" s="67"/>
      <c r="G5286" s="74"/>
      <c r="H5286" s="69"/>
      <c r="I5286" s="62"/>
    </row>
    <row r="5287" spans="1:9" ht="21" customHeight="1">
      <c r="A5287" s="1"/>
      <c r="B5287" s="65"/>
      <c r="C5287" s="401"/>
      <c r="D5287" s="75"/>
      <c r="E5287" s="72"/>
      <c r="F5287" s="67"/>
      <c r="G5287" s="74"/>
      <c r="H5287" s="69"/>
      <c r="I5287" s="62"/>
    </row>
    <row r="5288" spans="1:9" ht="21" customHeight="1">
      <c r="A5288" s="1"/>
      <c r="B5288" s="65"/>
      <c r="C5288" s="401"/>
      <c r="D5288" s="75"/>
      <c r="E5288" s="72"/>
      <c r="F5288" s="67"/>
      <c r="G5288" s="74"/>
      <c r="H5288" s="69"/>
      <c r="I5288" s="62"/>
    </row>
    <row r="5289" spans="1:9" ht="21" customHeight="1">
      <c r="A5289" s="1"/>
      <c r="B5289" s="65"/>
      <c r="C5289" s="401"/>
      <c r="D5289" s="75"/>
      <c r="E5289" s="72"/>
      <c r="F5289" s="67"/>
      <c r="G5289" s="74"/>
      <c r="H5289" s="69"/>
      <c r="I5289" s="62"/>
    </row>
    <row r="5290" spans="1:9" ht="21" customHeight="1">
      <c r="A5290" s="1"/>
      <c r="B5290" s="65"/>
      <c r="C5290" s="401"/>
      <c r="D5290" s="75"/>
      <c r="E5290" s="72"/>
      <c r="F5290" s="67"/>
      <c r="G5290" s="74"/>
      <c r="H5290" s="69"/>
      <c r="I5290" s="62"/>
    </row>
    <row r="5291" spans="1:9" ht="21" customHeight="1">
      <c r="A5291" s="1"/>
      <c r="B5291" s="65"/>
      <c r="C5291" s="401"/>
      <c r="D5291" s="75"/>
      <c r="E5291" s="72"/>
      <c r="F5291" s="67"/>
      <c r="G5291" s="74"/>
      <c r="H5291" s="69"/>
      <c r="I5291" s="62"/>
    </row>
    <row r="5292" spans="1:9" ht="21" customHeight="1">
      <c r="A5292" s="1"/>
      <c r="B5292" s="65"/>
      <c r="C5292" s="401"/>
      <c r="D5292" s="75"/>
      <c r="E5292" s="72"/>
      <c r="F5292" s="67"/>
      <c r="G5292" s="74"/>
      <c r="H5292" s="69"/>
      <c r="I5292" s="62"/>
    </row>
    <row r="5293" spans="1:9" ht="21" customHeight="1">
      <c r="A5293" s="1"/>
      <c r="B5293" s="65"/>
      <c r="C5293" s="401"/>
      <c r="D5293" s="75"/>
      <c r="E5293" s="72"/>
      <c r="F5293" s="67"/>
      <c r="G5293" s="74"/>
      <c r="H5293" s="69"/>
      <c r="I5293" s="62"/>
    </row>
    <row r="5294" spans="1:9" ht="21" customHeight="1">
      <c r="A5294" s="1"/>
      <c r="B5294" s="65"/>
      <c r="C5294" s="401"/>
      <c r="D5294" s="75"/>
      <c r="E5294" s="72"/>
      <c r="F5294" s="67"/>
      <c r="G5294" s="74"/>
      <c r="H5294" s="69"/>
      <c r="I5294" s="62"/>
    </row>
    <row r="5295" spans="1:9" ht="21" customHeight="1">
      <c r="A5295" s="1"/>
      <c r="B5295" s="65"/>
      <c r="C5295" s="401"/>
      <c r="D5295" s="75"/>
      <c r="E5295" s="72"/>
      <c r="F5295" s="67"/>
      <c r="G5295" s="74"/>
      <c r="H5295" s="69"/>
      <c r="I5295" s="62"/>
    </row>
    <row r="5296" spans="1:9" ht="21" customHeight="1">
      <c r="A5296" s="1"/>
      <c r="B5296" s="65"/>
      <c r="C5296" s="401"/>
      <c r="D5296" s="75"/>
      <c r="E5296" s="72"/>
      <c r="F5296" s="67"/>
      <c r="G5296" s="74"/>
      <c r="H5296" s="69"/>
      <c r="I5296" s="62"/>
    </row>
    <row r="5297" spans="1:9" ht="21" customHeight="1">
      <c r="A5297" s="1"/>
      <c r="B5297" s="65"/>
      <c r="C5297" s="401"/>
      <c r="D5297" s="75"/>
      <c r="E5297" s="72"/>
      <c r="F5297" s="67"/>
      <c r="G5297" s="74"/>
      <c r="H5297" s="69"/>
      <c r="I5297" s="62"/>
    </row>
    <row r="5298" spans="1:9" ht="21" customHeight="1">
      <c r="A5298" s="1"/>
      <c r="B5298" s="65"/>
      <c r="C5298" s="401"/>
      <c r="D5298" s="75"/>
      <c r="E5298" s="72"/>
      <c r="F5298" s="67"/>
      <c r="G5298" s="74"/>
      <c r="H5298" s="69"/>
      <c r="I5298" s="62"/>
    </row>
    <row r="5299" spans="1:9" ht="21" customHeight="1">
      <c r="A5299" s="1"/>
      <c r="B5299" s="65"/>
      <c r="C5299" s="401"/>
      <c r="D5299" s="75"/>
      <c r="E5299" s="72"/>
      <c r="F5299" s="67"/>
      <c r="G5299" s="74"/>
      <c r="H5299" s="69"/>
      <c r="I5299" s="62"/>
    </row>
    <row r="5300" spans="1:9" ht="21" customHeight="1">
      <c r="A5300" s="1"/>
      <c r="B5300" s="65"/>
      <c r="C5300" s="401"/>
      <c r="D5300" s="75"/>
      <c r="E5300" s="72"/>
      <c r="F5300" s="67"/>
      <c r="G5300" s="74"/>
      <c r="H5300" s="69"/>
      <c r="I5300" s="62"/>
    </row>
    <row r="5301" spans="1:9" ht="21" customHeight="1">
      <c r="A5301" s="1"/>
      <c r="B5301" s="65"/>
      <c r="C5301" s="401"/>
      <c r="D5301" s="75"/>
      <c r="E5301" s="72"/>
      <c r="F5301" s="67"/>
      <c r="G5301" s="74"/>
      <c r="H5301" s="69"/>
      <c r="I5301" s="62"/>
    </row>
    <row r="5302" spans="1:9" ht="21" customHeight="1">
      <c r="A5302" s="1"/>
      <c r="B5302" s="65"/>
      <c r="C5302" s="401"/>
      <c r="D5302" s="75"/>
      <c r="E5302" s="72"/>
      <c r="F5302" s="67"/>
      <c r="G5302" s="74"/>
      <c r="H5302" s="69"/>
      <c r="I5302" s="62"/>
    </row>
    <row r="5303" spans="1:9" ht="21" customHeight="1">
      <c r="A5303" s="1"/>
      <c r="B5303" s="65"/>
      <c r="C5303" s="401"/>
      <c r="D5303" s="75"/>
      <c r="E5303" s="72"/>
      <c r="F5303" s="67"/>
      <c r="G5303" s="74"/>
      <c r="H5303" s="69"/>
      <c r="I5303" s="62"/>
    </row>
    <row r="5304" spans="1:9" ht="21" customHeight="1">
      <c r="A5304" s="1"/>
      <c r="B5304" s="65"/>
      <c r="C5304" s="401"/>
      <c r="D5304" s="75"/>
      <c r="E5304" s="72"/>
      <c r="F5304" s="67"/>
      <c r="G5304" s="74"/>
      <c r="H5304" s="69"/>
      <c r="I5304" s="62"/>
    </row>
    <row r="5305" spans="1:9" ht="21" customHeight="1">
      <c r="A5305" s="1"/>
      <c r="B5305" s="65"/>
      <c r="C5305" s="401"/>
      <c r="D5305" s="75"/>
      <c r="E5305" s="72"/>
      <c r="F5305" s="67"/>
      <c r="G5305" s="74"/>
      <c r="H5305" s="69"/>
      <c r="I5305" s="62"/>
    </row>
    <row r="5306" spans="1:9" ht="21" customHeight="1">
      <c r="A5306" s="1"/>
      <c r="B5306" s="65"/>
      <c r="C5306" s="401"/>
      <c r="D5306" s="75"/>
      <c r="E5306" s="72"/>
      <c r="F5306" s="67"/>
      <c r="G5306" s="74"/>
      <c r="H5306" s="69"/>
      <c r="I5306" s="62"/>
    </row>
    <row r="5307" spans="1:9" ht="21" customHeight="1">
      <c r="A5307" s="1"/>
      <c r="B5307" s="65"/>
      <c r="C5307" s="401"/>
      <c r="D5307" s="75"/>
      <c r="E5307" s="72"/>
      <c r="F5307" s="67"/>
      <c r="G5307" s="74"/>
      <c r="H5307" s="69"/>
      <c r="I5307" s="62"/>
    </row>
    <row r="5308" spans="1:9" ht="21" customHeight="1">
      <c r="A5308" s="1"/>
      <c r="B5308" s="65"/>
      <c r="C5308" s="401"/>
      <c r="D5308" s="75"/>
      <c r="E5308" s="72"/>
      <c r="F5308" s="67"/>
      <c r="G5308" s="74"/>
      <c r="H5308" s="69"/>
      <c r="I5308" s="62"/>
    </row>
    <row r="5309" spans="1:9" ht="21" customHeight="1">
      <c r="A5309" s="1"/>
      <c r="B5309" s="65"/>
      <c r="C5309" s="401"/>
      <c r="D5309" s="75"/>
      <c r="E5309" s="72"/>
      <c r="F5309" s="67"/>
      <c r="G5309" s="74"/>
      <c r="H5309" s="69"/>
      <c r="I5309" s="62"/>
    </row>
    <row r="5310" spans="1:9" ht="21" customHeight="1">
      <c r="A5310" s="1"/>
      <c r="B5310" s="65"/>
      <c r="C5310" s="401"/>
      <c r="D5310" s="75"/>
      <c r="E5310" s="72"/>
      <c r="F5310" s="67"/>
      <c r="G5310" s="74"/>
      <c r="H5310" s="69"/>
      <c r="I5310" s="62"/>
    </row>
    <row r="5311" spans="1:9" ht="21" customHeight="1">
      <c r="A5311" s="1"/>
      <c r="B5311" s="65"/>
      <c r="C5311" s="401"/>
      <c r="D5311" s="75"/>
      <c r="E5311" s="72"/>
      <c r="F5311" s="67"/>
      <c r="G5311" s="74"/>
      <c r="H5311" s="69"/>
      <c r="I5311" s="62"/>
    </row>
    <row r="5312" spans="1:9" ht="21" customHeight="1">
      <c r="A5312" s="1"/>
      <c r="B5312" s="65"/>
      <c r="C5312" s="401"/>
      <c r="D5312" s="75"/>
      <c r="E5312" s="72"/>
      <c r="F5312" s="67"/>
      <c r="G5312" s="74"/>
      <c r="H5312" s="69"/>
      <c r="I5312" s="62"/>
    </row>
    <row r="5313" spans="1:9" ht="21" customHeight="1">
      <c r="A5313" s="1"/>
      <c r="B5313" s="65"/>
      <c r="C5313" s="401"/>
      <c r="D5313" s="75"/>
      <c r="E5313" s="72"/>
      <c r="F5313" s="67"/>
      <c r="G5313" s="74"/>
      <c r="H5313" s="69"/>
      <c r="I5313" s="62"/>
    </row>
    <row r="5314" spans="1:9" ht="21" customHeight="1">
      <c r="A5314" s="1"/>
      <c r="B5314" s="65"/>
      <c r="C5314" s="401"/>
      <c r="D5314" s="75"/>
      <c r="E5314" s="72"/>
      <c r="F5314" s="67"/>
      <c r="G5314" s="74"/>
      <c r="H5314" s="69"/>
      <c r="I5314" s="62"/>
    </row>
    <row r="5315" spans="1:9" ht="21" customHeight="1">
      <c r="A5315" s="1"/>
      <c r="B5315" s="65"/>
      <c r="C5315" s="401"/>
      <c r="D5315" s="75"/>
      <c r="E5315" s="72"/>
      <c r="F5315" s="67"/>
      <c r="G5315" s="74"/>
      <c r="H5315" s="69"/>
      <c r="I5315" s="62"/>
    </row>
    <row r="5316" spans="1:9" ht="21" customHeight="1">
      <c r="A5316" s="1"/>
      <c r="B5316" s="65"/>
      <c r="C5316" s="401"/>
      <c r="D5316" s="75"/>
      <c r="E5316" s="72"/>
      <c r="F5316" s="67"/>
      <c r="G5316" s="74"/>
      <c r="H5316" s="69"/>
      <c r="I5316" s="62"/>
    </row>
    <row r="5317" spans="1:9" ht="21" customHeight="1">
      <c r="A5317" s="1"/>
      <c r="B5317" s="65"/>
      <c r="C5317" s="401"/>
      <c r="D5317" s="75"/>
      <c r="E5317" s="72"/>
      <c r="F5317" s="67"/>
      <c r="G5317" s="74"/>
      <c r="H5317" s="69"/>
      <c r="I5317" s="62"/>
    </row>
    <row r="5318" spans="1:9" ht="21" customHeight="1">
      <c r="A5318" s="1"/>
      <c r="B5318" s="65"/>
      <c r="C5318" s="401"/>
      <c r="D5318" s="75"/>
      <c r="E5318" s="72"/>
      <c r="F5318" s="67"/>
      <c r="G5318" s="74"/>
      <c r="H5318" s="69"/>
      <c r="I5318" s="62"/>
    </row>
    <row r="5319" spans="1:9" ht="21" customHeight="1">
      <c r="A5319" s="1"/>
      <c r="B5319" s="65"/>
      <c r="C5319" s="401"/>
      <c r="D5319" s="75"/>
      <c r="E5319" s="72"/>
      <c r="F5319" s="67"/>
      <c r="G5319" s="74"/>
      <c r="H5319" s="69"/>
      <c r="I5319" s="62"/>
    </row>
    <row r="5320" spans="1:9" ht="21" customHeight="1">
      <c r="A5320" s="1"/>
      <c r="B5320" s="65"/>
      <c r="C5320" s="401"/>
      <c r="D5320" s="75"/>
      <c r="E5320" s="72"/>
      <c r="F5320" s="67"/>
      <c r="G5320" s="74"/>
      <c r="H5320" s="69"/>
      <c r="I5320" s="62"/>
    </row>
    <row r="5321" spans="1:9" ht="21" customHeight="1">
      <c r="A5321" s="1"/>
      <c r="B5321" s="65"/>
      <c r="C5321" s="401"/>
      <c r="D5321" s="75"/>
      <c r="E5321" s="72"/>
      <c r="F5321" s="67"/>
      <c r="G5321" s="74"/>
      <c r="H5321" s="69"/>
      <c r="I5321" s="62"/>
    </row>
    <row r="5322" spans="1:9" ht="21" customHeight="1">
      <c r="A5322" s="1"/>
      <c r="B5322" s="65"/>
      <c r="C5322" s="401"/>
      <c r="D5322" s="75"/>
      <c r="E5322" s="72"/>
      <c r="F5322" s="67"/>
      <c r="G5322" s="74"/>
      <c r="H5322" s="69"/>
      <c r="I5322" s="62"/>
    </row>
    <row r="5323" spans="1:9" ht="21" customHeight="1">
      <c r="A5323" s="1"/>
      <c r="B5323" s="65"/>
      <c r="C5323" s="401"/>
      <c r="D5323" s="75"/>
      <c r="E5323" s="72"/>
      <c r="F5323" s="67"/>
      <c r="G5323" s="74"/>
      <c r="H5323" s="69"/>
      <c r="I5323" s="62"/>
    </row>
    <row r="5324" spans="1:9" ht="21" customHeight="1">
      <c r="A5324" s="1"/>
      <c r="B5324" s="65"/>
      <c r="C5324" s="401"/>
      <c r="D5324" s="75"/>
      <c r="E5324" s="72"/>
      <c r="F5324" s="67"/>
      <c r="G5324" s="74"/>
      <c r="H5324" s="69"/>
      <c r="I5324" s="62"/>
    </row>
    <row r="5325" spans="1:9" ht="21" customHeight="1">
      <c r="A5325" s="1"/>
      <c r="B5325" s="65"/>
      <c r="C5325" s="401"/>
      <c r="D5325" s="75"/>
      <c r="E5325" s="72"/>
      <c r="F5325" s="67"/>
      <c r="G5325" s="74"/>
      <c r="H5325" s="69"/>
      <c r="I5325" s="62"/>
    </row>
    <row r="5326" spans="1:9" ht="21" customHeight="1">
      <c r="A5326" s="1"/>
      <c r="B5326" s="65"/>
      <c r="C5326" s="401"/>
      <c r="D5326" s="75"/>
      <c r="E5326" s="72"/>
      <c r="F5326" s="67"/>
      <c r="G5326" s="74"/>
      <c r="H5326" s="69"/>
      <c r="I5326" s="62"/>
    </row>
    <row r="5327" spans="1:9" ht="21" customHeight="1">
      <c r="A5327" s="1"/>
      <c r="B5327" s="65"/>
      <c r="C5327" s="401"/>
      <c r="D5327" s="75"/>
      <c r="E5327" s="72"/>
      <c r="F5327" s="67"/>
      <c r="G5327" s="74"/>
      <c r="H5327" s="69"/>
      <c r="I5327" s="62"/>
    </row>
    <row r="5328" spans="1:9" ht="21" customHeight="1">
      <c r="A5328" s="1"/>
      <c r="B5328" s="65"/>
      <c r="C5328" s="401"/>
      <c r="D5328" s="75"/>
      <c r="E5328" s="72"/>
      <c r="F5328" s="67"/>
      <c r="G5328" s="74"/>
      <c r="H5328" s="69"/>
      <c r="I5328" s="62"/>
    </row>
    <row r="5329" spans="1:9" ht="21" customHeight="1">
      <c r="A5329" s="1"/>
      <c r="B5329" s="65"/>
      <c r="C5329" s="401"/>
      <c r="D5329" s="75"/>
      <c r="E5329" s="72"/>
      <c r="F5329" s="67"/>
      <c r="G5329" s="74"/>
      <c r="H5329" s="69"/>
      <c r="I5329" s="62"/>
    </row>
    <row r="5330" spans="1:9" ht="21" customHeight="1">
      <c r="A5330" s="1"/>
      <c r="B5330" s="65"/>
      <c r="C5330" s="401"/>
      <c r="D5330" s="75"/>
      <c r="E5330" s="72"/>
      <c r="F5330" s="67"/>
      <c r="G5330" s="74"/>
      <c r="H5330" s="69"/>
      <c r="I5330" s="62"/>
    </row>
    <row r="5331" spans="1:9" ht="21" customHeight="1">
      <c r="A5331" s="1"/>
      <c r="B5331" s="65"/>
      <c r="C5331" s="401"/>
      <c r="D5331" s="75"/>
      <c r="E5331" s="72"/>
      <c r="F5331" s="67"/>
      <c r="G5331" s="74"/>
      <c r="H5331" s="69"/>
      <c r="I5331" s="62"/>
    </row>
    <row r="5332" spans="1:9" ht="21" customHeight="1">
      <c r="A5332" s="1"/>
      <c r="B5332" s="65"/>
      <c r="C5332" s="401"/>
      <c r="D5332" s="75"/>
      <c r="E5332" s="72"/>
      <c r="F5332" s="67"/>
      <c r="G5332" s="74"/>
      <c r="H5332" s="69"/>
      <c r="I5332" s="62"/>
    </row>
    <row r="5333" spans="1:9" ht="21" customHeight="1">
      <c r="A5333" s="1"/>
      <c r="B5333" s="65"/>
      <c r="C5333" s="401"/>
      <c r="D5333" s="75"/>
      <c r="E5333" s="72"/>
      <c r="F5333" s="67"/>
      <c r="G5333" s="74"/>
      <c r="H5333" s="69"/>
      <c r="I5333" s="62"/>
    </row>
    <row r="5334" spans="1:9" ht="21" customHeight="1">
      <c r="A5334" s="1"/>
      <c r="B5334" s="65"/>
      <c r="C5334" s="401"/>
      <c r="D5334" s="75"/>
      <c r="E5334" s="72"/>
      <c r="F5334" s="67"/>
      <c r="G5334" s="74"/>
      <c r="H5334" s="69"/>
      <c r="I5334" s="62"/>
    </row>
    <row r="5335" spans="1:9" ht="21" customHeight="1">
      <c r="A5335" s="1"/>
      <c r="B5335" s="65"/>
      <c r="C5335" s="401"/>
      <c r="D5335" s="75"/>
      <c r="E5335" s="72"/>
      <c r="F5335" s="67"/>
      <c r="G5335" s="74"/>
      <c r="H5335" s="69"/>
      <c r="I5335" s="62"/>
    </row>
    <row r="5336" spans="1:9" ht="21" customHeight="1">
      <c r="A5336" s="1"/>
      <c r="B5336" s="65"/>
      <c r="C5336" s="401"/>
      <c r="D5336" s="75"/>
      <c r="E5336" s="72"/>
      <c r="F5336" s="67"/>
      <c r="G5336" s="74"/>
      <c r="H5336" s="69"/>
      <c r="I5336" s="62"/>
    </row>
    <row r="5337" spans="1:9" ht="21" customHeight="1">
      <c r="A5337" s="1"/>
      <c r="B5337" s="65"/>
      <c r="C5337" s="401"/>
      <c r="D5337" s="75"/>
      <c r="E5337" s="72"/>
      <c r="F5337" s="67"/>
      <c r="G5337" s="74"/>
      <c r="H5337" s="69"/>
      <c r="I5337" s="62"/>
    </row>
    <row r="5338" spans="1:9" ht="21" customHeight="1">
      <c r="A5338" s="1"/>
      <c r="B5338" s="65"/>
      <c r="C5338" s="401"/>
      <c r="D5338" s="75"/>
      <c r="E5338" s="72"/>
      <c r="F5338" s="67"/>
      <c r="G5338" s="74"/>
      <c r="H5338" s="69"/>
      <c r="I5338" s="62"/>
    </row>
    <row r="5339" spans="1:9" ht="21" customHeight="1">
      <c r="A5339" s="1"/>
      <c r="B5339" s="65"/>
      <c r="C5339" s="401"/>
      <c r="D5339" s="75"/>
      <c r="E5339" s="72"/>
      <c r="F5339" s="67"/>
      <c r="G5339" s="74"/>
      <c r="H5339" s="69"/>
      <c r="I5339" s="62"/>
    </row>
    <row r="5340" spans="1:9" ht="21" customHeight="1">
      <c r="A5340" s="1"/>
      <c r="B5340" s="65"/>
      <c r="C5340" s="401"/>
      <c r="D5340" s="75"/>
      <c r="E5340" s="72"/>
      <c r="F5340" s="67"/>
      <c r="G5340" s="74"/>
      <c r="H5340" s="69"/>
      <c r="I5340" s="62"/>
    </row>
    <row r="5341" spans="1:9" ht="21" customHeight="1">
      <c r="A5341" s="1"/>
      <c r="B5341" s="65"/>
      <c r="C5341" s="401"/>
      <c r="D5341" s="75"/>
      <c r="E5341" s="72"/>
      <c r="F5341" s="67"/>
      <c r="G5341" s="74"/>
      <c r="H5341" s="69"/>
      <c r="I5341" s="62"/>
    </row>
    <row r="5342" spans="1:9" ht="21" customHeight="1">
      <c r="A5342" s="1"/>
      <c r="B5342" s="65"/>
      <c r="C5342" s="401"/>
      <c r="D5342" s="75"/>
      <c r="E5342" s="72"/>
      <c r="F5342" s="67"/>
      <c r="G5342" s="74"/>
      <c r="H5342" s="69"/>
      <c r="I5342" s="62"/>
    </row>
    <row r="5343" spans="1:9" ht="21" customHeight="1">
      <c r="A5343" s="1"/>
      <c r="B5343" s="65"/>
      <c r="C5343" s="401"/>
      <c r="D5343" s="75"/>
      <c r="E5343" s="72"/>
      <c r="F5343" s="67"/>
      <c r="G5343" s="74"/>
      <c r="H5343" s="69"/>
      <c r="I5343" s="62"/>
    </row>
    <row r="5344" spans="1:9" ht="21" customHeight="1">
      <c r="A5344" s="1"/>
      <c r="B5344" s="65"/>
      <c r="C5344" s="401"/>
      <c r="D5344" s="75"/>
      <c r="E5344" s="72"/>
      <c r="F5344" s="67"/>
      <c r="G5344" s="74"/>
      <c r="H5344" s="69"/>
      <c r="I5344" s="62"/>
    </row>
    <row r="5345" spans="1:9" ht="21" customHeight="1">
      <c r="A5345" s="1"/>
      <c r="B5345" s="65"/>
      <c r="C5345" s="401"/>
      <c r="D5345" s="75"/>
      <c r="E5345" s="72"/>
      <c r="F5345" s="67"/>
      <c r="G5345" s="74"/>
      <c r="H5345" s="69"/>
      <c r="I5345" s="62"/>
    </row>
    <row r="5346" spans="1:9" ht="21" customHeight="1">
      <c r="A5346" s="1"/>
      <c r="B5346" s="65"/>
      <c r="C5346" s="401"/>
      <c r="D5346" s="75"/>
      <c r="E5346" s="72"/>
      <c r="F5346" s="67"/>
      <c r="G5346" s="74"/>
      <c r="H5346" s="69"/>
      <c r="I5346" s="62"/>
    </row>
    <row r="5347" spans="1:9" ht="21" customHeight="1">
      <c r="A5347" s="1"/>
      <c r="B5347" s="65"/>
      <c r="C5347" s="401"/>
      <c r="D5347" s="75"/>
      <c r="E5347" s="72"/>
      <c r="F5347" s="67"/>
      <c r="G5347" s="74"/>
      <c r="H5347" s="69"/>
      <c r="I5347" s="62"/>
    </row>
    <row r="5348" spans="1:9" ht="21" customHeight="1">
      <c r="A5348" s="1"/>
      <c r="B5348" s="65"/>
      <c r="C5348" s="401"/>
      <c r="D5348" s="75"/>
      <c r="E5348" s="72"/>
      <c r="F5348" s="67"/>
      <c r="G5348" s="74"/>
      <c r="H5348" s="69"/>
      <c r="I5348" s="62"/>
    </row>
    <row r="5349" spans="1:9" ht="21" customHeight="1">
      <c r="A5349" s="1"/>
      <c r="B5349" s="65"/>
      <c r="C5349" s="401"/>
      <c r="D5349" s="75"/>
      <c r="E5349" s="72"/>
      <c r="F5349" s="67"/>
      <c r="G5349" s="74"/>
      <c r="H5349" s="69"/>
      <c r="I5349" s="62"/>
    </row>
    <row r="5350" spans="1:9" ht="21" customHeight="1">
      <c r="A5350" s="1"/>
      <c r="B5350" s="65"/>
      <c r="C5350" s="401"/>
      <c r="D5350" s="75"/>
      <c r="E5350" s="72"/>
      <c r="F5350" s="67"/>
      <c r="G5350" s="74"/>
      <c r="H5350" s="69"/>
      <c r="I5350" s="62"/>
    </row>
    <row r="5351" spans="1:9" ht="21" customHeight="1">
      <c r="A5351" s="1"/>
      <c r="B5351" s="65"/>
      <c r="C5351" s="401"/>
      <c r="D5351" s="75"/>
      <c r="E5351" s="72"/>
      <c r="F5351" s="67"/>
      <c r="G5351" s="74"/>
      <c r="H5351" s="69"/>
      <c r="I5351" s="62"/>
    </row>
    <row r="5352" spans="1:9" ht="21" customHeight="1">
      <c r="A5352" s="1"/>
      <c r="B5352" s="65"/>
      <c r="C5352" s="401"/>
      <c r="D5352" s="75"/>
      <c r="E5352" s="72"/>
      <c r="F5352" s="67"/>
      <c r="G5352" s="74"/>
      <c r="H5352" s="69"/>
      <c r="I5352" s="62"/>
    </row>
    <row r="5353" spans="1:9" ht="21" customHeight="1">
      <c r="A5353" s="1"/>
      <c r="B5353" s="65"/>
      <c r="C5353" s="401"/>
      <c r="D5353" s="75"/>
      <c r="E5353" s="72"/>
      <c r="F5353" s="67"/>
      <c r="G5353" s="74"/>
      <c r="H5353" s="69"/>
      <c r="I5353" s="62"/>
    </row>
    <row r="5354" spans="1:9" ht="21" customHeight="1">
      <c r="A5354" s="1"/>
      <c r="B5354" s="65"/>
      <c r="C5354" s="401"/>
      <c r="D5354" s="75"/>
      <c r="E5354" s="72"/>
      <c r="F5354" s="67"/>
      <c r="G5354" s="74"/>
      <c r="H5354" s="69"/>
      <c r="I5354" s="62"/>
    </row>
    <row r="5355" spans="1:9" ht="21" customHeight="1">
      <c r="A5355" s="1"/>
      <c r="B5355" s="65"/>
      <c r="C5355" s="401"/>
      <c r="D5355" s="75"/>
      <c r="E5355" s="72"/>
      <c r="F5355" s="67"/>
      <c r="G5355" s="74"/>
      <c r="H5355" s="69"/>
      <c r="I5355" s="62"/>
    </row>
    <row r="5356" spans="1:9" ht="21" customHeight="1">
      <c r="A5356" s="1"/>
      <c r="B5356" s="65"/>
      <c r="C5356" s="401"/>
      <c r="D5356" s="75"/>
      <c r="E5356" s="72"/>
      <c r="F5356" s="67"/>
      <c r="G5356" s="74"/>
      <c r="H5356" s="69"/>
      <c r="I5356" s="62"/>
    </row>
    <row r="5357" spans="1:9" ht="21" customHeight="1">
      <c r="A5357" s="1"/>
      <c r="B5357" s="65"/>
      <c r="C5357" s="401"/>
      <c r="D5357" s="75"/>
      <c r="E5357" s="72"/>
      <c r="F5357" s="67"/>
      <c r="G5357" s="74"/>
      <c r="H5357" s="69"/>
      <c r="I5357" s="62"/>
    </row>
    <row r="5358" spans="1:9" ht="21" customHeight="1">
      <c r="A5358" s="1"/>
      <c r="B5358" s="65"/>
      <c r="C5358" s="401"/>
      <c r="D5358" s="75"/>
      <c r="E5358" s="72"/>
      <c r="F5358" s="67"/>
      <c r="G5358" s="74"/>
      <c r="H5358" s="69"/>
      <c r="I5358" s="62"/>
    </row>
    <row r="5359" spans="1:9" ht="21" customHeight="1">
      <c r="A5359" s="1"/>
      <c r="B5359" s="65"/>
      <c r="C5359" s="401"/>
      <c r="D5359" s="75"/>
      <c r="E5359" s="72"/>
      <c r="F5359" s="67"/>
      <c r="G5359" s="74"/>
      <c r="H5359" s="69"/>
      <c r="I5359" s="62"/>
    </row>
    <row r="5360" spans="1:9" ht="21" customHeight="1">
      <c r="A5360" s="1"/>
      <c r="B5360" s="65"/>
      <c r="C5360" s="401"/>
      <c r="D5360" s="75"/>
      <c r="E5360" s="72"/>
      <c r="F5360" s="67"/>
      <c r="G5360" s="74"/>
      <c r="H5360" s="69"/>
      <c r="I5360" s="62"/>
    </row>
    <row r="5361" spans="1:9" ht="21" customHeight="1">
      <c r="A5361" s="1"/>
      <c r="B5361" s="65"/>
      <c r="C5361" s="401"/>
      <c r="D5361" s="75"/>
      <c r="E5361" s="72"/>
      <c r="F5361" s="67"/>
      <c r="G5361" s="74"/>
      <c r="H5361" s="69"/>
      <c r="I5361" s="62"/>
    </row>
    <row r="5362" spans="1:9" ht="21" customHeight="1">
      <c r="A5362" s="1"/>
      <c r="B5362" s="65"/>
      <c r="C5362" s="401"/>
      <c r="D5362" s="75"/>
      <c r="E5362" s="72"/>
      <c r="F5362" s="67"/>
      <c r="G5362" s="74"/>
      <c r="H5362" s="69"/>
      <c r="I5362" s="62"/>
    </row>
    <row r="5363" spans="1:9" ht="21" customHeight="1">
      <c r="A5363" s="1"/>
      <c r="B5363" s="65"/>
      <c r="C5363" s="401"/>
      <c r="D5363" s="75"/>
      <c r="E5363" s="72"/>
      <c r="F5363" s="67"/>
      <c r="G5363" s="74"/>
      <c r="H5363" s="69"/>
      <c r="I5363" s="62"/>
    </row>
    <row r="5364" spans="1:9" ht="21" customHeight="1">
      <c r="A5364" s="1"/>
      <c r="B5364" s="65"/>
      <c r="C5364" s="401"/>
      <c r="D5364" s="75"/>
      <c r="E5364" s="72"/>
      <c r="F5364" s="67"/>
      <c r="G5364" s="74"/>
      <c r="H5364" s="69"/>
      <c r="I5364" s="62"/>
    </row>
    <row r="5365" spans="1:9" ht="21" customHeight="1">
      <c r="A5365" s="1"/>
      <c r="B5365" s="65"/>
      <c r="C5365" s="401"/>
      <c r="D5365" s="75"/>
      <c r="E5365" s="72"/>
      <c r="F5365" s="67"/>
      <c r="G5365" s="74"/>
      <c r="H5365" s="69"/>
      <c r="I5365" s="62"/>
    </row>
    <row r="5366" spans="1:9" ht="21" customHeight="1">
      <c r="A5366" s="1"/>
      <c r="B5366" s="65"/>
      <c r="C5366" s="401"/>
      <c r="D5366" s="75"/>
      <c r="E5366" s="72"/>
      <c r="F5366" s="67"/>
      <c r="G5366" s="74"/>
      <c r="H5366" s="69"/>
      <c r="I5366" s="62"/>
    </row>
    <row r="5367" spans="1:9" ht="21" customHeight="1">
      <c r="A5367" s="1"/>
      <c r="B5367" s="65"/>
      <c r="C5367" s="401"/>
      <c r="D5367" s="75"/>
      <c r="E5367" s="72"/>
      <c r="F5367" s="67"/>
      <c r="G5367" s="74"/>
      <c r="H5367" s="69"/>
      <c r="I5367" s="62"/>
    </row>
    <row r="5368" spans="1:9" ht="21" customHeight="1">
      <c r="A5368" s="1"/>
      <c r="B5368" s="65"/>
      <c r="C5368" s="401"/>
      <c r="D5368" s="75"/>
      <c r="E5368" s="72"/>
      <c r="F5368" s="67"/>
      <c r="G5368" s="74"/>
      <c r="H5368" s="69"/>
      <c r="I5368" s="62"/>
    </row>
    <row r="5369" spans="1:9" ht="21" customHeight="1">
      <c r="A5369" s="1"/>
      <c r="B5369" s="65"/>
      <c r="C5369" s="401"/>
      <c r="D5369" s="75"/>
      <c r="E5369" s="72"/>
      <c r="F5369" s="67"/>
      <c r="G5369" s="74"/>
      <c r="H5369" s="69"/>
      <c r="I5369" s="62"/>
    </row>
    <row r="5370" spans="1:9" ht="21" customHeight="1">
      <c r="A5370" s="1"/>
      <c r="B5370" s="65"/>
      <c r="C5370" s="401"/>
      <c r="D5370" s="75"/>
      <c r="E5370" s="72"/>
      <c r="F5370" s="67"/>
      <c r="G5370" s="74"/>
      <c r="H5370" s="69"/>
      <c r="I5370" s="62"/>
    </row>
    <row r="5371" spans="1:9" ht="21" customHeight="1">
      <c r="A5371" s="1"/>
      <c r="B5371" s="65"/>
      <c r="C5371" s="401"/>
      <c r="D5371" s="75"/>
      <c r="E5371" s="72"/>
      <c r="F5371" s="67"/>
      <c r="G5371" s="74"/>
      <c r="H5371" s="69"/>
      <c r="I5371" s="62"/>
    </row>
    <row r="5372" spans="1:9" ht="21" customHeight="1">
      <c r="A5372" s="1"/>
      <c r="B5372" s="65"/>
      <c r="C5372" s="401"/>
      <c r="D5372" s="75"/>
      <c r="E5372" s="72"/>
      <c r="F5372" s="67"/>
      <c r="G5372" s="74"/>
      <c r="H5372" s="69"/>
      <c r="I5372" s="62"/>
    </row>
    <row r="5373" spans="1:9" ht="21" customHeight="1">
      <c r="A5373" s="1"/>
      <c r="B5373" s="65"/>
      <c r="C5373" s="401"/>
      <c r="D5373" s="75"/>
      <c r="E5373" s="72"/>
      <c r="F5373" s="67"/>
      <c r="G5373" s="74"/>
      <c r="H5373" s="69"/>
      <c r="I5373" s="62"/>
    </row>
    <row r="5374" spans="1:9" ht="21" customHeight="1">
      <c r="A5374" s="1"/>
      <c r="B5374" s="65"/>
      <c r="C5374" s="401"/>
      <c r="D5374" s="75"/>
      <c r="E5374" s="72"/>
      <c r="F5374" s="67"/>
      <c r="G5374" s="74"/>
      <c r="H5374" s="69"/>
      <c r="I5374" s="62"/>
    </row>
    <row r="5375" spans="1:9" ht="21" customHeight="1">
      <c r="A5375" s="1"/>
      <c r="B5375" s="65"/>
      <c r="C5375" s="401"/>
      <c r="D5375" s="75"/>
      <c r="E5375" s="72"/>
      <c r="F5375" s="67"/>
      <c r="G5375" s="74"/>
      <c r="H5375" s="69"/>
      <c r="I5375" s="62"/>
    </row>
    <row r="5376" spans="1:9" ht="21" customHeight="1">
      <c r="A5376" s="1"/>
      <c r="B5376" s="65"/>
      <c r="C5376" s="401"/>
      <c r="D5376" s="75"/>
      <c r="E5376" s="72"/>
      <c r="F5376" s="67"/>
      <c r="G5376" s="74"/>
      <c r="H5376" s="69"/>
      <c r="I5376" s="62"/>
    </row>
    <row r="5377" spans="1:9" ht="21" customHeight="1">
      <c r="A5377" s="1"/>
      <c r="B5377" s="65"/>
      <c r="C5377" s="401"/>
      <c r="D5377" s="75"/>
      <c r="E5377" s="72"/>
      <c r="F5377" s="67"/>
      <c r="G5377" s="74"/>
      <c r="H5377" s="69"/>
      <c r="I5377" s="62"/>
    </row>
    <row r="5378" spans="1:9" ht="21" customHeight="1">
      <c r="A5378" s="1"/>
      <c r="B5378" s="65"/>
      <c r="C5378" s="401"/>
      <c r="D5378" s="75"/>
      <c r="E5378" s="72"/>
      <c r="F5378" s="67"/>
      <c r="G5378" s="74"/>
      <c r="H5378" s="69"/>
      <c r="I5378" s="62"/>
    </row>
    <row r="5379" spans="1:9" ht="21" customHeight="1">
      <c r="A5379" s="1"/>
      <c r="B5379" s="65"/>
      <c r="C5379" s="401"/>
      <c r="D5379" s="75"/>
      <c r="E5379" s="72"/>
      <c r="F5379" s="67"/>
      <c r="G5379" s="74"/>
      <c r="H5379" s="69"/>
      <c r="I5379" s="62"/>
    </row>
    <row r="5380" spans="1:9" ht="21" customHeight="1">
      <c r="A5380" s="1"/>
      <c r="B5380" s="65"/>
      <c r="C5380" s="401"/>
      <c r="D5380" s="75"/>
      <c r="E5380" s="72"/>
      <c r="F5380" s="67"/>
      <c r="G5380" s="74"/>
      <c r="H5380" s="69"/>
      <c r="I5380" s="62"/>
    </row>
    <row r="5381" spans="1:9" ht="21" customHeight="1">
      <c r="A5381" s="1"/>
      <c r="B5381" s="65"/>
      <c r="C5381" s="401"/>
      <c r="D5381" s="75"/>
      <c r="E5381" s="72"/>
      <c r="F5381" s="67"/>
      <c r="G5381" s="74"/>
      <c r="H5381" s="69"/>
      <c r="I5381" s="62"/>
    </row>
    <row r="5382" spans="1:9" ht="21" customHeight="1">
      <c r="A5382" s="1"/>
      <c r="B5382" s="65"/>
      <c r="C5382" s="401"/>
      <c r="D5382" s="75"/>
      <c r="E5382" s="72"/>
      <c r="F5382" s="67"/>
      <c r="G5382" s="74"/>
      <c r="H5382" s="69"/>
      <c r="I5382" s="62"/>
    </row>
    <row r="5383" spans="1:9" ht="21" customHeight="1">
      <c r="A5383" s="1"/>
      <c r="B5383" s="65"/>
      <c r="C5383" s="401"/>
      <c r="D5383" s="75"/>
      <c r="E5383" s="72"/>
      <c r="F5383" s="67"/>
      <c r="G5383" s="74"/>
      <c r="H5383" s="69"/>
      <c r="I5383" s="62"/>
    </row>
    <row r="5384" spans="1:9" ht="21" customHeight="1">
      <c r="A5384" s="1"/>
      <c r="B5384" s="65"/>
      <c r="C5384" s="401"/>
      <c r="D5384" s="75"/>
      <c r="E5384" s="72"/>
      <c r="F5384" s="67"/>
      <c r="G5384" s="74"/>
      <c r="H5384" s="69"/>
      <c r="I5384" s="62"/>
    </row>
    <row r="5385" spans="1:9" ht="21" customHeight="1">
      <c r="A5385" s="1"/>
      <c r="B5385" s="65"/>
      <c r="C5385" s="401"/>
      <c r="D5385" s="75"/>
      <c r="E5385" s="72"/>
      <c r="F5385" s="67"/>
      <c r="G5385" s="74"/>
      <c r="H5385" s="69"/>
      <c r="I5385" s="62"/>
    </row>
    <row r="5386" spans="1:9" ht="21" customHeight="1">
      <c r="A5386" s="1"/>
      <c r="B5386" s="65"/>
      <c r="C5386" s="401"/>
      <c r="D5386" s="75"/>
      <c r="E5386" s="72"/>
      <c r="F5386" s="67"/>
      <c r="G5386" s="74"/>
      <c r="H5386" s="69"/>
      <c r="I5386" s="62"/>
    </row>
    <row r="5387" spans="1:9" ht="21" customHeight="1">
      <c r="A5387" s="1"/>
      <c r="B5387" s="65"/>
      <c r="C5387" s="401"/>
      <c r="D5387" s="75"/>
      <c r="E5387" s="72"/>
      <c r="F5387" s="67"/>
      <c r="G5387" s="74"/>
      <c r="H5387" s="69"/>
      <c r="I5387" s="62"/>
    </row>
    <row r="5388" spans="1:9" ht="21" customHeight="1">
      <c r="A5388" s="1"/>
      <c r="B5388" s="65"/>
      <c r="C5388" s="401"/>
      <c r="D5388" s="75"/>
      <c r="E5388" s="72"/>
      <c r="F5388" s="67"/>
      <c r="G5388" s="74"/>
      <c r="H5388" s="69"/>
      <c r="I5388" s="62"/>
    </row>
    <row r="5389" spans="1:9" ht="21" customHeight="1">
      <c r="A5389" s="1"/>
      <c r="B5389" s="65"/>
      <c r="C5389" s="401"/>
      <c r="D5389" s="75"/>
      <c r="E5389" s="72"/>
      <c r="F5389" s="67"/>
      <c r="G5389" s="74"/>
      <c r="H5389" s="69"/>
      <c r="I5389" s="62"/>
    </row>
    <row r="5390" spans="1:9" ht="21" customHeight="1">
      <c r="A5390" s="1"/>
      <c r="B5390" s="65"/>
      <c r="C5390" s="401"/>
      <c r="D5390" s="75"/>
      <c r="E5390" s="72"/>
      <c r="F5390" s="67"/>
      <c r="G5390" s="74"/>
      <c r="H5390" s="69"/>
      <c r="I5390" s="62"/>
    </row>
    <row r="5391" spans="1:9" ht="21" customHeight="1">
      <c r="A5391" s="1"/>
      <c r="B5391" s="65"/>
      <c r="C5391" s="401"/>
      <c r="D5391" s="75"/>
      <c r="E5391" s="72"/>
      <c r="F5391" s="67"/>
      <c r="G5391" s="74"/>
      <c r="H5391" s="69"/>
      <c r="I5391" s="62"/>
    </row>
    <row r="5392" spans="1:9" ht="21" customHeight="1">
      <c r="A5392" s="1"/>
      <c r="B5392" s="65"/>
      <c r="C5392" s="401"/>
      <c r="D5392" s="75"/>
      <c r="E5392" s="72"/>
      <c r="F5392" s="67"/>
      <c r="G5392" s="74"/>
      <c r="H5392" s="69"/>
      <c r="I5392" s="62"/>
    </row>
    <row r="5393" spans="1:9" ht="21" customHeight="1">
      <c r="A5393" s="1"/>
      <c r="B5393" s="65"/>
      <c r="C5393" s="401"/>
      <c r="D5393" s="75"/>
      <c r="E5393" s="72"/>
      <c r="F5393" s="67"/>
      <c r="G5393" s="74"/>
      <c r="H5393" s="69"/>
      <c r="I5393" s="62"/>
    </row>
    <row r="5394" spans="1:9" ht="21" customHeight="1">
      <c r="A5394" s="1"/>
      <c r="B5394" s="65"/>
      <c r="C5394" s="401"/>
      <c r="D5394" s="75"/>
      <c r="E5394" s="72"/>
      <c r="F5394" s="67"/>
      <c r="G5394" s="74"/>
      <c r="H5394" s="69"/>
      <c r="I5394" s="62"/>
    </row>
    <row r="5395" spans="1:9" ht="21" customHeight="1">
      <c r="A5395" s="1"/>
      <c r="B5395" s="65"/>
      <c r="C5395" s="401"/>
      <c r="D5395" s="75"/>
      <c r="E5395" s="72"/>
      <c r="F5395" s="67"/>
      <c r="G5395" s="74"/>
      <c r="H5395" s="69"/>
      <c r="I5395" s="62"/>
    </row>
    <row r="5396" spans="1:9" ht="21" customHeight="1">
      <c r="A5396" s="1"/>
      <c r="B5396" s="65"/>
      <c r="C5396" s="401"/>
      <c r="D5396" s="75"/>
      <c r="E5396" s="72"/>
      <c r="F5396" s="67"/>
      <c r="G5396" s="74"/>
      <c r="H5396" s="69"/>
      <c r="I5396" s="62"/>
    </row>
    <row r="5397" spans="1:9" ht="21" customHeight="1">
      <c r="A5397" s="1"/>
      <c r="B5397" s="65"/>
      <c r="C5397" s="401"/>
      <c r="D5397" s="75"/>
      <c r="E5397" s="72"/>
      <c r="F5397" s="67"/>
      <c r="G5397" s="74"/>
      <c r="H5397" s="69"/>
      <c r="I5397" s="62"/>
    </row>
    <row r="5398" spans="1:9" ht="21" customHeight="1">
      <c r="A5398" s="1"/>
      <c r="B5398" s="65"/>
      <c r="C5398" s="401"/>
      <c r="D5398" s="75"/>
      <c r="E5398" s="72"/>
      <c r="F5398" s="67"/>
      <c r="G5398" s="74"/>
      <c r="H5398" s="69"/>
      <c r="I5398" s="62"/>
    </row>
    <row r="5399" spans="1:9" ht="21" customHeight="1">
      <c r="A5399" s="1"/>
      <c r="B5399" s="65"/>
      <c r="C5399" s="401"/>
      <c r="D5399" s="75"/>
      <c r="E5399" s="72"/>
      <c r="F5399" s="67"/>
      <c r="G5399" s="74"/>
      <c r="H5399" s="69"/>
      <c r="I5399" s="62"/>
    </row>
    <row r="5400" spans="1:9" ht="21" customHeight="1">
      <c r="A5400" s="1"/>
      <c r="B5400" s="65"/>
      <c r="C5400" s="401"/>
      <c r="D5400" s="75"/>
      <c r="E5400" s="72"/>
      <c r="F5400" s="67"/>
      <c r="G5400" s="74"/>
      <c r="H5400" s="69"/>
      <c r="I5400" s="62"/>
    </row>
    <row r="5401" spans="1:9" ht="21" customHeight="1">
      <c r="A5401" s="1"/>
      <c r="B5401" s="65"/>
      <c r="C5401" s="401"/>
      <c r="D5401" s="75"/>
      <c r="E5401" s="72"/>
      <c r="F5401" s="67"/>
      <c r="G5401" s="74"/>
      <c r="H5401" s="69"/>
      <c r="I5401" s="62"/>
    </row>
    <row r="5402" spans="1:9" ht="21" customHeight="1">
      <c r="A5402" s="1"/>
      <c r="B5402" s="65"/>
      <c r="C5402" s="401"/>
      <c r="D5402" s="75"/>
      <c r="E5402" s="72"/>
      <c r="F5402" s="67"/>
      <c r="G5402" s="74"/>
      <c r="H5402" s="69"/>
      <c r="I5402" s="62"/>
    </row>
    <row r="5403" spans="1:9" ht="21" customHeight="1">
      <c r="A5403" s="1"/>
      <c r="B5403" s="65"/>
      <c r="C5403" s="401"/>
      <c r="D5403" s="75"/>
      <c r="E5403" s="72"/>
      <c r="F5403" s="67"/>
      <c r="G5403" s="74"/>
      <c r="H5403" s="69"/>
      <c r="I5403" s="62"/>
    </row>
    <row r="5404" spans="1:9" ht="21" customHeight="1">
      <c r="A5404" s="1"/>
      <c r="B5404" s="65"/>
      <c r="C5404" s="401"/>
      <c r="D5404" s="75"/>
      <c r="E5404" s="72"/>
      <c r="F5404" s="67"/>
      <c r="G5404" s="74"/>
      <c r="H5404" s="69"/>
      <c r="I5404" s="62"/>
    </row>
    <row r="5405" spans="1:9" ht="21" customHeight="1">
      <c r="A5405" s="1"/>
      <c r="B5405" s="65"/>
      <c r="C5405" s="401"/>
      <c r="D5405" s="75"/>
      <c r="E5405" s="72"/>
      <c r="F5405" s="67"/>
      <c r="G5405" s="74"/>
      <c r="H5405" s="69"/>
      <c r="I5405" s="62"/>
    </row>
    <row r="5406" spans="1:9" ht="21" customHeight="1">
      <c r="A5406" s="1"/>
      <c r="B5406" s="65"/>
      <c r="C5406" s="401"/>
      <c r="D5406" s="75"/>
      <c r="E5406" s="72"/>
      <c r="F5406" s="67"/>
      <c r="G5406" s="74"/>
      <c r="H5406" s="69"/>
      <c r="I5406" s="62"/>
    </row>
    <row r="5407" spans="1:9" ht="21" customHeight="1">
      <c r="A5407" s="1"/>
      <c r="B5407" s="65"/>
      <c r="C5407" s="401"/>
      <c r="D5407" s="75"/>
      <c r="E5407" s="72"/>
      <c r="F5407" s="67"/>
      <c r="G5407" s="74"/>
      <c r="H5407" s="69"/>
      <c r="I5407" s="62"/>
    </row>
    <row r="5408" spans="1:9" ht="21" customHeight="1">
      <c r="A5408" s="1"/>
      <c r="B5408" s="65"/>
      <c r="C5408" s="401"/>
      <c r="D5408" s="75"/>
      <c r="E5408" s="72"/>
      <c r="F5408" s="67"/>
      <c r="G5408" s="74"/>
      <c r="H5408" s="69"/>
      <c r="I5408" s="62"/>
    </row>
    <row r="5409" spans="1:9" ht="21" customHeight="1">
      <c r="A5409" s="1"/>
      <c r="B5409" s="65"/>
      <c r="C5409" s="401"/>
      <c r="D5409" s="75"/>
      <c r="E5409" s="72"/>
      <c r="F5409" s="67"/>
      <c r="G5409" s="74"/>
      <c r="H5409" s="69"/>
      <c r="I5409" s="62"/>
    </row>
    <row r="5410" spans="1:9" ht="21" customHeight="1">
      <c r="A5410" s="1"/>
      <c r="B5410" s="65"/>
      <c r="C5410" s="401"/>
      <c r="D5410" s="75"/>
      <c r="E5410" s="72"/>
      <c r="F5410" s="67"/>
      <c r="G5410" s="74"/>
      <c r="H5410" s="69"/>
      <c r="I5410" s="62"/>
    </row>
    <row r="5411" spans="1:9" ht="21" customHeight="1">
      <c r="A5411" s="1"/>
      <c r="B5411" s="65"/>
      <c r="C5411" s="401"/>
      <c r="D5411" s="75"/>
      <c r="E5411" s="72"/>
      <c r="F5411" s="67"/>
      <c r="G5411" s="74"/>
      <c r="H5411" s="69"/>
      <c r="I5411" s="62"/>
    </row>
    <row r="5412" spans="1:9" ht="21" customHeight="1">
      <c r="A5412" s="1"/>
      <c r="B5412" s="65"/>
      <c r="C5412" s="401"/>
      <c r="D5412" s="75"/>
      <c r="E5412" s="72"/>
      <c r="F5412" s="67"/>
      <c r="G5412" s="74"/>
      <c r="H5412" s="69"/>
      <c r="I5412" s="62"/>
    </row>
    <row r="5413" spans="1:9" ht="21" customHeight="1">
      <c r="A5413" s="1"/>
      <c r="B5413" s="65"/>
      <c r="C5413" s="401"/>
      <c r="D5413" s="75"/>
      <c r="E5413" s="72"/>
      <c r="F5413" s="67"/>
      <c r="G5413" s="74"/>
      <c r="H5413" s="69"/>
      <c r="I5413" s="62"/>
    </row>
    <row r="5414" spans="1:9" ht="21" customHeight="1">
      <c r="A5414" s="1"/>
      <c r="B5414" s="65"/>
      <c r="C5414" s="401"/>
      <c r="D5414" s="75"/>
      <c r="E5414" s="72"/>
      <c r="F5414" s="67"/>
      <c r="G5414" s="74"/>
      <c r="H5414" s="69"/>
      <c r="I5414" s="62"/>
    </row>
    <row r="5415" spans="1:9" ht="21" customHeight="1">
      <c r="A5415" s="1"/>
      <c r="B5415" s="65"/>
      <c r="C5415" s="401"/>
      <c r="D5415" s="75"/>
      <c r="E5415" s="72"/>
      <c r="F5415" s="67"/>
      <c r="G5415" s="74"/>
      <c r="H5415" s="69"/>
      <c r="I5415" s="62"/>
    </row>
    <row r="5416" spans="1:9" ht="21" customHeight="1">
      <c r="A5416" s="1"/>
      <c r="B5416" s="65"/>
      <c r="C5416" s="401"/>
      <c r="D5416" s="75"/>
      <c r="E5416" s="72"/>
      <c r="F5416" s="67"/>
      <c r="G5416" s="74"/>
      <c r="H5416" s="69"/>
      <c r="I5416" s="62"/>
    </row>
    <row r="5417" spans="1:9" ht="21" customHeight="1">
      <c r="A5417" s="1"/>
      <c r="B5417" s="65"/>
      <c r="C5417" s="401"/>
      <c r="D5417" s="75"/>
      <c r="E5417" s="72"/>
      <c r="F5417" s="67"/>
      <c r="G5417" s="74"/>
      <c r="H5417" s="69"/>
      <c r="I5417" s="62"/>
    </row>
    <row r="5418" spans="1:9" ht="21" customHeight="1">
      <c r="A5418" s="1"/>
      <c r="B5418" s="65"/>
      <c r="C5418" s="401"/>
      <c r="D5418" s="75"/>
      <c r="E5418" s="72"/>
      <c r="F5418" s="67"/>
      <c r="G5418" s="74"/>
      <c r="H5418" s="69"/>
      <c r="I5418" s="62"/>
    </row>
    <row r="5419" spans="1:9" ht="21" customHeight="1">
      <c r="A5419" s="1"/>
      <c r="B5419" s="65"/>
      <c r="C5419" s="401"/>
      <c r="D5419" s="75"/>
      <c r="E5419" s="72"/>
      <c r="F5419" s="67"/>
      <c r="G5419" s="74"/>
      <c r="H5419" s="69"/>
      <c r="I5419" s="62"/>
    </row>
    <row r="5420" spans="1:9" ht="21" customHeight="1">
      <c r="A5420" s="1"/>
      <c r="B5420" s="65"/>
      <c r="C5420" s="401"/>
      <c r="D5420" s="75"/>
      <c r="E5420" s="72"/>
      <c r="F5420" s="67"/>
      <c r="G5420" s="74"/>
      <c r="H5420" s="69"/>
      <c r="I5420" s="62"/>
    </row>
    <row r="5421" spans="1:9" ht="21" customHeight="1">
      <c r="A5421" s="1"/>
      <c r="B5421" s="65"/>
      <c r="C5421" s="401"/>
      <c r="D5421" s="75"/>
      <c r="E5421" s="72"/>
      <c r="F5421" s="67"/>
      <c r="G5421" s="74"/>
      <c r="H5421" s="69"/>
      <c r="I5421" s="62"/>
    </row>
    <row r="5422" spans="1:9" ht="21" customHeight="1">
      <c r="A5422" s="1"/>
      <c r="B5422" s="65"/>
      <c r="C5422" s="401"/>
      <c r="D5422" s="75"/>
      <c r="E5422" s="72"/>
      <c r="F5422" s="67"/>
      <c r="G5422" s="74"/>
      <c r="H5422" s="69"/>
      <c r="I5422" s="62"/>
    </row>
    <row r="5423" spans="1:9" ht="21" customHeight="1">
      <c r="A5423" s="1"/>
      <c r="B5423" s="65"/>
      <c r="C5423" s="401"/>
      <c r="D5423" s="75"/>
      <c r="E5423" s="72"/>
      <c r="F5423" s="67"/>
      <c r="G5423" s="74"/>
      <c r="H5423" s="69"/>
      <c r="I5423" s="62"/>
    </row>
    <row r="5424" spans="1:9" ht="21" customHeight="1">
      <c r="A5424" s="1"/>
      <c r="B5424" s="65"/>
      <c r="C5424" s="401"/>
      <c r="D5424" s="75"/>
      <c r="E5424" s="72"/>
      <c r="F5424" s="67"/>
      <c r="G5424" s="74"/>
      <c r="H5424" s="69"/>
      <c r="I5424" s="62"/>
    </row>
    <row r="5425" spans="1:9" ht="21" customHeight="1">
      <c r="A5425" s="1"/>
      <c r="B5425" s="65"/>
      <c r="C5425" s="401"/>
      <c r="D5425" s="75"/>
      <c r="E5425" s="72"/>
      <c r="F5425" s="67"/>
      <c r="G5425" s="74"/>
      <c r="H5425" s="69"/>
      <c r="I5425" s="62"/>
    </row>
    <row r="5426" spans="1:9" ht="21" customHeight="1">
      <c r="A5426" s="1"/>
      <c r="B5426" s="65"/>
      <c r="C5426" s="401"/>
      <c r="D5426" s="75"/>
      <c r="E5426" s="72"/>
      <c r="F5426" s="67"/>
      <c r="G5426" s="74"/>
      <c r="H5426" s="69"/>
      <c r="I5426" s="62"/>
    </row>
    <row r="5427" spans="1:9" ht="21" customHeight="1">
      <c r="A5427" s="1"/>
      <c r="B5427" s="65"/>
      <c r="C5427" s="401"/>
      <c r="D5427" s="75"/>
      <c r="E5427" s="72"/>
      <c r="F5427" s="67"/>
      <c r="G5427" s="74"/>
      <c r="H5427" s="69"/>
      <c r="I5427" s="62"/>
    </row>
    <row r="5428" spans="1:9" ht="21" customHeight="1">
      <c r="A5428" s="1"/>
      <c r="B5428" s="65"/>
      <c r="C5428" s="401"/>
      <c r="D5428" s="75"/>
      <c r="E5428" s="72"/>
      <c r="F5428" s="67"/>
      <c r="G5428" s="74"/>
      <c r="H5428" s="69"/>
      <c r="I5428" s="62"/>
    </row>
    <row r="5429" spans="1:9" ht="21" customHeight="1">
      <c r="A5429" s="1"/>
      <c r="B5429" s="65"/>
      <c r="C5429" s="401"/>
      <c r="D5429" s="75"/>
      <c r="E5429" s="72"/>
      <c r="F5429" s="67"/>
      <c r="G5429" s="74"/>
      <c r="H5429" s="69"/>
      <c r="I5429" s="62"/>
    </row>
    <row r="5430" spans="1:9" ht="21" customHeight="1">
      <c r="A5430" s="1"/>
      <c r="B5430" s="65"/>
      <c r="C5430" s="401"/>
      <c r="D5430" s="75"/>
      <c r="E5430" s="72"/>
      <c r="F5430" s="67"/>
      <c r="G5430" s="74"/>
      <c r="H5430" s="69"/>
      <c r="I5430" s="62"/>
    </row>
    <row r="5431" spans="1:9" ht="21" customHeight="1">
      <c r="A5431" s="1"/>
      <c r="B5431" s="65"/>
      <c r="C5431" s="401"/>
      <c r="D5431" s="75"/>
      <c r="E5431" s="72"/>
      <c r="F5431" s="67"/>
      <c r="G5431" s="74"/>
      <c r="H5431" s="69"/>
      <c r="I5431" s="62"/>
    </row>
    <row r="5432" spans="1:9" ht="21" customHeight="1">
      <c r="A5432" s="1"/>
      <c r="B5432" s="65"/>
      <c r="C5432" s="401"/>
      <c r="D5432" s="75"/>
      <c r="E5432" s="72"/>
      <c r="F5432" s="67"/>
      <c r="G5432" s="74"/>
      <c r="H5432" s="69"/>
      <c r="I5432" s="62"/>
    </row>
    <row r="5433" spans="1:9" ht="21" customHeight="1">
      <c r="A5433" s="1"/>
      <c r="B5433" s="65"/>
      <c r="C5433" s="401"/>
      <c r="D5433" s="75"/>
      <c r="E5433" s="72"/>
      <c r="F5433" s="67"/>
      <c r="G5433" s="74"/>
      <c r="H5433" s="69"/>
      <c r="I5433" s="62"/>
    </row>
    <row r="5434" spans="1:9" ht="21" customHeight="1">
      <c r="A5434" s="1"/>
      <c r="B5434" s="65"/>
      <c r="C5434" s="401"/>
      <c r="D5434" s="75"/>
      <c r="E5434" s="72"/>
      <c r="F5434" s="67"/>
      <c r="G5434" s="74"/>
      <c r="H5434" s="69"/>
      <c r="I5434" s="62"/>
    </row>
    <row r="5435" spans="1:9" ht="21" customHeight="1">
      <c r="A5435" s="1"/>
      <c r="B5435" s="65"/>
      <c r="C5435" s="401"/>
      <c r="D5435" s="75"/>
      <c r="E5435" s="72"/>
      <c r="F5435" s="67"/>
      <c r="G5435" s="74"/>
      <c r="H5435" s="69"/>
      <c r="I5435" s="62"/>
    </row>
    <row r="5436" spans="1:9" ht="21" customHeight="1">
      <c r="A5436" s="1"/>
      <c r="B5436" s="65"/>
      <c r="C5436" s="401"/>
      <c r="D5436" s="75"/>
      <c r="E5436" s="72"/>
      <c r="F5436" s="67"/>
      <c r="G5436" s="74"/>
      <c r="H5436" s="69"/>
      <c r="I5436" s="62"/>
    </row>
    <row r="5437" spans="1:9" ht="21" customHeight="1">
      <c r="A5437" s="1"/>
      <c r="B5437" s="65"/>
      <c r="C5437" s="401"/>
      <c r="D5437" s="75"/>
      <c r="E5437" s="72"/>
      <c r="F5437" s="67"/>
      <c r="G5437" s="74"/>
      <c r="H5437" s="69"/>
      <c r="I5437" s="62"/>
    </row>
    <row r="5438" spans="1:9" ht="21" customHeight="1">
      <c r="A5438" s="1"/>
      <c r="B5438" s="65"/>
      <c r="C5438" s="401"/>
      <c r="D5438" s="75"/>
      <c r="E5438" s="72"/>
      <c r="F5438" s="67"/>
      <c r="G5438" s="74"/>
      <c r="H5438" s="69"/>
      <c r="I5438" s="62"/>
    </row>
    <row r="5439" spans="1:9" ht="21" customHeight="1">
      <c r="A5439" s="1"/>
      <c r="B5439" s="65"/>
      <c r="C5439" s="401"/>
      <c r="D5439" s="75"/>
      <c r="E5439" s="72"/>
      <c r="F5439" s="67"/>
      <c r="G5439" s="74"/>
      <c r="H5439" s="69"/>
      <c r="I5439" s="62"/>
    </row>
    <row r="5440" spans="1:9" ht="21" customHeight="1">
      <c r="A5440" s="1"/>
      <c r="B5440" s="65"/>
      <c r="C5440" s="401"/>
      <c r="D5440" s="75"/>
      <c r="E5440" s="72"/>
      <c r="F5440" s="67"/>
      <c r="G5440" s="74"/>
      <c r="H5440" s="69"/>
      <c r="I5440" s="62"/>
    </row>
    <row r="5441" spans="1:9" ht="21" customHeight="1">
      <c r="A5441" s="1"/>
      <c r="B5441" s="65"/>
      <c r="C5441" s="401"/>
      <c r="D5441" s="75"/>
      <c r="E5441" s="72"/>
      <c r="F5441" s="67"/>
      <c r="G5441" s="74"/>
      <c r="H5441" s="69"/>
      <c r="I5441" s="62"/>
    </row>
    <row r="5442" spans="1:9" ht="21" customHeight="1">
      <c r="A5442" s="1"/>
      <c r="B5442" s="65"/>
      <c r="C5442" s="401"/>
      <c r="D5442" s="75"/>
      <c r="E5442" s="72"/>
      <c r="F5442" s="67"/>
      <c r="G5442" s="74"/>
      <c r="H5442" s="69"/>
      <c r="I5442" s="62"/>
    </row>
    <row r="5443" spans="1:9" ht="21" customHeight="1">
      <c r="A5443" s="1"/>
      <c r="B5443" s="65"/>
      <c r="C5443" s="401"/>
      <c r="D5443" s="75"/>
      <c r="E5443" s="72"/>
      <c r="F5443" s="67"/>
      <c r="G5443" s="74"/>
      <c r="H5443" s="69"/>
      <c r="I5443" s="62"/>
    </row>
    <row r="5444" spans="1:9" ht="21" customHeight="1">
      <c r="A5444" s="1"/>
      <c r="B5444" s="65"/>
      <c r="C5444" s="401"/>
      <c r="D5444" s="75"/>
      <c r="E5444" s="72"/>
      <c r="F5444" s="67"/>
      <c r="G5444" s="74"/>
      <c r="H5444" s="69"/>
      <c r="I5444" s="62"/>
    </row>
    <row r="5445" spans="1:9" ht="21" customHeight="1">
      <c r="A5445" s="1"/>
      <c r="B5445" s="65"/>
      <c r="C5445" s="401"/>
      <c r="D5445" s="75"/>
      <c r="E5445" s="72"/>
      <c r="F5445" s="67"/>
      <c r="G5445" s="74"/>
      <c r="H5445" s="69"/>
      <c r="I5445" s="62"/>
    </row>
    <row r="5446" spans="1:9" ht="21" customHeight="1">
      <c r="A5446" s="1"/>
      <c r="B5446" s="65"/>
      <c r="C5446" s="401"/>
      <c r="D5446" s="75"/>
      <c r="E5446" s="72"/>
      <c r="F5446" s="67"/>
      <c r="G5446" s="74"/>
      <c r="H5446" s="69"/>
      <c r="I5446" s="62"/>
    </row>
    <row r="5447" spans="1:9" ht="21" customHeight="1">
      <c r="A5447" s="1"/>
      <c r="B5447" s="65"/>
      <c r="C5447" s="401"/>
      <c r="D5447" s="75"/>
      <c r="E5447" s="72"/>
      <c r="F5447" s="67"/>
      <c r="G5447" s="74"/>
      <c r="H5447" s="69"/>
      <c r="I5447" s="62"/>
    </row>
    <row r="5448" spans="1:9" ht="21" customHeight="1">
      <c r="A5448" s="1"/>
      <c r="B5448" s="65"/>
      <c r="C5448" s="401"/>
      <c r="D5448" s="75"/>
      <c r="E5448" s="72"/>
      <c r="F5448" s="67"/>
      <c r="G5448" s="74"/>
      <c r="H5448" s="69"/>
      <c r="I5448" s="62"/>
    </row>
    <row r="5449" spans="1:9" ht="21" customHeight="1">
      <c r="A5449" s="1"/>
      <c r="B5449" s="65"/>
      <c r="C5449" s="401"/>
      <c r="D5449" s="75"/>
      <c r="E5449" s="72"/>
      <c r="F5449" s="67"/>
      <c r="G5449" s="74"/>
      <c r="H5449" s="69"/>
      <c r="I5449" s="62"/>
    </row>
    <row r="5450" spans="1:9" ht="21" customHeight="1">
      <c r="A5450" s="1"/>
      <c r="B5450" s="65"/>
      <c r="C5450" s="401"/>
      <c r="D5450" s="75"/>
      <c r="E5450" s="72"/>
      <c r="F5450" s="67"/>
      <c r="G5450" s="74"/>
      <c r="H5450" s="69"/>
      <c r="I5450" s="62"/>
    </row>
    <row r="5451" spans="1:9" ht="21" customHeight="1">
      <c r="A5451" s="1"/>
      <c r="B5451" s="65"/>
      <c r="C5451" s="401"/>
      <c r="D5451" s="75"/>
      <c r="E5451" s="72"/>
      <c r="F5451" s="67"/>
      <c r="G5451" s="74"/>
      <c r="H5451" s="69"/>
      <c r="I5451" s="62"/>
    </row>
    <row r="5452" spans="1:9" ht="21" customHeight="1">
      <c r="A5452" s="1"/>
      <c r="B5452" s="65"/>
      <c r="C5452" s="401"/>
      <c r="D5452" s="75"/>
      <c r="E5452" s="72"/>
      <c r="F5452" s="67"/>
      <c r="G5452" s="74"/>
      <c r="H5452" s="69"/>
      <c r="I5452" s="62"/>
    </row>
    <row r="5453" spans="1:9" ht="21" customHeight="1">
      <c r="A5453" s="1"/>
      <c r="B5453" s="65"/>
      <c r="C5453" s="401"/>
      <c r="D5453" s="75"/>
      <c r="E5453" s="72"/>
      <c r="F5453" s="67"/>
      <c r="G5453" s="74"/>
      <c r="H5453" s="69"/>
      <c r="I5453" s="62"/>
    </row>
    <row r="5454" spans="1:9" ht="21" customHeight="1">
      <c r="A5454" s="1"/>
      <c r="B5454" s="65"/>
      <c r="C5454" s="401"/>
      <c r="D5454" s="75"/>
      <c r="E5454" s="72"/>
      <c r="F5454" s="67"/>
      <c r="G5454" s="74"/>
      <c r="H5454" s="69"/>
      <c r="I5454" s="62"/>
    </row>
    <row r="5455" spans="1:9" ht="21" customHeight="1">
      <c r="A5455" s="1"/>
      <c r="B5455" s="65"/>
      <c r="C5455" s="401"/>
      <c r="D5455" s="75"/>
      <c r="E5455" s="72"/>
      <c r="F5455" s="67"/>
      <c r="G5455" s="74"/>
      <c r="H5455" s="69"/>
      <c r="I5455" s="62"/>
    </row>
    <row r="5456" spans="1:9" ht="21" customHeight="1">
      <c r="A5456" s="1"/>
      <c r="B5456" s="65"/>
      <c r="C5456" s="401"/>
      <c r="D5456" s="75"/>
      <c r="E5456" s="72"/>
      <c r="F5456" s="67"/>
      <c r="G5456" s="74"/>
      <c r="H5456" s="69"/>
      <c r="I5456" s="62"/>
    </row>
    <row r="5457" spans="1:9" ht="21" customHeight="1">
      <c r="A5457" s="1"/>
      <c r="B5457" s="65"/>
      <c r="C5457" s="401"/>
      <c r="D5457" s="75"/>
      <c r="E5457" s="72"/>
      <c r="F5457" s="67"/>
      <c r="G5457" s="74"/>
      <c r="H5457" s="69"/>
      <c r="I5457" s="62"/>
    </row>
    <row r="5458" spans="1:9" ht="21" customHeight="1">
      <c r="A5458" s="1"/>
      <c r="B5458" s="65"/>
      <c r="C5458" s="401"/>
      <c r="D5458" s="75"/>
      <c r="E5458" s="72"/>
      <c r="F5458" s="67"/>
      <c r="G5458" s="74"/>
      <c r="H5458" s="69"/>
      <c r="I5458" s="62"/>
    </row>
    <row r="5459" spans="1:9" ht="21" customHeight="1">
      <c r="A5459" s="1"/>
      <c r="B5459" s="65"/>
      <c r="C5459" s="401"/>
      <c r="D5459" s="75"/>
      <c r="E5459" s="72"/>
      <c r="F5459" s="67"/>
      <c r="G5459" s="74"/>
      <c r="H5459" s="69"/>
      <c r="I5459" s="62"/>
    </row>
    <row r="5460" spans="1:9" ht="21" customHeight="1">
      <c r="A5460" s="1"/>
      <c r="B5460" s="65"/>
      <c r="C5460" s="401"/>
      <c r="D5460" s="75"/>
      <c r="E5460" s="72"/>
      <c r="F5460" s="67"/>
      <c r="G5460" s="74"/>
      <c r="H5460" s="69"/>
      <c r="I5460" s="62"/>
    </row>
    <row r="5461" spans="1:9" ht="21" customHeight="1">
      <c r="A5461" s="1"/>
      <c r="B5461" s="65"/>
      <c r="C5461" s="401"/>
      <c r="D5461" s="75"/>
      <c r="E5461" s="72"/>
      <c r="F5461" s="67"/>
      <c r="G5461" s="74"/>
      <c r="H5461" s="69"/>
      <c r="I5461" s="62"/>
    </row>
    <row r="5462" spans="1:9" ht="21" customHeight="1">
      <c r="A5462" s="1"/>
      <c r="B5462" s="65"/>
      <c r="C5462" s="401"/>
      <c r="D5462" s="75"/>
      <c r="E5462" s="72"/>
      <c r="F5462" s="67"/>
      <c r="G5462" s="74"/>
      <c r="H5462" s="69"/>
      <c r="I5462" s="62"/>
    </row>
    <row r="5463" spans="1:9" ht="21" customHeight="1">
      <c r="A5463" s="1"/>
      <c r="B5463" s="65"/>
      <c r="C5463" s="401"/>
      <c r="D5463" s="75"/>
      <c r="E5463" s="72"/>
      <c r="F5463" s="67"/>
      <c r="G5463" s="74"/>
      <c r="H5463" s="69"/>
      <c r="I5463" s="62"/>
    </row>
    <row r="5464" spans="1:9" ht="21" customHeight="1">
      <c r="A5464" s="1"/>
      <c r="B5464" s="65"/>
      <c r="C5464" s="401"/>
      <c r="D5464" s="75"/>
      <c r="E5464" s="72"/>
      <c r="F5464" s="67"/>
      <c r="G5464" s="74"/>
      <c r="H5464" s="69"/>
      <c r="I5464" s="62"/>
    </row>
    <row r="5465" spans="1:9" ht="21" customHeight="1">
      <c r="A5465" s="1"/>
      <c r="B5465" s="65"/>
      <c r="C5465" s="401"/>
      <c r="D5465" s="75"/>
      <c r="E5465" s="72"/>
      <c r="F5465" s="67"/>
      <c r="G5465" s="74"/>
      <c r="H5465" s="69"/>
      <c r="I5465" s="62"/>
    </row>
    <row r="5466" spans="1:9" ht="21" customHeight="1">
      <c r="A5466" s="1"/>
      <c r="B5466" s="65"/>
      <c r="C5466" s="401"/>
      <c r="D5466" s="75"/>
      <c r="E5466" s="72"/>
      <c r="F5466" s="67"/>
      <c r="G5466" s="74"/>
      <c r="H5466" s="69"/>
      <c r="I5466" s="62"/>
    </row>
    <row r="5467" spans="1:9" ht="21" customHeight="1">
      <c r="A5467" s="1"/>
      <c r="B5467" s="65"/>
      <c r="C5467" s="401"/>
      <c r="D5467" s="75"/>
      <c r="E5467" s="72"/>
      <c r="F5467" s="67"/>
      <c r="G5467" s="74"/>
      <c r="H5467" s="69"/>
      <c r="I5467" s="62"/>
    </row>
    <row r="5468" spans="1:9" ht="21" customHeight="1">
      <c r="A5468" s="1"/>
      <c r="B5468" s="65"/>
      <c r="C5468" s="401"/>
      <c r="D5468" s="75"/>
      <c r="E5468" s="72"/>
      <c r="F5468" s="67"/>
      <c r="G5468" s="74"/>
      <c r="H5468" s="69"/>
      <c r="I5468" s="62"/>
    </row>
    <row r="5469" spans="1:9" ht="21" customHeight="1">
      <c r="A5469" s="1"/>
      <c r="B5469" s="65"/>
      <c r="C5469" s="401"/>
      <c r="D5469" s="75"/>
      <c r="E5469" s="72"/>
      <c r="F5469" s="67"/>
      <c r="G5469" s="74"/>
      <c r="H5469" s="69"/>
      <c r="I5469" s="62"/>
    </row>
    <row r="5470" spans="1:9" ht="21" customHeight="1">
      <c r="A5470" s="1"/>
      <c r="B5470" s="65"/>
      <c r="C5470" s="401"/>
      <c r="D5470" s="75"/>
      <c r="E5470" s="72"/>
      <c r="F5470" s="67"/>
      <c r="G5470" s="74"/>
      <c r="H5470" s="69"/>
      <c r="I5470" s="62"/>
    </row>
    <row r="5471" spans="1:9" ht="21" customHeight="1">
      <c r="A5471" s="1"/>
      <c r="B5471" s="65"/>
      <c r="C5471" s="401"/>
      <c r="D5471" s="75"/>
      <c r="E5471" s="72"/>
      <c r="F5471" s="67"/>
      <c r="G5471" s="74"/>
      <c r="H5471" s="69"/>
      <c r="I5471" s="62"/>
    </row>
    <row r="5472" spans="1:9" ht="21" customHeight="1">
      <c r="A5472" s="1"/>
      <c r="B5472" s="65"/>
      <c r="C5472" s="401"/>
      <c r="D5472" s="75"/>
      <c r="E5472" s="72"/>
      <c r="F5472" s="67"/>
      <c r="G5472" s="74"/>
      <c r="H5472" s="69"/>
      <c r="I5472" s="62"/>
    </row>
    <row r="5473" spans="1:9" ht="21" customHeight="1">
      <c r="A5473" s="1"/>
      <c r="B5473" s="65"/>
      <c r="C5473" s="401"/>
      <c r="D5473" s="75"/>
      <c r="E5473" s="72"/>
      <c r="F5473" s="67"/>
      <c r="G5473" s="74"/>
      <c r="H5473" s="69"/>
      <c r="I5473" s="62"/>
    </row>
    <row r="5474" spans="1:9" ht="21" customHeight="1">
      <c r="A5474" s="1"/>
      <c r="B5474" s="65"/>
      <c r="C5474" s="401"/>
      <c r="D5474" s="75"/>
      <c r="E5474" s="72"/>
      <c r="F5474" s="67"/>
      <c r="G5474" s="74"/>
      <c r="H5474" s="69"/>
      <c r="I5474" s="62"/>
    </row>
    <row r="5475" spans="1:9" ht="21" customHeight="1">
      <c r="A5475" s="1"/>
      <c r="B5475" s="65"/>
      <c r="C5475" s="401"/>
      <c r="D5475" s="75"/>
      <c r="E5475" s="72"/>
      <c r="F5475" s="67"/>
      <c r="G5475" s="74"/>
      <c r="H5475" s="69"/>
      <c r="I5475" s="62"/>
    </row>
    <row r="5476" spans="1:9" ht="21" customHeight="1">
      <c r="A5476" s="1"/>
      <c r="B5476" s="65"/>
      <c r="C5476" s="401"/>
      <c r="D5476" s="75"/>
      <c r="E5476" s="72"/>
      <c r="F5476" s="67"/>
      <c r="G5476" s="74"/>
      <c r="H5476" s="69"/>
      <c r="I5476" s="62"/>
    </row>
    <row r="5477" spans="1:9" ht="21" customHeight="1">
      <c r="A5477" s="1"/>
      <c r="B5477" s="65"/>
      <c r="C5477" s="401"/>
      <c r="D5477" s="75"/>
      <c r="E5477" s="72"/>
      <c r="F5477" s="67"/>
      <c r="G5477" s="74"/>
      <c r="H5477" s="69"/>
      <c r="I5477" s="62"/>
    </row>
    <row r="5478" spans="1:9" ht="21" customHeight="1">
      <c r="A5478" s="1"/>
      <c r="B5478" s="65"/>
      <c r="C5478" s="401"/>
      <c r="D5478" s="75"/>
      <c r="E5478" s="72"/>
      <c r="F5478" s="67"/>
      <c r="G5478" s="74"/>
      <c r="H5478" s="69"/>
      <c r="I5478" s="62"/>
    </row>
    <row r="5479" spans="1:9" ht="21" customHeight="1">
      <c r="A5479" s="1"/>
      <c r="B5479" s="65"/>
      <c r="C5479" s="401"/>
      <c r="D5479" s="75"/>
      <c r="E5479" s="72"/>
      <c r="F5479" s="67"/>
      <c r="G5479" s="74"/>
      <c r="H5479" s="69"/>
      <c r="I5479" s="62"/>
    </row>
    <row r="5480" spans="1:9" ht="21" customHeight="1">
      <c r="A5480" s="1"/>
      <c r="B5480" s="65"/>
      <c r="C5480" s="401"/>
      <c r="D5480" s="75"/>
      <c r="E5480" s="72"/>
      <c r="F5480" s="67"/>
      <c r="G5480" s="74"/>
      <c r="H5480" s="69"/>
      <c r="I5480" s="62"/>
    </row>
    <row r="5481" spans="1:9" ht="21" customHeight="1">
      <c r="A5481" s="1"/>
      <c r="B5481" s="65"/>
      <c r="C5481" s="401"/>
      <c r="D5481" s="75"/>
      <c r="E5481" s="72"/>
      <c r="F5481" s="67"/>
      <c r="G5481" s="74"/>
      <c r="H5481" s="69"/>
      <c r="I5481" s="62"/>
    </row>
    <row r="5482" spans="1:9" ht="21" customHeight="1">
      <c r="A5482" s="1"/>
      <c r="B5482" s="65"/>
      <c r="C5482" s="401"/>
      <c r="D5482" s="75"/>
      <c r="E5482" s="72"/>
      <c r="F5482" s="67"/>
      <c r="G5482" s="74"/>
      <c r="H5482" s="69"/>
      <c r="I5482" s="62"/>
    </row>
    <row r="5483" spans="1:9" ht="21" customHeight="1">
      <c r="A5483" s="1"/>
      <c r="B5483" s="65"/>
      <c r="C5483" s="401"/>
      <c r="D5483" s="75"/>
      <c r="E5483" s="72"/>
      <c r="F5483" s="67"/>
      <c r="G5483" s="74"/>
      <c r="H5483" s="69"/>
      <c r="I5483" s="62"/>
    </row>
    <row r="5484" spans="1:9" ht="21" customHeight="1">
      <c r="A5484" s="1"/>
      <c r="B5484" s="65"/>
      <c r="C5484" s="401"/>
      <c r="D5484" s="75"/>
      <c r="E5484" s="72"/>
      <c r="F5484" s="67"/>
      <c r="G5484" s="74"/>
      <c r="H5484" s="69"/>
      <c r="I5484" s="62"/>
    </row>
    <row r="5485" spans="1:9" ht="21" customHeight="1">
      <c r="A5485" s="1"/>
      <c r="B5485" s="65"/>
      <c r="C5485" s="401"/>
      <c r="D5485" s="75"/>
      <c r="E5485" s="72"/>
      <c r="F5485" s="67"/>
      <c r="G5485" s="74"/>
      <c r="H5485" s="69"/>
      <c r="I5485" s="62"/>
    </row>
    <row r="5486" spans="1:9" ht="21" customHeight="1">
      <c r="A5486" s="1"/>
      <c r="B5486" s="65"/>
      <c r="C5486" s="401"/>
      <c r="D5486" s="75"/>
      <c r="E5486" s="72"/>
      <c r="F5486" s="67"/>
      <c r="G5486" s="74"/>
      <c r="H5486" s="69"/>
      <c r="I5486" s="62"/>
    </row>
    <row r="5487" spans="1:9" ht="21" customHeight="1">
      <c r="A5487" s="1"/>
      <c r="B5487" s="65"/>
      <c r="C5487" s="401"/>
      <c r="D5487" s="75"/>
      <c r="E5487" s="72"/>
      <c r="F5487" s="67"/>
      <c r="G5487" s="74"/>
      <c r="H5487" s="69"/>
      <c r="I5487" s="62"/>
    </row>
    <row r="5488" spans="1:9" ht="21" customHeight="1">
      <c r="A5488" s="1"/>
      <c r="B5488" s="65"/>
      <c r="C5488" s="401"/>
      <c r="D5488" s="75"/>
      <c r="E5488" s="72"/>
      <c r="F5488" s="67"/>
      <c r="G5488" s="74"/>
      <c r="H5488" s="69"/>
      <c r="I5488" s="62"/>
    </row>
    <row r="5489" spans="1:9" ht="21" customHeight="1">
      <c r="A5489" s="1"/>
      <c r="B5489" s="65"/>
      <c r="C5489" s="401"/>
      <c r="D5489" s="75"/>
      <c r="E5489" s="72"/>
      <c r="F5489" s="67"/>
      <c r="G5489" s="74"/>
      <c r="H5489" s="69"/>
      <c r="I5489" s="62"/>
    </row>
    <row r="5490" spans="1:9" ht="21" customHeight="1">
      <c r="A5490" s="1"/>
      <c r="B5490" s="65"/>
      <c r="C5490" s="401"/>
      <c r="D5490" s="75"/>
      <c r="E5490" s="72"/>
      <c r="F5490" s="67"/>
      <c r="G5490" s="74"/>
      <c r="H5490" s="69"/>
      <c r="I5490" s="62"/>
    </row>
    <row r="5491" spans="1:9" ht="21" customHeight="1">
      <c r="A5491" s="1"/>
      <c r="B5491" s="65"/>
      <c r="C5491" s="401"/>
      <c r="D5491" s="75"/>
      <c r="E5491" s="72"/>
      <c r="F5491" s="67"/>
      <c r="G5491" s="74"/>
      <c r="H5491" s="69"/>
      <c r="I5491" s="62"/>
    </row>
    <row r="5492" spans="1:9" ht="21" customHeight="1">
      <c r="A5492" s="1"/>
      <c r="B5492" s="65"/>
      <c r="C5492" s="401"/>
      <c r="D5492" s="75"/>
      <c r="E5492" s="72"/>
      <c r="F5492" s="67"/>
      <c r="G5492" s="74"/>
      <c r="H5492" s="69"/>
      <c r="I5492" s="62"/>
    </row>
    <row r="5493" spans="1:9" ht="21" customHeight="1">
      <c r="A5493" s="1"/>
      <c r="B5493" s="65"/>
      <c r="C5493" s="401"/>
      <c r="D5493" s="75"/>
      <c r="E5493" s="72"/>
      <c r="F5493" s="67"/>
      <c r="G5493" s="74"/>
      <c r="H5493" s="69"/>
      <c r="I5493" s="62"/>
    </row>
    <row r="5494" spans="1:9" ht="21" customHeight="1">
      <c r="A5494" s="1"/>
      <c r="B5494" s="65"/>
      <c r="C5494" s="401"/>
      <c r="D5494" s="75"/>
      <c r="E5494" s="72"/>
      <c r="F5494" s="67"/>
      <c r="G5494" s="74"/>
      <c r="H5494" s="69"/>
      <c r="I5494" s="62"/>
    </row>
    <row r="5495" spans="1:9" ht="21" customHeight="1">
      <c r="A5495" s="1"/>
      <c r="B5495" s="65"/>
      <c r="C5495" s="401"/>
      <c r="D5495" s="75"/>
      <c r="E5495" s="72"/>
      <c r="F5495" s="67"/>
      <c r="G5495" s="74"/>
      <c r="H5495" s="69"/>
      <c r="I5495" s="62"/>
    </row>
    <row r="5496" spans="1:9" ht="21" customHeight="1">
      <c r="A5496" s="1"/>
      <c r="B5496" s="65"/>
      <c r="C5496" s="401"/>
      <c r="D5496" s="75"/>
      <c r="E5496" s="72"/>
      <c r="F5496" s="67"/>
      <c r="G5496" s="74"/>
      <c r="H5496" s="69"/>
      <c r="I5496" s="62"/>
    </row>
    <row r="5497" spans="1:9" ht="21" customHeight="1">
      <c r="A5497" s="1"/>
      <c r="B5497" s="65"/>
      <c r="C5497" s="401"/>
      <c r="D5497" s="75"/>
      <c r="E5497" s="72"/>
      <c r="F5497" s="67"/>
      <c r="G5497" s="74"/>
      <c r="H5497" s="69"/>
      <c r="I5497" s="62"/>
    </row>
    <row r="5498" spans="1:9" ht="21" customHeight="1">
      <c r="A5498" s="1"/>
      <c r="B5498" s="65"/>
      <c r="C5498" s="401"/>
      <c r="D5498" s="75"/>
      <c r="E5498" s="72"/>
      <c r="F5498" s="67"/>
      <c r="G5498" s="74"/>
      <c r="H5498" s="69"/>
      <c r="I5498" s="62"/>
    </row>
    <row r="5499" spans="1:9" ht="21" customHeight="1">
      <c r="A5499" s="1"/>
      <c r="B5499" s="65"/>
      <c r="C5499" s="401"/>
      <c r="D5499" s="75"/>
      <c r="E5499" s="72"/>
      <c r="F5499" s="67"/>
      <c r="G5499" s="74"/>
      <c r="H5499" s="69"/>
      <c r="I5499" s="62"/>
    </row>
    <row r="5500" spans="1:9" ht="21" customHeight="1">
      <c r="A5500" s="1"/>
      <c r="B5500" s="65"/>
      <c r="C5500" s="401"/>
      <c r="D5500" s="75"/>
      <c r="E5500" s="72"/>
      <c r="F5500" s="67"/>
      <c r="G5500" s="74"/>
      <c r="H5500" s="69"/>
      <c r="I5500" s="62"/>
    </row>
    <row r="5501" spans="1:9" ht="21" customHeight="1">
      <c r="A5501" s="1"/>
      <c r="B5501" s="65"/>
      <c r="C5501" s="401"/>
      <c r="D5501" s="75"/>
      <c r="E5501" s="72"/>
      <c r="F5501" s="67"/>
      <c r="G5501" s="74"/>
      <c r="H5501" s="69"/>
      <c r="I5501" s="62"/>
    </row>
    <row r="5502" spans="1:9" ht="21" customHeight="1">
      <c r="A5502" s="1"/>
      <c r="B5502" s="65"/>
      <c r="C5502" s="401"/>
      <c r="D5502" s="75"/>
      <c r="E5502" s="72"/>
      <c r="F5502" s="67"/>
      <c r="G5502" s="74"/>
      <c r="H5502" s="69"/>
      <c r="I5502" s="62"/>
    </row>
    <row r="5503" spans="1:9" ht="21" customHeight="1">
      <c r="A5503" s="1"/>
      <c r="B5503" s="65"/>
      <c r="C5503" s="401"/>
      <c r="D5503" s="75"/>
      <c r="E5503" s="72"/>
      <c r="F5503" s="67"/>
      <c r="G5503" s="74"/>
      <c r="H5503" s="69"/>
      <c r="I5503" s="62"/>
    </row>
    <row r="5504" spans="1:9" ht="21" customHeight="1">
      <c r="A5504" s="1"/>
      <c r="B5504" s="65"/>
      <c r="C5504" s="401"/>
      <c r="D5504" s="75"/>
      <c r="E5504" s="72"/>
      <c r="F5504" s="67"/>
      <c r="G5504" s="74"/>
      <c r="H5504" s="69"/>
      <c r="I5504" s="62"/>
    </row>
    <row r="5505" spans="1:9" ht="21" customHeight="1">
      <c r="A5505" s="1"/>
      <c r="B5505" s="65"/>
      <c r="C5505" s="401"/>
      <c r="D5505" s="75"/>
      <c r="E5505" s="72"/>
      <c r="F5505" s="67"/>
      <c r="G5505" s="74"/>
      <c r="H5505" s="69"/>
      <c r="I5505" s="62"/>
    </row>
    <row r="5506" spans="1:9" ht="21" customHeight="1">
      <c r="A5506" s="1"/>
      <c r="B5506" s="65"/>
      <c r="C5506" s="401"/>
      <c r="D5506" s="75"/>
      <c r="E5506" s="72"/>
      <c r="F5506" s="67"/>
      <c r="G5506" s="74"/>
      <c r="H5506" s="69"/>
      <c r="I5506" s="62"/>
    </row>
    <row r="5507" spans="1:9" ht="21" customHeight="1">
      <c r="A5507" s="1"/>
      <c r="B5507" s="65"/>
      <c r="C5507" s="401"/>
      <c r="D5507" s="75"/>
      <c r="E5507" s="72"/>
      <c r="F5507" s="67"/>
      <c r="G5507" s="74"/>
      <c r="H5507" s="69"/>
      <c r="I5507" s="62"/>
    </row>
    <row r="5508" spans="1:9" ht="21" customHeight="1">
      <c r="A5508" s="1"/>
      <c r="B5508" s="65"/>
      <c r="C5508" s="401"/>
      <c r="D5508" s="75"/>
      <c r="E5508" s="72"/>
      <c r="F5508" s="67"/>
      <c r="G5508" s="74"/>
      <c r="H5508" s="69"/>
      <c r="I5508" s="62"/>
    </row>
    <row r="5509" spans="1:9" ht="21" customHeight="1">
      <c r="A5509" s="1"/>
      <c r="B5509" s="65"/>
      <c r="C5509" s="401"/>
      <c r="D5509" s="75"/>
      <c r="E5509" s="72"/>
      <c r="F5509" s="67"/>
      <c r="G5509" s="74"/>
      <c r="H5509" s="69"/>
      <c r="I5509" s="62"/>
    </row>
    <row r="5510" spans="1:9" ht="21" customHeight="1">
      <c r="A5510" s="1"/>
      <c r="B5510" s="65"/>
      <c r="C5510" s="401"/>
      <c r="D5510" s="75"/>
      <c r="E5510" s="72"/>
      <c r="F5510" s="67"/>
      <c r="G5510" s="74"/>
      <c r="H5510" s="69"/>
      <c r="I5510" s="62"/>
    </row>
    <row r="5511" spans="1:9" ht="21" customHeight="1">
      <c r="A5511" s="1"/>
      <c r="B5511" s="65"/>
      <c r="C5511" s="401"/>
      <c r="D5511" s="75"/>
      <c r="E5511" s="72"/>
      <c r="F5511" s="67"/>
      <c r="G5511" s="74"/>
      <c r="H5511" s="69"/>
      <c r="I5511" s="62"/>
    </row>
    <row r="5512" spans="1:9" ht="21" customHeight="1">
      <c r="A5512" s="1"/>
      <c r="B5512" s="65"/>
      <c r="C5512" s="401"/>
      <c r="D5512" s="75"/>
      <c r="E5512" s="72"/>
      <c r="F5512" s="67"/>
      <c r="G5512" s="74"/>
      <c r="H5512" s="69"/>
      <c r="I5512" s="62"/>
    </row>
    <row r="5513" spans="1:9" ht="21" customHeight="1">
      <c r="A5513" s="1"/>
      <c r="B5513" s="65"/>
      <c r="C5513" s="401"/>
      <c r="D5513" s="75"/>
      <c r="E5513" s="72"/>
      <c r="F5513" s="67"/>
      <c r="G5513" s="74"/>
      <c r="H5513" s="69"/>
      <c r="I5513" s="62"/>
    </row>
    <row r="5514" spans="1:9" ht="21" customHeight="1">
      <c r="A5514" s="1"/>
      <c r="B5514" s="65"/>
      <c r="C5514" s="401"/>
      <c r="D5514" s="75"/>
      <c r="E5514" s="72"/>
      <c r="F5514" s="67"/>
      <c r="G5514" s="74"/>
      <c r="H5514" s="69"/>
      <c r="I5514" s="62"/>
    </row>
    <row r="5515" spans="1:9" ht="21" customHeight="1">
      <c r="A5515" s="1"/>
      <c r="B5515" s="65"/>
      <c r="C5515" s="401"/>
      <c r="D5515" s="75"/>
      <c r="E5515" s="72"/>
      <c r="F5515" s="67"/>
      <c r="G5515" s="74"/>
      <c r="H5515" s="69"/>
      <c r="I5515" s="62"/>
    </row>
    <row r="5516" spans="1:9" ht="21" customHeight="1">
      <c r="A5516" s="1"/>
      <c r="B5516" s="65"/>
      <c r="C5516" s="401"/>
      <c r="D5516" s="75"/>
      <c r="E5516" s="72"/>
      <c r="F5516" s="67"/>
      <c r="G5516" s="74"/>
      <c r="H5516" s="69"/>
      <c r="I5516" s="62"/>
    </row>
    <row r="5517" spans="1:9" ht="21" customHeight="1">
      <c r="A5517" s="1"/>
      <c r="B5517" s="65"/>
      <c r="C5517" s="401"/>
      <c r="D5517" s="75"/>
      <c r="E5517" s="72"/>
      <c r="F5517" s="67"/>
      <c r="G5517" s="74"/>
      <c r="H5517" s="69"/>
      <c r="I5517" s="62"/>
    </row>
    <row r="5518" spans="1:9" ht="21" customHeight="1">
      <c r="A5518" s="1"/>
      <c r="B5518" s="65"/>
      <c r="C5518" s="401"/>
      <c r="D5518" s="75"/>
      <c r="E5518" s="72"/>
      <c r="F5518" s="67"/>
      <c r="G5518" s="74"/>
      <c r="H5518" s="69"/>
      <c r="I5518" s="62"/>
    </row>
    <row r="5519" spans="1:9" ht="21" customHeight="1">
      <c r="A5519" s="1"/>
      <c r="B5519" s="65"/>
      <c r="C5519" s="401"/>
      <c r="D5519" s="75"/>
      <c r="E5519" s="72"/>
      <c r="F5519" s="67"/>
      <c r="G5519" s="74"/>
      <c r="H5519" s="69"/>
      <c r="I5519" s="62"/>
    </row>
    <row r="5520" spans="1:9" ht="21" customHeight="1">
      <c r="A5520" s="1"/>
      <c r="B5520" s="65"/>
      <c r="C5520" s="401"/>
      <c r="D5520" s="75"/>
      <c r="E5520" s="72"/>
      <c r="F5520" s="67"/>
      <c r="G5520" s="74"/>
      <c r="H5520" s="69"/>
      <c r="I5520" s="62"/>
    </row>
    <row r="5521" spans="1:9" ht="21" customHeight="1">
      <c r="A5521" s="1"/>
      <c r="B5521" s="65"/>
      <c r="C5521" s="401"/>
      <c r="D5521" s="75"/>
      <c r="E5521" s="72"/>
      <c r="F5521" s="67"/>
      <c r="G5521" s="74"/>
      <c r="H5521" s="69"/>
      <c r="I5521" s="62"/>
    </row>
    <row r="5522" spans="1:9" ht="21" customHeight="1">
      <c r="A5522" s="1"/>
      <c r="B5522" s="65"/>
      <c r="C5522" s="401"/>
      <c r="D5522" s="75"/>
      <c r="E5522" s="72"/>
      <c r="F5522" s="67"/>
      <c r="G5522" s="74"/>
      <c r="H5522" s="69"/>
      <c r="I5522" s="62"/>
    </row>
    <row r="5523" spans="1:9" ht="21" customHeight="1">
      <c r="A5523" s="1"/>
      <c r="B5523" s="65"/>
      <c r="C5523" s="401"/>
      <c r="D5523" s="75"/>
      <c r="E5523" s="72"/>
      <c r="F5523" s="67"/>
      <c r="G5523" s="74"/>
      <c r="H5523" s="69"/>
      <c r="I5523" s="62"/>
    </row>
    <row r="5524" spans="1:9" ht="21" customHeight="1">
      <c r="A5524" s="1"/>
      <c r="B5524" s="65"/>
      <c r="C5524" s="401"/>
      <c r="D5524" s="75"/>
      <c r="E5524" s="72"/>
      <c r="F5524" s="67"/>
      <c r="G5524" s="74"/>
      <c r="H5524" s="69"/>
      <c r="I5524" s="62"/>
    </row>
    <row r="5525" spans="1:9" ht="21" customHeight="1">
      <c r="A5525" s="1"/>
      <c r="B5525" s="65"/>
      <c r="C5525" s="401"/>
      <c r="D5525" s="75"/>
      <c r="E5525" s="72"/>
      <c r="F5525" s="67"/>
      <c r="G5525" s="74"/>
      <c r="H5525" s="69"/>
      <c r="I5525" s="62"/>
    </row>
    <row r="5526" spans="1:9" ht="21" customHeight="1">
      <c r="A5526" s="1"/>
      <c r="B5526" s="65"/>
      <c r="C5526" s="401"/>
      <c r="D5526" s="75"/>
      <c r="E5526" s="72"/>
      <c r="F5526" s="67"/>
      <c r="G5526" s="74"/>
      <c r="H5526" s="69"/>
      <c r="I5526" s="62"/>
    </row>
    <row r="5527" spans="1:9" ht="21" customHeight="1">
      <c r="A5527" s="1"/>
      <c r="B5527" s="65"/>
      <c r="C5527" s="401"/>
      <c r="D5527" s="75"/>
      <c r="E5527" s="72"/>
      <c r="F5527" s="67"/>
      <c r="G5527" s="74"/>
      <c r="H5527" s="69"/>
      <c r="I5527" s="62"/>
    </row>
    <row r="5528" spans="1:9" ht="21" customHeight="1">
      <c r="A5528" s="1"/>
      <c r="B5528" s="65"/>
      <c r="C5528" s="401"/>
      <c r="D5528" s="75"/>
      <c r="E5528" s="72"/>
      <c r="F5528" s="67"/>
      <c r="G5528" s="74"/>
      <c r="H5528" s="69"/>
      <c r="I5528" s="62"/>
    </row>
    <row r="5529" spans="1:9" ht="21" customHeight="1">
      <c r="A5529" s="1"/>
      <c r="B5529" s="65"/>
      <c r="C5529" s="401"/>
      <c r="D5529" s="75"/>
      <c r="E5529" s="72"/>
      <c r="F5529" s="67"/>
      <c r="G5529" s="74"/>
      <c r="H5529" s="69"/>
      <c r="I5529" s="62"/>
    </row>
    <row r="5530" spans="1:9" ht="21" customHeight="1">
      <c r="A5530" s="1"/>
      <c r="B5530" s="65"/>
      <c r="C5530" s="401"/>
      <c r="D5530" s="75"/>
      <c r="E5530" s="72"/>
      <c r="F5530" s="67"/>
      <c r="G5530" s="74"/>
      <c r="H5530" s="69"/>
      <c r="I5530" s="62"/>
    </row>
    <row r="5531" spans="1:9" ht="21" customHeight="1">
      <c r="A5531" s="1"/>
      <c r="B5531" s="65"/>
      <c r="C5531" s="401"/>
      <c r="D5531" s="75"/>
      <c r="E5531" s="72"/>
      <c r="F5531" s="67"/>
      <c r="G5531" s="74"/>
      <c r="H5531" s="69"/>
      <c r="I5531" s="62"/>
    </row>
    <row r="5532" spans="1:9" ht="21" customHeight="1">
      <c r="A5532" s="1"/>
      <c r="B5532" s="65"/>
      <c r="C5532" s="401"/>
      <c r="D5532" s="75"/>
      <c r="E5532" s="72"/>
      <c r="F5532" s="67"/>
      <c r="G5532" s="74"/>
      <c r="H5532" s="69"/>
      <c r="I5532" s="62"/>
    </row>
    <row r="5533" spans="1:9" ht="21" customHeight="1">
      <c r="A5533" s="1"/>
      <c r="B5533" s="65"/>
      <c r="C5533" s="401"/>
      <c r="D5533" s="75"/>
      <c r="E5533" s="72"/>
      <c r="F5533" s="67"/>
      <c r="G5533" s="74"/>
      <c r="H5533" s="69"/>
      <c r="I5533" s="62"/>
    </row>
    <row r="5534" spans="1:9" ht="21" customHeight="1">
      <c r="A5534" s="1"/>
      <c r="B5534" s="65"/>
      <c r="C5534" s="401"/>
      <c r="D5534" s="75"/>
      <c r="E5534" s="72"/>
      <c r="F5534" s="67"/>
      <c r="G5534" s="74"/>
      <c r="H5534" s="69"/>
      <c r="I5534" s="62"/>
    </row>
    <row r="5535" spans="1:9" ht="21" customHeight="1">
      <c r="A5535" s="1"/>
      <c r="B5535" s="65"/>
      <c r="C5535" s="401"/>
      <c r="D5535" s="75"/>
      <c r="E5535" s="72"/>
      <c r="F5535" s="67"/>
      <c r="G5535" s="74"/>
      <c r="H5535" s="69"/>
      <c r="I5535" s="62"/>
    </row>
    <row r="5536" spans="1:9" ht="21" customHeight="1">
      <c r="A5536" s="1"/>
      <c r="B5536" s="65"/>
      <c r="C5536" s="401"/>
      <c r="D5536" s="75"/>
      <c r="E5536" s="72"/>
      <c r="F5536" s="67"/>
      <c r="G5536" s="74"/>
      <c r="H5536" s="69"/>
      <c r="I5536" s="62"/>
    </row>
    <row r="5537" spans="1:9" ht="21" customHeight="1">
      <c r="A5537" s="1"/>
      <c r="B5537" s="65"/>
      <c r="C5537" s="401"/>
      <c r="D5537" s="75"/>
      <c r="E5537" s="72"/>
      <c r="F5537" s="67"/>
      <c r="G5537" s="74"/>
      <c r="H5537" s="69"/>
      <c r="I5537" s="62"/>
    </row>
    <row r="5538" spans="1:9" ht="21" customHeight="1">
      <c r="A5538" s="1"/>
      <c r="B5538" s="65"/>
      <c r="C5538" s="401"/>
      <c r="D5538" s="75"/>
      <c r="E5538" s="72"/>
      <c r="F5538" s="67"/>
      <c r="G5538" s="74"/>
      <c r="H5538" s="69"/>
      <c r="I5538" s="62"/>
    </row>
    <row r="5539" spans="1:9" ht="21" customHeight="1">
      <c r="A5539" s="1"/>
      <c r="B5539" s="65"/>
      <c r="C5539" s="401"/>
      <c r="D5539" s="75"/>
      <c r="E5539" s="72"/>
      <c r="F5539" s="67"/>
      <c r="G5539" s="74"/>
      <c r="H5539" s="69"/>
      <c r="I5539" s="62"/>
    </row>
    <row r="5540" spans="1:9" ht="21" customHeight="1">
      <c r="A5540" s="1"/>
      <c r="B5540" s="65"/>
      <c r="C5540" s="401"/>
      <c r="D5540" s="75"/>
      <c r="E5540" s="72"/>
      <c r="F5540" s="67"/>
      <c r="G5540" s="74"/>
      <c r="H5540" s="69"/>
      <c r="I5540" s="62"/>
    </row>
    <row r="5541" spans="1:9" ht="21" customHeight="1">
      <c r="A5541" s="1"/>
      <c r="B5541" s="65"/>
      <c r="C5541" s="401"/>
      <c r="D5541" s="75"/>
      <c r="E5541" s="72"/>
      <c r="F5541" s="67"/>
      <c r="G5541" s="74"/>
      <c r="H5541" s="69"/>
      <c r="I5541" s="62"/>
    </row>
    <row r="5542" spans="1:9" ht="21" customHeight="1">
      <c r="A5542" s="1"/>
      <c r="B5542" s="65"/>
      <c r="C5542" s="401"/>
      <c r="D5542" s="75"/>
      <c r="E5542" s="72"/>
      <c r="F5542" s="67"/>
      <c r="G5542" s="74"/>
      <c r="H5542" s="69"/>
      <c r="I5542" s="62"/>
    </row>
    <row r="5543" spans="1:9" ht="21" customHeight="1">
      <c r="A5543" s="1"/>
      <c r="B5543" s="65"/>
      <c r="C5543" s="401"/>
      <c r="D5543" s="75"/>
      <c r="E5543" s="72"/>
      <c r="F5543" s="67"/>
      <c r="G5543" s="74"/>
      <c r="H5543" s="69"/>
      <c r="I5543" s="62"/>
    </row>
    <row r="5544" spans="1:9" ht="21" customHeight="1">
      <c r="A5544" s="1"/>
      <c r="B5544" s="65"/>
      <c r="C5544" s="401"/>
      <c r="D5544" s="75"/>
      <c r="E5544" s="72"/>
      <c r="F5544" s="67"/>
      <c r="G5544" s="74"/>
      <c r="H5544" s="69"/>
      <c r="I5544" s="62"/>
    </row>
    <row r="5545" spans="1:9" ht="21" customHeight="1">
      <c r="A5545" s="1"/>
      <c r="B5545" s="65"/>
      <c r="C5545" s="401"/>
      <c r="D5545" s="75"/>
      <c r="E5545" s="72"/>
      <c r="F5545" s="67"/>
      <c r="G5545" s="74"/>
      <c r="H5545" s="69"/>
      <c r="I5545" s="62"/>
    </row>
    <row r="5546" spans="1:9" ht="21" customHeight="1">
      <c r="A5546" s="1"/>
      <c r="B5546" s="65"/>
      <c r="C5546" s="401"/>
      <c r="D5546" s="75"/>
      <c r="E5546" s="72"/>
      <c r="F5546" s="67"/>
      <c r="G5546" s="74"/>
      <c r="H5546" s="69"/>
      <c r="I5546" s="62"/>
    </row>
    <row r="5547" spans="1:9" ht="21" customHeight="1">
      <c r="A5547" s="1"/>
      <c r="B5547" s="65"/>
      <c r="C5547" s="401"/>
      <c r="D5547" s="75"/>
      <c r="E5547" s="72"/>
      <c r="F5547" s="67"/>
      <c r="G5547" s="74"/>
      <c r="H5547" s="69"/>
      <c r="I5547" s="62"/>
    </row>
    <row r="5548" spans="1:9" ht="21" customHeight="1">
      <c r="A5548" s="1"/>
      <c r="B5548" s="65"/>
      <c r="C5548" s="401"/>
      <c r="D5548" s="75"/>
      <c r="E5548" s="72"/>
      <c r="F5548" s="67"/>
      <c r="G5548" s="74"/>
      <c r="H5548" s="69"/>
      <c r="I5548" s="62"/>
    </row>
    <row r="5549" spans="1:9" ht="21" customHeight="1">
      <c r="A5549" s="1"/>
      <c r="B5549" s="65"/>
      <c r="C5549" s="401"/>
      <c r="D5549" s="75"/>
      <c r="E5549" s="72"/>
      <c r="F5549" s="67"/>
      <c r="G5549" s="74"/>
      <c r="H5549" s="69"/>
      <c r="I5549" s="62"/>
    </row>
    <row r="5550" spans="1:9" ht="21" customHeight="1">
      <c r="A5550" s="1"/>
      <c r="B5550" s="65"/>
      <c r="C5550" s="401"/>
      <c r="D5550" s="75"/>
      <c r="E5550" s="72"/>
      <c r="F5550" s="67"/>
      <c r="G5550" s="74"/>
      <c r="H5550" s="69"/>
      <c r="I5550" s="62"/>
    </row>
    <row r="5551" spans="1:9" ht="21" customHeight="1">
      <c r="A5551" s="1"/>
      <c r="B5551" s="65"/>
      <c r="C5551" s="401"/>
      <c r="D5551" s="75"/>
      <c r="E5551" s="72"/>
      <c r="F5551" s="67"/>
      <c r="G5551" s="74"/>
      <c r="H5551" s="69"/>
      <c r="I5551" s="62"/>
    </row>
    <row r="5552" spans="1:9" ht="21" customHeight="1">
      <c r="A5552" s="1"/>
      <c r="B5552" s="65"/>
      <c r="C5552" s="401"/>
      <c r="D5552" s="75"/>
      <c r="E5552" s="72"/>
      <c r="F5552" s="67"/>
      <c r="G5552" s="74"/>
      <c r="H5552" s="69"/>
      <c r="I5552" s="62"/>
    </row>
    <row r="5553" spans="1:9" ht="21" customHeight="1">
      <c r="A5553" s="1"/>
      <c r="B5553" s="65"/>
      <c r="C5553" s="401"/>
      <c r="D5553" s="75"/>
      <c r="E5553" s="72"/>
      <c r="F5553" s="67"/>
      <c r="G5553" s="74"/>
      <c r="H5553" s="69"/>
      <c r="I5553" s="62"/>
    </row>
    <row r="5554" spans="1:9" ht="21" customHeight="1">
      <c r="A5554" s="1"/>
      <c r="B5554" s="65"/>
      <c r="C5554" s="401"/>
      <c r="D5554" s="75"/>
      <c r="E5554" s="72"/>
      <c r="F5554" s="67"/>
      <c r="G5554" s="74"/>
      <c r="H5554" s="69"/>
      <c r="I5554" s="62"/>
    </row>
    <row r="5555" spans="1:9" ht="21" customHeight="1">
      <c r="A5555" s="1"/>
      <c r="B5555" s="65"/>
      <c r="C5555" s="401"/>
      <c r="D5555" s="75"/>
      <c r="E5555" s="72"/>
      <c r="F5555" s="67"/>
      <c r="G5555" s="74"/>
      <c r="H5555" s="69"/>
      <c r="I5555" s="62"/>
    </row>
    <row r="5556" spans="1:9" ht="21" customHeight="1">
      <c r="A5556" s="1"/>
      <c r="B5556" s="65"/>
      <c r="C5556" s="401"/>
      <c r="D5556" s="75"/>
      <c r="E5556" s="72"/>
      <c r="F5556" s="67"/>
      <c r="G5556" s="74"/>
      <c r="H5556" s="69"/>
      <c r="I5556" s="62"/>
    </row>
    <row r="5557" spans="1:9" ht="21" customHeight="1">
      <c r="A5557" s="1"/>
      <c r="B5557" s="65"/>
      <c r="C5557" s="401"/>
      <c r="D5557" s="75"/>
      <c r="E5557" s="72"/>
      <c r="F5557" s="67"/>
      <c r="G5557" s="74"/>
      <c r="H5557" s="69"/>
      <c r="I5557" s="62"/>
    </row>
    <row r="5558" spans="1:9" ht="21" customHeight="1">
      <c r="A5558" s="1"/>
      <c r="B5558" s="65"/>
      <c r="C5558" s="401"/>
      <c r="D5558" s="75"/>
      <c r="E5558" s="72"/>
      <c r="F5558" s="67"/>
      <c r="G5558" s="74"/>
      <c r="H5558" s="69"/>
      <c r="I5558" s="62"/>
    </row>
    <row r="5559" spans="1:9" ht="21" customHeight="1">
      <c r="A5559" s="1"/>
      <c r="B5559" s="65"/>
      <c r="C5559" s="401"/>
      <c r="D5559" s="75"/>
      <c r="E5559" s="72"/>
      <c r="F5559" s="67"/>
      <c r="G5559" s="74"/>
      <c r="H5559" s="69"/>
      <c r="I5559" s="62"/>
    </row>
    <row r="5560" spans="1:9" ht="21" customHeight="1">
      <c r="A5560" s="1"/>
      <c r="B5560" s="65"/>
      <c r="C5560" s="401"/>
      <c r="D5560" s="75"/>
      <c r="E5560" s="72"/>
      <c r="F5560" s="67"/>
      <c r="G5560" s="74"/>
      <c r="H5560" s="69"/>
      <c r="I5560" s="62"/>
    </row>
    <row r="5561" spans="1:9" ht="21" customHeight="1">
      <c r="A5561" s="1"/>
      <c r="B5561" s="65"/>
      <c r="C5561" s="401"/>
      <c r="D5561" s="75"/>
      <c r="E5561" s="72"/>
      <c r="F5561" s="67"/>
      <c r="G5561" s="74"/>
      <c r="H5561" s="69"/>
      <c r="I5561" s="62"/>
    </row>
    <row r="5562" spans="1:9" ht="21" customHeight="1">
      <c r="A5562" s="1"/>
      <c r="B5562" s="65"/>
      <c r="C5562" s="401"/>
      <c r="D5562" s="75"/>
      <c r="E5562" s="72"/>
      <c r="F5562" s="67"/>
      <c r="G5562" s="74"/>
      <c r="H5562" s="69"/>
      <c r="I5562" s="62"/>
    </row>
    <row r="5563" spans="1:9" ht="21" customHeight="1">
      <c r="A5563" s="1"/>
      <c r="B5563" s="65"/>
      <c r="C5563" s="401"/>
      <c r="D5563" s="75"/>
      <c r="E5563" s="72"/>
      <c r="F5563" s="67"/>
      <c r="G5563" s="74"/>
      <c r="H5563" s="69"/>
      <c r="I5563" s="62"/>
    </row>
    <row r="5564" spans="1:9" ht="21" customHeight="1">
      <c r="A5564" s="1"/>
      <c r="B5564" s="65"/>
      <c r="C5564" s="401"/>
      <c r="D5564" s="75"/>
      <c r="E5564" s="72"/>
      <c r="F5564" s="67"/>
      <c r="G5564" s="74"/>
      <c r="H5564" s="69"/>
      <c r="I5564" s="62"/>
    </row>
    <row r="5565" spans="1:9" ht="21" customHeight="1">
      <c r="A5565" s="1"/>
      <c r="B5565" s="65"/>
      <c r="C5565" s="401"/>
      <c r="D5565" s="75"/>
      <c r="E5565" s="72"/>
      <c r="F5565" s="67"/>
      <c r="G5565" s="74"/>
      <c r="H5565" s="69"/>
      <c r="I5565" s="62"/>
    </row>
    <row r="5566" spans="1:9" ht="21" customHeight="1">
      <c r="A5566" s="1"/>
      <c r="B5566" s="65"/>
      <c r="C5566" s="401"/>
      <c r="D5566" s="75"/>
      <c r="E5566" s="72"/>
      <c r="F5566" s="67"/>
      <c r="G5566" s="74"/>
      <c r="H5566" s="69"/>
      <c r="I5566" s="62"/>
    </row>
    <row r="5567" spans="1:9" ht="21" customHeight="1">
      <c r="A5567" s="1"/>
      <c r="B5567" s="65"/>
      <c r="C5567" s="401"/>
      <c r="D5567" s="75"/>
      <c r="E5567" s="72"/>
      <c r="F5567" s="67"/>
      <c r="G5567" s="74"/>
      <c r="H5567" s="69"/>
      <c r="I5567" s="62"/>
    </row>
    <row r="5568" spans="1:9" ht="21" customHeight="1">
      <c r="A5568" s="1"/>
      <c r="B5568" s="65"/>
      <c r="C5568" s="401"/>
      <c r="D5568" s="75"/>
      <c r="E5568" s="72"/>
      <c r="F5568" s="67"/>
      <c r="G5568" s="74"/>
      <c r="H5568" s="69"/>
      <c r="I5568" s="62"/>
    </row>
    <row r="5569" spans="1:9" ht="21" customHeight="1">
      <c r="A5569" s="1"/>
      <c r="B5569" s="65"/>
      <c r="C5569" s="401"/>
      <c r="D5569" s="75"/>
      <c r="E5569" s="72"/>
      <c r="F5569" s="67"/>
      <c r="G5569" s="74"/>
      <c r="H5569" s="69"/>
      <c r="I5569" s="62"/>
    </row>
    <row r="5570" spans="1:9" ht="21" customHeight="1">
      <c r="A5570" s="1"/>
      <c r="B5570" s="65"/>
      <c r="C5570" s="401"/>
      <c r="D5570" s="75"/>
      <c r="E5570" s="72"/>
      <c r="F5570" s="67"/>
      <c r="G5570" s="74"/>
      <c r="H5570" s="69"/>
      <c r="I5570" s="62"/>
    </row>
    <row r="5571" spans="1:9" ht="21" customHeight="1">
      <c r="A5571" s="1"/>
      <c r="B5571" s="65"/>
      <c r="C5571" s="401"/>
      <c r="D5571" s="75"/>
      <c r="E5571" s="72"/>
      <c r="F5571" s="67"/>
      <c r="G5571" s="74"/>
      <c r="H5571" s="69"/>
      <c r="I5571" s="62"/>
    </row>
    <row r="5572" spans="1:9" ht="21" customHeight="1">
      <c r="A5572" s="1"/>
      <c r="B5572" s="65"/>
      <c r="C5572" s="401"/>
      <c r="D5572" s="75"/>
      <c r="E5572" s="72"/>
      <c r="F5572" s="67"/>
      <c r="G5572" s="74"/>
      <c r="H5572" s="69"/>
      <c r="I5572" s="62"/>
    </row>
    <row r="5573" spans="1:9" ht="21" customHeight="1">
      <c r="A5573" s="1"/>
      <c r="B5573" s="65"/>
      <c r="C5573" s="401"/>
      <c r="D5573" s="75"/>
      <c r="E5573" s="72"/>
      <c r="F5573" s="67"/>
      <c r="G5573" s="74"/>
      <c r="H5573" s="69"/>
      <c r="I5573" s="62"/>
    </row>
    <row r="5574" spans="1:9" ht="21" customHeight="1">
      <c r="A5574" s="1"/>
      <c r="B5574" s="65"/>
      <c r="C5574" s="401"/>
      <c r="D5574" s="75"/>
      <c r="E5574" s="72"/>
      <c r="F5574" s="67"/>
      <c r="G5574" s="74"/>
      <c r="H5574" s="69"/>
      <c r="I5574" s="62"/>
    </row>
    <row r="5575" spans="1:9" ht="21" customHeight="1">
      <c r="A5575" s="1"/>
      <c r="B5575" s="65"/>
      <c r="C5575" s="401"/>
      <c r="D5575" s="75"/>
      <c r="E5575" s="72"/>
      <c r="F5575" s="67"/>
      <c r="G5575" s="74"/>
      <c r="H5575" s="69"/>
      <c r="I5575" s="62"/>
    </row>
    <row r="5576" spans="1:9" ht="21" customHeight="1">
      <c r="A5576" s="1"/>
      <c r="B5576" s="65"/>
      <c r="C5576" s="401"/>
      <c r="D5576" s="75"/>
      <c r="E5576" s="72"/>
      <c r="F5576" s="67"/>
      <c r="G5576" s="74"/>
      <c r="H5576" s="69"/>
      <c r="I5576" s="62"/>
    </row>
    <row r="5577" spans="1:9" ht="21" customHeight="1">
      <c r="A5577" s="1"/>
      <c r="B5577" s="65"/>
      <c r="C5577" s="401"/>
      <c r="D5577" s="75"/>
      <c r="E5577" s="72"/>
      <c r="F5577" s="67"/>
      <c r="G5577" s="74"/>
      <c r="H5577" s="69"/>
      <c r="I5577" s="62"/>
    </row>
    <row r="5578" spans="1:9" ht="21" customHeight="1">
      <c r="A5578" s="1"/>
      <c r="B5578" s="65"/>
      <c r="C5578" s="401"/>
      <c r="D5578" s="75"/>
      <c r="E5578" s="72"/>
      <c r="F5578" s="67"/>
      <c r="G5578" s="74"/>
      <c r="H5578" s="69"/>
      <c r="I5578" s="62"/>
    </row>
    <row r="5579" spans="1:9" ht="21" customHeight="1">
      <c r="A5579" s="1"/>
      <c r="B5579" s="65"/>
      <c r="C5579" s="401"/>
      <c r="D5579" s="75"/>
      <c r="E5579" s="72"/>
      <c r="F5579" s="67"/>
      <c r="G5579" s="74"/>
      <c r="H5579" s="69"/>
      <c r="I5579" s="62"/>
    </row>
    <row r="5580" spans="1:9" ht="21" customHeight="1">
      <c r="A5580" s="1"/>
      <c r="B5580" s="65"/>
      <c r="C5580" s="401"/>
      <c r="D5580" s="75"/>
      <c r="E5580" s="72"/>
      <c r="F5580" s="67"/>
      <c r="G5580" s="74"/>
      <c r="H5580" s="69"/>
      <c r="I5580" s="62"/>
    </row>
    <row r="5581" spans="1:9" ht="21" customHeight="1">
      <c r="A5581" s="1"/>
      <c r="B5581" s="65"/>
      <c r="C5581" s="401"/>
      <c r="D5581" s="75"/>
      <c r="E5581" s="72"/>
      <c r="F5581" s="67"/>
      <c r="G5581" s="74"/>
      <c r="H5581" s="69"/>
      <c r="I5581" s="62"/>
    </row>
    <row r="5582" spans="1:9" ht="21" customHeight="1">
      <c r="A5582" s="1"/>
      <c r="B5582" s="65"/>
      <c r="C5582" s="401"/>
      <c r="D5582" s="75"/>
      <c r="E5582" s="72"/>
      <c r="F5582" s="67"/>
      <c r="G5582" s="74"/>
      <c r="H5582" s="69"/>
      <c r="I5582" s="62"/>
    </row>
    <row r="5583" spans="1:9" ht="21" customHeight="1">
      <c r="A5583" s="1"/>
      <c r="B5583" s="65"/>
      <c r="C5583" s="401"/>
      <c r="D5583" s="75"/>
      <c r="E5583" s="72"/>
      <c r="F5583" s="67"/>
      <c r="G5583" s="74"/>
      <c r="H5583" s="69"/>
      <c r="I5583" s="62"/>
    </row>
    <row r="5584" spans="1:9" ht="21" customHeight="1">
      <c r="A5584" s="1"/>
      <c r="B5584" s="65"/>
      <c r="C5584" s="401"/>
      <c r="D5584" s="75"/>
      <c r="E5584" s="72"/>
      <c r="F5584" s="67"/>
      <c r="G5584" s="74"/>
      <c r="H5584" s="69"/>
      <c r="I5584" s="62"/>
    </row>
    <row r="5585" spans="1:9" ht="21" customHeight="1">
      <c r="A5585" s="1"/>
      <c r="B5585" s="65"/>
      <c r="C5585" s="401"/>
      <c r="D5585" s="75"/>
      <c r="E5585" s="72"/>
      <c r="F5585" s="67"/>
      <c r="G5585" s="74"/>
      <c r="H5585" s="69"/>
      <c r="I5585" s="62"/>
    </row>
    <row r="5586" spans="1:9" ht="21" customHeight="1">
      <c r="A5586" s="1"/>
      <c r="B5586" s="65"/>
      <c r="C5586" s="401"/>
      <c r="D5586" s="75"/>
      <c r="E5586" s="72"/>
      <c r="F5586" s="67"/>
      <c r="G5586" s="74"/>
      <c r="H5586" s="69"/>
      <c r="I5586" s="62"/>
    </row>
    <row r="5587" spans="1:9" ht="21" customHeight="1">
      <c r="A5587" s="1"/>
      <c r="B5587" s="65"/>
      <c r="C5587" s="401"/>
      <c r="D5587" s="75"/>
      <c r="E5587" s="72"/>
      <c r="F5587" s="67"/>
      <c r="G5587" s="74"/>
      <c r="H5587" s="69"/>
      <c r="I5587" s="62"/>
    </row>
    <row r="5588" spans="1:9" ht="21" customHeight="1">
      <c r="A5588" s="1"/>
      <c r="B5588" s="65"/>
      <c r="C5588" s="401"/>
      <c r="D5588" s="75"/>
      <c r="E5588" s="72"/>
      <c r="F5588" s="67"/>
      <c r="G5588" s="74"/>
      <c r="H5588" s="69"/>
      <c r="I5588" s="62"/>
    </row>
    <row r="5589" spans="1:9" ht="21" customHeight="1">
      <c r="A5589" s="1"/>
      <c r="B5589" s="65"/>
      <c r="C5589" s="401"/>
      <c r="D5589" s="75"/>
      <c r="E5589" s="72"/>
      <c r="F5589" s="67"/>
      <c r="G5589" s="74"/>
      <c r="H5589" s="69"/>
      <c r="I5589" s="62"/>
    </row>
    <row r="5590" spans="1:9" ht="21" customHeight="1">
      <c r="A5590" s="1"/>
      <c r="B5590" s="65"/>
      <c r="C5590" s="401"/>
      <c r="D5590" s="75"/>
      <c r="E5590" s="72"/>
      <c r="F5590" s="67"/>
      <c r="G5590" s="74"/>
      <c r="H5590" s="69"/>
      <c r="I5590" s="62"/>
    </row>
    <row r="5591" spans="1:9" ht="21" customHeight="1">
      <c r="A5591" s="1"/>
      <c r="B5591" s="65"/>
      <c r="C5591" s="401"/>
      <c r="D5591" s="75"/>
      <c r="E5591" s="72"/>
      <c r="F5591" s="67"/>
      <c r="G5591" s="74"/>
      <c r="H5591" s="69"/>
      <c r="I5591" s="62"/>
    </row>
    <row r="5592" spans="1:9" ht="21" customHeight="1">
      <c r="A5592" s="1"/>
      <c r="B5592" s="65"/>
      <c r="C5592" s="401"/>
      <c r="D5592" s="75"/>
      <c r="E5592" s="72"/>
      <c r="F5592" s="67"/>
      <c r="G5592" s="74"/>
      <c r="H5592" s="69"/>
      <c r="I5592" s="62"/>
    </row>
    <row r="5593" spans="1:9" ht="21" customHeight="1">
      <c r="A5593" s="1"/>
      <c r="B5593" s="65"/>
      <c r="C5593" s="401"/>
      <c r="D5593" s="75"/>
      <c r="E5593" s="72"/>
      <c r="F5593" s="67"/>
      <c r="G5593" s="74"/>
      <c r="H5593" s="69"/>
      <c r="I5593" s="62"/>
    </row>
    <row r="5594" spans="1:9" ht="21" customHeight="1">
      <c r="A5594" s="1"/>
      <c r="B5594" s="65"/>
      <c r="C5594" s="401"/>
      <c r="D5594" s="75"/>
      <c r="E5594" s="72"/>
      <c r="F5594" s="67"/>
      <c r="G5594" s="74"/>
      <c r="H5594" s="69"/>
      <c r="I5594" s="62"/>
    </row>
    <row r="5595" spans="1:9" ht="21" customHeight="1">
      <c r="A5595" s="1"/>
      <c r="B5595" s="65"/>
      <c r="C5595" s="401"/>
      <c r="D5595" s="75"/>
      <c r="E5595" s="72"/>
      <c r="F5595" s="67"/>
      <c r="G5595" s="74"/>
      <c r="H5595" s="69"/>
      <c r="I5595" s="62"/>
    </row>
    <row r="5596" spans="1:9" ht="21" customHeight="1">
      <c r="A5596" s="1"/>
      <c r="B5596" s="65"/>
      <c r="C5596" s="401"/>
      <c r="D5596" s="75"/>
      <c r="E5596" s="72"/>
      <c r="F5596" s="67"/>
      <c r="G5596" s="74"/>
      <c r="H5596" s="69"/>
      <c r="I5596" s="62"/>
    </row>
    <row r="5597" spans="1:9" ht="21" customHeight="1">
      <c r="A5597" s="1"/>
      <c r="B5597" s="65"/>
      <c r="C5597" s="401"/>
      <c r="D5597" s="75"/>
      <c r="E5597" s="72"/>
      <c r="F5597" s="67"/>
      <c r="G5597" s="74"/>
      <c r="H5597" s="69"/>
      <c r="I5597" s="62"/>
    </row>
    <row r="5598" spans="1:9" ht="21" customHeight="1">
      <c r="A5598" s="1"/>
      <c r="B5598" s="65"/>
      <c r="C5598" s="401"/>
      <c r="D5598" s="75"/>
      <c r="E5598" s="72"/>
      <c r="F5598" s="67"/>
      <c r="G5598" s="74"/>
      <c r="H5598" s="69"/>
      <c r="I5598" s="62"/>
    </row>
    <row r="5599" spans="1:9" ht="21" customHeight="1">
      <c r="A5599" s="1"/>
      <c r="B5599" s="65"/>
      <c r="C5599" s="401"/>
      <c r="D5599" s="75"/>
      <c r="E5599" s="72"/>
      <c r="F5599" s="67"/>
      <c r="G5599" s="74"/>
      <c r="H5599" s="69"/>
      <c r="I5599" s="62"/>
    </row>
    <row r="5600" spans="1:9" ht="21" customHeight="1">
      <c r="A5600" s="1"/>
      <c r="B5600" s="65"/>
      <c r="C5600" s="401"/>
      <c r="D5600" s="75"/>
      <c r="E5600" s="72"/>
      <c r="F5600" s="67"/>
      <c r="G5600" s="74"/>
      <c r="H5600" s="69"/>
      <c r="I5600" s="62"/>
    </row>
    <row r="5601" spans="1:9" ht="21" customHeight="1">
      <c r="A5601" s="1"/>
      <c r="B5601" s="65"/>
      <c r="C5601" s="401"/>
      <c r="D5601" s="75"/>
      <c r="E5601" s="72"/>
      <c r="F5601" s="67"/>
      <c r="G5601" s="74"/>
      <c r="H5601" s="69"/>
      <c r="I5601" s="62"/>
    </row>
    <row r="5602" spans="1:9" ht="21" customHeight="1">
      <c r="A5602" s="1"/>
      <c r="B5602" s="65"/>
      <c r="C5602" s="401"/>
      <c r="D5602" s="75"/>
      <c r="E5602" s="72"/>
      <c r="F5602" s="67"/>
      <c r="G5602" s="74"/>
      <c r="H5602" s="69"/>
      <c r="I5602" s="62"/>
    </row>
    <row r="5603" spans="1:9" ht="21" customHeight="1">
      <c r="A5603" s="1"/>
      <c r="B5603" s="65"/>
      <c r="C5603" s="401"/>
      <c r="D5603" s="75"/>
      <c r="E5603" s="72"/>
      <c r="F5603" s="67"/>
      <c r="G5603" s="74"/>
      <c r="H5603" s="69"/>
      <c r="I5603" s="62"/>
    </row>
    <row r="5604" spans="1:9" ht="21" customHeight="1">
      <c r="A5604" s="1"/>
      <c r="B5604" s="65"/>
      <c r="C5604" s="401"/>
      <c r="D5604" s="75"/>
      <c r="E5604" s="72"/>
      <c r="F5604" s="67"/>
      <c r="G5604" s="74"/>
      <c r="H5604" s="69"/>
      <c r="I5604" s="62"/>
    </row>
    <row r="5605" spans="1:9" ht="21" customHeight="1">
      <c r="A5605" s="1"/>
      <c r="B5605" s="65"/>
      <c r="C5605" s="401"/>
      <c r="D5605" s="75"/>
      <c r="E5605" s="72"/>
      <c r="F5605" s="67"/>
      <c r="G5605" s="74"/>
      <c r="H5605" s="69"/>
      <c r="I5605" s="62"/>
    </row>
    <row r="5606" spans="1:9" ht="21" customHeight="1">
      <c r="A5606" s="1"/>
      <c r="B5606" s="65"/>
      <c r="C5606" s="401"/>
      <c r="D5606" s="75"/>
      <c r="E5606" s="72"/>
      <c r="F5606" s="67"/>
      <c r="G5606" s="74"/>
      <c r="H5606" s="69"/>
      <c r="I5606" s="62"/>
    </row>
    <row r="5607" spans="1:9" ht="21" customHeight="1">
      <c r="A5607" s="1"/>
      <c r="B5607" s="65"/>
      <c r="C5607" s="401"/>
      <c r="D5607" s="75"/>
      <c r="E5607" s="72"/>
      <c r="F5607" s="67"/>
      <c r="G5607" s="74"/>
      <c r="H5607" s="69"/>
      <c r="I5607" s="62"/>
    </row>
    <row r="5608" spans="1:9" ht="21" customHeight="1">
      <c r="A5608" s="1"/>
      <c r="B5608" s="65"/>
      <c r="C5608" s="401"/>
      <c r="D5608" s="75"/>
      <c r="E5608" s="72"/>
      <c r="F5608" s="67"/>
      <c r="G5608" s="74"/>
      <c r="H5608" s="69"/>
      <c r="I5608" s="62"/>
    </row>
    <row r="5609" spans="1:9" ht="21" customHeight="1">
      <c r="A5609" s="1"/>
      <c r="B5609" s="65"/>
      <c r="C5609" s="401"/>
      <c r="D5609" s="75"/>
      <c r="E5609" s="72"/>
      <c r="F5609" s="67"/>
      <c r="G5609" s="74"/>
      <c r="H5609" s="69"/>
      <c r="I5609" s="62"/>
    </row>
    <row r="5610" spans="1:9" ht="21" customHeight="1">
      <c r="A5610" s="1"/>
      <c r="B5610" s="65"/>
      <c r="C5610" s="401"/>
      <c r="D5610" s="75"/>
      <c r="E5610" s="72"/>
      <c r="F5610" s="67"/>
      <c r="G5610" s="74"/>
      <c r="H5610" s="69"/>
      <c r="I5610" s="62"/>
    </row>
    <row r="5611" spans="1:9" ht="21" customHeight="1">
      <c r="A5611" s="1"/>
      <c r="B5611" s="65"/>
      <c r="C5611" s="401"/>
      <c r="D5611" s="75"/>
      <c r="E5611" s="72"/>
      <c r="F5611" s="67"/>
      <c r="G5611" s="74"/>
      <c r="H5611" s="69"/>
      <c r="I5611" s="62"/>
    </row>
    <row r="5612" spans="1:9" ht="21" customHeight="1">
      <c r="A5612" s="1"/>
      <c r="B5612" s="65"/>
      <c r="C5612" s="401"/>
      <c r="D5612" s="75"/>
      <c r="E5612" s="72"/>
      <c r="F5612" s="67"/>
      <c r="G5612" s="74"/>
      <c r="H5612" s="69"/>
      <c r="I5612" s="62"/>
    </row>
    <row r="5613" spans="1:9" ht="21" customHeight="1">
      <c r="A5613" s="1"/>
      <c r="B5613" s="65"/>
      <c r="C5613" s="401"/>
      <c r="D5613" s="75"/>
      <c r="E5613" s="72"/>
      <c r="F5613" s="67"/>
      <c r="G5613" s="74"/>
      <c r="H5613" s="69"/>
      <c r="I5613" s="62"/>
    </row>
    <row r="5614" spans="1:9" ht="21" customHeight="1">
      <c r="A5614" s="1"/>
      <c r="B5614" s="65"/>
      <c r="C5614" s="401"/>
      <c r="D5614" s="75"/>
      <c r="E5614" s="72"/>
      <c r="F5614" s="67"/>
      <c r="G5614" s="74"/>
      <c r="H5614" s="69"/>
      <c r="I5614" s="62"/>
    </row>
    <row r="5615" spans="1:9" ht="21" customHeight="1">
      <c r="A5615" s="1"/>
      <c r="B5615" s="65"/>
      <c r="C5615" s="401"/>
      <c r="D5615" s="75"/>
      <c r="E5615" s="72"/>
      <c r="F5615" s="67"/>
      <c r="G5615" s="74"/>
      <c r="H5615" s="69"/>
      <c r="I5615" s="62"/>
    </row>
    <row r="5616" spans="1:9" ht="21" customHeight="1">
      <c r="A5616" s="1"/>
      <c r="B5616" s="65"/>
      <c r="C5616" s="401"/>
      <c r="D5616" s="75"/>
      <c r="E5616" s="72"/>
      <c r="F5616" s="67"/>
      <c r="G5616" s="74"/>
      <c r="H5616" s="69"/>
      <c r="I5616" s="62"/>
    </row>
    <row r="5617" spans="1:9" ht="21" customHeight="1">
      <c r="A5617" s="1"/>
      <c r="B5617" s="65"/>
      <c r="C5617" s="401"/>
      <c r="D5617" s="75"/>
      <c r="E5617" s="72"/>
      <c r="F5617" s="67"/>
      <c r="G5617" s="74"/>
      <c r="H5617" s="69"/>
      <c r="I5617" s="62"/>
    </row>
    <row r="5618" spans="1:9" ht="21" customHeight="1">
      <c r="A5618" s="1"/>
      <c r="B5618" s="65"/>
      <c r="C5618" s="401"/>
      <c r="D5618" s="75"/>
      <c r="E5618" s="72"/>
      <c r="F5618" s="67"/>
      <c r="G5618" s="74"/>
      <c r="H5618" s="69"/>
      <c r="I5618" s="62"/>
    </row>
    <row r="5619" spans="1:9" ht="21" customHeight="1">
      <c r="A5619" s="1"/>
      <c r="B5619" s="65"/>
      <c r="C5619" s="401"/>
      <c r="D5619" s="75"/>
      <c r="E5619" s="72"/>
      <c r="F5619" s="67"/>
      <c r="G5619" s="74"/>
      <c r="H5619" s="69"/>
      <c r="I5619" s="62"/>
    </row>
    <row r="5620" spans="1:9" ht="21" customHeight="1">
      <c r="A5620" s="1"/>
      <c r="B5620" s="65"/>
      <c r="C5620" s="401"/>
      <c r="D5620" s="75"/>
      <c r="E5620" s="72"/>
      <c r="F5620" s="67"/>
      <c r="G5620" s="74"/>
      <c r="H5620" s="69"/>
      <c r="I5620" s="62"/>
    </row>
    <row r="5621" spans="1:9" ht="21" customHeight="1">
      <c r="A5621" s="1"/>
      <c r="B5621" s="65"/>
      <c r="C5621" s="401"/>
      <c r="D5621" s="75"/>
      <c r="E5621" s="72"/>
      <c r="F5621" s="67"/>
      <c r="G5621" s="74"/>
      <c r="H5621" s="69"/>
      <c r="I5621" s="62"/>
    </row>
    <row r="5622" spans="1:9" ht="21" customHeight="1">
      <c r="A5622" s="1"/>
      <c r="B5622" s="65"/>
      <c r="C5622" s="401"/>
      <c r="D5622" s="75"/>
      <c r="E5622" s="72"/>
      <c r="F5622" s="67"/>
      <c r="G5622" s="74"/>
      <c r="H5622" s="69"/>
      <c r="I5622" s="62"/>
    </row>
    <row r="5623" spans="1:9" ht="21" customHeight="1">
      <c r="A5623" s="1"/>
      <c r="B5623" s="65"/>
      <c r="C5623" s="401"/>
      <c r="D5623" s="75"/>
      <c r="E5623" s="72"/>
      <c r="F5623" s="67"/>
      <c r="G5623" s="74"/>
      <c r="H5623" s="69"/>
      <c r="I5623" s="62"/>
    </row>
    <row r="5624" spans="1:9" ht="21" customHeight="1">
      <c r="A5624" s="1"/>
      <c r="B5624" s="65"/>
      <c r="C5624" s="401"/>
      <c r="D5624" s="75"/>
      <c r="E5624" s="72"/>
      <c r="F5624" s="67"/>
      <c r="G5624" s="74"/>
      <c r="H5624" s="69"/>
      <c r="I5624" s="62"/>
    </row>
    <row r="5625" spans="1:9" ht="21" customHeight="1">
      <c r="A5625" s="1"/>
      <c r="B5625" s="65"/>
      <c r="C5625" s="401"/>
      <c r="D5625" s="75"/>
      <c r="E5625" s="72"/>
      <c r="F5625" s="67"/>
      <c r="G5625" s="74"/>
      <c r="H5625" s="69"/>
      <c r="I5625" s="62"/>
    </row>
    <row r="5626" spans="1:9" ht="21" customHeight="1">
      <c r="A5626" s="1"/>
      <c r="B5626" s="65"/>
      <c r="C5626" s="401"/>
      <c r="D5626" s="75"/>
      <c r="E5626" s="72"/>
      <c r="F5626" s="67"/>
      <c r="G5626" s="74"/>
      <c r="H5626" s="69"/>
      <c r="I5626" s="62"/>
    </row>
    <row r="5627" spans="1:9" ht="21" customHeight="1">
      <c r="A5627" s="1"/>
      <c r="B5627" s="65"/>
      <c r="C5627" s="401"/>
      <c r="D5627" s="75"/>
      <c r="E5627" s="72"/>
      <c r="F5627" s="67"/>
      <c r="G5627" s="74"/>
      <c r="H5627" s="69"/>
      <c r="I5627" s="62"/>
    </row>
    <row r="5628" spans="1:9" ht="21" customHeight="1">
      <c r="A5628" s="1"/>
      <c r="B5628" s="65"/>
      <c r="C5628" s="401"/>
      <c r="D5628" s="75"/>
      <c r="E5628" s="72"/>
      <c r="F5628" s="67"/>
      <c r="G5628" s="74"/>
      <c r="H5628" s="69"/>
      <c r="I5628" s="62"/>
    </row>
    <row r="5629" spans="1:9" ht="21" customHeight="1">
      <c r="A5629" s="1"/>
      <c r="B5629" s="65"/>
      <c r="C5629" s="401"/>
      <c r="D5629" s="75"/>
      <c r="E5629" s="72"/>
      <c r="F5629" s="67"/>
      <c r="G5629" s="74"/>
      <c r="H5629" s="69"/>
      <c r="I5629" s="62"/>
    </row>
    <row r="5630" spans="1:9" ht="21" customHeight="1">
      <c r="A5630" s="1"/>
      <c r="B5630" s="65"/>
      <c r="C5630" s="401"/>
      <c r="D5630" s="75"/>
      <c r="E5630" s="72"/>
      <c r="F5630" s="67"/>
      <c r="G5630" s="74"/>
      <c r="H5630" s="69"/>
      <c r="I5630" s="62"/>
    </row>
    <row r="5631" spans="1:9" ht="21" customHeight="1">
      <c r="A5631" s="1"/>
      <c r="B5631" s="65"/>
      <c r="C5631" s="401"/>
      <c r="D5631" s="75"/>
      <c r="E5631" s="72"/>
      <c r="F5631" s="67"/>
      <c r="G5631" s="74"/>
      <c r="H5631" s="69"/>
      <c r="I5631" s="62"/>
    </row>
    <row r="5632" spans="1:9" ht="21" customHeight="1">
      <c r="A5632" s="1"/>
      <c r="B5632" s="65"/>
      <c r="C5632" s="401"/>
      <c r="D5632" s="75"/>
      <c r="E5632" s="72"/>
      <c r="F5632" s="67"/>
      <c r="G5632" s="74"/>
      <c r="H5632" s="69"/>
      <c r="I5632" s="62"/>
    </row>
    <row r="5633" spans="1:9" ht="21" customHeight="1">
      <c r="A5633" s="1"/>
      <c r="B5633" s="65"/>
      <c r="C5633" s="401"/>
      <c r="D5633" s="75"/>
      <c r="E5633" s="72"/>
      <c r="F5633" s="67"/>
      <c r="G5633" s="74"/>
      <c r="H5633" s="69"/>
      <c r="I5633" s="62"/>
    </row>
    <row r="5634" spans="1:9" ht="21" customHeight="1">
      <c r="A5634" s="1"/>
      <c r="B5634" s="65"/>
      <c r="C5634" s="401"/>
      <c r="D5634" s="75"/>
      <c r="E5634" s="72"/>
      <c r="F5634" s="67"/>
      <c r="G5634" s="74"/>
      <c r="H5634" s="69"/>
      <c r="I5634" s="62"/>
    </row>
    <row r="5635" spans="1:9" ht="21" customHeight="1">
      <c r="A5635" s="1"/>
      <c r="B5635" s="65"/>
      <c r="C5635" s="401"/>
      <c r="D5635" s="75"/>
      <c r="E5635" s="72"/>
      <c r="F5635" s="67"/>
      <c r="G5635" s="74"/>
      <c r="H5635" s="69"/>
      <c r="I5635" s="62"/>
    </row>
    <row r="5636" spans="1:9" ht="21" customHeight="1">
      <c r="A5636" s="1"/>
      <c r="B5636" s="65"/>
      <c r="C5636" s="401"/>
      <c r="D5636" s="75"/>
      <c r="E5636" s="72"/>
      <c r="F5636" s="67"/>
      <c r="G5636" s="74"/>
      <c r="H5636" s="69"/>
      <c r="I5636" s="62"/>
    </row>
    <row r="5637" spans="1:9" ht="21" customHeight="1">
      <c r="A5637" s="1"/>
      <c r="B5637" s="65"/>
      <c r="C5637" s="401"/>
      <c r="D5637" s="75"/>
      <c r="E5637" s="72"/>
      <c r="F5637" s="67"/>
      <c r="G5637" s="74"/>
      <c r="H5637" s="69"/>
      <c r="I5637" s="62"/>
    </row>
    <row r="5638" spans="1:9" ht="21" customHeight="1">
      <c r="A5638" s="1"/>
      <c r="B5638" s="65"/>
      <c r="C5638" s="401"/>
      <c r="D5638" s="75"/>
      <c r="E5638" s="72"/>
      <c r="F5638" s="67"/>
      <c r="G5638" s="74"/>
      <c r="H5638" s="69"/>
      <c r="I5638" s="62"/>
    </row>
    <row r="5639" spans="1:9" ht="21" customHeight="1">
      <c r="A5639" s="1"/>
      <c r="B5639" s="65"/>
      <c r="C5639" s="401"/>
      <c r="D5639" s="75"/>
      <c r="E5639" s="72"/>
      <c r="F5639" s="67"/>
      <c r="G5639" s="74"/>
      <c r="H5639" s="69"/>
      <c r="I5639" s="62"/>
    </row>
    <row r="5640" spans="1:9" ht="21" customHeight="1">
      <c r="A5640" s="1"/>
      <c r="B5640" s="65"/>
      <c r="C5640" s="401"/>
      <c r="D5640" s="75"/>
      <c r="E5640" s="72"/>
      <c r="F5640" s="67"/>
      <c r="G5640" s="74"/>
      <c r="H5640" s="69"/>
      <c r="I5640" s="62"/>
    </row>
    <row r="5641" spans="1:9" ht="21" customHeight="1">
      <c r="A5641" s="1"/>
      <c r="B5641" s="65"/>
      <c r="C5641" s="401"/>
      <c r="D5641" s="75"/>
      <c r="E5641" s="72"/>
      <c r="F5641" s="67"/>
      <c r="G5641" s="74"/>
      <c r="H5641" s="69"/>
      <c r="I5641" s="62"/>
    </row>
    <row r="5642" spans="1:9" ht="21" customHeight="1">
      <c r="A5642" s="1"/>
      <c r="B5642" s="65"/>
      <c r="C5642" s="401"/>
      <c r="D5642" s="75"/>
      <c r="E5642" s="72"/>
      <c r="F5642" s="67"/>
      <c r="G5642" s="74"/>
      <c r="H5642" s="69"/>
      <c r="I5642" s="62"/>
    </row>
    <row r="5643" spans="1:9" ht="21" customHeight="1">
      <c r="A5643" s="1"/>
      <c r="B5643" s="65"/>
      <c r="C5643" s="401"/>
      <c r="D5643" s="75"/>
      <c r="E5643" s="72"/>
      <c r="F5643" s="67"/>
      <c r="G5643" s="74"/>
      <c r="H5643" s="69"/>
      <c r="I5643" s="62"/>
    </row>
    <row r="5644" spans="1:9" ht="21" customHeight="1">
      <c r="A5644" s="1"/>
      <c r="B5644" s="65"/>
      <c r="C5644" s="401"/>
      <c r="D5644" s="75"/>
      <c r="E5644" s="72"/>
      <c r="F5644" s="67"/>
      <c r="G5644" s="74"/>
      <c r="H5644" s="69"/>
      <c r="I5644" s="62"/>
    </row>
    <row r="5645" spans="1:9" ht="21" customHeight="1">
      <c r="A5645" s="1"/>
      <c r="B5645" s="65"/>
      <c r="C5645" s="401"/>
      <c r="D5645" s="75"/>
      <c r="E5645" s="72"/>
      <c r="F5645" s="67"/>
      <c r="G5645" s="74"/>
      <c r="H5645" s="69"/>
      <c r="I5645" s="62"/>
    </row>
    <row r="5646" spans="1:9" ht="21" customHeight="1">
      <c r="A5646" s="1"/>
      <c r="B5646" s="65"/>
      <c r="C5646" s="401"/>
      <c r="D5646" s="75"/>
      <c r="E5646" s="72"/>
      <c r="F5646" s="67"/>
      <c r="G5646" s="74"/>
      <c r="H5646" s="69"/>
      <c r="I5646" s="62"/>
    </row>
    <row r="5647" spans="1:9" ht="21" customHeight="1">
      <c r="A5647" s="1"/>
      <c r="B5647" s="65"/>
      <c r="C5647" s="401"/>
      <c r="D5647" s="75"/>
      <c r="E5647" s="72"/>
      <c r="F5647" s="67"/>
      <c r="G5647" s="74"/>
      <c r="H5647" s="69"/>
      <c r="I5647" s="62"/>
    </row>
    <row r="5648" spans="1:9" ht="21" customHeight="1">
      <c r="A5648" s="1"/>
      <c r="B5648" s="65"/>
      <c r="C5648" s="401"/>
      <c r="D5648" s="75"/>
      <c r="E5648" s="72"/>
      <c r="F5648" s="67"/>
      <c r="G5648" s="74"/>
      <c r="H5648" s="69"/>
      <c r="I5648" s="62"/>
    </row>
    <row r="5649" spans="1:9" ht="21" customHeight="1">
      <c r="A5649" s="1"/>
      <c r="B5649" s="65"/>
      <c r="C5649" s="401"/>
      <c r="D5649" s="75"/>
      <c r="E5649" s="72"/>
      <c r="F5649" s="67"/>
      <c r="G5649" s="74"/>
      <c r="H5649" s="69"/>
      <c r="I5649" s="62"/>
    </row>
    <row r="5650" spans="1:9" ht="21" customHeight="1">
      <c r="A5650" s="1"/>
      <c r="B5650" s="65"/>
      <c r="C5650" s="401"/>
      <c r="D5650" s="75"/>
      <c r="E5650" s="72"/>
      <c r="F5650" s="67"/>
      <c r="G5650" s="74"/>
      <c r="H5650" s="69"/>
      <c r="I5650" s="62"/>
    </row>
    <row r="5651" spans="1:9" ht="21" customHeight="1">
      <c r="A5651" s="1"/>
      <c r="B5651" s="65"/>
      <c r="C5651" s="401"/>
      <c r="D5651" s="75"/>
      <c r="E5651" s="72"/>
      <c r="F5651" s="67"/>
      <c r="G5651" s="74"/>
      <c r="H5651" s="69"/>
      <c r="I5651" s="62"/>
    </row>
    <row r="5652" spans="1:9" ht="21" customHeight="1">
      <c r="A5652" s="1"/>
      <c r="B5652" s="65"/>
      <c r="C5652" s="401"/>
      <c r="D5652" s="75"/>
      <c r="E5652" s="72"/>
      <c r="F5652" s="67"/>
      <c r="G5652" s="74"/>
      <c r="H5652" s="69"/>
      <c r="I5652" s="62"/>
    </row>
    <row r="5653" spans="1:9" ht="21" customHeight="1">
      <c r="A5653" s="1"/>
      <c r="B5653" s="65"/>
      <c r="C5653" s="401"/>
      <c r="D5653" s="75"/>
      <c r="E5653" s="72"/>
      <c r="F5653" s="67"/>
      <c r="G5653" s="74"/>
      <c r="H5653" s="69"/>
      <c r="I5653" s="62"/>
    </row>
    <row r="5654" spans="1:9" ht="21" customHeight="1">
      <c r="A5654" s="1"/>
      <c r="B5654" s="65"/>
      <c r="C5654" s="401"/>
      <c r="D5654" s="75"/>
      <c r="E5654" s="72"/>
      <c r="F5654" s="67"/>
      <c r="G5654" s="74"/>
      <c r="H5654" s="69"/>
      <c r="I5654" s="62"/>
    </row>
    <row r="5655" spans="1:9" ht="21" customHeight="1">
      <c r="A5655" s="1"/>
      <c r="B5655" s="65"/>
      <c r="C5655" s="401"/>
      <c r="D5655" s="75"/>
      <c r="E5655" s="72"/>
      <c r="F5655" s="67"/>
      <c r="G5655" s="74"/>
      <c r="H5655" s="69"/>
      <c r="I5655" s="62"/>
    </row>
    <row r="5656" spans="1:9" ht="21" customHeight="1">
      <c r="A5656" s="1"/>
      <c r="B5656" s="65"/>
      <c r="C5656" s="401"/>
      <c r="D5656" s="75"/>
      <c r="E5656" s="72"/>
      <c r="F5656" s="67"/>
      <c r="G5656" s="74"/>
      <c r="H5656" s="69"/>
      <c r="I5656" s="62"/>
    </row>
    <row r="5657" spans="1:9" ht="21" customHeight="1">
      <c r="A5657" s="1"/>
      <c r="B5657" s="65"/>
      <c r="C5657" s="401"/>
      <c r="D5657" s="75"/>
      <c r="E5657" s="72"/>
      <c r="F5657" s="67"/>
      <c r="G5657" s="74"/>
      <c r="H5657" s="69"/>
      <c r="I5657" s="62"/>
    </row>
    <row r="5658" spans="1:9" ht="21" customHeight="1">
      <c r="A5658" s="1"/>
      <c r="B5658" s="65"/>
      <c r="C5658" s="401"/>
      <c r="D5658" s="75"/>
      <c r="E5658" s="72"/>
      <c r="F5658" s="67"/>
      <c r="G5658" s="74"/>
      <c r="H5658" s="69"/>
      <c r="I5658" s="62"/>
    </row>
    <row r="5659" spans="1:9" ht="21" customHeight="1">
      <c r="A5659" s="1"/>
      <c r="B5659" s="65"/>
      <c r="C5659" s="401"/>
      <c r="D5659" s="75"/>
      <c r="E5659" s="72"/>
      <c r="F5659" s="67"/>
      <c r="G5659" s="74"/>
      <c r="H5659" s="69"/>
      <c r="I5659" s="62"/>
    </row>
    <row r="5660" spans="1:9" ht="21" customHeight="1">
      <c r="A5660" s="1"/>
      <c r="B5660" s="65"/>
      <c r="C5660" s="401"/>
      <c r="D5660" s="75"/>
      <c r="E5660" s="72"/>
      <c r="F5660" s="67"/>
      <c r="G5660" s="74"/>
      <c r="H5660" s="69"/>
      <c r="I5660" s="62"/>
    </row>
    <row r="5661" spans="1:9" ht="21" customHeight="1">
      <c r="A5661" s="1"/>
      <c r="B5661" s="65"/>
      <c r="C5661" s="401"/>
      <c r="D5661" s="75"/>
      <c r="E5661" s="72"/>
      <c r="F5661" s="67"/>
      <c r="G5661" s="74"/>
      <c r="H5661" s="69"/>
      <c r="I5661" s="62"/>
    </row>
    <row r="5662" spans="1:9" ht="21" customHeight="1">
      <c r="A5662" s="1"/>
      <c r="B5662" s="65"/>
      <c r="C5662" s="401"/>
      <c r="D5662" s="75"/>
      <c r="E5662" s="72"/>
      <c r="F5662" s="67"/>
      <c r="G5662" s="74"/>
      <c r="H5662" s="69"/>
      <c r="I5662" s="62"/>
    </row>
    <row r="5663" spans="1:9" ht="21" customHeight="1">
      <c r="A5663" s="1"/>
      <c r="B5663" s="65"/>
      <c r="C5663" s="401"/>
      <c r="D5663" s="75"/>
      <c r="E5663" s="72"/>
      <c r="F5663" s="67"/>
      <c r="G5663" s="74"/>
      <c r="H5663" s="69"/>
      <c r="I5663" s="62"/>
    </row>
    <row r="5664" spans="1:9" ht="21" customHeight="1">
      <c r="A5664" s="1"/>
      <c r="B5664" s="65"/>
      <c r="C5664" s="401"/>
      <c r="D5664" s="75"/>
      <c r="E5664" s="72"/>
      <c r="F5664" s="67"/>
      <c r="G5664" s="74"/>
      <c r="H5664" s="69"/>
      <c r="I5664" s="62"/>
    </row>
    <row r="5665" spans="1:9" ht="21" customHeight="1">
      <c r="A5665" s="1"/>
      <c r="B5665" s="65"/>
      <c r="C5665" s="401"/>
      <c r="D5665" s="75"/>
      <c r="E5665" s="72"/>
      <c r="F5665" s="67"/>
      <c r="G5665" s="74"/>
      <c r="H5665" s="69"/>
      <c r="I5665" s="62"/>
    </row>
    <row r="5666" spans="1:9" ht="21" customHeight="1">
      <c r="A5666" s="1"/>
      <c r="B5666" s="65"/>
      <c r="C5666" s="401"/>
      <c r="D5666" s="75"/>
      <c r="E5666" s="72"/>
      <c r="F5666" s="67"/>
      <c r="G5666" s="74"/>
      <c r="H5666" s="69"/>
      <c r="I5666" s="62"/>
    </row>
    <row r="5667" spans="1:9" ht="21" customHeight="1">
      <c r="A5667" s="1"/>
      <c r="B5667" s="65"/>
      <c r="C5667" s="401"/>
      <c r="D5667" s="75"/>
      <c r="E5667" s="72"/>
      <c r="F5667" s="67"/>
      <c r="G5667" s="74"/>
      <c r="H5667" s="69"/>
      <c r="I5667" s="62"/>
    </row>
    <row r="5668" spans="1:9" ht="21" customHeight="1">
      <c r="A5668" s="1"/>
      <c r="B5668" s="65"/>
      <c r="C5668" s="401"/>
      <c r="D5668" s="75"/>
      <c r="E5668" s="72"/>
      <c r="F5668" s="67"/>
      <c r="G5668" s="74"/>
      <c r="H5668" s="69"/>
      <c r="I5668" s="62"/>
    </row>
    <row r="5669" spans="1:9" ht="21" customHeight="1">
      <c r="A5669" s="1"/>
      <c r="B5669" s="65"/>
      <c r="C5669" s="401"/>
      <c r="D5669" s="75"/>
      <c r="E5669" s="72"/>
      <c r="F5669" s="67"/>
      <c r="G5669" s="74"/>
      <c r="H5669" s="69"/>
      <c r="I5669" s="62"/>
    </row>
    <row r="5670" spans="1:9" ht="21" customHeight="1">
      <c r="A5670" s="1"/>
      <c r="B5670" s="65"/>
      <c r="C5670" s="401"/>
      <c r="D5670" s="75"/>
      <c r="E5670" s="72"/>
      <c r="F5670" s="67"/>
      <c r="G5670" s="74"/>
      <c r="H5670" s="69"/>
      <c r="I5670" s="62"/>
    </row>
    <row r="5671" spans="1:9" ht="21" customHeight="1">
      <c r="A5671" s="1"/>
      <c r="B5671" s="65"/>
      <c r="C5671" s="401"/>
      <c r="D5671" s="75"/>
      <c r="E5671" s="72"/>
      <c r="F5671" s="67"/>
      <c r="G5671" s="74"/>
      <c r="H5671" s="69"/>
      <c r="I5671" s="62"/>
    </row>
    <row r="5672" spans="1:9" ht="21" customHeight="1">
      <c r="A5672" s="1"/>
      <c r="B5672" s="65"/>
      <c r="C5672" s="401"/>
      <c r="D5672" s="75"/>
      <c r="E5672" s="72"/>
      <c r="F5672" s="67"/>
      <c r="G5672" s="74"/>
      <c r="H5672" s="69"/>
      <c r="I5672" s="62"/>
    </row>
    <row r="5673" spans="1:9" ht="21" customHeight="1">
      <c r="A5673" s="1"/>
      <c r="B5673" s="65"/>
      <c r="C5673" s="401"/>
      <c r="D5673" s="75"/>
      <c r="E5673" s="72"/>
      <c r="F5673" s="67"/>
      <c r="G5673" s="74"/>
      <c r="H5673" s="69"/>
      <c r="I5673" s="62"/>
    </row>
    <row r="5674" spans="1:9" ht="21" customHeight="1">
      <c r="A5674" s="1"/>
      <c r="B5674" s="65"/>
      <c r="C5674" s="401"/>
      <c r="D5674" s="75"/>
      <c r="E5674" s="72"/>
      <c r="F5674" s="67"/>
      <c r="G5674" s="74"/>
      <c r="H5674" s="69"/>
      <c r="I5674" s="62"/>
    </row>
    <row r="5675" spans="1:9" ht="21" customHeight="1">
      <c r="A5675" s="1"/>
      <c r="B5675" s="65"/>
      <c r="C5675" s="401"/>
      <c r="D5675" s="75"/>
      <c r="E5675" s="72"/>
      <c r="F5675" s="67"/>
      <c r="G5675" s="74"/>
      <c r="H5675" s="69"/>
      <c r="I5675" s="62"/>
    </row>
    <row r="5676" spans="1:9" ht="21" customHeight="1">
      <c r="A5676" s="1"/>
      <c r="B5676" s="65"/>
      <c r="C5676" s="401"/>
      <c r="D5676" s="75"/>
      <c r="E5676" s="72"/>
      <c r="F5676" s="67"/>
      <c r="G5676" s="74"/>
      <c r="H5676" s="69"/>
      <c r="I5676" s="62"/>
    </row>
    <row r="5677" spans="1:9" ht="21" customHeight="1">
      <c r="A5677" s="1"/>
      <c r="B5677" s="65"/>
      <c r="C5677" s="401"/>
      <c r="D5677" s="75"/>
      <c r="E5677" s="72"/>
      <c r="F5677" s="67"/>
      <c r="G5677" s="74"/>
      <c r="H5677" s="69"/>
      <c r="I5677" s="62"/>
    </row>
    <row r="5678" spans="1:9" ht="21" customHeight="1">
      <c r="A5678" s="1"/>
      <c r="B5678" s="65"/>
      <c r="C5678" s="401"/>
      <c r="D5678" s="75"/>
      <c r="E5678" s="72"/>
      <c r="F5678" s="67"/>
      <c r="G5678" s="74"/>
      <c r="H5678" s="69"/>
      <c r="I5678" s="62"/>
    </row>
    <row r="5679" spans="1:9" ht="21" customHeight="1">
      <c r="A5679" s="1"/>
      <c r="B5679" s="65"/>
      <c r="C5679" s="401"/>
      <c r="D5679" s="75"/>
      <c r="E5679" s="72"/>
      <c r="F5679" s="67"/>
      <c r="G5679" s="74"/>
      <c r="H5679" s="69"/>
      <c r="I5679" s="62"/>
    </row>
    <row r="5680" spans="1:9" ht="21" customHeight="1">
      <c r="A5680" s="1"/>
      <c r="B5680" s="65"/>
      <c r="C5680" s="401"/>
      <c r="D5680" s="75"/>
      <c r="E5680" s="72"/>
      <c r="F5680" s="67"/>
      <c r="G5680" s="74"/>
      <c r="H5680" s="69"/>
      <c r="I5680" s="62"/>
    </row>
    <row r="5681" spans="1:9" ht="21" customHeight="1">
      <c r="A5681" s="1"/>
      <c r="B5681" s="65"/>
      <c r="C5681" s="401"/>
      <c r="D5681" s="75"/>
      <c r="E5681" s="72"/>
      <c r="F5681" s="67"/>
      <c r="G5681" s="74"/>
      <c r="H5681" s="69"/>
      <c r="I5681" s="62"/>
    </row>
    <row r="5682" spans="1:9" ht="21" customHeight="1">
      <c r="A5682" s="1"/>
      <c r="B5682" s="65"/>
      <c r="C5682" s="401"/>
      <c r="D5682" s="75"/>
      <c r="E5682" s="72"/>
      <c r="F5682" s="67"/>
      <c r="G5682" s="74"/>
      <c r="H5682" s="69"/>
      <c r="I5682" s="62"/>
    </row>
    <row r="5683" spans="1:9" ht="21" customHeight="1">
      <c r="A5683" s="1"/>
      <c r="B5683" s="65"/>
      <c r="C5683" s="401"/>
      <c r="D5683" s="75"/>
      <c r="E5683" s="72"/>
      <c r="F5683" s="67"/>
      <c r="G5683" s="74"/>
      <c r="H5683" s="69"/>
      <c r="I5683" s="62"/>
    </row>
    <row r="5684" spans="1:9" ht="21" customHeight="1">
      <c r="A5684" s="1"/>
      <c r="B5684" s="65"/>
      <c r="C5684" s="401"/>
      <c r="D5684" s="75"/>
      <c r="E5684" s="72"/>
      <c r="F5684" s="67"/>
      <c r="G5684" s="74"/>
      <c r="H5684" s="69"/>
      <c r="I5684" s="62"/>
    </row>
    <row r="5685" spans="1:9" ht="21" customHeight="1">
      <c r="A5685" s="1"/>
      <c r="B5685" s="65"/>
      <c r="C5685" s="401"/>
      <c r="D5685" s="75"/>
      <c r="E5685" s="72"/>
      <c r="F5685" s="67"/>
      <c r="G5685" s="74"/>
      <c r="H5685" s="69"/>
      <c r="I5685" s="62"/>
    </row>
    <row r="5686" spans="1:9" ht="21" customHeight="1">
      <c r="A5686" s="1"/>
      <c r="B5686" s="65"/>
      <c r="C5686" s="401"/>
      <c r="D5686" s="75"/>
      <c r="E5686" s="72"/>
      <c r="F5686" s="67"/>
      <c r="G5686" s="74"/>
      <c r="H5686" s="69"/>
      <c r="I5686" s="62"/>
    </row>
    <row r="5687" spans="1:9" ht="21" customHeight="1">
      <c r="A5687" s="1"/>
      <c r="B5687" s="65"/>
      <c r="C5687" s="401"/>
      <c r="D5687" s="75"/>
      <c r="E5687" s="72"/>
      <c r="F5687" s="67"/>
      <c r="G5687" s="74"/>
      <c r="H5687" s="69"/>
      <c r="I5687" s="62"/>
    </row>
    <row r="5688" spans="1:9" ht="21" customHeight="1">
      <c r="A5688" s="1"/>
      <c r="B5688" s="65"/>
      <c r="C5688" s="401"/>
      <c r="D5688" s="75"/>
      <c r="E5688" s="72"/>
      <c r="F5688" s="67"/>
      <c r="G5688" s="74"/>
      <c r="H5688" s="69"/>
      <c r="I5688" s="62"/>
    </row>
    <row r="5689" spans="1:9" ht="21" customHeight="1">
      <c r="A5689" s="1"/>
      <c r="B5689" s="65"/>
      <c r="C5689" s="401"/>
      <c r="D5689" s="75"/>
      <c r="E5689" s="72"/>
      <c r="F5689" s="67"/>
      <c r="G5689" s="74"/>
      <c r="H5689" s="69"/>
      <c r="I5689" s="62"/>
    </row>
    <row r="5690" spans="1:9" ht="21" customHeight="1">
      <c r="A5690" s="1"/>
      <c r="B5690" s="65"/>
      <c r="C5690" s="401"/>
      <c r="D5690" s="75"/>
      <c r="E5690" s="72"/>
      <c r="F5690" s="67"/>
      <c r="G5690" s="74"/>
      <c r="H5690" s="69"/>
      <c r="I5690" s="62"/>
    </row>
    <row r="5691" spans="1:9" ht="21" customHeight="1">
      <c r="A5691" s="1"/>
      <c r="B5691" s="65"/>
      <c r="C5691" s="401"/>
      <c r="D5691" s="75"/>
      <c r="E5691" s="72"/>
      <c r="F5691" s="67"/>
      <c r="G5691" s="74"/>
      <c r="H5691" s="69"/>
      <c r="I5691" s="62"/>
    </row>
    <row r="5692" spans="1:9" ht="21" customHeight="1">
      <c r="A5692" s="1"/>
      <c r="B5692" s="65"/>
      <c r="C5692" s="401"/>
      <c r="D5692" s="75"/>
      <c r="E5692" s="72"/>
      <c r="F5692" s="67"/>
      <c r="G5692" s="74"/>
      <c r="H5692" s="69"/>
      <c r="I5692" s="62"/>
    </row>
    <row r="5693" spans="1:9" ht="21" customHeight="1">
      <c r="A5693" s="1"/>
      <c r="B5693" s="65"/>
      <c r="C5693" s="401"/>
      <c r="D5693" s="75"/>
      <c r="E5693" s="72"/>
      <c r="F5693" s="67"/>
      <c r="G5693" s="74"/>
      <c r="H5693" s="69"/>
      <c r="I5693" s="62"/>
    </row>
    <row r="5694" spans="1:9" ht="21" customHeight="1">
      <c r="A5694" s="1"/>
      <c r="B5694" s="65"/>
      <c r="C5694" s="401"/>
      <c r="D5694" s="75"/>
      <c r="E5694" s="72"/>
      <c r="F5694" s="67"/>
      <c r="G5694" s="74"/>
      <c r="H5694" s="69"/>
      <c r="I5694" s="62"/>
    </row>
    <row r="5695" spans="1:9" ht="21" customHeight="1">
      <c r="A5695" s="1"/>
      <c r="B5695" s="65"/>
      <c r="C5695" s="401"/>
      <c r="D5695" s="75"/>
      <c r="E5695" s="72"/>
      <c r="F5695" s="67"/>
      <c r="G5695" s="74"/>
      <c r="H5695" s="69"/>
      <c r="I5695" s="62"/>
    </row>
    <row r="5696" spans="1:9" ht="21" customHeight="1">
      <c r="A5696" s="1"/>
      <c r="B5696" s="65"/>
      <c r="C5696" s="401"/>
      <c r="D5696" s="75"/>
      <c r="E5696" s="72"/>
      <c r="F5696" s="67"/>
      <c r="G5696" s="74"/>
      <c r="H5696" s="69"/>
      <c r="I5696" s="62"/>
    </row>
    <row r="5697" spans="1:9" ht="21" customHeight="1">
      <c r="A5697" s="1"/>
      <c r="B5697" s="65"/>
      <c r="C5697" s="401"/>
      <c r="D5697" s="75"/>
      <c r="E5697" s="72"/>
      <c r="F5697" s="67"/>
      <c r="G5697" s="74"/>
      <c r="H5697" s="69"/>
      <c r="I5697" s="62"/>
    </row>
    <row r="5698" spans="1:9" ht="21" customHeight="1">
      <c r="A5698" s="1"/>
      <c r="B5698" s="65"/>
      <c r="C5698" s="401"/>
      <c r="D5698" s="75"/>
      <c r="E5698" s="72"/>
      <c r="F5698" s="67"/>
      <c r="G5698" s="74"/>
      <c r="H5698" s="69"/>
      <c r="I5698" s="62"/>
    </row>
    <row r="5699" spans="1:9" ht="21" customHeight="1">
      <c r="A5699" s="1"/>
      <c r="B5699" s="65"/>
      <c r="C5699" s="401"/>
      <c r="D5699" s="75"/>
      <c r="E5699" s="72"/>
      <c r="F5699" s="67"/>
      <c r="G5699" s="74"/>
      <c r="H5699" s="69"/>
      <c r="I5699" s="62"/>
    </row>
    <row r="5700" spans="1:9" ht="21" customHeight="1">
      <c r="A5700" s="1"/>
      <c r="B5700" s="65"/>
      <c r="C5700" s="401"/>
      <c r="D5700" s="75"/>
      <c r="E5700" s="72"/>
      <c r="F5700" s="67"/>
      <c r="G5700" s="74"/>
      <c r="H5700" s="69"/>
      <c r="I5700" s="62"/>
    </row>
    <row r="5701" spans="1:9" ht="21" customHeight="1">
      <c r="A5701" s="1"/>
      <c r="B5701" s="65"/>
      <c r="C5701" s="401"/>
      <c r="D5701" s="75"/>
      <c r="E5701" s="72"/>
      <c r="F5701" s="67"/>
      <c r="G5701" s="74"/>
      <c r="H5701" s="69"/>
      <c r="I5701" s="62"/>
    </row>
    <row r="5702" spans="1:9" ht="21" customHeight="1">
      <c r="A5702" s="1"/>
      <c r="B5702" s="65"/>
      <c r="C5702" s="401"/>
      <c r="D5702" s="75"/>
      <c r="E5702" s="72"/>
      <c r="F5702" s="67"/>
      <c r="G5702" s="74"/>
      <c r="H5702" s="69"/>
      <c r="I5702" s="62"/>
    </row>
    <row r="5703" spans="1:9" ht="21" customHeight="1">
      <c r="A5703" s="1"/>
      <c r="B5703" s="65"/>
      <c r="C5703" s="401"/>
      <c r="D5703" s="75"/>
      <c r="E5703" s="72"/>
      <c r="F5703" s="67"/>
      <c r="G5703" s="74"/>
      <c r="H5703" s="69"/>
      <c r="I5703" s="62"/>
    </row>
    <row r="5704" spans="1:9" ht="21" customHeight="1">
      <c r="A5704" s="1"/>
      <c r="B5704" s="65"/>
      <c r="C5704" s="401"/>
      <c r="D5704" s="75"/>
      <c r="E5704" s="72"/>
      <c r="F5704" s="67"/>
      <c r="G5704" s="74"/>
      <c r="H5704" s="69"/>
      <c r="I5704" s="62"/>
    </row>
    <row r="5705" spans="1:9" ht="21" customHeight="1">
      <c r="A5705" s="1"/>
      <c r="B5705" s="65"/>
      <c r="C5705" s="401"/>
      <c r="D5705" s="75"/>
      <c r="E5705" s="72"/>
      <c r="F5705" s="67"/>
      <c r="G5705" s="74"/>
      <c r="H5705" s="69"/>
      <c r="I5705" s="62"/>
    </row>
    <row r="5706" spans="1:9" ht="21" customHeight="1">
      <c r="A5706" s="1"/>
      <c r="B5706" s="65"/>
      <c r="C5706" s="401"/>
      <c r="D5706" s="75"/>
      <c r="E5706" s="72"/>
      <c r="F5706" s="67"/>
      <c r="G5706" s="74"/>
      <c r="H5706" s="69"/>
      <c r="I5706" s="62"/>
    </row>
    <row r="5707" spans="1:9" ht="21" customHeight="1">
      <c r="A5707" s="1"/>
      <c r="B5707" s="65"/>
      <c r="C5707" s="401"/>
      <c r="D5707" s="75"/>
      <c r="E5707" s="72"/>
      <c r="F5707" s="67"/>
      <c r="G5707" s="74"/>
      <c r="H5707" s="69"/>
      <c r="I5707" s="62"/>
    </row>
    <row r="5708" spans="1:9" ht="21" customHeight="1">
      <c r="A5708" s="1"/>
      <c r="B5708" s="65"/>
      <c r="C5708" s="401"/>
      <c r="D5708" s="75"/>
      <c r="E5708" s="72"/>
      <c r="F5708" s="67"/>
      <c r="G5708" s="74"/>
      <c r="H5708" s="69"/>
      <c r="I5708" s="62"/>
    </row>
    <row r="5709" spans="1:9" ht="21" customHeight="1">
      <c r="A5709" s="1"/>
      <c r="B5709" s="65"/>
      <c r="C5709" s="401"/>
      <c r="D5709" s="75"/>
      <c r="E5709" s="72"/>
      <c r="F5709" s="67"/>
      <c r="G5709" s="74"/>
      <c r="H5709" s="69"/>
      <c r="I5709" s="62"/>
    </row>
    <row r="5710" spans="1:9" ht="21" customHeight="1">
      <c r="A5710" s="1"/>
      <c r="B5710" s="65"/>
      <c r="C5710" s="401"/>
      <c r="D5710" s="75"/>
      <c r="E5710" s="72"/>
      <c r="F5710" s="67"/>
      <c r="G5710" s="74"/>
      <c r="H5710" s="69"/>
      <c r="I5710" s="62"/>
    </row>
    <row r="5711" spans="1:9" ht="21" customHeight="1">
      <c r="A5711" s="1"/>
      <c r="B5711" s="65"/>
      <c r="C5711" s="401"/>
      <c r="D5711" s="75"/>
      <c r="E5711" s="72"/>
      <c r="F5711" s="67"/>
      <c r="G5711" s="74"/>
      <c r="H5711" s="69"/>
      <c r="I5711" s="62"/>
    </row>
    <row r="5712" spans="1:9" ht="21" customHeight="1">
      <c r="A5712" s="1"/>
      <c r="B5712" s="65"/>
      <c r="C5712" s="401"/>
      <c r="D5712" s="75"/>
      <c r="E5712" s="72"/>
      <c r="F5712" s="67"/>
      <c r="G5712" s="74"/>
      <c r="H5712" s="69"/>
      <c r="I5712" s="62"/>
    </row>
    <row r="5713" spans="1:9" ht="21" customHeight="1">
      <c r="A5713" s="1"/>
      <c r="B5713" s="65"/>
      <c r="C5713" s="401"/>
      <c r="D5713" s="75"/>
      <c r="E5713" s="72"/>
      <c r="F5713" s="67"/>
      <c r="G5713" s="74"/>
      <c r="H5713" s="69"/>
      <c r="I5713" s="62"/>
    </row>
    <row r="5714" spans="1:9" ht="21" customHeight="1">
      <c r="A5714" s="1"/>
      <c r="B5714" s="65"/>
      <c r="C5714" s="401"/>
      <c r="D5714" s="75"/>
      <c r="E5714" s="72"/>
      <c r="F5714" s="67"/>
      <c r="G5714" s="74"/>
      <c r="H5714" s="69"/>
      <c r="I5714" s="62"/>
    </row>
    <row r="5715" spans="1:9" ht="21" customHeight="1">
      <c r="A5715" s="1"/>
      <c r="B5715" s="65"/>
      <c r="C5715" s="401"/>
      <c r="D5715" s="75"/>
      <c r="E5715" s="72"/>
      <c r="F5715" s="67"/>
      <c r="G5715" s="74"/>
      <c r="H5715" s="69"/>
      <c r="I5715" s="62"/>
    </row>
    <row r="5716" spans="1:9" ht="21" customHeight="1">
      <c r="A5716" s="1"/>
      <c r="B5716" s="65"/>
      <c r="C5716" s="401"/>
      <c r="D5716" s="75"/>
      <c r="E5716" s="72"/>
      <c r="F5716" s="67"/>
      <c r="G5716" s="74"/>
      <c r="H5716" s="69"/>
      <c r="I5716" s="62"/>
    </row>
    <row r="5717" spans="1:9" ht="21" customHeight="1">
      <c r="A5717" s="1"/>
      <c r="B5717" s="65"/>
      <c r="C5717" s="401"/>
      <c r="D5717" s="75"/>
      <c r="E5717" s="72"/>
      <c r="F5717" s="67"/>
      <c r="G5717" s="74"/>
      <c r="H5717" s="69"/>
      <c r="I5717" s="62"/>
    </row>
    <row r="5718" spans="1:9" ht="21" customHeight="1">
      <c r="A5718" s="1"/>
      <c r="B5718" s="65"/>
      <c r="C5718" s="401"/>
      <c r="D5718" s="75"/>
      <c r="E5718" s="72"/>
      <c r="F5718" s="67"/>
      <c r="G5718" s="74"/>
      <c r="H5718" s="69"/>
      <c r="I5718" s="62"/>
    </row>
    <row r="5719" spans="1:9" ht="21" customHeight="1">
      <c r="A5719" s="1"/>
      <c r="B5719" s="65"/>
      <c r="C5719" s="401"/>
      <c r="D5719" s="75"/>
      <c r="E5719" s="72"/>
      <c r="F5719" s="67"/>
      <c r="G5719" s="74"/>
      <c r="H5719" s="69"/>
      <c r="I5719" s="62"/>
    </row>
    <row r="5720" spans="1:9" ht="21" customHeight="1">
      <c r="A5720" s="1"/>
      <c r="B5720" s="65"/>
      <c r="C5720" s="401"/>
      <c r="D5720" s="75"/>
      <c r="E5720" s="72"/>
      <c r="F5720" s="67"/>
      <c r="G5720" s="74"/>
      <c r="H5720" s="69"/>
      <c r="I5720" s="62"/>
    </row>
    <row r="5721" spans="1:9" ht="21" customHeight="1">
      <c r="A5721" s="1"/>
      <c r="B5721" s="65"/>
      <c r="C5721" s="401"/>
      <c r="D5721" s="75"/>
      <c r="E5721" s="72"/>
      <c r="F5721" s="67"/>
      <c r="G5721" s="74"/>
      <c r="H5721" s="69"/>
      <c r="I5721" s="62"/>
    </row>
    <row r="5722" spans="1:9" ht="21" customHeight="1">
      <c r="A5722" s="1"/>
      <c r="B5722" s="65"/>
      <c r="C5722" s="401"/>
      <c r="D5722" s="75"/>
      <c r="E5722" s="72"/>
      <c r="F5722" s="67"/>
      <c r="G5722" s="74"/>
      <c r="H5722" s="69"/>
      <c r="I5722" s="62"/>
    </row>
    <row r="5723" spans="1:9" ht="21" customHeight="1">
      <c r="A5723" s="1"/>
      <c r="B5723" s="65"/>
      <c r="C5723" s="401"/>
      <c r="D5723" s="75"/>
      <c r="E5723" s="72"/>
      <c r="F5723" s="67"/>
      <c r="G5723" s="74"/>
      <c r="H5723" s="69"/>
      <c r="I5723" s="62"/>
    </row>
    <row r="5724" spans="1:9" ht="21" customHeight="1">
      <c r="A5724" s="1"/>
      <c r="B5724" s="65"/>
      <c r="C5724" s="401"/>
      <c r="D5724" s="75"/>
      <c r="E5724" s="72"/>
      <c r="F5724" s="67"/>
      <c r="G5724" s="74"/>
      <c r="H5724" s="69"/>
      <c r="I5724" s="62"/>
    </row>
    <row r="5725" spans="1:9" ht="21" customHeight="1">
      <c r="A5725" s="1"/>
      <c r="B5725" s="65"/>
      <c r="C5725" s="401"/>
      <c r="D5725" s="75"/>
      <c r="E5725" s="72"/>
      <c r="F5725" s="67"/>
      <c r="G5725" s="74"/>
      <c r="H5725" s="69"/>
      <c r="I5725" s="62"/>
    </row>
    <row r="5726" spans="1:9" ht="21" customHeight="1">
      <c r="A5726" s="1"/>
      <c r="B5726" s="65"/>
      <c r="C5726" s="401"/>
      <c r="D5726" s="75"/>
      <c r="E5726" s="72"/>
      <c r="F5726" s="67"/>
      <c r="G5726" s="74"/>
      <c r="H5726" s="69"/>
      <c r="I5726" s="62"/>
    </row>
    <row r="5727" spans="1:9" ht="21" customHeight="1">
      <c r="A5727" s="1"/>
      <c r="B5727" s="65"/>
      <c r="C5727" s="401"/>
      <c r="D5727" s="75"/>
      <c r="E5727" s="72"/>
      <c r="F5727" s="67"/>
      <c r="G5727" s="74"/>
      <c r="H5727" s="69"/>
      <c r="I5727" s="62"/>
    </row>
    <row r="5728" spans="1:9" ht="21" customHeight="1">
      <c r="A5728" s="1"/>
      <c r="B5728" s="65"/>
      <c r="C5728" s="401"/>
      <c r="D5728" s="75"/>
      <c r="E5728" s="72"/>
      <c r="F5728" s="67"/>
      <c r="G5728" s="74"/>
      <c r="H5728" s="69"/>
      <c r="I5728" s="62"/>
    </row>
    <row r="5729" spans="1:9" ht="21" customHeight="1">
      <c r="A5729" s="1"/>
      <c r="B5729" s="65"/>
      <c r="C5729" s="401"/>
      <c r="D5729" s="75"/>
      <c r="E5729" s="72"/>
      <c r="F5729" s="67"/>
      <c r="G5729" s="74"/>
      <c r="H5729" s="69"/>
      <c r="I5729" s="62"/>
    </row>
    <row r="5730" spans="1:9" ht="21" customHeight="1">
      <c r="A5730" s="1"/>
      <c r="B5730" s="65"/>
      <c r="C5730" s="401"/>
      <c r="D5730" s="75"/>
      <c r="E5730" s="72"/>
      <c r="F5730" s="67"/>
      <c r="G5730" s="74"/>
      <c r="H5730" s="69"/>
      <c r="I5730" s="62"/>
    </row>
    <row r="5731" spans="1:9" ht="21" customHeight="1">
      <c r="A5731" s="1"/>
      <c r="B5731" s="65"/>
      <c r="C5731" s="401"/>
      <c r="D5731" s="75"/>
      <c r="E5731" s="72"/>
      <c r="F5731" s="67"/>
      <c r="G5731" s="74"/>
      <c r="H5731" s="69"/>
      <c r="I5731" s="62"/>
    </row>
    <row r="5732" spans="1:9" ht="21" customHeight="1">
      <c r="A5732" s="1"/>
      <c r="B5732" s="65"/>
      <c r="C5732" s="401"/>
      <c r="D5732" s="75"/>
      <c r="E5732" s="72"/>
      <c r="F5732" s="67"/>
      <c r="G5732" s="74"/>
      <c r="H5732" s="69"/>
      <c r="I5732" s="62"/>
    </row>
    <row r="5733" spans="1:9" ht="21" customHeight="1">
      <c r="A5733" s="1"/>
      <c r="B5733" s="65"/>
      <c r="C5733" s="401"/>
      <c r="D5733" s="75"/>
      <c r="E5733" s="72"/>
      <c r="F5733" s="67"/>
      <c r="G5733" s="74"/>
      <c r="H5733" s="69"/>
      <c r="I5733" s="62"/>
    </row>
    <row r="5734" spans="1:9" ht="21" customHeight="1">
      <c r="A5734" s="1"/>
      <c r="B5734" s="65"/>
      <c r="C5734" s="401"/>
      <c r="D5734" s="75"/>
      <c r="E5734" s="72"/>
      <c r="F5734" s="67"/>
      <c r="G5734" s="74"/>
      <c r="H5734" s="69"/>
      <c r="I5734" s="62"/>
    </row>
    <row r="5735" spans="1:9" ht="21" customHeight="1">
      <c r="A5735" s="1"/>
      <c r="B5735" s="65"/>
      <c r="C5735" s="401"/>
      <c r="D5735" s="75"/>
      <c r="E5735" s="72"/>
      <c r="F5735" s="67"/>
      <c r="G5735" s="74"/>
      <c r="H5735" s="69"/>
      <c r="I5735" s="62"/>
    </row>
    <row r="5736" spans="1:9" ht="21" customHeight="1">
      <c r="A5736" s="1"/>
      <c r="B5736" s="65"/>
      <c r="C5736" s="401"/>
      <c r="D5736" s="75"/>
      <c r="E5736" s="72"/>
      <c r="F5736" s="67"/>
      <c r="G5736" s="74"/>
      <c r="H5736" s="69"/>
      <c r="I5736" s="62"/>
    </row>
    <row r="5737" spans="1:9" ht="21" customHeight="1">
      <c r="A5737" s="1"/>
      <c r="B5737" s="65"/>
      <c r="C5737" s="401"/>
      <c r="D5737" s="75"/>
      <c r="E5737" s="72"/>
      <c r="F5737" s="67"/>
      <c r="G5737" s="74"/>
      <c r="H5737" s="69"/>
      <c r="I5737" s="62"/>
    </row>
    <row r="5738" spans="1:9" ht="21" customHeight="1">
      <c r="A5738" s="1"/>
      <c r="B5738" s="65"/>
      <c r="C5738" s="401"/>
      <c r="D5738" s="75"/>
      <c r="E5738" s="72"/>
      <c r="F5738" s="67"/>
      <c r="G5738" s="74"/>
      <c r="H5738" s="69"/>
      <c r="I5738" s="62"/>
    </row>
    <row r="5739" spans="1:9" ht="21" customHeight="1">
      <c r="A5739" s="1"/>
      <c r="B5739" s="65"/>
      <c r="C5739" s="401"/>
      <c r="D5739" s="75"/>
      <c r="E5739" s="72"/>
      <c r="F5739" s="67"/>
      <c r="G5739" s="74"/>
      <c r="H5739" s="69"/>
      <c r="I5739" s="62"/>
    </row>
    <row r="5740" spans="1:9" ht="21" customHeight="1">
      <c r="A5740" s="1"/>
      <c r="B5740" s="65"/>
      <c r="C5740" s="401"/>
      <c r="D5740" s="75"/>
      <c r="E5740" s="72"/>
      <c r="F5740" s="67"/>
      <c r="G5740" s="74"/>
      <c r="H5740" s="69"/>
      <c r="I5740" s="62"/>
    </row>
    <row r="5741" spans="1:9" ht="21" customHeight="1">
      <c r="A5741" s="1"/>
      <c r="B5741" s="65"/>
      <c r="C5741" s="401"/>
      <c r="D5741" s="75"/>
      <c r="E5741" s="72"/>
      <c r="F5741" s="67"/>
      <c r="G5741" s="74"/>
      <c r="H5741" s="69"/>
      <c r="I5741" s="62"/>
    </row>
    <row r="5742" spans="1:9" ht="21" customHeight="1">
      <c r="A5742" s="1"/>
      <c r="B5742" s="65"/>
      <c r="C5742" s="401"/>
      <c r="D5742" s="75"/>
      <c r="E5742" s="72"/>
      <c r="F5742" s="67"/>
      <c r="G5742" s="74"/>
      <c r="H5742" s="69"/>
      <c r="I5742" s="62"/>
    </row>
    <row r="5743" spans="1:9" ht="21" customHeight="1">
      <c r="A5743" s="1"/>
      <c r="B5743" s="65"/>
      <c r="C5743" s="401"/>
      <c r="D5743" s="75"/>
      <c r="E5743" s="72"/>
      <c r="F5743" s="67"/>
      <c r="G5743" s="74"/>
      <c r="H5743" s="69"/>
      <c r="I5743" s="62"/>
    </row>
    <row r="5744" spans="1:9" ht="21" customHeight="1">
      <c r="A5744" s="1"/>
      <c r="B5744" s="65"/>
      <c r="C5744" s="401"/>
      <c r="D5744" s="75"/>
      <c r="E5744" s="72"/>
      <c r="F5744" s="67"/>
      <c r="G5744" s="74"/>
      <c r="H5744" s="69"/>
      <c r="I5744" s="62"/>
    </row>
    <row r="5745" spans="1:9" ht="21" customHeight="1">
      <c r="A5745" s="1"/>
      <c r="B5745" s="65"/>
      <c r="C5745" s="401"/>
      <c r="D5745" s="75"/>
      <c r="E5745" s="72"/>
      <c r="F5745" s="67"/>
      <c r="G5745" s="74"/>
      <c r="H5745" s="69"/>
      <c r="I5745" s="62"/>
    </row>
    <row r="5746" spans="1:9" ht="21" customHeight="1">
      <c r="A5746" s="1"/>
      <c r="B5746" s="65"/>
      <c r="C5746" s="401"/>
      <c r="D5746" s="75"/>
      <c r="E5746" s="72"/>
      <c r="F5746" s="67"/>
      <c r="G5746" s="74"/>
      <c r="H5746" s="69"/>
      <c r="I5746" s="62"/>
    </row>
    <row r="5747" spans="1:9" ht="21" customHeight="1">
      <c r="A5747" s="1"/>
      <c r="B5747" s="65"/>
      <c r="C5747" s="401"/>
      <c r="D5747" s="75"/>
      <c r="E5747" s="72"/>
      <c r="F5747" s="67"/>
      <c r="G5747" s="74"/>
      <c r="H5747" s="69"/>
      <c r="I5747" s="62"/>
    </row>
    <row r="5748" spans="1:9" ht="21" customHeight="1">
      <c r="A5748" s="1"/>
      <c r="B5748" s="65"/>
      <c r="C5748" s="401"/>
      <c r="D5748" s="75"/>
      <c r="E5748" s="72"/>
      <c r="F5748" s="67"/>
      <c r="G5748" s="74"/>
      <c r="H5748" s="69"/>
      <c r="I5748" s="62"/>
    </row>
    <row r="5749" spans="1:9" ht="21" customHeight="1">
      <c r="A5749" s="1"/>
      <c r="B5749" s="65"/>
      <c r="C5749" s="401"/>
      <c r="D5749" s="75"/>
      <c r="E5749" s="72"/>
      <c r="F5749" s="67"/>
      <c r="G5749" s="74"/>
      <c r="H5749" s="69"/>
      <c r="I5749" s="62"/>
    </row>
    <row r="5750" spans="1:9" ht="21" customHeight="1">
      <c r="A5750" s="1"/>
      <c r="B5750" s="65"/>
      <c r="C5750" s="401"/>
      <c r="D5750" s="75"/>
      <c r="E5750" s="72"/>
      <c r="F5750" s="67"/>
      <c r="G5750" s="74"/>
      <c r="H5750" s="69"/>
      <c r="I5750" s="62"/>
    </row>
    <row r="5751" spans="1:9" ht="21" customHeight="1">
      <c r="A5751" s="1"/>
      <c r="B5751" s="65"/>
      <c r="C5751" s="401"/>
      <c r="D5751" s="75"/>
      <c r="E5751" s="72"/>
      <c r="F5751" s="67"/>
      <c r="G5751" s="74"/>
      <c r="H5751" s="69"/>
      <c r="I5751" s="62"/>
    </row>
    <row r="5752" spans="1:9" ht="21" customHeight="1">
      <c r="A5752" s="1"/>
      <c r="B5752" s="65"/>
      <c r="C5752" s="401"/>
      <c r="D5752" s="75"/>
      <c r="E5752" s="72"/>
      <c r="F5752" s="67"/>
      <c r="G5752" s="74"/>
      <c r="H5752" s="69"/>
      <c r="I5752" s="62"/>
    </row>
    <row r="5753" spans="1:9" ht="21" customHeight="1">
      <c r="A5753" s="1"/>
      <c r="B5753" s="65"/>
      <c r="C5753" s="401"/>
      <c r="D5753" s="75"/>
      <c r="E5753" s="72"/>
      <c r="F5753" s="67"/>
      <c r="G5753" s="74"/>
      <c r="H5753" s="69"/>
      <c r="I5753" s="62"/>
    </row>
    <row r="5754" spans="1:9" ht="21" customHeight="1">
      <c r="A5754" s="1"/>
      <c r="B5754" s="65"/>
      <c r="C5754" s="401"/>
      <c r="D5754" s="75"/>
      <c r="E5754" s="72"/>
      <c r="F5754" s="67"/>
      <c r="G5754" s="74"/>
      <c r="H5754" s="69"/>
      <c r="I5754" s="62"/>
    </row>
    <row r="5755" spans="1:9" ht="21" customHeight="1">
      <c r="A5755" s="1"/>
      <c r="B5755" s="65"/>
      <c r="C5755" s="401"/>
      <c r="D5755" s="75"/>
      <c r="E5755" s="72"/>
      <c r="F5755" s="67"/>
      <c r="G5755" s="74"/>
      <c r="H5755" s="69"/>
      <c r="I5755" s="62"/>
    </row>
    <row r="5756" spans="1:9" ht="21" customHeight="1">
      <c r="A5756" s="1"/>
      <c r="B5756" s="65"/>
      <c r="C5756" s="401"/>
      <c r="D5756" s="75"/>
      <c r="E5756" s="72"/>
      <c r="F5756" s="67"/>
      <c r="G5756" s="74"/>
      <c r="H5756" s="69"/>
      <c r="I5756" s="62"/>
    </row>
    <row r="5757" spans="1:9" ht="21" customHeight="1">
      <c r="A5757" s="1"/>
      <c r="B5757" s="65"/>
      <c r="C5757" s="401"/>
      <c r="D5757" s="75"/>
      <c r="E5757" s="72"/>
      <c r="F5757" s="67"/>
      <c r="G5757" s="74"/>
      <c r="H5757" s="69"/>
      <c r="I5757" s="62"/>
    </row>
    <row r="5758" spans="1:9" ht="21" customHeight="1">
      <c r="A5758" s="1"/>
      <c r="B5758" s="65"/>
      <c r="C5758" s="401"/>
      <c r="D5758" s="75"/>
      <c r="E5758" s="72"/>
      <c r="F5758" s="67"/>
      <c r="G5758" s="74"/>
      <c r="H5758" s="69"/>
      <c r="I5758" s="62"/>
    </row>
    <row r="5759" spans="1:9" ht="21" customHeight="1">
      <c r="A5759" s="1"/>
      <c r="B5759" s="65"/>
      <c r="C5759" s="401"/>
      <c r="D5759" s="75"/>
      <c r="E5759" s="72"/>
      <c r="F5759" s="67"/>
      <c r="G5759" s="74"/>
      <c r="H5759" s="69"/>
      <c r="I5759" s="62"/>
    </row>
    <row r="5760" spans="1:9" ht="21" customHeight="1">
      <c r="A5760" s="1"/>
      <c r="B5760" s="65"/>
      <c r="C5760" s="401"/>
      <c r="D5760" s="75"/>
      <c r="E5760" s="72"/>
      <c r="F5760" s="67"/>
      <c r="G5760" s="74"/>
      <c r="H5760" s="69"/>
      <c r="I5760" s="62"/>
    </row>
    <row r="5761" spans="1:9" ht="21" customHeight="1">
      <c r="A5761" s="1"/>
      <c r="B5761" s="65"/>
      <c r="C5761" s="401"/>
      <c r="D5761" s="75"/>
      <c r="E5761" s="72"/>
      <c r="F5761" s="67"/>
      <c r="G5761" s="74"/>
      <c r="H5761" s="69"/>
      <c r="I5761" s="62"/>
    </row>
    <row r="5762" spans="1:9" ht="21" customHeight="1">
      <c r="A5762" s="1"/>
      <c r="B5762" s="65"/>
      <c r="C5762" s="401"/>
      <c r="D5762" s="75"/>
      <c r="E5762" s="72"/>
      <c r="F5762" s="67"/>
      <c r="G5762" s="74"/>
      <c r="H5762" s="69"/>
      <c r="I5762" s="62"/>
    </row>
    <row r="5763" spans="1:9" ht="21" customHeight="1">
      <c r="A5763" s="1"/>
      <c r="B5763" s="65"/>
      <c r="C5763" s="401"/>
      <c r="D5763" s="75"/>
      <c r="E5763" s="72"/>
      <c r="F5763" s="67"/>
      <c r="G5763" s="74"/>
      <c r="H5763" s="69"/>
      <c r="I5763" s="62"/>
    </row>
    <row r="5764" spans="1:9" ht="21" customHeight="1">
      <c r="A5764" s="1"/>
      <c r="B5764" s="65"/>
      <c r="C5764" s="401"/>
      <c r="D5764" s="75"/>
      <c r="E5764" s="72"/>
      <c r="F5764" s="67"/>
      <c r="G5764" s="74"/>
      <c r="H5764" s="69"/>
      <c r="I5764" s="62"/>
    </row>
    <row r="5765" spans="1:9" ht="21" customHeight="1">
      <c r="A5765" s="1"/>
      <c r="B5765" s="65"/>
      <c r="C5765" s="401"/>
      <c r="D5765" s="75"/>
      <c r="E5765" s="72"/>
      <c r="F5765" s="67"/>
      <c r="G5765" s="74"/>
      <c r="H5765" s="69"/>
      <c r="I5765" s="62"/>
    </row>
    <row r="5766" spans="1:9" ht="21" customHeight="1">
      <c r="A5766" s="1"/>
      <c r="B5766" s="65"/>
      <c r="C5766" s="401"/>
      <c r="D5766" s="75"/>
      <c r="E5766" s="72"/>
      <c r="F5766" s="67"/>
      <c r="G5766" s="74"/>
      <c r="H5766" s="69"/>
      <c r="I5766" s="62"/>
    </row>
    <row r="5767" spans="1:9" ht="21" customHeight="1">
      <c r="A5767" s="1"/>
      <c r="B5767" s="65"/>
      <c r="C5767" s="401"/>
      <c r="D5767" s="75"/>
      <c r="E5767" s="72"/>
      <c r="F5767" s="67"/>
      <c r="G5767" s="74"/>
      <c r="H5767" s="69"/>
      <c r="I5767" s="62"/>
    </row>
    <row r="5768" spans="1:9" ht="21" customHeight="1">
      <c r="A5768" s="1"/>
      <c r="B5768" s="65"/>
      <c r="C5768" s="401"/>
      <c r="D5768" s="75"/>
      <c r="E5768" s="72"/>
      <c r="F5768" s="67"/>
      <c r="G5768" s="74"/>
      <c r="H5768" s="69"/>
      <c r="I5768" s="62"/>
    </row>
    <row r="5769" spans="1:9" ht="21" customHeight="1">
      <c r="A5769" s="1"/>
      <c r="B5769" s="65"/>
      <c r="C5769" s="401"/>
      <c r="D5769" s="75"/>
      <c r="E5769" s="72"/>
      <c r="F5769" s="67"/>
      <c r="G5769" s="74"/>
      <c r="H5769" s="69"/>
      <c r="I5769" s="62"/>
    </row>
    <row r="5770" spans="1:9" ht="21" customHeight="1">
      <c r="A5770" s="1"/>
      <c r="B5770" s="65"/>
      <c r="C5770" s="401"/>
      <c r="D5770" s="75"/>
      <c r="E5770" s="72"/>
      <c r="F5770" s="67"/>
      <c r="G5770" s="74"/>
      <c r="H5770" s="69"/>
      <c r="I5770" s="62"/>
    </row>
    <row r="5771" spans="1:9" ht="21" customHeight="1">
      <c r="A5771" s="1"/>
      <c r="B5771" s="65"/>
      <c r="C5771" s="401"/>
      <c r="D5771" s="75"/>
      <c r="E5771" s="72"/>
      <c r="F5771" s="67"/>
      <c r="G5771" s="74"/>
      <c r="H5771" s="69"/>
      <c r="I5771" s="62"/>
    </row>
    <row r="5772" spans="1:9" ht="21" customHeight="1">
      <c r="A5772" s="1"/>
      <c r="B5772" s="65"/>
      <c r="C5772" s="401"/>
      <c r="D5772" s="75"/>
      <c r="E5772" s="72"/>
      <c r="F5772" s="67"/>
      <c r="G5772" s="74"/>
      <c r="H5772" s="69"/>
      <c r="I5772" s="62"/>
    </row>
    <row r="5773" spans="1:9" ht="21" customHeight="1">
      <c r="A5773" s="1"/>
      <c r="B5773" s="65"/>
      <c r="C5773" s="401"/>
      <c r="D5773" s="75"/>
      <c r="E5773" s="72"/>
      <c r="F5773" s="67"/>
      <c r="G5773" s="74"/>
      <c r="H5773" s="69"/>
      <c r="I5773" s="62"/>
    </row>
    <row r="5774" spans="1:9" ht="21" customHeight="1">
      <c r="A5774" s="1"/>
      <c r="B5774" s="65"/>
      <c r="C5774" s="401"/>
      <c r="D5774" s="75"/>
      <c r="E5774" s="72"/>
      <c r="F5774" s="67"/>
      <c r="G5774" s="74"/>
      <c r="H5774" s="69"/>
      <c r="I5774" s="62"/>
    </row>
    <row r="5775" spans="1:9" ht="21" customHeight="1">
      <c r="A5775" s="1"/>
      <c r="B5775" s="65"/>
      <c r="C5775" s="401"/>
      <c r="D5775" s="75"/>
      <c r="E5775" s="72"/>
      <c r="F5775" s="67"/>
      <c r="G5775" s="74"/>
      <c r="H5775" s="69"/>
      <c r="I5775" s="62"/>
    </row>
    <row r="5776" spans="1:9" ht="21" customHeight="1">
      <c r="A5776" s="1"/>
      <c r="B5776" s="65"/>
      <c r="C5776" s="401"/>
      <c r="D5776" s="75"/>
      <c r="E5776" s="72"/>
      <c r="F5776" s="67"/>
      <c r="G5776" s="74"/>
      <c r="H5776" s="69"/>
      <c r="I5776" s="62"/>
    </row>
    <row r="5777" spans="1:9" ht="21" customHeight="1">
      <c r="A5777" s="1"/>
      <c r="B5777" s="65"/>
      <c r="C5777" s="401"/>
      <c r="D5777" s="75"/>
      <c r="E5777" s="72"/>
      <c r="F5777" s="67"/>
      <c r="G5777" s="74"/>
      <c r="H5777" s="69"/>
      <c r="I5777" s="62"/>
    </row>
    <row r="5778" spans="1:9" ht="21" customHeight="1">
      <c r="A5778" s="1"/>
      <c r="B5778" s="65"/>
      <c r="C5778" s="401"/>
      <c r="D5778" s="75"/>
      <c r="E5778" s="72"/>
      <c r="F5778" s="67"/>
      <c r="G5778" s="74"/>
      <c r="H5778" s="69"/>
      <c r="I5778" s="62"/>
    </row>
    <row r="5779" spans="1:9" ht="21" customHeight="1">
      <c r="A5779" s="1"/>
      <c r="B5779" s="65"/>
      <c r="C5779" s="401"/>
      <c r="D5779" s="75"/>
      <c r="E5779" s="72"/>
      <c r="F5779" s="67"/>
      <c r="G5779" s="74"/>
      <c r="H5779" s="69"/>
      <c r="I5779" s="62"/>
    </row>
    <row r="5780" spans="1:9" ht="21" customHeight="1">
      <c r="A5780" s="1"/>
      <c r="B5780" s="65"/>
      <c r="C5780" s="401"/>
      <c r="D5780" s="75"/>
      <c r="E5780" s="72"/>
      <c r="F5780" s="67"/>
      <c r="G5780" s="74"/>
      <c r="H5780" s="69"/>
      <c r="I5780" s="62"/>
    </row>
    <row r="5781" spans="1:9" ht="21" customHeight="1">
      <c r="A5781" s="1"/>
      <c r="B5781" s="65"/>
      <c r="C5781" s="401"/>
      <c r="D5781" s="75"/>
      <c r="E5781" s="72"/>
      <c r="F5781" s="67"/>
      <c r="G5781" s="74"/>
      <c r="H5781" s="69"/>
      <c r="I5781" s="62"/>
    </row>
    <row r="5782" spans="1:9" ht="21" customHeight="1">
      <c r="A5782" s="1"/>
      <c r="B5782" s="65"/>
      <c r="C5782" s="401"/>
      <c r="D5782" s="75"/>
      <c r="E5782" s="72"/>
      <c r="F5782" s="67"/>
      <c r="G5782" s="74"/>
      <c r="H5782" s="69"/>
      <c r="I5782" s="62"/>
    </row>
    <row r="5783" spans="1:9" ht="21" customHeight="1">
      <c r="A5783" s="1"/>
      <c r="B5783" s="65"/>
      <c r="C5783" s="401"/>
      <c r="D5783" s="75"/>
      <c r="E5783" s="72"/>
      <c r="F5783" s="67"/>
      <c r="G5783" s="74"/>
      <c r="H5783" s="69"/>
      <c r="I5783" s="62"/>
    </row>
    <row r="5784" spans="1:9" ht="21" customHeight="1">
      <c r="A5784" s="1"/>
      <c r="B5784" s="65"/>
      <c r="C5784" s="401"/>
      <c r="D5784" s="75"/>
      <c r="E5784" s="72"/>
      <c r="F5784" s="67"/>
      <c r="G5784" s="74"/>
      <c r="H5784" s="69"/>
      <c r="I5784" s="62"/>
    </row>
    <row r="5785" spans="1:9" ht="21" customHeight="1">
      <c r="A5785" s="1"/>
      <c r="B5785" s="65"/>
      <c r="C5785" s="401"/>
      <c r="D5785" s="75"/>
      <c r="E5785" s="72"/>
      <c r="F5785" s="67"/>
      <c r="G5785" s="74"/>
      <c r="H5785" s="69"/>
      <c r="I5785" s="62"/>
    </row>
    <row r="5786" spans="1:9" ht="21" customHeight="1">
      <c r="A5786" s="1"/>
      <c r="B5786" s="65"/>
      <c r="C5786" s="401"/>
      <c r="D5786" s="75"/>
      <c r="E5786" s="72"/>
      <c r="F5786" s="67"/>
      <c r="G5786" s="74"/>
      <c r="H5786" s="69"/>
      <c r="I5786" s="62"/>
    </row>
    <row r="5787" spans="1:9" ht="21" customHeight="1">
      <c r="A5787" s="1"/>
      <c r="B5787" s="65"/>
      <c r="C5787" s="401"/>
      <c r="D5787" s="75"/>
      <c r="E5787" s="72"/>
      <c r="F5787" s="67"/>
      <c r="G5787" s="74"/>
      <c r="H5787" s="69"/>
      <c r="I5787" s="62"/>
    </row>
    <row r="5788" spans="1:9" ht="21" customHeight="1">
      <c r="A5788" s="1"/>
      <c r="B5788" s="65"/>
      <c r="C5788" s="401"/>
      <c r="D5788" s="75"/>
      <c r="E5788" s="72"/>
      <c r="F5788" s="67"/>
      <c r="G5788" s="74"/>
      <c r="H5788" s="69"/>
      <c r="I5788" s="62"/>
    </row>
    <row r="5789" spans="1:9" ht="21" customHeight="1">
      <c r="A5789" s="1"/>
      <c r="B5789" s="65"/>
      <c r="C5789" s="401"/>
      <c r="D5789" s="75"/>
      <c r="E5789" s="72"/>
      <c r="F5789" s="67"/>
      <c r="G5789" s="74"/>
      <c r="H5789" s="69"/>
      <c r="I5789" s="62"/>
    </row>
    <row r="5790" spans="1:9" ht="21" customHeight="1">
      <c r="A5790" s="1"/>
      <c r="B5790" s="65"/>
      <c r="C5790" s="401"/>
      <c r="D5790" s="75"/>
      <c r="E5790" s="72"/>
      <c r="F5790" s="67"/>
      <c r="G5790" s="74"/>
      <c r="H5790" s="69"/>
      <c r="I5790" s="62"/>
    </row>
    <row r="5791" spans="1:9" ht="21" customHeight="1">
      <c r="A5791" s="1"/>
      <c r="B5791" s="65"/>
      <c r="C5791" s="401"/>
      <c r="D5791" s="75"/>
      <c r="E5791" s="72"/>
      <c r="F5791" s="67"/>
      <c r="G5791" s="74"/>
      <c r="H5791" s="69"/>
      <c r="I5791" s="62"/>
    </row>
    <row r="5792" spans="1:9" ht="21" customHeight="1">
      <c r="A5792" s="1"/>
      <c r="B5792" s="65"/>
      <c r="C5792" s="401"/>
      <c r="D5792" s="75"/>
      <c r="E5792" s="72"/>
      <c r="F5792" s="67"/>
      <c r="G5792" s="74"/>
      <c r="H5792" s="69"/>
      <c r="I5792" s="62"/>
    </row>
    <row r="5793" spans="1:9" ht="21" customHeight="1">
      <c r="A5793" s="1"/>
      <c r="B5793" s="65"/>
      <c r="C5793" s="401"/>
      <c r="D5793" s="75"/>
      <c r="E5793" s="72"/>
      <c r="F5793" s="67"/>
      <c r="G5793" s="74"/>
      <c r="H5793" s="69"/>
      <c r="I5793" s="62"/>
    </row>
    <row r="5794" spans="1:9" ht="21" customHeight="1">
      <c r="A5794" s="1"/>
      <c r="B5794" s="65"/>
      <c r="C5794" s="401"/>
      <c r="D5794" s="75"/>
      <c r="E5794" s="72"/>
      <c r="F5794" s="67"/>
      <c r="G5794" s="74"/>
      <c r="H5794" s="69"/>
      <c r="I5794" s="62"/>
    </row>
    <row r="5795" spans="1:9" ht="21" customHeight="1">
      <c r="A5795" s="1"/>
      <c r="B5795" s="65"/>
      <c r="C5795" s="401"/>
      <c r="D5795" s="75"/>
      <c r="E5795" s="72"/>
      <c r="F5795" s="67"/>
      <c r="G5795" s="74"/>
      <c r="H5795" s="69"/>
      <c r="I5795" s="62"/>
    </row>
    <row r="5796" spans="1:9" ht="21" customHeight="1">
      <c r="A5796" s="1"/>
      <c r="B5796" s="65"/>
      <c r="C5796" s="401"/>
      <c r="D5796" s="75"/>
      <c r="E5796" s="72"/>
      <c r="F5796" s="67"/>
      <c r="G5796" s="74"/>
      <c r="H5796" s="69"/>
      <c r="I5796" s="62"/>
    </row>
    <row r="5797" spans="1:9" ht="21" customHeight="1">
      <c r="A5797" s="1"/>
      <c r="B5797" s="65"/>
      <c r="C5797" s="401"/>
      <c r="D5797" s="75"/>
      <c r="E5797" s="72"/>
      <c r="F5797" s="67"/>
      <c r="G5797" s="74"/>
      <c r="H5797" s="69"/>
      <c r="I5797" s="62"/>
    </row>
    <row r="5798" spans="1:9" ht="21" customHeight="1">
      <c r="A5798" s="1"/>
      <c r="B5798" s="65"/>
      <c r="C5798" s="401"/>
      <c r="D5798" s="75"/>
      <c r="E5798" s="72"/>
      <c r="F5798" s="67"/>
      <c r="G5798" s="74"/>
      <c r="H5798" s="69"/>
      <c r="I5798" s="62"/>
    </row>
    <row r="5799" spans="1:9" ht="21" customHeight="1">
      <c r="A5799" s="1"/>
      <c r="B5799" s="65"/>
      <c r="C5799" s="401"/>
      <c r="D5799" s="75"/>
      <c r="E5799" s="72"/>
      <c r="F5799" s="67"/>
      <c r="G5799" s="74"/>
      <c r="H5799" s="69"/>
      <c r="I5799" s="62"/>
    </row>
    <row r="5800" spans="1:9" ht="21" customHeight="1">
      <c r="A5800" s="1"/>
      <c r="B5800" s="65"/>
      <c r="C5800" s="401"/>
      <c r="D5800" s="75"/>
      <c r="E5800" s="72"/>
      <c r="F5800" s="67"/>
      <c r="G5800" s="74"/>
      <c r="H5800" s="69"/>
      <c r="I5800" s="62"/>
    </row>
    <row r="5801" spans="1:9" ht="21" customHeight="1">
      <c r="A5801" s="1"/>
      <c r="B5801" s="65"/>
      <c r="C5801" s="401"/>
      <c r="D5801" s="75"/>
      <c r="E5801" s="72"/>
      <c r="F5801" s="67"/>
      <c r="G5801" s="74"/>
      <c r="H5801" s="69"/>
      <c r="I5801" s="62"/>
    </row>
    <row r="5802" spans="1:9" ht="21" customHeight="1">
      <c r="A5802" s="1"/>
      <c r="B5802" s="65"/>
      <c r="C5802" s="401"/>
      <c r="D5802" s="75"/>
      <c r="E5802" s="72"/>
      <c r="F5802" s="67"/>
      <c r="G5802" s="74"/>
      <c r="H5802" s="69"/>
      <c r="I5802" s="62"/>
    </row>
    <row r="5803" spans="1:9" ht="21" customHeight="1">
      <c r="A5803" s="1"/>
      <c r="B5803" s="65"/>
      <c r="C5803" s="401"/>
      <c r="D5803" s="75"/>
      <c r="E5803" s="72"/>
      <c r="F5803" s="67"/>
      <c r="G5803" s="74"/>
      <c r="H5803" s="69"/>
      <c r="I5803" s="62"/>
    </row>
    <row r="5804" spans="1:9" ht="21" customHeight="1">
      <c r="A5804" s="1"/>
      <c r="B5804" s="65"/>
      <c r="C5804" s="401"/>
      <c r="D5804" s="75"/>
      <c r="E5804" s="72"/>
      <c r="F5804" s="67"/>
      <c r="G5804" s="74"/>
      <c r="H5804" s="69"/>
      <c r="I5804" s="62"/>
    </row>
    <row r="5805" spans="1:9" ht="21" customHeight="1">
      <c r="A5805" s="1"/>
      <c r="B5805" s="65"/>
      <c r="C5805" s="401"/>
      <c r="D5805" s="75"/>
      <c r="E5805" s="72"/>
      <c r="F5805" s="67"/>
      <c r="G5805" s="74"/>
      <c r="H5805" s="69"/>
      <c r="I5805" s="62"/>
    </row>
    <row r="5806" spans="1:9" ht="21" customHeight="1">
      <c r="A5806" s="1"/>
      <c r="B5806" s="65"/>
      <c r="C5806" s="401"/>
      <c r="D5806" s="75"/>
      <c r="E5806" s="72"/>
      <c r="F5806" s="67"/>
      <c r="G5806" s="74"/>
      <c r="H5806" s="69"/>
      <c r="I5806" s="62"/>
    </row>
    <row r="5807" spans="1:9" ht="21" customHeight="1">
      <c r="A5807" s="1"/>
      <c r="B5807" s="65"/>
      <c r="C5807" s="401"/>
      <c r="D5807" s="75"/>
      <c r="E5807" s="72"/>
      <c r="F5807" s="67"/>
      <c r="G5807" s="74"/>
      <c r="H5807" s="69"/>
      <c r="I5807" s="62"/>
    </row>
    <row r="5808" spans="1:9" ht="21" customHeight="1">
      <c r="A5808" s="1"/>
      <c r="B5808" s="65"/>
      <c r="C5808" s="401"/>
      <c r="D5808" s="75"/>
      <c r="E5808" s="72"/>
      <c r="F5808" s="67"/>
      <c r="G5808" s="74"/>
      <c r="H5808" s="69"/>
      <c r="I5808" s="62"/>
    </row>
    <row r="5809" spans="1:9" ht="21" customHeight="1">
      <c r="A5809" s="1"/>
      <c r="B5809" s="65"/>
      <c r="C5809" s="401"/>
      <c r="D5809" s="75"/>
      <c r="E5809" s="72"/>
      <c r="F5809" s="67"/>
      <c r="G5809" s="74"/>
      <c r="H5809" s="69"/>
      <c r="I5809" s="62"/>
    </row>
    <row r="5810" spans="1:9" ht="21" customHeight="1">
      <c r="A5810" s="1"/>
      <c r="B5810" s="65"/>
      <c r="C5810" s="401"/>
      <c r="D5810" s="75"/>
      <c r="E5810" s="72"/>
      <c r="F5810" s="67"/>
      <c r="G5810" s="74"/>
      <c r="H5810" s="69"/>
      <c r="I5810" s="62"/>
    </row>
    <row r="5811" spans="1:9" ht="21" customHeight="1">
      <c r="A5811" s="1"/>
      <c r="B5811" s="65"/>
      <c r="C5811" s="401"/>
      <c r="D5811" s="75"/>
      <c r="E5811" s="72"/>
      <c r="F5811" s="67"/>
      <c r="G5811" s="74"/>
      <c r="H5811" s="69"/>
      <c r="I5811" s="62"/>
    </row>
    <row r="5812" spans="1:9" ht="21" customHeight="1">
      <c r="A5812" s="1"/>
      <c r="B5812" s="65"/>
      <c r="C5812" s="401"/>
      <c r="D5812" s="75"/>
      <c r="E5812" s="72"/>
      <c r="F5812" s="67"/>
      <c r="G5812" s="74"/>
      <c r="H5812" s="69"/>
      <c r="I5812" s="62"/>
    </row>
    <row r="5813" spans="1:9" ht="21" customHeight="1">
      <c r="A5813" s="1"/>
      <c r="B5813" s="65"/>
      <c r="C5813" s="401"/>
      <c r="D5813" s="75"/>
      <c r="E5813" s="72"/>
      <c r="F5813" s="67"/>
      <c r="G5813" s="74"/>
      <c r="H5813" s="69"/>
      <c r="I5813" s="62"/>
    </row>
    <row r="5814" spans="1:9" ht="21" customHeight="1">
      <c r="A5814" s="1"/>
      <c r="B5814" s="65"/>
      <c r="C5814" s="401"/>
      <c r="D5814" s="75"/>
      <c r="E5814" s="72"/>
      <c r="F5814" s="67"/>
      <c r="G5814" s="74"/>
      <c r="H5814" s="69"/>
      <c r="I5814" s="62"/>
    </row>
    <row r="5815" spans="1:9" ht="21" customHeight="1">
      <c r="A5815" s="1"/>
      <c r="B5815" s="65"/>
      <c r="C5815" s="401"/>
      <c r="D5815" s="75"/>
      <c r="E5815" s="72"/>
      <c r="F5815" s="67"/>
      <c r="G5815" s="74"/>
      <c r="H5815" s="69"/>
      <c r="I5815" s="62"/>
    </row>
    <row r="5816" spans="1:9" ht="21" customHeight="1">
      <c r="A5816" s="1"/>
      <c r="B5816" s="65"/>
      <c r="C5816" s="401"/>
      <c r="D5816" s="75"/>
      <c r="E5816" s="72"/>
      <c r="F5816" s="67"/>
      <c r="G5816" s="74"/>
      <c r="H5816" s="69"/>
      <c r="I5816" s="62"/>
    </row>
    <row r="5817" spans="1:9" ht="21" customHeight="1">
      <c r="A5817" s="1"/>
      <c r="B5817" s="65"/>
      <c r="C5817" s="401"/>
      <c r="D5817" s="75"/>
      <c r="E5817" s="72"/>
      <c r="F5817" s="67"/>
      <c r="G5817" s="74"/>
      <c r="H5817" s="69"/>
      <c r="I5817" s="62"/>
    </row>
    <row r="5818" spans="1:9" ht="21" customHeight="1">
      <c r="A5818" s="1"/>
      <c r="B5818" s="65"/>
      <c r="C5818" s="401"/>
      <c r="D5818" s="75"/>
      <c r="E5818" s="72"/>
      <c r="F5818" s="67"/>
      <c r="G5818" s="74"/>
      <c r="H5818" s="69"/>
      <c r="I5818" s="62"/>
    </row>
    <row r="5819" spans="1:9" ht="21" customHeight="1">
      <c r="A5819" s="1"/>
      <c r="B5819" s="65"/>
      <c r="C5819" s="401"/>
      <c r="D5819" s="75"/>
      <c r="E5819" s="72"/>
      <c r="F5819" s="67"/>
      <c r="G5819" s="74"/>
      <c r="H5819" s="69"/>
      <c r="I5819" s="62"/>
    </row>
    <row r="5820" spans="1:9" ht="21" customHeight="1">
      <c r="A5820" s="1"/>
      <c r="B5820" s="65"/>
      <c r="C5820" s="401"/>
      <c r="D5820" s="75"/>
      <c r="E5820" s="72"/>
      <c r="F5820" s="67"/>
      <c r="G5820" s="74"/>
      <c r="H5820" s="69"/>
      <c r="I5820" s="62"/>
    </row>
    <row r="5821" spans="1:9" ht="21" customHeight="1">
      <c r="A5821" s="1"/>
      <c r="B5821" s="65"/>
      <c r="C5821" s="401"/>
      <c r="D5821" s="75"/>
      <c r="E5821" s="72"/>
      <c r="F5821" s="67"/>
      <c r="G5821" s="74"/>
      <c r="H5821" s="69"/>
      <c r="I5821" s="62"/>
    </row>
    <row r="5822" spans="1:9" ht="21" customHeight="1">
      <c r="A5822" s="1"/>
      <c r="B5822" s="65"/>
      <c r="C5822" s="401"/>
      <c r="D5822" s="75"/>
      <c r="E5822" s="72"/>
      <c r="F5822" s="67"/>
      <c r="G5822" s="74"/>
      <c r="H5822" s="69"/>
      <c r="I5822" s="62"/>
    </row>
    <row r="5823" spans="1:9" ht="21" customHeight="1">
      <c r="A5823" s="1"/>
      <c r="B5823" s="65"/>
      <c r="C5823" s="401"/>
      <c r="D5823" s="75"/>
      <c r="E5823" s="72"/>
      <c r="F5823" s="67"/>
      <c r="G5823" s="74"/>
      <c r="H5823" s="69"/>
      <c r="I5823" s="62"/>
    </row>
    <row r="5824" spans="1:9" ht="21" customHeight="1">
      <c r="A5824" s="1"/>
      <c r="B5824" s="65"/>
      <c r="C5824" s="401"/>
      <c r="D5824" s="75"/>
      <c r="E5824" s="72"/>
      <c r="F5824" s="67"/>
      <c r="G5824" s="74"/>
      <c r="H5824" s="69"/>
      <c r="I5824" s="62"/>
    </row>
    <row r="5825" spans="1:9" ht="21" customHeight="1">
      <c r="A5825" s="1"/>
      <c r="B5825" s="65"/>
      <c r="C5825" s="401"/>
      <c r="D5825" s="75"/>
      <c r="E5825" s="72"/>
      <c r="F5825" s="67"/>
      <c r="G5825" s="74"/>
      <c r="H5825" s="69"/>
      <c r="I5825" s="62"/>
    </row>
    <row r="5826" spans="1:9" ht="21" customHeight="1">
      <c r="A5826" s="1"/>
      <c r="B5826" s="65"/>
      <c r="C5826" s="401"/>
      <c r="D5826" s="75"/>
      <c r="E5826" s="72"/>
      <c r="F5826" s="67"/>
      <c r="G5826" s="74"/>
      <c r="H5826" s="69"/>
      <c r="I5826" s="62"/>
    </row>
    <row r="5827" spans="1:9" ht="21" customHeight="1">
      <c r="A5827" s="1"/>
      <c r="B5827" s="65"/>
      <c r="C5827" s="401"/>
      <c r="D5827" s="75"/>
      <c r="E5827" s="72"/>
      <c r="F5827" s="67"/>
      <c r="G5827" s="74"/>
      <c r="H5827" s="69"/>
      <c r="I5827" s="62"/>
    </row>
    <row r="5828" spans="1:9" ht="21" customHeight="1">
      <c r="A5828" s="1"/>
      <c r="B5828" s="65"/>
      <c r="C5828" s="401"/>
      <c r="D5828" s="75"/>
      <c r="E5828" s="72"/>
      <c r="F5828" s="67"/>
      <c r="G5828" s="74"/>
      <c r="H5828" s="69"/>
      <c r="I5828" s="62"/>
    </row>
    <row r="5829" spans="1:9" ht="21" customHeight="1">
      <c r="A5829" s="1"/>
      <c r="B5829" s="65"/>
      <c r="C5829" s="401"/>
      <c r="D5829" s="75"/>
      <c r="E5829" s="72"/>
      <c r="F5829" s="67"/>
      <c r="G5829" s="74"/>
      <c r="H5829" s="69"/>
      <c r="I5829" s="62"/>
    </row>
    <row r="5830" spans="1:9" ht="21" customHeight="1">
      <c r="A5830" s="1"/>
      <c r="B5830" s="65"/>
      <c r="C5830" s="401"/>
      <c r="D5830" s="75"/>
      <c r="E5830" s="72"/>
      <c r="F5830" s="67"/>
      <c r="G5830" s="74"/>
      <c r="H5830" s="69"/>
      <c r="I5830" s="62"/>
    </row>
    <row r="5831" spans="1:9" ht="21" customHeight="1">
      <c r="A5831" s="1"/>
      <c r="B5831" s="65"/>
      <c r="C5831" s="401"/>
      <c r="D5831" s="75"/>
      <c r="E5831" s="72"/>
      <c r="F5831" s="67"/>
      <c r="G5831" s="74"/>
      <c r="H5831" s="69"/>
      <c r="I5831" s="62"/>
    </row>
    <row r="5832" spans="1:9" ht="21" customHeight="1">
      <c r="A5832" s="1"/>
      <c r="B5832" s="65"/>
      <c r="C5832" s="401"/>
      <c r="D5832" s="75"/>
      <c r="E5832" s="72"/>
      <c r="F5832" s="67"/>
      <c r="G5832" s="74"/>
      <c r="H5832" s="69"/>
      <c r="I5832" s="62"/>
    </row>
    <row r="5833" spans="1:9" ht="21" customHeight="1">
      <c r="A5833" s="1"/>
      <c r="B5833" s="65"/>
      <c r="C5833" s="401"/>
      <c r="D5833" s="75"/>
      <c r="E5833" s="72"/>
      <c r="F5833" s="67"/>
      <c r="G5833" s="74"/>
      <c r="H5833" s="69"/>
      <c r="I5833" s="62"/>
    </row>
    <row r="5834" spans="1:9" ht="21" customHeight="1">
      <c r="A5834" s="1"/>
      <c r="B5834" s="65"/>
      <c r="C5834" s="401"/>
      <c r="D5834" s="75"/>
      <c r="E5834" s="72"/>
      <c r="F5834" s="67"/>
      <c r="G5834" s="74"/>
      <c r="H5834" s="69"/>
      <c r="I5834" s="62"/>
    </row>
    <row r="5835" spans="1:9" ht="21" customHeight="1">
      <c r="A5835" s="1"/>
      <c r="B5835" s="65"/>
      <c r="C5835" s="401"/>
      <c r="D5835" s="75"/>
      <c r="E5835" s="72"/>
      <c r="F5835" s="67"/>
      <c r="G5835" s="74"/>
      <c r="H5835" s="69"/>
      <c r="I5835" s="62"/>
    </row>
    <row r="5836" spans="1:9" ht="21" customHeight="1">
      <c r="A5836" s="1"/>
      <c r="B5836" s="65"/>
      <c r="C5836" s="401"/>
      <c r="D5836" s="75"/>
      <c r="E5836" s="72"/>
      <c r="F5836" s="67"/>
      <c r="G5836" s="74"/>
      <c r="H5836" s="69"/>
      <c r="I5836" s="62"/>
    </row>
    <row r="5837" spans="1:9" ht="21" customHeight="1">
      <c r="A5837" s="1"/>
      <c r="B5837" s="65"/>
      <c r="C5837" s="401"/>
      <c r="D5837" s="75"/>
      <c r="E5837" s="72"/>
      <c r="F5837" s="67"/>
      <c r="G5837" s="74"/>
      <c r="H5837" s="69"/>
      <c r="I5837" s="62"/>
    </row>
    <row r="5838" spans="1:9" ht="21" customHeight="1">
      <c r="A5838" s="1"/>
      <c r="B5838" s="65"/>
      <c r="C5838" s="401"/>
      <c r="D5838" s="75"/>
      <c r="E5838" s="72"/>
      <c r="F5838" s="67"/>
      <c r="G5838" s="74"/>
      <c r="H5838" s="69"/>
      <c r="I5838" s="62"/>
    </row>
    <row r="5839" spans="1:9" ht="21" customHeight="1">
      <c r="A5839" s="1"/>
      <c r="B5839" s="65"/>
      <c r="C5839" s="401"/>
      <c r="D5839" s="75"/>
      <c r="E5839" s="72"/>
      <c r="F5839" s="67"/>
      <c r="G5839" s="74"/>
      <c r="H5839" s="69"/>
      <c r="I5839" s="62"/>
    </row>
    <row r="5840" spans="1:9" ht="21" customHeight="1">
      <c r="A5840" s="1"/>
      <c r="B5840" s="65"/>
      <c r="C5840" s="401"/>
      <c r="D5840" s="75"/>
      <c r="E5840" s="72"/>
      <c r="F5840" s="67"/>
      <c r="G5840" s="74"/>
      <c r="H5840" s="69"/>
      <c r="I5840" s="62"/>
    </row>
    <row r="5841" spans="1:9" ht="21" customHeight="1">
      <c r="A5841" s="1"/>
      <c r="B5841" s="65"/>
      <c r="C5841" s="401"/>
      <c r="D5841" s="75"/>
      <c r="E5841" s="72"/>
      <c r="F5841" s="67"/>
      <c r="G5841" s="74"/>
      <c r="H5841" s="69"/>
      <c r="I5841" s="62"/>
    </row>
    <row r="5842" spans="1:9" ht="21" customHeight="1">
      <c r="A5842" s="1"/>
      <c r="B5842" s="65"/>
      <c r="C5842" s="401"/>
      <c r="D5842" s="75"/>
      <c r="E5842" s="72"/>
      <c r="F5842" s="67"/>
      <c r="G5842" s="74"/>
      <c r="H5842" s="69"/>
      <c r="I5842" s="62"/>
    </row>
    <row r="5843" spans="1:9" ht="21" customHeight="1">
      <c r="A5843" s="1"/>
      <c r="B5843" s="65"/>
      <c r="C5843" s="401"/>
      <c r="D5843" s="75"/>
      <c r="E5843" s="72"/>
      <c r="F5843" s="67"/>
      <c r="G5843" s="74"/>
      <c r="H5843" s="69"/>
      <c r="I5843" s="62"/>
    </row>
    <row r="5844" spans="1:9" ht="21" customHeight="1">
      <c r="A5844" s="1"/>
      <c r="B5844" s="65"/>
      <c r="C5844" s="401"/>
      <c r="D5844" s="75"/>
      <c r="E5844" s="72"/>
      <c r="F5844" s="67"/>
      <c r="G5844" s="74"/>
      <c r="H5844" s="69"/>
      <c r="I5844" s="62"/>
    </row>
    <row r="5845" spans="1:9" ht="21" customHeight="1">
      <c r="A5845" s="1"/>
      <c r="B5845" s="65"/>
      <c r="C5845" s="401"/>
      <c r="D5845" s="75"/>
      <c r="E5845" s="72"/>
      <c r="F5845" s="67"/>
      <c r="G5845" s="74"/>
      <c r="H5845" s="69"/>
      <c r="I5845" s="62"/>
    </row>
    <row r="5846" spans="1:9" ht="21" customHeight="1">
      <c r="A5846" s="1"/>
      <c r="B5846" s="65"/>
      <c r="C5846" s="401"/>
      <c r="D5846" s="75"/>
      <c r="E5846" s="72"/>
      <c r="F5846" s="67"/>
      <c r="G5846" s="74"/>
      <c r="H5846" s="69"/>
      <c r="I5846" s="62"/>
    </row>
    <row r="5847" spans="1:9" ht="21" customHeight="1">
      <c r="A5847" s="1"/>
      <c r="B5847" s="65"/>
      <c r="C5847" s="401"/>
      <c r="D5847" s="75"/>
      <c r="E5847" s="72"/>
      <c r="F5847" s="67"/>
      <c r="G5847" s="74"/>
      <c r="H5847" s="69"/>
      <c r="I5847" s="62"/>
    </row>
    <row r="5848" spans="1:9" ht="21" customHeight="1">
      <c r="A5848" s="1"/>
      <c r="B5848" s="65"/>
      <c r="C5848" s="401"/>
      <c r="D5848" s="75"/>
      <c r="E5848" s="72"/>
      <c r="F5848" s="67"/>
      <c r="G5848" s="74"/>
      <c r="H5848" s="69"/>
      <c r="I5848" s="62"/>
    </row>
    <row r="5849" spans="1:9" ht="21" customHeight="1">
      <c r="A5849" s="1"/>
      <c r="B5849" s="65"/>
      <c r="C5849" s="401"/>
      <c r="D5849" s="75"/>
      <c r="E5849" s="72"/>
      <c r="F5849" s="67"/>
      <c r="G5849" s="74"/>
      <c r="H5849" s="69"/>
      <c r="I5849" s="62"/>
    </row>
    <row r="5850" spans="1:9" ht="21" customHeight="1">
      <c r="A5850" s="1"/>
      <c r="B5850" s="65"/>
      <c r="C5850" s="401"/>
      <c r="D5850" s="75"/>
      <c r="E5850" s="72"/>
      <c r="F5850" s="67"/>
      <c r="G5850" s="74"/>
      <c r="H5850" s="69"/>
      <c r="I5850" s="62"/>
    </row>
    <row r="5851" spans="1:9" ht="21" customHeight="1">
      <c r="A5851" s="1"/>
      <c r="B5851" s="65"/>
      <c r="C5851" s="401"/>
      <c r="D5851" s="75"/>
      <c r="E5851" s="72"/>
      <c r="F5851" s="67"/>
      <c r="G5851" s="74"/>
      <c r="H5851" s="69"/>
      <c r="I5851" s="62"/>
    </row>
    <row r="5852" spans="1:9" ht="21" customHeight="1">
      <c r="A5852" s="1"/>
      <c r="B5852" s="65"/>
      <c r="C5852" s="401"/>
      <c r="D5852" s="75"/>
      <c r="E5852" s="72"/>
      <c r="F5852" s="67"/>
      <c r="G5852" s="74"/>
      <c r="H5852" s="69"/>
      <c r="I5852" s="62"/>
    </row>
    <row r="5853" spans="1:9" ht="21" customHeight="1">
      <c r="A5853" s="1"/>
      <c r="B5853" s="65"/>
      <c r="C5853" s="401"/>
      <c r="D5853" s="75"/>
      <c r="E5853" s="72"/>
      <c r="F5853" s="67"/>
      <c r="G5853" s="74"/>
      <c r="H5853" s="69"/>
      <c r="I5853" s="62"/>
    </row>
    <row r="5854" spans="1:9" ht="21" customHeight="1">
      <c r="A5854" s="1"/>
      <c r="B5854" s="65"/>
      <c r="C5854" s="401"/>
      <c r="D5854" s="75"/>
      <c r="E5854" s="72"/>
      <c r="F5854" s="67"/>
      <c r="G5854" s="74"/>
      <c r="H5854" s="69"/>
      <c r="I5854" s="62"/>
    </row>
    <row r="5855" spans="1:9" ht="21" customHeight="1">
      <c r="A5855" s="1"/>
      <c r="B5855" s="65"/>
      <c r="C5855" s="401"/>
      <c r="D5855" s="75"/>
      <c r="E5855" s="72"/>
      <c r="F5855" s="67"/>
      <c r="G5855" s="74"/>
      <c r="H5855" s="69"/>
      <c r="I5855" s="62"/>
    </row>
    <row r="5856" spans="1:9" ht="21" customHeight="1">
      <c r="A5856" s="1"/>
      <c r="B5856" s="65"/>
      <c r="C5856" s="401"/>
      <c r="D5856" s="75"/>
      <c r="E5856" s="72"/>
      <c r="F5856" s="67"/>
      <c r="G5856" s="74"/>
      <c r="H5856" s="69"/>
      <c r="I5856" s="62"/>
    </row>
    <row r="5857" spans="1:9" ht="21" customHeight="1">
      <c r="A5857" s="1"/>
      <c r="B5857" s="65"/>
      <c r="C5857" s="401"/>
      <c r="D5857" s="75"/>
      <c r="E5857" s="72"/>
      <c r="F5857" s="67"/>
      <c r="G5857" s="74"/>
      <c r="H5857" s="69"/>
      <c r="I5857" s="62"/>
    </row>
    <row r="5858" spans="1:9" ht="21" customHeight="1">
      <c r="A5858" s="1"/>
      <c r="B5858" s="65"/>
      <c r="C5858" s="401"/>
      <c r="D5858" s="75"/>
      <c r="E5858" s="72"/>
      <c r="F5858" s="67"/>
      <c r="G5858" s="74"/>
      <c r="H5858" s="69"/>
      <c r="I5858" s="62"/>
    </row>
    <row r="5859" spans="1:9" ht="21" customHeight="1">
      <c r="A5859" s="1"/>
      <c r="B5859" s="65"/>
      <c r="C5859" s="401"/>
      <c r="D5859" s="75"/>
      <c r="E5859" s="72"/>
      <c r="F5859" s="67"/>
      <c r="G5859" s="74"/>
      <c r="H5859" s="69"/>
      <c r="I5859" s="62"/>
    </row>
    <row r="5860" spans="1:9" ht="21" customHeight="1">
      <c r="A5860" s="1"/>
      <c r="B5860" s="65"/>
      <c r="C5860" s="401"/>
      <c r="D5860" s="75"/>
      <c r="E5860" s="72"/>
      <c r="F5860" s="67"/>
      <c r="G5860" s="74"/>
      <c r="H5860" s="69"/>
      <c r="I5860" s="62"/>
    </row>
    <row r="5861" spans="1:9" ht="21" customHeight="1">
      <c r="A5861" s="1"/>
      <c r="B5861" s="65"/>
      <c r="C5861" s="401"/>
      <c r="D5861" s="75"/>
      <c r="E5861" s="72"/>
      <c r="F5861" s="67"/>
      <c r="G5861" s="74"/>
      <c r="H5861" s="69"/>
      <c r="I5861" s="62"/>
    </row>
    <row r="5862" spans="1:9" ht="21" customHeight="1">
      <c r="A5862" s="1"/>
      <c r="B5862" s="65"/>
      <c r="C5862" s="401"/>
      <c r="D5862" s="75"/>
      <c r="E5862" s="72"/>
      <c r="F5862" s="67"/>
      <c r="G5862" s="74"/>
      <c r="H5862" s="69"/>
      <c r="I5862" s="62"/>
    </row>
    <row r="5863" spans="1:9" ht="21" customHeight="1">
      <c r="A5863" s="1"/>
      <c r="B5863" s="65"/>
      <c r="C5863" s="401"/>
      <c r="D5863" s="75"/>
      <c r="E5863" s="72"/>
      <c r="F5863" s="67"/>
      <c r="G5863" s="74"/>
      <c r="H5863" s="69"/>
      <c r="I5863" s="62"/>
    </row>
    <row r="5864" spans="1:9" ht="21" customHeight="1">
      <c r="A5864" s="1"/>
      <c r="B5864" s="65"/>
      <c r="C5864" s="401"/>
      <c r="D5864" s="75"/>
      <c r="E5864" s="72"/>
      <c r="F5864" s="67"/>
      <c r="G5864" s="74"/>
      <c r="H5864" s="69"/>
      <c r="I5864" s="62"/>
    </row>
    <row r="5865" spans="1:9" ht="21" customHeight="1">
      <c r="A5865" s="1"/>
      <c r="B5865" s="65"/>
      <c r="C5865" s="401"/>
      <c r="D5865" s="75"/>
      <c r="E5865" s="72"/>
      <c r="F5865" s="67"/>
      <c r="G5865" s="74"/>
      <c r="H5865" s="69"/>
      <c r="I5865" s="62"/>
    </row>
    <row r="5866" spans="1:9" ht="21" customHeight="1">
      <c r="A5866" s="1"/>
      <c r="B5866" s="65"/>
      <c r="C5866" s="401"/>
      <c r="D5866" s="75"/>
      <c r="E5866" s="72"/>
      <c r="F5866" s="67"/>
      <c r="G5866" s="74"/>
      <c r="H5866" s="69"/>
      <c r="I5866" s="62"/>
    </row>
    <row r="5867" spans="1:9" ht="21" customHeight="1">
      <c r="A5867" s="1"/>
      <c r="B5867" s="65"/>
      <c r="C5867" s="401"/>
      <c r="D5867" s="75"/>
      <c r="E5867" s="72"/>
      <c r="F5867" s="67"/>
      <c r="G5867" s="74"/>
      <c r="H5867" s="69"/>
      <c r="I5867" s="62"/>
    </row>
    <row r="5868" spans="1:9" ht="21" customHeight="1">
      <c r="A5868" s="1"/>
      <c r="B5868" s="65"/>
      <c r="C5868" s="401"/>
      <c r="D5868" s="75"/>
      <c r="E5868" s="72"/>
      <c r="F5868" s="67"/>
      <c r="G5868" s="74"/>
      <c r="H5868" s="69"/>
      <c r="I5868" s="62"/>
    </row>
    <row r="5869" spans="1:9" ht="21" customHeight="1">
      <c r="A5869" s="1"/>
      <c r="B5869" s="65"/>
      <c r="C5869" s="401"/>
      <c r="D5869" s="75"/>
      <c r="E5869" s="72"/>
      <c r="F5869" s="67"/>
      <c r="G5869" s="74"/>
      <c r="H5869" s="69"/>
      <c r="I5869" s="62"/>
    </row>
    <row r="5870" spans="1:9" ht="21" customHeight="1">
      <c r="A5870" s="1"/>
      <c r="B5870" s="65"/>
      <c r="C5870" s="401"/>
      <c r="D5870" s="75"/>
      <c r="E5870" s="72"/>
      <c r="F5870" s="67"/>
      <c r="G5870" s="74"/>
      <c r="H5870" s="69"/>
      <c r="I5870" s="62"/>
    </row>
    <row r="5871" spans="1:9" ht="21" customHeight="1">
      <c r="A5871" s="1"/>
      <c r="B5871" s="65"/>
      <c r="C5871" s="401"/>
      <c r="D5871" s="75"/>
      <c r="E5871" s="72"/>
      <c r="F5871" s="67"/>
      <c r="G5871" s="74"/>
      <c r="H5871" s="69"/>
      <c r="I5871" s="62"/>
    </row>
    <row r="5872" spans="1:9" ht="21" customHeight="1">
      <c r="A5872" s="1"/>
      <c r="B5872" s="65"/>
      <c r="C5872" s="401"/>
      <c r="D5872" s="75"/>
      <c r="E5872" s="72"/>
      <c r="F5872" s="67"/>
      <c r="G5872" s="74"/>
      <c r="H5872" s="69"/>
      <c r="I5872" s="62"/>
    </row>
    <row r="5873" spans="1:9" ht="21" customHeight="1">
      <c r="A5873" s="1"/>
      <c r="B5873" s="65"/>
      <c r="C5873" s="401"/>
      <c r="D5873" s="75"/>
      <c r="E5873" s="72"/>
      <c r="F5873" s="67"/>
      <c r="G5873" s="74"/>
      <c r="H5873" s="69"/>
      <c r="I5873" s="62"/>
    </row>
    <row r="5874" spans="1:9" ht="21" customHeight="1">
      <c r="A5874" s="1"/>
      <c r="B5874" s="65"/>
      <c r="C5874" s="401"/>
      <c r="D5874" s="75"/>
      <c r="E5874" s="72"/>
      <c r="F5874" s="67"/>
      <c r="G5874" s="74"/>
      <c r="H5874" s="69"/>
      <c r="I5874" s="62"/>
    </row>
    <row r="5875" spans="1:9" ht="21" customHeight="1">
      <c r="A5875" s="1"/>
      <c r="B5875" s="65"/>
      <c r="C5875" s="401"/>
      <c r="D5875" s="75"/>
      <c r="E5875" s="72"/>
      <c r="F5875" s="67"/>
      <c r="G5875" s="74"/>
      <c r="H5875" s="69"/>
      <c r="I5875" s="62"/>
    </row>
    <row r="5876" spans="1:9" ht="21" customHeight="1">
      <c r="A5876" s="1"/>
      <c r="B5876" s="65"/>
      <c r="C5876" s="401"/>
      <c r="D5876" s="75"/>
      <c r="E5876" s="72"/>
      <c r="F5876" s="67"/>
      <c r="G5876" s="74"/>
      <c r="H5876" s="69"/>
      <c r="I5876" s="62"/>
    </row>
    <row r="5877" spans="1:9" ht="21" customHeight="1">
      <c r="A5877" s="1"/>
      <c r="B5877" s="65"/>
      <c r="C5877" s="401"/>
      <c r="D5877" s="75"/>
      <c r="E5877" s="72"/>
      <c r="F5877" s="67"/>
      <c r="G5877" s="74"/>
      <c r="H5877" s="69"/>
      <c r="I5877" s="62"/>
    </row>
    <row r="5878" spans="1:9" ht="21" customHeight="1">
      <c r="A5878" s="1"/>
      <c r="B5878" s="65"/>
      <c r="C5878" s="401"/>
      <c r="D5878" s="75"/>
      <c r="E5878" s="72"/>
      <c r="F5878" s="67"/>
      <c r="G5878" s="74"/>
      <c r="H5878" s="69"/>
      <c r="I5878" s="62"/>
    </row>
    <row r="5879" spans="1:9" ht="21" customHeight="1">
      <c r="A5879" s="1"/>
      <c r="B5879" s="65"/>
      <c r="C5879" s="401"/>
      <c r="D5879" s="75"/>
      <c r="E5879" s="72"/>
      <c r="F5879" s="67"/>
      <c r="G5879" s="74"/>
      <c r="H5879" s="69"/>
      <c r="I5879" s="62"/>
    </row>
    <row r="5880" spans="1:9" ht="21" customHeight="1">
      <c r="A5880" s="1"/>
      <c r="B5880" s="65"/>
      <c r="C5880" s="401"/>
      <c r="D5880" s="75"/>
      <c r="E5880" s="72"/>
      <c r="F5880" s="67"/>
      <c r="G5880" s="74"/>
      <c r="H5880" s="69"/>
      <c r="I5880" s="62"/>
    </row>
    <row r="5881" spans="1:9" ht="21" customHeight="1">
      <c r="A5881" s="1"/>
      <c r="B5881" s="65"/>
      <c r="C5881" s="401"/>
      <c r="D5881" s="75"/>
      <c r="E5881" s="72"/>
      <c r="F5881" s="67"/>
      <c r="G5881" s="74"/>
      <c r="H5881" s="69"/>
      <c r="I5881" s="62"/>
    </row>
    <row r="5882" spans="1:9" ht="21" customHeight="1">
      <c r="A5882" s="1"/>
      <c r="B5882" s="65"/>
      <c r="C5882" s="401"/>
      <c r="D5882" s="75"/>
      <c r="E5882" s="72"/>
      <c r="F5882" s="67"/>
      <c r="G5882" s="74"/>
      <c r="H5882" s="69"/>
      <c r="I5882" s="62"/>
    </row>
    <row r="5883" spans="1:9" ht="21" customHeight="1">
      <c r="A5883" s="1"/>
      <c r="B5883" s="65"/>
      <c r="C5883" s="401"/>
      <c r="D5883" s="75"/>
      <c r="E5883" s="72"/>
      <c r="F5883" s="67"/>
      <c r="G5883" s="74"/>
      <c r="H5883" s="69"/>
      <c r="I5883" s="62"/>
    </row>
    <row r="5884" spans="1:9" ht="21" customHeight="1">
      <c r="A5884" s="1"/>
      <c r="B5884" s="65"/>
      <c r="C5884" s="401"/>
      <c r="D5884" s="75"/>
      <c r="E5884" s="72"/>
      <c r="F5884" s="67"/>
      <c r="G5884" s="74"/>
      <c r="H5884" s="69"/>
      <c r="I5884" s="62"/>
    </row>
    <row r="5885" spans="1:9" ht="21" customHeight="1">
      <c r="A5885" s="1"/>
      <c r="B5885" s="65"/>
      <c r="C5885" s="401"/>
      <c r="D5885" s="75"/>
      <c r="E5885" s="72"/>
      <c r="F5885" s="67"/>
      <c r="G5885" s="74"/>
      <c r="H5885" s="69"/>
      <c r="I5885" s="62"/>
    </row>
    <row r="5886" spans="1:9" ht="21" customHeight="1">
      <c r="A5886" s="1"/>
      <c r="B5886" s="65"/>
      <c r="C5886" s="401"/>
      <c r="D5886" s="75"/>
      <c r="E5886" s="72"/>
      <c r="F5886" s="67"/>
      <c r="G5886" s="74"/>
      <c r="H5886" s="69"/>
      <c r="I5886" s="62"/>
    </row>
    <row r="5887" spans="1:9" ht="21" customHeight="1">
      <c r="A5887" s="1"/>
      <c r="B5887" s="65"/>
      <c r="C5887" s="401"/>
      <c r="D5887" s="75"/>
      <c r="E5887" s="72"/>
      <c r="F5887" s="67"/>
      <c r="G5887" s="74"/>
      <c r="H5887" s="69"/>
      <c r="I5887" s="62"/>
    </row>
    <row r="5888" spans="1:9" ht="21" customHeight="1">
      <c r="A5888" s="1"/>
      <c r="B5888" s="65"/>
      <c r="C5888" s="401"/>
      <c r="D5888" s="75"/>
      <c r="E5888" s="72"/>
      <c r="F5888" s="67"/>
      <c r="G5888" s="74"/>
      <c r="H5888" s="69"/>
      <c r="I5888" s="62"/>
    </row>
    <row r="5889" spans="1:9" ht="21" customHeight="1">
      <c r="A5889" s="1"/>
      <c r="B5889" s="65"/>
      <c r="C5889" s="401"/>
      <c r="D5889" s="75"/>
      <c r="E5889" s="72"/>
      <c r="F5889" s="67"/>
      <c r="G5889" s="74"/>
      <c r="H5889" s="69"/>
      <c r="I5889" s="62"/>
    </row>
    <row r="5890" spans="1:9" ht="21" customHeight="1">
      <c r="A5890" s="1"/>
      <c r="B5890" s="65"/>
      <c r="C5890" s="401"/>
      <c r="D5890" s="75"/>
      <c r="E5890" s="72"/>
      <c r="F5890" s="67"/>
      <c r="G5890" s="74"/>
      <c r="H5890" s="69"/>
      <c r="I5890" s="62"/>
    </row>
    <row r="5891" spans="1:9" ht="21" customHeight="1">
      <c r="A5891" s="1"/>
      <c r="B5891" s="65"/>
      <c r="C5891" s="401"/>
      <c r="D5891" s="75"/>
      <c r="E5891" s="72"/>
      <c r="F5891" s="67"/>
      <c r="G5891" s="74"/>
      <c r="H5891" s="69"/>
      <c r="I5891" s="62"/>
    </row>
    <row r="5892" spans="1:9" ht="21" customHeight="1">
      <c r="A5892" s="1"/>
      <c r="B5892" s="65"/>
      <c r="C5892" s="401"/>
      <c r="D5892" s="75"/>
      <c r="E5892" s="72"/>
      <c r="F5892" s="67"/>
      <c r="G5892" s="74"/>
      <c r="H5892" s="69"/>
      <c r="I5892" s="62"/>
    </row>
    <row r="5893" spans="1:9" ht="21" customHeight="1">
      <c r="A5893" s="1"/>
      <c r="B5893" s="65"/>
      <c r="C5893" s="401"/>
      <c r="D5893" s="75"/>
      <c r="E5893" s="72"/>
      <c r="F5893" s="67"/>
      <c r="G5893" s="74"/>
      <c r="H5893" s="69"/>
      <c r="I5893" s="62"/>
    </row>
    <row r="5894" spans="1:9" ht="21" customHeight="1">
      <c r="A5894" s="1"/>
      <c r="B5894" s="65"/>
      <c r="C5894" s="401"/>
      <c r="D5894" s="75"/>
      <c r="E5894" s="72"/>
      <c r="F5894" s="67"/>
      <c r="G5894" s="74"/>
      <c r="H5894" s="69"/>
      <c r="I5894" s="62"/>
    </row>
    <row r="5895" spans="1:9" ht="21" customHeight="1">
      <c r="A5895" s="1"/>
      <c r="B5895" s="65"/>
      <c r="C5895" s="401"/>
      <c r="D5895" s="75"/>
      <c r="E5895" s="72"/>
      <c r="F5895" s="67"/>
      <c r="G5895" s="74"/>
      <c r="H5895" s="69"/>
      <c r="I5895" s="62"/>
    </row>
    <row r="5896" spans="1:9" ht="21" customHeight="1">
      <c r="A5896" s="1"/>
      <c r="B5896" s="65"/>
      <c r="C5896" s="401"/>
      <c r="D5896" s="75"/>
      <c r="E5896" s="72"/>
      <c r="F5896" s="67"/>
      <c r="G5896" s="74"/>
      <c r="H5896" s="69"/>
      <c r="I5896" s="62"/>
    </row>
    <row r="5897" spans="1:9" ht="21" customHeight="1">
      <c r="A5897" s="1"/>
      <c r="B5897" s="65"/>
      <c r="C5897" s="401"/>
      <c r="D5897" s="75"/>
      <c r="E5897" s="72"/>
      <c r="F5897" s="67"/>
      <c r="G5897" s="74"/>
      <c r="H5897" s="69"/>
      <c r="I5897" s="62"/>
    </row>
    <row r="5898" spans="1:9" ht="21" customHeight="1">
      <c r="A5898" s="1"/>
      <c r="B5898" s="65"/>
      <c r="C5898" s="401"/>
      <c r="D5898" s="75"/>
      <c r="E5898" s="72"/>
      <c r="F5898" s="67"/>
      <c r="G5898" s="74"/>
      <c r="H5898" s="69"/>
      <c r="I5898" s="62"/>
    </row>
    <row r="5899" spans="1:9" ht="21" customHeight="1">
      <c r="A5899" s="1"/>
      <c r="B5899" s="65"/>
      <c r="C5899" s="401"/>
      <c r="D5899" s="75"/>
      <c r="E5899" s="72"/>
      <c r="F5899" s="67"/>
      <c r="G5899" s="74"/>
      <c r="H5899" s="69"/>
      <c r="I5899" s="62"/>
    </row>
    <row r="5900" spans="1:9" ht="21" customHeight="1">
      <c r="A5900" s="1"/>
      <c r="B5900" s="65"/>
      <c r="C5900" s="401"/>
      <c r="D5900" s="75"/>
      <c r="E5900" s="72"/>
      <c r="F5900" s="67"/>
      <c r="G5900" s="74"/>
      <c r="H5900" s="69"/>
      <c r="I5900" s="62"/>
    </row>
    <row r="5901" spans="1:9" ht="21" customHeight="1">
      <c r="A5901" s="1"/>
      <c r="B5901" s="65"/>
      <c r="C5901" s="401"/>
      <c r="D5901" s="75"/>
      <c r="E5901" s="72"/>
      <c r="F5901" s="67"/>
      <c r="G5901" s="74"/>
      <c r="H5901" s="69"/>
      <c r="I5901" s="62"/>
    </row>
    <row r="5902" spans="1:9" ht="21" customHeight="1">
      <c r="A5902" s="1"/>
      <c r="B5902" s="65"/>
      <c r="C5902" s="401"/>
      <c r="D5902" s="75"/>
      <c r="E5902" s="72"/>
      <c r="F5902" s="67"/>
      <c r="G5902" s="74"/>
      <c r="H5902" s="69"/>
      <c r="I5902" s="62"/>
    </row>
    <row r="5903" spans="1:9" ht="21" customHeight="1">
      <c r="A5903" s="1"/>
      <c r="B5903" s="65"/>
      <c r="C5903" s="401"/>
      <c r="D5903" s="75"/>
      <c r="E5903" s="72"/>
      <c r="F5903" s="67"/>
      <c r="G5903" s="74"/>
      <c r="H5903" s="69"/>
      <c r="I5903" s="62"/>
    </row>
    <row r="5904" spans="1:9" ht="21" customHeight="1">
      <c r="A5904" s="1"/>
      <c r="B5904" s="65"/>
      <c r="C5904" s="401"/>
      <c r="D5904" s="75"/>
      <c r="E5904" s="72"/>
      <c r="F5904" s="67"/>
      <c r="G5904" s="74"/>
      <c r="H5904" s="69"/>
      <c r="I5904" s="62"/>
    </row>
    <row r="5905" spans="1:9" ht="21" customHeight="1">
      <c r="A5905" s="1"/>
      <c r="B5905" s="65"/>
      <c r="C5905" s="401"/>
      <c r="D5905" s="75"/>
      <c r="E5905" s="72"/>
      <c r="F5905" s="67"/>
      <c r="G5905" s="74"/>
      <c r="H5905" s="69"/>
      <c r="I5905" s="62"/>
    </row>
    <row r="5906" spans="1:9" ht="21" customHeight="1">
      <c r="A5906" s="1"/>
      <c r="B5906" s="65"/>
      <c r="C5906" s="401"/>
      <c r="D5906" s="75"/>
      <c r="E5906" s="72"/>
      <c r="F5906" s="67"/>
      <c r="G5906" s="74"/>
      <c r="H5906" s="69"/>
      <c r="I5906" s="62"/>
    </row>
    <row r="5907" spans="1:9" ht="21" customHeight="1">
      <c r="A5907" s="1"/>
      <c r="B5907" s="65"/>
      <c r="C5907" s="401"/>
      <c r="D5907" s="75"/>
      <c r="E5907" s="72"/>
      <c r="F5907" s="67"/>
      <c r="G5907" s="74"/>
      <c r="H5907" s="69"/>
      <c r="I5907" s="62"/>
    </row>
    <row r="5908" spans="1:9" ht="21" customHeight="1">
      <c r="A5908" s="1"/>
      <c r="B5908" s="65"/>
      <c r="C5908" s="401"/>
      <c r="D5908" s="75"/>
      <c r="E5908" s="72"/>
      <c r="F5908" s="67"/>
      <c r="G5908" s="74"/>
      <c r="H5908" s="69"/>
      <c r="I5908" s="62"/>
    </row>
    <row r="5909" spans="1:9" ht="21" customHeight="1">
      <c r="A5909" s="1"/>
      <c r="B5909" s="65"/>
      <c r="C5909" s="401"/>
      <c r="D5909" s="75"/>
      <c r="E5909" s="72"/>
      <c r="F5909" s="67"/>
      <c r="G5909" s="74"/>
      <c r="H5909" s="69"/>
      <c r="I5909" s="62"/>
    </row>
    <row r="5910" spans="1:9" ht="21" customHeight="1">
      <c r="A5910" s="1"/>
      <c r="B5910" s="65"/>
      <c r="C5910" s="401"/>
      <c r="D5910" s="75"/>
      <c r="E5910" s="72"/>
      <c r="F5910" s="67"/>
      <c r="G5910" s="74"/>
      <c r="H5910" s="69"/>
      <c r="I5910" s="62"/>
    </row>
    <row r="5911" spans="1:9" ht="21" customHeight="1">
      <c r="A5911" s="1"/>
      <c r="B5911" s="65"/>
      <c r="C5911" s="401"/>
      <c r="D5911" s="75"/>
      <c r="E5911" s="72"/>
      <c r="F5911" s="67"/>
      <c r="G5911" s="74"/>
      <c r="H5911" s="69"/>
      <c r="I5911" s="62"/>
    </row>
    <row r="5912" spans="1:9" ht="21" customHeight="1">
      <c r="A5912" s="1"/>
      <c r="B5912" s="65"/>
      <c r="C5912" s="401"/>
      <c r="D5912" s="75"/>
      <c r="E5912" s="72"/>
      <c r="F5912" s="67"/>
      <c r="G5912" s="74"/>
      <c r="H5912" s="69"/>
      <c r="I5912" s="62"/>
    </row>
    <row r="5913" spans="1:9" ht="21" customHeight="1">
      <c r="A5913" s="1"/>
      <c r="B5913" s="65"/>
      <c r="C5913" s="401"/>
      <c r="D5913" s="75"/>
      <c r="E5913" s="72"/>
      <c r="F5913" s="67"/>
      <c r="G5913" s="74"/>
      <c r="H5913" s="69"/>
      <c r="I5913" s="62"/>
    </row>
    <row r="5914" spans="1:9" ht="21" customHeight="1">
      <c r="A5914" s="1"/>
      <c r="B5914" s="65"/>
      <c r="C5914" s="401"/>
      <c r="D5914" s="75"/>
      <c r="E5914" s="72"/>
      <c r="F5914" s="67"/>
      <c r="G5914" s="74"/>
      <c r="H5914" s="69"/>
      <c r="I5914" s="62"/>
    </row>
    <row r="5915" spans="1:9" ht="21" customHeight="1">
      <c r="A5915" s="1"/>
      <c r="B5915" s="65"/>
      <c r="C5915" s="401"/>
      <c r="D5915" s="75"/>
      <c r="E5915" s="72"/>
      <c r="F5915" s="67"/>
      <c r="G5915" s="74"/>
      <c r="H5915" s="69"/>
      <c r="I5915" s="62"/>
    </row>
    <row r="5916" spans="1:9" ht="21" customHeight="1">
      <c r="A5916" s="1"/>
      <c r="B5916" s="65"/>
      <c r="C5916" s="401"/>
      <c r="D5916" s="75"/>
      <c r="E5916" s="72"/>
      <c r="F5916" s="67"/>
      <c r="G5916" s="74"/>
      <c r="H5916" s="69"/>
      <c r="I5916" s="62"/>
    </row>
    <row r="5917" spans="1:9" ht="21" customHeight="1">
      <c r="A5917" s="1"/>
      <c r="B5917" s="65"/>
      <c r="C5917" s="401"/>
      <c r="D5917" s="75"/>
      <c r="E5917" s="72"/>
      <c r="F5917" s="67"/>
      <c r="G5917" s="74"/>
      <c r="H5917" s="69"/>
      <c r="I5917" s="62"/>
    </row>
    <row r="5918" spans="1:9" ht="21" customHeight="1">
      <c r="A5918" s="1"/>
      <c r="B5918" s="65"/>
      <c r="C5918" s="401"/>
      <c r="D5918" s="75"/>
      <c r="E5918" s="72"/>
      <c r="F5918" s="67"/>
      <c r="G5918" s="74"/>
      <c r="H5918" s="69"/>
      <c r="I5918" s="62"/>
    </row>
    <row r="5919" spans="1:9" ht="21" customHeight="1">
      <c r="A5919" s="1"/>
      <c r="B5919" s="65"/>
      <c r="C5919" s="401"/>
      <c r="D5919" s="75"/>
      <c r="E5919" s="72"/>
      <c r="F5919" s="67"/>
      <c r="G5919" s="74"/>
      <c r="H5919" s="69"/>
      <c r="I5919" s="62"/>
    </row>
    <row r="5920" spans="1:9" ht="21" customHeight="1">
      <c r="A5920" s="1"/>
      <c r="B5920" s="65"/>
      <c r="C5920" s="401"/>
      <c r="D5920" s="75"/>
      <c r="E5920" s="72"/>
      <c r="F5920" s="67"/>
      <c r="G5920" s="74"/>
      <c r="H5920" s="69"/>
      <c r="I5920" s="62"/>
    </row>
    <row r="5921" spans="1:9" ht="21" customHeight="1">
      <c r="A5921" s="1"/>
      <c r="B5921" s="65"/>
      <c r="C5921" s="401"/>
      <c r="D5921" s="75"/>
      <c r="E5921" s="72"/>
      <c r="F5921" s="67"/>
      <c r="G5921" s="74"/>
      <c r="H5921" s="69"/>
      <c r="I5921" s="62"/>
    </row>
    <row r="5922" spans="1:9" ht="21" customHeight="1">
      <c r="A5922" s="1"/>
      <c r="B5922" s="65"/>
      <c r="C5922" s="401"/>
      <c r="D5922" s="75"/>
      <c r="E5922" s="72"/>
      <c r="F5922" s="67"/>
      <c r="G5922" s="74"/>
      <c r="H5922" s="69"/>
      <c r="I5922" s="62"/>
    </row>
    <row r="5923" spans="1:9" ht="21" customHeight="1">
      <c r="A5923" s="1"/>
      <c r="B5923" s="65"/>
      <c r="C5923" s="401"/>
      <c r="D5923" s="75"/>
      <c r="E5923" s="72"/>
      <c r="F5923" s="67"/>
      <c r="G5923" s="74"/>
      <c r="H5923" s="69"/>
      <c r="I5923" s="62"/>
    </row>
    <row r="5924" spans="1:9" ht="21" customHeight="1">
      <c r="A5924" s="1"/>
      <c r="B5924" s="65"/>
      <c r="C5924" s="401"/>
      <c r="D5924" s="75"/>
      <c r="E5924" s="72"/>
      <c r="F5924" s="67"/>
      <c r="G5924" s="74"/>
      <c r="H5924" s="69"/>
      <c r="I5924" s="62"/>
    </row>
    <row r="5925" spans="1:9" ht="21" customHeight="1">
      <c r="A5925" s="1"/>
      <c r="B5925" s="65"/>
      <c r="C5925" s="401"/>
      <c r="D5925" s="75"/>
      <c r="E5925" s="72"/>
      <c r="F5925" s="67"/>
      <c r="G5925" s="74"/>
      <c r="H5925" s="69"/>
      <c r="I5925" s="62"/>
    </row>
    <row r="5926" spans="1:9" ht="21" customHeight="1">
      <c r="A5926" s="1"/>
      <c r="B5926" s="65"/>
      <c r="C5926" s="401"/>
      <c r="D5926" s="75"/>
      <c r="E5926" s="72"/>
      <c r="F5926" s="67"/>
      <c r="G5926" s="74"/>
      <c r="H5926" s="69"/>
      <c r="I5926" s="62"/>
    </row>
    <row r="5927" spans="1:9" ht="21" customHeight="1">
      <c r="A5927" s="1"/>
      <c r="B5927" s="65"/>
      <c r="C5927" s="401"/>
      <c r="D5927" s="75"/>
      <c r="E5927" s="72"/>
      <c r="F5927" s="67"/>
      <c r="G5927" s="74"/>
      <c r="H5927" s="69"/>
      <c r="I5927" s="62"/>
    </row>
    <row r="5928" spans="1:9" ht="21" customHeight="1">
      <c r="A5928" s="1"/>
      <c r="B5928" s="65"/>
      <c r="C5928" s="401"/>
      <c r="D5928" s="75"/>
      <c r="E5928" s="72"/>
      <c r="F5928" s="67"/>
      <c r="G5928" s="74"/>
      <c r="H5928" s="69"/>
      <c r="I5928" s="62"/>
    </row>
    <row r="5929" spans="1:9" ht="21" customHeight="1">
      <c r="A5929" s="1"/>
      <c r="B5929" s="65"/>
      <c r="C5929" s="401"/>
      <c r="D5929" s="75"/>
      <c r="E5929" s="72"/>
      <c r="F5929" s="67"/>
      <c r="G5929" s="74"/>
      <c r="H5929" s="69"/>
      <c r="I5929" s="62"/>
    </row>
    <row r="5930" spans="1:9" ht="21" customHeight="1">
      <c r="A5930" s="1"/>
      <c r="B5930" s="65"/>
      <c r="C5930" s="401"/>
      <c r="D5930" s="75"/>
      <c r="E5930" s="72"/>
      <c r="F5930" s="67"/>
      <c r="G5930" s="74"/>
      <c r="H5930" s="69"/>
      <c r="I5930" s="62"/>
    </row>
    <row r="5931" spans="1:9" ht="21" customHeight="1">
      <c r="A5931" s="1"/>
      <c r="B5931" s="65"/>
      <c r="C5931" s="401"/>
      <c r="D5931" s="75"/>
      <c r="E5931" s="72"/>
      <c r="F5931" s="67"/>
      <c r="G5931" s="74"/>
      <c r="H5931" s="69"/>
      <c r="I5931" s="62"/>
    </row>
    <row r="5932" spans="1:9" ht="21" customHeight="1">
      <c r="A5932" s="1"/>
      <c r="B5932" s="65"/>
      <c r="C5932" s="401"/>
      <c r="D5932" s="75"/>
      <c r="E5932" s="72"/>
      <c r="F5932" s="67"/>
      <c r="G5932" s="74"/>
      <c r="H5932" s="69"/>
      <c r="I5932" s="62"/>
    </row>
    <row r="5933" spans="1:9" ht="21" customHeight="1">
      <c r="A5933" s="1"/>
      <c r="B5933" s="65"/>
      <c r="C5933" s="401"/>
      <c r="D5933" s="75"/>
      <c r="E5933" s="72"/>
      <c r="F5933" s="67"/>
      <c r="G5933" s="74"/>
      <c r="H5933" s="69"/>
      <c r="I5933" s="62"/>
    </row>
    <row r="5934" spans="1:9" ht="21" customHeight="1">
      <c r="A5934" s="1"/>
      <c r="B5934" s="65"/>
      <c r="C5934" s="401"/>
      <c r="D5934" s="75"/>
      <c r="E5934" s="72"/>
      <c r="F5934" s="67"/>
      <c r="G5934" s="74"/>
      <c r="H5934" s="69"/>
      <c r="I5934" s="62"/>
    </row>
    <row r="5935" spans="1:9" ht="21" customHeight="1">
      <c r="A5935" s="1"/>
      <c r="B5935" s="65"/>
      <c r="C5935" s="401"/>
      <c r="D5935" s="75"/>
      <c r="E5935" s="72"/>
      <c r="F5935" s="67"/>
      <c r="G5935" s="74"/>
      <c r="H5935" s="69"/>
      <c r="I5935" s="62"/>
    </row>
    <row r="5936" spans="1:9" ht="21" customHeight="1">
      <c r="A5936" s="1"/>
      <c r="B5936" s="65"/>
      <c r="C5936" s="401"/>
      <c r="D5936" s="75"/>
      <c r="E5936" s="72"/>
      <c r="F5936" s="67"/>
      <c r="G5936" s="74"/>
      <c r="H5936" s="69"/>
      <c r="I5936" s="62"/>
    </row>
    <row r="5937" spans="1:9" ht="21" customHeight="1">
      <c r="A5937" s="1"/>
      <c r="B5937" s="65"/>
      <c r="C5937" s="401"/>
      <c r="D5937" s="75"/>
      <c r="E5937" s="72"/>
      <c r="F5937" s="67"/>
      <c r="G5937" s="74"/>
      <c r="H5937" s="69"/>
      <c r="I5937" s="62"/>
    </row>
    <row r="5938" spans="1:9" ht="21" customHeight="1">
      <c r="A5938" s="1"/>
      <c r="B5938" s="65"/>
      <c r="C5938" s="401"/>
      <c r="D5938" s="75"/>
      <c r="E5938" s="72"/>
      <c r="F5938" s="67"/>
      <c r="G5938" s="74"/>
      <c r="H5938" s="69"/>
      <c r="I5938" s="62"/>
    </row>
    <row r="5939" spans="1:9" ht="21" customHeight="1">
      <c r="A5939" s="1"/>
      <c r="B5939" s="65"/>
      <c r="C5939" s="401"/>
      <c r="D5939" s="75"/>
      <c r="E5939" s="72"/>
      <c r="F5939" s="67"/>
      <c r="G5939" s="74"/>
      <c r="H5939" s="69"/>
      <c r="I5939" s="62"/>
    </row>
    <row r="5940" spans="1:9" ht="21" customHeight="1">
      <c r="A5940" s="1"/>
      <c r="B5940" s="65"/>
      <c r="C5940" s="401"/>
      <c r="D5940" s="75"/>
      <c r="E5940" s="72"/>
      <c r="F5940" s="67"/>
      <c r="G5940" s="74"/>
      <c r="H5940" s="69"/>
      <c r="I5940" s="62"/>
    </row>
    <row r="5941" spans="1:9" ht="21" customHeight="1">
      <c r="A5941" s="1"/>
      <c r="B5941" s="65"/>
      <c r="C5941" s="401"/>
      <c r="D5941" s="75"/>
      <c r="E5941" s="72"/>
      <c r="F5941" s="67"/>
      <c r="G5941" s="74"/>
      <c r="H5941" s="69"/>
      <c r="I5941" s="62"/>
    </row>
    <row r="5942" spans="1:9" ht="21" customHeight="1">
      <c r="A5942" s="1"/>
      <c r="B5942" s="65"/>
      <c r="C5942" s="401"/>
      <c r="D5942" s="75"/>
      <c r="E5942" s="72"/>
      <c r="F5942" s="67"/>
      <c r="G5942" s="74"/>
      <c r="H5942" s="69"/>
      <c r="I5942" s="62"/>
    </row>
    <row r="5943" spans="1:9" ht="21" customHeight="1">
      <c r="A5943" s="1"/>
      <c r="B5943" s="65"/>
      <c r="C5943" s="401"/>
      <c r="D5943" s="75"/>
      <c r="E5943" s="72"/>
      <c r="F5943" s="67"/>
      <c r="G5943" s="74"/>
      <c r="H5943" s="69"/>
      <c r="I5943" s="62"/>
    </row>
    <row r="5944" spans="1:9" ht="21" customHeight="1">
      <c r="A5944" s="1"/>
      <c r="B5944" s="65"/>
      <c r="C5944" s="401"/>
      <c r="D5944" s="75"/>
      <c r="E5944" s="72"/>
      <c r="F5944" s="67"/>
      <c r="G5944" s="74"/>
      <c r="H5944" s="69"/>
      <c r="I5944" s="62"/>
    </row>
    <row r="5945" spans="1:9" ht="21" customHeight="1">
      <c r="A5945" s="1"/>
      <c r="B5945" s="65"/>
      <c r="C5945" s="401"/>
      <c r="D5945" s="75"/>
      <c r="E5945" s="72"/>
      <c r="F5945" s="67"/>
      <c r="G5945" s="74"/>
      <c r="H5945" s="69"/>
      <c r="I5945" s="62"/>
    </row>
    <row r="5946" spans="1:9" ht="21" customHeight="1">
      <c r="A5946" s="1"/>
      <c r="B5946" s="65"/>
      <c r="C5946" s="401"/>
      <c r="D5946" s="75"/>
      <c r="E5946" s="72"/>
      <c r="F5946" s="67"/>
      <c r="G5946" s="74"/>
      <c r="H5946" s="69"/>
      <c r="I5946" s="62"/>
    </row>
    <row r="5947" spans="1:9" ht="21" customHeight="1">
      <c r="A5947" s="1"/>
      <c r="B5947" s="65"/>
      <c r="C5947" s="401"/>
      <c r="D5947" s="75"/>
      <c r="E5947" s="72"/>
      <c r="F5947" s="67"/>
      <c r="G5947" s="74"/>
      <c r="H5947" s="69"/>
      <c r="I5947" s="62"/>
    </row>
    <row r="5948" spans="1:9" ht="21" customHeight="1">
      <c r="A5948" s="1"/>
      <c r="B5948" s="65"/>
      <c r="C5948" s="401"/>
      <c r="D5948" s="75"/>
      <c r="E5948" s="72"/>
      <c r="F5948" s="67"/>
      <c r="G5948" s="74"/>
      <c r="H5948" s="69"/>
      <c r="I5948" s="62"/>
    </row>
    <row r="5949" spans="1:9" ht="21" customHeight="1">
      <c r="A5949" s="1"/>
      <c r="B5949" s="65"/>
      <c r="C5949" s="401"/>
      <c r="D5949" s="75"/>
      <c r="E5949" s="72"/>
      <c r="F5949" s="67"/>
      <c r="G5949" s="74"/>
      <c r="H5949" s="69"/>
      <c r="I5949" s="62"/>
    </row>
    <row r="5950" spans="1:9" ht="21" customHeight="1">
      <c r="A5950" s="1"/>
      <c r="B5950" s="65"/>
      <c r="C5950" s="401"/>
      <c r="D5950" s="75"/>
      <c r="E5950" s="72"/>
      <c r="F5950" s="67"/>
      <c r="G5950" s="74"/>
      <c r="H5950" s="69"/>
      <c r="I5950" s="62"/>
    </row>
    <row r="5951" spans="1:9" ht="21" customHeight="1">
      <c r="A5951" s="1"/>
      <c r="B5951" s="65"/>
      <c r="C5951" s="401"/>
      <c r="D5951" s="75"/>
      <c r="E5951" s="72"/>
      <c r="F5951" s="67"/>
      <c r="G5951" s="74"/>
      <c r="H5951" s="69"/>
      <c r="I5951" s="62"/>
    </row>
    <row r="5952" spans="1:9" ht="21" customHeight="1">
      <c r="A5952" s="1"/>
      <c r="B5952" s="65"/>
      <c r="C5952" s="401"/>
      <c r="D5952" s="75"/>
      <c r="E5952" s="72"/>
      <c r="F5952" s="67"/>
      <c r="G5952" s="74"/>
      <c r="H5952" s="69"/>
      <c r="I5952" s="62"/>
    </row>
    <row r="5953" spans="1:9" ht="21" customHeight="1">
      <c r="A5953" s="1"/>
      <c r="B5953" s="65"/>
      <c r="C5953" s="401"/>
      <c r="D5953" s="75"/>
      <c r="E5953" s="72"/>
      <c r="F5953" s="67"/>
      <c r="G5953" s="74"/>
      <c r="H5953" s="69"/>
      <c r="I5953" s="62"/>
    </row>
    <row r="5954" spans="1:9" ht="21" customHeight="1">
      <c r="A5954" s="1"/>
      <c r="B5954" s="65"/>
      <c r="C5954" s="401"/>
      <c r="D5954" s="75"/>
      <c r="E5954" s="72"/>
      <c r="F5954" s="67"/>
      <c r="G5954" s="74"/>
      <c r="H5954" s="69"/>
      <c r="I5954" s="62"/>
    </row>
    <row r="5955" spans="1:9" ht="21" customHeight="1">
      <c r="A5955" s="1"/>
      <c r="B5955" s="65"/>
      <c r="C5955" s="401"/>
      <c r="D5955" s="75"/>
      <c r="E5955" s="72"/>
      <c r="F5955" s="67"/>
      <c r="G5955" s="74"/>
      <c r="H5955" s="69"/>
      <c r="I5955" s="62"/>
    </row>
    <row r="5956" spans="1:9" ht="21" customHeight="1">
      <c r="A5956" s="1"/>
      <c r="B5956" s="65"/>
      <c r="C5956" s="401"/>
      <c r="D5956" s="75"/>
      <c r="E5956" s="72"/>
      <c r="F5956" s="67"/>
      <c r="G5956" s="74"/>
      <c r="H5956" s="69"/>
      <c r="I5956" s="62"/>
    </row>
    <row r="5957" spans="1:9" ht="21" customHeight="1">
      <c r="A5957" s="1"/>
      <c r="B5957" s="65"/>
      <c r="C5957" s="401"/>
      <c r="D5957" s="75"/>
      <c r="E5957" s="72"/>
      <c r="F5957" s="67"/>
      <c r="G5957" s="74"/>
      <c r="H5957" s="69"/>
      <c r="I5957" s="62"/>
    </row>
    <row r="5958" spans="1:9" ht="21" customHeight="1">
      <c r="A5958" s="1"/>
      <c r="B5958" s="65"/>
      <c r="C5958" s="401"/>
      <c r="D5958" s="75"/>
      <c r="E5958" s="72"/>
      <c r="F5958" s="67"/>
      <c r="G5958" s="74"/>
      <c r="H5958" s="69"/>
      <c r="I5958" s="62"/>
    </row>
    <row r="5959" spans="1:9" ht="21" customHeight="1">
      <c r="A5959" s="1"/>
      <c r="B5959" s="65"/>
      <c r="C5959" s="401"/>
      <c r="D5959" s="75"/>
      <c r="E5959" s="72"/>
      <c r="F5959" s="67"/>
      <c r="G5959" s="74"/>
      <c r="H5959" s="69"/>
      <c r="I5959" s="62"/>
    </row>
    <row r="5960" spans="1:9" ht="21" customHeight="1">
      <c r="A5960" s="1"/>
      <c r="B5960" s="65"/>
      <c r="C5960" s="401"/>
      <c r="D5960" s="75"/>
      <c r="E5960" s="72"/>
      <c r="F5960" s="67"/>
      <c r="G5960" s="74"/>
      <c r="H5960" s="69"/>
      <c r="I5960" s="62"/>
    </row>
    <row r="5961" spans="1:9" ht="21" customHeight="1">
      <c r="A5961" s="1"/>
      <c r="B5961" s="65"/>
      <c r="C5961" s="401"/>
      <c r="D5961" s="75"/>
      <c r="E5961" s="72"/>
      <c r="F5961" s="67"/>
      <c r="G5961" s="74"/>
      <c r="H5961" s="69"/>
      <c r="I5961" s="62"/>
    </row>
    <row r="5962" spans="1:9" ht="21" customHeight="1">
      <c r="A5962" s="1"/>
      <c r="B5962" s="65"/>
      <c r="C5962" s="401"/>
      <c r="D5962" s="75"/>
      <c r="E5962" s="72"/>
      <c r="F5962" s="67"/>
      <c r="G5962" s="74"/>
      <c r="H5962" s="69"/>
      <c r="I5962" s="62"/>
    </row>
    <row r="5963" spans="1:9" ht="21" customHeight="1">
      <c r="A5963" s="1"/>
      <c r="B5963" s="65"/>
      <c r="C5963" s="401"/>
      <c r="D5963" s="75"/>
      <c r="E5963" s="72"/>
      <c r="F5963" s="67"/>
      <c r="G5963" s="74"/>
      <c r="H5963" s="69"/>
      <c r="I5963" s="62"/>
    </row>
    <row r="5964" spans="1:9" ht="21" customHeight="1">
      <c r="A5964" s="1"/>
      <c r="B5964" s="65"/>
      <c r="C5964" s="401"/>
      <c r="D5964" s="75"/>
      <c r="E5964" s="72"/>
      <c r="F5964" s="67"/>
      <c r="G5964" s="74"/>
      <c r="H5964" s="69"/>
      <c r="I5964" s="62"/>
    </row>
    <row r="5965" spans="1:9" ht="21" customHeight="1">
      <c r="A5965" s="1"/>
      <c r="B5965" s="65"/>
      <c r="C5965" s="401"/>
      <c r="D5965" s="75"/>
      <c r="E5965" s="72"/>
      <c r="F5965" s="67"/>
      <c r="G5965" s="74"/>
      <c r="H5965" s="69"/>
      <c r="I5965" s="62"/>
    </row>
    <row r="5966" spans="1:9" ht="21" customHeight="1">
      <c r="A5966" s="1"/>
      <c r="B5966" s="65"/>
      <c r="C5966" s="401"/>
      <c r="D5966" s="75"/>
      <c r="E5966" s="72"/>
      <c r="F5966" s="67"/>
      <c r="G5966" s="74"/>
      <c r="H5966" s="69"/>
      <c r="I5966" s="62"/>
    </row>
    <row r="5967" spans="1:9" ht="21" customHeight="1">
      <c r="A5967" s="1"/>
      <c r="B5967" s="65"/>
      <c r="C5967" s="401"/>
      <c r="D5967" s="75"/>
      <c r="E5967" s="72"/>
      <c r="F5967" s="67"/>
      <c r="G5967" s="74"/>
      <c r="H5967" s="69"/>
      <c r="I5967" s="62"/>
    </row>
    <row r="5968" spans="1:9" ht="21" customHeight="1">
      <c r="A5968" s="1"/>
      <c r="B5968" s="65"/>
      <c r="C5968" s="401"/>
      <c r="D5968" s="75"/>
      <c r="E5968" s="72"/>
      <c r="F5968" s="67"/>
      <c r="G5968" s="74"/>
      <c r="H5968" s="69"/>
      <c r="I5968" s="62"/>
    </row>
    <row r="5969" spans="1:9" ht="21" customHeight="1">
      <c r="A5969" s="1"/>
      <c r="B5969" s="65"/>
      <c r="C5969" s="401"/>
      <c r="D5969" s="75"/>
      <c r="E5969" s="72"/>
      <c r="F5969" s="67"/>
      <c r="G5969" s="74"/>
      <c r="H5969" s="69"/>
      <c r="I5969" s="62"/>
    </row>
    <row r="5970" spans="1:9" ht="21" customHeight="1">
      <c r="A5970" s="1"/>
      <c r="B5970" s="65"/>
      <c r="C5970" s="401"/>
      <c r="D5970" s="75"/>
      <c r="E5970" s="72"/>
      <c r="F5970" s="67"/>
      <c r="G5970" s="74"/>
      <c r="H5970" s="69"/>
      <c r="I5970" s="62"/>
    </row>
    <row r="5971" spans="1:9" ht="21" customHeight="1">
      <c r="A5971" s="1"/>
      <c r="B5971" s="65"/>
      <c r="C5971" s="401"/>
      <c r="D5971" s="75"/>
      <c r="E5971" s="72"/>
      <c r="F5971" s="67"/>
      <c r="G5971" s="74"/>
      <c r="H5971" s="69"/>
      <c r="I5971" s="62"/>
    </row>
    <row r="5972" spans="1:9" ht="21" customHeight="1">
      <c r="A5972" s="1"/>
      <c r="B5972" s="65"/>
      <c r="C5972" s="401"/>
      <c r="D5972" s="75"/>
      <c r="E5972" s="72"/>
      <c r="F5972" s="67"/>
      <c r="G5972" s="74"/>
      <c r="H5972" s="69"/>
      <c r="I5972" s="62"/>
    </row>
    <row r="5973" spans="1:9" ht="21" customHeight="1">
      <c r="A5973" s="1"/>
      <c r="B5973" s="65"/>
      <c r="C5973" s="401"/>
      <c r="D5973" s="75"/>
      <c r="E5973" s="72"/>
      <c r="F5973" s="67"/>
      <c r="G5973" s="74"/>
      <c r="H5973" s="69"/>
      <c r="I5973" s="62"/>
    </row>
    <row r="5974" spans="1:9" ht="21" customHeight="1">
      <c r="A5974" s="1"/>
      <c r="B5974" s="65"/>
      <c r="C5974" s="401"/>
      <c r="D5974" s="75"/>
      <c r="E5974" s="72"/>
      <c r="F5974" s="67"/>
      <c r="G5974" s="74"/>
      <c r="H5974" s="69"/>
      <c r="I5974" s="62"/>
    </row>
    <row r="5975" spans="1:9" ht="21" customHeight="1">
      <c r="A5975" s="1"/>
      <c r="B5975" s="65"/>
      <c r="C5975" s="401"/>
      <c r="D5975" s="75"/>
      <c r="E5975" s="72"/>
      <c r="F5975" s="67"/>
      <c r="G5975" s="74"/>
      <c r="H5975" s="69"/>
      <c r="I5975" s="62"/>
    </row>
    <row r="5976" spans="1:9" ht="21" customHeight="1">
      <c r="A5976" s="1"/>
      <c r="B5976" s="65"/>
      <c r="C5976" s="401"/>
      <c r="D5976" s="75"/>
      <c r="E5976" s="72"/>
      <c r="F5976" s="67"/>
      <c r="G5976" s="74"/>
      <c r="H5976" s="69"/>
      <c r="I5976" s="62"/>
    </row>
    <row r="5977" spans="1:9" ht="21" customHeight="1">
      <c r="A5977" s="1"/>
      <c r="B5977" s="65"/>
      <c r="C5977" s="401"/>
      <c r="D5977" s="75"/>
      <c r="E5977" s="72"/>
      <c r="F5977" s="67"/>
      <c r="G5977" s="74"/>
      <c r="H5977" s="69"/>
      <c r="I5977" s="62"/>
    </row>
    <row r="5978" spans="1:9" ht="21" customHeight="1">
      <c r="A5978" s="1"/>
      <c r="B5978" s="65"/>
      <c r="C5978" s="401"/>
      <c r="D5978" s="75"/>
      <c r="E5978" s="72"/>
      <c r="F5978" s="67"/>
      <c r="G5978" s="74"/>
      <c r="H5978" s="69"/>
      <c r="I5978" s="62"/>
    </row>
    <row r="5979" spans="1:9" ht="21" customHeight="1">
      <c r="A5979" s="1"/>
      <c r="B5979" s="65"/>
      <c r="C5979" s="401"/>
      <c r="D5979" s="75"/>
      <c r="E5979" s="72"/>
      <c r="F5979" s="67"/>
      <c r="G5979" s="74"/>
      <c r="H5979" s="69"/>
      <c r="I5979" s="62"/>
    </row>
    <row r="5980" spans="1:9" ht="21" customHeight="1">
      <c r="A5980" s="1"/>
      <c r="B5980" s="65"/>
      <c r="C5980" s="401"/>
      <c r="D5980" s="75"/>
      <c r="E5980" s="72"/>
      <c r="F5980" s="67"/>
      <c r="G5980" s="74"/>
      <c r="H5980" s="69"/>
      <c r="I5980" s="62"/>
    </row>
    <row r="5981" spans="1:9" ht="21" customHeight="1">
      <c r="A5981" s="1"/>
      <c r="B5981" s="65"/>
      <c r="C5981" s="401"/>
      <c r="D5981" s="75"/>
      <c r="E5981" s="72"/>
      <c r="F5981" s="67"/>
      <c r="G5981" s="74"/>
      <c r="H5981" s="69"/>
      <c r="I5981" s="62"/>
    </row>
    <row r="5982" spans="1:9" ht="21" customHeight="1">
      <c r="A5982" s="1"/>
      <c r="B5982" s="65"/>
      <c r="C5982" s="401"/>
      <c r="D5982" s="75"/>
      <c r="E5982" s="72"/>
      <c r="F5982" s="67"/>
      <c r="G5982" s="74"/>
      <c r="H5982" s="69"/>
      <c r="I5982" s="62"/>
    </row>
    <row r="5983" spans="1:9" ht="21" customHeight="1">
      <c r="A5983" s="1"/>
      <c r="B5983" s="65"/>
      <c r="C5983" s="401"/>
      <c r="D5983" s="75"/>
      <c r="E5983" s="72"/>
      <c r="F5983" s="67"/>
      <c r="G5983" s="74"/>
      <c r="H5983" s="69"/>
      <c r="I5983" s="62"/>
    </row>
    <row r="5984" spans="1:9" ht="21" customHeight="1">
      <c r="A5984" s="1"/>
      <c r="B5984" s="65"/>
      <c r="C5984" s="401"/>
      <c r="D5984" s="75"/>
      <c r="E5984" s="72"/>
      <c r="F5984" s="67"/>
      <c r="G5984" s="74"/>
      <c r="H5984" s="69"/>
      <c r="I5984" s="62"/>
    </row>
    <row r="5985" spans="1:9" ht="21" customHeight="1">
      <c r="A5985" s="1"/>
      <c r="B5985" s="65"/>
      <c r="C5985" s="401"/>
      <c r="D5985" s="75"/>
      <c r="E5985" s="72"/>
      <c r="F5985" s="67"/>
      <c r="G5985" s="74"/>
      <c r="H5985" s="69"/>
      <c r="I5985" s="62"/>
    </row>
    <row r="5986" spans="1:9" ht="21" customHeight="1">
      <c r="A5986" s="1"/>
      <c r="B5986" s="65"/>
      <c r="C5986" s="401"/>
      <c r="D5986" s="75"/>
      <c r="E5986" s="72"/>
      <c r="F5986" s="67"/>
      <c r="G5986" s="74"/>
      <c r="H5986" s="69"/>
      <c r="I5986" s="62"/>
    </row>
    <row r="5987" spans="1:9" ht="21" customHeight="1">
      <c r="A5987" s="1"/>
      <c r="B5987" s="65"/>
      <c r="C5987" s="401"/>
      <c r="D5987" s="75"/>
      <c r="E5987" s="72"/>
      <c r="F5987" s="67"/>
      <c r="G5987" s="74"/>
      <c r="H5987" s="69"/>
      <c r="I5987" s="62"/>
    </row>
    <row r="5988" spans="1:9" ht="21" customHeight="1">
      <c r="A5988" s="1"/>
      <c r="B5988" s="65"/>
      <c r="C5988" s="401"/>
      <c r="D5988" s="75"/>
      <c r="E5988" s="72"/>
      <c r="F5988" s="67"/>
      <c r="G5988" s="74"/>
      <c r="H5988" s="69"/>
      <c r="I5988" s="62"/>
    </row>
    <row r="5989" spans="1:9" ht="21" customHeight="1">
      <c r="A5989" s="1"/>
      <c r="B5989" s="65"/>
      <c r="C5989" s="401"/>
      <c r="D5989" s="75"/>
      <c r="E5989" s="72"/>
      <c r="F5989" s="67"/>
      <c r="G5989" s="74"/>
      <c r="H5989" s="69"/>
      <c r="I5989" s="62"/>
    </row>
    <row r="5990" spans="1:9" ht="21" customHeight="1">
      <c r="A5990" s="1"/>
      <c r="B5990" s="65"/>
      <c r="C5990" s="401"/>
      <c r="D5990" s="75"/>
      <c r="E5990" s="72"/>
      <c r="F5990" s="67"/>
      <c r="G5990" s="74"/>
      <c r="H5990" s="69"/>
      <c r="I5990" s="62"/>
    </row>
    <row r="5991" spans="1:9" ht="21" customHeight="1">
      <c r="A5991" s="1"/>
      <c r="B5991" s="65"/>
      <c r="C5991" s="401"/>
      <c r="D5991" s="75"/>
      <c r="E5991" s="72"/>
      <c r="F5991" s="67"/>
      <c r="G5991" s="74"/>
      <c r="H5991" s="69"/>
      <c r="I5991" s="62"/>
    </row>
    <row r="5992" spans="1:9" ht="21" customHeight="1">
      <c r="A5992" s="1"/>
      <c r="B5992" s="65"/>
      <c r="C5992" s="401"/>
      <c r="D5992" s="75"/>
      <c r="E5992" s="72"/>
      <c r="F5992" s="67"/>
      <c r="G5992" s="74"/>
      <c r="H5992" s="69"/>
      <c r="I5992" s="62"/>
    </row>
    <row r="5993" spans="1:9" ht="21" customHeight="1">
      <c r="A5993" s="1"/>
      <c r="B5993" s="65"/>
      <c r="C5993" s="401"/>
      <c r="D5993" s="75"/>
      <c r="E5993" s="72"/>
      <c r="F5993" s="67"/>
      <c r="G5993" s="74"/>
      <c r="H5993" s="69"/>
      <c r="I5993" s="62"/>
    </row>
    <row r="5994" spans="1:9" ht="21" customHeight="1">
      <c r="A5994" s="1"/>
      <c r="B5994" s="65"/>
      <c r="C5994" s="401"/>
      <c r="D5994" s="75"/>
      <c r="E5994" s="72"/>
      <c r="F5994" s="67"/>
      <c r="G5994" s="74"/>
      <c r="H5994" s="69"/>
      <c r="I5994" s="62"/>
    </row>
    <row r="5995" spans="1:9" ht="21" customHeight="1">
      <c r="A5995" s="1"/>
      <c r="B5995" s="65"/>
      <c r="C5995" s="401"/>
      <c r="D5995" s="75"/>
      <c r="E5995" s="72"/>
      <c r="F5995" s="67"/>
      <c r="G5995" s="74"/>
      <c r="H5995" s="69"/>
      <c r="I5995" s="62"/>
    </row>
    <row r="5996" spans="1:9" ht="21" customHeight="1">
      <c r="A5996" s="1"/>
      <c r="B5996" s="65"/>
      <c r="C5996" s="401"/>
      <c r="D5996" s="75"/>
      <c r="E5996" s="72"/>
      <c r="F5996" s="67"/>
      <c r="G5996" s="74"/>
      <c r="H5996" s="69"/>
      <c r="I5996" s="62"/>
    </row>
    <row r="5997" spans="1:9" ht="21" customHeight="1">
      <c r="A5997" s="1"/>
      <c r="B5997" s="65"/>
      <c r="C5997" s="401"/>
      <c r="D5997" s="75"/>
      <c r="E5997" s="72"/>
      <c r="F5997" s="67"/>
      <c r="G5997" s="74"/>
      <c r="H5997" s="69"/>
      <c r="I5997" s="62"/>
    </row>
    <row r="5998" spans="1:9" ht="21" customHeight="1">
      <c r="A5998" s="1"/>
      <c r="B5998" s="65"/>
      <c r="C5998" s="401"/>
      <c r="D5998" s="75"/>
      <c r="E5998" s="72"/>
      <c r="F5998" s="67"/>
      <c r="G5998" s="74"/>
      <c r="H5998" s="69"/>
      <c r="I5998" s="62"/>
    </row>
    <row r="5999" spans="1:9" ht="21" customHeight="1">
      <c r="A5999" s="1"/>
      <c r="B5999" s="65"/>
      <c r="C5999" s="401"/>
      <c r="D5999" s="75"/>
      <c r="E5999" s="72"/>
      <c r="F5999" s="67"/>
      <c r="G5999" s="74"/>
      <c r="H5999" s="69"/>
      <c r="I5999" s="62"/>
    </row>
    <row r="6000" spans="1:9" ht="21" customHeight="1">
      <c r="A6000" s="1"/>
      <c r="B6000" s="65"/>
      <c r="C6000" s="401"/>
      <c r="D6000" s="75"/>
      <c r="E6000" s="72"/>
      <c r="F6000" s="67"/>
      <c r="G6000" s="74"/>
      <c r="H6000" s="69"/>
      <c r="I6000" s="62"/>
    </row>
    <row r="6001" spans="1:9" ht="21" customHeight="1">
      <c r="A6001" s="1"/>
      <c r="B6001" s="65"/>
      <c r="C6001" s="401"/>
      <c r="D6001" s="75"/>
      <c r="E6001" s="72"/>
      <c r="F6001" s="67"/>
      <c r="G6001" s="74"/>
      <c r="H6001" s="69"/>
      <c r="I6001" s="62"/>
    </row>
    <row r="6002" spans="1:9" ht="21" customHeight="1">
      <c r="A6002" s="1"/>
      <c r="B6002" s="65"/>
      <c r="C6002" s="401"/>
      <c r="D6002" s="75"/>
      <c r="E6002" s="72"/>
      <c r="F6002" s="67"/>
      <c r="G6002" s="74"/>
      <c r="H6002" s="69"/>
      <c r="I6002" s="62"/>
    </row>
    <row r="6003" spans="1:9" ht="21" customHeight="1">
      <c r="A6003" s="1"/>
      <c r="B6003" s="65"/>
      <c r="C6003" s="401"/>
      <c r="D6003" s="75"/>
      <c r="E6003" s="72"/>
      <c r="F6003" s="67"/>
      <c r="G6003" s="74"/>
      <c r="H6003" s="69"/>
      <c r="I6003" s="62"/>
    </row>
    <row r="6004" spans="1:9" ht="21" customHeight="1">
      <c r="A6004" s="1"/>
      <c r="B6004" s="65"/>
      <c r="C6004" s="401"/>
      <c r="D6004" s="75"/>
      <c r="E6004" s="72"/>
      <c r="F6004" s="67"/>
      <c r="G6004" s="74"/>
      <c r="H6004" s="69"/>
      <c r="I6004" s="62"/>
    </row>
    <row r="6005" spans="1:9" ht="21" customHeight="1">
      <c r="A6005" s="1"/>
      <c r="B6005" s="65"/>
      <c r="C6005" s="401"/>
      <c r="D6005" s="75"/>
      <c r="E6005" s="72"/>
      <c r="F6005" s="67"/>
      <c r="G6005" s="74"/>
      <c r="H6005" s="69"/>
      <c r="I6005" s="62"/>
    </row>
    <row r="6006" spans="1:9" ht="21" customHeight="1">
      <c r="A6006" s="1"/>
      <c r="B6006" s="65"/>
      <c r="C6006" s="401"/>
      <c r="D6006" s="75"/>
      <c r="E6006" s="72"/>
      <c r="F6006" s="67"/>
      <c r="G6006" s="74"/>
      <c r="H6006" s="69"/>
      <c r="I6006" s="62"/>
    </row>
    <row r="6007" spans="1:9" ht="21" customHeight="1">
      <c r="A6007" s="1"/>
      <c r="B6007" s="65"/>
      <c r="C6007" s="401"/>
      <c r="D6007" s="75"/>
      <c r="E6007" s="72"/>
      <c r="F6007" s="67"/>
      <c r="G6007" s="74"/>
      <c r="H6007" s="69"/>
      <c r="I6007" s="62"/>
    </row>
    <row r="6008" spans="1:9" ht="21" customHeight="1">
      <c r="A6008" s="1"/>
      <c r="B6008" s="65"/>
      <c r="C6008" s="401"/>
      <c r="D6008" s="75"/>
      <c r="E6008" s="72"/>
      <c r="F6008" s="67"/>
      <c r="G6008" s="74"/>
      <c r="H6008" s="69"/>
      <c r="I6008" s="62"/>
    </row>
    <row r="6009" spans="1:9" ht="21" customHeight="1">
      <c r="A6009" s="1"/>
      <c r="B6009" s="65"/>
      <c r="C6009" s="401"/>
      <c r="D6009" s="75"/>
      <c r="E6009" s="72"/>
      <c r="F6009" s="67"/>
      <c r="G6009" s="74"/>
      <c r="H6009" s="69"/>
      <c r="I6009" s="62"/>
    </row>
    <row r="6010" spans="1:9" ht="21" customHeight="1">
      <c r="A6010" s="1"/>
      <c r="B6010" s="65"/>
      <c r="C6010" s="401"/>
      <c r="D6010" s="75"/>
      <c r="E6010" s="72"/>
      <c r="F6010" s="67"/>
      <c r="G6010" s="74"/>
      <c r="H6010" s="69"/>
      <c r="I6010" s="62"/>
    </row>
    <row r="6011" spans="1:9" ht="21" customHeight="1">
      <c r="A6011" s="1"/>
      <c r="B6011" s="65"/>
      <c r="C6011" s="401"/>
      <c r="D6011" s="75"/>
      <c r="E6011" s="72"/>
      <c r="F6011" s="67"/>
      <c r="G6011" s="74"/>
      <c r="H6011" s="69"/>
      <c r="I6011" s="62"/>
    </row>
    <row r="6012" spans="1:9" ht="21" customHeight="1">
      <c r="A6012" s="1"/>
      <c r="B6012" s="65"/>
      <c r="C6012" s="401"/>
      <c r="D6012" s="75"/>
      <c r="E6012" s="72"/>
      <c r="F6012" s="67"/>
      <c r="G6012" s="74"/>
      <c r="H6012" s="69"/>
      <c r="I6012" s="62"/>
    </row>
    <row r="6013" spans="1:9" ht="21" customHeight="1">
      <c r="A6013" s="1"/>
      <c r="B6013" s="65"/>
      <c r="C6013" s="401"/>
      <c r="D6013" s="75"/>
      <c r="E6013" s="72"/>
      <c r="F6013" s="67"/>
      <c r="G6013" s="74"/>
      <c r="H6013" s="69"/>
      <c r="I6013" s="62"/>
    </row>
    <row r="6014" spans="1:9" ht="21" customHeight="1">
      <c r="A6014" s="1"/>
      <c r="B6014" s="65"/>
      <c r="C6014" s="401"/>
      <c r="D6014" s="75"/>
      <c r="E6014" s="72"/>
      <c r="F6014" s="67"/>
      <c r="G6014" s="74"/>
      <c r="H6014" s="69"/>
      <c r="I6014" s="62"/>
    </row>
    <row r="6015" spans="1:9" ht="21" customHeight="1">
      <c r="A6015" s="1"/>
      <c r="B6015" s="65"/>
      <c r="C6015" s="401"/>
      <c r="D6015" s="75"/>
      <c r="E6015" s="72"/>
      <c r="F6015" s="67"/>
      <c r="G6015" s="74"/>
      <c r="H6015" s="69"/>
      <c r="I6015" s="62"/>
    </row>
    <row r="6016" spans="1:9" ht="21" customHeight="1">
      <c r="A6016" s="1"/>
      <c r="B6016" s="65"/>
      <c r="C6016" s="401"/>
      <c r="D6016" s="75"/>
      <c r="E6016" s="72"/>
      <c r="F6016" s="67"/>
      <c r="G6016" s="74"/>
      <c r="H6016" s="69"/>
      <c r="I6016" s="62"/>
    </row>
    <row r="6017" spans="1:9" ht="21" customHeight="1">
      <c r="A6017" s="1"/>
      <c r="B6017" s="65"/>
      <c r="C6017" s="401"/>
      <c r="D6017" s="75"/>
      <c r="E6017" s="72"/>
      <c r="F6017" s="67"/>
      <c r="G6017" s="74"/>
      <c r="H6017" s="69"/>
      <c r="I6017" s="62"/>
    </row>
    <row r="6018" spans="1:9" ht="21" customHeight="1">
      <c r="A6018" s="1"/>
      <c r="B6018" s="65"/>
      <c r="C6018" s="401"/>
      <c r="D6018" s="75"/>
      <c r="E6018" s="72"/>
      <c r="F6018" s="67"/>
      <c r="G6018" s="74"/>
      <c r="H6018" s="69"/>
      <c r="I6018" s="62"/>
    </row>
    <row r="6019" spans="1:9" ht="21" customHeight="1">
      <c r="A6019" s="1"/>
      <c r="B6019" s="65"/>
      <c r="C6019" s="401"/>
      <c r="D6019" s="75"/>
      <c r="E6019" s="72"/>
      <c r="F6019" s="67"/>
      <c r="G6019" s="74"/>
      <c r="H6019" s="69"/>
      <c r="I6019" s="62"/>
    </row>
    <row r="6020" spans="1:9" ht="21" customHeight="1">
      <c r="A6020" s="1"/>
      <c r="B6020" s="65"/>
      <c r="C6020" s="401"/>
      <c r="D6020" s="75"/>
      <c r="E6020" s="72"/>
      <c r="F6020" s="67"/>
      <c r="G6020" s="74"/>
      <c r="H6020" s="69"/>
      <c r="I6020" s="62"/>
    </row>
    <row r="6021" spans="1:9" ht="21" customHeight="1">
      <c r="A6021" s="1"/>
      <c r="B6021" s="65"/>
      <c r="C6021" s="401"/>
      <c r="D6021" s="75"/>
      <c r="E6021" s="72"/>
      <c r="F6021" s="67"/>
      <c r="G6021" s="74"/>
      <c r="H6021" s="69"/>
      <c r="I6021" s="62"/>
    </row>
    <row r="6022" spans="1:9" ht="21" customHeight="1">
      <c r="A6022" s="1"/>
      <c r="B6022" s="65"/>
      <c r="C6022" s="401"/>
      <c r="D6022" s="75"/>
      <c r="E6022" s="72"/>
      <c r="F6022" s="67"/>
      <c r="G6022" s="74"/>
      <c r="H6022" s="69"/>
      <c r="I6022" s="62"/>
    </row>
    <row r="6023" spans="1:9" ht="21" customHeight="1">
      <c r="A6023" s="1"/>
      <c r="B6023" s="65"/>
      <c r="C6023" s="401"/>
      <c r="D6023" s="75"/>
      <c r="E6023" s="72"/>
      <c r="F6023" s="67"/>
      <c r="G6023" s="74"/>
      <c r="H6023" s="69"/>
      <c r="I6023" s="62"/>
    </row>
    <row r="6024" spans="1:9" ht="21" customHeight="1">
      <c r="A6024" s="1"/>
      <c r="B6024" s="65"/>
      <c r="C6024" s="401"/>
      <c r="D6024" s="75"/>
      <c r="E6024" s="72"/>
      <c r="F6024" s="67"/>
      <c r="G6024" s="74"/>
      <c r="H6024" s="69"/>
      <c r="I6024" s="62"/>
    </row>
    <row r="6025" spans="1:9" ht="21" customHeight="1">
      <c r="A6025" s="1"/>
      <c r="B6025" s="65"/>
      <c r="C6025" s="401"/>
      <c r="D6025" s="75"/>
      <c r="E6025" s="72"/>
      <c r="F6025" s="67"/>
      <c r="G6025" s="74"/>
      <c r="H6025" s="69"/>
      <c r="I6025" s="62"/>
    </row>
    <row r="6026" spans="1:9" ht="21" customHeight="1">
      <c r="A6026" s="1"/>
      <c r="B6026" s="65"/>
      <c r="C6026" s="401"/>
      <c r="D6026" s="75"/>
      <c r="E6026" s="72"/>
      <c r="F6026" s="67"/>
      <c r="G6026" s="74"/>
      <c r="H6026" s="69"/>
      <c r="I6026" s="62"/>
    </row>
    <row r="6027" spans="1:9" ht="21" customHeight="1">
      <c r="A6027" s="1"/>
      <c r="B6027" s="65"/>
      <c r="C6027" s="401"/>
      <c r="D6027" s="75"/>
      <c r="E6027" s="72"/>
      <c r="F6027" s="67"/>
      <c r="G6027" s="74"/>
      <c r="H6027" s="69"/>
      <c r="I6027" s="62"/>
    </row>
    <row r="6028" spans="1:9" ht="21" customHeight="1">
      <c r="A6028" s="1"/>
      <c r="B6028" s="65"/>
      <c r="C6028" s="401"/>
      <c r="D6028" s="75"/>
      <c r="E6028" s="72"/>
      <c r="F6028" s="67"/>
      <c r="G6028" s="74"/>
      <c r="H6028" s="69"/>
      <c r="I6028" s="62"/>
    </row>
    <row r="6029" spans="1:9" ht="21" customHeight="1">
      <c r="A6029" s="1"/>
      <c r="B6029" s="65"/>
      <c r="C6029" s="401"/>
      <c r="D6029" s="75"/>
      <c r="E6029" s="72"/>
      <c r="F6029" s="67"/>
      <c r="G6029" s="74"/>
      <c r="H6029" s="69"/>
      <c r="I6029" s="62"/>
    </row>
    <row r="6030" spans="1:9" ht="21" customHeight="1">
      <c r="A6030" s="1"/>
      <c r="B6030" s="65"/>
      <c r="C6030" s="401"/>
      <c r="D6030" s="75"/>
      <c r="E6030" s="72"/>
      <c r="F6030" s="67"/>
      <c r="G6030" s="74"/>
      <c r="H6030" s="69"/>
      <c r="I6030" s="62"/>
    </row>
    <row r="6031" spans="1:9" ht="21" customHeight="1">
      <c r="A6031" s="1"/>
      <c r="B6031" s="65"/>
      <c r="C6031" s="401"/>
      <c r="D6031" s="75"/>
      <c r="E6031" s="72"/>
      <c r="F6031" s="67"/>
      <c r="G6031" s="74"/>
      <c r="H6031" s="69"/>
      <c r="I6031" s="62"/>
    </row>
    <row r="6032" spans="1:9" ht="21" customHeight="1">
      <c r="A6032" s="1"/>
      <c r="B6032" s="65"/>
      <c r="C6032" s="401"/>
      <c r="D6032" s="75"/>
      <c r="E6032" s="72"/>
      <c r="F6032" s="67"/>
      <c r="G6032" s="74"/>
      <c r="H6032" s="69"/>
      <c r="I6032" s="62"/>
    </row>
    <row r="6033" spans="1:9" ht="21" customHeight="1">
      <c r="A6033" s="1"/>
      <c r="B6033" s="65"/>
      <c r="C6033" s="401"/>
      <c r="D6033" s="75"/>
      <c r="E6033" s="72"/>
      <c r="F6033" s="67"/>
      <c r="G6033" s="74"/>
      <c r="H6033" s="69"/>
      <c r="I6033" s="62"/>
    </row>
    <row r="6034" spans="1:9" ht="21" customHeight="1">
      <c r="A6034" s="1"/>
      <c r="B6034" s="65"/>
      <c r="C6034" s="401"/>
      <c r="D6034" s="75"/>
      <c r="E6034" s="72"/>
      <c r="F6034" s="67"/>
      <c r="G6034" s="74"/>
      <c r="H6034" s="69"/>
      <c r="I6034" s="62"/>
    </row>
    <row r="6035" spans="1:9" ht="21" customHeight="1">
      <c r="A6035" s="1"/>
      <c r="B6035" s="65"/>
      <c r="C6035" s="401"/>
      <c r="D6035" s="75"/>
      <c r="E6035" s="72"/>
      <c r="F6035" s="67"/>
      <c r="G6035" s="74"/>
      <c r="H6035" s="69"/>
      <c r="I6035" s="62"/>
    </row>
    <row r="6036" spans="1:9" ht="21" customHeight="1">
      <c r="A6036" s="1"/>
      <c r="B6036" s="65"/>
      <c r="C6036" s="401"/>
      <c r="D6036" s="75"/>
      <c r="E6036" s="72"/>
      <c r="F6036" s="67"/>
      <c r="G6036" s="74"/>
      <c r="H6036" s="69"/>
      <c r="I6036" s="62"/>
    </row>
    <row r="6037" spans="1:9" ht="21" customHeight="1">
      <c r="A6037" s="1"/>
      <c r="B6037" s="65"/>
      <c r="C6037" s="401"/>
      <c r="D6037" s="75"/>
      <c r="E6037" s="72"/>
      <c r="F6037" s="67"/>
      <c r="G6037" s="74"/>
      <c r="H6037" s="69"/>
      <c r="I6037" s="62"/>
    </row>
    <row r="6038" spans="1:9" ht="21" customHeight="1">
      <c r="A6038" s="1"/>
      <c r="B6038" s="65"/>
      <c r="C6038" s="401"/>
      <c r="D6038" s="75"/>
      <c r="E6038" s="72"/>
      <c r="F6038" s="67"/>
      <c r="G6038" s="74"/>
      <c r="H6038" s="69"/>
      <c r="I6038" s="62"/>
    </row>
    <row r="6039" spans="1:9" ht="21" customHeight="1">
      <c r="A6039" s="1"/>
      <c r="B6039" s="65"/>
      <c r="C6039" s="401"/>
      <c r="D6039" s="75"/>
      <c r="E6039" s="72"/>
      <c r="F6039" s="67"/>
      <c r="G6039" s="74"/>
      <c r="H6039" s="69"/>
      <c r="I6039" s="62"/>
    </row>
    <row r="6040" spans="1:9" ht="21" customHeight="1">
      <c r="A6040" s="1"/>
      <c r="B6040" s="65"/>
      <c r="C6040" s="401"/>
      <c r="D6040" s="75"/>
      <c r="E6040" s="72"/>
      <c r="F6040" s="67"/>
      <c r="G6040" s="74"/>
      <c r="H6040" s="69"/>
      <c r="I6040" s="62"/>
    </row>
    <row r="6041" spans="1:9" ht="21" customHeight="1">
      <c r="A6041" s="1"/>
      <c r="B6041" s="65"/>
      <c r="C6041" s="401"/>
      <c r="D6041" s="75"/>
      <c r="E6041" s="72"/>
      <c r="F6041" s="67"/>
      <c r="G6041" s="74"/>
      <c r="H6041" s="69"/>
      <c r="I6041" s="62"/>
    </row>
    <row r="6042" spans="1:9" ht="21" customHeight="1">
      <c r="A6042" s="1"/>
      <c r="B6042" s="65"/>
      <c r="C6042" s="401"/>
      <c r="D6042" s="75"/>
      <c r="E6042" s="72"/>
      <c r="F6042" s="67"/>
      <c r="G6042" s="74"/>
      <c r="H6042" s="69"/>
      <c r="I6042" s="62"/>
    </row>
    <row r="6043" spans="1:9" ht="21" customHeight="1">
      <c r="A6043" s="1"/>
      <c r="B6043" s="65"/>
      <c r="C6043" s="401"/>
      <c r="D6043" s="75"/>
      <c r="E6043" s="72"/>
      <c r="F6043" s="67"/>
      <c r="G6043" s="74"/>
      <c r="H6043" s="69"/>
      <c r="I6043" s="62"/>
    </row>
    <row r="6044" spans="1:9" ht="21" customHeight="1">
      <c r="A6044" s="1"/>
      <c r="B6044" s="65"/>
      <c r="C6044" s="401"/>
      <c r="D6044" s="75"/>
      <c r="E6044" s="72"/>
      <c r="F6044" s="67"/>
      <c r="G6044" s="74"/>
      <c r="H6044" s="69"/>
      <c r="I6044" s="62"/>
    </row>
    <row r="6045" spans="1:9" ht="21" customHeight="1">
      <c r="A6045" s="1"/>
      <c r="B6045" s="65"/>
      <c r="C6045" s="401"/>
      <c r="D6045" s="75"/>
      <c r="E6045" s="72"/>
      <c r="F6045" s="67"/>
      <c r="G6045" s="74"/>
      <c r="H6045" s="69"/>
      <c r="I6045" s="62"/>
    </row>
    <row r="6046" spans="1:9" ht="21" customHeight="1">
      <c r="A6046" s="1"/>
      <c r="B6046" s="65"/>
      <c r="C6046" s="401"/>
      <c r="D6046" s="75"/>
      <c r="E6046" s="72"/>
      <c r="F6046" s="67"/>
      <c r="G6046" s="74"/>
      <c r="H6046" s="69"/>
      <c r="I6046" s="62"/>
    </row>
    <row r="6047" spans="1:9" ht="21" customHeight="1">
      <c r="A6047" s="1"/>
      <c r="B6047" s="65"/>
      <c r="C6047" s="401"/>
      <c r="D6047" s="75"/>
      <c r="E6047" s="72"/>
      <c r="F6047" s="67"/>
      <c r="G6047" s="74"/>
      <c r="H6047" s="69"/>
      <c r="I6047" s="62"/>
    </row>
    <row r="6048" spans="1:9" ht="21" customHeight="1">
      <c r="A6048" s="1"/>
      <c r="B6048" s="65"/>
      <c r="C6048" s="401"/>
      <c r="D6048" s="75"/>
      <c r="E6048" s="72"/>
      <c r="F6048" s="67"/>
      <c r="G6048" s="74"/>
      <c r="H6048" s="69"/>
      <c r="I6048" s="62"/>
    </row>
    <row r="6049" spans="1:9" ht="21" customHeight="1">
      <c r="A6049" s="1"/>
      <c r="B6049" s="65"/>
      <c r="C6049" s="401"/>
      <c r="D6049" s="75"/>
      <c r="E6049" s="72"/>
      <c r="F6049" s="67"/>
      <c r="G6049" s="74"/>
      <c r="H6049" s="69"/>
      <c r="I6049" s="62"/>
    </row>
    <row r="6050" spans="1:9" ht="21" customHeight="1">
      <c r="A6050" s="1"/>
      <c r="B6050" s="65"/>
      <c r="C6050" s="401"/>
      <c r="D6050" s="75"/>
      <c r="E6050" s="72"/>
      <c r="F6050" s="67"/>
      <c r="G6050" s="74"/>
      <c r="H6050" s="69"/>
      <c r="I6050" s="62"/>
    </row>
    <row r="6051" spans="1:9" ht="21" customHeight="1">
      <c r="A6051" s="1"/>
      <c r="B6051" s="65"/>
      <c r="C6051" s="401"/>
      <c r="D6051" s="75"/>
      <c r="E6051" s="72"/>
      <c r="F6051" s="67"/>
      <c r="G6051" s="74"/>
      <c r="H6051" s="69"/>
      <c r="I6051" s="62"/>
    </row>
    <row r="6052" spans="1:9" ht="21" customHeight="1">
      <c r="A6052" s="1"/>
      <c r="B6052" s="65"/>
      <c r="C6052" s="401"/>
      <c r="D6052" s="75"/>
      <c r="E6052" s="72"/>
      <c r="F6052" s="67"/>
      <c r="G6052" s="74"/>
      <c r="H6052" s="69"/>
      <c r="I6052" s="62"/>
    </row>
    <row r="6053" spans="1:9" ht="21" customHeight="1">
      <c r="A6053" s="1"/>
      <c r="B6053" s="65"/>
      <c r="C6053" s="401"/>
      <c r="D6053" s="75"/>
      <c r="E6053" s="72"/>
      <c r="F6053" s="67"/>
      <c r="G6053" s="74"/>
      <c r="H6053" s="69"/>
      <c r="I6053" s="62"/>
    </row>
    <row r="6054" spans="1:9" ht="21" customHeight="1">
      <c r="A6054" s="1"/>
      <c r="B6054" s="65"/>
      <c r="C6054" s="401"/>
      <c r="D6054" s="75"/>
      <c r="E6054" s="72"/>
      <c r="F6054" s="67"/>
      <c r="G6054" s="74"/>
      <c r="H6054" s="69"/>
      <c r="I6054" s="62"/>
    </row>
    <row r="6055" spans="1:9" ht="21" customHeight="1">
      <c r="A6055" s="1"/>
      <c r="B6055" s="65"/>
      <c r="C6055" s="401"/>
      <c r="D6055" s="75"/>
      <c r="E6055" s="72"/>
      <c r="F6055" s="67"/>
      <c r="G6055" s="74"/>
      <c r="H6055" s="69"/>
      <c r="I6055" s="62"/>
    </row>
    <row r="6056" spans="1:9" ht="21" customHeight="1">
      <c r="A6056" s="1"/>
      <c r="B6056" s="65"/>
      <c r="C6056" s="401"/>
      <c r="D6056" s="75"/>
      <c r="E6056" s="72"/>
      <c r="F6056" s="67"/>
      <c r="G6056" s="74"/>
      <c r="H6056" s="69"/>
      <c r="I6056" s="62"/>
    </row>
    <row r="6057" spans="1:9" ht="21" customHeight="1">
      <c r="A6057" s="1"/>
      <c r="B6057" s="65"/>
      <c r="C6057" s="401"/>
      <c r="D6057" s="75"/>
      <c r="E6057" s="72"/>
      <c r="F6057" s="67"/>
      <c r="G6057" s="74"/>
      <c r="H6057" s="69"/>
      <c r="I6057" s="62"/>
    </row>
    <row r="6058" spans="1:9" ht="21" customHeight="1">
      <c r="A6058" s="1"/>
      <c r="B6058" s="65"/>
      <c r="C6058" s="401"/>
      <c r="D6058" s="75"/>
      <c r="E6058" s="72"/>
      <c r="F6058" s="67"/>
      <c r="G6058" s="74"/>
      <c r="H6058" s="69"/>
      <c r="I6058" s="62"/>
    </row>
    <row r="6059" spans="1:9" ht="21" customHeight="1">
      <c r="A6059" s="1"/>
      <c r="B6059" s="65"/>
      <c r="C6059" s="401"/>
      <c r="D6059" s="75"/>
      <c r="E6059" s="72"/>
      <c r="F6059" s="67"/>
      <c r="G6059" s="74"/>
      <c r="H6059" s="69"/>
      <c r="I6059" s="62"/>
    </row>
    <row r="6060" spans="1:9" ht="21" customHeight="1">
      <c r="A6060" s="1"/>
      <c r="B6060" s="65"/>
      <c r="C6060" s="401"/>
      <c r="D6060" s="75"/>
      <c r="E6060" s="72"/>
      <c r="F6060" s="67"/>
      <c r="G6060" s="74"/>
      <c r="H6060" s="69"/>
      <c r="I6060" s="62"/>
    </row>
    <row r="6061" spans="1:9" ht="21" customHeight="1">
      <c r="A6061" s="1"/>
      <c r="B6061" s="65"/>
      <c r="C6061" s="401"/>
      <c r="D6061" s="75"/>
      <c r="E6061" s="72"/>
      <c r="F6061" s="67"/>
      <c r="G6061" s="74"/>
      <c r="H6061" s="69"/>
      <c r="I6061" s="62"/>
    </row>
    <row r="6062" spans="1:9" ht="21" customHeight="1">
      <c r="A6062" s="1"/>
      <c r="B6062" s="65"/>
      <c r="C6062" s="401"/>
      <c r="D6062" s="75"/>
      <c r="E6062" s="72"/>
      <c r="F6062" s="67"/>
      <c r="G6062" s="74"/>
      <c r="H6062" s="69"/>
      <c r="I6062" s="62"/>
    </row>
    <row r="6063" spans="1:9" ht="21" customHeight="1">
      <c r="A6063" s="1"/>
      <c r="B6063" s="65"/>
      <c r="C6063" s="401"/>
      <c r="D6063" s="75"/>
      <c r="E6063" s="72"/>
      <c r="F6063" s="67"/>
      <c r="G6063" s="74"/>
      <c r="H6063" s="69"/>
      <c r="I6063" s="62"/>
    </row>
    <row r="6064" spans="1:9" ht="21" customHeight="1">
      <c r="A6064" s="1"/>
      <c r="B6064" s="65"/>
      <c r="C6064" s="401"/>
      <c r="D6064" s="75"/>
      <c r="E6064" s="72"/>
      <c r="F6064" s="67"/>
      <c r="G6064" s="74"/>
      <c r="H6064" s="69"/>
      <c r="I6064" s="62"/>
    </row>
    <row r="6065" spans="1:9" ht="21" customHeight="1">
      <c r="A6065" s="1"/>
      <c r="B6065" s="65"/>
      <c r="C6065" s="401"/>
      <c r="D6065" s="75"/>
      <c r="E6065" s="72"/>
      <c r="F6065" s="67"/>
      <c r="G6065" s="74"/>
      <c r="H6065" s="69"/>
      <c r="I6065" s="62"/>
    </row>
    <row r="6066" spans="1:9" ht="21" customHeight="1">
      <c r="A6066" s="1"/>
      <c r="B6066" s="65"/>
      <c r="C6066" s="401"/>
      <c r="D6066" s="75"/>
      <c r="E6066" s="72"/>
      <c r="F6066" s="67"/>
      <c r="G6066" s="74"/>
      <c r="H6066" s="69"/>
      <c r="I6066" s="62"/>
    </row>
    <row r="6067" spans="1:9" ht="21" customHeight="1">
      <c r="A6067" s="1"/>
      <c r="B6067" s="65"/>
      <c r="C6067" s="401"/>
      <c r="D6067" s="75"/>
      <c r="E6067" s="72"/>
      <c r="F6067" s="67"/>
      <c r="G6067" s="74"/>
      <c r="H6067" s="69"/>
      <c r="I6067" s="62"/>
    </row>
    <row r="6068" spans="1:9" ht="21" customHeight="1">
      <c r="A6068" s="1"/>
      <c r="B6068" s="65"/>
      <c r="C6068" s="401"/>
      <c r="D6068" s="75"/>
      <c r="E6068" s="72"/>
      <c r="F6068" s="67"/>
      <c r="G6068" s="74"/>
      <c r="H6068" s="69"/>
      <c r="I6068" s="62"/>
    </row>
    <row r="6069" spans="1:9" ht="21" customHeight="1">
      <c r="A6069" s="1"/>
      <c r="B6069" s="65"/>
      <c r="C6069" s="401"/>
      <c r="D6069" s="75"/>
      <c r="E6069" s="72"/>
      <c r="F6069" s="67"/>
      <c r="G6069" s="74"/>
      <c r="H6069" s="69"/>
      <c r="I6069" s="62"/>
    </row>
    <row r="6070" spans="1:9" ht="21" customHeight="1">
      <c r="A6070" s="1"/>
      <c r="B6070" s="65"/>
      <c r="C6070" s="401"/>
      <c r="D6070" s="75"/>
      <c r="E6070" s="72"/>
      <c r="F6070" s="67"/>
      <c r="G6070" s="74"/>
      <c r="H6070" s="69"/>
      <c r="I6070" s="62"/>
    </row>
    <row r="6071" spans="1:9" ht="21" customHeight="1">
      <c r="A6071" s="1"/>
      <c r="B6071" s="65"/>
      <c r="C6071" s="401"/>
      <c r="D6071" s="75"/>
      <c r="E6071" s="72"/>
      <c r="F6071" s="67"/>
      <c r="G6071" s="74"/>
      <c r="H6071" s="69"/>
      <c r="I6071" s="62"/>
    </row>
    <row r="6072" spans="1:9" ht="21" customHeight="1">
      <c r="A6072" s="1"/>
      <c r="B6072" s="65"/>
      <c r="C6072" s="401"/>
      <c r="D6072" s="75"/>
      <c r="E6072" s="72"/>
      <c r="F6072" s="67"/>
      <c r="G6072" s="74"/>
      <c r="H6072" s="69"/>
      <c r="I6072" s="62"/>
    </row>
    <row r="6073" spans="1:9" ht="21" customHeight="1">
      <c r="A6073" s="1"/>
      <c r="B6073" s="65"/>
      <c r="C6073" s="401"/>
      <c r="D6073" s="75"/>
      <c r="E6073" s="72"/>
      <c r="F6073" s="67"/>
      <c r="G6073" s="74"/>
      <c r="H6073" s="69"/>
      <c r="I6073" s="62"/>
    </row>
    <row r="6074" spans="1:9" ht="21" customHeight="1">
      <c r="A6074" s="1"/>
      <c r="B6074" s="65"/>
      <c r="C6074" s="401"/>
      <c r="D6074" s="75"/>
      <c r="E6074" s="72"/>
      <c r="F6074" s="67"/>
      <c r="G6074" s="74"/>
      <c r="H6074" s="69"/>
      <c r="I6074" s="62"/>
    </row>
    <row r="6075" spans="1:9" ht="21" customHeight="1">
      <c r="A6075" s="1"/>
      <c r="B6075" s="65"/>
      <c r="C6075" s="401"/>
      <c r="D6075" s="75"/>
      <c r="E6075" s="72"/>
      <c r="F6075" s="67"/>
      <c r="G6075" s="74"/>
      <c r="H6075" s="69"/>
      <c r="I6075" s="62"/>
    </row>
    <row r="6076" spans="1:9" ht="21" customHeight="1">
      <c r="A6076" s="1"/>
      <c r="B6076" s="65"/>
      <c r="C6076" s="401"/>
      <c r="D6076" s="75"/>
      <c r="E6076" s="72"/>
      <c r="F6076" s="67"/>
      <c r="G6076" s="74"/>
      <c r="H6076" s="69"/>
      <c r="I6076" s="62"/>
    </row>
    <row r="6077" spans="1:9" ht="21" customHeight="1">
      <c r="A6077" s="1"/>
      <c r="B6077" s="65"/>
      <c r="C6077" s="401"/>
      <c r="D6077" s="75"/>
      <c r="E6077" s="72"/>
      <c r="F6077" s="67"/>
      <c r="G6077" s="74"/>
      <c r="H6077" s="69"/>
      <c r="I6077" s="62"/>
    </row>
    <row r="6078" spans="1:9" ht="21" customHeight="1">
      <c r="A6078" s="1"/>
      <c r="B6078" s="65"/>
      <c r="C6078" s="401"/>
      <c r="D6078" s="75"/>
      <c r="E6078" s="72"/>
      <c r="F6078" s="67"/>
      <c r="G6078" s="74"/>
      <c r="H6078" s="69"/>
      <c r="I6078" s="62"/>
    </row>
    <row r="6079" spans="1:9" ht="21" customHeight="1">
      <c r="A6079" s="1"/>
      <c r="B6079" s="65"/>
      <c r="C6079" s="401"/>
      <c r="D6079" s="75"/>
      <c r="E6079" s="72"/>
      <c r="F6079" s="67"/>
      <c r="G6079" s="74"/>
      <c r="H6079" s="69"/>
      <c r="I6079" s="62"/>
    </row>
    <row r="6080" spans="1:9" ht="21" customHeight="1">
      <c r="A6080" s="1"/>
      <c r="B6080" s="65"/>
      <c r="C6080" s="401"/>
      <c r="D6080" s="75"/>
      <c r="E6080" s="72"/>
      <c r="F6080" s="67"/>
      <c r="G6080" s="74"/>
      <c r="H6080" s="69"/>
      <c r="I6080" s="62"/>
    </row>
    <row r="6081" spans="1:9" ht="21" customHeight="1">
      <c r="A6081" s="1"/>
      <c r="B6081" s="65"/>
      <c r="C6081" s="401"/>
      <c r="D6081" s="75"/>
      <c r="E6081" s="72"/>
      <c r="F6081" s="67"/>
      <c r="G6081" s="74"/>
      <c r="H6081" s="69"/>
      <c r="I6081" s="62"/>
    </row>
    <row r="6082" spans="1:9" ht="21" customHeight="1">
      <c r="A6082" s="1"/>
      <c r="B6082" s="65"/>
      <c r="C6082" s="401"/>
      <c r="D6082" s="75"/>
      <c r="E6082" s="72"/>
      <c r="F6082" s="67"/>
      <c r="G6082" s="74"/>
      <c r="H6082" s="69"/>
      <c r="I6082" s="62"/>
    </row>
    <row r="6083" spans="1:9" ht="21" customHeight="1">
      <c r="A6083" s="1"/>
      <c r="B6083" s="65"/>
      <c r="C6083" s="401"/>
      <c r="D6083" s="75"/>
      <c r="E6083" s="72"/>
      <c r="F6083" s="67"/>
      <c r="G6083" s="74"/>
      <c r="H6083" s="69"/>
      <c r="I6083" s="62"/>
    </row>
    <row r="6084" spans="1:9" ht="21" customHeight="1">
      <c r="A6084" s="1"/>
      <c r="B6084" s="65"/>
      <c r="C6084" s="401"/>
      <c r="D6084" s="75"/>
      <c r="E6084" s="72"/>
      <c r="F6084" s="67"/>
      <c r="G6084" s="74"/>
      <c r="H6084" s="69"/>
      <c r="I6084" s="62"/>
    </row>
    <row r="6085" spans="1:9" ht="21" customHeight="1">
      <c r="A6085" s="1"/>
      <c r="B6085" s="65"/>
      <c r="C6085" s="401"/>
      <c r="D6085" s="75"/>
      <c r="E6085" s="72"/>
      <c r="F6085" s="67"/>
      <c r="G6085" s="74"/>
      <c r="H6085" s="69"/>
      <c r="I6085" s="62"/>
    </row>
    <row r="6086" spans="1:9" ht="21" customHeight="1">
      <c r="A6086" s="1"/>
      <c r="B6086" s="65"/>
      <c r="C6086" s="401"/>
      <c r="D6086" s="75"/>
      <c r="E6086" s="72"/>
      <c r="F6086" s="67"/>
      <c r="G6086" s="74"/>
      <c r="H6086" s="69"/>
      <c r="I6086" s="62"/>
    </row>
    <row r="6087" spans="1:9" ht="21" customHeight="1">
      <c r="A6087" s="1"/>
      <c r="B6087" s="65"/>
      <c r="C6087" s="401"/>
      <c r="D6087" s="75"/>
      <c r="E6087" s="72"/>
      <c r="F6087" s="67"/>
      <c r="G6087" s="74"/>
      <c r="H6087" s="69"/>
      <c r="I6087" s="62"/>
    </row>
    <row r="6088" spans="1:9" ht="21" customHeight="1">
      <c r="A6088" s="1"/>
      <c r="B6088" s="65"/>
      <c r="C6088" s="401"/>
      <c r="D6088" s="75"/>
      <c r="E6088" s="72"/>
      <c r="F6088" s="67"/>
      <c r="G6088" s="74"/>
      <c r="H6088" s="69"/>
      <c r="I6088" s="62"/>
    </row>
    <row r="6089" spans="1:9" ht="21" customHeight="1">
      <c r="A6089" s="1"/>
      <c r="B6089" s="65"/>
      <c r="C6089" s="401"/>
      <c r="D6089" s="75"/>
      <c r="E6089" s="72"/>
      <c r="F6089" s="67"/>
      <c r="G6089" s="74"/>
      <c r="H6089" s="69"/>
      <c r="I6089" s="62"/>
    </row>
    <row r="6090" spans="1:9" ht="21" customHeight="1">
      <c r="A6090" s="1"/>
      <c r="B6090" s="65"/>
      <c r="C6090" s="401"/>
      <c r="D6090" s="75"/>
      <c r="E6090" s="72"/>
      <c r="F6090" s="67"/>
      <c r="G6090" s="74"/>
      <c r="H6090" s="69"/>
      <c r="I6090" s="62"/>
    </row>
    <row r="6091" spans="1:9" ht="21" customHeight="1">
      <c r="A6091" s="1"/>
      <c r="B6091" s="65"/>
      <c r="C6091" s="401"/>
      <c r="D6091" s="75"/>
      <c r="E6091" s="72"/>
      <c r="F6091" s="67"/>
      <c r="G6091" s="74"/>
      <c r="H6091" s="69"/>
      <c r="I6091" s="62"/>
    </row>
    <row r="6092" spans="1:9" ht="21" customHeight="1">
      <c r="A6092" s="1"/>
      <c r="B6092" s="65"/>
      <c r="C6092" s="401"/>
      <c r="D6092" s="75"/>
      <c r="E6092" s="72"/>
      <c r="F6092" s="67"/>
      <c r="G6092" s="74"/>
      <c r="H6092" s="69"/>
      <c r="I6092" s="62"/>
    </row>
    <row r="6093" spans="1:9" ht="21" customHeight="1">
      <c r="A6093" s="1"/>
      <c r="B6093" s="65"/>
      <c r="C6093" s="401"/>
      <c r="D6093" s="75"/>
      <c r="E6093" s="72"/>
      <c r="F6093" s="67"/>
      <c r="G6093" s="74"/>
      <c r="H6093" s="69"/>
      <c r="I6093" s="62"/>
    </row>
    <row r="6094" spans="1:9" ht="21" customHeight="1">
      <c r="A6094" s="1"/>
      <c r="B6094" s="65"/>
      <c r="C6094" s="401"/>
      <c r="D6094" s="75"/>
      <c r="E6094" s="72"/>
      <c r="F6094" s="67"/>
      <c r="G6094" s="74"/>
      <c r="H6094" s="69"/>
      <c r="I6094" s="62"/>
    </row>
    <row r="6095" spans="1:9" ht="21" customHeight="1">
      <c r="A6095" s="1"/>
      <c r="B6095" s="65"/>
      <c r="C6095" s="401"/>
      <c r="D6095" s="75"/>
      <c r="E6095" s="72"/>
      <c r="F6095" s="67"/>
      <c r="G6095" s="74"/>
      <c r="H6095" s="69"/>
      <c r="I6095" s="62"/>
    </row>
    <row r="6096" spans="1:9" ht="21" customHeight="1">
      <c r="A6096" s="1"/>
      <c r="B6096" s="65"/>
      <c r="C6096" s="401"/>
      <c r="D6096" s="75"/>
      <c r="E6096" s="72"/>
      <c r="F6096" s="67"/>
      <c r="G6096" s="74"/>
      <c r="H6096" s="69"/>
      <c r="I6096" s="62"/>
    </row>
    <row r="6097" spans="1:9" ht="21" customHeight="1">
      <c r="A6097" s="1"/>
      <c r="B6097" s="65"/>
      <c r="C6097" s="401"/>
      <c r="D6097" s="75"/>
      <c r="E6097" s="72"/>
      <c r="F6097" s="67"/>
      <c r="G6097" s="74"/>
      <c r="H6097" s="69"/>
      <c r="I6097" s="62"/>
    </row>
    <row r="6098" spans="1:9" ht="21" customHeight="1">
      <c r="A6098" s="1"/>
      <c r="B6098" s="65"/>
      <c r="C6098" s="401"/>
      <c r="D6098" s="75"/>
      <c r="E6098" s="72"/>
      <c r="F6098" s="67"/>
      <c r="G6098" s="74"/>
      <c r="H6098" s="69"/>
      <c r="I6098" s="62"/>
    </row>
    <row r="6099" spans="1:9" ht="21" customHeight="1">
      <c r="A6099" s="1"/>
      <c r="B6099" s="65"/>
      <c r="C6099" s="401"/>
      <c r="D6099" s="75"/>
      <c r="E6099" s="72"/>
      <c r="F6099" s="67"/>
      <c r="G6099" s="74"/>
      <c r="H6099" s="69"/>
      <c r="I6099" s="62"/>
    </row>
    <row r="6100" spans="1:9" ht="21" customHeight="1">
      <c r="A6100" s="1"/>
      <c r="B6100" s="65"/>
      <c r="C6100" s="401"/>
      <c r="D6100" s="75"/>
      <c r="E6100" s="72"/>
      <c r="F6100" s="67"/>
      <c r="G6100" s="74"/>
      <c r="H6100" s="69"/>
      <c r="I6100" s="62"/>
    </row>
    <row r="6101" spans="1:9" ht="21" customHeight="1">
      <c r="A6101" s="1"/>
      <c r="B6101" s="65"/>
      <c r="C6101" s="401"/>
      <c r="D6101" s="75"/>
      <c r="E6101" s="72"/>
      <c r="F6101" s="67"/>
      <c r="G6101" s="74"/>
      <c r="H6101" s="69"/>
      <c r="I6101" s="62"/>
    </row>
    <row r="6102" spans="1:9" ht="21" customHeight="1">
      <c r="A6102" s="1"/>
      <c r="B6102" s="65"/>
      <c r="C6102" s="401"/>
      <c r="D6102" s="75"/>
      <c r="E6102" s="72"/>
      <c r="F6102" s="67"/>
      <c r="G6102" s="74"/>
      <c r="H6102" s="69"/>
      <c r="I6102" s="62"/>
    </row>
    <row r="6103" spans="1:9" ht="21" customHeight="1">
      <c r="A6103" s="1"/>
      <c r="B6103" s="65"/>
      <c r="C6103" s="401"/>
      <c r="D6103" s="75"/>
      <c r="E6103" s="72"/>
      <c r="F6103" s="67"/>
      <c r="G6103" s="74"/>
      <c r="H6103" s="69"/>
      <c r="I6103" s="62"/>
    </row>
    <row r="6104" spans="1:9" ht="21" customHeight="1">
      <c r="A6104" s="1"/>
      <c r="B6104" s="65"/>
      <c r="C6104" s="401"/>
      <c r="D6104" s="75"/>
      <c r="E6104" s="72"/>
      <c r="F6104" s="67"/>
      <c r="G6104" s="74"/>
      <c r="H6104" s="69"/>
      <c r="I6104" s="62"/>
    </row>
    <row r="6105" spans="1:9" ht="21" customHeight="1">
      <c r="A6105" s="1"/>
      <c r="B6105" s="65"/>
      <c r="C6105" s="401"/>
      <c r="D6105" s="75"/>
      <c r="E6105" s="72"/>
      <c r="F6105" s="67"/>
      <c r="G6105" s="74"/>
      <c r="H6105" s="69"/>
      <c r="I6105" s="62"/>
    </row>
    <row r="6106" spans="1:9" ht="21" customHeight="1">
      <c r="A6106" s="1"/>
      <c r="B6106" s="65"/>
      <c r="C6106" s="401"/>
      <c r="D6106" s="75"/>
      <c r="E6106" s="72"/>
      <c r="F6106" s="67"/>
      <c r="G6106" s="74"/>
      <c r="H6106" s="69"/>
      <c r="I6106" s="62"/>
    </row>
    <row r="6107" spans="1:9" ht="21" customHeight="1">
      <c r="A6107" s="1"/>
      <c r="B6107" s="65"/>
      <c r="C6107" s="401"/>
      <c r="D6107" s="75"/>
      <c r="E6107" s="72"/>
      <c r="F6107" s="67"/>
      <c r="G6107" s="74"/>
      <c r="H6107" s="69"/>
      <c r="I6107" s="62"/>
    </row>
    <row r="6108" spans="1:9" ht="21" customHeight="1">
      <c r="A6108" s="1"/>
      <c r="B6108" s="65"/>
      <c r="C6108" s="401"/>
      <c r="D6108" s="75"/>
      <c r="E6108" s="72"/>
      <c r="F6108" s="67"/>
      <c r="G6108" s="74"/>
      <c r="H6108" s="69"/>
      <c r="I6108" s="62"/>
    </row>
    <row r="6109" spans="1:9" ht="21" customHeight="1">
      <c r="A6109" s="1"/>
      <c r="B6109" s="65"/>
      <c r="C6109" s="401"/>
      <c r="D6109" s="75"/>
      <c r="E6109" s="72"/>
      <c r="F6109" s="67"/>
      <c r="G6109" s="74"/>
      <c r="H6109" s="69"/>
      <c r="I6109" s="62"/>
    </row>
    <row r="6110" spans="1:9" ht="21" customHeight="1">
      <c r="A6110" s="1"/>
      <c r="B6110" s="65"/>
      <c r="C6110" s="401"/>
      <c r="D6110" s="75"/>
      <c r="E6110" s="72"/>
      <c r="F6110" s="67"/>
      <c r="G6110" s="74"/>
      <c r="H6110" s="69"/>
      <c r="I6110" s="62"/>
    </row>
    <row r="6111" spans="1:9" ht="21" customHeight="1">
      <c r="A6111" s="1"/>
      <c r="B6111" s="65"/>
      <c r="C6111" s="401"/>
      <c r="D6111" s="75"/>
      <c r="E6111" s="72"/>
      <c r="F6111" s="67"/>
      <c r="G6111" s="74"/>
      <c r="H6111" s="69"/>
      <c r="I6111" s="62"/>
    </row>
    <row r="6112" spans="1:9" ht="21" customHeight="1">
      <c r="A6112" s="1"/>
      <c r="B6112" s="65"/>
      <c r="C6112" s="401"/>
      <c r="D6112" s="75"/>
      <c r="E6112" s="72"/>
      <c r="F6112" s="67"/>
      <c r="G6112" s="74"/>
      <c r="H6112" s="69"/>
      <c r="I6112" s="62"/>
    </row>
    <row r="6113" spans="1:9" ht="21" customHeight="1">
      <c r="A6113" s="1"/>
      <c r="B6113" s="65"/>
      <c r="C6113" s="401"/>
      <c r="D6113" s="75"/>
      <c r="E6113" s="72"/>
      <c r="F6113" s="67"/>
      <c r="G6113" s="74"/>
      <c r="H6113" s="69"/>
      <c r="I6113" s="62"/>
    </row>
    <row r="6114" spans="1:9" ht="21" customHeight="1">
      <c r="A6114" s="1"/>
      <c r="B6114" s="65"/>
      <c r="C6114" s="401"/>
      <c r="D6114" s="75"/>
      <c r="E6114" s="72"/>
      <c r="F6114" s="67"/>
      <c r="G6114" s="74"/>
      <c r="H6114" s="69"/>
      <c r="I6114" s="62"/>
    </row>
    <row r="6115" spans="1:9" ht="21" customHeight="1">
      <c r="A6115" s="1"/>
      <c r="B6115" s="65"/>
      <c r="C6115" s="401"/>
      <c r="D6115" s="75"/>
      <c r="E6115" s="72"/>
      <c r="F6115" s="67"/>
      <c r="G6115" s="74"/>
      <c r="H6115" s="69"/>
      <c r="I6115" s="62"/>
    </row>
    <row r="6116" spans="1:9" ht="21" customHeight="1">
      <c r="A6116" s="1"/>
      <c r="B6116" s="65"/>
      <c r="C6116" s="401"/>
      <c r="D6116" s="75"/>
      <c r="E6116" s="72"/>
      <c r="F6116" s="67"/>
      <c r="G6116" s="74"/>
      <c r="H6116" s="69"/>
      <c r="I6116" s="62"/>
    </row>
    <row r="6117" spans="1:9" ht="21" customHeight="1">
      <c r="A6117" s="1"/>
      <c r="B6117" s="65"/>
      <c r="C6117" s="401"/>
      <c r="D6117" s="75"/>
      <c r="E6117" s="72"/>
      <c r="F6117" s="67"/>
      <c r="G6117" s="74"/>
      <c r="H6117" s="69"/>
      <c r="I6117" s="62"/>
    </row>
    <row r="6118" spans="1:9" ht="21" customHeight="1">
      <c r="A6118" s="1"/>
      <c r="B6118" s="65"/>
      <c r="C6118" s="401"/>
      <c r="D6118" s="75"/>
      <c r="E6118" s="72"/>
      <c r="F6118" s="67"/>
      <c r="G6118" s="74"/>
      <c r="H6118" s="69"/>
      <c r="I6118" s="62"/>
    </row>
    <row r="6119" spans="1:9" ht="21" customHeight="1">
      <c r="A6119" s="1"/>
      <c r="B6119" s="65"/>
      <c r="C6119" s="401"/>
      <c r="D6119" s="75"/>
      <c r="E6119" s="72"/>
      <c r="F6119" s="67"/>
      <c r="G6119" s="74"/>
      <c r="H6119" s="69"/>
      <c r="I6119" s="62"/>
    </row>
    <row r="6120" spans="1:9" ht="21" customHeight="1">
      <c r="A6120" s="1"/>
      <c r="B6120" s="65"/>
      <c r="C6120" s="401"/>
      <c r="D6120" s="75"/>
      <c r="E6120" s="72"/>
      <c r="F6120" s="67"/>
      <c r="G6120" s="74"/>
      <c r="H6120" s="69"/>
      <c r="I6120" s="62"/>
    </row>
    <row r="6121" spans="1:9" ht="21" customHeight="1">
      <c r="A6121" s="1"/>
      <c r="B6121" s="65"/>
      <c r="C6121" s="401"/>
      <c r="D6121" s="75"/>
      <c r="E6121" s="72"/>
      <c r="F6121" s="67"/>
      <c r="G6121" s="74"/>
      <c r="H6121" s="69"/>
      <c r="I6121" s="62"/>
    </row>
    <row r="6122" spans="1:9" ht="21" customHeight="1">
      <c r="A6122" s="1"/>
      <c r="B6122" s="65"/>
      <c r="C6122" s="401"/>
      <c r="D6122" s="75"/>
      <c r="E6122" s="72"/>
      <c r="F6122" s="67"/>
      <c r="G6122" s="74"/>
      <c r="H6122" s="69"/>
      <c r="I6122" s="62"/>
    </row>
    <row r="6123" spans="1:9" ht="21" customHeight="1">
      <c r="A6123" s="1"/>
      <c r="B6123" s="65"/>
      <c r="C6123" s="401"/>
      <c r="D6123" s="75"/>
      <c r="E6123" s="72"/>
      <c r="F6123" s="67"/>
      <c r="G6123" s="74"/>
      <c r="H6123" s="69"/>
      <c r="I6123" s="62"/>
    </row>
    <row r="6124" spans="1:9" ht="21" customHeight="1">
      <c r="A6124" s="1"/>
      <c r="B6124" s="65"/>
      <c r="C6124" s="401"/>
      <c r="D6124" s="75"/>
      <c r="E6124" s="72"/>
      <c r="F6124" s="67"/>
      <c r="G6124" s="74"/>
      <c r="H6124" s="69"/>
      <c r="I6124" s="62"/>
    </row>
    <row r="6125" spans="1:9" ht="21" customHeight="1">
      <c r="A6125" s="1"/>
      <c r="B6125" s="65"/>
      <c r="C6125" s="401"/>
      <c r="D6125" s="75"/>
      <c r="E6125" s="72"/>
      <c r="F6125" s="67"/>
      <c r="G6125" s="74"/>
      <c r="H6125" s="69"/>
      <c r="I6125" s="62"/>
    </row>
    <row r="6126" spans="1:9" ht="21" customHeight="1">
      <c r="A6126" s="1"/>
      <c r="B6126" s="65"/>
      <c r="C6126" s="401"/>
      <c r="D6126" s="75"/>
      <c r="E6126" s="72"/>
      <c r="F6126" s="67"/>
      <c r="G6126" s="74"/>
      <c r="H6126" s="69"/>
      <c r="I6126" s="62"/>
    </row>
    <row r="6127" spans="1:9" ht="21" customHeight="1">
      <c r="A6127" s="1"/>
      <c r="B6127" s="65"/>
      <c r="C6127" s="401"/>
      <c r="D6127" s="75"/>
      <c r="E6127" s="72"/>
      <c r="F6127" s="67"/>
      <c r="G6127" s="74"/>
      <c r="H6127" s="69"/>
      <c r="I6127" s="62"/>
    </row>
    <row r="6128" spans="1:9" ht="21" customHeight="1">
      <c r="A6128" s="1"/>
      <c r="B6128" s="65"/>
      <c r="C6128" s="401"/>
      <c r="D6128" s="75"/>
      <c r="E6128" s="72"/>
      <c r="F6128" s="67"/>
      <c r="G6128" s="74"/>
      <c r="H6128" s="69"/>
      <c r="I6128" s="62"/>
    </row>
    <row r="6129" spans="1:9" ht="21" customHeight="1">
      <c r="A6129" s="1"/>
      <c r="B6129" s="65"/>
      <c r="C6129" s="401"/>
      <c r="D6129" s="75"/>
      <c r="E6129" s="72"/>
      <c r="F6129" s="67"/>
      <c r="G6129" s="74"/>
      <c r="H6129" s="69"/>
      <c r="I6129" s="62"/>
    </row>
    <row r="6130" spans="1:9" ht="21" customHeight="1">
      <c r="A6130" s="1"/>
      <c r="B6130" s="65"/>
      <c r="C6130" s="401"/>
      <c r="D6130" s="75"/>
      <c r="E6130" s="72"/>
      <c r="F6130" s="67"/>
      <c r="G6130" s="74"/>
      <c r="H6130" s="69"/>
      <c r="I6130" s="62"/>
    </row>
    <row r="6131" spans="1:9" ht="21" customHeight="1">
      <c r="A6131" s="1"/>
      <c r="B6131" s="65"/>
      <c r="C6131" s="401"/>
      <c r="D6131" s="75"/>
      <c r="E6131" s="72"/>
      <c r="F6131" s="67"/>
      <c r="G6131" s="74"/>
      <c r="H6131" s="69"/>
      <c r="I6131" s="62"/>
    </row>
    <row r="6132" spans="1:9" ht="21" customHeight="1">
      <c r="A6132" s="1"/>
      <c r="B6132" s="65"/>
      <c r="C6132" s="401"/>
      <c r="D6132" s="75"/>
      <c r="E6132" s="72"/>
      <c r="F6132" s="67"/>
      <c r="G6132" s="74"/>
      <c r="H6132" s="69"/>
      <c r="I6132" s="62"/>
    </row>
    <row r="6133" spans="1:9" ht="21" customHeight="1">
      <c r="A6133" s="1"/>
      <c r="B6133" s="65"/>
      <c r="C6133" s="401"/>
      <c r="D6133" s="75"/>
      <c r="E6133" s="72"/>
      <c r="F6133" s="67"/>
      <c r="G6133" s="74"/>
      <c r="H6133" s="69"/>
      <c r="I6133" s="62"/>
    </row>
    <row r="6134" spans="1:9" ht="21" customHeight="1">
      <c r="A6134" s="1"/>
      <c r="B6134" s="65"/>
      <c r="C6134" s="401"/>
      <c r="D6134" s="75"/>
      <c r="E6134" s="72"/>
      <c r="F6134" s="67"/>
      <c r="G6134" s="74"/>
      <c r="H6134" s="69"/>
      <c r="I6134" s="62"/>
    </row>
    <row r="6135" spans="1:9" ht="21" customHeight="1">
      <c r="A6135" s="1"/>
      <c r="B6135" s="65"/>
      <c r="C6135" s="401"/>
      <c r="D6135" s="75"/>
      <c r="E6135" s="72"/>
      <c r="F6135" s="67"/>
      <c r="G6135" s="74"/>
      <c r="H6135" s="69"/>
      <c r="I6135" s="62"/>
    </row>
    <row r="6136" spans="1:9" ht="21" customHeight="1">
      <c r="A6136" s="1"/>
      <c r="B6136" s="65"/>
      <c r="C6136" s="401"/>
      <c r="D6136" s="75"/>
      <c r="E6136" s="72"/>
      <c r="F6136" s="67"/>
      <c r="G6136" s="74"/>
      <c r="H6136" s="69"/>
      <c r="I6136" s="62"/>
    </row>
    <row r="6137" spans="1:9" ht="21" customHeight="1">
      <c r="A6137" s="1"/>
      <c r="B6137" s="65"/>
      <c r="C6137" s="401"/>
      <c r="D6137" s="75"/>
      <c r="E6137" s="72"/>
      <c r="F6137" s="67"/>
      <c r="G6137" s="74"/>
      <c r="H6137" s="69"/>
      <c r="I6137" s="62"/>
    </row>
    <row r="6138" spans="1:9" ht="21" customHeight="1">
      <c r="A6138" s="1"/>
      <c r="B6138" s="65"/>
      <c r="C6138" s="401"/>
      <c r="D6138" s="75"/>
      <c r="E6138" s="72"/>
      <c r="F6138" s="67"/>
      <c r="G6138" s="74"/>
      <c r="H6138" s="69"/>
      <c r="I6138" s="62"/>
    </row>
    <row r="6139" spans="1:9" ht="21" customHeight="1">
      <c r="A6139" s="1"/>
      <c r="B6139" s="65"/>
      <c r="C6139" s="401"/>
      <c r="D6139" s="75"/>
      <c r="E6139" s="72"/>
      <c r="F6139" s="67"/>
      <c r="G6139" s="74"/>
      <c r="H6139" s="69"/>
      <c r="I6139" s="62"/>
    </row>
    <row r="6140" spans="1:9" ht="21" customHeight="1">
      <c r="A6140" s="1"/>
      <c r="B6140" s="65"/>
      <c r="C6140" s="401"/>
      <c r="D6140" s="75"/>
      <c r="E6140" s="72"/>
      <c r="F6140" s="67"/>
      <c r="G6140" s="74"/>
      <c r="H6140" s="69"/>
      <c r="I6140" s="62"/>
    </row>
    <row r="6141" spans="1:9" ht="21" customHeight="1">
      <c r="A6141" s="1"/>
      <c r="B6141" s="65"/>
      <c r="C6141" s="401"/>
      <c r="D6141" s="75"/>
      <c r="E6141" s="72"/>
      <c r="F6141" s="67"/>
      <c r="G6141" s="74"/>
      <c r="H6141" s="69"/>
      <c r="I6141" s="62"/>
    </row>
    <row r="6142" spans="1:9" ht="21" customHeight="1">
      <c r="A6142" s="1"/>
      <c r="B6142" s="65"/>
      <c r="C6142" s="401"/>
      <c r="D6142" s="75"/>
      <c r="E6142" s="72"/>
      <c r="F6142" s="67"/>
      <c r="G6142" s="74"/>
      <c r="H6142" s="69"/>
      <c r="I6142" s="62"/>
    </row>
    <row r="6143" spans="1:9" ht="21" customHeight="1">
      <c r="A6143" s="1"/>
      <c r="B6143" s="65"/>
      <c r="C6143" s="401"/>
      <c r="D6143" s="75"/>
      <c r="E6143" s="72"/>
      <c r="F6143" s="67"/>
      <c r="G6143" s="74"/>
      <c r="H6143" s="69"/>
      <c r="I6143" s="62"/>
    </row>
    <row r="6144" spans="1:9" ht="21" customHeight="1">
      <c r="A6144" s="1"/>
      <c r="B6144" s="65"/>
      <c r="C6144" s="401"/>
      <c r="D6144" s="75"/>
      <c r="E6144" s="72"/>
      <c r="F6144" s="67"/>
      <c r="G6144" s="74"/>
      <c r="H6144" s="69"/>
      <c r="I6144" s="62"/>
    </row>
    <row r="6145" spans="1:9" ht="21" customHeight="1">
      <c r="A6145" s="1"/>
      <c r="B6145" s="65"/>
      <c r="C6145" s="401"/>
      <c r="D6145" s="75"/>
      <c r="E6145" s="72"/>
      <c r="F6145" s="67"/>
      <c r="G6145" s="74"/>
      <c r="H6145" s="69"/>
      <c r="I6145" s="62"/>
    </row>
    <row r="6146" spans="1:9" ht="21" customHeight="1">
      <c r="A6146" s="1"/>
      <c r="B6146" s="65"/>
      <c r="C6146" s="401"/>
      <c r="D6146" s="75"/>
      <c r="E6146" s="72"/>
      <c r="F6146" s="67"/>
      <c r="G6146" s="74"/>
      <c r="H6146" s="69"/>
      <c r="I6146" s="62"/>
    </row>
    <row r="6147" spans="1:9" ht="21" customHeight="1">
      <c r="A6147" s="1"/>
      <c r="B6147" s="65"/>
      <c r="C6147" s="401"/>
      <c r="D6147" s="75"/>
      <c r="E6147" s="72"/>
      <c r="F6147" s="67"/>
      <c r="G6147" s="74"/>
      <c r="H6147" s="69"/>
      <c r="I6147" s="62"/>
    </row>
    <row r="6148" spans="1:9" ht="21" customHeight="1">
      <c r="A6148" s="1"/>
      <c r="B6148" s="65"/>
      <c r="C6148" s="401"/>
      <c r="D6148" s="75"/>
      <c r="E6148" s="72"/>
      <c r="F6148" s="67"/>
      <c r="G6148" s="74"/>
      <c r="H6148" s="69"/>
      <c r="I6148" s="62"/>
    </row>
    <row r="6149" spans="1:9" ht="21" customHeight="1">
      <c r="A6149" s="1"/>
      <c r="B6149" s="65"/>
      <c r="C6149" s="401"/>
      <c r="D6149" s="75"/>
      <c r="E6149" s="72"/>
      <c r="F6149" s="67"/>
      <c r="G6149" s="74"/>
      <c r="H6149" s="69"/>
      <c r="I6149" s="62"/>
    </row>
    <row r="6150" spans="1:9" ht="21" customHeight="1">
      <c r="A6150" s="1"/>
      <c r="B6150" s="65"/>
      <c r="C6150" s="401"/>
      <c r="D6150" s="75"/>
      <c r="E6150" s="72"/>
      <c r="F6150" s="67"/>
      <c r="G6150" s="74"/>
      <c r="H6150" s="69"/>
      <c r="I6150" s="62"/>
    </row>
    <row r="6151" spans="1:9" ht="21" customHeight="1">
      <c r="A6151" s="1"/>
      <c r="B6151" s="65"/>
      <c r="C6151" s="401"/>
      <c r="D6151" s="75"/>
      <c r="E6151" s="72"/>
      <c r="F6151" s="67"/>
      <c r="G6151" s="74"/>
      <c r="H6151" s="69"/>
      <c r="I6151" s="62"/>
    </row>
    <row r="6152" spans="1:9" ht="21" customHeight="1">
      <c r="A6152" s="1"/>
      <c r="B6152" s="65"/>
      <c r="C6152" s="401"/>
      <c r="D6152" s="75"/>
      <c r="E6152" s="72"/>
      <c r="F6152" s="67"/>
      <c r="G6152" s="74"/>
      <c r="H6152" s="69"/>
      <c r="I6152" s="62"/>
    </row>
    <row r="6153" spans="1:9" ht="21" customHeight="1">
      <c r="A6153" s="1"/>
      <c r="B6153" s="65"/>
      <c r="C6153" s="401"/>
      <c r="D6153" s="75"/>
      <c r="E6153" s="72"/>
      <c r="F6153" s="67"/>
      <c r="G6153" s="74"/>
      <c r="H6153" s="69"/>
      <c r="I6153" s="62"/>
    </row>
    <row r="6154" spans="1:9" ht="21" customHeight="1">
      <c r="A6154" s="1"/>
      <c r="B6154" s="65"/>
      <c r="C6154" s="401"/>
      <c r="D6154" s="75"/>
      <c r="E6154" s="72"/>
      <c r="F6154" s="67"/>
      <c r="G6154" s="74"/>
      <c r="H6154" s="69"/>
      <c r="I6154" s="62"/>
    </row>
    <row r="6155" spans="1:9" ht="21" customHeight="1">
      <c r="A6155" s="1"/>
      <c r="B6155" s="65"/>
      <c r="C6155" s="401"/>
      <c r="D6155" s="75"/>
      <c r="E6155" s="72"/>
      <c r="F6155" s="67"/>
      <c r="G6155" s="74"/>
      <c r="H6155" s="69"/>
      <c r="I6155" s="62"/>
    </row>
    <row r="6156" spans="1:9" ht="21" customHeight="1">
      <c r="A6156" s="1"/>
      <c r="B6156" s="65"/>
      <c r="C6156" s="401"/>
      <c r="D6156" s="75"/>
      <c r="E6156" s="72"/>
      <c r="F6156" s="67"/>
      <c r="G6156" s="74"/>
      <c r="H6156" s="69"/>
      <c r="I6156" s="62"/>
    </row>
    <row r="6157" spans="1:9" ht="21" customHeight="1">
      <c r="A6157" s="1"/>
      <c r="B6157" s="65"/>
      <c r="C6157" s="401"/>
      <c r="D6157" s="75"/>
      <c r="E6157" s="72"/>
      <c r="F6157" s="67"/>
      <c r="G6157" s="74"/>
      <c r="H6157" s="69"/>
      <c r="I6157" s="62"/>
    </row>
    <row r="6158" spans="1:9" ht="21" customHeight="1">
      <c r="A6158" s="1"/>
      <c r="B6158" s="65"/>
      <c r="C6158" s="401"/>
      <c r="D6158" s="75"/>
      <c r="E6158" s="72"/>
      <c r="F6158" s="67"/>
      <c r="G6158" s="74"/>
      <c r="H6158" s="69"/>
      <c r="I6158" s="62"/>
    </row>
    <row r="6159" spans="1:9" ht="21" customHeight="1">
      <c r="A6159" s="1"/>
      <c r="B6159" s="65"/>
      <c r="C6159" s="401"/>
      <c r="D6159" s="75"/>
      <c r="E6159" s="72"/>
      <c r="F6159" s="67"/>
      <c r="G6159" s="74"/>
      <c r="H6159" s="69"/>
      <c r="I6159" s="62"/>
    </row>
    <row r="6160" spans="1:9" ht="21" customHeight="1">
      <c r="A6160" s="1"/>
      <c r="B6160" s="65"/>
      <c r="C6160" s="401"/>
      <c r="D6160" s="75"/>
      <c r="E6160" s="72"/>
      <c r="F6160" s="67"/>
      <c r="G6160" s="74"/>
      <c r="H6160" s="69"/>
      <c r="I6160" s="62"/>
    </row>
    <row r="6161" spans="1:9" ht="21" customHeight="1">
      <c r="A6161" s="1"/>
      <c r="B6161" s="65"/>
      <c r="C6161" s="401"/>
      <c r="D6161" s="75"/>
      <c r="E6161" s="72"/>
      <c r="F6161" s="67"/>
      <c r="G6161" s="74"/>
      <c r="H6161" s="69"/>
      <c r="I6161" s="62"/>
    </row>
    <row r="6162" spans="1:9" ht="21" customHeight="1">
      <c r="A6162" s="1"/>
      <c r="B6162" s="65"/>
      <c r="C6162" s="401"/>
      <c r="D6162" s="75"/>
      <c r="E6162" s="72"/>
      <c r="F6162" s="67"/>
      <c r="G6162" s="74"/>
      <c r="H6162" s="69"/>
      <c r="I6162" s="62"/>
    </row>
    <row r="6163" spans="1:9" ht="21" customHeight="1">
      <c r="A6163" s="1"/>
      <c r="B6163" s="65"/>
      <c r="C6163" s="401"/>
      <c r="D6163" s="75"/>
      <c r="E6163" s="72"/>
      <c r="F6163" s="67"/>
      <c r="G6163" s="74"/>
      <c r="H6163" s="69"/>
      <c r="I6163" s="62"/>
    </row>
    <row r="6164" spans="1:9" ht="21" customHeight="1">
      <c r="A6164" s="1"/>
      <c r="B6164" s="65"/>
      <c r="C6164" s="401"/>
      <c r="D6164" s="75"/>
      <c r="E6164" s="72"/>
      <c r="F6164" s="67"/>
      <c r="G6164" s="74"/>
      <c r="H6164" s="69"/>
      <c r="I6164" s="62"/>
    </row>
    <row r="6165" spans="1:9" ht="21" customHeight="1">
      <c r="A6165" s="1"/>
      <c r="B6165" s="65"/>
      <c r="C6165" s="401"/>
      <c r="D6165" s="75"/>
      <c r="E6165" s="72"/>
      <c r="F6165" s="67"/>
      <c r="G6165" s="74"/>
      <c r="H6165" s="69"/>
      <c r="I6165" s="62"/>
    </row>
    <row r="6166" spans="1:9" ht="21" customHeight="1">
      <c r="A6166" s="1"/>
      <c r="B6166" s="65"/>
      <c r="C6166" s="401"/>
      <c r="D6166" s="75"/>
      <c r="E6166" s="72"/>
      <c r="F6166" s="67"/>
      <c r="G6166" s="74"/>
      <c r="H6166" s="69"/>
      <c r="I6166" s="62"/>
    </row>
    <row r="6167" spans="1:9" ht="21" customHeight="1">
      <c r="A6167" s="1"/>
      <c r="B6167" s="65"/>
      <c r="C6167" s="401"/>
      <c r="D6167" s="75"/>
      <c r="E6167" s="72"/>
      <c r="F6167" s="67"/>
      <c r="G6167" s="74"/>
      <c r="H6167" s="69"/>
      <c r="I6167" s="62"/>
    </row>
    <row r="6168" spans="1:9" ht="21" customHeight="1">
      <c r="A6168" s="1"/>
      <c r="B6168" s="65"/>
      <c r="C6168" s="401"/>
      <c r="D6168" s="75"/>
      <c r="E6168" s="72"/>
      <c r="F6168" s="67"/>
      <c r="G6168" s="74"/>
      <c r="H6168" s="69"/>
      <c r="I6168" s="62"/>
    </row>
    <row r="6169" spans="1:9" ht="21" customHeight="1">
      <c r="A6169" s="1"/>
      <c r="B6169" s="65"/>
      <c r="C6169" s="401"/>
      <c r="D6169" s="75"/>
      <c r="E6169" s="72"/>
      <c r="F6169" s="67"/>
      <c r="G6169" s="74"/>
      <c r="H6169" s="69"/>
      <c r="I6169" s="62"/>
    </row>
    <row r="6170" spans="1:9" ht="21" customHeight="1">
      <c r="A6170" s="1"/>
      <c r="B6170" s="65"/>
      <c r="C6170" s="401"/>
      <c r="D6170" s="75"/>
      <c r="E6170" s="72"/>
      <c r="F6170" s="67"/>
      <c r="G6170" s="74"/>
      <c r="H6170" s="69"/>
      <c r="I6170" s="62"/>
    </row>
    <row r="6171" spans="1:9" ht="21" customHeight="1">
      <c r="A6171" s="1"/>
      <c r="B6171" s="65"/>
      <c r="C6171" s="401"/>
      <c r="D6171" s="75"/>
      <c r="E6171" s="72"/>
      <c r="F6171" s="67"/>
      <c r="G6171" s="74"/>
      <c r="H6171" s="69"/>
      <c r="I6171" s="62"/>
    </row>
    <row r="6172" spans="1:9" ht="21" customHeight="1">
      <c r="A6172" s="1"/>
      <c r="B6172" s="65"/>
      <c r="C6172" s="401"/>
      <c r="D6172" s="75"/>
      <c r="E6172" s="72"/>
      <c r="F6172" s="67"/>
      <c r="G6172" s="74"/>
      <c r="H6172" s="69"/>
      <c r="I6172" s="62"/>
    </row>
    <row r="6173" spans="1:9" ht="21" customHeight="1">
      <c r="A6173" s="1"/>
      <c r="B6173" s="65"/>
      <c r="C6173" s="401"/>
      <c r="D6173" s="75"/>
      <c r="E6173" s="72"/>
      <c r="F6173" s="67"/>
      <c r="G6173" s="74"/>
      <c r="H6173" s="69"/>
      <c r="I6173" s="62"/>
    </row>
    <row r="6174" spans="1:9" ht="21" customHeight="1">
      <c r="A6174" s="1"/>
      <c r="B6174" s="65"/>
      <c r="C6174" s="401"/>
      <c r="D6174" s="75"/>
      <c r="E6174" s="72"/>
      <c r="F6174" s="67"/>
      <c r="G6174" s="74"/>
      <c r="H6174" s="69"/>
      <c r="I6174" s="62"/>
    </row>
    <row r="6175" spans="1:9" ht="21" customHeight="1">
      <c r="A6175" s="1"/>
      <c r="B6175" s="65"/>
      <c r="C6175" s="401"/>
      <c r="D6175" s="75"/>
      <c r="E6175" s="72"/>
      <c r="F6175" s="67"/>
      <c r="G6175" s="74"/>
      <c r="H6175" s="69"/>
      <c r="I6175" s="62"/>
    </row>
    <row r="6176" spans="1:9" ht="21" customHeight="1">
      <c r="A6176" s="1"/>
      <c r="B6176" s="65"/>
      <c r="C6176" s="401"/>
      <c r="D6176" s="75"/>
      <c r="E6176" s="72"/>
      <c r="F6176" s="67"/>
      <c r="G6176" s="74"/>
      <c r="H6176" s="69"/>
      <c r="I6176" s="62"/>
    </row>
    <row r="6177" spans="1:9" ht="21" customHeight="1">
      <c r="A6177" s="1"/>
      <c r="B6177" s="65"/>
      <c r="C6177" s="401"/>
      <c r="D6177" s="75"/>
      <c r="E6177" s="72"/>
      <c r="F6177" s="67"/>
      <c r="G6177" s="74"/>
      <c r="H6177" s="69"/>
      <c r="I6177" s="62"/>
    </row>
    <row r="6178" spans="1:9" ht="21" customHeight="1">
      <c r="A6178" s="1"/>
      <c r="B6178" s="65"/>
      <c r="C6178" s="401"/>
      <c r="D6178" s="75"/>
      <c r="E6178" s="72"/>
      <c r="F6178" s="67"/>
      <c r="G6178" s="74"/>
      <c r="H6178" s="69"/>
      <c r="I6178" s="62"/>
    </row>
    <row r="6179" spans="1:9" ht="21" customHeight="1">
      <c r="A6179" s="1"/>
      <c r="B6179" s="65"/>
      <c r="C6179" s="401"/>
      <c r="D6179" s="75"/>
      <c r="E6179" s="72"/>
      <c r="F6179" s="67"/>
      <c r="G6179" s="74"/>
      <c r="H6179" s="69"/>
      <c r="I6179" s="62"/>
    </row>
    <row r="6180" spans="1:9" ht="21" customHeight="1">
      <c r="A6180" s="1"/>
      <c r="B6180" s="65"/>
      <c r="C6180" s="401"/>
      <c r="D6180" s="75"/>
      <c r="E6180" s="72"/>
      <c r="F6180" s="67"/>
      <c r="G6180" s="74"/>
      <c r="H6180" s="69"/>
      <c r="I6180" s="62"/>
    </row>
    <row r="6181" spans="1:9" ht="21" customHeight="1">
      <c r="A6181" s="1"/>
      <c r="B6181" s="65"/>
      <c r="C6181" s="401"/>
      <c r="D6181" s="75"/>
      <c r="E6181" s="72"/>
      <c r="F6181" s="67"/>
      <c r="G6181" s="74"/>
      <c r="H6181" s="69"/>
      <c r="I6181" s="62"/>
    </row>
    <row r="6182" spans="1:9" ht="21" customHeight="1">
      <c r="A6182" s="1"/>
      <c r="B6182" s="65"/>
      <c r="C6182" s="401"/>
      <c r="D6182" s="75"/>
      <c r="E6182" s="72"/>
      <c r="F6182" s="67"/>
      <c r="G6182" s="74"/>
      <c r="H6182" s="69"/>
      <c r="I6182" s="62"/>
    </row>
    <row r="6183" spans="1:9" ht="21" customHeight="1">
      <c r="A6183" s="1"/>
      <c r="B6183" s="65"/>
      <c r="C6183" s="401"/>
      <c r="D6183" s="75"/>
      <c r="E6183" s="72"/>
      <c r="F6183" s="67"/>
      <c r="G6183" s="74"/>
      <c r="H6183" s="69"/>
      <c r="I6183" s="62"/>
    </row>
    <row r="6184" spans="1:9" ht="21" customHeight="1">
      <c r="A6184" s="1"/>
      <c r="B6184" s="65"/>
      <c r="C6184" s="401"/>
      <c r="D6184" s="75"/>
      <c r="E6184" s="72"/>
      <c r="F6184" s="67"/>
      <c r="G6184" s="74"/>
      <c r="H6184" s="69"/>
      <c r="I6184" s="62"/>
    </row>
    <row r="6185" spans="1:9" ht="21" customHeight="1">
      <c r="A6185" s="1"/>
      <c r="B6185" s="65"/>
      <c r="C6185" s="401"/>
      <c r="D6185" s="75"/>
      <c r="E6185" s="72"/>
      <c r="F6185" s="67"/>
      <c r="G6185" s="74"/>
      <c r="H6185" s="69"/>
      <c r="I6185" s="62"/>
    </row>
    <row r="6186" spans="1:9" ht="21" customHeight="1">
      <c r="A6186" s="1"/>
      <c r="B6186" s="65"/>
      <c r="C6186" s="401"/>
      <c r="D6186" s="75"/>
      <c r="E6186" s="72"/>
      <c r="F6186" s="67"/>
      <c r="G6186" s="74"/>
      <c r="H6186" s="69"/>
      <c r="I6186" s="62"/>
    </row>
    <row r="6187" spans="1:9" ht="21" customHeight="1">
      <c r="A6187" s="1"/>
      <c r="B6187" s="65"/>
      <c r="C6187" s="401"/>
      <c r="D6187" s="75"/>
      <c r="E6187" s="72"/>
      <c r="F6187" s="67"/>
      <c r="G6187" s="74"/>
      <c r="H6187" s="69"/>
      <c r="I6187" s="62"/>
    </row>
    <row r="6188" spans="1:9" ht="21" customHeight="1">
      <c r="A6188" s="1"/>
      <c r="B6188" s="65"/>
      <c r="C6188" s="401"/>
      <c r="D6188" s="75"/>
      <c r="E6188" s="72"/>
      <c r="F6188" s="67"/>
      <c r="G6188" s="74"/>
      <c r="H6188" s="69"/>
      <c r="I6188" s="62"/>
    </row>
    <row r="6189" spans="1:9" ht="21" customHeight="1">
      <c r="A6189" s="1"/>
      <c r="B6189" s="65"/>
      <c r="C6189" s="401"/>
      <c r="D6189" s="75"/>
      <c r="E6189" s="72"/>
      <c r="F6189" s="67"/>
      <c r="G6189" s="74"/>
      <c r="H6189" s="69"/>
      <c r="I6189" s="62"/>
    </row>
    <row r="6190" spans="1:9" ht="21" customHeight="1">
      <c r="A6190" s="1"/>
      <c r="B6190" s="65"/>
      <c r="C6190" s="401"/>
      <c r="D6190" s="75"/>
      <c r="E6190" s="72"/>
      <c r="F6190" s="67"/>
      <c r="G6190" s="74"/>
      <c r="H6190" s="69"/>
      <c r="I6190" s="62"/>
    </row>
    <row r="6191" spans="1:9" ht="21" customHeight="1">
      <c r="A6191" s="1"/>
      <c r="B6191" s="65"/>
      <c r="C6191" s="401"/>
      <c r="D6191" s="75"/>
      <c r="E6191" s="72"/>
      <c r="F6191" s="67"/>
      <c r="G6191" s="74"/>
      <c r="H6191" s="69"/>
      <c r="I6191" s="62"/>
    </row>
    <row r="6192" spans="1:9" ht="21" customHeight="1">
      <c r="A6192" s="1"/>
      <c r="B6192" s="65"/>
      <c r="C6192" s="401"/>
      <c r="D6192" s="75"/>
      <c r="E6192" s="72"/>
      <c r="F6192" s="67"/>
      <c r="G6192" s="74"/>
      <c r="H6192" s="69"/>
      <c r="I6192" s="62"/>
    </row>
    <row r="6193" spans="1:9" ht="21" customHeight="1">
      <c r="A6193" s="1"/>
      <c r="B6193" s="65"/>
      <c r="C6193" s="401"/>
      <c r="D6193" s="75"/>
      <c r="E6193" s="72"/>
      <c r="F6193" s="67"/>
      <c r="G6193" s="74"/>
      <c r="H6193" s="69"/>
      <c r="I6193" s="62"/>
    </row>
    <row r="6194" spans="1:9" ht="21" customHeight="1">
      <c r="A6194" s="1"/>
      <c r="B6194" s="65"/>
      <c r="C6194" s="401"/>
      <c r="D6194" s="75"/>
      <c r="E6194" s="72"/>
      <c r="F6194" s="67"/>
      <c r="G6194" s="74"/>
      <c r="H6194" s="69"/>
      <c r="I6194" s="62"/>
    </row>
    <row r="6195" spans="1:9" ht="21" customHeight="1">
      <c r="A6195" s="1"/>
      <c r="B6195" s="65"/>
      <c r="C6195" s="401"/>
      <c r="D6195" s="75"/>
      <c r="E6195" s="72"/>
      <c r="F6195" s="67"/>
      <c r="G6195" s="74"/>
      <c r="H6195" s="69"/>
      <c r="I6195" s="62"/>
    </row>
    <row r="6196" spans="1:9" ht="21" customHeight="1">
      <c r="A6196" s="1"/>
      <c r="B6196" s="65"/>
      <c r="C6196" s="401"/>
      <c r="D6196" s="75"/>
      <c r="E6196" s="72"/>
      <c r="F6196" s="67"/>
      <c r="G6196" s="74"/>
      <c r="H6196" s="69"/>
      <c r="I6196" s="62"/>
    </row>
    <row r="6197" spans="1:9" ht="21" customHeight="1">
      <c r="A6197" s="1"/>
      <c r="B6197" s="65"/>
      <c r="C6197" s="401"/>
      <c r="D6197" s="75"/>
      <c r="E6197" s="72"/>
      <c r="F6197" s="67"/>
      <c r="G6197" s="74"/>
      <c r="H6197" s="69"/>
      <c r="I6197" s="62"/>
    </row>
    <row r="6198" spans="1:9" ht="21" customHeight="1">
      <c r="A6198" s="1"/>
      <c r="B6198" s="65"/>
      <c r="C6198" s="401"/>
      <c r="D6198" s="75"/>
      <c r="E6198" s="72"/>
      <c r="F6198" s="67"/>
      <c r="G6198" s="74"/>
      <c r="H6198" s="69"/>
      <c r="I6198" s="62"/>
    </row>
    <row r="6199" spans="1:9" ht="21" customHeight="1">
      <c r="A6199" s="1"/>
      <c r="B6199" s="65"/>
      <c r="C6199" s="401"/>
      <c r="D6199" s="75"/>
      <c r="E6199" s="72"/>
      <c r="F6199" s="67"/>
      <c r="G6199" s="74"/>
      <c r="H6199" s="69"/>
      <c r="I6199" s="62"/>
    </row>
    <row r="6200" spans="1:9" ht="21" customHeight="1">
      <c r="A6200" s="1"/>
      <c r="B6200" s="65"/>
      <c r="C6200" s="401"/>
      <c r="D6200" s="75"/>
      <c r="E6200" s="72"/>
      <c r="F6200" s="67"/>
      <c r="G6200" s="74"/>
      <c r="H6200" s="69"/>
      <c r="I6200" s="62"/>
    </row>
    <row r="6201" spans="1:9" ht="21" customHeight="1">
      <c r="A6201" s="1"/>
      <c r="B6201" s="65"/>
      <c r="C6201" s="401"/>
      <c r="D6201" s="75"/>
      <c r="E6201" s="72"/>
      <c r="F6201" s="67"/>
      <c r="G6201" s="74"/>
      <c r="H6201" s="69"/>
      <c r="I6201" s="62"/>
    </row>
    <row r="6202" spans="1:9" ht="21" customHeight="1">
      <c r="A6202" s="1"/>
      <c r="B6202" s="65"/>
      <c r="C6202" s="401"/>
      <c r="D6202" s="75"/>
      <c r="E6202" s="72"/>
      <c r="F6202" s="67"/>
      <c r="G6202" s="74"/>
      <c r="H6202" s="69"/>
      <c r="I6202" s="62"/>
    </row>
    <row r="6203" spans="1:9" ht="21" customHeight="1">
      <c r="A6203" s="1"/>
      <c r="B6203" s="65"/>
      <c r="C6203" s="401"/>
      <c r="D6203" s="75"/>
      <c r="E6203" s="72"/>
      <c r="F6203" s="67"/>
      <c r="G6203" s="74"/>
      <c r="H6203" s="69"/>
      <c r="I6203" s="62"/>
    </row>
    <row r="6204" spans="1:9" ht="21" customHeight="1">
      <c r="A6204" s="1"/>
      <c r="B6204" s="65"/>
      <c r="C6204" s="401"/>
      <c r="D6204" s="75"/>
      <c r="E6204" s="72"/>
      <c r="F6204" s="67"/>
      <c r="G6204" s="74"/>
      <c r="H6204" s="69"/>
      <c r="I6204" s="62"/>
    </row>
    <row r="6205" spans="1:9" ht="21" customHeight="1">
      <c r="A6205" s="1"/>
      <c r="B6205" s="65"/>
      <c r="C6205" s="401"/>
      <c r="D6205" s="75"/>
      <c r="E6205" s="72"/>
      <c r="F6205" s="67"/>
      <c r="G6205" s="74"/>
      <c r="H6205" s="69"/>
      <c r="I6205" s="62"/>
    </row>
    <row r="6206" spans="1:9" ht="21" customHeight="1">
      <c r="A6206" s="1"/>
      <c r="B6206" s="65"/>
      <c r="C6206" s="401"/>
      <c r="D6206" s="75"/>
      <c r="E6206" s="72"/>
      <c r="F6206" s="67"/>
      <c r="G6206" s="74"/>
      <c r="H6206" s="69"/>
      <c r="I6206" s="62"/>
    </row>
    <row r="6207" spans="1:9" ht="21" customHeight="1">
      <c r="A6207" s="1"/>
      <c r="B6207" s="65"/>
      <c r="C6207" s="401"/>
      <c r="D6207" s="75"/>
      <c r="E6207" s="72"/>
      <c r="F6207" s="67"/>
      <c r="G6207" s="74"/>
      <c r="H6207" s="69"/>
      <c r="I6207" s="62"/>
    </row>
    <row r="6208" spans="1:9" ht="21" customHeight="1">
      <c r="A6208" s="1"/>
      <c r="B6208" s="65"/>
      <c r="C6208" s="401"/>
      <c r="D6208" s="75"/>
      <c r="E6208" s="72"/>
      <c r="F6208" s="67"/>
      <c r="G6208" s="74"/>
      <c r="H6208" s="69"/>
      <c r="I6208" s="62"/>
    </row>
    <row r="6209" spans="1:9" ht="21" customHeight="1">
      <c r="A6209" s="1"/>
      <c r="B6209" s="65"/>
      <c r="C6209" s="401"/>
      <c r="D6209" s="75"/>
      <c r="E6209" s="72"/>
      <c r="F6209" s="67"/>
      <c r="G6209" s="74"/>
      <c r="H6209" s="69"/>
      <c r="I6209" s="62"/>
    </row>
    <row r="6210" spans="1:9" ht="21" customHeight="1">
      <c r="A6210" s="1"/>
      <c r="B6210" s="65"/>
      <c r="C6210" s="401"/>
      <c r="D6210" s="75"/>
      <c r="E6210" s="72"/>
      <c r="F6210" s="67"/>
      <c r="G6210" s="74"/>
      <c r="H6210" s="69"/>
      <c r="I6210" s="62"/>
    </row>
    <row r="6211" spans="1:9" ht="21" customHeight="1">
      <c r="A6211" s="1"/>
      <c r="B6211" s="65"/>
      <c r="C6211" s="401"/>
      <c r="D6211" s="75"/>
      <c r="E6211" s="72"/>
      <c r="F6211" s="67"/>
      <c r="G6211" s="74"/>
      <c r="H6211" s="69"/>
      <c r="I6211" s="62"/>
    </row>
    <row r="6212" spans="1:9" ht="21" customHeight="1">
      <c r="A6212" s="1"/>
      <c r="B6212" s="65"/>
      <c r="C6212" s="401"/>
      <c r="D6212" s="75"/>
      <c r="E6212" s="72"/>
      <c r="F6212" s="67"/>
      <c r="G6212" s="74"/>
      <c r="H6212" s="69"/>
      <c r="I6212" s="62"/>
    </row>
    <row r="6213" spans="1:9" ht="21" customHeight="1">
      <c r="A6213" s="1"/>
      <c r="B6213" s="65"/>
      <c r="C6213" s="401"/>
      <c r="D6213" s="75"/>
      <c r="E6213" s="72"/>
      <c r="F6213" s="67"/>
      <c r="G6213" s="74"/>
      <c r="H6213" s="69"/>
      <c r="I6213" s="62"/>
    </row>
    <row r="6214" spans="1:9" ht="21" customHeight="1">
      <c r="A6214" s="1"/>
      <c r="B6214" s="65"/>
      <c r="C6214" s="401"/>
      <c r="D6214" s="75"/>
      <c r="E6214" s="72"/>
      <c r="F6214" s="67"/>
      <c r="G6214" s="74"/>
      <c r="H6214" s="69"/>
      <c r="I6214" s="62"/>
    </row>
    <row r="6215" spans="1:9" ht="21" customHeight="1">
      <c r="A6215" s="1"/>
      <c r="B6215" s="65"/>
      <c r="C6215" s="401"/>
      <c r="D6215" s="75"/>
      <c r="E6215" s="72"/>
      <c r="F6215" s="67"/>
      <c r="G6215" s="74"/>
      <c r="H6215" s="69"/>
      <c r="I6215" s="62"/>
    </row>
    <row r="6216" spans="1:9" ht="21" customHeight="1">
      <c r="A6216" s="1"/>
      <c r="B6216" s="65"/>
      <c r="C6216" s="401"/>
      <c r="D6216" s="75"/>
      <c r="E6216" s="72"/>
      <c r="F6216" s="67"/>
      <c r="G6216" s="74"/>
      <c r="H6216" s="69"/>
      <c r="I6216" s="62"/>
    </row>
    <row r="6217" spans="1:9" ht="21" customHeight="1">
      <c r="A6217" s="1"/>
      <c r="B6217" s="65"/>
      <c r="C6217" s="401"/>
      <c r="D6217" s="75"/>
      <c r="E6217" s="72"/>
      <c r="F6217" s="67"/>
      <c r="G6217" s="74"/>
      <c r="H6217" s="69"/>
      <c r="I6217" s="62"/>
    </row>
    <row r="6218" spans="1:9" ht="21" customHeight="1">
      <c r="A6218" s="1"/>
      <c r="B6218" s="65"/>
      <c r="C6218" s="401"/>
      <c r="D6218" s="75"/>
      <c r="E6218" s="72"/>
      <c r="F6218" s="67"/>
      <c r="G6218" s="74"/>
      <c r="H6218" s="69"/>
      <c r="I6218" s="62"/>
    </row>
    <row r="6219" spans="1:9" ht="21" customHeight="1">
      <c r="A6219" s="1"/>
      <c r="B6219" s="65"/>
      <c r="C6219" s="401"/>
      <c r="D6219" s="75"/>
      <c r="E6219" s="72"/>
      <c r="F6219" s="67"/>
      <c r="G6219" s="74"/>
      <c r="H6219" s="69"/>
      <c r="I6219" s="62"/>
    </row>
    <row r="6220" spans="1:9" ht="21" customHeight="1">
      <c r="A6220" s="1"/>
      <c r="B6220" s="65"/>
      <c r="C6220" s="401"/>
      <c r="D6220" s="75"/>
      <c r="E6220" s="72"/>
      <c r="F6220" s="67"/>
      <c r="G6220" s="74"/>
      <c r="H6220" s="69"/>
      <c r="I6220" s="62"/>
    </row>
    <row r="6221" spans="1:9" ht="21" customHeight="1">
      <c r="A6221" s="1"/>
      <c r="B6221" s="65"/>
      <c r="C6221" s="401"/>
      <c r="D6221" s="75"/>
      <c r="E6221" s="72"/>
      <c r="F6221" s="67"/>
      <c r="G6221" s="74"/>
      <c r="H6221" s="69"/>
      <c r="I6221" s="62"/>
    </row>
    <row r="6222" spans="1:9" ht="21" customHeight="1">
      <c r="A6222" s="1"/>
      <c r="B6222" s="65"/>
      <c r="C6222" s="401"/>
      <c r="D6222" s="75"/>
      <c r="E6222" s="72"/>
      <c r="F6222" s="67"/>
      <c r="G6222" s="74"/>
      <c r="H6222" s="69"/>
      <c r="I6222" s="62"/>
    </row>
    <row r="6223" spans="1:9" ht="21" customHeight="1">
      <c r="A6223" s="1"/>
      <c r="B6223" s="65"/>
      <c r="C6223" s="401"/>
      <c r="D6223" s="75"/>
      <c r="E6223" s="72"/>
      <c r="F6223" s="67"/>
      <c r="G6223" s="74"/>
      <c r="H6223" s="69"/>
      <c r="I6223" s="62"/>
    </row>
    <row r="6224" spans="1:9" ht="21" customHeight="1">
      <c r="A6224" s="1"/>
      <c r="B6224" s="65"/>
      <c r="C6224" s="401"/>
      <c r="D6224" s="75"/>
      <c r="E6224" s="72"/>
      <c r="F6224" s="67"/>
      <c r="G6224" s="74"/>
      <c r="H6224" s="69"/>
      <c r="I6224" s="62"/>
    </row>
    <row r="6225" spans="1:9" ht="21" customHeight="1">
      <c r="A6225" s="1"/>
      <c r="B6225" s="65"/>
      <c r="C6225" s="401"/>
      <c r="D6225" s="75"/>
      <c r="E6225" s="72"/>
      <c r="F6225" s="67"/>
      <c r="G6225" s="74"/>
      <c r="H6225" s="69"/>
      <c r="I6225" s="62"/>
    </row>
    <row r="6226" spans="1:9" ht="21" customHeight="1">
      <c r="A6226" s="1"/>
      <c r="B6226" s="65"/>
      <c r="C6226" s="401"/>
      <c r="D6226" s="75"/>
      <c r="E6226" s="72"/>
      <c r="F6226" s="67"/>
      <c r="G6226" s="74"/>
      <c r="H6226" s="69"/>
      <c r="I6226" s="62"/>
    </row>
    <row r="6227" spans="1:9" ht="21" customHeight="1">
      <c r="A6227" s="1"/>
      <c r="B6227" s="65"/>
      <c r="C6227" s="401"/>
      <c r="D6227" s="75"/>
      <c r="E6227" s="72"/>
      <c r="F6227" s="67"/>
      <c r="G6227" s="74"/>
      <c r="H6227" s="69"/>
      <c r="I6227" s="62"/>
    </row>
    <row r="6228" spans="1:9" ht="21" customHeight="1">
      <c r="A6228" s="1"/>
      <c r="B6228" s="65"/>
      <c r="C6228" s="401"/>
      <c r="D6228" s="75"/>
      <c r="E6228" s="72"/>
      <c r="F6228" s="67"/>
      <c r="G6228" s="74"/>
      <c r="H6228" s="69"/>
      <c r="I6228" s="62"/>
    </row>
    <row r="6229" spans="1:9" ht="21" customHeight="1">
      <c r="A6229" s="1"/>
      <c r="B6229" s="65"/>
      <c r="C6229" s="401"/>
      <c r="D6229" s="75"/>
      <c r="E6229" s="72"/>
      <c r="F6229" s="67"/>
      <c r="G6229" s="74"/>
      <c r="H6229" s="69"/>
      <c r="I6229" s="62"/>
    </row>
    <row r="6230" spans="1:9" ht="21" customHeight="1">
      <c r="A6230" s="1"/>
      <c r="B6230" s="65"/>
      <c r="C6230" s="401"/>
      <c r="D6230" s="75"/>
      <c r="E6230" s="72"/>
      <c r="F6230" s="67"/>
      <c r="G6230" s="74"/>
      <c r="H6230" s="69"/>
      <c r="I6230" s="62"/>
    </row>
    <row r="6231" spans="1:9" ht="21" customHeight="1">
      <c r="A6231" s="1"/>
      <c r="B6231" s="65"/>
      <c r="C6231" s="401"/>
      <c r="D6231" s="75"/>
      <c r="E6231" s="72"/>
      <c r="F6231" s="67"/>
      <c r="G6231" s="74"/>
      <c r="H6231" s="69"/>
      <c r="I6231" s="62"/>
    </row>
    <row r="6232" spans="1:9" ht="21" customHeight="1">
      <c r="A6232" s="1"/>
      <c r="B6232" s="65"/>
      <c r="C6232" s="401"/>
      <c r="D6232" s="75"/>
      <c r="E6232" s="72"/>
      <c r="F6232" s="67"/>
      <c r="G6232" s="74"/>
      <c r="H6232" s="69"/>
      <c r="I6232" s="62"/>
    </row>
    <row r="6233" spans="1:9" ht="21" customHeight="1">
      <c r="A6233" s="1"/>
      <c r="B6233" s="65"/>
      <c r="C6233" s="401"/>
      <c r="D6233" s="75"/>
      <c r="E6233" s="72"/>
      <c r="F6233" s="67"/>
      <c r="G6233" s="74"/>
      <c r="H6233" s="69"/>
      <c r="I6233" s="62"/>
    </row>
    <row r="6234" spans="1:9" ht="21" customHeight="1">
      <c r="A6234" s="1"/>
      <c r="B6234" s="65"/>
      <c r="C6234" s="401"/>
      <c r="D6234" s="75"/>
      <c r="E6234" s="72"/>
      <c r="F6234" s="67"/>
      <c r="G6234" s="74"/>
      <c r="H6234" s="69"/>
      <c r="I6234" s="62"/>
    </row>
    <row r="6235" spans="1:9" ht="21" customHeight="1">
      <c r="A6235" s="1"/>
      <c r="B6235" s="65"/>
      <c r="C6235" s="401"/>
      <c r="D6235" s="75"/>
      <c r="E6235" s="72"/>
      <c r="F6235" s="67"/>
      <c r="G6235" s="74"/>
      <c r="H6235" s="69"/>
      <c r="I6235" s="62"/>
    </row>
    <row r="6236" spans="1:9" ht="21" customHeight="1">
      <c r="A6236" s="1"/>
      <c r="B6236" s="65"/>
      <c r="C6236" s="401"/>
      <c r="D6236" s="75"/>
      <c r="E6236" s="72"/>
      <c r="F6236" s="67"/>
      <c r="G6236" s="74"/>
      <c r="H6236" s="69"/>
      <c r="I6236" s="62"/>
    </row>
    <row r="6237" spans="1:9" ht="21" customHeight="1">
      <c r="A6237" s="1"/>
      <c r="B6237" s="65"/>
      <c r="C6237" s="401"/>
      <c r="D6237" s="75"/>
      <c r="E6237" s="72"/>
      <c r="F6237" s="67"/>
      <c r="G6237" s="74"/>
      <c r="H6237" s="69"/>
      <c r="I6237" s="62"/>
    </row>
    <row r="6238" spans="1:9" ht="21" customHeight="1">
      <c r="A6238" s="1"/>
      <c r="B6238" s="65"/>
      <c r="C6238" s="401"/>
      <c r="D6238" s="75"/>
      <c r="E6238" s="72"/>
      <c r="F6238" s="67"/>
      <c r="G6238" s="74"/>
      <c r="H6238" s="69"/>
      <c r="I6238" s="62"/>
    </row>
    <row r="6239" spans="1:9" ht="21" customHeight="1">
      <c r="A6239" s="1"/>
      <c r="B6239" s="65"/>
      <c r="C6239" s="401"/>
      <c r="D6239" s="75"/>
      <c r="E6239" s="72"/>
      <c r="F6239" s="67"/>
      <c r="G6239" s="74"/>
      <c r="H6239" s="69"/>
      <c r="I6239" s="62"/>
    </row>
    <row r="6240" spans="1:9" ht="21" customHeight="1">
      <c r="A6240" s="1"/>
      <c r="B6240" s="65"/>
      <c r="C6240" s="401"/>
      <c r="D6240" s="75"/>
      <c r="E6240" s="72"/>
      <c r="F6240" s="67"/>
      <c r="G6240" s="74"/>
      <c r="H6240" s="69"/>
      <c r="I6240" s="62"/>
    </row>
    <row r="6241" spans="1:9" ht="21" customHeight="1">
      <c r="A6241" s="1"/>
      <c r="B6241" s="65"/>
      <c r="C6241" s="401"/>
      <c r="D6241" s="75"/>
      <c r="E6241" s="72"/>
      <c r="F6241" s="67"/>
      <c r="G6241" s="74"/>
      <c r="H6241" s="69"/>
      <c r="I6241" s="62"/>
    </row>
    <row r="6242" spans="1:9" ht="21" customHeight="1">
      <c r="A6242" s="1"/>
      <c r="B6242" s="65"/>
      <c r="C6242" s="401"/>
      <c r="D6242" s="75"/>
      <c r="E6242" s="72"/>
      <c r="F6242" s="67"/>
      <c r="G6242" s="74"/>
      <c r="H6242" s="69"/>
      <c r="I6242" s="62"/>
    </row>
    <row r="6243" spans="1:9" ht="21" customHeight="1">
      <c r="A6243" s="1"/>
      <c r="B6243" s="65"/>
      <c r="C6243" s="401"/>
      <c r="D6243" s="75"/>
      <c r="E6243" s="72"/>
      <c r="F6243" s="67"/>
      <c r="G6243" s="74"/>
      <c r="H6243" s="69"/>
      <c r="I6243" s="62"/>
    </row>
    <row r="6244" spans="1:9" ht="21" customHeight="1">
      <c r="A6244" s="1"/>
      <c r="B6244" s="65"/>
      <c r="C6244" s="401"/>
      <c r="D6244" s="75"/>
      <c r="E6244" s="72"/>
      <c r="F6244" s="67"/>
      <c r="G6244" s="74"/>
      <c r="H6244" s="69"/>
      <c r="I6244" s="62"/>
    </row>
    <row r="6245" spans="1:9" ht="21" customHeight="1">
      <c r="A6245" s="1"/>
      <c r="B6245" s="65"/>
      <c r="C6245" s="401"/>
      <c r="D6245" s="75"/>
      <c r="E6245" s="72"/>
      <c r="F6245" s="67"/>
      <c r="G6245" s="74"/>
      <c r="H6245" s="69"/>
      <c r="I6245" s="62"/>
    </row>
    <row r="6246" spans="1:9" ht="21" customHeight="1">
      <c r="A6246" s="1"/>
      <c r="B6246" s="65"/>
      <c r="C6246" s="401"/>
      <c r="D6246" s="75"/>
      <c r="E6246" s="72"/>
      <c r="F6246" s="67"/>
      <c r="G6246" s="74"/>
      <c r="H6246" s="69"/>
      <c r="I6246" s="62"/>
    </row>
    <row r="6247" spans="1:9" ht="21" customHeight="1">
      <c r="A6247" s="1"/>
      <c r="B6247" s="65"/>
      <c r="C6247" s="401"/>
      <c r="D6247" s="75"/>
      <c r="E6247" s="72"/>
      <c r="F6247" s="67"/>
      <c r="G6247" s="74"/>
      <c r="H6247" s="69"/>
      <c r="I6247" s="62"/>
    </row>
    <row r="6248" spans="1:9" ht="21" customHeight="1">
      <c r="A6248" s="1"/>
      <c r="B6248" s="65"/>
      <c r="C6248" s="401"/>
      <c r="D6248" s="75"/>
      <c r="E6248" s="72"/>
      <c r="F6248" s="67"/>
      <c r="G6248" s="74"/>
      <c r="H6248" s="69"/>
      <c r="I6248" s="62"/>
    </row>
    <row r="6249" spans="1:9" ht="21" customHeight="1">
      <c r="A6249" s="1"/>
      <c r="B6249" s="65"/>
      <c r="C6249" s="401"/>
      <c r="D6249" s="75"/>
      <c r="E6249" s="72"/>
      <c r="F6249" s="67"/>
      <c r="G6249" s="74"/>
      <c r="H6249" s="69"/>
      <c r="I6249" s="62"/>
    </row>
    <row r="6250" spans="1:9" ht="21" customHeight="1">
      <c r="A6250" s="1"/>
      <c r="B6250" s="65"/>
      <c r="C6250" s="401"/>
      <c r="D6250" s="75"/>
      <c r="E6250" s="72"/>
      <c r="F6250" s="67"/>
      <c r="G6250" s="74"/>
      <c r="H6250" s="69"/>
      <c r="I6250" s="62"/>
    </row>
    <row r="6251" spans="1:9" ht="21" customHeight="1">
      <c r="A6251" s="1"/>
      <c r="B6251" s="65"/>
      <c r="C6251" s="401"/>
      <c r="D6251" s="75"/>
      <c r="E6251" s="72"/>
      <c r="F6251" s="67"/>
      <c r="G6251" s="74"/>
      <c r="H6251" s="69"/>
      <c r="I6251" s="62"/>
    </row>
    <row r="6252" spans="1:9" ht="21" customHeight="1">
      <c r="A6252" s="1"/>
      <c r="B6252" s="65"/>
      <c r="C6252" s="401"/>
      <c r="D6252" s="75"/>
      <c r="E6252" s="72"/>
      <c r="F6252" s="67"/>
      <c r="G6252" s="74"/>
      <c r="H6252" s="69"/>
      <c r="I6252" s="62"/>
    </row>
    <row r="6253" spans="1:9" ht="21" customHeight="1">
      <c r="A6253" s="1"/>
      <c r="B6253" s="65"/>
      <c r="C6253" s="401"/>
      <c r="D6253" s="75"/>
      <c r="E6253" s="72"/>
      <c r="F6253" s="67"/>
      <c r="G6253" s="74"/>
      <c r="H6253" s="69"/>
      <c r="I6253" s="62"/>
    </row>
    <row r="6254" spans="1:9" ht="21" customHeight="1">
      <c r="A6254" s="1"/>
      <c r="B6254" s="65"/>
      <c r="C6254" s="401"/>
      <c r="D6254" s="75"/>
      <c r="E6254" s="72"/>
      <c r="F6254" s="67"/>
      <c r="G6254" s="74"/>
      <c r="H6254" s="69"/>
      <c r="I6254" s="62"/>
    </row>
    <row r="6255" spans="1:9" ht="21" customHeight="1">
      <c r="A6255" s="1"/>
      <c r="B6255" s="65"/>
      <c r="C6255" s="401"/>
      <c r="D6255" s="75"/>
      <c r="E6255" s="72"/>
      <c r="F6255" s="67"/>
      <c r="G6255" s="74"/>
      <c r="H6255" s="69"/>
      <c r="I6255" s="62"/>
    </row>
    <row r="6256" spans="1:9" ht="21" customHeight="1">
      <c r="A6256" s="1"/>
      <c r="B6256" s="65"/>
      <c r="C6256" s="401"/>
      <c r="D6256" s="75"/>
      <c r="E6256" s="72"/>
      <c r="F6256" s="67"/>
      <c r="G6256" s="74"/>
      <c r="H6256" s="69"/>
      <c r="I6256" s="62"/>
    </row>
    <row r="6257" spans="1:9" ht="21" customHeight="1">
      <c r="A6257" s="1"/>
      <c r="B6257" s="65"/>
      <c r="C6257" s="401"/>
      <c r="D6257" s="75"/>
      <c r="E6257" s="72"/>
      <c r="F6257" s="67"/>
      <c r="G6257" s="74"/>
      <c r="H6257" s="69"/>
      <c r="I6257" s="62"/>
    </row>
    <row r="6258" spans="1:9" ht="21" customHeight="1">
      <c r="A6258" s="1"/>
      <c r="B6258" s="65"/>
      <c r="C6258" s="401"/>
      <c r="D6258" s="75"/>
      <c r="E6258" s="72"/>
      <c r="F6258" s="67"/>
      <c r="G6258" s="74"/>
      <c r="H6258" s="69"/>
      <c r="I6258" s="62"/>
    </row>
    <row r="6259" spans="1:9" ht="21" customHeight="1">
      <c r="A6259" s="1"/>
      <c r="B6259" s="65"/>
      <c r="C6259" s="401"/>
      <c r="D6259" s="75"/>
      <c r="E6259" s="72"/>
      <c r="F6259" s="67"/>
      <c r="G6259" s="74"/>
      <c r="H6259" s="69"/>
      <c r="I6259" s="62"/>
    </row>
    <row r="6260" spans="1:9" ht="21" customHeight="1">
      <c r="A6260" s="1"/>
      <c r="B6260" s="65"/>
      <c r="C6260" s="401"/>
      <c r="D6260" s="75"/>
      <c r="E6260" s="72"/>
      <c r="F6260" s="67"/>
      <c r="G6260" s="74"/>
      <c r="H6260" s="69"/>
      <c r="I6260" s="62"/>
    </row>
    <row r="6261" spans="1:9" ht="21" customHeight="1">
      <c r="A6261" s="1"/>
      <c r="B6261" s="65"/>
      <c r="C6261" s="401"/>
      <c r="D6261" s="75"/>
      <c r="E6261" s="72"/>
      <c r="F6261" s="67"/>
      <c r="G6261" s="74"/>
      <c r="H6261" s="69"/>
      <c r="I6261" s="62"/>
    </row>
    <row r="6262" spans="1:9" ht="21" customHeight="1">
      <c r="A6262" s="1"/>
      <c r="B6262" s="65"/>
      <c r="C6262" s="401"/>
      <c r="D6262" s="75"/>
      <c r="E6262" s="72"/>
      <c r="F6262" s="67"/>
      <c r="G6262" s="74"/>
      <c r="H6262" s="69"/>
      <c r="I6262" s="62"/>
    </row>
    <row r="6263" spans="1:9" ht="21" customHeight="1">
      <c r="A6263" s="1"/>
      <c r="B6263" s="65"/>
      <c r="C6263" s="401"/>
      <c r="D6263" s="75"/>
      <c r="E6263" s="72"/>
      <c r="F6263" s="67"/>
      <c r="G6263" s="74"/>
      <c r="H6263" s="69"/>
      <c r="I6263" s="62"/>
    </row>
    <row r="6264" spans="1:9" ht="21" customHeight="1">
      <c r="A6264" s="1"/>
      <c r="B6264" s="65"/>
      <c r="C6264" s="401"/>
      <c r="D6264" s="75"/>
      <c r="E6264" s="72"/>
      <c r="F6264" s="67"/>
      <c r="G6264" s="74"/>
      <c r="H6264" s="69"/>
      <c r="I6264" s="62"/>
    </row>
    <row r="6265" spans="1:9" ht="21" customHeight="1">
      <c r="A6265" s="1"/>
      <c r="B6265" s="65"/>
      <c r="C6265" s="401"/>
      <c r="D6265" s="75"/>
      <c r="E6265" s="72"/>
      <c r="F6265" s="67"/>
      <c r="G6265" s="74"/>
      <c r="H6265" s="69"/>
      <c r="I6265" s="62"/>
    </row>
    <row r="6266" spans="1:9" ht="21" customHeight="1">
      <c r="A6266" s="1"/>
      <c r="B6266" s="65"/>
      <c r="C6266" s="401"/>
      <c r="D6266" s="75"/>
      <c r="E6266" s="72"/>
      <c r="F6266" s="67"/>
      <c r="G6266" s="74"/>
      <c r="H6266" s="69"/>
      <c r="I6266" s="62"/>
    </row>
    <row r="6267" spans="1:9" ht="21" customHeight="1">
      <c r="A6267" s="1"/>
      <c r="B6267" s="65"/>
      <c r="C6267" s="401"/>
      <c r="D6267" s="75"/>
      <c r="E6267" s="72"/>
      <c r="F6267" s="67"/>
      <c r="G6267" s="74"/>
      <c r="H6267" s="69"/>
      <c r="I6267" s="62"/>
    </row>
    <row r="6268" spans="1:9" ht="21" customHeight="1">
      <c r="A6268" s="1"/>
      <c r="B6268" s="65"/>
      <c r="C6268" s="401"/>
      <c r="D6268" s="75"/>
      <c r="E6268" s="72"/>
      <c r="F6268" s="67"/>
      <c r="G6268" s="74"/>
      <c r="H6268" s="69"/>
      <c r="I6268" s="62"/>
    </row>
    <row r="6269" spans="1:9" ht="21" customHeight="1">
      <c r="A6269" s="1"/>
      <c r="B6269" s="65"/>
      <c r="C6269" s="401"/>
      <c r="D6269" s="75"/>
      <c r="E6269" s="72"/>
      <c r="F6269" s="67"/>
      <c r="G6269" s="74"/>
      <c r="H6269" s="69"/>
      <c r="I6269" s="62"/>
    </row>
    <row r="6270" spans="1:9" ht="21" customHeight="1">
      <c r="A6270" s="1"/>
      <c r="B6270" s="65"/>
      <c r="C6270" s="401"/>
      <c r="D6270" s="75"/>
      <c r="E6270" s="72"/>
      <c r="F6270" s="67"/>
      <c r="G6270" s="74"/>
      <c r="H6270" s="69"/>
      <c r="I6270" s="62"/>
    </row>
    <row r="6271" spans="1:9" ht="21" customHeight="1">
      <c r="A6271" s="1"/>
      <c r="B6271" s="65"/>
      <c r="C6271" s="401"/>
      <c r="D6271" s="75"/>
      <c r="E6271" s="72"/>
      <c r="F6271" s="67"/>
      <c r="G6271" s="74"/>
      <c r="H6271" s="69"/>
      <c r="I6271" s="62"/>
    </row>
    <row r="6272" spans="1:9" ht="21" customHeight="1">
      <c r="A6272" s="1"/>
      <c r="B6272" s="65"/>
      <c r="C6272" s="401"/>
      <c r="D6272" s="75"/>
      <c r="E6272" s="72"/>
      <c r="F6272" s="67"/>
      <c r="G6272" s="74"/>
      <c r="H6272" s="69"/>
      <c r="I6272" s="62"/>
    </row>
    <row r="6273" spans="1:9" ht="21" customHeight="1">
      <c r="A6273" s="1"/>
      <c r="B6273" s="65"/>
      <c r="C6273" s="401"/>
      <c r="D6273" s="75"/>
      <c r="E6273" s="72"/>
      <c r="F6273" s="67"/>
      <c r="G6273" s="74"/>
      <c r="H6273" s="69"/>
      <c r="I6273" s="62"/>
    </row>
    <row r="6274" spans="1:9" ht="21" customHeight="1">
      <c r="A6274" s="1"/>
      <c r="B6274" s="65"/>
      <c r="C6274" s="401"/>
      <c r="D6274" s="75"/>
      <c r="E6274" s="72"/>
      <c r="F6274" s="67"/>
      <c r="G6274" s="74"/>
      <c r="H6274" s="69"/>
      <c r="I6274" s="62"/>
    </row>
    <row r="6275" spans="1:9" ht="21" customHeight="1">
      <c r="A6275" s="1"/>
      <c r="B6275" s="65"/>
      <c r="C6275" s="401"/>
      <c r="D6275" s="75"/>
      <c r="E6275" s="72"/>
      <c r="F6275" s="67"/>
      <c r="G6275" s="74"/>
      <c r="H6275" s="69"/>
      <c r="I6275" s="62"/>
    </row>
    <row r="6276" spans="1:9" ht="21" customHeight="1">
      <c r="A6276" s="1"/>
      <c r="B6276" s="65"/>
      <c r="C6276" s="401"/>
      <c r="D6276" s="75"/>
      <c r="E6276" s="72"/>
      <c r="F6276" s="67"/>
      <c r="G6276" s="74"/>
      <c r="H6276" s="69"/>
      <c r="I6276" s="62"/>
    </row>
    <row r="6277" spans="1:9" ht="21" customHeight="1">
      <c r="A6277" s="1"/>
      <c r="B6277" s="65"/>
      <c r="C6277" s="401"/>
      <c r="D6277" s="75"/>
      <c r="E6277" s="72"/>
      <c r="F6277" s="67"/>
      <c r="G6277" s="74"/>
      <c r="H6277" s="69"/>
      <c r="I6277" s="62"/>
    </row>
    <row r="6278" spans="1:9" ht="21" customHeight="1">
      <c r="A6278" s="1"/>
      <c r="B6278" s="65"/>
      <c r="C6278" s="401"/>
      <c r="D6278" s="75"/>
      <c r="E6278" s="72"/>
      <c r="F6278" s="67"/>
      <c r="G6278" s="74"/>
      <c r="H6278" s="69"/>
      <c r="I6278" s="62"/>
    </row>
    <row r="6279" spans="1:9" ht="21" customHeight="1">
      <c r="A6279" s="1"/>
      <c r="B6279" s="65"/>
      <c r="C6279" s="401"/>
      <c r="D6279" s="75"/>
      <c r="E6279" s="72"/>
      <c r="F6279" s="67"/>
      <c r="G6279" s="74"/>
      <c r="H6279" s="69"/>
      <c r="I6279" s="62"/>
    </row>
    <row r="6280" spans="1:9" ht="21" customHeight="1">
      <c r="A6280" s="1"/>
      <c r="B6280" s="65"/>
      <c r="C6280" s="401"/>
      <c r="D6280" s="75"/>
      <c r="E6280" s="72"/>
      <c r="F6280" s="67"/>
      <c r="G6280" s="74"/>
      <c r="H6280" s="69"/>
      <c r="I6280" s="62"/>
    </row>
    <row r="6281" spans="1:9" ht="21" customHeight="1">
      <c r="A6281" s="1"/>
      <c r="B6281" s="65"/>
      <c r="C6281" s="401"/>
      <c r="D6281" s="75"/>
      <c r="E6281" s="72"/>
      <c r="F6281" s="67"/>
      <c r="G6281" s="74"/>
      <c r="H6281" s="69"/>
      <c r="I6281" s="62"/>
    </row>
    <row r="6282" spans="1:9" ht="21" customHeight="1">
      <c r="A6282" s="1"/>
      <c r="B6282" s="65"/>
      <c r="C6282" s="401"/>
      <c r="D6282" s="75"/>
      <c r="E6282" s="72"/>
      <c r="F6282" s="67"/>
      <c r="G6282" s="74"/>
      <c r="H6282" s="69"/>
      <c r="I6282" s="62"/>
    </row>
    <row r="6283" spans="1:9" ht="21" customHeight="1">
      <c r="A6283" s="1"/>
      <c r="B6283" s="65"/>
      <c r="C6283" s="401"/>
      <c r="D6283" s="75"/>
      <c r="E6283" s="72"/>
      <c r="F6283" s="67"/>
      <c r="G6283" s="74"/>
      <c r="H6283" s="69"/>
      <c r="I6283" s="62"/>
    </row>
    <row r="6284" spans="1:9" ht="21" customHeight="1">
      <c r="A6284" s="1"/>
      <c r="B6284" s="65"/>
      <c r="C6284" s="401"/>
      <c r="D6284" s="75"/>
      <c r="E6284" s="72"/>
      <c r="F6284" s="67"/>
      <c r="G6284" s="74"/>
      <c r="H6284" s="69"/>
      <c r="I6284" s="62"/>
    </row>
    <row r="6285" spans="1:9" ht="21" customHeight="1">
      <c r="A6285" s="1"/>
      <c r="B6285" s="65"/>
      <c r="C6285" s="401"/>
      <c r="D6285" s="75"/>
      <c r="E6285" s="72"/>
      <c r="F6285" s="67"/>
      <c r="G6285" s="74"/>
      <c r="H6285" s="69"/>
      <c r="I6285" s="62"/>
    </row>
    <row r="6286" spans="1:9" ht="21" customHeight="1">
      <c r="A6286" s="1"/>
      <c r="B6286" s="65"/>
      <c r="C6286" s="401"/>
      <c r="D6286" s="75"/>
      <c r="E6286" s="72"/>
      <c r="F6286" s="67"/>
      <c r="G6286" s="74"/>
      <c r="H6286" s="69"/>
      <c r="I6286" s="62"/>
    </row>
    <row r="6287" spans="1:9" ht="21" customHeight="1">
      <c r="A6287" s="1"/>
      <c r="B6287" s="65"/>
      <c r="C6287" s="401"/>
      <c r="D6287" s="75"/>
      <c r="E6287" s="72"/>
      <c r="F6287" s="67"/>
      <c r="G6287" s="74"/>
      <c r="H6287" s="69"/>
      <c r="I6287" s="62"/>
    </row>
    <row r="6288" spans="1:9" ht="21" customHeight="1">
      <c r="A6288" s="1"/>
      <c r="B6288" s="65"/>
      <c r="C6288" s="401"/>
      <c r="D6288" s="75"/>
      <c r="E6288" s="72"/>
      <c r="F6288" s="67"/>
      <c r="G6288" s="74"/>
      <c r="H6288" s="69"/>
      <c r="I6288" s="62"/>
    </row>
    <row r="6289" spans="1:9" ht="21" customHeight="1">
      <c r="A6289" s="1"/>
      <c r="B6289" s="65"/>
      <c r="C6289" s="401"/>
      <c r="D6289" s="75"/>
      <c r="E6289" s="72"/>
      <c r="F6289" s="67"/>
      <c r="G6289" s="74"/>
      <c r="H6289" s="69"/>
      <c r="I6289" s="62"/>
    </row>
    <row r="6290" spans="1:9" ht="21" customHeight="1">
      <c r="A6290" s="1"/>
      <c r="B6290" s="65"/>
      <c r="C6290" s="401"/>
      <c r="D6290" s="75"/>
      <c r="E6290" s="72"/>
      <c r="F6290" s="67"/>
      <c r="G6290" s="74"/>
      <c r="H6290" s="69"/>
      <c r="I6290" s="62"/>
    </row>
    <row r="6291" spans="1:9" ht="21" customHeight="1">
      <c r="A6291" s="1"/>
      <c r="B6291" s="65"/>
      <c r="C6291" s="401"/>
      <c r="D6291" s="75"/>
      <c r="E6291" s="72"/>
      <c r="F6291" s="67"/>
      <c r="G6291" s="74"/>
      <c r="H6291" s="69"/>
      <c r="I6291" s="62"/>
    </row>
    <row r="6292" spans="1:9" ht="21" customHeight="1">
      <c r="A6292" s="1"/>
      <c r="B6292" s="65"/>
      <c r="C6292" s="401"/>
      <c r="D6292" s="75"/>
      <c r="E6292" s="72"/>
      <c r="F6292" s="67"/>
      <c r="G6292" s="74"/>
      <c r="H6292" s="69"/>
      <c r="I6292" s="62"/>
    </row>
    <row r="6293" spans="1:9" ht="21" customHeight="1">
      <c r="A6293" s="1"/>
      <c r="B6293" s="65"/>
      <c r="C6293" s="401"/>
      <c r="D6293" s="75"/>
      <c r="E6293" s="72"/>
      <c r="F6293" s="67"/>
      <c r="G6293" s="74"/>
      <c r="H6293" s="69"/>
      <c r="I6293" s="62"/>
    </row>
    <row r="6294" spans="1:9" ht="21" customHeight="1">
      <c r="A6294" s="1"/>
      <c r="B6294" s="65"/>
      <c r="C6294" s="401"/>
      <c r="D6294" s="75"/>
      <c r="E6294" s="72"/>
      <c r="F6294" s="67"/>
      <c r="G6294" s="74"/>
      <c r="H6294" s="69"/>
      <c r="I6294" s="62"/>
    </row>
    <row r="6295" spans="1:9" ht="21" customHeight="1">
      <c r="A6295" s="1"/>
      <c r="B6295" s="65"/>
      <c r="C6295" s="401"/>
      <c r="D6295" s="75"/>
      <c r="E6295" s="72"/>
      <c r="F6295" s="67"/>
      <c r="G6295" s="74"/>
      <c r="H6295" s="69"/>
      <c r="I6295" s="62"/>
    </row>
    <row r="6296" spans="1:9" ht="21" customHeight="1">
      <c r="A6296" s="1"/>
      <c r="B6296" s="65"/>
      <c r="C6296" s="401"/>
      <c r="D6296" s="75"/>
      <c r="E6296" s="72"/>
      <c r="F6296" s="67"/>
      <c r="G6296" s="74"/>
      <c r="H6296" s="69"/>
      <c r="I6296" s="62"/>
    </row>
    <row r="6297" spans="1:9" ht="21" customHeight="1">
      <c r="A6297" s="1"/>
      <c r="B6297" s="65"/>
      <c r="C6297" s="401"/>
      <c r="D6297" s="75"/>
      <c r="E6297" s="72"/>
      <c r="F6297" s="67"/>
      <c r="G6297" s="74"/>
      <c r="H6297" s="69"/>
      <c r="I6297" s="62"/>
    </row>
    <row r="6298" spans="1:9" ht="21" customHeight="1">
      <c r="A6298" s="1"/>
      <c r="B6298" s="65"/>
      <c r="C6298" s="401"/>
      <c r="D6298" s="75"/>
      <c r="E6298" s="72"/>
      <c r="F6298" s="67"/>
      <c r="G6298" s="74"/>
      <c r="H6298" s="69"/>
      <c r="I6298" s="62"/>
    </row>
    <row r="6299" spans="1:9" ht="21" customHeight="1">
      <c r="A6299" s="1"/>
      <c r="B6299" s="65"/>
      <c r="C6299" s="401"/>
      <c r="D6299" s="75"/>
      <c r="E6299" s="72"/>
      <c r="F6299" s="67"/>
      <c r="G6299" s="74"/>
      <c r="H6299" s="69"/>
      <c r="I6299" s="62"/>
    </row>
    <row r="6300" spans="1:9" ht="21" customHeight="1">
      <c r="A6300" s="1"/>
      <c r="B6300" s="65"/>
      <c r="C6300" s="401"/>
      <c r="D6300" s="75"/>
      <c r="E6300" s="72"/>
      <c r="F6300" s="67"/>
      <c r="G6300" s="74"/>
      <c r="H6300" s="69"/>
      <c r="I6300" s="62"/>
    </row>
    <row r="6301" spans="1:9" ht="21" customHeight="1">
      <c r="A6301" s="1"/>
      <c r="B6301" s="65"/>
      <c r="C6301" s="401"/>
      <c r="D6301" s="75"/>
      <c r="E6301" s="72"/>
      <c r="F6301" s="67"/>
      <c r="G6301" s="74"/>
      <c r="H6301" s="69"/>
      <c r="I6301" s="62"/>
    </row>
    <row r="6302" spans="1:9" ht="21" customHeight="1">
      <c r="A6302" s="1"/>
      <c r="B6302" s="65"/>
      <c r="C6302" s="401"/>
      <c r="D6302" s="75"/>
      <c r="E6302" s="72"/>
      <c r="F6302" s="67"/>
      <c r="G6302" s="74"/>
      <c r="H6302" s="69"/>
      <c r="I6302" s="62"/>
    </row>
    <row r="6303" spans="1:9" ht="21" customHeight="1">
      <c r="A6303" s="1"/>
      <c r="B6303" s="65"/>
      <c r="C6303" s="401"/>
      <c r="D6303" s="75"/>
      <c r="E6303" s="72"/>
      <c r="F6303" s="67"/>
      <c r="G6303" s="74"/>
      <c r="H6303" s="69"/>
      <c r="I6303" s="62"/>
    </row>
    <row r="6304" spans="1:9" ht="21" customHeight="1">
      <c r="A6304" s="1"/>
      <c r="B6304" s="65"/>
      <c r="C6304" s="401"/>
      <c r="D6304" s="75"/>
      <c r="E6304" s="72"/>
      <c r="F6304" s="67"/>
      <c r="G6304" s="74"/>
      <c r="H6304" s="69"/>
      <c r="I6304" s="62"/>
    </row>
    <row r="6305" spans="1:9" ht="21" customHeight="1">
      <c r="A6305" s="1"/>
      <c r="B6305" s="65"/>
      <c r="C6305" s="401"/>
      <c r="D6305" s="75"/>
      <c r="E6305" s="72"/>
      <c r="F6305" s="67"/>
      <c r="G6305" s="74"/>
      <c r="H6305" s="69"/>
      <c r="I6305" s="62"/>
    </row>
    <row r="6306" spans="1:9" ht="21" customHeight="1">
      <c r="A6306" s="1"/>
      <c r="B6306" s="65"/>
      <c r="C6306" s="401"/>
      <c r="D6306" s="75"/>
      <c r="E6306" s="72"/>
      <c r="F6306" s="67"/>
      <c r="G6306" s="74"/>
      <c r="H6306" s="69"/>
      <c r="I6306" s="62"/>
    </row>
    <row r="6307" spans="1:9" ht="21" customHeight="1">
      <c r="A6307" s="1"/>
      <c r="B6307" s="65"/>
      <c r="C6307" s="401"/>
      <c r="D6307" s="75"/>
      <c r="E6307" s="72"/>
      <c r="F6307" s="67"/>
      <c r="G6307" s="74"/>
      <c r="H6307" s="69"/>
      <c r="I6307" s="62"/>
    </row>
    <row r="6308" spans="1:9" ht="21" customHeight="1">
      <c r="A6308" s="1"/>
      <c r="B6308" s="65"/>
      <c r="C6308" s="401"/>
      <c r="D6308" s="75"/>
      <c r="E6308" s="72"/>
      <c r="F6308" s="67"/>
      <c r="G6308" s="74"/>
      <c r="H6308" s="69"/>
      <c r="I6308" s="62"/>
    </row>
    <row r="6309" spans="1:9" ht="21" customHeight="1">
      <c r="A6309" s="1"/>
      <c r="B6309" s="65"/>
      <c r="C6309" s="401"/>
      <c r="D6309" s="75"/>
      <c r="E6309" s="72"/>
      <c r="F6309" s="67"/>
      <c r="G6309" s="74"/>
      <c r="H6309" s="69"/>
      <c r="I6309" s="62"/>
    </row>
    <row r="6310" spans="1:9" ht="21" customHeight="1">
      <c r="A6310" s="1"/>
      <c r="B6310" s="65"/>
      <c r="C6310" s="401"/>
      <c r="D6310" s="75"/>
      <c r="E6310" s="72"/>
      <c r="F6310" s="67"/>
      <c r="G6310" s="74"/>
      <c r="H6310" s="69"/>
      <c r="I6310" s="62"/>
    </row>
    <row r="6311" spans="1:9" ht="21" customHeight="1">
      <c r="A6311" s="1"/>
      <c r="B6311" s="65"/>
      <c r="C6311" s="401"/>
      <c r="D6311" s="75"/>
      <c r="E6311" s="72"/>
      <c r="F6311" s="67"/>
      <c r="G6311" s="74"/>
      <c r="H6311" s="69"/>
      <c r="I6311" s="62"/>
    </row>
    <row r="6312" spans="1:9" ht="21" customHeight="1">
      <c r="A6312" s="1"/>
      <c r="B6312" s="65"/>
      <c r="C6312" s="401"/>
      <c r="D6312" s="75"/>
      <c r="E6312" s="72"/>
      <c r="F6312" s="67"/>
      <c r="G6312" s="74"/>
      <c r="H6312" s="69"/>
      <c r="I6312" s="62"/>
    </row>
    <row r="6313" spans="1:9" ht="21" customHeight="1">
      <c r="A6313" s="1"/>
      <c r="B6313" s="65"/>
      <c r="C6313" s="401"/>
      <c r="D6313" s="75"/>
      <c r="E6313" s="72"/>
      <c r="F6313" s="67"/>
      <c r="G6313" s="74"/>
      <c r="H6313" s="69"/>
      <c r="I6313" s="62"/>
    </row>
    <row r="6314" spans="1:9" ht="21" customHeight="1">
      <c r="A6314" s="1"/>
      <c r="B6314" s="65"/>
      <c r="C6314" s="401"/>
      <c r="D6314" s="75"/>
      <c r="E6314" s="72"/>
      <c r="F6314" s="67"/>
      <c r="G6314" s="74"/>
      <c r="H6314" s="69"/>
      <c r="I6314" s="62"/>
    </row>
    <row r="6315" spans="1:9" ht="21" customHeight="1">
      <c r="A6315" s="1"/>
      <c r="B6315" s="65"/>
      <c r="C6315" s="401"/>
      <c r="D6315" s="75"/>
      <c r="E6315" s="72"/>
      <c r="F6315" s="67"/>
      <c r="G6315" s="74"/>
      <c r="H6315" s="69"/>
      <c r="I6315" s="62"/>
    </row>
    <row r="6316" spans="1:9" ht="21" customHeight="1">
      <c r="A6316" s="1"/>
      <c r="B6316" s="65"/>
      <c r="C6316" s="401"/>
      <c r="D6316" s="75"/>
      <c r="E6316" s="72"/>
      <c r="F6316" s="67"/>
      <c r="G6316" s="74"/>
      <c r="H6316" s="69"/>
      <c r="I6316" s="62"/>
    </row>
    <row r="6317" spans="1:9" ht="21" customHeight="1">
      <c r="A6317" s="1"/>
      <c r="B6317" s="65"/>
      <c r="C6317" s="401"/>
      <c r="D6317" s="75"/>
      <c r="E6317" s="72"/>
      <c r="F6317" s="67"/>
      <c r="G6317" s="74"/>
      <c r="H6317" s="69"/>
      <c r="I6317" s="62"/>
    </row>
    <row r="6318" spans="1:9" ht="21" customHeight="1">
      <c r="A6318" s="1"/>
      <c r="B6318" s="65"/>
      <c r="C6318" s="401"/>
      <c r="D6318" s="75"/>
      <c r="E6318" s="72"/>
      <c r="F6318" s="67"/>
      <c r="G6318" s="74"/>
      <c r="H6318" s="69"/>
      <c r="I6318" s="62"/>
    </row>
    <row r="6319" spans="1:9" ht="21" customHeight="1">
      <c r="A6319" s="1"/>
      <c r="B6319" s="65"/>
      <c r="C6319" s="401"/>
      <c r="D6319" s="75"/>
      <c r="E6319" s="72"/>
      <c r="F6319" s="67"/>
      <c r="G6319" s="74"/>
      <c r="H6319" s="69"/>
      <c r="I6319" s="62"/>
    </row>
    <row r="6320" spans="1:9" ht="21" customHeight="1">
      <c r="A6320" s="1"/>
      <c r="B6320" s="65"/>
      <c r="C6320" s="401"/>
      <c r="D6320" s="75"/>
      <c r="E6320" s="72"/>
      <c r="F6320" s="67"/>
      <c r="G6320" s="74"/>
      <c r="H6320" s="69"/>
      <c r="I6320" s="62"/>
    </row>
    <row r="6321" spans="1:9" ht="21" customHeight="1">
      <c r="A6321" s="1"/>
      <c r="B6321" s="65"/>
      <c r="C6321" s="401"/>
      <c r="D6321" s="75"/>
      <c r="E6321" s="72"/>
      <c r="F6321" s="67"/>
      <c r="G6321" s="74"/>
      <c r="H6321" s="69"/>
      <c r="I6321" s="62"/>
    </row>
    <row r="6322" spans="1:9" ht="21" customHeight="1">
      <c r="A6322" s="1"/>
      <c r="B6322" s="65"/>
      <c r="C6322" s="401"/>
      <c r="D6322" s="75"/>
      <c r="E6322" s="72"/>
      <c r="F6322" s="67"/>
      <c r="G6322" s="74"/>
      <c r="H6322" s="69"/>
      <c r="I6322" s="62"/>
    </row>
    <row r="6323" spans="1:9" ht="21" customHeight="1">
      <c r="A6323" s="1"/>
      <c r="B6323" s="65"/>
      <c r="C6323" s="401"/>
      <c r="D6323" s="75"/>
      <c r="E6323" s="72"/>
      <c r="F6323" s="67"/>
      <c r="G6323" s="74"/>
      <c r="H6323" s="69"/>
      <c r="I6323" s="62"/>
    </row>
    <row r="6324" spans="1:9" ht="21" customHeight="1">
      <c r="A6324" s="1"/>
      <c r="B6324" s="65"/>
      <c r="C6324" s="401"/>
      <c r="D6324" s="75"/>
      <c r="E6324" s="72"/>
      <c r="F6324" s="67"/>
      <c r="G6324" s="74"/>
      <c r="H6324" s="69"/>
      <c r="I6324" s="62"/>
    </row>
    <row r="6325" spans="1:9" ht="21" customHeight="1">
      <c r="A6325" s="1"/>
      <c r="B6325" s="65"/>
      <c r="C6325" s="401"/>
      <c r="D6325" s="75"/>
      <c r="E6325" s="72"/>
      <c r="F6325" s="67"/>
      <c r="G6325" s="74"/>
      <c r="H6325" s="69"/>
      <c r="I6325" s="62"/>
    </row>
    <row r="6326" spans="1:9" ht="21" customHeight="1">
      <c r="A6326" s="1"/>
      <c r="B6326" s="65"/>
      <c r="C6326" s="401"/>
      <c r="D6326" s="75"/>
      <c r="E6326" s="72"/>
      <c r="F6326" s="67"/>
      <c r="G6326" s="74"/>
      <c r="H6326" s="69"/>
      <c r="I6326" s="62"/>
    </row>
    <row r="6327" spans="1:9" ht="21" customHeight="1">
      <c r="A6327" s="1"/>
      <c r="B6327" s="65"/>
      <c r="C6327" s="401"/>
      <c r="D6327" s="75"/>
      <c r="E6327" s="72"/>
      <c r="F6327" s="67"/>
      <c r="G6327" s="74"/>
      <c r="H6327" s="69"/>
      <c r="I6327" s="62"/>
    </row>
    <row r="6328" spans="1:9" ht="21" customHeight="1">
      <c r="A6328" s="1"/>
      <c r="B6328" s="65"/>
      <c r="C6328" s="401"/>
      <c r="D6328" s="75"/>
      <c r="E6328" s="72"/>
      <c r="F6328" s="67"/>
      <c r="G6328" s="74"/>
      <c r="H6328" s="69"/>
      <c r="I6328" s="62"/>
    </row>
    <row r="6329" spans="1:9" ht="21" customHeight="1">
      <c r="A6329" s="1"/>
      <c r="B6329" s="65"/>
      <c r="C6329" s="401"/>
      <c r="D6329" s="75"/>
      <c r="E6329" s="72"/>
      <c r="F6329" s="67"/>
      <c r="G6329" s="74"/>
      <c r="H6329" s="69"/>
      <c r="I6329" s="62"/>
    </row>
    <row r="6330" spans="1:9" ht="21" customHeight="1">
      <c r="A6330" s="1"/>
      <c r="B6330" s="65"/>
      <c r="C6330" s="401"/>
      <c r="D6330" s="75"/>
      <c r="E6330" s="72"/>
      <c r="F6330" s="67"/>
      <c r="G6330" s="74"/>
      <c r="H6330" s="69"/>
      <c r="I6330" s="62"/>
    </row>
    <row r="6331" spans="1:9" ht="21" customHeight="1">
      <c r="A6331" s="1"/>
      <c r="B6331" s="65"/>
      <c r="C6331" s="401"/>
      <c r="D6331" s="75"/>
      <c r="E6331" s="72"/>
      <c r="F6331" s="67"/>
      <c r="G6331" s="74"/>
      <c r="H6331" s="69"/>
      <c r="I6331" s="62"/>
    </row>
    <row r="6332" spans="1:9" ht="21" customHeight="1">
      <c r="A6332" s="1"/>
      <c r="B6332" s="65"/>
      <c r="C6332" s="401"/>
      <c r="D6332" s="75"/>
      <c r="E6332" s="72"/>
      <c r="F6332" s="67"/>
      <c r="G6332" s="74"/>
      <c r="H6332" s="69"/>
      <c r="I6332" s="62"/>
    </row>
    <row r="6333" spans="1:9" ht="21" customHeight="1">
      <c r="A6333" s="1"/>
      <c r="B6333" s="65"/>
      <c r="C6333" s="401"/>
      <c r="D6333" s="75"/>
      <c r="E6333" s="72"/>
      <c r="F6333" s="67"/>
      <c r="G6333" s="74"/>
      <c r="H6333" s="69"/>
      <c r="I6333" s="62"/>
    </row>
    <row r="6334" spans="1:9" ht="21" customHeight="1">
      <c r="A6334" s="1"/>
      <c r="B6334" s="65"/>
      <c r="C6334" s="401"/>
      <c r="D6334" s="75"/>
      <c r="E6334" s="72"/>
      <c r="F6334" s="67"/>
      <c r="G6334" s="74"/>
      <c r="H6334" s="69"/>
      <c r="I6334" s="62"/>
    </row>
    <row r="6335" spans="1:9" ht="21" customHeight="1">
      <c r="A6335" s="1"/>
      <c r="B6335" s="65"/>
      <c r="C6335" s="401"/>
      <c r="D6335" s="75"/>
      <c r="E6335" s="72"/>
      <c r="F6335" s="67"/>
      <c r="G6335" s="74"/>
      <c r="H6335" s="69"/>
      <c r="I6335" s="62"/>
    </row>
    <row r="6336" spans="1:9" ht="21" customHeight="1">
      <c r="A6336" s="1"/>
      <c r="B6336" s="65"/>
      <c r="C6336" s="401"/>
      <c r="D6336" s="75"/>
      <c r="E6336" s="72"/>
      <c r="F6336" s="67"/>
      <c r="G6336" s="74"/>
      <c r="H6336" s="69"/>
      <c r="I6336" s="62"/>
    </row>
    <row r="6337" spans="1:9" ht="21" customHeight="1">
      <c r="A6337" s="1"/>
      <c r="B6337" s="65"/>
      <c r="C6337" s="401"/>
      <c r="D6337" s="75"/>
      <c r="E6337" s="72"/>
      <c r="F6337" s="67"/>
      <c r="G6337" s="74"/>
      <c r="H6337" s="69"/>
      <c r="I6337" s="62"/>
    </row>
    <row r="6338" spans="1:9" ht="21" customHeight="1">
      <c r="A6338" s="1"/>
      <c r="B6338" s="65"/>
      <c r="C6338" s="401"/>
      <c r="D6338" s="75"/>
      <c r="E6338" s="72"/>
      <c r="F6338" s="67"/>
      <c r="G6338" s="74"/>
      <c r="H6338" s="69"/>
      <c r="I6338" s="62"/>
    </row>
    <row r="6339" spans="1:9" ht="21" customHeight="1">
      <c r="A6339" s="1"/>
      <c r="B6339" s="65"/>
      <c r="C6339" s="401"/>
      <c r="D6339" s="75"/>
      <c r="E6339" s="72"/>
      <c r="F6339" s="67"/>
      <c r="G6339" s="74"/>
      <c r="H6339" s="69"/>
      <c r="I6339" s="62"/>
    </row>
    <row r="6340" spans="1:9" ht="21" customHeight="1">
      <c r="A6340" s="1"/>
      <c r="B6340" s="65"/>
      <c r="C6340" s="401"/>
      <c r="D6340" s="75"/>
      <c r="E6340" s="72"/>
      <c r="F6340" s="67"/>
      <c r="G6340" s="74"/>
      <c r="H6340" s="69"/>
      <c r="I6340" s="62"/>
    </row>
    <row r="6341" spans="1:9" ht="21" customHeight="1">
      <c r="A6341" s="1"/>
      <c r="B6341" s="65"/>
      <c r="C6341" s="401"/>
      <c r="D6341" s="75"/>
      <c r="E6341" s="72"/>
      <c r="F6341" s="67"/>
      <c r="G6341" s="74"/>
      <c r="H6341" s="69"/>
      <c r="I6341" s="62"/>
    </row>
    <row r="6342" spans="1:9" ht="21" customHeight="1">
      <c r="A6342" s="1"/>
      <c r="B6342" s="65"/>
      <c r="C6342" s="401"/>
      <c r="D6342" s="75"/>
      <c r="E6342" s="72"/>
      <c r="F6342" s="67"/>
      <c r="G6342" s="74"/>
      <c r="H6342" s="69"/>
      <c r="I6342" s="62"/>
    </row>
    <row r="6343" spans="1:9" ht="21" customHeight="1">
      <c r="A6343" s="1"/>
      <c r="B6343" s="65"/>
      <c r="C6343" s="401"/>
      <c r="D6343" s="75"/>
      <c r="E6343" s="72"/>
      <c r="F6343" s="67"/>
      <c r="G6343" s="74"/>
      <c r="H6343" s="69"/>
      <c r="I6343" s="62"/>
    </row>
    <row r="6344" spans="1:9" ht="21" customHeight="1">
      <c r="A6344" s="1"/>
      <c r="B6344" s="65"/>
      <c r="C6344" s="401"/>
      <c r="D6344" s="75"/>
      <c r="E6344" s="72"/>
      <c r="F6344" s="67"/>
      <c r="G6344" s="74"/>
      <c r="H6344" s="69"/>
      <c r="I6344" s="62"/>
    </row>
    <row r="6345" spans="1:9" ht="21" customHeight="1">
      <c r="A6345" s="1"/>
      <c r="B6345" s="65"/>
      <c r="C6345" s="401"/>
      <c r="D6345" s="75"/>
      <c r="E6345" s="72"/>
      <c r="F6345" s="67"/>
      <c r="G6345" s="74"/>
      <c r="H6345" s="69"/>
      <c r="I6345" s="62"/>
    </row>
    <row r="6346" spans="1:9" ht="21" customHeight="1">
      <c r="A6346" s="1"/>
      <c r="B6346" s="65"/>
      <c r="C6346" s="401"/>
      <c r="D6346" s="75"/>
      <c r="E6346" s="72"/>
      <c r="F6346" s="67"/>
      <c r="G6346" s="74"/>
      <c r="H6346" s="69"/>
      <c r="I6346" s="62"/>
    </row>
    <row r="6347" spans="1:9" ht="21" customHeight="1">
      <c r="A6347" s="1"/>
      <c r="B6347" s="65"/>
      <c r="C6347" s="401"/>
      <c r="D6347" s="75"/>
      <c r="E6347" s="72"/>
      <c r="F6347" s="67"/>
      <c r="G6347" s="74"/>
      <c r="H6347" s="69"/>
      <c r="I6347" s="62"/>
    </row>
    <row r="6348" spans="1:9" ht="21" customHeight="1">
      <c r="A6348" s="1"/>
      <c r="B6348" s="65"/>
      <c r="C6348" s="401"/>
      <c r="D6348" s="75"/>
      <c r="E6348" s="72"/>
      <c r="F6348" s="67"/>
      <c r="G6348" s="74"/>
      <c r="H6348" s="69"/>
      <c r="I6348" s="62"/>
    </row>
    <row r="6349" spans="1:9" ht="21" customHeight="1">
      <c r="A6349" s="1"/>
      <c r="B6349" s="65"/>
      <c r="C6349" s="401"/>
      <c r="D6349" s="75"/>
      <c r="E6349" s="72"/>
      <c r="F6349" s="67"/>
      <c r="G6349" s="74"/>
      <c r="H6349" s="69"/>
      <c r="I6349" s="62"/>
    </row>
    <row r="6350" spans="1:9" ht="21" customHeight="1">
      <c r="A6350" s="1"/>
      <c r="B6350" s="65"/>
      <c r="C6350" s="401"/>
      <c r="D6350" s="75"/>
      <c r="E6350" s="72"/>
      <c r="F6350" s="67"/>
      <c r="G6350" s="74"/>
      <c r="H6350" s="69"/>
      <c r="I6350" s="62"/>
    </row>
    <row r="6351" spans="1:9" ht="21" customHeight="1">
      <c r="A6351" s="1"/>
      <c r="B6351" s="65"/>
      <c r="C6351" s="401"/>
      <c r="D6351" s="75"/>
      <c r="E6351" s="72"/>
      <c r="F6351" s="67"/>
      <c r="G6351" s="74"/>
      <c r="H6351" s="69"/>
      <c r="I6351" s="62"/>
    </row>
    <row r="6352" spans="1:9" ht="21" customHeight="1">
      <c r="A6352" s="1"/>
      <c r="B6352" s="65"/>
      <c r="C6352" s="401"/>
      <c r="D6352" s="75"/>
      <c r="E6352" s="72"/>
      <c r="F6352" s="67"/>
      <c r="G6352" s="74"/>
      <c r="H6352" s="69"/>
      <c r="I6352" s="62"/>
    </row>
    <row r="6353" spans="1:9" ht="21" customHeight="1">
      <c r="A6353" s="1"/>
      <c r="B6353" s="65"/>
      <c r="C6353" s="401"/>
      <c r="D6353" s="75"/>
      <c r="E6353" s="72"/>
      <c r="F6353" s="67"/>
      <c r="G6353" s="74"/>
      <c r="H6353" s="69"/>
      <c r="I6353" s="62"/>
    </row>
    <row r="6354" spans="1:9" ht="21" customHeight="1">
      <c r="A6354" s="1"/>
      <c r="B6354" s="65"/>
      <c r="C6354" s="401"/>
      <c r="D6354" s="75"/>
      <c r="E6354" s="72"/>
      <c r="F6354" s="67"/>
      <c r="G6354" s="74"/>
      <c r="H6354" s="69"/>
      <c r="I6354" s="62"/>
    </row>
    <row r="6355" spans="1:9" ht="21" customHeight="1">
      <c r="A6355" s="1"/>
      <c r="B6355" s="65"/>
      <c r="C6355" s="401"/>
      <c r="D6355" s="75"/>
      <c r="E6355" s="72"/>
      <c r="F6355" s="67"/>
      <c r="G6355" s="74"/>
      <c r="H6355" s="69"/>
      <c r="I6355" s="62"/>
    </row>
    <row r="6356" spans="1:9" ht="21" customHeight="1">
      <c r="A6356" s="1"/>
      <c r="B6356" s="65"/>
      <c r="C6356" s="401"/>
      <c r="D6356" s="75"/>
      <c r="E6356" s="72"/>
      <c r="F6356" s="67"/>
      <c r="G6356" s="74"/>
      <c r="H6356" s="69"/>
      <c r="I6356" s="62"/>
    </row>
    <row r="6357" spans="1:9" ht="21" customHeight="1">
      <c r="A6357" s="1"/>
      <c r="B6357" s="65"/>
      <c r="C6357" s="401"/>
      <c r="D6357" s="75"/>
      <c r="E6357" s="72"/>
      <c r="F6357" s="67"/>
      <c r="G6357" s="74"/>
      <c r="H6357" s="69"/>
      <c r="I6357" s="62"/>
    </row>
    <row r="6358" spans="1:9" ht="21" customHeight="1">
      <c r="A6358" s="1"/>
      <c r="B6358" s="65"/>
      <c r="C6358" s="401"/>
      <c r="D6358" s="75"/>
      <c r="E6358" s="72"/>
      <c r="F6358" s="67"/>
      <c r="G6358" s="74"/>
      <c r="H6358" s="69"/>
      <c r="I6358" s="62"/>
    </row>
    <row r="6359" spans="1:9" ht="21" customHeight="1">
      <c r="A6359" s="1"/>
      <c r="B6359" s="65"/>
      <c r="C6359" s="401"/>
      <c r="D6359" s="75"/>
      <c r="E6359" s="72"/>
      <c r="F6359" s="67"/>
      <c r="G6359" s="74"/>
      <c r="H6359" s="69"/>
      <c r="I6359" s="62"/>
    </row>
    <row r="6360" spans="1:9" ht="21" customHeight="1">
      <c r="A6360" s="1"/>
      <c r="B6360" s="65"/>
      <c r="C6360" s="401"/>
      <c r="D6360" s="75"/>
      <c r="E6360" s="72"/>
      <c r="F6360" s="67"/>
      <c r="G6360" s="74"/>
      <c r="H6360" s="69"/>
      <c r="I6360" s="62"/>
    </row>
    <row r="6361" spans="1:9" ht="21" customHeight="1">
      <c r="A6361" s="1"/>
      <c r="B6361" s="65"/>
      <c r="C6361" s="401"/>
      <c r="D6361" s="75"/>
      <c r="E6361" s="72"/>
      <c r="F6361" s="67"/>
      <c r="G6361" s="74"/>
      <c r="H6361" s="69"/>
      <c r="I6361" s="62"/>
    </row>
    <row r="6362" spans="1:9" ht="21" customHeight="1">
      <c r="A6362" s="1"/>
      <c r="B6362" s="65"/>
      <c r="C6362" s="401"/>
      <c r="D6362" s="75"/>
      <c r="E6362" s="72"/>
      <c r="F6362" s="67"/>
      <c r="G6362" s="74"/>
      <c r="H6362" s="69"/>
      <c r="I6362" s="62"/>
    </row>
    <row r="6363" spans="1:9" ht="21" customHeight="1">
      <c r="A6363" s="1"/>
      <c r="B6363" s="65"/>
      <c r="C6363" s="401"/>
      <c r="D6363" s="75"/>
      <c r="E6363" s="72"/>
      <c r="F6363" s="67"/>
      <c r="G6363" s="74"/>
      <c r="H6363" s="69"/>
      <c r="I6363" s="62"/>
    </row>
    <row r="6364" spans="1:9" ht="21" customHeight="1">
      <c r="A6364" s="1"/>
      <c r="B6364" s="65"/>
      <c r="C6364" s="401"/>
      <c r="D6364" s="75"/>
      <c r="E6364" s="72"/>
      <c r="F6364" s="67"/>
      <c r="G6364" s="74"/>
      <c r="H6364" s="69"/>
      <c r="I6364" s="62"/>
    </row>
    <row r="6365" spans="1:9" ht="21" customHeight="1">
      <c r="A6365" s="1"/>
      <c r="B6365" s="65"/>
      <c r="C6365" s="401"/>
      <c r="D6365" s="75"/>
      <c r="E6365" s="72"/>
      <c r="F6365" s="67"/>
      <c r="G6365" s="74"/>
      <c r="H6365" s="69"/>
      <c r="I6365" s="62"/>
    </row>
    <row r="6366" spans="1:9" ht="21" customHeight="1">
      <c r="A6366" s="1"/>
      <c r="B6366" s="65"/>
      <c r="C6366" s="401"/>
      <c r="D6366" s="75"/>
      <c r="E6366" s="72"/>
      <c r="F6366" s="67"/>
      <c r="G6366" s="74"/>
      <c r="H6366" s="69"/>
      <c r="I6366" s="62"/>
    </row>
    <row r="6367" spans="1:9" ht="21" customHeight="1">
      <c r="A6367" s="1"/>
      <c r="B6367" s="65"/>
      <c r="C6367" s="401"/>
      <c r="D6367" s="75"/>
      <c r="E6367" s="72"/>
      <c r="F6367" s="67"/>
      <c r="G6367" s="74"/>
      <c r="H6367" s="69"/>
      <c r="I6367" s="62"/>
    </row>
    <row r="6368" spans="1:9" ht="21" customHeight="1">
      <c r="A6368" s="1"/>
      <c r="B6368" s="65"/>
      <c r="C6368" s="401"/>
      <c r="D6368" s="75"/>
      <c r="E6368" s="72"/>
      <c r="F6368" s="67"/>
      <c r="G6368" s="74"/>
      <c r="H6368" s="69"/>
      <c r="I6368" s="62"/>
    </row>
    <row r="6369" spans="1:9" ht="21" customHeight="1">
      <c r="A6369" s="1"/>
      <c r="B6369" s="65"/>
      <c r="C6369" s="401"/>
      <c r="D6369" s="75"/>
      <c r="E6369" s="72"/>
      <c r="F6369" s="67"/>
      <c r="G6369" s="74"/>
      <c r="H6369" s="69"/>
      <c r="I6369" s="62"/>
    </row>
    <row r="6370" spans="1:9" ht="21" customHeight="1">
      <c r="A6370" s="1"/>
      <c r="B6370" s="65"/>
      <c r="C6370" s="401"/>
      <c r="D6370" s="75"/>
      <c r="E6370" s="72"/>
      <c r="F6370" s="67"/>
      <c r="G6370" s="74"/>
      <c r="H6370" s="69"/>
      <c r="I6370" s="62"/>
    </row>
    <row r="6371" spans="1:9" ht="21" customHeight="1">
      <c r="A6371" s="1"/>
      <c r="B6371" s="65"/>
      <c r="C6371" s="401"/>
      <c r="D6371" s="75"/>
      <c r="E6371" s="72"/>
      <c r="F6371" s="67"/>
      <c r="G6371" s="74"/>
      <c r="H6371" s="69"/>
      <c r="I6371" s="62"/>
    </row>
    <row r="6372" spans="1:9" ht="21" customHeight="1">
      <c r="A6372" s="1"/>
      <c r="B6372" s="65"/>
      <c r="C6372" s="401"/>
      <c r="D6372" s="75"/>
      <c r="E6372" s="72"/>
      <c r="F6372" s="67"/>
      <c r="G6372" s="74"/>
      <c r="H6372" s="69"/>
      <c r="I6372" s="62"/>
    </row>
    <row r="6373" spans="1:9" ht="21" customHeight="1">
      <c r="A6373" s="1"/>
      <c r="B6373" s="65"/>
      <c r="C6373" s="401"/>
      <c r="D6373" s="75"/>
      <c r="E6373" s="72"/>
      <c r="F6373" s="67"/>
      <c r="G6373" s="74"/>
      <c r="H6373" s="69"/>
      <c r="I6373" s="62"/>
    </row>
    <row r="6374" spans="1:9" ht="21" customHeight="1">
      <c r="A6374" s="1"/>
      <c r="B6374" s="65"/>
      <c r="C6374" s="401"/>
      <c r="D6374" s="75"/>
      <c r="E6374" s="72"/>
      <c r="F6374" s="67"/>
      <c r="G6374" s="74"/>
      <c r="H6374" s="69"/>
      <c r="I6374" s="62"/>
    </row>
    <row r="6375" spans="1:9" ht="21" customHeight="1">
      <c r="A6375" s="1"/>
      <c r="B6375" s="65"/>
      <c r="C6375" s="401"/>
      <c r="D6375" s="75"/>
      <c r="E6375" s="72"/>
      <c r="F6375" s="67"/>
      <c r="G6375" s="74"/>
      <c r="H6375" s="69"/>
      <c r="I6375" s="62"/>
    </row>
    <row r="6376" spans="1:9" ht="21" customHeight="1">
      <c r="A6376" s="1"/>
      <c r="B6376" s="65"/>
      <c r="C6376" s="401"/>
      <c r="D6376" s="75"/>
      <c r="E6376" s="72"/>
      <c r="F6376" s="67"/>
      <c r="G6376" s="74"/>
      <c r="H6376" s="69"/>
      <c r="I6376" s="62"/>
    </row>
    <row r="6377" spans="1:9" ht="21" customHeight="1">
      <c r="A6377" s="1"/>
      <c r="B6377" s="65"/>
      <c r="C6377" s="401"/>
      <c r="D6377" s="75"/>
      <c r="E6377" s="72"/>
      <c r="F6377" s="67"/>
      <c r="G6377" s="74"/>
      <c r="H6377" s="69"/>
      <c r="I6377" s="62"/>
    </row>
    <row r="6378" spans="1:9" ht="21" customHeight="1">
      <c r="A6378" s="1"/>
      <c r="B6378" s="65"/>
      <c r="C6378" s="401"/>
      <c r="D6378" s="75"/>
      <c r="E6378" s="72"/>
      <c r="F6378" s="67"/>
      <c r="G6378" s="74"/>
      <c r="H6378" s="69"/>
      <c r="I6378" s="62"/>
    </row>
    <row r="6379" spans="1:9" ht="21" customHeight="1">
      <c r="A6379" s="1"/>
      <c r="B6379" s="65"/>
      <c r="C6379" s="401"/>
      <c r="D6379" s="75"/>
      <c r="E6379" s="72"/>
      <c r="F6379" s="67"/>
      <c r="G6379" s="74"/>
      <c r="H6379" s="69"/>
      <c r="I6379" s="62"/>
    </row>
    <row r="6380" spans="1:9" ht="21" customHeight="1">
      <c r="A6380" s="1"/>
      <c r="B6380" s="65"/>
      <c r="C6380" s="401"/>
      <c r="D6380" s="75"/>
      <c r="E6380" s="72"/>
      <c r="F6380" s="67"/>
      <c r="G6380" s="74"/>
      <c r="H6380" s="69"/>
      <c r="I6380" s="62"/>
    </row>
    <row r="6381" spans="1:9" ht="21" customHeight="1">
      <c r="A6381" s="1"/>
      <c r="B6381" s="65"/>
      <c r="C6381" s="401"/>
      <c r="D6381" s="75"/>
      <c r="E6381" s="72"/>
      <c r="F6381" s="67"/>
      <c r="G6381" s="74"/>
      <c r="H6381" s="69"/>
      <c r="I6381" s="62"/>
    </row>
    <row r="6382" spans="1:9" ht="21" customHeight="1">
      <c r="A6382" s="1"/>
      <c r="B6382" s="65"/>
      <c r="C6382" s="401"/>
      <c r="D6382" s="75"/>
      <c r="E6382" s="72"/>
      <c r="F6382" s="67"/>
      <c r="G6382" s="74"/>
      <c r="H6382" s="69"/>
      <c r="I6382" s="62"/>
    </row>
    <row r="6383" spans="1:9" ht="21" customHeight="1">
      <c r="A6383" s="1"/>
      <c r="B6383" s="65"/>
      <c r="C6383" s="401"/>
      <c r="D6383" s="75"/>
      <c r="E6383" s="72"/>
      <c r="F6383" s="67"/>
      <c r="G6383" s="74"/>
      <c r="H6383" s="69"/>
      <c r="I6383" s="62"/>
    </row>
    <row r="6384" spans="1:9" ht="21" customHeight="1">
      <c r="A6384" s="1"/>
      <c r="B6384" s="65"/>
      <c r="C6384" s="401"/>
      <c r="D6384" s="75"/>
      <c r="E6384" s="72"/>
      <c r="F6384" s="67"/>
      <c r="G6384" s="74"/>
      <c r="H6384" s="69"/>
      <c r="I6384" s="62"/>
    </row>
    <row r="6385" spans="1:9" ht="21" customHeight="1">
      <c r="A6385" s="1"/>
      <c r="B6385" s="65"/>
      <c r="C6385" s="401"/>
      <c r="D6385" s="75"/>
      <c r="E6385" s="72"/>
      <c r="F6385" s="67"/>
      <c r="G6385" s="74"/>
      <c r="H6385" s="69"/>
      <c r="I6385" s="62"/>
    </row>
    <row r="6386" spans="1:9" ht="21" customHeight="1">
      <c r="A6386" s="1"/>
      <c r="B6386" s="65"/>
      <c r="C6386" s="401"/>
      <c r="D6386" s="75"/>
      <c r="E6386" s="72"/>
      <c r="F6386" s="67"/>
      <c r="G6386" s="74"/>
      <c r="H6386" s="69"/>
      <c r="I6386" s="62"/>
    </row>
    <row r="6387" spans="1:9" ht="21" customHeight="1">
      <c r="A6387" s="1"/>
      <c r="B6387" s="65"/>
      <c r="C6387" s="401"/>
      <c r="D6387" s="75"/>
      <c r="E6387" s="72"/>
      <c r="F6387" s="67"/>
      <c r="G6387" s="74"/>
      <c r="H6387" s="69"/>
      <c r="I6387" s="62"/>
    </row>
    <row r="6388" spans="1:9" ht="21" customHeight="1">
      <c r="A6388" s="1"/>
      <c r="B6388" s="65"/>
      <c r="C6388" s="401"/>
      <c r="D6388" s="75"/>
      <c r="E6388" s="72"/>
      <c r="F6388" s="67"/>
      <c r="G6388" s="74"/>
      <c r="H6388" s="69"/>
      <c r="I6388" s="62"/>
    </row>
    <row r="6389" spans="1:9" ht="21" customHeight="1">
      <c r="A6389" s="1"/>
      <c r="B6389" s="65"/>
      <c r="C6389" s="401"/>
      <c r="D6389" s="75"/>
      <c r="E6389" s="72"/>
      <c r="F6389" s="67"/>
      <c r="G6389" s="74"/>
      <c r="H6389" s="69"/>
      <c r="I6389" s="62"/>
    </row>
    <row r="6390" spans="1:9" ht="21" customHeight="1">
      <c r="A6390" s="1"/>
      <c r="B6390" s="65"/>
      <c r="C6390" s="401"/>
      <c r="D6390" s="75"/>
      <c r="E6390" s="72"/>
      <c r="F6390" s="67"/>
      <c r="G6390" s="74"/>
      <c r="H6390" s="69"/>
      <c r="I6390" s="62"/>
    </row>
    <row r="6391" spans="1:9" ht="21" customHeight="1">
      <c r="A6391" s="1"/>
      <c r="B6391" s="65"/>
      <c r="C6391" s="401"/>
      <c r="D6391" s="75"/>
      <c r="E6391" s="72"/>
      <c r="F6391" s="67"/>
      <c r="G6391" s="74"/>
      <c r="H6391" s="69"/>
      <c r="I6391" s="62"/>
    </row>
    <row r="6392" spans="1:9" ht="21" customHeight="1">
      <c r="A6392" s="1"/>
      <c r="B6392" s="65"/>
      <c r="C6392" s="401"/>
      <c r="D6392" s="75"/>
      <c r="E6392" s="72"/>
      <c r="F6392" s="67"/>
      <c r="G6392" s="74"/>
      <c r="H6392" s="69"/>
      <c r="I6392" s="62"/>
    </row>
    <row r="6393" spans="1:9" ht="21" customHeight="1">
      <c r="A6393" s="1"/>
      <c r="B6393" s="65"/>
      <c r="C6393" s="401"/>
      <c r="D6393" s="75"/>
      <c r="E6393" s="72"/>
      <c r="F6393" s="67"/>
      <c r="G6393" s="74"/>
      <c r="H6393" s="69"/>
      <c r="I6393" s="62"/>
    </row>
    <row r="6394" spans="1:9" ht="21" customHeight="1">
      <c r="A6394" s="1"/>
      <c r="B6394" s="65"/>
      <c r="C6394" s="401"/>
      <c r="D6394" s="75"/>
      <c r="E6394" s="72"/>
      <c r="F6394" s="67"/>
      <c r="G6394" s="74"/>
      <c r="H6394" s="69"/>
      <c r="I6394" s="62"/>
    </row>
    <row r="6395" spans="1:9" ht="21" customHeight="1">
      <c r="A6395" s="1"/>
      <c r="B6395" s="65"/>
      <c r="C6395" s="401"/>
      <c r="D6395" s="75"/>
      <c r="E6395" s="72"/>
      <c r="F6395" s="67"/>
      <c r="G6395" s="74"/>
      <c r="H6395" s="69"/>
      <c r="I6395" s="62"/>
    </row>
    <row r="6396" spans="1:9" ht="21" customHeight="1">
      <c r="A6396" s="1"/>
      <c r="B6396" s="65"/>
      <c r="C6396" s="401"/>
      <c r="D6396" s="75"/>
      <c r="E6396" s="72"/>
      <c r="F6396" s="67"/>
      <c r="G6396" s="74"/>
      <c r="H6396" s="69"/>
      <c r="I6396" s="62"/>
    </row>
    <row r="6397" spans="1:9" ht="21" customHeight="1">
      <c r="A6397" s="1"/>
      <c r="B6397" s="65"/>
      <c r="C6397" s="401"/>
      <c r="D6397" s="75"/>
      <c r="E6397" s="72"/>
      <c r="F6397" s="67"/>
      <c r="G6397" s="74"/>
      <c r="H6397" s="69"/>
      <c r="I6397" s="62"/>
    </row>
    <row r="6398" spans="1:9" ht="21" customHeight="1">
      <c r="A6398" s="1"/>
      <c r="B6398" s="65"/>
      <c r="C6398" s="401"/>
      <c r="D6398" s="75"/>
      <c r="E6398" s="72"/>
      <c r="F6398" s="67"/>
      <c r="G6398" s="74"/>
      <c r="H6398" s="69"/>
      <c r="I6398" s="62"/>
    </row>
    <row r="6399" spans="1:9" ht="21" customHeight="1">
      <c r="A6399" s="1"/>
      <c r="B6399" s="65"/>
      <c r="C6399" s="401"/>
      <c r="D6399" s="75"/>
      <c r="E6399" s="72"/>
      <c r="F6399" s="67"/>
      <c r="G6399" s="74"/>
      <c r="H6399" s="69"/>
      <c r="I6399" s="62"/>
    </row>
    <row r="6400" spans="1:9" ht="21" customHeight="1">
      <c r="A6400" s="1"/>
      <c r="B6400" s="65"/>
      <c r="C6400" s="401"/>
      <c r="D6400" s="75"/>
      <c r="E6400" s="72"/>
      <c r="F6400" s="67"/>
      <c r="G6400" s="74"/>
      <c r="H6400" s="69"/>
      <c r="I6400" s="62"/>
    </row>
    <row r="6401" spans="1:9" ht="21" customHeight="1">
      <c r="A6401" s="1"/>
      <c r="B6401" s="65"/>
      <c r="C6401" s="401"/>
      <c r="D6401" s="75"/>
      <c r="E6401" s="72"/>
      <c r="F6401" s="67"/>
      <c r="G6401" s="74"/>
      <c r="H6401" s="69"/>
      <c r="I6401" s="62"/>
    </row>
    <row r="6402" spans="1:9" ht="21" customHeight="1">
      <c r="A6402" s="1"/>
      <c r="B6402" s="65"/>
      <c r="C6402" s="401"/>
      <c r="D6402" s="75"/>
      <c r="E6402" s="72"/>
      <c r="F6402" s="67"/>
      <c r="G6402" s="74"/>
      <c r="H6402" s="69"/>
      <c r="I6402" s="62"/>
    </row>
    <row r="6403" spans="1:9" ht="21" customHeight="1">
      <c r="A6403" s="1"/>
      <c r="B6403" s="65"/>
      <c r="C6403" s="401"/>
      <c r="D6403" s="75"/>
      <c r="E6403" s="72"/>
      <c r="F6403" s="67"/>
      <c r="G6403" s="74"/>
      <c r="H6403" s="69"/>
      <c r="I6403" s="62"/>
    </row>
    <row r="6404" spans="1:9" ht="21" customHeight="1">
      <c r="A6404" s="1"/>
      <c r="B6404" s="65"/>
      <c r="C6404" s="401"/>
      <c r="D6404" s="75"/>
      <c r="E6404" s="72"/>
      <c r="F6404" s="67"/>
      <c r="G6404" s="74"/>
      <c r="H6404" s="69"/>
      <c r="I6404" s="62"/>
    </row>
    <row r="6405" spans="1:9" ht="21" customHeight="1">
      <c r="A6405" s="1"/>
      <c r="B6405" s="65"/>
      <c r="C6405" s="401"/>
      <c r="D6405" s="75"/>
      <c r="E6405" s="72"/>
      <c r="F6405" s="67"/>
      <c r="G6405" s="74"/>
      <c r="H6405" s="69"/>
      <c r="I6405" s="62"/>
    </row>
    <row r="6406" spans="1:9" ht="21" customHeight="1">
      <c r="A6406" s="1"/>
      <c r="B6406" s="65"/>
      <c r="C6406" s="401"/>
      <c r="D6406" s="75"/>
      <c r="E6406" s="72"/>
      <c r="F6406" s="67"/>
      <c r="G6406" s="74"/>
      <c r="H6406" s="69"/>
      <c r="I6406" s="62"/>
    </row>
    <row r="6407" spans="1:9" ht="21" customHeight="1">
      <c r="A6407" s="1"/>
      <c r="B6407" s="65"/>
      <c r="C6407" s="401"/>
      <c r="D6407" s="75"/>
      <c r="E6407" s="72"/>
      <c r="F6407" s="67"/>
      <c r="G6407" s="74"/>
      <c r="H6407" s="69"/>
      <c r="I6407" s="62"/>
    </row>
    <row r="6408" spans="1:9" ht="21" customHeight="1">
      <c r="A6408" s="1"/>
      <c r="B6408" s="65"/>
      <c r="C6408" s="401"/>
      <c r="D6408" s="75"/>
      <c r="E6408" s="72"/>
      <c r="F6408" s="67"/>
      <c r="G6408" s="74"/>
      <c r="H6408" s="69"/>
      <c r="I6408" s="62"/>
    </row>
    <row r="6409" spans="1:9" ht="21" customHeight="1">
      <c r="A6409" s="1"/>
      <c r="B6409" s="65"/>
      <c r="C6409" s="401"/>
      <c r="D6409" s="75"/>
      <c r="E6409" s="72"/>
      <c r="F6409" s="67"/>
      <c r="G6409" s="74"/>
      <c r="H6409" s="69"/>
      <c r="I6409" s="62"/>
    </row>
    <row r="6410" spans="1:9" ht="21" customHeight="1">
      <c r="A6410" s="1"/>
      <c r="B6410" s="65"/>
      <c r="C6410" s="401"/>
      <c r="D6410" s="75"/>
      <c r="E6410" s="72"/>
      <c r="F6410" s="67"/>
      <c r="G6410" s="74"/>
      <c r="H6410" s="69"/>
      <c r="I6410" s="62"/>
    </row>
    <row r="6411" spans="1:9" ht="21" customHeight="1">
      <c r="A6411" s="1"/>
      <c r="B6411" s="65"/>
      <c r="C6411" s="401"/>
      <c r="D6411" s="75"/>
      <c r="E6411" s="72"/>
      <c r="F6411" s="67"/>
      <c r="G6411" s="74"/>
      <c r="H6411" s="69"/>
      <c r="I6411" s="62"/>
    </row>
    <row r="6412" spans="1:9" ht="21" customHeight="1">
      <c r="A6412" s="1"/>
      <c r="B6412" s="65"/>
      <c r="C6412" s="401"/>
      <c r="D6412" s="75"/>
      <c r="E6412" s="72"/>
      <c r="F6412" s="67"/>
      <c r="G6412" s="74"/>
      <c r="H6412" s="69"/>
      <c r="I6412" s="62"/>
    </row>
    <row r="6413" spans="1:9" ht="21" customHeight="1">
      <c r="A6413" s="1"/>
      <c r="B6413" s="65"/>
      <c r="C6413" s="401"/>
      <c r="D6413" s="75"/>
      <c r="E6413" s="72"/>
      <c r="F6413" s="67"/>
      <c r="G6413" s="74"/>
      <c r="H6413" s="69"/>
      <c r="I6413" s="62"/>
    </row>
    <row r="6414" spans="1:9" ht="21" customHeight="1">
      <c r="A6414" s="1"/>
      <c r="B6414" s="65"/>
      <c r="C6414" s="401"/>
      <c r="D6414" s="75"/>
      <c r="E6414" s="72"/>
      <c r="F6414" s="67"/>
      <c r="G6414" s="74"/>
      <c r="H6414" s="69"/>
      <c r="I6414" s="62"/>
    </row>
    <row r="6415" spans="1:9" ht="21" customHeight="1">
      <c r="A6415" s="1"/>
      <c r="B6415" s="65"/>
      <c r="C6415" s="401"/>
      <c r="D6415" s="75"/>
      <c r="E6415" s="72"/>
      <c r="F6415" s="67"/>
      <c r="G6415" s="74"/>
      <c r="H6415" s="69"/>
      <c r="I6415" s="62"/>
    </row>
    <row r="6416" spans="1:9" ht="21" customHeight="1">
      <c r="A6416" s="1"/>
      <c r="B6416" s="65"/>
      <c r="C6416" s="401"/>
      <c r="D6416" s="75"/>
      <c r="E6416" s="72"/>
      <c r="F6416" s="67"/>
      <c r="G6416" s="74"/>
      <c r="H6416" s="69"/>
      <c r="I6416" s="62"/>
    </row>
    <row r="6417" spans="1:9" ht="21" customHeight="1">
      <c r="A6417" s="1"/>
      <c r="B6417" s="65"/>
      <c r="C6417" s="401"/>
      <c r="D6417" s="75"/>
      <c r="E6417" s="72"/>
      <c r="F6417" s="67"/>
      <c r="G6417" s="74"/>
      <c r="H6417" s="69"/>
      <c r="I6417" s="62"/>
    </row>
    <row r="6418" spans="1:9" ht="21" customHeight="1">
      <c r="A6418" s="1"/>
      <c r="B6418" s="65"/>
      <c r="C6418" s="401"/>
      <c r="D6418" s="75"/>
      <c r="E6418" s="72"/>
      <c r="F6418" s="67"/>
      <c r="G6418" s="74"/>
      <c r="H6418" s="69"/>
      <c r="I6418" s="62"/>
    </row>
    <row r="6419" spans="1:9" ht="21" customHeight="1">
      <c r="A6419" s="1"/>
      <c r="B6419" s="65"/>
      <c r="C6419" s="401"/>
      <c r="D6419" s="75"/>
      <c r="E6419" s="72"/>
      <c r="F6419" s="67"/>
      <c r="G6419" s="74"/>
      <c r="H6419" s="69"/>
      <c r="I6419" s="62"/>
    </row>
    <row r="6420" spans="1:9" ht="21" customHeight="1">
      <c r="A6420" s="1"/>
      <c r="B6420" s="65"/>
      <c r="C6420" s="401"/>
      <c r="D6420" s="75"/>
      <c r="E6420" s="72"/>
      <c r="F6420" s="67"/>
      <c r="G6420" s="74"/>
      <c r="H6420" s="69"/>
      <c r="I6420" s="62"/>
    </row>
    <row r="6421" spans="1:9" ht="21" customHeight="1">
      <c r="A6421" s="1"/>
      <c r="B6421" s="65"/>
      <c r="C6421" s="401"/>
      <c r="D6421" s="75"/>
      <c r="E6421" s="72"/>
      <c r="F6421" s="67"/>
      <c r="G6421" s="74"/>
      <c r="H6421" s="69"/>
      <c r="I6421" s="62"/>
    </row>
    <row r="6422" spans="1:9" ht="21" customHeight="1">
      <c r="A6422" s="1"/>
      <c r="B6422" s="65"/>
      <c r="C6422" s="401"/>
      <c r="D6422" s="75"/>
      <c r="E6422" s="72"/>
      <c r="F6422" s="67"/>
      <c r="G6422" s="74"/>
      <c r="H6422" s="69"/>
      <c r="I6422" s="62"/>
    </row>
    <row r="6423" spans="1:9" ht="21" customHeight="1">
      <c r="A6423" s="1"/>
      <c r="B6423" s="65"/>
      <c r="C6423" s="401"/>
      <c r="D6423" s="75"/>
      <c r="E6423" s="72"/>
      <c r="F6423" s="67"/>
      <c r="G6423" s="74"/>
      <c r="H6423" s="69"/>
      <c r="I6423" s="62"/>
    </row>
    <row r="6424" spans="1:9" ht="21" customHeight="1">
      <c r="A6424" s="1"/>
      <c r="B6424" s="65"/>
      <c r="C6424" s="401"/>
      <c r="D6424" s="75"/>
      <c r="E6424" s="72"/>
      <c r="F6424" s="67"/>
      <c r="G6424" s="74"/>
      <c r="H6424" s="69"/>
      <c r="I6424" s="62"/>
    </row>
    <row r="6425" spans="1:9" ht="21" customHeight="1">
      <c r="A6425" s="1"/>
      <c r="B6425" s="65"/>
      <c r="C6425" s="401"/>
      <c r="D6425" s="75"/>
      <c r="E6425" s="72"/>
      <c r="F6425" s="67"/>
      <c r="G6425" s="74"/>
      <c r="H6425" s="69"/>
      <c r="I6425" s="62"/>
    </row>
    <row r="6426" spans="1:9" ht="21" customHeight="1">
      <c r="A6426" s="1"/>
      <c r="B6426" s="65"/>
      <c r="C6426" s="401"/>
      <c r="D6426" s="75"/>
      <c r="E6426" s="72"/>
      <c r="F6426" s="67"/>
      <c r="G6426" s="74"/>
      <c r="H6426" s="69"/>
      <c r="I6426" s="62"/>
    </row>
    <row r="6427" spans="1:9" ht="21" customHeight="1">
      <c r="A6427" s="1"/>
      <c r="B6427" s="65"/>
      <c r="C6427" s="401"/>
      <c r="D6427" s="75"/>
      <c r="E6427" s="72"/>
      <c r="F6427" s="67"/>
      <c r="G6427" s="74"/>
      <c r="H6427" s="69"/>
      <c r="I6427" s="62"/>
    </row>
    <row r="6428" spans="1:9" ht="21" customHeight="1">
      <c r="A6428" s="1"/>
      <c r="B6428" s="65"/>
      <c r="C6428" s="401"/>
      <c r="D6428" s="75"/>
      <c r="E6428" s="72"/>
      <c r="F6428" s="67"/>
      <c r="G6428" s="74"/>
      <c r="H6428" s="69"/>
      <c r="I6428" s="62"/>
    </row>
    <row r="6429" spans="1:9" ht="21" customHeight="1">
      <c r="A6429" s="1"/>
      <c r="B6429" s="65"/>
      <c r="C6429" s="401"/>
      <c r="D6429" s="75"/>
      <c r="E6429" s="72"/>
      <c r="F6429" s="67"/>
      <c r="G6429" s="74"/>
      <c r="H6429" s="69"/>
      <c r="I6429" s="62"/>
    </row>
    <row r="6430" spans="1:9" ht="21" customHeight="1">
      <c r="A6430" s="1"/>
      <c r="B6430" s="65"/>
      <c r="C6430" s="401"/>
      <c r="D6430" s="75"/>
      <c r="E6430" s="72"/>
      <c r="F6430" s="67"/>
      <c r="G6430" s="74"/>
      <c r="H6430" s="69"/>
      <c r="I6430" s="62"/>
    </row>
    <row r="6431" spans="1:9" ht="21" customHeight="1">
      <c r="A6431" s="1"/>
      <c r="B6431" s="65"/>
      <c r="C6431" s="401"/>
      <c r="D6431" s="75"/>
      <c r="E6431" s="72"/>
      <c r="F6431" s="67"/>
      <c r="G6431" s="74"/>
      <c r="H6431" s="69"/>
      <c r="I6431" s="62"/>
    </row>
    <row r="6432" spans="1:9" ht="21" customHeight="1">
      <c r="A6432" s="1"/>
      <c r="B6432" s="65"/>
      <c r="C6432" s="401"/>
      <c r="D6432" s="75"/>
      <c r="E6432" s="72"/>
      <c r="F6432" s="67"/>
      <c r="G6432" s="74"/>
      <c r="H6432" s="69"/>
      <c r="I6432" s="62"/>
    </row>
    <row r="6433" spans="1:9" ht="21" customHeight="1">
      <c r="A6433" s="1"/>
      <c r="B6433" s="65"/>
      <c r="C6433" s="401"/>
      <c r="D6433" s="75"/>
      <c r="E6433" s="72"/>
      <c r="F6433" s="67"/>
      <c r="G6433" s="74"/>
      <c r="H6433" s="69"/>
      <c r="I6433" s="62"/>
    </row>
    <row r="6434" spans="1:9" ht="21" customHeight="1">
      <c r="A6434" s="1"/>
      <c r="B6434" s="65"/>
      <c r="C6434" s="401"/>
      <c r="D6434" s="75"/>
      <c r="E6434" s="72"/>
      <c r="F6434" s="67"/>
      <c r="G6434" s="74"/>
      <c r="H6434" s="69"/>
      <c r="I6434" s="62"/>
    </row>
    <row r="6435" spans="1:9" ht="21" customHeight="1">
      <c r="A6435" s="1"/>
      <c r="B6435" s="65"/>
      <c r="C6435" s="401"/>
      <c r="D6435" s="75"/>
      <c r="E6435" s="72"/>
      <c r="F6435" s="67"/>
      <c r="G6435" s="74"/>
      <c r="H6435" s="69"/>
      <c r="I6435" s="62"/>
    </row>
    <row r="6436" spans="1:9" ht="21" customHeight="1">
      <c r="A6436" s="1"/>
      <c r="B6436" s="65"/>
      <c r="C6436" s="401"/>
      <c r="D6436" s="75"/>
      <c r="E6436" s="72"/>
      <c r="F6436" s="67"/>
      <c r="G6436" s="74"/>
      <c r="H6436" s="69"/>
      <c r="I6436" s="62"/>
    </row>
    <row r="6437" spans="1:9" ht="21" customHeight="1">
      <c r="A6437" s="1"/>
      <c r="B6437" s="65"/>
      <c r="C6437" s="401"/>
      <c r="D6437" s="75"/>
      <c r="E6437" s="72"/>
      <c r="F6437" s="67"/>
      <c r="G6437" s="74"/>
      <c r="H6437" s="69"/>
      <c r="I6437" s="62"/>
    </row>
    <row r="6438" spans="1:9" ht="21" customHeight="1">
      <c r="A6438" s="1"/>
      <c r="B6438" s="65"/>
      <c r="C6438" s="401"/>
      <c r="D6438" s="75"/>
      <c r="E6438" s="72"/>
      <c r="F6438" s="67"/>
      <c r="G6438" s="74"/>
      <c r="H6438" s="69"/>
      <c r="I6438" s="62"/>
    </row>
    <row r="6439" spans="1:9" ht="21" customHeight="1">
      <c r="A6439" s="1"/>
      <c r="B6439" s="65"/>
      <c r="C6439" s="401"/>
      <c r="D6439" s="75"/>
      <c r="E6439" s="72"/>
      <c r="F6439" s="67"/>
      <c r="G6439" s="74"/>
      <c r="H6439" s="69"/>
      <c r="I6439" s="62"/>
    </row>
    <row r="6440" spans="1:9" ht="21" customHeight="1">
      <c r="A6440" s="1"/>
      <c r="B6440" s="65"/>
      <c r="C6440" s="401"/>
      <c r="D6440" s="75"/>
      <c r="E6440" s="72"/>
      <c r="F6440" s="67"/>
      <c r="G6440" s="74"/>
      <c r="H6440" s="69"/>
      <c r="I6440" s="62"/>
    </row>
    <row r="6441" spans="1:9" ht="21" customHeight="1">
      <c r="A6441" s="1"/>
      <c r="B6441" s="65"/>
      <c r="C6441" s="401"/>
      <c r="D6441" s="75"/>
      <c r="E6441" s="72"/>
      <c r="F6441" s="67"/>
      <c r="G6441" s="74"/>
      <c r="H6441" s="69"/>
      <c r="I6441" s="62"/>
    </row>
    <row r="6442" spans="1:9" ht="21" customHeight="1">
      <c r="A6442" s="1"/>
      <c r="B6442" s="65"/>
      <c r="C6442" s="401"/>
      <c r="D6442" s="75"/>
      <c r="E6442" s="72"/>
      <c r="F6442" s="67"/>
      <c r="G6442" s="74"/>
      <c r="H6442" s="69"/>
      <c r="I6442" s="62"/>
    </row>
    <row r="6443" spans="1:9" ht="21" customHeight="1">
      <c r="A6443" s="1"/>
      <c r="B6443" s="65"/>
      <c r="C6443" s="401"/>
      <c r="D6443" s="75"/>
      <c r="E6443" s="72"/>
      <c r="F6443" s="67"/>
      <c r="G6443" s="74"/>
      <c r="H6443" s="69"/>
      <c r="I6443" s="62"/>
    </row>
    <row r="6444" spans="1:9" ht="21" customHeight="1">
      <c r="A6444" s="1"/>
      <c r="B6444" s="65"/>
      <c r="C6444" s="401"/>
      <c r="D6444" s="75"/>
      <c r="E6444" s="72"/>
      <c r="F6444" s="67"/>
      <c r="G6444" s="74"/>
      <c r="H6444" s="69"/>
      <c r="I6444" s="62"/>
    </row>
    <row r="6445" spans="1:9" ht="21" customHeight="1">
      <c r="A6445" s="1"/>
      <c r="B6445" s="65"/>
      <c r="C6445" s="401"/>
      <c r="D6445" s="75"/>
      <c r="E6445" s="72"/>
      <c r="F6445" s="67"/>
      <c r="G6445" s="74"/>
      <c r="H6445" s="69"/>
      <c r="I6445" s="62"/>
    </row>
    <row r="6446" spans="1:9" ht="21" customHeight="1">
      <c r="A6446" s="1"/>
      <c r="B6446" s="65"/>
      <c r="C6446" s="401"/>
      <c r="D6446" s="75"/>
      <c r="E6446" s="72"/>
      <c r="F6446" s="67"/>
      <c r="G6446" s="74"/>
      <c r="H6446" s="69"/>
      <c r="I6446" s="62"/>
    </row>
    <row r="6447" spans="1:9" ht="21" customHeight="1">
      <c r="A6447" s="1"/>
      <c r="B6447" s="65"/>
      <c r="C6447" s="401"/>
      <c r="D6447" s="75"/>
      <c r="E6447" s="72"/>
      <c r="F6447" s="67"/>
      <c r="G6447" s="74"/>
      <c r="H6447" s="69"/>
      <c r="I6447" s="62"/>
    </row>
    <row r="6448" spans="1:9" ht="21" customHeight="1">
      <c r="A6448" s="1"/>
      <c r="B6448" s="65"/>
      <c r="C6448" s="401"/>
      <c r="D6448" s="75"/>
      <c r="E6448" s="72"/>
      <c r="F6448" s="67"/>
      <c r="G6448" s="74"/>
      <c r="H6448" s="69"/>
      <c r="I6448" s="62"/>
    </row>
    <row r="6449" spans="1:9" ht="21" customHeight="1">
      <c r="A6449" s="1"/>
      <c r="B6449" s="65"/>
      <c r="C6449" s="401"/>
      <c r="D6449" s="75"/>
      <c r="E6449" s="72"/>
      <c r="F6449" s="67"/>
      <c r="G6449" s="74"/>
      <c r="H6449" s="69"/>
      <c r="I6449" s="62"/>
    </row>
    <row r="6450" spans="1:9" ht="21" customHeight="1">
      <c r="A6450" s="1"/>
      <c r="B6450" s="65"/>
      <c r="C6450" s="401"/>
      <c r="D6450" s="75"/>
      <c r="E6450" s="72"/>
      <c r="F6450" s="67"/>
      <c r="G6450" s="74"/>
      <c r="H6450" s="69"/>
      <c r="I6450" s="62"/>
    </row>
    <row r="6451" spans="1:9" ht="21" customHeight="1">
      <c r="A6451" s="1"/>
      <c r="B6451" s="65"/>
      <c r="C6451" s="401"/>
      <c r="D6451" s="75"/>
      <c r="E6451" s="72"/>
      <c r="F6451" s="67"/>
      <c r="G6451" s="74"/>
      <c r="H6451" s="69"/>
      <c r="I6451" s="62"/>
    </row>
    <row r="6452" spans="1:9" ht="21" customHeight="1">
      <c r="A6452" s="1"/>
      <c r="B6452" s="65"/>
      <c r="C6452" s="401"/>
      <c r="D6452" s="75"/>
      <c r="E6452" s="72"/>
      <c r="F6452" s="67"/>
      <c r="G6452" s="74"/>
      <c r="H6452" s="69"/>
      <c r="I6452" s="62"/>
    </row>
    <row r="6453" spans="1:9" ht="21" customHeight="1">
      <c r="A6453" s="1"/>
      <c r="B6453" s="65"/>
      <c r="C6453" s="401"/>
      <c r="D6453" s="75"/>
      <c r="E6453" s="72"/>
      <c r="F6453" s="67"/>
      <c r="G6453" s="74"/>
      <c r="H6453" s="69"/>
      <c r="I6453" s="62"/>
    </row>
    <row r="6454" spans="1:9" ht="21" customHeight="1">
      <c r="A6454" s="1"/>
      <c r="B6454" s="65"/>
      <c r="C6454" s="401"/>
      <c r="D6454" s="75"/>
      <c r="E6454" s="72"/>
      <c r="F6454" s="67"/>
      <c r="G6454" s="74"/>
      <c r="H6454" s="69"/>
      <c r="I6454" s="62"/>
    </row>
    <row r="6455" spans="1:9" ht="21" customHeight="1">
      <c r="A6455" s="1"/>
      <c r="B6455" s="65"/>
      <c r="C6455" s="401"/>
      <c r="D6455" s="75"/>
      <c r="E6455" s="72"/>
      <c r="F6455" s="67"/>
      <c r="G6455" s="74"/>
      <c r="H6455" s="69"/>
      <c r="I6455" s="62"/>
    </row>
    <row r="6456" spans="1:9" ht="21" customHeight="1">
      <c r="A6456" s="1"/>
      <c r="B6456" s="65"/>
      <c r="C6456" s="401"/>
      <c r="D6456" s="75"/>
      <c r="E6456" s="72"/>
      <c r="F6456" s="67"/>
      <c r="G6456" s="74"/>
      <c r="H6456" s="69"/>
      <c r="I6456" s="62"/>
    </row>
    <row r="6457" spans="1:9" ht="21" customHeight="1">
      <c r="A6457" s="1"/>
      <c r="B6457" s="65"/>
      <c r="C6457" s="401"/>
      <c r="D6457" s="75"/>
      <c r="E6457" s="72"/>
      <c r="F6457" s="67"/>
      <c r="G6457" s="74"/>
      <c r="H6457" s="69"/>
      <c r="I6457" s="62"/>
    </row>
    <row r="6458" spans="1:9" ht="21" customHeight="1">
      <c r="A6458" s="1"/>
      <c r="B6458" s="65"/>
      <c r="C6458" s="401"/>
      <c r="D6458" s="75"/>
      <c r="E6458" s="72"/>
      <c r="F6458" s="67"/>
      <c r="G6458" s="74"/>
      <c r="H6458" s="69"/>
      <c r="I6458" s="62"/>
    </row>
    <row r="6459" spans="1:9" ht="21" customHeight="1">
      <c r="A6459" s="1"/>
      <c r="B6459" s="65"/>
      <c r="C6459" s="401"/>
      <c r="D6459" s="75"/>
      <c r="E6459" s="72"/>
      <c r="F6459" s="67"/>
      <c r="G6459" s="74"/>
      <c r="H6459" s="69"/>
      <c r="I6459" s="62"/>
    </row>
    <row r="6460" spans="1:9" ht="21" customHeight="1">
      <c r="A6460" s="1"/>
      <c r="B6460" s="65"/>
      <c r="C6460" s="401"/>
      <c r="D6460" s="75"/>
      <c r="E6460" s="72"/>
      <c r="F6460" s="67"/>
      <c r="G6460" s="74"/>
      <c r="H6460" s="69"/>
      <c r="I6460" s="62"/>
    </row>
    <row r="6461" spans="1:9" ht="21" customHeight="1">
      <c r="A6461" s="1"/>
      <c r="B6461" s="65"/>
      <c r="C6461" s="401"/>
      <c r="D6461" s="75"/>
      <c r="E6461" s="72"/>
      <c r="F6461" s="67"/>
      <c r="G6461" s="74"/>
      <c r="H6461" s="69"/>
      <c r="I6461" s="62"/>
    </row>
    <row r="6462" spans="1:9" ht="21" customHeight="1">
      <c r="A6462" s="1"/>
      <c r="B6462" s="65"/>
      <c r="C6462" s="401"/>
      <c r="D6462" s="75"/>
      <c r="E6462" s="72"/>
      <c r="F6462" s="67"/>
      <c r="G6462" s="74"/>
      <c r="H6462" s="69"/>
      <c r="I6462" s="62"/>
    </row>
    <row r="6463" spans="1:9" ht="21" customHeight="1">
      <c r="A6463" s="1"/>
      <c r="B6463" s="65"/>
      <c r="C6463" s="401"/>
      <c r="D6463" s="75"/>
      <c r="E6463" s="72"/>
      <c r="F6463" s="67"/>
      <c r="G6463" s="74"/>
      <c r="H6463" s="69"/>
      <c r="I6463" s="62"/>
    </row>
    <row r="6464" spans="1:9" ht="21" customHeight="1">
      <c r="A6464" s="1"/>
      <c r="B6464" s="65"/>
      <c r="C6464" s="401"/>
      <c r="D6464" s="75"/>
      <c r="E6464" s="72"/>
      <c r="F6464" s="67"/>
      <c r="G6464" s="74"/>
      <c r="H6464" s="69"/>
      <c r="I6464" s="62"/>
    </row>
    <row r="6465" spans="1:9" ht="21" customHeight="1">
      <c r="A6465" s="1"/>
      <c r="B6465" s="65"/>
      <c r="C6465" s="401"/>
      <c r="D6465" s="75"/>
      <c r="E6465" s="72"/>
      <c r="F6465" s="67"/>
      <c r="G6465" s="74"/>
      <c r="H6465" s="69"/>
      <c r="I6465" s="62"/>
    </row>
    <row r="6466" spans="1:9" ht="21" customHeight="1">
      <c r="A6466" s="1"/>
      <c r="B6466" s="65"/>
      <c r="C6466" s="401"/>
      <c r="D6466" s="75"/>
      <c r="E6466" s="72"/>
      <c r="F6466" s="67"/>
      <c r="G6466" s="74"/>
      <c r="H6466" s="69"/>
      <c r="I6466" s="62"/>
    </row>
    <row r="6467" spans="1:9" ht="21" customHeight="1">
      <c r="A6467" s="1"/>
      <c r="B6467" s="65"/>
      <c r="C6467" s="401"/>
      <c r="D6467" s="75"/>
      <c r="E6467" s="72"/>
      <c r="F6467" s="67"/>
      <c r="G6467" s="74"/>
      <c r="H6467" s="69"/>
      <c r="I6467" s="62"/>
    </row>
    <row r="6468" spans="1:9" ht="21" customHeight="1">
      <c r="A6468" s="1"/>
      <c r="B6468" s="65"/>
      <c r="C6468" s="401"/>
      <c r="D6468" s="75"/>
      <c r="E6468" s="72"/>
      <c r="F6468" s="67"/>
      <c r="G6468" s="74"/>
      <c r="H6468" s="69"/>
      <c r="I6468" s="62"/>
    </row>
    <row r="6469" spans="1:9" ht="21" customHeight="1">
      <c r="A6469" s="1"/>
      <c r="B6469" s="65"/>
      <c r="C6469" s="401"/>
      <c r="D6469" s="75"/>
      <c r="E6469" s="72"/>
      <c r="F6469" s="67"/>
      <c r="G6469" s="74"/>
      <c r="H6469" s="69"/>
      <c r="I6469" s="62"/>
    </row>
    <row r="6470" spans="1:9" ht="21" customHeight="1">
      <c r="A6470" s="1"/>
      <c r="B6470" s="65"/>
      <c r="C6470" s="401"/>
      <c r="D6470" s="75"/>
      <c r="E6470" s="72"/>
      <c r="F6470" s="67"/>
      <c r="G6470" s="74"/>
      <c r="H6470" s="69"/>
      <c r="I6470" s="62"/>
    </row>
    <row r="6471" spans="1:9" ht="21" customHeight="1">
      <c r="A6471" s="1"/>
      <c r="B6471" s="65"/>
      <c r="C6471" s="401"/>
      <c r="D6471" s="75"/>
      <c r="E6471" s="72"/>
      <c r="F6471" s="67"/>
      <c r="G6471" s="74"/>
      <c r="H6471" s="69"/>
      <c r="I6471" s="62"/>
    </row>
    <row r="6472" spans="1:9" ht="21" customHeight="1">
      <c r="A6472" s="1"/>
      <c r="B6472" s="65"/>
      <c r="C6472" s="401"/>
      <c r="D6472" s="75"/>
      <c r="E6472" s="72"/>
      <c r="F6472" s="67"/>
      <c r="G6472" s="74"/>
      <c r="H6472" s="69"/>
      <c r="I6472" s="62"/>
    </row>
    <row r="6473" spans="1:9" ht="21" customHeight="1">
      <c r="A6473" s="1"/>
      <c r="B6473" s="65"/>
      <c r="C6473" s="401"/>
      <c r="D6473" s="75"/>
      <c r="E6473" s="72"/>
      <c r="F6473" s="67"/>
      <c r="G6473" s="74"/>
      <c r="H6473" s="69"/>
      <c r="I6473" s="62"/>
    </row>
    <row r="6474" spans="1:9" ht="21" customHeight="1">
      <c r="A6474" s="1"/>
      <c r="B6474" s="65"/>
      <c r="C6474" s="401"/>
      <c r="D6474" s="75"/>
      <c r="E6474" s="72"/>
      <c r="F6474" s="67"/>
      <c r="G6474" s="74"/>
      <c r="H6474" s="69"/>
      <c r="I6474" s="62"/>
    </row>
    <row r="6475" spans="1:9" ht="21" customHeight="1">
      <c r="A6475" s="1"/>
      <c r="B6475" s="65"/>
      <c r="C6475" s="401"/>
      <c r="D6475" s="75"/>
      <c r="E6475" s="72"/>
      <c r="F6475" s="67"/>
      <c r="G6475" s="74"/>
      <c r="H6475" s="69"/>
      <c r="I6475" s="62"/>
    </row>
    <row r="6476" spans="1:9" ht="21" customHeight="1">
      <c r="A6476" s="1"/>
      <c r="B6476" s="65"/>
      <c r="C6476" s="401"/>
      <c r="D6476" s="75"/>
      <c r="E6476" s="72"/>
      <c r="F6476" s="67"/>
      <c r="G6476" s="74"/>
      <c r="H6476" s="69"/>
      <c r="I6476" s="62"/>
    </row>
    <row r="6477" spans="1:9" ht="21" customHeight="1">
      <c r="A6477" s="1"/>
      <c r="B6477" s="65"/>
      <c r="C6477" s="401"/>
      <c r="D6477" s="75"/>
      <c r="E6477" s="72"/>
      <c r="F6477" s="67"/>
      <c r="G6477" s="74"/>
      <c r="H6477" s="69"/>
      <c r="I6477" s="62"/>
    </row>
    <row r="6478" spans="1:9" ht="21" customHeight="1">
      <c r="A6478" s="1"/>
      <c r="B6478" s="65"/>
      <c r="C6478" s="401"/>
      <c r="D6478" s="75"/>
      <c r="E6478" s="72"/>
      <c r="F6478" s="67"/>
      <c r="G6478" s="74"/>
      <c r="H6478" s="69"/>
      <c r="I6478" s="62"/>
    </row>
    <row r="6479" spans="1:9" ht="21" customHeight="1">
      <c r="A6479" s="1"/>
      <c r="B6479" s="65"/>
      <c r="C6479" s="401"/>
      <c r="D6479" s="75"/>
      <c r="E6479" s="72"/>
      <c r="F6479" s="67"/>
      <c r="G6479" s="74"/>
      <c r="H6479" s="69"/>
      <c r="I6479" s="62"/>
    </row>
    <row r="6480" spans="1:9" ht="21" customHeight="1">
      <c r="A6480" s="1"/>
      <c r="B6480" s="65"/>
      <c r="C6480" s="401"/>
      <c r="D6480" s="75"/>
      <c r="E6480" s="72"/>
      <c r="F6480" s="67"/>
      <c r="G6480" s="74"/>
      <c r="H6480" s="69"/>
      <c r="I6480" s="62"/>
    </row>
    <row r="6481" spans="1:9" ht="21" customHeight="1">
      <c r="A6481" s="1"/>
      <c r="B6481" s="65"/>
      <c r="C6481" s="401"/>
      <c r="D6481" s="75"/>
      <c r="E6481" s="72"/>
      <c r="F6481" s="67"/>
      <c r="G6481" s="74"/>
      <c r="H6481" s="69"/>
      <c r="I6481" s="62"/>
    </row>
    <row r="6482" spans="1:9" ht="21" customHeight="1">
      <c r="A6482" s="1"/>
      <c r="B6482" s="65"/>
      <c r="C6482" s="401"/>
      <c r="D6482" s="75"/>
      <c r="E6482" s="72"/>
      <c r="F6482" s="67"/>
      <c r="G6482" s="74"/>
      <c r="H6482" s="69"/>
      <c r="I6482" s="62"/>
    </row>
    <row r="6483" spans="1:9" ht="21" customHeight="1">
      <c r="A6483" s="1"/>
      <c r="B6483" s="65"/>
      <c r="C6483" s="401"/>
      <c r="D6483" s="75"/>
      <c r="E6483" s="72"/>
      <c r="F6483" s="67"/>
      <c r="G6483" s="74"/>
      <c r="H6483" s="69"/>
      <c r="I6483" s="62"/>
    </row>
    <row r="6484" spans="1:9" ht="21" customHeight="1">
      <c r="A6484" s="1"/>
      <c r="B6484" s="65"/>
      <c r="C6484" s="401"/>
      <c r="D6484" s="75"/>
      <c r="E6484" s="72"/>
      <c r="F6484" s="67"/>
      <c r="G6484" s="74"/>
      <c r="H6484" s="69"/>
      <c r="I6484" s="62"/>
    </row>
    <row r="6485" spans="1:9" ht="21" customHeight="1">
      <c r="A6485" s="1"/>
      <c r="B6485" s="65"/>
      <c r="C6485" s="401"/>
      <c r="D6485" s="75"/>
      <c r="E6485" s="72"/>
      <c r="F6485" s="67"/>
      <c r="G6485" s="74"/>
      <c r="H6485" s="69"/>
      <c r="I6485" s="62"/>
    </row>
    <row r="6486" spans="1:9" ht="21" customHeight="1">
      <c r="A6486" s="1"/>
      <c r="B6486" s="65"/>
      <c r="C6486" s="401"/>
      <c r="D6486" s="75"/>
      <c r="E6486" s="72"/>
      <c r="F6486" s="67"/>
      <c r="G6486" s="74"/>
      <c r="H6486" s="69"/>
      <c r="I6486" s="62"/>
    </row>
    <row r="6487" spans="1:9" ht="21" customHeight="1">
      <c r="A6487" s="1"/>
      <c r="B6487" s="65"/>
      <c r="C6487" s="401"/>
      <c r="D6487" s="75"/>
      <c r="E6487" s="72"/>
      <c r="F6487" s="67"/>
      <c r="G6487" s="74"/>
      <c r="H6487" s="69"/>
      <c r="I6487" s="62"/>
    </row>
    <row r="6488" spans="1:9" ht="21" customHeight="1">
      <c r="A6488" s="1"/>
      <c r="B6488" s="65"/>
      <c r="C6488" s="401"/>
      <c r="D6488" s="75"/>
      <c r="E6488" s="72"/>
      <c r="F6488" s="67"/>
      <c r="G6488" s="74"/>
      <c r="H6488" s="69"/>
      <c r="I6488" s="62"/>
    </row>
    <row r="6489" spans="1:9" ht="21" customHeight="1">
      <c r="A6489" s="1"/>
      <c r="B6489" s="65"/>
      <c r="C6489" s="401"/>
      <c r="D6489" s="75"/>
      <c r="E6489" s="72"/>
      <c r="F6489" s="67"/>
      <c r="G6489" s="74"/>
      <c r="H6489" s="69"/>
      <c r="I6489" s="62"/>
    </row>
    <row r="6490" spans="1:9" ht="21" customHeight="1">
      <c r="A6490" s="1"/>
      <c r="B6490" s="65"/>
      <c r="C6490" s="401"/>
      <c r="D6490" s="75"/>
      <c r="E6490" s="72"/>
      <c r="F6490" s="67"/>
      <c r="G6490" s="74"/>
      <c r="H6490" s="69"/>
      <c r="I6490" s="62"/>
    </row>
    <row r="6491" spans="1:9" ht="21" customHeight="1">
      <c r="A6491" s="1"/>
      <c r="B6491" s="65"/>
      <c r="C6491" s="401"/>
      <c r="D6491" s="75"/>
      <c r="E6491" s="72"/>
      <c r="F6491" s="67"/>
      <c r="G6491" s="74"/>
      <c r="H6491" s="69"/>
      <c r="I6491" s="62"/>
    </row>
    <row r="6492" spans="1:9" ht="21" customHeight="1">
      <c r="A6492" s="1"/>
      <c r="B6492" s="65"/>
      <c r="C6492" s="401"/>
      <c r="D6492" s="75"/>
      <c r="E6492" s="72"/>
      <c r="F6492" s="67"/>
      <c r="G6492" s="74"/>
      <c r="H6492" s="69"/>
      <c r="I6492" s="62"/>
    </row>
    <row r="6493" spans="1:9" ht="21" customHeight="1">
      <c r="A6493" s="1"/>
      <c r="B6493" s="65"/>
      <c r="C6493" s="401"/>
      <c r="D6493" s="75"/>
      <c r="E6493" s="72"/>
      <c r="F6493" s="67"/>
      <c r="G6493" s="74"/>
      <c r="H6493" s="69"/>
      <c r="I6493" s="62"/>
    </row>
    <row r="6494" spans="1:9" ht="21" customHeight="1">
      <c r="A6494" s="1"/>
      <c r="B6494" s="65"/>
      <c r="C6494" s="401"/>
      <c r="D6494" s="75"/>
      <c r="E6494" s="72"/>
      <c r="F6494" s="67"/>
      <c r="G6494" s="74"/>
      <c r="H6494" s="69"/>
      <c r="I6494" s="62"/>
    </row>
    <row r="6495" spans="1:9" ht="21" customHeight="1">
      <c r="A6495" s="1"/>
      <c r="B6495" s="65"/>
      <c r="C6495" s="401"/>
      <c r="D6495" s="75"/>
      <c r="E6495" s="72"/>
      <c r="F6495" s="67"/>
      <c r="G6495" s="74"/>
      <c r="H6495" s="69"/>
      <c r="I6495" s="62"/>
    </row>
    <row r="6496" spans="1:9" ht="21" customHeight="1">
      <c r="A6496" s="1"/>
      <c r="B6496" s="65"/>
      <c r="C6496" s="401"/>
      <c r="D6496" s="75"/>
      <c r="E6496" s="72"/>
      <c r="F6496" s="67"/>
      <c r="G6496" s="74"/>
      <c r="H6496" s="69"/>
      <c r="I6496" s="62"/>
    </row>
    <row r="6497" spans="1:9" ht="21" customHeight="1">
      <c r="A6497" s="1"/>
      <c r="B6497" s="65"/>
      <c r="C6497" s="401"/>
      <c r="D6497" s="75"/>
      <c r="E6497" s="72"/>
      <c r="F6497" s="67"/>
      <c r="G6497" s="74"/>
      <c r="H6497" s="69"/>
      <c r="I6497" s="62"/>
    </row>
    <row r="6498" spans="1:9" ht="21" customHeight="1">
      <c r="A6498" s="1"/>
      <c r="B6498" s="65"/>
      <c r="C6498" s="401"/>
      <c r="D6498" s="75"/>
      <c r="E6498" s="72"/>
      <c r="F6498" s="67"/>
      <c r="G6498" s="74"/>
      <c r="H6498" s="69"/>
      <c r="I6498" s="62"/>
    </row>
    <row r="6499" spans="1:9" ht="21" customHeight="1">
      <c r="A6499" s="1"/>
      <c r="B6499" s="65"/>
      <c r="C6499" s="401"/>
      <c r="D6499" s="75"/>
      <c r="E6499" s="72"/>
      <c r="F6499" s="67"/>
      <c r="G6499" s="74"/>
      <c r="H6499" s="69"/>
      <c r="I6499" s="62"/>
    </row>
    <row r="6500" spans="1:9" ht="21" customHeight="1">
      <c r="A6500" s="1"/>
      <c r="B6500" s="65"/>
      <c r="C6500" s="401"/>
      <c r="D6500" s="75"/>
      <c r="E6500" s="72"/>
      <c r="F6500" s="67"/>
      <c r="G6500" s="74"/>
      <c r="H6500" s="69"/>
      <c r="I6500" s="62"/>
    </row>
    <row r="6501" spans="1:9" ht="21" customHeight="1">
      <c r="A6501" s="1"/>
      <c r="B6501" s="65"/>
      <c r="C6501" s="401"/>
      <c r="D6501" s="75"/>
      <c r="E6501" s="72"/>
      <c r="F6501" s="67"/>
      <c r="G6501" s="74"/>
      <c r="H6501" s="69"/>
      <c r="I6501" s="62"/>
    </row>
    <row r="6502" spans="1:9" ht="21" customHeight="1">
      <c r="A6502" s="1"/>
      <c r="B6502" s="65"/>
      <c r="C6502" s="401"/>
      <c r="D6502" s="75"/>
      <c r="E6502" s="72"/>
      <c r="F6502" s="67"/>
      <c r="G6502" s="74"/>
      <c r="H6502" s="69"/>
      <c r="I6502" s="62"/>
    </row>
    <row r="6503" spans="1:9" ht="21" customHeight="1">
      <c r="A6503" s="1"/>
      <c r="B6503" s="65"/>
      <c r="C6503" s="401"/>
      <c r="D6503" s="75"/>
      <c r="E6503" s="72"/>
      <c r="F6503" s="67"/>
      <c r="G6503" s="74"/>
      <c r="H6503" s="69"/>
      <c r="I6503" s="62"/>
    </row>
    <row r="6504" spans="1:9" ht="21" customHeight="1">
      <c r="A6504" s="1"/>
      <c r="B6504" s="65"/>
      <c r="C6504" s="401"/>
      <c r="D6504" s="75"/>
      <c r="E6504" s="72"/>
      <c r="F6504" s="67"/>
      <c r="G6504" s="74"/>
      <c r="H6504" s="69"/>
      <c r="I6504" s="62"/>
    </row>
    <row r="6505" spans="1:9" ht="21" customHeight="1">
      <c r="A6505" s="1"/>
      <c r="B6505" s="65"/>
      <c r="C6505" s="401"/>
      <c r="D6505" s="75"/>
      <c r="E6505" s="72"/>
      <c r="F6505" s="67"/>
      <c r="G6505" s="74"/>
      <c r="H6505" s="69"/>
      <c r="I6505" s="62"/>
    </row>
    <row r="6506" spans="1:9" ht="21" customHeight="1">
      <c r="A6506" s="1"/>
      <c r="B6506" s="65"/>
      <c r="C6506" s="401"/>
      <c r="D6506" s="75"/>
      <c r="E6506" s="72"/>
      <c r="F6506" s="67"/>
      <c r="G6506" s="74"/>
      <c r="H6506" s="69"/>
      <c r="I6506" s="62"/>
    </row>
    <row r="6507" spans="1:9" ht="21" customHeight="1">
      <c r="A6507" s="1"/>
      <c r="B6507" s="65"/>
      <c r="C6507" s="401"/>
      <c r="D6507" s="75"/>
      <c r="E6507" s="72"/>
      <c r="F6507" s="67"/>
      <c r="G6507" s="74"/>
      <c r="H6507" s="69"/>
      <c r="I6507" s="62"/>
    </row>
    <row r="6508" spans="1:9" ht="21" customHeight="1">
      <c r="A6508" s="1"/>
      <c r="B6508" s="65"/>
      <c r="C6508" s="401"/>
      <c r="D6508" s="75"/>
      <c r="E6508" s="72"/>
      <c r="F6508" s="67"/>
      <c r="G6508" s="74"/>
      <c r="H6508" s="69"/>
      <c r="I6508" s="62"/>
    </row>
    <row r="6509" spans="1:9" ht="21" customHeight="1">
      <c r="A6509" s="1"/>
      <c r="B6509" s="65"/>
      <c r="C6509" s="401"/>
      <c r="D6509" s="75"/>
      <c r="E6509" s="72"/>
      <c r="F6509" s="67"/>
      <c r="G6509" s="74"/>
      <c r="H6509" s="69"/>
      <c r="I6509" s="62"/>
    </row>
    <row r="6510" spans="1:9" ht="21" customHeight="1">
      <c r="A6510" s="1"/>
      <c r="B6510" s="65"/>
      <c r="C6510" s="401"/>
      <c r="D6510" s="75"/>
      <c r="E6510" s="72"/>
      <c r="F6510" s="67"/>
      <c r="G6510" s="74"/>
      <c r="H6510" s="69"/>
      <c r="I6510" s="62"/>
    </row>
    <row r="6511" spans="1:9" ht="21" customHeight="1">
      <c r="A6511" s="1"/>
      <c r="B6511" s="65"/>
      <c r="C6511" s="401"/>
      <c r="D6511" s="75"/>
      <c r="E6511" s="72"/>
      <c r="F6511" s="67"/>
      <c r="G6511" s="74"/>
      <c r="H6511" s="69"/>
      <c r="I6511" s="62"/>
    </row>
    <row r="6512" spans="1:9" ht="21" customHeight="1">
      <c r="A6512" s="1"/>
      <c r="B6512" s="65"/>
      <c r="C6512" s="401"/>
      <c r="D6512" s="75"/>
      <c r="E6512" s="72"/>
      <c r="F6512" s="67"/>
      <c r="G6512" s="74"/>
      <c r="H6512" s="69"/>
      <c r="I6512" s="62"/>
    </row>
    <row r="6513" spans="1:9" ht="21" customHeight="1">
      <c r="A6513" s="1"/>
      <c r="B6513" s="65"/>
      <c r="C6513" s="401"/>
      <c r="D6513" s="75"/>
      <c r="E6513" s="72"/>
      <c r="F6513" s="67"/>
      <c r="G6513" s="74"/>
      <c r="H6513" s="69"/>
      <c r="I6513" s="62"/>
    </row>
    <row r="6514" spans="1:9" ht="21" customHeight="1">
      <c r="A6514" s="1"/>
      <c r="B6514" s="65"/>
      <c r="C6514" s="401"/>
      <c r="D6514" s="75"/>
      <c r="E6514" s="72"/>
      <c r="F6514" s="67"/>
      <c r="G6514" s="74"/>
      <c r="H6514" s="69"/>
      <c r="I6514" s="62"/>
    </row>
    <row r="6515" spans="1:9" ht="21" customHeight="1">
      <c r="A6515" s="1"/>
      <c r="B6515" s="65"/>
      <c r="C6515" s="401"/>
      <c r="D6515" s="75"/>
      <c r="E6515" s="72"/>
      <c r="F6515" s="67"/>
      <c r="G6515" s="74"/>
      <c r="H6515" s="69"/>
      <c r="I6515" s="62"/>
    </row>
    <row r="6516" spans="1:9" ht="21" customHeight="1">
      <c r="A6516" s="1"/>
      <c r="B6516" s="65"/>
      <c r="C6516" s="401"/>
      <c r="D6516" s="75"/>
      <c r="E6516" s="72"/>
      <c r="F6516" s="67"/>
      <c r="G6516" s="74"/>
      <c r="H6516" s="69"/>
      <c r="I6516" s="62"/>
    </row>
    <row r="6517" spans="1:9" ht="21" customHeight="1">
      <c r="A6517" s="1"/>
      <c r="B6517" s="65"/>
      <c r="C6517" s="401"/>
      <c r="D6517" s="75"/>
      <c r="E6517" s="72"/>
      <c r="F6517" s="67"/>
      <c r="G6517" s="74"/>
      <c r="H6517" s="69"/>
      <c r="I6517" s="62"/>
    </row>
    <row r="6518" spans="1:9" ht="21" customHeight="1">
      <c r="A6518" s="1"/>
      <c r="B6518" s="65"/>
      <c r="C6518" s="401"/>
      <c r="D6518" s="75"/>
      <c r="E6518" s="72"/>
      <c r="F6518" s="67"/>
      <c r="G6518" s="74"/>
      <c r="H6518" s="69"/>
      <c r="I6518" s="62"/>
    </row>
    <row r="6519" spans="1:9" ht="21" customHeight="1">
      <c r="A6519" s="1"/>
      <c r="B6519" s="65"/>
      <c r="C6519" s="401"/>
      <c r="D6519" s="75"/>
      <c r="E6519" s="72"/>
      <c r="F6519" s="67"/>
      <c r="G6519" s="74"/>
      <c r="H6519" s="69"/>
      <c r="I6519" s="62"/>
    </row>
    <row r="6520" spans="1:9" ht="21" customHeight="1">
      <c r="A6520" s="1"/>
      <c r="B6520" s="65"/>
      <c r="C6520" s="401"/>
      <c r="D6520" s="75"/>
      <c r="E6520" s="72"/>
      <c r="F6520" s="67"/>
      <c r="G6520" s="74"/>
      <c r="H6520" s="69"/>
      <c r="I6520" s="62"/>
    </row>
    <row r="6521" spans="1:9" ht="21" customHeight="1">
      <c r="A6521" s="1"/>
      <c r="B6521" s="65"/>
      <c r="C6521" s="401"/>
      <c r="D6521" s="75"/>
      <c r="E6521" s="72"/>
      <c r="F6521" s="67"/>
      <c r="G6521" s="74"/>
      <c r="H6521" s="69"/>
      <c r="I6521" s="62"/>
    </row>
    <row r="6522" spans="1:9" ht="21" customHeight="1">
      <c r="A6522" s="1"/>
      <c r="B6522" s="65"/>
      <c r="C6522" s="401"/>
      <c r="D6522" s="75"/>
      <c r="E6522" s="72"/>
      <c r="F6522" s="67"/>
      <c r="G6522" s="74"/>
      <c r="H6522" s="69"/>
      <c r="I6522" s="62"/>
    </row>
    <row r="6523" spans="1:9" ht="21" customHeight="1">
      <c r="A6523" s="1"/>
      <c r="B6523" s="65"/>
      <c r="C6523" s="401"/>
      <c r="D6523" s="75"/>
      <c r="E6523" s="72"/>
      <c r="F6523" s="67"/>
      <c r="G6523" s="74"/>
      <c r="H6523" s="69"/>
      <c r="I6523" s="62"/>
    </row>
    <row r="6524" spans="1:9" ht="21" customHeight="1">
      <c r="A6524" s="1"/>
      <c r="B6524" s="65"/>
      <c r="C6524" s="401"/>
      <c r="D6524" s="75"/>
      <c r="E6524" s="72"/>
      <c r="F6524" s="67"/>
      <c r="G6524" s="74"/>
      <c r="H6524" s="69"/>
      <c r="I6524" s="62"/>
    </row>
    <row r="6525" spans="1:9" ht="21" customHeight="1">
      <c r="A6525" s="1"/>
      <c r="B6525" s="65"/>
      <c r="C6525" s="401"/>
      <c r="D6525" s="75"/>
      <c r="E6525" s="72"/>
      <c r="F6525" s="67"/>
      <c r="G6525" s="74"/>
      <c r="H6525" s="69"/>
      <c r="I6525" s="62"/>
    </row>
    <row r="6526" spans="1:9" ht="21" customHeight="1">
      <c r="A6526" s="1"/>
      <c r="B6526" s="65"/>
      <c r="C6526" s="401"/>
      <c r="D6526" s="75"/>
      <c r="E6526" s="72"/>
      <c r="F6526" s="67"/>
      <c r="G6526" s="74"/>
      <c r="H6526" s="69"/>
      <c r="I6526" s="62"/>
    </row>
    <row r="6527" spans="1:9" ht="21" customHeight="1">
      <c r="A6527" s="1"/>
      <c r="B6527" s="65"/>
      <c r="C6527" s="401"/>
      <c r="D6527" s="75"/>
      <c r="E6527" s="72"/>
      <c r="F6527" s="67"/>
      <c r="G6527" s="74"/>
      <c r="H6527" s="69"/>
      <c r="I6527" s="62"/>
    </row>
    <row r="6528" spans="1:9" ht="21" customHeight="1">
      <c r="A6528" s="1"/>
      <c r="B6528" s="65"/>
      <c r="C6528" s="401"/>
      <c r="D6528" s="75"/>
      <c r="E6528" s="72"/>
      <c r="F6528" s="67"/>
      <c r="G6528" s="74"/>
      <c r="H6528" s="69"/>
      <c r="I6528" s="62"/>
    </row>
    <row r="6529" spans="1:9" ht="21" customHeight="1">
      <c r="A6529" s="1"/>
      <c r="B6529" s="65"/>
      <c r="C6529" s="401"/>
      <c r="D6529" s="75"/>
      <c r="E6529" s="72"/>
      <c r="F6529" s="67"/>
      <c r="G6529" s="74"/>
      <c r="H6529" s="69"/>
      <c r="I6529" s="62"/>
    </row>
    <row r="6530" spans="1:9" ht="21" customHeight="1">
      <c r="A6530" s="1"/>
      <c r="B6530" s="65"/>
      <c r="C6530" s="401"/>
      <c r="D6530" s="75"/>
      <c r="E6530" s="72"/>
      <c r="F6530" s="67"/>
      <c r="G6530" s="74"/>
      <c r="H6530" s="69"/>
      <c r="I6530" s="62"/>
    </row>
    <row r="6531" spans="1:9" ht="21" customHeight="1">
      <c r="A6531" s="1"/>
      <c r="B6531" s="65"/>
      <c r="C6531" s="401"/>
      <c r="D6531" s="75"/>
      <c r="E6531" s="72"/>
      <c r="F6531" s="67"/>
      <c r="G6531" s="74"/>
      <c r="H6531" s="69"/>
      <c r="I6531" s="62"/>
    </row>
    <row r="6532" spans="1:9" ht="21" customHeight="1">
      <c r="A6532" s="1"/>
      <c r="B6532" s="65"/>
      <c r="C6532" s="401"/>
      <c r="D6532" s="75"/>
      <c r="E6532" s="72"/>
      <c r="F6532" s="67"/>
      <c r="G6532" s="74"/>
      <c r="H6532" s="69"/>
      <c r="I6532" s="62"/>
    </row>
    <row r="6533" spans="1:9" ht="21" customHeight="1">
      <c r="A6533" s="1"/>
      <c r="B6533" s="65"/>
      <c r="C6533" s="401"/>
      <c r="D6533" s="75"/>
      <c r="E6533" s="72"/>
      <c r="F6533" s="67"/>
      <c r="G6533" s="74"/>
      <c r="H6533" s="69"/>
      <c r="I6533" s="62"/>
    </row>
    <row r="6534" spans="1:9" ht="21" customHeight="1">
      <c r="A6534" s="1"/>
      <c r="B6534" s="65"/>
      <c r="C6534" s="401"/>
      <c r="D6534" s="75"/>
      <c r="E6534" s="72"/>
      <c r="F6534" s="67"/>
      <c r="G6534" s="74"/>
      <c r="H6534" s="69"/>
      <c r="I6534" s="62"/>
    </row>
    <row r="6535" spans="1:9" ht="21" customHeight="1">
      <c r="A6535" s="1"/>
      <c r="B6535" s="65"/>
      <c r="C6535" s="401"/>
      <c r="D6535" s="75"/>
      <c r="E6535" s="72"/>
      <c r="F6535" s="67"/>
      <c r="G6535" s="74"/>
      <c r="H6535" s="69"/>
      <c r="I6535" s="62"/>
    </row>
    <row r="6536" spans="1:9" ht="21" customHeight="1">
      <c r="A6536" s="1"/>
      <c r="B6536" s="65"/>
      <c r="C6536" s="401"/>
      <c r="D6536" s="75"/>
      <c r="E6536" s="72"/>
      <c r="F6536" s="67"/>
      <c r="G6536" s="74"/>
      <c r="H6536" s="69"/>
      <c r="I6536" s="62"/>
    </row>
    <row r="6537" spans="1:9" ht="21" customHeight="1">
      <c r="A6537" s="1"/>
      <c r="B6537" s="65"/>
      <c r="C6537" s="401"/>
      <c r="D6537" s="75"/>
      <c r="E6537" s="72"/>
      <c r="F6537" s="67"/>
      <c r="G6537" s="74"/>
      <c r="H6537" s="69"/>
      <c r="I6537" s="62"/>
    </row>
    <row r="6538" spans="1:9" ht="21" customHeight="1">
      <c r="A6538" s="1"/>
      <c r="B6538" s="65"/>
      <c r="C6538" s="401"/>
      <c r="D6538" s="75"/>
      <c r="E6538" s="72"/>
      <c r="F6538" s="67"/>
      <c r="G6538" s="74"/>
      <c r="H6538" s="69"/>
      <c r="I6538" s="62"/>
    </row>
    <row r="6539" spans="1:9" ht="21" customHeight="1">
      <c r="A6539" s="1"/>
      <c r="B6539" s="65"/>
      <c r="C6539" s="401"/>
      <c r="D6539" s="75"/>
      <c r="E6539" s="72"/>
      <c r="F6539" s="67"/>
      <c r="G6539" s="74"/>
      <c r="H6539" s="69"/>
      <c r="I6539" s="62"/>
    </row>
    <row r="6540" spans="1:9" ht="21" customHeight="1">
      <c r="A6540" s="1"/>
      <c r="B6540" s="65"/>
      <c r="C6540" s="401"/>
      <c r="D6540" s="75"/>
      <c r="E6540" s="72"/>
      <c r="F6540" s="67"/>
      <c r="G6540" s="74"/>
      <c r="H6540" s="69"/>
      <c r="I6540" s="62"/>
    </row>
    <row r="6541" spans="1:9" ht="21" customHeight="1">
      <c r="A6541" s="1"/>
      <c r="B6541" s="65"/>
      <c r="C6541" s="401"/>
      <c r="D6541" s="75"/>
      <c r="E6541" s="72"/>
      <c r="F6541" s="67"/>
      <c r="G6541" s="74"/>
      <c r="H6541" s="69"/>
      <c r="I6541" s="62"/>
    </row>
    <row r="6542" spans="1:9" ht="21" customHeight="1">
      <c r="A6542" s="1"/>
      <c r="B6542" s="65"/>
      <c r="C6542" s="401"/>
      <c r="D6542" s="75"/>
      <c r="E6542" s="72"/>
      <c r="F6542" s="67"/>
      <c r="G6542" s="74"/>
      <c r="H6542" s="69"/>
      <c r="I6542" s="62"/>
    </row>
    <row r="6543" spans="1:9" ht="21" customHeight="1">
      <c r="A6543" s="1"/>
      <c r="B6543" s="65"/>
      <c r="C6543" s="401"/>
      <c r="D6543" s="75"/>
      <c r="E6543" s="72"/>
      <c r="F6543" s="67"/>
      <c r="G6543" s="74"/>
      <c r="H6543" s="69"/>
      <c r="I6543" s="62"/>
    </row>
    <row r="6544" spans="1:9" ht="21" customHeight="1">
      <c r="A6544" s="1"/>
      <c r="B6544" s="65"/>
      <c r="C6544" s="401"/>
      <c r="D6544" s="75"/>
      <c r="E6544" s="72"/>
      <c r="F6544" s="67"/>
      <c r="G6544" s="74"/>
      <c r="H6544" s="69"/>
      <c r="I6544" s="62"/>
    </row>
    <row r="6545" spans="1:9" ht="21" customHeight="1">
      <c r="A6545" s="1"/>
      <c r="B6545" s="65"/>
      <c r="C6545" s="401"/>
      <c r="D6545" s="75"/>
      <c r="E6545" s="72"/>
      <c r="F6545" s="67"/>
      <c r="G6545" s="74"/>
      <c r="H6545" s="69"/>
      <c r="I6545" s="62"/>
    </row>
    <row r="6546" spans="1:9" ht="21" customHeight="1">
      <c r="A6546" s="1"/>
      <c r="B6546" s="65"/>
      <c r="C6546" s="401"/>
      <c r="D6546" s="75"/>
      <c r="E6546" s="72"/>
      <c r="F6546" s="67"/>
      <c r="G6546" s="74"/>
      <c r="H6546" s="69"/>
      <c r="I6546" s="62"/>
    </row>
    <row r="6547" spans="1:9" ht="21" customHeight="1">
      <c r="A6547" s="1"/>
      <c r="B6547" s="65"/>
      <c r="C6547" s="401"/>
      <c r="D6547" s="75"/>
      <c r="E6547" s="72"/>
      <c r="F6547" s="67"/>
      <c r="G6547" s="74"/>
      <c r="H6547" s="69"/>
      <c r="I6547" s="62"/>
    </row>
    <row r="6548" spans="1:9" ht="21" customHeight="1">
      <c r="A6548" s="1"/>
      <c r="B6548" s="65"/>
      <c r="C6548" s="401"/>
      <c r="D6548" s="75"/>
      <c r="E6548" s="72"/>
      <c r="F6548" s="67"/>
      <c r="G6548" s="74"/>
      <c r="H6548" s="69"/>
      <c r="I6548" s="62"/>
    </row>
    <row r="6549" spans="1:9" ht="21" customHeight="1">
      <c r="A6549" s="1"/>
      <c r="B6549" s="65"/>
      <c r="C6549" s="401"/>
      <c r="D6549" s="75"/>
      <c r="E6549" s="72"/>
      <c r="F6549" s="67"/>
      <c r="G6549" s="74"/>
      <c r="H6549" s="69"/>
      <c r="I6549" s="62"/>
    </row>
    <row r="6550" spans="1:9" ht="21" customHeight="1">
      <c r="A6550" s="1"/>
      <c r="B6550" s="65"/>
      <c r="C6550" s="401"/>
      <c r="D6550" s="75"/>
      <c r="E6550" s="72"/>
      <c r="F6550" s="67"/>
      <c r="G6550" s="74"/>
      <c r="H6550" s="69"/>
      <c r="I6550" s="62"/>
    </row>
    <row r="6551" spans="1:9" ht="21" customHeight="1">
      <c r="A6551" s="1"/>
      <c r="B6551" s="65"/>
      <c r="C6551" s="401"/>
      <c r="D6551" s="75"/>
      <c r="E6551" s="72"/>
      <c r="F6551" s="67"/>
      <c r="G6551" s="74"/>
      <c r="H6551" s="69"/>
      <c r="I6551" s="62"/>
    </row>
    <row r="6552" spans="1:9" ht="21" customHeight="1">
      <c r="A6552" s="1"/>
      <c r="B6552" s="65"/>
      <c r="C6552" s="401"/>
      <c r="D6552" s="75"/>
      <c r="E6552" s="72"/>
      <c r="F6552" s="67"/>
      <c r="G6552" s="74"/>
      <c r="H6552" s="69"/>
      <c r="I6552" s="62"/>
    </row>
    <row r="6553" spans="1:9" ht="21" customHeight="1">
      <c r="A6553" s="1"/>
      <c r="B6553" s="65"/>
      <c r="C6553" s="401"/>
      <c r="D6553" s="75"/>
      <c r="E6553" s="72"/>
      <c r="F6553" s="67"/>
      <c r="G6553" s="74"/>
      <c r="H6553" s="69"/>
      <c r="I6553" s="62"/>
    </row>
    <row r="6554" spans="1:9" ht="21" customHeight="1">
      <c r="A6554" s="1"/>
      <c r="B6554" s="65"/>
      <c r="C6554" s="401"/>
      <c r="D6554" s="75"/>
      <c r="E6554" s="72"/>
      <c r="F6554" s="67"/>
      <c r="G6554" s="74"/>
      <c r="H6554" s="69"/>
      <c r="I6554" s="62"/>
    </row>
    <row r="6555" spans="1:9" ht="21" customHeight="1">
      <c r="A6555" s="1"/>
      <c r="B6555" s="65"/>
      <c r="C6555" s="401"/>
      <c r="D6555" s="75"/>
      <c r="E6555" s="72"/>
      <c r="F6555" s="67"/>
      <c r="G6555" s="74"/>
      <c r="H6555" s="69"/>
      <c r="I6555" s="62"/>
    </row>
    <row r="6556" spans="1:9" ht="21" customHeight="1">
      <c r="A6556" s="1"/>
      <c r="B6556" s="65"/>
      <c r="C6556" s="401"/>
      <c r="D6556" s="75"/>
      <c r="E6556" s="72"/>
      <c r="F6556" s="67"/>
      <c r="G6556" s="74"/>
      <c r="H6556" s="69"/>
      <c r="I6556" s="62"/>
    </row>
    <row r="6557" spans="1:9" ht="21" customHeight="1">
      <c r="A6557" s="1"/>
      <c r="B6557" s="65"/>
      <c r="C6557" s="401"/>
      <c r="D6557" s="75"/>
      <c r="E6557" s="72"/>
      <c r="F6557" s="67"/>
      <c r="G6557" s="74"/>
      <c r="H6557" s="69"/>
      <c r="I6557" s="62"/>
    </row>
    <row r="6558" spans="1:9" ht="21" customHeight="1">
      <c r="A6558" s="1"/>
      <c r="B6558" s="65"/>
      <c r="C6558" s="401"/>
      <c r="D6558" s="75"/>
      <c r="E6558" s="72"/>
      <c r="F6558" s="67"/>
      <c r="G6558" s="74"/>
      <c r="H6558" s="69"/>
      <c r="I6558" s="62"/>
    </row>
    <row r="6559" spans="1:9" ht="21" customHeight="1">
      <c r="A6559" s="1"/>
      <c r="B6559" s="65"/>
      <c r="C6559" s="401"/>
      <c r="D6559" s="75"/>
      <c r="E6559" s="72"/>
      <c r="F6559" s="67"/>
      <c r="G6559" s="74"/>
      <c r="H6559" s="69"/>
      <c r="I6559" s="62"/>
    </row>
    <row r="6560" spans="1:9" ht="21" customHeight="1">
      <c r="A6560" s="1"/>
      <c r="B6560" s="65"/>
      <c r="C6560" s="401"/>
      <c r="D6560" s="75"/>
      <c r="E6560" s="72"/>
      <c r="F6560" s="67"/>
      <c r="G6560" s="74"/>
      <c r="H6560" s="69"/>
      <c r="I6560" s="62"/>
    </row>
    <row r="6561" spans="1:9" ht="21" customHeight="1">
      <c r="A6561" s="1"/>
      <c r="B6561" s="65"/>
      <c r="C6561" s="401"/>
      <c r="D6561" s="75"/>
      <c r="E6561" s="72"/>
      <c r="F6561" s="67"/>
      <c r="G6561" s="74"/>
      <c r="H6561" s="69"/>
      <c r="I6561" s="62"/>
    </row>
    <row r="6562" spans="1:9" ht="21" customHeight="1">
      <c r="A6562" s="1"/>
      <c r="B6562" s="65"/>
      <c r="C6562" s="401"/>
      <c r="D6562" s="75"/>
      <c r="E6562" s="72"/>
      <c r="F6562" s="67"/>
      <c r="G6562" s="74"/>
      <c r="H6562" s="69"/>
      <c r="I6562" s="62"/>
    </row>
    <row r="6563" spans="1:9" ht="21" customHeight="1">
      <c r="A6563" s="1"/>
      <c r="B6563" s="65"/>
      <c r="C6563" s="401"/>
      <c r="D6563" s="75"/>
      <c r="E6563" s="72"/>
      <c r="F6563" s="67"/>
      <c r="G6563" s="74"/>
      <c r="H6563" s="69"/>
      <c r="I6563" s="62"/>
    </row>
    <row r="6564" spans="1:9" ht="21" customHeight="1">
      <c r="A6564" s="1"/>
      <c r="B6564" s="65"/>
      <c r="C6564" s="401"/>
      <c r="D6564" s="75"/>
      <c r="E6564" s="72"/>
      <c r="F6564" s="67"/>
      <c r="G6564" s="74"/>
      <c r="H6564" s="69"/>
      <c r="I6564" s="62"/>
    </row>
    <row r="6565" spans="1:9" ht="21" customHeight="1">
      <c r="A6565" s="1"/>
      <c r="B6565" s="65"/>
      <c r="C6565" s="401"/>
      <c r="D6565" s="75"/>
      <c r="E6565" s="72"/>
      <c r="F6565" s="67"/>
      <c r="G6565" s="74"/>
      <c r="H6565" s="69"/>
      <c r="I6565" s="62"/>
    </row>
    <row r="6566" spans="1:9" ht="21" customHeight="1">
      <c r="A6566" s="1"/>
      <c r="B6566" s="65"/>
      <c r="C6566" s="401"/>
      <c r="D6566" s="75"/>
      <c r="E6566" s="72"/>
      <c r="F6566" s="67"/>
      <c r="G6566" s="74"/>
      <c r="H6566" s="69"/>
      <c r="I6566" s="62"/>
    </row>
    <row r="6567" spans="1:9" ht="21" customHeight="1">
      <c r="A6567" s="1"/>
      <c r="B6567" s="65"/>
      <c r="C6567" s="401"/>
      <c r="D6567" s="75"/>
      <c r="E6567" s="72"/>
      <c r="F6567" s="67"/>
      <c r="G6567" s="74"/>
      <c r="H6567" s="69"/>
      <c r="I6567" s="62"/>
    </row>
    <row r="6568" spans="1:9" ht="21" customHeight="1">
      <c r="A6568" s="1"/>
      <c r="B6568" s="65"/>
      <c r="C6568" s="401"/>
      <c r="D6568" s="75"/>
      <c r="E6568" s="72"/>
      <c r="F6568" s="67"/>
      <c r="G6568" s="74"/>
      <c r="H6568" s="69"/>
      <c r="I6568" s="62"/>
    </row>
    <row r="6569" spans="1:9" ht="21" customHeight="1">
      <c r="A6569" s="1"/>
      <c r="B6569" s="65"/>
      <c r="C6569" s="401"/>
      <c r="D6569" s="75"/>
      <c r="E6569" s="72"/>
      <c r="F6569" s="67"/>
      <c r="G6569" s="74"/>
      <c r="H6569" s="69"/>
      <c r="I6569" s="62"/>
    </row>
    <row r="6570" spans="1:9" ht="21" customHeight="1">
      <c r="A6570" s="1"/>
      <c r="B6570" s="65"/>
      <c r="C6570" s="401"/>
      <c r="D6570" s="75"/>
      <c r="E6570" s="72"/>
      <c r="F6570" s="67"/>
      <c r="G6570" s="74"/>
      <c r="H6570" s="69"/>
      <c r="I6570" s="62"/>
    </row>
    <row r="6571" spans="1:9" ht="21" customHeight="1">
      <c r="A6571" s="1"/>
      <c r="B6571" s="65"/>
      <c r="C6571" s="401"/>
      <c r="D6571" s="75"/>
      <c r="E6571" s="72"/>
      <c r="F6571" s="67"/>
      <c r="G6571" s="74"/>
      <c r="H6571" s="69"/>
      <c r="I6571" s="62"/>
    </row>
    <row r="6572" spans="1:9" ht="21" customHeight="1">
      <c r="A6572" s="1"/>
      <c r="B6572" s="65"/>
      <c r="C6572" s="401"/>
      <c r="D6572" s="75"/>
      <c r="E6572" s="72"/>
      <c r="F6572" s="67"/>
      <c r="G6572" s="74"/>
      <c r="H6572" s="69"/>
      <c r="I6572" s="62"/>
    </row>
    <row r="6573" spans="1:9" ht="21" customHeight="1">
      <c r="A6573" s="1"/>
      <c r="B6573" s="65"/>
      <c r="C6573" s="401"/>
      <c r="D6573" s="75"/>
      <c r="E6573" s="72"/>
      <c r="F6573" s="67"/>
      <c r="G6573" s="74"/>
      <c r="H6573" s="69"/>
      <c r="I6573" s="62"/>
    </row>
    <row r="6574" spans="1:9" ht="21" customHeight="1">
      <c r="A6574" s="1"/>
      <c r="B6574" s="65"/>
      <c r="C6574" s="401"/>
      <c r="D6574" s="75"/>
      <c r="E6574" s="72"/>
      <c r="F6574" s="67"/>
      <c r="G6574" s="74"/>
      <c r="H6574" s="69"/>
      <c r="I6574" s="62"/>
    </row>
    <row r="6575" spans="1:9" ht="21" customHeight="1">
      <c r="A6575" s="1"/>
      <c r="B6575" s="65"/>
      <c r="C6575" s="401"/>
      <c r="D6575" s="75"/>
      <c r="E6575" s="72"/>
      <c r="F6575" s="67"/>
      <c r="G6575" s="74"/>
      <c r="H6575" s="69"/>
      <c r="I6575" s="62"/>
    </row>
    <row r="6576" spans="1:9" ht="21" customHeight="1">
      <c r="A6576" s="1"/>
      <c r="B6576" s="65"/>
      <c r="C6576" s="401"/>
      <c r="D6576" s="75"/>
      <c r="E6576" s="72"/>
      <c r="F6576" s="67"/>
      <c r="G6576" s="74"/>
      <c r="H6576" s="69"/>
      <c r="I6576" s="62"/>
    </row>
    <row r="6577" spans="1:9" ht="21" customHeight="1">
      <c r="A6577" s="1"/>
      <c r="B6577" s="65"/>
      <c r="C6577" s="401"/>
      <c r="D6577" s="75"/>
      <c r="E6577" s="72"/>
      <c r="F6577" s="67"/>
      <c r="G6577" s="74"/>
      <c r="H6577" s="69"/>
      <c r="I6577" s="62"/>
    </row>
    <row r="6578" spans="1:9" ht="21" customHeight="1">
      <c r="A6578" s="1"/>
      <c r="B6578" s="65"/>
      <c r="C6578" s="401"/>
      <c r="D6578" s="75"/>
      <c r="E6578" s="72"/>
      <c r="F6578" s="67"/>
      <c r="G6578" s="74"/>
      <c r="H6578" s="69"/>
      <c r="I6578" s="62"/>
    </row>
    <row r="6579" spans="1:9" ht="21" customHeight="1">
      <c r="A6579" s="1"/>
      <c r="B6579" s="65"/>
      <c r="C6579" s="401"/>
      <c r="D6579" s="75"/>
      <c r="E6579" s="72"/>
      <c r="F6579" s="67"/>
      <c r="G6579" s="74"/>
      <c r="H6579" s="69"/>
      <c r="I6579" s="62"/>
    </row>
    <row r="6580" spans="1:9" ht="21" customHeight="1">
      <c r="A6580" s="1"/>
      <c r="B6580" s="65"/>
      <c r="C6580" s="401"/>
      <c r="D6580" s="75"/>
      <c r="E6580" s="72"/>
      <c r="F6580" s="67"/>
      <c r="G6580" s="74"/>
      <c r="H6580" s="69"/>
      <c r="I6580" s="62"/>
    </row>
    <row r="6581" spans="1:9" ht="21" customHeight="1">
      <c r="A6581" s="1"/>
      <c r="B6581" s="65"/>
      <c r="C6581" s="401"/>
      <c r="D6581" s="75"/>
      <c r="E6581" s="72"/>
      <c r="F6581" s="67"/>
      <c r="G6581" s="74"/>
      <c r="H6581" s="69"/>
      <c r="I6581" s="62"/>
    </row>
    <row r="6582" spans="1:9" ht="21" customHeight="1">
      <c r="A6582" s="1"/>
      <c r="B6582" s="65"/>
      <c r="C6582" s="401"/>
      <c r="D6582" s="75"/>
      <c r="E6582" s="72"/>
      <c r="F6582" s="67"/>
      <c r="G6582" s="74"/>
      <c r="H6582" s="69"/>
      <c r="I6582" s="62"/>
    </row>
    <row r="6583" spans="1:9" ht="21" customHeight="1">
      <c r="A6583" s="1"/>
      <c r="B6583" s="65"/>
      <c r="C6583" s="401"/>
      <c r="D6583" s="75"/>
      <c r="E6583" s="72"/>
      <c r="F6583" s="67"/>
      <c r="G6583" s="74"/>
      <c r="H6583" s="69"/>
      <c r="I6583" s="62"/>
    </row>
    <row r="6584" spans="1:9" ht="21" customHeight="1">
      <c r="A6584" s="1"/>
      <c r="B6584" s="65"/>
      <c r="C6584" s="401"/>
      <c r="D6584" s="75"/>
      <c r="E6584" s="72"/>
      <c r="F6584" s="67"/>
      <c r="G6584" s="74"/>
      <c r="H6584" s="69"/>
      <c r="I6584" s="62"/>
    </row>
    <row r="6585" spans="1:9" ht="21" customHeight="1">
      <c r="A6585" s="1"/>
      <c r="B6585" s="65"/>
      <c r="C6585" s="401"/>
      <c r="D6585" s="75"/>
      <c r="E6585" s="72"/>
      <c r="F6585" s="67"/>
      <c r="G6585" s="74"/>
      <c r="H6585" s="69"/>
      <c r="I6585" s="62"/>
    </row>
    <row r="6586" spans="1:9" ht="21" customHeight="1">
      <c r="A6586" s="1"/>
      <c r="B6586" s="65"/>
      <c r="C6586" s="401"/>
      <c r="D6586" s="75"/>
      <c r="E6586" s="72"/>
      <c r="F6586" s="67"/>
      <c r="G6586" s="74"/>
      <c r="H6586" s="69"/>
      <c r="I6586" s="62"/>
    </row>
    <row r="6587" spans="1:9" ht="21" customHeight="1">
      <c r="A6587" s="1"/>
      <c r="B6587" s="65"/>
      <c r="C6587" s="401"/>
      <c r="D6587" s="75"/>
      <c r="E6587" s="72"/>
      <c r="F6587" s="67"/>
      <c r="G6587" s="74"/>
      <c r="H6587" s="69"/>
      <c r="I6587" s="62"/>
    </row>
    <row r="6588" spans="1:9" ht="21" customHeight="1">
      <c r="A6588" s="1"/>
      <c r="B6588" s="65"/>
      <c r="C6588" s="401"/>
      <c r="D6588" s="75"/>
      <c r="E6588" s="72"/>
      <c r="F6588" s="67"/>
      <c r="G6588" s="74"/>
      <c r="H6588" s="69"/>
      <c r="I6588" s="62"/>
    </row>
    <row r="6589" spans="1:9" ht="21" customHeight="1">
      <c r="A6589" s="1"/>
      <c r="B6589" s="65"/>
      <c r="C6589" s="401"/>
      <c r="D6589" s="75"/>
      <c r="E6589" s="72"/>
      <c r="F6589" s="67"/>
      <c r="G6589" s="74"/>
      <c r="H6589" s="69"/>
      <c r="I6589" s="62"/>
    </row>
    <row r="6590" spans="1:9" ht="21" customHeight="1">
      <c r="A6590" s="1"/>
      <c r="B6590" s="65"/>
      <c r="C6590" s="401"/>
      <c r="D6590" s="75"/>
      <c r="E6590" s="72"/>
      <c r="F6590" s="67"/>
      <c r="G6590" s="74"/>
      <c r="H6590" s="69"/>
      <c r="I6590" s="62"/>
    </row>
    <row r="6591" spans="1:9" ht="21" customHeight="1">
      <c r="A6591" s="1"/>
      <c r="B6591" s="65"/>
      <c r="C6591" s="401"/>
      <c r="D6591" s="75"/>
      <c r="E6591" s="72"/>
      <c r="F6591" s="67"/>
      <c r="G6591" s="74"/>
      <c r="H6591" s="69"/>
      <c r="I6591" s="62"/>
    </row>
    <row r="6592" spans="1:9" ht="21" customHeight="1">
      <c r="A6592" s="1"/>
      <c r="B6592" s="65"/>
      <c r="C6592" s="401"/>
      <c r="D6592" s="75"/>
      <c r="E6592" s="72"/>
      <c r="F6592" s="67"/>
      <c r="G6592" s="74"/>
      <c r="H6592" s="69"/>
      <c r="I6592" s="62"/>
    </row>
    <row r="6593" spans="1:9" ht="21" customHeight="1">
      <c r="A6593" s="1"/>
      <c r="B6593" s="65"/>
      <c r="C6593" s="401"/>
      <c r="D6593" s="75"/>
      <c r="E6593" s="72"/>
      <c r="F6593" s="67"/>
      <c r="G6593" s="74"/>
      <c r="H6593" s="69"/>
      <c r="I6593" s="62"/>
    </row>
    <row r="6594" spans="1:9" ht="21" customHeight="1">
      <c r="A6594" s="1"/>
      <c r="B6594" s="65"/>
      <c r="C6594" s="401"/>
      <c r="D6594" s="75"/>
      <c r="E6594" s="72"/>
      <c r="F6594" s="67"/>
      <c r="G6594" s="74"/>
      <c r="H6594" s="69"/>
      <c r="I6594" s="62"/>
    </row>
    <row r="6595" spans="1:9" ht="21" customHeight="1">
      <c r="A6595" s="1"/>
      <c r="B6595" s="65"/>
      <c r="C6595" s="401"/>
      <c r="D6595" s="75"/>
      <c r="E6595" s="72"/>
      <c r="F6595" s="67"/>
      <c r="G6595" s="74"/>
      <c r="H6595" s="69"/>
      <c r="I6595" s="62"/>
    </row>
    <row r="6596" spans="1:9" ht="21" customHeight="1">
      <c r="A6596" s="1"/>
      <c r="B6596" s="65"/>
      <c r="C6596" s="401"/>
      <c r="D6596" s="75"/>
      <c r="E6596" s="72"/>
      <c r="F6596" s="67"/>
      <c r="G6596" s="74"/>
      <c r="H6596" s="69"/>
      <c r="I6596" s="62"/>
    </row>
    <row r="6597" spans="1:9" ht="21" customHeight="1">
      <c r="A6597" s="1"/>
      <c r="B6597" s="65"/>
      <c r="C6597" s="401"/>
      <c r="D6597" s="75"/>
      <c r="E6597" s="72"/>
      <c r="F6597" s="67"/>
      <c r="G6597" s="74"/>
      <c r="H6597" s="69"/>
      <c r="I6597" s="62"/>
    </row>
    <row r="6598" spans="1:9" ht="21" customHeight="1">
      <c r="A6598" s="1"/>
      <c r="B6598" s="65"/>
      <c r="C6598" s="401"/>
      <c r="D6598" s="75"/>
      <c r="E6598" s="72"/>
      <c r="F6598" s="67"/>
      <c r="G6598" s="74"/>
      <c r="H6598" s="69"/>
      <c r="I6598" s="62"/>
    </row>
    <row r="6599" spans="1:9" ht="21" customHeight="1">
      <c r="A6599" s="1"/>
      <c r="B6599" s="65"/>
      <c r="C6599" s="401"/>
      <c r="D6599" s="75"/>
      <c r="E6599" s="72"/>
      <c r="F6599" s="67"/>
      <c r="G6599" s="74"/>
      <c r="H6599" s="69"/>
      <c r="I6599" s="62"/>
    </row>
    <row r="6600" spans="1:9" ht="21" customHeight="1">
      <c r="A6600" s="1"/>
      <c r="B6600" s="65"/>
      <c r="C6600" s="401"/>
      <c r="D6600" s="75"/>
      <c r="E6600" s="72"/>
      <c r="F6600" s="67"/>
      <c r="G6600" s="74"/>
      <c r="H6600" s="69"/>
      <c r="I6600" s="62"/>
    </row>
    <row r="6601" spans="1:9" ht="21" customHeight="1">
      <c r="A6601" s="1"/>
      <c r="B6601" s="65"/>
      <c r="C6601" s="401"/>
      <c r="D6601" s="75"/>
      <c r="E6601" s="72"/>
      <c r="F6601" s="67"/>
      <c r="G6601" s="74"/>
      <c r="H6601" s="69"/>
      <c r="I6601" s="62"/>
    </row>
    <row r="6602" spans="1:9" ht="21" customHeight="1">
      <c r="A6602" s="1"/>
      <c r="B6602" s="65"/>
      <c r="C6602" s="401"/>
      <c r="D6602" s="75"/>
      <c r="E6602" s="72"/>
      <c r="F6602" s="67"/>
      <c r="G6602" s="74"/>
      <c r="H6602" s="69"/>
      <c r="I6602" s="62"/>
    </row>
    <row r="6603" spans="1:9" ht="21" customHeight="1">
      <c r="A6603" s="1"/>
      <c r="B6603" s="65"/>
      <c r="C6603" s="401"/>
      <c r="D6603" s="75"/>
      <c r="E6603" s="72"/>
      <c r="F6603" s="67"/>
      <c r="G6603" s="74"/>
      <c r="H6603" s="69"/>
      <c r="I6603" s="62"/>
    </row>
    <row r="6604" spans="1:9" ht="21" customHeight="1">
      <c r="A6604" s="1"/>
      <c r="B6604" s="65"/>
      <c r="C6604" s="401"/>
      <c r="D6604" s="75"/>
      <c r="E6604" s="72"/>
      <c r="F6604" s="67"/>
      <c r="G6604" s="74"/>
      <c r="H6604" s="69"/>
      <c r="I6604" s="62"/>
    </row>
    <row r="6605" spans="1:9" ht="21" customHeight="1">
      <c r="A6605" s="1"/>
      <c r="B6605" s="65"/>
      <c r="C6605" s="401"/>
      <c r="D6605" s="75"/>
      <c r="E6605" s="72"/>
      <c r="F6605" s="67"/>
      <c r="G6605" s="74"/>
      <c r="H6605" s="69"/>
      <c r="I6605" s="62"/>
    </row>
    <row r="6606" spans="1:9" ht="21" customHeight="1">
      <c r="A6606" s="1"/>
      <c r="B6606" s="65"/>
      <c r="C6606" s="401"/>
      <c r="D6606" s="75"/>
      <c r="E6606" s="72"/>
      <c r="F6606" s="67"/>
      <c r="G6606" s="74"/>
      <c r="H6606" s="69"/>
      <c r="I6606" s="62"/>
    </row>
    <row r="6607" spans="1:9" ht="21" customHeight="1">
      <c r="A6607" s="1"/>
      <c r="B6607" s="65"/>
      <c r="C6607" s="401"/>
      <c r="D6607" s="75"/>
      <c r="E6607" s="72"/>
      <c r="F6607" s="67"/>
      <c r="G6607" s="74"/>
      <c r="H6607" s="69"/>
      <c r="I6607" s="62"/>
    </row>
    <row r="6608" spans="1:9" ht="21" customHeight="1">
      <c r="A6608" s="1"/>
      <c r="B6608" s="65"/>
      <c r="C6608" s="401"/>
      <c r="D6608" s="75"/>
      <c r="E6608" s="72"/>
      <c r="F6608" s="67"/>
      <c r="G6608" s="74"/>
      <c r="H6608" s="69"/>
      <c r="I6608" s="62"/>
    </row>
    <row r="6609" spans="1:9" ht="21" customHeight="1">
      <c r="A6609" s="1"/>
      <c r="B6609" s="65"/>
      <c r="C6609" s="401"/>
      <c r="D6609" s="75"/>
      <c r="E6609" s="72"/>
      <c r="F6609" s="67"/>
      <c r="G6609" s="74"/>
      <c r="H6609" s="69"/>
      <c r="I6609" s="62"/>
    </row>
    <row r="6610" spans="1:9" ht="21" customHeight="1">
      <c r="A6610" s="1"/>
      <c r="B6610" s="65"/>
      <c r="C6610" s="401"/>
      <c r="D6610" s="75"/>
      <c r="E6610" s="72"/>
      <c r="F6610" s="67"/>
      <c r="G6610" s="74"/>
      <c r="H6610" s="69"/>
      <c r="I6610" s="62"/>
    </row>
    <row r="6611" spans="1:9" ht="21" customHeight="1">
      <c r="A6611" s="1"/>
      <c r="B6611" s="65"/>
      <c r="C6611" s="401"/>
      <c r="D6611" s="75"/>
      <c r="E6611" s="72"/>
      <c r="F6611" s="67"/>
      <c r="G6611" s="74"/>
      <c r="H6611" s="69"/>
      <c r="I6611" s="62"/>
    </row>
    <row r="6612" spans="1:9" ht="21" customHeight="1">
      <c r="A6612" s="1"/>
      <c r="B6612" s="65"/>
      <c r="C6612" s="401"/>
      <c r="D6612" s="75"/>
      <c r="E6612" s="72"/>
      <c r="F6612" s="67"/>
      <c r="G6612" s="74"/>
      <c r="H6612" s="69"/>
      <c r="I6612" s="62"/>
    </row>
    <row r="6613" spans="1:9" ht="21" customHeight="1">
      <c r="A6613" s="1"/>
      <c r="B6613" s="65"/>
      <c r="C6613" s="401"/>
      <c r="D6613" s="75"/>
      <c r="E6613" s="72"/>
      <c r="F6613" s="67"/>
      <c r="G6613" s="74"/>
      <c r="H6613" s="69"/>
      <c r="I6613" s="62"/>
    </row>
    <row r="6614" spans="1:9" ht="21" customHeight="1">
      <c r="A6614" s="1"/>
      <c r="B6614" s="65"/>
      <c r="C6614" s="401"/>
      <c r="D6614" s="75"/>
      <c r="E6614" s="72"/>
      <c r="F6614" s="67"/>
      <c r="G6614" s="74"/>
      <c r="H6614" s="69"/>
      <c r="I6614" s="62"/>
    </row>
    <row r="6615" spans="1:9" ht="21" customHeight="1">
      <c r="A6615" s="1"/>
      <c r="B6615" s="65"/>
      <c r="C6615" s="401"/>
      <c r="D6615" s="75"/>
      <c r="E6615" s="72"/>
      <c r="F6615" s="67"/>
      <c r="G6615" s="74"/>
      <c r="H6615" s="69"/>
      <c r="I6615" s="62"/>
    </row>
    <row r="6616" spans="1:9" ht="21" customHeight="1">
      <c r="A6616" s="1"/>
      <c r="B6616" s="65"/>
      <c r="C6616" s="401"/>
      <c r="D6616" s="75"/>
      <c r="E6616" s="72"/>
      <c r="F6616" s="67"/>
      <c r="G6616" s="74"/>
      <c r="H6616" s="69"/>
      <c r="I6616" s="62"/>
    </row>
    <row r="6617" spans="1:9" ht="21" customHeight="1">
      <c r="A6617" s="1"/>
      <c r="B6617" s="65"/>
      <c r="C6617" s="401"/>
      <c r="D6617" s="75"/>
      <c r="E6617" s="72"/>
      <c r="F6617" s="67"/>
      <c r="G6617" s="74"/>
      <c r="H6617" s="69"/>
      <c r="I6617" s="62"/>
    </row>
    <row r="6618" spans="1:9" ht="21" customHeight="1">
      <c r="A6618" s="1"/>
      <c r="B6618" s="65"/>
      <c r="C6618" s="401"/>
      <c r="D6618" s="75"/>
      <c r="E6618" s="72"/>
      <c r="F6618" s="67"/>
      <c r="G6618" s="74"/>
      <c r="H6618" s="69"/>
      <c r="I6618" s="62"/>
    </row>
    <row r="6619" spans="1:9" ht="21" customHeight="1">
      <c r="A6619" s="1"/>
      <c r="B6619" s="65"/>
      <c r="C6619" s="401"/>
      <c r="D6619" s="75"/>
      <c r="E6619" s="72"/>
      <c r="F6619" s="67"/>
      <c r="G6619" s="74"/>
      <c r="H6619" s="69"/>
      <c r="I6619" s="62"/>
    </row>
    <row r="6620" spans="1:9" ht="21" customHeight="1">
      <c r="A6620" s="1"/>
      <c r="B6620" s="65"/>
      <c r="C6620" s="401"/>
      <c r="D6620" s="75"/>
      <c r="E6620" s="72"/>
      <c r="F6620" s="67"/>
      <c r="G6620" s="74"/>
      <c r="H6620" s="69"/>
      <c r="I6620" s="62"/>
    </row>
    <row r="6621" spans="1:9" ht="21" customHeight="1">
      <c r="A6621" s="1"/>
      <c r="B6621" s="65"/>
      <c r="C6621" s="401"/>
      <c r="D6621" s="75"/>
      <c r="E6621" s="72"/>
      <c r="F6621" s="67"/>
      <c r="G6621" s="74"/>
      <c r="H6621" s="69"/>
      <c r="I6621" s="62"/>
    </row>
    <row r="6622" spans="1:9" ht="21" customHeight="1">
      <c r="A6622" s="1"/>
      <c r="B6622" s="65"/>
      <c r="C6622" s="401"/>
      <c r="D6622" s="75"/>
      <c r="E6622" s="72"/>
      <c r="F6622" s="67"/>
      <c r="G6622" s="74"/>
      <c r="H6622" s="69"/>
      <c r="I6622" s="62"/>
    </row>
    <row r="6623" spans="1:9" ht="21" customHeight="1">
      <c r="A6623" s="1"/>
      <c r="B6623" s="65"/>
      <c r="C6623" s="401"/>
      <c r="D6623" s="75"/>
      <c r="E6623" s="72"/>
      <c r="F6623" s="67"/>
      <c r="G6623" s="74"/>
      <c r="H6623" s="69"/>
      <c r="I6623" s="62"/>
    </row>
    <row r="6624" spans="1:9" ht="21" customHeight="1">
      <c r="A6624" s="1"/>
      <c r="B6624" s="65"/>
      <c r="C6624" s="401"/>
      <c r="D6624" s="75"/>
      <c r="E6624" s="72"/>
      <c r="F6624" s="67"/>
      <c r="G6624" s="74"/>
      <c r="H6624" s="69"/>
      <c r="I6624" s="62"/>
    </row>
    <row r="6625" spans="1:9" ht="21" customHeight="1">
      <c r="A6625" s="1"/>
      <c r="B6625" s="65"/>
      <c r="C6625" s="401"/>
      <c r="D6625" s="75"/>
      <c r="E6625" s="72"/>
      <c r="F6625" s="67"/>
      <c r="G6625" s="74"/>
      <c r="H6625" s="69"/>
      <c r="I6625" s="62"/>
    </row>
    <row r="6626" spans="1:9" ht="21" customHeight="1">
      <c r="A6626" s="1"/>
      <c r="B6626" s="65"/>
      <c r="C6626" s="401"/>
      <c r="D6626" s="75"/>
      <c r="E6626" s="72"/>
      <c r="F6626" s="67"/>
      <c r="G6626" s="74"/>
      <c r="H6626" s="69"/>
      <c r="I6626" s="62"/>
    </row>
    <row r="6627" spans="1:9" ht="21" customHeight="1">
      <c r="A6627" s="1"/>
      <c r="B6627" s="65"/>
      <c r="C6627" s="401"/>
      <c r="D6627" s="75"/>
      <c r="E6627" s="72"/>
      <c r="F6627" s="67"/>
      <c r="G6627" s="74"/>
      <c r="H6627" s="69"/>
      <c r="I6627" s="62"/>
    </row>
    <row r="6628" spans="1:9" ht="21" customHeight="1">
      <c r="A6628" s="1"/>
      <c r="B6628" s="65"/>
      <c r="C6628" s="401"/>
      <c r="D6628" s="75"/>
      <c r="E6628" s="72"/>
      <c r="F6628" s="67"/>
      <c r="G6628" s="74"/>
      <c r="H6628" s="69"/>
      <c r="I6628" s="62"/>
    </row>
    <row r="6629" spans="1:9" ht="21" customHeight="1">
      <c r="A6629" s="1"/>
      <c r="B6629" s="65"/>
      <c r="C6629" s="401"/>
      <c r="D6629" s="75"/>
      <c r="E6629" s="72"/>
      <c r="F6629" s="67"/>
      <c r="G6629" s="74"/>
      <c r="H6629" s="69"/>
      <c r="I6629" s="62"/>
    </row>
    <row r="6630" spans="1:9" ht="21" customHeight="1">
      <c r="A6630" s="1"/>
      <c r="B6630" s="65"/>
      <c r="C6630" s="401"/>
      <c r="D6630" s="75"/>
      <c r="E6630" s="72"/>
      <c r="F6630" s="67"/>
      <c r="G6630" s="74"/>
      <c r="H6630" s="69"/>
      <c r="I6630" s="62"/>
    </row>
    <row r="6631" spans="1:9" ht="21" customHeight="1">
      <c r="A6631" s="1"/>
      <c r="B6631" s="65"/>
      <c r="C6631" s="401"/>
      <c r="D6631" s="75"/>
      <c r="E6631" s="72"/>
      <c r="F6631" s="67"/>
      <c r="G6631" s="74"/>
      <c r="H6631" s="69"/>
      <c r="I6631" s="62"/>
    </row>
    <row r="6632" spans="1:9" ht="21" customHeight="1">
      <c r="A6632" s="1"/>
      <c r="B6632" s="65"/>
      <c r="C6632" s="401"/>
      <c r="D6632" s="75"/>
      <c r="E6632" s="72"/>
      <c r="F6632" s="67"/>
      <c r="G6632" s="74"/>
      <c r="H6632" s="69"/>
      <c r="I6632" s="62"/>
    </row>
    <row r="6633" spans="1:9" ht="21" customHeight="1">
      <c r="A6633" s="1"/>
      <c r="B6633" s="65"/>
      <c r="C6633" s="401"/>
      <c r="D6633" s="75"/>
      <c r="E6633" s="72"/>
      <c r="F6633" s="67"/>
      <c r="G6633" s="74"/>
      <c r="H6633" s="69"/>
      <c r="I6633" s="62"/>
    </row>
    <row r="6634" spans="1:9" ht="21" customHeight="1">
      <c r="A6634" s="1"/>
      <c r="B6634" s="65"/>
      <c r="C6634" s="401"/>
      <c r="D6634" s="75"/>
      <c r="E6634" s="72"/>
      <c r="F6634" s="67"/>
      <c r="G6634" s="74"/>
      <c r="H6634" s="69"/>
      <c r="I6634" s="62"/>
    </row>
    <row r="6635" spans="1:9" ht="21" customHeight="1">
      <c r="A6635" s="1"/>
      <c r="B6635" s="65"/>
      <c r="C6635" s="401"/>
      <c r="D6635" s="75"/>
      <c r="E6635" s="72"/>
      <c r="F6635" s="67"/>
      <c r="G6635" s="74"/>
      <c r="H6635" s="69"/>
      <c r="I6635" s="62"/>
    </row>
    <row r="6636" spans="1:9" ht="21" customHeight="1">
      <c r="A6636" s="1"/>
      <c r="B6636" s="65"/>
      <c r="C6636" s="401"/>
      <c r="D6636" s="75"/>
      <c r="E6636" s="72"/>
      <c r="F6636" s="67"/>
      <c r="G6636" s="74"/>
      <c r="H6636" s="69"/>
      <c r="I6636" s="62"/>
    </row>
    <row r="6637" spans="1:9" ht="21" customHeight="1">
      <c r="A6637" s="1"/>
      <c r="B6637" s="65"/>
      <c r="C6637" s="401"/>
      <c r="D6637" s="75"/>
      <c r="E6637" s="72"/>
      <c r="F6637" s="67"/>
      <c r="G6637" s="74"/>
      <c r="H6637" s="69"/>
      <c r="I6637" s="62"/>
    </row>
    <row r="6638" spans="1:9" ht="21" customHeight="1">
      <c r="A6638" s="1"/>
      <c r="B6638" s="65"/>
      <c r="C6638" s="401"/>
      <c r="D6638" s="75"/>
      <c r="E6638" s="72"/>
      <c r="F6638" s="67"/>
      <c r="G6638" s="74"/>
      <c r="H6638" s="69"/>
      <c r="I6638" s="62"/>
    </row>
    <row r="6639" spans="1:9" ht="21" customHeight="1">
      <c r="A6639" s="1"/>
      <c r="B6639" s="65"/>
      <c r="C6639" s="401"/>
      <c r="D6639" s="75"/>
      <c r="E6639" s="72"/>
      <c r="F6639" s="67"/>
      <c r="G6639" s="74"/>
      <c r="H6639" s="69"/>
      <c r="I6639" s="62"/>
    </row>
    <row r="6640" spans="1:9" ht="21" customHeight="1">
      <c r="A6640" s="1"/>
      <c r="B6640" s="65"/>
      <c r="C6640" s="401"/>
      <c r="D6640" s="75"/>
      <c r="E6640" s="72"/>
      <c r="F6640" s="67"/>
      <c r="G6640" s="74"/>
      <c r="H6640" s="69"/>
      <c r="I6640" s="62"/>
    </row>
    <row r="6641" spans="1:9" ht="21" customHeight="1">
      <c r="A6641" s="1"/>
      <c r="B6641" s="65"/>
      <c r="C6641" s="401"/>
      <c r="D6641" s="75"/>
      <c r="E6641" s="72"/>
      <c r="F6641" s="67"/>
      <c r="G6641" s="74"/>
      <c r="H6641" s="69"/>
      <c r="I6641" s="62"/>
    </row>
    <row r="6642" spans="1:9" ht="21" customHeight="1">
      <c r="A6642" s="1"/>
      <c r="B6642" s="65"/>
      <c r="C6642" s="401"/>
      <c r="D6642" s="75"/>
      <c r="E6642" s="72"/>
      <c r="F6642" s="67"/>
      <c r="G6642" s="74"/>
      <c r="H6642" s="69"/>
      <c r="I6642" s="62"/>
    </row>
    <row r="6643" spans="1:9" ht="21" customHeight="1">
      <c r="A6643" s="1"/>
      <c r="B6643" s="65"/>
      <c r="C6643" s="401"/>
      <c r="D6643" s="75"/>
      <c r="E6643" s="72"/>
      <c r="F6643" s="67"/>
      <c r="G6643" s="74"/>
      <c r="H6643" s="69"/>
      <c r="I6643" s="62"/>
    </row>
    <row r="6644" spans="1:9" ht="21" customHeight="1">
      <c r="A6644" s="1"/>
      <c r="B6644" s="65"/>
      <c r="C6644" s="401"/>
      <c r="D6644" s="75"/>
      <c r="E6644" s="72"/>
      <c r="F6644" s="67"/>
      <c r="G6644" s="74"/>
      <c r="H6644" s="69"/>
      <c r="I6644" s="62"/>
    </row>
    <row r="6645" spans="1:9" ht="21" customHeight="1">
      <c r="A6645" s="1"/>
      <c r="B6645" s="65"/>
      <c r="C6645" s="401"/>
      <c r="D6645" s="75"/>
      <c r="E6645" s="72"/>
      <c r="F6645" s="67"/>
      <c r="G6645" s="74"/>
      <c r="H6645" s="69"/>
      <c r="I6645" s="62"/>
    </row>
    <row r="6646" spans="1:9" ht="21" customHeight="1">
      <c r="A6646" s="1"/>
      <c r="B6646" s="65"/>
      <c r="C6646" s="401"/>
      <c r="D6646" s="75"/>
      <c r="E6646" s="72"/>
      <c r="F6646" s="67"/>
      <c r="G6646" s="74"/>
      <c r="H6646" s="69"/>
      <c r="I6646" s="62"/>
    </row>
    <row r="6647" spans="1:9" ht="21" customHeight="1">
      <c r="A6647" s="1"/>
      <c r="B6647" s="65"/>
      <c r="C6647" s="401"/>
      <c r="D6647" s="75"/>
      <c r="E6647" s="72"/>
      <c r="F6647" s="67"/>
      <c r="G6647" s="74"/>
      <c r="H6647" s="69"/>
      <c r="I6647" s="62"/>
    </row>
    <row r="6648" spans="1:9" ht="21" customHeight="1">
      <c r="A6648" s="1"/>
      <c r="B6648" s="65"/>
      <c r="C6648" s="401"/>
      <c r="D6648" s="75"/>
      <c r="E6648" s="72"/>
      <c r="F6648" s="67"/>
      <c r="G6648" s="74"/>
      <c r="H6648" s="69"/>
      <c r="I6648" s="62"/>
    </row>
    <row r="6649" spans="1:9" ht="21" customHeight="1">
      <c r="A6649" s="1"/>
      <c r="B6649" s="65"/>
      <c r="C6649" s="401"/>
      <c r="D6649" s="75"/>
      <c r="E6649" s="72"/>
      <c r="F6649" s="67"/>
      <c r="G6649" s="74"/>
      <c r="H6649" s="69"/>
      <c r="I6649" s="62"/>
    </row>
    <row r="6650" spans="1:9" ht="21" customHeight="1">
      <c r="A6650" s="1"/>
      <c r="B6650" s="65"/>
      <c r="C6650" s="401"/>
      <c r="D6650" s="75"/>
      <c r="E6650" s="72"/>
      <c r="F6650" s="67"/>
      <c r="G6650" s="74"/>
      <c r="H6650" s="69"/>
      <c r="I6650" s="62"/>
    </row>
    <row r="6651" spans="1:9" ht="21" customHeight="1">
      <c r="A6651" s="1"/>
      <c r="B6651" s="65"/>
      <c r="C6651" s="401"/>
      <c r="D6651" s="75"/>
      <c r="E6651" s="72"/>
      <c r="F6651" s="67"/>
      <c r="G6651" s="74"/>
      <c r="H6651" s="69"/>
      <c r="I6651" s="62"/>
    </row>
    <row r="6652" spans="1:9" ht="21" customHeight="1">
      <c r="A6652" s="1"/>
      <c r="B6652" s="65"/>
      <c r="C6652" s="401"/>
      <c r="D6652" s="75"/>
      <c r="E6652" s="72"/>
      <c r="F6652" s="67"/>
      <c r="G6652" s="74"/>
      <c r="H6652" s="69"/>
      <c r="I6652" s="62"/>
    </row>
    <row r="6653" spans="1:9" ht="21" customHeight="1">
      <c r="A6653" s="1"/>
      <c r="B6653" s="65"/>
      <c r="C6653" s="401"/>
      <c r="D6653" s="75"/>
      <c r="E6653" s="72"/>
      <c r="F6653" s="67"/>
      <c r="G6653" s="74"/>
      <c r="H6653" s="69"/>
      <c r="I6653" s="62"/>
    </row>
    <row r="6654" spans="1:9" ht="21" customHeight="1">
      <c r="A6654" s="1"/>
      <c r="B6654" s="65"/>
      <c r="C6654" s="401"/>
      <c r="D6654" s="75"/>
      <c r="E6654" s="72"/>
      <c r="F6654" s="67"/>
      <c r="G6654" s="74"/>
      <c r="H6654" s="69"/>
      <c r="I6654" s="62"/>
    </row>
    <row r="6655" spans="1:9" ht="21" customHeight="1">
      <c r="A6655" s="1"/>
      <c r="B6655" s="65"/>
      <c r="C6655" s="401"/>
      <c r="D6655" s="75"/>
      <c r="E6655" s="72"/>
      <c r="F6655" s="67"/>
      <c r="G6655" s="74"/>
      <c r="H6655" s="69"/>
      <c r="I6655" s="62"/>
    </row>
    <row r="6656" spans="1:9" ht="21" customHeight="1">
      <c r="A6656" s="1"/>
      <c r="B6656" s="65"/>
      <c r="C6656" s="401"/>
      <c r="D6656" s="75"/>
      <c r="E6656" s="72"/>
      <c r="F6656" s="67"/>
      <c r="G6656" s="74"/>
      <c r="H6656" s="69"/>
      <c r="I6656" s="62"/>
    </row>
    <row r="6657" spans="1:9" ht="21" customHeight="1">
      <c r="A6657" s="1"/>
      <c r="B6657" s="65"/>
      <c r="C6657" s="401"/>
      <c r="D6657" s="75"/>
      <c r="E6657" s="72"/>
      <c r="F6657" s="67"/>
      <c r="G6657" s="74"/>
      <c r="H6657" s="69"/>
      <c r="I6657" s="62"/>
    </row>
    <row r="6658" spans="1:9" ht="21" customHeight="1">
      <c r="A6658" s="1"/>
      <c r="B6658" s="65"/>
      <c r="C6658" s="401"/>
      <c r="D6658" s="75"/>
      <c r="E6658" s="72"/>
      <c r="F6658" s="67"/>
      <c r="G6658" s="74"/>
      <c r="H6658" s="69"/>
      <c r="I6658" s="62"/>
    </row>
    <row r="6659" spans="1:9" ht="21" customHeight="1">
      <c r="A6659" s="1"/>
      <c r="B6659" s="65"/>
      <c r="C6659" s="401"/>
      <c r="D6659" s="75"/>
      <c r="E6659" s="72"/>
      <c r="F6659" s="67"/>
      <c r="G6659" s="74"/>
      <c r="H6659" s="69"/>
      <c r="I6659" s="62"/>
    </row>
    <row r="6660" spans="1:9" ht="21" customHeight="1">
      <c r="A6660" s="1"/>
      <c r="B6660" s="65"/>
      <c r="C6660" s="401"/>
      <c r="D6660" s="75"/>
      <c r="E6660" s="72"/>
      <c r="F6660" s="67"/>
      <c r="G6660" s="74"/>
      <c r="H6660" s="69"/>
      <c r="I6660" s="62"/>
    </row>
    <row r="6661" spans="1:9" ht="21" customHeight="1">
      <c r="A6661" s="1"/>
      <c r="B6661" s="65"/>
      <c r="C6661" s="401"/>
      <c r="D6661" s="75"/>
      <c r="E6661" s="72"/>
      <c r="F6661" s="67"/>
      <c r="G6661" s="74"/>
      <c r="H6661" s="69"/>
      <c r="I6661" s="62"/>
    </row>
    <row r="6662" spans="1:9" ht="21" customHeight="1">
      <c r="A6662" s="1"/>
      <c r="B6662" s="65"/>
      <c r="C6662" s="401"/>
      <c r="D6662" s="75"/>
      <c r="E6662" s="72"/>
      <c r="F6662" s="67"/>
      <c r="G6662" s="74"/>
      <c r="H6662" s="69"/>
      <c r="I6662" s="62"/>
    </row>
    <row r="6663" spans="1:9" ht="21" customHeight="1">
      <c r="A6663" s="1"/>
      <c r="B6663" s="65"/>
      <c r="C6663" s="401"/>
      <c r="D6663" s="75"/>
      <c r="E6663" s="72"/>
      <c r="F6663" s="67"/>
      <c r="G6663" s="74"/>
      <c r="H6663" s="69"/>
      <c r="I6663" s="62"/>
    </row>
    <row r="6664" spans="1:9" ht="21" customHeight="1">
      <c r="A6664" s="1"/>
      <c r="B6664" s="65"/>
      <c r="C6664" s="401"/>
      <c r="D6664" s="75"/>
      <c r="E6664" s="72"/>
      <c r="F6664" s="67"/>
      <c r="G6664" s="74"/>
      <c r="H6664" s="69"/>
      <c r="I6664" s="62"/>
    </row>
    <row r="6665" spans="1:9" ht="21" customHeight="1">
      <c r="A6665" s="1"/>
      <c r="B6665" s="65"/>
      <c r="C6665" s="401"/>
      <c r="D6665" s="75"/>
      <c r="E6665" s="72"/>
      <c r="F6665" s="67"/>
      <c r="G6665" s="74"/>
      <c r="H6665" s="69"/>
      <c r="I6665" s="62"/>
    </row>
    <row r="6666" spans="1:9" ht="21" customHeight="1">
      <c r="A6666" s="1"/>
      <c r="B6666" s="65"/>
      <c r="C6666" s="401"/>
      <c r="D6666" s="75"/>
      <c r="E6666" s="72"/>
      <c r="F6666" s="67"/>
      <c r="G6666" s="74"/>
      <c r="H6666" s="69"/>
      <c r="I6666" s="62"/>
    </row>
    <row r="6667" spans="1:9" ht="21" customHeight="1">
      <c r="A6667" s="1"/>
      <c r="B6667" s="65"/>
      <c r="C6667" s="401"/>
      <c r="D6667" s="75"/>
      <c r="E6667" s="72"/>
      <c r="F6667" s="67"/>
      <c r="G6667" s="74"/>
      <c r="H6667" s="69"/>
      <c r="I6667" s="62"/>
    </row>
    <row r="6668" spans="1:9" ht="21" customHeight="1">
      <c r="A6668" s="1"/>
      <c r="B6668" s="65"/>
      <c r="C6668" s="401"/>
      <c r="D6668" s="75"/>
      <c r="E6668" s="72"/>
      <c r="F6668" s="67"/>
      <c r="G6668" s="74"/>
      <c r="H6668" s="69"/>
      <c r="I6668" s="62"/>
    </row>
    <row r="6669" spans="1:9" ht="21" customHeight="1">
      <c r="A6669" s="1"/>
      <c r="B6669" s="65"/>
      <c r="C6669" s="401"/>
      <c r="D6669" s="75"/>
      <c r="E6669" s="72"/>
      <c r="F6669" s="67"/>
      <c r="G6669" s="74"/>
      <c r="H6669" s="69"/>
      <c r="I6669" s="62"/>
    </row>
    <row r="6670" spans="1:9" ht="21" customHeight="1">
      <c r="A6670" s="1"/>
      <c r="B6670" s="65"/>
      <c r="C6670" s="401"/>
      <c r="D6670" s="75"/>
      <c r="E6670" s="72"/>
      <c r="F6670" s="67"/>
      <c r="G6670" s="74"/>
      <c r="H6670" s="69"/>
      <c r="I6670" s="62"/>
    </row>
    <row r="6671" spans="1:9" ht="21" customHeight="1">
      <c r="A6671" s="1"/>
      <c r="B6671" s="65"/>
      <c r="C6671" s="401"/>
      <c r="D6671" s="75"/>
      <c r="E6671" s="72"/>
      <c r="F6671" s="67"/>
      <c r="G6671" s="74"/>
      <c r="H6671" s="69"/>
      <c r="I6671" s="62"/>
    </row>
    <row r="6672" spans="1:9" ht="21" customHeight="1">
      <c r="A6672" s="1"/>
      <c r="B6672" s="65"/>
      <c r="C6672" s="401"/>
      <c r="D6672" s="75"/>
      <c r="E6672" s="72"/>
      <c r="F6672" s="67"/>
      <c r="G6672" s="74"/>
      <c r="H6672" s="69"/>
      <c r="I6672" s="62"/>
    </row>
    <row r="6673" spans="1:9" ht="21" customHeight="1">
      <c r="A6673" s="1"/>
      <c r="B6673" s="65"/>
      <c r="C6673" s="401"/>
      <c r="D6673" s="75"/>
      <c r="E6673" s="72"/>
      <c r="F6673" s="67"/>
      <c r="G6673" s="74"/>
      <c r="H6673" s="69"/>
      <c r="I6673" s="62"/>
    </row>
    <row r="6674" spans="1:9" ht="21" customHeight="1">
      <c r="A6674" s="1"/>
      <c r="B6674" s="65"/>
      <c r="C6674" s="401"/>
      <c r="D6674" s="75"/>
      <c r="E6674" s="72"/>
      <c r="F6674" s="67"/>
      <c r="G6674" s="74"/>
      <c r="H6674" s="69"/>
      <c r="I6674" s="62"/>
    </row>
    <row r="6675" spans="1:9" ht="21" customHeight="1">
      <c r="A6675" s="1"/>
      <c r="B6675" s="65"/>
      <c r="C6675" s="401"/>
      <c r="D6675" s="75"/>
      <c r="E6675" s="72"/>
      <c r="F6675" s="67"/>
      <c r="G6675" s="74"/>
      <c r="H6675" s="69"/>
      <c r="I6675" s="62"/>
    </row>
    <row r="6676" spans="1:9" ht="21" customHeight="1">
      <c r="A6676" s="1"/>
      <c r="B6676" s="65"/>
      <c r="C6676" s="401"/>
      <c r="D6676" s="75"/>
      <c r="E6676" s="72"/>
      <c r="F6676" s="67"/>
      <c r="G6676" s="74"/>
      <c r="H6676" s="69"/>
      <c r="I6676" s="62"/>
    </row>
    <row r="6677" spans="1:9" ht="21" customHeight="1">
      <c r="A6677" s="1"/>
      <c r="B6677" s="65"/>
      <c r="C6677" s="401"/>
      <c r="D6677" s="75"/>
      <c r="E6677" s="72"/>
      <c r="F6677" s="67"/>
      <c r="G6677" s="74"/>
      <c r="H6677" s="69"/>
      <c r="I6677" s="62"/>
    </row>
    <row r="6678" spans="1:9" ht="21" customHeight="1">
      <c r="A6678" s="1"/>
      <c r="B6678" s="65"/>
      <c r="C6678" s="401"/>
      <c r="D6678" s="75"/>
      <c r="E6678" s="72"/>
      <c r="F6678" s="67"/>
      <c r="G6678" s="74"/>
      <c r="H6678" s="69"/>
      <c r="I6678" s="62"/>
    </row>
    <row r="6679" spans="1:9" ht="21" customHeight="1">
      <c r="A6679" s="1"/>
      <c r="B6679" s="65"/>
      <c r="C6679" s="401"/>
      <c r="D6679" s="75"/>
      <c r="E6679" s="72"/>
      <c r="F6679" s="67"/>
      <c r="G6679" s="74"/>
      <c r="H6679" s="69"/>
      <c r="I6679" s="62"/>
    </row>
    <row r="6680" spans="1:9" ht="21" customHeight="1">
      <c r="A6680" s="1"/>
      <c r="B6680" s="65"/>
      <c r="C6680" s="401"/>
      <c r="D6680" s="75"/>
      <c r="E6680" s="72"/>
      <c r="F6680" s="67"/>
      <c r="G6680" s="74"/>
      <c r="H6680" s="69"/>
      <c r="I6680" s="62"/>
    </row>
    <row r="6681" spans="1:9" ht="21" customHeight="1">
      <c r="A6681" s="1"/>
      <c r="B6681" s="65"/>
      <c r="C6681" s="401"/>
      <c r="D6681" s="75"/>
      <c r="E6681" s="72"/>
      <c r="F6681" s="67"/>
      <c r="G6681" s="74"/>
      <c r="H6681" s="69"/>
      <c r="I6681" s="62"/>
    </row>
    <row r="6682" spans="1:9" ht="21" customHeight="1">
      <c r="A6682" s="1"/>
      <c r="B6682" s="65"/>
      <c r="C6682" s="401"/>
      <c r="D6682" s="75"/>
      <c r="E6682" s="72"/>
      <c r="F6682" s="67"/>
      <c r="G6682" s="74"/>
      <c r="H6682" s="69"/>
      <c r="I6682" s="62"/>
    </row>
    <row r="6683" spans="1:9" ht="21" customHeight="1">
      <c r="A6683" s="1"/>
      <c r="B6683" s="65"/>
      <c r="C6683" s="401"/>
      <c r="D6683" s="75"/>
      <c r="E6683" s="72"/>
      <c r="F6683" s="67"/>
      <c r="G6683" s="74"/>
      <c r="H6683" s="69"/>
      <c r="I6683" s="62"/>
    </row>
    <row r="6684" spans="1:9" ht="21" customHeight="1">
      <c r="A6684" s="1"/>
      <c r="B6684" s="65"/>
      <c r="C6684" s="401"/>
      <c r="D6684" s="75"/>
      <c r="E6684" s="72"/>
      <c r="F6684" s="67"/>
      <c r="G6684" s="74"/>
      <c r="H6684" s="69"/>
      <c r="I6684" s="62"/>
    </row>
    <row r="6685" spans="1:9" ht="21" customHeight="1">
      <c r="A6685" s="1"/>
      <c r="B6685" s="65"/>
      <c r="C6685" s="401"/>
      <c r="D6685" s="75"/>
      <c r="E6685" s="72"/>
      <c r="F6685" s="67"/>
      <c r="G6685" s="74"/>
      <c r="H6685" s="69"/>
      <c r="I6685" s="62"/>
    </row>
    <row r="6686" spans="1:9" ht="21" customHeight="1">
      <c r="A6686" s="1"/>
      <c r="B6686" s="65"/>
      <c r="C6686" s="401"/>
      <c r="D6686" s="75"/>
      <c r="E6686" s="72"/>
      <c r="F6686" s="67"/>
      <c r="G6686" s="74"/>
      <c r="H6686" s="69"/>
      <c r="I6686" s="62"/>
    </row>
    <row r="6687" spans="1:9" ht="21" customHeight="1">
      <c r="A6687" s="1"/>
      <c r="B6687" s="65"/>
      <c r="C6687" s="401"/>
      <c r="D6687" s="75"/>
      <c r="E6687" s="72"/>
      <c r="F6687" s="67"/>
      <c r="G6687" s="74"/>
      <c r="H6687" s="69"/>
      <c r="I6687" s="62"/>
    </row>
    <row r="6688" spans="1:9" ht="21" customHeight="1">
      <c r="A6688" s="1"/>
      <c r="B6688" s="65"/>
      <c r="C6688" s="401"/>
      <c r="D6688" s="75"/>
      <c r="E6688" s="72"/>
      <c r="F6688" s="67"/>
      <c r="G6688" s="74"/>
      <c r="H6688" s="69"/>
      <c r="I6688" s="62"/>
    </row>
    <row r="6689" spans="1:9" ht="21" customHeight="1">
      <c r="A6689" s="1"/>
      <c r="B6689" s="65"/>
      <c r="C6689" s="401"/>
      <c r="D6689" s="75"/>
      <c r="E6689" s="72"/>
      <c r="F6689" s="67"/>
      <c r="G6689" s="74"/>
      <c r="H6689" s="69"/>
      <c r="I6689" s="62"/>
    </row>
    <row r="6690" spans="1:9" ht="21" customHeight="1">
      <c r="A6690" s="1"/>
      <c r="B6690" s="65"/>
      <c r="C6690" s="401"/>
      <c r="D6690" s="75"/>
      <c r="E6690" s="72"/>
      <c r="F6690" s="67"/>
      <c r="G6690" s="74"/>
      <c r="H6690" s="69"/>
      <c r="I6690" s="62"/>
    </row>
    <row r="6691" spans="1:9" ht="21" customHeight="1">
      <c r="A6691" s="1"/>
      <c r="B6691" s="65"/>
      <c r="C6691" s="401"/>
      <c r="D6691" s="75"/>
      <c r="E6691" s="72"/>
      <c r="F6691" s="67"/>
      <c r="G6691" s="74"/>
      <c r="H6691" s="69"/>
      <c r="I6691" s="62"/>
    </row>
    <row r="6692" spans="1:9" ht="21" customHeight="1">
      <c r="A6692" s="1"/>
      <c r="B6692" s="65"/>
      <c r="C6692" s="401"/>
      <c r="D6692" s="75"/>
      <c r="E6692" s="72"/>
      <c r="F6692" s="67"/>
      <c r="G6692" s="74"/>
      <c r="H6692" s="69"/>
      <c r="I6692" s="62"/>
    </row>
    <row r="6693" spans="1:9" ht="21" customHeight="1">
      <c r="A6693" s="1"/>
      <c r="B6693" s="65"/>
      <c r="C6693" s="401"/>
      <c r="D6693" s="75"/>
      <c r="E6693" s="72"/>
      <c r="F6693" s="67"/>
      <c r="G6693" s="74"/>
      <c r="H6693" s="69"/>
      <c r="I6693" s="62"/>
    </row>
    <row r="6694" spans="1:9" ht="21" customHeight="1">
      <c r="A6694" s="1"/>
      <c r="B6694" s="65"/>
      <c r="C6694" s="401"/>
      <c r="D6694" s="75"/>
      <c r="E6694" s="72"/>
      <c r="F6694" s="67"/>
      <c r="G6694" s="74"/>
      <c r="H6694" s="69"/>
      <c r="I6694" s="62"/>
    </row>
    <row r="6695" spans="1:9" ht="21" customHeight="1">
      <c r="A6695" s="1"/>
      <c r="B6695" s="65"/>
      <c r="C6695" s="401"/>
      <c r="D6695" s="75"/>
      <c r="E6695" s="72"/>
      <c r="F6695" s="67"/>
      <c r="G6695" s="74"/>
      <c r="H6695" s="69"/>
      <c r="I6695" s="62"/>
    </row>
    <row r="6696" spans="1:9" ht="21" customHeight="1">
      <c r="A6696" s="1"/>
      <c r="B6696" s="65"/>
      <c r="C6696" s="401"/>
      <c r="D6696" s="75"/>
      <c r="E6696" s="72"/>
      <c r="F6696" s="67"/>
      <c r="G6696" s="74"/>
      <c r="H6696" s="69"/>
      <c r="I6696" s="62"/>
    </row>
    <row r="6697" spans="1:9" ht="21" customHeight="1">
      <c r="A6697" s="1"/>
      <c r="B6697" s="65"/>
      <c r="C6697" s="401"/>
      <c r="D6697" s="75"/>
      <c r="E6697" s="72"/>
      <c r="F6697" s="67"/>
      <c r="G6697" s="74"/>
      <c r="H6697" s="69"/>
      <c r="I6697" s="62"/>
    </row>
    <row r="6698" spans="1:9" ht="21" customHeight="1">
      <c r="A6698" s="1"/>
      <c r="B6698" s="65"/>
      <c r="C6698" s="401"/>
      <c r="D6698" s="75"/>
      <c r="E6698" s="72"/>
      <c r="F6698" s="67"/>
      <c r="G6698" s="74"/>
      <c r="H6698" s="69"/>
      <c r="I6698" s="62"/>
    </row>
    <row r="6699" spans="1:9" ht="21" customHeight="1">
      <c r="A6699" s="1"/>
      <c r="B6699" s="65"/>
      <c r="C6699" s="401"/>
      <c r="D6699" s="75"/>
      <c r="E6699" s="72"/>
      <c r="F6699" s="67"/>
      <c r="G6699" s="74"/>
      <c r="H6699" s="69"/>
      <c r="I6699" s="62"/>
    </row>
    <row r="6700" spans="1:9" ht="21" customHeight="1">
      <c r="A6700" s="1"/>
      <c r="B6700" s="65"/>
      <c r="C6700" s="401"/>
      <c r="D6700" s="75"/>
      <c r="E6700" s="72"/>
      <c r="F6700" s="67"/>
      <c r="G6700" s="74"/>
      <c r="H6700" s="69"/>
      <c r="I6700" s="62"/>
    </row>
    <row r="6701" spans="1:9" ht="21" customHeight="1">
      <c r="A6701" s="1"/>
      <c r="B6701" s="65"/>
      <c r="C6701" s="401"/>
      <c r="D6701" s="75"/>
      <c r="E6701" s="72"/>
      <c r="F6701" s="67"/>
      <c r="G6701" s="74"/>
      <c r="H6701" s="69"/>
      <c r="I6701" s="62"/>
    </row>
    <row r="6702" spans="1:9" ht="21" customHeight="1">
      <c r="A6702" s="1"/>
      <c r="B6702" s="65"/>
      <c r="C6702" s="401"/>
      <c r="D6702" s="75"/>
      <c r="E6702" s="72"/>
      <c r="F6702" s="67"/>
      <c r="G6702" s="74"/>
      <c r="H6702" s="69"/>
      <c r="I6702" s="62"/>
    </row>
    <row r="6703" spans="1:9" ht="21" customHeight="1">
      <c r="A6703" s="1"/>
      <c r="B6703" s="65"/>
      <c r="C6703" s="401"/>
      <c r="D6703" s="75"/>
      <c r="E6703" s="72"/>
      <c r="F6703" s="67"/>
      <c r="G6703" s="74"/>
      <c r="H6703" s="69"/>
      <c r="I6703" s="62"/>
    </row>
    <row r="6704" spans="1:9" ht="21" customHeight="1">
      <c r="A6704" s="1"/>
      <c r="B6704" s="65"/>
      <c r="C6704" s="401"/>
      <c r="D6704" s="75"/>
      <c r="E6704" s="72"/>
      <c r="F6704" s="67"/>
      <c r="G6704" s="74"/>
      <c r="H6704" s="69"/>
      <c r="I6704" s="62"/>
    </row>
    <row r="6705" spans="1:9" ht="21" customHeight="1">
      <c r="A6705" s="1"/>
      <c r="B6705" s="65"/>
      <c r="C6705" s="401"/>
      <c r="D6705" s="75"/>
      <c r="E6705" s="72"/>
      <c r="F6705" s="67"/>
      <c r="G6705" s="74"/>
      <c r="H6705" s="69"/>
      <c r="I6705" s="62"/>
    </row>
    <row r="6706" spans="1:9" ht="21" customHeight="1">
      <c r="A6706" s="1"/>
      <c r="B6706" s="65"/>
      <c r="C6706" s="401"/>
      <c r="D6706" s="75"/>
      <c r="E6706" s="72"/>
      <c r="F6706" s="67"/>
      <c r="G6706" s="74"/>
      <c r="H6706" s="69"/>
      <c r="I6706" s="62"/>
    </row>
    <row r="6707" spans="1:9" ht="21" customHeight="1">
      <c r="A6707" s="1"/>
      <c r="B6707" s="65"/>
      <c r="C6707" s="401"/>
      <c r="D6707" s="75"/>
      <c r="E6707" s="72"/>
      <c r="F6707" s="67"/>
      <c r="G6707" s="74"/>
      <c r="H6707" s="69"/>
      <c r="I6707" s="62"/>
    </row>
    <row r="6708" spans="1:9" ht="21" customHeight="1">
      <c r="A6708" s="1"/>
      <c r="B6708" s="65"/>
      <c r="C6708" s="401"/>
      <c r="D6708" s="75"/>
      <c r="E6708" s="72"/>
      <c r="F6708" s="67"/>
      <c r="G6708" s="74"/>
      <c r="H6708" s="69"/>
      <c r="I6708" s="62"/>
    </row>
    <row r="6709" spans="1:9" ht="21" customHeight="1">
      <c r="A6709" s="1"/>
      <c r="B6709" s="65"/>
      <c r="C6709" s="401"/>
      <c r="D6709" s="75"/>
      <c r="E6709" s="72"/>
      <c r="F6709" s="67"/>
      <c r="G6709" s="74"/>
      <c r="H6709" s="69"/>
      <c r="I6709" s="62"/>
    </row>
    <row r="6710" spans="1:9" ht="21" customHeight="1">
      <c r="A6710" s="1"/>
      <c r="B6710" s="65"/>
      <c r="C6710" s="401"/>
      <c r="D6710" s="75"/>
      <c r="E6710" s="72"/>
      <c r="F6710" s="67"/>
      <c r="G6710" s="74"/>
      <c r="H6710" s="69"/>
      <c r="I6710" s="62"/>
    </row>
    <row r="6711" spans="1:9" ht="21" customHeight="1">
      <c r="A6711" s="1"/>
      <c r="B6711" s="65"/>
      <c r="C6711" s="401"/>
      <c r="D6711" s="75"/>
      <c r="E6711" s="72"/>
      <c r="F6711" s="67"/>
      <c r="G6711" s="74"/>
      <c r="H6711" s="69"/>
      <c r="I6711" s="62"/>
    </row>
    <row r="6712" spans="1:9" ht="21" customHeight="1">
      <c r="A6712" s="1"/>
      <c r="B6712" s="65"/>
      <c r="C6712" s="401"/>
      <c r="D6712" s="75"/>
      <c r="E6712" s="72"/>
      <c r="F6712" s="67"/>
      <c r="G6712" s="74"/>
      <c r="H6712" s="69"/>
      <c r="I6712" s="62"/>
    </row>
    <row r="6713" spans="1:9" ht="21" customHeight="1">
      <c r="A6713" s="1"/>
      <c r="B6713" s="65"/>
      <c r="C6713" s="401"/>
      <c r="D6713" s="75"/>
      <c r="E6713" s="72"/>
      <c r="F6713" s="67"/>
      <c r="G6713" s="74"/>
      <c r="H6713" s="69"/>
      <c r="I6713" s="62"/>
    </row>
    <row r="6714" spans="1:9" ht="21" customHeight="1">
      <c r="A6714" s="1"/>
      <c r="B6714" s="65"/>
      <c r="C6714" s="401"/>
      <c r="D6714" s="75"/>
      <c r="E6714" s="72"/>
      <c r="F6714" s="67"/>
      <c r="G6714" s="74"/>
      <c r="H6714" s="69"/>
      <c r="I6714" s="62"/>
    </row>
    <row r="6715" spans="1:9" ht="21" customHeight="1">
      <c r="A6715" s="1"/>
      <c r="B6715" s="65"/>
      <c r="C6715" s="401"/>
      <c r="D6715" s="75"/>
      <c r="E6715" s="72"/>
      <c r="F6715" s="67"/>
      <c r="G6715" s="74"/>
      <c r="H6715" s="69"/>
      <c r="I6715" s="62"/>
    </row>
    <row r="6716" spans="1:9" ht="21" customHeight="1">
      <c r="A6716" s="1"/>
      <c r="B6716" s="65"/>
      <c r="C6716" s="401"/>
      <c r="D6716" s="75"/>
      <c r="E6716" s="72"/>
      <c r="F6716" s="67"/>
      <c r="G6716" s="74"/>
      <c r="H6716" s="69"/>
      <c r="I6716" s="62"/>
    </row>
    <row r="6717" spans="1:9" ht="21" customHeight="1">
      <c r="A6717" s="1"/>
      <c r="B6717" s="65"/>
      <c r="C6717" s="401"/>
      <c r="D6717" s="75"/>
      <c r="E6717" s="72"/>
      <c r="F6717" s="67"/>
      <c r="G6717" s="74"/>
      <c r="H6717" s="69"/>
      <c r="I6717" s="62"/>
    </row>
    <row r="6718" spans="1:9" ht="21" customHeight="1">
      <c r="A6718" s="1"/>
      <c r="B6718" s="65"/>
      <c r="C6718" s="401"/>
      <c r="D6718" s="75"/>
      <c r="E6718" s="72"/>
      <c r="F6718" s="67"/>
      <c r="G6718" s="74"/>
      <c r="H6718" s="69"/>
      <c r="I6718" s="62"/>
    </row>
    <row r="6719" spans="1:9" ht="21" customHeight="1">
      <c r="A6719" s="1"/>
      <c r="B6719" s="65"/>
      <c r="C6719" s="401"/>
      <c r="D6719" s="75"/>
      <c r="E6719" s="72"/>
      <c r="F6719" s="67"/>
      <c r="G6719" s="74"/>
      <c r="H6719" s="69"/>
      <c r="I6719" s="62"/>
    </row>
    <row r="6720" spans="1:9" ht="21" customHeight="1">
      <c r="A6720" s="1"/>
      <c r="B6720" s="65"/>
      <c r="C6720" s="401"/>
      <c r="D6720" s="75"/>
      <c r="E6720" s="72"/>
      <c r="F6720" s="67"/>
      <c r="G6720" s="74"/>
      <c r="H6720" s="69"/>
      <c r="I6720" s="62"/>
    </row>
    <row r="6721" spans="1:9" ht="21" customHeight="1">
      <c r="A6721" s="1"/>
      <c r="B6721" s="65"/>
      <c r="C6721" s="401"/>
      <c r="D6721" s="75"/>
      <c r="E6721" s="72"/>
      <c r="F6721" s="67"/>
      <c r="G6721" s="74"/>
      <c r="H6721" s="69"/>
      <c r="I6721" s="62"/>
    </row>
    <row r="6722" spans="1:9" ht="21" customHeight="1">
      <c r="A6722" s="1"/>
      <c r="B6722" s="65"/>
      <c r="C6722" s="401"/>
      <c r="D6722" s="75"/>
      <c r="E6722" s="72"/>
      <c r="F6722" s="67"/>
      <c r="G6722" s="74"/>
      <c r="H6722" s="69"/>
      <c r="I6722" s="62"/>
    </row>
    <row r="6723" spans="1:9" ht="21" customHeight="1">
      <c r="A6723" s="1"/>
      <c r="B6723" s="65"/>
      <c r="C6723" s="401"/>
      <c r="D6723" s="75"/>
      <c r="E6723" s="72"/>
      <c r="F6723" s="67"/>
      <c r="G6723" s="74"/>
      <c r="H6723" s="69"/>
      <c r="I6723" s="62"/>
    </row>
    <row r="6724" spans="1:9" ht="21" customHeight="1">
      <c r="A6724" s="1"/>
      <c r="B6724" s="65"/>
      <c r="C6724" s="401"/>
      <c r="D6724" s="75"/>
      <c r="E6724" s="72"/>
      <c r="F6724" s="67"/>
      <c r="G6724" s="74"/>
      <c r="H6724" s="69"/>
      <c r="I6724" s="62"/>
    </row>
    <row r="6725" spans="1:9" ht="21" customHeight="1">
      <c r="A6725" s="1"/>
      <c r="B6725" s="65"/>
      <c r="C6725" s="401"/>
      <c r="D6725" s="75"/>
      <c r="E6725" s="72"/>
      <c r="F6725" s="67"/>
      <c r="G6725" s="74"/>
      <c r="H6725" s="69"/>
      <c r="I6725" s="62"/>
    </row>
    <row r="6726" spans="1:9" ht="21" customHeight="1">
      <c r="A6726" s="1"/>
      <c r="B6726" s="65"/>
      <c r="C6726" s="401"/>
      <c r="D6726" s="75"/>
      <c r="E6726" s="72"/>
      <c r="F6726" s="67"/>
      <c r="G6726" s="74"/>
      <c r="H6726" s="69"/>
      <c r="I6726" s="62"/>
    </row>
    <row r="6727" spans="1:9" ht="21" customHeight="1">
      <c r="A6727" s="1"/>
      <c r="B6727" s="65"/>
      <c r="C6727" s="401"/>
      <c r="D6727" s="75"/>
      <c r="E6727" s="72"/>
      <c r="F6727" s="67"/>
      <c r="G6727" s="74"/>
      <c r="H6727" s="69"/>
      <c r="I6727" s="62"/>
    </row>
    <row r="6728" spans="1:9" ht="21" customHeight="1">
      <c r="A6728" s="1"/>
      <c r="B6728" s="65"/>
      <c r="C6728" s="401"/>
      <c r="D6728" s="75"/>
      <c r="E6728" s="72"/>
      <c r="F6728" s="67"/>
      <c r="G6728" s="74"/>
      <c r="H6728" s="69"/>
      <c r="I6728" s="62"/>
    </row>
    <row r="6729" spans="1:9" ht="21" customHeight="1">
      <c r="A6729" s="1"/>
      <c r="B6729" s="65"/>
      <c r="C6729" s="401"/>
      <c r="D6729" s="75"/>
      <c r="E6729" s="72"/>
      <c r="F6729" s="67"/>
      <c r="G6729" s="74"/>
      <c r="H6729" s="69"/>
      <c r="I6729" s="62"/>
    </row>
    <row r="6730" spans="1:9" ht="21" customHeight="1">
      <c r="A6730" s="1"/>
      <c r="B6730" s="65"/>
      <c r="C6730" s="401"/>
      <c r="D6730" s="75"/>
      <c r="E6730" s="72"/>
      <c r="F6730" s="67"/>
      <c r="G6730" s="74"/>
      <c r="H6730" s="69"/>
      <c r="I6730" s="62"/>
    </row>
    <row r="6731" spans="1:9" ht="21" customHeight="1">
      <c r="A6731" s="1"/>
      <c r="B6731" s="65"/>
      <c r="C6731" s="401"/>
      <c r="D6731" s="75"/>
      <c r="E6731" s="72"/>
      <c r="F6731" s="67"/>
      <c r="G6731" s="74"/>
      <c r="H6731" s="69"/>
      <c r="I6731" s="62"/>
    </row>
    <row r="6732" spans="1:9" ht="21" customHeight="1">
      <c r="A6732" s="1"/>
      <c r="B6732" s="65"/>
      <c r="C6732" s="401"/>
      <c r="D6732" s="75"/>
      <c r="E6732" s="72"/>
      <c r="F6732" s="67"/>
      <c r="G6732" s="74"/>
      <c r="H6732" s="69"/>
      <c r="I6732" s="62"/>
    </row>
    <row r="6733" spans="1:9" ht="21" customHeight="1">
      <c r="A6733" s="1"/>
      <c r="B6733" s="65"/>
      <c r="C6733" s="401"/>
      <c r="D6733" s="75"/>
      <c r="E6733" s="72"/>
      <c r="F6733" s="67"/>
      <c r="G6733" s="74"/>
      <c r="H6733" s="69"/>
      <c r="I6733" s="62"/>
    </row>
    <row r="6734" spans="1:9" ht="21" customHeight="1">
      <c r="A6734" s="1"/>
      <c r="B6734" s="65"/>
      <c r="C6734" s="401"/>
      <c r="D6734" s="75"/>
      <c r="E6734" s="72"/>
      <c r="F6734" s="67"/>
      <c r="G6734" s="74"/>
      <c r="H6734" s="69"/>
      <c r="I6734" s="62"/>
    </row>
    <row r="6735" spans="1:9" ht="21" customHeight="1">
      <c r="A6735" s="1"/>
      <c r="B6735" s="65"/>
      <c r="C6735" s="401"/>
      <c r="D6735" s="75"/>
      <c r="E6735" s="72"/>
      <c r="F6735" s="67"/>
      <c r="G6735" s="74"/>
      <c r="H6735" s="69"/>
      <c r="I6735" s="62"/>
    </row>
    <row r="6736" spans="1:9" ht="21" customHeight="1">
      <c r="A6736" s="1"/>
      <c r="B6736" s="65"/>
      <c r="C6736" s="401"/>
      <c r="D6736" s="75"/>
      <c r="E6736" s="72"/>
      <c r="F6736" s="67"/>
      <c r="G6736" s="74"/>
      <c r="H6736" s="69"/>
      <c r="I6736" s="62"/>
    </row>
    <row r="6737" spans="1:9" ht="21" customHeight="1">
      <c r="A6737" s="1"/>
      <c r="B6737" s="65"/>
      <c r="C6737" s="401"/>
      <c r="D6737" s="75"/>
      <c r="E6737" s="72"/>
      <c r="F6737" s="67"/>
      <c r="G6737" s="74"/>
      <c r="H6737" s="69"/>
      <c r="I6737" s="62"/>
    </row>
    <row r="6738" spans="1:9" ht="21" customHeight="1">
      <c r="A6738" s="1"/>
      <c r="B6738" s="65"/>
      <c r="C6738" s="401"/>
      <c r="D6738" s="75"/>
      <c r="E6738" s="72"/>
      <c r="F6738" s="67"/>
      <c r="G6738" s="74"/>
      <c r="H6738" s="69"/>
      <c r="I6738" s="62"/>
    </row>
    <row r="6739" spans="1:9" ht="21" customHeight="1">
      <c r="A6739" s="1"/>
      <c r="B6739" s="65"/>
      <c r="C6739" s="401"/>
      <c r="D6739" s="75"/>
      <c r="E6739" s="72"/>
      <c r="F6739" s="67"/>
      <c r="G6739" s="74"/>
      <c r="H6739" s="69"/>
      <c r="I6739" s="62"/>
    </row>
    <row r="6740" spans="1:9" ht="21" customHeight="1">
      <c r="A6740" s="1"/>
      <c r="B6740" s="65"/>
      <c r="C6740" s="401"/>
      <c r="D6740" s="75"/>
      <c r="E6740" s="72"/>
      <c r="F6740" s="67"/>
      <c r="G6740" s="74"/>
      <c r="H6740" s="69"/>
      <c r="I6740" s="62"/>
    </row>
    <row r="6741" spans="1:9" ht="21" customHeight="1">
      <c r="A6741" s="1"/>
      <c r="B6741" s="65"/>
      <c r="C6741" s="401"/>
      <c r="D6741" s="75"/>
      <c r="E6741" s="72"/>
      <c r="F6741" s="67"/>
      <c r="G6741" s="74"/>
      <c r="H6741" s="69"/>
      <c r="I6741" s="62"/>
    </row>
    <row r="6742" spans="1:9" ht="21" customHeight="1">
      <c r="A6742" s="1"/>
      <c r="B6742" s="65"/>
      <c r="C6742" s="401"/>
      <c r="D6742" s="75"/>
      <c r="E6742" s="72"/>
      <c r="F6742" s="67"/>
      <c r="G6742" s="74"/>
      <c r="H6742" s="69"/>
      <c r="I6742" s="62"/>
    </row>
    <row r="6743" spans="1:9" ht="21" customHeight="1">
      <c r="A6743" s="1"/>
      <c r="B6743" s="65"/>
      <c r="C6743" s="401"/>
      <c r="D6743" s="75"/>
      <c r="E6743" s="72"/>
      <c r="F6743" s="67"/>
      <c r="G6743" s="74"/>
      <c r="H6743" s="69"/>
      <c r="I6743" s="62"/>
    </row>
    <row r="6744" spans="1:9" ht="21" customHeight="1">
      <c r="A6744" s="1"/>
      <c r="B6744" s="65"/>
      <c r="C6744" s="401"/>
      <c r="D6744" s="75"/>
      <c r="E6744" s="72"/>
      <c r="F6744" s="67"/>
      <c r="G6744" s="74"/>
      <c r="H6744" s="69"/>
      <c r="I6744" s="62"/>
    </row>
    <row r="6745" spans="1:9" ht="21" customHeight="1">
      <c r="A6745" s="1"/>
      <c r="B6745" s="65"/>
      <c r="C6745" s="401"/>
      <c r="D6745" s="75"/>
      <c r="E6745" s="72"/>
      <c r="F6745" s="67"/>
      <c r="G6745" s="74"/>
      <c r="H6745" s="69"/>
      <c r="I6745" s="62"/>
    </row>
    <row r="6746" spans="1:9" ht="21" customHeight="1">
      <c r="A6746" s="1"/>
      <c r="B6746" s="65"/>
      <c r="C6746" s="401"/>
      <c r="D6746" s="75"/>
      <c r="E6746" s="72"/>
      <c r="F6746" s="67"/>
      <c r="G6746" s="74"/>
      <c r="H6746" s="69"/>
      <c r="I6746" s="62"/>
    </row>
    <row r="6747" spans="1:9" ht="21" customHeight="1">
      <c r="A6747" s="1"/>
      <c r="B6747" s="65"/>
      <c r="C6747" s="401"/>
      <c r="D6747" s="75"/>
      <c r="E6747" s="72"/>
      <c r="F6747" s="67"/>
      <c r="G6747" s="74"/>
      <c r="H6747" s="69"/>
      <c r="I6747" s="62"/>
    </row>
    <row r="6748" spans="1:9" ht="21" customHeight="1">
      <c r="A6748" s="1"/>
      <c r="B6748" s="65"/>
      <c r="C6748" s="401"/>
      <c r="D6748" s="75"/>
      <c r="E6748" s="72"/>
      <c r="F6748" s="67"/>
      <c r="G6748" s="74"/>
      <c r="H6748" s="69"/>
      <c r="I6748" s="62"/>
    </row>
    <row r="6749" spans="1:9" ht="21" customHeight="1">
      <c r="A6749" s="1"/>
      <c r="B6749" s="65"/>
      <c r="C6749" s="401"/>
      <c r="D6749" s="75"/>
      <c r="E6749" s="72"/>
      <c r="F6749" s="67"/>
      <c r="G6749" s="74"/>
      <c r="H6749" s="69"/>
      <c r="I6749" s="62"/>
    </row>
    <row r="6750" spans="1:9" ht="21" customHeight="1">
      <c r="A6750" s="1"/>
      <c r="B6750" s="65"/>
      <c r="C6750" s="401"/>
      <c r="D6750" s="75"/>
      <c r="E6750" s="72"/>
      <c r="F6750" s="67"/>
      <c r="G6750" s="74"/>
      <c r="H6750" s="69"/>
      <c r="I6750" s="62"/>
    </row>
    <row r="6751" spans="1:9" ht="21" customHeight="1">
      <c r="A6751" s="1"/>
      <c r="B6751" s="65"/>
      <c r="C6751" s="401"/>
      <c r="D6751" s="75"/>
      <c r="E6751" s="72"/>
      <c r="F6751" s="67"/>
      <c r="G6751" s="74"/>
      <c r="H6751" s="69"/>
      <c r="I6751" s="62"/>
    </row>
    <row r="6752" spans="1:9" ht="21" customHeight="1">
      <c r="A6752" s="1"/>
      <c r="B6752" s="65"/>
      <c r="C6752" s="401"/>
      <c r="D6752" s="75"/>
      <c r="E6752" s="72"/>
      <c r="F6752" s="67"/>
      <c r="G6752" s="74"/>
      <c r="H6752" s="69"/>
      <c r="I6752" s="62"/>
    </row>
    <row r="6753" spans="1:9" ht="21" customHeight="1">
      <c r="A6753" s="1"/>
      <c r="B6753" s="65"/>
      <c r="C6753" s="401"/>
      <c r="D6753" s="75"/>
      <c r="E6753" s="72"/>
      <c r="F6753" s="67"/>
      <c r="G6753" s="74"/>
      <c r="H6753" s="69"/>
      <c r="I6753" s="62"/>
    </row>
    <row r="6754" spans="1:9" ht="21" customHeight="1">
      <c r="A6754" s="1"/>
      <c r="B6754" s="65"/>
      <c r="C6754" s="401"/>
      <c r="D6754" s="75"/>
      <c r="E6754" s="72"/>
      <c r="F6754" s="67"/>
      <c r="G6754" s="74"/>
      <c r="H6754" s="69"/>
      <c r="I6754" s="62"/>
    </row>
    <row r="6755" spans="1:9" ht="21" customHeight="1">
      <c r="A6755" s="1"/>
      <c r="B6755" s="65"/>
      <c r="C6755" s="401"/>
      <c r="D6755" s="75"/>
      <c r="E6755" s="72"/>
      <c r="F6755" s="67"/>
      <c r="G6755" s="74"/>
      <c r="H6755" s="69"/>
      <c r="I6755" s="62"/>
    </row>
    <row r="6756" spans="1:9" ht="21" customHeight="1">
      <c r="A6756" s="1"/>
      <c r="B6756" s="65"/>
      <c r="C6756" s="401"/>
      <c r="D6756" s="75"/>
      <c r="E6756" s="72"/>
      <c r="F6756" s="67"/>
      <c r="G6756" s="74"/>
      <c r="H6756" s="69"/>
      <c r="I6756" s="62"/>
    </row>
    <row r="6757" spans="1:9" ht="21" customHeight="1">
      <c r="A6757" s="1"/>
      <c r="B6757" s="65"/>
      <c r="C6757" s="401"/>
      <c r="D6757" s="75"/>
      <c r="E6757" s="72"/>
      <c r="F6757" s="67"/>
      <c r="G6757" s="74"/>
      <c r="H6757" s="69"/>
      <c r="I6757" s="62"/>
    </row>
    <row r="6758" spans="1:9" ht="21" customHeight="1">
      <c r="A6758" s="1"/>
      <c r="B6758" s="65"/>
      <c r="C6758" s="401"/>
      <c r="D6758" s="75"/>
      <c r="E6758" s="72"/>
      <c r="F6758" s="67"/>
      <c r="G6758" s="74"/>
      <c r="H6758" s="69"/>
      <c r="I6758" s="62"/>
    </row>
    <row r="6759" spans="1:9" ht="21" customHeight="1">
      <c r="A6759" s="1"/>
      <c r="B6759" s="65"/>
      <c r="C6759" s="401"/>
      <c r="D6759" s="75"/>
      <c r="E6759" s="72"/>
      <c r="F6759" s="67"/>
      <c r="G6759" s="74"/>
      <c r="H6759" s="69"/>
      <c r="I6759" s="62"/>
    </row>
    <row r="6760" spans="1:9" ht="21" customHeight="1">
      <c r="A6760" s="1"/>
      <c r="B6760" s="65"/>
      <c r="C6760" s="401"/>
      <c r="D6760" s="75"/>
      <c r="E6760" s="72"/>
      <c r="F6760" s="67"/>
      <c r="G6760" s="74"/>
      <c r="H6760" s="69"/>
      <c r="I6760" s="62"/>
    </row>
    <row r="6761" spans="1:9" ht="21" customHeight="1">
      <c r="A6761" s="1"/>
      <c r="B6761" s="65"/>
      <c r="C6761" s="401"/>
      <c r="D6761" s="75"/>
      <c r="E6761" s="72"/>
      <c r="F6761" s="67"/>
      <c r="G6761" s="74"/>
      <c r="H6761" s="69"/>
      <c r="I6761" s="62"/>
    </row>
    <row r="6762" spans="1:9" ht="21" customHeight="1">
      <c r="A6762" s="1"/>
      <c r="B6762" s="65"/>
      <c r="C6762" s="401"/>
      <c r="D6762" s="75"/>
      <c r="E6762" s="72"/>
      <c r="F6762" s="67"/>
      <c r="G6762" s="74"/>
      <c r="H6762" s="69"/>
      <c r="I6762" s="62"/>
    </row>
    <row r="6763" spans="1:9" ht="21" customHeight="1">
      <c r="A6763" s="1"/>
      <c r="B6763" s="65"/>
      <c r="C6763" s="401"/>
      <c r="D6763" s="75"/>
      <c r="E6763" s="72"/>
      <c r="F6763" s="67"/>
      <c r="G6763" s="74"/>
      <c r="H6763" s="69"/>
      <c r="I6763" s="62"/>
    </row>
    <row r="6764" spans="1:9" ht="21" customHeight="1">
      <c r="A6764" s="1"/>
      <c r="B6764" s="65"/>
      <c r="C6764" s="401"/>
      <c r="D6764" s="75"/>
      <c r="E6764" s="72"/>
      <c r="F6764" s="67"/>
      <c r="G6764" s="74"/>
      <c r="H6764" s="69"/>
      <c r="I6764" s="62"/>
    </row>
    <row r="6765" spans="1:9" ht="21" customHeight="1">
      <c r="A6765" s="1"/>
      <c r="B6765" s="65"/>
      <c r="C6765" s="401"/>
      <c r="D6765" s="75"/>
      <c r="E6765" s="72"/>
      <c r="F6765" s="67"/>
      <c r="G6765" s="74"/>
      <c r="H6765" s="69"/>
      <c r="I6765" s="62"/>
    </row>
    <row r="6766" spans="1:9" ht="21" customHeight="1">
      <c r="A6766" s="1"/>
      <c r="B6766" s="65"/>
      <c r="C6766" s="401"/>
      <c r="D6766" s="75"/>
      <c r="E6766" s="72"/>
      <c r="F6766" s="67"/>
      <c r="G6766" s="74"/>
      <c r="H6766" s="69"/>
      <c r="I6766" s="62"/>
    </row>
    <row r="6767" spans="1:9" ht="21" customHeight="1">
      <c r="A6767" s="1"/>
      <c r="B6767" s="65"/>
      <c r="C6767" s="401"/>
      <c r="D6767" s="75"/>
      <c r="E6767" s="72"/>
      <c r="F6767" s="67"/>
      <c r="G6767" s="74"/>
      <c r="H6767" s="69"/>
      <c r="I6767" s="62"/>
    </row>
    <row r="6768" spans="1:9" ht="21" customHeight="1">
      <c r="A6768" s="1"/>
      <c r="B6768" s="65"/>
      <c r="C6768" s="401"/>
      <c r="D6768" s="75"/>
      <c r="E6768" s="72"/>
      <c r="F6768" s="67"/>
      <c r="G6768" s="74"/>
      <c r="H6768" s="69"/>
      <c r="I6768" s="62"/>
    </row>
    <row r="6769" spans="1:9" ht="21" customHeight="1">
      <c r="A6769" s="1"/>
      <c r="B6769" s="65"/>
      <c r="C6769" s="401"/>
      <c r="D6769" s="75"/>
      <c r="E6769" s="72"/>
      <c r="F6769" s="67"/>
      <c r="G6769" s="74"/>
      <c r="H6769" s="69"/>
      <c r="I6769" s="62"/>
    </row>
    <row r="6770" spans="1:9" ht="21" customHeight="1">
      <c r="A6770" s="1"/>
      <c r="B6770" s="65"/>
      <c r="C6770" s="401"/>
      <c r="D6770" s="75"/>
      <c r="E6770" s="72"/>
      <c r="F6770" s="67"/>
      <c r="G6770" s="74"/>
      <c r="H6770" s="69"/>
      <c r="I6770" s="62"/>
    </row>
    <row r="6771" spans="1:9" ht="21" customHeight="1">
      <c r="A6771" s="1"/>
      <c r="B6771" s="65"/>
      <c r="C6771" s="401"/>
      <c r="D6771" s="75"/>
      <c r="E6771" s="72"/>
      <c r="F6771" s="67"/>
      <c r="G6771" s="74"/>
      <c r="H6771" s="69"/>
      <c r="I6771" s="62"/>
    </row>
    <row r="6772" spans="1:9" ht="21" customHeight="1">
      <c r="A6772" s="1"/>
      <c r="B6772" s="65"/>
      <c r="C6772" s="401"/>
      <c r="D6772" s="75"/>
      <c r="E6772" s="72"/>
      <c r="F6772" s="67"/>
      <c r="G6772" s="74"/>
      <c r="H6772" s="69"/>
      <c r="I6772" s="62"/>
    </row>
    <row r="6773" spans="1:9" ht="21" customHeight="1">
      <c r="A6773" s="1"/>
      <c r="B6773" s="65"/>
      <c r="C6773" s="401"/>
      <c r="D6773" s="75"/>
      <c r="E6773" s="72"/>
      <c r="F6773" s="67"/>
      <c r="G6773" s="74"/>
      <c r="H6773" s="69"/>
      <c r="I6773" s="62"/>
    </row>
    <row r="6774" spans="1:9" ht="21" customHeight="1">
      <c r="A6774" s="1"/>
      <c r="B6774" s="65"/>
      <c r="C6774" s="401"/>
      <c r="D6774" s="75"/>
      <c r="E6774" s="72"/>
      <c r="F6774" s="67"/>
      <c r="G6774" s="74"/>
      <c r="H6774" s="69"/>
      <c r="I6774" s="62"/>
    </row>
    <row r="6775" spans="1:9" ht="21" customHeight="1">
      <c r="A6775" s="1"/>
      <c r="B6775" s="65"/>
      <c r="C6775" s="401"/>
      <c r="D6775" s="75"/>
      <c r="E6775" s="72"/>
      <c r="F6775" s="67"/>
      <c r="G6775" s="74"/>
      <c r="H6775" s="69"/>
      <c r="I6775" s="62"/>
    </row>
    <row r="6776" spans="1:9" ht="21" customHeight="1">
      <c r="A6776" s="1"/>
      <c r="B6776" s="65"/>
      <c r="C6776" s="401"/>
      <c r="D6776" s="75"/>
      <c r="E6776" s="72"/>
      <c r="F6776" s="67"/>
      <c r="G6776" s="74"/>
      <c r="H6776" s="69"/>
      <c r="I6776" s="62"/>
    </row>
    <row r="6777" spans="1:9" ht="21" customHeight="1">
      <c r="A6777" s="1"/>
      <c r="B6777" s="65"/>
      <c r="C6777" s="401"/>
      <c r="D6777" s="75"/>
      <c r="E6777" s="72"/>
      <c r="F6777" s="67"/>
      <c r="G6777" s="74"/>
      <c r="H6777" s="69"/>
      <c r="I6777" s="62"/>
    </row>
    <row r="6778" spans="1:9" ht="21" customHeight="1">
      <c r="A6778" s="1"/>
      <c r="B6778" s="65"/>
      <c r="C6778" s="401"/>
      <c r="D6778" s="75"/>
      <c r="E6778" s="72"/>
      <c r="F6778" s="67"/>
      <c r="G6778" s="74"/>
      <c r="H6778" s="69"/>
      <c r="I6778" s="62"/>
    </row>
    <row r="6779" spans="1:9" ht="21" customHeight="1">
      <c r="A6779" s="1"/>
      <c r="B6779" s="65"/>
      <c r="C6779" s="401"/>
      <c r="D6779" s="75"/>
      <c r="E6779" s="72"/>
      <c r="F6779" s="67"/>
      <c r="G6779" s="74"/>
      <c r="H6779" s="69"/>
      <c r="I6779" s="62"/>
    </row>
    <row r="6780" spans="1:9" ht="21" customHeight="1">
      <c r="A6780" s="1"/>
      <c r="B6780" s="65"/>
      <c r="C6780" s="401"/>
      <c r="D6780" s="75"/>
      <c r="E6780" s="72"/>
      <c r="F6780" s="67"/>
      <c r="G6780" s="74"/>
      <c r="H6780" s="69"/>
      <c r="I6780" s="62"/>
    </row>
    <row r="6781" spans="1:9" ht="21" customHeight="1">
      <c r="A6781" s="1"/>
      <c r="B6781" s="65"/>
      <c r="C6781" s="401"/>
      <c r="D6781" s="75"/>
      <c r="E6781" s="72"/>
      <c r="F6781" s="67"/>
      <c r="G6781" s="74"/>
      <c r="H6781" s="69"/>
      <c r="I6781" s="62"/>
    </row>
    <row r="6782" spans="1:9" ht="21" customHeight="1">
      <c r="A6782" s="1"/>
      <c r="B6782" s="65"/>
      <c r="C6782" s="401"/>
      <c r="D6782" s="75"/>
      <c r="E6782" s="72"/>
      <c r="F6782" s="67"/>
      <c r="G6782" s="74"/>
      <c r="H6782" s="69"/>
      <c r="I6782" s="62"/>
    </row>
    <row r="6783" spans="1:9" ht="21" customHeight="1">
      <c r="A6783" s="1"/>
      <c r="B6783" s="65"/>
      <c r="C6783" s="401"/>
      <c r="D6783" s="75"/>
      <c r="E6783" s="72"/>
      <c r="F6783" s="67"/>
      <c r="G6783" s="74"/>
      <c r="H6783" s="69"/>
      <c r="I6783" s="62"/>
    </row>
    <row r="6784" spans="1:9" ht="21" customHeight="1">
      <c r="A6784" s="1"/>
      <c r="B6784" s="65"/>
      <c r="C6784" s="401"/>
      <c r="D6784" s="75"/>
      <c r="E6784" s="72"/>
      <c r="F6784" s="67"/>
      <c r="G6784" s="74"/>
      <c r="H6784" s="69"/>
      <c r="I6784" s="62"/>
    </row>
    <row r="6785" spans="1:9" ht="21" customHeight="1">
      <c r="A6785" s="1"/>
      <c r="B6785" s="65"/>
      <c r="C6785" s="401"/>
      <c r="D6785" s="75"/>
      <c r="E6785" s="72"/>
      <c r="F6785" s="67"/>
      <c r="G6785" s="74"/>
      <c r="H6785" s="69"/>
      <c r="I6785" s="62"/>
    </row>
    <row r="6786" spans="1:9" ht="21" customHeight="1">
      <c r="A6786" s="1"/>
      <c r="B6786" s="65"/>
      <c r="C6786" s="401"/>
      <c r="D6786" s="75"/>
      <c r="E6786" s="72"/>
      <c r="F6786" s="67"/>
      <c r="G6786" s="74"/>
      <c r="H6786" s="69"/>
      <c r="I6786" s="62"/>
    </row>
    <row r="6787" spans="1:9" ht="21" customHeight="1">
      <c r="A6787" s="1"/>
      <c r="B6787" s="65"/>
      <c r="C6787" s="401"/>
      <c r="D6787" s="75"/>
      <c r="E6787" s="72"/>
      <c r="F6787" s="67"/>
      <c r="G6787" s="74"/>
      <c r="H6787" s="69"/>
      <c r="I6787" s="62"/>
    </row>
    <row r="6788" spans="1:9" ht="21" customHeight="1">
      <c r="A6788" s="1"/>
      <c r="B6788" s="65"/>
      <c r="C6788" s="401"/>
      <c r="D6788" s="75"/>
      <c r="E6788" s="72"/>
      <c r="F6788" s="67"/>
      <c r="G6788" s="74"/>
      <c r="H6788" s="69"/>
      <c r="I6788" s="62"/>
    </row>
    <row r="6789" spans="1:9" ht="21" customHeight="1">
      <c r="A6789" s="1"/>
      <c r="B6789" s="65"/>
      <c r="C6789" s="401"/>
      <c r="D6789" s="75"/>
      <c r="E6789" s="72"/>
      <c r="F6789" s="67"/>
      <c r="G6789" s="74"/>
      <c r="H6789" s="69"/>
      <c r="I6789" s="62"/>
    </row>
    <row r="6790" spans="1:9" ht="21" customHeight="1">
      <c r="A6790" s="1"/>
      <c r="B6790" s="65"/>
      <c r="C6790" s="401"/>
      <c r="D6790" s="75"/>
      <c r="E6790" s="72"/>
      <c r="F6790" s="67"/>
      <c r="G6790" s="74"/>
      <c r="H6790" s="69"/>
      <c r="I6790" s="62"/>
    </row>
    <row r="6791" spans="1:9" ht="21" customHeight="1">
      <c r="A6791" s="1"/>
      <c r="B6791" s="65"/>
      <c r="C6791" s="401"/>
      <c r="D6791" s="75"/>
      <c r="E6791" s="72"/>
      <c r="F6791" s="67"/>
      <c r="G6791" s="74"/>
      <c r="H6791" s="69"/>
      <c r="I6791" s="62"/>
    </row>
    <row r="6792" spans="1:9" ht="21" customHeight="1">
      <c r="A6792" s="1"/>
      <c r="B6792" s="65"/>
      <c r="C6792" s="401"/>
      <c r="D6792" s="75"/>
      <c r="E6792" s="72"/>
      <c r="F6792" s="67"/>
      <c r="G6792" s="74"/>
      <c r="H6792" s="69"/>
      <c r="I6792" s="62"/>
    </row>
    <row r="6793" spans="1:9" ht="21" customHeight="1">
      <c r="A6793" s="1"/>
      <c r="B6793" s="65"/>
      <c r="C6793" s="401"/>
      <c r="D6793" s="75"/>
      <c r="E6793" s="72"/>
      <c r="F6793" s="67"/>
      <c r="G6793" s="74"/>
      <c r="H6793" s="69"/>
      <c r="I6793" s="62"/>
    </row>
    <row r="6794" spans="1:9" ht="21" customHeight="1">
      <c r="A6794" s="1"/>
      <c r="B6794" s="65"/>
      <c r="C6794" s="401"/>
      <c r="D6794" s="75"/>
      <c r="E6794" s="72"/>
      <c r="F6794" s="67"/>
      <c r="G6794" s="74"/>
      <c r="H6794" s="69"/>
      <c r="I6794" s="62"/>
    </row>
    <row r="6795" spans="1:9" ht="21" customHeight="1">
      <c r="A6795" s="1"/>
      <c r="B6795" s="65"/>
      <c r="C6795" s="401"/>
      <c r="D6795" s="75"/>
      <c r="E6795" s="72"/>
      <c r="F6795" s="67"/>
      <c r="G6795" s="74"/>
      <c r="H6795" s="69"/>
      <c r="I6795" s="62"/>
    </row>
    <row r="6796" spans="1:9" ht="21" customHeight="1">
      <c r="A6796" s="1"/>
      <c r="B6796" s="65"/>
      <c r="C6796" s="401"/>
      <c r="D6796" s="75"/>
      <c r="E6796" s="72"/>
      <c r="F6796" s="67"/>
      <c r="G6796" s="74"/>
      <c r="H6796" s="69"/>
      <c r="I6796" s="62"/>
    </row>
    <row r="6797" spans="1:9" ht="21" customHeight="1">
      <c r="A6797" s="1"/>
      <c r="B6797" s="65"/>
      <c r="C6797" s="401"/>
      <c r="D6797" s="75"/>
      <c r="E6797" s="72"/>
      <c r="F6797" s="67"/>
      <c r="G6797" s="74"/>
      <c r="H6797" s="69"/>
      <c r="I6797" s="62"/>
    </row>
    <row r="6798" spans="1:9" ht="21" customHeight="1">
      <c r="A6798" s="1"/>
      <c r="B6798" s="65"/>
      <c r="C6798" s="401"/>
      <c r="D6798" s="75"/>
      <c r="E6798" s="72"/>
      <c r="F6798" s="67"/>
      <c r="G6798" s="74"/>
      <c r="H6798" s="69"/>
      <c r="I6798" s="62"/>
    </row>
    <row r="6799" spans="1:9" ht="21" customHeight="1">
      <c r="A6799" s="1"/>
      <c r="B6799" s="65"/>
      <c r="C6799" s="401"/>
      <c r="D6799" s="75"/>
      <c r="E6799" s="72"/>
      <c r="F6799" s="67"/>
      <c r="G6799" s="74"/>
      <c r="H6799" s="69"/>
      <c r="I6799" s="62"/>
    </row>
    <row r="6800" spans="1:9" ht="21" customHeight="1">
      <c r="A6800" s="1"/>
      <c r="B6800" s="65"/>
      <c r="C6800" s="401"/>
      <c r="D6800" s="75"/>
      <c r="E6800" s="72"/>
      <c r="F6800" s="67"/>
      <c r="G6800" s="74"/>
      <c r="H6800" s="69"/>
      <c r="I6800" s="62"/>
    </row>
    <row r="6801" spans="1:9" ht="21" customHeight="1">
      <c r="A6801" s="1"/>
      <c r="B6801" s="65"/>
      <c r="C6801" s="401"/>
      <c r="D6801" s="75"/>
      <c r="E6801" s="72"/>
      <c r="F6801" s="67"/>
      <c r="G6801" s="74"/>
      <c r="H6801" s="69"/>
      <c r="I6801" s="62"/>
    </row>
    <row r="6802" spans="1:9" ht="21" customHeight="1">
      <c r="A6802" s="1"/>
      <c r="B6802" s="65"/>
      <c r="C6802" s="401"/>
      <c r="D6802" s="75"/>
      <c r="E6802" s="72"/>
      <c r="F6802" s="67"/>
      <c r="G6802" s="74"/>
      <c r="H6802" s="69"/>
      <c r="I6802" s="62"/>
    </row>
    <row r="6803" spans="1:9" ht="21" customHeight="1">
      <c r="A6803" s="1"/>
      <c r="B6803" s="65"/>
      <c r="C6803" s="401"/>
      <c r="D6803" s="75"/>
      <c r="E6803" s="72"/>
      <c r="F6803" s="67"/>
      <c r="G6803" s="74"/>
      <c r="H6803" s="69"/>
      <c r="I6803" s="62"/>
    </row>
    <row r="6804" spans="1:9" ht="21" customHeight="1">
      <c r="A6804" s="1"/>
      <c r="B6804" s="65"/>
      <c r="C6804" s="401"/>
      <c r="D6804" s="75"/>
      <c r="E6804" s="72"/>
      <c r="F6804" s="67"/>
      <c r="G6804" s="74"/>
      <c r="H6804" s="69"/>
      <c r="I6804" s="62"/>
    </row>
    <row r="6805" spans="1:9" ht="21" customHeight="1">
      <c r="A6805" s="1"/>
      <c r="B6805" s="65"/>
      <c r="C6805" s="401"/>
      <c r="D6805" s="75"/>
      <c r="E6805" s="72"/>
      <c r="F6805" s="67"/>
      <c r="G6805" s="74"/>
      <c r="H6805" s="69"/>
      <c r="I6805" s="62"/>
    </row>
    <row r="6806" spans="1:9" ht="21" customHeight="1">
      <c r="A6806" s="1"/>
      <c r="B6806" s="65"/>
      <c r="C6806" s="401"/>
      <c r="D6806" s="75"/>
      <c r="E6806" s="72"/>
      <c r="F6806" s="67"/>
      <c r="G6806" s="74"/>
      <c r="H6806" s="69"/>
      <c r="I6806" s="62"/>
    </row>
    <row r="6807" spans="1:9" ht="21" customHeight="1">
      <c r="A6807" s="1"/>
      <c r="B6807" s="65"/>
      <c r="C6807" s="401"/>
      <c r="D6807" s="75"/>
      <c r="E6807" s="72"/>
      <c r="F6807" s="67"/>
      <c r="G6807" s="74"/>
      <c r="H6807" s="69"/>
      <c r="I6807" s="62"/>
    </row>
    <row r="6808" spans="1:9" ht="21" customHeight="1">
      <c r="A6808" s="1"/>
      <c r="B6808" s="65"/>
      <c r="C6808" s="401"/>
      <c r="D6808" s="75"/>
      <c r="E6808" s="72"/>
      <c r="F6808" s="67"/>
      <c r="G6808" s="74"/>
      <c r="H6808" s="69"/>
      <c r="I6808" s="62"/>
    </row>
    <row r="6809" spans="1:9" ht="21" customHeight="1">
      <c r="A6809" s="1"/>
      <c r="B6809" s="65"/>
      <c r="C6809" s="401"/>
      <c r="D6809" s="75"/>
      <c r="E6809" s="72"/>
      <c r="F6809" s="67"/>
      <c r="G6809" s="74"/>
      <c r="H6809" s="69"/>
      <c r="I6809" s="62"/>
    </row>
    <row r="6810" spans="1:9" ht="21" customHeight="1">
      <c r="A6810" s="1"/>
      <c r="B6810" s="65"/>
      <c r="C6810" s="401"/>
      <c r="D6810" s="75"/>
      <c r="E6810" s="72"/>
      <c r="F6810" s="67"/>
      <c r="G6810" s="74"/>
      <c r="H6810" s="69"/>
      <c r="I6810" s="62"/>
    </row>
    <row r="6811" spans="1:9" ht="21" customHeight="1">
      <c r="A6811" s="1"/>
      <c r="B6811" s="65"/>
      <c r="C6811" s="401"/>
      <c r="D6811" s="75"/>
      <c r="E6811" s="72"/>
      <c r="F6811" s="67"/>
      <c r="G6811" s="74"/>
      <c r="H6811" s="69"/>
      <c r="I6811" s="62"/>
    </row>
    <row r="6812" spans="1:9" ht="21" customHeight="1">
      <c r="A6812" s="1"/>
      <c r="B6812" s="65"/>
      <c r="C6812" s="401"/>
      <c r="D6812" s="75"/>
      <c r="E6812" s="72"/>
      <c r="F6812" s="67"/>
      <c r="G6812" s="74"/>
      <c r="H6812" s="69"/>
      <c r="I6812" s="62"/>
    </row>
    <row r="6813" spans="1:9" ht="21" customHeight="1">
      <c r="A6813" s="1"/>
      <c r="B6813" s="65"/>
      <c r="C6813" s="401"/>
      <c r="D6813" s="75"/>
      <c r="E6813" s="72"/>
      <c r="F6813" s="67"/>
      <c r="G6813" s="74"/>
      <c r="H6813" s="69"/>
      <c r="I6813" s="62"/>
    </row>
    <row r="6814" spans="1:9" ht="21" customHeight="1">
      <c r="A6814" s="1"/>
      <c r="B6814" s="65"/>
      <c r="C6814" s="401"/>
      <c r="D6814" s="75"/>
      <c r="E6814" s="72"/>
      <c r="F6814" s="67"/>
      <c r="G6814" s="74"/>
      <c r="H6814" s="69"/>
      <c r="I6814" s="62"/>
    </row>
    <row r="6815" spans="1:9" ht="21" customHeight="1">
      <c r="A6815" s="1"/>
      <c r="B6815" s="65"/>
      <c r="C6815" s="401"/>
      <c r="D6815" s="75"/>
      <c r="E6815" s="72"/>
      <c r="F6815" s="67"/>
      <c r="G6815" s="74"/>
      <c r="H6815" s="69"/>
      <c r="I6815" s="62"/>
    </row>
    <row r="6816" spans="1:9" ht="21" customHeight="1">
      <c r="A6816" s="1"/>
      <c r="B6816" s="65"/>
      <c r="C6816" s="401"/>
      <c r="D6816" s="75"/>
      <c r="E6816" s="72"/>
      <c r="F6816" s="67"/>
      <c r="G6816" s="74"/>
      <c r="H6816" s="69"/>
      <c r="I6816" s="62"/>
    </row>
    <row r="6817" spans="1:9" ht="21" customHeight="1">
      <c r="A6817" s="1"/>
      <c r="B6817" s="65"/>
      <c r="C6817" s="401"/>
      <c r="D6817" s="75"/>
      <c r="E6817" s="72"/>
      <c r="F6817" s="67"/>
      <c r="G6817" s="74"/>
      <c r="H6817" s="69"/>
      <c r="I6817" s="62"/>
    </row>
    <row r="6818" spans="1:9" ht="21" customHeight="1">
      <c r="A6818" s="1"/>
      <c r="B6818" s="65"/>
      <c r="C6818" s="401"/>
      <c r="D6818" s="75"/>
      <c r="E6818" s="72"/>
      <c r="F6818" s="67"/>
      <c r="G6818" s="74"/>
      <c r="H6818" s="69"/>
      <c r="I6818" s="62"/>
    </row>
    <row r="6819" spans="1:9" ht="21" customHeight="1">
      <c r="A6819" s="1"/>
      <c r="B6819" s="65"/>
      <c r="C6819" s="401"/>
      <c r="D6819" s="75"/>
      <c r="E6819" s="72"/>
      <c r="F6819" s="67"/>
      <c r="G6819" s="74"/>
      <c r="H6819" s="69"/>
      <c r="I6819" s="62"/>
    </row>
    <row r="6820" spans="1:9" ht="21" customHeight="1">
      <c r="A6820" s="1"/>
      <c r="B6820" s="65"/>
      <c r="C6820" s="401"/>
      <c r="D6820" s="75"/>
      <c r="E6820" s="72"/>
      <c r="F6820" s="67"/>
      <c r="G6820" s="74"/>
      <c r="H6820" s="69"/>
      <c r="I6820" s="62"/>
    </row>
    <row r="6821" spans="1:9" ht="21" customHeight="1">
      <c r="A6821" s="1"/>
      <c r="B6821" s="65"/>
      <c r="C6821" s="401"/>
      <c r="D6821" s="75"/>
      <c r="E6821" s="72"/>
      <c r="F6821" s="67"/>
      <c r="G6821" s="74"/>
      <c r="H6821" s="69"/>
      <c r="I6821" s="62"/>
    </row>
    <row r="6822" spans="1:9" ht="21" customHeight="1">
      <c r="A6822" s="1"/>
      <c r="B6822" s="65"/>
      <c r="C6822" s="401"/>
      <c r="D6822" s="75"/>
      <c r="E6822" s="72"/>
      <c r="F6822" s="67"/>
      <c r="G6822" s="74"/>
      <c r="H6822" s="69"/>
      <c r="I6822" s="62"/>
    </row>
    <row r="6823" spans="1:9" ht="21" customHeight="1">
      <c r="A6823" s="1"/>
      <c r="B6823" s="65"/>
      <c r="C6823" s="401"/>
      <c r="D6823" s="75"/>
      <c r="E6823" s="72"/>
      <c r="F6823" s="67"/>
      <c r="G6823" s="74"/>
      <c r="H6823" s="69"/>
      <c r="I6823" s="62"/>
    </row>
    <row r="6824" spans="1:9" ht="21" customHeight="1">
      <c r="A6824" s="1"/>
      <c r="B6824" s="65"/>
      <c r="C6824" s="401"/>
      <c r="D6824" s="75"/>
      <c r="E6824" s="72"/>
      <c r="F6824" s="67"/>
      <c r="G6824" s="74"/>
      <c r="H6824" s="69"/>
      <c r="I6824" s="62"/>
    </row>
    <row r="6825" spans="1:9" ht="21" customHeight="1">
      <c r="A6825" s="1"/>
      <c r="B6825" s="65"/>
      <c r="C6825" s="401"/>
      <c r="D6825" s="75"/>
      <c r="E6825" s="72"/>
      <c r="F6825" s="67"/>
      <c r="G6825" s="74"/>
      <c r="H6825" s="69"/>
      <c r="I6825" s="62"/>
    </row>
    <row r="6826" spans="1:9" ht="21" customHeight="1">
      <c r="A6826" s="1"/>
      <c r="B6826" s="65"/>
      <c r="C6826" s="401"/>
      <c r="D6826" s="75"/>
      <c r="E6826" s="72"/>
      <c r="F6826" s="67"/>
      <c r="G6826" s="74"/>
      <c r="H6826" s="69"/>
      <c r="I6826" s="62"/>
    </row>
    <row r="6827" spans="1:9" ht="21" customHeight="1">
      <c r="A6827" s="1"/>
      <c r="B6827" s="65"/>
      <c r="C6827" s="401"/>
      <c r="D6827" s="75"/>
      <c r="E6827" s="72"/>
      <c r="F6827" s="67"/>
      <c r="G6827" s="74"/>
      <c r="H6827" s="69"/>
      <c r="I6827" s="62"/>
    </row>
    <row r="6828" spans="1:9" ht="21" customHeight="1">
      <c r="A6828" s="1"/>
      <c r="B6828" s="65"/>
      <c r="C6828" s="401"/>
      <c r="D6828" s="75"/>
      <c r="E6828" s="72"/>
      <c r="F6828" s="67"/>
      <c r="G6828" s="74"/>
      <c r="H6828" s="69"/>
      <c r="I6828" s="62"/>
    </row>
    <row r="6829" spans="1:9" ht="21" customHeight="1">
      <c r="A6829" s="1"/>
      <c r="B6829" s="65"/>
      <c r="C6829" s="401"/>
      <c r="D6829" s="75"/>
      <c r="E6829" s="72"/>
      <c r="F6829" s="67"/>
      <c r="G6829" s="74"/>
      <c r="H6829" s="69"/>
      <c r="I6829" s="62"/>
    </row>
    <row r="6830" spans="1:9" ht="21" customHeight="1">
      <c r="A6830" s="1"/>
      <c r="B6830" s="65"/>
      <c r="C6830" s="401"/>
      <c r="D6830" s="75"/>
      <c r="E6830" s="72"/>
      <c r="F6830" s="67"/>
      <c r="G6830" s="74"/>
      <c r="H6830" s="69"/>
      <c r="I6830" s="62"/>
    </row>
    <row r="6831" spans="1:9" ht="21" customHeight="1">
      <c r="A6831" s="1"/>
      <c r="B6831" s="65"/>
      <c r="C6831" s="401"/>
      <c r="D6831" s="75"/>
      <c r="E6831" s="72"/>
      <c r="F6831" s="67"/>
      <c r="G6831" s="74"/>
      <c r="H6831" s="69"/>
      <c r="I6831" s="62"/>
    </row>
    <row r="6832" spans="1:9" ht="21" customHeight="1">
      <c r="A6832" s="1"/>
      <c r="B6832" s="65"/>
      <c r="C6832" s="401"/>
      <c r="D6832" s="75"/>
      <c r="E6832" s="72"/>
      <c r="F6832" s="67"/>
      <c r="G6832" s="74"/>
      <c r="H6832" s="69"/>
      <c r="I6832" s="62"/>
    </row>
    <row r="6833" spans="1:9" ht="21" customHeight="1">
      <c r="A6833" s="1"/>
      <c r="B6833" s="65"/>
      <c r="C6833" s="401"/>
      <c r="D6833" s="75"/>
      <c r="E6833" s="72"/>
      <c r="F6833" s="67"/>
      <c r="G6833" s="74"/>
      <c r="H6833" s="69"/>
      <c r="I6833" s="62"/>
    </row>
    <row r="6834" spans="1:9" ht="21" customHeight="1">
      <c r="A6834" s="1"/>
      <c r="B6834" s="65"/>
      <c r="C6834" s="401"/>
      <c r="D6834" s="75"/>
      <c r="E6834" s="72"/>
      <c r="F6834" s="67"/>
      <c r="G6834" s="74"/>
      <c r="H6834" s="69"/>
      <c r="I6834" s="62"/>
    </row>
    <row r="6835" spans="1:9" ht="21" customHeight="1">
      <c r="A6835" s="1"/>
      <c r="B6835" s="65"/>
      <c r="C6835" s="401"/>
      <c r="D6835" s="75"/>
      <c r="E6835" s="72"/>
      <c r="F6835" s="67"/>
      <c r="G6835" s="74"/>
      <c r="H6835" s="69"/>
      <c r="I6835" s="62"/>
    </row>
    <row r="6836" spans="1:9" ht="21" customHeight="1">
      <c r="A6836" s="1"/>
      <c r="B6836" s="65"/>
      <c r="C6836" s="401"/>
      <c r="D6836" s="75"/>
      <c r="E6836" s="72"/>
      <c r="F6836" s="67"/>
      <c r="G6836" s="74"/>
      <c r="H6836" s="69"/>
      <c r="I6836" s="62"/>
    </row>
    <row r="6837" spans="1:9" ht="21" customHeight="1">
      <c r="A6837" s="1"/>
      <c r="B6837" s="65"/>
      <c r="C6837" s="401"/>
      <c r="D6837" s="75"/>
      <c r="E6837" s="72"/>
      <c r="F6837" s="67"/>
      <c r="G6837" s="74"/>
      <c r="H6837" s="69"/>
      <c r="I6837" s="62"/>
    </row>
    <row r="6838" spans="1:9" ht="21" customHeight="1">
      <c r="A6838" s="1"/>
      <c r="B6838" s="65"/>
      <c r="C6838" s="401"/>
      <c r="D6838" s="75"/>
      <c r="E6838" s="72"/>
      <c r="F6838" s="67"/>
      <c r="G6838" s="74"/>
      <c r="H6838" s="69"/>
      <c r="I6838" s="62"/>
    </row>
    <row r="6839" spans="1:9" ht="21" customHeight="1">
      <c r="A6839" s="1"/>
      <c r="B6839" s="65"/>
      <c r="C6839" s="401"/>
      <c r="D6839" s="75"/>
      <c r="E6839" s="72"/>
      <c r="F6839" s="67"/>
      <c r="G6839" s="74"/>
      <c r="H6839" s="69"/>
      <c r="I6839" s="62"/>
    </row>
    <row r="6840" spans="1:9" ht="21" customHeight="1">
      <c r="A6840" s="1"/>
      <c r="B6840" s="65"/>
      <c r="C6840" s="401"/>
      <c r="D6840" s="75"/>
      <c r="E6840" s="72"/>
      <c r="F6840" s="67"/>
      <c r="G6840" s="74"/>
      <c r="H6840" s="69"/>
      <c r="I6840" s="62"/>
    </row>
    <row r="6841" spans="1:9" ht="21" customHeight="1">
      <c r="A6841" s="1"/>
      <c r="B6841" s="65"/>
      <c r="C6841" s="401"/>
      <c r="D6841" s="75"/>
      <c r="E6841" s="72"/>
      <c r="F6841" s="67"/>
      <c r="G6841" s="74"/>
      <c r="H6841" s="69"/>
      <c r="I6841" s="62"/>
    </row>
    <row r="6842" spans="1:9" ht="21" customHeight="1">
      <c r="A6842" s="1"/>
      <c r="B6842" s="65"/>
      <c r="C6842" s="401"/>
      <c r="D6842" s="75"/>
      <c r="E6842" s="72"/>
      <c r="F6842" s="67"/>
      <c r="G6842" s="74"/>
      <c r="H6842" s="69"/>
      <c r="I6842" s="62"/>
    </row>
    <row r="6843" spans="1:9" ht="21" customHeight="1">
      <c r="A6843" s="1"/>
      <c r="B6843" s="65"/>
      <c r="C6843" s="401"/>
      <c r="D6843" s="75"/>
      <c r="E6843" s="72"/>
      <c r="F6843" s="67"/>
      <c r="G6843" s="74"/>
      <c r="H6843" s="69"/>
      <c r="I6843" s="62"/>
    </row>
    <row r="6844" spans="1:9" ht="21" customHeight="1">
      <c r="A6844" s="1"/>
      <c r="B6844" s="65"/>
      <c r="C6844" s="401"/>
      <c r="D6844" s="75"/>
      <c r="E6844" s="72"/>
      <c r="F6844" s="67"/>
      <c r="G6844" s="74"/>
      <c r="H6844" s="69"/>
      <c r="I6844" s="62"/>
    </row>
    <row r="6845" spans="1:9" ht="21" customHeight="1">
      <c r="A6845" s="1"/>
      <c r="B6845" s="65"/>
      <c r="C6845" s="401"/>
      <c r="D6845" s="75"/>
      <c r="E6845" s="72"/>
      <c r="F6845" s="67"/>
      <c r="G6845" s="74"/>
      <c r="H6845" s="69"/>
      <c r="I6845" s="62"/>
    </row>
    <row r="6846" spans="1:9" ht="21" customHeight="1">
      <c r="A6846" s="1"/>
      <c r="B6846" s="65"/>
      <c r="C6846" s="401"/>
      <c r="D6846" s="75"/>
      <c r="E6846" s="72"/>
      <c r="F6846" s="67"/>
      <c r="G6846" s="74"/>
      <c r="H6846" s="69"/>
      <c r="I6846" s="62"/>
    </row>
    <row r="6847" spans="1:9" ht="21" customHeight="1">
      <c r="A6847" s="1"/>
      <c r="B6847" s="65"/>
      <c r="C6847" s="401"/>
      <c r="D6847" s="75"/>
      <c r="E6847" s="72"/>
      <c r="F6847" s="67"/>
      <c r="G6847" s="74"/>
      <c r="H6847" s="69"/>
      <c r="I6847" s="62"/>
    </row>
    <row r="6848" spans="1:9" ht="21" customHeight="1">
      <c r="A6848" s="1"/>
      <c r="B6848" s="65"/>
      <c r="C6848" s="401"/>
      <c r="D6848" s="75"/>
      <c r="E6848" s="72"/>
      <c r="F6848" s="67"/>
      <c r="G6848" s="74"/>
      <c r="H6848" s="69"/>
      <c r="I6848" s="62"/>
    </row>
    <row r="6849" spans="1:9" ht="21" customHeight="1">
      <c r="A6849" s="1"/>
      <c r="B6849" s="65"/>
      <c r="C6849" s="401"/>
      <c r="D6849" s="75"/>
      <c r="E6849" s="72"/>
      <c r="F6849" s="67"/>
      <c r="G6849" s="74"/>
      <c r="H6849" s="69"/>
      <c r="I6849" s="62"/>
    </row>
    <row r="6850" spans="1:9" ht="21" customHeight="1">
      <c r="A6850" s="1"/>
      <c r="B6850" s="65"/>
      <c r="C6850" s="401"/>
      <c r="D6850" s="75"/>
      <c r="E6850" s="72"/>
      <c r="F6850" s="67"/>
      <c r="G6850" s="74"/>
      <c r="H6850" s="69"/>
      <c r="I6850" s="62"/>
    </row>
    <row r="6851" spans="1:9" ht="21" customHeight="1">
      <c r="A6851" s="1"/>
      <c r="B6851" s="65"/>
      <c r="C6851" s="401"/>
      <c r="D6851" s="75"/>
      <c r="E6851" s="72"/>
      <c r="F6851" s="67"/>
      <c r="G6851" s="74"/>
      <c r="H6851" s="69"/>
      <c r="I6851" s="62"/>
    </row>
    <row r="6852" spans="1:9" ht="21" customHeight="1">
      <c r="A6852" s="1"/>
      <c r="B6852" s="65"/>
      <c r="C6852" s="401"/>
      <c r="D6852" s="75"/>
      <c r="E6852" s="72"/>
      <c r="F6852" s="67"/>
      <c r="G6852" s="74"/>
      <c r="H6852" s="69"/>
      <c r="I6852" s="62"/>
    </row>
    <row r="6853" spans="1:9" ht="21" customHeight="1">
      <c r="A6853" s="1"/>
      <c r="B6853" s="65"/>
      <c r="C6853" s="401"/>
      <c r="D6853" s="75"/>
      <c r="E6853" s="72"/>
      <c r="F6853" s="67"/>
      <c r="G6853" s="74"/>
      <c r="H6853" s="69"/>
      <c r="I6853" s="62"/>
    </row>
    <row r="6854" spans="1:9" ht="21" customHeight="1">
      <c r="A6854" s="1"/>
      <c r="B6854" s="65"/>
      <c r="C6854" s="401"/>
      <c r="D6854" s="75"/>
      <c r="E6854" s="72"/>
      <c r="F6854" s="67"/>
      <c r="G6854" s="74"/>
      <c r="H6854" s="69"/>
      <c r="I6854" s="62"/>
    </row>
    <row r="6855" spans="1:9" ht="21" customHeight="1">
      <c r="A6855" s="1"/>
      <c r="B6855" s="65"/>
      <c r="C6855" s="401"/>
      <c r="D6855" s="75"/>
      <c r="E6855" s="72"/>
      <c r="F6855" s="67"/>
      <c r="G6855" s="74"/>
      <c r="H6855" s="69"/>
      <c r="I6855" s="62"/>
    </row>
    <row r="6856" spans="1:9" ht="21" customHeight="1">
      <c r="A6856" s="1"/>
      <c r="B6856" s="65"/>
      <c r="C6856" s="401"/>
      <c r="D6856" s="75"/>
      <c r="E6856" s="72"/>
      <c r="F6856" s="67"/>
      <c r="G6856" s="74"/>
      <c r="H6856" s="69"/>
      <c r="I6856" s="62"/>
    </row>
    <row r="6857" spans="1:9" ht="21" customHeight="1">
      <c r="A6857" s="1"/>
      <c r="B6857" s="65"/>
      <c r="C6857" s="401"/>
      <c r="D6857" s="75"/>
      <c r="E6857" s="72"/>
      <c r="F6857" s="67"/>
      <c r="G6857" s="74"/>
      <c r="H6857" s="69"/>
      <c r="I6857" s="62"/>
    </row>
    <row r="6858" spans="1:9" ht="21" customHeight="1">
      <c r="A6858" s="1"/>
      <c r="B6858" s="65"/>
      <c r="C6858" s="401"/>
      <c r="D6858" s="75"/>
      <c r="E6858" s="72"/>
      <c r="F6858" s="67"/>
      <c r="G6858" s="74"/>
      <c r="H6858" s="69"/>
      <c r="I6858" s="62"/>
    </row>
    <row r="6859" spans="1:9" ht="21" customHeight="1">
      <c r="A6859" s="1"/>
      <c r="B6859" s="65"/>
      <c r="C6859" s="401"/>
      <c r="D6859" s="75"/>
      <c r="E6859" s="72"/>
      <c r="F6859" s="67"/>
      <c r="G6859" s="74"/>
      <c r="H6859" s="69"/>
      <c r="I6859" s="62"/>
    </row>
    <row r="6860" spans="1:9" ht="21" customHeight="1">
      <c r="A6860" s="1"/>
      <c r="B6860" s="65"/>
      <c r="C6860" s="401"/>
      <c r="D6860" s="75"/>
      <c r="E6860" s="72"/>
      <c r="F6860" s="67"/>
      <c r="G6860" s="74"/>
      <c r="H6860" s="69"/>
      <c r="I6860" s="62"/>
    </row>
    <row r="6861" spans="1:9" ht="21" customHeight="1">
      <c r="A6861" s="1"/>
      <c r="B6861" s="65"/>
      <c r="C6861" s="401"/>
      <c r="D6861" s="75"/>
      <c r="E6861" s="72"/>
      <c r="F6861" s="67"/>
      <c r="G6861" s="74"/>
      <c r="H6861" s="69"/>
      <c r="I6861" s="62"/>
    </row>
    <row r="6862" spans="1:9" ht="21" customHeight="1">
      <c r="A6862" s="1"/>
      <c r="B6862" s="65"/>
      <c r="C6862" s="401"/>
      <c r="D6862" s="75"/>
      <c r="E6862" s="72"/>
      <c r="F6862" s="67"/>
      <c r="G6862" s="74"/>
      <c r="H6862" s="69"/>
      <c r="I6862" s="62"/>
    </row>
    <row r="6863" spans="1:9" ht="21" customHeight="1">
      <c r="A6863" s="1"/>
      <c r="B6863" s="65"/>
      <c r="C6863" s="401"/>
      <c r="D6863" s="75"/>
      <c r="E6863" s="72"/>
      <c r="F6863" s="67"/>
      <c r="G6863" s="74"/>
      <c r="H6863" s="69"/>
      <c r="I6863" s="62"/>
    </row>
    <row r="6864" spans="1:9" ht="21" customHeight="1">
      <c r="A6864" s="1"/>
      <c r="B6864" s="65"/>
      <c r="C6864" s="401"/>
      <c r="D6864" s="75"/>
      <c r="E6864" s="72"/>
      <c r="F6864" s="67"/>
      <c r="G6864" s="74"/>
      <c r="H6864" s="69"/>
      <c r="I6864" s="62"/>
    </row>
    <row r="6865" spans="1:9" ht="21" customHeight="1">
      <c r="A6865" s="1"/>
      <c r="B6865" s="65"/>
      <c r="C6865" s="401"/>
      <c r="D6865" s="75"/>
      <c r="E6865" s="72"/>
      <c r="F6865" s="67"/>
      <c r="G6865" s="74"/>
      <c r="H6865" s="69"/>
      <c r="I6865" s="62"/>
    </row>
    <row r="6866" spans="1:9" ht="21" customHeight="1">
      <c r="A6866" s="1"/>
      <c r="B6866" s="65"/>
      <c r="C6866" s="401"/>
      <c r="D6866" s="75"/>
      <c r="E6866" s="72"/>
      <c r="F6866" s="67"/>
      <c r="G6866" s="74"/>
      <c r="H6866" s="69"/>
      <c r="I6866" s="62"/>
    </row>
    <row r="6867" spans="1:9" ht="21" customHeight="1">
      <c r="A6867" s="1"/>
      <c r="B6867" s="65"/>
      <c r="C6867" s="401"/>
      <c r="D6867" s="75"/>
      <c r="E6867" s="72"/>
      <c r="F6867" s="67"/>
      <c r="G6867" s="74"/>
      <c r="H6867" s="69"/>
      <c r="I6867" s="62"/>
    </row>
    <row r="6868" spans="1:9" ht="21" customHeight="1">
      <c r="A6868" s="1"/>
      <c r="B6868" s="65"/>
      <c r="C6868" s="401"/>
      <c r="D6868" s="75"/>
      <c r="E6868" s="72"/>
      <c r="F6868" s="67"/>
      <c r="G6868" s="74"/>
      <c r="H6868" s="69"/>
      <c r="I6868" s="62"/>
    </row>
    <row r="6869" spans="1:9" ht="21" customHeight="1">
      <c r="A6869" s="1"/>
      <c r="B6869" s="65"/>
      <c r="C6869" s="401"/>
      <c r="D6869" s="75"/>
      <c r="E6869" s="72"/>
      <c r="F6869" s="67"/>
      <c r="G6869" s="74"/>
      <c r="H6869" s="69"/>
      <c r="I6869" s="62"/>
    </row>
    <row r="6870" spans="1:9" ht="21" customHeight="1">
      <c r="A6870" s="1"/>
      <c r="B6870" s="65"/>
      <c r="C6870" s="401"/>
      <c r="D6870" s="75"/>
      <c r="E6870" s="72"/>
      <c r="F6870" s="67"/>
      <c r="G6870" s="74"/>
      <c r="H6870" s="69"/>
      <c r="I6870" s="62"/>
    </row>
    <row r="6871" spans="1:9" ht="21" customHeight="1">
      <c r="A6871" s="1"/>
      <c r="B6871" s="65"/>
      <c r="C6871" s="401"/>
      <c r="D6871" s="75"/>
      <c r="E6871" s="72"/>
      <c r="F6871" s="67"/>
      <c r="G6871" s="74"/>
      <c r="H6871" s="69"/>
      <c r="I6871" s="62"/>
    </row>
    <row r="6872" spans="1:9" ht="21" customHeight="1">
      <c r="A6872" s="1"/>
      <c r="B6872" s="65"/>
      <c r="C6872" s="401"/>
      <c r="D6872" s="75"/>
      <c r="E6872" s="72"/>
      <c r="F6872" s="67"/>
      <c r="G6872" s="74"/>
      <c r="H6872" s="69"/>
      <c r="I6872" s="62"/>
    </row>
    <row r="6873" spans="1:9" ht="21" customHeight="1">
      <c r="A6873" s="1"/>
      <c r="B6873" s="65"/>
      <c r="C6873" s="401"/>
      <c r="D6873" s="75"/>
      <c r="E6873" s="72"/>
      <c r="F6873" s="67"/>
      <c r="G6873" s="74"/>
      <c r="H6873" s="69"/>
      <c r="I6873" s="62"/>
    </row>
    <row r="6874" spans="1:9" ht="21" customHeight="1">
      <c r="A6874" s="1"/>
      <c r="B6874" s="65"/>
      <c r="C6874" s="401"/>
      <c r="D6874" s="75"/>
      <c r="E6874" s="72"/>
      <c r="F6874" s="67"/>
      <c r="G6874" s="74"/>
      <c r="H6874" s="69"/>
      <c r="I6874" s="62"/>
    </row>
    <row r="6875" spans="1:9" ht="21" customHeight="1">
      <c r="A6875" s="1"/>
      <c r="B6875" s="65"/>
      <c r="C6875" s="401"/>
      <c r="D6875" s="75"/>
      <c r="E6875" s="72"/>
      <c r="F6875" s="67"/>
      <c r="G6875" s="74"/>
      <c r="H6875" s="69"/>
      <c r="I6875" s="62"/>
    </row>
    <row r="6876" spans="1:9" ht="21" customHeight="1">
      <c r="A6876" s="1"/>
      <c r="B6876" s="65"/>
      <c r="C6876" s="401"/>
      <c r="D6876" s="75"/>
      <c r="E6876" s="72"/>
      <c r="F6876" s="67"/>
      <c r="G6876" s="74"/>
      <c r="H6876" s="69"/>
      <c r="I6876" s="62"/>
    </row>
    <row r="6877" spans="1:9" ht="21" customHeight="1">
      <c r="A6877" s="1"/>
      <c r="B6877" s="65"/>
      <c r="C6877" s="401"/>
      <c r="D6877" s="75"/>
      <c r="E6877" s="72"/>
      <c r="F6877" s="67"/>
      <c r="G6877" s="74"/>
      <c r="H6877" s="69"/>
      <c r="I6877" s="62"/>
    </row>
    <row r="6878" spans="1:9" ht="21" customHeight="1">
      <c r="A6878" s="1"/>
      <c r="B6878" s="65"/>
      <c r="C6878" s="401"/>
      <c r="D6878" s="75"/>
      <c r="E6878" s="72"/>
      <c r="F6878" s="67"/>
      <c r="G6878" s="74"/>
      <c r="H6878" s="69"/>
      <c r="I6878" s="62"/>
    </row>
    <row r="6879" spans="1:9" ht="21" customHeight="1">
      <c r="A6879" s="1"/>
      <c r="B6879" s="65"/>
      <c r="C6879" s="401"/>
      <c r="D6879" s="75"/>
      <c r="E6879" s="72"/>
      <c r="F6879" s="67"/>
      <c r="G6879" s="74"/>
      <c r="H6879" s="69"/>
      <c r="I6879" s="62"/>
    </row>
    <row r="6880" spans="1:9" ht="21" customHeight="1">
      <c r="A6880" s="1"/>
      <c r="B6880" s="65"/>
      <c r="C6880" s="401"/>
      <c r="D6880" s="75"/>
      <c r="E6880" s="72"/>
      <c r="F6880" s="67"/>
      <c r="G6880" s="74"/>
      <c r="H6880" s="69"/>
      <c r="I6880" s="62"/>
    </row>
    <row r="6881" spans="1:9" ht="21" customHeight="1">
      <c r="A6881" s="1"/>
      <c r="B6881" s="65"/>
      <c r="C6881" s="401"/>
      <c r="D6881" s="75"/>
      <c r="E6881" s="72"/>
      <c r="F6881" s="67"/>
      <c r="G6881" s="74"/>
      <c r="H6881" s="69"/>
      <c r="I6881" s="62"/>
    </row>
    <row r="6882" spans="1:9" ht="21" customHeight="1">
      <c r="A6882" s="1"/>
      <c r="B6882" s="65"/>
      <c r="C6882" s="401"/>
      <c r="D6882" s="75"/>
      <c r="E6882" s="72"/>
      <c r="F6882" s="67"/>
      <c r="G6882" s="74"/>
      <c r="H6882" s="69"/>
      <c r="I6882" s="62"/>
    </row>
    <row r="6883" spans="1:9" ht="21" customHeight="1">
      <c r="A6883" s="1"/>
      <c r="B6883" s="65"/>
      <c r="C6883" s="401"/>
      <c r="D6883" s="75"/>
      <c r="E6883" s="72"/>
      <c r="F6883" s="67"/>
      <c r="G6883" s="74"/>
      <c r="H6883" s="69"/>
      <c r="I6883" s="62"/>
    </row>
    <row r="6884" spans="1:9" ht="21" customHeight="1">
      <c r="A6884" s="1"/>
      <c r="B6884" s="65"/>
      <c r="C6884" s="401"/>
      <c r="D6884" s="75"/>
      <c r="E6884" s="72"/>
      <c r="F6884" s="67"/>
      <c r="G6884" s="74"/>
      <c r="H6884" s="69"/>
      <c r="I6884" s="62"/>
    </row>
    <row r="6885" spans="1:9" ht="21" customHeight="1">
      <c r="A6885" s="1"/>
      <c r="B6885" s="65"/>
      <c r="C6885" s="401"/>
      <c r="D6885" s="75"/>
      <c r="E6885" s="72"/>
      <c r="F6885" s="67"/>
      <c r="G6885" s="74"/>
      <c r="H6885" s="69"/>
      <c r="I6885" s="62"/>
    </row>
    <row r="6886" spans="1:9" ht="21" customHeight="1">
      <c r="A6886" s="1"/>
      <c r="B6886" s="65"/>
      <c r="C6886" s="401"/>
      <c r="D6886" s="75"/>
      <c r="E6886" s="72"/>
      <c r="F6886" s="67"/>
      <c r="G6886" s="74"/>
      <c r="H6886" s="69"/>
      <c r="I6886" s="62"/>
    </row>
    <row r="6887" spans="1:9" ht="21" customHeight="1">
      <c r="A6887" s="1"/>
      <c r="B6887" s="65"/>
      <c r="C6887" s="401"/>
      <c r="D6887" s="75"/>
      <c r="E6887" s="72"/>
      <c r="F6887" s="67"/>
      <c r="G6887" s="74"/>
      <c r="H6887" s="69"/>
      <c r="I6887" s="62"/>
    </row>
    <row r="6888" spans="1:9" ht="21" customHeight="1">
      <c r="A6888" s="1"/>
      <c r="B6888" s="65"/>
      <c r="C6888" s="401"/>
      <c r="D6888" s="75"/>
      <c r="E6888" s="72"/>
      <c r="F6888" s="67"/>
      <c r="G6888" s="74"/>
      <c r="H6888" s="69"/>
      <c r="I6888" s="62"/>
    </row>
    <row r="6889" spans="1:9" ht="21" customHeight="1">
      <c r="A6889" s="1"/>
      <c r="B6889" s="65"/>
      <c r="C6889" s="401"/>
      <c r="D6889" s="75"/>
      <c r="E6889" s="72"/>
      <c r="F6889" s="67"/>
      <c r="G6889" s="74"/>
      <c r="H6889" s="69"/>
      <c r="I6889" s="62"/>
    </row>
    <row r="6890" spans="1:9" ht="21" customHeight="1">
      <c r="A6890" s="1"/>
      <c r="B6890" s="65"/>
      <c r="C6890" s="401"/>
      <c r="D6890" s="75"/>
      <c r="E6890" s="72"/>
      <c r="F6890" s="67"/>
      <c r="G6890" s="74"/>
      <c r="H6890" s="69"/>
      <c r="I6890" s="62"/>
    </row>
    <row r="6891" spans="1:9" ht="21" customHeight="1">
      <c r="A6891" s="1"/>
      <c r="B6891" s="65"/>
      <c r="C6891" s="401"/>
      <c r="D6891" s="75"/>
      <c r="E6891" s="72"/>
      <c r="F6891" s="67"/>
      <c r="G6891" s="74"/>
      <c r="H6891" s="69"/>
      <c r="I6891" s="62"/>
    </row>
    <row r="6892" spans="1:9" ht="21" customHeight="1">
      <c r="A6892" s="1"/>
      <c r="B6892" s="65"/>
      <c r="C6892" s="401"/>
      <c r="D6892" s="75"/>
      <c r="E6892" s="72"/>
      <c r="F6892" s="67"/>
      <c r="G6892" s="74"/>
      <c r="H6892" s="69"/>
      <c r="I6892" s="62"/>
    </row>
    <row r="6893" spans="1:9" ht="21" customHeight="1">
      <c r="A6893" s="1"/>
      <c r="B6893" s="65"/>
      <c r="C6893" s="401"/>
      <c r="D6893" s="75"/>
      <c r="E6893" s="72"/>
      <c r="F6893" s="67"/>
      <c r="G6893" s="74"/>
      <c r="H6893" s="69"/>
      <c r="I6893" s="62"/>
    </row>
    <row r="6894" spans="1:9" ht="21" customHeight="1">
      <c r="A6894" s="1"/>
      <c r="B6894" s="65"/>
      <c r="C6894" s="401"/>
      <c r="D6894" s="75"/>
      <c r="E6894" s="72"/>
      <c r="F6894" s="67"/>
      <c r="G6894" s="74"/>
      <c r="H6894" s="69"/>
      <c r="I6894" s="62"/>
    </row>
    <row r="6895" spans="1:9" ht="21" customHeight="1">
      <c r="A6895" s="1"/>
      <c r="B6895" s="65"/>
      <c r="C6895" s="401"/>
      <c r="D6895" s="75"/>
      <c r="E6895" s="72"/>
      <c r="F6895" s="67"/>
      <c r="G6895" s="74"/>
      <c r="H6895" s="69"/>
      <c r="I6895" s="62"/>
    </row>
    <row r="6896" spans="1:9" ht="21" customHeight="1">
      <c r="A6896" s="1"/>
      <c r="B6896" s="65"/>
      <c r="C6896" s="401"/>
      <c r="D6896" s="75"/>
      <c r="E6896" s="72"/>
      <c r="F6896" s="67"/>
      <c r="G6896" s="74"/>
      <c r="H6896" s="69"/>
      <c r="I6896" s="62"/>
    </row>
    <row r="6897" spans="1:9" ht="21" customHeight="1">
      <c r="A6897" s="1"/>
      <c r="B6897" s="65"/>
      <c r="C6897" s="401"/>
      <c r="D6897" s="75"/>
      <c r="E6897" s="72"/>
      <c r="F6897" s="67"/>
      <c r="G6897" s="74"/>
      <c r="H6897" s="69"/>
      <c r="I6897" s="62"/>
    </row>
    <row r="6898" spans="1:9" ht="21" customHeight="1">
      <c r="A6898" s="1"/>
      <c r="B6898" s="65"/>
      <c r="C6898" s="401"/>
      <c r="D6898" s="75"/>
      <c r="E6898" s="72"/>
      <c r="F6898" s="67"/>
      <c r="G6898" s="74"/>
      <c r="H6898" s="69"/>
      <c r="I6898" s="62"/>
    </row>
    <row r="6899" spans="1:9" ht="21" customHeight="1">
      <c r="A6899" s="1"/>
      <c r="B6899" s="65"/>
      <c r="C6899" s="401"/>
      <c r="D6899" s="75"/>
      <c r="E6899" s="72"/>
      <c r="F6899" s="67"/>
      <c r="G6899" s="74"/>
      <c r="H6899" s="69"/>
      <c r="I6899" s="62"/>
    </row>
    <row r="6900" spans="1:9" ht="21" customHeight="1">
      <c r="A6900" s="1"/>
      <c r="B6900" s="65"/>
      <c r="C6900" s="401"/>
      <c r="D6900" s="75"/>
      <c r="E6900" s="72"/>
      <c r="F6900" s="67"/>
      <c r="G6900" s="74"/>
      <c r="H6900" s="69"/>
      <c r="I6900" s="62"/>
    </row>
    <row r="6901" spans="1:9" ht="21" customHeight="1">
      <c r="A6901" s="1"/>
      <c r="B6901" s="65"/>
      <c r="C6901" s="401"/>
      <c r="D6901" s="75"/>
      <c r="E6901" s="72"/>
      <c r="F6901" s="67"/>
      <c r="G6901" s="74"/>
      <c r="H6901" s="69"/>
      <c r="I6901" s="62"/>
    </row>
    <row r="6902" spans="1:9" ht="21" customHeight="1">
      <c r="A6902" s="1"/>
      <c r="B6902" s="65"/>
      <c r="C6902" s="401"/>
      <c r="D6902" s="75"/>
      <c r="E6902" s="72"/>
      <c r="F6902" s="67"/>
      <c r="G6902" s="74"/>
      <c r="H6902" s="69"/>
      <c r="I6902" s="62"/>
    </row>
    <row r="6903" spans="1:9" ht="21" customHeight="1">
      <c r="A6903" s="1"/>
      <c r="B6903" s="65"/>
      <c r="C6903" s="401"/>
      <c r="D6903" s="75"/>
      <c r="E6903" s="72"/>
      <c r="F6903" s="67"/>
      <c r="G6903" s="74"/>
      <c r="H6903" s="69"/>
      <c r="I6903" s="62"/>
    </row>
    <row r="6904" spans="1:9" ht="21" customHeight="1">
      <c r="A6904" s="1"/>
      <c r="B6904" s="65"/>
      <c r="C6904" s="401"/>
      <c r="D6904" s="75"/>
      <c r="E6904" s="72"/>
      <c r="F6904" s="67"/>
      <c r="G6904" s="74"/>
      <c r="H6904" s="69"/>
      <c r="I6904" s="62"/>
    </row>
    <row r="6905" spans="1:9" ht="21" customHeight="1">
      <c r="A6905" s="1"/>
      <c r="B6905" s="65"/>
      <c r="C6905" s="401"/>
      <c r="D6905" s="75"/>
      <c r="E6905" s="72"/>
      <c r="F6905" s="67"/>
      <c r="G6905" s="74"/>
      <c r="H6905" s="69"/>
      <c r="I6905" s="62"/>
    </row>
    <row r="6906" spans="1:9" ht="21" customHeight="1">
      <c r="A6906" s="1"/>
      <c r="B6906" s="65"/>
      <c r="C6906" s="401"/>
      <c r="D6906" s="75"/>
      <c r="E6906" s="72"/>
      <c r="F6906" s="67"/>
      <c r="G6906" s="74"/>
      <c r="H6906" s="69"/>
      <c r="I6906" s="62"/>
    </row>
    <row r="6907" spans="1:9" ht="21" customHeight="1">
      <c r="A6907" s="1"/>
      <c r="B6907" s="65"/>
      <c r="C6907" s="401"/>
      <c r="D6907" s="75"/>
      <c r="E6907" s="72"/>
      <c r="F6907" s="67"/>
      <c r="G6907" s="74"/>
      <c r="H6907" s="69"/>
      <c r="I6907" s="62"/>
    </row>
    <row r="6908" spans="1:9" ht="21" customHeight="1">
      <c r="A6908" s="1"/>
      <c r="B6908" s="65"/>
      <c r="C6908" s="401"/>
      <c r="D6908" s="75"/>
      <c r="E6908" s="72"/>
      <c r="F6908" s="67"/>
      <c r="G6908" s="74"/>
      <c r="H6908" s="69"/>
      <c r="I6908" s="62"/>
    </row>
    <row r="6909" spans="1:9" ht="21" customHeight="1">
      <c r="A6909" s="1"/>
      <c r="B6909" s="65"/>
      <c r="C6909" s="401"/>
      <c r="D6909" s="75"/>
      <c r="E6909" s="72"/>
      <c r="F6909" s="67"/>
      <c r="G6909" s="74"/>
      <c r="H6909" s="69"/>
      <c r="I6909" s="62"/>
    </row>
    <row r="6910" spans="1:9" ht="21" customHeight="1">
      <c r="A6910" s="1"/>
      <c r="B6910" s="65"/>
      <c r="C6910" s="401"/>
      <c r="D6910" s="75"/>
      <c r="E6910" s="72"/>
      <c r="F6910" s="67"/>
      <c r="G6910" s="74"/>
      <c r="H6910" s="69"/>
      <c r="I6910" s="62"/>
    </row>
    <row r="6911" spans="1:9" ht="21" customHeight="1">
      <c r="A6911" s="1"/>
      <c r="B6911" s="65"/>
      <c r="C6911" s="401"/>
      <c r="D6911" s="75"/>
      <c r="E6911" s="72"/>
      <c r="F6911" s="67"/>
      <c r="G6911" s="74"/>
      <c r="H6911" s="69"/>
      <c r="I6911" s="62"/>
    </row>
    <row r="6912" spans="1:9" ht="21" customHeight="1">
      <c r="A6912" s="1"/>
      <c r="B6912" s="65"/>
      <c r="C6912" s="401"/>
      <c r="D6912" s="75"/>
      <c r="E6912" s="72"/>
      <c r="F6912" s="67"/>
      <c r="G6912" s="74"/>
      <c r="H6912" s="69"/>
      <c r="I6912" s="62"/>
    </row>
    <row r="6913" spans="1:9" ht="21" customHeight="1">
      <c r="A6913" s="1"/>
      <c r="B6913" s="65"/>
      <c r="C6913" s="401"/>
      <c r="D6913" s="75"/>
      <c r="E6913" s="72"/>
      <c r="F6913" s="67"/>
      <c r="G6913" s="74"/>
      <c r="H6913" s="69"/>
      <c r="I6913" s="62"/>
    </row>
    <row r="6914" spans="1:9" ht="21" customHeight="1">
      <c r="A6914" s="1"/>
      <c r="B6914" s="65"/>
      <c r="C6914" s="401"/>
      <c r="D6914" s="75"/>
      <c r="E6914" s="72"/>
      <c r="F6914" s="67"/>
      <c r="G6914" s="74"/>
      <c r="H6914" s="69"/>
      <c r="I6914" s="62"/>
    </row>
    <row r="6915" spans="1:9" ht="21" customHeight="1">
      <c r="A6915" s="1"/>
      <c r="B6915" s="65"/>
      <c r="C6915" s="401"/>
      <c r="D6915" s="75"/>
      <c r="E6915" s="72"/>
      <c r="F6915" s="67"/>
      <c r="G6915" s="74"/>
      <c r="H6915" s="69"/>
      <c r="I6915" s="62"/>
    </row>
    <row r="6916" spans="1:9" ht="21" customHeight="1">
      <c r="A6916" s="1"/>
      <c r="B6916" s="65"/>
      <c r="C6916" s="401"/>
      <c r="D6916" s="75"/>
      <c r="E6916" s="72"/>
      <c r="F6916" s="67"/>
      <c r="G6916" s="74"/>
      <c r="H6916" s="69"/>
      <c r="I6916" s="62"/>
    </row>
    <row r="6917" spans="1:9" ht="21" customHeight="1">
      <c r="A6917" s="1"/>
      <c r="B6917" s="65"/>
      <c r="C6917" s="401"/>
      <c r="D6917" s="75"/>
      <c r="E6917" s="72"/>
      <c r="F6917" s="67"/>
      <c r="G6917" s="74"/>
      <c r="H6917" s="69"/>
      <c r="I6917" s="62"/>
    </row>
    <row r="6918" spans="1:9" ht="21" customHeight="1">
      <c r="A6918" s="1"/>
      <c r="B6918" s="65"/>
      <c r="C6918" s="401"/>
      <c r="D6918" s="75"/>
      <c r="E6918" s="72"/>
      <c r="F6918" s="67"/>
      <c r="G6918" s="74"/>
      <c r="H6918" s="69"/>
      <c r="I6918" s="62"/>
    </row>
    <row r="6919" spans="1:9" ht="21" customHeight="1">
      <c r="A6919" s="1"/>
      <c r="B6919" s="65"/>
      <c r="C6919" s="401"/>
      <c r="D6919" s="75"/>
      <c r="E6919" s="72"/>
      <c r="F6919" s="67"/>
      <c r="G6919" s="74"/>
      <c r="H6919" s="69"/>
      <c r="I6919" s="62"/>
    </row>
    <row r="6920" spans="1:9" ht="21" customHeight="1">
      <c r="A6920" s="1"/>
      <c r="B6920" s="65"/>
      <c r="C6920" s="401"/>
      <c r="D6920" s="75"/>
      <c r="E6920" s="72"/>
      <c r="F6920" s="67"/>
      <c r="G6920" s="74"/>
      <c r="H6920" s="69"/>
      <c r="I6920" s="62"/>
    </row>
    <row r="6921" spans="1:9" ht="21" customHeight="1">
      <c r="A6921" s="1"/>
      <c r="B6921" s="65"/>
      <c r="C6921" s="401"/>
      <c r="D6921" s="75"/>
      <c r="E6921" s="72"/>
      <c r="F6921" s="67"/>
      <c r="G6921" s="74"/>
      <c r="H6921" s="69"/>
      <c r="I6921" s="62"/>
    </row>
    <row r="6922" spans="1:9" ht="21" customHeight="1">
      <c r="A6922" s="1"/>
      <c r="B6922" s="65"/>
      <c r="C6922" s="401"/>
      <c r="D6922" s="75"/>
      <c r="E6922" s="72"/>
      <c r="F6922" s="67"/>
      <c r="G6922" s="74"/>
      <c r="H6922" s="69"/>
      <c r="I6922" s="62"/>
    </row>
    <row r="6923" spans="1:9" ht="21" customHeight="1">
      <c r="A6923" s="1"/>
      <c r="B6923" s="65"/>
      <c r="C6923" s="401"/>
      <c r="D6923" s="75"/>
      <c r="E6923" s="72"/>
      <c r="F6923" s="67"/>
      <c r="G6923" s="74"/>
      <c r="H6923" s="69"/>
      <c r="I6923" s="62"/>
    </row>
    <row r="6924" spans="1:9" ht="21" customHeight="1">
      <c r="A6924" s="1"/>
      <c r="B6924" s="65"/>
      <c r="C6924" s="401"/>
      <c r="D6924" s="75"/>
      <c r="E6924" s="72"/>
      <c r="F6924" s="67"/>
      <c r="G6924" s="74"/>
      <c r="H6924" s="69"/>
      <c r="I6924" s="62"/>
    </row>
    <row r="6925" spans="1:9" ht="21" customHeight="1">
      <c r="A6925" s="1"/>
      <c r="B6925" s="65"/>
      <c r="C6925" s="401"/>
      <c r="D6925" s="75"/>
      <c r="E6925" s="72"/>
      <c r="F6925" s="67"/>
      <c r="G6925" s="74"/>
      <c r="H6925" s="69"/>
      <c r="I6925" s="62"/>
    </row>
    <row r="6926" spans="1:9" ht="21" customHeight="1">
      <c r="A6926" s="1"/>
      <c r="B6926" s="65"/>
      <c r="C6926" s="401"/>
      <c r="D6926" s="75"/>
      <c r="E6926" s="72"/>
      <c r="F6926" s="67"/>
      <c r="G6926" s="74"/>
      <c r="H6926" s="69"/>
      <c r="I6926" s="62"/>
    </row>
    <row r="6927" spans="1:9" ht="21" customHeight="1">
      <c r="A6927" s="1"/>
      <c r="B6927" s="65"/>
      <c r="C6927" s="401"/>
      <c r="D6927" s="75"/>
      <c r="E6927" s="72"/>
      <c r="F6927" s="67"/>
      <c r="G6927" s="74"/>
      <c r="H6927" s="69"/>
      <c r="I6927" s="62"/>
    </row>
    <row r="6928" spans="1:9" ht="21" customHeight="1">
      <c r="A6928" s="1"/>
      <c r="B6928" s="65"/>
      <c r="C6928" s="401"/>
      <c r="D6928" s="75"/>
      <c r="E6928" s="72"/>
      <c r="F6928" s="67"/>
      <c r="G6928" s="74"/>
      <c r="H6928" s="69"/>
      <c r="I6928" s="62"/>
    </row>
    <row r="6929" spans="1:9" ht="21" customHeight="1">
      <c r="A6929" s="1"/>
      <c r="B6929" s="65"/>
      <c r="C6929" s="401"/>
      <c r="D6929" s="75"/>
      <c r="E6929" s="72"/>
      <c r="F6929" s="67"/>
      <c r="G6929" s="74"/>
      <c r="H6929" s="69"/>
      <c r="I6929" s="62"/>
    </row>
    <row r="6930" spans="1:9" ht="21" customHeight="1">
      <c r="A6930" s="1"/>
      <c r="B6930" s="65"/>
      <c r="C6930" s="401"/>
      <c r="D6930" s="75"/>
      <c r="E6930" s="72"/>
      <c r="F6930" s="67"/>
      <c r="G6930" s="74"/>
      <c r="H6930" s="69"/>
      <c r="I6930" s="62"/>
    </row>
    <row r="6931" spans="1:9" ht="21" customHeight="1">
      <c r="A6931" s="1"/>
      <c r="B6931" s="65"/>
      <c r="C6931" s="401"/>
      <c r="D6931" s="75"/>
      <c r="E6931" s="72"/>
      <c r="F6931" s="67"/>
      <c r="G6931" s="74"/>
      <c r="H6931" s="69"/>
      <c r="I6931" s="62"/>
    </row>
    <row r="6932" spans="1:9" ht="21" customHeight="1">
      <c r="A6932" s="1"/>
      <c r="B6932" s="65"/>
      <c r="C6932" s="401"/>
      <c r="D6932" s="75"/>
      <c r="E6932" s="72"/>
      <c r="F6932" s="67"/>
      <c r="G6932" s="74"/>
      <c r="H6932" s="69"/>
      <c r="I6932" s="62"/>
    </row>
    <row r="6933" spans="1:9" ht="21" customHeight="1">
      <c r="A6933" s="1"/>
      <c r="B6933" s="65"/>
      <c r="C6933" s="401"/>
      <c r="D6933" s="75"/>
      <c r="E6933" s="72"/>
      <c r="F6933" s="67"/>
      <c r="G6933" s="74"/>
      <c r="H6933" s="69"/>
      <c r="I6933" s="62"/>
    </row>
    <row r="6934" spans="1:9" ht="21" customHeight="1">
      <c r="A6934" s="1"/>
      <c r="B6934" s="65"/>
      <c r="C6934" s="401"/>
      <c r="D6934" s="75"/>
      <c r="E6934" s="72"/>
      <c r="F6934" s="67"/>
      <c r="G6934" s="74"/>
      <c r="H6934" s="69"/>
      <c r="I6934" s="62"/>
    </row>
    <row r="6935" spans="1:9" ht="21" customHeight="1">
      <c r="A6935" s="1"/>
      <c r="B6935" s="65"/>
      <c r="C6935" s="401"/>
      <c r="D6935" s="75"/>
      <c r="E6935" s="72"/>
      <c r="F6935" s="67"/>
      <c r="G6935" s="74"/>
      <c r="H6935" s="69"/>
      <c r="I6935" s="62"/>
    </row>
    <row r="6936" spans="1:9" ht="21" customHeight="1">
      <c r="A6936" s="1"/>
      <c r="B6936" s="65"/>
      <c r="C6936" s="401"/>
      <c r="D6936" s="75"/>
      <c r="E6936" s="72"/>
      <c r="F6936" s="67"/>
      <c r="G6936" s="74"/>
      <c r="H6936" s="69"/>
      <c r="I6936" s="62"/>
    </row>
    <row r="6937" spans="1:9" ht="21" customHeight="1">
      <c r="A6937" s="1"/>
      <c r="B6937" s="65"/>
      <c r="C6937" s="401"/>
      <c r="D6937" s="75"/>
      <c r="E6937" s="72"/>
      <c r="F6937" s="67"/>
      <c r="G6937" s="74"/>
      <c r="H6937" s="69"/>
      <c r="I6937" s="62"/>
    </row>
    <row r="6938" spans="1:9" ht="21" customHeight="1">
      <c r="A6938" s="1"/>
      <c r="B6938" s="65"/>
      <c r="C6938" s="401"/>
      <c r="D6938" s="75"/>
      <c r="E6938" s="72"/>
      <c r="F6938" s="67"/>
      <c r="G6938" s="74"/>
      <c r="H6938" s="69"/>
      <c r="I6938" s="62"/>
    </row>
    <row r="6939" spans="1:9" ht="21" customHeight="1">
      <c r="A6939" s="1"/>
      <c r="B6939" s="65"/>
      <c r="C6939" s="401"/>
      <c r="D6939" s="75"/>
      <c r="E6939" s="72"/>
      <c r="F6939" s="67"/>
      <c r="G6939" s="74"/>
      <c r="H6939" s="69"/>
      <c r="I6939" s="62"/>
    </row>
    <row r="6940" spans="1:9" ht="21" customHeight="1">
      <c r="A6940" s="1"/>
      <c r="B6940" s="65"/>
      <c r="C6940" s="401"/>
      <c r="D6940" s="75"/>
      <c r="E6940" s="72"/>
      <c r="F6940" s="67"/>
      <c r="G6940" s="74"/>
      <c r="H6940" s="69"/>
      <c r="I6940" s="62"/>
    </row>
    <row r="6941" spans="1:9" ht="21" customHeight="1">
      <c r="A6941" s="1"/>
      <c r="B6941" s="65"/>
      <c r="C6941" s="401"/>
      <c r="D6941" s="75"/>
      <c r="E6941" s="72"/>
      <c r="F6941" s="67"/>
      <c r="G6941" s="74"/>
      <c r="H6941" s="69"/>
      <c r="I6941" s="62"/>
    </row>
    <row r="6942" spans="1:9" ht="21" customHeight="1">
      <c r="A6942" s="1"/>
      <c r="B6942" s="65"/>
      <c r="C6942" s="401"/>
      <c r="D6942" s="75"/>
      <c r="E6942" s="72"/>
      <c r="F6942" s="67"/>
      <c r="G6942" s="74"/>
      <c r="H6942" s="69"/>
      <c r="I6942" s="62"/>
    </row>
    <row r="6943" spans="1:9" ht="21" customHeight="1">
      <c r="A6943" s="1"/>
      <c r="B6943" s="65"/>
      <c r="C6943" s="401"/>
      <c r="D6943" s="75"/>
      <c r="E6943" s="72"/>
      <c r="F6943" s="67"/>
      <c r="G6943" s="74"/>
      <c r="H6943" s="69"/>
      <c r="I6943" s="62"/>
    </row>
    <row r="6944" spans="1:9" ht="21" customHeight="1">
      <c r="A6944" s="1"/>
      <c r="B6944" s="65"/>
      <c r="C6944" s="401"/>
      <c r="D6944" s="75"/>
      <c r="E6944" s="72"/>
      <c r="F6944" s="67"/>
      <c r="G6944" s="74"/>
      <c r="H6944" s="69"/>
      <c r="I6944" s="62"/>
    </row>
    <row r="6945" spans="1:9" ht="21" customHeight="1">
      <c r="A6945" s="1"/>
      <c r="B6945" s="65"/>
      <c r="C6945" s="401"/>
      <c r="D6945" s="75"/>
      <c r="E6945" s="72"/>
      <c r="F6945" s="67"/>
      <c r="G6945" s="74"/>
      <c r="H6945" s="69"/>
      <c r="I6945" s="62"/>
    </row>
    <row r="6946" spans="1:9" ht="21" customHeight="1">
      <c r="A6946" s="1"/>
      <c r="B6946" s="65"/>
      <c r="C6946" s="401"/>
      <c r="D6946" s="75"/>
      <c r="E6946" s="72"/>
      <c r="F6946" s="67"/>
      <c r="G6946" s="74"/>
      <c r="H6946" s="69"/>
      <c r="I6946" s="62"/>
    </row>
    <row r="6947" spans="1:9" ht="21" customHeight="1">
      <c r="A6947" s="1"/>
      <c r="B6947" s="65"/>
      <c r="C6947" s="401"/>
      <c r="D6947" s="75"/>
      <c r="E6947" s="72"/>
      <c r="F6947" s="67"/>
      <c r="G6947" s="74"/>
      <c r="H6947" s="69"/>
      <c r="I6947" s="62"/>
    </row>
    <row r="6948" spans="1:9" ht="21" customHeight="1">
      <c r="A6948" s="1"/>
      <c r="B6948" s="65"/>
      <c r="C6948" s="401"/>
      <c r="D6948" s="75"/>
      <c r="E6948" s="72"/>
      <c r="F6948" s="67"/>
      <c r="G6948" s="74"/>
      <c r="H6948" s="69"/>
      <c r="I6948" s="62"/>
    </row>
    <row r="6949" spans="1:9" ht="21" customHeight="1">
      <c r="A6949" s="1"/>
      <c r="B6949" s="65"/>
      <c r="C6949" s="401"/>
      <c r="D6949" s="75"/>
      <c r="E6949" s="72"/>
      <c r="F6949" s="67"/>
      <c r="G6949" s="74"/>
      <c r="H6949" s="69"/>
      <c r="I6949" s="62"/>
    </row>
    <row r="6950" spans="1:9" ht="21" customHeight="1">
      <c r="A6950" s="1"/>
      <c r="B6950" s="65"/>
      <c r="C6950" s="401"/>
      <c r="D6950" s="75"/>
      <c r="E6950" s="72"/>
      <c r="F6950" s="67"/>
      <c r="G6950" s="74"/>
      <c r="H6950" s="69"/>
      <c r="I6950" s="62"/>
    </row>
    <row r="6951" spans="1:9" ht="21" customHeight="1">
      <c r="A6951" s="1"/>
      <c r="B6951" s="65"/>
      <c r="C6951" s="401"/>
      <c r="D6951" s="75"/>
      <c r="E6951" s="72"/>
      <c r="F6951" s="67"/>
      <c r="G6951" s="74"/>
      <c r="H6951" s="69"/>
      <c r="I6951" s="62"/>
    </row>
    <row r="6952" spans="1:9" ht="21" customHeight="1">
      <c r="A6952" s="1"/>
      <c r="B6952" s="65"/>
      <c r="C6952" s="401"/>
      <c r="D6952" s="75"/>
      <c r="E6952" s="72"/>
      <c r="F6952" s="67"/>
      <c r="G6952" s="74"/>
      <c r="H6952" s="69"/>
      <c r="I6952" s="62"/>
    </row>
    <row r="6953" spans="1:9" ht="21" customHeight="1">
      <c r="A6953" s="1"/>
      <c r="B6953" s="65"/>
      <c r="C6953" s="401"/>
      <c r="D6953" s="75"/>
      <c r="E6953" s="72"/>
      <c r="F6953" s="67"/>
      <c r="G6953" s="74"/>
      <c r="H6953" s="69"/>
      <c r="I6953" s="62"/>
    </row>
    <row r="6954" spans="1:9" ht="21" customHeight="1">
      <c r="A6954" s="1"/>
      <c r="B6954" s="65"/>
      <c r="C6954" s="401"/>
      <c r="D6954" s="75"/>
      <c r="E6954" s="72"/>
      <c r="F6954" s="67"/>
      <c r="G6954" s="74"/>
      <c r="H6954" s="69"/>
      <c r="I6954" s="62"/>
    </row>
    <row r="6955" spans="1:9" ht="21" customHeight="1">
      <c r="A6955" s="1"/>
      <c r="B6955" s="65"/>
      <c r="C6955" s="401"/>
      <c r="D6955" s="75"/>
      <c r="E6955" s="72"/>
      <c r="F6955" s="67"/>
      <c r="G6955" s="74"/>
      <c r="H6955" s="69"/>
      <c r="I6955" s="62"/>
    </row>
    <row r="6956" spans="1:9" ht="21" customHeight="1">
      <c r="A6956" s="1"/>
      <c r="B6956" s="65"/>
      <c r="C6956" s="401"/>
      <c r="D6956" s="75"/>
      <c r="E6956" s="72"/>
      <c r="F6956" s="67"/>
      <c r="G6956" s="74"/>
      <c r="H6956" s="69"/>
      <c r="I6956" s="62"/>
    </row>
    <row r="6957" spans="1:9" ht="21" customHeight="1">
      <c r="A6957" s="1"/>
      <c r="B6957" s="65"/>
      <c r="C6957" s="401"/>
      <c r="D6957" s="75"/>
      <c r="E6957" s="72"/>
      <c r="F6957" s="67"/>
      <c r="G6957" s="74"/>
      <c r="H6957" s="69"/>
      <c r="I6957" s="62"/>
    </row>
    <row r="6958" spans="1:9" ht="21" customHeight="1">
      <c r="A6958" s="1"/>
      <c r="B6958" s="65"/>
      <c r="C6958" s="401"/>
      <c r="D6958" s="75"/>
      <c r="E6958" s="72"/>
      <c r="F6958" s="67"/>
      <c r="G6958" s="74"/>
      <c r="H6958" s="69"/>
      <c r="I6958" s="62"/>
    </row>
    <row r="6959" spans="1:9" ht="21" customHeight="1">
      <c r="A6959" s="1"/>
      <c r="B6959" s="65"/>
      <c r="C6959" s="401"/>
      <c r="D6959" s="75"/>
      <c r="E6959" s="72"/>
      <c r="F6959" s="67"/>
      <c r="G6959" s="74"/>
      <c r="H6959" s="69"/>
      <c r="I6959" s="62"/>
    </row>
    <row r="6960" spans="1:9" ht="21" customHeight="1">
      <c r="A6960" s="1"/>
      <c r="B6960" s="65"/>
      <c r="C6960" s="401"/>
      <c r="D6960" s="75"/>
      <c r="E6960" s="72"/>
      <c r="F6960" s="67"/>
      <c r="G6960" s="74"/>
      <c r="H6960" s="69"/>
      <c r="I6960" s="62"/>
    </row>
    <row r="6961" spans="1:9" ht="21" customHeight="1">
      <c r="A6961" s="1"/>
      <c r="B6961" s="65"/>
      <c r="C6961" s="401"/>
      <c r="D6961" s="75"/>
      <c r="E6961" s="72"/>
      <c r="F6961" s="67"/>
      <c r="G6961" s="74"/>
      <c r="H6961" s="69"/>
      <c r="I6961" s="62"/>
    </row>
    <row r="6962" spans="1:9" ht="21" customHeight="1">
      <c r="A6962" s="1"/>
      <c r="B6962" s="65"/>
      <c r="C6962" s="401"/>
      <c r="D6962" s="75"/>
      <c r="E6962" s="72"/>
      <c r="F6962" s="67"/>
      <c r="G6962" s="74"/>
      <c r="H6962" s="69"/>
      <c r="I6962" s="62"/>
    </row>
    <row r="6963" spans="1:9" ht="21" customHeight="1">
      <c r="A6963" s="1"/>
      <c r="B6963" s="65"/>
      <c r="C6963" s="401"/>
      <c r="D6963" s="75"/>
      <c r="E6963" s="72"/>
      <c r="F6963" s="67"/>
      <c r="G6963" s="74"/>
      <c r="H6963" s="69"/>
      <c r="I6963" s="62"/>
    </row>
    <row r="6964" spans="1:9" ht="21" customHeight="1">
      <c r="A6964" s="1"/>
      <c r="B6964" s="65"/>
      <c r="C6964" s="401"/>
      <c r="D6964" s="75"/>
      <c r="E6964" s="72"/>
      <c r="F6964" s="67"/>
      <c r="G6964" s="74"/>
      <c r="H6964" s="69"/>
      <c r="I6964" s="62"/>
    </row>
    <row r="6965" spans="1:9" ht="21" customHeight="1">
      <c r="A6965" s="1"/>
      <c r="B6965" s="65"/>
      <c r="C6965" s="401"/>
      <c r="D6965" s="75"/>
      <c r="E6965" s="72"/>
      <c r="F6965" s="67"/>
      <c r="G6965" s="74"/>
      <c r="H6965" s="69"/>
      <c r="I6965" s="62"/>
    </row>
    <row r="6966" spans="1:9" ht="21" customHeight="1">
      <c r="A6966" s="1"/>
      <c r="B6966" s="65"/>
      <c r="C6966" s="401"/>
      <c r="D6966" s="75"/>
      <c r="E6966" s="72"/>
      <c r="F6966" s="67"/>
      <c r="G6966" s="74"/>
      <c r="H6966" s="69"/>
      <c r="I6966" s="62"/>
    </row>
    <row r="6967" spans="1:9" ht="21" customHeight="1">
      <c r="A6967" s="1"/>
      <c r="B6967" s="65"/>
      <c r="C6967" s="401"/>
      <c r="D6967" s="75"/>
      <c r="E6967" s="72"/>
      <c r="F6967" s="67"/>
      <c r="G6967" s="74"/>
      <c r="H6967" s="69"/>
      <c r="I6967" s="62"/>
    </row>
    <row r="6968" spans="1:9" ht="21" customHeight="1">
      <c r="A6968" s="1"/>
      <c r="B6968" s="65"/>
      <c r="C6968" s="401"/>
      <c r="D6968" s="75"/>
      <c r="E6968" s="72"/>
      <c r="F6968" s="67"/>
      <c r="G6968" s="74"/>
      <c r="H6968" s="69"/>
      <c r="I6968" s="62"/>
    </row>
    <row r="6969" spans="1:9" ht="21" customHeight="1">
      <c r="A6969" s="1"/>
      <c r="B6969" s="65"/>
      <c r="C6969" s="401"/>
      <c r="D6969" s="75"/>
      <c r="E6969" s="72"/>
      <c r="F6969" s="67"/>
      <c r="G6969" s="74"/>
      <c r="H6969" s="69"/>
      <c r="I6969" s="62"/>
    </row>
    <row r="6970" spans="1:9" ht="21" customHeight="1">
      <c r="A6970" s="1"/>
      <c r="B6970" s="65"/>
      <c r="C6970" s="401"/>
      <c r="D6970" s="75"/>
      <c r="E6970" s="72"/>
      <c r="F6970" s="67"/>
      <c r="G6970" s="74"/>
      <c r="H6970" s="69"/>
      <c r="I6970" s="62"/>
    </row>
    <row r="6971" spans="1:9" ht="21" customHeight="1">
      <c r="A6971" s="1"/>
      <c r="B6971" s="65"/>
      <c r="C6971" s="401"/>
      <c r="D6971" s="75"/>
      <c r="E6971" s="72"/>
      <c r="F6971" s="67"/>
      <c r="G6971" s="74"/>
      <c r="H6971" s="69"/>
      <c r="I6971" s="62"/>
    </row>
    <row r="6972" spans="1:9" ht="21" customHeight="1">
      <c r="A6972" s="1"/>
      <c r="B6972" s="65"/>
      <c r="C6972" s="401"/>
      <c r="D6972" s="75"/>
      <c r="E6972" s="72"/>
      <c r="F6972" s="67"/>
      <c r="G6972" s="74"/>
      <c r="H6972" s="69"/>
      <c r="I6972" s="62"/>
    </row>
    <row r="6973" spans="1:9" ht="21" customHeight="1">
      <c r="A6973" s="1"/>
      <c r="B6973" s="65"/>
      <c r="C6973" s="401"/>
      <c r="D6973" s="75"/>
      <c r="E6973" s="72"/>
      <c r="F6973" s="67"/>
      <c r="G6973" s="74"/>
      <c r="H6973" s="69"/>
      <c r="I6973" s="62"/>
    </row>
    <row r="6974" spans="1:9" ht="21" customHeight="1">
      <c r="A6974" s="1"/>
      <c r="B6974" s="65"/>
      <c r="C6974" s="401"/>
      <c r="D6974" s="75"/>
      <c r="E6974" s="72"/>
      <c r="F6974" s="67"/>
      <c r="G6974" s="74"/>
      <c r="H6974" s="69"/>
      <c r="I6974" s="62"/>
    </row>
    <row r="6975" spans="1:9" ht="21" customHeight="1">
      <c r="A6975" s="1"/>
      <c r="B6975" s="65"/>
      <c r="C6975" s="401"/>
      <c r="D6975" s="75"/>
      <c r="E6975" s="72"/>
      <c r="F6975" s="67"/>
      <c r="G6975" s="74"/>
      <c r="H6975" s="69"/>
      <c r="I6975" s="62"/>
    </row>
    <row r="6976" spans="1:9" ht="21" customHeight="1">
      <c r="A6976" s="1"/>
      <c r="B6976" s="65"/>
      <c r="C6976" s="401"/>
      <c r="D6976" s="75"/>
      <c r="E6976" s="72"/>
      <c r="F6976" s="67"/>
      <c r="G6976" s="74"/>
      <c r="H6976" s="69"/>
      <c r="I6976" s="62"/>
    </row>
    <row r="6977" spans="1:9" ht="21" customHeight="1">
      <c r="A6977" s="1"/>
      <c r="B6977" s="65"/>
      <c r="C6977" s="401"/>
      <c r="D6977" s="75"/>
      <c r="E6977" s="72"/>
      <c r="F6977" s="67"/>
      <c r="G6977" s="74"/>
      <c r="H6977" s="69"/>
      <c r="I6977" s="62"/>
    </row>
    <row r="6978" spans="1:9" ht="21" customHeight="1">
      <c r="A6978" s="1"/>
      <c r="B6978" s="65"/>
      <c r="C6978" s="401"/>
      <c r="D6978" s="75"/>
      <c r="E6978" s="72"/>
      <c r="F6978" s="67"/>
      <c r="G6978" s="74"/>
      <c r="H6978" s="69"/>
      <c r="I6978" s="62"/>
    </row>
    <row r="6979" spans="1:9" ht="21" customHeight="1">
      <c r="A6979" s="1"/>
      <c r="B6979" s="65"/>
      <c r="C6979" s="401"/>
      <c r="D6979" s="75"/>
      <c r="E6979" s="72"/>
      <c r="F6979" s="67"/>
      <c r="G6979" s="74"/>
      <c r="H6979" s="69"/>
      <c r="I6979" s="62"/>
    </row>
    <row r="6980" spans="1:9" ht="21" customHeight="1">
      <c r="A6980" s="1"/>
      <c r="B6980" s="65"/>
      <c r="C6980" s="401"/>
      <c r="D6980" s="75"/>
      <c r="E6980" s="72"/>
      <c r="F6980" s="67"/>
      <c r="G6980" s="74"/>
      <c r="H6980" s="69"/>
      <c r="I6980" s="62"/>
    </row>
    <row r="6981" spans="1:9" ht="21" customHeight="1">
      <c r="A6981" s="1"/>
      <c r="B6981" s="65"/>
      <c r="C6981" s="401"/>
      <c r="D6981" s="75"/>
      <c r="E6981" s="72"/>
      <c r="F6981" s="67"/>
      <c r="G6981" s="74"/>
      <c r="H6981" s="69"/>
      <c r="I6981" s="62"/>
    </row>
    <row r="6982" spans="1:9" ht="21" customHeight="1">
      <c r="A6982" s="1"/>
      <c r="B6982" s="65"/>
      <c r="C6982" s="401"/>
      <c r="D6982" s="75"/>
      <c r="E6982" s="72"/>
      <c r="F6982" s="67"/>
      <c r="G6982" s="74"/>
      <c r="H6982" s="69"/>
      <c r="I6982" s="62"/>
    </row>
    <row r="6983" spans="1:9" ht="21" customHeight="1">
      <c r="A6983" s="1"/>
      <c r="B6983" s="65"/>
      <c r="C6983" s="401"/>
      <c r="D6983" s="75"/>
      <c r="E6983" s="72"/>
      <c r="F6983" s="67"/>
      <c r="G6983" s="74"/>
      <c r="H6983" s="69"/>
      <c r="I6983" s="62"/>
    </row>
    <row r="6984" spans="1:9" ht="21" customHeight="1">
      <c r="A6984" s="1"/>
      <c r="B6984" s="65"/>
      <c r="C6984" s="401"/>
      <c r="D6984" s="75"/>
      <c r="E6984" s="72"/>
      <c r="F6984" s="67"/>
      <c r="G6984" s="74"/>
      <c r="H6984" s="69"/>
      <c r="I6984" s="62"/>
    </row>
    <row r="6985" spans="1:9" ht="21" customHeight="1">
      <c r="A6985" s="1"/>
      <c r="B6985" s="65"/>
      <c r="C6985" s="401"/>
      <c r="D6985" s="75"/>
      <c r="E6985" s="72"/>
      <c r="F6985" s="67"/>
      <c r="G6985" s="74"/>
      <c r="H6985" s="69"/>
      <c r="I6985" s="62"/>
    </row>
    <row r="6986" spans="1:9" ht="21" customHeight="1">
      <c r="A6986" s="1"/>
      <c r="B6986" s="65"/>
      <c r="C6986" s="401"/>
      <c r="D6986" s="75"/>
      <c r="E6986" s="72"/>
      <c r="F6986" s="67"/>
      <c r="G6986" s="74"/>
      <c r="H6986" s="69"/>
      <c r="I6986" s="62"/>
    </row>
    <row r="6987" spans="1:9" ht="21" customHeight="1">
      <c r="A6987" s="1"/>
      <c r="B6987" s="65"/>
      <c r="C6987" s="401"/>
      <c r="D6987" s="75"/>
      <c r="E6987" s="72"/>
      <c r="F6987" s="67"/>
      <c r="G6987" s="74"/>
      <c r="H6987" s="69"/>
      <c r="I6987" s="62"/>
    </row>
    <row r="6988" spans="1:9" ht="21" customHeight="1">
      <c r="A6988" s="1"/>
      <c r="B6988" s="65"/>
      <c r="C6988" s="401"/>
      <c r="D6988" s="75"/>
      <c r="E6988" s="72"/>
      <c r="F6988" s="67"/>
      <c r="G6988" s="74"/>
      <c r="H6988" s="69"/>
      <c r="I6988" s="62"/>
    </row>
    <row r="6989" spans="1:9" ht="21" customHeight="1">
      <c r="A6989" s="1"/>
      <c r="B6989" s="65"/>
      <c r="C6989" s="401"/>
      <c r="D6989" s="75"/>
      <c r="E6989" s="72"/>
      <c r="F6989" s="67"/>
      <c r="G6989" s="74"/>
      <c r="H6989" s="69"/>
      <c r="I6989" s="62"/>
    </row>
    <row r="6990" spans="1:9" ht="21" customHeight="1">
      <c r="A6990" s="1"/>
      <c r="B6990" s="65"/>
      <c r="C6990" s="401"/>
      <c r="D6990" s="75"/>
      <c r="E6990" s="72"/>
      <c r="F6990" s="67"/>
      <c r="G6990" s="74"/>
      <c r="H6990" s="69"/>
      <c r="I6990" s="62"/>
    </row>
    <row r="6991" spans="1:9" ht="21" customHeight="1">
      <c r="A6991" s="1"/>
      <c r="B6991" s="65"/>
      <c r="C6991" s="401"/>
      <c r="D6991" s="75"/>
      <c r="E6991" s="72"/>
      <c r="F6991" s="67"/>
      <c r="G6991" s="74"/>
      <c r="H6991" s="69"/>
      <c r="I6991" s="62"/>
    </row>
    <row r="6992" spans="1:9" ht="21" customHeight="1">
      <c r="A6992" s="1"/>
      <c r="B6992" s="65"/>
      <c r="C6992" s="401"/>
      <c r="D6992" s="75"/>
      <c r="E6992" s="72"/>
      <c r="F6992" s="67"/>
      <c r="G6992" s="74"/>
      <c r="H6992" s="69"/>
      <c r="I6992" s="62"/>
    </row>
    <row r="6993" spans="1:9" ht="21" customHeight="1">
      <c r="A6993" s="1"/>
      <c r="B6993" s="65"/>
      <c r="C6993" s="401"/>
      <c r="D6993" s="75"/>
      <c r="E6993" s="72"/>
      <c r="F6993" s="67"/>
      <c r="G6993" s="74"/>
      <c r="H6993" s="69"/>
      <c r="I6993" s="62"/>
    </row>
    <row r="6994" spans="1:9" ht="21" customHeight="1">
      <c r="A6994" s="1"/>
      <c r="B6994" s="65"/>
      <c r="C6994" s="401"/>
      <c r="D6994" s="75"/>
      <c r="E6994" s="72"/>
      <c r="F6994" s="67"/>
      <c r="G6994" s="74"/>
      <c r="H6994" s="69"/>
      <c r="I6994" s="62"/>
    </row>
    <row r="6995" spans="1:9" ht="21" customHeight="1">
      <c r="A6995" s="1"/>
      <c r="B6995" s="65"/>
      <c r="C6995" s="401"/>
      <c r="D6995" s="75"/>
      <c r="E6995" s="72"/>
      <c r="F6995" s="67"/>
      <c r="G6995" s="74"/>
      <c r="H6995" s="69"/>
      <c r="I6995" s="62"/>
    </row>
    <row r="6996" spans="1:9" ht="21" customHeight="1">
      <c r="A6996" s="1"/>
      <c r="B6996" s="65"/>
      <c r="C6996" s="401"/>
      <c r="D6996" s="75"/>
      <c r="E6996" s="72"/>
      <c r="F6996" s="67"/>
      <c r="G6996" s="74"/>
      <c r="H6996" s="69"/>
      <c r="I6996" s="62"/>
    </row>
    <row r="6997" spans="1:9" ht="21" customHeight="1">
      <c r="A6997" s="1"/>
      <c r="B6997" s="65"/>
      <c r="C6997" s="401"/>
      <c r="D6997" s="75"/>
      <c r="E6997" s="72"/>
      <c r="F6997" s="67"/>
      <c r="G6997" s="74"/>
      <c r="H6997" s="69"/>
      <c r="I6997" s="62"/>
    </row>
    <row r="6998" spans="1:9" ht="21" customHeight="1">
      <c r="A6998" s="1"/>
      <c r="B6998" s="65"/>
      <c r="C6998" s="401"/>
      <c r="D6998" s="75"/>
      <c r="E6998" s="72"/>
      <c r="F6998" s="67"/>
      <c r="G6998" s="74"/>
      <c r="H6998" s="69"/>
      <c r="I6998" s="62"/>
    </row>
    <row r="6999" spans="1:9" ht="21" customHeight="1">
      <c r="A6999" s="1"/>
      <c r="B6999" s="65"/>
      <c r="C6999" s="401"/>
      <c r="D6999" s="75"/>
      <c r="E6999" s="72"/>
      <c r="F6999" s="67"/>
      <c r="G6999" s="74"/>
      <c r="H6999" s="69"/>
      <c r="I6999" s="62"/>
    </row>
    <row r="7000" spans="1:9" ht="21" customHeight="1">
      <c r="A7000" s="1"/>
      <c r="B7000" s="65"/>
      <c r="C7000" s="401"/>
      <c r="D7000" s="75"/>
      <c r="E7000" s="72"/>
      <c r="F7000" s="67"/>
      <c r="G7000" s="74"/>
      <c r="H7000" s="69"/>
      <c r="I7000" s="62"/>
    </row>
    <row r="7001" spans="1:9" ht="21" customHeight="1">
      <c r="A7001" s="1"/>
      <c r="B7001" s="65"/>
      <c r="C7001" s="401"/>
      <c r="D7001" s="75"/>
      <c r="E7001" s="72"/>
      <c r="F7001" s="67"/>
      <c r="G7001" s="74"/>
      <c r="H7001" s="69"/>
      <c r="I7001" s="62"/>
    </row>
    <row r="7002" spans="1:9" ht="21" customHeight="1">
      <c r="A7002" s="1"/>
      <c r="B7002" s="65"/>
      <c r="C7002" s="401"/>
      <c r="D7002" s="75"/>
      <c r="E7002" s="72"/>
      <c r="F7002" s="67"/>
      <c r="G7002" s="74"/>
      <c r="H7002" s="69"/>
      <c r="I7002" s="62"/>
    </row>
    <row r="7003" spans="1:9" ht="21" customHeight="1">
      <c r="A7003" s="1"/>
      <c r="B7003" s="65"/>
      <c r="C7003" s="401"/>
      <c r="D7003" s="75"/>
      <c r="E7003" s="72"/>
      <c r="F7003" s="67"/>
      <c r="G7003" s="74"/>
      <c r="H7003" s="69"/>
      <c r="I7003" s="62"/>
    </row>
    <row r="7004" spans="1:9" ht="21" customHeight="1">
      <c r="A7004" s="1"/>
      <c r="B7004" s="65"/>
      <c r="C7004" s="401"/>
      <c r="D7004" s="75"/>
      <c r="E7004" s="72"/>
      <c r="F7004" s="67"/>
      <c r="G7004" s="74"/>
      <c r="H7004" s="69"/>
      <c r="I7004" s="62"/>
    </row>
    <row r="7005" spans="1:9" ht="21" customHeight="1">
      <c r="A7005" s="1"/>
      <c r="B7005" s="65"/>
      <c r="C7005" s="401"/>
      <c r="D7005" s="75"/>
      <c r="E7005" s="72"/>
      <c r="F7005" s="67"/>
      <c r="G7005" s="74"/>
      <c r="H7005" s="69"/>
      <c r="I7005" s="62"/>
    </row>
    <row r="7006" spans="1:9" ht="21" customHeight="1">
      <c r="A7006" s="1"/>
      <c r="B7006" s="65"/>
      <c r="C7006" s="401"/>
      <c r="D7006" s="75"/>
      <c r="E7006" s="72"/>
      <c r="F7006" s="67"/>
      <c r="G7006" s="74"/>
      <c r="H7006" s="69"/>
      <c r="I7006" s="62"/>
    </row>
    <row r="7007" spans="1:9" ht="21" customHeight="1">
      <c r="A7007" s="1"/>
      <c r="B7007" s="65"/>
      <c r="C7007" s="401"/>
      <c r="D7007" s="75"/>
      <c r="E7007" s="72"/>
      <c r="F7007" s="67"/>
      <c r="G7007" s="74"/>
      <c r="H7007" s="69"/>
      <c r="I7007" s="62"/>
    </row>
    <row r="7008" spans="1:9" ht="21" customHeight="1">
      <c r="A7008" s="1"/>
      <c r="B7008" s="65"/>
      <c r="C7008" s="401"/>
      <c r="D7008" s="75"/>
      <c r="E7008" s="72"/>
      <c r="F7008" s="67"/>
      <c r="G7008" s="74"/>
      <c r="H7008" s="69"/>
      <c r="I7008" s="62"/>
    </row>
    <row r="7009" spans="1:9" ht="21" customHeight="1">
      <c r="A7009" s="1"/>
      <c r="B7009" s="65"/>
      <c r="C7009" s="401"/>
      <c r="D7009" s="75"/>
      <c r="E7009" s="72"/>
      <c r="F7009" s="67"/>
      <c r="G7009" s="74"/>
      <c r="H7009" s="69"/>
      <c r="I7009" s="62"/>
    </row>
    <row r="7010" spans="1:9" ht="21" customHeight="1">
      <c r="A7010" s="1"/>
      <c r="B7010" s="65"/>
      <c r="C7010" s="401"/>
      <c r="D7010" s="75"/>
      <c r="E7010" s="72"/>
      <c r="F7010" s="67"/>
      <c r="G7010" s="74"/>
      <c r="H7010" s="69"/>
      <c r="I7010" s="62"/>
    </row>
    <row r="7011" spans="1:9" ht="21" customHeight="1">
      <c r="A7011" s="1"/>
      <c r="B7011" s="65"/>
      <c r="C7011" s="401"/>
      <c r="D7011" s="75"/>
      <c r="E7011" s="72"/>
      <c r="F7011" s="67"/>
      <c r="G7011" s="74"/>
      <c r="H7011" s="69"/>
      <c r="I7011" s="62"/>
    </row>
    <row r="7012" spans="1:9" ht="21" customHeight="1">
      <c r="A7012" s="1"/>
      <c r="B7012" s="65"/>
      <c r="C7012" s="401"/>
      <c r="D7012" s="75"/>
      <c r="E7012" s="72"/>
      <c r="F7012" s="67"/>
      <c r="G7012" s="74"/>
      <c r="H7012" s="69"/>
      <c r="I7012" s="62"/>
    </row>
    <row r="7013" spans="1:9" ht="21" customHeight="1">
      <c r="A7013" s="1"/>
      <c r="B7013" s="65"/>
      <c r="C7013" s="401"/>
      <c r="D7013" s="75"/>
      <c r="E7013" s="72"/>
      <c r="F7013" s="67"/>
      <c r="G7013" s="74"/>
      <c r="H7013" s="69"/>
      <c r="I7013" s="62"/>
    </row>
    <row r="7014" spans="1:9" ht="21" customHeight="1">
      <c r="A7014" s="1"/>
      <c r="B7014" s="65"/>
      <c r="C7014" s="401"/>
      <c r="D7014" s="75"/>
      <c r="E7014" s="72"/>
      <c r="F7014" s="67"/>
      <c r="G7014" s="74"/>
      <c r="H7014" s="69"/>
      <c r="I7014" s="62"/>
    </row>
    <row r="7015" spans="1:9" ht="21" customHeight="1">
      <c r="A7015" s="1"/>
      <c r="B7015" s="65"/>
      <c r="C7015" s="401"/>
      <c r="D7015" s="75"/>
      <c r="E7015" s="72"/>
      <c r="F7015" s="67"/>
      <c r="G7015" s="74"/>
      <c r="H7015" s="69"/>
      <c r="I7015" s="62"/>
    </row>
    <row r="7016" spans="1:9" ht="21" customHeight="1">
      <c r="A7016" s="1"/>
      <c r="B7016" s="65"/>
      <c r="C7016" s="401"/>
      <c r="D7016" s="75"/>
      <c r="E7016" s="72"/>
      <c r="F7016" s="67"/>
      <c r="G7016" s="74"/>
      <c r="H7016" s="69"/>
      <c r="I7016" s="62"/>
    </row>
    <row r="7017" spans="1:9" ht="21" customHeight="1">
      <c r="A7017" s="1"/>
      <c r="B7017" s="65"/>
      <c r="C7017" s="401"/>
      <c r="D7017" s="75"/>
      <c r="E7017" s="72"/>
      <c r="F7017" s="67"/>
      <c r="G7017" s="74"/>
      <c r="H7017" s="69"/>
      <c r="I7017" s="62"/>
    </row>
    <row r="7018" spans="1:9" ht="21" customHeight="1">
      <c r="A7018" s="1"/>
      <c r="B7018" s="65"/>
      <c r="C7018" s="401"/>
      <c r="D7018" s="75"/>
      <c r="E7018" s="72"/>
      <c r="F7018" s="67"/>
      <c r="G7018" s="74"/>
      <c r="H7018" s="69"/>
      <c r="I7018" s="62"/>
    </row>
    <row r="7019" spans="1:9" ht="21" customHeight="1">
      <c r="A7019" s="1"/>
      <c r="B7019" s="65"/>
      <c r="C7019" s="401"/>
      <c r="D7019" s="75"/>
      <c r="E7019" s="72"/>
      <c r="F7019" s="67"/>
      <c r="G7019" s="74"/>
      <c r="H7019" s="69"/>
      <c r="I7019" s="62"/>
    </row>
    <row r="7020" spans="1:9" ht="21" customHeight="1">
      <c r="A7020" s="1"/>
      <c r="B7020" s="65"/>
      <c r="C7020" s="401"/>
      <c r="D7020" s="75"/>
      <c r="E7020" s="72"/>
      <c r="F7020" s="67"/>
      <c r="G7020" s="74"/>
      <c r="H7020" s="69"/>
      <c r="I7020" s="62"/>
    </row>
    <row r="7021" spans="1:9" ht="21" customHeight="1">
      <c r="A7021" s="1"/>
      <c r="B7021" s="65"/>
      <c r="C7021" s="401"/>
      <c r="D7021" s="75"/>
      <c r="E7021" s="72"/>
      <c r="F7021" s="67"/>
      <c r="G7021" s="74"/>
      <c r="H7021" s="69"/>
      <c r="I7021" s="62"/>
    </row>
    <row r="7022" spans="1:9" ht="21" customHeight="1">
      <c r="A7022" s="1"/>
      <c r="B7022" s="65"/>
      <c r="C7022" s="401"/>
      <c r="D7022" s="75"/>
      <c r="E7022" s="72"/>
      <c r="F7022" s="67"/>
      <c r="G7022" s="74"/>
      <c r="H7022" s="69"/>
      <c r="I7022" s="62"/>
    </row>
    <row r="7023" spans="1:9" ht="21" customHeight="1">
      <c r="A7023" s="1"/>
      <c r="B7023" s="65"/>
      <c r="C7023" s="401"/>
      <c r="D7023" s="75"/>
      <c r="E7023" s="72"/>
      <c r="F7023" s="67"/>
      <c r="G7023" s="74"/>
      <c r="H7023" s="69"/>
      <c r="I7023" s="62"/>
    </row>
    <row r="7024" spans="1:9" ht="21" customHeight="1">
      <c r="A7024" s="1"/>
      <c r="B7024" s="65"/>
      <c r="C7024" s="401"/>
      <c r="D7024" s="75"/>
      <c r="E7024" s="72"/>
      <c r="F7024" s="67"/>
      <c r="G7024" s="74"/>
      <c r="H7024" s="69"/>
      <c r="I7024" s="62"/>
    </row>
    <row r="7025" spans="1:9" ht="21" customHeight="1">
      <c r="A7025" s="1"/>
      <c r="B7025" s="65"/>
      <c r="C7025" s="401"/>
      <c r="D7025" s="75"/>
      <c r="E7025" s="72"/>
      <c r="F7025" s="67"/>
      <c r="G7025" s="74"/>
      <c r="H7025" s="69"/>
      <c r="I7025" s="62"/>
    </row>
    <row r="7026" spans="1:9" ht="21" customHeight="1">
      <c r="A7026" s="1"/>
      <c r="B7026" s="65"/>
      <c r="C7026" s="401"/>
      <c r="D7026" s="75"/>
      <c r="E7026" s="72"/>
      <c r="F7026" s="67"/>
      <c r="G7026" s="74"/>
      <c r="H7026" s="69"/>
      <c r="I7026" s="62"/>
    </row>
    <row r="7027" spans="1:9" ht="21" customHeight="1">
      <c r="A7027" s="1"/>
      <c r="B7027" s="65"/>
      <c r="C7027" s="401"/>
      <c r="D7027" s="75"/>
      <c r="E7027" s="72"/>
      <c r="F7027" s="67"/>
      <c r="G7027" s="74"/>
      <c r="H7027" s="69"/>
      <c r="I7027" s="62"/>
    </row>
    <row r="7028" spans="1:9" ht="21" customHeight="1">
      <c r="A7028" s="1"/>
      <c r="B7028" s="65"/>
      <c r="C7028" s="401"/>
      <c r="D7028" s="75"/>
      <c r="E7028" s="72"/>
      <c r="F7028" s="67"/>
      <c r="G7028" s="74"/>
      <c r="H7028" s="69"/>
      <c r="I7028" s="62"/>
    </row>
    <row r="7029" spans="1:9" ht="21" customHeight="1">
      <c r="A7029" s="1"/>
      <c r="B7029" s="65"/>
      <c r="C7029" s="401"/>
      <c r="D7029" s="75"/>
      <c r="E7029" s="72"/>
      <c r="F7029" s="67"/>
      <c r="G7029" s="74"/>
      <c r="H7029" s="69"/>
      <c r="I7029" s="62"/>
    </row>
    <row r="7030" spans="1:9" ht="21" customHeight="1">
      <c r="A7030" s="1"/>
      <c r="B7030" s="65"/>
      <c r="C7030" s="401"/>
      <c r="D7030" s="75"/>
      <c r="E7030" s="72"/>
      <c r="F7030" s="67"/>
      <c r="G7030" s="74"/>
      <c r="H7030" s="69"/>
      <c r="I7030" s="62"/>
    </row>
    <row r="7031" spans="1:9" ht="21" customHeight="1">
      <c r="A7031" s="1"/>
      <c r="B7031" s="65"/>
      <c r="C7031" s="401"/>
      <c r="D7031" s="75"/>
      <c r="E7031" s="72"/>
      <c r="F7031" s="67"/>
      <c r="G7031" s="74"/>
      <c r="H7031" s="69"/>
      <c r="I7031" s="62"/>
    </row>
    <row r="7032" spans="1:9" ht="21" customHeight="1">
      <c r="A7032" s="1"/>
      <c r="B7032" s="65"/>
      <c r="C7032" s="401"/>
      <c r="D7032" s="75"/>
      <c r="E7032" s="72"/>
      <c r="F7032" s="67"/>
      <c r="G7032" s="74"/>
      <c r="H7032" s="69"/>
      <c r="I7032" s="62"/>
    </row>
    <row r="7033" spans="1:9" ht="21" customHeight="1">
      <c r="A7033" s="1"/>
      <c r="B7033" s="65"/>
      <c r="C7033" s="401"/>
      <c r="D7033" s="75"/>
      <c r="E7033" s="72"/>
      <c r="F7033" s="67"/>
      <c r="G7033" s="74"/>
      <c r="H7033" s="69"/>
      <c r="I7033" s="62"/>
    </row>
    <row r="7034" spans="1:9" ht="21" customHeight="1">
      <c r="A7034" s="1"/>
      <c r="B7034" s="65"/>
      <c r="C7034" s="401"/>
      <c r="D7034" s="75"/>
      <c r="E7034" s="72"/>
      <c r="F7034" s="67"/>
      <c r="G7034" s="74"/>
      <c r="H7034" s="69"/>
      <c r="I7034" s="62"/>
    </row>
    <row r="7035" spans="1:9" ht="21" customHeight="1">
      <c r="A7035" s="1"/>
      <c r="B7035" s="65"/>
      <c r="C7035" s="401"/>
      <c r="D7035" s="75"/>
      <c r="E7035" s="72"/>
      <c r="F7035" s="67"/>
      <c r="G7035" s="74"/>
      <c r="H7035" s="69"/>
      <c r="I7035" s="62"/>
    </row>
    <row r="7036" spans="1:9" ht="21" customHeight="1">
      <c r="A7036" s="1"/>
      <c r="B7036" s="65"/>
      <c r="C7036" s="401"/>
      <c r="D7036" s="75"/>
      <c r="E7036" s="72"/>
      <c r="F7036" s="67"/>
      <c r="G7036" s="74"/>
      <c r="H7036" s="69"/>
      <c r="I7036" s="62"/>
    </row>
    <row r="7037" spans="1:9" ht="21" customHeight="1">
      <c r="A7037" s="1"/>
      <c r="B7037" s="65"/>
      <c r="C7037" s="401"/>
      <c r="D7037" s="75"/>
      <c r="E7037" s="72"/>
      <c r="F7037" s="67"/>
      <c r="G7037" s="74"/>
      <c r="H7037" s="69"/>
      <c r="I7037" s="62"/>
    </row>
    <row r="7038" spans="1:9" ht="21" customHeight="1">
      <c r="A7038" s="1"/>
      <c r="B7038" s="65"/>
      <c r="C7038" s="401"/>
      <c r="D7038" s="75"/>
      <c r="E7038" s="72"/>
      <c r="F7038" s="67"/>
      <c r="G7038" s="74"/>
      <c r="H7038" s="69"/>
      <c r="I7038" s="62"/>
    </row>
    <row r="7039" spans="1:9" ht="21" customHeight="1">
      <c r="A7039" s="1"/>
      <c r="B7039" s="65"/>
      <c r="C7039" s="401"/>
      <c r="D7039" s="75"/>
      <c r="E7039" s="72"/>
      <c r="F7039" s="67"/>
      <c r="G7039" s="74"/>
      <c r="H7039" s="69"/>
      <c r="I7039" s="62"/>
    </row>
    <row r="7040" spans="1:9" ht="21" customHeight="1">
      <c r="A7040" s="1"/>
      <c r="B7040" s="65"/>
      <c r="C7040" s="401"/>
      <c r="D7040" s="75"/>
      <c r="E7040" s="72"/>
      <c r="F7040" s="67"/>
      <c r="G7040" s="74"/>
      <c r="H7040" s="69"/>
      <c r="I7040" s="62"/>
    </row>
    <row r="7041" spans="1:9" ht="21" customHeight="1">
      <c r="A7041" s="1"/>
      <c r="B7041" s="65"/>
      <c r="C7041" s="401"/>
      <c r="D7041" s="75"/>
      <c r="E7041" s="72"/>
      <c r="F7041" s="67"/>
      <c r="G7041" s="74"/>
      <c r="H7041" s="69"/>
      <c r="I7041" s="62"/>
    </row>
    <row r="7042" spans="1:9" ht="21" customHeight="1">
      <c r="A7042" s="1"/>
      <c r="B7042" s="65"/>
      <c r="C7042" s="401"/>
      <c r="D7042" s="75"/>
      <c r="E7042" s="72"/>
      <c r="F7042" s="67"/>
      <c r="G7042" s="74"/>
      <c r="H7042" s="69"/>
      <c r="I7042" s="62"/>
    </row>
    <row r="7043" spans="1:9" ht="21" customHeight="1">
      <c r="A7043" s="1"/>
      <c r="B7043" s="65"/>
      <c r="C7043" s="401"/>
      <c r="D7043" s="75"/>
      <c r="E7043" s="72"/>
      <c r="F7043" s="67"/>
      <c r="G7043" s="74"/>
      <c r="H7043" s="69"/>
      <c r="I7043" s="62"/>
    </row>
    <row r="7044" spans="1:9" ht="21" customHeight="1">
      <c r="A7044" s="1"/>
      <c r="B7044" s="65"/>
      <c r="C7044" s="401"/>
      <c r="D7044" s="75"/>
      <c r="E7044" s="72"/>
      <c r="F7044" s="67"/>
      <c r="G7044" s="74"/>
      <c r="H7044" s="69"/>
      <c r="I7044" s="62"/>
    </row>
    <row r="7045" spans="1:9" ht="21" customHeight="1">
      <c r="A7045" s="1"/>
      <c r="B7045" s="65"/>
      <c r="C7045" s="401"/>
      <c r="D7045" s="75"/>
      <c r="E7045" s="72"/>
      <c r="F7045" s="67"/>
      <c r="G7045" s="74"/>
      <c r="H7045" s="69"/>
      <c r="I7045" s="62"/>
    </row>
    <row r="7046" spans="1:9" ht="21" customHeight="1">
      <c r="A7046" s="1"/>
      <c r="B7046" s="65"/>
      <c r="C7046" s="401"/>
      <c r="D7046" s="75"/>
      <c r="E7046" s="72"/>
      <c r="F7046" s="67"/>
      <c r="G7046" s="74"/>
      <c r="H7046" s="69"/>
      <c r="I7046" s="62"/>
    </row>
    <row r="7047" spans="1:9" ht="21" customHeight="1">
      <c r="A7047" s="1"/>
      <c r="B7047" s="65"/>
      <c r="C7047" s="401"/>
      <c r="D7047" s="75"/>
      <c r="E7047" s="72"/>
      <c r="F7047" s="67"/>
      <c r="G7047" s="74"/>
      <c r="H7047" s="69"/>
      <c r="I7047" s="62"/>
    </row>
    <row r="7048" spans="1:9" ht="21" customHeight="1">
      <c r="A7048" s="1"/>
      <c r="B7048" s="65"/>
      <c r="C7048" s="401"/>
      <c r="D7048" s="75"/>
      <c r="E7048" s="72"/>
      <c r="F7048" s="67"/>
      <c r="G7048" s="74"/>
      <c r="H7048" s="69"/>
      <c r="I7048" s="62"/>
    </row>
    <row r="7049" spans="1:9" ht="21" customHeight="1">
      <c r="A7049" s="1"/>
      <c r="B7049" s="65"/>
      <c r="C7049" s="401"/>
      <c r="D7049" s="75"/>
      <c r="E7049" s="72"/>
      <c r="F7049" s="67"/>
      <c r="G7049" s="74"/>
      <c r="H7049" s="69"/>
      <c r="I7049" s="62"/>
    </row>
    <row r="7050" spans="1:9" ht="21" customHeight="1">
      <c r="A7050" s="1"/>
      <c r="B7050" s="65"/>
      <c r="C7050" s="401"/>
      <c r="D7050" s="75"/>
      <c r="E7050" s="72"/>
      <c r="F7050" s="67"/>
      <c r="G7050" s="74"/>
      <c r="H7050" s="69"/>
      <c r="I7050" s="62"/>
    </row>
    <row r="7051" spans="1:9" ht="21" customHeight="1">
      <c r="A7051" s="1"/>
      <c r="B7051" s="65"/>
      <c r="C7051" s="401"/>
      <c r="D7051" s="75"/>
      <c r="E7051" s="72"/>
      <c r="F7051" s="67"/>
      <c r="G7051" s="74"/>
      <c r="H7051" s="69"/>
      <c r="I7051" s="62"/>
    </row>
    <row r="7052" spans="1:9" ht="21" customHeight="1">
      <c r="A7052" s="1"/>
      <c r="B7052" s="65"/>
      <c r="C7052" s="401"/>
      <c r="D7052" s="75"/>
      <c r="E7052" s="72"/>
      <c r="F7052" s="67"/>
      <c r="G7052" s="74"/>
      <c r="H7052" s="69"/>
      <c r="I7052" s="62"/>
    </row>
    <row r="7053" spans="1:9" ht="21" customHeight="1">
      <c r="A7053" s="1"/>
      <c r="B7053" s="65"/>
      <c r="C7053" s="401"/>
      <c r="D7053" s="75"/>
      <c r="E7053" s="72"/>
      <c r="F7053" s="67"/>
      <c r="G7053" s="74"/>
      <c r="H7053" s="69"/>
      <c r="I7053" s="62"/>
    </row>
    <row r="7054" spans="1:9" ht="21" customHeight="1">
      <c r="A7054" s="1"/>
      <c r="B7054" s="65"/>
      <c r="C7054" s="401"/>
      <c r="D7054" s="75"/>
      <c r="E7054" s="72"/>
      <c r="F7054" s="67"/>
      <c r="G7054" s="74"/>
      <c r="H7054" s="69"/>
      <c r="I7054" s="62"/>
    </row>
    <row r="7055" spans="1:9" ht="21" customHeight="1">
      <c r="A7055" s="1"/>
      <c r="B7055" s="65"/>
      <c r="C7055" s="401"/>
      <c r="D7055" s="75"/>
      <c r="E7055" s="72"/>
      <c r="F7055" s="67"/>
      <c r="G7055" s="74"/>
      <c r="H7055" s="69"/>
      <c r="I7055" s="62"/>
    </row>
    <row r="7056" spans="1:9" ht="21" customHeight="1">
      <c r="A7056" s="1"/>
      <c r="B7056" s="65"/>
      <c r="C7056" s="401"/>
      <c r="D7056" s="75"/>
      <c r="E7056" s="72"/>
      <c r="F7056" s="67"/>
      <c r="G7056" s="74"/>
      <c r="H7056" s="69"/>
      <c r="I7056" s="62"/>
    </row>
    <row r="7057" spans="1:9" ht="21" customHeight="1">
      <c r="A7057" s="1"/>
      <c r="B7057" s="65"/>
      <c r="C7057" s="401"/>
      <c r="D7057" s="75"/>
      <c r="E7057" s="72"/>
      <c r="F7057" s="67"/>
      <c r="G7057" s="74"/>
      <c r="H7057" s="69"/>
      <c r="I7057" s="62"/>
    </row>
    <row r="7058" spans="1:9" ht="21" customHeight="1">
      <c r="A7058" s="1"/>
      <c r="B7058" s="65"/>
      <c r="C7058" s="401"/>
      <c r="D7058" s="75"/>
      <c r="E7058" s="72"/>
      <c r="F7058" s="67"/>
      <c r="G7058" s="74"/>
      <c r="H7058" s="69"/>
      <c r="I7058" s="62"/>
    </row>
    <row r="7059" spans="1:9" ht="21" customHeight="1">
      <c r="A7059" s="1"/>
      <c r="B7059" s="65"/>
      <c r="C7059" s="401"/>
      <c r="D7059" s="75"/>
      <c r="E7059" s="72"/>
      <c r="F7059" s="67"/>
      <c r="G7059" s="74"/>
      <c r="H7059" s="69"/>
      <c r="I7059" s="62"/>
    </row>
    <row r="7060" spans="1:9" ht="21" customHeight="1">
      <c r="A7060" s="1"/>
      <c r="B7060" s="65"/>
      <c r="C7060" s="401"/>
      <c r="D7060" s="75"/>
      <c r="E7060" s="72"/>
      <c r="F7060" s="67"/>
      <c r="G7060" s="74"/>
      <c r="H7060" s="69"/>
      <c r="I7060" s="62"/>
    </row>
    <row r="7061" spans="1:9" ht="21" customHeight="1">
      <c r="A7061" s="1"/>
      <c r="B7061" s="65"/>
      <c r="C7061" s="401"/>
      <c r="D7061" s="75"/>
      <c r="E7061" s="72"/>
      <c r="F7061" s="67"/>
      <c r="G7061" s="74"/>
      <c r="H7061" s="69"/>
      <c r="I7061" s="62"/>
    </row>
    <row r="7062" spans="1:9" ht="21" customHeight="1">
      <c r="A7062" s="1"/>
      <c r="B7062" s="65"/>
      <c r="C7062" s="401"/>
      <c r="D7062" s="75"/>
      <c r="E7062" s="72"/>
      <c r="F7062" s="67"/>
      <c r="G7062" s="74"/>
      <c r="H7062" s="69"/>
      <c r="I7062" s="62"/>
    </row>
    <row r="7063" spans="1:9" ht="21" customHeight="1">
      <c r="A7063" s="1"/>
      <c r="B7063" s="65"/>
      <c r="C7063" s="401"/>
      <c r="D7063" s="75"/>
      <c r="E7063" s="72"/>
      <c r="F7063" s="67"/>
      <c r="G7063" s="74"/>
      <c r="H7063" s="69"/>
      <c r="I7063" s="62"/>
    </row>
    <row r="7064" spans="1:9" ht="21" customHeight="1">
      <c r="A7064" s="1"/>
      <c r="B7064" s="65"/>
      <c r="C7064" s="401"/>
      <c r="D7064" s="75"/>
      <c r="E7064" s="72"/>
      <c r="F7064" s="67"/>
      <c r="G7064" s="74"/>
      <c r="H7064" s="69"/>
      <c r="I7064" s="62"/>
    </row>
    <row r="7065" spans="1:9" ht="21" customHeight="1">
      <c r="A7065" s="1"/>
      <c r="B7065" s="65"/>
      <c r="C7065" s="401"/>
      <c r="D7065" s="75"/>
      <c r="E7065" s="72"/>
      <c r="F7065" s="67"/>
      <c r="G7065" s="74"/>
      <c r="H7065" s="69"/>
      <c r="I7065" s="62"/>
    </row>
    <row r="7066" spans="1:9" ht="21" customHeight="1">
      <c r="A7066" s="1"/>
      <c r="B7066" s="65"/>
      <c r="C7066" s="401"/>
      <c r="D7066" s="75"/>
      <c r="E7066" s="72"/>
      <c r="F7066" s="67"/>
      <c r="G7066" s="74"/>
      <c r="H7066" s="69"/>
      <c r="I7066" s="62"/>
    </row>
    <row r="7067" spans="1:9" ht="21" customHeight="1">
      <c r="A7067" s="1"/>
      <c r="B7067" s="65"/>
      <c r="C7067" s="401"/>
      <c r="D7067" s="75"/>
      <c r="E7067" s="72"/>
      <c r="F7067" s="67"/>
      <c r="G7067" s="74"/>
      <c r="H7067" s="69"/>
      <c r="I7067" s="62"/>
    </row>
    <row r="7068" spans="1:9" ht="21" customHeight="1">
      <c r="A7068" s="1"/>
      <c r="B7068" s="65"/>
      <c r="C7068" s="401"/>
      <c r="D7068" s="75"/>
      <c r="E7068" s="72"/>
      <c r="F7068" s="67"/>
      <c r="G7068" s="74"/>
      <c r="H7068" s="69"/>
      <c r="I7068" s="62"/>
    </row>
    <row r="7069" spans="1:9" ht="21" customHeight="1">
      <c r="A7069" s="1"/>
      <c r="B7069" s="65"/>
      <c r="C7069" s="401"/>
      <c r="D7069" s="75"/>
      <c r="E7069" s="72"/>
      <c r="F7069" s="67"/>
      <c r="G7069" s="74"/>
      <c r="H7069" s="69"/>
      <c r="I7069" s="62"/>
    </row>
    <row r="7070" spans="1:9" ht="21" customHeight="1">
      <c r="A7070" s="1"/>
      <c r="B7070" s="65"/>
      <c r="C7070" s="401"/>
      <c r="D7070" s="75"/>
      <c r="E7070" s="72"/>
      <c r="F7070" s="67"/>
      <c r="G7070" s="74"/>
      <c r="H7070" s="69"/>
      <c r="I7070" s="62"/>
    </row>
    <row r="7071" spans="1:9" ht="21" customHeight="1">
      <c r="A7071" s="1"/>
      <c r="B7071" s="65"/>
      <c r="C7071" s="401"/>
      <c r="D7071" s="75"/>
      <c r="E7071" s="72"/>
      <c r="F7071" s="67"/>
      <c r="G7071" s="74"/>
      <c r="H7071" s="69"/>
      <c r="I7071" s="62"/>
    </row>
    <row r="7072" spans="1:9" ht="21" customHeight="1">
      <c r="A7072" s="1"/>
      <c r="B7072" s="65"/>
      <c r="C7072" s="401"/>
      <c r="D7072" s="75"/>
      <c r="E7072" s="72"/>
      <c r="F7072" s="67"/>
      <c r="G7072" s="74"/>
      <c r="H7072" s="69"/>
      <c r="I7072" s="62"/>
    </row>
    <row r="7073" spans="1:9" ht="21" customHeight="1">
      <c r="A7073" s="1"/>
      <c r="B7073" s="65"/>
      <c r="C7073" s="401"/>
      <c r="D7073" s="75"/>
      <c r="E7073" s="72"/>
      <c r="F7073" s="67"/>
      <c r="G7073" s="74"/>
      <c r="H7073" s="69"/>
      <c r="I7073" s="62"/>
    </row>
    <row r="7074" spans="1:9" ht="21" customHeight="1">
      <c r="A7074" s="1"/>
      <c r="B7074" s="65"/>
      <c r="C7074" s="401"/>
      <c r="D7074" s="75"/>
      <c r="E7074" s="72"/>
      <c r="F7074" s="67"/>
      <c r="G7074" s="74"/>
      <c r="H7074" s="69"/>
      <c r="I7074" s="62"/>
    </row>
    <row r="7075" spans="1:9" ht="21" customHeight="1">
      <c r="A7075" s="1"/>
      <c r="B7075" s="65"/>
      <c r="C7075" s="401"/>
      <c r="D7075" s="75"/>
      <c r="E7075" s="72"/>
      <c r="F7075" s="67"/>
      <c r="G7075" s="74"/>
      <c r="H7075" s="69"/>
      <c r="I7075" s="62"/>
    </row>
    <row r="7076" spans="1:9" ht="21" customHeight="1">
      <c r="A7076" s="1"/>
      <c r="B7076" s="65"/>
      <c r="C7076" s="401"/>
      <c r="D7076" s="75"/>
      <c r="E7076" s="72"/>
      <c r="F7076" s="67"/>
      <c r="G7076" s="74"/>
      <c r="H7076" s="69"/>
      <c r="I7076" s="62"/>
    </row>
    <row r="7077" spans="1:9" ht="21" customHeight="1">
      <c r="A7077" s="1"/>
      <c r="B7077" s="65"/>
      <c r="C7077" s="401"/>
      <c r="D7077" s="75"/>
      <c r="E7077" s="72"/>
      <c r="F7077" s="67"/>
      <c r="G7077" s="74"/>
      <c r="H7077" s="69"/>
      <c r="I7077" s="62"/>
    </row>
    <row r="7078" spans="1:9" ht="21" customHeight="1">
      <c r="A7078" s="1"/>
      <c r="B7078" s="65"/>
      <c r="C7078" s="401"/>
      <c r="D7078" s="75"/>
      <c r="E7078" s="72"/>
      <c r="F7078" s="67"/>
      <c r="G7078" s="74"/>
      <c r="H7078" s="69"/>
      <c r="I7078" s="62"/>
    </row>
    <row r="7079" spans="1:9" ht="21" customHeight="1">
      <c r="A7079" s="1"/>
      <c r="B7079" s="65"/>
      <c r="C7079" s="401"/>
      <c r="D7079" s="75"/>
      <c r="E7079" s="72"/>
      <c r="F7079" s="67"/>
      <c r="G7079" s="74"/>
      <c r="H7079" s="69"/>
      <c r="I7079" s="62"/>
    </row>
    <row r="7080" spans="1:9" ht="21" customHeight="1">
      <c r="A7080" s="1"/>
      <c r="B7080" s="65"/>
      <c r="C7080" s="401"/>
      <c r="D7080" s="75"/>
      <c r="E7080" s="72"/>
      <c r="F7080" s="67"/>
      <c r="G7080" s="74"/>
      <c r="H7080" s="69"/>
      <c r="I7080" s="62"/>
    </row>
    <row r="7081" spans="1:9" ht="21" customHeight="1">
      <c r="A7081" s="1"/>
      <c r="B7081" s="65"/>
      <c r="C7081" s="401"/>
      <c r="D7081" s="75"/>
      <c r="E7081" s="72"/>
      <c r="F7081" s="67"/>
      <c r="G7081" s="74"/>
      <c r="H7081" s="69"/>
      <c r="I7081" s="62"/>
    </row>
    <row r="7082" spans="1:9" ht="21" customHeight="1">
      <c r="A7082" s="1"/>
      <c r="B7082" s="65"/>
      <c r="C7082" s="401"/>
      <c r="D7082" s="75"/>
      <c r="E7082" s="72"/>
      <c r="F7082" s="67"/>
      <c r="G7082" s="74"/>
      <c r="H7082" s="69"/>
      <c r="I7082" s="62"/>
    </row>
    <row r="7083" spans="1:9" ht="21" customHeight="1">
      <c r="A7083" s="1"/>
      <c r="B7083" s="65"/>
      <c r="C7083" s="401"/>
      <c r="D7083" s="75"/>
      <c r="E7083" s="72"/>
      <c r="F7083" s="67"/>
      <c r="G7083" s="74"/>
      <c r="H7083" s="69"/>
      <c r="I7083" s="62"/>
    </row>
    <row r="7084" spans="1:9" ht="21" customHeight="1">
      <c r="A7084" s="1"/>
      <c r="B7084" s="65"/>
      <c r="C7084" s="401"/>
      <c r="D7084" s="75"/>
      <c r="E7084" s="72"/>
      <c r="F7084" s="67"/>
      <c r="G7084" s="74"/>
      <c r="H7084" s="69"/>
      <c r="I7084" s="62"/>
    </row>
    <row r="7085" spans="1:9" ht="21" customHeight="1">
      <c r="A7085" s="1"/>
      <c r="B7085" s="65"/>
      <c r="C7085" s="401"/>
      <c r="D7085" s="75"/>
      <c r="E7085" s="72"/>
      <c r="F7085" s="67"/>
      <c r="G7085" s="74"/>
      <c r="H7085" s="69"/>
      <c r="I7085" s="62"/>
    </row>
    <row r="7086" spans="1:9" ht="21" customHeight="1">
      <c r="A7086" s="1"/>
      <c r="B7086" s="65"/>
      <c r="C7086" s="401"/>
      <c r="D7086" s="75"/>
      <c r="E7086" s="72"/>
      <c r="F7086" s="67"/>
      <c r="G7086" s="74"/>
      <c r="H7086" s="69"/>
      <c r="I7086" s="62"/>
    </row>
    <row r="7087" spans="1:9" ht="21" customHeight="1">
      <c r="A7087" s="1"/>
      <c r="B7087" s="65"/>
      <c r="C7087" s="401"/>
      <c r="D7087" s="75"/>
      <c r="E7087" s="72"/>
      <c r="F7087" s="67"/>
      <c r="G7087" s="74"/>
      <c r="H7087" s="69"/>
      <c r="I7087" s="62"/>
    </row>
    <row r="7088" spans="1:9" ht="21" customHeight="1">
      <c r="A7088" s="1"/>
      <c r="B7088" s="65"/>
      <c r="C7088" s="401"/>
      <c r="D7088" s="75"/>
      <c r="E7088" s="72"/>
      <c r="F7088" s="67"/>
      <c r="G7088" s="74"/>
      <c r="H7088" s="69"/>
      <c r="I7088" s="62"/>
    </row>
    <row r="7089" spans="1:9" ht="21" customHeight="1">
      <c r="A7089" s="1"/>
      <c r="B7089" s="65"/>
      <c r="C7089" s="401"/>
      <c r="D7089" s="75"/>
      <c r="E7089" s="72"/>
      <c r="F7089" s="67"/>
      <c r="G7089" s="74"/>
      <c r="H7089" s="69"/>
      <c r="I7089" s="62"/>
    </row>
    <row r="7090" spans="1:9" ht="21" customHeight="1">
      <c r="A7090" s="1"/>
      <c r="B7090" s="65"/>
      <c r="C7090" s="401"/>
      <c r="D7090" s="75"/>
      <c r="E7090" s="72"/>
      <c r="F7090" s="67"/>
      <c r="G7090" s="74"/>
      <c r="H7090" s="69"/>
      <c r="I7090" s="62"/>
    </row>
    <row r="7091" spans="1:9" ht="21" customHeight="1">
      <c r="A7091" s="1"/>
      <c r="B7091" s="65"/>
      <c r="C7091" s="401"/>
      <c r="D7091" s="75"/>
      <c r="E7091" s="72"/>
      <c r="F7091" s="67"/>
      <c r="G7091" s="74"/>
      <c r="H7091" s="69"/>
      <c r="I7091" s="62"/>
    </row>
    <row r="7092" spans="1:9" ht="21" customHeight="1">
      <c r="A7092" s="1"/>
      <c r="B7092" s="65"/>
      <c r="C7092" s="401"/>
      <c r="D7092" s="75"/>
      <c r="E7092" s="72"/>
      <c r="F7092" s="67"/>
      <c r="G7092" s="74"/>
      <c r="H7092" s="69"/>
      <c r="I7092" s="62"/>
    </row>
    <row r="7093" spans="1:9" ht="21" customHeight="1">
      <c r="A7093" s="1"/>
      <c r="B7093" s="65"/>
      <c r="C7093" s="401"/>
      <c r="D7093" s="75"/>
      <c r="E7093" s="72"/>
      <c r="F7093" s="67"/>
      <c r="G7093" s="74"/>
      <c r="H7093" s="69"/>
      <c r="I7093" s="62"/>
    </row>
    <row r="7094" spans="1:9" ht="21" customHeight="1">
      <c r="A7094" s="1"/>
      <c r="B7094" s="65"/>
      <c r="C7094" s="401"/>
      <c r="D7094" s="75"/>
      <c r="E7094" s="72"/>
      <c r="F7094" s="67"/>
      <c r="G7094" s="74"/>
      <c r="H7094" s="69"/>
      <c r="I7094" s="62"/>
    </row>
    <row r="7095" spans="1:9" ht="21" customHeight="1">
      <c r="A7095" s="1"/>
      <c r="B7095" s="65"/>
      <c r="C7095" s="401"/>
      <c r="D7095" s="75"/>
      <c r="E7095" s="72"/>
      <c r="F7095" s="67"/>
      <c r="G7095" s="74"/>
      <c r="H7095" s="69"/>
      <c r="I7095" s="62"/>
    </row>
    <row r="7096" spans="1:9" ht="21" customHeight="1">
      <c r="A7096" s="1"/>
      <c r="B7096" s="65"/>
      <c r="C7096" s="401"/>
      <c r="D7096" s="75"/>
      <c r="E7096" s="72"/>
      <c r="F7096" s="67"/>
      <c r="G7096" s="74"/>
      <c r="H7096" s="69"/>
      <c r="I7096" s="62"/>
    </row>
    <row r="7097" spans="1:9" ht="21" customHeight="1">
      <c r="A7097" s="1"/>
      <c r="B7097" s="65"/>
      <c r="C7097" s="401"/>
      <c r="D7097" s="75"/>
      <c r="E7097" s="72"/>
      <c r="F7097" s="67"/>
      <c r="G7097" s="74"/>
      <c r="H7097" s="69"/>
      <c r="I7097" s="62"/>
    </row>
    <row r="7098" spans="1:9" ht="21" customHeight="1">
      <c r="A7098" s="1"/>
      <c r="B7098" s="65"/>
      <c r="C7098" s="401"/>
      <c r="D7098" s="75"/>
      <c r="E7098" s="72"/>
      <c r="F7098" s="67"/>
      <c r="G7098" s="74"/>
      <c r="H7098" s="69"/>
      <c r="I7098" s="62"/>
    </row>
    <row r="7099" spans="1:9" ht="21" customHeight="1">
      <c r="A7099" s="1"/>
      <c r="B7099" s="65"/>
      <c r="C7099" s="401"/>
      <c r="D7099" s="75"/>
      <c r="E7099" s="72"/>
      <c r="F7099" s="67"/>
      <c r="G7099" s="74"/>
      <c r="H7099" s="69"/>
      <c r="I7099" s="62"/>
    </row>
    <row r="7100" spans="1:9" ht="21" customHeight="1">
      <c r="A7100" s="1"/>
      <c r="B7100" s="65"/>
      <c r="C7100" s="401"/>
      <c r="D7100" s="75"/>
      <c r="E7100" s="72"/>
      <c r="F7100" s="67"/>
      <c r="G7100" s="74"/>
      <c r="H7100" s="69"/>
      <c r="I7100" s="62"/>
    </row>
    <row r="7101" spans="1:9" ht="21" customHeight="1">
      <c r="A7101" s="1"/>
      <c r="B7101" s="65"/>
      <c r="C7101" s="401"/>
      <c r="D7101" s="75"/>
      <c r="E7101" s="72"/>
      <c r="F7101" s="67"/>
      <c r="G7101" s="74"/>
      <c r="H7101" s="69"/>
      <c r="I7101" s="62"/>
    </row>
    <row r="7102" spans="1:9" ht="21" customHeight="1">
      <c r="A7102" s="1"/>
      <c r="B7102" s="65"/>
      <c r="C7102" s="401"/>
      <c r="D7102" s="75"/>
      <c r="E7102" s="72"/>
      <c r="F7102" s="67"/>
      <c r="G7102" s="74"/>
      <c r="H7102" s="69"/>
      <c r="I7102" s="62"/>
    </row>
    <row r="7103" spans="1:9" ht="21" customHeight="1">
      <c r="A7103" s="1"/>
      <c r="B7103" s="65"/>
      <c r="C7103" s="401"/>
      <c r="D7103" s="75"/>
      <c r="E7103" s="72"/>
      <c r="F7103" s="67"/>
      <c r="G7103" s="74"/>
      <c r="H7103" s="69"/>
      <c r="I7103" s="62"/>
    </row>
    <row r="7104" spans="1:9" ht="21" customHeight="1">
      <c r="A7104" s="1"/>
      <c r="B7104" s="65"/>
      <c r="C7104" s="401"/>
      <c r="D7104" s="75"/>
      <c r="E7104" s="72"/>
      <c r="F7104" s="67"/>
      <c r="G7104" s="74"/>
      <c r="H7104" s="69"/>
      <c r="I7104" s="62"/>
    </row>
    <row r="7105" spans="1:9" ht="21" customHeight="1">
      <c r="A7105" s="1"/>
      <c r="B7105" s="65"/>
      <c r="C7105" s="401"/>
      <c r="D7105" s="75"/>
      <c r="E7105" s="72"/>
      <c r="F7105" s="67"/>
      <c r="G7105" s="74"/>
      <c r="H7105" s="69"/>
      <c r="I7105" s="62"/>
    </row>
    <row r="7106" spans="1:9" ht="21" customHeight="1">
      <c r="A7106" s="1"/>
      <c r="B7106" s="65"/>
      <c r="C7106" s="401"/>
      <c r="D7106" s="75"/>
      <c r="E7106" s="72"/>
      <c r="F7106" s="67"/>
      <c r="G7106" s="74"/>
      <c r="H7106" s="69"/>
      <c r="I7106" s="62"/>
    </row>
    <row r="7107" spans="1:9" ht="21" customHeight="1">
      <c r="A7107" s="1"/>
      <c r="B7107" s="65"/>
      <c r="C7107" s="401"/>
      <c r="D7107" s="75"/>
      <c r="E7107" s="72"/>
      <c r="F7107" s="67"/>
      <c r="G7107" s="74"/>
      <c r="H7107" s="69"/>
      <c r="I7107" s="62"/>
    </row>
    <row r="7108" spans="1:9" ht="21" customHeight="1">
      <c r="A7108" s="1"/>
      <c r="B7108" s="65"/>
      <c r="C7108" s="401"/>
      <c r="D7108" s="75"/>
      <c r="E7108" s="72"/>
      <c r="F7108" s="67"/>
      <c r="G7108" s="74"/>
      <c r="H7108" s="69"/>
      <c r="I7108" s="62"/>
    </row>
    <row r="7109" spans="1:9" ht="21" customHeight="1">
      <c r="A7109" s="1"/>
      <c r="B7109" s="65"/>
      <c r="C7109" s="401"/>
      <c r="D7109" s="75"/>
      <c r="E7109" s="72"/>
      <c r="F7109" s="67"/>
      <c r="G7109" s="74"/>
      <c r="H7109" s="69"/>
      <c r="I7109" s="62"/>
    </row>
    <row r="7110" spans="1:9" ht="21" customHeight="1">
      <c r="A7110" s="1"/>
      <c r="B7110" s="65"/>
      <c r="C7110" s="401"/>
      <c r="D7110" s="75"/>
      <c r="E7110" s="72"/>
      <c r="F7110" s="67"/>
      <c r="G7110" s="74"/>
      <c r="H7110" s="69"/>
      <c r="I7110" s="62"/>
    </row>
    <row r="7111" spans="1:9" ht="21" customHeight="1">
      <c r="A7111" s="1"/>
      <c r="B7111" s="65"/>
      <c r="C7111" s="401"/>
      <c r="D7111" s="75"/>
      <c r="E7111" s="72"/>
      <c r="F7111" s="67"/>
      <c r="G7111" s="74"/>
      <c r="H7111" s="69"/>
      <c r="I7111" s="62"/>
    </row>
    <row r="7112" spans="1:9" ht="21" customHeight="1">
      <c r="A7112" s="1"/>
      <c r="B7112" s="65"/>
      <c r="C7112" s="401"/>
      <c r="D7112" s="75"/>
      <c r="E7112" s="72"/>
      <c r="F7112" s="67"/>
      <c r="G7112" s="74"/>
      <c r="H7112" s="69"/>
      <c r="I7112" s="62"/>
    </row>
    <row r="7113" spans="1:9" ht="21" customHeight="1">
      <c r="A7113" s="1"/>
      <c r="B7113" s="65"/>
      <c r="C7113" s="401"/>
      <c r="D7113" s="75"/>
      <c r="E7113" s="72"/>
      <c r="F7113" s="67"/>
      <c r="G7113" s="74"/>
      <c r="H7113" s="69"/>
      <c r="I7113" s="62"/>
    </row>
    <row r="7114" spans="1:9" ht="21" customHeight="1">
      <c r="A7114" s="1"/>
      <c r="B7114" s="65"/>
      <c r="C7114" s="401"/>
      <c r="D7114" s="75"/>
      <c r="E7114" s="72"/>
      <c r="F7114" s="67"/>
      <c r="G7114" s="74"/>
      <c r="H7114" s="69"/>
      <c r="I7114" s="62"/>
    </row>
    <row r="7115" spans="1:9" ht="21" customHeight="1">
      <c r="A7115" s="1"/>
      <c r="B7115" s="65"/>
      <c r="C7115" s="401"/>
      <c r="D7115" s="75"/>
      <c r="E7115" s="72"/>
      <c r="F7115" s="67"/>
      <c r="G7115" s="74"/>
      <c r="H7115" s="69"/>
      <c r="I7115" s="62"/>
    </row>
    <row r="7116" spans="1:9" ht="21" customHeight="1">
      <c r="A7116" s="1"/>
      <c r="B7116" s="65"/>
      <c r="C7116" s="401"/>
      <c r="D7116" s="75"/>
      <c r="E7116" s="72"/>
      <c r="F7116" s="67"/>
      <c r="G7116" s="74"/>
      <c r="H7116" s="69"/>
      <c r="I7116" s="62"/>
    </row>
    <row r="7117" spans="1:9" ht="21" customHeight="1">
      <c r="A7117" s="1"/>
      <c r="B7117" s="65"/>
      <c r="C7117" s="401"/>
      <c r="D7117" s="75"/>
      <c r="E7117" s="72"/>
      <c r="F7117" s="67"/>
      <c r="G7117" s="74"/>
      <c r="H7117" s="69"/>
      <c r="I7117" s="62"/>
    </row>
    <row r="7118" spans="1:9" ht="21" customHeight="1">
      <c r="A7118" s="1"/>
      <c r="B7118" s="65"/>
      <c r="C7118" s="401"/>
      <c r="D7118" s="75"/>
      <c r="E7118" s="72"/>
      <c r="F7118" s="67"/>
      <c r="G7118" s="74"/>
      <c r="H7118" s="69"/>
      <c r="I7118" s="62"/>
    </row>
    <row r="7119" spans="1:9" ht="21" customHeight="1">
      <c r="A7119" s="1"/>
      <c r="B7119" s="65"/>
      <c r="C7119" s="401"/>
      <c r="D7119" s="75"/>
      <c r="E7119" s="72"/>
      <c r="F7119" s="67"/>
      <c r="G7119" s="74"/>
      <c r="H7119" s="69"/>
      <c r="I7119" s="62"/>
    </row>
    <row r="7120" spans="1:9" ht="21" customHeight="1">
      <c r="A7120" s="1"/>
      <c r="B7120" s="65"/>
      <c r="C7120" s="401"/>
      <c r="D7120" s="75"/>
      <c r="E7120" s="72"/>
      <c r="F7120" s="67"/>
      <c r="G7120" s="74"/>
      <c r="H7120" s="69"/>
      <c r="I7120" s="62"/>
    </row>
    <row r="7121" spans="1:9" ht="21" customHeight="1">
      <c r="A7121" s="1"/>
      <c r="B7121" s="65"/>
      <c r="C7121" s="401"/>
      <c r="D7121" s="75"/>
      <c r="E7121" s="72"/>
      <c r="F7121" s="67"/>
      <c r="G7121" s="74"/>
      <c r="H7121" s="69"/>
      <c r="I7121" s="62"/>
    </row>
    <row r="7122" spans="1:9" ht="21" customHeight="1">
      <c r="A7122" s="1"/>
      <c r="B7122" s="65"/>
      <c r="C7122" s="401"/>
      <c r="D7122" s="75"/>
      <c r="E7122" s="72"/>
      <c r="F7122" s="67"/>
      <c r="G7122" s="74"/>
      <c r="H7122" s="69"/>
      <c r="I7122" s="62"/>
    </row>
    <row r="7123" spans="1:9" ht="21" customHeight="1">
      <c r="A7123" s="1"/>
      <c r="B7123" s="65"/>
      <c r="C7123" s="401"/>
      <c r="D7123" s="75"/>
      <c r="E7123" s="72"/>
      <c r="F7123" s="67"/>
      <c r="G7123" s="74"/>
      <c r="H7123" s="69"/>
      <c r="I7123" s="62"/>
    </row>
    <row r="7124" spans="1:9" ht="21" customHeight="1">
      <c r="A7124" s="1"/>
      <c r="B7124" s="65"/>
      <c r="C7124" s="401"/>
      <c r="D7124" s="75"/>
      <c r="E7124" s="72"/>
      <c r="F7124" s="67"/>
      <c r="G7124" s="74"/>
      <c r="H7124" s="69"/>
      <c r="I7124" s="62"/>
    </row>
    <row r="7125" spans="1:9" ht="21" customHeight="1">
      <c r="A7125" s="1"/>
      <c r="B7125" s="65"/>
      <c r="C7125" s="401"/>
      <c r="D7125" s="75"/>
      <c r="E7125" s="72"/>
      <c r="F7125" s="67"/>
      <c r="G7125" s="74"/>
      <c r="H7125" s="69"/>
      <c r="I7125" s="62"/>
    </row>
    <row r="7126" spans="1:9" ht="21" customHeight="1">
      <c r="A7126" s="1"/>
      <c r="B7126" s="65"/>
      <c r="C7126" s="401"/>
      <c r="D7126" s="75"/>
      <c r="E7126" s="72"/>
      <c r="F7126" s="67"/>
      <c r="G7126" s="74"/>
      <c r="H7126" s="69"/>
      <c r="I7126" s="62"/>
    </row>
    <row r="7127" spans="1:9" ht="21" customHeight="1">
      <c r="A7127" s="1"/>
      <c r="B7127" s="65"/>
      <c r="C7127" s="401"/>
      <c r="D7127" s="75"/>
      <c r="E7127" s="72"/>
      <c r="F7127" s="67"/>
      <c r="G7127" s="74"/>
      <c r="H7127" s="69"/>
      <c r="I7127" s="62"/>
    </row>
    <row r="7128" spans="1:9" ht="21" customHeight="1">
      <c r="A7128" s="1"/>
      <c r="B7128" s="65"/>
      <c r="C7128" s="401"/>
      <c r="D7128" s="75"/>
      <c r="E7128" s="72"/>
      <c r="F7128" s="67"/>
      <c r="G7128" s="74"/>
      <c r="H7128" s="69"/>
      <c r="I7128" s="62"/>
    </row>
    <row r="7129" spans="1:9" ht="21" customHeight="1">
      <c r="A7129" s="1"/>
      <c r="B7129" s="65"/>
      <c r="C7129" s="401"/>
      <c r="D7129" s="75"/>
      <c r="E7129" s="72"/>
      <c r="F7129" s="67"/>
      <c r="G7129" s="74"/>
      <c r="H7129" s="69"/>
      <c r="I7129" s="62"/>
    </row>
    <row r="7130" spans="1:9" ht="21" customHeight="1">
      <c r="A7130" s="1"/>
      <c r="B7130" s="65"/>
      <c r="C7130" s="401"/>
      <c r="D7130" s="75"/>
      <c r="E7130" s="72"/>
      <c r="F7130" s="67"/>
      <c r="G7130" s="74"/>
      <c r="H7130" s="69"/>
      <c r="I7130" s="62"/>
    </row>
    <row r="7131" spans="1:9" ht="21" customHeight="1">
      <c r="A7131" s="1"/>
      <c r="B7131" s="65"/>
      <c r="C7131" s="401"/>
      <c r="D7131" s="75"/>
      <c r="E7131" s="72"/>
      <c r="F7131" s="67"/>
      <c r="G7131" s="74"/>
      <c r="H7131" s="69"/>
      <c r="I7131" s="62"/>
    </row>
    <row r="7132" spans="1:9" ht="21" customHeight="1">
      <c r="A7132" s="1"/>
      <c r="B7132" s="65"/>
      <c r="C7132" s="401"/>
      <c r="D7132" s="75"/>
      <c r="E7132" s="72"/>
      <c r="F7132" s="67"/>
      <c r="G7132" s="74"/>
      <c r="H7132" s="69"/>
      <c r="I7132" s="62"/>
    </row>
    <row r="7133" spans="1:9" ht="21" customHeight="1">
      <c r="A7133" s="1"/>
      <c r="B7133" s="65"/>
      <c r="C7133" s="401"/>
      <c r="D7133" s="75"/>
      <c r="E7133" s="72"/>
      <c r="F7133" s="67"/>
      <c r="G7133" s="74"/>
      <c r="H7133" s="69"/>
      <c r="I7133" s="62"/>
    </row>
    <row r="7134" spans="1:9" ht="21" customHeight="1">
      <c r="A7134" s="1"/>
      <c r="B7134" s="65"/>
      <c r="C7134" s="401"/>
      <c r="D7134" s="75"/>
      <c r="E7134" s="72"/>
      <c r="F7134" s="67"/>
      <c r="G7134" s="74"/>
      <c r="H7134" s="69"/>
      <c r="I7134" s="62"/>
    </row>
    <row r="7135" spans="1:9" ht="21" customHeight="1">
      <c r="A7135" s="1"/>
      <c r="B7135" s="65"/>
      <c r="C7135" s="401"/>
      <c r="D7135" s="75"/>
      <c r="E7135" s="72"/>
      <c r="F7135" s="67"/>
      <c r="G7135" s="74"/>
      <c r="H7135" s="69"/>
      <c r="I7135" s="62"/>
    </row>
    <row r="7136" spans="1:9" ht="21" customHeight="1">
      <c r="A7136" s="1"/>
      <c r="B7136" s="65"/>
      <c r="C7136" s="401"/>
      <c r="D7136" s="75"/>
      <c r="E7136" s="72"/>
      <c r="F7136" s="67"/>
      <c r="G7136" s="74"/>
      <c r="H7136" s="69"/>
      <c r="I7136" s="62"/>
    </row>
    <row r="7137" spans="1:9" ht="21" customHeight="1">
      <c r="A7137" s="1"/>
      <c r="B7137" s="65"/>
      <c r="C7137" s="401"/>
      <c r="D7137" s="75"/>
      <c r="E7137" s="72"/>
      <c r="F7137" s="67"/>
      <c r="G7137" s="74"/>
      <c r="H7137" s="69"/>
      <c r="I7137" s="62"/>
    </row>
    <row r="7138" spans="1:9" ht="21" customHeight="1">
      <c r="A7138" s="1"/>
      <c r="B7138" s="65"/>
      <c r="C7138" s="401"/>
      <c r="D7138" s="75"/>
      <c r="E7138" s="72"/>
      <c r="F7138" s="67"/>
      <c r="G7138" s="74"/>
      <c r="H7138" s="69"/>
      <c r="I7138" s="62"/>
    </row>
    <row r="7139" spans="1:9" ht="21" customHeight="1">
      <c r="A7139" s="1"/>
      <c r="B7139" s="65"/>
      <c r="C7139" s="401"/>
      <c r="D7139" s="75"/>
      <c r="E7139" s="72"/>
      <c r="F7139" s="67"/>
      <c r="G7139" s="74"/>
      <c r="H7139" s="69"/>
      <c r="I7139" s="62"/>
    </row>
    <row r="7140" spans="1:9" ht="21" customHeight="1">
      <c r="A7140" s="1"/>
      <c r="B7140" s="65"/>
      <c r="C7140" s="401"/>
      <c r="D7140" s="75"/>
      <c r="E7140" s="72"/>
      <c r="F7140" s="67"/>
      <c r="G7140" s="74"/>
      <c r="H7140" s="69"/>
      <c r="I7140" s="62"/>
    </row>
    <row r="7141" spans="1:9" ht="21" customHeight="1">
      <c r="A7141" s="1"/>
      <c r="B7141" s="65"/>
      <c r="C7141" s="401"/>
      <c r="D7141" s="75"/>
      <c r="E7141" s="72"/>
      <c r="F7141" s="67"/>
      <c r="G7141" s="74"/>
      <c r="H7141" s="69"/>
      <c r="I7141" s="62"/>
    </row>
    <row r="7142" spans="1:9" ht="21" customHeight="1">
      <c r="A7142" s="1"/>
      <c r="B7142" s="65"/>
      <c r="C7142" s="401"/>
      <c r="D7142" s="75"/>
      <c r="E7142" s="72"/>
      <c r="F7142" s="67"/>
      <c r="G7142" s="74"/>
      <c r="H7142" s="69"/>
      <c r="I7142" s="62"/>
    </row>
    <row r="7143" spans="1:9" ht="21" customHeight="1">
      <c r="A7143" s="1"/>
      <c r="B7143" s="65"/>
      <c r="C7143" s="401"/>
      <c r="D7143" s="75"/>
      <c r="E7143" s="72"/>
      <c r="F7143" s="67"/>
      <c r="G7143" s="74"/>
      <c r="H7143" s="69"/>
      <c r="I7143" s="62"/>
    </row>
    <row r="7144" spans="1:9" ht="21" customHeight="1">
      <c r="A7144" s="1"/>
      <c r="B7144" s="65"/>
      <c r="C7144" s="401"/>
      <c r="D7144" s="75"/>
      <c r="E7144" s="72"/>
      <c r="F7144" s="67"/>
      <c r="G7144" s="74"/>
      <c r="H7144" s="69"/>
      <c r="I7144" s="62"/>
    </row>
    <row r="7145" spans="1:9" ht="21" customHeight="1">
      <c r="A7145" s="1"/>
      <c r="B7145" s="65"/>
      <c r="C7145" s="401"/>
      <c r="D7145" s="75"/>
      <c r="E7145" s="72"/>
      <c r="F7145" s="67"/>
      <c r="G7145" s="74"/>
      <c r="H7145" s="69"/>
      <c r="I7145" s="62"/>
    </row>
    <row r="7146" spans="1:9" ht="21" customHeight="1">
      <c r="A7146" s="1"/>
      <c r="B7146" s="65"/>
      <c r="C7146" s="401"/>
      <c r="D7146" s="75"/>
      <c r="E7146" s="72"/>
      <c r="F7146" s="67"/>
      <c r="G7146" s="74"/>
      <c r="H7146" s="69"/>
      <c r="I7146" s="62"/>
    </row>
    <row r="7147" spans="1:9" ht="21" customHeight="1">
      <c r="A7147" s="1"/>
      <c r="B7147" s="65"/>
      <c r="C7147" s="401"/>
      <c r="D7147" s="75"/>
      <c r="E7147" s="72"/>
      <c r="F7147" s="67"/>
      <c r="G7147" s="74"/>
      <c r="H7147" s="69"/>
      <c r="I7147" s="62"/>
    </row>
    <row r="7148" spans="1:9" ht="21" customHeight="1">
      <c r="A7148" s="1"/>
      <c r="B7148" s="65"/>
      <c r="C7148" s="401"/>
      <c r="D7148" s="75"/>
      <c r="E7148" s="72"/>
      <c r="F7148" s="67"/>
      <c r="G7148" s="74"/>
      <c r="H7148" s="69"/>
      <c r="I7148" s="62"/>
    </row>
    <row r="7149" spans="1:9" ht="21" customHeight="1">
      <c r="A7149" s="1"/>
      <c r="B7149" s="65"/>
      <c r="C7149" s="401"/>
      <c r="D7149" s="75"/>
      <c r="E7149" s="72"/>
      <c r="F7149" s="67"/>
      <c r="G7149" s="74"/>
      <c r="H7149" s="69"/>
      <c r="I7149" s="62"/>
    </row>
    <row r="7150" spans="1:9" ht="21" customHeight="1">
      <c r="A7150" s="1"/>
      <c r="B7150" s="65"/>
      <c r="C7150" s="401"/>
      <c r="D7150" s="75"/>
      <c r="E7150" s="72"/>
      <c r="F7150" s="67"/>
      <c r="G7150" s="74"/>
      <c r="H7150" s="69"/>
      <c r="I7150" s="62"/>
    </row>
    <row r="7151" spans="1:9" ht="21" customHeight="1">
      <c r="A7151" s="1"/>
      <c r="B7151" s="65"/>
      <c r="C7151" s="401"/>
      <c r="D7151" s="75"/>
      <c r="E7151" s="72"/>
      <c r="F7151" s="67"/>
      <c r="G7151" s="74"/>
      <c r="H7151" s="69"/>
      <c r="I7151" s="62"/>
    </row>
    <row r="7152" spans="1:9" ht="21" customHeight="1">
      <c r="A7152" s="1"/>
      <c r="B7152" s="65"/>
      <c r="C7152" s="401"/>
      <c r="D7152" s="75"/>
      <c r="E7152" s="72"/>
      <c r="F7152" s="67"/>
      <c r="G7152" s="74"/>
      <c r="H7152" s="69"/>
      <c r="I7152" s="62"/>
    </row>
    <row r="7153" spans="1:9" ht="21" customHeight="1">
      <c r="A7153" s="1"/>
      <c r="B7153" s="65"/>
      <c r="C7153" s="401"/>
      <c r="D7153" s="75"/>
      <c r="E7153" s="72"/>
      <c r="F7153" s="67"/>
      <c r="G7153" s="74"/>
      <c r="H7153" s="69"/>
      <c r="I7153" s="62"/>
    </row>
    <row r="7154" spans="1:9" ht="21" customHeight="1">
      <c r="A7154" s="1"/>
      <c r="B7154" s="65"/>
      <c r="C7154" s="401"/>
      <c r="D7154" s="75"/>
      <c r="E7154" s="72"/>
      <c r="F7154" s="67"/>
      <c r="G7154" s="74"/>
      <c r="H7154" s="69"/>
      <c r="I7154" s="62"/>
    </row>
    <row r="7155" spans="1:9" ht="21" customHeight="1">
      <c r="A7155" s="1"/>
      <c r="B7155" s="65"/>
      <c r="C7155" s="401"/>
      <c r="D7155" s="75"/>
      <c r="E7155" s="72"/>
      <c r="F7155" s="67"/>
      <c r="G7155" s="74"/>
      <c r="H7155" s="69"/>
      <c r="I7155" s="62"/>
    </row>
    <row r="7156" spans="1:9" ht="21" customHeight="1">
      <c r="A7156" s="1"/>
      <c r="B7156" s="65"/>
      <c r="C7156" s="401"/>
      <c r="D7156" s="75"/>
      <c r="E7156" s="72"/>
      <c r="F7156" s="67"/>
      <c r="G7156" s="74"/>
      <c r="H7156" s="69"/>
      <c r="I7156" s="62"/>
    </row>
    <row r="7157" spans="1:9" ht="21" customHeight="1">
      <c r="A7157" s="1"/>
      <c r="B7157" s="65"/>
      <c r="C7157" s="401"/>
      <c r="D7157" s="75"/>
      <c r="E7157" s="72"/>
      <c r="F7157" s="67"/>
      <c r="G7157" s="74"/>
      <c r="H7157" s="69"/>
      <c r="I7157" s="62"/>
    </row>
    <row r="7158" spans="1:9" ht="21" customHeight="1">
      <c r="A7158" s="1"/>
      <c r="B7158" s="65"/>
      <c r="C7158" s="401"/>
      <c r="D7158" s="75"/>
      <c r="E7158" s="72"/>
      <c r="F7158" s="67"/>
      <c r="G7158" s="74"/>
      <c r="H7158" s="69"/>
      <c r="I7158" s="62"/>
    </row>
    <row r="7159" spans="1:9" ht="21" customHeight="1">
      <c r="A7159" s="1"/>
      <c r="B7159" s="65"/>
      <c r="C7159" s="401"/>
      <c r="D7159" s="75"/>
      <c r="E7159" s="72"/>
      <c r="F7159" s="67"/>
      <c r="G7159" s="74"/>
      <c r="H7159" s="69"/>
      <c r="I7159" s="62"/>
    </row>
    <row r="7160" spans="1:9" ht="21" customHeight="1">
      <c r="A7160" s="1"/>
      <c r="B7160" s="65"/>
      <c r="C7160" s="401"/>
      <c r="D7160" s="75"/>
      <c r="E7160" s="72"/>
      <c r="F7160" s="67"/>
      <c r="G7160" s="74"/>
      <c r="H7160" s="69"/>
      <c r="I7160" s="62"/>
    </row>
    <row r="7161" spans="1:9" ht="21" customHeight="1">
      <c r="A7161" s="1"/>
      <c r="B7161" s="65"/>
      <c r="C7161" s="401"/>
      <c r="D7161" s="75"/>
      <c r="E7161" s="72"/>
      <c r="F7161" s="67"/>
      <c r="G7161" s="74"/>
      <c r="H7161" s="69"/>
      <c r="I7161" s="62"/>
    </row>
    <row r="7162" spans="1:9" ht="21" customHeight="1">
      <c r="A7162" s="1"/>
      <c r="B7162" s="65"/>
      <c r="C7162" s="401"/>
      <c r="D7162" s="75"/>
      <c r="E7162" s="72"/>
      <c r="F7162" s="67"/>
      <c r="G7162" s="74"/>
      <c r="H7162" s="69"/>
      <c r="I7162" s="62"/>
    </row>
    <row r="7163" spans="1:9" ht="21" customHeight="1">
      <c r="A7163" s="1"/>
      <c r="B7163" s="65"/>
      <c r="C7163" s="401"/>
      <c r="D7163" s="75"/>
      <c r="E7163" s="72"/>
      <c r="F7163" s="67"/>
      <c r="G7163" s="74"/>
      <c r="H7163" s="69"/>
      <c r="I7163" s="62"/>
    </row>
    <row r="7164" spans="1:9" ht="21" customHeight="1">
      <c r="A7164" s="1"/>
      <c r="B7164" s="65"/>
      <c r="C7164" s="401"/>
      <c r="D7164" s="75"/>
      <c r="E7164" s="72"/>
      <c r="F7164" s="67"/>
      <c r="G7164" s="74"/>
      <c r="H7164" s="69"/>
      <c r="I7164" s="62"/>
    </row>
    <row r="7165" spans="1:9" ht="21" customHeight="1">
      <c r="A7165" s="1"/>
      <c r="B7165" s="65"/>
      <c r="C7165" s="401"/>
      <c r="D7165" s="75"/>
      <c r="E7165" s="72"/>
      <c r="F7165" s="67"/>
      <c r="G7165" s="74"/>
      <c r="H7165" s="69"/>
      <c r="I7165" s="62"/>
    </row>
    <row r="7166" spans="1:9" ht="21" customHeight="1">
      <c r="A7166" s="1"/>
      <c r="B7166" s="65"/>
      <c r="C7166" s="401"/>
      <c r="D7166" s="75"/>
      <c r="E7166" s="72"/>
      <c r="F7166" s="67"/>
      <c r="G7166" s="74"/>
      <c r="H7166" s="69"/>
      <c r="I7166" s="62"/>
    </row>
    <row r="7167" spans="1:9" ht="21" customHeight="1">
      <c r="A7167" s="1"/>
      <c r="B7167" s="65"/>
      <c r="C7167" s="401"/>
      <c r="D7167" s="75"/>
      <c r="E7167" s="72"/>
      <c r="F7167" s="67"/>
      <c r="G7167" s="74"/>
      <c r="H7167" s="69"/>
      <c r="I7167" s="62"/>
    </row>
    <row r="7168" spans="1:9" ht="21" customHeight="1">
      <c r="A7168" s="1"/>
      <c r="B7168" s="65"/>
      <c r="C7168" s="401"/>
      <c r="D7168" s="75"/>
      <c r="E7168" s="72"/>
      <c r="F7168" s="67"/>
      <c r="G7168" s="74"/>
      <c r="H7168" s="69"/>
      <c r="I7168" s="62"/>
    </row>
    <row r="7169" spans="1:9" ht="21" customHeight="1">
      <c r="A7169" s="1"/>
      <c r="B7169" s="65"/>
      <c r="C7169" s="401"/>
      <c r="D7169" s="75"/>
      <c r="E7169" s="72"/>
      <c r="F7169" s="67"/>
      <c r="G7169" s="74"/>
      <c r="H7169" s="69"/>
      <c r="I7169" s="62"/>
    </row>
    <row r="7170" spans="1:9" ht="21" customHeight="1">
      <c r="A7170" s="1"/>
      <c r="B7170" s="65"/>
      <c r="C7170" s="401"/>
      <c r="D7170" s="75"/>
      <c r="E7170" s="72"/>
      <c r="F7170" s="67"/>
      <c r="G7170" s="74"/>
      <c r="H7170" s="69"/>
      <c r="I7170" s="62"/>
    </row>
    <row r="7171" spans="1:9" ht="21" customHeight="1">
      <c r="A7171" s="1"/>
      <c r="B7171" s="65"/>
      <c r="C7171" s="401"/>
      <c r="D7171" s="75"/>
      <c r="E7171" s="72"/>
      <c r="F7171" s="67"/>
      <c r="G7171" s="74"/>
      <c r="H7171" s="69"/>
      <c r="I7171" s="62"/>
    </row>
    <row r="7172" spans="1:9" ht="21" customHeight="1">
      <c r="A7172" s="1"/>
      <c r="B7172" s="65"/>
      <c r="C7172" s="401"/>
      <c r="D7172" s="75"/>
      <c r="E7172" s="72"/>
      <c r="F7172" s="67"/>
      <c r="G7172" s="74"/>
      <c r="H7172" s="69"/>
      <c r="I7172" s="62"/>
    </row>
    <row r="7173" spans="1:9" ht="21" customHeight="1">
      <c r="A7173" s="1"/>
      <c r="B7173" s="65"/>
      <c r="C7173" s="401"/>
      <c r="D7173" s="75"/>
      <c r="E7173" s="72"/>
      <c r="F7173" s="67"/>
      <c r="G7173" s="74"/>
      <c r="H7173" s="69"/>
      <c r="I7173" s="62"/>
    </row>
    <row r="7174" spans="1:9" ht="21" customHeight="1">
      <c r="A7174" s="1"/>
      <c r="B7174" s="65"/>
      <c r="C7174" s="401"/>
      <c r="D7174" s="75"/>
      <c r="E7174" s="72"/>
      <c r="F7174" s="67"/>
      <c r="G7174" s="74"/>
      <c r="H7174" s="69"/>
      <c r="I7174" s="62"/>
    </row>
    <row r="7175" spans="1:9" ht="21" customHeight="1">
      <c r="A7175" s="1"/>
      <c r="B7175" s="65"/>
      <c r="C7175" s="401"/>
      <c r="D7175" s="75"/>
      <c r="E7175" s="72"/>
      <c r="F7175" s="67"/>
      <c r="G7175" s="74"/>
      <c r="H7175" s="69"/>
      <c r="I7175" s="62"/>
    </row>
    <row r="7176" spans="1:9" ht="21" customHeight="1">
      <c r="A7176" s="1"/>
      <c r="B7176" s="65"/>
      <c r="C7176" s="401"/>
      <c r="D7176" s="75"/>
      <c r="E7176" s="72"/>
      <c r="F7176" s="67"/>
      <c r="G7176" s="74"/>
      <c r="H7176" s="69"/>
      <c r="I7176" s="62"/>
    </row>
    <row r="7177" spans="1:9" ht="21" customHeight="1">
      <c r="A7177" s="1"/>
      <c r="B7177" s="65"/>
      <c r="C7177" s="401"/>
      <c r="D7177" s="75"/>
      <c r="E7177" s="72"/>
      <c r="F7177" s="67"/>
      <c r="G7177" s="74"/>
      <c r="H7177" s="69"/>
      <c r="I7177" s="62"/>
    </row>
    <row r="7178" spans="1:9" ht="21" customHeight="1">
      <c r="A7178" s="1"/>
      <c r="B7178" s="65"/>
      <c r="C7178" s="401"/>
      <c r="D7178" s="75"/>
      <c r="E7178" s="72"/>
      <c r="F7178" s="67"/>
      <c r="G7178" s="74"/>
      <c r="H7178" s="69"/>
      <c r="I7178" s="62"/>
    </row>
    <row r="7179" spans="1:9" ht="21" customHeight="1">
      <c r="A7179" s="1"/>
      <c r="B7179" s="65"/>
      <c r="C7179" s="401"/>
      <c r="D7179" s="75"/>
      <c r="E7179" s="72"/>
      <c r="F7179" s="67"/>
      <c r="G7179" s="74"/>
      <c r="H7179" s="69"/>
      <c r="I7179" s="62"/>
    </row>
    <row r="7180" spans="1:9" ht="21" customHeight="1">
      <c r="A7180" s="1"/>
      <c r="B7180" s="65"/>
      <c r="C7180" s="401"/>
      <c r="D7180" s="75"/>
      <c r="E7180" s="72"/>
      <c r="F7180" s="67"/>
      <c r="G7180" s="74"/>
      <c r="H7180" s="69"/>
      <c r="I7180" s="62"/>
    </row>
    <row r="7181" spans="1:9" ht="21" customHeight="1">
      <c r="A7181" s="1"/>
      <c r="B7181" s="65"/>
      <c r="C7181" s="401"/>
      <c r="D7181" s="75"/>
      <c r="E7181" s="72"/>
      <c r="F7181" s="67"/>
      <c r="G7181" s="74"/>
      <c r="H7181" s="69"/>
      <c r="I7181" s="62"/>
    </row>
    <row r="7182" spans="1:9" ht="21" customHeight="1">
      <c r="A7182" s="1"/>
      <c r="B7182" s="65"/>
      <c r="C7182" s="401"/>
      <c r="D7182" s="75"/>
      <c r="E7182" s="72"/>
      <c r="F7182" s="67"/>
      <c r="G7182" s="74"/>
      <c r="H7182" s="69"/>
      <c r="I7182" s="62"/>
    </row>
    <row r="7183" spans="1:9" ht="21" customHeight="1">
      <c r="A7183" s="1"/>
      <c r="B7183" s="65"/>
      <c r="C7183" s="401"/>
      <c r="D7183" s="75"/>
      <c r="E7183" s="72"/>
      <c r="F7183" s="67"/>
      <c r="G7183" s="74"/>
      <c r="H7183" s="69"/>
      <c r="I7183" s="62"/>
    </row>
    <row r="7184" spans="1:9" ht="21" customHeight="1">
      <c r="A7184" s="1"/>
      <c r="B7184" s="65"/>
      <c r="C7184" s="401"/>
      <c r="D7184" s="75"/>
      <c r="E7184" s="72"/>
      <c r="F7184" s="67"/>
      <c r="G7184" s="74"/>
      <c r="H7184" s="69"/>
      <c r="I7184" s="62"/>
    </row>
    <row r="7185" spans="1:9" ht="21" customHeight="1">
      <c r="A7185" s="1"/>
      <c r="B7185" s="65"/>
      <c r="C7185" s="401"/>
      <c r="D7185" s="75"/>
      <c r="E7185" s="72"/>
      <c r="F7185" s="67"/>
      <c r="G7185" s="74"/>
      <c r="H7185" s="69"/>
      <c r="I7185" s="62"/>
    </row>
    <row r="7186" spans="1:9" ht="21" customHeight="1">
      <c r="A7186" s="1"/>
      <c r="B7186" s="65"/>
      <c r="C7186" s="401"/>
      <c r="D7186" s="75"/>
      <c r="E7186" s="72"/>
      <c r="F7186" s="67"/>
      <c r="G7186" s="74"/>
      <c r="H7186" s="69"/>
      <c r="I7186" s="62"/>
    </row>
    <row r="7187" spans="1:9" ht="21" customHeight="1">
      <c r="A7187" s="1"/>
      <c r="B7187" s="65"/>
      <c r="C7187" s="401"/>
      <c r="D7187" s="75"/>
      <c r="E7187" s="72"/>
      <c r="F7187" s="67"/>
      <c r="G7187" s="74"/>
      <c r="H7187" s="69"/>
      <c r="I7187" s="62"/>
    </row>
    <row r="7188" spans="1:9" ht="21" customHeight="1">
      <c r="A7188" s="1"/>
      <c r="B7188" s="65"/>
      <c r="C7188" s="401"/>
      <c r="D7188" s="75"/>
      <c r="E7188" s="72"/>
      <c r="F7188" s="67"/>
      <c r="G7188" s="74"/>
      <c r="H7188" s="69"/>
      <c r="I7188" s="62"/>
    </row>
    <row r="7189" spans="1:9" ht="21" customHeight="1">
      <c r="A7189" s="1"/>
      <c r="B7189" s="65"/>
      <c r="C7189" s="401"/>
      <c r="D7189" s="75"/>
      <c r="E7189" s="72"/>
      <c r="F7189" s="67"/>
      <c r="G7189" s="74"/>
      <c r="H7189" s="69"/>
      <c r="I7189" s="62"/>
    </row>
    <row r="7190" spans="1:9" ht="21" customHeight="1">
      <c r="A7190" s="1"/>
      <c r="B7190" s="65"/>
      <c r="C7190" s="401"/>
      <c r="D7190" s="75"/>
      <c r="E7190" s="72"/>
      <c r="F7190" s="67"/>
      <c r="G7190" s="74"/>
      <c r="H7190" s="69"/>
      <c r="I7190" s="62"/>
    </row>
    <row r="7191" spans="1:9" ht="21" customHeight="1">
      <c r="A7191" s="1"/>
      <c r="B7191" s="65"/>
      <c r="C7191" s="401"/>
      <c r="D7191" s="75"/>
      <c r="E7191" s="72"/>
      <c r="F7191" s="67"/>
      <c r="G7191" s="74"/>
      <c r="H7191" s="69"/>
      <c r="I7191" s="62"/>
    </row>
    <row r="7192" spans="1:9" ht="21" customHeight="1">
      <c r="A7192" s="1"/>
      <c r="B7192" s="65"/>
      <c r="C7192" s="401"/>
      <c r="D7192" s="75"/>
      <c r="E7192" s="72"/>
      <c r="F7192" s="67"/>
      <c r="G7192" s="74"/>
      <c r="H7192" s="69"/>
      <c r="I7192" s="62"/>
    </row>
    <row r="7193" spans="1:9" ht="21" customHeight="1">
      <c r="A7193" s="1"/>
      <c r="B7193" s="65"/>
      <c r="C7193" s="401"/>
      <c r="D7193" s="75"/>
      <c r="E7193" s="72"/>
      <c r="F7193" s="67"/>
      <c r="G7193" s="74"/>
      <c r="H7193" s="69"/>
      <c r="I7193" s="62"/>
    </row>
    <row r="7194" spans="1:9" ht="21" customHeight="1">
      <c r="A7194" s="1"/>
      <c r="B7194" s="65"/>
      <c r="C7194" s="401"/>
      <c r="D7194" s="75"/>
      <c r="E7194" s="72"/>
      <c r="F7194" s="67"/>
      <c r="G7194" s="74"/>
      <c r="H7194" s="69"/>
      <c r="I7194" s="62"/>
    </row>
    <row r="7195" spans="1:9" ht="21" customHeight="1">
      <c r="A7195" s="1"/>
      <c r="B7195" s="65"/>
      <c r="C7195" s="401"/>
      <c r="D7195" s="75"/>
      <c r="E7195" s="72"/>
      <c r="F7195" s="67"/>
      <c r="G7195" s="74"/>
      <c r="H7195" s="69"/>
      <c r="I7195" s="62"/>
    </row>
    <row r="7196" spans="1:9" ht="21" customHeight="1">
      <c r="A7196" s="1"/>
      <c r="B7196" s="65"/>
      <c r="C7196" s="401"/>
      <c r="D7196" s="75"/>
      <c r="E7196" s="72"/>
      <c r="F7196" s="67"/>
      <c r="G7196" s="74"/>
      <c r="H7196" s="69"/>
      <c r="I7196" s="62"/>
    </row>
    <row r="7197" spans="1:9" ht="21" customHeight="1">
      <c r="A7197" s="1"/>
      <c r="B7197" s="65"/>
      <c r="C7197" s="401"/>
      <c r="D7197" s="75"/>
      <c r="E7197" s="72"/>
      <c r="F7197" s="67"/>
      <c r="G7197" s="74"/>
      <c r="H7197" s="69"/>
      <c r="I7197" s="62"/>
    </row>
    <row r="7198" spans="1:9" ht="21" customHeight="1">
      <c r="A7198" s="1"/>
      <c r="B7198" s="65"/>
      <c r="C7198" s="401"/>
      <c r="D7198" s="75"/>
      <c r="E7198" s="72"/>
      <c r="F7198" s="67"/>
      <c r="G7198" s="74"/>
      <c r="H7198" s="69"/>
      <c r="I7198" s="62"/>
    </row>
    <row r="7199" spans="1:9" ht="21" customHeight="1">
      <c r="A7199" s="1"/>
      <c r="B7199" s="65"/>
      <c r="C7199" s="401"/>
      <c r="D7199" s="75"/>
      <c r="E7199" s="72"/>
      <c r="F7199" s="67"/>
      <c r="G7199" s="74"/>
      <c r="H7199" s="69"/>
      <c r="I7199" s="62"/>
    </row>
    <row r="7200" spans="1:9" ht="21" customHeight="1">
      <c r="A7200" s="1"/>
      <c r="B7200" s="65"/>
      <c r="C7200" s="401"/>
      <c r="D7200" s="75"/>
      <c r="E7200" s="72"/>
      <c r="F7200" s="67"/>
      <c r="G7200" s="74"/>
      <c r="H7200" s="69"/>
      <c r="I7200" s="62"/>
    </row>
    <row r="7201" spans="1:9" ht="21" customHeight="1">
      <c r="A7201" s="1"/>
      <c r="B7201" s="65"/>
      <c r="C7201" s="401"/>
      <c r="D7201" s="75"/>
      <c r="E7201" s="72"/>
      <c r="F7201" s="67"/>
      <c r="G7201" s="74"/>
      <c r="H7201" s="69"/>
      <c r="I7201" s="62"/>
    </row>
    <row r="7202" spans="1:9" ht="21" customHeight="1">
      <c r="A7202" s="1"/>
      <c r="B7202" s="65"/>
      <c r="C7202" s="401"/>
      <c r="D7202" s="75"/>
      <c r="E7202" s="72"/>
      <c r="F7202" s="67"/>
      <c r="G7202" s="74"/>
      <c r="H7202" s="69"/>
      <c r="I7202" s="62"/>
    </row>
    <row r="7203" spans="1:9" ht="21" customHeight="1">
      <c r="A7203" s="1"/>
      <c r="B7203" s="65"/>
      <c r="C7203" s="401"/>
      <c r="D7203" s="75"/>
      <c r="E7203" s="72"/>
      <c r="F7203" s="67"/>
      <c r="G7203" s="74"/>
      <c r="H7203" s="69"/>
      <c r="I7203" s="62"/>
    </row>
    <row r="7204" spans="1:9" ht="21" customHeight="1">
      <c r="A7204" s="1"/>
      <c r="B7204" s="65"/>
      <c r="C7204" s="401"/>
      <c r="D7204" s="75"/>
      <c r="E7204" s="72"/>
      <c r="F7204" s="67"/>
      <c r="G7204" s="74"/>
      <c r="H7204" s="69"/>
      <c r="I7204" s="62"/>
    </row>
    <row r="7205" spans="1:9" ht="21" customHeight="1">
      <c r="A7205" s="1"/>
      <c r="B7205" s="65"/>
      <c r="C7205" s="401"/>
      <c r="D7205" s="75"/>
      <c r="E7205" s="72"/>
      <c r="F7205" s="67"/>
      <c r="G7205" s="74"/>
      <c r="H7205" s="69"/>
      <c r="I7205" s="62"/>
    </row>
    <row r="7206" spans="1:9" ht="21" customHeight="1">
      <c r="A7206" s="1"/>
      <c r="B7206" s="65"/>
      <c r="C7206" s="401"/>
      <c r="D7206" s="75"/>
      <c r="E7206" s="72"/>
      <c r="F7206" s="67"/>
      <c r="G7206" s="74"/>
      <c r="H7206" s="69"/>
      <c r="I7206" s="62"/>
    </row>
    <row r="7207" spans="1:9" ht="21" customHeight="1">
      <c r="A7207" s="1"/>
      <c r="B7207" s="65"/>
      <c r="C7207" s="401"/>
      <c r="D7207" s="75"/>
      <c r="E7207" s="72"/>
      <c r="F7207" s="67"/>
      <c r="G7207" s="74"/>
      <c r="H7207" s="69"/>
      <c r="I7207" s="62"/>
    </row>
    <row r="7208" spans="1:9" ht="21" customHeight="1">
      <c r="A7208" s="1"/>
      <c r="B7208" s="65"/>
      <c r="C7208" s="401"/>
      <c r="D7208" s="75"/>
      <c r="E7208" s="72"/>
      <c r="F7208" s="67"/>
      <c r="G7208" s="74"/>
      <c r="H7208" s="69"/>
      <c r="I7208" s="62"/>
    </row>
    <row r="7209" spans="1:9" ht="21" customHeight="1">
      <c r="A7209" s="1"/>
      <c r="B7209" s="65"/>
      <c r="C7209" s="401"/>
      <c r="D7209" s="75"/>
      <c r="E7209" s="72"/>
      <c r="F7209" s="67"/>
      <c r="G7209" s="74"/>
      <c r="H7209" s="69"/>
      <c r="I7209" s="62"/>
    </row>
    <row r="7210" spans="1:9" ht="21" customHeight="1">
      <c r="A7210" s="1"/>
      <c r="B7210" s="65"/>
      <c r="C7210" s="401"/>
      <c r="D7210" s="75"/>
      <c r="E7210" s="72"/>
      <c r="F7210" s="67"/>
      <c r="G7210" s="74"/>
      <c r="H7210" s="69"/>
      <c r="I7210" s="62"/>
    </row>
    <row r="7211" spans="1:9" ht="21" customHeight="1">
      <c r="A7211" s="1"/>
      <c r="B7211" s="65"/>
      <c r="C7211" s="401"/>
      <c r="D7211" s="75"/>
      <c r="E7211" s="72"/>
      <c r="F7211" s="67"/>
      <c r="G7211" s="74"/>
      <c r="H7211" s="69"/>
      <c r="I7211" s="62"/>
    </row>
    <row r="7212" spans="1:9" ht="21" customHeight="1">
      <c r="A7212" s="1"/>
      <c r="B7212" s="65"/>
      <c r="C7212" s="401"/>
      <c r="D7212" s="75"/>
      <c r="E7212" s="72"/>
      <c r="F7212" s="67"/>
      <c r="G7212" s="74"/>
      <c r="H7212" s="69"/>
      <c r="I7212" s="62"/>
    </row>
    <row r="7213" spans="1:9" ht="21" customHeight="1">
      <c r="A7213" s="1"/>
      <c r="B7213" s="65"/>
      <c r="C7213" s="401"/>
      <c r="D7213" s="75"/>
      <c r="E7213" s="72"/>
      <c r="F7213" s="67"/>
      <c r="G7213" s="74"/>
      <c r="H7213" s="69"/>
      <c r="I7213" s="62"/>
    </row>
    <row r="7214" spans="1:9" ht="21" customHeight="1">
      <c r="A7214" s="1"/>
      <c r="B7214" s="65"/>
      <c r="C7214" s="401"/>
      <c r="D7214" s="75"/>
      <c r="E7214" s="72"/>
      <c r="F7214" s="67"/>
      <c r="G7214" s="74"/>
      <c r="H7214" s="69"/>
      <c r="I7214" s="62"/>
    </row>
    <row r="7215" spans="1:9" ht="21" customHeight="1">
      <c r="A7215" s="1"/>
      <c r="B7215" s="65"/>
      <c r="C7215" s="401"/>
      <c r="D7215" s="75"/>
      <c r="E7215" s="72"/>
      <c r="F7215" s="67"/>
      <c r="G7215" s="74"/>
      <c r="H7215" s="69"/>
      <c r="I7215" s="62"/>
    </row>
    <row r="7216" spans="1:9" ht="21" customHeight="1">
      <c r="A7216" s="1"/>
      <c r="B7216" s="65"/>
      <c r="C7216" s="401"/>
      <c r="D7216" s="75"/>
      <c r="E7216" s="72"/>
      <c r="F7216" s="67"/>
      <c r="G7216" s="74"/>
      <c r="H7216" s="69"/>
      <c r="I7216" s="62"/>
    </row>
    <row r="7217" spans="1:9" ht="21" customHeight="1">
      <c r="A7217" s="1"/>
      <c r="B7217" s="65"/>
      <c r="C7217" s="401"/>
      <c r="D7217" s="75"/>
      <c r="E7217" s="72"/>
      <c r="F7217" s="67"/>
      <c r="G7217" s="74"/>
      <c r="H7217" s="69"/>
      <c r="I7217" s="62"/>
    </row>
    <row r="7218" spans="1:9" ht="21" customHeight="1">
      <c r="A7218" s="1"/>
      <c r="B7218" s="65"/>
      <c r="C7218" s="401"/>
      <c r="D7218" s="75"/>
      <c r="E7218" s="72"/>
      <c r="F7218" s="67"/>
      <c r="G7218" s="74"/>
      <c r="H7218" s="69"/>
      <c r="I7218" s="62"/>
    </row>
    <row r="7219" spans="1:9" ht="21" customHeight="1">
      <c r="A7219" s="1"/>
      <c r="B7219" s="65"/>
      <c r="C7219" s="401"/>
      <c r="D7219" s="75"/>
      <c r="E7219" s="72"/>
      <c r="F7219" s="67"/>
      <c r="G7219" s="74"/>
      <c r="H7219" s="69"/>
      <c r="I7219" s="62"/>
    </row>
    <row r="7220" spans="1:9" ht="21" customHeight="1">
      <c r="A7220" s="1"/>
      <c r="B7220" s="65"/>
      <c r="C7220" s="401"/>
      <c r="D7220" s="75"/>
      <c r="E7220" s="72"/>
      <c r="F7220" s="67"/>
      <c r="G7220" s="74"/>
      <c r="H7220" s="69"/>
      <c r="I7220" s="62"/>
    </row>
    <row r="7221" spans="1:9" ht="21" customHeight="1">
      <c r="A7221" s="1"/>
      <c r="B7221" s="65"/>
      <c r="C7221" s="401"/>
      <c r="D7221" s="75"/>
      <c r="E7221" s="72"/>
      <c r="F7221" s="67"/>
      <c r="G7221" s="74"/>
      <c r="H7221" s="69"/>
      <c r="I7221" s="62"/>
    </row>
    <row r="7222" spans="1:9" ht="21" customHeight="1">
      <c r="A7222" s="1"/>
      <c r="B7222" s="65"/>
      <c r="C7222" s="401"/>
      <c r="D7222" s="75"/>
      <c r="E7222" s="72"/>
      <c r="F7222" s="67"/>
      <c r="G7222" s="74"/>
      <c r="H7222" s="69"/>
      <c r="I7222" s="62"/>
    </row>
    <row r="7223" spans="1:9" ht="21" customHeight="1">
      <c r="A7223" s="1"/>
      <c r="B7223" s="65"/>
      <c r="C7223" s="401"/>
      <c r="D7223" s="75"/>
      <c r="E7223" s="72"/>
      <c r="F7223" s="67"/>
      <c r="G7223" s="74"/>
      <c r="H7223" s="69"/>
      <c r="I7223" s="62"/>
    </row>
    <row r="7224" spans="1:9" ht="21" customHeight="1">
      <c r="A7224" s="1"/>
      <c r="B7224" s="65"/>
      <c r="C7224" s="401"/>
      <c r="D7224" s="75"/>
      <c r="E7224" s="72"/>
      <c r="F7224" s="67"/>
      <c r="G7224" s="74"/>
      <c r="H7224" s="69"/>
      <c r="I7224" s="62"/>
    </row>
    <row r="7225" spans="1:9" ht="21" customHeight="1">
      <c r="A7225" s="1"/>
      <c r="B7225" s="65"/>
      <c r="C7225" s="401"/>
      <c r="D7225" s="75"/>
      <c r="E7225" s="72"/>
      <c r="F7225" s="67"/>
      <c r="G7225" s="74"/>
      <c r="H7225" s="69"/>
      <c r="I7225" s="62"/>
    </row>
    <row r="7226" spans="1:9" ht="21" customHeight="1">
      <c r="A7226" s="1"/>
      <c r="B7226" s="65"/>
      <c r="C7226" s="401"/>
      <c r="D7226" s="75"/>
      <c r="E7226" s="72"/>
      <c r="F7226" s="67"/>
      <c r="G7226" s="74"/>
      <c r="H7226" s="69"/>
      <c r="I7226" s="62"/>
    </row>
    <row r="7227" spans="1:9" ht="21" customHeight="1">
      <c r="A7227" s="1"/>
      <c r="B7227" s="65"/>
      <c r="C7227" s="401"/>
      <c r="D7227" s="75"/>
      <c r="E7227" s="72"/>
      <c r="F7227" s="67"/>
      <c r="G7227" s="74"/>
      <c r="H7227" s="69"/>
      <c r="I7227" s="62"/>
    </row>
    <row r="7228" spans="1:9" ht="21" customHeight="1">
      <c r="A7228" s="1"/>
      <c r="B7228" s="65"/>
      <c r="C7228" s="401"/>
      <c r="D7228" s="75"/>
      <c r="E7228" s="72"/>
      <c r="F7228" s="67"/>
      <c r="G7228" s="74"/>
      <c r="H7228" s="69"/>
      <c r="I7228" s="62"/>
    </row>
    <row r="7229" spans="1:9" ht="21" customHeight="1">
      <c r="A7229" s="1"/>
      <c r="B7229" s="65"/>
      <c r="C7229" s="401"/>
      <c r="D7229" s="75"/>
      <c r="E7229" s="72"/>
      <c r="F7229" s="67"/>
      <c r="G7229" s="74"/>
      <c r="H7229" s="69"/>
      <c r="I7229" s="62"/>
    </row>
    <row r="7230" spans="1:9" ht="21" customHeight="1">
      <c r="A7230" s="1"/>
      <c r="B7230" s="65"/>
      <c r="C7230" s="401"/>
      <c r="D7230" s="75"/>
      <c r="E7230" s="72"/>
      <c r="F7230" s="67"/>
      <c r="G7230" s="74"/>
      <c r="H7230" s="69"/>
      <c r="I7230" s="62"/>
    </row>
    <row r="7231" spans="1:9" ht="21" customHeight="1">
      <c r="A7231" s="1"/>
      <c r="B7231" s="65"/>
      <c r="C7231" s="401"/>
      <c r="D7231" s="75"/>
      <c r="E7231" s="72"/>
      <c r="F7231" s="67"/>
      <c r="G7231" s="74"/>
      <c r="H7231" s="69"/>
      <c r="I7231" s="62"/>
    </row>
    <row r="7232" spans="1:9" ht="21" customHeight="1">
      <c r="A7232" s="1"/>
      <c r="B7232" s="65"/>
      <c r="C7232" s="401"/>
      <c r="D7232" s="75"/>
      <c r="E7232" s="72"/>
      <c r="F7232" s="67"/>
      <c r="G7232" s="74"/>
      <c r="H7232" s="69"/>
      <c r="I7232" s="62"/>
    </row>
    <row r="7233" spans="1:9" ht="21" customHeight="1">
      <c r="A7233" s="1"/>
      <c r="B7233" s="65"/>
      <c r="C7233" s="401"/>
      <c r="D7233" s="75"/>
      <c r="E7233" s="72"/>
      <c r="F7233" s="67"/>
      <c r="G7233" s="74"/>
      <c r="H7233" s="69"/>
      <c r="I7233" s="62"/>
    </row>
    <row r="7234" spans="1:9" ht="21" customHeight="1">
      <c r="A7234" s="1"/>
      <c r="B7234" s="65"/>
      <c r="C7234" s="401"/>
      <c r="D7234" s="75"/>
      <c r="E7234" s="72"/>
      <c r="F7234" s="67"/>
      <c r="G7234" s="74"/>
      <c r="H7234" s="69"/>
      <c r="I7234" s="62"/>
    </row>
    <row r="7235" spans="1:9" ht="21" customHeight="1">
      <c r="A7235" s="1"/>
      <c r="B7235" s="65"/>
      <c r="C7235" s="401"/>
      <c r="D7235" s="75"/>
      <c r="E7235" s="72"/>
      <c r="F7235" s="67"/>
      <c r="G7235" s="74"/>
      <c r="H7235" s="69"/>
      <c r="I7235" s="62"/>
    </row>
    <row r="7236" spans="1:9" ht="21" customHeight="1">
      <c r="A7236" s="1"/>
      <c r="B7236" s="65"/>
      <c r="C7236" s="401"/>
      <c r="D7236" s="75"/>
      <c r="E7236" s="72"/>
      <c r="F7236" s="67"/>
      <c r="G7236" s="74"/>
      <c r="H7236" s="69"/>
      <c r="I7236" s="62"/>
    </row>
    <row r="7237" spans="1:9" ht="21" customHeight="1">
      <c r="A7237" s="1"/>
      <c r="B7237" s="65"/>
      <c r="C7237" s="401"/>
      <c r="D7237" s="75"/>
      <c r="E7237" s="72"/>
      <c r="F7237" s="67"/>
      <c r="G7237" s="74"/>
      <c r="H7237" s="69"/>
      <c r="I7237" s="62"/>
    </row>
    <row r="7238" spans="1:9" ht="21" customHeight="1">
      <c r="A7238" s="1"/>
      <c r="B7238" s="65"/>
      <c r="C7238" s="401"/>
      <c r="D7238" s="75"/>
      <c r="E7238" s="72"/>
      <c r="F7238" s="67"/>
      <c r="G7238" s="74"/>
      <c r="H7238" s="69"/>
      <c r="I7238" s="62"/>
    </row>
    <row r="7239" spans="1:9" ht="21" customHeight="1">
      <c r="A7239" s="1"/>
      <c r="B7239" s="65"/>
      <c r="C7239" s="401"/>
      <c r="D7239" s="75"/>
      <c r="E7239" s="72"/>
      <c r="F7239" s="67"/>
      <c r="G7239" s="74"/>
      <c r="H7239" s="69"/>
      <c r="I7239" s="62"/>
    </row>
    <row r="7240" spans="1:9" ht="21" customHeight="1">
      <c r="A7240" s="1"/>
      <c r="B7240" s="65"/>
      <c r="C7240" s="401"/>
      <c r="D7240" s="75"/>
      <c r="E7240" s="72"/>
      <c r="F7240" s="67"/>
      <c r="G7240" s="74"/>
      <c r="H7240" s="69"/>
      <c r="I7240" s="62"/>
    </row>
    <row r="7241" spans="1:9" ht="21" customHeight="1">
      <c r="A7241" s="1"/>
      <c r="B7241" s="65"/>
      <c r="C7241" s="401"/>
      <c r="D7241" s="75"/>
      <c r="E7241" s="72"/>
      <c r="F7241" s="67"/>
      <c r="G7241" s="74"/>
      <c r="H7241" s="69"/>
      <c r="I7241" s="62"/>
    </row>
    <row r="7242" spans="1:9" ht="21" customHeight="1">
      <c r="A7242" s="1"/>
      <c r="B7242" s="65"/>
      <c r="C7242" s="401"/>
      <c r="D7242" s="75"/>
      <c r="E7242" s="72"/>
      <c r="F7242" s="67"/>
      <c r="G7242" s="74"/>
      <c r="H7242" s="69"/>
      <c r="I7242" s="62"/>
    </row>
    <row r="7243" spans="1:9" ht="21" customHeight="1">
      <c r="A7243" s="1"/>
      <c r="B7243" s="65"/>
      <c r="C7243" s="401"/>
      <c r="D7243" s="75"/>
      <c r="E7243" s="72"/>
      <c r="F7243" s="67"/>
      <c r="G7243" s="74"/>
      <c r="H7243" s="69"/>
      <c r="I7243" s="62"/>
    </row>
    <row r="7244" spans="1:9" ht="21" customHeight="1">
      <c r="A7244" s="1"/>
      <c r="B7244" s="65"/>
      <c r="C7244" s="401"/>
      <c r="D7244" s="75"/>
      <c r="E7244" s="72"/>
      <c r="F7244" s="67"/>
      <c r="G7244" s="74"/>
      <c r="H7244" s="69"/>
      <c r="I7244" s="62"/>
    </row>
    <row r="7245" spans="1:9" ht="21" customHeight="1">
      <c r="A7245" s="1"/>
      <c r="B7245" s="65"/>
      <c r="C7245" s="401"/>
      <c r="D7245" s="75"/>
      <c r="E7245" s="72"/>
      <c r="F7245" s="67"/>
      <c r="G7245" s="74"/>
      <c r="H7245" s="69"/>
      <c r="I7245" s="62"/>
    </row>
    <row r="7246" spans="1:9" ht="21" customHeight="1">
      <c r="A7246" s="1"/>
      <c r="B7246" s="65"/>
      <c r="C7246" s="401"/>
      <c r="D7246" s="75"/>
      <c r="E7246" s="72"/>
      <c r="F7246" s="67"/>
      <c r="G7246" s="74"/>
      <c r="H7246" s="69"/>
      <c r="I7246" s="62"/>
    </row>
    <row r="7247" spans="1:9" ht="21" customHeight="1">
      <c r="A7247" s="1"/>
      <c r="B7247" s="65"/>
      <c r="C7247" s="401"/>
      <c r="D7247" s="75"/>
      <c r="E7247" s="72"/>
      <c r="F7247" s="67"/>
      <c r="G7247" s="74"/>
      <c r="H7247" s="69"/>
      <c r="I7247" s="62"/>
    </row>
    <row r="7248" spans="1:9" ht="21" customHeight="1">
      <c r="A7248" s="1"/>
      <c r="B7248" s="65"/>
      <c r="C7248" s="401"/>
      <c r="D7248" s="75"/>
      <c r="E7248" s="72"/>
      <c r="F7248" s="67"/>
      <c r="G7248" s="74"/>
      <c r="H7248" s="69"/>
      <c r="I7248" s="62"/>
    </row>
    <row r="7249" spans="1:9" ht="21" customHeight="1">
      <c r="A7249" s="1"/>
      <c r="B7249" s="65"/>
      <c r="C7249" s="401"/>
      <c r="D7249" s="75"/>
      <c r="E7249" s="72"/>
      <c r="F7249" s="67"/>
      <c r="G7249" s="74"/>
      <c r="H7249" s="69"/>
      <c r="I7249" s="62"/>
    </row>
    <row r="7250" spans="1:9" ht="21" customHeight="1">
      <c r="A7250" s="1"/>
      <c r="B7250" s="65"/>
      <c r="C7250" s="401"/>
      <c r="D7250" s="75"/>
      <c r="E7250" s="72"/>
      <c r="F7250" s="67"/>
      <c r="G7250" s="74"/>
      <c r="H7250" s="69"/>
      <c r="I7250" s="62"/>
    </row>
    <row r="7251" spans="1:9" ht="21" customHeight="1">
      <c r="A7251" s="1"/>
      <c r="B7251" s="65"/>
      <c r="C7251" s="401"/>
      <c r="D7251" s="75"/>
      <c r="E7251" s="72"/>
      <c r="F7251" s="67"/>
      <c r="G7251" s="74"/>
      <c r="H7251" s="69"/>
      <c r="I7251" s="62"/>
    </row>
    <row r="7252" spans="1:9" ht="21" customHeight="1">
      <c r="A7252" s="1"/>
      <c r="B7252" s="65"/>
      <c r="C7252" s="401"/>
      <c r="D7252" s="75"/>
      <c r="E7252" s="72"/>
      <c r="F7252" s="67"/>
      <c r="G7252" s="74"/>
      <c r="H7252" s="69"/>
      <c r="I7252" s="62"/>
    </row>
    <row r="7253" spans="1:9" ht="21" customHeight="1">
      <c r="A7253" s="1"/>
      <c r="B7253" s="65"/>
      <c r="C7253" s="401"/>
      <c r="D7253" s="75"/>
      <c r="E7253" s="72"/>
      <c r="F7253" s="67"/>
      <c r="G7253" s="74"/>
      <c r="H7253" s="69"/>
      <c r="I7253" s="62"/>
    </row>
    <row r="7254" spans="1:9" ht="21" customHeight="1">
      <c r="A7254" s="1"/>
      <c r="B7254" s="65"/>
      <c r="C7254" s="401"/>
      <c r="D7254" s="75"/>
      <c r="E7254" s="72"/>
      <c r="F7254" s="67"/>
      <c r="G7254" s="74"/>
      <c r="H7254" s="69"/>
      <c r="I7254" s="62"/>
    </row>
    <row r="7255" spans="1:9" ht="21" customHeight="1">
      <c r="A7255" s="1"/>
      <c r="B7255" s="65"/>
      <c r="C7255" s="401"/>
      <c r="D7255" s="75"/>
      <c r="E7255" s="72"/>
      <c r="F7255" s="67"/>
      <c r="G7255" s="74"/>
      <c r="H7255" s="69"/>
      <c r="I7255" s="62"/>
    </row>
    <row r="7256" spans="1:9" ht="21" customHeight="1">
      <c r="A7256" s="1"/>
      <c r="B7256" s="65"/>
      <c r="C7256" s="401"/>
      <c r="D7256" s="75"/>
      <c r="E7256" s="72"/>
      <c r="F7256" s="67"/>
      <c r="G7256" s="74"/>
      <c r="H7256" s="69"/>
      <c r="I7256" s="62"/>
    </row>
    <row r="7257" spans="1:9" ht="21" customHeight="1">
      <c r="A7257" s="1"/>
      <c r="B7257" s="65"/>
      <c r="C7257" s="401"/>
      <c r="D7257" s="75"/>
      <c r="E7257" s="72"/>
      <c r="F7257" s="67"/>
      <c r="G7257" s="74"/>
      <c r="H7257" s="69"/>
      <c r="I7257" s="62"/>
    </row>
    <row r="7258" spans="1:9" ht="21" customHeight="1">
      <c r="A7258" s="1"/>
      <c r="B7258" s="65"/>
      <c r="C7258" s="401"/>
      <c r="D7258" s="75"/>
      <c r="E7258" s="72"/>
      <c r="F7258" s="67"/>
      <c r="G7258" s="74"/>
      <c r="H7258" s="69"/>
      <c r="I7258" s="62"/>
    </row>
    <row r="7259" spans="1:9" ht="21" customHeight="1">
      <c r="A7259" s="1"/>
      <c r="B7259" s="65"/>
      <c r="C7259" s="401"/>
      <c r="D7259" s="75"/>
      <c r="E7259" s="72"/>
      <c r="F7259" s="67"/>
      <c r="G7259" s="74"/>
      <c r="H7259" s="69"/>
      <c r="I7259" s="62"/>
    </row>
    <row r="7260" spans="1:9" ht="21" customHeight="1">
      <c r="A7260" s="1"/>
      <c r="B7260" s="65"/>
      <c r="C7260" s="401"/>
      <c r="D7260" s="75"/>
      <c r="E7260" s="72"/>
      <c r="F7260" s="67"/>
      <c r="G7260" s="74"/>
      <c r="H7260" s="69"/>
      <c r="I7260" s="62"/>
    </row>
    <row r="7261" spans="1:9" ht="21" customHeight="1">
      <c r="A7261" s="1"/>
      <c r="B7261" s="65"/>
      <c r="C7261" s="401"/>
      <c r="D7261" s="75"/>
      <c r="E7261" s="72"/>
      <c r="F7261" s="67"/>
      <c r="G7261" s="74"/>
      <c r="H7261" s="69"/>
      <c r="I7261" s="62"/>
    </row>
    <row r="7262" spans="1:9" ht="21" customHeight="1">
      <c r="A7262" s="1"/>
      <c r="B7262" s="65"/>
      <c r="C7262" s="401"/>
      <c r="D7262" s="75"/>
      <c r="E7262" s="72"/>
      <c r="F7262" s="67"/>
      <c r="G7262" s="74"/>
      <c r="H7262" s="69"/>
      <c r="I7262" s="62"/>
    </row>
    <row r="7263" spans="1:9" ht="21" customHeight="1">
      <c r="A7263" s="1"/>
      <c r="B7263" s="65"/>
      <c r="C7263" s="401"/>
      <c r="D7263" s="75"/>
      <c r="E7263" s="72"/>
      <c r="F7263" s="67"/>
      <c r="G7263" s="74"/>
      <c r="H7263" s="69"/>
      <c r="I7263" s="62"/>
    </row>
    <row r="7264" spans="1:9" ht="21" customHeight="1">
      <c r="A7264" s="1"/>
      <c r="B7264" s="65"/>
      <c r="C7264" s="401"/>
      <c r="D7264" s="75"/>
      <c r="E7264" s="72"/>
      <c r="F7264" s="67"/>
      <c r="G7264" s="74"/>
      <c r="H7264" s="69"/>
      <c r="I7264" s="62"/>
    </row>
    <row r="7265" spans="1:9" ht="21" customHeight="1">
      <c r="A7265" s="1"/>
      <c r="B7265" s="65"/>
      <c r="C7265" s="401"/>
      <c r="D7265" s="75"/>
      <c r="E7265" s="72"/>
      <c r="F7265" s="67"/>
      <c r="G7265" s="74"/>
      <c r="H7265" s="69"/>
      <c r="I7265" s="62"/>
    </row>
    <row r="7266" spans="1:9" ht="21" customHeight="1">
      <c r="A7266" s="1"/>
      <c r="B7266" s="65"/>
      <c r="C7266" s="401"/>
      <c r="D7266" s="75"/>
      <c r="E7266" s="72"/>
      <c r="F7266" s="67"/>
      <c r="G7266" s="74"/>
      <c r="H7266" s="69"/>
      <c r="I7266" s="62"/>
    </row>
    <row r="7267" spans="1:9" ht="21" customHeight="1">
      <c r="A7267" s="1"/>
      <c r="B7267" s="65"/>
      <c r="C7267" s="401"/>
      <c r="D7267" s="75"/>
      <c r="E7267" s="72"/>
      <c r="F7267" s="67"/>
      <c r="G7267" s="74"/>
      <c r="H7267" s="69"/>
      <c r="I7267" s="62"/>
    </row>
    <row r="7268" spans="1:9" ht="21" customHeight="1">
      <c r="A7268" s="1"/>
      <c r="B7268" s="65"/>
      <c r="C7268" s="401"/>
      <c r="D7268" s="75"/>
      <c r="E7268" s="72"/>
      <c r="F7268" s="67"/>
      <c r="G7268" s="74"/>
      <c r="H7268" s="69"/>
      <c r="I7268" s="62"/>
    </row>
    <row r="7269" spans="1:9" ht="21" customHeight="1">
      <c r="A7269" s="1"/>
      <c r="B7269" s="65"/>
      <c r="C7269" s="401"/>
      <c r="D7269" s="75"/>
      <c r="E7269" s="72"/>
      <c r="F7269" s="67"/>
      <c r="G7269" s="74"/>
      <c r="H7269" s="69"/>
      <c r="I7269" s="62"/>
    </row>
    <row r="7270" spans="1:9" ht="21" customHeight="1">
      <c r="A7270" s="1"/>
      <c r="B7270" s="65"/>
      <c r="C7270" s="401"/>
      <c r="D7270" s="75"/>
      <c r="E7270" s="72"/>
      <c r="F7270" s="67"/>
      <c r="G7270" s="74"/>
      <c r="H7270" s="69"/>
      <c r="I7270" s="62"/>
    </row>
    <row r="7271" spans="1:9" ht="21" customHeight="1">
      <c r="A7271" s="1"/>
      <c r="B7271" s="65"/>
      <c r="C7271" s="401"/>
      <c r="D7271" s="75"/>
      <c r="E7271" s="72"/>
      <c r="F7271" s="67"/>
      <c r="G7271" s="74"/>
      <c r="H7271" s="69"/>
      <c r="I7271" s="62"/>
    </row>
    <row r="7272" spans="1:9" ht="21" customHeight="1">
      <c r="A7272" s="1"/>
      <c r="B7272" s="65"/>
      <c r="C7272" s="401"/>
      <c r="D7272" s="75"/>
      <c r="E7272" s="72"/>
      <c r="F7272" s="67"/>
      <c r="G7272" s="74"/>
      <c r="H7272" s="69"/>
      <c r="I7272" s="62"/>
    </row>
    <row r="7273" spans="1:9" ht="21" customHeight="1">
      <c r="A7273" s="1"/>
      <c r="B7273" s="65"/>
      <c r="C7273" s="401"/>
      <c r="D7273" s="75"/>
      <c r="E7273" s="72"/>
      <c r="F7273" s="67"/>
      <c r="G7273" s="74"/>
      <c r="H7273" s="69"/>
      <c r="I7273" s="62"/>
    </row>
    <row r="7274" spans="1:9" ht="21" customHeight="1">
      <c r="A7274" s="1"/>
      <c r="B7274" s="65"/>
      <c r="C7274" s="401"/>
      <c r="D7274" s="75"/>
      <c r="E7274" s="72"/>
      <c r="F7274" s="67"/>
      <c r="G7274" s="74"/>
      <c r="H7274" s="69"/>
      <c r="I7274" s="62"/>
    </row>
    <row r="7275" spans="1:9" ht="21" customHeight="1">
      <c r="A7275" s="1"/>
      <c r="B7275" s="65"/>
      <c r="C7275" s="401"/>
      <c r="D7275" s="75"/>
      <c r="E7275" s="72"/>
      <c r="F7275" s="67"/>
      <c r="G7275" s="74"/>
      <c r="H7275" s="69"/>
      <c r="I7275" s="62"/>
    </row>
    <row r="7276" spans="1:9" ht="21" customHeight="1">
      <c r="A7276" s="1"/>
      <c r="B7276" s="65"/>
      <c r="C7276" s="401"/>
      <c r="D7276" s="75"/>
      <c r="E7276" s="72"/>
      <c r="F7276" s="67"/>
      <c r="G7276" s="74"/>
      <c r="H7276" s="69"/>
      <c r="I7276" s="62"/>
    </row>
    <row r="7277" spans="1:9" ht="21" customHeight="1">
      <c r="A7277" s="1"/>
      <c r="B7277" s="65"/>
      <c r="C7277" s="401"/>
      <c r="D7277" s="75"/>
      <c r="E7277" s="72"/>
      <c r="F7277" s="67"/>
      <c r="G7277" s="74"/>
      <c r="H7277" s="69"/>
      <c r="I7277" s="62"/>
    </row>
    <row r="7278" spans="1:9" ht="21" customHeight="1">
      <c r="A7278" s="1"/>
      <c r="B7278" s="65"/>
      <c r="C7278" s="401"/>
      <c r="D7278" s="75"/>
      <c r="E7278" s="72"/>
      <c r="F7278" s="67"/>
      <c r="G7278" s="74"/>
      <c r="H7278" s="69"/>
      <c r="I7278" s="62"/>
    </row>
    <row r="7279" spans="1:9" ht="21" customHeight="1">
      <c r="A7279" s="1"/>
      <c r="B7279" s="65"/>
      <c r="C7279" s="401"/>
      <c r="D7279" s="75"/>
      <c r="E7279" s="72"/>
      <c r="F7279" s="67"/>
      <c r="G7279" s="74"/>
      <c r="H7279" s="69"/>
      <c r="I7279" s="62"/>
    </row>
    <row r="7280" spans="1:9" ht="21" customHeight="1">
      <c r="A7280" s="1"/>
      <c r="B7280" s="65"/>
      <c r="C7280" s="401"/>
      <c r="D7280" s="75"/>
      <c r="E7280" s="72"/>
      <c r="F7280" s="67"/>
      <c r="G7280" s="74"/>
      <c r="H7280" s="69"/>
      <c r="I7280" s="62"/>
    </row>
    <row r="7281" spans="1:9" ht="21" customHeight="1">
      <c r="A7281" s="1"/>
      <c r="B7281" s="65"/>
      <c r="C7281" s="401"/>
      <c r="D7281" s="75"/>
      <c r="E7281" s="72"/>
      <c r="F7281" s="67"/>
      <c r="G7281" s="74"/>
      <c r="H7281" s="69"/>
      <c r="I7281" s="62"/>
    </row>
    <row r="7282" spans="1:9" ht="21" customHeight="1">
      <c r="A7282" s="1"/>
      <c r="B7282" s="65"/>
      <c r="C7282" s="401"/>
      <c r="D7282" s="75"/>
      <c r="E7282" s="72"/>
      <c r="F7282" s="67"/>
      <c r="G7282" s="74"/>
      <c r="H7282" s="69"/>
      <c r="I7282" s="62"/>
    </row>
    <row r="7283" spans="1:9" ht="21" customHeight="1">
      <c r="A7283" s="1"/>
      <c r="B7283" s="65"/>
      <c r="C7283" s="401"/>
      <c r="D7283" s="75"/>
      <c r="E7283" s="72"/>
      <c r="F7283" s="67"/>
      <c r="G7283" s="74"/>
      <c r="H7283" s="69"/>
      <c r="I7283" s="62"/>
    </row>
    <row r="7284" spans="1:9" ht="21" customHeight="1">
      <c r="A7284" s="1"/>
      <c r="B7284" s="65"/>
      <c r="C7284" s="401"/>
      <c r="D7284" s="75"/>
      <c r="E7284" s="72"/>
      <c r="F7284" s="67"/>
      <c r="G7284" s="74"/>
      <c r="H7284" s="69"/>
      <c r="I7284" s="62"/>
    </row>
    <row r="7285" spans="1:9" ht="21" customHeight="1">
      <c r="A7285" s="1"/>
      <c r="B7285" s="65"/>
      <c r="C7285" s="401"/>
      <c r="D7285" s="75"/>
      <c r="E7285" s="72"/>
      <c r="F7285" s="67"/>
      <c r="G7285" s="74"/>
      <c r="H7285" s="69"/>
      <c r="I7285" s="62"/>
    </row>
    <row r="7286" spans="1:9" ht="21" customHeight="1">
      <c r="A7286" s="1"/>
      <c r="B7286" s="65"/>
      <c r="C7286" s="401"/>
      <c r="D7286" s="75"/>
      <c r="E7286" s="72"/>
      <c r="F7286" s="67"/>
      <c r="G7286" s="74"/>
      <c r="H7286" s="69"/>
      <c r="I7286" s="62"/>
    </row>
    <row r="7287" spans="1:9" ht="21" customHeight="1">
      <c r="A7287" s="1"/>
      <c r="B7287" s="65"/>
      <c r="C7287" s="401"/>
      <c r="D7287" s="75"/>
      <c r="E7287" s="72"/>
      <c r="F7287" s="67"/>
      <c r="G7287" s="74"/>
      <c r="H7287" s="69"/>
      <c r="I7287" s="62"/>
    </row>
    <row r="7288" spans="1:9" ht="21" customHeight="1">
      <c r="A7288" s="1"/>
      <c r="B7288" s="65"/>
      <c r="C7288" s="401"/>
      <c r="D7288" s="75"/>
      <c r="E7288" s="72"/>
      <c r="F7288" s="67"/>
      <c r="G7288" s="74"/>
      <c r="H7288" s="69"/>
      <c r="I7288" s="62"/>
    </row>
    <row r="7289" spans="1:9" ht="21" customHeight="1">
      <c r="A7289" s="1"/>
      <c r="B7289" s="65"/>
      <c r="C7289" s="401"/>
      <c r="D7289" s="75"/>
      <c r="E7289" s="72"/>
      <c r="F7289" s="67"/>
      <c r="G7289" s="74"/>
      <c r="H7289" s="69"/>
      <c r="I7289" s="62"/>
    </row>
    <row r="7290" spans="1:9" ht="21" customHeight="1">
      <c r="A7290" s="1"/>
      <c r="B7290" s="65"/>
      <c r="C7290" s="401"/>
      <c r="D7290" s="75"/>
      <c r="E7290" s="72"/>
      <c r="F7290" s="67"/>
      <c r="G7290" s="74"/>
      <c r="H7290" s="69"/>
      <c r="I7290" s="62"/>
    </row>
    <row r="7291" spans="1:9" ht="21" customHeight="1">
      <c r="A7291" s="1"/>
      <c r="B7291" s="65"/>
      <c r="C7291" s="401"/>
      <c r="D7291" s="75"/>
      <c r="E7291" s="72"/>
      <c r="F7291" s="67"/>
      <c r="G7291" s="74"/>
      <c r="H7291" s="69"/>
      <c r="I7291" s="62"/>
    </row>
    <row r="7292" spans="1:9" ht="21" customHeight="1">
      <c r="A7292" s="1"/>
      <c r="B7292" s="65"/>
      <c r="C7292" s="401"/>
      <c r="D7292" s="75"/>
      <c r="E7292" s="72"/>
      <c r="F7292" s="67"/>
      <c r="G7292" s="74"/>
      <c r="H7292" s="69"/>
      <c r="I7292" s="62"/>
    </row>
    <row r="7293" spans="1:9" ht="21" customHeight="1">
      <c r="A7293" s="1"/>
      <c r="B7293" s="65"/>
      <c r="C7293" s="401"/>
      <c r="D7293" s="75"/>
      <c r="E7293" s="72"/>
      <c r="F7293" s="67"/>
      <c r="G7293" s="74"/>
      <c r="H7293" s="69"/>
      <c r="I7293" s="62"/>
    </row>
    <row r="7294" spans="1:9" ht="21" customHeight="1">
      <c r="A7294" s="1"/>
      <c r="B7294" s="65"/>
      <c r="C7294" s="401"/>
      <c r="D7294" s="75"/>
      <c r="E7294" s="72"/>
      <c r="F7294" s="67"/>
      <c r="G7294" s="74"/>
      <c r="H7294" s="69"/>
      <c r="I7294" s="62"/>
    </row>
    <row r="7295" spans="1:9" ht="21" customHeight="1">
      <c r="A7295" s="1"/>
      <c r="B7295" s="65"/>
      <c r="C7295" s="401"/>
      <c r="D7295" s="75"/>
      <c r="E7295" s="72"/>
      <c r="F7295" s="67"/>
      <c r="G7295" s="74"/>
      <c r="H7295" s="69"/>
      <c r="I7295" s="62"/>
    </row>
    <row r="7296" spans="1:9" ht="21" customHeight="1">
      <c r="A7296" s="1"/>
      <c r="B7296" s="65"/>
      <c r="C7296" s="401"/>
      <c r="D7296" s="75"/>
      <c r="E7296" s="72"/>
      <c r="F7296" s="67"/>
      <c r="G7296" s="74"/>
      <c r="H7296" s="69"/>
      <c r="I7296" s="62"/>
    </row>
    <row r="7297" spans="1:9" ht="21" customHeight="1">
      <c r="A7297" s="1"/>
      <c r="B7297" s="65"/>
      <c r="C7297" s="401"/>
      <c r="D7297" s="75"/>
      <c r="E7297" s="72"/>
      <c r="F7297" s="67"/>
      <c r="G7297" s="74"/>
      <c r="H7297" s="69"/>
      <c r="I7297" s="62"/>
    </row>
    <row r="7298" spans="1:9" ht="21" customHeight="1">
      <c r="A7298" s="1"/>
      <c r="B7298" s="65"/>
      <c r="C7298" s="401"/>
      <c r="D7298" s="75"/>
      <c r="E7298" s="72"/>
      <c r="F7298" s="67"/>
      <c r="G7298" s="74"/>
      <c r="H7298" s="69"/>
      <c r="I7298" s="62"/>
    </row>
    <row r="7299" spans="1:9" ht="21" customHeight="1">
      <c r="A7299" s="1"/>
      <c r="B7299" s="65"/>
      <c r="C7299" s="401"/>
      <c r="D7299" s="75"/>
      <c r="E7299" s="72"/>
      <c r="F7299" s="67"/>
      <c r="G7299" s="74"/>
      <c r="H7299" s="69"/>
      <c r="I7299" s="62"/>
    </row>
    <row r="7300" spans="1:9" ht="21" customHeight="1">
      <c r="A7300" s="1"/>
      <c r="B7300" s="65"/>
      <c r="C7300" s="401"/>
      <c r="D7300" s="75"/>
      <c r="E7300" s="72"/>
      <c r="F7300" s="67"/>
      <c r="G7300" s="74"/>
      <c r="H7300" s="69"/>
      <c r="I7300" s="62"/>
    </row>
    <row r="7301" spans="1:9" ht="21" customHeight="1">
      <c r="A7301" s="1"/>
      <c r="B7301" s="65"/>
      <c r="C7301" s="401"/>
      <c r="D7301" s="75"/>
      <c r="E7301" s="72"/>
      <c r="F7301" s="67"/>
      <c r="G7301" s="74"/>
      <c r="H7301" s="69"/>
      <c r="I7301" s="62"/>
    </row>
    <row r="7302" spans="1:9" ht="21" customHeight="1">
      <c r="A7302" s="1"/>
      <c r="B7302" s="65"/>
      <c r="C7302" s="401"/>
      <c r="D7302" s="75"/>
      <c r="E7302" s="72"/>
      <c r="F7302" s="67"/>
      <c r="G7302" s="74"/>
      <c r="H7302" s="69"/>
      <c r="I7302" s="62"/>
    </row>
    <row r="7303" spans="1:9" ht="21" customHeight="1">
      <c r="A7303" s="1"/>
      <c r="B7303" s="65"/>
      <c r="C7303" s="401"/>
      <c r="D7303" s="75"/>
      <c r="E7303" s="72"/>
      <c r="F7303" s="67"/>
      <c r="G7303" s="74"/>
      <c r="H7303" s="69"/>
      <c r="I7303" s="62"/>
    </row>
    <row r="7304" spans="1:9" ht="21" customHeight="1">
      <c r="A7304" s="1"/>
      <c r="B7304" s="65"/>
      <c r="C7304" s="401"/>
      <c r="D7304" s="75"/>
      <c r="E7304" s="72"/>
      <c r="F7304" s="67"/>
      <c r="G7304" s="74"/>
      <c r="H7304" s="69"/>
      <c r="I7304" s="62"/>
    </row>
    <row r="7305" spans="1:9" ht="21" customHeight="1">
      <c r="A7305" s="1"/>
      <c r="B7305" s="65"/>
      <c r="C7305" s="401"/>
      <c r="D7305" s="75"/>
      <c r="E7305" s="72"/>
      <c r="F7305" s="67"/>
      <c r="G7305" s="74"/>
      <c r="H7305" s="69"/>
      <c r="I7305" s="62"/>
    </row>
    <row r="7306" spans="1:9" ht="21" customHeight="1">
      <c r="A7306" s="1"/>
      <c r="B7306" s="65"/>
      <c r="C7306" s="401"/>
      <c r="D7306" s="75"/>
      <c r="E7306" s="72"/>
      <c r="F7306" s="67"/>
      <c r="G7306" s="74"/>
      <c r="H7306" s="69"/>
      <c r="I7306" s="62"/>
    </row>
    <row r="7307" spans="1:9" ht="21" customHeight="1">
      <c r="A7307" s="1"/>
      <c r="B7307" s="65"/>
      <c r="C7307" s="401"/>
      <c r="D7307" s="75"/>
      <c r="E7307" s="72"/>
      <c r="F7307" s="67"/>
      <c r="G7307" s="74"/>
      <c r="H7307" s="69"/>
      <c r="I7307" s="62"/>
    </row>
    <row r="7308" spans="1:9" ht="21" customHeight="1">
      <c r="A7308" s="1"/>
      <c r="B7308" s="65"/>
      <c r="C7308" s="401"/>
      <c r="D7308" s="75"/>
      <c r="E7308" s="72"/>
      <c r="F7308" s="67"/>
      <c r="G7308" s="74"/>
      <c r="H7308" s="69"/>
      <c r="I7308" s="62"/>
    </row>
    <row r="7309" spans="1:9" ht="21" customHeight="1">
      <c r="A7309" s="1"/>
      <c r="B7309" s="65"/>
      <c r="C7309" s="401"/>
      <c r="D7309" s="75"/>
      <c r="E7309" s="72"/>
      <c r="F7309" s="67"/>
      <c r="G7309" s="74"/>
      <c r="H7309" s="69"/>
      <c r="I7309" s="62"/>
    </row>
    <row r="7310" spans="1:9" ht="21" customHeight="1">
      <c r="A7310" s="1"/>
      <c r="B7310" s="65"/>
      <c r="C7310" s="401"/>
      <c r="D7310" s="75"/>
      <c r="E7310" s="72"/>
      <c r="F7310" s="67"/>
      <c r="G7310" s="74"/>
      <c r="H7310" s="69"/>
      <c r="I7310" s="62"/>
    </row>
    <row r="7311" spans="1:9" ht="21" customHeight="1">
      <c r="A7311" s="1"/>
      <c r="B7311" s="65"/>
      <c r="C7311" s="401"/>
      <c r="D7311" s="75"/>
      <c r="E7311" s="72"/>
      <c r="F7311" s="67"/>
      <c r="G7311" s="74"/>
      <c r="H7311" s="69"/>
      <c r="I7311" s="62"/>
    </row>
    <row r="7312" spans="1:9" ht="21" customHeight="1">
      <c r="A7312" s="1"/>
      <c r="B7312" s="65"/>
      <c r="C7312" s="401"/>
      <c r="D7312" s="75"/>
      <c r="E7312" s="72"/>
      <c r="F7312" s="67"/>
      <c r="G7312" s="74"/>
      <c r="H7312" s="69"/>
      <c r="I7312" s="62"/>
    </row>
    <row r="7313" spans="1:9" ht="21" customHeight="1">
      <c r="A7313" s="1"/>
      <c r="B7313" s="65"/>
      <c r="C7313" s="401"/>
      <c r="D7313" s="75"/>
      <c r="E7313" s="72"/>
      <c r="F7313" s="67"/>
      <c r="G7313" s="74"/>
      <c r="H7313" s="69"/>
      <c r="I7313" s="62"/>
    </row>
    <row r="7314" spans="1:9" ht="21" customHeight="1">
      <c r="A7314" s="1"/>
      <c r="B7314" s="65"/>
      <c r="C7314" s="401"/>
      <c r="D7314" s="75"/>
      <c r="E7314" s="72"/>
      <c r="F7314" s="67"/>
      <c r="G7314" s="74"/>
      <c r="H7314" s="69"/>
      <c r="I7314" s="62"/>
    </row>
    <row r="7315" spans="1:9" ht="21" customHeight="1">
      <c r="A7315" s="1"/>
      <c r="B7315" s="65"/>
      <c r="C7315" s="401"/>
      <c r="D7315" s="75"/>
      <c r="E7315" s="72"/>
      <c r="F7315" s="67"/>
      <c r="G7315" s="74"/>
      <c r="H7315" s="69"/>
      <c r="I7315" s="62"/>
    </row>
    <row r="7316" spans="1:9" ht="21" customHeight="1">
      <c r="A7316" s="1"/>
      <c r="B7316" s="65"/>
      <c r="C7316" s="401"/>
      <c r="D7316" s="75"/>
      <c r="E7316" s="72"/>
      <c r="F7316" s="67"/>
      <c r="G7316" s="74"/>
      <c r="H7316" s="69"/>
      <c r="I7316" s="62"/>
    </row>
    <row r="7317" spans="1:9" ht="21" customHeight="1">
      <c r="A7317" s="1"/>
      <c r="B7317" s="65"/>
      <c r="C7317" s="401"/>
      <c r="D7317" s="75"/>
      <c r="E7317" s="72"/>
      <c r="F7317" s="67"/>
      <c r="G7317" s="74"/>
      <c r="H7317" s="69"/>
      <c r="I7317" s="62"/>
    </row>
    <row r="7318" spans="1:9" ht="21" customHeight="1">
      <c r="A7318" s="1"/>
      <c r="B7318" s="65"/>
      <c r="C7318" s="401"/>
      <c r="D7318" s="75"/>
      <c r="E7318" s="72"/>
      <c r="F7318" s="67"/>
      <c r="G7318" s="74"/>
      <c r="H7318" s="69"/>
      <c r="I7318" s="62"/>
    </row>
    <row r="7319" spans="1:9" ht="21" customHeight="1">
      <c r="A7319" s="1"/>
      <c r="B7319" s="65"/>
      <c r="C7319" s="401"/>
      <c r="D7319" s="75"/>
      <c r="E7319" s="72"/>
      <c r="F7319" s="67"/>
      <c r="G7319" s="74"/>
      <c r="H7319" s="69"/>
      <c r="I7319" s="62"/>
    </row>
    <row r="7320" spans="1:9" ht="21" customHeight="1">
      <c r="A7320" s="1"/>
      <c r="B7320" s="65"/>
      <c r="C7320" s="401"/>
      <c r="D7320" s="75"/>
      <c r="E7320" s="72"/>
      <c r="F7320" s="67"/>
      <c r="G7320" s="74"/>
      <c r="H7320" s="69"/>
      <c r="I7320" s="62"/>
    </row>
    <row r="7321" spans="1:9" ht="21" customHeight="1">
      <c r="A7321" s="1"/>
      <c r="B7321" s="65"/>
      <c r="C7321" s="401"/>
      <c r="D7321" s="75"/>
      <c r="E7321" s="72"/>
      <c r="F7321" s="67"/>
      <c r="G7321" s="74"/>
      <c r="H7321" s="69"/>
      <c r="I7321" s="62"/>
    </row>
    <row r="7322" spans="1:9" ht="21" customHeight="1">
      <c r="A7322" s="1"/>
      <c r="B7322" s="65"/>
      <c r="C7322" s="401"/>
      <c r="D7322" s="75"/>
      <c r="E7322" s="72"/>
      <c r="F7322" s="67"/>
      <c r="G7322" s="74"/>
      <c r="H7322" s="69"/>
      <c r="I7322" s="62"/>
    </row>
    <row r="7323" spans="1:9" ht="21" customHeight="1">
      <c r="A7323" s="1"/>
      <c r="B7323" s="65"/>
      <c r="C7323" s="401"/>
      <c r="D7323" s="75"/>
      <c r="E7323" s="72"/>
      <c r="F7323" s="67"/>
      <c r="G7323" s="74"/>
      <c r="H7323" s="69"/>
      <c r="I7323" s="62"/>
    </row>
    <row r="7324" spans="1:9" ht="21" customHeight="1">
      <c r="A7324" s="1"/>
      <c r="B7324" s="65"/>
      <c r="C7324" s="401"/>
      <c r="D7324" s="75"/>
      <c r="E7324" s="72"/>
      <c r="F7324" s="67"/>
      <c r="G7324" s="74"/>
      <c r="H7324" s="69"/>
      <c r="I7324" s="62"/>
    </row>
    <row r="7325" spans="1:9" ht="21" customHeight="1">
      <c r="A7325" s="1"/>
      <c r="B7325" s="65"/>
      <c r="C7325" s="401"/>
      <c r="D7325" s="75"/>
      <c r="E7325" s="72"/>
      <c r="F7325" s="67"/>
      <c r="G7325" s="74"/>
      <c r="H7325" s="69"/>
      <c r="I7325" s="62"/>
    </row>
    <row r="7326" spans="1:9" ht="21" customHeight="1">
      <c r="A7326" s="1"/>
      <c r="B7326" s="65"/>
      <c r="C7326" s="401"/>
      <c r="D7326" s="75"/>
      <c r="E7326" s="72"/>
      <c r="F7326" s="67"/>
      <c r="G7326" s="74"/>
      <c r="H7326" s="69"/>
      <c r="I7326" s="62"/>
    </row>
    <row r="7327" spans="1:9" ht="21" customHeight="1">
      <c r="A7327" s="1"/>
      <c r="B7327" s="65"/>
      <c r="C7327" s="401"/>
      <c r="D7327" s="75"/>
      <c r="E7327" s="72"/>
      <c r="F7327" s="67"/>
      <c r="G7327" s="74"/>
      <c r="H7327" s="69"/>
      <c r="I7327" s="62"/>
    </row>
    <row r="7328" spans="1:9" ht="21" customHeight="1">
      <c r="A7328" s="1"/>
      <c r="B7328" s="65"/>
      <c r="C7328" s="401"/>
      <c r="D7328" s="75"/>
      <c r="E7328" s="72"/>
      <c r="F7328" s="67"/>
      <c r="G7328" s="74"/>
      <c r="H7328" s="69"/>
      <c r="I7328" s="62"/>
    </row>
    <row r="7329" spans="1:9" ht="21" customHeight="1">
      <c r="A7329" s="1"/>
      <c r="B7329" s="65"/>
      <c r="C7329" s="401"/>
      <c r="D7329" s="75"/>
      <c r="E7329" s="72"/>
      <c r="F7329" s="67"/>
      <c r="G7329" s="74"/>
      <c r="H7329" s="69"/>
      <c r="I7329" s="62"/>
    </row>
    <row r="7330" spans="1:9" ht="21" customHeight="1">
      <c r="A7330" s="1"/>
      <c r="B7330" s="65"/>
      <c r="C7330" s="401"/>
      <c r="D7330" s="75"/>
      <c r="E7330" s="72"/>
      <c r="F7330" s="67"/>
      <c r="G7330" s="74"/>
      <c r="H7330" s="69"/>
      <c r="I7330" s="62"/>
    </row>
    <row r="7331" spans="1:9" ht="21" customHeight="1">
      <c r="A7331" s="1"/>
      <c r="B7331" s="65"/>
      <c r="C7331" s="401"/>
      <c r="D7331" s="75"/>
      <c r="E7331" s="72"/>
      <c r="F7331" s="67"/>
      <c r="G7331" s="74"/>
      <c r="H7331" s="69"/>
      <c r="I7331" s="62"/>
    </row>
    <row r="7332" spans="1:9" ht="21" customHeight="1">
      <c r="A7332" s="1"/>
      <c r="B7332" s="65"/>
      <c r="C7332" s="401"/>
      <c r="D7332" s="75"/>
      <c r="E7332" s="72"/>
      <c r="F7332" s="67"/>
      <c r="G7332" s="74"/>
      <c r="H7332" s="69"/>
      <c r="I7332" s="62"/>
    </row>
    <row r="7333" spans="1:9" ht="21" customHeight="1">
      <c r="A7333" s="1"/>
      <c r="B7333" s="65"/>
      <c r="C7333" s="401"/>
      <c r="D7333" s="75"/>
      <c r="E7333" s="72"/>
      <c r="F7333" s="67"/>
      <c r="G7333" s="74"/>
      <c r="H7333" s="69"/>
      <c r="I7333" s="62"/>
    </row>
    <row r="7334" spans="1:9" ht="21" customHeight="1">
      <c r="A7334" s="1"/>
      <c r="B7334" s="65"/>
      <c r="C7334" s="401"/>
      <c r="D7334" s="75"/>
      <c r="E7334" s="72"/>
      <c r="F7334" s="67"/>
      <c r="G7334" s="74"/>
      <c r="H7334" s="69"/>
      <c r="I7334" s="62"/>
    </row>
    <row r="7335" spans="1:9" ht="21" customHeight="1">
      <c r="A7335" s="1"/>
      <c r="B7335" s="65"/>
      <c r="C7335" s="401"/>
      <c r="D7335" s="75"/>
      <c r="E7335" s="72"/>
      <c r="F7335" s="67"/>
      <c r="G7335" s="74"/>
      <c r="H7335" s="69"/>
      <c r="I7335" s="62"/>
    </row>
    <row r="7336" spans="1:9" ht="21" customHeight="1">
      <c r="A7336" s="1"/>
      <c r="B7336" s="65"/>
      <c r="C7336" s="401"/>
      <c r="D7336" s="75"/>
      <c r="E7336" s="72"/>
      <c r="F7336" s="67"/>
      <c r="G7336" s="74"/>
      <c r="H7336" s="69"/>
      <c r="I7336" s="62"/>
    </row>
    <row r="7337" spans="1:9" ht="21" customHeight="1">
      <c r="A7337" s="1"/>
      <c r="B7337" s="65"/>
      <c r="C7337" s="401"/>
      <c r="D7337" s="75"/>
      <c r="E7337" s="72"/>
      <c r="F7337" s="67"/>
      <c r="G7337" s="74"/>
      <c r="H7337" s="69"/>
      <c r="I7337" s="62"/>
    </row>
    <row r="7338" spans="1:9" ht="21" customHeight="1">
      <c r="A7338" s="1"/>
      <c r="B7338" s="65"/>
      <c r="C7338" s="401"/>
      <c r="D7338" s="75"/>
      <c r="E7338" s="72"/>
      <c r="F7338" s="67"/>
      <c r="G7338" s="74"/>
      <c r="H7338" s="69"/>
      <c r="I7338" s="62"/>
    </row>
    <row r="7339" spans="1:9" ht="21" customHeight="1">
      <c r="A7339" s="1"/>
      <c r="B7339" s="65"/>
      <c r="C7339" s="401"/>
      <c r="D7339" s="75"/>
      <c r="E7339" s="72"/>
      <c r="F7339" s="67"/>
      <c r="G7339" s="74"/>
      <c r="H7339" s="69"/>
      <c r="I7339" s="62"/>
    </row>
    <row r="7340" spans="1:9" ht="21" customHeight="1">
      <c r="A7340" s="1"/>
      <c r="B7340" s="65"/>
      <c r="C7340" s="401"/>
      <c r="D7340" s="75"/>
      <c r="E7340" s="72"/>
      <c r="F7340" s="67"/>
      <c r="G7340" s="74"/>
      <c r="H7340" s="69"/>
      <c r="I7340" s="62"/>
    </row>
    <row r="7341" spans="1:9" ht="21" customHeight="1">
      <c r="A7341" s="1"/>
      <c r="B7341" s="65"/>
      <c r="C7341" s="401"/>
      <c r="D7341" s="75"/>
      <c r="E7341" s="72"/>
      <c r="F7341" s="67"/>
      <c r="G7341" s="74"/>
      <c r="H7341" s="69"/>
      <c r="I7341" s="62"/>
    </row>
    <row r="7342" spans="1:9" ht="21" customHeight="1">
      <c r="A7342" s="1"/>
      <c r="B7342" s="65"/>
      <c r="C7342" s="401"/>
      <c r="D7342" s="75"/>
      <c r="E7342" s="72"/>
      <c r="F7342" s="67"/>
      <c r="G7342" s="74"/>
      <c r="H7342" s="69"/>
      <c r="I7342" s="62"/>
    </row>
    <row r="7343" spans="1:9" ht="21" customHeight="1">
      <c r="A7343" s="1"/>
      <c r="B7343" s="65"/>
      <c r="C7343" s="401"/>
      <c r="D7343" s="75"/>
      <c r="E7343" s="72"/>
      <c r="F7343" s="67"/>
      <c r="G7343" s="74"/>
      <c r="H7343" s="69"/>
      <c r="I7343" s="62"/>
    </row>
    <row r="7344" spans="1:9" ht="21" customHeight="1">
      <c r="A7344" s="1"/>
      <c r="B7344" s="65"/>
      <c r="C7344" s="401"/>
      <c r="D7344" s="75"/>
      <c r="E7344" s="72"/>
      <c r="F7344" s="67"/>
      <c r="G7344" s="74"/>
      <c r="H7344" s="69"/>
      <c r="I7344" s="62"/>
    </row>
    <row r="7345" spans="1:9" ht="21" customHeight="1">
      <c r="A7345" s="1"/>
      <c r="B7345" s="65"/>
      <c r="C7345" s="401"/>
      <c r="D7345" s="75"/>
      <c r="E7345" s="72"/>
      <c r="F7345" s="67"/>
      <c r="G7345" s="74"/>
      <c r="H7345" s="69"/>
      <c r="I7345" s="62"/>
    </row>
    <row r="7346" spans="1:9" ht="21" customHeight="1">
      <c r="A7346" s="1"/>
      <c r="B7346" s="65"/>
      <c r="C7346" s="401"/>
      <c r="D7346" s="75"/>
      <c r="E7346" s="72"/>
      <c r="F7346" s="67"/>
      <c r="G7346" s="74"/>
      <c r="H7346" s="69"/>
      <c r="I7346" s="62"/>
    </row>
    <row r="7347" spans="1:9" ht="21" customHeight="1">
      <c r="A7347" s="1"/>
      <c r="B7347" s="65"/>
      <c r="C7347" s="401"/>
      <c r="D7347" s="75"/>
      <c r="E7347" s="72"/>
      <c r="F7347" s="67"/>
      <c r="G7347" s="74"/>
      <c r="H7347" s="69"/>
      <c r="I7347" s="62"/>
    </row>
    <row r="7348" spans="1:9" ht="21" customHeight="1">
      <c r="A7348" s="1"/>
      <c r="B7348" s="65"/>
      <c r="C7348" s="401"/>
      <c r="D7348" s="75"/>
      <c r="E7348" s="72"/>
      <c r="F7348" s="67"/>
      <c r="G7348" s="74"/>
      <c r="H7348" s="69"/>
      <c r="I7348" s="62"/>
    </row>
    <row r="7349" spans="1:9" ht="21" customHeight="1">
      <c r="A7349" s="1"/>
      <c r="B7349" s="65"/>
      <c r="C7349" s="401"/>
      <c r="D7349" s="75"/>
      <c r="E7349" s="72"/>
      <c r="F7349" s="67"/>
      <c r="G7349" s="74"/>
      <c r="H7349" s="69"/>
      <c r="I7349" s="62"/>
    </row>
    <row r="7350" spans="1:9" ht="21" customHeight="1">
      <c r="A7350" s="1"/>
      <c r="B7350" s="65"/>
      <c r="C7350" s="401"/>
      <c r="D7350" s="75"/>
      <c r="E7350" s="72"/>
      <c r="F7350" s="67"/>
      <c r="G7350" s="74"/>
      <c r="H7350" s="69"/>
      <c r="I7350" s="62"/>
    </row>
    <row r="7351" spans="1:9" ht="21" customHeight="1">
      <c r="A7351" s="1"/>
      <c r="B7351" s="65"/>
      <c r="C7351" s="401"/>
      <c r="D7351" s="75"/>
      <c r="E7351" s="72"/>
      <c r="F7351" s="67"/>
      <c r="G7351" s="74"/>
      <c r="H7351" s="69"/>
      <c r="I7351" s="62"/>
    </row>
    <row r="7352" spans="1:9" ht="21" customHeight="1">
      <c r="A7352" s="1"/>
      <c r="B7352" s="65"/>
      <c r="C7352" s="401"/>
      <c r="D7352" s="75"/>
      <c r="E7352" s="72"/>
      <c r="F7352" s="67"/>
      <c r="G7352" s="74"/>
      <c r="H7352" s="69"/>
      <c r="I7352" s="62"/>
    </row>
    <row r="7353" spans="1:9" ht="21" customHeight="1">
      <c r="A7353" s="1"/>
      <c r="B7353" s="65"/>
      <c r="C7353" s="401"/>
      <c r="D7353" s="75"/>
      <c r="E7353" s="72"/>
      <c r="F7353" s="67"/>
      <c r="G7353" s="74"/>
      <c r="H7353" s="69"/>
      <c r="I7353" s="62"/>
    </row>
    <row r="7354" spans="1:9" ht="21" customHeight="1">
      <c r="A7354" s="1"/>
      <c r="B7354" s="65"/>
      <c r="C7354" s="401"/>
      <c r="D7354" s="75"/>
      <c r="E7354" s="72"/>
      <c r="F7354" s="67"/>
      <c r="G7354" s="74"/>
      <c r="H7354" s="69"/>
      <c r="I7354" s="62"/>
    </row>
    <row r="7355" spans="1:9" ht="21" customHeight="1">
      <c r="A7355" s="1"/>
      <c r="B7355" s="65"/>
      <c r="C7355" s="401"/>
      <c r="D7355" s="75"/>
      <c r="E7355" s="72"/>
      <c r="F7355" s="67"/>
      <c r="G7355" s="74"/>
      <c r="H7355" s="69"/>
      <c r="I7355" s="62"/>
    </row>
    <row r="7356" spans="1:9" ht="21" customHeight="1">
      <c r="A7356" s="1"/>
      <c r="B7356" s="65"/>
      <c r="C7356" s="401"/>
      <c r="D7356" s="75"/>
      <c r="E7356" s="72"/>
      <c r="F7356" s="67"/>
      <c r="G7356" s="74"/>
      <c r="H7356" s="69"/>
      <c r="I7356" s="62"/>
    </row>
    <row r="7357" spans="1:9" ht="21" customHeight="1">
      <c r="A7357" s="1"/>
      <c r="B7357" s="65"/>
      <c r="C7357" s="401"/>
      <c r="D7357" s="75"/>
      <c r="E7357" s="72"/>
      <c r="F7357" s="67"/>
      <c r="G7357" s="74"/>
      <c r="H7357" s="69"/>
      <c r="I7357" s="62"/>
    </row>
    <row r="7358" spans="1:9" ht="21" customHeight="1">
      <c r="A7358" s="1"/>
      <c r="B7358" s="65"/>
      <c r="C7358" s="401"/>
      <c r="D7358" s="75"/>
      <c r="E7358" s="72"/>
      <c r="F7358" s="67"/>
      <c r="G7358" s="74"/>
      <c r="H7358" s="69"/>
      <c r="I7358" s="62"/>
    </row>
    <row r="7359" spans="1:9" ht="21" customHeight="1">
      <c r="A7359" s="1"/>
      <c r="B7359" s="65"/>
      <c r="C7359" s="401"/>
      <c r="D7359" s="75"/>
      <c r="E7359" s="72"/>
      <c r="F7359" s="67"/>
      <c r="G7359" s="74"/>
      <c r="H7359" s="69"/>
      <c r="I7359" s="62"/>
    </row>
    <row r="7360" spans="1:9" ht="21" customHeight="1">
      <c r="A7360" s="1"/>
      <c r="B7360" s="65"/>
      <c r="C7360" s="401"/>
      <c r="D7360" s="75"/>
      <c r="E7360" s="72"/>
      <c r="F7360" s="67"/>
      <c r="G7360" s="74"/>
      <c r="H7360" s="69"/>
      <c r="I7360" s="62"/>
    </row>
    <row r="7361" spans="1:9" ht="21" customHeight="1">
      <c r="A7361" s="1"/>
      <c r="B7361" s="65"/>
      <c r="C7361" s="401"/>
      <c r="D7361" s="75"/>
      <c r="E7361" s="72"/>
      <c r="F7361" s="67"/>
      <c r="G7361" s="74"/>
      <c r="H7361" s="69"/>
      <c r="I7361" s="62"/>
    </row>
    <row r="7362" spans="1:9" ht="21" customHeight="1">
      <c r="A7362" s="1"/>
      <c r="B7362" s="65"/>
      <c r="C7362" s="401"/>
      <c r="D7362" s="75"/>
      <c r="E7362" s="72"/>
      <c r="F7362" s="67"/>
      <c r="G7362" s="74"/>
      <c r="H7362" s="69"/>
      <c r="I7362" s="62"/>
    </row>
    <row r="7363" spans="1:9" ht="21" customHeight="1">
      <c r="A7363" s="1"/>
      <c r="B7363" s="65"/>
      <c r="C7363" s="401"/>
      <c r="D7363" s="75"/>
      <c r="E7363" s="72"/>
      <c r="F7363" s="67"/>
      <c r="G7363" s="74"/>
      <c r="H7363" s="69"/>
      <c r="I7363" s="62"/>
    </row>
    <row r="7364" spans="1:9" ht="21" customHeight="1">
      <c r="A7364" s="1"/>
      <c r="B7364" s="65"/>
      <c r="C7364" s="401"/>
      <c r="D7364" s="75"/>
      <c r="E7364" s="72"/>
      <c r="F7364" s="67"/>
      <c r="G7364" s="74"/>
      <c r="H7364" s="69"/>
      <c r="I7364" s="62"/>
    </row>
    <row r="7365" spans="1:9" ht="21" customHeight="1">
      <c r="A7365" s="1"/>
      <c r="B7365" s="65"/>
      <c r="C7365" s="401"/>
      <c r="D7365" s="75"/>
      <c r="E7365" s="72"/>
      <c r="F7365" s="67"/>
      <c r="G7365" s="74"/>
      <c r="H7365" s="69"/>
      <c r="I7365" s="62"/>
    </row>
    <row r="7366" spans="1:9" ht="21" customHeight="1">
      <c r="A7366" s="1"/>
      <c r="B7366" s="65"/>
      <c r="C7366" s="401"/>
      <c r="D7366" s="75"/>
      <c r="E7366" s="72"/>
      <c r="F7366" s="67"/>
      <c r="G7366" s="74"/>
      <c r="H7366" s="69"/>
      <c r="I7366" s="62"/>
    </row>
    <row r="7367" spans="1:9" ht="21" customHeight="1">
      <c r="A7367" s="1"/>
      <c r="B7367" s="65"/>
      <c r="C7367" s="401"/>
      <c r="D7367" s="75"/>
      <c r="E7367" s="72"/>
      <c r="F7367" s="67"/>
      <c r="G7367" s="74"/>
      <c r="H7367" s="69"/>
      <c r="I7367" s="62"/>
    </row>
    <row r="7368" spans="1:9" ht="21" customHeight="1">
      <c r="A7368" s="1"/>
      <c r="B7368" s="65"/>
      <c r="C7368" s="401"/>
      <c r="D7368" s="75"/>
      <c r="E7368" s="72"/>
      <c r="F7368" s="67"/>
      <c r="G7368" s="74"/>
      <c r="H7368" s="69"/>
      <c r="I7368" s="62"/>
    </row>
    <row r="7369" spans="1:9" ht="21" customHeight="1">
      <c r="A7369" s="1"/>
      <c r="B7369" s="65"/>
      <c r="C7369" s="401"/>
      <c r="D7369" s="75"/>
      <c r="E7369" s="72"/>
      <c r="F7369" s="67"/>
      <c r="G7369" s="74"/>
      <c r="H7369" s="69"/>
      <c r="I7369" s="62"/>
    </row>
    <row r="7370" spans="1:9" ht="21" customHeight="1">
      <c r="A7370" s="1"/>
      <c r="B7370" s="65"/>
      <c r="C7370" s="401"/>
      <c r="D7370" s="75"/>
      <c r="E7370" s="72"/>
      <c r="F7370" s="67"/>
      <c r="G7370" s="74"/>
      <c r="H7370" s="69"/>
      <c r="I7370" s="62"/>
    </row>
    <row r="7371" spans="1:9" ht="21" customHeight="1">
      <c r="A7371" s="1"/>
      <c r="B7371" s="65"/>
      <c r="C7371" s="401"/>
      <c r="D7371" s="75"/>
      <c r="E7371" s="72"/>
      <c r="F7371" s="67"/>
      <c r="G7371" s="74"/>
      <c r="H7371" s="69"/>
      <c r="I7371" s="62"/>
    </row>
    <row r="7372" spans="1:9" ht="21" customHeight="1">
      <c r="A7372" s="1"/>
      <c r="B7372" s="65"/>
      <c r="C7372" s="401"/>
      <c r="D7372" s="75"/>
      <c r="E7372" s="72"/>
      <c r="F7372" s="67"/>
      <c r="G7372" s="74"/>
      <c r="H7372" s="69"/>
      <c r="I7372" s="62"/>
    </row>
    <row r="7373" spans="1:9" ht="21" customHeight="1">
      <c r="A7373" s="1"/>
      <c r="B7373" s="65"/>
      <c r="C7373" s="401"/>
      <c r="D7373" s="75"/>
      <c r="E7373" s="72"/>
      <c r="F7373" s="67"/>
      <c r="G7373" s="74"/>
      <c r="H7373" s="69"/>
      <c r="I7373" s="62"/>
    </row>
    <row r="7374" spans="1:9" ht="21" customHeight="1">
      <c r="A7374" s="1"/>
      <c r="B7374" s="65"/>
      <c r="C7374" s="401"/>
      <c r="D7374" s="75"/>
      <c r="E7374" s="72"/>
      <c r="F7374" s="67"/>
      <c r="G7374" s="74"/>
      <c r="H7374" s="69"/>
      <c r="I7374" s="62"/>
    </row>
    <row r="7375" spans="1:9" ht="21" customHeight="1">
      <c r="A7375" s="1"/>
      <c r="B7375" s="65"/>
      <c r="C7375" s="401"/>
      <c r="D7375" s="75"/>
      <c r="E7375" s="72"/>
      <c r="F7375" s="67"/>
      <c r="G7375" s="74"/>
      <c r="H7375" s="69"/>
      <c r="I7375" s="62"/>
    </row>
    <row r="7376" spans="1:9" ht="21" customHeight="1">
      <c r="A7376" s="1"/>
      <c r="B7376" s="65"/>
      <c r="C7376" s="401"/>
      <c r="D7376" s="75"/>
      <c r="E7376" s="72"/>
      <c r="F7376" s="67"/>
      <c r="G7376" s="74"/>
      <c r="H7376" s="69"/>
      <c r="I7376" s="62"/>
    </row>
    <row r="7377" spans="1:9" ht="21" customHeight="1">
      <c r="A7377" s="1"/>
      <c r="B7377" s="65"/>
      <c r="C7377" s="401"/>
      <c r="D7377" s="75"/>
      <c r="E7377" s="72"/>
      <c r="F7377" s="67"/>
      <c r="G7377" s="74"/>
      <c r="H7377" s="69"/>
      <c r="I7377" s="62"/>
    </row>
    <row r="7378" spans="1:9" ht="21" customHeight="1">
      <c r="A7378" s="1"/>
      <c r="B7378" s="65"/>
      <c r="C7378" s="401"/>
      <c r="D7378" s="75"/>
      <c r="E7378" s="72"/>
      <c r="F7378" s="67"/>
      <c r="G7378" s="74"/>
      <c r="H7378" s="69"/>
      <c r="I7378" s="62"/>
    </row>
    <row r="7379" spans="1:9" ht="21" customHeight="1">
      <c r="A7379" s="1"/>
      <c r="B7379" s="65"/>
      <c r="C7379" s="401"/>
      <c r="D7379" s="75"/>
      <c r="E7379" s="72"/>
      <c r="F7379" s="67"/>
      <c r="G7379" s="74"/>
      <c r="H7379" s="69"/>
      <c r="I7379" s="62"/>
    </row>
    <row r="7380" spans="1:9" ht="21" customHeight="1">
      <c r="A7380" s="1"/>
      <c r="B7380" s="65"/>
      <c r="C7380" s="401"/>
      <c r="D7380" s="75"/>
      <c r="E7380" s="72"/>
      <c r="F7380" s="67"/>
      <c r="G7380" s="74"/>
      <c r="H7380" s="69"/>
      <c r="I7380" s="62"/>
    </row>
    <row r="7381" spans="1:9" ht="21" customHeight="1">
      <c r="A7381" s="1"/>
      <c r="B7381" s="65"/>
      <c r="C7381" s="401"/>
      <c r="D7381" s="75"/>
      <c r="E7381" s="72"/>
      <c r="F7381" s="67"/>
      <c r="G7381" s="74"/>
      <c r="H7381" s="69"/>
      <c r="I7381" s="62"/>
    </row>
    <row r="7382" spans="1:9" ht="21" customHeight="1">
      <c r="A7382" s="1"/>
      <c r="B7382" s="65"/>
      <c r="C7382" s="401"/>
      <c r="D7382" s="75"/>
      <c r="E7382" s="72"/>
      <c r="F7382" s="67"/>
      <c r="G7382" s="74"/>
      <c r="H7382" s="69"/>
      <c r="I7382" s="62"/>
    </row>
    <row r="7383" spans="1:9" ht="21" customHeight="1">
      <c r="A7383" s="1"/>
      <c r="B7383" s="65"/>
      <c r="C7383" s="401"/>
      <c r="D7383" s="75"/>
      <c r="E7383" s="72"/>
      <c r="F7383" s="67"/>
      <c r="G7383" s="74"/>
      <c r="H7383" s="69"/>
      <c r="I7383" s="62"/>
    </row>
    <row r="7384" spans="1:9" ht="21" customHeight="1">
      <c r="A7384" s="1"/>
      <c r="B7384" s="65"/>
      <c r="C7384" s="401"/>
      <c r="D7384" s="75"/>
      <c r="E7384" s="72"/>
      <c r="F7384" s="67"/>
      <c r="G7384" s="74"/>
      <c r="H7384" s="69"/>
      <c r="I7384" s="62"/>
    </row>
    <row r="7385" spans="1:9" ht="21" customHeight="1">
      <c r="A7385" s="1"/>
      <c r="B7385" s="65"/>
      <c r="C7385" s="401"/>
      <c r="D7385" s="75"/>
      <c r="E7385" s="72"/>
      <c r="F7385" s="67"/>
      <c r="G7385" s="74"/>
      <c r="H7385" s="69"/>
      <c r="I7385" s="62"/>
    </row>
    <row r="7386" spans="1:9" ht="21" customHeight="1">
      <c r="A7386" s="1"/>
      <c r="B7386" s="65"/>
      <c r="C7386" s="401"/>
      <c r="D7386" s="75"/>
      <c r="E7386" s="72"/>
      <c r="F7386" s="67"/>
      <c r="G7386" s="74"/>
      <c r="H7386" s="69"/>
      <c r="I7386" s="62"/>
    </row>
    <row r="7387" spans="1:9" ht="21" customHeight="1">
      <c r="A7387" s="1"/>
      <c r="B7387" s="65"/>
      <c r="C7387" s="401"/>
      <c r="D7387" s="75"/>
      <c r="E7387" s="72"/>
      <c r="F7387" s="67"/>
      <c r="G7387" s="74"/>
      <c r="H7387" s="69"/>
      <c r="I7387" s="62"/>
    </row>
    <row r="7388" spans="1:9" ht="21" customHeight="1">
      <c r="A7388" s="1"/>
      <c r="B7388" s="65"/>
      <c r="C7388" s="401"/>
      <c r="D7388" s="75"/>
      <c r="E7388" s="72"/>
      <c r="F7388" s="67"/>
      <c r="G7388" s="74"/>
      <c r="H7388" s="69"/>
      <c r="I7388" s="62"/>
    </row>
    <row r="7389" spans="1:9" ht="21" customHeight="1">
      <c r="A7389" s="1"/>
      <c r="B7389" s="65"/>
      <c r="C7389" s="401"/>
      <c r="D7389" s="75"/>
      <c r="E7389" s="72"/>
      <c r="F7389" s="67"/>
      <c r="G7389" s="74"/>
      <c r="H7389" s="69"/>
      <c r="I7389" s="62"/>
    </row>
    <row r="7390" spans="1:9" ht="21" customHeight="1">
      <c r="A7390" s="1"/>
      <c r="B7390" s="65"/>
      <c r="C7390" s="401"/>
      <c r="D7390" s="75"/>
      <c r="E7390" s="72"/>
      <c r="F7390" s="67"/>
      <c r="G7390" s="74"/>
      <c r="H7390" s="69"/>
      <c r="I7390" s="62"/>
    </row>
    <row r="7391" spans="1:9" ht="21" customHeight="1">
      <c r="A7391" s="1"/>
      <c r="B7391" s="65"/>
      <c r="C7391" s="401"/>
      <c r="D7391" s="75"/>
      <c r="E7391" s="72"/>
      <c r="F7391" s="67"/>
      <c r="G7391" s="74"/>
      <c r="H7391" s="69"/>
      <c r="I7391" s="62"/>
    </row>
    <row r="7392" spans="1:9" ht="21" customHeight="1">
      <c r="A7392" s="1"/>
      <c r="B7392" s="65"/>
      <c r="C7392" s="401"/>
      <c r="D7392" s="75"/>
      <c r="E7392" s="72"/>
      <c r="F7392" s="67"/>
      <c r="G7392" s="74"/>
      <c r="H7392" s="69"/>
      <c r="I7392" s="62"/>
    </row>
    <row r="7393" spans="1:9" ht="21" customHeight="1">
      <c r="A7393" s="1"/>
      <c r="B7393" s="65"/>
      <c r="C7393" s="401"/>
      <c r="D7393" s="75"/>
      <c r="E7393" s="72"/>
      <c r="F7393" s="67"/>
      <c r="G7393" s="74"/>
      <c r="H7393" s="69"/>
      <c r="I7393" s="62"/>
    </row>
    <row r="7394" spans="1:9" ht="21" customHeight="1">
      <c r="A7394" s="1"/>
      <c r="B7394" s="65"/>
      <c r="C7394" s="401"/>
      <c r="D7394" s="75"/>
      <c r="E7394" s="72"/>
      <c r="F7394" s="67"/>
      <c r="G7394" s="74"/>
      <c r="H7394" s="69"/>
      <c r="I7394" s="62"/>
    </row>
    <row r="7395" spans="1:9" ht="21" customHeight="1">
      <c r="A7395" s="1"/>
      <c r="B7395" s="65"/>
      <c r="C7395" s="401"/>
      <c r="D7395" s="75"/>
      <c r="E7395" s="72"/>
      <c r="F7395" s="67"/>
      <c r="G7395" s="74"/>
      <c r="H7395" s="69"/>
      <c r="I7395" s="62"/>
    </row>
    <row r="7396" spans="1:9" ht="21" customHeight="1">
      <c r="A7396" s="1"/>
      <c r="B7396" s="65"/>
      <c r="C7396" s="401"/>
      <c r="D7396" s="75"/>
      <c r="E7396" s="72"/>
      <c r="F7396" s="67"/>
      <c r="G7396" s="74"/>
      <c r="H7396" s="69"/>
      <c r="I7396" s="62"/>
    </row>
    <row r="7397" spans="1:9" ht="21" customHeight="1">
      <c r="A7397" s="1"/>
      <c r="B7397" s="65"/>
      <c r="C7397" s="401"/>
      <c r="D7397" s="75"/>
      <c r="E7397" s="72"/>
      <c r="F7397" s="67"/>
      <c r="G7397" s="74"/>
      <c r="H7397" s="69"/>
      <c r="I7397" s="62"/>
    </row>
    <row r="7398" spans="1:9" ht="21" customHeight="1">
      <c r="A7398" s="1"/>
      <c r="B7398" s="65"/>
      <c r="C7398" s="401"/>
      <c r="D7398" s="75"/>
      <c r="E7398" s="72"/>
      <c r="F7398" s="67"/>
      <c r="G7398" s="74"/>
      <c r="H7398" s="69"/>
      <c r="I7398" s="62"/>
    </row>
    <row r="7399" spans="1:9" ht="21" customHeight="1">
      <c r="A7399" s="1"/>
      <c r="B7399" s="65"/>
      <c r="C7399" s="401"/>
      <c r="D7399" s="75"/>
      <c r="E7399" s="72"/>
      <c r="F7399" s="67"/>
      <c r="G7399" s="74"/>
      <c r="H7399" s="69"/>
      <c r="I7399" s="62"/>
    </row>
    <row r="7400" spans="1:9" ht="21" customHeight="1">
      <c r="A7400" s="1"/>
      <c r="B7400" s="65"/>
      <c r="C7400" s="401"/>
      <c r="D7400" s="75"/>
      <c r="E7400" s="72"/>
      <c r="F7400" s="67"/>
      <c r="G7400" s="74"/>
      <c r="H7400" s="69"/>
      <c r="I7400" s="62"/>
    </row>
    <row r="7401" spans="1:9" ht="21" customHeight="1">
      <c r="A7401" s="1"/>
      <c r="B7401" s="65"/>
      <c r="C7401" s="401"/>
      <c r="D7401" s="75"/>
      <c r="E7401" s="72"/>
      <c r="F7401" s="67"/>
      <c r="G7401" s="74"/>
      <c r="H7401" s="69"/>
      <c r="I7401" s="62"/>
    </row>
    <row r="7402" spans="1:9" ht="21" customHeight="1">
      <c r="A7402" s="1"/>
      <c r="B7402" s="65"/>
      <c r="C7402" s="401"/>
      <c r="D7402" s="75"/>
      <c r="E7402" s="72"/>
      <c r="F7402" s="67"/>
      <c r="G7402" s="74"/>
      <c r="H7402" s="69"/>
      <c r="I7402" s="62"/>
    </row>
    <row r="7403" spans="1:9" ht="21" customHeight="1">
      <c r="A7403" s="1"/>
      <c r="B7403" s="65"/>
      <c r="C7403" s="401"/>
      <c r="D7403" s="75"/>
      <c r="E7403" s="72"/>
      <c r="F7403" s="67"/>
      <c r="G7403" s="74"/>
      <c r="H7403" s="69"/>
      <c r="I7403" s="62"/>
    </row>
    <row r="7404" spans="1:9" ht="21" customHeight="1">
      <c r="A7404" s="1"/>
      <c r="B7404" s="65"/>
      <c r="C7404" s="401"/>
      <c r="D7404" s="75"/>
      <c r="E7404" s="72"/>
      <c r="F7404" s="67"/>
      <c r="G7404" s="74"/>
      <c r="H7404" s="69"/>
      <c r="I7404" s="62"/>
    </row>
    <row r="7405" spans="1:9" ht="21" customHeight="1">
      <c r="A7405" s="1"/>
      <c r="B7405" s="65"/>
      <c r="C7405" s="401"/>
      <c r="D7405" s="75"/>
      <c r="E7405" s="72"/>
      <c r="F7405" s="67"/>
      <c r="G7405" s="74"/>
      <c r="H7405" s="69"/>
      <c r="I7405" s="62"/>
    </row>
    <row r="7406" spans="1:9" ht="21" customHeight="1">
      <c r="A7406" s="1"/>
      <c r="B7406" s="65"/>
      <c r="C7406" s="401"/>
      <c r="D7406" s="75"/>
      <c r="E7406" s="72"/>
      <c r="F7406" s="67"/>
      <c r="G7406" s="74"/>
      <c r="H7406" s="69"/>
      <c r="I7406" s="62"/>
    </row>
    <row r="7407" spans="1:9" ht="21" customHeight="1">
      <c r="A7407" s="1"/>
      <c r="B7407" s="65"/>
      <c r="C7407" s="401"/>
      <c r="D7407" s="75"/>
      <c r="E7407" s="72"/>
      <c r="F7407" s="67"/>
      <c r="G7407" s="74"/>
      <c r="H7407" s="69"/>
      <c r="I7407" s="62"/>
    </row>
    <row r="7408" spans="1:9" ht="21" customHeight="1">
      <c r="A7408" s="1"/>
      <c r="B7408" s="65"/>
      <c r="C7408" s="401"/>
      <c r="D7408" s="75"/>
      <c r="E7408" s="72"/>
      <c r="F7408" s="67"/>
      <c r="G7408" s="74"/>
      <c r="H7408" s="69"/>
      <c r="I7408" s="62"/>
    </row>
    <row r="7409" spans="1:9" ht="21" customHeight="1">
      <c r="A7409" s="1"/>
      <c r="B7409" s="65"/>
      <c r="C7409" s="401"/>
      <c r="D7409" s="75"/>
      <c r="E7409" s="72"/>
      <c r="F7409" s="67"/>
      <c r="G7409" s="74"/>
      <c r="H7409" s="69"/>
      <c r="I7409" s="62"/>
    </row>
    <row r="7410" spans="1:9" ht="21" customHeight="1">
      <c r="A7410" s="1"/>
      <c r="B7410" s="65"/>
      <c r="C7410" s="401"/>
      <c r="D7410" s="75"/>
      <c r="E7410" s="72"/>
      <c r="F7410" s="67"/>
      <c r="G7410" s="74"/>
      <c r="H7410" s="69"/>
      <c r="I7410" s="62"/>
    </row>
    <row r="7411" spans="1:9" ht="21" customHeight="1">
      <c r="A7411" s="1"/>
      <c r="B7411" s="65"/>
      <c r="C7411" s="401"/>
      <c r="D7411" s="75"/>
      <c r="E7411" s="72"/>
      <c r="F7411" s="67"/>
      <c r="G7411" s="74"/>
      <c r="H7411" s="69"/>
      <c r="I7411" s="62"/>
    </row>
    <row r="7412" spans="1:9" ht="21" customHeight="1">
      <c r="A7412" s="1"/>
      <c r="B7412" s="65"/>
      <c r="C7412" s="401"/>
      <c r="D7412" s="75"/>
      <c r="E7412" s="72"/>
      <c r="F7412" s="67"/>
      <c r="G7412" s="74"/>
      <c r="H7412" s="69"/>
      <c r="I7412" s="62"/>
    </row>
    <row r="7413" spans="1:9" ht="21" customHeight="1">
      <c r="A7413" s="1"/>
      <c r="B7413" s="65"/>
      <c r="C7413" s="401"/>
      <c r="D7413" s="75"/>
      <c r="E7413" s="72"/>
      <c r="F7413" s="67"/>
      <c r="G7413" s="74"/>
      <c r="H7413" s="69"/>
      <c r="I7413" s="62"/>
    </row>
    <row r="7414" spans="1:9" ht="21" customHeight="1">
      <c r="A7414" s="1"/>
      <c r="B7414" s="65"/>
      <c r="C7414" s="401"/>
      <c r="D7414" s="75"/>
      <c r="E7414" s="72"/>
      <c r="F7414" s="67"/>
      <c r="G7414" s="74"/>
      <c r="H7414" s="69"/>
      <c r="I7414" s="62"/>
    </row>
    <row r="7415" spans="1:9" ht="21" customHeight="1">
      <c r="A7415" s="1"/>
      <c r="B7415" s="65"/>
      <c r="C7415" s="401"/>
      <c r="D7415" s="75"/>
      <c r="E7415" s="72"/>
      <c r="F7415" s="67"/>
      <c r="G7415" s="74"/>
      <c r="H7415" s="69"/>
      <c r="I7415" s="62"/>
    </row>
    <row r="7416" spans="1:9" ht="21" customHeight="1">
      <c r="A7416" s="1"/>
      <c r="B7416" s="65"/>
      <c r="C7416" s="401"/>
      <c r="D7416" s="75"/>
      <c r="E7416" s="72"/>
      <c r="F7416" s="67"/>
      <c r="G7416" s="74"/>
      <c r="H7416" s="69"/>
      <c r="I7416" s="62"/>
    </row>
    <row r="7417" spans="1:9" ht="21" customHeight="1">
      <c r="A7417" s="1"/>
      <c r="B7417" s="65"/>
      <c r="C7417" s="401"/>
      <c r="D7417" s="75"/>
      <c r="E7417" s="72"/>
      <c r="F7417" s="67"/>
      <c r="G7417" s="74"/>
      <c r="H7417" s="69"/>
      <c r="I7417" s="62"/>
    </row>
    <row r="7418" spans="1:9" ht="21" customHeight="1">
      <c r="A7418" s="1"/>
      <c r="B7418" s="65"/>
      <c r="C7418" s="401"/>
      <c r="D7418" s="75"/>
      <c r="E7418" s="72"/>
      <c r="F7418" s="67"/>
      <c r="G7418" s="74"/>
      <c r="H7418" s="69"/>
      <c r="I7418" s="62"/>
    </row>
    <row r="7419" spans="1:9" ht="21" customHeight="1">
      <c r="A7419" s="1"/>
      <c r="B7419" s="65"/>
      <c r="C7419" s="401"/>
      <c r="D7419" s="75"/>
      <c r="E7419" s="72"/>
      <c r="F7419" s="67"/>
      <c r="G7419" s="74"/>
      <c r="H7419" s="69"/>
      <c r="I7419" s="62"/>
    </row>
    <row r="7420" spans="1:9" ht="21" customHeight="1">
      <c r="A7420" s="1"/>
      <c r="B7420" s="65"/>
      <c r="C7420" s="401"/>
      <c r="D7420" s="75"/>
      <c r="E7420" s="72"/>
      <c r="F7420" s="67"/>
      <c r="G7420" s="74"/>
      <c r="H7420" s="69"/>
      <c r="I7420" s="62"/>
    </row>
    <row r="7421" spans="1:9" ht="21" customHeight="1">
      <c r="A7421" s="1"/>
      <c r="B7421" s="65"/>
      <c r="C7421" s="401"/>
      <c r="D7421" s="75"/>
      <c r="E7421" s="72"/>
      <c r="F7421" s="67"/>
      <c r="G7421" s="74"/>
      <c r="H7421" s="69"/>
      <c r="I7421" s="62"/>
    </row>
    <row r="7422" spans="1:9" ht="21" customHeight="1">
      <c r="A7422" s="1"/>
      <c r="B7422" s="65"/>
      <c r="C7422" s="401"/>
      <c r="D7422" s="75"/>
      <c r="E7422" s="72"/>
      <c r="F7422" s="67"/>
      <c r="G7422" s="74"/>
      <c r="H7422" s="69"/>
      <c r="I7422" s="62"/>
    </row>
    <row r="7423" spans="1:9" ht="21" customHeight="1">
      <c r="A7423" s="1"/>
      <c r="B7423" s="65"/>
      <c r="C7423" s="401"/>
      <c r="D7423" s="75"/>
      <c r="E7423" s="72"/>
      <c r="F7423" s="67"/>
      <c r="G7423" s="74"/>
      <c r="H7423" s="69"/>
      <c r="I7423" s="62"/>
    </row>
    <row r="7424" spans="1:9" ht="21" customHeight="1">
      <c r="A7424" s="1"/>
      <c r="B7424" s="65"/>
      <c r="C7424" s="401"/>
      <c r="D7424" s="75"/>
      <c r="E7424" s="72"/>
      <c r="F7424" s="67"/>
      <c r="G7424" s="74"/>
      <c r="H7424" s="69"/>
      <c r="I7424" s="62"/>
    </row>
    <row r="7425" spans="1:9" ht="21" customHeight="1">
      <c r="A7425" s="1"/>
      <c r="B7425" s="65"/>
      <c r="C7425" s="401"/>
      <c r="D7425" s="75"/>
      <c r="E7425" s="72"/>
      <c r="F7425" s="67"/>
      <c r="G7425" s="74"/>
      <c r="H7425" s="69"/>
      <c r="I7425" s="62"/>
    </row>
    <row r="7426" spans="1:9" ht="21" customHeight="1">
      <c r="A7426" s="1"/>
      <c r="B7426" s="65"/>
      <c r="C7426" s="401"/>
      <c r="D7426" s="75"/>
      <c r="E7426" s="72"/>
      <c r="F7426" s="67"/>
      <c r="G7426" s="74"/>
      <c r="H7426" s="69"/>
      <c r="I7426" s="62"/>
    </row>
    <row r="7427" spans="1:9" ht="21" customHeight="1">
      <c r="A7427" s="1"/>
      <c r="B7427" s="65"/>
      <c r="C7427" s="401"/>
      <c r="D7427" s="75"/>
      <c r="E7427" s="72"/>
      <c r="F7427" s="67"/>
      <c r="G7427" s="74"/>
      <c r="H7427" s="69"/>
      <c r="I7427" s="62"/>
    </row>
    <row r="7428" spans="1:9" ht="21" customHeight="1">
      <c r="A7428" s="1"/>
      <c r="B7428" s="65"/>
      <c r="C7428" s="401"/>
      <c r="D7428" s="75"/>
      <c r="E7428" s="72"/>
      <c r="F7428" s="67"/>
      <c r="G7428" s="74"/>
      <c r="H7428" s="69"/>
      <c r="I7428" s="62"/>
    </row>
    <row r="7429" spans="1:9" ht="21" customHeight="1">
      <c r="A7429" s="1"/>
      <c r="B7429" s="65"/>
      <c r="C7429" s="401"/>
      <c r="D7429" s="75"/>
      <c r="E7429" s="72"/>
      <c r="F7429" s="67"/>
      <c r="G7429" s="74"/>
      <c r="H7429" s="69"/>
      <c r="I7429" s="62"/>
    </row>
    <row r="7430" spans="1:9" ht="21" customHeight="1">
      <c r="A7430" s="1"/>
      <c r="B7430" s="65"/>
      <c r="C7430" s="401"/>
      <c r="D7430" s="75"/>
      <c r="E7430" s="72"/>
      <c r="F7430" s="67"/>
      <c r="G7430" s="74"/>
      <c r="H7430" s="69"/>
      <c r="I7430" s="62"/>
    </row>
    <row r="7431" spans="1:9" ht="21" customHeight="1">
      <c r="A7431" s="1"/>
      <c r="B7431" s="65"/>
      <c r="C7431" s="401"/>
      <c r="D7431" s="75"/>
      <c r="E7431" s="72"/>
      <c r="F7431" s="67"/>
      <c r="G7431" s="74"/>
      <c r="H7431" s="69"/>
      <c r="I7431" s="62"/>
    </row>
    <row r="7432" spans="1:9" ht="21" customHeight="1">
      <c r="A7432" s="1"/>
      <c r="B7432" s="65"/>
      <c r="C7432" s="401"/>
      <c r="D7432" s="75"/>
      <c r="E7432" s="72"/>
      <c r="F7432" s="67"/>
      <c r="G7432" s="74"/>
      <c r="H7432" s="69"/>
      <c r="I7432" s="62"/>
    </row>
    <row r="7433" spans="1:9" ht="21" customHeight="1">
      <c r="A7433" s="1"/>
      <c r="B7433" s="65"/>
      <c r="C7433" s="401"/>
      <c r="D7433" s="75"/>
      <c r="E7433" s="72"/>
      <c r="F7433" s="67"/>
      <c r="G7433" s="74"/>
      <c r="H7433" s="69"/>
      <c r="I7433" s="62"/>
    </row>
    <row r="7434" spans="1:9" ht="21" customHeight="1">
      <c r="A7434" s="1"/>
      <c r="B7434" s="65"/>
      <c r="C7434" s="401"/>
      <c r="D7434" s="75"/>
      <c r="E7434" s="72"/>
      <c r="F7434" s="67"/>
      <c r="G7434" s="74"/>
      <c r="H7434" s="69"/>
      <c r="I7434" s="62"/>
    </row>
    <row r="7435" spans="1:9" ht="21" customHeight="1">
      <c r="A7435" s="1"/>
      <c r="B7435" s="65"/>
      <c r="C7435" s="401"/>
      <c r="D7435" s="75"/>
      <c r="E7435" s="72"/>
      <c r="F7435" s="67"/>
      <c r="G7435" s="74"/>
      <c r="H7435" s="69"/>
      <c r="I7435" s="62"/>
    </row>
    <row r="7436" spans="1:9" ht="21" customHeight="1">
      <c r="A7436" s="1"/>
      <c r="B7436" s="65"/>
      <c r="C7436" s="401"/>
      <c r="D7436" s="75"/>
      <c r="E7436" s="72"/>
      <c r="F7436" s="67"/>
      <c r="G7436" s="74"/>
      <c r="H7436" s="69"/>
      <c r="I7436" s="62"/>
    </row>
    <row r="7437" spans="1:9" ht="21" customHeight="1">
      <c r="A7437" s="1"/>
      <c r="B7437" s="65"/>
      <c r="C7437" s="401"/>
      <c r="D7437" s="75"/>
      <c r="E7437" s="72"/>
      <c r="F7437" s="67"/>
      <c r="G7437" s="74"/>
      <c r="H7437" s="69"/>
      <c r="I7437" s="62"/>
    </row>
    <row r="7438" spans="1:9" ht="21" customHeight="1">
      <c r="A7438" s="1"/>
      <c r="B7438" s="65"/>
      <c r="C7438" s="401"/>
      <c r="D7438" s="75"/>
      <c r="E7438" s="72"/>
      <c r="F7438" s="67"/>
      <c r="G7438" s="74"/>
      <c r="H7438" s="69"/>
      <c r="I7438" s="62"/>
    </row>
    <row r="7439" spans="1:9" ht="21" customHeight="1">
      <c r="A7439" s="1"/>
      <c r="B7439" s="65"/>
      <c r="C7439" s="401"/>
      <c r="D7439" s="75"/>
      <c r="E7439" s="72"/>
      <c r="F7439" s="67"/>
      <c r="G7439" s="74"/>
      <c r="H7439" s="69"/>
      <c r="I7439" s="62"/>
    </row>
    <row r="7440" spans="1:9" ht="21" customHeight="1">
      <c r="A7440" s="1"/>
      <c r="B7440" s="65"/>
      <c r="C7440" s="401"/>
      <c r="D7440" s="75"/>
      <c r="E7440" s="72"/>
      <c r="F7440" s="67"/>
      <c r="G7440" s="74"/>
      <c r="H7440" s="69"/>
      <c r="I7440" s="62"/>
    </row>
    <row r="7441" spans="1:9" ht="21" customHeight="1">
      <c r="A7441" s="1"/>
      <c r="B7441" s="65"/>
      <c r="C7441" s="401"/>
      <c r="D7441" s="75"/>
      <c r="E7441" s="72"/>
      <c r="F7441" s="67"/>
      <c r="G7441" s="74"/>
      <c r="H7441" s="69"/>
      <c r="I7441" s="62"/>
    </row>
    <row r="7442" spans="1:9" ht="21" customHeight="1">
      <c r="A7442" s="1"/>
      <c r="B7442" s="65"/>
      <c r="C7442" s="401"/>
      <c r="D7442" s="75"/>
      <c r="E7442" s="72"/>
      <c r="F7442" s="67"/>
      <c r="G7442" s="74"/>
      <c r="H7442" s="69"/>
      <c r="I7442" s="62"/>
    </row>
    <row r="7443" spans="1:9" ht="21" customHeight="1">
      <c r="A7443" s="1"/>
      <c r="B7443" s="65"/>
      <c r="C7443" s="401"/>
      <c r="D7443" s="75"/>
      <c r="E7443" s="72"/>
      <c r="F7443" s="67"/>
      <c r="G7443" s="74"/>
      <c r="H7443" s="69"/>
      <c r="I7443" s="62"/>
    </row>
    <row r="7444" spans="1:9" ht="21" customHeight="1">
      <c r="A7444" s="1"/>
      <c r="B7444" s="65"/>
      <c r="C7444" s="401"/>
      <c r="D7444" s="75"/>
      <c r="E7444" s="72"/>
      <c r="F7444" s="67"/>
      <c r="G7444" s="74"/>
      <c r="H7444" s="69"/>
      <c r="I7444" s="62"/>
    </row>
    <row r="7445" spans="1:9" ht="21" customHeight="1">
      <c r="A7445" s="1"/>
      <c r="B7445" s="65"/>
      <c r="C7445" s="401"/>
      <c r="D7445" s="75"/>
      <c r="E7445" s="72"/>
      <c r="F7445" s="67"/>
      <c r="G7445" s="74"/>
      <c r="H7445" s="69"/>
      <c r="I7445" s="62"/>
    </row>
    <row r="7446" spans="1:9" ht="21" customHeight="1">
      <c r="A7446" s="1"/>
      <c r="B7446" s="65"/>
      <c r="C7446" s="401"/>
      <c r="D7446" s="75"/>
      <c r="E7446" s="72"/>
      <c r="F7446" s="67"/>
      <c r="G7446" s="74"/>
      <c r="H7446" s="69"/>
      <c r="I7446" s="62"/>
    </row>
    <row r="7447" spans="1:9" ht="21" customHeight="1">
      <c r="A7447" s="1"/>
      <c r="B7447" s="65"/>
      <c r="C7447" s="401"/>
      <c r="D7447" s="75"/>
      <c r="E7447" s="72"/>
      <c r="F7447" s="67"/>
      <c r="G7447" s="74"/>
      <c r="H7447" s="69"/>
      <c r="I7447" s="62"/>
    </row>
    <row r="7448" spans="1:9" ht="21" customHeight="1">
      <c r="A7448" s="1"/>
      <c r="B7448" s="65"/>
      <c r="C7448" s="401"/>
      <c r="D7448" s="75"/>
      <c r="E7448" s="72"/>
      <c r="F7448" s="67"/>
      <c r="G7448" s="74"/>
      <c r="H7448" s="69"/>
      <c r="I7448" s="62"/>
    </row>
    <row r="7449" spans="1:9" ht="21" customHeight="1">
      <c r="A7449" s="1"/>
      <c r="B7449" s="65"/>
      <c r="C7449" s="401"/>
      <c r="D7449" s="75"/>
      <c r="E7449" s="72"/>
      <c r="F7449" s="67"/>
      <c r="G7449" s="74"/>
      <c r="H7449" s="69"/>
      <c r="I7449" s="62"/>
    </row>
    <row r="7450" spans="1:9" ht="21" customHeight="1">
      <c r="A7450" s="1"/>
      <c r="B7450" s="65"/>
      <c r="C7450" s="401"/>
      <c r="D7450" s="75"/>
      <c r="E7450" s="72"/>
      <c r="F7450" s="67"/>
      <c r="G7450" s="74"/>
      <c r="H7450" s="69"/>
      <c r="I7450" s="62"/>
    </row>
    <row r="7451" spans="1:9" ht="21" customHeight="1">
      <c r="A7451" s="1"/>
      <c r="B7451" s="65"/>
      <c r="C7451" s="401"/>
      <c r="D7451" s="75"/>
      <c r="E7451" s="72"/>
      <c r="F7451" s="67"/>
      <c r="G7451" s="74"/>
      <c r="H7451" s="69"/>
      <c r="I7451" s="62"/>
    </row>
    <row r="7452" spans="1:9" ht="21" customHeight="1">
      <c r="A7452" s="1"/>
      <c r="B7452" s="65"/>
      <c r="C7452" s="401"/>
      <c r="D7452" s="75"/>
      <c r="E7452" s="72"/>
      <c r="F7452" s="67"/>
      <c r="G7452" s="74"/>
      <c r="H7452" s="69"/>
      <c r="I7452" s="62"/>
    </row>
    <row r="7453" spans="1:9" ht="21" customHeight="1">
      <c r="A7453" s="1"/>
      <c r="B7453" s="65"/>
      <c r="C7453" s="401"/>
      <c r="D7453" s="75"/>
      <c r="E7453" s="72"/>
      <c r="F7453" s="67"/>
      <c r="G7453" s="74"/>
      <c r="H7453" s="69"/>
      <c r="I7453" s="62"/>
    </row>
    <row r="7454" spans="1:9" ht="21" customHeight="1">
      <c r="A7454" s="1"/>
      <c r="B7454" s="65"/>
      <c r="C7454" s="401"/>
      <c r="D7454" s="75"/>
      <c r="E7454" s="72"/>
      <c r="F7454" s="67"/>
      <c r="G7454" s="74"/>
      <c r="H7454" s="69"/>
      <c r="I7454" s="62"/>
    </row>
    <row r="7455" spans="1:9" ht="21" customHeight="1">
      <c r="A7455" s="1"/>
      <c r="B7455" s="65"/>
      <c r="C7455" s="401"/>
      <c r="D7455" s="75"/>
      <c r="E7455" s="72"/>
      <c r="F7455" s="67"/>
      <c r="G7455" s="74"/>
      <c r="H7455" s="69"/>
      <c r="I7455" s="62"/>
    </row>
    <row r="7456" spans="1:9" ht="21" customHeight="1">
      <c r="A7456" s="1"/>
      <c r="B7456" s="65"/>
      <c r="C7456" s="401"/>
      <c r="D7456" s="75"/>
      <c r="E7456" s="72"/>
      <c r="F7456" s="67"/>
      <c r="G7456" s="74"/>
      <c r="H7456" s="69"/>
      <c r="I7456" s="62"/>
    </row>
    <row r="7457" spans="1:9" ht="21" customHeight="1">
      <c r="A7457" s="1"/>
      <c r="B7457" s="65"/>
      <c r="C7457" s="401"/>
      <c r="D7457" s="75"/>
      <c r="E7457" s="72"/>
      <c r="F7457" s="67"/>
      <c r="G7457" s="74"/>
      <c r="H7457" s="69"/>
      <c r="I7457" s="62"/>
    </row>
    <row r="7458" spans="1:9" ht="21" customHeight="1">
      <c r="A7458" s="1"/>
      <c r="B7458" s="65"/>
      <c r="C7458" s="401"/>
      <c r="D7458" s="75"/>
      <c r="E7458" s="72"/>
      <c r="F7458" s="67"/>
      <c r="G7458" s="74"/>
      <c r="H7458" s="69"/>
      <c r="I7458" s="62"/>
    </row>
    <row r="7459" spans="1:9" ht="21" customHeight="1">
      <c r="A7459" s="1"/>
      <c r="B7459" s="65"/>
      <c r="C7459" s="401"/>
      <c r="D7459" s="75"/>
      <c r="E7459" s="72"/>
      <c r="F7459" s="67"/>
      <c r="G7459" s="74"/>
      <c r="H7459" s="69"/>
      <c r="I7459" s="62"/>
    </row>
    <row r="7460" spans="1:9" ht="21" customHeight="1">
      <c r="A7460" s="1"/>
      <c r="B7460" s="65"/>
      <c r="C7460" s="401"/>
      <c r="D7460" s="75"/>
      <c r="E7460" s="72"/>
      <c r="F7460" s="67"/>
      <c r="G7460" s="74"/>
      <c r="H7460" s="69"/>
      <c r="I7460" s="62"/>
    </row>
    <row r="7461" spans="1:9" ht="21" customHeight="1">
      <c r="A7461" s="1"/>
      <c r="B7461" s="65"/>
      <c r="C7461" s="401"/>
      <c r="D7461" s="75"/>
      <c r="E7461" s="72"/>
      <c r="F7461" s="67"/>
      <c r="G7461" s="74"/>
      <c r="H7461" s="69"/>
      <c r="I7461" s="62"/>
    </row>
    <row r="7462" spans="1:9" ht="21" customHeight="1">
      <c r="A7462" s="1"/>
      <c r="B7462" s="65"/>
      <c r="C7462" s="401"/>
      <c r="D7462" s="75"/>
      <c r="E7462" s="72"/>
      <c r="F7462" s="67"/>
      <c r="G7462" s="74"/>
      <c r="H7462" s="69"/>
      <c r="I7462" s="62"/>
    </row>
    <row r="7463" spans="1:9" ht="21" customHeight="1">
      <c r="A7463" s="1"/>
      <c r="B7463" s="65"/>
      <c r="C7463" s="401"/>
      <c r="D7463" s="75"/>
      <c r="E7463" s="72"/>
      <c r="F7463" s="67"/>
      <c r="G7463" s="74"/>
      <c r="H7463" s="69"/>
      <c r="I7463" s="62"/>
    </row>
    <row r="7464" spans="1:9" ht="21" customHeight="1">
      <c r="A7464" s="1"/>
      <c r="B7464" s="65"/>
      <c r="C7464" s="401"/>
      <c r="D7464" s="75"/>
      <c r="E7464" s="72"/>
      <c r="F7464" s="67"/>
      <c r="G7464" s="74"/>
      <c r="H7464" s="69"/>
      <c r="I7464" s="62"/>
    </row>
    <row r="7465" spans="1:9" ht="21" customHeight="1">
      <c r="A7465" s="1"/>
      <c r="B7465" s="65"/>
      <c r="C7465" s="401"/>
      <c r="D7465" s="75"/>
      <c r="E7465" s="72"/>
      <c r="F7465" s="67"/>
      <c r="G7465" s="74"/>
      <c r="H7465" s="69"/>
      <c r="I7465" s="62"/>
    </row>
    <row r="7466" spans="1:9" ht="21" customHeight="1">
      <c r="A7466" s="1"/>
      <c r="B7466" s="65"/>
      <c r="C7466" s="401"/>
      <c r="D7466" s="75"/>
      <c r="E7466" s="72"/>
      <c r="F7466" s="67"/>
      <c r="G7466" s="74"/>
      <c r="H7466" s="69"/>
      <c r="I7466" s="62"/>
    </row>
    <row r="7467" spans="1:9" ht="21" customHeight="1">
      <c r="A7467" s="1"/>
      <c r="B7467" s="65"/>
      <c r="C7467" s="401"/>
      <c r="D7467" s="75"/>
      <c r="E7467" s="72"/>
      <c r="F7467" s="67"/>
      <c r="G7467" s="74"/>
      <c r="H7467" s="69"/>
      <c r="I7467" s="62"/>
    </row>
    <row r="7468" spans="1:9" ht="21" customHeight="1">
      <c r="A7468" s="1"/>
      <c r="B7468" s="65"/>
      <c r="C7468" s="401"/>
      <c r="D7468" s="75"/>
      <c r="E7468" s="72"/>
      <c r="F7468" s="67"/>
      <c r="G7468" s="74"/>
      <c r="H7468" s="69"/>
      <c r="I7468" s="62"/>
    </row>
    <row r="7469" spans="1:9" ht="21" customHeight="1">
      <c r="A7469" s="1"/>
      <c r="B7469" s="65"/>
      <c r="C7469" s="401"/>
      <c r="D7469" s="75"/>
      <c r="E7469" s="72"/>
      <c r="F7469" s="67"/>
      <c r="G7469" s="74"/>
      <c r="H7469" s="69"/>
      <c r="I7469" s="62"/>
    </row>
    <row r="7470" spans="1:9" ht="21" customHeight="1">
      <c r="A7470" s="1"/>
      <c r="B7470" s="65"/>
      <c r="C7470" s="401"/>
      <c r="D7470" s="75"/>
      <c r="E7470" s="72"/>
      <c r="F7470" s="67"/>
      <c r="G7470" s="74"/>
      <c r="H7470" s="69"/>
      <c r="I7470" s="62"/>
    </row>
    <row r="7471" spans="1:9" ht="21" customHeight="1">
      <c r="A7471" s="1"/>
      <c r="B7471" s="65"/>
      <c r="C7471" s="401"/>
      <c r="D7471" s="75"/>
      <c r="E7471" s="72"/>
      <c r="F7471" s="67"/>
      <c r="G7471" s="74"/>
      <c r="H7471" s="69"/>
      <c r="I7471" s="62"/>
    </row>
    <row r="7472" spans="1:9" ht="21" customHeight="1">
      <c r="A7472" s="1"/>
      <c r="B7472" s="65"/>
      <c r="C7472" s="401"/>
      <c r="D7472" s="75"/>
      <c r="E7472" s="72"/>
      <c r="F7472" s="67"/>
      <c r="G7472" s="74"/>
      <c r="H7472" s="69"/>
      <c r="I7472" s="62"/>
    </row>
    <row r="7473" spans="1:9" ht="21" customHeight="1">
      <c r="A7473" s="1"/>
      <c r="B7473" s="65"/>
      <c r="C7473" s="401"/>
      <c r="D7473" s="75"/>
      <c r="E7473" s="72"/>
      <c r="F7473" s="67"/>
      <c r="G7473" s="74"/>
      <c r="H7473" s="69"/>
      <c r="I7473" s="62"/>
    </row>
    <row r="7474" spans="1:9" ht="21" customHeight="1">
      <c r="A7474" s="1"/>
      <c r="B7474" s="65"/>
      <c r="C7474" s="401"/>
      <c r="D7474" s="75"/>
      <c r="E7474" s="72"/>
      <c r="F7474" s="67"/>
      <c r="G7474" s="74"/>
      <c r="H7474" s="69"/>
      <c r="I7474" s="62"/>
    </row>
    <row r="7475" spans="1:9" ht="21" customHeight="1">
      <c r="A7475" s="1"/>
      <c r="B7475" s="65"/>
      <c r="C7475" s="401"/>
      <c r="D7475" s="75"/>
      <c r="E7475" s="72"/>
      <c r="F7475" s="67"/>
      <c r="G7475" s="74"/>
      <c r="H7475" s="69"/>
      <c r="I7475" s="62"/>
    </row>
    <row r="7476" spans="1:9" ht="21" customHeight="1">
      <c r="A7476" s="1"/>
      <c r="B7476" s="65"/>
      <c r="C7476" s="401"/>
      <c r="D7476" s="75"/>
      <c r="E7476" s="72"/>
      <c r="F7476" s="67"/>
      <c r="G7476" s="74"/>
      <c r="H7476" s="69"/>
      <c r="I7476" s="62"/>
    </row>
    <row r="7477" spans="1:9" ht="21" customHeight="1">
      <c r="A7477" s="1"/>
      <c r="B7477" s="65"/>
      <c r="C7477" s="401"/>
      <c r="D7477" s="75"/>
      <c r="E7477" s="72"/>
      <c r="F7477" s="67"/>
      <c r="G7477" s="74"/>
      <c r="H7477" s="69"/>
      <c r="I7477" s="62"/>
    </row>
    <row r="7478" spans="1:9" ht="21" customHeight="1">
      <c r="A7478" s="1"/>
      <c r="B7478" s="65"/>
      <c r="C7478" s="401"/>
      <c r="D7478" s="75"/>
      <c r="E7478" s="72"/>
      <c r="F7478" s="67"/>
      <c r="G7478" s="74"/>
      <c r="H7478" s="69"/>
      <c r="I7478" s="62"/>
    </row>
    <row r="7479" spans="1:9" ht="21" customHeight="1">
      <c r="A7479" s="1"/>
      <c r="B7479" s="65"/>
      <c r="C7479" s="401"/>
      <c r="D7479" s="75"/>
      <c r="E7479" s="72"/>
      <c r="F7479" s="67"/>
      <c r="G7479" s="74"/>
      <c r="H7479" s="69"/>
      <c r="I7479" s="62"/>
    </row>
    <row r="7480" spans="1:9" ht="21" customHeight="1">
      <c r="A7480" s="1"/>
      <c r="B7480" s="65"/>
      <c r="C7480" s="401"/>
      <c r="D7480" s="75"/>
      <c r="E7480" s="72"/>
      <c r="F7480" s="67"/>
      <c r="G7480" s="74"/>
      <c r="H7480" s="69"/>
      <c r="I7480" s="62"/>
    </row>
    <row r="7481" spans="1:9" ht="21" customHeight="1">
      <c r="A7481" s="1"/>
      <c r="B7481" s="65"/>
      <c r="C7481" s="401"/>
      <c r="D7481" s="75"/>
      <c r="E7481" s="72"/>
      <c r="F7481" s="67"/>
      <c r="G7481" s="74"/>
      <c r="H7481" s="69"/>
      <c r="I7481" s="62"/>
    </row>
    <row r="7482" spans="1:9" ht="21" customHeight="1">
      <c r="A7482" s="1"/>
      <c r="B7482" s="65"/>
      <c r="C7482" s="401"/>
      <c r="D7482" s="75"/>
      <c r="E7482" s="72"/>
      <c r="F7482" s="67"/>
      <c r="G7482" s="74"/>
      <c r="H7482" s="69"/>
      <c r="I7482" s="62"/>
    </row>
    <row r="7483" spans="1:9" ht="21" customHeight="1">
      <c r="A7483" s="1"/>
      <c r="B7483" s="65"/>
      <c r="C7483" s="401"/>
      <c r="D7483" s="75"/>
      <c r="E7483" s="72"/>
      <c r="F7483" s="67"/>
      <c r="G7483" s="74"/>
      <c r="H7483" s="69"/>
      <c r="I7483" s="62"/>
    </row>
    <row r="7484" spans="1:9" ht="21" customHeight="1">
      <c r="A7484" s="1"/>
      <c r="B7484" s="65"/>
      <c r="C7484" s="401"/>
      <c r="D7484" s="75"/>
      <c r="E7484" s="72"/>
      <c r="F7484" s="67"/>
      <c r="G7484" s="74"/>
      <c r="H7484" s="69"/>
      <c r="I7484" s="62"/>
    </row>
    <row r="7485" spans="1:9" ht="21" customHeight="1">
      <c r="A7485" s="1"/>
      <c r="B7485" s="65"/>
      <c r="C7485" s="401"/>
      <c r="D7485" s="75"/>
      <c r="E7485" s="72"/>
      <c r="F7485" s="67"/>
      <c r="G7485" s="74"/>
      <c r="H7485" s="69"/>
      <c r="I7485" s="62"/>
    </row>
    <row r="7486" spans="1:9" ht="21" customHeight="1">
      <c r="A7486" s="1"/>
      <c r="B7486" s="65"/>
      <c r="C7486" s="401"/>
      <c r="D7486" s="75"/>
      <c r="E7486" s="72"/>
      <c r="F7486" s="67"/>
      <c r="G7486" s="74"/>
      <c r="H7486" s="69"/>
      <c r="I7486" s="62"/>
    </row>
    <row r="7487" spans="1:9" ht="21" customHeight="1">
      <c r="A7487" s="1"/>
      <c r="B7487" s="65"/>
      <c r="C7487" s="401"/>
      <c r="D7487" s="75"/>
      <c r="E7487" s="72"/>
      <c r="F7487" s="67"/>
      <c r="G7487" s="74"/>
      <c r="H7487" s="69"/>
      <c r="I7487" s="62"/>
    </row>
    <row r="7488" spans="1:9" ht="21" customHeight="1">
      <c r="A7488" s="1"/>
      <c r="B7488" s="65"/>
      <c r="C7488" s="401"/>
      <c r="D7488" s="75"/>
      <c r="E7488" s="72"/>
      <c r="F7488" s="67"/>
      <c r="G7488" s="74"/>
      <c r="H7488" s="69"/>
      <c r="I7488" s="62"/>
    </row>
    <row r="7489" spans="1:9" ht="21" customHeight="1">
      <c r="A7489" s="1"/>
      <c r="B7489" s="65"/>
      <c r="C7489" s="401"/>
      <c r="D7489" s="75"/>
      <c r="E7489" s="72"/>
      <c r="F7489" s="67"/>
      <c r="G7489" s="74"/>
      <c r="H7489" s="69"/>
      <c r="I7489" s="62"/>
    </row>
    <row r="7490" spans="1:9" ht="21" customHeight="1">
      <c r="A7490" s="1"/>
      <c r="B7490" s="65"/>
      <c r="C7490" s="401"/>
      <c r="D7490" s="75"/>
      <c r="E7490" s="72"/>
      <c r="F7490" s="67"/>
      <c r="G7490" s="74"/>
      <c r="H7490" s="69"/>
      <c r="I7490" s="62"/>
    </row>
    <row r="7491" spans="1:9" ht="21" customHeight="1">
      <c r="A7491" s="1"/>
      <c r="B7491" s="65"/>
      <c r="C7491" s="401"/>
      <c r="D7491" s="75"/>
      <c r="E7491" s="72"/>
      <c r="F7491" s="67"/>
      <c r="G7491" s="74"/>
      <c r="H7491" s="69"/>
      <c r="I7491" s="62"/>
    </row>
    <row r="7492" spans="1:9" ht="21" customHeight="1">
      <c r="A7492" s="1"/>
      <c r="B7492" s="65"/>
      <c r="C7492" s="401"/>
      <c r="D7492" s="75"/>
      <c r="E7492" s="72"/>
      <c r="F7492" s="67"/>
      <c r="G7492" s="74"/>
      <c r="H7492" s="69"/>
      <c r="I7492" s="62"/>
    </row>
    <row r="7493" spans="1:9" ht="21" customHeight="1">
      <c r="A7493" s="1"/>
      <c r="B7493" s="65"/>
      <c r="C7493" s="401"/>
      <c r="D7493" s="75"/>
      <c r="E7493" s="72"/>
      <c r="F7493" s="67"/>
      <c r="G7493" s="74"/>
      <c r="H7493" s="69"/>
      <c r="I7493" s="62"/>
    </row>
    <row r="7494" spans="1:9" ht="21" customHeight="1">
      <c r="A7494" s="1"/>
      <c r="B7494" s="65"/>
      <c r="C7494" s="401"/>
      <c r="D7494" s="75"/>
      <c r="E7494" s="72"/>
      <c r="F7494" s="67"/>
      <c r="G7494" s="74"/>
      <c r="H7494" s="69"/>
      <c r="I7494" s="62"/>
    </row>
    <row r="7495" spans="1:9" ht="21" customHeight="1">
      <c r="A7495" s="1"/>
      <c r="B7495" s="65"/>
      <c r="C7495" s="401"/>
      <c r="D7495" s="75"/>
      <c r="E7495" s="72"/>
      <c r="F7495" s="67"/>
      <c r="G7495" s="74"/>
      <c r="H7495" s="69"/>
      <c r="I7495" s="62"/>
    </row>
    <row r="7496" spans="1:9" ht="21" customHeight="1">
      <c r="A7496" s="1"/>
      <c r="B7496" s="65"/>
      <c r="C7496" s="401"/>
      <c r="D7496" s="75"/>
      <c r="E7496" s="72"/>
      <c r="F7496" s="67"/>
      <c r="G7496" s="74"/>
      <c r="H7496" s="69"/>
      <c r="I7496" s="62"/>
    </row>
    <row r="7497" spans="1:9" ht="21" customHeight="1">
      <c r="A7497" s="1"/>
      <c r="B7497" s="65"/>
      <c r="C7497" s="401"/>
      <c r="D7497" s="75"/>
      <c r="E7497" s="72"/>
      <c r="F7497" s="67"/>
      <c r="G7497" s="74"/>
      <c r="H7497" s="69"/>
      <c r="I7497" s="62"/>
    </row>
    <row r="7498" spans="1:9" ht="21" customHeight="1">
      <c r="A7498" s="1"/>
      <c r="B7498" s="65"/>
      <c r="C7498" s="401"/>
      <c r="D7498" s="75"/>
      <c r="E7498" s="72"/>
      <c r="F7498" s="67"/>
      <c r="G7498" s="74"/>
      <c r="H7498" s="69"/>
      <c r="I7498" s="62"/>
    </row>
    <row r="7499" spans="1:9" ht="21" customHeight="1">
      <c r="A7499" s="1"/>
      <c r="B7499" s="65"/>
      <c r="C7499" s="401"/>
      <c r="D7499" s="75"/>
      <c r="E7499" s="72"/>
      <c r="F7499" s="67"/>
      <c r="G7499" s="74"/>
      <c r="H7499" s="69"/>
      <c r="I7499" s="62"/>
    </row>
    <row r="7500" spans="1:9" ht="21" customHeight="1">
      <c r="A7500" s="1"/>
      <c r="B7500" s="65"/>
      <c r="C7500" s="401"/>
      <c r="D7500" s="75"/>
      <c r="E7500" s="72"/>
      <c r="F7500" s="67"/>
      <c r="G7500" s="74"/>
      <c r="H7500" s="69"/>
      <c r="I7500" s="62"/>
    </row>
    <row r="7501" spans="1:9" ht="21" customHeight="1">
      <c r="A7501" s="1"/>
      <c r="B7501" s="65"/>
      <c r="C7501" s="401"/>
      <c r="D7501" s="75"/>
      <c r="E7501" s="72"/>
      <c r="F7501" s="67"/>
      <c r="G7501" s="74"/>
      <c r="H7501" s="69"/>
      <c r="I7501" s="62"/>
    </row>
    <row r="7502" spans="1:9" ht="21" customHeight="1">
      <c r="A7502" s="1"/>
      <c r="B7502" s="65"/>
      <c r="C7502" s="401"/>
      <c r="D7502" s="75"/>
      <c r="E7502" s="72"/>
      <c r="F7502" s="67"/>
      <c r="G7502" s="74"/>
      <c r="H7502" s="69"/>
      <c r="I7502" s="62"/>
    </row>
    <row r="7503" spans="1:9" ht="21" customHeight="1">
      <c r="A7503" s="1"/>
      <c r="B7503" s="65"/>
      <c r="C7503" s="401"/>
      <c r="D7503" s="75"/>
      <c r="E7503" s="72"/>
      <c r="F7503" s="67"/>
      <c r="G7503" s="74"/>
      <c r="H7503" s="69"/>
      <c r="I7503" s="62"/>
    </row>
    <row r="7504" spans="1:9" ht="21" customHeight="1">
      <c r="A7504" s="1"/>
      <c r="B7504" s="65"/>
      <c r="C7504" s="401"/>
      <c r="D7504" s="75"/>
      <c r="E7504" s="72"/>
      <c r="F7504" s="67"/>
      <c r="G7504" s="74"/>
      <c r="H7504" s="69"/>
      <c r="I7504" s="62"/>
    </row>
    <row r="7505" spans="1:9" ht="21" customHeight="1">
      <c r="A7505" s="1"/>
      <c r="B7505" s="65"/>
      <c r="C7505" s="401"/>
      <c r="D7505" s="75"/>
      <c r="E7505" s="72"/>
      <c r="F7505" s="67"/>
      <c r="G7505" s="74"/>
      <c r="H7505" s="69"/>
      <c r="I7505" s="62"/>
    </row>
    <row r="7506" spans="1:9" ht="21" customHeight="1">
      <c r="A7506" s="1"/>
      <c r="B7506" s="65"/>
      <c r="C7506" s="401"/>
      <c r="D7506" s="75"/>
      <c r="E7506" s="72"/>
      <c r="F7506" s="67"/>
      <c r="G7506" s="74"/>
      <c r="H7506" s="69"/>
      <c r="I7506" s="62"/>
    </row>
    <row r="7507" spans="1:9" ht="21" customHeight="1">
      <c r="A7507" s="1"/>
      <c r="B7507" s="65"/>
      <c r="C7507" s="401"/>
      <c r="D7507" s="75"/>
      <c r="E7507" s="72"/>
      <c r="F7507" s="67"/>
      <c r="G7507" s="74"/>
      <c r="H7507" s="69"/>
      <c r="I7507" s="62"/>
    </row>
    <row r="7508" spans="1:9" ht="21" customHeight="1">
      <c r="A7508" s="1"/>
      <c r="B7508" s="65"/>
      <c r="C7508" s="401"/>
      <c r="D7508" s="75"/>
      <c r="E7508" s="72"/>
      <c r="F7508" s="67"/>
      <c r="G7508" s="74"/>
      <c r="H7508" s="69"/>
      <c r="I7508" s="62"/>
    </row>
    <row r="7509" spans="1:9" ht="21" customHeight="1">
      <c r="A7509" s="1"/>
      <c r="B7509" s="65"/>
      <c r="C7509" s="401"/>
      <c r="D7509" s="75"/>
      <c r="E7509" s="72"/>
      <c r="F7509" s="67"/>
      <c r="G7509" s="74"/>
      <c r="H7509" s="69"/>
      <c r="I7509" s="62"/>
    </row>
    <row r="7510" spans="1:9" ht="21" customHeight="1">
      <c r="A7510" s="1"/>
      <c r="B7510" s="65"/>
      <c r="C7510" s="401"/>
      <c r="D7510" s="75"/>
      <c r="E7510" s="72"/>
      <c r="F7510" s="67"/>
      <c r="G7510" s="74"/>
      <c r="H7510" s="69"/>
      <c r="I7510" s="62"/>
    </row>
    <row r="7511" spans="1:9" ht="21" customHeight="1">
      <c r="A7511" s="1"/>
      <c r="B7511" s="65"/>
      <c r="C7511" s="401"/>
      <c r="D7511" s="75"/>
      <c r="E7511" s="72"/>
      <c r="F7511" s="67"/>
      <c r="G7511" s="74"/>
      <c r="H7511" s="69"/>
      <c r="I7511" s="62"/>
    </row>
    <row r="7512" spans="1:9" ht="21" customHeight="1">
      <c r="A7512" s="1"/>
      <c r="B7512" s="65"/>
      <c r="C7512" s="401"/>
      <c r="D7512" s="75"/>
      <c r="E7512" s="72"/>
      <c r="F7512" s="67"/>
      <c r="G7512" s="74"/>
      <c r="H7512" s="69"/>
      <c r="I7512" s="62"/>
    </row>
    <row r="7513" spans="1:9" ht="21" customHeight="1">
      <c r="A7513" s="1"/>
      <c r="B7513" s="65"/>
      <c r="C7513" s="401"/>
      <c r="D7513" s="75"/>
      <c r="E7513" s="72"/>
      <c r="F7513" s="67"/>
      <c r="G7513" s="74"/>
      <c r="H7513" s="69"/>
      <c r="I7513" s="62"/>
    </row>
    <row r="7514" spans="1:9" ht="21" customHeight="1">
      <c r="A7514" s="1"/>
      <c r="B7514" s="65"/>
      <c r="C7514" s="401"/>
      <c r="D7514" s="75"/>
      <c r="E7514" s="72"/>
      <c r="F7514" s="67"/>
      <c r="G7514" s="74"/>
      <c r="H7514" s="69"/>
      <c r="I7514" s="62"/>
    </row>
    <row r="7515" spans="1:9" ht="21" customHeight="1">
      <c r="A7515" s="1"/>
      <c r="B7515" s="65"/>
      <c r="C7515" s="401"/>
      <c r="D7515" s="75"/>
      <c r="E7515" s="72"/>
      <c r="F7515" s="67"/>
      <c r="G7515" s="74"/>
      <c r="H7515" s="69"/>
      <c r="I7515" s="62"/>
    </row>
    <row r="7516" spans="1:9" ht="21" customHeight="1">
      <c r="A7516" s="1"/>
      <c r="B7516" s="65"/>
      <c r="C7516" s="401"/>
      <c r="D7516" s="75"/>
      <c r="E7516" s="72"/>
      <c r="F7516" s="67"/>
      <c r="G7516" s="74"/>
      <c r="H7516" s="69"/>
      <c r="I7516" s="62"/>
    </row>
    <row r="7517" spans="1:9" ht="21" customHeight="1">
      <c r="A7517" s="1"/>
      <c r="B7517" s="65"/>
      <c r="C7517" s="401"/>
      <c r="D7517" s="75"/>
      <c r="E7517" s="72"/>
      <c r="F7517" s="67"/>
      <c r="G7517" s="74"/>
      <c r="H7517" s="69"/>
      <c r="I7517" s="62"/>
    </row>
    <row r="7518" spans="1:9" ht="21" customHeight="1">
      <c r="A7518" s="1"/>
      <c r="B7518" s="65"/>
      <c r="C7518" s="401"/>
      <c r="D7518" s="75"/>
      <c r="E7518" s="72"/>
      <c r="F7518" s="67"/>
      <c r="G7518" s="74"/>
      <c r="H7518" s="69"/>
      <c r="I7518" s="62"/>
    </row>
    <row r="7519" spans="1:9" ht="21" customHeight="1">
      <c r="A7519" s="1"/>
      <c r="B7519" s="65"/>
      <c r="C7519" s="401"/>
      <c r="D7519" s="75"/>
      <c r="E7519" s="72"/>
      <c r="F7519" s="67"/>
      <c r="G7519" s="74"/>
      <c r="H7519" s="69"/>
      <c r="I7519" s="62"/>
    </row>
    <row r="7520" spans="1:9" ht="21" customHeight="1">
      <c r="A7520" s="1"/>
      <c r="B7520" s="65"/>
      <c r="C7520" s="401"/>
      <c r="D7520" s="75"/>
      <c r="E7520" s="72"/>
      <c r="F7520" s="67"/>
      <c r="G7520" s="74"/>
      <c r="H7520" s="69"/>
      <c r="I7520" s="62"/>
    </row>
    <row r="7521" spans="1:9" ht="21" customHeight="1">
      <c r="A7521" s="1"/>
      <c r="B7521" s="65"/>
      <c r="C7521" s="401"/>
      <c r="D7521" s="75"/>
      <c r="E7521" s="72"/>
      <c r="F7521" s="67"/>
      <c r="G7521" s="74"/>
      <c r="H7521" s="69"/>
      <c r="I7521" s="62"/>
    </row>
    <row r="7522" spans="1:9" ht="21" customHeight="1">
      <c r="A7522" s="1"/>
      <c r="B7522" s="65"/>
      <c r="C7522" s="401"/>
      <c r="D7522" s="75"/>
      <c r="E7522" s="72"/>
      <c r="F7522" s="67"/>
      <c r="G7522" s="74"/>
      <c r="H7522" s="69"/>
      <c r="I7522" s="62"/>
    </row>
    <row r="7523" spans="1:9" ht="21" customHeight="1">
      <c r="A7523" s="1"/>
      <c r="B7523" s="65"/>
      <c r="C7523" s="401"/>
      <c r="D7523" s="75"/>
      <c r="E7523" s="72"/>
      <c r="F7523" s="67"/>
      <c r="G7523" s="74"/>
      <c r="H7523" s="69"/>
      <c r="I7523" s="62"/>
    </row>
    <row r="7524" spans="1:9" ht="21" customHeight="1">
      <c r="A7524" s="1"/>
      <c r="B7524" s="65"/>
      <c r="C7524" s="401"/>
      <c r="D7524" s="75"/>
      <c r="E7524" s="72"/>
      <c r="F7524" s="67"/>
      <c r="G7524" s="74"/>
      <c r="H7524" s="69"/>
      <c r="I7524" s="62"/>
    </row>
    <row r="7525" spans="1:9" ht="21" customHeight="1">
      <c r="A7525" s="1"/>
      <c r="B7525" s="65"/>
      <c r="C7525" s="401"/>
      <c r="D7525" s="75"/>
      <c r="E7525" s="72"/>
      <c r="F7525" s="67"/>
      <c r="G7525" s="74"/>
      <c r="H7525" s="69"/>
      <c r="I7525" s="62"/>
    </row>
    <row r="7526" spans="1:9" ht="21" customHeight="1">
      <c r="A7526" s="1"/>
      <c r="B7526" s="65"/>
      <c r="C7526" s="401"/>
      <c r="D7526" s="75"/>
      <c r="E7526" s="72"/>
      <c r="F7526" s="67"/>
      <c r="G7526" s="74"/>
      <c r="H7526" s="69"/>
      <c r="I7526" s="62"/>
    </row>
    <row r="7527" spans="1:9" ht="21" customHeight="1">
      <c r="A7527" s="1"/>
      <c r="B7527" s="65"/>
      <c r="C7527" s="401"/>
      <c r="D7527" s="75"/>
      <c r="E7527" s="72"/>
      <c r="F7527" s="67"/>
      <c r="G7527" s="74"/>
      <c r="H7527" s="69"/>
      <c r="I7527" s="62"/>
    </row>
    <row r="7528" spans="1:9" ht="21" customHeight="1">
      <c r="A7528" s="1"/>
      <c r="B7528" s="65"/>
      <c r="C7528" s="401"/>
      <c r="D7528" s="75"/>
      <c r="E7528" s="72"/>
      <c r="F7528" s="67"/>
      <c r="G7528" s="74"/>
      <c r="H7528" s="69"/>
      <c r="I7528" s="62"/>
    </row>
    <row r="7529" spans="1:9" ht="21" customHeight="1">
      <c r="A7529" s="1"/>
      <c r="B7529" s="65"/>
      <c r="C7529" s="401"/>
      <c r="D7529" s="75"/>
      <c r="E7529" s="72"/>
      <c r="F7529" s="67"/>
      <c r="G7529" s="74"/>
      <c r="H7529" s="69"/>
      <c r="I7529" s="62"/>
    </row>
    <row r="7530" spans="1:9" ht="21" customHeight="1">
      <c r="A7530" s="1"/>
      <c r="B7530" s="65"/>
      <c r="C7530" s="401"/>
      <c r="D7530" s="75"/>
      <c r="E7530" s="72"/>
      <c r="F7530" s="67"/>
      <c r="G7530" s="74"/>
      <c r="H7530" s="69"/>
      <c r="I7530" s="62"/>
    </row>
    <row r="7531" spans="1:9" ht="21" customHeight="1">
      <c r="A7531" s="1"/>
      <c r="B7531" s="65"/>
      <c r="C7531" s="401"/>
      <c r="D7531" s="75"/>
      <c r="E7531" s="72"/>
      <c r="F7531" s="67"/>
      <c r="G7531" s="74"/>
      <c r="H7531" s="69"/>
      <c r="I7531" s="62"/>
    </row>
    <row r="7532" spans="1:9" ht="21" customHeight="1">
      <c r="A7532" s="1"/>
      <c r="B7532" s="65"/>
      <c r="C7532" s="401"/>
      <c r="D7532" s="75"/>
      <c r="E7532" s="72"/>
      <c r="F7532" s="67"/>
      <c r="G7532" s="74"/>
      <c r="H7532" s="69"/>
      <c r="I7532" s="62"/>
    </row>
    <row r="7533" spans="1:9" ht="21" customHeight="1">
      <c r="A7533" s="1"/>
      <c r="B7533" s="65"/>
      <c r="C7533" s="401"/>
      <c r="D7533" s="75"/>
      <c r="E7533" s="72"/>
      <c r="F7533" s="67"/>
      <c r="G7533" s="74"/>
      <c r="H7533" s="69"/>
      <c r="I7533" s="62"/>
    </row>
    <row r="7534" spans="1:9" ht="21" customHeight="1">
      <c r="A7534" s="1"/>
      <c r="B7534" s="65"/>
      <c r="C7534" s="401"/>
      <c r="D7534" s="75"/>
      <c r="E7534" s="72"/>
      <c r="F7534" s="67"/>
      <c r="G7534" s="74"/>
      <c r="H7534" s="69"/>
      <c r="I7534" s="62"/>
    </row>
    <row r="7535" spans="1:9" ht="21" customHeight="1">
      <c r="A7535" s="1"/>
      <c r="B7535" s="65"/>
      <c r="C7535" s="401"/>
      <c r="D7535" s="75"/>
      <c r="E7535" s="72"/>
      <c r="F7535" s="67"/>
      <c r="G7535" s="74"/>
      <c r="H7535" s="69"/>
      <c r="I7535" s="62"/>
    </row>
    <row r="7536" spans="1:9" ht="21" customHeight="1">
      <c r="A7536" s="1"/>
      <c r="B7536" s="65"/>
      <c r="C7536" s="401"/>
      <c r="D7536" s="75"/>
      <c r="E7536" s="72"/>
      <c r="F7536" s="67"/>
      <c r="G7536" s="74"/>
      <c r="H7536" s="69"/>
      <c r="I7536" s="62"/>
    </row>
    <row r="7537" spans="1:9" ht="21" customHeight="1">
      <c r="A7537" s="1"/>
      <c r="B7537" s="65"/>
      <c r="C7537" s="401"/>
      <c r="D7537" s="75"/>
      <c r="E7537" s="72"/>
      <c r="F7537" s="67"/>
      <c r="G7537" s="74"/>
      <c r="H7537" s="69"/>
      <c r="I7537" s="62"/>
    </row>
    <row r="7538" spans="1:9" ht="21" customHeight="1">
      <c r="A7538" s="1"/>
      <c r="B7538" s="65"/>
      <c r="C7538" s="401"/>
      <c r="D7538" s="75"/>
      <c r="E7538" s="72"/>
      <c r="F7538" s="67"/>
      <c r="G7538" s="74"/>
      <c r="H7538" s="69"/>
      <c r="I7538" s="62"/>
    </row>
    <row r="7539" spans="1:9" ht="21" customHeight="1">
      <c r="A7539" s="1"/>
      <c r="B7539" s="65"/>
      <c r="C7539" s="401"/>
      <c r="D7539" s="75"/>
      <c r="E7539" s="72"/>
      <c r="F7539" s="67"/>
      <c r="G7539" s="74"/>
      <c r="H7539" s="69"/>
      <c r="I7539" s="62"/>
    </row>
    <row r="7540" spans="1:9" ht="21" customHeight="1">
      <c r="A7540" s="1"/>
      <c r="B7540" s="65"/>
      <c r="C7540" s="401"/>
      <c r="D7540" s="75"/>
      <c r="E7540" s="72"/>
      <c r="F7540" s="67"/>
      <c r="G7540" s="74"/>
      <c r="H7540" s="69"/>
      <c r="I7540" s="62"/>
    </row>
    <row r="7541" spans="1:9" ht="21" customHeight="1">
      <c r="A7541" s="1"/>
      <c r="B7541" s="65"/>
      <c r="C7541" s="401"/>
      <c r="D7541" s="75"/>
      <c r="E7541" s="72"/>
      <c r="F7541" s="67"/>
      <c r="G7541" s="74"/>
      <c r="H7541" s="69"/>
      <c r="I7541" s="62"/>
    </row>
    <row r="7542" spans="1:9" ht="21" customHeight="1">
      <c r="A7542" s="1"/>
      <c r="B7542" s="65"/>
      <c r="C7542" s="401"/>
      <c r="D7542" s="75"/>
      <c r="E7542" s="72"/>
      <c r="F7542" s="67"/>
      <c r="G7542" s="74"/>
      <c r="H7542" s="69"/>
      <c r="I7542" s="62"/>
    </row>
    <row r="7543" spans="1:9" ht="21" customHeight="1">
      <c r="A7543" s="1"/>
      <c r="B7543" s="65"/>
      <c r="C7543" s="401"/>
      <c r="D7543" s="75"/>
      <c r="E7543" s="72"/>
      <c r="F7543" s="67"/>
      <c r="G7543" s="74"/>
      <c r="H7543" s="69"/>
      <c r="I7543" s="62"/>
    </row>
    <row r="7544" spans="1:9" ht="21" customHeight="1">
      <c r="A7544" s="1"/>
      <c r="B7544" s="65"/>
      <c r="C7544" s="401"/>
      <c r="D7544" s="75"/>
      <c r="E7544" s="72"/>
      <c r="F7544" s="67"/>
      <c r="G7544" s="74"/>
      <c r="H7544" s="69"/>
      <c r="I7544" s="62"/>
    </row>
    <row r="7545" spans="1:9" ht="21" customHeight="1">
      <c r="A7545" s="1"/>
      <c r="B7545" s="65"/>
      <c r="C7545" s="401"/>
      <c r="D7545" s="75"/>
      <c r="E7545" s="72"/>
      <c r="F7545" s="67"/>
      <c r="G7545" s="74"/>
      <c r="H7545" s="69"/>
      <c r="I7545" s="62"/>
    </row>
    <row r="7546" spans="1:9" ht="21" customHeight="1">
      <c r="A7546" s="1"/>
      <c r="B7546" s="65"/>
      <c r="C7546" s="401"/>
      <c r="D7546" s="75"/>
      <c r="E7546" s="72"/>
      <c r="F7546" s="67"/>
      <c r="G7546" s="74"/>
      <c r="H7546" s="69"/>
      <c r="I7546" s="62"/>
    </row>
    <row r="7547" spans="1:9" ht="21" customHeight="1">
      <c r="A7547" s="1"/>
      <c r="B7547" s="65"/>
      <c r="C7547" s="401"/>
      <c r="D7547" s="75"/>
      <c r="E7547" s="72"/>
      <c r="F7547" s="67"/>
      <c r="G7547" s="74"/>
      <c r="H7547" s="69"/>
      <c r="I7547" s="62"/>
    </row>
    <row r="7548" spans="1:9" ht="21" customHeight="1">
      <c r="A7548" s="1"/>
      <c r="B7548" s="65"/>
      <c r="C7548" s="401"/>
      <c r="D7548" s="75"/>
      <c r="E7548" s="72"/>
      <c r="F7548" s="67"/>
      <c r="G7548" s="74"/>
      <c r="H7548" s="69"/>
      <c r="I7548" s="62"/>
    </row>
    <row r="7549" spans="1:9" ht="21" customHeight="1">
      <c r="A7549" s="1"/>
      <c r="B7549" s="65"/>
      <c r="C7549" s="401"/>
      <c r="D7549" s="75"/>
      <c r="E7549" s="72"/>
      <c r="F7549" s="67"/>
      <c r="G7549" s="74"/>
      <c r="H7549" s="69"/>
      <c r="I7549" s="62"/>
    </row>
    <row r="7550" spans="1:9" ht="21" customHeight="1">
      <c r="A7550" s="1"/>
      <c r="B7550" s="65"/>
      <c r="C7550" s="401"/>
      <c r="D7550" s="75"/>
      <c r="E7550" s="72"/>
      <c r="F7550" s="67"/>
      <c r="G7550" s="74"/>
      <c r="H7550" s="69"/>
      <c r="I7550" s="62"/>
    </row>
    <row r="7551" spans="1:9" ht="21" customHeight="1">
      <c r="A7551" s="1"/>
      <c r="B7551" s="65"/>
      <c r="C7551" s="401"/>
      <c r="D7551" s="75"/>
      <c r="E7551" s="72"/>
      <c r="F7551" s="67"/>
      <c r="G7551" s="74"/>
      <c r="H7551" s="69"/>
      <c r="I7551" s="62"/>
    </row>
    <row r="7552" spans="1:9" ht="21" customHeight="1">
      <c r="A7552" s="1"/>
      <c r="B7552" s="65"/>
      <c r="C7552" s="401"/>
      <c r="D7552" s="75"/>
      <c r="E7552" s="72"/>
      <c r="F7552" s="67"/>
      <c r="G7552" s="74"/>
      <c r="H7552" s="69"/>
      <c r="I7552" s="62"/>
    </row>
    <row r="7553" spans="1:9" ht="21" customHeight="1">
      <c r="A7553" s="1"/>
      <c r="B7553" s="65"/>
      <c r="C7553" s="401"/>
      <c r="D7553" s="75"/>
      <c r="E7553" s="72"/>
      <c r="F7553" s="67"/>
      <c r="G7553" s="74"/>
      <c r="H7553" s="69"/>
      <c r="I7553" s="62"/>
    </row>
    <row r="7554" spans="1:9" ht="21" customHeight="1">
      <c r="A7554" s="1"/>
      <c r="B7554" s="65"/>
      <c r="C7554" s="401"/>
      <c r="D7554" s="75"/>
      <c r="E7554" s="72"/>
      <c r="F7554" s="67"/>
      <c r="G7554" s="74"/>
      <c r="H7554" s="69"/>
      <c r="I7554" s="62"/>
    </row>
    <row r="7555" spans="1:9" ht="21" customHeight="1">
      <c r="A7555" s="1"/>
      <c r="B7555" s="65"/>
      <c r="C7555" s="401"/>
      <c r="D7555" s="75"/>
      <c r="E7555" s="72"/>
      <c r="F7555" s="67"/>
      <c r="G7555" s="74"/>
      <c r="H7555" s="69"/>
      <c r="I7555" s="62"/>
    </row>
    <row r="7556" spans="1:9" ht="21" customHeight="1">
      <c r="A7556" s="1"/>
      <c r="B7556" s="65"/>
      <c r="C7556" s="401"/>
      <c r="D7556" s="75"/>
      <c r="E7556" s="72"/>
      <c r="F7556" s="67"/>
      <c r="G7556" s="74"/>
      <c r="H7556" s="69"/>
      <c r="I7556" s="62"/>
    </row>
    <row r="7557" spans="1:9" ht="21" customHeight="1">
      <c r="A7557" s="1"/>
      <c r="B7557" s="65"/>
      <c r="C7557" s="401"/>
      <c r="D7557" s="75"/>
      <c r="E7557" s="72"/>
      <c r="F7557" s="67"/>
      <c r="G7557" s="74"/>
      <c r="H7557" s="69"/>
      <c r="I7557" s="62"/>
    </row>
    <row r="7558" spans="1:9" ht="21" customHeight="1">
      <c r="A7558" s="1"/>
      <c r="B7558" s="65"/>
      <c r="C7558" s="401"/>
      <c r="D7558" s="75"/>
      <c r="E7558" s="72"/>
      <c r="F7558" s="67"/>
      <c r="G7558" s="74"/>
      <c r="H7558" s="69"/>
      <c r="I7558" s="62"/>
    </row>
    <row r="7559" spans="1:9" ht="21" customHeight="1">
      <c r="A7559" s="1"/>
      <c r="B7559" s="65"/>
      <c r="C7559" s="401"/>
      <c r="D7559" s="75"/>
      <c r="E7559" s="72"/>
      <c r="F7559" s="67"/>
      <c r="G7559" s="74"/>
      <c r="H7559" s="69"/>
      <c r="I7559" s="62"/>
    </row>
    <row r="7560" spans="1:9" ht="21" customHeight="1">
      <c r="A7560" s="1"/>
      <c r="B7560" s="65"/>
      <c r="C7560" s="401"/>
      <c r="D7560" s="75"/>
      <c r="E7560" s="72"/>
      <c r="F7560" s="67"/>
      <c r="G7560" s="74"/>
      <c r="H7560" s="69"/>
      <c r="I7560" s="62"/>
    </row>
    <row r="7561" spans="1:9" ht="21" customHeight="1">
      <c r="A7561" s="1"/>
      <c r="B7561" s="65"/>
      <c r="C7561" s="401"/>
      <c r="D7561" s="75"/>
      <c r="E7561" s="72"/>
      <c r="F7561" s="67"/>
      <c r="G7561" s="74"/>
      <c r="H7561" s="69"/>
      <c r="I7561" s="62"/>
    </row>
    <row r="7562" spans="1:9" ht="21" customHeight="1">
      <c r="A7562" s="1"/>
      <c r="B7562" s="65"/>
      <c r="C7562" s="401"/>
      <c r="D7562" s="75"/>
      <c r="E7562" s="72"/>
      <c r="F7562" s="67"/>
      <c r="G7562" s="74"/>
      <c r="H7562" s="69"/>
      <c r="I7562" s="62"/>
    </row>
    <row r="7563" spans="1:9" ht="21" customHeight="1">
      <c r="A7563" s="1"/>
      <c r="B7563" s="65"/>
      <c r="C7563" s="401"/>
      <c r="D7563" s="75"/>
      <c r="E7563" s="72"/>
      <c r="F7563" s="67"/>
      <c r="G7563" s="74"/>
      <c r="H7563" s="69"/>
      <c r="I7563" s="62"/>
    </row>
    <row r="7564" spans="1:9" ht="21" customHeight="1">
      <c r="A7564" s="1"/>
      <c r="B7564" s="65"/>
      <c r="C7564" s="401"/>
      <c r="D7564" s="75"/>
      <c r="E7564" s="72"/>
      <c r="F7564" s="67"/>
      <c r="G7564" s="74"/>
      <c r="H7564" s="69"/>
      <c r="I7564" s="62"/>
    </row>
    <row r="7565" spans="1:9" ht="21" customHeight="1">
      <c r="A7565" s="1"/>
      <c r="B7565" s="65"/>
      <c r="C7565" s="401"/>
      <c r="D7565" s="75"/>
      <c r="E7565" s="72"/>
      <c r="F7565" s="67"/>
      <c r="G7565" s="74"/>
      <c r="H7565" s="69"/>
      <c r="I7565" s="62"/>
    </row>
    <row r="7566" spans="1:9" ht="21" customHeight="1">
      <c r="A7566" s="1"/>
      <c r="B7566" s="65"/>
      <c r="C7566" s="401"/>
      <c r="D7566" s="75"/>
      <c r="E7566" s="72"/>
      <c r="F7566" s="67"/>
      <c r="G7566" s="74"/>
      <c r="H7566" s="69"/>
      <c r="I7566" s="62"/>
    </row>
    <row r="7567" spans="1:9" ht="21" customHeight="1">
      <c r="A7567" s="1"/>
      <c r="B7567" s="65"/>
      <c r="C7567" s="401"/>
      <c r="D7567" s="75"/>
      <c r="E7567" s="72"/>
      <c r="F7567" s="67"/>
      <c r="G7567" s="74"/>
      <c r="H7567" s="69"/>
      <c r="I7567" s="62"/>
    </row>
    <row r="7568" spans="1:9" ht="21" customHeight="1">
      <c r="A7568" s="1"/>
      <c r="B7568" s="65"/>
      <c r="C7568" s="401"/>
      <c r="D7568" s="75"/>
      <c r="E7568" s="72"/>
      <c r="F7568" s="67"/>
      <c r="G7568" s="74"/>
      <c r="H7568" s="69"/>
      <c r="I7568" s="62"/>
    </row>
    <row r="7569" spans="1:9" ht="21" customHeight="1">
      <c r="A7569" s="1"/>
      <c r="B7569" s="65"/>
      <c r="C7569" s="401"/>
      <c r="D7569" s="75"/>
      <c r="E7569" s="72"/>
      <c r="F7569" s="67"/>
      <c r="G7569" s="74"/>
      <c r="H7569" s="69"/>
      <c r="I7569" s="62"/>
    </row>
    <row r="7570" spans="1:9" ht="21" customHeight="1">
      <c r="A7570" s="1"/>
      <c r="B7570" s="65"/>
      <c r="C7570" s="401"/>
      <c r="D7570" s="75"/>
      <c r="E7570" s="72"/>
      <c r="F7570" s="67"/>
      <c r="G7570" s="74"/>
      <c r="H7570" s="69"/>
      <c r="I7570" s="62"/>
    </row>
    <row r="7571" spans="1:9" ht="21" customHeight="1">
      <c r="A7571" s="1"/>
      <c r="B7571" s="65"/>
      <c r="C7571" s="401"/>
      <c r="D7571" s="75"/>
      <c r="E7571" s="72"/>
      <c r="F7571" s="67"/>
      <c r="G7571" s="74"/>
      <c r="H7571" s="69"/>
      <c r="I7571" s="62"/>
    </row>
    <row r="7572" spans="1:9" ht="21" customHeight="1">
      <c r="A7572" s="1"/>
      <c r="B7572" s="65"/>
      <c r="C7572" s="401"/>
      <c r="D7572" s="75"/>
      <c r="E7572" s="72"/>
      <c r="F7572" s="67"/>
      <c r="G7572" s="74"/>
      <c r="H7572" s="69"/>
      <c r="I7572" s="62"/>
    </row>
    <row r="7573" spans="1:9" ht="21" customHeight="1">
      <c r="A7573" s="1"/>
      <c r="B7573" s="65"/>
      <c r="C7573" s="401"/>
      <c r="D7573" s="75"/>
      <c r="E7573" s="72"/>
      <c r="F7573" s="67"/>
      <c r="G7573" s="74"/>
      <c r="H7573" s="69"/>
      <c r="I7573" s="62"/>
    </row>
    <row r="7574" spans="1:9" ht="21" customHeight="1">
      <c r="A7574" s="1"/>
      <c r="B7574" s="65"/>
      <c r="C7574" s="401"/>
      <c r="D7574" s="75"/>
      <c r="E7574" s="72"/>
      <c r="F7574" s="67"/>
      <c r="G7574" s="74"/>
      <c r="H7574" s="69"/>
      <c r="I7574" s="62"/>
    </row>
    <row r="7575" spans="1:9" ht="21" customHeight="1">
      <c r="A7575" s="1"/>
      <c r="B7575" s="65"/>
      <c r="C7575" s="401"/>
      <c r="D7575" s="75"/>
      <c r="E7575" s="72"/>
      <c r="F7575" s="67"/>
      <c r="G7575" s="74"/>
      <c r="H7575" s="69"/>
      <c r="I7575" s="62"/>
    </row>
    <row r="7576" spans="1:9" ht="21" customHeight="1">
      <c r="A7576" s="1"/>
      <c r="B7576" s="65"/>
      <c r="C7576" s="401"/>
      <c r="D7576" s="75"/>
      <c r="E7576" s="72"/>
      <c r="F7576" s="67"/>
      <c r="G7576" s="74"/>
      <c r="H7576" s="69"/>
      <c r="I7576" s="62"/>
    </row>
    <row r="7577" spans="1:9" ht="21" customHeight="1">
      <c r="A7577" s="1"/>
      <c r="B7577" s="65"/>
      <c r="C7577" s="401"/>
      <c r="D7577" s="75"/>
      <c r="E7577" s="72"/>
      <c r="F7577" s="67"/>
      <c r="G7577" s="74"/>
      <c r="H7577" s="69"/>
      <c r="I7577" s="62"/>
    </row>
    <row r="7578" spans="1:9" ht="21" customHeight="1">
      <c r="A7578" s="1"/>
      <c r="B7578" s="65"/>
      <c r="C7578" s="401"/>
      <c r="D7578" s="75"/>
      <c r="E7578" s="72"/>
      <c r="F7578" s="67"/>
      <c r="G7578" s="74"/>
      <c r="H7578" s="69"/>
      <c r="I7578" s="62"/>
    </row>
    <row r="7579" spans="1:9" ht="21" customHeight="1">
      <c r="A7579" s="1"/>
      <c r="B7579" s="65"/>
      <c r="C7579" s="401"/>
      <c r="D7579" s="75"/>
      <c r="E7579" s="72"/>
      <c r="F7579" s="67"/>
      <c r="G7579" s="74"/>
      <c r="H7579" s="69"/>
      <c r="I7579" s="62"/>
    </row>
    <row r="7580" spans="1:9" ht="21" customHeight="1">
      <c r="A7580" s="1"/>
      <c r="B7580" s="65"/>
      <c r="C7580" s="401"/>
      <c r="D7580" s="75"/>
      <c r="E7580" s="72"/>
      <c r="F7580" s="67"/>
      <c r="G7580" s="74"/>
      <c r="H7580" s="69"/>
      <c r="I7580" s="62"/>
    </row>
    <row r="7581" spans="1:9" ht="21" customHeight="1">
      <c r="A7581" s="1"/>
      <c r="B7581" s="65"/>
      <c r="C7581" s="401"/>
      <c r="D7581" s="75"/>
      <c r="E7581" s="72"/>
      <c r="F7581" s="67"/>
      <c r="G7581" s="74"/>
      <c r="H7581" s="69"/>
      <c r="I7581" s="62"/>
    </row>
    <row r="7582" spans="1:9" ht="21" customHeight="1">
      <c r="A7582" s="1"/>
      <c r="B7582" s="65"/>
      <c r="C7582" s="401"/>
      <c r="D7582" s="75"/>
      <c r="E7582" s="72"/>
      <c r="F7582" s="67"/>
      <c r="G7582" s="74"/>
      <c r="H7582" s="69"/>
      <c r="I7582" s="62"/>
    </row>
    <row r="7583" spans="1:9" ht="21" customHeight="1">
      <c r="A7583" s="1"/>
      <c r="B7583" s="65"/>
      <c r="C7583" s="401"/>
      <c r="D7583" s="75"/>
      <c r="E7583" s="72"/>
      <c r="F7583" s="67"/>
      <c r="G7583" s="74"/>
      <c r="H7583" s="69"/>
      <c r="I7583" s="62"/>
    </row>
    <row r="7584" spans="1:9" ht="21" customHeight="1">
      <c r="A7584" s="1"/>
      <c r="B7584" s="65"/>
      <c r="C7584" s="401"/>
      <c r="D7584" s="75"/>
      <c r="E7584" s="72"/>
      <c r="F7584" s="67"/>
      <c r="G7584" s="74"/>
      <c r="H7584" s="69"/>
      <c r="I7584" s="62"/>
    </row>
    <row r="7585" spans="1:9" ht="21" customHeight="1">
      <c r="A7585" s="1"/>
      <c r="B7585" s="65"/>
      <c r="C7585" s="401"/>
      <c r="D7585" s="75"/>
      <c r="E7585" s="72"/>
      <c r="F7585" s="67"/>
      <c r="G7585" s="74"/>
      <c r="H7585" s="69"/>
      <c r="I7585" s="62"/>
    </row>
    <row r="7586" spans="1:9" ht="21" customHeight="1">
      <c r="A7586" s="1"/>
      <c r="B7586" s="65"/>
      <c r="C7586" s="401"/>
      <c r="D7586" s="75"/>
      <c r="E7586" s="72"/>
      <c r="F7586" s="67"/>
      <c r="G7586" s="74"/>
      <c r="H7586" s="69"/>
      <c r="I7586" s="62"/>
    </row>
    <row r="7587" spans="1:9" ht="21" customHeight="1">
      <c r="A7587" s="1"/>
      <c r="B7587" s="65"/>
      <c r="C7587" s="401"/>
      <c r="D7587" s="75"/>
      <c r="E7587" s="72"/>
      <c r="F7587" s="67"/>
      <c r="G7587" s="74"/>
      <c r="H7587" s="69"/>
      <c r="I7587" s="62"/>
    </row>
    <row r="7588" spans="1:9" ht="21" customHeight="1">
      <c r="A7588" s="1"/>
      <c r="B7588" s="65"/>
      <c r="C7588" s="401"/>
      <c r="D7588" s="75"/>
      <c r="E7588" s="72"/>
      <c r="F7588" s="67"/>
      <c r="G7588" s="74"/>
      <c r="H7588" s="69"/>
      <c r="I7588" s="62"/>
    </row>
    <row r="7589" spans="1:9" ht="21" customHeight="1">
      <c r="A7589" s="1"/>
      <c r="B7589" s="65"/>
      <c r="C7589" s="401"/>
      <c r="D7589" s="75"/>
      <c r="E7589" s="72"/>
      <c r="F7589" s="67"/>
      <c r="G7589" s="74"/>
      <c r="H7589" s="69"/>
      <c r="I7589" s="62"/>
    </row>
    <row r="7590" spans="1:9" ht="21" customHeight="1">
      <c r="A7590" s="1"/>
      <c r="B7590" s="65"/>
      <c r="C7590" s="401"/>
      <c r="D7590" s="75"/>
      <c r="E7590" s="72"/>
      <c r="F7590" s="67"/>
      <c r="G7590" s="74"/>
      <c r="H7590" s="69"/>
      <c r="I7590" s="62"/>
    </row>
    <row r="7591" spans="1:9" ht="21" customHeight="1">
      <c r="A7591" s="1"/>
      <c r="B7591" s="65"/>
      <c r="C7591" s="401"/>
      <c r="D7591" s="75"/>
      <c r="E7591" s="72"/>
      <c r="F7591" s="67"/>
      <c r="G7591" s="74"/>
      <c r="H7591" s="69"/>
      <c r="I7591" s="62"/>
    </row>
    <row r="7592" spans="1:9" ht="21" customHeight="1">
      <c r="A7592" s="1"/>
      <c r="B7592" s="65"/>
      <c r="C7592" s="401"/>
      <c r="D7592" s="75"/>
      <c r="E7592" s="72"/>
      <c r="F7592" s="67"/>
      <c r="G7592" s="74"/>
      <c r="H7592" s="69"/>
      <c r="I7592" s="62"/>
    </row>
    <row r="7593" spans="1:9" ht="21" customHeight="1">
      <c r="A7593" s="1"/>
      <c r="B7593" s="65"/>
      <c r="C7593" s="401"/>
      <c r="D7593" s="75"/>
      <c r="E7593" s="72"/>
      <c r="F7593" s="67"/>
      <c r="G7593" s="74"/>
      <c r="H7593" s="69"/>
      <c r="I7593" s="62"/>
    </row>
    <row r="7594" spans="1:9" ht="21" customHeight="1">
      <c r="A7594" s="1"/>
      <c r="B7594" s="65"/>
      <c r="C7594" s="401"/>
      <c r="D7594" s="75"/>
      <c r="E7594" s="72"/>
      <c r="F7594" s="67"/>
      <c r="G7594" s="74"/>
      <c r="H7594" s="69"/>
      <c r="I7594" s="62"/>
    </row>
    <row r="7595" spans="1:9" ht="21" customHeight="1">
      <c r="A7595" s="1"/>
      <c r="B7595" s="65"/>
      <c r="C7595" s="401"/>
      <c r="D7595" s="75"/>
      <c r="E7595" s="72"/>
      <c r="F7595" s="67"/>
      <c r="G7595" s="74"/>
      <c r="H7595" s="69"/>
      <c r="I7595" s="62"/>
    </row>
    <row r="7596" spans="1:9" ht="21" customHeight="1">
      <c r="A7596" s="1"/>
      <c r="B7596" s="65"/>
      <c r="C7596" s="401"/>
      <c r="D7596" s="75"/>
      <c r="E7596" s="72"/>
      <c r="F7596" s="67"/>
      <c r="G7596" s="74"/>
      <c r="H7596" s="69"/>
      <c r="I7596" s="62"/>
    </row>
    <row r="7597" spans="1:9" ht="21" customHeight="1">
      <c r="A7597" s="1"/>
      <c r="B7597" s="65"/>
      <c r="C7597" s="401"/>
      <c r="D7597" s="75"/>
      <c r="E7597" s="72"/>
      <c r="F7597" s="67"/>
      <c r="G7597" s="74"/>
      <c r="H7597" s="69"/>
      <c r="I7597" s="62"/>
    </row>
    <row r="7598" spans="1:9" ht="21" customHeight="1">
      <c r="A7598" s="1"/>
      <c r="B7598" s="65"/>
      <c r="C7598" s="401"/>
      <c r="D7598" s="75"/>
      <c r="E7598" s="72"/>
      <c r="F7598" s="67"/>
      <c r="G7598" s="74"/>
      <c r="H7598" s="69"/>
      <c r="I7598" s="62"/>
    </row>
    <row r="7599" spans="1:9" ht="21" customHeight="1">
      <c r="A7599" s="1"/>
      <c r="B7599" s="65"/>
      <c r="C7599" s="401"/>
      <c r="D7599" s="75"/>
      <c r="E7599" s="72"/>
      <c r="F7599" s="67"/>
      <c r="G7599" s="74"/>
      <c r="H7599" s="69"/>
      <c r="I7599" s="62"/>
    </row>
    <row r="7600" spans="1:9" ht="21" customHeight="1">
      <c r="A7600" s="1"/>
      <c r="B7600" s="65"/>
      <c r="C7600" s="401"/>
      <c r="D7600" s="75"/>
      <c r="E7600" s="72"/>
      <c r="F7600" s="67"/>
      <c r="G7600" s="74"/>
      <c r="H7600" s="69"/>
      <c r="I7600" s="62"/>
    </row>
    <row r="7601" spans="1:9" ht="21" customHeight="1">
      <c r="A7601" s="1"/>
      <c r="B7601" s="65"/>
      <c r="C7601" s="401"/>
      <c r="D7601" s="75"/>
      <c r="E7601" s="72"/>
      <c r="F7601" s="67"/>
      <c r="G7601" s="74"/>
      <c r="H7601" s="69"/>
      <c r="I7601" s="62"/>
    </row>
    <row r="7602" spans="1:9" ht="21" customHeight="1">
      <c r="A7602" s="1"/>
      <c r="B7602" s="65"/>
      <c r="C7602" s="401"/>
      <c r="D7602" s="75"/>
      <c r="E7602" s="72"/>
      <c r="F7602" s="67"/>
      <c r="G7602" s="74"/>
      <c r="H7602" s="69"/>
      <c r="I7602" s="62"/>
    </row>
    <row r="7603" spans="1:9" ht="21" customHeight="1">
      <c r="A7603" s="1"/>
      <c r="B7603" s="65"/>
      <c r="C7603" s="401"/>
      <c r="D7603" s="75"/>
      <c r="E7603" s="72"/>
      <c r="F7603" s="67"/>
      <c r="G7603" s="74"/>
      <c r="H7603" s="69"/>
      <c r="I7603" s="62"/>
    </row>
    <row r="7604" spans="1:9" ht="21" customHeight="1">
      <c r="A7604" s="1"/>
      <c r="B7604" s="65"/>
      <c r="C7604" s="401"/>
      <c r="D7604" s="75"/>
      <c r="E7604" s="72"/>
      <c r="F7604" s="67"/>
      <c r="G7604" s="74"/>
      <c r="H7604" s="69"/>
      <c r="I7604" s="62"/>
    </row>
    <row r="7605" spans="1:9" ht="21" customHeight="1">
      <c r="A7605" s="1"/>
      <c r="B7605" s="65"/>
      <c r="C7605" s="401"/>
      <c r="D7605" s="75"/>
      <c r="E7605" s="72"/>
      <c r="F7605" s="67"/>
      <c r="G7605" s="74"/>
      <c r="H7605" s="69"/>
      <c r="I7605" s="62"/>
    </row>
    <row r="7606" spans="1:9" ht="21" customHeight="1">
      <c r="A7606" s="1"/>
      <c r="B7606" s="65"/>
      <c r="C7606" s="401"/>
      <c r="D7606" s="75"/>
      <c r="E7606" s="72"/>
      <c r="F7606" s="67"/>
      <c r="G7606" s="74"/>
      <c r="H7606" s="69"/>
      <c r="I7606" s="62"/>
    </row>
    <row r="7607" spans="1:9" ht="21" customHeight="1">
      <c r="A7607" s="1"/>
      <c r="B7607" s="65"/>
      <c r="C7607" s="401"/>
      <c r="D7607" s="75"/>
      <c r="E7607" s="72"/>
      <c r="F7607" s="67"/>
      <c r="G7607" s="74"/>
      <c r="H7607" s="69"/>
      <c r="I7607" s="62"/>
    </row>
    <row r="7608" spans="1:9" ht="21" customHeight="1">
      <c r="A7608" s="1"/>
      <c r="B7608" s="65"/>
      <c r="C7608" s="401"/>
      <c r="D7608" s="75"/>
      <c r="E7608" s="72"/>
      <c r="F7608" s="67"/>
      <c r="G7608" s="74"/>
      <c r="H7608" s="69"/>
      <c r="I7608" s="62"/>
    </row>
    <row r="7609" spans="1:9" ht="21" customHeight="1">
      <c r="A7609" s="1"/>
      <c r="B7609" s="65"/>
      <c r="C7609" s="401"/>
      <c r="D7609" s="75"/>
      <c r="E7609" s="72"/>
      <c r="F7609" s="67"/>
      <c r="G7609" s="74"/>
      <c r="H7609" s="69"/>
      <c r="I7609" s="62"/>
    </row>
    <row r="7610" spans="1:9" ht="21" customHeight="1">
      <c r="A7610" s="1"/>
      <c r="B7610" s="65"/>
      <c r="C7610" s="401"/>
      <c r="D7610" s="75"/>
      <c r="E7610" s="72"/>
      <c r="F7610" s="67"/>
      <c r="G7610" s="74"/>
      <c r="H7610" s="69"/>
      <c r="I7610" s="62"/>
    </row>
    <row r="7611" spans="1:9" ht="21" customHeight="1">
      <c r="A7611" s="1"/>
      <c r="B7611" s="65"/>
      <c r="C7611" s="401"/>
      <c r="D7611" s="75"/>
      <c r="E7611" s="72"/>
      <c r="F7611" s="67"/>
      <c r="G7611" s="74"/>
      <c r="H7611" s="69"/>
      <c r="I7611" s="62"/>
    </row>
    <row r="7612" spans="1:9" ht="21" customHeight="1">
      <c r="A7612" s="1"/>
      <c r="B7612" s="65"/>
      <c r="C7612" s="401"/>
      <c r="D7612" s="75"/>
      <c r="E7612" s="72"/>
      <c r="F7612" s="67"/>
      <c r="G7612" s="74"/>
      <c r="H7612" s="69"/>
      <c r="I7612" s="62"/>
    </row>
    <row r="7613" spans="1:9" ht="21" customHeight="1">
      <c r="A7613" s="1"/>
      <c r="B7613" s="65"/>
      <c r="C7613" s="401"/>
      <c r="D7613" s="75"/>
      <c r="E7613" s="72"/>
      <c r="F7613" s="67"/>
      <c r="G7613" s="74"/>
      <c r="H7613" s="69"/>
      <c r="I7613" s="62"/>
    </row>
    <row r="7614" spans="1:9" ht="21" customHeight="1">
      <c r="A7614" s="1"/>
      <c r="B7614" s="65"/>
      <c r="C7614" s="401"/>
      <c r="D7614" s="75"/>
      <c r="E7614" s="72"/>
      <c r="F7614" s="67"/>
      <c r="G7614" s="74"/>
      <c r="H7614" s="69"/>
      <c r="I7614" s="62"/>
    </row>
    <row r="7615" spans="1:9" ht="21" customHeight="1">
      <c r="A7615" s="1"/>
      <c r="B7615" s="65"/>
      <c r="C7615" s="401"/>
      <c r="D7615" s="75"/>
      <c r="E7615" s="72"/>
      <c r="F7615" s="67"/>
      <c r="G7615" s="74"/>
      <c r="H7615" s="69"/>
      <c r="I7615" s="62"/>
    </row>
    <row r="7616" spans="1:9" ht="21" customHeight="1">
      <c r="A7616" s="1"/>
      <c r="B7616" s="65"/>
      <c r="C7616" s="401"/>
      <c r="D7616" s="75"/>
      <c r="E7616" s="72"/>
      <c r="F7616" s="67"/>
      <c r="G7616" s="74"/>
      <c r="H7616" s="69"/>
      <c r="I7616" s="62"/>
    </row>
    <row r="7617" spans="1:9" ht="21" customHeight="1">
      <c r="A7617" s="1"/>
      <c r="B7617" s="65"/>
      <c r="C7617" s="401"/>
      <c r="D7617" s="75"/>
      <c r="E7617" s="72"/>
      <c r="F7617" s="67"/>
      <c r="G7617" s="74"/>
      <c r="H7617" s="69"/>
      <c r="I7617" s="62"/>
    </row>
    <row r="7618" spans="1:9" ht="21" customHeight="1">
      <c r="A7618" s="1"/>
      <c r="B7618" s="65"/>
      <c r="C7618" s="401"/>
      <c r="D7618" s="75"/>
      <c r="E7618" s="72"/>
      <c r="F7618" s="67"/>
      <c r="G7618" s="74"/>
      <c r="H7618" s="69"/>
      <c r="I7618" s="62"/>
    </row>
    <row r="7619" spans="1:9" ht="21" customHeight="1">
      <c r="A7619" s="1"/>
      <c r="B7619" s="65"/>
      <c r="C7619" s="401"/>
      <c r="D7619" s="75"/>
      <c r="E7619" s="72"/>
      <c r="F7619" s="67"/>
      <c r="G7619" s="74"/>
      <c r="H7619" s="69"/>
      <c r="I7619" s="62"/>
    </row>
    <row r="7620" spans="1:9" ht="21" customHeight="1">
      <c r="A7620" s="1"/>
      <c r="B7620" s="65"/>
      <c r="C7620" s="401"/>
      <c r="D7620" s="75"/>
      <c r="E7620" s="72"/>
      <c r="F7620" s="67"/>
      <c r="G7620" s="74"/>
      <c r="H7620" s="69"/>
      <c r="I7620" s="62"/>
    </row>
    <row r="7621" spans="1:9" ht="21" customHeight="1">
      <c r="A7621" s="1"/>
      <c r="B7621" s="65"/>
      <c r="C7621" s="401"/>
      <c r="D7621" s="75"/>
      <c r="E7621" s="72"/>
      <c r="F7621" s="67"/>
      <c r="G7621" s="74"/>
      <c r="H7621" s="69"/>
      <c r="I7621" s="62"/>
    </row>
    <row r="7622" spans="1:9" ht="21" customHeight="1">
      <c r="A7622" s="1"/>
      <c r="B7622" s="65"/>
      <c r="C7622" s="401"/>
      <c r="D7622" s="75"/>
      <c r="E7622" s="72"/>
      <c r="F7622" s="67"/>
      <c r="G7622" s="74"/>
      <c r="H7622" s="69"/>
      <c r="I7622" s="62"/>
    </row>
    <row r="7623" spans="1:9" ht="21" customHeight="1">
      <c r="A7623" s="1"/>
      <c r="B7623" s="65"/>
      <c r="C7623" s="401"/>
      <c r="D7623" s="75"/>
      <c r="E7623" s="72"/>
      <c r="F7623" s="67"/>
      <c r="G7623" s="74"/>
      <c r="H7623" s="69"/>
      <c r="I7623" s="62"/>
    </row>
    <row r="7624" spans="1:9" ht="21" customHeight="1">
      <c r="A7624" s="1"/>
      <c r="B7624" s="65"/>
      <c r="C7624" s="401"/>
      <c r="D7624" s="75"/>
      <c r="E7624" s="72"/>
      <c r="F7624" s="67"/>
      <c r="G7624" s="74"/>
      <c r="H7624" s="69"/>
      <c r="I7624" s="62"/>
    </row>
    <row r="7625" spans="1:9" ht="21" customHeight="1">
      <c r="A7625" s="1"/>
      <c r="B7625" s="65"/>
      <c r="C7625" s="401"/>
      <c r="D7625" s="75"/>
      <c r="E7625" s="72"/>
      <c r="F7625" s="67"/>
      <c r="G7625" s="74"/>
      <c r="H7625" s="69"/>
      <c r="I7625" s="62"/>
    </row>
    <row r="7626" spans="1:9" ht="21" customHeight="1">
      <c r="A7626" s="1"/>
      <c r="B7626" s="65"/>
      <c r="C7626" s="401"/>
      <c r="D7626" s="75"/>
      <c r="E7626" s="72"/>
      <c r="F7626" s="67"/>
      <c r="G7626" s="74"/>
      <c r="H7626" s="69"/>
      <c r="I7626" s="62"/>
    </row>
    <row r="7627" spans="1:9" ht="21" customHeight="1">
      <c r="A7627" s="1"/>
      <c r="B7627" s="65"/>
      <c r="C7627" s="401"/>
      <c r="D7627" s="75"/>
      <c r="E7627" s="72"/>
      <c r="F7627" s="67"/>
      <c r="G7627" s="74"/>
      <c r="H7627" s="69"/>
      <c r="I7627" s="62"/>
    </row>
    <row r="7628" spans="1:9" ht="21" customHeight="1">
      <c r="A7628" s="1"/>
      <c r="B7628" s="65"/>
      <c r="C7628" s="401"/>
      <c r="D7628" s="75"/>
      <c r="E7628" s="72"/>
      <c r="F7628" s="67"/>
      <c r="G7628" s="74"/>
      <c r="H7628" s="69"/>
      <c r="I7628" s="62"/>
    </row>
    <row r="7629" spans="1:9" ht="21" customHeight="1">
      <c r="A7629" s="1"/>
      <c r="B7629" s="65"/>
      <c r="C7629" s="401"/>
      <c r="D7629" s="75"/>
      <c r="E7629" s="72"/>
      <c r="F7629" s="67"/>
      <c r="G7629" s="74"/>
      <c r="H7629" s="69"/>
      <c r="I7629" s="62"/>
    </row>
    <row r="7630" spans="1:9" ht="21" customHeight="1">
      <c r="A7630" s="1"/>
      <c r="B7630" s="65"/>
      <c r="C7630" s="401"/>
      <c r="D7630" s="75"/>
      <c r="E7630" s="72"/>
      <c r="F7630" s="67"/>
      <c r="G7630" s="74"/>
      <c r="H7630" s="69"/>
      <c r="I7630" s="62"/>
    </row>
    <row r="7631" spans="1:9" ht="21" customHeight="1">
      <c r="A7631" s="1"/>
      <c r="B7631" s="65"/>
      <c r="C7631" s="401"/>
      <c r="D7631" s="75"/>
      <c r="E7631" s="72"/>
      <c r="F7631" s="67"/>
      <c r="G7631" s="74"/>
      <c r="H7631" s="69"/>
      <c r="I7631" s="62"/>
    </row>
    <row r="7632" spans="1:9" ht="21" customHeight="1">
      <c r="A7632" s="1"/>
      <c r="B7632" s="65"/>
      <c r="C7632" s="401"/>
      <c r="D7632" s="75"/>
      <c r="E7632" s="72"/>
      <c r="F7632" s="67"/>
      <c r="G7632" s="74"/>
      <c r="H7632" s="69"/>
      <c r="I7632" s="62"/>
    </row>
    <row r="7633" spans="1:9" ht="21" customHeight="1">
      <c r="A7633" s="1"/>
      <c r="B7633" s="65"/>
      <c r="C7633" s="401"/>
      <c r="D7633" s="75"/>
      <c r="E7633" s="72"/>
      <c r="F7633" s="67"/>
      <c r="G7633" s="74"/>
      <c r="H7633" s="69"/>
      <c r="I7633" s="62"/>
    </row>
    <row r="7634" spans="1:9" ht="21" customHeight="1">
      <c r="A7634" s="1"/>
      <c r="B7634" s="65"/>
      <c r="C7634" s="401"/>
      <c r="D7634" s="75"/>
      <c r="E7634" s="72"/>
      <c r="F7634" s="67"/>
      <c r="G7634" s="74"/>
      <c r="H7634" s="69"/>
      <c r="I7634" s="62"/>
    </row>
    <row r="7635" spans="1:9" ht="21" customHeight="1">
      <c r="A7635" s="1"/>
      <c r="B7635" s="65"/>
      <c r="C7635" s="401"/>
      <c r="D7635" s="75"/>
      <c r="E7635" s="72"/>
      <c r="F7635" s="67"/>
      <c r="G7635" s="74"/>
      <c r="H7635" s="69"/>
      <c r="I7635" s="62"/>
    </row>
    <row r="7636" spans="1:9" ht="21" customHeight="1">
      <c r="A7636" s="1"/>
      <c r="B7636" s="65"/>
      <c r="C7636" s="401"/>
      <c r="D7636" s="75"/>
      <c r="E7636" s="72"/>
      <c r="F7636" s="67"/>
      <c r="G7636" s="74"/>
      <c r="H7636" s="69"/>
      <c r="I7636" s="62"/>
    </row>
    <row r="7637" spans="1:9" ht="21" customHeight="1">
      <c r="A7637" s="1"/>
      <c r="B7637" s="65"/>
      <c r="C7637" s="401"/>
      <c r="D7637" s="75"/>
      <c r="E7637" s="72"/>
      <c r="F7637" s="67"/>
      <c r="G7637" s="74"/>
      <c r="H7637" s="69"/>
      <c r="I7637" s="62"/>
    </row>
    <row r="7638" spans="1:9" ht="21" customHeight="1">
      <c r="A7638" s="1"/>
      <c r="B7638" s="65"/>
      <c r="C7638" s="401"/>
      <c r="D7638" s="75"/>
      <c r="E7638" s="72"/>
      <c r="F7638" s="67"/>
      <c r="G7638" s="74"/>
      <c r="H7638" s="69"/>
      <c r="I7638" s="62"/>
    </row>
    <row r="7639" spans="1:9" ht="21" customHeight="1">
      <c r="A7639" s="1"/>
      <c r="B7639" s="65"/>
      <c r="C7639" s="401"/>
      <c r="D7639" s="75"/>
      <c r="E7639" s="72"/>
      <c r="F7639" s="67"/>
      <c r="G7639" s="74"/>
      <c r="H7639" s="69"/>
      <c r="I7639" s="62"/>
    </row>
    <row r="7640" spans="1:9" ht="21" customHeight="1">
      <c r="A7640" s="1"/>
      <c r="B7640" s="65"/>
      <c r="C7640" s="401"/>
      <c r="D7640" s="75"/>
      <c r="E7640" s="72"/>
      <c r="F7640" s="67"/>
      <c r="G7640" s="74"/>
      <c r="H7640" s="69"/>
      <c r="I7640" s="62"/>
    </row>
    <row r="7641" spans="1:9" ht="21" customHeight="1">
      <c r="A7641" s="1"/>
      <c r="B7641" s="65"/>
      <c r="C7641" s="401"/>
      <c r="D7641" s="75"/>
      <c r="E7641" s="72"/>
      <c r="F7641" s="67"/>
      <c r="G7641" s="74"/>
      <c r="H7641" s="69"/>
      <c r="I7641" s="62"/>
    </row>
    <row r="7642" spans="1:9" ht="21" customHeight="1">
      <c r="A7642" s="1"/>
      <c r="B7642" s="65"/>
      <c r="C7642" s="401"/>
      <c r="D7642" s="75"/>
      <c r="E7642" s="72"/>
      <c r="F7642" s="67"/>
      <c r="G7642" s="74"/>
      <c r="H7642" s="69"/>
      <c r="I7642" s="62"/>
    </row>
    <row r="7643" spans="1:9" ht="21" customHeight="1">
      <c r="A7643" s="1"/>
      <c r="B7643" s="65"/>
      <c r="C7643" s="401"/>
      <c r="D7643" s="75"/>
      <c r="E7643" s="72"/>
      <c r="F7643" s="67"/>
      <c r="G7643" s="74"/>
      <c r="H7643" s="69"/>
      <c r="I7643" s="62"/>
    </row>
    <row r="7644" spans="1:9" ht="21" customHeight="1">
      <c r="A7644" s="1"/>
      <c r="B7644" s="65"/>
      <c r="C7644" s="401"/>
      <c r="D7644" s="75"/>
      <c r="E7644" s="72"/>
      <c r="F7644" s="67"/>
      <c r="G7644" s="74"/>
      <c r="H7644" s="69"/>
      <c r="I7644" s="62"/>
    </row>
    <row r="7645" spans="1:9" ht="21" customHeight="1">
      <c r="A7645" s="1"/>
      <c r="B7645" s="65"/>
      <c r="C7645" s="401"/>
      <c r="D7645" s="75"/>
      <c r="E7645" s="72"/>
      <c r="F7645" s="67"/>
      <c r="G7645" s="74"/>
      <c r="H7645" s="69"/>
      <c r="I7645" s="62"/>
    </row>
    <row r="7646" spans="1:9" ht="21" customHeight="1">
      <c r="A7646" s="1"/>
      <c r="B7646" s="65"/>
      <c r="C7646" s="401"/>
      <c r="D7646" s="75"/>
      <c r="E7646" s="72"/>
      <c r="F7646" s="67"/>
      <c r="G7646" s="74"/>
      <c r="H7646" s="69"/>
      <c r="I7646" s="62"/>
    </row>
    <row r="7647" spans="1:9" ht="21" customHeight="1">
      <c r="A7647" s="1"/>
      <c r="B7647" s="65"/>
      <c r="C7647" s="401"/>
      <c r="D7647" s="75"/>
      <c r="E7647" s="72"/>
      <c r="F7647" s="67"/>
      <c r="G7647" s="74"/>
      <c r="H7647" s="69"/>
      <c r="I7647" s="62"/>
    </row>
    <row r="7648" spans="1:9" ht="21" customHeight="1">
      <c r="A7648" s="1"/>
      <c r="B7648" s="65"/>
      <c r="C7648" s="401"/>
      <c r="D7648" s="75"/>
      <c r="E7648" s="72"/>
      <c r="F7648" s="67"/>
      <c r="G7648" s="74"/>
      <c r="H7648" s="69"/>
      <c r="I7648" s="62"/>
    </row>
    <row r="7649" spans="1:9" ht="21" customHeight="1">
      <c r="A7649" s="1"/>
      <c r="B7649" s="65"/>
      <c r="C7649" s="401"/>
      <c r="D7649" s="75"/>
      <c r="E7649" s="72"/>
      <c r="F7649" s="67"/>
      <c r="G7649" s="74"/>
      <c r="H7649" s="69"/>
      <c r="I7649" s="62"/>
    </row>
    <row r="7650" spans="1:9" ht="21" customHeight="1">
      <c r="A7650" s="1"/>
      <c r="B7650" s="65"/>
      <c r="C7650" s="401"/>
      <c r="D7650" s="75"/>
      <c r="E7650" s="72"/>
      <c r="F7650" s="67"/>
      <c r="G7650" s="74"/>
      <c r="H7650" s="69"/>
      <c r="I7650" s="62"/>
    </row>
    <row r="7651" spans="1:9" ht="21" customHeight="1">
      <c r="A7651" s="1"/>
      <c r="B7651" s="65"/>
      <c r="C7651" s="401"/>
      <c r="D7651" s="75"/>
      <c r="E7651" s="72"/>
      <c r="F7651" s="67"/>
      <c r="G7651" s="74"/>
      <c r="H7651" s="69"/>
      <c r="I7651" s="62"/>
    </row>
    <row r="7652" spans="1:9" ht="21" customHeight="1">
      <c r="A7652" s="1"/>
      <c r="B7652" s="65"/>
      <c r="C7652" s="401"/>
      <c r="D7652" s="75"/>
      <c r="E7652" s="72"/>
      <c r="F7652" s="67"/>
      <c r="G7652" s="74"/>
      <c r="H7652" s="69"/>
      <c r="I7652" s="62"/>
    </row>
    <row r="7653" spans="1:9" ht="21" customHeight="1">
      <c r="A7653" s="1"/>
      <c r="B7653" s="65"/>
      <c r="C7653" s="401"/>
      <c r="D7653" s="75"/>
      <c r="E7653" s="72"/>
      <c r="F7653" s="67"/>
      <c r="G7653" s="74"/>
      <c r="H7653" s="69"/>
      <c r="I7653" s="62"/>
    </row>
    <row r="7654" spans="1:9" ht="21" customHeight="1">
      <c r="A7654" s="1"/>
      <c r="B7654" s="65"/>
      <c r="C7654" s="401"/>
      <c r="D7654" s="75"/>
      <c r="E7654" s="72"/>
      <c r="F7654" s="67"/>
      <c r="G7654" s="74"/>
      <c r="H7654" s="69"/>
      <c r="I7654" s="62"/>
    </row>
    <row r="7655" spans="1:9" ht="21" customHeight="1">
      <c r="A7655" s="1"/>
      <c r="B7655" s="65"/>
      <c r="C7655" s="401"/>
      <c r="D7655" s="75"/>
      <c r="E7655" s="72"/>
      <c r="F7655" s="67"/>
      <c r="G7655" s="74"/>
      <c r="H7655" s="69"/>
      <c r="I7655" s="62"/>
    </row>
    <row r="7656" spans="1:9" ht="21" customHeight="1">
      <c r="A7656" s="1"/>
      <c r="B7656" s="65"/>
      <c r="C7656" s="401"/>
      <c r="D7656" s="75"/>
      <c r="E7656" s="72"/>
      <c r="F7656" s="67"/>
      <c r="G7656" s="74"/>
      <c r="H7656" s="69"/>
      <c r="I7656" s="62"/>
    </row>
    <row r="7657" spans="1:9" ht="21" customHeight="1">
      <c r="A7657" s="1"/>
      <c r="B7657" s="65"/>
      <c r="C7657" s="401"/>
      <c r="D7657" s="75"/>
      <c r="E7657" s="72"/>
      <c r="F7657" s="67"/>
      <c r="G7657" s="74"/>
      <c r="H7657" s="69"/>
      <c r="I7657" s="62"/>
    </row>
    <row r="7658" spans="1:9" ht="21" customHeight="1">
      <c r="A7658" s="1"/>
      <c r="B7658" s="65"/>
      <c r="C7658" s="401"/>
      <c r="D7658" s="75"/>
      <c r="E7658" s="72"/>
      <c r="F7658" s="67"/>
      <c r="G7658" s="74"/>
      <c r="H7658" s="69"/>
      <c r="I7658" s="62"/>
    </row>
    <row r="7659" spans="1:9" ht="21" customHeight="1">
      <c r="A7659" s="1"/>
      <c r="B7659" s="65"/>
      <c r="C7659" s="401"/>
      <c r="D7659" s="75"/>
      <c r="E7659" s="72"/>
      <c r="F7659" s="67"/>
      <c r="G7659" s="74"/>
      <c r="H7659" s="69"/>
      <c r="I7659" s="62"/>
    </row>
    <row r="7660" spans="1:9" ht="21" customHeight="1">
      <c r="A7660" s="1"/>
      <c r="B7660" s="65"/>
      <c r="C7660" s="401"/>
      <c r="D7660" s="75"/>
      <c r="E7660" s="72"/>
      <c r="F7660" s="67"/>
      <c r="G7660" s="74"/>
      <c r="H7660" s="69"/>
      <c r="I7660" s="62"/>
    </row>
    <row r="7661" spans="1:9" ht="21" customHeight="1">
      <c r="A7661" s="1"/>
      <c r="B7661" s="65"/>
      <c r="C7661" s="401"/>
      <c r="D7661" s="75"/>
      <c r="E7661" s="72"/>
      <c r="F7661" s="67"/>
      <c r="G7661" s="74"/>
      <c r="H7661" s="69"/>
      <c r="I7661" s="62"/>
    </row>
    <row r="7662" spans="1:9" ht="21" customHeight="1">
      <c r="A7662" s="1"/>
      <c r="B7662" s="65"/>
      <c r="C7662" s="401"/>
      <c r="D7662" s="75"/>
      <c r="E7662" s="72"/>
      <c r="F7662" s="67"/>
      <c r="G7662" s="74"/>
      <c r="H7662" s="69"/>
      <c r="I7662" s="62"/>
    </row>
    <row r="7663" spans="1:9" ht="21" customHeight="1">
      <c r="A7663" s="1"/>
      <c r="B7663" s="65"/>
      <c r="C7663" s="401"/>
      <c r="D7663" s="75"/>
      <c r="E7663" s="72"/>
      <c r="F7663" s="67"/>
      <c r="G7663" s="74"/>
      <c r="H7663" s="69"/>
      <c r="I7663" s="62"/>
    </row>
    <row r="7664" spans="1:9" ht="21" customHeight="1">
      <c r="A7664" s="1"/>
      <c r="B7664" s="65"/>
      <c r="C7664" s="401"/>
      <c r="D7664" s="75"/>
      <c r="E7664" s="72"/>
      <c r="F7664" s="67"/>
      <c r="G7664" s="74"/>
      <c r="H7664" s="69"/>
      <c r="I7664" s="62"/>
    </row>
    <row r="7665" spans="1:9" ht="21" customHeight="1">
      <c r="A7665" s="1"/>
      <c r="B7665" s="65"/>
      <c r="C7665" s="401"/>
      <c r="D7665" s="75"/>
      <c r="E7665" s="72"/>
      <c r="F7665" s="67"/>
      <c r="G7665" s="74"/>
      <c r="H7665" s="69"/>
      <c r="I7665" s="62"/>
    </row>
    <row r="7666" spans="1:9" ht="21" customHeight="1">
      <c r="A7666" s="1"/>
      <c r="B7666" s="65"/>
      <c r="C7666" s="401"/>
      <c r="D7666" s="75"/>
      <c r="E7666" s="72"/>
      <c r="F7666" s="67"/>
      <c r="G7666" s="74"/>
      <c r="H7666" s="69"/>
      <c r="I7666" s="62"/>
    </row>
    <row r="7667" spans="1:9" ht="21" customHeight="1">
      <c r="A7667" s="1"/>
      <c r="B7667" s="65"/>
      <c r="C7667" s="401"/>
      <c r="D7667" s="75"/>
      <c r="E7667" s="72"/>
      <c r="F7667" s="67"/>
      <c r="G7667" s="74"/>
      <c r="H7667" s="69"/>
      <c r="I7667" s="62"/>
    </row>
    <row r="7668" spans="1:9" ht="21" customHeight="1">
      <c r="A7668" s="1"/>
      <c r="B7668" s="65"/>
      <c r="C7668" s="401"/>
      <c r="D7668" s="75"/>
      <c r="E7668" s="72"/>
      <c r="F7668" s="67"/>
      <c r="G7668" s="74"/>
      <c r="H7668" s="69"/>
      <c r="I7668" s="62"/>
    </row>
    <row r="7669" spans="1:9" ht="21" customHeight="1">
      <c r="A7669" s="1"/>
      <c r="B7669" s="65"/>
      <c r="C7669" s="401"/>
      <c r="D7669" s="75"/>
      <c r="E7669" s="72"/>
      <c r="F7669" s="67"/>
      <c r="G7669" s="74"/>
      <c r="H7669" s="69"/>
      <c r="I7669" s="62"/>
    </row>
    <row r="7670" spans="1:9" ht="21" customHeight="1">
      <c r="A7670" s="1"/>
      <c r="B7670" s="65"/>
      <c r="C7670" s="401"/>
      <c r="D7670" s="75"/>
      <c r="E7670" s="72"/>
      <c r="F7670" s="67"/>
      <c r="G7670" s="74"/>
      <c r="H7670" s="69"/>
      <c r="I7670" s="62"/>
    </row>
    <row r="7671" spans="1:9" ht="21" customHeight="1">
      <c r="A7671" s="1"/>
      <c r="B7671" s="65"/>
      <c r="C7671" s="401"/>
      <c r="D7671" s="75"/>
      <c r="E7671" s="72"/>
      <c r="F7671" s="67"/>
      <c r="G7671" s="74"/>
      <c r="H7671" s="69"/>
      <c r="I7671" s="62"/>
    </row>
    <row r="7672" spans="1:9" ht="21" customHeight="1">
      <c r="A7672" s="1"/>
      <c r="B7672" s="65"/>
      <c r="C7672" s="401"/>
      <c r="D7672" s="75"/>
      <c r="E7672" s="72"/>
      <c r="F7672" s="67"/>
      <c r="G7672" s="74"/>
      <c r="H7672" s="69"/>
      <c r="I7672" s="62"/>
    </row>
    <row r="7673" spans="1:9" ht="21" customHeight="1">
      <c r="A7673" s="1"/>
      <c r="B7673" s="65"/>
      <c r="C7673" s="401"/>
      <c r="D7673" s="75"/>
      <c r="E7673" s="72"/>
      <c r="F7673" s="67"/>
      <c r="G7673" s="74"/>
      <c r="H7673" s="69"/>
      <c r="I7673" s="62"/>
    </row>
    <row r="7674" spans="1:9" ht="21" customHeight="1">
      <c r="A7674" s="1"/>
      <c r="B7674" s="65"/>
      <c r="C7674" s="401"/>
      <c r="D7674" s="75"/>
      <c r="E7674" s="72"/>
      <c r="F7674" s="67"/>
      <c r="G7674" s="74"/>
      <c r="H7674" s="69"/>
      <c r="I7674" s="62"/>
    </row>
    <row r="7675" spans="1:9" ht="21" customHeight="1">
      <c r="A7675" s="1"/>
      <c r="B7675" s="65"/>
      <c r="C7675" s="401"/>
      <c r="D7675" s="75"/>
      <c r="E7675" s="72"/>
      <c r="F7675" s="67"/>
      <c r="G7675" s="74"/>
      <c r="H7675" s="69"/>
      <c r="I7675" s="62"/>
    </row>
    <row r="7676" spans="1:9" ht="21" customHeight="1">
      <c r="A7676" s="1"/>
      <c r="B7676" s="65"/>
      <c r="C7676" s="401"/>
      <c r="D7676" s="75"/>
      <c r="E7676" s="72"/>
      <c r="F7676" s="67"/>
      <c r="G7676" s="74"/>
      <c r="H7676" s="69"/>
      <c r="I7676" s="62"/>
    </row>
    <row r="7677" spans="1:9" ht="21" customHeight="1">
      <c r="A7677" s="1"/>
      <c r="B7677" s="65"/>
      <c r="C7677" s="401"/>
      <c r="D7677" s="75"/>
      <c r="E7677" s="72"/>
      <c r="F7677" s="67"/>
      <c r="G7677" s="74"/>
      <c r="H7677" s="69"/>
      <c r="I7677" s="62"/>
    </row>
    <row r="7678" spans="1:9" ht="21" customHeight="1">
      <c r="A7678" s="1"/>
      <c r="B7678" s="65"/>
      <c r="C7678" s="401"/>
      <c r="D7678" s="75"/>
      <c r="E7678" s="72"/>
      <c r="F7678" s="67"/>
      <c r="G7678" s="74"/>
      <c r="H7678" s="69"/>
      <c r="I7678" s="62"/>
    </row>
    <row r="7679" spans="1:9" ht="21" customHeight="1">
      <c r="A7679" s="1"/>
      <c r="B7679" s="65"/>
      <c r="C7679" s="401"/>
      <c r="D7679" s="75"/>
      <c r="E7679" s="72"/>
      <c r="F7679" s="67"/>
      <c r="G7679" s="74"/>
      <c r="H7679" s="69"/>
      <c r="I7679" s="62"/>
    </row>
    <row r="7680" spans="1:9" ht="21" customHeight="1">
      <c r="A7680" s="1"/>
      <c r="B7680" s="65"/>
      <c r="C7680" s="401"/>
      <c r="D7680" s="75"/>
      <c r="E7680" s="72"/>
      <c r="F7680" s="67"/>
      <c r="G7680" s="74"/>
      <c r="H7680" s="69"/>
      <c r="I7680" s="62"/>
    </row>
    <row r="7681" spans="1:9" ht="21" customHeight="1">
      <c r="A7681" s="1"/>
      <c r="B7681" s="65"/>
      <c r="C7681" s="401"/>
      <c r="D7681" s="75"/>
      <c r="E7681" s="72"/>
      <c r="F7681" s="67"/>
      <c r="G7681" s="74"/>
      <c r="H7681" s="69"/>
      <c r="I7681" s="62"/>
    </row>
    <row r="7682" spans="1:9" ht="21" customHeight="1">
      <c r="A7682" s="1"/>
      <c r="B7682" s="65"/>
      <c r="C7682" s="401"/>
      <c r="D7682" s="75"/>
      <c r="E7682" s="72"/>
      <c r="F7682" s="67"/>
      <c r="G7682" s="74"/>
      <c r="H7682" s="69"/>
      <c r="I7682" s="62"/>
    </row>
    <row r="7683" spans="1:9" ht="21" customHeight="1">
      <c r="A7683" s="1"/>
      <c r="B7683" s="65"/>
      <c r="C7683" s="401"/>
      <c r="D7683" s="75"/>
      <c r="E7683" s="72"/>
      <c r="F7683" s="67"/>
      <c r="G7683" s="74"/>
      <c r="H7683" s="69"/>
      <c r="I7683" s="62"/>
    </row>
    <row r="7684" spans="1:9" ht="21" customHeight="1">
      <c r="A7684" s="1"/>
      <c r="B7684" s="65"/>
      <c r="C7684" s="401"/>
      <c r="D7684" s="75"/>
      <c r="E7684" s="72"/>
      <c r="F7684" s="67"/>
      <c r="G7684" s="74"/>
      <c r="H7684" s="69"/>
      <c r="I7684" s="62"/>
    </row>
    <row r="7685" spans="1:9" ht="21" customHeight="1">
      <c r="A7685" s="1"/>
      <c r="B7685" s="65"/>
      <c r="C7685" s="401"/>
      <c r="D7685" s="75"/>
      <c r="E7685" s="72"/>
      <c r="F7685" s="67"/>
      <c r="G7685" s="74"/>
      <c r="H7685" s="69"/>
      <c r="I7685" s="62"/>
    </row>
    <row r="7686" spans="1:9" ht="21" customHeight="1">
      <c r="A7686" s="1"/>
      <c r="B7686" s="65"/>
      <c r="C7686" s="401"/>
      <c r="D7686" s="75"/>
      <c r="E7686" s="72"/>
      <c r="F7686" s="67"/>
      <c r="G7686" s="74"/>
      <c r="H7686" s="69"/>
      <c r="I7686" s="62"/>
    </row>
    <row r="7687" spans="1:9" ht="21" customHeight="1">
      <c r="A7687" s="1"/>
      <c r="B7687" s="65"/>
      <c r="C7687" s="401"/>
      <c r="D7687" s="75"/>
      <c r="E7687" s="72"/>
      <c r="F7687" s="67"/>
      <c r="G7687" s="74"/>
      <c r="H7687" s="69"/>
      <c r="I7687" s="62"/>
    </row>
    <row r="7688" spans="1:9" ht="21" customHeight="1">
      <c r="A7688" s="1"/>
      <c r="B7688" s="65"/>
      <c r="C7688" s="401"/>
      <c r="D7688" s="75"/>
      <c r="E7688" s="72"/>
      <c r="F7688" s="67"/>
      <c r="G7688" s="74"/>
      <c r="H7688" s="69"/>
      <c r="I7688" s="62"/>
    </row>
    <row r="7689" spans="1:9" ht="21" customHeight="1">
      <c r="A7689" s="1"/>
      <c r="B7689" s="65"/>
      <c r="C7689" s="401"/>
      <c r="D7689" s="75"/>
      <c r="E7689" s="72"/>
      <c r="F7689" s="67"/>
      <c r="G7689" s="74"/>
      <c r="H7689" s="69"/>
      <c r="I7689" s="62"/>
    </row>
    <row r="7690" spans="1:9" ht="21" customHeight="1">
      <c r="A7690" s="1"/>
      <c r="B7690" s="65"/>
      <c r="C7690" s="401"/>
      <c r="D7690" s="75"/>
      <c r="E7690" s="72"/>
      <c r="F7690" s="67"/>
      <c r="G7690" s="74"/>
      <c r="H7690" s="69"/>
      <c r="I7690" s="62"/>
    </row>
    <row r="7691" spans="1:9" ht="21" customHeight="1">
      <c r="A7691" s="1"/>
      <c r="B7691" s="65"/>
      <c r="C7691" s="401"/>
      <c r="D7691" s="75"/>
      <c r="E7691" s="72"/>
      <c r="F7691" s="67"/>
      <c r="G7691" s="74"/>
      <c r="H7691" s="69"/>
      <c r="I7691" s="62"/>
    </row>
    <row r="7692" spans="1:9" ht="21" customHeight="1">
      <c r="A7692" s="1"/>
      <c r="B7692" s="65"/>
      <c r="C7692" s="401"/>
      <c r="D7692" s="75"/>
      <c r="E7692" s="72"/>
      <c r="F7692" s="67"/>
      <c r="G7692" s="74"/>
      <c r="H7692" s="69"/>
      <c r="I7692" s="62"/>
    </row>
    <row r="7693" spans="1:9" ht="21" customHeight="1">
      <c r="A7693" s="1"/>
      <c r="B7693" s="65"/>
      <c r="C7693" s="401"/>
      <c r="D7693" s="75"/>
      <c r="E7693" s="72"/>
      <c r="F7693" s="67"/>
      <c r="G7693" s="74"/>
      <c r="H7693" s="69"/>
      <c r="I7693" s="62"/>
    </row>
    <row r="7694" spans="1:9" ht="21" customHeight="1">
      <c r="A7694" s="1"/>
      <c r="B7694" s="65"/>
      <c r="C7694" s="401"/>
      <c r="D7694" s="75"/>
      <c r="E7694" s="72"/>
      <c r="F7694" s="67"/>
      <c r="G7694" s="74"/>
      <c r="H7694" s="69"/>
      <c r="I7694" s="62"/>
    </row>
    <row r="7695" spans="1:9" ht="21" customHeight="1">
      <c r="A7695" s="1"/>
      <c r="B7695" s="65"/>
      <c r="C7695" s="401"/>
      <c r="D7695" s="75"/>
      <c r="E7695" s="72"/>
      <c r="F7695" s="67"/>
      <c r="G7695" s="74"/>
      <c r="H7695" s="69"/>
      <c r="I7695" s="62"/>
    </row>
    <row r="7696" spans="1:9" ht="21" customHeight="1">
      <c r="A7696" s="1"/>
      <c r="B7696" s="65"/>
      <c r="C7696" s="401"/>
      <c r="D7696" s="75"/>
      <c r="E7696" s="72"/>
      <c r="F7696" s="67"/>
      <c r="G7696" s="74"/>
      <c r="H7696" s="69"/>
      <c r="I7696" s="62"/>
    </row>
    <row r="7697" spans="1:9" ht="21" customHeight="1">
      <c r="A7697" s="1"/>
      <c r="B7697" s="65"/>
      <c r="C7697" s="401"/>
      <c r="D7697" s="75"/>
      <c r="E7697" s="72"/>
      <c r="F7697" s="67"/>
      <c r="G7697" s="74"/>
      <c r="H7697" s="69"/>
      <c r="I7697" s="62"/>
    </row>
    <row r="7698" spans="1:9" ht="21" customHeight="1">
      <c r="A7698" s="1"/>
      <c r="B7698" s="65"/>
      <c r="C7698" s="401"/>
      <c r="D7698" s="75"/>
      <c r="E7698" s="72"/>
      <c r="F7698" s="67"/>
      <c r="G7698" s="74"/>
      <c r="H7698" s="69"/>
      <c r="I7698" s="62"/>
    </row>
    <row r="7699" spans="1:9" ht="21" customHeight="1">
      <c r="A7699" s="1"/>
      <c r="B7699" s="65"/>
      <c r="C7699" s="401"/>
      <c r="D7699" s="75"/>
      <c r="E7699" s="72"/>
      <c r="F7699" s="67"/>
      <c r="G7699" s="74"/>
      <c r="H7699" s="69"/>
      <c r="I7699" s="62"/>
    </row>
    <row r="7700" spans="1:9" ht="21" customHeight="1">
      <c r="A7700" s="1"/>
      <c r="B7700" s="65"/>
      <c r="C7700" s="401"/>
      <c r="D7700" s="75"/>
      <c r="E7700" s="72"/>
      <c r="F7700" s="67"/>
      <c r="G7700" s="74"/>
      <c r="H7700" s="69"/>
      <c r="I7700" s="62"/>
    </row>
    <row r="7701" spans="1:9" ht="21" customHeight="1">
      <c r="A7701" s="1"/>
      <c r="B7701" s="65"/>
      <c r="C7701" s="401"/>
      <c r="D7701" s="75"/>
      <c r="E7701" s="72"/>
      <c r="F7701" s="67"/>
      <c r="G7701" s="74"/>
      <c r="H7701" s="69"/>
      <c r="I7701" s="62"/>
    </row>
    <row r="7702" spans="1:9" ht="21" customHeight="1">
      <c r="A7702" s="1"/>
      <c r="B7702" s="65"/>
      <c r="C7702" s="401"/>
      <c r="D7702" s="75"/>
      <c r="E7702" s="72"/>
      <c r="F7702" s="67"/>
      <c r="G7702" s="74"/>
      <c r="H7702" s="69"/>
      <c r="I7702" s="62"/>
    </row>
    <row r="7703" spans="1:9" ht="21" customHeight="1">
      <c r="A7703" s="1"/>
      <c r="B7703" s="65"/>
      <c r="C7703" s="401"/>
      <c r="D7703" s="75"/>
      <c r="E7703" s="72"/>
      <c r="F7703" s="67"/>
      <c r="G7703" s="74"/>
      <c r="H7703" s="69"/>
      <c r="I7703" s="62"/>
    </row>
    <row r="7704" spans="1:9" ht="21" customHeight="1">
      <c r="A7704" s="1"/>
      <c r="B7704" s="65"/>
      <c r="C7704" s="401"/>
      <c r="D7704" s="75"/>
      <c r="E7704" s="72"/>
      <c r="F7704" s="67"/>
      <c r="G7704" s="74"/>
      <c r="H7704" s="69"/>
      <c r="I7704" s="62"/>
    </row>
    <row r="7705" spans="1:9" ht="21" customHeight="1">
      <c r="A7705" s="1"/>
      <c r="B7705" s="65"/>
      <c r="C7705" s="401"/>
      <c r="D7705" s="75"/>
      <c r="E7705" s="72"/>
      <c r="F7705" s="67"/>
      <c r="G7705" s="74"/>
      <c r="H7705" s="69"/>
      <c r="I7705" s="62"/>
    </row>
    <row r="7706" spans="1:9" ht="21" customHeight="1">
      <c r="A7706" s="1"/>
      <c r="B7706" s="65"/>
      <c r="C7706" s="401"/>
      <c r="D7706" s="75"/>
      <c r="E7706" s="72"/>
      <c r="F7706" s="67"/>
      <c r="G7706" s="74"/>
      <c r="H7706" s="69"/>
      <c r="I7706" s="62"/>
    </row>
    <row r="7707" spans="1:9" ht="21" customHeight="1">
      <c r="A7707" s="1"/>
      <c r="B7707" s="65"/>
      <c r="C7707" s="401"/>
      <c r="D7707" s="75"/>
      <c r="E7707" s="72"/>
      <c r="F7707" s="67"/>
      <c r="G7707" s="74"/>
      <c r="H7707" s="69"/>
      <c r="I7707" s="62"/>
    </row>
    <row r="7708" spans="1:9" ht="21" customHeight="1">
      <c r="A7708" s="1"/>
      <c r="B7708" s="65"/>
      <c r="C7708" s="401"/>
      <c r="D7708" s="75"/>
      <c r="E7708" s="72"/>
      <c r="F7708" s="67"/>
      <c r="G7708" s="74"/>
      <c r="H7708" s="69"/>
      <c r="I7708" s="62"/>
    </row>
    <row r="7709" spans="1:9" ht="21" customHeight="1">
      <c r="A7709" s="1"/>
      <c r="B7709" s="65"/>
      <c r="C7709" s="401"/>
      <c r="D7709" s="75"/>
      <c r="E7709" s="72"/>
      <c r="F7709" s="67"/>
      <c r="G7709" s="74"/>
      <c r="H7709" s="69"/>
      <c r="I7709" s="62"/>
    </row>
    <row r="7710" spans="1:9" ht="21" customHeight="1">
      <c r="A7710" s="1"/>
      <c r="B7710" s="65"/>
      <c r="C7710" s="401"/>
      <c r="D7710" s="75"/>
      <c r="E7710" s="72"/>
      <c r="F7710" s="67"/>
      <c r="G7710" s="74"/>
      <c r="H7710" s="69"/>
      <c r="I7710" s="62"/>
    </row>
    <row r="7711" spans="1:9" ht="21" customHeight="1">
      <c r="A7711" s="1"/>
      <c r="B7711" s="65"/>
      <c r="C7711" s="401"/>
      <c r="D7711" s="75"/>
      <c r="E7711" s="72"/>
      <c r="F7711" s="67"/>
      <c r="G7711" s="74"/>
      <c r="H7711" s="69"/>
      <c r="I7711" s="62"/>
    </row>
    <row r="7712" spans="1:9" ht="21" customHeight="1">
      <c r="A7712" s="1"/>
      <c r="B7712" s="65"/>
      <c r="C7712" s="401"/>
      <c r="D7712" s="75"/>
      <c r="E7712" s="72"/>
      <c r="F7712" s="67"/>
      <c r="G7712" s="74"/>
      <c r="H7712" s="69"/>
      <c r="I7712" s="62"/>
    </row>
    <row r="7713" spans="1:9" ht="21" customHeight="1">
      <c r="A7713" s="1"/>
      <c r="B7713" s="65"/>
      <c r="C7713" s="401"/>
      <c r="D7713" s="75"/>
      <c r="E7713" s="72"/>
      <c r="F7713" s="67"/>
      <c r="G7713" s="74"/>
      <c r="H7713" s="69"/>
      <c r="I7713" s="62"/>
    </row>
    <row r="7714" spans="1:9" ht="21" customHeight="1">
      <c r="A7714" s="1"/>
      <c r="B7714" s="65"/>
      <c r="C7714" s="401"/>
      <c r="D7714" s="75"/>
      <c r="E7714" s="72"/>
      <c r="F7714" s="67"/>
      <c r="G7714" s="74"/>
      <c r="H7714" s="69"/>
      <c r="I7714" s="62"/>
    </row>
    <row r="7715" spans="1:9" ht="21" customHeight="1">
      <c r="A7715" s="1"/>
      <c r="B7715" s="65"/>
      <c r="C7715" s="401"/>
      <c r="D7715" s="75"/>
      <c r="E7715" s="72"/>
      <c r="F7715" s="67"/>
      <c r="G7715" s="74"/>
      <c r="H7715" s="69"/>
      <c r="I7715" s="62"/>
    </row>
    <row r="7716" spans="1:9" ht="21" customHeight="1">
      <c r="A7716" s="1"/>
      <c r="B7716" s="65"/>
      <c r="C7716" s="401"/>
      <c r="D7716" s="75"/>
      <c r="E7716" s="72"/>
      <c r="F7716" s="67"/>
      <c r="G7716" s="74"/>
      <c r="H7716" s="69"/>
      <c r="I7716" s="62"/>
    </row>
    <row r="7717" spans="1:9" ht="21" customHeight="1">
      <c r="A7717" s="1"/>
      <c r="B7717" s="65"/>
      <c r="C7717" s="401"/>
      <c r="D7717" s="75"/>
      <c r="E7717" s="72"/>
      <c r="F7717" s="67"/>
      <c r="G7717" s="74"/>
      <c r="H7717" s="69"/>
      <c r="I7717" s="62"/>
    </row>
    <row r="7718" spans="1:9" ht="21" customHeight="1">
      <c r="A7718" s="1"/>
      <c r="B7718" s="65"/>
      <c r="C7718" s="401"/>
      <c r="D7718" s="75"/>
      <c r="E7718" s="72"/>
      <c r="F7718" s="67"/>
      <c r="G7718" s="74"/>
      <c r="H7718" s="69"/>
      <c r="I7718" s="62"/>
    </row>
    <row r="7719" spans="1:9" ht="21" customHeight="1">
      <c r="A7719" s="1"/>
      <c r="B7719" s="65"/>
      <c r="C7719" s="401"/>
      <c r="D7719" s="75"/>
      <c r="E7719" s="72"/>
      <c r="F7719" s="67"/>
      <c r="G7719" s="74"/>
      <c r="H7719" s="69"/>
      <c r="I7719" s="62"/>
    </row>
    <row r="7720" spans="1:9" ht="21" customHeight="1">
      <c r="A7720" s="1"/>
      <c r="B7720" s="65"/>
      <c r="C7720" s="401"/>
      <c r="D7720" s="75"/>
      <c r="E7720" s="72"/>
      <c r="F7720" s="67"/>
      <c r="G7720" s="74"/>
      <c r="H7720" s="69"/>
      <c r="I7720" s="62"/>
    </row>
    <row r="7721" spans="1:9" ht="21" customHeight="1">
      <c r="A7721" s="1"/>
      <c r="B7721" s="65"/>
      <c r="C7721" s="401"/>
      <c r="D7721" s="75"/>
      <c r="E7721" s="72"/>
      <c r="F7721" s="67"/>
      <c r="G7721" s="74"/>
      <c r="H7721" s="69"/>
      <c r="I7721" s="62"/>
    </row>
    <row r="7722" spans="1:9" ht="21" customHeight="1">
      <c r="A7722" s="1"/>
      <c r="B7722" s="65"/>
      <c r="C7722" s="401"/>
      <c r="D7722" s="75"/>
      <c r="E7722" s="72"/>
      <c r="F7722" s="67"/>
      <c r="G7722" s="74"/>
      <c r="H7722" s="69"/>
      <c r="I7722" s="62"/>
    </row>
    <row r="7723" spans="1:9" ht="21" customHeight="1">
      <c r="A7723" s="1"/>
      <c r="B7723" s="65"/>
      <c r="C7723" s="401"/>
      <c r="D7723" s="75"/>
      <c r="E7723" s="72"/>
      <c r="F7723" s="67"/>
      <c r="G7723" s="74"/>
      <c r="H7723" s="69"/>
      <c r="I7723" s="62"/>
    </row>
    <row r="7724" spans="1:9" ht="21" customHeight="1">
      <c r="A7724" s="1"/>
      <c r="B7724" s="65"/>
      <c r="C7724" s="401"/>
      <c r="D7724" s="75"/>
      <c r="E7724" s="72"/>
      <c r="F7724" s="67"/>
      <c r="G7724" s="74"/>
      <c r="H7724" s="69"/>
      <c r="I7724" s="62"/>
    </row>
    <row r="7725" spans="1:9" ht="21" customHeight="1">
      <c r="A7725" s="1"/>
      <c r="B7725" s="65"/>
      <c r="C7725" s="401"/>
      <c r="D7725" s="75"/>
      <c r="E7725" s="72"/>
      <c r="F7725" s="67"/>
      <c r="G7725" s="74"/>
      <c r="H7725" s="69"/>
      <c r="I7725" s="62"/>
    </row>
    <row r="7726" spans="1:9" ht="21" customHeight="1">
      <c r="A7726" s="1"/>
      <c r="B7726" s="65"/>
      <c r="C7726" s="401"/>
      <c r="D7726" s="75"/>
      <c r="E7726" s="72"/>
      <c r="F7726" s="67"/>
      <c r="G7726" s="74"/>
      <c r="H7726" s="69"/>
      <c r="I7726" s="62"/>
    </row>
    <row r="7727" spans="1:9" ht="21" customHeight="1">
      <c r="A7727" s="1"/>
      <c r="B7727" s="65"/>
      <c r="C7727" s="401"/>
      <c r="D7727" s="75"/>
      <c r="E7727" s="72"/>
      <c r="F7727" s="67"/>
      <c r="G7727" s="74"/>
      <c r="H7727" s="69"/>
      <c r="I7727" s="62"/>
    </row>
    <row r="7728" spans="1:9" ht="21" customHeight="1">
      <c r="A7728" s="1"/>
      <c r="B7728" s="65"/>
      <c r="C7728" s="401"/>
      <c r="D7728" s="75"/>
      <c r="E7728" s="72"/>
      <c r="F7728" s="67"/>
      <c r="G7728" s="74"/>
      <c r="H7728" s="69"/>
      <c r="I7728" s="62"/>
    </row>
    <row r="7729" spans="1:9" ht="21" customHeight="1">
      <c r="A7729" s="1"/>
      <c r="B7729" s="65"/>
      <c r="C7729" s="401"/>
      <c r="D7729" s="75"/>
      <c r="E7729" s="72"/>
      <c r="F7729" s="67"/>
      <c r="G7729" s="74"/>
      <c r="H7729" s="69"/>
      <c r="I7729" s="62"/>
    </row>
    <row r="7730" spans="1:9" ht="21" customHeight="1">
      <c r="A7730" s="1"/>
      <c r="B7730" s="65"/>
      <c r="C7730" s="401"/>
      <c r="D7730" s="75"/>
      <c r="E7730" s="72"/>
      <c r="F7730" s="67"/>
      <c r="G7730" s="74"/>
      <c r="H7730" s="69"/>
      <c r="I7730" s="62"/>
    </row>
    <row r="7731" spans="1:9" ht="21" customHeight="1">
      <c r="A7731" s="1"/>
      <c r="B7731" s="65"/>
      <c r="C7731" s="401"/>
      <c r="D7731" s="75"/>
      <c r="E7731" s="72"/>
      <c r="F7731" s="67"/>
      <c r="G7731" s="74"/>
      <c r="H7731" s="69"/>
      <c r="I7731" s="62"/>
    </row>
    <row r="7732" spans="1:9" ht="21" customHeight="1">
      <c r="A7732" s="1"/>
      <c r="B7732" s="65"/>
      <c r="C7732" s="401"/>
      <c r="D7732" s="75"/>
      <c r="E7732" s="72"/>
      <c r="F7732" s="67"/>
      <c r="G7732" s="74"/>
      <c r="H7732" s="69"/>
      <c r="I7732" s="62"/>
    </row>
    <row r="7733" spans="1:9" ht="21" customHeight="1">
      <c r="A7733" s="1"/>
      <c r="B7733" s="65"/>
      <c r="C7733" s="401"/>
      <c r="D7733" s="75"/>
      <c r="E7733" s="72"/>
      <c r="F7733" s="67"/>
      <c r="G7733" s="74"/>
      <c r="H7733" s="69"/>
      <c r="I7733" s="62"/>
    </row>
    <row r="7734" spans="1:9" ht="21" customHeight="1">
      <c r="A7734" s="1"/>
      <c r="B7734" s="65"/>
      <c r="C7734" s="401"/>
      <c r="D7734" s="75"/>
      <c r="E7734" s="72"/>
      <c r="F7734" s="67"/>
      <c r="G7734" s="74"/>
      <c r="H7734" s="69"/>
      <c r="I7734" s="62"/>
    </row>
    <row r="7735" spans="1:9" ht="21" customHeight="1">
      <c r="A7735" s="1"/>
      <c r="B7735" s="65"/>
      <c r="C7735" s="401"/>
      <c r="D7735" s="75"/>
      <c r="E7735" s="72"/>
      <c r="F7735" s="67"/>
      <c r="G7735" s="74"/>
      <c r="H7735" s="69"/>
      <c r="I7735" s="62"/>
    </row>
    <row r="7736" spans="1:9" ht="21" customHeight="1">
      <c r="A7736" s="1"/>
      <c r="B7736" s="65"/>
      <c r="C7736" s="401"/>
      <c r="D7736" s="75"/>
      <c r="E7736" s="72"/>
      <c r="F7736" s="67"/>
      <c r="G7736" s="74"/>
      <c r="H7736" s="69"/>
      <c r="I7736" s="62"/>
    </row>
    <row r="7737" spans="1:9" ht="21" customHeight="1">
      <c r="A7737" s="1"/>
      <c r="B7737" s="65"/>
      <c r="C7737" s="401"/>
      <c r="D7737" s="75"/>
      <c r="E7737" s="72"/>
      <c r="F7737" s="67"/>
      <c r="G7737" s="74"/>
      <c r="H7737" s="69"/>
      <c r="I7737" s="62"/>
    </row>
    <row r="7738" spans="1:9" ht="21" customHeight="1">
      <c r="A7738" s="1"/>
      <c r="B7738" s="65"/>
      <c r="C7738" s="401"/>
      <c r="D7738" s="75"/>
      <c r="E7738" s="72"/>
      <c r="F7738" s="67"/>
      <c r="G7738" s="74"/>
      <c r="H7738" s="69"/>
      <c r="I7738" s="62"/>
    </row>
    <row r="7739" spans="1:9" ht="21" customHeight="1">
      <c r="A7739" s="1"/>
      <c r="B7739" s="65"/>
      <c r="C7739" s="401"/>
      <c r="D7739" s="75"/>
      <c r="E7739" s="72"/>
      <c r="F7739" s="67"/>
      <c r="G7739" s="74"/>
      <c r="H7739" s="69"/>
      <c r="I7739" s="62"/>
    </row>
    <row r="7740" spans="1:9" ht="21" customHeight="1">
      <c r="A7740" s="1"/>
      <c r="B7740" s="65"/>
      <c r="C7740" s="401"/>
      <c r="D7740" s="75"/>
      <c r="E7740" s="72"/>
      <c r="F7740" s="67"/>
      <c r="G7740" s="74"/>
      <c r="H7740" s="69"/>
      <c r="I7740" s="62"/>
    </row>
    <row r="7741" spans="1:9" ht="21" customHeight="1">
      <c r="A7741" s="1"/>
      <c r="B7741" s="65"/>
      <c r="C7741" s="401"/>
      <c r="D7741" s="75"/>
      <c r="E7741" s="72"/>
      <c r="F7741" s="67"/>
      <c r="G7741" s="74"/>
      <c r="H7741" s="69"/>
      <c r="I7741" s="62"/>
    </row>
    <row r="7742" spans="1:9" ht="21" customHeight="1">
      <c r="A7742" s="1"/>
      <c r="B7742" s="65"/>
      <c r="C7742" s="401"/>
      <c r="D7742" s="75"/>
      <c r="E7742" s="72"/>
      <c r="F7742" s="67"/>
      <c r="G7742" s="74"/>
      <c r="H7742" s="69"/>
      <c r="I7742" s="62"/>
    </row>
    <row r="7743" spans="1:9" ht="21" customHeight="1">
      <c r="A7743" s="1"/>
      <c r="B7743" s="65"/>
      <c r="C7743" s="401"/>
      <c r="D7743" s="75"/>
      <c r="E7743" s="72"/>
      <c r="F7743" s="67"/>
      <c r="G7743" s="74"/>
      <c r="H7743" s="69"/>
      <c r="I7743" s="62"/>
    </row>
    <row r="7744" spans="1:9" ht="21" customHeight="1">
      <c r="A7744" s="1"/>
      <c r="B7744" s="65"/>
      <c r="C7744" s="401"/>
      <c r="D7744" s="75"/>
      <c r="E7744" s="72"/>
      <c r="F7744" s="67"/>
      <c r="G7744" s="74"/>
      <c r="H7744" s="69"/>
      <c r="I7744" s="62"/>
    </row>
    <row r="7745" spans="1:9" ht="21" customHeight="1">
      <c r="A7745" s="1"/>
      <c r="B7745" s="65"/>
      <c r="C7745" s="401"/>
      <c r="D7745" s="75"/>
      <c r="E7745" s="72"/>
      <c r="F7745" s="67"/>
      <c r="G7745" s="74"/>
      <c r="H7745" s="69"/>
      <c r="I7745" s="62"/>
    </row>
    <row r="7746" spans="1:9" ht="21" customHeight="1">
      <c r="A7746" s="1"/>
      <c r="B7746" s="65"/>
      <c r="C7746" s="401"/>
      <c r="D7746" s="75"/>
      <c r="E7746" s="72"/>
      <c r="F7746" s="67"/>
      <c r="G7746" s="74"/>
      <c r="H7746" s="69"/>
      <c r="I7746" s="62"/>
    </row>
    <row r="7747" spans="1:9" ht="21" customHeight="1">
      <c r="A7747" s="1"/>
      <c r="B7747" s="65"/>
      <c r="C7747" s="401"/>
      <c r="D7747" s="75"/>
      <c r="E7747" s="72"/>
      <c r="F7747" s="67"/>
      <c r="G7747" s="74"/>
      <c r="H7747" s="69"/>
      <c r="I7747" s="62"/>
    </row>
    <row r="7748" spans="1:9" ht="21" customHeight="1">
      <c r="A7748" s="1"/>
      <c r="B7748" s="65"/>
      <c r="C7748" s="401"/>
      <c r="D7748" s="75"/>
      <c r="E7748" s="72"/>
      <c r="F7748" s="67"/>
      <c r="G7748" s="74"/>
      <c r="H7748" s="69"/>
      <c r="I7748" s="62"/>
    </row>
    <row r="7749" spans="1:9" ht="21" customHeight="1">
      <c r="A7749" s="1"/>
      <c r="B7749" s="65"/>
      <c r="C7749" s="401"/>
      <c r="D7749" s="75"/>
      <c r="E7749" s="72"/>
      <c r="F7749" s="67"/>
      <c r="G7749" s="74"/>
      <c r="H7749" s="69"/>
      <c r="I7749" s="62"/>
    </row>
    <row r="7750" spans="1:9" ht="21" customHeight="1">
      <c r="A7750" s="1"/>
      <c r="B7750" s="65"/>
      <c r="C7750" s="401"/>
      <c r="D7750" s="75"/>
      <c r="E7750" s="72"/>
      <c r="F7750" s="67"/>
      <c r="G7750" s="74"/>
      <c r="H7750" s="69"/>
      <c r="I7750" s="62"/>
    </row>
    <row r="7751" spans="1:9" ht="21" customHeight="1">
      <c r="A7751" s="1"/>
      <c r="B7751" s="65"/>
      <c r="C7751" s="401"/>
      <c r="D7751" s="75"/>
      <c r="E7751" s="72"/>
      <c r="F7751" s="67"/>
      <c r="G7751" s="74"/>
      <c r="H7751" s="69"/>
      <c r="I7751" s="62"/>
    </row>
    <row r="7752" spans="1:9" ht="21" customHeight="1">
      <c r="A7752" s="1"/>
      <c r="B7752" s="65"/>
      <c r="C7752" s="401"/>
      <c r="D7752" s="75"/>
      <c r="E7752" s="72"/>
      <c r="F7752" s="67"/>
      <c r="G7752" s="74"/>
      <c r="H7752" s="69"/>
      <c r="I7752" s="62"/>
    </row>
    <row r="7753" spans="1:9" ht="21" customHeight="1">
      <c r="A7753" s="1"/>
      <c r="B7753" s="65"/>
      <c r="C7753" s="401"/>
      <c r="D7753" s="75"/>
      <c r="E7753" s="72"/>
      <c r="F7753" s="67"/>
      <c r="G7753" s="74"/>
      <c r="H7753" s="69"/>
      <c r="I7753" s="62"/>
    </row>
    <row r="7754" spans="1:9" ht="21" customHeight="1">
      <c r="A7754" s="1"/>
      <c r="B7754" s="65"/>
      <c r="C7754" s="401"/>
      <c r="D7754" s="75"/>
      <c r="E7754" s="72"/>
      <c r="F7754" s="67"/>
      <c r="G7754" s="74"/>
      <c r="H7754" s="69"/>
      <c r="I7754" s="62"/>
    </row>
    <row r="7755" spans="1:9" ht="21" customHeight="1">
      <c r="A7755" s="1"/>
      <c r="B7755" s="65"/>
      <c r="C7755" s="401"/>
      <c r="D7755" s="75"/>
      <c r="E7755" s="72"/>
      <c r="F7755" s="67"/>
      <c r="G7755" s="74"/>
      <c r="H7755" s="69"/>
      <c r="I7755" s="62"/>
    </row>
    <row r="7756" spans="1:9" ht="21" customHeight="1">
      <c r="A7756" s="1"/>
      <c r="B7756" s="65"/>
      <c r="C7756" s="401"/>
      <c r="D7756" s="75"/>
      <c r="E7756" s="72"/>
      <c r="F7756" s="67"/>
      <c r="G7756" s="74"/>
      <c r="H7756" s="69"/>
      <c r="I7756" s="62"/>
    </row>
    <row r="7757" spans="1:9" ht="21" customHeight="1">
      <c r="A7757" s="1"/>
      <c r="B7757" s="65"/>
      <c r="C7757" s="401"/>
      <c r="D7757" s="75"/>
      <c r="E7757" s="72"/>
      <c r="F7757" s="67"/>
      <c r="G7757" s="74"/>
      <c r="H7757" s="69"/>
      <c r="I7757" s="62"/>
    </row>
    <row r="7758" spans="1:9" ht="21" customHeight="1">
      <c r="A7758" s="1"/>
      <c r="B7758" s="65"/>
      <c r="C7758" s="401"/>
      <c r="D7758" s="75"/>
      <c r="E7758" s="72"/>
      <c r="F7758" s="67"/>
      <c r="G7758" s="74"/>
      <c r="H7758" s="69"/>
      <c r="I7758" s="62"/>
    </row>
    <row r="7759" spans="1:9" ht="21" customHeight="1">
      <c r="A7759" s="1"/>
      <c r="B7759" s="65"/>
      <c r="C7759" s="401"/>
      <c r="D7759" s="75"/>
      <c r="E7759" s="72"/>
      <c r="F7759" s="67"/>
      <c r="G7759" s="74"/>
      <c r="H7759" s="69"/>
      <c r="I7759" s="62"/>
    </row>
    <row r="7760" spans="1:9" ht="21" customHeight="1">
      <c r="A7760" s="1"/>
      <c r="B7760" s="65"/>
      <c r="C7760" s="401"/>
      <c r="D7760" s="75"/>
      <c r="E7760" s="72"/>
      <c r="F7760" s="67"/>
      <c r="G7760" s="74"/>
      <c r="H7760" s="69"/>
      <c r="I7760" s="62"/>
    </row>
    <row r="7761" spans="1:9" ht="21" customHeight="1">
      <c r="A7761" s="1"/>
      <c r="B7761" s="65"/>
      <c r="C7761" s="401"/>
      <c r="D7761" s="75"/>
      <c r="E7761" s="72"/>
      <c r="F7761" s="67"/>
      <c r="G7761" s="74"/>
      <c r="H7761" s="69"/>
      <c r="I7761" s="62"/>
    </row>
    <row r="7762" spans="1:9" ht="21" customHeight="1">
      <c r="A7762" s="1"/>
      <c r="B7762" s="65"/>
      <c r="C7762" s="401"/>
      <c r="D7762" s="75"/>
      <c r="E7762" s="72"/>
      <c r="F7762" s="67"/>
      <c r="G7762" s="74"/>
      <c r="H7762" s="69"/>
      <c r="I7762" s="62"/>
    </row>
    <row r="7763" spans="1:9" ht="21" customHeight="1">
      <c r="A7763" s="1"/>
      <c r="B7763" s="65"/>
      <c r="C7763" s="401"/>
      <c r="D7763" s="75"/>
      <c r="E7763" s="72"/>
      <c r="F7763" s="67"/>
      <c r="G7763" s="74"/>
      <c r="H7763" s="69"/>
      <c r="I7763" s="62"/>
    </row>
    <row r="7764" spans="1:9" ht="21" customHeight="1">
      <c r="A7764" s="1"/>
      <c r="B7764" s="65"/>
      <c r="C7764" s="401"/>
      <c r="D7764" s="75"/>
      <c r="E7764" s="72"/>
      <c r="F7764" s="67"/>
      <c r="G7764" s="74"/>
      <c r="H7764" s="69"/>
      <c r="I7764" s="62"/>
    </row>
    <row r="7765" spans="1:9" ht="21" customHeight="1">
      <c r="A7765" s="1"/>
      <c r="B7765" s="65"/>
      <c r="C7765" s="401"/>
      <c r="D7765" s="75"/>
      <c r="E7765" s="72"/>
      <c r="F7765" s="67"/>
      <c r="G7765" s="74"/>
      <c r="H7765" s="69"/>
      <c r="I7765" s="62"/>
    </row>
    <row r="7766" spans="1:9" ht="21" customHeight="1">
      <c r="A7766" s="1"/>
      <c r="B7766" s="65"/>
      <c r="C7766" s="401"/>
      <c r="D7766" s="75"/>
      <c r="E7766" s="72"/>
      <c r="F7766" s="67"/>
      <c r="G7766" s="74"/>
      <c r="H7766" s="69"/>
      <c r="I7766" s="62"/>
    </row>
    <row r="7767" spans="1:9" ht="21" customHeight="1">
      <c r="A7767" s="1"/>
      <c r="B7767" s="65"/>
      <c r="C7767" s="401"/>
      <c r="D7767" s="75"/>
      <c r="E7767" s="72"/>
      <c r="F7767" s="67"/>
      <c r="G7767" s="74"/>
      <c r="H7767" s="69"/>
      <c r="I7767" s="62"/>
    </row>
    <row r="7768" spans="1:9" ht="21" customHeight="1">
      <c r="A7768" s="1"/>
      <c r="B7768" s="65"/>
      <c r="C7768" s="401"/>
      <c r="D7768" s="75"/>
      <c r="E7768" s="72"/>
      <c r="F7768" s="67"/>
      <c r="G7768" s="74"/>
      <c r="H7768" s="69"/>
      <c r="I7768" s="62"/>
    </row>
    <row r="7769" spans="1:9" ht="21" customHeight="1">
      <c r="A7769" s="1"/>
      <c r="B7769" s="65"/>
      <c r="C7769" s="401"/>
      <c r="D7769" s="75"/>
      <c r="E7769" s="72"/>
      <c r="F7769" s="67"/>
      <c r="G7769" s="74"/>
      <c r="H7769" s="69"/>
      <c r="I7769" s="62"/>
    </row>
    <row r="7770" spans="1:9" ht="21" customHeight="1">
      <c r="A7770" s="1"/>
      <c r="B7770" s="65"/>
      <c r="C7770" s="401"/>
      <c r="D7770" s="75"/>
      <c r="E7770" s="72"/>
      <c r="F7770" s="67"/>
      <c r="G7770" s="74"/>
      <c r="H7770" s="69"/>
      <c r="I7770" s="62"/>
    </row>
    <row r="7771" spans="1:9" ht="21" customHeight="1">
      <c r="A7771" s="1"/>
      <c r="B7771" s="65"/>
      <c r="C7771" s="401"/>
      <c r="D7771" s="75"/>
      <c r="E7771" s="72"/>
      <c r="F7771" s="67"/>
      <c r="G7771" s="74"/>
      <c r="H7771" s="69"/>
      <c r="I7771" s="62"/>
    </row>
    <row r="7772" spans="1:9" ht="21" customHeight="1">
      <c r="A7772" s="1"/>
      <c r="B7772" s="65"/>
      <c r="C7772" s="401"/>
      <c r="D7772" s="75"/>
      <c r="E7772" s="72"/>
      <c r="F7772" s="67"/>
      <c r="G7772" s="74"/>
      <c r="H7772" s="69"/>
      <c r="I7772" s="62"/>
    </row>
    <row r="7773" spans="1:9" ht="21" customHeight="1">
      <c r="A7773" s="1"/>
      <c r="B7773" s="65"/>
      <c r="C7773" s="401"/>
      <c r="D7773" s="75"/>
      <c r="E7773" s="72"/>
      <c r="F7773" s="67"/>
      <c r="G7773" s="74"/>
      <c r="H7773" s="69"/>
      <c r="I7773" s="62"/>
    </row>
    <row r="7774" spans="1:9" ht="21" customHeight="1">
      <c r="A7774" s="1"/>
      <c r="B7774" s="65"/>
      <c r="C7774" s="401"/>
      <c r="D7774" s="75"/>
      <c r="E7774" s="72"/>
      <c r="F7774" s="67"/>
      <c r="G7774" s="74"/>
      <c r="H7774" s="69"/>
      <c r="I7774" s="62"/>
    </row>
    <row r="7775" spans="1:9" ht="21" customHeight="1">
      <c r="A7775" s="1"/>
      <c r="B7775" s="65"/>
      <c r="C7775" s="401"/>
      <c r="D7775" s="75"/>
      <c r="E7775" s="72"/>
      <c r="F7775" s="67"/>
      <c r="G7775" s="74"/>
      <c r="H7775" s="69"/>
      <c r="I7775" s="62"/>
    </row>
    <row r="7776" spans="1:9" ht="21" customHeight="1">
      <c r="A7776" s="1"/>
      <c r="B7776" s="65"/>
      <c r="C7776" s="401"/>
      <c r="D7776" s="75"/>
      <c r="E7776" s="72"/>
      <c r="F7776" s="67"/>
      <c r="G7776" s="74"/>
      <c r="H7776" s="69"/>
      <c r="I7776" s="62"/>
    </row>
    <row r="7777" spans="1:9" ht="21" customHeight="1">
      <c r="A7777" s="1"/>
      <c r="B7777" s="65"/>
      <c r="C7777" s="401"/>
      <c r="D7777" s="75"/>
      <c r="E7777" s="72"/>
      <c r="F7777" s="67"/>
      <c r="G7777" s="74"/>
      <c r="H7777" s="69"/>
      <c r="I7777" s="62"/>
    </row>
    <row r="7778" spans="1:9" ht="21" customHeight="1">
      <c r="A7778" s="1"/>
      <c r="B7778" s="65"/>
      <c r="C7778" s="401"/>
      <c r="D7778" s="75"/>
      <c r="E7778" s="72"/>
      <c r="F7778" s="67"/>
      <c r="G7778" s="74"/>
      <c r="H7778" s="69"/>
      <c r="I7778" s="62"/>
    </row>
    <row r="7779" spans="1:9" ht="21" customHeight="1">
      <c r="A7779" s="1"/>
      <c r="B7779" s="65"/>
      <c r="C7779" s="401"/>
      <c r="D7779" s="75"/>
      <c r="E7779" s="72"/>
      <c r="F7779" s="67"/>
      <c r="G7779" s="74"/>
      <c r="H7779" s="69"/>
      <c r="I7779" s="62"/>
    </row>
    <row r="7780" spans="1:9" ht="21" customHeight="1">
      <c r="A7780" s="1"/>
      <c r="B7780" s="65"/>
      <c r="C7780" s="401"/>
      <c r="D7780" s="75"/>
      <c r="E7780" s="72"/>
      <c r="F7780" s="67"/>
      <c r="G7780" s="74"/>
      <c r="H7780" s="69"/>
      <c r="I7780" s="62"/>
    </row>
    <row r="7781" spans="1:9" ht="21" customHeight="1">
      <c r="A7781" s="1"/>
      <c r="B7781" s="65"/>
      <c r="C7781" s="401"/>
      <c r="D7781" s="75"/>
      <c r="E7781" s="72"/>
      <c r="F7781" s="67"/>
      <c r="G7781" s="74"/>
      <c r="H7781" s="69"/>
      <c r="I7781" s="62"/>
    </row>
    <row r="7782" spans="1:9" ht="21" customHeight="1">
      <c r="A7782" s="1"/>
      <c r="B7782" s="65"/>
      <c r="C7782" s="401"/>
      <c r="D7782" s="75"/>
      <c r="E7782" s="72"/>
      <c r="F7782" s="67"/>
      <c r="G7782" s="74"/>
      <c r="H7782" s="69"/>
      <c r="I7782" s="62"/>
    </row>
    <row r="7783" spans="1:9" ht="21" customHeight="1">
      <c r="A7783" s="1"/>
      <c r="B7783" s="65"/>
      <c r="C7783" s="401"/>
      <c r="D7783" s="75"/>
      <c r="E7783" s="72"/>
      <c r="F7783" s="67"/>
      <c r="G7783" s="74"/>
      <c r="H7783" s="69"/>
      <c r="I7783" s="62"/>
    </row>
    <row r="7784" spans="1:9" ht="21" customHeight="1">
      <c r="A7784" s="1"/>
      <c r="B7784" s="65"/>
      <c r="C7784" s="401"/>
      <c r="D7784" s="75"/>
      <c r="E7784" s="72"/>
      <c r="F7784" s="67"/>
      <c r="G7784" s="74"/>
      <c r="H7784" s="69"/>
      <c r="I7784" s="62"/>
    </row>
    <row r="7785" spans="1:9" ht="21" customHeight="1">
      <c r="A7785" s="1"/>
      <c r="B7785" s="65"/>
      <c r="C7785" s="401"/>
      <c r="D7785" s="75"/>
      <c r="E7785" s="72"/>
      <c r="F7785" s="67"/>
      <c r="G7785" s="74"/>
      <c r="H7785" s="69"/>
      <c r="I7785" s="62"/>
    </row>
    <row r="7786" spans="1:9" ht="21" customHeight="1">
      <c r="A7786" s="1"/>
      <c r="B7786" s="65"/>
      <c r="C7786" s="401"/>
      <c r="D7786" s="75"/>
      <c r="E7786" s="72"/>
      <c r="F7786" s="67"/>
      <c r="G7786" s="74"/>
      <c r="H7786" s="69"/>
      <c r="I7786" s="62"/>
    </row>
    <row r="7787" spans="1:9" ht="21" customHeight="1">
      <c r="A7787" s="1"/>
      <c r="B7787" s="65"/>
      <c r="C7787" s="401"/>
      <c r="D7787" s="75"/>
      <c r="E7787" s="72"/>
      <c r="F7787" s="67"/>
      <c r="G7787" s="74"/>
      <c r="H7787" s="69"/>
      <c r="I7787" s="62"/>
    </row>
    <row r="7788" spans="1:9" ht="21" customHeight="1">
      <c r="A7788" s="1"/>
      <c r="B7788" s="65"/>
      <c r="C7788" s="401"/>
      <c r="D7788" s="75"/>
      <c r="E7788" s="72"/>
      <c r="F7788" s="67"/>
      <c r="G7788" s="74"/>
      <c r="H7788" s="69"/>
      <c r="I7788" s="62"/>
    </row>
    <row r="7789" spans="1:9" ht="21" customHeight="1">
      <c r="A7789" s="1"/>
      <c r="B7789" s="65"/>
      <c r="C7789" s="401"/>
      <c r="D7789" s="75"/>
      <c r="E7789" s="72"/>
      <c r="F7789" s="67"/>
      <c r="G7789" s="74"/>
      <c r="H7789" s="69"/>
      <c r="I7789" s="62"/>
    </row>
    <row r="7790" spans="1:9" ht="21" customHeight="1">
      <c r="A7790" s="1"/>
      <c r="B7790" s="65"/>
      <c r="C7790" s="401"/>
      <c r="D7790" s="75"/>
      <c r="E7790" s="72"/>
      <c r="F7790" s="67"/>
      <c r="G7790" s="74"/>
      <c r="H7790" s="69"/>
      <c r="I7790" s="62"/>
    </row>
    <row r="7791" spans="1:9" ht="21" customHeight="1">
      <c r="A7791" s="1"/>
      <c r="B7791" s="65"/>
      <c r="C7791" s="401"/>
      <c r="D7791" s="75"/>
      <c r="E7791" s="72"/>
      <c r="F7791" s="67"/>
      <c r="G7791" s="74"/>
      <c r="H7791" s="69"/>
      <c r="I7791" s="62"/>
    </row>
    <row r="7792" spans="1:9" ht="21" customHeight="1">
      <c r="A7792" s="1"/>
      <c r="B7792" s="65"/>
      <c r="C7792" s="401"/>
      <c r="D7792" s="75"/>
      <c r="E7792" s="72"/>
      <c r="F7792" s="67"/>
      <c r="G7792" s="74"/>
      <c r="H7792" s="69"/>
      <c r="I7792" s="62"/>
    </row>
    <row r="7793" spans="1:9" ht="21" customHeight="1">
      <c r="A7793" s="1"/>
      <c r="B7793" s="65"/>
      <c r="C7793" s="401"/>
      <c r="D7793" s="75"/>
      <c r="E7793" s="72"/>
      <c r="F7793" s="67"/>
      <c r="G7793" s="74"/>
      <c r="H7793" s="69"/>
      <c r="I7793" s="62"/>
    </row>
    <row r="7794" spans="1:9" ht="21" customHeight="1">
      <c r="A7794" s="1"/>
      <c r="B7794" s="65"/>
      <c r="C7794" s="401"/>
      <c r="D7794" s="75"/>
      <c r="E7794" s="72"/>
      <c r="F7794" s="67"/>
      <c r="G7794" s="74"/>
      <c r="H7794" s="69"/>
      <c r="I7794" s="62"/>
    </row>
    <row r="7795" spans="1:9" ht="21" customHeight="1">
      <c r="A7795" s="1"/>
      <c r="B7795" s="65"/>
      <c r="C7795" s="401"/>
      <c r="D7795" s="75"/>
      <c r="E7795" s="72"/>
      <c r="F7795" s="67"/>
      <c r="G7795" s="74"/>
      <c r="H7795" s="69"/>
      <c r="I7795" s="62"/>
    </row>
    <row r="7796" spans="1:9" ht="21" customHeight="1">
      <c r="A7796" s="1"/>
      <c r="B7796" s="65"/>
      <c r="C7796" s="401"/>
      <c r="D7796" s="75"/>
      <c r="E7796" s="72"/>
      <c r="F7796" s="67"/>
      <c r="G7796" s="74"/>
      <c r="H7796" s="69"/>
      <c r="I7796" s="62"/>
    </row>
    <row r="7797" spans="1:9" ht="21" customHeight="1">
      <c r="A7797" s="1"/>
      <c r="B7797" s="65"/>
      <c r="C7797" s="401"/>
      <c r="D7797" s="75"/>
      <c r="E7797" s="72"/>
      <c r="F7797" s="67"/>
      <c r="G7797" s="74"/>
      <c r="H7797" s="69"/>
      <c r="I7797" s="62"/>
    </row>
    <row r="7798" spans="1:9" ht="21" customHeight="1">
      <c r="A7798" s="1"/>
      <c r="B7798" s="65"/>
      <c r="C7798" s="401"/>
      <c r="D7798" s="75"/>
      <c r="E7798" s="72"/>
      <c r="F7798" s="67"/>
      <c r="G7798" s="74"/>
      <c r="H7798" s="69"/>
      <c r="I7798" s="62"/>
    </row>
    <row r="7799" spans="1:9" ht="21" customHeight="1">
      <c r="A7799" s="1"/>
      <c r="B7799" s="65"/>
      <c r="C7799" s="401"/>
      <c r="D7799" s="75"/>
      <c r="E7799" s="72"/>
      <c r="F7799" s="67"/>
      <c r="G7799" s="74"/>
      <c r="H7799" s="69"/>
      <c r="I7799" s="62"/>
    </row>
    <row r="7800" spans="1:9" ht="21" customHeight="1">
      <c r="A7800" s="1"/>
      <c r="B7800" s="65"/>
      <c r="C7800" s="401"/>
      <c r="D7800" s="75"/>
      <c r="E7800" s="72"/>
      <c r="F7800" s="67"/>
      <c r="G7800" s="74"/>
      <c r="H7800" s="69"/>
      <c r="I7800" s="62"/>
    </row>
    <row r="7801" spans="1:9" ht="21" customHeight="1">
      <c r="A7801" s="1"/>
      <c r="B7801" s="65"/>
      <c r="C7801" s="401"/>
      <c r="D7801" s="75"/>
      <c r="E7801" s="72"/>
      <c r="F7801" s="67"/>
      <c r="G7801" s="74"/>
      <c r="H7801" s="69"/>
      <c r="I7801" s="62"/>
    </row>
    <row r="7802" spans="1:9" ht="21" customHeight="1">
      <c r="A7802" s="1"/>
      <c r="B7802" s="65"/>
      <c r="C7802" s="401"/>
      <c r="D7802" s="75"/>
      <c r="E7802" s="72"/>
      <c r="F7802" s="67"/>
      <c r="G7802" s="74"/>
      <c r="H7802" s="69"/>
      <c r="I7802" s="62"/>
    </row>
    <row r="7803" spans="1:9" ht="21" customHeight="1">
      <c r="A7803" s="1"/>
      <c r="B7803" s="65"/>
      <c r="C7803" s="401"/>
      <c r="D7803" s="75"/>
      <c r="E7803" s="72"/>
      <c r="F7803" s="67"/>
      <c r="G7803" s="74"/>
      <c r="H7803" s="69"/>
      <c r="I7803" s="62"/>
    </row>
    <row r="7804" spans="1:9" ht="21" customHeight="1">
      <c r="A7804" s="1"/>
      <c r="B7804" s="65"/>
      <c r="C7804" s="401"/>
      <c r="D7804" s="75"/>
      <c r="E7804" s="72"/>
      <c r="F7804" s="67"/>
      <c r="G7804" s="74"/>
      <c r="H7804" s="69"/>
      <c r="I7804" s="62"/>
    </row>
    <row r="7805" spans="1:9" ht="21" customHeight="1">
      <c r="A7805" s="1"/>
      <c r="B7805" s="65"/>
      <c r="C7805" s="401"/>
      <c r="D7805" s="75"/>
      <c r="E7805" s="72"/>
      <c r="F7805" s="67"/>
      <c r="G7805" s="74"/>
      <c r="H7805" s="69"/>
      <c r="I7805" s="62"/>
    </row>
    <row r="7806" spans="1:9" ht="21" customHeight="1">
      <c r="A7806" s="1"/>
      <c r="B7806" s="65"/>
      <c r="C7806" s="401"/>
      <c r="D7806" s="75"/>
      <c r="E7806" s="72"/>
      <c r="F7806" s="67"/>
      <c r="G7806" s="74"/>
      <c r="H7806" s="69"/>
      <c r="I7806" s="62"/>
    </row>
    <row r="7807" spans="1:9" ht="21" customHeight="1">
      <c r="A7807" s="1"/>
      <c r="B7807" s="65"/>
      <c r="C7807" s="401"/>
      <c r="D7807" s="75"/>
      <c r="E7807" s="72"/>
      <c r="F7807" s="67"/>
      <c r="G7807" s="74"/>
      <c r="H7807" s="69"/>
      <c r="I7807" s="62"/>
    </row>
    <row r="7808" spans="1:9" ht="21" customHeight="1">
      <c r="A7808" s="1"/>
      <c r="B7808" s="65"/>
      <c r="C7808" s="401"/>
      <c r="D7808" s="75"/>
      <c r="E7808" s="72"/>
      <c r="F7808" s="67"/>
      <c r="G7808" s="74"/>
      <c r="H7808" s="69"/>
      <c r="I7808" s="62"/>
    </row>
    <row r="7809" spans="1:9" ht="21" customHeight="1">
      <c r="A7809" s="1"/>
      <c r="B7809" s="65"/>
      <c r="C7809" s="401"/>
      <c r="D7809" s="75"/>
      <c r="E7809" s="72"/>
      <c r="F7809" s="67"/>
      <c r="G7809" s="74"/>
      <c r="H7809" s="69"/>
      <c r="I7809" s="62"/>
    </row>
    <row r="7810" spans="1:9" ht="21" customHeight="1">
      <c r="A7810" s="1"/>
      <c r="B7810" s="65"/>
      <c r="C7810" s="401"/>
      <c r="D7810" s="75"/>
      <c r="E7810" s="72"/>
      <c r="F7810" s="67"/>
      <c r="G7810" s="74"/>
      <c r="H7810" s="69"/>
      <c r="I7810" s="62"/>
    </row>
    <row r="7811" spans="1:9" ht="21" customHeight="1">
      <c r="A7811" s="1"/>
      <c r="B7811" s="65"/>
      <c r="C7811" s="401"/>
      <c r="D7811" s="75"/>
      <c r="E7811" s="72"/>
      <c r="F7811" s="67"/>
      <c r="G7811" s="74"/>
      <c r="H7811" s="69"/>
      <c r="I7811" s="62"/>
    </row>
    <row r="7812" spans="1:9" ht="21" customHeight="1">
      <c r="A7812" s="1"/>
      <c r="B7812" s="65"/>
      <c r="C7812" s="401"/>
      <c r="D7812" s="75"/>
      <c r="E7812" s="72"/>
      <c r="F7812" s="67"/>
      <c r="G7812" s="74"/>
      <c r="H7812" s="69"/>
      <c r="I7812" s="62"/>
    </row>
    <row r="7813" spans="1:9" ht="21" customHeight="1">
      <c r="A7813" s="1"/>
      <c r="B7813" s="65"/>
      <c r="C7813" s="401"/>
      <c r="D7813" s="75"/>
      <c r="E7813" s="72"/>
      <c r="F7813" s="67"/>
      <c r="G7813" s="74"/>
      <c r="H7813" s="69"/>
      <c r="I7813" s="62"/>
    </row>
    <row r="7814" spans="1:9" ht="21" customHeight="1">
      <c r="A7814" s="1"/>
      <c r="B7814" s="65"/>
      <c r="C7814" s="401"/>
      <c r="D7814" s="75"/>
      <c r="E7814" s="72"/>
      <c r="F7814" s="67"/>
      <c r="G7814" s="74"/>
      <c r="H7814" s="69"/>
      <c r="I7814" s="62"/>
    </row>
    <row r="7815" spans="1:9" ht="21" customHeight="1">
      <c r="A7815" s="1"/>
      <c r="B7815" s="65"/>
      <c r="C7815" s="401"/>
      <c r="D7815" s="75"/>
      <c r="E7815" s="72"/>
      <c r="F7815" s="67"/>
      <c r="G7815" s="74"/>
      <c r="H7815" s="69"/>
      <c r="I7815" s="62"/>
    </row>
    <row r="7816" spans="1:9" ht="21" customHeight="1">
      <c r="A7816" s="1"/>
      <c r="B7816" s="65"/>
      <c r="C7816" s="401"/>
      <c r="D7816" s="75"/>
      <c r="E7816" s="72"/>
      <c r="F7816" s="67"/>
      <c r="G7816" s="74"/>
      <c r="H7816" s="69"/>
      <c r="I7816" s="62"/>
    </row>
    <row r="7817" spans="1:9" ht="21" customHeight="1">
      <c r="A7817" s="1"/>
      <c r="B7817" s="65"/>
      <c r="C7817" s="401"/>
      <c r="D7817" s="75"/>
      <c r="E7817" s="72"/>
      <c r="F7817" s="67"/>
      <c r="G7817" s="74"/>
      <c r="H7817" s="69"/>
      <c r="I7817" s="62"/>
    </row>
    <row r="7818" spans="1:9" ht="21" customHeight="1">
      <c r="A7818" s="1"/>
      <c r="B7818" s="65"/>
      <c r="C7818" s="401"/>
      <c r="D7818" s="75"/>
      <c r="E7818" s="72"/>
      <c r="F7818" s="67"/>
      <c r="G7818" s="74"/>
      <c r="H7818" s="69"/>
      <c r="I7818" s="62"/>
    </row>
    <row r="7819" spans="1:9" ht="21" customHeight="1">
      <c r="A7819" s="1"/>
      <c r="B7819" s="65"/>
      <c r="C7819" s="401"/>
      <c r="D7819" s="75"/>
      <c r="E7819" s="72"/>
      <c r="F7819" s="67"/>
      <c r="G7819" s="74"/>
      <c r="H7819" s="69"/>
      <c r="I7819" s="62"/>
    </row>
    <row r="7820" spans="1:9" ht="21" customHeight="1">
      <c r="A7820" s="1"/>
      <c r="B7820" s="65"/>
      <c r="C7820" s="401"/>
      <c r="D7820" s="75"/>
      <c r="E7820" s="72"/>
      <c r="F7820" s="67"/>
      <c r="G7820" s="74"/>
      <c r="H7820" s="69"/>
      <c r="I7820" s="62"/>
    </row>
    <row r="7821" spans="1:9" ht="21" customHeight="1">
      <c r="A7821" s="1"/>
      <c r="B7821" s="65"/>
      <c r="C7821" s="401"/>
      <c r="D7821" s="75"/>
      <c r="E7821" s="72"/>
      <c r="F7821" s="67"/>
      <c r="G7821" s="74"/>
      <c r="H7821" s="69"/>
      <c r="I7821" s="62"/>
    </row>
    <row r="7822" spans="1:9" ht="21" customHeight="1">
      <c r="A7822" s="1"/>
      <c r="B7822" s="65"/>
      <c r="C7822" s="401"/>
      <c r="D7822" s="75"/>
      <c r="E7822" s="72"/>
      <c r="F7822" s="67"/>
      <c r="G7822" s="74"/>
      <c r="H7822" s="69"/>
      <c r="I7822" s="62"/>
    </row>
    <row r="7823" spans="1:9" ht="21" customHeight="1">
      <c r="A7823" s="1"/>
      <c r="B7823" s="65"/>
      <c r="C7823" s="401"/>
      <c r="D7823" s="75"/>
      <c r="E7823" s="72"/>
      <c r="F7823" s="67"/>
      <c r="G7823" s="74"/>
      <c r="H7823" s="69"/>
      <c r="I7823" s="62"/>
    </row>
    <row r="7824" spans="1:9" ht="21" customHeight="1">
      <c r="A7824" s="1"/>
      <c r="B7824" s="65"/>
      <c r="C7824" s="401"/>
      <c r="D7824" s="75"/>
      <c r="E7824" s="72"/>
      <c r="F7824" s="67"/>
      <c r="G7824" s="74"/>
      <c r="H7824" s="69"/>
      <c r="I7824" s="62"/>
    </row>
    <row r="7825" spans="1:9" ht="21" customHeight="1">
      <c r="A7825" s="1"/>
      <c r="B7825" s="65"/>
      <c r="C7825" s="401"/>
      <c r="D7825" s="75"/>
      <c r="E7825" s="72"/>
      <c r="F7825" s="67"/>
      <c r="G7825" s="74"/>
      <c r="H7825" s="69"/>
      <c r="I7825" s="62"/>
    </row>
    <row r="7826" spans="1:9" ht="21" customHeight="1">
      <c r="A7826" s="1"/>
      <c r="B7826" s="65"/>
      <c r="C7826" s="401"/>
      <c r="D7826" s="75"/>
      <c r="E7826" s="72"/>
      <c r="F7826" s="67"/>
      <c r="G7826" s="74"/>
      <c r="H7826" s="69"/>
      <c r="I7826" s="62"/>
    </row>
    <row r="7827" spans="1:9" ht="21" customHeight="1">
      <c r="A7827" s="1"/>
      <c r="B7827" s="65"/>
      <c r="C7827" s="401"/>
      <c r="D7827" s="75"/>
      <c r="E7827" s="72"/>
      <c r="F7827" s="67"/>
      <c r="G7827" s="74"/>
      <c r="H7827" s="69"/>
      <c r="I7827" s="62"/>
    </row>
    <row r="7828" spans="1:9" ht="21" customHeight="1">
      <c r="A7828" s="1"/>
      <c r="B7828" s="65"/>
      <c r="C7828" s="401"/>
      <c r="D7828" s="75"/>
      <c r="E7828" s="72"/>
      <c r="F7828" s="67"/>
      <c r="G7828" s="74"/>
      <c r="H7828" s="69"/>
      <c r="I7828" s="62"/>
    </row>
    <row r="7829" spans="1:9" ht="21" customHeight="1">
      <c r="A7829" s="1"/>
      <c r="B7829" s="65"/>
      <c r="C7829" s="401"/>
      <c r="D7829" s="75"/>
      <c r="E7829" s="72"/>
      <c r="F7829" s="67"/>
      <c r="G7829" s="74"/>
      <c r="H7829" s="69"/>
      <c r="I7829" s="62"/>
    </row>
    <row r="7830" spans="1:9" ht="21" customHeight="1">
      <c r="A7830" s="1"/>
      <c r="B7830" s="65"/>
      <c r="C7830" s="401"/>
      <c r="D7830" s="75"/>
      <c r="E7830" s="72"/>
      <c r="F7830" s="67"/>
      <c r="G7830" s="74"/>
      <c r="H7830" s="69"/>
      <c r="I7830" s="62"/>
    </row>
    <row r="7831" spans="1:9" ht="21" customHeight="1">
      <c r="A7831" s="1"/>
      <c r="B7831" s="65"/>
      <c r="C7831" s="401"/>
      <c r="D7831" s="75"/>
      <c r="E7831" s="72"/>
      <c r="F7831" s="67"/>
      <c r="G7831" s="74"/>
      <c r="H7831" s="69"/>
      <c r="I7831" s="62"/>
    </row>
    <row r="7832" spans="1:9" ht="21" customHeight="1">
      <c r="A7832" s="1"/>
      <c r="B7832" s="65"/>
      <c r="C7832" s="401"/>
      <c r="D7832" s="75"/>
      <c r="E7832" s="72"/>
      <c r="F7832" s="67"/>
      <c r="G7832" s="74"/>
      <c r="H7832" s="69"/>
      <c r="I7832" s="62"/>
    </row>
    <row r="7833" spans="1:9" ht="21" customHeight="1">
      <c r="A7833" s="1"/>
      <c r="B7833" s="65"/>
      <c r="C7833" s="401"/>
      <c r="D7833" s="75"/>
      <c r="E7833" s="72"/>
      <c r="F7833" s="67"/>
      <c r="G7833" s="74"/>
      <c r="H7833" s="69"/>
      <c r="I7833" s="62"/>
    </row>
    <row r="7834" spans="1:9" ht="21" customHeight="1">
      <c r="A7834" s="1"/>
      <c r="B7834" s="65"/>
      <c r="C7834" s="401"/>
      <c r="D7834" s="75"/>
      <c r="E7834" s="72"/>
      <c r="F7834" s="67"/>
      <c r="G7834" s="74"/>
      <c r="H7834" s="69"/>
      <c r="I7834" s="62"/>
    </row>
    <row r="7835" spans="1:9" ht="21" customHeight="1">
      <c r="A7835" s="1"/>
      <c r="B7835" s="65"/>
      <c r="C7835" s="401"/>
      <c r="D7835" s="75"/>
      <c r="E7835" s="72"/>
      <c r="F7835" s="67"/>
      <c r="G7835" s="74"/>
      <c r="H7835" s="69"/>
      <c r="I7835" s="62"/>
    </row>
    <row r="7836" spans="1:9" ht="21" customHeight="1">
      <c r="A7836" s="1"/>
      <c r="B7836" s="65"/>
      <c r="C7836" s="401"/>
      <c r="D7836" s="75"/>
      <c r="E7836" s="72"/>
      <c r="F7836" s="67"/>
      <c r="G7836" s="74"/>
      <c r="H7836" s="69"/>
      <c r="I7836" s="62"/>
    </row>
    <row r="7837" spans="1:9" ht="21" customHeight="1">
      <c r="A7837" s="1"/>
      <c r="B7837" s="65"/>
      <c r="C7837" s="401"/>
      <c r="D7837" s="75"/>
      <c r="E7837" s="72"/>
      <c r="F7837" s="67"/>
      <c r="G7837" s="74"/>
      <c r="H7837" s="69"/>
      <c r="I7837" s="62"/>
    </row>
    <row r="7838" spans="1:9" ht="21" customHeight="1">
      <c r="A7838" s="1"/>
      <c r="B7838" s="65"/>
      <c r="C7838" s="401"/>
      <c r="D7838" s="75"/>
      <c r="E7838" s="72"/>
      <c r="F7838" s="67"/>
      <c r="G7838" s="74"/>
      <c r="H7838" s="69"/>
      <c r="I7838" s="62"/>
    </row>
    <row r="7839" spans="1:9" ht="21" customHeight="1">
      <c r="A7839" s="1"/>
      <c r="B7839" s="65"/>
      <c r="C7839" s="401"/>
      <c r="D7839" s="75"/>
      <c r="E7839" s="72"/>
      <c r="F7839" s="67"/>
      <c r="G7839" s="74"/>
      <c r="H7839" s="69"/>
      <c r="I7839" s="62"/>
    </row>
    <row r="7840" spans="1:9" ht="21" customHeight="1">
      <c r="A7840" s="1"/>
      <c r="B7840" s="65"/>
      <c r="C7840" s="401"/>
      <c r="D7840" s="75"/>
      <c r="E7840" s="72"/>
      <c r="F7840" s="67"/>
      <c r="G7840" s="74"/>
      <c r="H7840" s="69"/>
      <c r="I7840" s="62"/>
    </row>
    <row r="7841" spans="1:9" ht="21" customHeight="1">
      <c r="A7841" s="1"/>
      <c r="B7841" s="65"/>
      <c r="C7841" s="401"/>
      <c r="D7841" s="75"/>
      <c r="E7841" s="72"/>
      <c r="F7841" s="67"/>
      <c r="G7841" s="74"/>
      <c r="H7841" s="69"/>
      <c r="I7841" s="62"/>
    </row>
    <row r="7842" spans="1:9" ht="21" customHeight="1">
      <c r="A7842" s="1"/>
      <c r="B7842" s="65"/>
      <c r="C7842" s="401"/>
      <c r="D7842" s="75"/>
      <c r="E7842" s="72"/>
      <c r="F7842" s="67"/>
      <c r="G7842" s="74"/>
      <c r="H7842" s="69"/>
      <c r="I7842" s="62"/>
    </row>
    <row r="7843" spans="1:9" ht="21" customHeight="1">
      <c r="A7843" s="1"/>
      <c r="B7843" s="65"/>
      <c r="C7843" s="401"/>
      <c r="D7843" s="75"/>
      <c r="E7843" s="72"/>
      <c r="F7843" s="67"/>
      <c r="G7843" s="74"/>
      <c r="H7843" s="69"/>
      <c r="I7843" s="62"/>
    </row>
    <row r="7844" spans="1:9" ht="21" customHeight="1">
      <c r="A7844" s="1"/>
      <c r="B7844" s="65"/>
      <c r="C7844" s="401"/>
      <c r="D7844" s="75"/>
      <c r="E7844" s="72"/>
      <c r="F7844" s="67"/>
      <c r="G7844" s="74"/>
      <c r="H7844" s="69"/>
      <c r="I7844" s="62"/>
    </row>
    <row r="7845" spans="1:9" ht="21" customHeight="1">
      <c r="A7845" s="1"/>
      <c r="B7845" s="65"/>
      <c r="C7845" s="401"/>
      <c r="D7845" s="75"/>
      <c r="E7845" s="72"/>
      <c r="F7845" s="67"/>
      <c r="G7845" s="74"/>
      <c r="H7845" s="69"/>
      <c r="I7845" s="62"/>
    </row>
    <row r="7846" spans="1:9" ht="21" customHeight="1">
      <c r="A7846" s="1"/>
      <c r="B7846" s="65"/>
      <c r="C7846" s="401"/>
      <c r="D7846" s="75"/>
      <c r="E7846" s="72"/>
      <c r="F7846" s="67"/>
      <c r="G7846" s="74"/>
      <c r="H7846" s="69"/>
      <c r="I7846" s="62"/>
    </row>
    <row r="7847" spans="1:9" ht="21" customHeight="1">
      <c r="A7847" s="1"/>
      <c r="B7847" s="65"/>
      <c r="C7847" s="401"/>
      <c r="D7847" s="75"/>
      <c r="E7847" s="72"/>
      <c r="F7847" s="67"/>
      <c r="G7847" s="74"/>
      <c r="H7847" s="69"/>
      <c r="I7847" s="62"/>
    </row>
    <row r="7848" spans="1:9" ht="21" customHeight="1">
      <c r="A7848" s="1"/>
      <c r="B7848" s="65"/>
      <c r="C7848" s="401"/>
      <c r="D7848" s="75"/>
      <c r="E7848" s="72"/>
      <c r="F7848" s="67"/>
      <c r="G7848" s="74"/>
      <c r="H7848" s="69"/>
      <c r="I7848" s="62"/>
    </row>
    <row r="7849" spans="1:9" ht="21" customHeight="1">
      <c r="A7849" s="1"/>
      <c r="B7849" s="65"/>
      <c r="C7849" s="401"/>
      <c r="D7849" s="75"/>
      <c r="E7849" s="72"/>
      <c r="F7849" s="67"/>
      <c r="G7849" s="74"/>
      <c r="H7849" s="69"/>
      <c r="I7849" s="62"/>
    </row>
    <row r="7850" spans="1:9" ht="21" customHeight="1">
      <c r="A7850" s="1"/>
      <c r="B7850" s="65"/>
      <c r="C7850" s="401"/>
      <c r="D7850" s="75"/>
      <c r="E7850" s="72"/>
      <c r="F7850" s="67"/>
      <c r="G7850" s="74"/>
      <c r="H7850" s="69"/>
      <c r="I7850" s="62"/>
    </row>
    <row r="7851" spans="1:9" ht="21" customHeight="1">
      <c r="A7851" s="1"/>
      <c r="B7851" s="65"/>
      <c r="C7851" s="401"/>
      <c r="D7851" s="75"/>
      <c r="E7851" s="72"/>
      <c r="F7851" s="67"/>
      <c r="G7851" s="74"/>
      <c r="H7851" s="69"/>
      <c r="I7851" s="62"/>
    </row>
    <row r="7852" spans="1:9" ht="21" customHeight="1">
      <c r="A7852" s="1"/>
      <c r="B7852" s="65"/>
      <c r="C7852" s="401"/>
      <c r="D7852" s="75"/>
      <c r="E7852" s="72"/>
      <c r="F7852" s="67"/>
      <c r="G7852" s="74"/>
      <c r="H7852" s="69"/>
      <c r="I7852" s="62"/>
    </row>
    <row r="7853" spans="1:9" ht="21" customHeight="1">
      <c r="A7853" s="1"/>
      <c r="B7853" s="65"/>
      <c r="C7853" s="401"/>
      <c r="D7853" s="75"/>
      <c r="E7853" s="72"/>
      <c r="F7853" s="67"/>
      <c r="G7853" s="74"/>
      <c r="H7853" s="69"/>
      <c r="I7853" s="62"/>
    </row>
    <row r="7854" spans="1:9" ht="21" customHeight="1">
      <c r="A7854" s="1"/>
      <c r="B7854" s="65"/>
      <c r="C7854" s="401"/>
      <c r="D7854" s="75"/>
      <c r="E7854" s="72"/>
      <c r="F7854" s="67"/>
      <c r="G7854" s="74"/>
      <c r="H7854" s="69"/>
      <c r="I7854" s="62"/>
    </row>
    <row r="7855" spans="1:9" ht="21" customHeight="1">
      <c r="A7855" s="1"/>
      <c r="B7855" s="65"/>
      <c r="C7855" s="401"/>
      <c r="D7855" s="75"/>
      <c r="E7855" s="72"/>
      <c r="F7855" s="67"/>
      <c r="G7855" s="74"/>
      <c r="H7855" s="69"/>
      <c r="I7855" s="62"/>
    </row>
    <row r="7856" spans="1:9" ht="21" customHeight="1">
      <c r="A7856" s="1"/>
      <c r="B7856" s="65"/>
      <c r="C7856" s="401"/>
      <c r="D7856" s="75"/>
      <c r="E7856" s="72"/>
      <c r="F7856" s="67"/>
      <c r="G7856" s="74"/>
      <c r="H7856" s="69"/>
      <c r="I7856" s="62"/>
    </row>
    <row r="7857" spans="1:9" ht="21" customHeight="1">
      <c r="A7857" s="1"/>
      <c r="B7857" s="65"/>
      <c r="C7857" s="401"/>
      <c r="D7857" s="75"/>
      <c r="E7857" s="72"/>
      <c r="F7857" s="67"/>
      <c r="G7857" s="74"/>
      <c r="H7857" s="69"/>
      <c r="I7857" s="62"/>
    </row>
    <row r="7858" spans="1:9" ht="21" customHeight="1">
      <c r="A7858" s="1"/>
      <c r="B7858" s="65"/>
      <c r="C7858" s="401"/>
      <c r="D7858" s="75"/>
      <c r="E7858" s="72"/>
      <c r="F7858" s="67"/>
      <c r="G7858" s="74"/>
      <c r="H7858" s="69"/>
      <c r="I7858" s="62"/>
    </row>
    <row r="7859" spans="1:9" ht="21" customHeight="1">
      <c r="A7859" s="1"/>
      <c r="B7859" s="65"/>
      <c r="C7859" s="401"/>
      <c r="D7859" s="75"/>
      <c r="E7859" s="72"/>
      <c r="F7859" s="67"/>
      <c r="G7859" s="74"/>
      <c r="H7859" s="69"/>
      <c r="I7859" s="62"/>
    </row>
    <row r="7860" spans="1:9" ht="21" customHeight="1">
      <c r="A7860" s="1"/>
      <c r="B7860" s="65"/>
      <c r="C7860" s="401"/>
      <c r="D7860" s="75"/>
      <c r="E7860" s="72"/>
      <c r="F7860" s="67"/>
      <c r="G7860" s="74"/>
      <c r="H7860" s="69"/>
      <c r="I7860" s="62"/>
    </row>
    <row r="7861" spans="1:9" ht="21" customHeight="1">
      <c r="A7861" s="1"/>
      <c r="B7861" s="65"/>
      <c r="C7861" s="401"/>
      <c r="D7861" s="75"/>
      <c r="E7861" s="72"/>
      <c r="F7861" s="67"/>
      <c r="G7861" s="74"/>
      <c r="H7861" s="69"/>
      <c r="I7861" s="62"/>
    </row>
    <row r="7862" spans="1:9" ht="21" customHeight="1">
      <c r="A7862" s="1"/>
      <c r="B7862" s="65"/>
      <c r="C7862" s="401"/>
      <c r="D7862" s="75"/>
      <c r="E7862" s="72"/>
      <c r="F7862" s="67"/>
      <c r="G7862" s="74"/>
      <c r="H7862" s="69"/>
      <c r="I7862" s="62"/>
    </row>
    <row r="7863" spans="1:9" ht="21" customHeight="1">
      <c r="A7863" s="1"/>
      <c r="B7863" s="65"/>
      <c r="C7863" s="401"/>
      <c r="D7863" s="75"/>
      <c r="E7863" s="72"/>
      <c r="F7863" s="67"/>
      <c r="G7863" s="74"/>
      <c r="H7863" s="69"/>
      <c r="I7863" s="62"/>
    </row>
    <row r="7864" spans="1:9" ht="21" customHeight="1">
      <c r="A7864" s="1"/>
      <c r="B7864" s="65"/>
      <c r="C7864" s="401"/>
      <c r="D7864" s="75"/>
      <c r="E7864" s="72"/>
      <c r="F7864" s="67"/>
      <c r="G7864" s="74"/>
      <c r="H7864" s="69"/>
      <c r="I7864" s="62"/>
    </row>
    <row r="7865" spans="1:9" ht="21" customHeight="1">
      <c r="A7865" s="1"/>
      <c r="B7865" s="65"/>
      <c r="C7865" s="401"/>
      <c r="D7865" s="75"/>
      <c r="E7865" s="72"/>
      <c r="F7865" s="67"/>
      <c r="G7865" s="74"/>
      <c r="H7865" s="69"/>
      <c r="I7865" s="62"/>
    </row>
    <row r="7866" spans="1:9" ht="21" customHeight="1">
      <c r="A7866" s="1"/>
      <c r="B7866" s="65"/>
      <c r="C7866" s="401"/>
      <c r="D7866" s="75"/>
      <c r="E7866" s="72"/>
      <c r="F7866" s="67"/>
      <c r="G7866" s="74"/>
      <c r="H7866" s="69"/>
      <c r="I7866" s="62"/>
    </row>
    <row r="7867" spans="1:9" ht="21" customHeight="1">
      <c r="A7867" s="1"/>
      <c r="B7867" s="65"/>
      <c r="C7867" s="401"/>
      <c r="D7867" s="75"/>
      <c r="E7867" s="72"/>
      <c r="F7867" s="67"/>
      <c r="G7867" s="74"/>
      <c r="H7867" s="69"/>
      <c r="I7867" s="62"/>
    </row>
    <row r="7868" spans="1:9" ht="21" customHeight="1">
      <c r="A7868" s="1"/>
      <c r="B7868" s="65"/>
      <c r="C7868" s="401"/>
      <c r="D7868" s="75"/>
      <c r="E7868" s="72"/>
      <c r="F7868" s="67"/>
      <c r="G7868" s="74"/>
      <c r="H7868" s="69"/>
      <c r="I7868" s="62"/>
    </row>
    <row r="7869" spans="1:9" ht="21" customHeight="1">
      <c r="A7869" s="1"/>
      <c r="B7869" s="65"/>
      <c r="C7869" s="401"/>
      <c r="D7869" s="75"/>
      <c r="E7869" s="72"/>
      <c r="F7869" s="67"/>
      <c r="G7869" s="74"/>
      <c r="H7869" s="69"/>
      <c r="I7869" s="62"/>
    </row>
    <row r="7870" spans="1:9" ht="21" customHeight="1">
      <c r="A7870" s="1"/>
      <c r="B7870" s="65"/>
      <c r="C7870" s="401"/>
      <c r="D7870" s="75"/>
      <c r="E7870" s="72"/>
      <c r="F7870" s="67"/>
      <c r="G7870" s="74"/>
      <c r="H7870" s="69"/>
      <c r="I7870" s="62"/>
    </row>
    <row r="7871" spans="1:9" ht="21" customHeight="1">
      <c r="A7871" s="1"/>
      <c r="B7871" s="65"/>
      <c r="C7871" s="401"/>
      <c r="D7871" s="75"/>
      <c r="E7871" s="72"/>
      <c r="F7871" s="67"/>
      <c r="G7871" s="74"/>
      <c r="H7871" s="69"/>
      <c r="I7871" s="62"/>
    </row>
    <row r="7872" spans="1:9" ht="21" customHeight="1">
      <c r="A7872" s="1"/>
      <c r="B7872" s="65"/>
      <c r="C7872" s="401"/>
      <c r="D7872" s="75"/>
      <c r="E7872" s="72"/>
      <c r="F7872" s="67"/>
      <c r="G7872" s="74"/>
      <c r="H7872" s="69"/>
      <c r="I7872" s="62"/>
    </row>
    <row r="7873" spans="1:9" ht="21" customHeight="1">
      <c r="A7873" s="1"/>
      <c r="B7873" s="65"/>
      <c r="C7873" s="401"/>
      <c r="D7873" s="75"/>
      <c r="E7873" s="72"/>
      <c r="F7873" s="67"/>
      <c r="G7873" s="74"/>
      <c r="H7873" s="69"/>
      <c r="I7873" s="62"/>
    </row>
    <row r="7874" spans="1:9" ht="21" customHeight="1">
      <c r="A7874" s="1"/>
      <c r="B7874" s="65"/>
      <c r="C7874" s="401"/>
      <c r="D7874" s="75"/>
      <c r="E7874" s="72"/>
      <c r="F7874" s="67"/>
      <c r="G7874" s="74"/>
      <c r="H7874" s="69"/>
      <c r="I7874" s="62"/>
    </row>
    <row r="7875" spans="1:9" ht="21" customHeight="1">
      <c r="A7875" s="1"/>
      <c r="B7875" s="65"/>
      <c r="C7875" s="401"/>
      <c r="D7875" s="75"/>
      <c r="E7875" s="72"/>
      <c r="F7875" s="67"/>
      <c r="G7875" s="74"/>
      <c r="H7875" s="69"/>
      <c r="I7875" s="62"/>
    </row>
    <row r="7876" spans="1:9" ht="21" customHeight="1">
      <c r="A7876" s="1"/>
      <c r="B7876" s="65"/>
      <c r="C7876" s="401"/>
      <c r="D7876" s="75"/>
      <c r="E7876" s="72"/>
      <c r="F7876" s="67"/>
      <c r="G7876" s="74"/>
      <c r="H7876" s="69"/>
      <c r="I7876" s="62"/>
    </row>
    <row r="7877" spans="1:9" ht="21" customHeight="1">
      <c r="A7877" s="1"/>
      <c r="B7877" s="65"/>
      <c r="C7877" s="401"/>
      <c r="D7877" s="75"/>
      <c r="E7877" s="72"/>
      <c r="F7877" s="67"/>
      <c r="G7877" s="74"/>
      <c r="H7877" s="69"/>
      <c r="I7877" s="62"/>
    </row>
    <row r="7878" spans="1:9" ht="21" customHeight="1">
      <c r="A7878" s="1"/>
      <c r="B7878" s="65"/>
      <c r="C7878" s="401"/>
      <c r="D7878" s="75"/>
      <c r="E7878" s="72"/>
      <c r="F7878" s="67"/>
      <c r="G7878" s="74"/>
      <c r="H7878" s="69"/>
      <c r="I7878" s="62"/>
    </row>
    <row r="7879" spans="1:9" ht="21" customHeight="1">
      <c r="A7879" s="1"/>
      <c r="B7879" s="65"/>
      <c r="C7879" s="401"/>
      <c r="D7879" s="75"/>
      <c r="E7879" s="72"/>
      <c r="F7879" s="67"/>
      <c r="G7879" s="74"/>
      <c r="H7879" s="69"/>
      <c r="I7879" s="62"/>
    </row>
    <row r="7880" spans="1:9" ht="21" customHeight="1">
      <c r="A7880" s="1"/>
      <c r="B7880" s="65"/>
      <c r="C7880" s="401"/>
      <c r="D7880" s="75"/>
      <c r="E7880" s="72"/>
      <c r="F7880" s="67"/>
      <c r="G7880" s="74"/>
      <c r="H7880" s="69"/>
      <c r="I7880" s="62"/>
    </row>
    <row r="7881" spans="1:9" ht="21" customHeight="1">
      <c r="A7881" s="1"/>
      <c r="B7881" s="65"/>
      <c r="C7881" s="401"/>
      <c r="D7881" s="75"/>
      <c r="E7881" s="72"/>
      <c r="F7881" s="67"/>
      <c r="G7881" s="74"/>
      <c r="H7881" s="69"/>
      <c r="I7881" s="62"/>
    </row>
    <row r="7882" spans="1:9" ht="21" customHeight="1">
      <c r="A7882" s="1"/>
      <c r="B7882" s="65"/>
      <c r="C7882" s="401"/>
      <c r="D7882" s="75"/>
      <c r="E7882" s="72"/>
      <c r="F7882" s="67"/>
      <c r="G7882" s="74"/>
      <c r="H7882" s="69"/>
      <c r="I7882" s="62"/>
    </row>
    <row r="7883" spans="1:9" ht="21" customHeight="1">
      <c r="A7883" s="1"/>
      <c r="B7883" s="65"/>
      <c r="C7883" s="401"/>
      <c r="D7883" s="75"/>
      <c r="E7883" s="72"/>
      <c r="F7883" s="67"/>
      <c r="G7883" s="74"/>
      <c r="H7883" s="69"/>
      <c r="I7883" s="62"/>
    </row>
    <row r="7884" spans="1:9" ht="21" customHeight="1">
      <c r="A7884" s="1"/>
      <c r="B7884" s="65"/>
      <c r="C7884" s="401"/>
      <c r="D7884" s="75"/>
      <c r="E7884" s="72"/>
      <c r="F7884" s="67"/>
      <c r="G7884" s="74"/>
      <c r="H7884" s="69"/>
      <c r="I7884" s="62"/>
    </row>
    <row r="7885" spans="1:9" ht="21" customHeight="1">
      <c r="A7885" s="1"/>
      <c r="B7885" s="65"/>
      <c r="C7885" s="401"/>
      <c r="D7885" s="75"/>
      <c r="E7885" s="72"/>
      <c r="F7885" s="67"/>
      <c r="G7885" s="74"/>
      <c r="H7885" s="69"/>
      <c r="I7885" s="62"/>
    </row>
    <row r="7886" spans="1:9" ht="21" customHeight="1">
      <c r="A7886" s="1"/>
      <c r="B7886" s="65"/>
      <c r="C7886" s="401"/>
      <c r="D7886" s="75"/>
      <c r="E7886" s="72"/>
      <c r="F7886" s="67"/>
      <c r="G7886" s="74"/>
      <c r="H7886" s="69"/>
      <c r="I7886" s="62"/>
    </row>
    <row r="7887" spans="1:9" ht="21" customHeight="1">
      <c r="A7887" s="1"/>
      <c r="B7887" s="65"/>
      <c r="C7887" s="401"/>
      <c r="D7887" s="75"/>
      <c r="E7887" s="72"/>
      <c r="F7887" s="67"/>
      <c r="G7887" s="74"/>
      <c r="H7887" s="69"/>
      <c r="I7887" s="62"/>
    </row>
    <row r="7888" spans="1:9" ht="21" customHeight="1">
      <c r="A7888" s="1"/>
      <c r="B7888" s="65"/>
      <c r="C7888" s="401"/>
      <c r="D7888" s="75"/>
      <c r="E7888" s="72"/>
      <c r="F7888" s="67"/>
      <c r="G7888" s="74"/>
      <c r="H7888" s="69"/>
      <c r="I7888" s="62"/>
    </row>
    <row r="7889" spans="1:9" ht="21" customHeight="1">
      <c r="A7889" s="1"/>
      <c r="B7889" s="65"/>
      <c r="C7889" s="401"/>
      <c r="D7889" s="75"/>
      <c r="E7889" s="72"/>
      <c r="F7889" s="67"/>
      <c r="G7889" s="74"/>
      <c r="H7889" s="69"/>
      <c r="I7889" s="62"/>
    </row>
    <row r="7890" spans="1:9" ht="21" customHeight="1">
      <c r="A7890" s="1"/>
      <c r="B7890" s="65"/>
      <c r="C7890" s="401"/>
      <c r="D7890" s="75"/>
      <c r="E7890" s="72"/>
      <c r="F7890" s="67"/>
      <c r="G7890" s="74"/>
      <c r="H7890" s="69"/>
      <c r="I7890" s="62"/>
    </row>
    <row r="7891" spans="1:9" ht="21" customHeight="1">
      <c r="A7891" s="1"/>
      <c r="B7891" s="65"/>
      <c r="C7891" s="401"/>
      <c r="D7891" s="75"/>
      <c r="E7891" s="72"/>
      <c r="F7891" s="67"/>
      <c r="G7891" s="74"/>
      <c r="H7891" s="69"/>
      <c r="I7891" s="62"/>
    </row>
    <row r="7892" spans="1:9" ht="21" customHeight="1">
      <c r="A7892" s="1"/>
      <c r="B7892" s="65"/>
      <c r="C7892" s="401"/>
      <c r="D7892" s="75"/>
      <c r="E7892" s="72"/>
      <c r="F7892" s="67"/>
      <c r="G7892" s="74"/>
      <c r="H7892" s="69"/>
      <c r="I7892" s="62"/>
    </row>
    <row r="7893" spans="1:9" ht="21" customHeight="1">
      <c r="A7893" s="1"/>
      <c r="B7893" s="65"/>
      <c r="C7893" s="401"/>
      <c r="D7893" s="75"/>
      <c r="E7893" s="72"/>
      <c r="F7893" s="67"/>
      <c r="G7893" s="74"/>
      <c r="H7893" s="69"/>
      <c r="I7893" s="62"/>
    </row>
    <row r="7894" spans="1:9" ht="21" customHeight="1">
      <c r="A7894" s="1"/>
      <c r="B7894" s="65"/>
      <c r="C7894" s="401"/>
      <c r="D7894" s="75"/>
      <c r="E7894" s="72"/>
      <c r="F7894" s="67"/>
      <c r="G7894" s="74"/>
      <c r="H7894" s="69"/>
      <c r="I7894" s="62"/>
    </row>
    <row r="7895" spans="1:9" ht="21" customHeight="1">
      <c r="A7895" s="1"/>
      <c r="B7895" s="65"/>
      <c r="C7895" s="401"/>
      <c r="D7895" s="75"/>
      <c r="E7895" s="72"/>
      <c r="F7895" s="67"/>
      <c r="G7895" s="74"/>
      <c r="H7895" s="69"/>
      <c r="I7895" s="62"/>
    </row>
    <row r="7896" spans="1:9" ht="21" customHeight="1">
      <c r="A7896" s="1"/>
      <c r="B7896" s="65"/>
      <c r="C7896" s="401"/>
      <c r="D7896" s="75"/>
      <c r="E7896" s="72"/>
      <c r="F7896" s="67"/>
      <c r="G7896" s="74"/>
      <c r="H7896" s="69"/>
      <c r="I7896" s="62"/>
    </row>
    <row r="7897" spans="1:9" ht="21" customHeight="1">
      <c r="A7897" s="1"/>
      <c r="B7897" s="65"/>
      <c r="C7897" s="401"/>
      <c r="D7897" s="75"/>
      <c r="E7897" s="72"/>
      <c r="F7897" s="67"/>
      <c r="G7897" s="74"/>
      <c r="H7897" s="69"/>
      <c r="I7897" s="62"/>
    </row>
    <row r="7898" spans="1:9" ht="21" customHeight="1">
      <c r="A7898" s="1"/>
      <c r="B7898" s="65"/>
      <c r="C7898" s="401"/>
      <c r="D7898" s="75"/>
      <c r="E7898" s="72"/>
      <c r="F7898" s="67"/>
      <c r="G7898" s="74"/>
      <c r="H7898" s="69"/>
      <c r="I7898" s="62"/>
    </row>
    <row r="7899" spans="1:9" ht="21" customHeight="1">
      <c r="A7899" s="1"/>
      <c r="B7899" s="65"/>
      <c r="C7899" s="401"/>
      <c r="D7899" s="75"/>
      <c r="E7899" s="72"/>
      <c r="F7899" s="67"/>
      <c r="G7899" s="74"/>
      <c r="H7899" s="69"/>
      <c r="I7899" s="62"/>
    </row>
    <row r="7900" spans="1:9" ht="21" customHeight="1">
      <c r="A7900" s="1"/>
      <c r="B7900" s="65"/>
      <c r="C7900" s="401"/>
      <c r="D7900" s="75"/>
      <c r="E7900" s="72"/>
      <c r="F7900" s="67"/>
      <c r="G7900" s="74"/>
      <c r="H7900" s="69"/>
      <c r="I7900" s="62"/>
    </row>
    <row r="7901" spans="1:9" ht="21" customHeight="1">
      <c r="A7901" s="1"/>
      <c r="B7901" s="65"/>
      <c r="C7901" s="401"/>
      <c r="D7901" s="75"/>
      <c r="E7901" s="72"/>
      <c r="F7901" s="67"/>
      <c r="G7901" s="74"/>
      <c r="H7901" s="69"/>
      <c r="I7901" s="62"/>
    </row>
    <row r="7902" spans="1:9" ht="21" customHeight="1">
      <c r="A7902" s="1"/>
      <c r="B7902" s="65"/>
      <c r="C7902" s="401"/>
      <c r="D7902" s="75"/>
      <c r="E7902" s="72"/>
      <c r="F7902" s="67"/>
      <c r="G7902" s="74"/>
      <c r="H7902" s="69"/>
      <c r="I7902" s="62"/>
    </row>
    <row r="7903" spans="1:9" ht="21" customHeight="1">
      <c r="A7903" s="1"/>
      <c r="B7903" s="65"/>
      <c r="C7903" s="401"/>
      <c r="D7903" s="75"/>
      <c r="E7903" s="72"/>
      <c r="F7903" s="67"/>
      <c r="G7903" s="74"/>
      <c r="H7903" s="69"/>
      <c r="I7903" s="62"/>
    </row>
    <row r="7904" spans="1:9" ht="21" customHeight="1">
      <c r="A7904" s="1"/>
      <c r="B7904" s="65"/>
      <c r="C7904" s="401"/>
      <c r="D7904" s="75"/>
      <c r="E7904" s="72"/>
      <c r="F7904" s="67"/>
      <c r="G7904" s="74"/>
      <c r="H7904" s="69"/>
      <c r="I7904" s="62"/>
    </row>
    <row r="7905" spans="1:9" ht="21" customHeight="1">
      <c r="A7905" s="1"/>
      <c r="B7905" s="65"/>
      <c r="C7905" s="401"/>
      <c r="D7905" s="75"/>
      <c r="E7905" s="72"/>
      <c r="F7905" s="67"/>
      <c r="G7905" s="74"/>
      <c r="H7905" s="69"/>
      <c r="I7905" s="62"/>
    </row>
    <row r="7906" spans="1:9" ht="21" customHeight="1">
      <c r="A7906" s="1"/>
      <c r="B7906" s="65"/>
      <c r="C7906" s="401"/>
      <c r="D7906" s="75"/>
      <c r="E7906" s="72"/>
      <c r="F7906" s="67"/>
      <c r="G7906" s="74"/>
      <c r="H7906" s="69"/>
      <c r="I7906" s="62"/>
    </row>
    <row r="7907" spans="1:9" ht="21" customHeight="1">
      <c r="A7907" s="1"/>
      <c r="B7907" s="65"/>
      <c r="C7907" s="401"/>
      <c r="D7907" s="75"/>
      <c r="E7907" s="72"/>
      <c r="F7907" s="67"/>
      <c r="G7907" s="74"/>
      <c r="H7907" s="69"/>
      <c r="I7907" s="62"/>
    </row>
    <row r="7908" spans="1:9" ht="21" customHeight="1">
      <c r="A7908" s="1"/>
      <c r="B7908" s="65"/>
      <c r="C7908" s="401"/>
      <c r="D7908" s="75"/>
      <c r="E7908" s="72"/>
      <c r="F7908" s="67"/>
      <c r="G7908" s="74"/>
      <c r="H7908" s="69"/>
      <c r="I7908" s="62"/>
    </row>
    <row r="7909" spans="1:9" ht="21" customHeight="1">
      <c r="A7909" s="1"/>
      <c r="B7909" s="65"/>
      <c r="C7909" s="401"/>
      <c r="D7909" s="75"/>
      <c r="E7909" s="72"/>
      <c r="F7909" s="67"/>
      <c r="G7909" s="74"/>
      <c r="H7909" s="69"/>
      <c r="I7909" s="62"/>
    </row>
    <row r="7910" spans="1:9" ht="21" customHeight="1">
      <c r="A7910" s="1"/>
      <c r="B7910" s="65"/>
      <c r="C7910" s="401"/>
      <c r="D7910" s="75"/>
      <c r="E7910" s="72"/>
      <c r="F7910" s="67"/>
      <c r="G7910" s="74"/>
      <c r="H7910" s="69"/>
      <c r="I7910" s="62"/>
    </row>
    <row r="7911" spans="1:9" ht="21" customHeight="1">
      <c r="A7911" s="1"/>
      <c r="B7911" s="65"/>
      <c r="C7911" s="401"/>
      <c r="D7911" s="75"/>
      <c r="E7911" s="72"/>
      <c r="F7911" s="67"/>
      <c r="G7911" s="74"/>
      <c r="H7911" s="69"/>
      <c r="I7911" s="62"/>
    </row>
    <row r="7912" spans="1:9" ht="21" customHeight="1">
      <c r="A7912" s="1"/>
      <c r="B7912" s="65"/>
      <c r="C7912" s="401"/>
      <c r="D7912" s="75"/>
      <c r="E7912" s="72"/>
      <c r="F7912" s="67"/>
      <c r="G7912" s="74"/>
      <c r="H7912" s="69"/>
      <c r="I7912" s="62"/>
    </row>
    <row r="7913" spans="1:9" ht="21" customHeight="1">
      <c r="A7913" s="1"/>
      <c r="B7913" s="65"/>
      <c r="C7913" s="401"/>
      <c r="D7913" s="75"/>
      <c r="E7913" s="72"/>
      <c r="F7913" s="67"/>
      <c r="G7913" s="74"/>
      <c r="H7913" s="69"/>
      <c r="I7913" s="62"/>
    </row>
    <row r="7914" spans="1:9" ht="21" customHeight="1">
      <c r="A7914" s="1"/>
      <c r="B7914" s="65"/>
      <c r="C7914" s="401"/>
      <c r="D7914" s="75"/>
      <c r="E7914" s="72"/>
      <c r="F7914" s="67"/>
      <c r="G7914" s="74"/>
      <c r="H7914" s="69"/>
      <c r="I7914" s="62"/>
    </row>
    <row r="7915" spans="1:9" ht="21" customHeight="1">
      <c r="A7915" s="1"/>
      <c r="B7915" s="65"/>
      <c r="C7915" s="401"/>
      <c r="D7915" s="75"/>
      <c r="E7915" s="72"/>
      <c r="F7915" s="67"/>
      <c r="G7915" s="74"/>
      <c r="H7915" s="69"/>
      <c r="I7915" s="62"/>
    </row>
    <row r="7916" spans="1:9" ht="21" customHeight="1">
      <c r="A7916" s="1"/>
      <c r="B7916" s="65"/>
      <c r="C7916" s="401"/>
      <c r="D7916" s="75"/>
      <c r="E7916" s="72"/>
      <c r="F7916" s="67"/>
      <c r="G7916" s="74"/>
      <c r="H7916" s="69"/>
      <c r="I7916" s="62"/>
    </row>
    <row r="7917" spans="1:9" ht="21" customHeight="1">
      <c r="A7917" s="1"/>
      <c r="B7917" s="65"/>
      <c r="C7917" s="401"/>
      <c r="D7917" s="75"/>
      <c r="E7917" s="72"/>
      <c r="F7917" s="67"/>
      <c r="G7917" s="74"/>
      <c r="H7917" s="69"/>
      <c r="I7917" s="62"/>
    </row>
    <row r="7918" spans="1:9" ht="21" customHeight="1">
      <c r="A7918" s="1"/>
      <c r="B7918" s="65"/>
      <c r="C7918" s="401"/>
      <c r="D7918" s="75"/>
      <c r="E7918" s="72"/>
      <c r="F7918" s="67"/>
      <c r="G7918" s="74"/>
      <c r="H7918" s="69"/>
      <c r="I7918" s="62"/>
    </row>
    <row r="7919" spans="1:9" ht="21" customHeight="1">
      <c r="A7919" s="1"/>
      <c r="B7919" s="65"/>
      <c r="C7919" s="401"/>
      <c r="D7919" s="75"/>
      <c r="E7919" s="72"/>
      <c r="F7919" s="67"/>
      <c r="G7919" s="74"/>
      <c r="H7919" s="69"/>
      <c r="I7919" s="62"/>
    </row>
    <row r="7920" spans="1:9" ht="21" customHeight="1">
      <c r="A7920" s="1"/>
      <c r="B7920" s="65"/>
      <c r="C7920" s="401"/>
      <c r="D7920" s="75"/>
      <c r="E7920" s="72"/>
      <c r="F7920" s="67"/>
      <c r="G7920" s="74"/>
      <c r="H7920" s="69"/>
      <c r="I7920" s="62"/>
    </row>
    <row r="7921" spans="1:9" ht="21" customHeight="1">
      <c r="A7921" s="1"/>
      <c r="B7921" s="65"/>
      <c r="C7921" s="401"/>
      <c r="D7921" s="75"/>
      <c r="E7921" s="72"/>
      <c r="F7921" s="67"/>
      <c r="G7921" s="74"/>
      <c r="H7921" s="69"/>
      <c r="I7921" s="62"/>
    </row>
    <row r="7922" spans="1:9" ht="21" customHeight="1">
      <c r="A7922" s="1"/>
      <c r="B7922" s="65"/>
      <c r="C7922" s="401"/>
      <c r="D7922" s="75"/>
      <c r="E7922" s="72"/>
      <c r="F7922" s="67"/>
      <c r="G7922" s="74"/>
      <c r="H7922" s="69"/>
      <c r="I7922" s="62"/>
    </row>
    <row r="7923" spans="1:9" ht="21" customHeight="1">
      <c r="A7923" s="1"/>
      <c r="B7923" s="65"/>
      <c r="C7923" s="401"/>
      <c r="D7923" s="75"/>
      <c r="E7923" s="72"/>
      <c r="F7923" s="67"/>
      <c r="G7923" s="74"/>
      <c r="H7923" s="69"/>
      <c r="I7923" s="62"/>
    </row>
    <row r="7924" spans="1:9" ht="21" customHeight="1">
      <c r="A7924" s="1"/>
      <c r="B7924" s="65"/>
      <c r="C7924" s="401"/>
      <c r="D7924" s="75"/>
      <c r="E7924" s="72"/>
      <c r="F7924" s="67"/>
      <c r="G7924" s="74"/>
      <c r="H7924" s="69"/>
      <c r="I7924" s="62"/>
    </row>
    <row r="7925" spans="1:9" ht="21" customHeight="1">
      <c r="A7925" s="1"/>
      <c r="B7925" s="65"/>
      <c r="C7925" s="401"/>
      <c r="D7925" s="75"/>
      <c r="E7925" s="72"/>
      <c r="F7925" s="67"/>
      <c r="G7925" s="74"/>
      <c r="H7925" s="69"/>
      <c r="I7925" s="62"/>
    </row>
    <row r="7926" spans="1:9" ht="21" customHeight="1">
      <c r="A7926" s="1"/>
      <c r="B7926" s="65"/>
      <c r="C7926" s="401"/>
      <c r="D7926" s="75"/>
      <c r="E7926" s="72"/>
      <c r="F7926" s="67"/>
      <c r="G7926" s="74"/>
      <c r="H7926" s="69"/>
      <c r="I7926" s="62"/>
    </row>
    <row r="7927" spans="1:9" ht="21" customHeight="1">
      <c r="A7927" s="1"/>
      <c r="B7927" s="65"/>
      <c r="C7927" s="401"/>
      <c r="D7927" s="75"/>
      <c r="E7927" s="72"/>
      <c r="F7927" s="67"/>
      <c r="G7927" s="74"/>
      <c r="H7927" s="69"/>
      <c r="I7927" s="62"/>
    </row>
    <row r="7928" spans="1:9" ht="21" customHeight="1">
      <c r="A7928" s="1"/>
      <c r="B7928" s="65"/>
      <c r="C7928" s="401"/>
      <c r="D7928" s="75"/>
      <c r="E7928" s="72"/>
      <c r="F7928" s="67"/>
      <c r="G7928" s="74"/>
      <c r="H7928" s="69"/>
      <c r="I7928" s="62"/>
    </row>
    <row r="7929" spans="1:9" ht="21" customHeight="1">
      <c r="A7929" s="1"/>
      <c r="B7929" s="65"/>
      <c r="C7929" s="401"/>
      <c r="D7929" s="75"/>
      <c r="E7929" s="72"/>
      <c r="F7929" s="67"/>
      <c r="G7929" s="74"/>
      <c r="H7929" s="69"/>
      <c r="I7929" s="62"/>
    </row>
    <row r="7930" spans="1:9" ht="21" customHeight="1">
      <c r="A7930" s="1"/>
      <c r="B7930" s="65"/>
      <c r="C7930" s="401"/>
      <c r="D7930" s="75"/>
      <c r="E7930" s="72"/>
      <c r="F7930" s="67"/>
      <c r="G7930" s="74"/>
      <c r="H7930" s="69"/>
      <c r="I7930" s="62"/>
    </row>
    <row r="7931" spans="1:9" ht="21" customHeight="1">
      <c r="A7931" s="1"/>
      <c r="B7931" s="65"/>
      <c r="C7931" s="401"/>
      <c r="D7931" s="75"/>
      <c r="E7931" s="72"/>
      <c r="F7931" s="67"/>
      <c r="G7931" s="74"/>
      <c r="H7931" s="69"/>
      <c r="I7931" s="62"/>
    </row>
    <row r="7932" spans="1:9" ht="21" customHeight="1">
      <c r="A7932" s="1"/>
      <c r="B7932" s="65"/>
      <c r="C7932" s="401"/>
      <c r="D7932" s="75"/>
      <c r="E7932" s="72"/>
      <c r="F7932" s="67"/>
      <c r="G7932" s="74"/>
      <c r="H7932" s="69"/>
      <c r="I7932" s="62"/>
    </row>
    <row r="7933" spans="1:9" ht="21" customHeight="1">
      <c r="A7933" s="1"/>
      <c r="B7933" s="65"/>
      <c r="C7933" s="401"/>
      <c r="D7933" s="75"/>
      <c r="E7933" s="72"/>
      <c r="F7933" s="67"/>
      <c r="G7933" s="74"/>
      <c r="H7933" s="69"/>
      <c r="I7933" s="62"/>
    </row>
    <row r="7934" spans="1:9" ht="21" customHeight="1">
      <c r="A7934" s="1"/>
      <c r="B7934" s="65"/>
      <c r="C7934" s="401"/>
      <c r="D7934" s="75"/>
      <c r="E7934" s="72"/>
      <c r="F7934" s="67"/>
      <c r="G7934" s="74"/>
      <c r="H7934" s="69"/>
      <c r="I7934" s="62"/>
    </row>
    <row r="7935" spans="1:9" ht="21" customHeight="1">
      <c r="A7935" s="1"/>
      <c r="B7935" s="65"/>
      <c r="C7935" s="401"/>
      <c r="D7935" s="75"/>
      <c r="E7935" s="72"/>
      <c r="F7935" s="67"/>
      <c r="G7935" s="74"/>
      <c r="H7935" s="69"/>
      <c r="I7935" s="62"/>
    </row>
    <row r="7936" spans="1:9" ht="21" customHeight="1">
      <c r="A7936" s="1"/>
      <c r="B7936" s="65"/>
      <c r="C7936" s="401"/>
      <c r="D7936" s="75"/>
      <c r="E7936" s="72"/>
      <c r="F7936" s="67"/>
      <c r="G7936" s="74"/>
      <c r="H7936" s="69"/>
      <c r="I7936" s="62"/>
    </row>
    <row r="7937" spans="1:9" ht="21" customHeight="1">
      <c r="A7937" s="1"/>
      <c r="B7937" s="65"/>
      <c r="C7937" s="401"/>
      <c r="D7937" s="75"/>
      <c r="E7937" s="72"/>
      <c r="F7937" s="67"/>
      <c r="G7937" s="74"/>
      <c r="H7937" s="69"/>
      <c r="I7937" s="62"/>
    </row>
    <row r="7938" spans="1:9" ht="21" customHeight="1">
      <c r="A7938" s="1"/>
      <c r="B7938" s="65"/>
      <c r="C7938" s="401"/>
      <c r="D7938" s="75"/>
      <c r="E7938" s="72"/>
      <c r="F7938" s="67"/>
      <c r="G7938" s="74"/>
      <c r="H7938" s="69"/>
      <c r="I7938" s="62"/>
    </row>
    <row r="7939" spans="1:9" ht="21" customHeight="1">
      <c r="A7939" s="1"/>
      <c r="B7939" s="65"/>
      <c r="C7939" s="401"/>
      <c r="D7939" s="75"/>
      <c r="E7939" s="72"/>
      <c r="F7939" s="67"/>
      <c r="G7939" s="74"/>
      <c r="H7939" s="69"/>
      <c r="I7939" s="62"/>
    </row>
    <row r="7940" spans="1:9" ht="21" customHeight="1">
      <c r="A7940" s="1"/>
      <c r="B7940" s="65"/>
      <c r="C7940" s="401"/>
      <c r="D7940" s="75"/>
      <c r="E7940" s="72"/>
      <c r="F7940" s="67"/>
      <c r="G7940" s="74"/>
      <c r="H7940" s="69"/>
      <c r="I7940" s="62"/>
    </row>
    <row r="7941" spans="1:9" ht="21" customHeight="1">
      <c r="A7941" s="1"/>
      <c r="B7941" s="65"/>
      <c r="C7941" s="401"/>
      <c r="D7941" s="75"/>
      <c r="E7941" s="72"/>
      <c r="F7941" s="67"/>
      <c r="G7941" s="74"/>
      <c r="H7941" s="69"/>
      <c r="I7941" s="62"/>
    </row>
    <row r="7942" spans="1:9" ht="21" customHeight="1">
      <c r="A7942" s="1"/>
      <c r="B7942" s="65"/>
      <c r="C7942" s="401"/>
      <c r="D7942" s="75"/>
      <c r="E7942" s="72"/>
      <c r="F7942" s="67"/>
      <c r="G7942" s="74"/>
      <c r="H7942" s="69"/>
      <c r="I7942" s="62"/>
    </row>
    <row r="7943" spans="1:9" ht="21" customHeight="1">
      <c r="A7943" s="1"/>
      <c r="B7943" s="65"/>
      <c r="C7943" s="401"/>
      <c r="D7943" s="75"/>
      <c r="E7943" s="72"/>
      <c r="F7943" s="67"/>
      <c r="G7943" s="74"/>
      <c r="H7943" s="69"/>
      <c r="I7943" s="62"/>
    </row>
    <row r="7944" spans="1:9" ht="21" customHeight="1">
      <c r="A7944" s="1"/>
      <c r="B7944" s="65"/>
      <c r="C7944" s="401"/>
      <c r="D7944" s="75"/>
      <c r="E7944" s="72"/>
      <c r="F7944" s="67"/>
      <c r="G7944" s="74"/>
      <c r="H7944" s="69"/>
      <c r="I7944" s="62"/>
    </row>
    <row r="7945" spans="1:9" ht="21" customHeight="1">
      <c r="A7945" s="1"/>
      <c r="B7945" s="65"/>
      <c r="C7945" s="401"/>
      <c r="D7945" s="75"/>
      <c r="E7945" s="72"/>
      <c r="F7945" s="67"/>
      <c r="G7945" s="74"/>
      <c r="H7945" s="69"/>
      <c r="I7945" s="62"/>
    </row>
    <row r="7946" spans="1:9" ht="21" customHeight="1">
      <c r="A7946" s="1"/>
      <c r="B7946" s="65"/>
      <c r="C7946" s="401"/>
      <c r="D7946" s="75"/>
      <c r="E7946" s="72"/>
      <c r="F7946" s="67"/>
      <c r="G7946" s="74"/>
      <c r="H7946" s="69"/>
      <c r="I7946" s="62"/>
    </row>
    <row r="7947" spans="1:9" ht="21" customHeight="1">
      <c r="A7947" s="1"/>
      <c r="B7947" s="65"/>
      <c r="C7947" s="401"/>
      <c r="D7947" s="75"/>
      <c r="E7947" s="72"/>
      <c r="F7947" s="67"/>
      <c r="G7947" s="74"/>
      <c r="H7947" s="69"/>
      <c r="I7947" s="62"/>
    </row>
    <row r="7948" spans="1:9" ht="21" customHeight="1">
      <c r="A7948" s="1"/>
      <c r="B7948" s="65"/>
      <c r="C7948" s="401"/>
      <c r="D7948" s="75"/>
      <c r="E7948" s="72"/>
      <c r="F7948" s="67"/>
      <c r="G7948" s="74"/>
      <c r="H7948" s="69"/>
      <c r="I7948" s="62"/>
    </row>
    <row r="7949" spans="1:9" ht="21" customHeight="1">
      <c r="A7949" s="1"/>
      <c r="B7949" s="65"/>
      <c r="C7949" s="401"/>
      <c r="D7949" s="75"/>
      <c r="E7949" s="72"/>
      <c r="F7949" s="67"/>
      <c r="G7949" s="74"/>
      <c r="H7949" s="69"/>
      <c r="I7949" s="62"/>
    </row>
    <row r="7950" spans="1:9" ht="21" customHeight="1">
      <c r="A7950" s="1"/>
      <c r="B7950" s="65"/>
      <c r="C7950" s="401"/>
      <c r="D7950" s="75"/>
      <c r="E7950" s="72"/>
      <c r="F7950" s="67"/>
      <c r="G7950" s="74"/>
      <c r="H7950" s="69"/>
      <c r="I7950" s="62"/>
    </row>
    <row r="7951" spans="1:9" ht="21" customHeight="1">
      <c r="A7951" s="1"/>
      <c r="B7951" s="65"/>
      <c r="C7951" s="401"/>
      <c r="D7951" s="75"/>
      <c r="E7951" s="72"/>
      <c r="F7951" s="67"/>
      <c r="G7951" s="74"/>
      <c r="H7951" s="69"/>
      <c r="I7951" s="62"/>
    </row>
    <row r="7952" spans="1:9" ht="21" customHeight="1">
      <c r="A7952" s="1"/>
      <c r="B7952" s="65"/>
      <c r="C7952" s="401"/>
      <c r="D7952" s="75"/>
      <c r="E7952" s="72"/>
      <c r="F7952" s="67"/>
      <c r="G7952" s="74"/>
      <c r="H7952" s="69"/>
      <c r="I7952" s="62"/>
    </row>
    <row r="7953" spans="1:9" ht="21" customHeight="1">
      <c r="A7953" s="1"/>
      <c r="B7953" s="65"/>
      <c r="C7953" s="401"/>
      <c r="D7953" s="75"/>
      <c r="E7953" s="72"/>
      <c r="F7953" s="67"/>
      <c r="G7953" s="74"/>
      <c r="H7953" s="69"/>
      <c r="I7953" s="62"/>
    </row>
    <row r="7954" spans="1:9" ht="21" customHeight="1">
      <c r="A7954" s="1"/>
      <c r="B7954" s="65"/>
      <c r="C7954" s="401"/>
      <c r="D7954" s="75"/>
      <c r="E7954" s="72"/>
      <c r="F7954" s="67"/>
      <c r="G7954" s="74"/>
      <c r="H7954" s="69"/>
      <c r="I7954" s="62"/>
    </row>
    <row r="7955" spans="1:9" ht="21" customHeight="1">
      <c r="A7955" s="1"/>
      <c r="B7955" s="65"/>
      <c r="C7955" s="401"/>
      <c r="D7955" s="75"/>
      <c r="E7955" s="72"/>
      <c r="F7955" s="67"/>
      <c r="G7955" s="74"/>
      <c r="H7955" s="69"/>
      <c r="I7955" s="62"/>
    </row>
    <row r="7956" spans="1:9" ht="21" customHeight="1">
      <c r="A7956" s="1"/>
      <c r="B7956" s="65"/>
      <c r="C7956" s="401"/>
      <c r="D7956" s="75"/>
      <c r="E7956" s="72"/>
      <c r="F7956" s="67"/>
      <c r="G7956" s="74"/>
      <c r="H7956" s="69"/>
      <c r="I7956" s="62"/>
    </row>
    <row r="7957" spans="1:9" ht="21" customHeight="1">
      <c r="A7957" s="1"/>
      <c r="B7957" s="65"/>
      <c r="C7957" s="401"/>
      <c r="D7957" s="75"/>
      <c r="E7957" s="72"/>
      <c r="F7957" s="67"/>
      <c r="G7957" s="74"/>
      <c r="H7957" s="69"/>
      <c r="I7957" s="62"/>
    </row>
    <row r="7958" spans="1:9" ht="21" customHeight="1">
      <c r="A7958" s="1"/>
      <c r="B7958" s="65"/>
      <c r="C7958" s="401"/>
      <c r="D7958" s="75"/>
      <c r="E7958" s="72"/>
      <c r="F7958" s="67"/>
      <c r="G7958" s="74"/>
      <c r="H7958" s="69"/>
      <c r="I7958" s="62"/>
    </row>
    <row r="7959" spans="1:9" ht="21" customHeight="1">
      <c r="A7959" s="1"/>
      <c r="B7959" s="65"/>
      <c r="C7959" s="401"/>
      <c r="D7959" s="75"/>
      <c r="E7959" s="72"/>
      <c r="F7959" s="67"/>
      <c r="G7959" s="74"/>
      <c r="H7959" s="69"/>
      <c r="I7959" s="62"/>
    </row>
    <row r="7960" spans="1:9" ht="21" customHeight="1">
      <c r="A7960" s="1"/>
      <c r="B7960" s="65"/>
      <c r="C7960" s="401"/>
      <c r="D7960" s="75"/>
      <c r="E7960" s="72"/>
      <c r="F7960" s="67"/>
      <c r="G7960" s="74"/>
      <c r="H7960" s="69"/>
      <c r="I7960" s="62"/>
    </row>
    <row r="7961" spans="1:9" ht="21" customHeight="1">
      <c r="A7961" s="1"/>
      <c r="B7961" s="65"/>
      <c r="C7961" s="401"/>
      <c r="D7961" s="75"/>
      <c r="E7961" s="72"/>
      <c r="F7961" s="67"/>
      <c r="G7961" s="74"/>
      <c r="H7961" s="69"/>
      <c r="I7961" s="62"/>
    </row>
    <row r="7962" spans="1:9" ht="21" customHeight="1">
      <c r="A7962" s="1"/>
      <c r="B7962" s="65"/>
      <c r="C7962" s="401"/>
      <c r="D7962" s="75"/>
      <c r="E7962" s="72"/>
      <c r="F7962" s="67"/>
      <c r="G7962" s="74"/>
      <c r="H7962" s="69"/>
      <c r="I7962" s="62"/>
    </row>
    <row r="7963" spans="1:9" ht="21" customHeight="1">
      <c r="A7963" s="1"/>
      <c r="B7963" s="65"/>
      <c r="C7963" s="401"/>
      <c r="D7963" s="75"/>
      <c r="E7963" s="72"/>
      <c r="F7963" s="67"/>
      <c r="G7963" s="74"/>
      <c r="H7963" s="69"/>
      <c r="I7963" s="62"/>
    </row>
    <row r="7964" spans="1:9" ht="21" customHeight="1">
      <c r="A7964" s="1"/>
      <c r="B7964" s="65"/>
      <c r="C7964" s="401"/>
      <c r="D7964" s="75"/>
      <c r="E7964" s="72"/>
      <c r="F7964" s="67"/>
      <c r="G7964" s="74"/>
      <c r="H7964" s="69"/>
      <c r="I7964" s="62"/>
    </row>
    <row r="7965" spans="1:9" ht="21" customHeight="1">
      <c r="A7965" s="1"/>
      <c r="B7965" s="65"/>
      <c r="C7965" s="401"/>
      <c r="D7965" s="75"/>
      <c r="E7965" s="72"/>
      <c r="F7965" s="67"/>
      <c r="G7965" s="74"/>
      <c r="H7965" s="69"/>
      <c r="I7965" s="62"/>
    </row>
    <row r="7966" spans="1:9" ht="21" customHeight="1">
      <c r="A7966" s="1"/>
      <c r="B7966" s="65"/>
      <c r="C7966" s="401"/>
      <c r="D7966" s="75"/>
      <c r="E7966" s="72"/>
      <c r="F7966" s="67"/>
      <c r="G7966" s="74"/>
      <c r="H7966" s="69"/>
      <c r="I7966" s="62"/>
    </row>
    <row r="7967" spans="1:9" ht="21" customHeight="1">
      <c r="A7967" s="1"/>
      <c r="B7967" s="65"/>
      <c r="C7967" s="401"/>
      <c r="D7967" s="75"/>
      <c r="E7967" s="72"/>
      <c r="F7967" s="67"/>
      <c r="G7967" s="74"/>
      <c r="H7967" s="69"/>
      <c r="I7967" s="62"/>
    </row>
    <row r="7968" spans="1:9" ht="21" customHeight="1">
      <c r="A7968" s="1"/>
      <c r="B7968" s="65"/>
      <c r="C7968" s="401"/>
      <c r="D7968" s="75"/>
      <c r="E7968" s="72"/>
      <c r="F7968" s="67"/>
      <c r="G7968" s="74"/>
      <c r="H7968" s="69"/>
      <c r="I7968" s="62"/>
    </row>
    <row r="7969" spans="1:9" ht="21" customHeight="1">
      <c r="A7969" s="1"/>
      <c r="B7969" s="65"/>
      <c r="C7969" s="401"/>
      <c r="D7969" s="75"/>
      <c r="E7969" s="72"/>
      <c r="F7969" s="67"/>
      <c r="G7969" s="74"/>
      <c r="H7969" s="69"/>
      <c r="I7969" s="62"/>
    </row>
    <row r="7970" spans="1:9" ht="21" customHeight="1">
      <c r="A7970" s="1"/>
      <c r="B7970" s="65"/>
      <c r="C7970" s="401"/>
      <c r="D7970" s="75"/>
      <c r="E7970" s="72"/>
      <c r="F7970" s="67"/>
      <c r="G7970" s="74"/>
      <c r="H7970" s="69"/>
      <c r="I7970" s="62"/>
    </row>
    <row r="7971" spans="1:9" ht="21" customHeight="1">
      <c r="A7971" s="1"/>
      <c r="B7971" s="65"/>
      <c r="C7971" s="401"/>
      <c r="D7971" s="75"/>
      <c r="E7971" s="72"/>
      <c r="F7971" s="67"/>
      <c r="G7971" s="74"/>
      <c r="H7971" s="69"/>
      <c r="I7971" s="62"/>
    </row>
    <row r="7972" spans="1:9" ht="21" customHeight="1">
      <c r="A7972" s="1"/>
      <c r="B7972" s="65"/>
      <c r="C7972" s="401"/>
      <c r="D7972" s="75"/>
      <c r="E7972" s="72"/>
      <c r="F7972" s="67"/>
      <c r="G7972" s="74"/>
      <c r="H7972" s="69"/>
      <c r="I7972" s="62"/>
    </row>
    <row r="7973" spans="1:9" ht="21" customHeight="1">
      <c r="A7973" s="1"/>
      <c r="B7973" s="65"/>
      <c r="C7973" s="401"/>
      <c r="D7973" s="75"/>
      <c r="E7973" s="72"/>
      <c r="F7973" s="67"/>
      <c r="G7973" s="74"/>
      <c r="H7973" s="69"/>
      <c r="I7973" s="62"/>
    </row>
    <row r="7974" spans="1:9" ht="21" customHeight="1">
      <c r="A7974" s="1"/>
      <c r="B7974" s="65"/>
      <c r="C7974" s="401"/>
      <c r="D7974" s="75"/>
      <c r="E7974" s="72"/>
      <c r="F7974" s="67"/>
      <c r="G7974" s="74"/>
      <c r="H7974" s="69"/>
      <c r="I7974" s="62"/>
    </row>
    <row r="7975" spans="1:9" ht="21" customHeight="1">
      <c r="A7975" s="1"/>
      <c r="B7975" s="65"/>
      <c r="C7975" s="401"/>
      <c r="D7975" s="75"/>
      <c r="E7975" s="72"/>
      <c r="F7975" s="67"/>
      <c r="G7975" s="74"/>
      <c r="H7975" s="69"/>
      <c r="I7975" s="62"/>
    </row>
    <row r="7976" spans="1:9" ht="21" customHeight="1">
      <c r="A7976" s="1"/>
      <c r="B7976" s="65"/>
      <c r="C7976" s="401"/>
      <c r="D7976" s="75"/>
      <c r="E7976" s="72"/>
      <c r="F7976" s="67"/>
      <c r="G7976" s="74"/>
      <c r="H7976" s="69"/>
      <c r="I7976" s="62"/>
    </row>
    <row r="7977" spans="1:9" ht="21" customHeight="1">
      <c r="A7977" s="1"/>
      <c r="B7977" s="65"/>
      <c r="C7977" s="401"/>
      <c r="D7977" s="75"/>
      <c r="E7977" s="72"/>
      <c r="F7977" s="67"/>
      <c r="G7977" s="74"/>
      <c r="H7977" s="69"/>
      <c r="I7977" s="62"/>
    </row>
    <row r="7978" spans="1:9" ht="21" customHeight="1">
      <c r="A7978" s="1"/>
      <c r="B7978" s="65"/>
      <c r="C7978" s="401"/>
      <c r="D7978" s="75"/>
      <c r="E7978" s="72"/>
      <c r="F7978" s="67"/>
      <c r="G7978" s="74"/>
      <c r="H7978" s="69"/>
      <c r="I7978" s="62"/>
    </row>
    <row r="7979" spans="1:9" ht="21" customHeight="1">
      <c r="A7979" s="1"/>
      <c r="B7979" s="65"/>
      <c r="C7979" s="401"/>
      <c r="D7979" s="75"/>
      <c r="E7979" s="72"/>
      <c r="F7979" s="67"/>
      <c r="G7979" s="74"/>
      <c r="H7979" s="69"/>
      <c r="I7979" s="62"/>
    </row>
    <row r="7980" spans="1:9" ht="21" customHeight="1">
      <c r="A7980" s="1"/>
      <c r="B7980" s="65"/>
      <c r="C7980" s="401"/>
      <c r="D7980" s="75"/>
      <c r="E7980" s="72"/>
      <c r="F7980" s="67"/>
      <c r="G7980" s="74"/>
      <c r="H7980" s="69"/>
      <c r="I7980" s="62"/>
    </row>
    <row r="7981" spans="1:9" ht="21" customHeight="1">
      <c r="A7981" s="1"/>
      <c r="B7981" s="65"/>
      <c r="C7981" s="401"/>
      <c r="D7981" s="75"/>
      <c r="E7981" s="72"/>
      <c r="F7981" s="67"/>
      <c r="G7981" s="74"/>
      <c r="H7981" s="69"/>
      <c r="I7981" s="62"/>
    </row>
    <row r="7982" spans="1:9" ht="21" customHeight="1">
      <c r="A7982" s="1"/>
      <c r="B7982" s="65"/>
      <c r="C7982" s="401"/>
      <c r="D7982" s="75"/>
      <c r="E7982" s="72"/>
      <c r="F7982" s="67"/>
      <c r="G7982" s="74"/>
      <c r="H7982" s="69"/>
      <c r="I7982" s="62"/>
    </row>
    <row r="7983" spans="1:9" ht="21" customHeight="1">
      <c r="A7983" s="1"/>
      <c r="B7983" s="65"/>
      <c r="C7983" s="401"/>
      <c r="D7983" s="75"/>
      <c r="E7983" s="72"/>
      <c r="F7983" s="67"/>
      <c r="G7983" s="74"/>
      <c r="H7983" s="69"/>
      <c r="I7983" s="62"/>
    </row>
    <row r="7984" spans="1:9" ht="21" customHeight="1">
      <c r="A7984" s="1"/>
      <c r="B7984" s="65"/>
      <c r="C7984" s="401"/>
      <c r="D7984" s="75"/>
      <c r="E7984" s="72"/>
      <c r="F7984" s="67"/>
      <c r="G7984" s="74"/>
      <c r="H7984" s="69"/>
      <c r="I7984" s="62"/>
    </row>
    <row r="7985" spans="1:9" ht="21" customHeight="1">
      <c r="A7985" s="1"/>
      <c r="B7985" s="65"/>
      <c r="C7985" s="401"/>
      <c r="D7985" s="75"/>
      <c r="E7985" s="72"/>
      <c r="F7985" s="67"/>
      <c r="G7985" s="74"/>
      <c r="H7985" s="69"/>
      <c r="I7985" s="62"/>
    </row>
    <row r="7986" spans="1:9" ht="21" customHeight="1">
      <c r="A7986" s="1"/>
      <c r="B7986" s="65"/>
      <c r="C7986" s="401"/>
      <c r="D7986" s="75"/>
      <c r="E7986" s="72"/>
      <c r="F7986" s="67"/>
      <c r="G7986" s="74"/>
      <c r="H7986" s="69"/>
      <c r="I7986" s="62"/>
    </row>
    <row r="7987" spans="1:9" ht="21" customHeight="1">
      <c r="A7987" s="1"/>
      <c r="B7987" s="65"/>
      <c r="C7987" s="401"/>
      <c r="D7987" s="75"/>
      <c r="E7987" s="72"/>
      <c r="F7987" s="67"/>
      <c r="G7987" s="74"/>
      <c r="H7987" s="69"/>
      <c r="I7987" s="62"/>
    </row>
    <row r="7988" spans="1:9" ht="21" customHeight="1">
      <c r="A7988" s="1"/>
      <c r="B7988" s="65"/>
      <c r="C7988" s="401"/>
      <c r="D7988" s="75"/>
      <c r="E7988" s="72"/>
      <c r="F7988" s="67"/>
      <c r="G7988" s="74"/>
      <c r="H7988" s="69"/>
      <c r="I7988" s="62"/>
    </row>
    <row r="7989" spans="1:9" ht="21" customHeight="1">
      <c r="A7989" s="1"/>
      <c r="B7989" s="65"/>
      <c r="C7989" s="401"/>
      <c r="D7989" s="75"/>
      <c r="E7989" s="72"/>
      <c r="F7989" s="67"/>
      <c r="G7989" s="74"/>
      <c r="H7989" s="69"/>
      <c r="I7989" s="62"/>
    </row>
    <row r="7990" spans="1:9" ht="21" customHeight="1">
      <c r="A7990" s="1"/>
      <c r="B7990" s="65"/>
      <c r="C7990" s="401"/>
      <c r="D7990" s="75"/>
      <c r="E7990" s="72"/>
      <c r="F7990" s="67"/>
      <c r="G7990" s="74"/>
      <c r="H7990" s="69"/>
      <c r="I7990" s="62"/>
    </row>
    <row r="7991" spans="1:9" ht="21" customHeight="1">
      <c r="A7991" s="1"/>
      <c r="B7991" s="65"/>
      <c r="C7991" s="401"/>
      <c r="D7991" s="75"/>
      <c r="E7991" s="72"/>
      <c r="F7991" s="67"/>
      <c r="G7991" s="74"/>
      <c r="H7991" s="69"/>
      <c r="I7991" s="62"/>
    </row>
    <row r="7992" spans="1:9" ht="21" customHeight="1">
      <c r="A7992" s="1"/>
      <c r="B7992" s="65"/>
      <c r="C7992" s="401"/>
      <c r="D7992" s="75"/>
      <c r="E7992" s="72"/>
      <c r="F7992" s="67"/>
      <c r="G7992" s="74"/>
      <c r="H7992" s="69"/>
      <c r="I7992" s="62"/>
    </row>
    <row r="7993" spans="1:9" ht="21" customHeight="1">
      <c r="A7993" s="1"/>
      <c r="B7993" s="65"/>
      <c r="C7993" s="401"/>
      <c r="D7993" s="75"/>
      <c r="E7993" s="72"/>
      <c r="F7993" s="67"/>
      <c r="G7993" s="74"/>
      <c r="H7993" s="69"/>
      <c r="I7993" s="62"/>
    </row>
    <row r="7994" spans="1:9" ht="21" customHeight="1">
      <c r="A7994" s="1"/>
      <c r="B7994" s="65"/>
      <c r="C7994" s="401"/>
      <c r="D7994" s="75"/>
      <c r="E7994" s="72"/>
      <c r="F7994" s="67"/>
      <c r="G7994" s="74"/>
      <c r="H7994" s="69"/>
      <c r="I7994" s="62"/>
    </row>
    <row r="7995" spans="1:9" ht="21" customHeight="1">
      <c r="A7995" s="1"/>
      <c r="B7995" s="65"/>
      <c r="C7995" s="401"/>
      <c r="D7995" s="75"/>
      <c r="E7995" s="72"/>
      <c r="F7995" s="67"/>
      <c r="G7995" s="74"/>
      <c r="H7995" s="69"/>
      <c r="I7995" s="62"/>
    </row>
    <row r="7996" spans="1:9" ht="21" customHeight="1">
      <c r="A7996" s="1"/>
      <c r="B7996" s="65"/>
      <c r="C7996" s="401"/>
      <c r="D7996" s="75"/>
      <c r="E7996" s="72"/>
      <c r="F7996" s="67"/>
      <c r="G7996" s="74"/>
      <c r="H7996" s="69"/>
      <c r="I7996" s="62"/>
    </row>
    <row r="7997" spans="1:9" ht="21" customHeight="1">
      <c r="A7997" s="1"/>
      <c r="B7997" s="65"/>
      <c r="C7997" s="401"/>
      <c r="D7997" s="75"/>
      <c r="E7997" s="72"/>
      <c r="F7997" s="67"/>
      <c r="G7997" s="74"/>
      <c r="H7997" s="69"/>
      <c r="I7997" s="62"/>
    </row>
    <row r="7998" spans="1:9" ht="21" customHeight="1">
      <c r="A7998" s="1"/>
      <c r="B7998" s="65"/>
      <c r="C7998" s="401"/>
      <c r="D7998" s="75"/>
      <c r="E7998" s="72"/>
      <c r="F7998" s="67"/>
      <c r="G7998" s="74"/>
      <c r="H7998" s="69"/>
      <c r="I7998" s="62"/>
    </row>
    <row r="7999" spans="1:9" ht="21" customHeight="1">
      <c r="A7999" s="1"/>
      <c r="B7999" s="65"/>
      <c r="C7999" s="401"/>
      <c r="D7999" s="75"/>
      <c r="E7999" s="72"/>
      <c r="F7999" s="67"/>
      <c r="G7999" s="74"/>
      <c r="H7999" s="69"/>
      <c r="I7999" s="62"/>
    </row>
    <row r="8000" spans="1:9" ht="21" customHeight="1">
      <c r="A8000" s="1"/>
      <c r="B8000" s="65"/>
      <c r="C8000" s="401"/>
      <c r="D8000" s="75"/>
      <c r="E8000" s="72"/>
      <c r="F8000" s="67"/>
      <c r="G8000" s="74"/>
      <c r="H8000" s="69"/>
      <c r="I8000" s="62"/>
    </row>
  </sheetData>
  <autoFilter ref="B6:H8000" xr:uid="{00000000-0009-0000-0000-000004000000}"/>
  <mergeCells count="1">
    <mergeCell ref="B3:E4"/>
  </mergeCells>
  <conditionalFormatting sqref="D6:H6">
    <cfRule type="cellIs" dxfId="5" priority="1" operator="equal">
      <formula>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ErrorMessage="1" xr:uid="{00000000-0002-0000-0400-000001000000}">
          <x14:formula1>
            <xm:f>Setup!$N$9:$N$48</xm:f>
          </x14:formula1>
          <xm:sqref>E7:E8000</xm:sqref>
        </x14:dataValidation>
        <x14:dataValidation type="list" allowBlank="1" showErrorMessage="1" xr:uid="{00000000-0002-0000-0400-000000000000}">
          <x14:formula1>
            <xm:f>Properties!$C$9:$C$58</xm:f>
          </x14:formula1>
          <xm:sqref>D7:D8000</xm:sqref>
        </x14:dataValidation>
        <x14:dataValidation type="list" allowBlank="1" showInputMessage="1" showErrorMessage="1" xr:uid="{EE1659A2-B683-6D45-952F-408D9FF08324}">
          <x14:formula1>
            <xm:f>Setup!$P$9:$P$48</xm:f>
          </x14:formula1>
          <xm:sqref>G7:G8000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91C3D-CFA6-2D45-B569-C56566C25CDA}">
  <sheetPr codeName="Sheet7">
    <outlinePr summaryBelow="0" summaryRight="0"/>
  </sheetPr>
  <dimension ref="A1:I8000"/>
  <sheetViews>
    <sheetView showGridLines="0" workbookViewId="0">
      <pane ySplit="6" topLeftCell="A7" activePane="bottomLeft" state="frozen"/>
      <selection pane="bottomLeft"/>
    </sheetView>
  </sheetViews>
  <sheetFormatPr baseColWidth="10" defaultColWidth="12.6640625" defaultRowHeight="21" customHeight="1"/>
  <cols>
    <col min="1" max="1" width="7.6640625" style="386" customWidth="1"/>
    <col min="2" max="2" width="14.6640625" style="386" customWidth="1"/>
    <col min="3" max="3" width="10" style="386" customWidth="1"/>
    <col min="4" max="4" width="29.6640625" style="386" customWidth="1"/>
    <col min="5" max="5" width="12.83203125" style="386" customWidth="1"/>
    <col min="6" max="7" width="29.6640625" style="386" customWidth="1"/>
    <col min="8" max="8" width="7.6640625" style="386" customWidth="1"/>
    <col min="9" max="9" width="12.6640625" style="384"/>
    <col min="10" max="16384" width="12.6640625" style="386"/>
  </cols>
  <sheetData>
    <row r="1" spans="1:8" ht="21" customHeight="1">
      <c r="A1" s="325"/>
      <c r="B1" s="381"/>
      <c r="C1" s="381"/>
      <c r="D1" s="381"/>
      <c r="E1" s="382"/>
      <c r="F1" s="381"/>
      <c r="G1" s="382"/>
      <c r="H1" s="383"/>
    </row>
    <row r="2" spans="1:8" ht="21" customHeight="1">
      <c r="A2" s="325"/>
      <c r="B2" s="383"/>
      <c r="C2" s="381"/>
      <c r="D2" s="381"/>
      <c r="E2" s="382"/>
      <c r="F2" s="381"/>
      <c r="G2" s="382"/>
      <c r="H2" s="383"/>
    </row>
    <row r="3" spans="1:8" ht="21" customHeight="1">
      <c r="A3" s="325"/>
      <c r="B3" s="782" t="s">
        <v>305</v>
      </c>
      <c r="C3" s="782"/>
      <c r="D3" s="782"/>
      <c r="E3" s="385"/>
      <c r="F3" s="381"/>
      <c r="G3" s="381"/>
      <c r="H3" s="383"/>
    </row>
    <row r="4" spans="1:8" ht="21" customHeight="1">
      <c r="A4" s="325"/>
      <c r="B4" s="782"/>
      <c r="C4" s="782"/>
      <c r="D4" s="782"/>
      <c r="E4" s="385"/>
      <c r="F4" s="381"/>
      <c r="G4" s="381"/>
      <c r="H4" s="383"/>
    </row>
    <row r="5" spans="1:8" ht="21" customHeight="1">
      <c r="A5" s="325"/>
      <c r="B5" s="381"/>
      <c r="C5" s="381"/>
      <c r="D5" s="381"/>
      <c r="E5" s="382"/>
      <c r="F5" s="381"/>
      <c r="G5" s="382"/>
    </row>
    <row r="6" spans="1:8" ht="21" customHeight="1">
      <c r="A6" s="325"/>
      <c r="B6" s="387" t="s">
        <v>129</v>
      </c>
      <c r="C6" s="388" t="s">
        <v>296</v>
      </c>
      <c r="D6" s="388" t="s">
        <v>298</v>
      </c>
      <c r="E6" s="388" t="s">
        <v>132</v>
      </c>
      <c r="F6" s="388" t="s">
        <v>306</v>
      </c>
      <c r="G6" s="389" t="s">
        <v>105</v>
      </c>
      <c r="H6" s="390"/>
    </row>
    <row r="7" spans="1:8" ht="21" customHeight="1">
      <c r="A7" s="325"/>
      <c r="B7" s="391"/>
      <c r="C7" s="392"/>
      <c r="D7" s="393"/>
      <c r="E7" s="394"/>
      <c r="F7" s="393"/>
      <c r="G7" s="395"/>
      <c r="H7" s="390"/>
    </row>
    <row r="8" spans="1:8" ht="21" customHeight="1">
      <c r="A8" s="325"/>
      <c r="B8" s="396"/>
      <c r="C8" s="397"/>
      <c r="D8" s="398"/>
      <c r="E8" s="399"/>
      <c r="F8" s="398"/>
      <c r="G8" s="400"/>
      <c r="H8" s="390"/>
    </row>
    <row r="9" spans="1:8" ht="21" customHeight="1">
      <c r="A9" s="325"/>
      <c r="B9" s="396"/>
      <c r="C9" s="397"/>
      <c r="D9" s="398"/>
      <c r="E9" s="399"/>
      <c r="F9" s="398"/>
      <c r="G9" s="400"/>
      <c r="H9" s="390"/>
    </row>
    <row r="10" spans="1:8" ht="21" customHeight="1">
      <c r="A10" s="325"/>
      <c r="B10" s="396"/>
      <c r="C10" s="397"/>
      <c r="D10" s="398"/>
      <c r="E10" s="399"/>
      <c r="F10" s="398"/>
      <c r="G10" s="400"/>
      <c r="H10" s="390"/>
    </row>
    <row r="11" spans="1:8" ht="21" customHeight="1">
      <c r="A11" s="325"/>
      <c r="B11" s="396"/>
      <c r="C11" s="397"/>
      <c r="D11" s="398"/>
      <c r="E11" s="399"/>
      <c r="F11" s="398"/>
      <c r="G11" s="400"/>
      <c r="H11" s="390"/>
    </row>
    <row r="12" spans="1:8" ht="21" customHeight="1">
      <c r="A12" s="325"/>
      <c r="B12" s="396"/>
      <c r="C12" s="397"/>
      <c r="D12" s="398"/>
      <c r="E12" s="399"/>
      <c r="F12" s="398"/>
      <c r="G12" s="400"/>
      <c r="H12" s="390"/>
    </row>
    <row r="13" spans="1:8" ht="21" customHeight="1">
      <c r="A13" s="325"/>
      <c r="B13" s="396"/>
      <c r="C13" s="397"/>
      <c r="D13" s="398"/>
      <c r="E13" s="399"/>
      <c r="F13" s="398"/>
      <c r="G13" s="400"/>
      <c r="H13" s="390"/>
    </row>
    <row r="14" spans="1:8" ht="21" customHeight="1">
      <c r="A14" s="325"/>
      <c r="B14" s="396"/>
      <c r="C14" s="397"/>
      <c r="D14" s="398"/>
      <c r="E14" s="399"/>
      <c r="F14" s="398"/>
      <c r="G14" s="400"/>
      <c r="H14" s="390"/>
    </row>
    <row r="15" spans="1:8" ht="21" customHeight="1">
      <c r="A15" s="325"/>
      <c r="B15" s="396"/>
      <c r="C15" s="397"/>
      <c r="D15" s="398"/>
      <c r="E15" s="399"/>
      <c r="F15" s="398"/>
      <c r="G15" s="400"/>
      <c r="H15" s="390"/>
    </row>
    <row r="16" spans="1:8" ht="21" customHeight="1">
      <c r="A16" s="325"/>
      <c r="B16" s="396"/>
      <c r="C16" s="397"/>
      <c r="D16" s="398"/>
      <c r="E16" s="399"/>
      <c r="F16" s="398"/>
      <c r="G16" s="400"/>
      <c r="H16" s="390"/>
    </row>
    <row r="17" spans="1:8" ht="21" customHeight="1">
      <c r="A17" s="325"/>
      <c r="B17" s="396"/>
      <c r="C17" s="397"/>
      <c r="D17" s="398"/>
      <c r="E17" s="399"/>
      <c r="F17" s="398"/>
      <c r="G17" s="400"/>
      <c r="H17" s="390"/>
    </row>
    <row r="18" spans="1:8" ht="21" customHeight="1">
      <c r="A18" s="325"/>
      <c r="B18" s="396"/>
      <c r="C18" s="397"/>
      <c r="D18" s="398"/>
      <c r="E18" s="399"/>
      <c r="F18" s="398"/>
      <c r="G18" s="400"/>
      <c r="H18" s="390"/>
    </row>
    <row r="19" spans="1:8" ht="21" customHeight="1">
      <c r="A19" s="325"/>
      <c r="B19" s="396"/>
      <c r="C19" s="397"/>
      <c r="D19" s="398"/>
      <c r="E19" s="399"/>
      <c r="F19" s="398"/>
      <c r="G19" s="400"/>
      <c r="H19" s="390"/>
    </row>
    <row r="20" spans="1:8" ht="21" customHeight="1">
      <c r="A20" s="325"/>
      <c r="B20" s="396"/>
      <c r="C20" s="397"/>
      <c r="D20" s="398"/>
      <c r="E20" s="399"/>
      <c r="F20" s="398"/>
      <c r="G20" s="400"/>
      <c r="H20" s="390"/>
    </row>
    <row r="21" spans="1:8" ht="21" customHeight="1">
      <c r="A21" s="325"/>
      <c r="B21" s="396"/>
      <c r="C21" s="397"/>
      <c r="D21" s="398"/>
      <c r="E21" s="399"/>
      <c r="F21" s="398"/>
      <c r="G21" s="400"/>
      <c r="H21" s="390"/>
    </row>
    <row r="22" spans="1:8" ht="21" customHeight="1">
      <c r="A22" s="325"/>
      <c r="B22" s="396"/>
      <c r="C22" s="397"/>
      <c r="D22" s="398"/>
      <c r="E22" s="399"/>
      <c r="F22" s="398"/>
      <c r="G22" s="400"/>
      <c r="H22" s="390"/>
    </row>
    <row r="23" spans="1:8" ht="21" customHeight="1">
      <c r="A23" s="325"/>
      <c r="B23" s="396"/>
      <c r="C23" s="397"/>
      <c r="D23" s="398"/>
      <c r="E23" s="399"/>
      <c r="F23" s="398"/>
      <c r="G23" s="400"/>
      <c r="H23" s="390"/>
    </row>
    <row r="24" spans="1:8" ht="21" customHeight="1">
      <c r="A24" s="325"/>
      <c r="B24" s="396"/>
      <c r="C24" s="397"/>
      <c r="D24" s="398"/>
      <c r="E24" s="399"/>
      <c r="F24" s="398"/>
      <c r="G24" s="400"/>
      <c r="H24" s="390"/>
    </row>
    <row r="25" spans="1:8" ht="21" customHeight="1">
      <c r="A25" s="325"/>
      <c r="B25" s="396"/>
      <c r="C25" s="397"/>
      <c r="D25" s="398"/>
      <c r="E25" s="399"/>
      <c r="F25" s="398"/>
      <c r="G25" s="400"/>
      <c r="H25" s="390"/>
    </row>
    <row r="26" spans="1:8" ht="21" customHeight="1">
      <c r="A26" s="325"/>
      <c r="B26" s="396"/>
      <c r="C26" s="397"/>
      <c r="D26" s="398"/>
      <c r="E26" s="399"/>
      <c r="F26" s="398"/>
      <c r="G26" s="400"/>
      <c r="H26" s="390"/>
    </row>
    <row r="27" spans="1:8" ht="21" customHeight="1">
      <c r="A27" s="325"/>
      <c r="B27" s="396"/>
      <c r="C27" s="397"/>
      <c r="D27" s="398"/>
      <c r="E27" s="399"/>
      <c r="F27" s="398"/>
      <c r="G27" s="400"/>
      <c r="H27" s="390"/>
    </row>
    <row r="28" spans="1:8" ht="21" customHeight="1">
      <c r="A28" s="325"/>
      <c r="B28" s="396"/>
      <c r="C28" s="397"/>
      <c r="D28" s="398"/>
      <c r="E28" s="399"/>
      <c r="F28" s="398"/>
      <c r="G28" s="400"/>
      <c r="H28" s="390"/>
    </row>
    <row r="29" spans="1:8" ht="21" customHeight="1">
      <c r="A29" s="325"/>
      <c r="B29" s="396"/>
      <c r="C29" s="397"/>
      <c r="D29" s="398"/>
      <c r="E29" s="399"/>
      <c r="F29" s="398"/>
      <c r="G29" s="400"/>
      <c r="H29" s="390"/>
    </row>
    <row r="30" spans="1:8" ht="21" customHeight="1">
      <c r="A30" s="325"/>
      <c r="B30" s="396"/>
      <c r="C30" s="397"/>
      <c r="D30" s="398"/>
      <c r="E30" s="399"/>
      <c r="F30" s="398"/>
      <c r="G30" s="400"/>
      <c r="H30" s="390"/>
    </row>
    <row r="31" spans="1:8" ht="21" customHeight="1">
      <c r="A31" s="325"/>
      <c r="B31" s="396"/>
      <c r="C31" s="397"/>
      <c r="D31" s="398"/>
      <c r="E31" s="399"/>
      <c r="F31" s="398"/>
      <c r="G31" s="400"/>
      <c r="H31" s="390"/>
    </row>
    <row r="32" spans="1:8" ht="21" customHeight="1">
      <c r="A32" s="325"/>
      <c r="B32" s="396"/>
      <c r="C32" s="397"/>
      <c r="D32" s="398"/>
      <c r="E32" s="399"/>
      <c r="F32" s="398"/>
      <c r="G32" s="400"/>
      <c r="H32" s="390"/>
    </row>
    <row r="33" spans="1:8" ht="21" customHeight="1">
      <c r="A33" s="325"/>
      <c r="B33" s="396"/>
      <c r="C33" s="397"/>
      <c r="D33" s="398"/>
      <c r="E33" s="399"/>
      <c r="F33" s="398"/>
      <c r="G33" s="400"/>
      <c r="H33" s="390"/>
    </row>
    <row r="34" spans="1:8" ht="21" customHeight="1">
      <c r="A34" s="325"/>
      <c r="B34" s="396"/>
      <c r="C34" s="397"/>
      <c r="D34" s="398"/>
      <c r="E34" s="399"/>
      <c r="F34" s="398"/>
      <c r="G34" s="400"/>
      <c r="H34" s="390"/>
    </row>
    <row r="35" spans="1:8" ht="21" customHeight="1">
      <c r="A35" s="325"/>
      <c r="B35" s="396"/>
      <c r="C35" s="397"/>
      <c r="D35" s="398"/>
      <c r="E35" s="399"/>
      <c r="F35" s="398"/>
      <c r="G35" s="400"/>
      <c r="H35" s="390"/>
    </row>
    <row r="36" spans="1:8" ht="21" customHeight="1">
      <c r="A36" s="325"/>
      <c r="B36" s="396"/>
      <c r="C36" s="397"/>
      <c r="D36" s="398"/>
      <c r="E36" s="399"/>
      <c r="F36" s="398"/>
      <c r="G36" s="400"/>
      <c r="H36" s="390"/>
    </row>
    <row r="37" spans="1:8" ht="21" customHeight="1">
      <c r="A37" s="325"/>
      <c r="B37" s="396"/>
      <c r="C37" s="397"/>
      <c r="D37" s="398"/>
      <c r="E37" s="399"/>
      <c r="F37" s="398"/>
      <c r="G37" s="400"/>
      <c r="H37" s="390"/>
    </row>
    <row r="38" spans="1:8" ht="21" customHeight="1">
      <c r="A38" s="325"/>
      <c r="B38" s="396"/>
      <c r="C38" s="397"/>
      <c r="D38" s="398"/>
      <c r="E38" s="399"/>
      <c r="F38" s="398"/>
      <c r="G38" s="400"/>
      <c r="H38" s="390"/>
    </row>
    <row r="39" spans="1:8" ht="21" customHeight="1">
      <c r="A39" s="325"/>
      <c r="B39" s="396"/>
      <c r="C39" s="397"/>
      <c r="D39" s="398"/>
      <c r="E39" s="399"/>
      <c r="F39" s="398"/>
      <c r="G39" s="400"/>
      <c r="H39" s="390"/>
    </row>
    <row r="40" spans="1:8" ht="21" customHeight="1">
      <c r="A40" s="325"/>
      <c r="B40" s="396"/>
      <c r="C40" s="397"/>
      <c r="D40" s="398"/>
      <c r="E40" s="399"/>
      <c r="F40" s="398"/>
      <c r="G40" s="400"/>
      <c r="H40" s="390"/>
    </row>
    <row r="41" spans="1:8" ht="21" customHeight="1">
      <c r="A41" s="325"/>
      <c r="B41" s="396"/>
      <c r="C41" s="397"/>
      <c r="D41" s="398"/>
      <c r="E41" s="399"/>
      <c r="F41" s="398"/>
      <c r="G41" s="400"/>
      <c r="H41" s="390"/>
    </row>
    <row r="42" spans="1:8" ht="21" customHeight="1">
      <c r="A42" s="325"/>
      <c r="B42" s="396"/>
      <c r="C42" s="397"/>
      <c r="D42" s="398"/>
      <c r="E42" s="399"/>
      <c r="F42" s="398"/>
      <c r="G42" s="400"/>
      <c r="H42" s="390"/>
    </row>
    <row r="43" spans="1:8" ht="21" customHeight="1">
      <c r="A43" s="325"/>
      <c r="B43" s="396"/>
      <c r="C43" s="397"/>
      <c r="D43" s="398"/>
      <c r="E43" s="399"/>
      <c r="F43" s="398"/>
      <c r="G43" s="400"/>
      <c r="H43" s="390"/>
    </row>
    <row r="44" spans="1:8" ht="21" customHeight="1">
      <c r="A44" s="325"/>
      <c r="B44" s="396"/>
      <c r="C44" s="397"/>
      <c r="D44" s="398"/>
      <c r="E44" s="399"/>
      <c r="F44" s="398"/>
      <c r="G44" s="400"/>
      <c r="H44" s="390"/>
    </row>
    <row r="45" spans="1:8" ht="21" customHeight="1">
      <c r="A45" s="325"/>
      <c r="B45" s="396"/>
      <c r="C45" s="397"/>
      <c r="D45" s="398"/>
      <c r="E45" s="399"/>
      <c r="F45" s="398"/>
      <c r="G45" s="400"/>
      <c r="H45" s="390"/>
    </row>
    <row r="46" spans="1:8" ht="21" customHeight="1">
      <c r="A46" s="325"/>
      <c r="B46" s="396"/>
      <c r="C46" s="397"/>
      <c r="D46" s="398"/>
      <c r="E46" s="399"/>
      <c r="F46" s="398"/>
      <c r="G46" s="400"/>
      <c r="H46" s="390"/>
    </row>
    <row r="47" spans="1:8" ht="21" customHeight="1">
      <c r="A47" s="325"/>
      <c r="B47" s="396"/>
      <c r="C47" s="397"/>
      <c r="D47" s="398"/>
      <c r="E47" s="399"/>
      <c r="F47" s="398"/>
      <c r="G47" s="400"/>
      <c r="H47" s="390"/>
    </row>
    <row r="48" spans="1:8" ht="21" customHeight="1">
      <c r="A48" s="325"/>
      <c r="B48" s="396"/>
      <c r="C48" s="397"/>
      <c r="D48" s="398"/>
      <c r="E48" s="399"/>
      <c r="F48" s="398"/>
      <c r="G48" s="400"/>
      <c r="H48" s="390"/>
    </row>
    <row r="49" spans="1:8" ht="21" customHeight="1">
      <c r="A49" s="325"/>
      <c r="B49" s="396"/>
      <c r="C49" s="397"/>
      <c r="D49" s="398"/>
      <c r="E49" s="399"/>
      <c r="F49" s="398"/>
      <c r="G49" s="400"/>
      <c r="H49" s="390"/>
    </row>
    <row r="50" spans="1:8" ht="21" customHeight="1">
      <c r="A50" s="325"/>
      <c r="B50" s="396"/>
      <c r="C50" s="397"/>
      <c r="D50" s="398"/>
      <c r="E50" s="399"/>
      <c r="F50" s="398"/>
      <c r="G50" s="400"/>
      <c r="H50" s="390"/>
    </row>
    <row r="51" spans="1:8" ht="21" customHeight="1">
      <c r="A51" s="325"/>
      <c r="B51" s="396"/>
      <c r="C51" s="397"/>
      <c r="D51" s="398"/>
      <c r="E51" s="399"/>
      <c r="F51" s="398"/>
      <c r="G51" s="400"/>
      <c r="H51" s="390"/>
    </row>
    <row r="52" spans="1:8" ht="21" customHeight="1">
      <c r="A52" s="325"/>
      <c r="B52" s="396"/>
      <c r="C52" s="397"/>
      <c r="D52" s="398"/>
      <c r="E52" s="399"/>
      <c r="F52" s="398"/>
      <c r="G52" s="400"/>
      <c r="H52" s="390"/>
    </row>
    <row r="53" spans="1:8" ht="21" customHeight="1">
      <c r="A53" s="325"/>
      <c r="B53" s="396"/>
      <c r="C53" s="397"/>
      <c r="D53" s="398"/>
      <c r="E53" s="399"/>
      <c r="F53" s="398"/>
      <c r="G53" s="400"/>
      <c r="H53" s="390"/>
    </row>
    <row r="54" spans="1:8" ht="21" customHeight="1">
      <c r="A54" s="325"/>
      <c r="B54" s="396"/>
      <c r="C54" s="397"/>
      <c r="D54" s="398"/>
      <c r="E54" s="399"/>
      <c r="F54" s="398"/>
      <c r="G54" s="400"/>
      <c r="H54" s="390"/>
    </row>
    <row r="55" spans="1:8" ht="21" customHeight="1">
      <c r="A55" s="325"/>
      <c r="B55" s="396"/>
      <c r="C55" s="397"/>
      <c r="D55" s="398"/>
      <c r="E55" s="399"/>
      <c r="F55" s="398"/>
      <c r="G55" s="400"/>
      <c r="H55" s="390"/>
    </row>
    <row r="56" spans="1:8" ht="21" customHeight="1">
      <c r="A56" s="325"/>
      <c r="B56" s="396"/>
      <c r="C56" s="397"/>
      <c r="D56" s="398"/>
      <c r="E56" s="399"/>
      <c r="F56" s="398"/>
      <c r="G56" s="400"/>
      <c r="H56" s="390"/>
    </row>
    <row r="57" spans="1:8" ht="21" customHeight="1">
      <c r="A57" s="325"/>
      <c r="B57" s="396"/>
      <c r="C57" s="397"/>
      <c r="D57" s="398"/>
      <c r="E57" s="399"/>
      <c r="F57" s="398"/>
      <c r="G57" s="400"/>
      <c r="H57" s="390"/>
    </row>
    <row r="58" spans="1:8" ht="21" customHeight="1">
      <c r="A58" s="325"/>
      <c r="B58" s="396"/>
      <c r="C58" s="397"/>
      <c r="D58" s="398"/>
      <c r="E58" s="399"/>
      <c r="F58" s="398"/>
      <c r="G58" s="400"/>
      <c r="H58" s="390"/>
    </row>
    <row r="59" spans="1:8" ht="21" customHeight="1">
      <c r="A59" s="325"/>
      <c r="B59" s="396"/>
      <c r="C59" s="397"/>
      <c r="D59" s="398"/>
      <c r="E59" s="399"/>
      <c r="F59" s="398"/>
      <c r="G59" s="400"/>
      <c r="H59" s="390"/>
    </row>
    <row r="60" spans="1:8" ht="21" customHeight="1">
      <c r="A60" s="325"/>
      <c r="B60" s="396"/>
      <c r="C60" s="397"/>
      <c r="D60" s="398"/>
      <c r="E60" s="399"/>
      <c r="F60" s="398"/>
      <c r="G60" s="400"/>
      <c r="H60" s="390"/>
    </row>
    <row r="61" spans="1:8" ht="21" customHeight="1">
      <c r="A61" s="325"/>
      <c r="B61" s="396"/>
      <c r="C61" s="397"/>
      <c r="D61" s="398"/>
      <c r="E61" s="399"/>
      <c r="F61" s="398"/>
      <c r="G61" s="400"/>
      <c r="H61" s="390"/>
    </row>
    <row r="62" spans="1:8" ht="21" customHeight="1">
      <c r="A62" s="325"/>
      <c r="B62" s="396"/>
      <c r="C62" s="397"/>
      <c r="D62" s="398"/>
      <c r="E62" s="399"/>
      <c r="F62" s="398"/>
      <c r="G62" s="400"/>
      <c r="H62" s="390"/>
    </row>
    <row r="63" spans="1:8" ht="21" customHeight="1">
      <c r="A63" s="325"/>
      <c r="B63" s="396"/>
      <c r="C63" s="397"/>
      <c r="D63" s="398"/>
      <c r="E63" s="399"/>
      <c r="F63" s="398"/>
      <c r="G63" s="400"/>
      <c r="H63" s="390"/>
    </row>
    <row r="64" spans="1:8" ht="21" customHeight="1">
      <c r="A64" s="325"/>
      <c r="B64" s="396"/>
      <c r="C64" s="397"/>
      <c r="D64" s="398"/>
      <c r="E64" s="399"/>
      <c r="F64" s="398"/>
      <c r="G64" s="400"/>
      <c r="H64" s="390"/>
    </row>
    <row r="65" spans="1:8" ht="21" customHeight="1">
      <c r="A65" s="325"/>
      <c r="B65" s="396"/>
      <c r="C65" s="397"/>
      <c r="D65" s="398"/>
      <c r="E65" s="399"/>
      <c r="F65" s="398"/>
      <c r="G65" s="400"/>
      <c r="H65" s="390"/>
    </row>
    <row r="66" spans="1:8" ht="21" customHeight="1">
      <c r="A66" s="325"/>
      <c r="B66" s="396"/>
      <c r="C66" s="397"/>
      <c r="D66" s="398"/>
      <c r="E66" s="399"/>
      <c r="F66" s="398"/>
      <c r="G66" s="400"/>
      <c r="H66" s="390"/>
    </row>
    <row r="67" spans="1:8" ht="21" customHeight="1">
      <c r="A67" s="325"/>
      <c r="B67" s="396"/>
      <c r="C67" s="397"/>
      <c r="D67" s="398"/>
      <c r="E67" s="399"/>
      <c r="F67" s="398"/>
      <c r="G67" s="400"/>
      <c r="H67" s="390"/>
    </row>
    <row r="68" spans="1:8" ht="21" customHeight="1">
      <c r="A68" s="325"/>
      <c r="B68" s="396"/>
      <c r="C68" s="397"/>
      <c r="D68" s="398"/>
      <c r="E68" s="399"/>
      <c r="F68" s="398"/>
      <c r="G68" s="400"/>
      <c r="H68" s="390"/>
    </row>
    <row r="69" spans="1:8" ht="21" customHeight="1">
      <c r="A69" s="325"/>
      <c r="B69" s="396"/>
      <c r="C69" s="397"/>
      <c r="D69" s="398"/>
      <c r="E69" s="399"/>
      <c r="F69" s="398"/>
      <c r="G69" s="400"/>
      <c r="H69" s="390"/>
    </row>
    <row r="70" spans="1:8" ht="21" customHeight="1">
      <c r="A70" s="325"/>
      <c r="B70" s="396"/>
      <c r="C70" s="397"/>
      <c r="D70" s="398"/>
      <c r="E70" s="399"/>
      <c r="F70" s="398"/>
      <c r="G70" s="400"/>
      <c r="H70" s="390"/>
    </row>
    <row r="71" spans="1:8" ht="21" customHeight="1">
      <c r="A71" s="325"/>
      <c r="B71" s="396"/>
      <c r="C71" s="397"/>
      <c r="D71" s="398"/>
      <c r="E71" s="399"/>
      <c r="F71" s="398"/>
      <c r="G71" s="400"/>
      <c r="H71" s="390"/>
    </row>
    <row r="72" spans="1:8" ht="21" customHeight="1">
      <c r="A72" s="325"/>
      <c r="B72" s="396"/>
      <c r="C72" s="397"/>
      <c r="D72" s="398"/>
      <c r="E72" s="399"/>
      <c r="F72" s="398"/>
      <c r="G72" s="400"/>
      <c r="H72" s="390"/>
    </row>
    <row r="73" spans="1:8" ht="21" customHeight="1">
      <c r="A73" s="325"/>
      <c r="B73" s="396"/>
      <c r="C73" s="397"/>
      <c r="D73" s="398"/>
      <c r="E73" s="399"/>
      <c r="F73" s="398"/>
      <c r="G73" s="400"/>
      <c r="H73" s="390"/>
    </row>
    <row r="74" spans="1:8" ht="21" customHeight="1">
      <c r="A74" s="325"/>
      <c r="B74" s="396"/>
      <c r="C74" s="397"/>
      <c r="D74" s="398"/>
      <c r="E74" s="399"/>
      <c r="F74" s="398"/>
      <c r="G74" s="400"/>
      <c r="H74" s="390"/>
    </row>
    <row r="75" spans="1:8" ht="21" customHeight="1">
      <c r="A75" s="325"/>
      <c r="B75" s="396"/>
      <c r="C75" s="397"/>
      <c r="D75" s="398"/>
      <c r="E75" s="399"/>
      <c r="F75" s="398"/>
      <c r="G75" s="400"/>
      <c r="H75" s="390"/>
    </row>
    <row r="76" spans="1:8" ht="21" customHeight="1">
      <c r="A76" s="325"/>
      <c r="B76" s="396"/>
      <c r="C76" s="397"/>
      <c r="D76" s="398"/>
      <c r="E76" s="399"/>
      <c r="F76" s="398"/>
      <c r="G76" s="400"/>
      <c r="H76" s="390"/>
    </row>
    <row r="77" spans="1:8" ht="21" customHeight="1">
      <c r="A77" s="325"/>
      <c r="B77" s="396"/>
      <c r="C77" s="397"/>
      <c r="D77" s="398"/>
      <c r="E77" s="399"/>
      <c r="F77" s="398"/>
      <c r="G77" s="400"/>
      <c r="H77" s="390"/>
    </row>
    <row r="78" spans="1:8" ht="21" customHeight="1">
      <c r="A78" s="325"/>
      <c r="B78" s="396"/>
      <c r="C78" s="397"/>
      <c r="D78" s="398"/>
      <c r="E78" s="399"/>
      <c r="F78" s="398"/>
      <c r="G78" s="400"/>
      <c r="H78" s="390"/>
    </row>
    <row r="79" spans="1:8" ht="21" customHeight="1">
      <c r="A79" s="325"/>
      <c r="B79" s="396"/>
      <c r="C79" s="397"/>
      <c r="D79" s="398"/>
      <c r="E79" s="399"/>
      <c r="F79" s="398"/>
      <c r="G79" s="400"/>
      <c r="H79" s="390"/>
    </row>
    <row r="80" spans="1:8" ht="21" customHeight="1">
      <c r="A80" s="325"/>
      <c r="B80" s="396"/>
      <c r="C80" s="397"/>
      <c r="D80" s="398"/>
      <c r="E80" s="399"/>
      <c r="F80" s="398"/>
      <c r="G80" s="400"/>
      <c r="H80" s="390"/>
    </row>
    <row r="81" spans="1:8" ht="21" customHeight="1">
      <c r="A81" s="325"/>
      <c r="B81" s="396"/>
      <c r="C81" s="397"/>
      <c r="D81" s="398"/>
      <c r="E81" s="399"/>
      <c r="F81" s="398"/>
      <c r="G81" s="400"/>
      <c r="H81" s="390"/>
    </row>
    <row r="82" spans="1:8" ht="21" customHeight="1">
      <c r="A82" s="325"/>
      <c r="B82" s="396"/>
      <c r="C82" s="397"/>
      <c r="D82" s="398"/>
      <c r="E82" s="399"/>
      <c r="F82" s="398"/>
      <c r="G82" s="400"/>
      <c r="H82" s="390"/>
    </row>
    <row r="83" spans="1:8" ht="21" customHeight="1">
      <c r="A83" s="325"/>
      <c r="B83" s="396"/>
      <c r="C83" s="397"/>
      <c r="D83" s="398"/>
      <c r="E83" s="399"/>
      <c r="F83" s="398"/>
      <c r="G83" s="400"/>
      <c r="H83" s="390"/>
    </row>
    <row r="84" spans="1:8" ht="21" customHeight="1">
      <c r="A84" s="325"/>
      <c r="B84" s="396"/>
      <c r="C84" s="397"/>
      <c r="D84" s="398"/>
      <c r="E84" s="399"/>
      <c r="F84" s="398"/>
      <c r="G84" s="400"/>
      <c r="H84" s="390"/>
    </row>
    <row r="85" spans="1:8" ht="21" customHeight="1">
      <c r="A85" s="325"/>
      <c r="B85" s="396"/>
      <c r="C85" s="397"/>
      <c r="D85" s="398"/>
      <c r="E85" s="399"/>
      <c r="F85" s="398"/>
      <c r="G85" s="400"/>
      <c r="H85" s="390"/>
    </row>
    <row r="86" spans="1:8" ht="21" customHeight="1">
      <c r="A86" s="325"/>
      <c r="B86" s="396"/>
      <c r="C86" s="397"/>
      <c r="D86" s="398"/>
      <c r="E86" s="399"/>
      <c r="F86" s="398"/>
      <c r="G86" s="400"/>
      <c r="H86" s="390"/>
    </row>
    <row r="87" spans="1:8" ht="21" customHeight="1">
      <c r="A87" s="325"/>
      <c r="B87" s="396"/>
      <c r="C87" s="397"/>
      <c r="D87" s="398"/>
      <c r="E87" s="399"/>
      <c r="F87" s="398"/>
      <c r="G87" s="400"/>
      <c r="H87" s="390"/>
    </row>
    <row r="88" spans="1:8" ht="21" customHeight="1">
      <c r="A88" s="325"/>
      <c r="B88" s="396"/>
      <c r="C88" s="397"/>
      <c r="D88" s="398"/>
      <c r="E88" s="399"/>
      <c r="F88" s="398"/>
      <c r="G88" s="400"/>
      <c r="H88" s="390"/>
    </row>
    <row r="89" spans="1:8" ht="21" customHeight="1">
      <c r="A89" s="325"/>
      <c r="B89" s="396"/>
      <c r="C89" s="397"/>
      <c r="D89" s="398"/>
      <c r="E89" s="399"/>
      <c r="F89" s="398"/>
      <c r="G89" s="400"/>
      <c r="H89" s="390"/>
    </row>
    <row r="90" spans="1:8" ht="21" customHeight="1">
      <c r="A90" s="325"/>
      <c r="B90" s="396"/>
      <c r="C90" s="397"/>
      <c r="D90" s="398"/>
      <c r="E90" s="399"/>
      <c r="F90" s="398"/>
      <c r="G90" s="400"/>
      <c r="H90" s="390"/>
    </row>
    <row r="91" spans="1:8" ht="21" customHeight="1">
      <c r="A91" s="325"/>
      <c r="B91" s="396"/>
      <c r="C91" s="397"/>
      <c r="D91" s="398"/>
      <c r="E91" s="399"/>
      <c r="F91" s="398"/>
      <c r="G91" s="400"/>
      <c r="H91" s="390"/>
    </row>
    <row r="92" spans="1:8" ht="21" customHeight="1">
      <c r="A92" s="325"/>
      <c r="B92" s="396"/>
      <c r="C92" s="397"/>
      <c r="D92" s="398"/>
      <c r="E92" s="399"/>
      <c r="F92" s="398"/>
      <c r="G92" s="400"/>
      <c r="H92" s="390"/>
    </row>
    <row r="93" spans="1:8" ht="21" customHeight="1">
      <c r="A93" s="325"/>
      <c r="B93" s="396"/>
      <c r="C93" s="397"/>
      <c r="D93" s="398"/>
      <c r="E93" s="399"/>
      <c r="F93" s="398"/>
      <c r="G93" s="400"/>
      <c r="H93" s="390"/>
    </row>
    <row r="94" spans="1:8" ht="21" customHeight="1">
      <c r="A94" s="325"/>
      <c r="B94" s="396"/>
      <c r="C94" s="397"/>
      <c r="D94" s="398"/>
      <c r="E94" s="399"/>
      <c r="F94" s="398"/>
      <c r="G94" s="400"/>
      <c r="H94" s="390"/>
    </row>
    <row r="95" spans="1:8" ht="21" customHeight="1">
      <c r="A95" s="325"/>
      <c r="B95" s="396"/>
      <c r="C95" s="397"/>
      <c r="D95" s="398"/>
      <c r="E95" s="399"/>
      <c r="F95" s="398"/>
      <c r="G95" s="400"/>
      <c r="H95" s="390"/>
    </row>
    <row r="96" spans="1:8" ht="21" customHeight="1">
      <c r="A96" s="325"/>
      <c r="B96" s="396"/>
      <c r="C96" s="397"/>
      <c r="D96" s="398"/>
      <c r="E96" s="399"/>
      <c r="F96" s="398"/>
      <c r="G96" s="400"/>
      <c r="H96" s="390"/>
    </row>
    <row r="97" spans="1:8" ht="21" customHeight="1">
      <c r="A97" s="325"/>
      <c r="B97" s="396"/>
      <c r="C97" s="397"/>
      <c r="D97" s="398"/>
      <c r="E97" s="399"/>
      <c r="F97" s="398"/>
      <c r="G97" s="400"/>
      <c r="H97" s="390"/>
    </row>
    <row r="98" spans="1:8" ht="21" customHeight="1">
      <c r="A98" s="325"/>
      <c r="B98" s="396"/>
      <c r="C98" s="397"/>
      <c r="D98" s="398"/>
      <c r="E98" s="399"/>
      <c r="F98" s="398"/>
      <c r="G98" s="400"/>
      <c r="H98" s="390"/>
    </row>
    <row r="99" spans="1:8" ht="21" customHeight="1">
      <c r="A99" s="325"/>
      <c r="B99" s="396"/>
      <c r="C99" s="397"/>
      <c r="D99" s="398"/>
      <c r="E99" s="399"/>
      <c r="F99" s="398"/>
      <c r="G99" s="400"/>
      <c r="H99" s="390"/>
    </row>
    <row r="100" spans="1:8" ht="21" customHeight="1">
      <c r="A100" s="325"/>
      <c r="B100" s="396"/>
      <c r="C100" s="397"/>
      <c r="D100" s="398"/>
      <c r="E100" s="399"/>
      <c r="F100" s="398"/>
      <c r="G100" s="400"/>
      <c r="H100" s="390"/>
    </row>
    <row r="101" spans="1:8" ht="21" customHeight="1">
      <c r="A101" s="325"/>
      <c r="B101" s="396"/>
      <c r="C101" s="397"/>
      <c r="D101" s="398"/>
      <c r="E101" s="399"/>
      <c r="F101" s="398"/>
      <c r="G101" s="400"/>
      <c r="H101" s="390"/>
    </row>
    <row r="102" spans="1:8" ht="21" customHeight="1">
      <c r="A102" s="325"/>
      <c r="B102" s="396"/>
      <c r="C102" s="397"/>
      <c r="D102" s="398"/>
      <c r="E102" s="399"/>
      <c r="F102" s="398"/>
      <c r="G102" s="400"/>
      <c r="H102" s="390"/>
    </row>
    <row r="103" spans="1:8" ht="21" customHeight="1">
      <c r="A103" s="325"/>
      <c r="B103" s="396"/>
      <c r="C103" s="397"/>
      <c r="D103" s="398"/>
      <c r="E103" s="399"/>
      <c r="F103" s="398"/>
      <c r="G103" s="400"/>
      <c r="H103" s="390"/>
    </row>
    <row r="104" spans="1:8" ht="21" customHeight="1">
      <c r="A104" s="325"/>
      <c r="B104" s="396"/>
      <c r="C104" s="397"/>
      <c r="D104" s="398"/>
      <c r="E104" s="399"/>
      <c r="F104" s="398"/>
      <c r="G104" s="400"/>
      <c r="H104" s="390"/>
    </row>
    <row r="105" spans="1:8" ht="21" customHeight="1">
      <c r="A105" s="325"/>
      <c r="B105" s="396"/>
      <c r="C105" s="397"/>
      <c r="D105" s="398"/>
      <c r="E105" s="399"/>
      <c r="F105" s="398"/>
      <c r="G105" s="400"/>
      <c r="H105" s="390"/>
    </row>
    <row r="106" spans="1:8" ht="21" customHeight="1">
      <c r="A106" s="325"/>
      <c r="B106" s="396"/>
      <c r="C106" s="397"/>
      <c r="D106" s="398"/>
      <c r="E106" s="399"/>
      <c r="F106" s="398"/>
      <c r="G106" s="400"/>
      <c r="H106" s="390"/>
    </row>
    <row r="107" spans="1:8" ht="21" customHeight="1">
      <c r="A107" s="325"/>
      <c r="B107" s="396"/>
      <c r="C107" s="397"/>
      <c r="D107" s="398"/>
      <c r="E107" s="399"/>
      <c r="F107" s="398"/>
      <c r="G107" s="400"/>
      <c r="H107" s="390"/>
    </row>
    <row r="108" spans="1:8" ht="21" customHeight="1">
      <c r="A108" s="325"/>
      <c r="B108" s="396"/>
      <c r="C108" s="397"/>
      <c r="D108" s="398"/>
      <c r="E108" s="399"/>
      <c r="F108" s="398"/>
      <c r="G108" s="400"/>
      <c r="H108" s="390"/>
    </row>
    <row r="109" spans="1:8" ht="21" customHeight="1">
      <c r="A109" s="325"/>
      <c r="B109" s="396"/>
      <c r="C109" s="397"/>
      <c r="D109" s="398"/>
      <c r="E109" s="399"/>
      <c r="F109" s="398"/>
      <c r="G109" s="400"/>
      <c r="H109" s="390"/>
    </row>
    <row r="110" spans="1:8" ht="21" customHeight="1">
      <c r="A110" s="325"/>
      <c r="B110" s="396"/>
      <c r="C110" s="397"/>
      <c r="D110" s="398"/>
      <c r="E110" s="399"/>
      <c r="F110" s="398"/>
      <c r="G110" s="400"/>
      <c r="H110" s="390"/>
    </row>
    <row r="111" spans="1:8" ht="21" customHeight="1">
      <c r="A111" s="325"/>
      <c r="B111" s="396"/>
      <c r="C111" s="397"/>
      <c r="D111" s="398"/>
      <c r="E111" s="399"/>
      <c r="F111" s="398"/>
      <c r="G111" s="400"/>
      <c r="H111" s="390"/>
    </row>
    <row r="112" spans="1:8" ht="21" customHeight="1">
      <c r="A112" s="325"/>
      <c r="B112" s="396"/>
      <c r="C112" s="397"/>
      <c r="D112" s="398"/>
      <c r="E112" s="399"/>
      <c r="F112" s="398"/>
      <c r="G112" s="400"/>
      <c r="H112" s="390"/>
    </row>
    <row r="113" spans="1:8" ht="21" customHeight="1">
      <c r="A113" s="325"/>
      <c r="B113" s="396"/>
      <c r="C113" s="397"/>
      <c r="D113" s="398"/>
      <c r="E113" s="399"/>
      <c r="F113" s="398"/>
      <c r="G113" s="400"/>
      <c r="H113" s="390"/>
    </row>
    <row r="114" spans="1:8" ht="21" customHeight="1">
      <c r="A114" s="325"/>
      <c r="B114" s="396"/>
      <c r="C114" s="397"/>
      <c r="D114" s="398"/>
      <c r="E114" s="399"/>
      <c r="F114" s="398"/>
      <c r="G114" s="400"/>
      <c r="H114" s="390"/>
    </row>
    <row r="115" spans="1:8" ht="21" customHeight="1">
      <c r="A115" s="325"/>
      <c r="B115" s="396"/>
      <c r="C115" s="397"/>
      <c r="D115" s="398"/>
      <c r="E115" s="399"/>
      <c r="F115" s="398"/>
      <c r="G115" s="400"/>
      <c r="H115" s="390"/>
    </row>
    <row r="116" spans="1:8" ht="21" customHeight="1">
      <c r="A116" s="325"/>
      <c r="B116" s="396"/>
      <c r="C116" s="397"/>
      <c r="D116" s="398"/>
      <c r="E116" s="399"/>
      <c r="F116" s="398"/>
      <c r="G116" s="400"/>
      <c r="H116" s="390"/>
    </row>
    <row r="117" spans="1:8" ht="21" customHeight="1">
      <c r="A117" s="325"/>
      <c r="B117" s="396"/>
      <c r="C117" s="397"/>
      <c r="D117" s="398"/>
      <c r="E117" s="399"/>
      <c r="F117" s="398"/>
      <c r="G117" s="400"/>
      <c r="H117" s="390"/>
    </row>
    <row r="118" spans="1:8" ht="21" customHeight="1">
      <c r="A118" s="325"/>
      <c r="B118" s="396"/>
      <c r="C118" s="397"/>
      <c r="D118" s="398"/>
      <c r="E118" s="399"/>
      <c r="F118" s="398"/>
      <c r="G118" s="400"/>
      <c r="H118" s="390"/>
    </row>
    <row r="119" spans="1:8" ht="21" customHeight="1">
      <c r="A119" s="325"/>
      <c r="B119" s="396"/>
      <c r="C119" s="397"/>
      <c r="D119" s="398"/>
      <c r="E119" s="399"/>
      <c r="F119" s="398"/>
      <c r="G119" s="400"/>
      <c r="H119" s="390"/>
    </row>
    <row r="120" spans="1:8" ht="21" customHeight="1">
      <c r="A120" s="325"/>
      <c r="B120" s="396"/>
      <c r="C120" s="397"/>
      <c r="D120" s="398"/>
      <c r="E120" s="399"/>
      <c r="F120" s="398"/>
      <c r="G120" s="400"/>
      <c r="H120" s="390"/>
    </row>
    <row r="121" spans="1:8" ht="21" customHeight="1">
      <c r="A121" s="325"/>
      <c r="B121" s="396"/>
      <c r="C121" s="397"/>
      <c r="D121" s="398"/>
      <c r="E121" s="399"/>
      <c r="F121" s="398"/>
      <c r="G121" s="400"/>
      <c r="H121" s="390"/>
    </row>
    <row r="122" spans="1:8" ht="21" customHeight="1">
      <c r="A122" s="325"/>
      <c r="B122" s="396"/>
      <c r="C122" s="397"/>
      <c r="D122" s="398"/>
      <c r="E122" s="399"/>
      <c r="F122" s="398"/>
      <c r="G122" s="400"/>
      <c r="H122" s="390"/>
    </row>
    <row r="123" spans="1:8" ht="21" customHeight="1">
      <c r="A123" s="325"/>
      <c r="B123" s="396"/>
      <c r="C123" s="397"/>
      <c r="D123" s="398"/>
      <c r="E123" s="399"/>
      <c r="F123" s="398"/>
      <c r="G123" s="400"/>
      <c r="H123" s="390"/>
    </row>
    <row r="124" spans="1:8" ht="21" customHeight="1">
      <c r="A124" s="325"/>
      <c r="B124" s="396"/>
      <c r="C124" s="397"/>
      <c r="D124" s="398"/>
      <c r="E124" s="399"/>
      <c r="F124" s="398"/>
      <c r="G124" s="400"/>
      <c r="H124" s="390"/>
    </row>
    <row r="125" spans="1:8" ht="21" customHeight="1">
      <c r="A125" s="325"/>
      <c r="B125" s="396"/>
      <c r="C125" s="397"/>
      <c r="D125" s="398"/>
      <c r="E125" s="399"/>
      <c r="F125" s="398"/>
      <c r="G125" s="400"/>
      <c r="H125" s="390"/>
    </row>
    <row r="126" spans="1:8" ht="21" customHeight="1">
      <c r="A126" s="325"/>
      <c r="B126" s="396"/>
      <c r="C126" s="397"/>
      <c r="D126" s="398"/>
      <c r="E126" s="399"/>
      <c r="F126" s="398"/>
      <c r="G126" s="400"/>
      <c r="H126" s="390"/>
    </row>
    <row r="127" spans="1:8" ht="21" customHeight="1">
      <c r="A127" s="325"/>
      <c r="B127" s="396"/>
      <c r="C127" s="397"/>
      <c r="D127" s="398"/>
      <c r="E127" s="399"/>
      <c r="F127" s="398"/>
      <c r="G127" s="400"/>
      <c r="H127" s="390"/>
    </row>
    <row r="128" spans="1:8" ht="21" customHeight="1">
      <c r="A128" s="325"/>
      <c r="B128" s="396"/>
      <c r="C128" s="397"/>
      <c r="D128" s="398"/>
      <c r="E128" s="399"/>
      <c r="F128" s="398"/>
      <c r="G128" s="400"/>
      <c r="H128" s="390"/>
    </row>
    <row r="129" spans="1:8" ht="21" customHeight="1">
      <c r="A129" s="325"/>
      <c r="B129" s="396"/>
      <c r="C129" s="397"/>
      <c r="D129" s="398"/>
      <c r="E129" s="399"/>
      <c r="F129" s="398"/>
      <c r="G129" s="400"/>
      <c r="H129" s="390"/>
    </row>
    <row r="130" spans="1:8" ht="21" customHeight="1">
      <c r="A130" s="325"/>
      <c r="B130" s="396"/>
      <c r="C130" s="397"/>
      <c r="D130" s="398"/>
      <c r="E130" s="399"/>
      <c r="F130" s="398"/>
      <c r="G130" s="400"/>
      <c r="H130" s="390"/>
    </row>
    <row r="131" spans="1:8" ht="21" customHeight="1">
      <c r="A131" s="325"/>
      <c r="B131" s="396"/>
      <c r="C131" s="397"/>
      <c r="D131" s="398"/>
      <c r="E131" s="399"/>
      <c r="F131" s="398"/>
      <c r="G131" s="400"/>
      <c r="H131" s="390"/>
    </row>
    <row r="132" spans="1:8" ht="21" customHeight="1">
      <c r="A132" s="325"/>
      <c r="B132" s="396"/>
      <c r="C132" s="397"/>
      <c r="D132" s="398"/>
      <c r="E132" s="399"/>
      <c r="F132" s="398"/>
      <c r="G132" s="400"/>
      <c r="H132" s="390"/>
    </row>
    <row r="133" spans="1:8" ht="21" customHeight="1">
      <c r="A133" s="325"/>
      <c r="B133" s="396"/>
      <c r="C133" s="397"/>
      <c r="D133" s="398"/>
      <c r="E133" s="399"/>
      <c r="F133" s="398"/>
      <c r="G133" s="400"/>
      <c r="H133" s="390"/>
    </row>
    <row r="134" spans="1:8" ht="21" customHeight="1">
      <c r="A134" s="325"/>
      <c r="B134" s="396"/>
      <c r="C134" s="397"/>
      <c r="D134" s="398"/>
      <c r="E134" s="399"/>
      <c r="F134" s="398"/>
      <c r="G134" s="400"/>
      <c r="H134" s="390"/>
    </row>
    <row r="135" spans="1:8" ht="21" customHeight="1">
      <c r="A135" s="325"/>
      <c r="B135" s="396"/>
      <c r="C135" s="397"/>
      <c r="D135" s="398"/>
      <c r="E135" s="399"/>
      <c r="F135" s="398"/>
      <c r="G135" s="400"/>
      <c r="H135" s="390"/>
    </row>
    <row r="136" spans="1:8" ht="21" customHeight="1">
      <c r="A136" s="325"/>
      <c r="B136" s="396"/>
      <c r="C136" s="397"/>
      <c r="D136" s="398"/>
      <c r="E136" s="399"/>
      <c r="F136" s="398"/>
      <c r="G136" s="400"/>
      <c r="H136" s="390"/>
    </row>
    <row r="137" spans="1:8" ht="21" customHeight="1">
      <c r="A137" s="325"/>
      <c r="B137" s="396"/>
      <c r="C137" s="397"/>
      <c r="D137" s="398"/>
      <c r="E137" s="399"/>
      <c r="F137" s="398"/>
      <c r="G137" s="400"/>
      <c r="H137" s="390"/>
    </row>
    <row r="138" spans="1:8" ht="21" customHeight="1">
      <c r="A138" s="325"/>
      <c r="B138" s="396"/>
      <c r="C138" s="397"/>
      <c r="D138" s="398"/>
      <c r="E138" s="399"/>
      <c r="F138" s="398"/>
      <c r="G138" s="400"/>
      <c r="H138" s="390"/>
    </row>
    <row r="139" spans="1:8" ht="21" customHeight="1">
      <c r="A139" s="325"/>
      <c r="B139" s="396"/>
      <c r="C139" s="397"/>
      <c r="D139" s="398"/>
      <c r="E139" s="399"/>
      <c r="F139" s="398"/>
      <c r="G139" s="400"/>
      <c r="H139" s="390"/>
    </row>
    <row r="140" spans="1:8" ht="21" customHeight="1">
      <c r="A140" s="325"/>
      <c r="B140" s="396"/>
      <c r="C140" s="397"/>
      <c r="D140" s="398"/>
      <c r="E140" s="399"/>
      <c r="F140" s="398"/>
      <c r="G140" s="400"/>
      <c r="H140" s="390"/>
    </row>
    <row r="141" spans="1:8" ht="21" customHeight="1">
      <c r="A141" s="325"/>
      <c r="B141" s="396"/>
      <c r="C141" s="397"/>
      <c r="D141" s="398"/>
      <c r="E141" s="399"/>
      <c r="F141" s="398"/>
      <c r="G141" s="400"/>
      <c r="H141" s="390"/>
    </row>
    <row r="142" spans="1:8" ht="21" customHeight="1">
      <c r="A142" s="325"/>
      <c r="B142" s="396"/>
      <c r="C142" s="397"/>
      <c r="D142" s="398"/>
      <c r="E142" s="399"/>
      <c r="F142" s="398"/>
      <c r="G142" s="400"/>
      <c r="H142" s="390"/>
    </row>
    <row r="143" spans="1:8" ht="21" customHeight="1">
      <c r="A143" s="325"/>
      <c r="B143" s="396"/>
      <c r="C143" s="397"/>
      <c r="D143" s="398"/>
      <c r="E143" s="399"/>
      <c r="F143" s="398"/>
      <c r="G143" s="400"/>
      <c r="H143" s="390"/>
    </row>
    <row r="144" spans="1:8" ht="21" customHeight="1">
      <c r="A144" s="325"/>
      <c r="B144" s="396"/>
      <c r="C144" s="397"/>
      <c r="D144" s="398"/>
      <c r="E144" s="399"/>
      <c r="F144" s="398"/>
      <c r="G144" s="400"/>
      <c r="H144" s="390"/>
    </row>
    <row r="145" spans="1:8" ht="21" customHeight="1">
      <c r="A145" s="325"/>
      <c r="B145" s="396"/>
      <c r="C145" s="397"/>
      <c r="D145" s="398"/>
      <c r="E145" s="399"/>
      <c r="F145" s="398"/>
      <c r="G145" s="400"/>
      <c r="H145" s="390"/>
    </row>
    <row r="146" spans="1:8" ht="21" customHeight="1">
      <c r="A146" s="325"/>
      <c r="B146" s="396"/>
      <c r="C146" s="397"/>
      <c r="D146" s="398"/>
      <c r="E146" s="399"/>
      <c r="F146" s="398"/>
      <c r="G146" s="400"/>
      <c r="H146" s="390"/>
    </row>
    <row r="147" spans="1:8" ht="21" customHeight="1">
      <c r="A147" s="325"/>
      <c r="B147" s="396"/>
      <c r="C147" s="397"/>
      <c r="D147" s="398"/>
      <c r="E147" s="399"/>
      <c r="F147" s="398"/>
      <c r="G147" s="400"/>
      <c r="H147" s="390"/>
    </row>
    <row r="148" spans="1:8" ht="21" customHeight="1">
      <c r="A148" s="325"/>
      <c r="B148" s="396"/>
      <c r="C148" s="397"/>
      <c r="D148" s="398"/>
      <c r="E148" s="399"/>
      <c r="F148" s="398"/>
      <c r="G148" s="400"/>
      <c r="H148" s="390"/>
    </row>
    <row r="149" spans="1:8" ht="21" customHeight="1">
      <c r="A149" s="325"/>
      <c r="B149" s="396"/>
      <c r="C149" s="397"/>
      <c r="D149" s="398"/>
      <c r="E149" s="399"/>
      <c r="F149" s="398"/>
      <c r="G149" s="400"/>
      <c r="H149" s="390"/>
    </row>
    <row r="150" spans="1:8" ht="21" customHeight="1">
      <c r="A150" s="325"/>
      <c r="B150" s="396"/>
      <c r="C150" s="397"/>
      <c r="D150" s="398"/>
      <c r="E150" s="399"/>
      <c r="F150" s="398"/>
      <c r="G150" s="400"/>
      <c r="H150" s="390"/>
    </row>
    <row r="151" spans="1:8" ht="21" customHeight="1">
      <c r="A151" s="325"/>
      <c r="B151" s="396"/>
      <c r="C151" s="397"/>
      <c r="D151" s="398"/>
      <c r="E151" s="399"/>
      <c r="F151" s="398"/>
      <c r="G151" s="400"/>
      <c r="H151" s="390"/>
    </row>
    <row r="152" spans="1:8" ht="21" customHeight="1">
      <c r="A152" s="325"/>
      <c r="B152" s="396"/>
      <c r="C152" s="397"/>
      <c r="D152" s="398"/>
      <c r="E152" s="399"/>
      <c r="F152" s="398"/>
      <c r="G152" s="400"/>
      <c r="H152" s="390"/>
    </row>
    <row r="153" spans="1:8" ht="21" customHeight="1">
      <c r="A153" s="325"/>
      <c r="B153" s="396"/>
      <c r="C153" s="397"/>
      <c r="D153" s="398"/>
      <c r="E153" s="399"/>
      <c r="F153" s="398"/>
      <c r="G153" s="400"/>
      <c r="H153" s="390"/>
    </row>
    <row r="154" spans="1:8" ht="21" customHeight="1">
      <c r="A154" s="325"/>
      <c r="B154" s="396"/>
      <c r="C154" s="397"/>
      <c r="D154" s="398"/>
      <c r="E154" s="399"/>
      <c r="F154" s="398"/>
      <c r="G154" s="400"/>
      <c r="H154" s="390"/>
    </row>
    <row r="155" spans="1:8" ht="21" customHeight="1">
      <c r="A155" s="325"/>
      <c r="B155" s="396"/>
      <c r="C155" s="397"/>
      <c r="D155" s="398"/>
      <c r="E155" s="399"/>
      <c r="F155" s="398"/>
      <c r="G155" s="400"/>
      <c r="H155" s="390"/>
    </row>
    <row r="156" spans="1:8" ht="21" customHeight="1">
      <c r="A156" s="325"/>
      <c r="B156" s="396"/>
      <c r="C156" s="397"/>
      <c r="D156" s="398"/>
      <c r="E156" s="399"/>
      <c r="F156" s="398"/>
      <c r="G156" s="400"/>
      <c r="H156" s="390"/>
    </row>
    <row r="157" spans="1:8" ht="21" customHeight="1">
      <c r="A157" s="325"/>
      <c r="B157" s="396"/>
      <c r="C157" s="397"/>
      <c r="D157" s="398"/>
      <c r="E157" s="399"/>
      <c r="F157" s="398"/>
      <c r="G157" s="400"/>
      <c r="H157" s="390"/>
    </row>
    <row r="158" spans="1:8" ht="21" customHeight="1">
      <c r="A158" s="325"/>
      <c r="B158" s="396"/>
      <c r="C158" s="397"/>
      <c r="D158" s="398"/>
      <c r="E158" s="399"/>
      <c r="F158" s="398"/>
      <c r="G158" s="400"/>
      <c r="H158" s="390"/>
    </row>
    <row r="159" spans="1:8" ht="21" customHeight="1">
      <c r="A159" s="325"/>
      <c r="B159" s="396"/>
      <c r="C159" s="397"/>
      <c r="D159" s="398"/>
      <c r="E159" s="399"/>
      <c r="F159" s="398"/>
      <c r="G159" s="400"/>
      <c r="H159" s="390"/>
    </row>
    <row r="160" spans="1:8" ht="21" customHeight="1">
      <c r="A160" s="325"/>
      <c r="B160" s="396"/>
      <c r="C160" s="397"/>
      <c r="D160" s="398"/>
      <c r="E160" s="399"/>
      <c r="F160" s="398"/>
      <c r="G160" s="400"/>
      <c r="H160" s="390"/>
    </row>
    <row r="161" spans="1:8" ht="21" customHeight="1">
      <c r="A161" s="325"/>
      <c r="B161" s="396"/>
      <c r="C161" s="397"/>
      <c r="D161" s="398"/>
      <c r="E161" s="399"/>
      <c r="F161" s="398"/>
      <c r="G161" s="400"/>
      <c r="H161" s="390"/>
    </row>
    <row r="162" spans="1:8" ht="21" customHeight="1">
      <c r="A162" s="325"/>
      <c r="B162" s="396"/>
      <c r="C162" s="397"/>
      <c r="D162" s="398"/>
      <c r="E162" s="399"/>
      <c r="F162" s="398"/>
      <c r="G162" s="400"/>
      <c r="H162" s="390"/>
    </row>
    <row r="163" spans="1:8" ht="21" customHeight="1">
      <c r="A163" s="325"/>
      <c r="B163" s="396"/>
      <c r="C163" s="397"/>
      <c r="D163" s="398"/>
      <c r="E163" s="399"/>
      <c r="F163" s="398"/>
      <c r="G163" s="400"/>
      <c r="H163" s="390"/>
    </row>
    <row r="164" spans="1:8" ht="21" customHeight="1">
      <c r="A164" s="325"/>
      <c r="B164" s="396"/>
      <c r="C164" s="397"/>
      <c r="D164" s="398"/>
      <c r="E164" s="399"/>
      <c r="F164" s="398"/>
      <c r="G164" s="400"/>
      <c r="H164" s="390"/>
    </row>
    <row r="165" spans="1:8" ht="21" customHeight="1">
      <c r="A165" s="325"/>
      <c r="B165" s="396"/>
      <c r="C165" s="397"/>
      <c r="D165" s="398"/>
      <c r="E165" s="399"/>
      <c r="F165" s="398"/>
      <c r="G165" s="400"/>
      <c r="H165" s="390"/>
    </row>
    <row r="166" spans="1:8" ht="21" customHeight="1">
      <c r="A166" s="325"/>
      <c r="B166" s="396"/>
      <c r="C166" s="397"/>
      <c r="D166" s="398"/>
      <c r="E166" s="399"/>
      <c r="F166" s="398"/>
      <c r="G166" s="400"/>
      <c r="H166" s="390"/>
    </row>
    <row r="167" spans="1:8" ht="21" customHeight="1">
      <c r="A167" s="325"/>
      <c r="B167" s="396"/>
      <c r="C167" s="397"/>
      <c r="D167" s="398"/>
      <c r="E167" s="399"/>
      <c r="F167" s="398"/>
      <c r="G167" s="400"/>
      <c r="H167" s="390"/>
    </row>
    <row r="168" spans="1:8" ht="21" customHeight="1">
      <c r="A168" s="325"/>
      <c r="B168" s="396"/>
      <c r="C168" s="397"/>
      <c r="D168" s="398"/>
      <c r="E168" s="399"/>
      <c r="F168" s="398"/>
      <c r="G168" s="400"/>
      <c r="H168" s="390"/>
    </row>
    <row r="169" spans="1:8" ht="21" customHeight="1">
      <c r="A169" s="325"/>
      <c r="B169" s="396"/>
      <c r="C169" s="397"/>
      <c r="D169" s="398"/>
      <c r="E169" s="399"/>
      <c r="F169" s="398"/>
      <c r="G169" s="400"/>
      <c r="H169" s="390"/>
    </row>
    <row r="170" spans="1:8" ht="21" customHeight="1">
      <c r="A170" s="325"/>
      <c r="B170" s="396"/>
      <c r="C170" s="397"/>
      <c r="D170" s="398"/>
      <c r="E170" s="399"/>
      <c r="F170" s="398"/>
      <c r="G170" s="400"/>
      <c r="H170" s="390"/>
    </row>
    <row r="171" spans="1:8" ht="21" customHeight="1">
      <c r="A171" s="325"/>
      <c r="B171" s="396"/>
      <c r="C171" s="397"/>
      <c r="D171" s="398"/>
      <c r="E171" s="399"/>
      <c r="F171" s="398"/>
      <c r="G171" s="400"/>
      <c r="H171" s="390"/>
    </row>
    <row r="172" spans="1:8" ht="21" customHeight="1">
      <c r="A172" s="325"/>
      <c r="B172" s="396"/>
      <c r="C172" s="397"/>
      <c r="D172" s="398"/>
      <c r="E172" s="399"/>
      <c r="F172" s="398"/>
      <c r="G172" s="400"/>
      <c r="H172" s="390"/>
    </row>
    <row r="173" spans="1:8" ht="21" customHeight="1">
      <c r="A173" s="325"/>
      <c r="B173" s="396"/>
      <c r="C173" s="397"/>
      <c r="D173" s="398"/>
      <c r="E173" s="399"/>
      <c r="F173" s="398"/>
      <c r="G173" s="400"/>
      <c r="H173" s="390"/>
    </row>
    <row r="174" spans="1:8" ht="21" customHeight="1">
      <c r="A174" s="325"/>
      <c r="B174" s="396"/>
      <c r="C174" s="397"/>
      <c r="D174" s="398"/>
      <c r="E174" s="399"/>
      <c r="F174" s="398"/>
      <c r="G174" s="400"/>
      <c r="H174" s="390"/>
    </row>
    <row r="175" spans="1:8" ht="21" customHeight="1">
      <c r="A175" s="325"/>
      <c r="B175" s="396"/>
      <c r="C175" s="397"/>
      <c r="D175" s="398"/>
      <c r="E175" s="399"/>
      <c r="F175" s="398"/>
      <c r="G175" s="400"/>
      <c r="H175" s="390"/>
    </row>
    <row r="176" spans="1:8" ht="21" customHeight="1">
      <c r="A176" s="325"/>
      <c r="B176" s="396"/>
      <c r="C176" s="397"/>
      <c r="D176" s="398"/>
      <c r="E176" s="399"/>
      <c r="F176" s="398"/>
      <c r="G176" s="400"/>
      <c r="H176" s="390"/>
    </row>
    <row r="177" spans="1:8" ht="21" customHeight="1">
      <c r="A177" s="325"/>
      <c r="B177" s="396"/>
      <c r="C177" s="397"/>
      <c r="D177" s="398"/>
      <c r="E177" s="399"/>
      <c r="F177" s="398"/>
      <c r="G177" s="400"/>
      <c r="H177" s="390"/>
    </row>
    <row r="178" spans="1:8" ht="21" customHeight="1">
      <c r="A178" s="325"/>
      <c r="B178" s="396"/>
      <c r="C178" s="397"/>
      <c r="D178" s="398"/>
      <c r="E178" s="399"/>
      <c r="F178" s="398"/>
      <c r="G178" s="400"/>
      <c r="H178" s="390"/>
    </row>
    <row r="179" spans="1:8" ht="21" customHeight="1">
      <c r="A179" s="325"/>
      <c r="B179" s="396"/>
      <c r="C179" s="397"/>
      <c r="D179" s="398"/>
      <c r="E179" s="399"/>
      <c r="F179" s="398"/>
      <c r="G179" s="400"/>
      <c r="H179" s="390"/>
    </row>
    <row r="180" spans="1:8" ht="21" customHeight="1">
      <c r="A180" s="325"/>
      <c r="B180" s="396"/>
      <c r="C180" s="397"/>
      <c r="D180" s="398"/>
      <c r="E180" s="399"/>
      <c r="F180" s="398"/>
      <c r="G180" s="400"/>
      <c r="H180" s="390"/>
    </row>
    <row r="181" spans="1:8" ht="21" customHeight="1">
      <c r="A181" s="325"/>
      <c r="B181" s="396"/>
      <c r="C181" s="397"/>
      <c r="D181" s="398"/>
      <c r="E181" s="399"/>
      <c r="F181" s="398"/>
      <c r="G181" s="400"/>
      <c r="H181" s="390"/>
    </row>
    <row r="182" spans="1:8" ht="21" customHeight="1">
      <c r="A182" s="325"/>
      <c r="B182" s="396"/>
      <c r="C182" s="397"/>
      <c r="D182" s="398"/>
      <c r="E182" s="399"/>
      <c r="F182" s="398"/>
      <c r="G182" s="400"/>
      <c r="H182" s="390"/>
    </row>
    <row r="183" spans="1:8" ht="21" customHeight="1">
      <c r="A183" s="325"/>
      <c r="B183" s="396"/>
      <c r="C183" s="397"/>
      <c r="D183" s="398"/>
      <c r="E183" s="399"/>
      <c r="F183" s="398"/>
      <c r="G183" s="400"/>
      <c r="H183" s="390"/>
    </row>
    <row r="184" spans="1:8" ht="21" customHeight="1">
      <c r="A184" s="325"/>
      <c r="B184" s="396"/>
      <c r="C184" s="397"/>
      <c r="D184" s="398"/>
      <c r="E184" s="399"/>
      <c r="F184" s="398"/>
      <c r="G184" s="400"/>
      <c r="H184" s="390"/>
    </row>
    <row r="185" spans="1:8" ht="21" customHeight="1">
      <c r="A185" s="325"/>
      <c r="B185" s="396"/>
      <c r="C185" s="397"/>
      <c r="D185" s="398"/>
      <c r="E185" s="399"/>
      <c r="F185" s="398"/>
      <c r="G185" s="400"/>
      <c r="H185" s="390"/>
    </row>
    <row r="186" spans="1:8" ht="21" customHeight="1">
      <c r="A186" s="325"/>
      <c r="B186" s="396"/>
      <c r="C186" s="397"/>
      <c r="D186" s="398"/>
      <c r="E186" s="399"/>
      <c r="F186" s="398"/>
      <c r="G186" s="400"/>
      <c r="H186" s="390"/>
    </row>
    <row r="187" spans="1:8" ht="21" customHeight="1">
      <c r="A187" s="325"/>
      <c r="B187" s="396"/>
      <c r="C187" s="397"/>
      <c r="D187" s="398"/>
      <c r="E187" s="399"/>
      <c r="F187" s="398"/>
      <c r="G187" s="400"/>
      <c r="H187" s="390"/>
    </row>
    <row r="188" spans="1:8" ht="21" customHeight="1">
      <c r="A188" s="325"/>
      <c r="B188" s="396"/>
      <c r="C188" s="397"/>
      <c r="D188" s="398"/>
      <c r="E188" s="399"/>
      <c r="F188" s="398"/>
      <c r="G188" s="400"/>
      <c r="H188" s="390"/>
    </row>
    <row r="189" spans="1:8" ht="21" customHeight="1">
      <c r="A189" s="325"/>
      <c r="B189" s="396"/>
      <c r="C189" s="397"/>
      <c r="D189" s="398"/>
      <c r="E189" s="399"/>
      <c r="F189" s="398"/>
      <c r="G189" s="400"/>
      <c r="H189" s="390"/>
    </row>
    <row r="190" spans="1:8" ht="21" customHeight="1">
      <c r="A190" s="325"/>
      <c r="B190" s="396"/>
      <c r="C190" s="397"/>
      <c r="D190" s="398"/>
      <c r="E190" s="399"/>
      <c r="F190" s="398"/>
      <c r="G190" s="400"/>
      <c r="H190" s="390"/>
    </row>
    <row r="191" spans="1:8" ht="21" customHeight="1">
      <c r="A191" s="325"/>
      <c r="B191" s="396"/>
      <c r="C191" s="397"/>
      <c r="D191" s="398"/>
      <c r="E191" s="399"/>
      <c r="F191" s="398"/>
      <c r="G191" s="400"/>
      <c r="H191" s="390"/>
    </row>
    <row r="192" spans="1:8" ht="21" customHeight="1">
      <c r="A192" s="325"/>
      <c r="B192" s="396"/>
      <c r="C192" s="397"/>
      <c r="D192" s="398"/>
      <c r="E192" s="399"/>
      <c r="F192" s="398"/>
      <c r="G192" s="400"/>
      <c r="H192" s="390"/>
    </row>
    <row r="193" spans="1:8" ht="21" customHeight="1">
      <c r="A193" s="325"/>
      <c r="B193" s="396"/>
      <c r="C193" s="397"/>
      <c r="D193" s="398"/>
      <c r="E193" s="399"/>
      <c r="F193" s="398"/>
      <c r="G193" s="400"/>
      <c r="H193" s="390"/>
    </row>
    <row r="194" spans="1:8" ht="21" customHeight="1">
      <c r="A194" s="325"/>
      <c r="B194" s="396"/>
      <c r="C194" s="397"/>
      <c r="D194" s="398"/>
      <c r="E194" s="399"/>
      <c r="F194" s="398"/>
      <c r="G194" s="400"/>
      <c r="H194" s="390"/>
    </row>
    <row r="195" spans="1:8" ht="21" customHeight="1">
      <c r="A195" s="325"/>
      <c r="B195" s="396"/>
      <c r="C195" s="397"/>
      <c r="D195" s="398"/>
      <c r="E195" s="399"/>
      <c r="F195" s="398"/>
      <c r="G195" s="400"/>
      <c r="H195" s="390"/>
    </row>
    <row r="196" spans="1:8" ht="21" customHeight="1">
      <c r="A196" s="325"/>
      <c r="B196" s="396"/>
      <c r="C196" s="397"/>
      <c r="D196" s="398"/>
      <c r="E196" s="399"/>
      <c r="F196" s="398"/>
      <c r="G196" s="400"/>
      <c r="H196" s="390"/>
    </row>
    <row r="197" spans="1:8" ht="21" customHeight="1">
      <c r="A197" s="325"/>
      <c r="B197" s="396"/>
      <c r="C197" s="397"/>
      <c r="D197" s="398"/>
      <c r="E197" s="399"/>
      <c r="F197" s="398"/>
      <c r="G197" s="400"/>
      <c r="H197" s="390"/>
    </row>
    <row r="198" spans="1:8" ht="21" customHeight="1">
      <c r="A198" s="325"/>
      <c r="B198" s="396"/>
      <c r="C198" s="397"/>
      <c r="D198" s="398"/>
      <c r="E198" s="399"/>
      <c r="F198" s="398"/>
      <c r="G198" s="400"/>
      <c r="H198" s="390"/>
    </row>
    <row r="199" spans="1:8" ht="21" customHeight="1">
      <c r="A199" s="325"/>
      <c r="B199" s="396"/>
      <c r="C199" s="397"/>
      <c r="D199" s="398"/>
      <c r="E199" s="399"/>
      <c r="F199" s="398"/>
      <c r="G199" s="400"/>
      <c r="H199" s="390"/>
    </row>
    <row r="200" spans="1:8" ht="21" customHeight="1">
      <c r="A200" s="325"/>
      <c r="B200" s="396"/>
      <c r="C200" s="397"/>
      <c r="D200" s="398"/>
      <c r="E200" s="399"/>
      <c r="F200" s="398"/>
      <c r="G200" s="400"/>
      <c r="H200" s="390"/>
    </row>
    <row r="201" spans="1:8" ht="21" customHeight="1">
      <c r="A201" s="325"/>
      <c r="B201" s="396"/>
      <c r="C201" s="397"/>
      <c r="D201" s="398"/>
      <c r="E201" s="399"/>
      <c r="F201" s="398"/>
      <c r="G201" s="400"/>
      <c r="H201" s="390"/>
    </row>
    <row r="202" spans="1:8" ht="21" customHeight="1">
      <c r="A202" s="325"/>
      <c r="B202" s="396"/>
      <c r="C202" s="397"/>
      <c r="D202" s="398"/>
      <c r="E202" s="399"/>
      <c r="F202" s="398"/>
      <c r="G202" s="400"/>
      <c r="H202" s="390"/>
    </row>
    <row r="203" spans="1:8" ht="21" customHeight="1">
      <c r="A203" s="325"/>
      <c r="B203" s="396"/>
      <c r="C203" s="397"/>
      <c r="D203" s="398"/>
      <c r="E203" s="399"/>
      <c r="F203" s="398"/>
      <c r="G203" s="400"/>
      <c r="H203" s="390"/>
    </row>
    <row r="204" spans="1:8" ht="21" customHeight="1">
      <c r="A204" s="325"/>
      <c r="B204" s="396"/>
      <c r="C204" s="397"/>
      <c r="D204" s="398"/>
      <c r="E204" s="399"/>
      <c r="F204" s="398"/>
      <c r="G204" s="400"/>
      <c r="H204" s="390"/>
    </row>
    <row r="205" spans="1:8" ht="21" customHeight="1">
      <c r="A205" s="325"/>
      <c r="B205" s="396"/>
      <c r="C205" s="397"/>
      <c r="D205" s="398"/>
      <c r="E205" s="399"/>
      <c r="F205" s="398"/>
      <c r="G205" s="400"/>
      <c r="H205" s="390"/>
    </row>
    <row r="206" spans="1:8" ht="21" customHeight="1">
      <c r="A206" s="325"/>
      <c r="B206" s="396"/>
      <c r="C206" s="397"/>
      <c r="D206" s="398"/>
      <c r="E206" s="399"/>
      <c r="F206" s="398"/>
      <c r="G206" s="400"/>
      <c r="H206" s="390"/>
    </row>
    <row r="207" spans="1:8" ht="21" customHeight="1">
      <c r="A207" s="325"/>
      <c r="B207" s="396"/>
      <c r="C207" s="397"/>
      <c r="D207" s="398"/>
      <c r="E207" s="399"/>
      <c r="F207" s="398"/>
      <c r="G207" s="400"/>
      <c r="H207" s="390"/>
    </row>
    <row r="208" spans="1:8" ht="21" customHeight="1">
      <c r="A208" s="325"/>
      <c r="B208" s="396"/>
      <c r="C208" s="397"/>
      <c r="D208" s="398"/>
      <c r="E208" s="399"/>
      <c r="F208" s="398"/>
      <c r="G208" s="400"/>
      <c r="H208" s="390"/>
    </row>
    <row r="209" spans="1:8" ht="21" customHeight="1">
      <c r="A209" s="325"/>
      <c r="B209" s="396"/>
      <c r="C209" s="397"/>
      <c r="D209" s="398"/>
      <c r="E209" s="399"/>
      <c r="F209" s="398"/>
      <c r="G209" s="400"/>
      <c r="H209" s="390"/>
    </row>
    <row r="210" spans="1:8" ht="21" customHeight="1">
      <c r="A210" s="325"/>
      <c r="B210" s="396"/>
      <c r="C210" s="397"/>
      <c r="D210" s="398"/>
      <c r="E210" s="399"/>
      <c r="F210" s="398"/>
      <c r="G210" s="400"/>
      <c r="H210" s="390"/>
    </row>
    <row r="211" spans="1:8" ht="21" customHeight="1">
      <c r="A211" s="325"/>
      <c r="B211" s="396"/>
      <c r="C211" s="397"/>
      <c r="D211" s="398"/>
      <c r="E211" s="399"/>
      <c r="F211" s="398"/>
      <c r="G211" s="400"/>
      <c r="H211" s="390"/>
    </row>
    <row r="212" spans="1:8" ht="21" customHeight="1">
      <c r="A212" s="325"/>
      <c r="B212" s="396"/>
      <c r="C212" s="397"/>
      <c r="D212" s="398"/>
      <c r="E212" s="399"/>
      <c r="F212" s="398"/>
      <c r="G212" s="400"/>
      <c r="H212" s="390"/>
    </row>
    <row r="213" spans="1:8" ht="21" customHeight="1">
      <c r="A213" s="325"/>
      <c r="B213" s="396"/>
      <c r="C213" s="397"/>
      <c r="D213" s="398"/>
      <c r="E213" s="399"/>
      <c r="F213" s="398"/>
      <c r="G213" s="400"/>
      <c r="H213" s="390"/>
    </row>
    <row r="214" spans="1:8" ht="21" customHeight="1">
      <c r="A214" s="325"/>
      <c r="B214" s="396"/>
      <c r="C214" s="397"/>
      <c r="D214" s="398"/>
      <c r="E214" s="399"/>
      <c r="F214" s="398"/>
      <c r="G214" s="400"/>
      <c r="H214" s="390"/>
    </row>
    <row r="215" spans="1:8" ht="21" customHeight="1">
      <c r="A215" s="325"/>
      <c r="B215" s="396"/>
      <c r="C215" s="397"/>
      <c r="D215" s="398"/>
      <c r="E215" s="399"/>
      <c r="F215" s="398"/>
      <c r="G215" s="400"/>
      <c r="H215" s="390"/>
    </row>
    <row r="216" spans="1:8" ht="21" customHeight="1">
      <c r="A216" s="325"/>
      <c r="B216" s="396"/>
      <c r="C216" s="397"/>
      <c r="D216" s="398"/>
      <c r="E216" s="399"/>
      <c r="F216" s="398"/>
      <c r="G216" s="400"/>
      <c r="H216" s="390"/>
    </row>
    <row r="217" spans="1:8" ht="21" customHeight="1">
      <c r="A217" s="325"/>
      <c r="B217" s="396"/>
      <c r="C217" s="397"/>
      <c r="D217" s="398"/>
      <c r="E217" s="399"/>
      <c r="F217" s="398"/>
      <c r="G217" s="400"/>
      <c r="H217" s="390"/>
    </row>
    <row r="218" spans="1:8" ht="21" customHeight="1">
      <c r="A218" s="325"/>
      <c r="B218" s="396"/>
      <c r="C218" s="397"/>
      <c r="D218" s="398"/>
      <c r="E218" s="399"/>
      <c r="F218" s="398"/>
      <c r="G218" s="400"/>
      <c r="H218" s="390"/>
    </row>
    <row r="219" spans="1:8" ht="21" customHeight="1">
      <c r="A219" s="325"/>
      <c r="B219" s="396"/>
      <c r="C219" s="397"/>
      <c r="D219" s="398"/>
      <c r="E219" s="399"/>
      <c r="F219" s="398"/>
      <c r="G219" s="400"/>
      <c r="H219" s="390"/>
    </row>
    <row r="220" spans="1:8" ht="21" customHeight="1">
      <c r="A220" s="325"/>
      <c r="B220" s="396"/>
      <c r="C220" s="397"/>
      <c r="D220" s="398"/>
      <c r="E220" s="399"/>
      <c r="F220" s="398"/>
      <c r="G220" s="400"/>
      <c r="H220" s="390"/>
    </row>
    <row r="221" spans="1:8" ht="21" customHeight="1">
      <c r="A221" s="325"/>
      <c r="B221" s="396"/>
      <c r="C221" s="397"/>
      <c r="D221" s="398"/>
      <c r="E221" s="399"/>
      <c r="F221" s="398"/>
      <c r="G221" s="400"/>
      <c r="H221" s="390"/>
    </row>
    <row r="222" spans="1:8" ht="21" customHeight="1">
      <c r="A222" s="325"/>
      <c r="B222" s="396"/>
      <c r="C222" s="397"/>
      <c r="D222" s="398"/>
      <c r="E222" s="399"/>
      <c r="F222" s="398"/>
      <c r="G222" s="400"/>
      <c r="H222" s="390"/>
    </row>
    <row r="223" spans="1:8" ht="21" customHeight="1">
      <c r="A223" s="325"/>
      <c r="B223" s="396"/>
      <c r="C223" s="397"/>
      <c r="D223" s="398"/>
      <c r="E223" s="399"/>
      <c r="F223" s="398"/>
      <c r="G223" s="400"/>
      <c r="H223" s="390"/>
    </row>
    <row r="224" spans="1:8" ht="21" customHeight="1">
      <c r="A224" s="325"/>
      <c r="B224" s="396"/>
      <c r="C224" s="397"/>
      <c r="D224" s="398"/>
      <c r="E224" s="399"/>
      <c r="F224" s="398"/>
      <c r="G224" s="400"/>
      <c r="H224" s="390"/>
    </row>
    <row r="225" spans="1:8" ht="21" customHeight="1">
      <c r="A225" s="325"/>
      <c r="B225" s="396"/>
      <c r="C225" s="397"/>
      <c r="D225" s="398"/>
      <c r="E225" s="399"/>
      <c r="F225" s="398"/>
      <c r="G225" s="400"/>
      <c r="H225" s="390"/>
    </row>
    <row r="226" spans="1:8" ht="21" customHeight="1">
      <c r="A226" s="325"/>
      <c r="B226" s="396"/>
      <c r="C226" s="397"/>
      <c r="D226" s="398"/>
      <c r="E226" s="399"/>
      <c r="F226" s="398"/>
      <c r="G226" s="400"/>
      <c r="H226" s="390"/>
    </row>
    <row r="227" spans="1:8" ht="21" customHeight="1">
      <c r="A227" s="325"/>
      <c r="B227" s="396"/>
      <c r="C227" s="397"/>
      <c r="D227" s="398"/>
      <c r="E227" s="399"/>
      <c r="F227" s="398"/>
      <c r="G227" s="400"/>
      <c r="H227" s="390"/>
    </row>
    <row r="228" spans="1:8" ht="21" customHeight="1">
      <c r="A228" s="325"/>
      <c r="B228" s="396"/>
      <c r="C228" s="397"/>
      <c r="D228" s="398"/>
      <c r="E228" s="399"/>
      <c r="F228" s="398"/>
      <c r="G228" s="400"/>
      <c r="H228" s="390"/>
    </row>
    <row r="229" spans="1:8" ht="21" customHeight="1">
      <c r="A229" s="325"/>
      <c r="B229" s="396"/>
      <c r="C229" s="397"/>
      <c r="D229" s="398"/>
      <c r="E229" s="399"/>
      <c r="F229" s="398"/>
      <c r="G229" s="400"/>
      <c r="H229" s="390"/>
    </row>
    <row r="230" spans="1:8" ht="21" customHeight="1">
      <c r="A230" s="325"/>
      <c r="B230" s="396"/>
      <c r="C230" s="397"/>
      <c r="D230" s="398"/>
      <c r="E230" s="399"/>
      <c r="F230" s="398"/>
      <c r="G230" s="400"/>
      <c r="H230" s="390"/>
    </row>
    <row r="231" spans="1:8" ht="21" customHeight="1">
      <c r="A231" s="325"/>
      <c r="B231" s="396"/>
      <c r="C231" s="397"/>
      <c r="D231" s="398"/>
      <c r="E231" s="399"/>
      <c r="F231" s="398"/>
      <c r="G231" s="400"/>
      <c r="H231" s="390"/>
    </row>
    <row r="232" spans="1:8" ht="21" customHeight="1">
      <c r="A232" s="325"/>
      <c r="B232" s="396"/>
      <c r="C232" s="397"/>
      <c r="D232" s="398"/>
      <c r="E232" s="399"/>
      <c r="F232" s="398"/>
      <c r="G232" s="400"/>
      <c r="H232" s="390"/>
    </row>
    <row r="233" spans="1:8" ht="21" customHeight="1">
      <c r="A233" s="325"/>
      <c r="B233" s="396"/>
      <c r="C233" s="397"/>
      <c r="D233" s="398"/>
      <c r="E233" s="399"/>
      <c r="F233" s="398"/>
      <c r="G233" s="400"/>
      <c r="H233" s="390"/>
    </row>
    <row r="234" spans="1:8" ht="21" customHeight="1">
      <c r="A234" s="325"/>
      <c r="B234" s="396"/>
      <c r="C234" s="397"/>
      <c r="D234" s="398"/>
      <c r="E234" s="399"/>
      <c r="F234" s="398"/>
      <c r="G234" s="400"/>
      <c r="H234" s="390"/>
    </row>
    <row r="235" spans="1:8" ht="21" customHeight="1">
      <c r="A235" s="325"/>
      <c r="B235" s="396"/>
      <c r="C235" s="397"/>
      <c r="D235" s="398"/>
      <c r="E235" s="399"/>
      <c r="F235" s="398"/>
      <c r="G235" s="400"/>
      <c r="H235" s="390"/>
    </row>
    <row r="236" spans="1:8" ht="21" customHeight="1">
      <c r="A236" s="325"/>
      <c r="B236" s="396"/>
      <c r="C236" s="397"/>
      <c r="D236" s="398"/>
      <c r="E236" s="399"/>
      <c r="F236" s="398"/>
      <c r="G236" s="400"/>
      <c r="H236" s="390"/>
    </row>
    <row r="237" spans="1:8" ht="21" customHeight="1">
      <c r="A237" s="325"/>
      <c r="B237" s="396"/>
      <c r="C237" s="397"/>
      <c r="D237" s="398"/>
      <c r="E237" s="399"/>
      <c r="F237" s="398"/>
      <c r="G237" s="400"/>
      <c r="H237" s="390"/>
    </row>
    <row r="238" spans="1:8" ht="21" customHeight="1">
      <c r="A238" s="325"/>
      <c r="B238" s="396"/>
      <c r="C238" s="397"/>
      <c r="D238" s="398"/>
      <c r="E238" s="399"/>
      <c r="F238" s="398"/>
      <c r="G238" s="400"/>
      <c r="H238" s="390"/>
    </row>
    <row r="239" spans="1:8" ht="21" customHeight="1">
      <c r="A239" s="325"/>
      <c r="B239" s="396"/>
      <c r="C239" s="397"/>
      <c r="D239" s="398"/>
      <c r="E239" s="399"/>
      <c r="F239" s="398"/>
      <c r="G239" s="400"/>
      <c r="H239" s="390"/>
    </row>
    <row r="240" spans="1:8" ht="21" customHeight="1">
      <c r="A240" s="325"/>
      <c r="B240" s="396"/>
      <c r="C240" s="397"/>
      <c r="D240" s="398"/>
      <c r="E240" s="399"/>
      <c r="F240" s="398"/>
      <c r="G240" s="400"/>
      <c r="H240" s="390"/>
    </row>
    <row r="241" spans="1:8" ht="21" customHeight="1">
      <c r="A241" s="325"/>
      <c r="B241" s="396"/>
      <c r="C241" s="397"/>
      <c r="D241" s="398"/>
      <c r="E241" s="399"/>
      <c r="F241" s="398"/>
      <c r="G241" s="400"/>
      <c r="H241" s="390"/>
    </row>
    <row r="242" spans="1:8" ht="21" customHeight="1">
      <c r="A242" s="325"/>
      <c r="B242" s="396"/>
      <c r="C242" s="397"/>
      <c r="D242" s="398"/>
      <c r="E242" s="399"/>
      <c r="F242" s="398"/>
      <c r="G242" s="400"/>
      <c r="H242" s="390"/>
    </row>
    <row r="243" spans="1:8" ht="21" customHeight="1">
      <c r="A243" s="325"/>
      <c r="B243" s="396"/>
      <c r="C243" s="397"/>
      <c r="D243" s="398"/>
      <c r="E243" s="399"/>
      <c r="F243" s="398"/>
      <c r="G243" s="400"/>
      <c r="H243" s="390"/>
    </row>
    <row r="244" spans="1:8" ht="21" customHeight="1">
      <c r="A244" s="325"/>
      <c r="B244" s="396"/>
      <c r="C244" s="397"/>
      <c r="D244" s="398"/>
      <c r="E244" s="399"/>
      <c r="F244" s="398"/>
      <c r="G244" s="400"/>
      <c r="H244" s="390"/>
    </row>
    <row r="245" spans="1:8" ht="21" customHeight="1">
      <c r="A245" s="325"/>
      <c r="B245" s="396"/>
      <c r="C245" s="397"/>
      <c r="D245" s="398"/>
      <c r="E245" s="399"/>
      <c r="F245" s="398"/>
      <c r="G245" s="400"/>
      <c r="H245" s="390"/>
    </row>
    <row r="246" spans="1:8" ht="21" customHeight="1">
      <c r="A246" s="325"/>
      <c r="B246" s="396"/>
      <c r="C246" s="397"/>
      <c r="D246" s="398"/>
      <c r="E246" s="399"/>
      <c r="F246" s="398"/>
      <c r="G246" s="400"/>
      <c r="H246" s="390"/>
    </row>
    <row r="247" spans="1:8" ht="21" customHeight="1">
      <c r="A247" s="325"/>
      <c r="B247" s="396"/>
      <c r="C247" s="397"/>
      <c r="D247" s="398"/>
      <c r="E247" s="399"/>
      <c r="F247" s="398"/>
      <c r="G247" s="400"/>
      <c r="H247" s="390"/>
    </row>
    <row r="248" spans="1:8" ht="21" customHeight="1">
      <c r="A248" s="325"/>
      <c r="B248" s="396"/>
      <c r="C248" s="397"/>
      <c r="D248" s="398"/>
      <c r="E248" s="399"/>
      <c r="F248" s="398"/>
      <c r="G248" s="400"/>
      <c r="H248" s="390"/>
    </row>
    <row r="249" spans="1:8" ht="21" customHeight="1">
      <c r="A249" s="325"/>
      <c r="B249" s="396"/>
      <c r="C249" s="397"/>
      <c r="D249" s="398"/>
      <c r="E249" s="399"/>
      <c r="F249" s="398"/>
      <c r="G249" s="400"/>
      <c r="H249" s="390"/>
    </row>
    <row r="250" spans="1:8" ht="21" customHeight="1">
      <c r="A250" s="325"/>
      <c r="B250" s="396"/>
      <c r="C250" s="397"/>
      <c r="D250" s="398"/>
      <c r="E250" s="399"/>
      <c r="F250" s="398"/>
      <c r="G250" s="400"/>
      <c r="H250" s="390"/>
    </row>
    <row r="251" spans="1:8" ht="21" customHeight="1">
      <c r="A251" s="325"/>
      <c r="B251" s="396"/>
      <c r="C251" s="397"/>
      <c r="D251" s="398"/>
      <c r="E251" s="399"/>
      <c r="F251" s="398"/>
      <c r="G251" s="400"/>
      <c r="H251" s="390"/>
    </row>
    <row r="252" spans="1:8" ht="21" customHeight="1">
      <c r="A252" s="325"/>
      <c r="B252" s="396"/>
      <c r="C252" s="397"/>
      <c r="D252" s="398"/>
      <c r="E252" s="399"/>
      <c r="F252" s="398"/>
      <c r="G252" s="400"/>
      <c r="H252" s="390"/>
    </row>
    <row r="253" spans="1:8" ht="21" customHeight="1">
      <c r="A253" s="325"/>
      <c r="B253" s="396"/>
      <c r="C253" s="397"/>
      <c r="D253" s="398"/>
      <c r="E253" s="399"/>
      <c r="F253" s="398"/>
      <c r="G253" s="400"/>
      <c r="H253" s="390"/>
    </row>
    <row r="254" spans="1:8" ht="21" customHeight="1">
      <c r="A254" s="325"/>
      <c r="B254" s="396"/>
      <c r="C254" s="397"/>
      <c r="D254" s="398"/>
      <c r="E254" s="399"/>
      <c r="F254" s="398"/>
      <c r="G254" s="400"/>
      <c r="H254" s="390"/>
    </row>
    <row r="255" spans="1:8" ht="21" customHeight="1">
      <c r="A255" s="325"/>
      <c r="B255" s="396"/>
      <c r="C255" s="397"/>
      <c r="D255" s="398"/>
      <c r="E255" s="399"/>
      <c r="F255" s="398"/>
      <c r="G255" s="400"/>
      <c r="H255" s="390"/>
    </row>
    <row r="256" spans="1:8" ht="21" customHeight="1">
      <c r="A256" s="325"/>
      <c r="B256" s="396"/>
      <c r="C256" s="397"/>
      <c r="D256" s="398"/>
      <c r="E256" s="399"/>
      <c r="F256" s="398"/>
      <c r="G256" s="400"/>
      <c r="H256" s="390"/>
    </row>
    <row r="257" spans="1:8" ht="21" customHeight="1">
      <c r="A257" s="325"/>
      <c r="B257" s="396"/>
      <c r="C257" s="397"/>
      <c r="D257" s="398"/>
      <c r="E257" s="399"/>
      <c r="F257" s="398"/>
      <c r="G257" s="400"/>
      <c r="H257" s="390"/>
    </row>
    <row r="258" spans="1:8" ht="21" customHeight="1">
      <c r="A258" s="325"/>
      <c r="B258" s="396"/>
      <c r="C258" s="397"/>
      <c r="D258" s="398"/>
      <c r="E258" s="399"/>
      <c r="F258" s="398"/>
      <c r="G258" s="400"/>
      <c r="H258" s="390"/>
    </row>
    <row r="259" spans="1:8" ht="21" customHeight="1">
      <c r="A259" s="325"/>
      <c r="B259" s="396"/>
      <c r="C259" s="397"/>
      <c r="D259" s="398"/>
      <c r="E259" s="399"/>
      <c r="F259" s="398"/>
      <c r="G259" s="400"/>
      <c r="H259" s="390"/>
    </row>
    <row r="260" spans="1:8" ht="21" customHeight="1">
      <c r="A260" s="325"/>
      <c r="B260" s="396"/>
      <c r="C260" s="397"/>
      <c r="D260" s="398"/>
      <c r="E260" s="399"/>
      <c r="F260" s="398"/>
      <c r="G260" s="400"/>
      <c r="H260" s="390"/>
    </row>
    <row r="261" spans="1:8" ht="21" customHeight="1">
      <c r="A261" s="325"/>
      <c r="B261" s="396"/>
      <c r="C261" s="397"/>
      <c r="D261" s="398"/>
      <c r="E261" s="399"/>
      <c r="F261" s="398"/>
      <c r="G261" s="400"/>
      <c r="H261" s="390"/>
    </row>
    <row r="262" spans="1:8" ht="21" customHeight="1">
      <c r="A262" s="325"/>
      <c r="B262" s="396"/>
      <c r="C262" s="397"/>
      <c r="D262" s="398"/>
      <c r="E262" s="399"/>
      <c r="F262" s="398"/>
      <c r="G262" s="400"/>
      <c r="H262" s="390"/>
    </row>
    <row r="263" spans="1:8" ht="21" customHeight="1">
      <c r="A263" s="325"/>
      <c r="B263" s="396"/>
      <c r="C263" s="397"/>
      <c r="D263" s="398"/>
      <c r="E263" s="399"/>
      <c r="F263" s="398"/>
      <c r="G263" s="400"/>
      <c r="H263" s="390"/>
    </row>
    <row r="264" spans="1:8" ht="21" customHeight="1">
      <c r="A264" s="325"/>
      <c r="B264" s="396"/>
      <c r="C264" s="397"/>
      <c r="D264" s="398"/>
      <c r="E264" s="399"/>
      <c r="F264" s="398"/>
      <c r="G264" s="400"/>
      <c r="H264" s="390"/>
    </row>
    <row r="265" spans="1:8" ht="21" customHeight="1">
      <c r="A265" s="325"/>
      <c r="B265" s="396"/>
      <c r="C265" s="397"/>
      <c r="D265" s="398"/>
      <c r="E265" s="399"/>
      <c r="F265" s="398"/>
      <c r="G265" s="400"/>
      <c r="H265" s="390"/>
    </row>
    <row r="266" spans="1:8" ht="21" customHeight="1">
      <c r="A266" s="325"/>
      <c r="B266" s="396"/>
      <c r="C266" s="397"/>
      <c r="D266" s="398"/>
      <c r="E266" s="399"/>
      <c r="F266" s="398"/>
      <c r="G266" s="400"/>
      <c r="H266" s="390"/>
    </row>
    <row r="267" spans="1:8" ht="21" customHeight="1">
      <c r="A267" s="325"/>
      <c r="B267" s="396"/>
      <c r="C267" s="397"/>
      <c r="D267" s="398"/>
      <c r="E267" s="399"/>
      <c r="F267" s="398"/>
      <c r="G267" s="400"/>
      <c r="H267" s="390"/>
    </row>
    <row r="268" spans="1:8" ht="21" customHeight="1">
      <c r="A268" s="325"/>
      <c r="B268" s="396"/>
      <c r="C268" s="397"/>
      <c r="D268" s="398"/>
      <c r="E268" s="399"/>
      <c r="F268" s="398"/>
      <c r="G268" s="400"/>
      <c r="H268" s="390"/>
    </row>
    <row r="269" spans="1:8" ht="21" customHeight="1">
      <c r="A269" s="325"/>
      <c r="B269" s="396"/>
      <c r="C269" s="397"/>
      <c r="D269" s="398"/>
      <c r="E269" s="399"/>
      <c r="F269" s="398"/>
      <c r="G269" s="400"/>
      <c r="H269" s="390"/>
    </row>
    <row r="270" spans="1:8" ht="21" customHeight="1">
      <c r="A270" s="325"/>
      <c r="B270" s="396"/>
      <c r="C270" s="397"/>
      <c r="D270" s="398"/>
      <c r="E270" s="399"/>
      <c r="F270" s="398"/>
      <c r="G270" s="400"/>
      <c r="H270" s="390"/>
    </row>
    <row r="271" spans="1:8" ht="21" customHeight="1">
      <c r="A271" s="325"/>
      <c r="B271" s="396"/>
      <c r="C271" s="397"/>
      <c r="D271" s="398"/>
      <c r="E271" s="399"/>
      <c r="F271" s="398"/>
      <c r="G271" s="400"/>
      <c r="H271" s="390"/>
    </row>
    <row r="272" spans="1:8" ht="21" customHeight="1">
      <c r="A272" s="325"/>
      <c r="B272" s="396"/>
      <c r="C272" s="397"/>
      <c r="D272" s="398"/>
      <c r="E272" s="399"/>
      <c r="F272" s="398"/>
      <c r="G272" s="400"/>
      <c r="H272" s="390"/>
    </row>
    <row r="273" spans="1:8" ht="21" customHeight="1">
      <c r="A273" s="325"/>
      <c r="B273" s="396"/>
      <c r="C273" s="397"/>
      <c r="D273" s="398"/>
      <c r="E273" s="399"/>
      <c r="F273" s="398"/>
      <c r="G273" s="400"/>
      <c r="H273" s="390"/>
    </row>
    <row r="274" spans="1:8" ht="21" customHeight="1">
      <c r="A274" s="325"/>
      <c r="B274" s="396"/>
      <c r="C274" s="397"/>
      <c r="D274" s="398"/>
      <c r="E274" s="399"/>
      <c r="F274" s="398"/>
      <c r="G274" s="400"/>
      <c r="H274" s="390"/>
    </row>
    <row r="275" spans="1:8" ht="21" customHeight="1">
      <c r="A275" s="325"/>
      <c r="B275" s="396"/>
      <c r="C275" s="397"/>
      <c r="D275" s="398"/>
      <c r="E275" s="399"/>
      <c r="F275" s="398"/>
      <c r="G275" s="400"/>
      <c r="H275" s="390"/>
    </row>
    <row r="276" spans="1:8" ht="21" customHeight="1">
      <c r="A276" s="325"/>
      <c r="B276" s="396"/>
      <c r="C276" s="397"/>
      <c r="D276" s="398"/>
      <c r="E276" s="399"/>
      <c r="F276" s="398"/>
      <c r="G276" s="400"/>
      <c r="H276" s="390"/>
    </row>
    <row r="277" spans="1:8" ht="21" customHeight="1">
      <c r="A277" s="325"/>
      <c r="B277" s="396"/>
      <c r="C277" s="397"/>
      <c r="D277" s="398"/>
      <c r="E277" s="399"/>
      <c r="F277" s="398"/>
      <c r="G277" s="400"/>
      <c r="H277" s="390"/>
    </row>
    <row r="278" spans="1:8" ht="21" customHeight="1">
      <c r="A278" s="325"/>
      <c r="B278" s="396"/>
      <c r="C278" s="397"/>
      <c r="D278" s="398"/>
      <c r="E278" s="399"/>
      <c r="F278" s="398"/>
      <c r="G278" s="400"/>
      <c r="H278" s="390"/>
    </row>
    <row r="279" spans="1:8" ht="21" customHeight="1">
      <c r="A279" s="325"/>
      <c r="B279" s="396"/>
      <c r="C279" s="397"/>
      <c r="D279" s="398"/>
      <c r="E279" s="399"/>
      <c r="F279" s="398"/>
      <c r="G279" s="400"/>
      <c r="H279" s="390"/>
    </row>
    <row r="280" spans="1:8" ht="21" customHeight="1">
      <c r="A280" s="325"/>
      <c r="B280" s="396"/>
      <c r="C280" s="397"/>
      <c r="D280" s="398"/>
      <c r="E280" s="399"/>
      <c r="F280" s="398"/>
      <c r="G280" s="400"/>
      <c r="H280" s="390"/>
    </row>
    <row r="281" spans="1:8" ht="21" customHeight="1">
      <c r="A281" s="325"/>
      <c r="B281" s="396"/>
      <c r="C281" s="397"/>
      <c r="D281" s="398"/>
      <c r="E281" s="399"/>
      <c r="F281" s="398"/>
      <c r="G281" s="400"/>
      <c r="H281" s="390"/>
    </row>
    <row r="282" spans="1:8" ht="21" customHeight="1">
      <c r="A282" s="325"/>
      <c r="B282" s="396"/>
      <c r="C282" s="397"/>
      <c r="D282" s="398"/>
      <c r="E282" s="399"/>
      <c r="F282" s="398"/>
      <c r="G282" s="400"/>
      <c r="H282" s="390"/>
    </row>
    <row r="283" spans="1:8" ht="21" customHeight="1">
      <c r="A283" s="325"/>
      <c r="B283" s="396"/>
      <c r="C283" s="397"/>
      <c r="D283" s="398"/>
      <c r="E283" s="399"/>
      <c r="F283" s="398"/>
      <c r="G283" s="400"/>
      <c r="H283" s="390"/>
    </row>
    <row r="284" spans="1:8" ht="21" customHeight="1">
      <c r="A284" s="325"/>
      <c r="B284" s="396"/>
      <c r="C284" s="397"/>
      <c r="D284" s="398"/>
      <c r="E284" s="399"/>
      <c r="F284" s="398"/>
      <c r="G284" s="400"/>
      <c r="H284" s="390"/>
    </row>
    <row r="285" spans="1:8" ht="21" customHeight="1">
      <c r="A285" s="325"/>
      <c r="B285" s="396"/>
      <c r="C285" s="397"/>
      <c r="D285" s="398"/>
      <c r="E285" s="399"/>
      <c r="F285" s="398"/>
      <c r="G285" s="400"/>
      <c r="H285" s="390"/>
    </row>
    <row r="286" spans="1:8" ht="21" customHeight="1">
      <c r="A286" s="325"/>
      <c r="B286" s="396"/>
      <c r="C286" s="397"/>
      <c r="D286" s="398"/>
      <c r="E286" s="399"/>
      <c r="F286" s="398"/>
      <c r="G286" s="400"/>
      <c r="H286" s="390"/>
    </row>
    <row r="287" spans="1:8" ht="21" customHeight="1">
      <c r="A287" s="325"/>
      <c r="B287" s="396"/>
      <c r="C287" s="397"/>
      <c r="D287" s="398"/>
      <c r="E287" s="399"/>
      <c r="F287" s="398"/>
      <c r="G287" s="400"/>
      <c r="H287" s="390"/>
    </row>
    <row r="288" spans="1:8" ht="21" customHeight="1">
      <c r="A288" s="325"/>
      <c r="B288" s="396"/>
      <c r="C288" s="397"/>
      <c r="D288" s="398"/>
      <c r="E288" s="399"/>
      <c r="F288" s="398"/>
      <c r="G288" s="400"/>
      <c r="H288" s="390"/>
    </row>
    <row r="289" spans="1:8" ht="21" customHeight="1">
      <c r="A289" s="325"/>
      <c r="B289" s="396"/>
      <c r="C289" s="397"/>
      <c r="D289" s="398"/>
      <c r="E289" s="399"/>
      <c r="F289" s="398"/>
      <c r="G289" s="400"/>
      <c r="H289" s="390"/>
    </row>
    <row r="290" spans="1:8" ht="21" customHeight="1">
      <c r="A290" s="325"/>
      <c r="B290" s="396"/>
      <c r="C290" s="397"/>
      <c r="D290" s="398"/>
      <c r="E290" s="399"/>
      <c r="F290" s="398"/>
      <c r="G290" s="400"/>
      <c r="H290" s="390"/>
    </row>
    <row r="291" spans="1:8" ht="21" customHeight="1">
      <c r="A291" s="325"/>
      <c r="B291" s="396"/>
      <c r="C291" s="397"/>
      <c r="D291" s="398"/>
      <c r="E291" s="399"/>
      <c r="F291" s="398"/>
      <c r="G291" s="400"/>
      <c r="H291" s="390"/>
    </row>
    <row r="292" spans="1:8" ht="21" customHeight="1">
      <c r="A292" s="325"/>
      <c r="B292" s="396"/>
      <c r="C292" s="397"/>
      <c r="D292" s="398"/>
      <c r="E292" s="399"/>
      <c r="F292" s="398"/>
      <c r="G292" s="400"/>
      <c r="H292" s="390"/>
    </row>
    <row r="293" spans="1:8" ht="21" customHeight="1">
      <c r="A293" s="325"/>
      <c r="B293" s="396"/>
      <c r="C293" s="397"/>
      <c r="D293" s="398"/>
      <c r="E293" s="399"/>
      <c r="F293" s="398"/>
      <c r="G293" s="400"/>
      <c r="H293" s="390"/>
    </row>
    <row r="294" spans="1:8" ht="21" customHeight="1">
      <c r="A294" s="325"/>
      <c r="B294" s="396"/>
      <c r="C294" s="397"/>
      <c r="D294" s="398"/>
      <c r="E294" s="399"/>
      <c r="F294" s="398"/>
      <c r="G294" s="400"/>
      <c r="H294" s="390"/>
    </row>
    <row r="295" spans="1:8" ht="21" customHeight="1">
      <c r="A295" s="325"/>
      <c r="B295" s="396"/>
      <c r="C295" s="397"/>
      <c r="D295" s="398"/>
      <c r="E295" s="399"/>
      <c r="F295" s="398"/>
      <c r="G295" s="400"/>
      <c r="H295" s="390"/>
    </row>
    <row r="296" spans="1:8" ht="21" customHeight="1">
      <c r="A296" s="325"/>
      <c r="B296" s="396"/>
      <c r="C296" s="397"/>
      <c r="D296" s="398"/>
      <c r="E296" s="399"/>
      <c r="F296" s="398"/>
      <c r="G296" s="400"/>
      <c r="H296" s="390"/>
    </row>
    <row r="297" spans="1:8" ht="21" customHeight="1">
      <c r="A297" s="325"/>
      <c r="B297" s="396"/>
      <c r="C297" s="397"/>
      <c r="D297" s="398"/>
      <c r="E297" s="399"/>
      <c r="F297" s="398"/>
      <c r="G297" s="400"/>
      <c r="H297" s="390"/>
    </row>
    <row r="298" spans="1:8" ht="21" customHeight="1">
      <c r="A298" s="325"/>
      <c r="B298" s="396"/>
      <c r="C298" s="397"/>
      <c r="D298" s="398"/>
      <c r="E298" s="399"/>
      <c r="F298" s="398"/>
      <c r="G298" s="400"/>
      <c r="H298" s="390"/>
    </row>
    <row r="299" spans="1:8" ht="21" customHeight="1">
      <c r="A299" s="325"/>
      <c r="B299" s="396"/>
      <c r="C299" s="397"/>
      <c r="D299" s="398"/>
      <c r="E299" s="399"/>
      <c r="F299" s="398"/>
      <c r="G299" s="400"/>
      <c r="H299" s="390"/>
    </row>
    <row r="300" spans="1:8" ht="21" customHeight="1">
      <c r="A300" s="325"/>
      <c r="B300" s="396"/>
      <c r="C300" s="397"/>
      <c r="D300" s="398"/>
      <c r="E300" s="399"/>
      <c r="F300" s="398"/>
      <c r="G300" s="400"/>
      <c r="H300" s="390"/>
    </row>
    <row r="301" spans="1:8" ht="21" customHeight="1">
      <c r="A301" s="325"/>
      <c r="B301" s="396"/>
      <c r="C301" s="397"/>
      <c r="D301" s="398"/>
      <c r="E301" s="399"/>
      <c r="F301" s="398"/>
      <c r="G301" s="400"/>
      <c r="H301" s="390"/>
    </row>
    <row r="302" spans="1:8" ht="21" customHeight="1">
      <c r="A302" s="325"/>
      <c r="B302" s="396"/>
      <c r="C302" s="397"/>
      <c r="D302" s="398"/>
      <c r="E302" s="399"/>
      <c r="F302" s="398"/>
      <c r="G302" s="400"/>
      <c r="H302" s="390"/>
    </row>
    <row r="303" spans="1:8" ht="21" customHeight="1">
      <c r="A303" s="325"/>
      <c r="B303" s="396"/>
      <c r="C303" s="397"/>
      <c r="D303" s="398"/>
      <c r="E303" s="399"/>
      <c r="F303" s="398"/>
      <c r="G303" s="400"/>
      <c r="H303" s="390"/>
    </row>
    <row r="304" spans="1:8" ht="21" customHeight="1">
      <c r="A304" s="325"/>
      <c r="B304" s="396"/>
      <c r="C304" s="397"/>
      <c r="D304" s="398"/>
      <c r="E304" s="399"/>
      <c r="F304" s="398"/>
      <c r="G304" s="400"/>
      <c r="H304" s="390"/>
    </row>
    <row r="305" spans="1:8" ht="21" customHeight="1">
      <c r="A305" s="325"/>
      <c r="B305" s="396"/>
      <c r="C305" s="397"/>
      <c r="D305" s="398"/>
      <c r="E305" s="399"/>
      <c r="F305" s="398"/>
      <c r="G305" s="400"/>
      <c r="H305" s="390"/>
    </row>
    <row r="306" spans="1:8" ht="21" customHeight="1">
      <c r="A306" s="325"/>
      <c r="B306" s="396"/>
      <c r="C306" s="397"/>
      <c r="D306" s="398"/>
      <c r="E306" s="399"/>
      <c r="F306" s="398"/>
      <c r="G306" s="400"/>
      <c r="H306" s="390"/>
    </row>
    <row r="307" spans="1:8" ht="21" customHeight="1">
      <c r="A307" s="325"/>
      <c r="B307" s="396"/>
      <c r="C307" s="397"/>
      <c r="D307" s="398"/>
      <c r="E307" s="399"/>
      <c r="F307" s="398"/>
      <c r="G307" s="400"/>
      <c r="H307" s="390"/>
    </row>
    <row r="308" spans="1:8" ht="21" customHeight="1">
      <c r="A308" s="325"/>
      <c r="B308" s="396"/>
      <c r="C308" s="397"/>
      <c r="D308" s="398"/>
      <c r="E308" s="399"/>
      <c r="F308" s="398"/>
      <c r="G308" s="400"/>
      <c r="H308" s="390"/>
    </row>
    <row r="309" spans="1:8" ht="21" customHeight="1">
      <c r="A309" s="325"/>
      <c r="B309" s="396"/>
      <c r="C309" s="397"/>
      <c r="D309" s="398"/>
      <c r="E309" s="399"/>
      <c r="F309" s="398"/>
      <c r="G309" s="400"/>
      <c r="H309" s="390"/>
    </row>
    <row r="310" spans="1:8" ht="21" customHeight="1">
      <c r="A310" s="325"/>
      <c r="B310" s="396"/>
      <c r="C310" s="397"/>
      <c r="D310" s="398"/>
      <c r="E310" s="399"/>
      <c r="F310" s="398"/>
      <c r="G310" s="400"/>
      <c r="H310" s="390"/>
    </row>
    <row r="311" spans="1:8" ht="21" customHeight="1">
      <c r="A311" s="325"/>
      <c r="B311" s="396"/>
      <c r="C311" s="397"/>
      <c r="D311" s="398"/>
      <c r="E311" s="399"/>
      <c r="F311" s="398"/>
      <c r="G311" s="400"/>
      <c r="H311" s="390"/>
    </row>
    <row r="312" spans="1:8" ht="21" customHeight="1">
      <c r="A312" s="325"/>
      <c r="B312" s="396"/>
      <c r="C312" s="397"/>
      <c r="D312" s="398"/>
      <c r="E312" s="399"/>
      <c r="F312" s="398"/>
      <c r="G312" s="400"/>
      <c r="H312" s="390"/>
    </row>
    <row r="313" spans="1:8" ht="21" customHeight="1">
      <c r="A313" s="325"/>
      <c r="B313" s="396"/>
      <c r="C313" s="397"/>
      <c r="D313" s="398"/>
      <c r="E313" s="399"/>
      <c r="F313" s="398"/>
      <c r="G313" s="400"/>
      <c r="H313" s="390"/>
    </row>
    <row r="314" spans="1:8" ht="21" customHeight="1">
      <c r="A314" s="325"/>
      <c r="B314" s="396"/>
      <c r="C314" s="397"/>
      <c r="D314" s="398"/>
      <c r="E314" s="399"/>
      <c r="F314" s="398"/>
      <c r="G314" s="400"/>
      <c r="H314" s="390"/>
    </row>
    <row r="315" spans="1:8" ht="21" customHeight="1">
      <c r="A315" s="325"/>
      <c r="B315" s="396"/>
      <c r="C315" s="397"/>
      <c r="D315" s="398"/>
      <c r="E315" s="399"/>
      <c r="F315" s="398"/>
      <c r="G315" s="400"/>
      <c r="H315" s="390"/>
    </row>
    <row r="316" spans="1:8" ht="21" customHeight="1">
      <c r="A316" s="325"/>
      <c r="B316" s="396"/>
      <c r="C316" s="397"/>
      <c r="D316" s="398"/>
      <c r="E316" s="399"/>
      <c r="F316" s="398"/>
      <c r="G316" s="400"/>
      <c r="H316" s="390"/>
    </row>
    <row r="317" spans="1:8" ht="21" customHeight="1">
      <c r="A317" s="325"/>
      <c r="B317" s="396"/>
      <c r="C317" s="397"/>
      <c r="D317" s="398"/>
      <c r="E317" s="399"/>
      <c r="F317" s="398"/>
      <c r="G317" s="400"/>
      <c r="H317" s="390"/>
    </row>
    <row r="318" spans="1:8" ht="21" customHeight="1">
      <c r="A318" s="325"/>
      <c r="B318" s="396"/>
      <c r="C318" s="397"/>
      <c r="D318" s="398"/>
      <c r="E318" s="399"/>
      <c r="F318" s="398"/>
      <c r="G318" s="400"/>
      <c r="H318" s="390"/>
    </row>
    <row r="319" spans="1:8" ht="21" customHeight="1">
      <c r="A319" s="325"/>
      <c r="B319" s="396"/>
      <c r="C319" s="397"/>
      <c r="D319" s="398"/>
      <c r="E319" s="399"/>
      <c r="F319" s="398"/>
      <c r="G319" s="400"/>
      <c r="H319" s="390"/>
    </row>
    <row r="320" spans="1:8" ht="21" customHeight="1">
      <c r="A320" s="325"/>
      <c r="B320" s="396"/>
      <c r="C320" s="397"/>
      <c r="D320" s="398"/>
      <c r="E320" s="399"/>
      <c r="F320" s="398"/>
      <c r="G320" s="400"/>
      <c r="H320" s="390"/>
    </row>
    <row r="321" spans="1:8" ht="21" customHeight="1">
      <c r="A321" s="325"/>
      <c r="B321" s="396"/>
      <c r="C321" s="397"/>
      <c r="D321" s="398"/>
      <c r="E321" s="399"/>
      <c r="F321" s="398"/>
      <c r="G321" s="400"/>
      <c r="H321" s="390"/>
    </row>
    <row r="322" spans="1:8" ht="21" customHeight="1">
      <c r="A322" s="325"/>
      <c r="B322" s="396"/>
      <c r="C322" s="397"/>
      <c r="D322" s="398"/>
      <c r="E322" s="399"/>
      <c r="F322" s="398"/>
      <c r="G322" s="400"/>
      <c r="H322" s="390"/>
    </row>
    <row r="323" spans="1:8" ht="21" customHeight="1">
      <c r="A323" s="325"/>
      <c r="B323" s="396"/>
      <c r="C323" s="397"/>
      <c r="D323" s="398"/>
      <c r="E323" s="399"/>
      <c r="F323" s="398"/>
      <c r="G323" s="400"/>
      <c r="H323" s="390"/>
    </row>
    <row r="324" spans="1:8" ht="21" customHeight="1">
      <c r="A324" s="325"/>
      <c r="B324" s="396"/>
      <c r="C324" s="397"/>
      <c r="D324" s="398"/>
      <c r="E324" s="399"/>
      <c r="F324" s="398"/>
      <c r="G324" s="400"/>
      <c r="H324" s="390"/>
    </row>
    <row r="325" spans="1:8" ht="21" customHeight="1">
      <c r="A325" s="325"/>
      <c r="B325" s="396"/>
      <c r="C325" s="397"/>
      <c r="D325" s="398"/>
      <c r="E325" s="399"/>
      <c r="F325" s="398"/>
      <c r="G325" s="400"/>
      <c r="H325" s="390"/>
    </row>
    <row r="326" spans="1:8" ht="21" customHeight="1">
      <c r="A326" s="325"/>
      <c r="B326" s="396"/>
      <c r="C326" s="397"/>
      <c r="D326" s="398"/>
      <c r="E326" s="399"/>
      <c r="F326" s="398"/>
      <c r="G326" s="400"/>
      <c r="H326" s="390"/>
    </row>
    <row r="327" spans="1:8" ht="21" customHeight="1">
      <c r="A327" s="325"/>
      <c r="B327" s="396"/>
      <c r="C327" s="397"/>
      <c r="D327" s="398"/>
      <c r="E327" s="399"/>
      <c r="F327" s="398"/>
      <c r="G327" s="400"/>
      <c r="H327" s="390"/>
    </row>
    <row r="328" spans="1:8" ht="21" customHeight="1">
      <c r="A328" s="325"/>
      <c r="B328" s="396"/>
      <c r="C328" s="397"/>
      <c r="D328" s="398"/>
      <c r="E328" s="399"/>
      <c r="F328" s="398"/>
      <c r="G328" s="400"/>
      <c r="H328" s="390"/>
    </row>
    <row r="329" spans="1:8" ht="21" customHeight="1">
      <c r="A329" s="325"/>
      <c r="B329" s="396"/>
      <c r="C329" s="397"/>
      <c r="D329" s="398"/>
      <c r="E329" s="399"/>
      <c r="F329" s="398"/>
      <c r="G329" s="400"/>
      <c r="H329" s="390"/>
    </row>
    <row r="330" spans="1:8" ht="21" customHeight="1">
      <c r="A330" s="325"/>
      <c r="B330" s="396"/>
      <c r="C330" s="397"/>
      <c r="D330" s="398"/>
      <c r="E330" s="399"/>
      <c r="F330" s="398"/>
      <c r="G330" s="400"/>
      <c r="H330" s="390"/>
    </row>
    <row r="331" spans="1:8" ht="21" customHeight="1">
      <c r="A331" s="325"/>
      <c r="B331" s="396"/>
      <c r="C331" s="397"/>
      <c r="D331" s="398"/>
      <c r="E331" s="399"/>
      <c r="F331" s="398"/>
      <c r="G331" s="400"/>
      <c r="H331" s="390"/>
    </row>
    <row r="332" spans="1:8" ht="21" customHeight="1">
      <c r="A332" s="325"/>
      <c r="B332" s="396"/>
      <c r="C332" s="397"/>
      <c r="D332" s="398"/>
      <c r="E332" s="399"/>
      <c r="F332" s="398"/>
      <c r="G332" s="400"/>
      <c r="H332" s="390"/>
    </row>
    <row r="333" spans="1:8" ht="21" customHeight="1">
      <c r="A333" s="325"/>
      <c r="B333" s="396"/>
      <c r="C333" s="397"/>
      <c r="D333" s="398"/>
      <c r="E333" s="399"/>
      <c r="F333" s="398"/>
      <c r="G333" s="400"/>
      <c r="H333" s="390"/>
    </row>
    <row r="334" spans="1:8" ht="21" customHeight="1">
      <c r="A334" s="325"/>
      <c r="B334" s="396"/>
      <c r="C334" s="397"/>
      <c r="D334" s="398"/>
      <c r="E334" s="399"/>
      <c r="F334" s="398"/>
      <c r="G334" s="400"/>
      <c r="H334" s="390"/>
    </row>
    <row r="335" spans="1:8" ht="21" customHeight="1">
      <c r="A335" s="325"/>
      <c r="B335" s="396"/>
      <c r="C335" s="397"/>
      <c r="D335" s="398"/>
      <c r="E335" s="399"/>
      <c r="F335" s="398"/>
      <c r="G335" s="400"/>
      <c r="H335" s="390"/>
    </row>
    <row r="336" spans="1:8" ht="21" customHeight="1">
      <c r="A336" s="325"/>
      <c r="B336" s="396"/>
      <c r="C336" s="397"/>
      <c r="D336" s="398"/>
      <c r="E336" s="399"/>
      <c r="F336" s="398"/>
      <c r="G336" s="400"/>
      <c r="H336" s="390"/>
    </row>
    <row r="337" spans="1:8" ht="21" customHeight="1">
      <c r="A337" s="325"/>
      <c r="B337" s="396"/>
      <c r="C337" s="397"/>
      <c r="D337" s="398"/>
      <c r="E337" s="399"/>
      <c r="F337" s="398"/>
      <c r="G337" s="400"/>
      <c r="H337" s="390"/>
    </row>
    <row r="338" spans="1:8" ht="21" customHeight="1">
      <c r="A338" s="325"/>
      <c r="B338" s="396"/>
      <c r="C338" s="397"/>
      <c r="D338" s="398"/>
      <c r="E338" s="399"/>
      <c r="F338" s="398"/>
      <c r="G338" s="400"/>
      <c r="H338" s="390"/>
    </row>
    <row r="339" spans="1:8" ht="21" customHeight="1">
      <c r="A339" s="325"/>
      <c r="B339" s="396"/>
      <c r="C339" s="397"/>
      <c r="D339" s="398"/>
      <c r="E339" s="399"/>
      <c r="F339" s="398"/>
      <c r="G339" s="400"/>
      <c r="H339" s="390"/>
    </row>
    <row r="340" spans="1:8" ht="21" customHeight="1">
      <c r="A340" s="325"/>
      <c r="B340" s="396"/>
      <c r="C340" s="397"/>
      <c r="D340" s="398"/>
      <c r="E340" s="399"/>
      <c r="F340" s="398"/>
      <c r="G340" s="400"/>
      <c r="H340" s="390"/>
    </row>
    <row r="341" spans="1:8" ht="21" customHeight="1">
      <c r="A341" s="325"/>
      <c r="B341" s="396"/>
      <c r="C341" s="397"/>
      <c r="D341" s="398"/>
      <c r="E341" s="399"/>
      <c r="F341" s="398"/>
      <c r="G341" s="400"/>
      <c r="H341" s="390"/>
    </row>
    <row r="342" spans="1:8" ht="21" customHeight="1">
      <c r="A342" s="325"/>
      <c r="B342" s="396"/>
      <c r="C342" s="397"/>
      <c r="D342" s="398"/>
      <c r="E342" s="399"/>
      <c r="F342" s="398"/>
      <c r="G342" s="400"/>
      <c r="H342" s="390"/>
    </row>
    <row r="343" spans="1:8" ht="21" customHeight="1">
      <c r="A343" s="325"/>
      <c r="B343" s="396"/>
      <c r="C343" s="397"/>
      <c r="D343" s="398"/>
      <c r="E343" s="399"/>
      <c r="F343" s="398"/>
      <c r="G343" s="400"/>
      <c r="H343" s="390"/>
    </row>
    <row r="344" spans="1:8" ht="21" customHeight="1">
      <c r="A344" s="325"/>
      <c r="B344" s="396"/>
      <c r="C344" s="397"/>
      <c r="D344" s="398"/>
      <c r="E344" s="399"/>
      <c r="F344" s="398"/>
      <c r="G344" s="400"/>
      <c r="H344" s="390"/>
    </row>
    <row r="345" spans="1:8" ht="21" customHeight="1">
      <c r="A345" s="325"/>
      <c r="B345" s="396"/>
      <c r="C345" s="397"/>
      <c r="D345" s="398"/>
      <c r="E345" s="399"/>
      <c r="F345" s="398"/>
      <c r="G345" s="400"/>
      <c r="H345" s="390"/>
    </row>
    <row r="346" spans="1:8" ht="21" customHeight="1">
      <c r="A346" s="325"/>
      <c r="B346" s="396"/>
      <c r="C346" s="397"/>
      <c r="D346" s="398"/>
      <c r="E346" s="399"/>
      <c r="F346" s="398"/>
      <c r="G346" s="400"/>
      <c r="H346" s="390"/>
    </row>
    <row r="347" spans="1:8" ht="21" customHeight="1">
      <c r="A347" s="325"/>
      <c r="B347" s="396"/>
      <c r="C347" s="397"/>
      <c r="D347" s="398"/>
      <c r="E347" s="399"/>
      <c r="F347" s="398"/>
      <c r="G347" s="400"/>
      <c r="H347" s="390"/>
    </row>
    <row r="348" spans="1:8" ht="21" customHeight="1">
      <c r="A348" s="325"/>
      <c r="B348" s="396"/>
      <c r="C348" s="397"/>
      <c r="D348" s="398"/>
      <c r="E348" s="399"/>
      <c r="F348" s="398"/>
      <c r="G348" s="400"/>
      <c r="H348" s="390"/>
    </row>
    <row r="349" spans="1:8" ht="21" customHeight="1">
      <c r="A349" s="325"/>
      <c r="B349" s="396"/>
      <c r="C349" s="397"/>
      <c r="D349" s="398"/>
      <c r="E349" s="399"/>
      <c r="F349" s="398"/>
      <c r="G349" s="400"/>
      <c r="H349" s="390"/>
    </row>
    <row r="350" spans="1:8" ht="21" customHeight="1">
      <c r="A350" s="325"/>
      <c r="B350" s="396"/>
      <c r="C350" s="397"/>
      <c r="D350" s="398"/>
      <c r="E350" s="399"/>
      <c r="F350" s="398"/>
      <c r="G350" s="400"/>
      <c r="H350" s="390"/>
    </row>
    <row r="351" spans="1:8" ht="21" customHeight="1">
      <c r="A351" s="325"/>
      <c r="B351" s="396"/>
      <c r="C351" s="397"/>
      <c r="D351" s="398"/>
      <c r="E351" s="399"/>
      <c r="F351" s="398"/>
      <c r="G351" s="400"/>
      <c r="H351" s="390"/>
    </row>
    <row r="352" spans="1:8" ht="21" customHeight="1">
      <c r="A352" s="325"/>
      <c r="B352" s="396"/>
      <c r="C352" s="397"/>
      <c r="D352" s="398"/>
      <c r="E352" s="399"/>
      <c r="F352" s="398"/>
      <c r="G352" s="400"/>
      <c r="H352" s="390"/>
    </row>
    <row r="353" spans="1:8" ht="21" customHeight="1">
      <c r="A353" s="325"/>
      <c r="B353" s="396"/>
      <c r="C353" s="397"/>
      <c r="D353" s="398"/>
      <c r="E353" s="399"/>
      <c r="F353" s="398"/>
      <c r="G353" s="400"/>
      <c r="H353" s="390"/>
    </row>
    <row r="354" spans="1:8" ht="21" customHeight="1">
      <c r="A354" s="325"/>
      <c r="B354" s="396"/>
      <c r="C354" s="397"/>
      <c r="D354" s="398"/>
      <c r="E354" s="399"/>
      <c r="F354" s="398"/>
      <c r="G354" s="400"/>
      <c r="H354" s="390"/>
    </row>
    <row r="355" spans="1:8" ht="21" customHeight="1">
      <c r="A355" s="325"/>
      <c r="B355" s="396"/>
      <c r="C355" s="397"/>
      <c r="D355" s="398"/>
      <c r="E355" s="399"/>
      <c r="F355" s="398"/>
      <c r="G355" s="400"/>
      <c r="H355" s="390"/>
    </row>
    <row r="356" spans="1:8" ht="21" customHeight="1">
      <c r="A356" s="325"/>
      <c r="B356" s="396"/>
      <c r="C356" s="397"/>
      <c r="D356" s="398"/>
      <c r="E356" s="399"/>
      <c r="F356" s="398"/>
      <c r="G356" s="400"/>
      <c r="H356" s="390"/>
    </row>
    <row r="357" spans="1:8" ht="21" customHeight="1">
      <c r="A357" s="325"/>
      <c r="B357" s="396"/>
      <c r="C357" s="397"/>
      <c r="D357" s="398"/>
      <c r="E357" s="399"/>
      <c r="F357" s="398"/>
      <c r="G357" s="400"/>
      <c r="H357" s="390"/>
    </row>
    <row r="358" spans="1:8" ht="21" customHeight="1">
      <c r="A358" s="325"/>
      <c r="B358" s="396"/>
      <c r="C358" s="397"/>
      <c r="D358" s="398"/>
      <c r="E358" s="399"/>
      <c r="F358" s="398"/>
      <c r="G358" s="400"/>
      <c r="H358" s="390"/>
    </row>
    <row r="359" spans="1:8" ht="21" customHeight="1">
      <c r="A359" s="325"/>
      <c r="B359" s="396"/>
      <c r="C359" s="397"/>
      <c r="D359" s="398"/>
      <c r="E359" s="399"/>
      <c r="F359" s="398"/>
      <c r="G359" s="400"/>
      <c r="H359" s="390"/>
    </row>
    <row r="360" spans="1:8" ht="21" customHeight="1">
      <c r="A360" s="325"/>
      <c r="B360" s="396"/>
      <c r="C360" s="397"/>
      <c r="D360" s="398"/>
      <c r="E360" s="399"/>
      <c r="F360" s="398"/>
      <c r="G360" s="400"/>
      <c r="H360" s="390"/>
    </row>
    <row r="361" spans="1:8" ht="21" customHeight="1">
      <c r="A361" s="325"/>
      <c r="B361" s="396"/>
      <c r="C361" s="397"/>
      <c r="D361" s="398"/>
      <c r="E361" s="399"/>
      <c r="F361" s="398"/>
      <c r="G361" s="400"/>
      <c r="H361" s="390"/>
    </row>
    <row r="362" spans="1:8" ht="21" customHeight="1">
      <c r="A362" s="325"/>
      <c r="B362" s="396"/>
      <c r="C362" s="397"/>
      <c r="D362" s="398"/>
      <c r="E362" s="399"/>
      <c r="F362" s="398"/>
      <c r="G362" s="400"/>
      <c r="H362" s="390"/>
    </row>
    <row r="363" spans="1:8" ht="21" customHeight="1">
      <c r="A363" s="325"/>
      <c r="B363" s="396"/>
      <c r="C363" s="397"/>
      <c r="D363" s="398"/>
      <c r="E363" s="399"/>
      <c r="F363" s="398"/>
      <c r="G363" s="400"/>
      <c r="H363" s="390"/>
    </row>
    <row r="364" spans="1:8" ht="21" customHeight="1">
      <c r="A364" s="325"/>
      <c r="B364" s="396"/>
      <c r="C364" s="397"/>
      <c r="D364" s="398"/>
      <c r="E364" s="399"/>
      <c r="F364" s="398"/>
      <c r="G364" s="400"/>
      <c r="H364" s="390"/>
    </row>
    <row r="365" spans="1:8" ht="21" customHeight="1">
      <c r="A365" s="325"/>
      <c r="B365" s="396"/>
      <c r="C365" s="397"/>
      <c r="D365" s="398"/>
      <c r="E365" s="399"/>
      <c r="F365" s="398"/>
      <c r="G365" s="400"/>
      <c r="H365" s="390"/>
    </row>
    <row r="366" spans="1:8" ht="21" customHeight="1">
      <c r="A366" s="325"/>
      <c r="B366" s="396"/>
      <c r="C366" s="397"/>
      <c r="D366" s="398"/>
      <c r="E366" s="399"/>
      <c r="F366" s="398"/>
      <c r="G366" s="400"/>
      <c r="H366" s="390"/>
    </row>
    <row r="367" spans="1:8" ht="21" customHeight="1">
      <c r="A367" s="325"/>
      <c r="B367" s="396"/>
      <c r="C367" s="397"/>
      <c r="D367" s="398"/>
      <c r="E367" s="399"/>
      <c r="F367" s="398"/>
      <c r="G367" s="400"/>
      <c r="H367" s="390"/>
    </row>
    <row r="368" spans="1:8" ht="21" customHeight="1">
      <c r="A368" s="325"/>
      <c r="B368" s="396"/>
      <c r="C368" s="397"/>
      <c r="D368" s="398"/>
      <c r="E368" s="399"/>
      <c r="F368" s="398"/>
      <c r="G368" s="400"/>
      <c r="H368" s="390"/>
    </row>
    <row r="369" spans="1:8" ht="21" customHeight="1">
      <c r="A369" s="325"/>
      <c r="B369" s="396"/>
      <c r="C369" s="397"/>
      <c r="D369" s="398"/>
      <c r="E369" s="399"/>
      <c r="F369" s="398"/>
      <c r="G369" s="400"/>
      <c r="H369" s="390"/>
    </row>
    <row r="370" spans="1:8" ht="21" customHeight="1">
      <c r="A370" s="325"/>
      <c r="B370" s="396"/>
      <c r="C370" s="397"/>
      <c r="D370" s="398"/>
      <c r="E370" s="399"/>
      <c r="F370" s="398"/>
      <c r="G370" s="400"/>
      <c r="H370" s="390"/>
    </row>
    <row r="371" spans="1:8" ht="21" customHeight="1">
      <c r="A371" s="325"/>
      <c r="B371" s="396"/>
      <c r="C371" s="397"/>
      <c r="D371" s="398"/>
      <c r="E371" s="399"/>
      <c r="F371" s="398"/>
      <c r="G371" s="400"/>
      <c r="H371" s="390"/>
    </row>
    <row r="372" spans="1:8" ht="21" customHeight="1">
      <c r="A372" s="325"/>
      <c r="B372" s="396"/>
      <c r="C372" s="397"/>
      <c r="D372" s="398"/>
      <c r="E372" s="399"/>
      <c r="F372" s="398"/>
      <c r="G372" s="400"/>
      <c r="H372" s="390"/>
    </row>
    <row r="373" spans="1:8" ht="21" customHeight="1">
      <c r="A373" s="325"/>
      <c r="B373" s="396"/>
      <c r="C373" s="397"/>
      <c r="D373" s="398"/>
      <c r="E373" s="399"/>
      <c r="F373" s="398"/>
      <c r="G373" s="400"/>
      <c r="H373" s="390"/>
    </row>
    <row r="374" spans="1:8" ht="21" customHeight="1">
      <c r="A374" s="325"/>
      <c r="B374" s="396"/>
      <c r="C374" s="397"/>
      <c r="D374" s="398"/>
      <c r="E374" s="399"/>
      <c r="F374" s="398"/>
      <c r="G374" s="400"/>
      <c r="H374" s="390"/>
    </row>
    <row r="375" spans="1:8" ht="21" customHeight="1">
      <c r="A375" s="325"/>
      <c r="B375" s="396"/>
      <c r="C375" s="397"/>
      <c r="D375" s="398"/>
      <c r="E375" s="399"/>
      <c r="F375" s="398"/>
      <c r="G375" s="400"/>
      <c r="H375" s="390"/>
    </row>
    <row r="376" spans="1:8" ht="21" customHeight="1">
      <c r="A376" s="325"/>
      <c r="B376" s="396"/>
      <c r="C376" s="397"/>
      <c r="D376" s="398"/>
      <c r="E376" s="399"/>
      <c r="F376" s="398"/>
      <c r="G376" s="400"/>
      <c r="H376" s="390"/>
    </row>
    <row r="377" spans="1:8" ht="21" customHeight="1">
      <c r="A377" s="325"/>
      <c r="B377" s="396"/>
      <c r="C377" s="397"/>
      <c r="D377" s="398"/>
      <c r="E377" s="399"/>
      <c r="F377" s="398"/>
      <c r="G377" s="400"/>
      <c r="H377" s="390"/>
    </row>
    <row r="378" spans="1:8" ht="21" customHeight="1">
      <c r="A378" s="325"/>
      <c r="B378" s="396"/>
      <c r="C378" s="397"/>
      <c r="D378" s="398"/>
      <c r="E378" s="399"/>
      <c r="F378" s="398"/>
      <c r="G378" s="400"/>
      <c r="H378" s="390"/>
    </row>
    <row r="379" spans="1:8" ht="21" customHeight="1">
      <c r="A379" s="325"/>
      <c r="B379" s="396"/>
      <c r="C379" s="397"/>
      <c r="D379" s="398"/>
      <c r="E379" s="399"/>
      <c r="F379" s="398"/>
      <c r="G379" s="400"/>
      <c r="H379" s="390"/>
    </row>
    <row r="380" spans="1:8" ht="21" customHeight="1">
      <c r="A380" s="325"/>
      <c r="B380" s="396"/>
      <c r="C380" s="397"/>
      <c r="D380" s="398"/>
      <c r="E380" s="399"/>
      <c r="F380" s="398"/>
      <c r="G380" s="400"/>
      <c r="H380" s="390"/>
    </row>
    <row r="381" spans="1:8" ht="21" customHeight="1">
      <c r="A381" s="325"/>
      <c r="B381" s="396"/>
      <c r="C381" s="397"/>
      <c r="D381" s="398"/>
      <c r="E381" s="399"/>
      <c r="F381" s="398"/>
      <c r="G381" s="400"/>
      <c r="H381" s="390"/>
    </row>
    <row r="382" spans="1:8" ht="21" customHeight="1">
      <c r="A382" s="325"/>
      <c r="B382" s="396"/>
      <c r="C382" s="397"/>
      <c r="D382" s="398"/>
      <c r="E382" s="399"/>
      <c r="F382" s="398"/>
      <c r="G382" s="400"/>
      <c r="H382" s="390"/>
    </row>
    <row r="383" spans="1:8" ht="21" customHeight="1">
      <c r="A383" s="325"/>
      <c r="B383" s="396"/>
      <c r="C383" s="397"/>
      <c r="D383" s="398"/>
      <c r="E383" s="399"/>
      <c r="F383" s="398"/>
      <c r="G383" s="400"/>
      <c r="H383" s="390"/>
    </row>
    <row r="384" spans="1:8" ht="21" customHeight="1">
      <c r="A384" s="325"/>
      <c r="B384" s="396"/>
      <c r="C384" s="397"/>
      <c r="D384" s="398"/>
      <c r="E384" s="399"/>
      <c r="F384" s="398"/>
      <c r="G384" s="400"/>
      <c r="H384" s="390"/>
    </row>
    <row r="385" spans="1:8" ht="21" customHeight="1">
      <c r="A385" s="325"/>
      <c r="B385" s="396"/>
      <c r="C385" s="397"/>
      <c r="D385" s="398"/>
      <c r="E385" s="399"/>
      <c r="F385" s="398"/>
      <c r="G385" s="400"/>
      <c r="H385" s="390"/>
    </row>
    <row r="386" spans="1:8" ht="21" customHeight="1">
      <c r="A386" s="325"/>
      <c r="B386" s="396"/>
      <c r="C386" s="397"/>
      <c r="D386" s="398"/>
      <c r="E386" s="399"/>
      <c r="F386" s="398"/>
      <c r="G386" s="400"/>
      <c r="H386" s="390"/>
    </row>
    <row r="387" spans="1:8" ht="21" customHeight="1">
      <c r="A387" s="325"/>
      <c r="B387" s="396"/>
      <c r="C387" s="397"/>
      <c r="D387" s="398"/>
      <c r="E387" s="399"/>
      <c r="F387" s="398"/>
      <c r="G387" s="400"/>
      <c r="H387" s="390"/>
    </row>
    <row r="388" spans="1:8" ht="21" customHeight="1">
      <c r="A388" s="325"/>
      <c r="B388" s="396"/>
      <c r="C388" s="397"/>
      <c r="D388" s="398"/>
      <c r="E388" s="399"/>
      <c r="F388" s="398"/>
      <c r="G388" s="400"/>
      <c r="H388" s="390"/>
    </row>
    <row r="389" spans="1:8" ht="21" customHeight="1">
      <c r="A389" s="325"/>
      <c r="B389" s="396"/>
      <c r="C389" s="397"/>
      <c r="D389" s="398"/>
      <c r="E389" s="399"/>
      <c r="F389" s="398"/>
      <c r="G389" s="400"/>
      <c r="H389" s="390"/>
    </row>
    <row r="390" spans="1:8" ht="21" customHeight="1">
      <c r="A390" s="325"/>
      <c r="B390" s="396"/>
      <c r="C390" s="397"/>
      <c r="D390" s="398"/>
      <c r="E390" s="399"/>
      <c r="F390" s="398"/>
      <c r="G390" s="400"/>
      <c r="H390" s="390"/>
    </row>
    <row r="391" spans="1:8" ht="21" customHeight="1">
      <c r="A391" s="325"/>
      <c r="B391" s="396"/>
      <c r="C391" s="397"/>
      <c r="D391" s="398"/>
      <c r="E391" s="399"/>
      <c r="F391" s="398"/>
      <c r="G391" s="400"/>
      <c r="H391" s="390"/>
    </row>
    <row r="392" spans="1:8" ht="21" customHeight="1">
      <c r="A392" s="325"/>
      <c r="B392" s="396"/>
      <c r="C392" s="397"/>
      <c r="D392" s="398"/>
      <c r="E392" s="399"/>
      <c r="F392" s="398"/>
      <c r="G392" s="400"/>
      <c r="H392" s="390"/>
    </row>
    <row r="393" spans="1:8" ht="21" customHeight="1">
      <c r="A393" s="325"/>
      <c r="B393" s="396"/>
      <c r="C393" s="397"/>
      <c r="D393" s="398"/>
      <c r="E393" s="399"/>
      <c r="F393" s="398"/>
      <c r="G393" s="400"/>
      <c r="H393" s="390"/>
    </row>
    <row r="394" spans="1:8" ht="21" customHeight="1">
      <c r="A394" s="325"/>
      <c r="B394" s="396"/>
      <c r="C394" s="397"/>
      <c r="D394" s="398"/>
      <c r="E394" s="399"/>
      <c r="F394" s="398"/>
      <c r="G394" s="400"/>
      <c r="H394" s="390"/>
    </row>
    <row r="395" spans="1:8" ht="21" customHeight="1">
      <c r="A395" s="325"/>
      <c r="B395" s="396"/>
      <c r="C395" s="397"/>
      <c r="D395" s="398"/>
      <c r="E395" s="399"/>
      <c r="F395" s="398"/>
      <c r="G395" s="400"/>
      <c r="H395" s="390"/>
    </row>
    <row r="396" spans="1:8" ht="21" customHeight="1">
      <c r="A396" s="325"/>
      <c r="B396" s="396"/>
      <c r="C396" s="397"/>
      <c r="D396" s="398"/>
      <c r="E396" s="399"/>
      <c r="F396" s="398"/>
      <c r="G396" s="400"/>
      <c r="H396" s="390"/>
    </row>
    <row r="397" spans="1:8" ht="21" customHeight="1">
      <c r="A397" s="325"/>
      <c r="B397" s="396"/>
      <c r="C397" s="397"/>
      <c r="D397" s="398"/>
      <c r="E397" s="399"/>
      <c r="F397" s="398"/>
      <c r="G397" s="400"/>
      <c r="H397" s="390"/>
    </row>
    <row r="398" spans="1:8" ht="21" customHeight="1">
      <c r="A398" s="325"/>
      <c r="B398" s="396"/>
      <c r="C398" s="397"/>
      <c r="D398" s="398"/>
      <c r="E398" s="399"/>
      <c r="F398" s="398"/>
      <c r="G398" s="400"/>
      <c r="H398" s="390"/>
    </row>
    <row r="399" spans="1:8" ht="21" customHeight="1">
      <c r="A399" s="325"/>
      <c r="B399" s="396"/>
      <c r="C399" s="397"/>
      <c r="D399" s="398"/>
      <c r="E399" s="399"/>
      <c r="F399" s="398"/>
      <c r="G399" s="400"/>
      <c r="H399" s="390"/>
    </row>
    <row r="400" spans="1:8" ht="21" customHeight="1">
      <c r="A400" s="325"/>
      <c r="B400" s="396"/>
      <c r="C400" s="397"/>
      <c r="D400" s="398"/>
      <c r="E400" s="399"/>
      <c r="F400" s="398"/>
      <c r="G400" s="400"/>
      <c r="H400" s="390"/>
    </row>
    <row r="401" spans="1:8" ht="21" customHeight="1">
      <c r="A401" s="325"/>
      <c r="B401" s="396"/>
      <c r="C401" s="397"/>
      <c r="D401" s="398"/>
      <c r="E401" s="399"/>
      <c r="F401" s="398"/>
      <c r="G401" s="400"/>
      <c r="H401" s="390"/>
    </row>
    <row r="402" spans="1:8" ht="21" customHeight="1">
      <c r="A402" s="325"/>
      <c r="B402" s="396"/>
      <c r="C402" s="397"/>
      <c r="D402" s="398"/>
      <c r="E402" s="399"/>
      <c r="F402" s="398"/>
      <c r="G402" s="400"/>
      <c r="H402" s="390"/>
    </row>
    <row r="403" spans="1:8" ht="21" customHeight="1">
      <c r="A403" s="325"/>
      <c r="B403" s="396"/>
      <c r="C403" s="397"/>
      <c r="D403" s="398"/>
      <c r="E403" s="399"/>
      <c r="F403" s="398"/>
      <c r="G403" s="400"/>
      <c r="H403" s="390"/>
    </row>
    <row r="404" spans="1:8" ht="21" customHeight="1">
      <c r="A404" s="325"/>
      <c r="B404" s="396"/>
      <c r="C404" s="397"/>
      <c r="D404" s="398"/>
      <c r="E404" s="399"/>
      <c r="F404" s="398"/>
      <c r="G404" s="400"/>
      <c r="H404" s="390"/>
    </row>
    <row r="405" spans="1:8" ht="21" customHeight="1">
      <c r="A405" s="325"/>
      <c r="B405" s="396"/>
      <c r="C405" s="397"/>
      <c r="D405" s="398"/>
      <c r="E405" s="399"/>
      <c r="F405" s="398"/>
      <c r="G405" s="400"/>
      <c r="H405" s="390"/>
    </row>
    <row r="406" spans="1:8" ht="21" customHeight="1">
      <c r="A406" s="325"/>
      <c r="B406" s="396"/>
      <c r="C406" s="397"/>
      <c r="D406" s="398"/>
      <c r="E406" s="399"/>
      <c r="F406" s="398"/>
      <c r="G406" s="400"/>
      <c r="H406" s="390"/>
    </row>
    <row r="407" spans="1:8" ht="21" customHeight="1">
      <c r="A407" s="325"/>
      <c r="B407" s="396"/>
      <c r="C407" s="397"/>
      <c r="D407" s="398"/>
      <c r="E407" s="399"/>
      <c r="F407" s="398"/>
      <c r="G407" s="400"/>
      <c r="H407" s="390"/>
    </row>
    <row r="408" spans="1:8" ht="21" customHeight="1">
      <c r="A408" s="325"/>
      <c r="B408" s="396"/>
      <c r="C408" s="397"/>
      <c r="D408" s="398"/>
      <c r="E408" s="399"/>
      <c r="F408" s="398"/>
      <c r="G408" s="400"/>
      <c r="H408" s="390"/>
    </row>
    <row r="409" spans="1:8" ht="21" customHeight="1">
      <c r="A409" s="325"/>
      <c r="B409" s="396"/>
      <c r="C409" s="397"/>
      <c r="D409" s="398"/>
      <c r="E409" s="399"/>
      <c r="F409" s="398"/>
      <c r="G409" s="400"/>
      <c r="H409" s="390"/>
    </row>
    <row r="410" spans="1:8" ht="21" customHeight="1">
      <c r="A410" s="325"/>
      <c r="B410" s="396"/>
      <c r="C410" s="397"/>
      <c r="D410" s="398"/>
      <c r="E410" s="399"/>
      <c r="F410" s="398"/>
      <c r="G410" s="400"/>
      <c r="H410" s="390"/>
    </row>
    <row r="411" spans="1:8" ht="21" customHeight="1">
      <c r="A411" s="325"/>
      <c r="B411" s="396"/>
      <c r="C411" s="397"/>
      <c r="D411" s="398"/>
      <c r="E411" s="399"/>
      <c r="F411" s="398"/>
      <c r="G411" s="400"/>
      <c r="H411" s="390"/>
    </row>
    <row r="412" spans="1:8" ht="21" customHeight="1">
      <c r="A412" s="325"/>
      <c r="B412" s="396"/>
      <c r="C412" s="397"/>
      <c r="D412" s="398"/>
      <c r="E412" s="399"/>
      <c r="F412" s="398"/>
      <c r="G412" s="400"/>
      <c r="H412" s="390"/>
    </row>
    <row r="413" spans="1:8" ht="21" customHeight="1">
      <c r="A413" s="325"/>
      <c r="B413" s="396"/>
      <c r="C413" s="397"/>
      <c r="D413" s="398"/>
      <c r="E413" s="399"/>
      <c r="F413" s="398"/>
      <c r="G413" s="400"/>
      <c r="H413" s="390"/>
    </row>
    <row r="414" spans="1:8" ht="21" customHeight="1">
      <c r="A414" s="325"/>
      <c r="B414" s="396"/>
      <c r="C414" s="397"/>
      <c r="D414" s="398"/>
      <c r="E414" s="399"/>
      <c r="F414" s="398"/>
      <c r="G414" s="400"/>
      <c r="H414" s="390"/>
    </row>
    <row r="415" spans="1:8" ht="21" customHeight="1">
      <c r="A415" s="325"/>
      <c r="B415" s="396"/>
      <c r="C415" s="397"/>
      <c r="D415" s="398"/>
      <c r="E415" s="399"/>
      <c r="F415" s="398"/>
      <c r="G415" s="400"/>
      <c r="H415" s="390"/>
    </row>
    <row r="416" spans="1:8" ht="21" customHeight="1">
      <c r="A416" s="325"/>
      <c r="B416" s="396"/>
      <c r="C416" s="397"/>
      <c r="D416" s="398"/>
      <c r="E416" s="399"/>
      <c r="F416" s="398"/>
      <c r="G416" s="400"/>
      <c r="H416" s="390"/>
    </row>
    <row r="417" spans="1:8" ht="21" customHeight="1">
      <c r="A417" s="325"/>
      <c r="B417" s="396"/>
      <c r="C417" s="397"/>
      <c r="D417" s="398"/>
      <c r="E417" s="399"/>
      <c r="F417" s="398"/>
      <c r="G417" s="400"/>
      <c r="H417" s="390"/>
    </row>
    <row r="418" spans="1:8" ht="21" customHeight="1">
      <c r="A418" s="325"/>
      <c r="B418" s="396"/>
      <c r="C418" s="397"/>
      <c r="D418" s="398"/>
      <c r="E418" s="399"/>
      <c r="F418" s="398"/>
      <c r="G418" s="400"/>
      <c r="H418" s="390"/>
    </row>
    <row r="419" spans="1:8" ht="21" customHeight="1">
      <c r="A419" s="325"/>
      <c r="B419" s="396"/>
      <c r="C419" s="397"/>
      <c r="D419" s="398"/>
      <c r="E419" s="399"/>
      <c r="F419" s="398"/>
      <c r="G419" s="400"/>
      <c r="H419" s="390"/>
    </row>
    <row r="420" spans="1:8" ht="21" customHeight="1">
      <c r="A420" s="325"/>
      <c r="B420" s="396"/>
      <c r="C420" s="397"/>
      <c r="D420" s="398"/>
      <c r="E420" s="399"/>
      <c r="F420" s="398"/>
      <c r="G420" s="400"/>
      <c r="H420" s="390"/>
    </row>
    <row r="421" spans="1:8" ht="21" customHeight="1">
      <c r="A421" s="325"/>
      <c r="B421" s="396"/>
      <c r="C421" s="397"/>
      <c r="D421" s="398"/>
      <c r="E421" s="399"/>
      <c r="F421" s="398"/>
      <c r="G421" s="400"/>
      <c r="H421" s="390"/>
    </row>
    <row r="422" spans="1:8" ht="21" customHeight="1">
      <c r="A422" s="325"/>
      <c r="B422" s="396"/>
      <c r="C422" s="397"/>
      <c r="D422" s="398"/>
      <c r="E422" s="399"/>
      <c r="F422" s="398"/>
      <c r="G422" s="400"/>
      <c r="H422" s="390"/>
    </row>
    <row r="423" spans="1:8" ht="21" customHeight="1">
      <c r="A423" s="325"/>
      <c r="B423" s="396"/>
      <c r="C423" s="397"/>
      <c r="D423" s="398"/>
      <c r="E423" s="399"/>
      <c r="F423" s="398"/>
      <c r="G423" s="400"/>
      <c r="H423" s="390"/>
    </row>
    <row r="424" spans="1:8" ht="21" customHeight="1">
      <c r="A424" s="325"/>
      <c r="B424" s="396"/>
      <c r="C424" s="397"/>
      <c r="D424" s="398"/>
      <c r="E424" s="399"/>
      <c r="F424" s="398"/>
      <c r="G424" s="400"/>
      <c r="H424" s="390"/>
    </row>
    <row r="425" spans="1:8" ht="21" customHeight="1">
      <c r="A425" s="325"/>
      <c r="B425" s="396"/>
      <c r="C425" s="397"/>
      <c r="D425" s="398"/>
      <c r="E425" s="399"/>
      <c r="F425" s="398"/>
      <c r="G425" s="400"/>
      <c r="H425" s="390"/>
    </row>
    <row r="426" spans="1:8" ht="21" customHeight="1">
      <c r="A426" s="325"/>
      <c r="B426" s="396"/>
      <c r="C426" s="397"/>
      <c r="D426" s="398"/>
      <c r="E426" s="399"/>
      <c r="F426" s="398"/>
      <c r="G426" s="400"/>
      <c r="H426" s="390"/>
    </row>
    <row r="427" spans="1:8" ht="21" customHeight="1">
      <c r="A427" s="325"/>
      <c r="B427" s="396"/>
      <c r="C427" s="397"/>
      <c r="D427" s="398"/>
      <c r="E427" s="399"/>
      <c r="F427" s="398"/>
      <c r="G427" s="400"/>
      <c r="H427" s="390"/>
    </row>
    <row r="428" spans="1:8" ht="21" customHeight="1">
      <c r="A428" s="325"/>
      <c r="B428" s="396"/>
      <c r="C428" s="397"/>
      <c r="D428" s="398"/>
      <c r="E428" s="399"/>
      <c r="F428" s="398"/>
      <c r="G428" s="400"/>
      <c r="H428" s="390"/>
    </row>
    <row r="429" spans="1:8" ht="21" customHeight="1">
      <c r="A429" s="325"/>
      <c r="B429" s="396"/>
      <c r="C429" s="397"/>
      <c r="D429" s="398"/>
      <c r="E429" s="399"/>
      <c r="F429" s="398"/>
      <c r="G429" s="400"/>
      <c r="H429" s="390"/>
    </row>
    <row r="430" spans="1:8" ht="21" customHeight="1">
      <c r="A430" s="325"/>
      <c r="B430" s="396"/>
      <c r="C430" s="397"/>
      <c r="D430" s="398"/>
      <c r="E430" s="399"/>
      <c r="F430" s="398"/>
      <c r="G430" s="400"/>
      <c r="H430" s="390"/>
    </row>
    <row r="431" spans="1:8" ht="21" customHeight="1">
      <c r="A431" s="325"/>
      <c r="B431" s="396"/>
      <c r="C431" s="397"/>
      <c r="D431" s="398"/>
      <c r="E431" s="399"/>
      <c r="F431" s="398"/>
      <c r="G431" s="400"/>
      <c r="H431" s="390"/>
    </row>
    <row r="432" spans="1:8" ht="21" customHeight="1">
      <c r="A432" s="325"/>
      <c r="B432" s="396"/>
      <c r="C432" s="397"/>
      <c r="D432" s="398"/>
      <c r="E432" s="399"/>
      <c r="F432" s="398"/>
      <c r="G432" s="400"/>
      <c r="H432" s="390"/>
    </row>
    <row r="433" spans="1:8" ht="21" customHeight="1">
      <c r="A433" s="325"/>
      <c r="B433" s="396"/>
      <c r="C433" s="397"/>
      <c r="D433" s="398"/>
      <c r="E433" s="399"/>
      <c r="F433" s="398"/>
      <c r="G433" s="400"/>
      <c r="H433" s="390"/>
    </row>
    <row r="434" spans="1:8" ht="21" customHeight="1">
      <c r="A434" s="325"/>
      <c r="B434" s="396"/>
      <c r="C434" s="397"/>
      <c r="D434" s="398"/>
      <c r="E434" s="399"/>
      <c r="F434" s="398"/>
      <c r="G434" s="400"/>
      <c r="H434" s="390"/>
    </row>
    <row r="435" spans="1:8" ht="21" customHeight="1">
      <c r="A435" s="325"/>
      <c r="B435" s="396"/>
      <c r="C435" s="397"/>
      <c r="D435" s="398"/>
      <c r="E435" s="399"/>
      <c r="F435" s="398"/>
      <c r="G435" s="400"/>
      <c r="H435" s="390"/>
    </row>
    <row r="436" spans="1:8" ht="21" customHeight="1">
      <c r="A436" s="325"/>
      <c r="B436" s="396"/>
      <c r="C436" s="397"/>
      <c r="D436" s="398"/>
      <c r="E436" s="399"/>
      <c r="F436" s="398"/>
      <c r="G436" s="400"/>
      <c r="H436" s="390"/>
    </row>
    <row r="437" spans="1:8" ht="21" customHeight="1">
      <c r="A437" s="325"/>
      <c r="B437" s="396"/>
      <c r="C437" s="397"/>
      <c r="D437" s="398"/>
      <c r="E437" s="399"/>
      <c r="F437" s="398"/>
      <c r="G437" s="400"/>
      <c r="H437" s="390"/>
    </row>
    <row r="438" spans="1:8" ht="21" customHeight="1">
      <c r="A438" s="325"/>
      <c r="B438" s="396"/>
      <c r="C438" s="397"/>
      <c r="D438" s="398"/>
      <c r="E438" s="399"/>
      <c r="F438" s="398"/>
      <c r="G438" s="400"/>
      <c r="H438" s="390"/>
    </row>
    <row r="439" spans="1:8" ht="21" customHeight="1">
      <c r="A439" s="325"/>
      <c r="B439" s="396"/>
      <c r="C439" s="397"/>
      <c r="D439" s="398"/>
      <c r="E439" s="399"/>
      <c r="F439" s="398"/>
      <c r="G439" s="400"/>
      <c r="H439" s="390"/>
    </row>
    <row r="440" spans="1:8" ht="21" customHeight="1">
      <c r="A440" s="325"/>
      <c r="B440" s="396"/>
      <c r="C440" s="397"/>
      <c r="D440" s="398"/>
      <c r="E440" s="399"/>
      <c r="F440" s="398"/>
      <c r="G440" s="400"/>
      <c r="H440" s="390"/>
    </row>
    <row r="441" spans="1:8" ht="21" customHeight="1">
      <c r="A441" s="325"/>
      <c r="B441" s="396"/>
      <c r="C441" s="397"/>
      <c r="D441" s="398"/>
      <c r="E441" s="399"/>
      <c r="F441" s="398"/>
      <c r="G441" s="400"/>
      <c r="H441" s="390"/>
    </row>
    <row r="442" spans="1:8" ht="21" customHeight="1">
      <c r="A442" s="325"/>
      <c r="B442" s="396"/>
      <c r="C442" s="397"/>
      <c r="D442" s="398"/>
      <c r="E442" s="399"/>
      <c r="F442" s="398"/>
      <c r="G442" s="400"/>
      <c r="H442" s="390"/>
    </row>
    <row r="443" spans="1:8" ht="21" customHeight="1">
      <c r="A443" s="325"/>
      <c r="B443" s="396"/>
      <c r="C443" s="397"/>
      <c r="D443" s="398"/>
      <c r="E443" s="399"/>
      <c r="F443" s="398"/>
      <c r="G443" s="400"/>
      <c r="H443" s="390"/>
    </row>
    <row r="444" spans="1:8" ht="21" customHeight="1">
      <c r="A444" s="325"/>
      <c r="B444" s="396"/>
      <c r="C444" s="397"/>
      <c r="D444" s="398"/>
      <c r="E444" s="399"/>
      <c r="F444" s="398"/>
      <c r="G444" s="400"/>
      <c r="H444" s="390"/>
    </row>
    <row r="445" spans="1:8" ht="21" customHeight="1">
      <c r="A445" s="325"/>
      <c r="B445" s="396"/>
      <c r="C445" s="397"/>
      <c r="D445" s="398"/>
      <c r="E445" s="399"/>
      <c r="F445" s="398"/>
      <c r="G445" s="400"/>
      <c r="H445" s="390"/>
    </row>
    <row r="446" spans="1:8" ht="21" customHeight="1">
      <c r="A446" s="325"/>
      <c r="B446" s="396"/>
      <c r="C446" s="397"/>
      <c r="D446" s="398"/>
      <c r="E446" s="399"/>
      <c r="F446" s="398"/>
      <c r="G446" s="400"/>
      <c r="H446" s="390"/>
    </row>
    <row r="447" spans="1:8" ht="21" customHeight="1">
      <c r="A447" s="325"/>
      <c r="B447" s="396"/>
      <c r="C447" s="397"/>
      <c r="D447" s="398"/>
      <c r="E447" s="399"/>
      <c r="F447" s="398"/>
      <c r="G447" s="400"/>
      <c r="H447" s="390"/>
    </row>
    <row r="448" spans="1:8" ht="21" customHeight="1">
      <c r="A448" s="325"/>
      <c r="B448" s="396"/>
      <c r="C448" s="397"/>
      <c r="D448" s="398"/>
      <c r="E448" s="399"/>
      <c r="F448" s="398"/>
      <c r="G448" s="400"/>
      <c r="H448" s="390"/>
    </row>
    <row r="449" spans="1:8" ht="21" customHeight="1">
      <c r="A449" s="325"/>
      <c r="B449" s="396"/>
      <c r="C449" s="397"/>
      <c r="D449" s="398"/>
      <c r="E449" s="399"/>
      <c r="F449" s="398"/>
      <c r="G449" s="400"/>
      <c r="H449" s="390"/>
    </row>
    <row r="450" spans="1:8" ht="21" customHeight="1">
      <c r="A450" s="325"/>
      <c r="B450" s="396"/>
      <c r="C450" s="397"/>
      <c r="D450" s="398"/>
      <c r="E450" s="399"/>
      <c r="F450" s="398"/>
      <c r="G450" s="400"/>
      <c r="H450" s="390"/>
    </row>
    <row r="451" spans="1:8" ht="21" customHeight="1">
      <c r="A451" s="325"/>
      <c r="B451" s="396"/>
      <c r="C451" s="397"/>
      <c r="D451" s="398"/>
      <c r="E451" s="399"/>
      <c r="F451" s="398"/>
      <c r="G451" s="400"/>
      <c r="H451" s="390"/>
    </row>
    <row r="452" spans="1:8" ht="21" customHeight="1">
      <c r="A452" s="325"/>
      <c r="B452" s="396"/>
      <c r="C452" s="397"/>
      <c r="D452" s="398"/>
      <c r="E452" s="399"/>
      <c r="F452" s="398"/>
      <c r="G452" s="400"/>
      <c r="H452" s="390"/>
    </row>
    <row r="453" spans="1:8" ht="21" customHeight="1">
      <c r="A453" s="325"/>
      <c r="B453" s="396"/>
      <c r="C453" s="397"/>
      <c r="D453" s="398"/>
      <c r="E453" s="399"/>
      <c r="F453" s="398"/>
      <c r="G453" s="400"/>
      <c r="H453" s="390"/>
    </row>
    <row r="454" spans="1:8" ht="21" customHeight="1">
      <c r="A454" s="325"/>
      <c r="B454" s="396"/>
      <c r="C454" s="397"/>
      <c r="D454" s="398"/>
      <c r="E454" s="399"/>
      <c r="F454" s="398"/>
      <c r="G454" s="400"/>
      <c r="H454" s="390"/>
    </row>
    <row r="455" spans="1:8" ht="21" customHeight="1">
      <c r="A455" s="325"/>
      <c r="B455" s="396"/>
      <c r="C455" s="397"/>
      <c r="D455" s="398"/>
      <c r="E455" s="399"/>
      <c r="F455" s="398"/>
      <c r="G455" s="400"/>
      <c r="H455" s="390"/>
    </row>
    <row r="456" spans="1:8" ht="21" customHeight="1">
      <c r="A456" s="325"/>
      <c r="B456" s="396"/>
      <c r="C456" s="397"/>
      <c r="D456" s="398"/>
      <c r="E456" s="399"/>
      <c r="F456" s="398"/>
      <c r="G456" s="400"/>
      <c r="H456" s="390"/>
    </row>
    <row r="457" spans="1:8" ht="21" customHeight="1">
      <c r="A457" s="325"/>
      <c r="B457" s="396"/>
      <c r="C457" s="397"/>
      <c r="D457" s="398"/>
      <c r="E457" s="399"/>
      <c r="F457" s="398"/>
      <c r="G457" s="400"/>
      <c r="H457" s="390"/>
    </row>
    <row r="458" spans="1:8" ht="21" customHeight="1">
      <c r="A458" s="325"/>
      <c r="B458" s="396"/>
      <c r="C458" s="397"/>
      <c r="D458" s="398"/>
      <c r="E458" s="399"/>
      <c r="F458" s="398"/>
      <c r="G458" s="400"/>
      <c r="H458" s="390"/>
    </row>
    <row r="459" spans="1:8" ht="21" customHeight="1">
      <c r="A459" s="325"/>
      <c r="B459" s="396"/>
      <c r="C459" s="397"/>
      <c r="D459" s="398"/>
      <c r="E459" s="399"/>
      <c r="F459" s="398"/>
      <c r="G459" s="400"/>
      <c r="H459" s="390"/>
    </row>
    <row r="460" spans="1:8" ht="21" customHeight="1">
      <c r="A460" s="325"/>
      <c r="B460" s="396"/>
      <c r="C460" s="397"/>
      <c r="D460" s="398"/>
      <c r="E460" s="399"/>
      <c r="F460" s="398"/>
      <c r="G460" s="400"/>
      <c r="H460" s="390"/>
    </row>
    <row r="461" spans="1:8" ht="21" customHeight="1">
      <c r="A461" s="325"/>
      <c r="B461" s="396"/>
      <c r="C461" s="397"/>
      <c r="D461" s="398"/>
      <c r="E461" s="399"/>
      <c r="F461" s="398"/>
      <c r="G461" s="400"/>
      <c r="H461" s="390"/>
    </row>
    <row r="462" spans="1:8" ht="21" customHeight="1">
      <c r="A462" s="325"/>
      <c r="B462" s="396"/>
      <c r="C462" s="397"/>
      <c r="D462" s="398"/>
      <c r="E462" s="399"/>
      <c r="F462" s="398"/>
      <c r="G462" s="400"/>
      <c r="H462" s="390"/>
    </row>
    <row r="463" spans="1:8" ht="21" customHeight="1">
      <c r="A463" s="325"/>
      <c r="B463" s="396"/>
      <c r="C463" s="397"/>
      <c r="D463" s="398"/>
      <c r="E463" s="399"/>
      <c r="F463" s="398"/>
      <c r="G463" s="400"/>
      <c r="H463" s="390"/>
    </row>
    <row r="464" spans="1:8" ht="21" customHeight="1">
      <c r="A464" s="325"/>
      <c r="B464" s="396"/>
      <c r="C464" s="397"/>
      <c r="D464" s="398"/>
      <c r="E464" s="399"/>
      <c r="F464" s="398"/>
      <c r="G464" s="400"/>
      <c r="H464" s="390"/>
    </row>
    <row r="465" spans="1:8" ht="21" customHeight="1">
      <c r="A465" s="325"/>
      <c r="B465" s="396"/>
      <c r="C465" s="397"/>
      <c r="D465" s="398"/>
      <c r="E465" s="399"/>
      <c r="F465" s="398"/>
      <c r="G465" s="400"/>
      <c r="H465" s="390"/>
    </row>
    <row r="466" spans="1:8" ht="21" customHeight="1">
      <c r="A466" s="325"/>
      <c r="B466" s="396"/>
      <c r="C466" s="397"/>
      <c r="D466" s="398"/>
      <c r="E466" s="399"/>
      <c r="F466" s="398"/>
      <c r="G466" s="400"/>
      <c r="H466" s="390"/>
    </row>
    <row r="467" spans="1:8" ht="21" customHeight="1">
      <c r="A467" s="325"/>
      <c r="B467" s="396"/>
      <c r="C467" s="397"/>
      <c r="D467" s="398"/>
      <c r="E467" s="399"/>
      <c r="F467" s="398"/>
      <c r="G467" s="400"/>
      <c r="H467" s="390"/>
    </row>
    <row r="468" spans="1:8" ht="21" customHeight="1">
      <c r="A468" s="325"/>
      <c r="B468" s="396"/>
      <c r="C468" s="397"/>
      <c r="D468" s="398"/>
      <c r="E468" s="399"/>
      <c r="F468" s="398"/>
      <c r="G468" s="400"/>
      <c r="H468" s="390"/>
    </row>
    <row r="469" spans="1:8" ht="21" customHeight="1">
      <c r="A469" s="325"/>
      <c r="B469" s="396"/>
      <c r="C469" s="397"/>
      <c r="D469" s="398"/>
      <c r="E469" s="399"/>
      <c r="F469" s="398"/>
      <c r="G469" s="400"/>
      <c r="H469" s="390"/>
    </row>
    <row r="470" spans="1:8" ht="21" customHeight="1">
      <c r="A470" s="325"/>
      <c r="B470" s="396"/>
      <c r="C470" s="397"/>
      <c r="D470" s="398"/>
      <c r="E470" s="399"/>
      <c r="F470" s="398"/>
      <c r="G470" s="400"/>
      <c r="H470" s="390"/>
    </row>
    <row r="471" spans="1:8" ht="21" customHeight="1">
      <c r="A471" s="325"/>
      <c r="B471" s="396"/>
      <c r="C471" s="397"/>
      <c r="D471" s="398"/>
      <c r="E471" s="399"/>
      <c r="F471" s="398"/>
      <c r="G471" s="400"/>
      <c r="H471" s="390"/>
    </row>
    <row r="472" spans="1:8" ht="21" customHeight="1">
      <c r="A472" s="325"/>
      <c r="B472" s="396"/>
      <c r="C472" s="397"/>
      <c r="D472" s="398"/>
      <c r="E472" s="399"/>
      <c r="F472" s="398"/>
      <c r="G472" s="400"/>
      <c r="H472" s="390"/>
    </row>
    <row r="473" spans="1:8" ht="21" customHeight="1">
      <c r="A473" s="325"/>
      <c r="B473" s="396"/>
      <c r="C473" s="397"/>
      <c r="D473" s="398"/>
      <c r="E473" s="399"/>
      <c r="F473" s="398"/>
      <c r="G473" s="400"/>
      <c r="H473" s="390"/>
    </row>
    <row r="474" spans="1:8" ht="21" customHeight="1">
      <c r="A474" s="325"/>
      <c r="B474" s="396"/>
      <c r="C474" s="397"/>
      <c r="D474" s="398"/>
      <c r="E474" s="399"/>
      <c r="F474" s="398"/>
      <c r="G474" s="400"/>
      <c r="H474" s="390"/>
    </row>
    <row r="475" spans="1:8" ht="21" customHeight="1">
      <c r="A475" s="325"/>
      <c r="B475" s="396"/>
      <c r="C475" s="397"/>
      <c r="D475" s="398"/>
      <c r="E475" s="399"/>
      <c r="F475" s="398"/>
      <c r="G475" s="400"/>
      <c r="H475" s="390"/>
    </row>
    <row r="476" spans="1:8" ht="21" customHeight="1">
      <c r="A476" s="325"/>
      <c r="B476" s="396"/>
      <c r="C476" s="397"/>
      <c r="D476" s="398"/>
      <c r="E476" s="399"/>
      <c r="F476" s="398"/>
      <c r="G476" s="400"/>
      <c r="H476" s="390"/>
    </row>
    <row r="477" spans="1:8" ht="21" customHeight="1">
      <c r="A477" s="325"/>
      <c r="B477" s="396"/>
      <c r="C477" s="397"/>
      <c r="D477" s="398"/>
      <c r="E477" s="399"/>
      <c r="F477" s="398"/>
      <c r="G477" s="400"/>
      <c r="H477" s="390"/>
    </row>
    <row r="478" spans="1:8" ht="21" customHeight="1">
      <c r="A478" s="325"/>
      <c r="B478" s="396"/>
      <c r="C478" s="397"/>
      <c r="D478" s="398"/>
      <c r="E478" s="399"/>
      <c r="F478" s="398"/>
      <c r="G478" s="400"/>
      <c r="H478" s="390"/>
    </row>
    <row r="479" spans="1:8" ht="21" customHeight="1">
      <c r="A479" s="325"/>
      <c r="B479" s="396"/>
      <c r="C479" s="397"/>
      <c r="D479" s="398"/>
      <c r="E479" s="399"/>
      <c r="F479" s="398"/>
      <c r="G479" s="400"/>
      <c r="H479" s="390"/>
    </row>
    <row r="480" spans="1:8" ht="21" customHeight="1">
      <c r="A480" s="325"/>
      <c r="B480" s="396"/>
      <c r="C480" s="397"/>
      <c r="D480" s="398"/>
      <c r="E480" s="399"/>
      <c r="F480" s="398"/>
      <c r="G480" s="400"/>
      <c r="H480" s="390"/>
    </row>
    <row r="481" spans="1:8" ht="21" customHeight="1">
      <c r="A481" s="325"/>
      <c r="B481" s="396"/>
      <c r="C481" s="397"/>
      <c r="D481" s="398"/>
      <c r="E481" s="399"/>
      <c r="F481" s="398"/>
      <c r="G481" s="400"/>
      <c r="H481" s="390"/>
    </row>
    <row r="482" spans="1:8" ht="21" customHeight="1">
      <c r="A482" s="325"/>
      <c r="B482" s="396"/>
      <c r="C482" s="397"/>
      <c r="D482" s="398"/>
      <c r="E482" s="399"/>
      <c r="F482" s="398"/>
      <c r="G482" s="400"/>
      <c r="H482" s="390"/>
    </row>
    <row r="483" spans="1:8" ht="21" customHeight="1">
      <c r="A483" s="325"/>
      <c r="B483" s="396"/>
      <c r="C483" s="397"/>
      <c r="D483" s="398"/>
      <c r="E483" s="399"/>
      <c r="F483" s="398"/>
      <c r="G483" s="400"/>
      <c r="H483" s="390"/>
    </row>
    <row r="484" spans="1:8" ht="21" customHeight="1">
      <c r="A484" s="325"/>
      <c r="B484" s="396"/>
      <c r="C484" s="397"/>
      <c r="D484" s="398"/>
      <c r="E484" s="399"/>
      <c r="F484" s="398"/>
      <c r="G484" s="400"/>
      <c r="H484" s="390"/>
    </row>
    <row r="485" spans="1:8" ht="21" customHeight="1">
      <c r="A485" s="325"/>
      <c r="B485" s="396"/>
      <c r="C485" s="397"/>
      <c r="D485" s="398"/>
      <c r="E485" s="399"/>
      <c r="F485" s="398"/>
      <c r="G485" s="400"/>
      <c r="H485" s="390"/>
    </row>
    <row r="486" spans="1:8" ht="21" customHeight="1">
      <c r="A486" s="325"/>
      <c r="B486" s="396"/>
      <c r="C486" s="397"/>
      <c r="D486" s="398"/>
      <c r="E486" s="399"/>
      <c r="F486" s="398"/>
      <c r="G486" s="400"/>
      <c r="H486" s="390"/>
    </row>
    <row r="487" spans="1:8" ht="21" customHeight="1">
      <c r="A487" s="325"/>
      <c r="B487" s="396"/>
      <c r="C487" s="397"/>
      <c r="D487" s="398"/>
      <c r="E487" s="399"/>
      <c r="F487" s="398"/>
      <c r="G487" s="400"/>
      <c r="H487" s="390"/>
    </row>
    <row r="488" spans="1:8" ht="21" customHeight="1">
      <c r="A488" s="325"/>
      <c r="B488" s="396"/>
      <c r="C488" s="397"/>
      <c r="D488" s="398"/>
      <c r="E488" s="399"/>
      <c r="F488" s="398"/>
      <c r="G488" s="400"/>
      <c r="H488" s="390"/>
    </row>
    <row r="489" spans="1:8" ht="21" customHeight="1">
      <c r="A489" s="325"/>
      <c r="B489" s="396"/>
      <c r="C489" s="397"/>
      <c r="D489" s="398"/>
      <c r="E489" s="399"/>
      <c r="F489" s="398"/>
      <c r="G489" s="400"/>
      <c r="H489" s="390"/>
    </row>
    <row r="490" spans="1:8" ht="21" customHeight="1">
      <c r="A490" s="325"/>
      <c r="B490" s="396"/>
      <c r="C490" s="397"/>
      <c r="D490" s="398"/>
      <c r="E490" s="399"/>
      <c r="F490" s="398"/>
      <c r="G490" s="400"/>
      <c r="H490" s="390"/>
    </row>
    <row r="491" spans="1:8" ht="21" customHeight="1">
      <c r="A491" s="325"/>
      <c r="B491" s="396"/>
      <c r="C491" s="397"/>
      <c r="D491" s="398"/>
      <c r="E491" s="399"/>
      <c r="F491" s="398"/>
      <c r="G491" s="400"/>
      <c r="H491" s="390"/>
    </row>
    <row r="492" spans="1:8" ht="21" customHeight="1">
      <c r="A492" s="325"/>
      <c r="B492" s="396"/>
      <c r="C492" s="397"/>
      <c r="D492" s="398"/>
      <c r="E492" s="399"/>
      <c r="F492" s="398"/>
      <c r="G492" s="400"/>
      <c r="H492" s="390"/>
    </row>
    <row r="493" spans="1:8" ht="21" customHeight="1">
      <c r="A493" s="325"/>
      <c r="B493" s="396"/>
      <c r="C493" s="397"/>
      <c r="D493" s="398"/>
      <c r="E493" s="399"/>
      <c r="F493" s="398"/>
      <c r="G493" s="400"/>
      <c r="H493" s="390"/>
    </row>
    <row r="494" spans="1:8" ht="21" customHeight="1">
      <c r="A494" s="325"/>
      <c r="B494" s="396"/>
      <c r="C494" s="397"/>
      <c r="D494" s="398"/>
      <c r="E494" s="399"/>
      <c r="F494" s="398"/>
      <c r="G494" s="400"/>
      <c r="H494" s="390"/>
    </row>
    <row r="495" spans="1:8" ht="21" customHeight="1">
      <c r="A495" s="325"/>
      <c r="B495" s="396"/>
      <c r="C495" s="397"/>
      <c r="D495" s="398"/>
      <c r="E495" s="399"/>
      <c r="F495" s="398"/>
      <c r="G495" s="400"/>
      <c r="H495" s="390"/>
    </row>
    <row r="496" spans="1:8" ht="21" customHeight="1">
      <c r="A496" s="325"/>
      <c r="B496" s="396"/>
      <c r="C496" s="397"/>
      <c r="D496" s="398"/>
      <c r="E496" s="399"/>
      <c r="F496" s="398"/>
      <c r="G496" s="400"/>
      <c r="H496" s="390"/>
    </row>
    <row r="497" spans="1:8" ht="21" customHeight="1">
      <c r="A497" s="325"/>
      <c r="B497" s="396"/>
      <c r="C497" s="397"/>
      <c r="D497" s="398"/>
      <c r="E497" s="399"/>
      <c r="F497" s="398"/>
      <c r="G497" s="400"/>
      <c r="H497" s="390"/>
    </row>
    <row r="498" spans="1:8" ht="21" customHeight="1">
      <c r="A498" s="325"/>
      <c r="B498" s="396"/>
      <c r="C498" s="397"/>
      <c r="D498" s="398"/>
      <c r="E498" s="399"/>
      <c r="F498" s="398"/>
      <c r="G498" s="400"/>
      <c r="H498" s="390"/>
    </row>
    <row r="499" spans="1:8" ht="21" customHeight="1">
      <c r="A499" s="325"/>
      <c r="B499" s="396"/>
      <c r="C499" s="397"/>
      <c r="D499" s="398"/>
      <c r="E499" s="399"/>
      <c r="F499" s="398"/>
      <c r="G499" s="400"/>
      <c r="H499" s="390"/>
    </row>
    <row r="500" spans="1:8" ht="21" customHeight="1">
      <c r="A500" s="325"/>
      <c r="B500" s="396"/>
      <c r="C500" s="397"/>
      <c r="D500" s="398"/>
      <c r="E500" s="399"/>
      <c r="F500" s="398"/>
      <c r="G500" s="400"/>
      <c r="H500" s="390"/>
    </row>
    <row r="501" spans="1:8" ht="21" customHeight="1">
      <c r="A501" s="325"/>
      <c r="B501" s="396"/>
      <c r="C501" s="397"/>
      <c r="D501" s="398"/>
      <c r="E501" s="399"/>
      <c r="F501" s="398"/>
      <c r="G501" s="400"/>
      <c r="H501" s="390"/>
    </row>
    <row r="502" spans="1:8" ht="21" customHeight="1">
      <c r="A502" s="325"/>
      <c r="B502" s="396"/>
      <c r="C502" s="397"/>
      <c r="D502" s="398"/>
      <c r="E502" s="399"/>
      <c r="F502" s="398"/>
      <c r="G502" s="400"/>
      <c r="H502" s="390"/>
    </row>
    <row r="503" spans="1:8" ht="21" customHeight="1">
      <c r="A503" s="325"/>
      <c r="B503" s="396"/>
      <c r="C503" s="397"/>
      <c r="D503" s="398"/>
      <c r="E503" s="399"/>
      <c r="F503" s="398"/>
      <c r="G503" s="400"/>
      <c r="H503" s="390"/>
    </row>
    <row r="504" spans="1:8" ht="21" customHeight="1">
      <c r="A504" s="325"/>
      <c r="B504" s="396"/>
      <c r="C504" s="397"/>
      <c r="D504" s="398"/>
      <c r="E504" s="399"/>
      <c r="F504" s="398"/>
      <c r="G504" s="400"/>
      <c r="H504" s="390"/>
    </row>
    <row r="505" spans="1:8" ht="21" customHeight="1">
      <c r="A505" s="325"/>
      <c r="B505" s="396"/>
      <c r="C505" s="397"/>
      <c r="D505" s="398"/>
      <c r="E505" s="399"/>
      <c r="F505" s="398"/>
      <c r="G505" s="400"/>
      <c r="H505" s="390"/>
    </row>
    <row r="506" spans="1:8" ht="21" customHeight="1">
      <c r="A506" s="325"/>
      <c r="B506" s="396"/>
      <c r="C506" s="397"/>
      <c r="D506" s="398"/>
      <c r="E506" s="399"/>
      <c r="F506" s="398"/>
      <c r="G506" s="400"/>
      <c r="H506" s="390"/>
    </row>
    <row r="507" spans="1:8" ht="21" customHeight="1">
      <c r="A507" s="325"/>
      <c r="B507" s="396"/>
      <c r="C507" s="397"/>
      <c r="D507" s="398"/>
      <c r="E507" s="399"/>
      <c r="F507" s="398"/>
      <c r="G507" s="400"/>
      <c r="H507" s="390"/>
    </row>
    <row r="508" spans="1:8" ht="21" customHeight="1">
      <c r="A508" s="325"/>
      <c r="B508" s="396"/>
      <c r="C508" s="397"/>
      <c r="D508" s="398"/>
      <c r="E508" s="399"/>
      <c r="F508" s="398"/>
      <c r="G508" s="400"/>
      <c r="H508" s="390"/>
    </row>
    <row r="509" spans="1:8" ht="21" customHeight="1">
      <c r="A509" s="325"/>
      <c r="B509" s="396"/>
      <c r="C509" s="397"/>
      <c r="D509" s="398"/>
      <c r="E509" s="399"/>
      <c r="F509" s="398"/>
      <c r="G509" s="400"/>
      <c r="H509" s="390"/>
    </row>
    <row r="510" spans="1:8" ht="21" customHeight="1">
      <c r="A510" s="325"/>
      <c r="B510" s="396"/>
      <c r="C510" s="397"/>
      <c r="D510" s="398"/>
      <c r="E510" s="399"/>
      <c r="F510" s="398"/>
      <c r="G510" s="400"/>
      <c r="H510" s="390"/>
    </row>
    <row r="511" spans="1:8" ht="21" customHeight="1">
      <c r="A511" s="325"/>
      <c r="B511" s="396"/>
      <c r="C511" s="397"/>
      <c r="D511" s="398"/>
      <c r="E511" s="399"/>
      <c r="F511" s="398"/>
      <c r="G511" s="400"/>
      <c r="H511" s="390"/>
    </row>
    <row r="512" spans="1:8" ht="21" customHeight="1">
      <c r="A512" s="325"/>
      <c r="B512" s="396"/>
      <c r="C512" s="397"/>
      <c r="D512" s="398"/>
      <c r="E512" s="399"/>
      <c r="F512" s="398"/>
      <c r="G512" s="400"/>
      <c r="H512" s="390"/>
    </row>
    <row r="513" spans="1:8" ht="21" customHeight="1">
      <c r="A513" s="325"/>
      <c r="B513" s="396"/>
      <c r="C513" s="397"/>
      <c r="D513" s="398"/>
      <c r="E513" s="399"/>
      <c r="F513" s="398"/>
      <c r="G513" s="400"/>
      <c r="H513" s="390"/>
    </row>
    <row r="514" spans="1:8" ht="21" customHeight="1">
      <c r="A514" s="325"/>
      <c r="B514" s="396"/>
      <c r="C514" s="397"/>
      <c r="D514" s="398"/>
      <c r="E514" s="399"/>
      <c r="F514" s="398"/>
      <c r="G514" s="400"/>
      <c r="H514" s="390"/>
    </row>
    <row r="515" spans="1:8" ht="21" customHeight="1">
      <c r="A515" s="325"/>
      <c r="B515" s="396"/>
      <c r="C515" s="397"/>
      <c r="D515" s="398"/>
      <c r="E515" s="399"/>
      <c r="F515" s="398"/>
      <c r="G515" s="400"/>
      <c r="H515" s="390"/>
    </row>
    <row r="516" spans="1:8" ht="21" customHeight="1">
      <c r="A516" s="325"/>
      <c r="B516" s="396"/>
      <c r="C516" s="397"/>
      <c r="D516" s="398"/>
      <c r="E516" s="399"/>
      <c r="F516" s="398"/>
      <c r="G516" s="400"/>
      <c r="H516" s="390"/>
    </row>
    <row r="517" spans="1:8" ht="21" customHeight="1">
      <c r="A517" s="325"/>
      <c r="B517" s="396"/>
      <c r="C517" s="397"/>
      <c r="D517" s="398"/>
      <c r="E517" s="399"/>
      <c r="F517" s="398"/>
      <c r="G517" s="400"/>
      <c r="H517" s="390"/>
    </row>
    <row r="518" spans="1:8" ht="21" customHeight="1">
      <c r="A518" s="325"/>
      <c r="B518" s="396"/>
      <c r="C518" s="397"/>
      <c r="D518" s="398"/>
      <c r="E518" s="399"/>
      <c r="F518" s="398"/>
      <c r="G518" s="400"/>
      <c r="H518" s="390"/>
    </row>
    <row r="519" spans="1:8" ht="21" customHeight="1">
      <c r="A519" s="325"/>
      <c r="B519" s="396"/>
      <c r="C519" s="397"/>
      <c r="D519" s="398"/>
      <c r="E519" s="399"/>
      <c r="F519" s="398"/>
      <c r="G519" s="400"/>
      <c r="H519" s="390"/>
    </row>
    <row r="520" spans="1:8" ht="21" customHeight="1">
      <c r="A520" s="325"/>
      <c r="B520" s="396"/>
      <c r="C520" s="397"/>
      <c r="D520" s="398"/>
      <c r="E520" s="399"/>
      <c r="F520" s="398"/>
      <c r="G520" s="400"/>
      <c r="H520" s="390"/>
    </row>
    <row r="521" spans="1:8" ht="21" customHeight="1">
      <c r="A521" s="325"/>
      <c r="B521" s="396"/>
      <c r="C521" s="397"/>
      <c r="D521" s="398"/>
      <c r="E521" s="399"/>
      <c r="F521" s="398"/>
      <c r="G521" s="400"/>
      <c r="H521" s="390"/>
    </row>
    <row r="522" spans="1:8" ht="21" customHeight="1">
      <c r="A522" s="325"/>
      <c r="B522" s="396"/>
      <c r="C522" s="397"/>
      <c r="D522" s="398"/>
      <c r="E522" s="399"/>
      <c r="F522" s="398"/>
      <c r="G522" s="400"/>
      <c r="H522" s="390"/>
    </row>
    <row r="523" spans="1:8" ht="21" customHeight="1">
      <c r="A523" s="325"/>
      <c r="B523" s="396"/>
      <c r="C523" s="397"/>
      <c r="D523" s="398"/>
      <c r="E523" s="399"/>
      <c r="F523" s="398"/>
      <c r="G523" s="400"/>
      <c r="H523" s="390"/>
    </row>
    <row r="524" spans="1:8" ht="21" customHeight="1">
      <c r="A524" s="325"/>
      <c r="B524" s="396"/>
      <c r="C524" s="397"/>
      <c r="D524" s="398"/>
      <c r="E524" s="399"/>
      <c r="F524" s="398"/>
      <c r="G524" s="400"/>
      <c r="H524" s="390"/>
    </row>
    <row r="525" spans="1:8" ht="21" customHeight="1">
      <c r="A525" s="325"/>
      <c r="B525" s="396"/>
      <c r="C525" s="397"/>
      <c r="D525" s="398"/>
      <c r="E525" s="399"/>
      <c r="F525" s="398"/>
      <c r="G525" s="400"/>
      <c r="H525" s="390"/>
    </row>
    <row r="526" spans="1:8" ht="21" customHeight="1">
      <c r="A526" s="325"/>
      <c r="B526" s="396"/>
      <c r="C526" s="397"/>
      <c r="D526" s="398"/>
      <c r="E526" s="399"/>
      <c r="F526" s="398"/>
      <c r="G526" s="400"/>
      <c r="H526" s="390"/>
    </row>
    <row r="527" spans="1:8" ht="21" customHeight="1">
      <c r="A527" s="325"/>
      <c r="B527" s="396"/>
      <c r="C527" s="397"/>
      <c r="D527" s="398"/>
      <c r="E527" s="399"/>
      <c r="F527" s="398"/>
      <c r="G527" s="400"/>
      <c r="H527" s="390"/>
    </row>
    <row r="528" spans="1:8" ht="21" customHeight="1">
      <c r="A528" s="325"/>
      <c r="B528" s="396"/>
      <c r="C528" s="397"/>
      <c r="D528" s="398"/>
      <c r="E528" s="399"/>
      <c r="F528" s="398"/>
      <c r="G528" s="400"/>
      <c r="H528" s="390"/>
    </row>
    <row r="529" spans="1:8" ht="21" customHeight="1">
      <c r="A529" s="325"/>
      <c r="B529" s="396"/>
      <c r="C529" s="397"/>
      <c r="D529" s="398"/>
      <c r="E529" s="399"/>
      <c r="F529" s="398"/>
      <c r="G529" s="400"/>
      <c r="H529" s="390"/>
    </row>
    <row r="530" spans="1:8" ht="21" customHeight="1">
      <c r="A530" s="325"/>
      <c r="B530" s="396"/>
      <c r="C530" s="397"/>
      <c r="D530" s="398"/>
      <c r="E530" s="399"/>
      <c r="F530" s="398"/>
      <c r="G530" s="400"/>
      <c r="H530" s="390"/>
    </row>
    <row r="531" spans="1:8" ht="21" customHeight="1">
      <c r="A531" s="325"/>
      <c r="B531" s="396"/>
      <c r="C531" s="397"/>
      <c r="D531" s="398"/>
      <c r="E531" s="399"/>
      <c r="F531" s="398"/>
      <c r="G531" s="400"/>
      <c r="H531" s="390"/>
    </row>
    <row r="532" spans="1:8" ht="21" customHeight="1">
      <c r="A532" s="325"/>
      <c r="B532" s="396"/>
      <c r="C532" s="397"/>
      <c r="D532" s="398"/>
      <c r="E532" s="399"/>
      <c r="F532" s="398"/>
      <c r="G532" s="400"/>
      <c r="H532" s="390"/>
    </row>
    <row r="533" spans="1:8" ht="21" customHeight="1">
      <c r="A533" s="325"/>
      <c r="B533" s="396"/>
      <c r="C533" s="397"/>
      <c r="D533" s="398"/>
      <c r="E533" s="399"/>
      <c r="F533" s="398"/>
      <c r="G533" s="400"/>
      <c r="H533" s="390"/>
    </row>
    <row r="534" spans="1:8" ht="21" customHeight="1">
      <c r="A534" s="325"/>
      <c r="B534" s="396"/>
      <c r="C534" s="397"/>
      <c r="D534" s="398"/>
      <c r="E534" s="399"/>
      <c r="F534" s="398"/>
      <c r="G534" s="400"/>
      <c r="H534" s="390"/>
    </row>
    <row r="535" spans="1:8" ht="21" customHeight="1">
      <c r="A535" s="325"/>
      <c r="B535" s="396"/>
      <c r="C535" s="397"/>
      <c r="D535" s="398"/>
      <c r="E535" s="399"/>
      <c r="F535" s="398"/>
      <c r="G535" s="400"/>
      <c r="H535" s="390"/>
    </row>
    <row r="536" spans="1:8" ht="21" customHeight="1">
      <c r="A536" s="325"/>
      <c r="B536" s="396"/>
      <c r="C536" s="397"/>
      <c r="D536" s="398"/>
      <c r="E536" s="399"/>
      <c r="F536" s="398"/>
      <c r="G536" s="400"/>
      <c r="H536" s="390"/>
    </row>
    <row r="537" spans="1:8" ht="21" customHeight="1">
      <c r="A537" s="325"/>
      <c r="B537" s="396"/>
      <c r="C537" s="397"/>
      <c r="D537" s="398"/>
      <c r="E537" s="399"/>
      <c r="F537" s="398"/>
      <c r="G537" s="400"/>
      <c r="H537" s="390"/>
    </row>
    <row r="538" spans="1:8" ht="21" customHeight="1">
      <c r="A538" s="325"/>
      <c r="B538" s="396"/>
      <c r="C538" s="397"/>
      <c r="D538" s="398"/>
      <c r="E538" s="399"/>
      <c r="F538" s="398"/>
      <c r="G538" s="400"/>
      <c r="H538" s="390"/>
    </row>
    <row r="539" spans="1:8" ht="21" customHeight="1">
      <c r="A539" s="325"/>
      <c r="B539" s="396"/>
      <c r="C539" s="397"/>
      <c r="D539" s="398"/>
      <c r="E539" s="399"/>
      <c r="F539" s="398"/>
      <c r="G539" s="400"/>
      <c r="H539" s="390"/>
    </row>
    <row r="540" spans="1:8" ht="21" customHeight="1">
      <c r="A540" s="325"/>
      <c r="B540" s="396"/>
      <c r="C540" s="397"/>
      <c r="D540" s="398"/>
      <c r="E540" s="399"/>
      <c r="F540" s="398"/>
      <c r="G540" s="400"/>
      <c r="H540" s="390"/>
    </row>
    <row r="541" spans="1:8" ht="21" customHeight="1">
      <c r="A541" s="325"/>
      <c r="B541" s="396"/>
      <c r="C541" s="397"/>
      <c r="D541" s="398"/>
      <c r="E541" s="399"/>
      <c r="F541" s="398"/>
      <c r="G541" s="400"/>
      <c r="H541" s="390"/>
    </row>
    <row r="542" spans="1:8" ht="21" customHeight="1">
      <c r="A542" s="325"/>
      <c r="B542" s="396"/>
      <c r="C542" s="397"/>
      <c r="D542" s="398"/>
      <c r="E542" s="399"/>
      <c r="F542" s="398"/>
      <c r="G542" s="400"/>
      <c r="H542" s="390"/>
    </row>
    <row r="543" spans="1:8" ht="21" customHeight="1">
      <c r="A543" s="325"/>
      <c r="B543" s="396"/>
      <c r="C543" s="397"/>
      <c r="D543" s="398"/>
      <c r="E543" s="399"/>
      <c r="F543" s="398"/>
      <c r="G543" s="400"/>
      <c r="H543" s="390"/>
    </row>
    <row r="544" spans="1:8" ht="21" customHeight="1">
      <c r="A544" s="325"/>
      <c r="B544" s="396"/>
      <c r="C544" s="397"/>
      <c r="D544" s="398"/>
      <c r="E544" s="399"/>
      <c r="F544" s="398"/>
      <c r="G544" s="400"/>
      <c r="H544" s="390"/>
    </row>
    <row r="545" spans="1:8" ht="21" customHeight="1">
      <c r="A545" s="325"/>
      <c r="B545" s="396"/>
      <c r="C545" s="397"/>
      <c r="D545" s="398"/>
      <c r="E545" s="399"/>
      <c r="F545" s="398"/>
      <c r="G545" s="400"/>
      <c r="H545" s="390"/>
    </row>
    <row r="546" spans="1:8" ht="21" customHeight="1">
      <c r="A546" s="325"/>
      <c r="B546" s="396"/>
      <c r="C546" s="397"/>
      <c r="D546" s="398"/>
      <c r="E546" s="399"/>
      <c r="F546" s="398"/>
      <c r="G546" s="400"/>
      <c r="H546" s="390"/>
    </row>
    <row r="547" spans="1:8" ht="21" customHeight="1">
      <c r="A547" s="325"/>
      <c r="B547" s="396"/>
      <c r="C547" s="397"/>
      <c r="D547" s="398"/>
      <c r="E547" s="399"/>
      <c r="F547" s="398"/>
      <c r="G547" s="400"/>
      <c r="H547" s="390"/>
    </row>
    <row r="548" spans="1:8" ht="21" customHeight="1">
      <c r="A548" s="325"/>
      <c r="B548" s="396"/>
      <c r="C548" s="397"/>
      <c r="D548" s="398"/>
      <c r="E548" s="399"/>
      <c r="F548" s="398"/>
      <c r="G548" s="400"/>
      <c r="H548" s="390"/>
    </row>
    <row r="549" spans="1:8" ht="21" customHeight="1">
      <c r="A549" s="325"/>
      <c r="B549" s="396"/>
      <c r="C549" s="397"/>
      <c r="D549" s="398"/>
      <c r="E549" s="399"/>
      <c r="F549" s="398"/>
      <c r="G549" s="400"/>
      <c r="H549" s="390"/>
    </row>
    <row r="550" spans="1:8" ht="21" customHeight="1">
      <c r="A550" s="325"/>
      <c r="B550" s="396"/>
      <c r="C550" s="397"/>
      <c r="D550" s="398"/>
      <c r="E550" s="399"/>
      <c r="F550" s="398"/>
      <c r="G550" s="400"/>
      <c r="H550" s="390"/>
    </row>
    <row r="551" spans="1:8" ht="21" customHeight="1">
      <c r="A551" s="325"/>
      <c r="B551" s="396"/>
      <c r="C551" s="397"/>
      <c r="D551" s="398"/>
      <c r="E551" s="399"/>
      <c r="F551" s="398"/>
      <c r="G551" s="400"/>
      <c r="H551" s="390"/>
    </row>
    <row r="552" spans="1:8" ht="21" customHeight="1">
      <c r="A552" s="325"/>
      <c r="B552" s="396"/>
      <c r="C552" s="397"/>
      <c r="D552" s="398"/>
      <c r="E552" s="399"/>
      <c r="F552" s="398"/>
      <c r="G552" s="400"/>
      <c r="H552" s="390"/>
    </row>
    <row r="553" spans="1:8" ht="21" customHeight="1">
      <c r="A553" s="325"/>
      <c r="B553" s="396"/>
      <c r="C553" s="397"/>
      <c r="D553" s="398"/>
      <c r="E553" s="399"/>
      <c r="F553" s="398"/>
      <c r="G553" s="400"/>
      <c r="H553" s="390"/>
    </row>
    <row r="554" spans="1:8" ht="21" customHeight="1">
      <c r="A554" s="325"/>
      <c r="B554" s="396"/>
      <c r="C554" s="397"/>
      <c r="D554" s="398"/>
      <c r="E554" s="399"/>
      <c r="F554" s="398"/>
      <c r="G554" s="400"/>
      <c r="H554" s="390"/>
    </row>
    <row r="555" spans="1:8" ht="21" customHeight="1">
      <c r="A555" s="325"/>
      <c r="B555" s="396"/>
      <c r="C555" s="397"/>
      <c r="D555" s="398"/>
      <c r="E555" s="399"/>
      <c r="F555" s="398"/>
      <c r="G555" s="400"/>
      <c r="H555" s="390"/>
    </row>
    <row r="556" spans="1:8" ht="21" customHeight="1">
      <c r="A556" s="325"/>
      <c r="B556" s="396"/>
      <c r="C556" s="397"/>
      <c r="D556" s="398"/>
      <c r="E556" s="399"/>
      <c r="F556" s="398"/>
      <c r="G556" s="400"/>
      <c r="H556" s="390"/>
    </row>
    <row r="557" spans="1:8" ht="21" customHeight="1">
      <c r="A557" s="325"/>
      <c r="B557" s="396"/>
      <c r="C557" s="397"/>
      <c r="D557" s="398"/>
      <c r="E557" s="399"/>
      <c r="F557" s="398"/>
      <c r="G557" s="400"/>
      <c r="H557" s="390"/>
    </row>
    <row r="558" spans="1:8" ht="21" customHeight="1">
      <c r="A558" s="325"/>
      <c r="B558" s="396"/>
      <c r="C558" s="397"/>
      <c r="D558" s="398"/>
      <c r="E558" s="399"/>
      <c r="F558" s="398"/>
      <c r="G558" s="400"/>
      <c r="H558" s="390"/>
    </row>
    <row r="559" spans="1:8" ht="21" customHeight="1">
      <c r="A559" s="325"/>
      <c r="B559" s="396"/>
      <c r="C559" s="397"/>
      <c r="D559" s="398"/>
      <c r="E559" s="399"/>
      <c r="F559" s="398"/>
      <c r="G559" s="400"/>
      <c r="H559" s="390"/>
    </row>
    <row r="560" spans="1:8" ht="21" customHeight="1">
      <c r="A560" s="325"/>
      <c r="B560" s="396"/>
      <c r="C560" s="397"/>
      <c r="D560" s="398"/>
      <c r="E560" s="399"/>
      <c r="F560" s="398"/>
      <c r="G560" s="400"/>
      <c r="H560" s="390"/>
    </row>
    <row r="561" spans="1:8" ht="21" customHeight="1">
      <c r="A561" s="325"/>
      <c r="B561" s="396"/>
      <c r="C561" s="397"/>
      <c r="D561" s="398"/>
      <c r="E561" s="399"/>
      <c r="F561" s="398"/>
      <c r="G561" s="400"/>
      <c r="H561" s="390"/>
    </row>
    <row r="562" spans="1:8" ht="21" customHeight="1">
      <c r="A562" s="325"/>
      <c r="B562" s="396"/>
      <c r="C562" s="397"/>
      <c r="D562" s="398"/>
      <c r="E562" s="399"/>
      <c r="F562" s="398"/>
      <c r="G562" s="400"/>
      <c r="H562" s="390"/>
    </row>
    <row r="563" spans="1:8" ht="21" customHeight="1">
      <c r="A563" s="325"/>
      <c r="B563" s="396"/>
      <c r="C563" s="397"/>
      <c r="D563" s="398"/>
      <c r="E563" s="399"/>
      <c r="F563" s="398"/>
      <c r="G563" s="400"/>
      <c r="H563" s="390"/>
    </row>
    <row r="564" spans="1:8" ht="21" customHeight="1">
      <c r="A564" s="325"/>
      <c r="B564" s="396"/>
      <c r="C564" s="397"/>
      <c r="D564" s="398"/>
      <c r="E564" s="399"/>
      <c r="F564" s="398"/>
      <c r="G564" s="400"/>
      <c r="H564" s="390"/>
    </row>
    <row r="565" spans="1:8" ht="21" customHeight="1">
      <c r="A565" s="325"/>
      <c r="B565" s="396"/>
      <c r="C565" s="397"/>
      <c r="D565" s="398"/>
      <c r="E565" s="399"/>
      <c r="F565" s="398"/>
      <c r="G565" s="400"/>
      <c r="H565" s="390"/>
    </row>
    <row r="566" spans="1:8" ht="21" customHeight="1">
      <c r="A566" s="325"/>
      <c r="B566" s="396"/>
      <c r="C566" s="397"/>
      <c r="D566" s="398"/>
      <c r="E566" s="399"/>
      <c r="F566" s="398"/>
      <c r="G566" s="400"/>
      <c r="H566" s="390"/>
    </row>
    <row r="567" spans="1:8" ht="21" customHeight="1">
      <c r="A567" s="325"/>
      <c r="B567" s="396"/>
      <c r="C567" s="397"/>
      <c r="D567" s="398"/>
      <c r="E567" s="399"/>
      <c r="F567" s="398"/>
      <c r="G567" s="400"/>
      <c r="H567" s="390"/>
    </row>
    <row r="568" spans="1:8" ht="21" customHeight="1">
      <c r="A568" s="325"/>
      <c r="B568" s="396"/>
      <c r="C568" s="397"/>
      <c r="D568" s="398"/>
      <c r="E568" s="399"/>
      <c r="F568" s="398"/>
      <c r="G568" s="400"/>
      <c r="H568" s="390"/>
    </row>
    <row r="569" spans="1:8" ht="21" customHeight="1">
      <c r="A569" s="325"/>
      <c r="B569" s="396"/>
      <c r="C569" s="397"/>
      <c r="D569" s="398"/>
      <c r="E569" s="399"/>
      <c r="F569" s="398"/>
      <c r="G569" s="400"/>
      <c r="H569" s="390"/>
    </row>
    <row r="570" spans="1:8" ht="21" customHeight="1">
      <c r="A570" s="325"/>
      <c r="B570" s="396"/>
      <c r="C570" s="397"/>
      <c r="D570" s="398"/>
      <c r="E570" s="399"/>
      <c r="F570" s="398"/>
      <c r="G570" s="400"/>
      <c r="H570" s="390"/>
    </row>
    <row r="571" spans="1:8" ht="21" customHeight="1">
      <c r="A571" s="325"/>
      <c r="B571" s="396"/>
      <c r="C571" s="397"/>
      <c r="D571" s="398"/>
      <c r="E571" s="399"/>
      <c r="F571" s="398"/>
      <c r="G571" s="400"/>
      <c r="H571" s="390"/>
    </row>
    <row r="572" spans="1:8" ht="21" customHeight="1">
      <c r="A572" s="325"/>
      <c r="B572" s="396"/>
      <c r="C572" s="397"/>
      <c r="D572" s="398"/>
      <c r="E572" s="399"/>
      <c r="F572" s="398"/>
      <c r="G572" s="400"/>
      <c r="H572" s="390"/>
    </row>
    <row r="573" spans="1:8" ht="21" customHeight="1">
      <c r="A573" s="325"/>
      <c r="B573" s="396"/>
      <c r="C573" s="397"/>
      <c r="D573" s="398"/>
      <c r="E573" s="399"/>
      <c r="F573" s="398"/>
      <c r="G573" s="400"/>
      <c r="H573" s="390"/>
    </row>
    <row r="574" spans="1:8" ht="21" customHeight="1">
      <c r="A574" s="325"/>
      <c r="B574" s="396"/>
      <c r="C574" s="397"/>
      <c r="D574" s="398"/>
      <c r="E574" s="399"/>
      <c r="F574" s="398"/>
      <c r="G574" s="400"/>
      <c r="H574" s="390"/>
    </row>
    <row r="575" spans="1:8" ht="21" customHeight="1">
      <c r="A575" s="325"/>
      <c r="B575" s="396"/>
      <c r="C575" s="397"/>
      <c r="D575" s="398"/>
      <c r="E575" s="399"/>
      <c r="F575" s="398"/>
      <c r="G575" s="400"/>
      <c r="H575" s="390"/>
    </row>
    <row r="576" spans="1:8" ht="21" customHeight="1">
      <c r="A576" s="325"/>
      <c r="B576" s="396"/>
      <c r="C576" s="397"/>
      <c r="D576" s="398"/>
      <c r="E576" s="399"/>
      <c r="F576" s="398"/>
      <c r="G576" s="400"/>
      <c r="H576" s="390"/>
    </row>
    <row r="577" spans="1:8" ht="21" customHeight="1">
      <c r="A577" s="325"/>
      <c r="B577" s="396"/>
      <c r="C577" s="397"/>
      <c r="D577" s="398"/>
      <c r="E577" s="399"/>
      <c r="F577" s="398"/>
      <c r="G577" s="400"/>
      <c r="H577" s="390"/>
    </row>
    <row r="578" spans="1:8" ht="21" customHeight="1">
      <c r="A578" s="325"/>
      <c r="B578" s="396"/>
      <c r="C578" s="397"/>
      <c r="D578" s="398"/>
      <c r="E578" s="399"/>
      <c r="F578" s="398"/>
      <c r="G578" s="400"/>
      <c r="H578" s="390"/>
    </row>
    <row r="579" spans="1:8" ht="21" customHeight="1">
      <c r="A579" s="325"/>
      <c r="B579" s="396"/>
      <c r="C579" s="397"/>
      <c r="D579" s="398"/>
      <c r="E579" s="399"/>
      <c r="F579" s="398"/>
      <c r="G579" s="400"/>
      <c r="H579" s="390"/>
    </row>
    <row r="580" spans="1:8" ht="21" customHeight="1">
      <c r="A580" s="325"/>
      <c r="B580" s="396"/>
      <c r="C580" s="397"/>
      <c r="D580" s="398"/>
      <c r="E580" s="399"/>
      <c r="F580" s="398"/>
      <c r="G580" s="400"/>
      <c r="H580" s="390"/>
    </row>
    <row r="581" spans="1:8" ht="21" customHeight="1">
      <c r="A581" s="325"/>
      <c r="B581" s="396"/>
      <c r="C581" s="397"/>
      <c r="D581" s="398"/>
      <c r="E581" s="399"/>
      <c r="F581" s="398"/>
      <c r="G581" s="400"/>
      <c r="H581" s="390"/>
    </row>
    <row r="582" spans="1:8" ht="21" customHeight="1">
      <c r="A582" s="325"/>
      <c r="B582" s="396"/>
      <c r="C582" s="397"/>
      <c r="D582" s="398"/>
      <c r="E582" s="399"/>
      <c r="F582" s="398"/>
      <c r="G582" s="400"/>
      <c r="H582" s="390"/>
    </row>
    <row r="583" spans="1:8" ht="21" customHeight="1">
      <c r="A583" s="325"/>
      <c r="B583" s="396"/>
      <c r="C583" s="397"/>
      <c r="D583" s="398"/>
      <c r="E583" s="399"/>
      <c r="F583" s="398"/>
      <c r="G583" s="400"/>
      <c r="H583" s="390"/>
    </row>
    <row r="584" spans="1:8" ht="21" customHeight="1">
      <c r="A584" s="325"/>
      <c r="B584" s="396"/>
      <c r="C584" s="397"/>
      <c r="D584" s="398"/>
      <c r="E584" s="399"/>
      <c r="F584" s="398"/>
      <c r="G584" s="400"/>
      <c r="H584" s="390"/>
    </row>
    <row r="585" spans="1:8" ht="21" customHeight="1">
      <c r="A585" s="325"/>
      <c r="B585" s="396"/>
      <c r="C585" s="397"/>
      <c r="D585" s="398"/>
      <c r="E585" s="399"/>
      <c r="F585" s="398"/>
      <c r="G585" s="400"/>
      <c r="H585" s="390"/>
    </row>
    <row r="586" spans="1:8" ht="21" customHeight="1">
      <c r="A586" s="325"/>
      <c r="B586" s="396"/>
      <c r="C586" s="397"/>
      <c r="D586" s="398"/>
      <c r="E586" s="399"/>
      <c r="F586" s="398"/>
      <c r="G586" s="400"/>
      <c r="H586" s="390"/>
    </row>
    <row r="587" spans="1:8" ht="21" customHeight="1">
      <c r="A587" s="325"/>
      <c r="B587" s="396"/>
      <c r="C587" s="397"/>
      <c r="D587" s="398"/>
      <c r="E587" s="399"/>
      <c r="F587" s="398"/>
      <c r="G587" s="400"/>
      <c r="H587" s="390"/>
    </row>
    <row r="588" spans="1:8" ht="21" customHeight="1">
      <c r="A588" s="325"/>
      <c r="B588" s="396"/>
      <c r="C588" s="397"/>
      <c r="D588" s="398"/>
      <c r="E588" s="399"/>
      <c r="F588" s="398"/>
      <c r="G588" s="400"/>
      <c r="H588" s="390"/>
    </row>
    <row r="589" spans="1:8" ht="21" customHeight="1">
      <c r="A589" s="325"/>
      <c r="B589" s="396"/>
      <c r="C589" s="397"/>
      <c r="D589" s="398"/>
      <c r="E589" s="399"/>
      <c r="F589" s="398"/>
      <c r="G589" s="400"/>
      <c r="H589" s="390"/>
    </row>
    <row r="590" spans="1:8" ht="21" customHeight="1">
      <c r="A590" s="325"/>
      <c r="B590" s="396"/>
      <c r="C590" s="397"/>
      <c r="D590" s="398"/>
      <c r="E590" s="399"/>
      <c r="F590" s="398"/>
      <c r="G590" s="400"/>
      <c r="H590" s="390"/>
    </row>
    <row r="591" spans="1:8" ht="21" customHeight="1">
      <c r="A591" s="325"/>
      <c r="B591" s="396"/>
      <c r="C591" s="397"/>
      <c r="D591" s="398"/>
      <c r="E591" s="399"/>
      <c r="F591" s="398"/>
      <c r="G591" s="400"/>
      <c r="H591" s="390"/>
    </row>
    <row r="592" spans="1:8" ht="21" customHeight="1">
      <c r="A592" s="325"/>
      <c r="B592" s="396"/>
      <c r="C592" s="397"/>
      <c r="D592" s="398"/>
      <c r="E592" s="399"/>
      <c r="F592" s="398"/>
      <c r="G592" s="400"/>
      <c r="H592" s="390"/>
    </row>
    <row r="593" spans="1:8" ht="21" customHeight="1">
      <c r="A593" s="325"/>
      <c r="B593" s="396"/>
      <c r="C593" s="397"/>
      <c r="D593" s="398"/>
      <c r="E593" s="399"/>
      <c r="F593" s="398"/>
      <c r="G593" s="400"/>
      <c r="H593" s="390"/>
    </row>
    <row r="594" spans="1:8" ht="21" customHeight="1">
      <c r="A594" s="325"/>
      <c r="B594" s="396"/>
      <c r="C594" s="397"/>
      <c r="D594" s="398"/>
      <c r="E594" s="399"/>
      <c r="F594" s="398"/>
      <c r="G594" s="400"/>
      <c r="H594" s="390"/>
    </row>
    <row r="595" spans="1:8" ht="21" customHeight="1">
      <c r="A595" s="325"/>
      <c r="B595" s="396"/>
      <c r="C595" s="397"/>
      <c r="D595" s="398"/>
      <c r="E595" s="399"/>
      <c r="F595" s="398"/>
      <c r="G595" s="400"/>
      <c r="H595" s="390"/>
    </row>
    <row r="596" spans="1:8" ht="21" customHeight="1">
      <c r="A596" s="325"/>
      <c r="B596" s="396"/>
      <c r="C596" s="397"/>
      <c r="D596" s="398"/>
      <c r="E596" s="399"/>
      <c r="F596" s="398"/>
      <c r="G596" s="400"/>
      <c r="H596" s="390"/>
    </row>
    <row r="597" spans="1:8" ht="21" customHeight="1">
      <c r="A597" s="325"/>
      <c r="B597" s="396"/>
      <c r="C597" s="397"/>
      <c r="D597" s="398"/>
      <c r="E597" s="399"/>
      <c r="F597" s="398"/>
      <c r="G597" s="400"/>
      <c r="H597" s="390"/>
    </row>
    <row r="598" spans="1:8" ht="21" customHeight="1">
      <c r="A598" s="325"/>
      <c r="B598" s="396"/>
      <c r="C598" s="397"/>
      <c r="D598" s="398"/>
      <c r="E598" s="399"/>
      <c r="F598" s="398"/>
      <c r="G598" s="400"/>
      <c r="H598" s="390"/>
    </row>
    <row r="599" spans="1:8" ht="21" customHeight="1">
      <c r="A599" s="325"/>
      <c r="B599" s="396"/>
      <c r="C599" s="397"/>
      <c r="D599" s="398"/>
      <c r="E599" s="399"/>
      <c r="F599" s="398"/>
      <c r="G599" s="400"/>
      <c r="H599" s="390"/>
    </row>
    <row r="600" spans="1:8" ht="21" customHeight="1">
      <c r="A600" s="325"/>
      <c r="B600" s="396"/>
      <c r="C600" s="397"/>
      <c r="D600" s="398"/>
      <c r="E600" s="399"/>
      <c r="F600" s="398"/>
      <c r="G600" s="400"/>
      <c r="H600" s="390"/>
    </row>
    <row r="601" spans="1:8" ht="21" customHeight="1">
      <c r="A601" s="325"/>
      <c r="B601" s="396"/>
      <c r="C601" s="397"/>
      <c r="D601" s="398"/>
      <c r="E601" s="399"/>
      <c r="F601" s="398"/>
      <c r="G601" s="400"/>
      <c r="H601" s="390"/>
    </row>
    <row r="602" spans="1:8" ht="21" customHeight="1">
      <c r="A602" s="325"/>
      <c r="B602" s="396"/>
      <c r="C602" s="397"/>
      <c r="D602" s="398"/>
      <c r="E602" s="399"/>
      <c r="F602" s="398"/>
      <c r="G602" s="400"/>
      <c r="H602" s="390"/>
    </row>
    <row r="603" spans="1:8" ht="21" customHeight="1">
      <c r="A603" s="325"/>
      <c r="B603" s="396"/>
      <c r="C603" s="397"/>
      <c r="D603" s="398"/>
      <c r="E603" s="399"/>
      <c r="F603" s="398"/>
      <c r="G603" s="400"/>
      <c r="H603" s="390"/>
    </row>
    <row r="604" spans="1:8" ht="21" customHeight="1">
      <c r="A604" s="325"/>
      <c r="B604" s="396"/>
      <c r="C604" s="397"/>
      <c r="D604" s="398"/>
      <c r="E604" s="399"/>
      <c r="F604" s="398"/>
      <c r="G604" s="400"/>
      <c r="H604" s="390"/>
    </row>
    <row r="605" spans="1:8" ht="21" customHeight="1">
      <c r="A605" s="325"/>
      <c r="B605" s="396"/>
      <c r="C605" s="397"/>
      <c r="D605" s="398"/>
      <c r="E605" s="399"/>
      <c r="F605" s="398"/>
      <c r="G605" s="400"/>
      <c r="H605" s="390"/>
    </row>
    <row r="606" spans="1:8" ht="21" customHeight="1">
      <c r="A606" s="325"/>
      <c r="B606" s="396"/>
      <c r="C606" s="397"/>
      <c r="D606" s="398"/>
      <c r="E606" s="399"/>
      <c r="F606" s="398"/>
      <c r="G606" s="400"/>
      <c r="H606" s="390"/>
    </row>
    <row r="607" spans="1:8" ht="21" customHeight="1">
      <c r="A607" s="325"/>
      <c r="B607" s="396"/>
      <c r="C607" s="397"/>
      <c r="D607" s="398"/>
      <c r="E607" s="399"/>
      <c r="F607" s="398"/>
      <c r="G607" s="400"/>
      <c r="H607" s="390"/>
    </row>
    <row r="608" spans="1:8" ht="21" customHeight="1">
      <c r="A608" s="325"/>
      <c r="B608" s="396"/>
      <c r="C608" s="397"/>
      <c r="D608" s="398"/>
      <c r="E608" s="399"/>
      <c r="F608" s="398"/>
      <c r="G608" s="400"/>
      <c r="H608" s="390"/>
    </row>
    <row r="609" spans="1:8" ht="21" customHeight="1">
      <c r="A609" s="325"/>
      <c r="B609" s="396"/>
      <c r="C609" s="397"/>
      <c r="D609" s="398"/>
      <c r="E609" s="399"/>
      <c r="F609" s="398"/>
      <c r="G609" s="400"/>
      <c r="H609" s="390"/>
    </row>
    <row r="610" spans="1:8" ht="21" customHeight="1">
      <c r="A610" s="325"/>
      <c r="B610" s="396"/>
      <c r="C610" s="397"/>
      <c r="D610" s="398"/>
      <c r="E610" s="399"/>
      <c r="F610" s="398"/>
      <c r="G610" s="400"/>
      <c r="H610" s="390"/>
    </row>
    <row r="611" spans="1:8" ht="21" customHeight="1">
      <c r="A611" s="325"/>
      <c r="B611" s="396"/>
      <c r="C611" s="397"/>
      <c r="D611" s="398"/>
      <c r="E611" s="399"/>
      <c r="F611" s="398"/>
      <c r="G611" s="400"/>
      <c r="H611" s="390"/>
    </row>
    <row r="612" spans="1:8" ht="21" customHeight="1">
      <c r="A612" s="325"/>
      <c r="B612" s="396"/>
      <c r="C612" s="397"/>
      <c r="D612" s="398"/>
      <c r="E612" s="399"/>
      <c r="F612" s="398"/>
      <c r="G612" s="400"/>
      <c r="H612" s="390"/>
    </row>
    <row r="613" spans="1:8" ht="21" customHeight="1">
      <c r="A613" s="325"/>
      <c r="B613" s="396"/>
      <c r="C613" s="397"/>
      <c r="D613" s="398"/>
      <c r="E613" s="399"/>
      <c r="F613" s="398"/>
      <c r="G613" s="400"/>
      <c r="H613" s="390"/>
    </row>
    <row r="614" spans="1:8" ht="21" customHeight="1">
      <c r="A614" s="325"/>
      <c r="B614" s="396"/>
      <c r="C614" s="397"/>
      <c r="D614" s="398"/>
      <c r="E614" s="399"/>
      <c r="F614" s="398"/>
      <c r="G614" s="400"/>
      <c r="H614" s="390"/>
    </row>
    <row r="615" spans="1:8" ht="21" customHeight="1">
      <c r="A615" s="325"/>
      <c r="B615" s="396"/>
      <c r="C615" s="397"/>
      <c r="D615" s="398"/>
      <c r="E615" s="399"/>
      <c r="F615" s="398"/>
      <c r="G615" s="400"/>
      <c r="H615" s="390"/>
    </row>
    <row r="616" spans="1:8" ht="21" customHeight="1">
      <c r="A616" s="325"/>
      <c r="B616" s="396"/>
      <c r="C616" s="397"/>
      <c r="D616" s="398"/>
      <c r="E616" s="399"/>
      <c r="F616" s="398"/>
      <c r="G616" s="400"/>
      <c r="H616" s="390"/>
    </row>
    <row r="617" spans="1:8" ht="21" customHeight="1">
      <c r="A617" s="325"/>
      <c r="B617" s="396"/>
      <c r="C617" s="397"/>
      <c r="D617" s="398"/>
      <c r="E617" s="399"/>
      <c r="F617" s="398"/>
      <c r="G617" s="400"/>
      <c r="H617" s="390"/>
    </row>
    <row r="618" spans="1:8" ht="21" customHeight="1">
      <c r="A618" s="325"/>
      <c r="B618" s="396"/>
      <c r="C618" s="397"/>
      <c r="D618" s="398"/>
      <c r="E618" s="399"/>
      <c r="F618" s="398"/>
      <c r="G618" s="400"/>
      <c r="H618" s="390"/>
    </row>
    <row r="619" spans="1:8" ht="21" customHeight="1">
      <c r="A619" s="325"/>
      <c r="B619" s="396"/>
      <c r="C619" s="397"/>
      <c r="D619" s="398"/>
      <c r="E619" s="399"/>
      <c r="F619" s="398"/>
      <c r="G619" s="400"/>
      <c r="H619" s="390"/>
    </row>
    <row r="620" spans="1:8" ht="21" customHeight="1">
      <c r="A620" s="325"/>
      <c r="B620" s="396"/>
      <c r="C620" s="397"/>
      <c r="D620" s="398"/>
      <c r="E620" s="399"/>
      <c r="F620" s="398"/>
      <c r="G620" s="400"/>
      <c r="H620" s="390"/>
    </row>
    <row r="621" spans="1:8" ht="21" customHeight="1">
      <c r="A621" s="325"/>
      <c r="B621" s="396"/>
      <c r="C621" s="397"/>
      <c r="D621" s="398"/>
      <c r="E621" s="399"/>
      <c r="F621" s="398"/>
      <c r="G621" s="400"/>
      <c r="H621" s="390"/>
    </row>
    <row r="622" spans="1:8" ht="21" customHeight="1">
      <c r="A622" s="325"/>
      <c r="B622" s="396"/>
      <c r="C622" s="397"/>
      <c r="D622" s="398"/>
      <c r="E622" s="399"/>
      <c r="F622" s="398"/>
      <c r="G622" s="400"/>
      <c r="H622" s="390"/>
    </row>
    <row r="623" spans="1:8" ht="21" customHeight="1">
      <c r="A623" s="325"/>
      <c r="B623" s="396"/>
      <c r="C623" s="397"/>
      <c r="D623" s="398"/>
      <c r="E623" s="399"/>
      <c r="F623" s="398"/>
      <c r="G623" s="400"/>
      <c r="H623" s="390"/>
    </row>
    <row r="624" spans="1:8" ht="21" customHeight="1">
      <c r="A624" s="325"/>
      <c r="B624" s="396"/>
      <c r="C624" s="397"/>
      <c r="D624" s="398"/>
      <c r="E624" s="399"/>
      <c r="F624" s="398"/>
      <c r="G624" s="400"/>
      <c r="H624" s="390"/>
    </row>
    <row r="625" spans="1:8" ht="21" customHeight="1">
      <c r="A625" s="325"/>
      <c r="B625" s="396"/>
      <c r="C625" s="397"/>
      <c r="D625" s="398"/>
      <c r="E625" s="399"/>
      <c r="F625" s="398"/>
      <c r="G625" s="400"/>
      <c r="H625" s="390"/>
    </row>
    <row r="626" spans="1:8" ht="21" customHeight="1">
      <c r="A626" s="325"/>
      <c r="B626" s="396"/>
      <c r="C626" s="397"/>
      <c r="D626" s="398"/>
      <c r="E626" s="399"/>
      <c r="F626" s="398"/>
      <c r="G626" s="400"/>
      <c r="H626" s="390"/>
    </row>
    <row r="627" spans="1:8" ht="21" customHeight="1">
      <c r="A627" s="325"/>
      <c r="B627" s="396"/>
      <c r="C627" s="397"/>
      <c r="D627" s="398"/>
      <c r="E627" s="399"/>
      <c r="F627" s="398"/>
      <c r="G627" s="400"/>
      <c r="H627" s="390"/>
    </row>
    <row r="628" spans="1:8" ht="21" customHeight="1">
      <c r="A628" s="325"/>
      <c r="B628" s="396"/>
      <c r="C628" s="397"/>
      <c r="D628" s="398"/>
      <c r="E628" s="399"/>
      <c r="F628" s="398"/>
      <c r="G628" s="400"/>
      <c r="H628" s="390"/>
    </row>
    <row r="629" spans="1:8" ht="21" customHeight="1">
      <c r="A629" s="325"/>
      <c r="B629" s="396"/>
      <c r="C629" s="397"/>
      <c r="D629" s="398"/>
      <c r="E629" s="399"/>
      <c r="F629" s="398"/>
      <c r="G629" s="400"/>
      <c r="H629" s="390"/>
    </row>
    <row r="630" spans="1:8" ht="21" customHeight="1">
      <c r="A630" s="325"/>
      <c r="B630" s="396"/>
      <c r="C630" s="397"/>
      <c r="D630" s="398"/>
      <c r="E630" s="399"/>
      <c r="F630" s="398"/>
      <c r="G630" s="400"/>
      <c r="H630" s="390"/>
    </row>
    <row r="631" spans="1:8" ht="21" customHeight="1">
      <c r="A631" s="325"/>
      <c r="B631" s="396"/>
      <c r="C631" s="397"/>
      <c r="D631" s="398"/>
      <c r="E631" s="399"/>
      <c r="F631" s="398"/>
      <c r="G631" s="400"/>
      <c r="H631" s="390"/>
    </row>
    <row r="632" spans="1:8" ht="21" customHeight="1">
      <c r="A632" s="325"/>
      <c r="B632" s="396"/>
      <c r="C632" s="397"/>
      <c r="D632" s="398"/>
      <c r="E632" s="399"/>
      <c r="F632" s="398"/>
      <c r="G632" s="400"/>
      <c r="H632" s="390"/>
    </row>
    <row r="633" spans="1:8" ht="21" customHeight="1">
      <c r="A633" s="325"/>
      <c r="B633" s="396"/>
      <c r="C633" s="397"/>
      <c r="D633" s="398"/>
      <c r="E633" s="399"/>
      <c r="F633" s="398"/>
      <c r="G633" s="400"/>
      <c r="H633" s="390"/>
    </row>
    <row r="634" spans="1:8" ht="21" customHeight="1">
      <c r="A634" s="325"/>
      <c r="B634" s="396"/>
      <c r="C634" s="397"/>
      <c r="D634" s="398"/>
      <c r="E634" s="399"/>
      <c r="F634" s="398"/>
      <c r="G634" s="400"/>
      <c r="H634" s="390"/>
    </row>
    <row r="635" spans="1:8" ht="21" customHeight="1">
      <c r="A635" s="325"/>
      <c r="B635" s="396"/>
      <c r="C635" s="397"/>
      <c r="D635" s="398"/>
      <c r="E635" s="399"/>
      <c r="F635" s="398"/>
      <c r="G635" s="400"/>
      <c r="H635" s="390"/>
    </row>
    <row r="636" spans="1:8" ht="21" customHeight="1">
      <c r="A636" s="325"/>
      <c r="B636" s="396"/>
      <c r="C636" s="397"/>
      <c r="D636" s="398"/>
      <c r="E636" s="399"/>
      <c r="F636" s="398"/>
      <c r="G636" s="400"/>
      <c r="H636" s="390"/>
    </row>
    <row r="637" spans="1:8" ht="21" customHeight="1">
      <c r="A637" s="325"/>
      <c r="B637" s="396"/>
      <c r="C637" s="397"/>
      <c r="D637" s="398"/>
      <c r="E637" s="399"/>
      <c r="F637" s="398"/>
      <c r="G637" s="400"/>
      <c r="H637" s="390"/>
    </row>
    <row r="638" spans="1:8" ht="21" customHeight="1">
      <c r="A638" s="325"/>
      <c r="B638" s="396"/>
      <c r="C638" s="397"/>
      <c r="D638" s="398"/>
      <c r="E638" s="399"/>
      <c r="F638" s="398"/>
      <c r="G638" s="400"/>
      <c r="H638" s="390"/>
    </row>
    <row r="639" spans="1:8" ht="21" customHeight="1">
      <c r="A639" s="325"/>
      <c r="B639" s="396"/>
      <c r="C639" s="397"/>
      <c r="D639" s="398"/>
      <c r="E639" s="399"/>
      <c r="F639" s="398"/>
      <c r="G639" s="400"/>
      <c r="H639" s="390"/>
    </row>
    <row r="640" spans="1:8" ht="21" customHeight="1">
      <c r="A640" s="325"/>
      <c r="B640" s="396"/>
      <c r="C640" s="397"/>
      <c r="D640" s="398"/>
      <c r="E640" s="399"/>
      <c r="F640" s="398"/>
      <c r="G640" s="400"/>
      <c r="H640" s="390"/>
    </row>
    <row r="641" spans="1:8" ht="21" customHeight="1">
      <c r="A641" s="325"/>
      <c r="B641" s="396"/>
      <c r="C641" s="397"/>
      <c r="D641" s="398"/>
      <c r="E641" s="399"/>
      <c r="F641" s="398"/>
      <c r="G641" s="400"/>
      <c r="H641" s="390"/>
    </row>
    <row r="642" spans="1:8" ht="21" customHeight="1">
      <c r="A642" s="325"/>
      <c r="B642" s="396"/>
      <c r="C642" s="397"/>
      <c r="D642" s="398"/>
      <c r="E642" s="399"/>
      <c r="F642" s="398"/>
      <c r="G642" s="400"/>
      <c r="H642" s="390"/>
    </row>
    <row r="643" spans="1:8" ht="21" customHeight="1">
      <c r="A643" s="325"/>
      <c r="B643" s="396"/>
      <c r="C643" s="397"/>
      <c r="D643" s="398"/>
      <c r="E643" s="399"/>
      <c r="F643" s="398"/>
      <c r="G643" s="400"/>
      <c r="H643" s="390"/>
    </row>
    <row r="644" spans="1:8" ht="21" customHeight="1">
      <c r="A644" s="325"/>
      <c r="B644" s="396"/>
      <c r="C644" s="397"/>
      <c r="D644" s="398"/>
      <c r="E644" s="399"/>
      <c r="F644" s="398"/>
      <c r="G644" s="400"/>
      <c r="H644" s="390"/>
    </row>
    <row r="645" spans="1:8" ht="21" customHeight="1">
      <c r="A645" s="325"/>
      <c r="B645" s="396"/>
      <c r="C645" s="397"/>
      <c r="D645" s="398"/>
      <c r="E645" s="399"/>
      <c r="F645" s="398"/>
      <c r="G645" s="400"/>
      <c r="H645" s="390"/>
    </row>
    <row r="646" spans="1:8" ht="21" customHeight="1">
      <c r="A646" s="325"/>
      <c r="B646" s="396"/>
      <c r="C646" s="397"/>
      <c r="D646" s="398"/>
      <c r="E646" s="399"/>
      <c r="F646" s="398"/>
      <c r="G646" s="400"/>
      <c r="H646" s="390"/>
    </row>
    <row r="647" spans="1:8" ht="21" customHeight="1">
      <c r="A647" s="325"/>
      <c r="B647" s="396"/>
      <c r="C647" s="397"/>
      <c r="D647" s="398"/>
      <c r="E647" s="399"/>
      <c r="F647" s="398"/>
      <c r="G647" s="400"/>
      <c r="H647" s="390"/>
    </row>
    <row r="648" spans="1:8" ht="21" customHeight="1">
      <c r="A648" s="325"/>
      <c r="B648" s="396"/>
      <c r="C648" s="397"/>
      <c r="D648" s="398"/>
      <c r="E648" s="399"/>
      <c r="F648" s="398"/>
      <c r="G648" s="400"/>
      <c r="H648" s="390"/>
    </row>
    <row r="649" spans="1:8" ht="21" customHeight="1">
      <c r="A649" s="325"/>
      <c r="B649" s="396"/>
      <c r="C649" s="397"/>
      <c r="D649" s="398"/>
      <c r="E649" s="399"/>
      <c r="F649" s="398"/>
      <c r="G649" s="400"/>
      <c r="H649" s="390"/>
    </row>
    <row r="650" spans="1:8" ht="21" customHeight="1">
      <c r="A650" s="325"/>
      <c r="B650" s="396"/>
      <c r="C650" s="397"/>
      <c r="D650" s="398"/>
      <c r="E650" s="399"/>
      <c r="F650" s="398"/>
      <c r="G650" s="400"/>
      <c r="H650" s="390"/>
    </row>
    <row r="651" spans="1:8" ht="21" customHeight="1">
      <c r="A651" s="325"/>
      <c r="B651" s="396"/>
      <c r="C651" s="397"/>
      <c r="D651" s="398"/>
      <c r="E651" s="399"/>
      <c r="F651" s="398"/>
      <c r="G651" s="400"/>
      <c r="H651" s="390"/>
    </row>
    <row r="652" spans="1:8" ht="21" customHeight="1">
      <c r="A652" s="325"/>
      <c r="B652" s="396"/>
      <c r="C652" s="397"/>
      <c r="D652" s="398"/>
      <c r="E652" s="399"/>
      <c r="F652" s="398"/>
      <c r="G652" s="400"/>
      <c r="H652" s="390"/>
    </row>
    <row r="653" spans="1:8" ht="21" customHeight="1">
      <c r="A653" s="325"/>
      <c r="B653" s="396"/>
      <c r="C653" s="397"/>
      <c r="D653" s="398"/>
      <c r="E653" s="399"/>
      <c r="F653" s="398"/>
      <c r="G653" s="400"/>
      <c r="H653" s="390"/>
    </row>
    <row r="654" spans="1:8" ht="21" customHeight="1">
      <c r="A654" s="325"/>
      <c r="B654" s="396"/>
      <c r="C654" s="397"/>
      <c r="D654" s="398"/>
      <c r="E654" s="399"/>
      <c r="F654" s="398"/>
      <c r="G654" s="400"/>
      <c r="H654" s="390"/>
    </row>
    <row r="655" spans="1:8" ht="21" customHeight="1">
      <c r="A655" s="325"/>
      <c r="B655" s="396"/>
      <c r="C655" s="397"/>
      <c r="D655" s="398"/>
      <c r="E655" s="399"/>
      <c r="F655" s="398"/>
      <c r="G655" s="400"/>
      <c r="H655" s="390"/>
    </row>
    <row r="656" spans="1:8" ht="21" customHeight="1">
      <c r="A656" s="325"/>
      <c r="B656" s="396"/>
      <c r="C656" s="397"/>
      <c r="D656" s="398"/>
      <c r="E656" s="399"/>
      <c r="F656" s="398"/>
      <c r="G656" s="400"/>
      <c r="H656" s="390"/>
    </row>
    <row r="657" spans="1:8" ht="21" customHeight="1">
      <c r="A657" s="325"/>
      <c r="B657" s="396"/>
      <c r="C657" s="397"/>
      <c r="D657" s="398"/>
      <c r="E657" s="399"/>
      <c r="F657" s="398"/>
      <c r="G657" s="400"/>
      <c r="H657" s="390"/>
    </row>
    <row r="658" spans="1:8" ht="21" customHeight="1">
      <c r="A658" s="325"/>
      <c r="B658" s="396"/>
      <c r="C658" s="397"/>
      <c r="D658" s="398"/>
      <c r="E658" s="399"/>
      <c r="F658" s="398"/>
      <c r="G658" s="400"/>
      <c r="H658" s="390"/>
    </row>
    <row r="659" spans="1:8" ht="21" customHeight="1">
      <c r="A659" s="325"/>
      <c r="B659" s="396"/>
      <c r="C659" s="397"/>
      <c r="D659" s="398"/>
      <c r="E659" s="399"/>
      <c r="F659" s="398"/>
      <c r="G659" s="400"/>
      <c r="H659" s="390"/>
    </row>
    <row r="660" spans="1:8" ht="21" customHeight="1">
      <c r="A660" s="325"/>
      <c r="B660" s="396"/>
      <c r="C660" s="397"/>
      <c r="D660" s="398"/>
      <c r="E660" s="399"/>
      <c r="F660" s="398"/>
      <c r="G660" s="400"/>
      <c r="H660" s="390"/>
    </row>
    <row r="661" spans="1:8" ht="21" customHeight="1">
      <c r="A661" s="325"/>
      <c r="B661" s="396"/>
      <c r="C661" s="397"/>
      <c r="D661" s="398"/>
      <c r="E661" s="399"/>
      <c r="F661" s="398"/>
      <c r="G661" s="400"/>
      <c r="H661" s="390"/>
    </row>
    <row r="662" spans="1:8" ht="21" customHeight="1">
      <c r="A662" s="325"/>
      <c r="B662" s="396"/>
      <c r="C662" s="397"/>
      <c r="D662" s="398"/>
      <c r="E662" s="399"/>
      <c r="F662" s="398"/>
      <c r="G662" s="400"/>
      <c r="H662" s="390"/>
    </row>
    <row r="663" spans="1:8" ht="21" customHeight="1">
      <c r="A663" s="325"/>
      <c r="B663" s="396"/>
      <c r="C663" s="397"/>
      <c r="D663" s="398"/>
      <c r="E663" s="399"/>
      <c r="F663" s="398"/>
      <c r="G663" s="400"/>
      <c r="H663" s="390"/>
    </row>
    <row r="664" spans="1:8" ht="21" customHeight="1">
      <c r="A664" s="325"/>
      <c r="B664" s="396"/>
      <c r="C664" s="397"/>
      <c r="D664" s="398"/>
      <c r="E664" s="399"/>
      <c r="F664" s="398"/>
      <c r="G664" s="400"/>
      <c r="H664" s="390"/>
    </row>
    <row r="665" spans="1:8" ht="21" customHeight="1">
      <c r="A665" s="325"/>
      <c r="B665" s="396"/>
      <c r="C665" s="397"/>
      <c r="D665" s="398"/>
      <c r="E665" s="399"/>
      <c r="F665" s="398"/>
      <c r="G665" s="400"/>
      <c r="H665" s="390"/>
    </row>
    <row r="666" spans="1:8" ht="21" customHeight="1">
      <c r="A666" s="325"/>
      <c r="B666" s="396"/>
      <c r="C666" s="397"/>
      <c r="D666" s="398"/>
      <c r="E666" s="399"/>
      <c r="F666" s="398"/>
      <c r="G666" s="400"/>
      <c r="H666" s="390"/>
    </row>
    <row r="667" spans="1:8" ht="21" customHeight="1">
      <c r="A667" s="325"/>
      <c r="B667" s="396"/>
      <c r="C667" s="397"/>
      <c r="D667" s="398"/>
      <c r="E667" s="399"/>
      <c r="F667" s="398"/>
      <c r="G667" s="400"/>
      <c r="H667" s="390"/>
    </row>
    <row r="668" spans="1:8" ht="21" customHeight="1">
      <c r="A668" s="325"/>
      <c r="B668" s="396"/>
      <c r="C668" s="397"/>
      <c r="D668" s="398"/>
      <c r="E668" s="399"/>
      <c r="F668" s="398"/>
      <c r="G668" s="400"/>
      <c r="H668" s="390"/>
    </row>
    <row r="669" spans="1:8" ht="21" customHeight="1">
      <c r="A669" s="325"/>
      <c r="B669" s="396"/>
      <c r="C669" s="397"/>
      <c r="D669" s="398"/>
      <c r="E669" s="399"/>
      <c r="F669" s="398"/>
      <c r="G669" s="400"/>
      <c r="H669" s="390"/>
    </row>
    <row r="670" spans="1:8" ht="21" customHeight="1">
      <c r="A670" s="325"/>
      <c r="B670" s="396"/>
      <c r="C670" s="397"/>
      <c r="D670" s="398"/>
      <c r="E670" s="399"/>
      <c r="F670" s="398"/>
      <c r="G670" s="400"/>
      <c r="H670" s="390"/>
    </row>
    <row r="671" spans="1:8" ht="21" customHeight="1">
      <c r="A671" s="325"/>
      <c r="B671" s="396"/>
      <c r="C671" s="397"/>
      <c r="D671" s="398"/>
      <c r="E671" s="399"/>
      <c r="F671" s="398"/>
      <c r="G671" s="400"/>
      <c r="H671" s="390"/>
    </row>
    <row r="672" spans="1:8" ht="21" customHeight="1">
      <c r="A672" s="325"/>
      <c r="B672" s="396"/>
      <c r="C672" s="397"/>
      <c r="D672" s="398"/>
      <c r="E672" s="399"/>
      <c r="F672" s="398"/>
      <c r="G672" s="400"/>
      <c r="H672" s="390"/>
    </row>
    <row r="673" spans="1:8" ht="21" customHeight="1">
      <c r="A673" s="325"/>
      <c r="B673" s="396"/>
      <c r="C673" s="397"/>
      <c r="D673" s="398"/>
      <c r="E673" s="399"/>
      <c r="F673" s="398"/>
      <c r="G673" s="400"/>
      <c r="H673" s="390"/>
    </row>
    <row r="674" spans="1:8" ht="21" customHeight="1">
      <c r="A674" s="325"/>
      <c r="B674" s="396"/>
      <c r="C674" s="397"/>
      <c r="D674" s="398"/>
      <c r="E674" s="399"/>
      <c r="F674" s="398"/>
      <c r="G674" s="400"/>
      <c r="H674" s="390"/>
    </row>
    <row r="675" spans="1:8" ht="21" customHeight="1">
      <c r="A675" s="325"/>
      <c r="B675" s="396"/>
      <c r="C675" s="397"/>
      <c r="D675" s="398"/>
      <c r="E675" s="399"/>
      <c r="F675" s="398"/>
      <c r="G675" s="400"/>
      <c r="H675" s="390"/>
    </row>
    <row r="676" spans="1:8" ht="21" customHeight="1">
      <c r="A676" s="325"/>
      <c r="B676" s="396"/>
      <c r="C676" s="397"/>
      <c r="D676" s="398"/>
      <c r="E676" s="399"/>
      <c r="F676" s="398"/>
      <c r="G676" s="400"/>
      <c r="H676" s="390"/>
    </row>
    <row r="677" spans="1:8" ht="21" customHeight="1">
      <c r="A677" s="325"/>
      <c r="B677" s="396"/>
      <c r="C677" s="397"/>
      <c r="D677" s="398"/>
      <c r="E677" s="399"/>
      <c r="F677" s="398"/>
      <c r="G677" s="400"/>
      <c r="H677" s="390"/>
    </row>
    <row r="678" spans="1:8" ht="21" customHeight="1">
      <c r="A678" s="325"/>
      <c r="B678" s="396"/>
      <c r="C678" s="397"/>
      <c r="D678" s="398"/>
      <c r="E678" s="399"/>
      <c r="F678" s="398"/>
      <c r="G678" s="400"/>
      <c r="H678" s="390"/>
    </row>
    <row r="679" spans="1:8" ht="21" customHeight="1">
      <c r="A679" s="325"/>
      <c r="B679" s="396"/>
      <c r="C679" s="397"/>
      <c r="D679" s="398"/>
      <c r="E679" s="399"/>
      <c r="F679" s="398"/>
      <c r="G679" s="400"/>
      <c r="H679" s="390"/>
    </row>
    <row r="680" spans="1:8" ht="21" customHeight="1">
      <c r="A680" s="325"/>
      <c r="B680" s="396"/>
      <c r="C680" s="397"/>
      <c r="D680" s="398"/>
      <c r="E680" s="399"/>
      <c r="F680" s="398"/>
      <c r="G680" s="400"/>
      <c r="H680" s="390"/>
    </row>
    <row r="681" spans="1:8" ht="21" customHeight="1">
      <c r="A681" s="325"/>
      <c r="B681" s="396"/>
      <c r="C681" s="397"/>
      <c r="D681" s="398"/>
      <c r="E681" s="399"/>
      <c r="F681" s="398"/>
      <c r="G681" s="400"/>
      <c r="H681" s="390"/>
    </row>
    <row r="682" spans="1:8" ht="21" customHeight="1">
      <c r="A682" s="325"/>
      <c r="B682" s="396"/>
      <c r="C682" s="397"/>
      <c r="D682" s="398"/>
      <c r="E682" s="399"/>
      <c r="F682" s="398"/>
      <c r="G682" s="400"/>
      <c r="H682" s="390"/>
    </row>
    <row r="683" spans="1:8" ht="21" customHeight="1">
      <c r="A683" s="325"/>
      <c r="B683" s="396"/>
      <c r="C683" s="397"/>
      <c r="D683" s="398"/>
      <c r="E683" s="399"/>
      <c r="F683" s="398"/>
      <c r="G683" s="400"/>
      <c r="H683" s="390"/>
    </row>
    <row r="684" spans="1:8" ht="21" customHeight="1">
      <c r="A684" s="325"/>
      <c r="B684" s="396"/>
      <c r="C684" s="397"/>
      <c r="D684" s="398"/>
      <c r="E684" s="399"/>
      <c r="F684" s="398"/>
      <c r="G684" s="400"/>
      <c r="H684" s="390"/>
    </row>
    <row r="685" spans="1:8" ht="21" customHeight="1">
      <c r="A685" s="325"/>
      <c r="B685" s="396"/>
      <c r="C685" s="397"/>
      <c r="D685" s="398"/>
      <c r="E685" s="399"/>
      <c r="F685" s="398"/>
      <c r="G685" s="400"/>
      <c r="H685" s="390"/>
    </row>
    <row r="686" spans="1:8" ht="21" customHeight="1">
      <c r="A686" s="325"/>
      <c r="B686" s="396"/>
      <c r="C686" s="397"/>
      <c r="D686" s="398"/>
      <c r="E686" s="399"/>
      <c r="F686" s="398"/>
      <c r="G686" s="400"/>
      <c r="H686" s="390"/>
    </row>
    <row r="687" spans="1:8" ht="21" customHeight="1">
      <c r="A687" s="325"/>
      <c r="B687" s="396"/>
      <c r="C687" s="397"/>
      <c r="D687" s="398"/>
      <c r="E687" s="399"/>
      <c r="F687" s="398"/>
      <c r="G687" s="400"/>
      <c r="H687" s="390"/>
    </row>
    <row r="688" spans="1:8" ht="21" customHeight="1">
      <c r="A688" s="325"/>
      <c r="B688" s="396"/>
      <c r="C688" s="397"/>
      <c r="D688" s="398"/>
      <c r="E688" s="399"/>
      <c r="F688" s="398"/>
      <c r="G688" s="400"/>
      <c r="H688" s="390"/>
    </row>
    <row r="689" spans="1:8" ht="21" customHeight="1">
      <c r="A689" s="325"/>
      <c r="B689" s="396"/>
      <c r="C689" s="397"/>
      <c r="D689" s="398"/>
      <c r="E689" s="399"/>
      <c r="F689" s="398"/>
      <c r="G689" s="400"/>
      <c r="H689" s="390"/>
    </row>
    <row r="690" spans="1:8" ht="21" customHeight="1">
      <c r="A690" s="325"/>
      <c r="B690" s="396"/>
      <c r="C690" s="397"/>
      <c r="D690" s="398"/>
      <c r="E690" s="399"/>
      <c r="F690" s="398"/>
      <c r="G690" s="400"/>
      <c r="H690" s="390"/>
    </row>
    <row r="691" spans="1:8" ht="21" customHeight="1">
      <c r="A691" s="325"/>
      <c r="B691" s="396"/>
      <c r="C691" s="397"/>
      <c r="D691" s="398"/>
      <c r="E691" s="399"/>
      <c r="F691" s="398"/>
      <c r="G691" s="400"/>
      <c r="H691" s="390"/>
    </row>
    <row r="692" spans="1:8" ht="21" customHeight="1">
      <c r="A692" s="325"/>
      <c r="B692" s="396"/>
      <c r="C692" s="397"/>
      <c r="D692" s="398"/>
      <c r="E692" s="399"/>
      <c r="F692" s="398"/>
      <c r="G692" s="400"/>
      <c r="H692" s="390"/>
    </row>
    <row r="693" spans="1:8" ht="21" customHeight="1">
      <c r="A693" s="325"/>
      <c r="B693" s="396"/>
      <c r="C693" s="397"/>
      <c r="D693" s="398"/>
      <c r="E693" s="399"/>
      <c r="F693" s="398"/>
      <c r="G693" s="400"/>
      <c r="H693" s="390"/>
    </row>
    <row r="694" spans="1:8" ht="21" customHeight="1">
      <c r="A694" s="325"/>
      <c r="B694" s="396"/>
      <c r="C694" s="397"/>
      <c r="D694" s="398"/>
      <c r="E694" s="399"/>
      <c r="F694" s="398"/>
      <c r="G694" s="400"/>
      <c r="H694" s="390"/>
    </row>
    <row r="695" spans="1:8" ht="21" customHeight="1">
      <c r="A695" s="325"/>
      <c r="B695" s="396"/>
      <c r="C695" s="397"/>
      <c r="D695" s="398"/>
      <c r="E695" s="399"/>
      <c r="F695" s="398"/>
      <c r="G695" s="400"/>
      <c r="H695" s="390"/>
    </row>
    <row r="696" spans="1:8" ht="21" customHeight="1">
      <c r="A696" s="325"/>
      <c r="B696" s="396"/>
      <c r="C696" s="397"/>
      <c r="D696" s="398"/>
      <c r="E696" s="399"/>
      <c r="F696" s="398"/>
      <c r="G696" s="400"/>
      <c r="H696" s="390"/>
    </row>
    <row r="697" spans="1:8" ht="21" customHeight="1">
      <c r="A697" s="325"/>
      <c r="B697" s="396"/>
      <c r="C697" s="397"/>
      <c r="D697" s="398"/>
      <c r="E697" s="399"/>
      <c r="F697" s="398"/>
      <c r="G697" s="400"/>
      <c r="H697" s="390"/>
    </row>
    <row r="698" spans="1:8" ht="21" customHeight="1">
      <c r="A698" s="325"/>
      <c r="B698" s="396"/>
      <c r="C698" s="397"/>
      <c r="D698" s="398"/>
      <c r="E698" s="399"/>
      <c r="F698" s="398"/>
      <c r="G698" s="400"/>
      <c r="H698" s="390"/>
    </row>
    <row r="699" spans="1:8" ht="21" customHeight="1">
      <c r="A699" s="325"/>
      <c r="B699" s="396"/>
      <c r="C699" s="397"/>
      <c r="D699" s="398"/>
      <c r="E699" s="399"/>
      <c r="F699" s="398"/>
      <c r="G699" s="400"/>
      <c r="H699" s="390"/>
    </row>
    <row r="700" spans="1:8" ht="21" customHeight="1">
      <c r="A700" s="325"/>
      <c r="B700" s="396"/>
      <c r="C700" s="397"/>
      <c r="D700" s="398"/>
      <c r="E700" s="399"/>
      <c r="F700" s="398"/>
      <c r="G700" s="400"/>
      <c r="H700" s="390"/>
    </row>
    <row r="701" spans="1:8" ht="21" customHeight="1">
      <c r="A701" s="325"/>
      <c r="B701" s="396"/>
      <c r="C701" s="397"/>
      <c r="D701" s="398"/>
      <c r="E701" s="399"/>
      <c r="F701" s="398"/>
      <c r="G701" s="400"/>
      <c r="H701" s="390"/>
    </row>
    <row r="702" spans="1:8" ht="21" customHeight="1">
      <c r="A702" s="325"/>
      <c r="B702" s="396"/>
      <c r="C702" s="397"/>
      <c r="D702" s="398"/>
      <c r="E702" s="399"/>
      <c r="F702" s="398"/>
      <c r="G702" s="400"/>
      <c r="H702" s="390"/>
    </row>
    <row r="703" spans="1:8" ht="21" customHeight="1">
      <c r="A703" s="325"/>
      <c r="B703" s="396"/>
      <c r="C703" s="397"/>
      <c r="D703" s="398"/>
      <c r="E703" s="399"/>
      <c r="F703" s="398"/>
      <c r="G703" s="400"/>
      <c r="H703" s="390"/>
    </row>
    <row r="704" spans="1:8" ht="21" customHeight="1">
      <c r="A704" s="325"/>
      <c r="B704" s="396"/>
      <c r="C704" s="397"/>
      <c r="D704" s="398"/>
      <c r="E704" s="399"/>
      <c r="F704" s="398"/>
      <c r="G704" s="400"/>
      <c r="H704" s="390"/>
    </row>
    <row r="705" spans="1:8" ht="21" customHeight="1">
      <c r="A705" s="325"/>
      <c r="B705" s="396"/>
      <c r="C705" s="397"/>
      <c r="D705" s="398"/>
      <c r="E705" s="399"/>
      <c r="F705" s="398"/>
      <c r="G705" s="400"/>
      <c r="H705" s="390"/>
    </row>
    <row r="706" spans="1:8" ht="21" customHeight="1">
      <c r="A706" s="325"/>
      <c r="B706" s="396"/>
      <c r="C706" s="397"/>
      <c r="D706" s="398"/>
      <c r="E706" s="399"/>
      <c r="F706" s="398"/>
      <c r="G706" s="400"/>
      <c r="H706" s="390"/>
    </row>
    <row r="707" spans="1:8" ht="21" customHeight="1">
      <c r="A707" s="325"/>
      <c r="B707" s="396"/>
      <c r="C707" s="397"/>
      <c r="D707" s="398"/>
      <c r="E707" s="399"/>
      <c r="F707" s="398"/>
      <c r="G707" s="400"/>
      <c r="H707" s="390"/>
    </row>
    <row r="708" spans="1:8" ht="21" customHeight="1">
      <c r="A708" s="325"/>
      <c r="B708" s="396"/>
      <c r="C708" s="397"/>
      <c r="D708" s="398"/>
      <c r="E708" s="399"/>
      <c r="F708" s="398"/>
      <c r="G708" s="400"/>
      <c r="H708" s="390"/>
    </row>
    <row r="709" spans="1:8" ht="21" customHeight="1">
      <c r="A709" s="325"/>
      <c r="B709" s="396"/>
      <c r="C709" s="397"/>
      <c r="D709" s="398"/>
      <c r="E709" s="399"/>
      <c r="F709" s="398"/>
      <c r="G709" s="400"/>
      <c r="H709" s="390"/>
    </row>
    <row r="710" spans="1:8" ht="21" customHeight="1">
      <c r="A710" s="325"/>
      <c r="B710" s="396"/>
      <c r="C710" s="397"/>
      <c r="D710" s="398"/>
      <c r="E710" s="399"/>
      <c r="F710" s="398"/>
      <c r="G710" s="400"/>
      <c r="H710" s="390"/>
    </row>
    <row r="711" spans="1:8" ht="21" customHeight="1">
      <c r="A711" s="325"/>
      <c r="B711" s="396"/>
      <c r="C711" s="397"/>
      <c r="D711" s="398"/>
      <c r="E711" s="399"/>
      <c r="F711" s="398"/>
      <c r="G711" s="400"/>
      <c r="H711" s="390"/>
    </row>
    <row r="712" spans="1:8" ht="21" customHeight="1">
      <c r="A712" s="325"/>
      <c r="B712" s="396"/>
      <c r="C712" s="397"/>
      <c r="D712" s="398"/>
      <c r="E712" s="399"/>
      <c r="F712" s="398"/>
      <c r="G712" s="400"/>
      <c r="H712" s="390"/>
    </row>
    <row r="713" spans="1:8" ht="21" customHeight="1">
      <c r="A713" s="325"/>
      <c r="B713" s="396"/>
      <c r="C713" s="397"/>
      <c r="D713" s="398"/>
      <c r="E713" s="399"/>
      <c r="F713" s="398"/>
      <c r="G713" s="400"/>
      <c r="H713" s="390"/>
    </row>
    <row r="714" spans="1:8" ht="21" customHeight="1">
      <c r="A714" s="325"/>
      <c r="B714" s="396"/>
      <c r="C714" s="397"/>
      <c r="D714" s="398"/>
      <c r="E714" s="399"/>
      <c r="F714" s="398"/>
      <c r="G714" s="400"/>
      <c r="H714" s="390"/>
    </row>
    <row r="715" spans="1:8" ht="21" customHeight="1">
      <c r="A715" s="325"/>
      <c r="B715" s="396"/>
      <c r="C715" s="397"/>
      <c r="D715" s="398"/>
      <c r="E715" s="399"/>
      <c r="F715" s="398"/>
      <c r="G715" s="400"/>
      <c r="H715" s="390"/>
    </row>
    <row r="716" spans="1:8" ht="21" customHeight="1">
      <c r="A716" s="325"/>
      <c r="B716" s="396"/>
      <c r="C716" s="397"/>
      <c r="D716" s="398"/>
      <c r="E716" s="399"/>
      <c r="F716" s="398"/>
      <c r="G716" s="400"/>
      <c r="H716" s="390"/>
    </row>
    <row r="717" spans="1:8" ht="21" customHeight="1">
      <c r="A717" s="325"/>
      <c r="B717" s="396"/>
      <c r="C717" s="397"/>
      <c r="D717" s="398"/>
      <c r="E717" s="399"/>
      <c r="F717" s="398"/>
      <c r="G717" s="400"/>
      <c r="H717" s="390"/>
    </row>
    <row r="718" spans="1:8" ht="21" customHeight="1">
      <c r="A718" s="325"/>
      <c r="B718" s="396"/>
      <c r="C718" s="397"/>
      <c r="D718" s="398"/>
      <c r="E718" s="399"/>
      <c r="F718" s="398"/>
      <c r="G718" s="400"/>
      <c r="H718" s="390"/>
    </row>
    <row r="719" spans="1:8" ht="21" customHeight="1">
      <c r="A719" s="325"/>
      <c r="B719" s="396"/>
      <c r="C719" s="397"/>
      <c r="D719" s="398"/>
      <c r="E719" s="399"/>
      <c r="F719" s="398"/>
      <c r="G719" s="400"/>
      <c r="H719" s="390"/>
    </row>
    <row r="720" spans="1:8" ht="21" customHeight="1">
      <c r="A720" s="325"/>
      <c r="B720" s="396"/>
      <c r="C720" s="397"/>
      <c r="D720" s="398"/>
      <c r="E720" s="399"/>
      <c r="F720" s="398"/>
      <c r="G720" s="400"/>
      <c r="H720" s="390"/>
    </row>
    <row r="721" spans="1:8" ht="21" customHeight="1">
      <c r="A721" s="325"/>
      <c r="B721" s="396"/>
      <c r="C721" s="397"/>
      <c r="D721" s="398"/>
      <c r="E721" s="399"/>
      <c r="F721" s="398"/>
      <c r="G721" s="400"/>
      <c r="H721" s="390"/>
    </row>
    <row r="722" spans="1:8" ht="21" customHeight="1">
      <c r="A722" s="325"/>
      <c r="B722" s="396"/>
      <c r="C722" s="397"/>
      <c r="D722" s="398"/>
      <c r="E722" s="399"/>
      <c r="F722" s="398"/>
      <c r="G722" s="400"/>
      <c r="H722" s="390"/>
    </row>
    <row r="723" spans="1:8" ht="21" customHeight="1">
      <c r="A723" s="325"/>
      <c r="B723" s="396"/>
      <c r="C723" s="397"/>
      <c r="D723" s="398"/>
      <c r="E723" s="399"/>
      <c r="F723" s="398"/>
      <c r="G723" s="400"/>
      <c r="H723" s="390"/>
    </row>
    <row r="724" spans="1:8" ht="21" customHeight="1">
      <c r="A724" s="325"/>
      <c r="B724" s="396"/>
      <c r="C724" s="397"/>
      <c r="D724" s="398"/>
      <c r="E724" s="399"/>
      <c r="F724" s="398"/>
      <c r="G724" s="400"/>
      <c r="H724" s="390"/>
    </row>
    <row r="725" spans="1:8" ht="21" customHeight="1">
      <c r="A725" s="325"/>
      <c r="B725" s="396"/>
      <c r="C725" s="397"/>
      <c r="D725" s="398"/>
      <c r="E725" s="399"/>
      <c r="F725" s="398"/>
      <c r="G725" s="400"/>
      <c r="H725" s="390"/>
    </row>
    <row r="726" spans="1:8" ht="21" customHeight="1">
      <c r="A726" s="325"/>
      <c r="B726" s="396"/>
      <c r="C726" s="397"/>
      <c r="D726" s="398"/>
      <c r="E726" s="399"/>
      <c r="F726" s="398"/>
      <c r="G726" s="400"/>
      <c r="H726" s="390"/>
    </row>
    <row r="727" spans="1:8" ht="21" customHeight="1">
      <c r="A727" s="325"/>
      <c r="B727" s="396"/>
      <c r="C727" s="397"/>
      <c r="D727" s="398"/>
      <c r="E727" s="399"/>
      <c r="F727" s="398"/>
      <c r="G727" s="400"/>
      <c r="H727" s="390"/>
    </row>
    <row r="728" spans="1:8" ht="21" customHeight="1">
      <c r="A728" s="325"/>
      <c r="B728" s="396"/>
      <c r="C728" s="397"/>
      <c r="D728" s="398"/>
      <c r="E728" s="399"/>
      <c r="F728" s="398"/>
      <c r="G728" s="400"/>
      <c r="H728" s="390"/>
    </row>
    <row r="729" spans="1:8" ht="21" customHeight="1">
      <c r="A729" s="325"/>
      <c r="B729" s="396"/>
      <c r="C729" s="397"/>
      <c r="D729" s="398"/>
      <c r="E729" s="399"/>
      <c r="F729" s="398"/>
      <c r="G729" s="400"/>
      <c r="H729" s="390"/>
    </row>
    <row r="730" spans="1:8" ht="21" customHeight="1">
      <c r="A730" s="325"/>
      <c r="B730" s="396"/>
      <c r="C730" s="397"/>
      <c r="D730" s="398"/>
      <c r="E730" s="399"/>
      <c r="F730" s="398"/>
      <c r="G730" s="400"/>
      <c r="H730" s="390"/>
    </row>
    <row r="731" spans="1:8" ht="21" customHeight="1">
      <c r="A731" s="325"/>
      <c r="B731" s="396"/>
      <c r="C731" s="397"/>
      <c r="D731" s="398"/>
      <c r="E731" s="399"/>
      <c r="F731" s="398"/>
      <c r="G731" s="400"/>
      <c r="H731" s="390"/>
    </row>
    <row r="732" spans="1:8" ht="21" customHeight="1">
      <c r="A732" s="325"/>
      <c r="B732" s="396"/>
      <c r="C732" s="397"/>
      <c r="D732" s="398"/>
      <c r="E732" s="399"/>
      <c r="F732" s="398"/>
      <c r="G732" s="400"/>
      <c r="H732" s="390"/>
    </row>
    <row r="733" spans="1:8" ht="21" customHeight="1">
      <c r="A733" s="325"/>
      <c r="B733" s="396"/>
      <c r="C733" s="397"/>
      <c r="D733" s="398"/>
      <c r="E733" s="399"/>
      <c r="F733" s="398"/>
      <c r="G733" s="400"/>
      <c r="H733" s="390"/>
    </row>
    <row r="734" spans="1:8" ht="21" customHeight="1">
      <c r="A734" s="325"/>
      <c r="B734" s="396"/>
      <c r="C734" s="397"/>
      <c r="D734" s="398"/>
      <c r="E734" s="399"/>
      <c r="F734" s="398"/>
      <c r="G734" s="400"/>
      <c r="H734" s="390"/>
    </row>
    <row r="735" spans="1:8" ht="21" customHeight="1">
      <c r="A735" s="325"/>
      <c r="B735" s="396"/>
      <c r="C735" s="397"/>
      <c r="D735" s="398"/>
      <c r="E735" s="399"/>
      <c r="F735" s="398"/>
      <c r="G735" s="400"/>
      <c r="H735" s="390"/>
    </row>
    <row r="736" spans="1:8" ht="21" customHeight="1">
      <c r="A736" s="325"/>
      <c r="B736" s="396"/>
      <c r="C736" s="397"/>
      <c r="D736" s="398"/>
      <c r="E736" s="399"/>
      <c r="F736" s="398"/>
      <c r="G736" s="400"/>
      <c r="H736" s="390"/>
    </row>
    <row r="737" spans="1:8" ht="21" customHeight="1">
      <c r="A737" s="325"/>
      <c r="B737" s="396"/>
      <c r="C737" s="397"/>
      <c r="D737" s="398"/>
      <c r="E737" s="399"/>
      <c r="F737" s="398"/>
      <c r="G737" s="400"/>
      <c r="H737" s="390"/>
    </row>
    <row r="738" spans="1:8" ht="21" customHeight="1">
      <c r="A738" s="325"/>
      <c r="B738" s="396"/>
      <c r="C738" s="397"/>
      <c r="D738" s="398"/>
      <c r="E738" s="399"/>
      <c r="F738" s="398"/>
      <c r="G738" s="400"/>
      <c r="H738" s="390"/>
    </row>
    <row r="739" spans="1:8" ht="21" customHeight="1">
      <c r="A739" s="325"/>
      <c r="B739" s="396"/>
      <c r="C739" s="397"/>
      <c r="D739" s="398"/>
      <c r="E739" s="399"/>
      <c r="F739" s="398"/>
      <c r="G739" s="400"/>
      <c r="H739" s="390"/>
    </row>
    <row r="740" spans="1:8" ht="21" customHeight="1">
      <c r="A740" s="325"/>
      <c r="B740" s="396"/>
      <c r="C740" s="397"/>
      <c r="D740" s="398"/>
      <c r="E740" s="399"/>
      <c r="F740" s="398"/>
      <c r="G740" s="400"/>
      <c r="H740" s="390"/>
    </row>
    <row r="741" spans="1:8" ht="21" customHeight="1">
      <c r="A741" s="325"/>
      <c r="B741" s="396"/>
      <c r="C741" s="397"/>
      <c r="D741" s="398"/>
      <c r="E741" s="399"/>
      <c r="F741" s="398"/>
      <c r="G741" s="400"/>
      <c r="H741" s="390"/>
    </row>
    <row r="742" spans="1:8" ht="21" customHeight="1">
      <c r="A742" s="325"/>
      <c r="B742" s="396"/>
      <c r="C742" s="397"/>
      <c r="D742" s="398"/>
      <c r="E742" s="399"/>
      <c r="F742" s="398"/>
      <c r="G742" s="400"/>
      <c r="H742" s="390"/>
    </row>
    <row r="743" spans="1:8" ht="21" customHeight="1">
      <c r="A743" s="325"/>
      <c r="B743" s="396"/>
      <c r="C743" s="397"/>
      <c r="D743" s="398"/>
      <c r="E743" s="399"/>
      <c r="F743" s="398"/>
      <c r="G743" s="400"/>
      <c r="H743" s="390"/>
    </row>
    <row r="744" spans="1:8" ht="21" customHeight="1">
      <c r="A744" s="325"/>
      <c r="B744" s="396"/>
      <c r="C744" s="397"/>
      <c r="D744" s="398"/>
      <c r="E744" s="399"/>
      <c r="F744" s="398"/>
      <c r="G744" s="400"/>
      <c r="H744" s="390"/>
    </row>
    <row r="745" spans="1:8" ht="21" customHeight="1">
      <c r="A745" s="325"/>
      <c r="B745" s="396"/>
      <c r="C745" s="397"/>
      <c r="D745" s="398"/>
      <c r="E745" s="399"/>
      <c r="F745" s="398"/>
      <c r="G745" s="400"/>
      <c r="H745" s="390"/>
    </row>
    <row r="746" spans="1:8" ht="21" customHeight="1">
      <c r="A746" s="325"/>
      <c r="B746" s="396"/>
      <c r="C746" s="397"/>
      <c r="D746" s="398"/>
      <c r="E746" s="399"/>
      <c r="F746" s="398"/>
      <c r="G746" s="400"/>
      <c r="H746" s="390"/>
    </row>
    <row r="747" spans="1:8" ht="21" customHeight="1">
      <c r="A747" s="325"/>
      <c r="B747" s="396"/>
      <c r="C747" s="397"/>
      <c r="D747" s="398"/>
      <c r="E747" s="399"/>
      <c r="F747" s="398"/>
      <c r="G747" s="400"/>
      <c r="H747" s="390"/>
    </row>
    <row r="748" spans="1:8" ht="21" customHeight="1">
      <c r="A748" s="325"/>
      <c r="B748" s="396"/>
      <c r="C748" s="397"/>
      <c r="D748" s="398"/>
      <c r="E748" s="399"/>
      <c r="F748" s="398"/>
      <c r="G748" s="400"/>
      <c r="H748" s="390"/>
    </row>
    <row r="749" spans="1:8" ht="21" customHeight="1">
      <c r="A749" s="325"/>
      <c r="B749" s="396"/>
      <c r="C749" s="397"/>
      <c r="D749" s="398"/>
      <c r="E749" s="399"/>
      <c r="F749" s="398"/>
      <c r="G749" s="400"/>
      <c r="H749" s="390"/>
    </row>
    <row r="750" spans="1:8" ht="21" customHeight="1">
      <c r="A750" s="325"/>
      <c r="B750" s="396"/>
      <c r="C750" s="397"/>
      <c r="D750" s="398"/>
      <c r="E750" s="399"/>
      <c r="F750" s="398"/>
      <c r="G750" s="400"/>
      <c r="H750" s="390"/>
    </row>
    <row r="751" spans="1:8" ht="21" customHeight="1">
      <c r="A751" s="325"/>
      <c r="B751" s="396"/>
      <c r="C751" s="397"/>
      <c r="D751" s="398"/>
      <c r="E751" s="399"/>
      <c r="F751" s="398"/>
      <c r="G751" s="400"/>
      <c r="H751" s="390"/>
    </row>
    <row r="752" spans="1:8" ht="21" customHeight="1">
      <c r="A752" s="325"/>
      <c r="B752" s="396"/>
      <c r="C752" s="397"/>
      <c r="D752" s="398"/>
      <c r="E752" s="399"/>
      <c r="F752" s="398"/>
      <c r="G752" s="400"/>
      <c r="H752" s="390"/>
    </row>
    <row r="753" spans="1:8" ht="21" customHeight="1">
      <c r="A753" s="325"/>
      <c r="B753" s="396"/>
      <c r="C753" s="397"/>
      <c r="D753" s="398"/>
      <c r="E753" s="399"/>
      <c r="F753" s="398"/>
      <c r="G753" s="400"/>
      <c r="H753" s="390"/>
    </row>
    <row r="754" spans="1:8" ht="21" customHeight="1">
      <c r="A754" s="325"/>
      <c r="B754" s="396"/>
      <c r="C754" s="397"/>
      <c r="D754" s="398"/>
      <c r="E754" s="399"/>
      <c r="F754" s="398"/>
      <c r="G754" s="400"/>
      <c r="H754" s="390"/>
    </row>
    <row r="755" spans="1:8" ht="21" customHeight="1">
      <c r="A755" s="325"/>
      <c r="B755" s="396"/>
      <c r="C755" s="397"/>
      <c r="D755" s="398"/>
      <c r="E755" s="399"/>
      <c r="F755" s="398"/>
      <c r="G755" s="400"/>
      <c r="H755" s="390"/>
    </row>
    <row r="756" spans="1:8" ht="21" customHeight="1">
      <c r="A756" s="325"/>
      <c r="B756" s="396"/>
      <c r="C756" s="397"/>
      <c r="D756" s="398"/>
      <c r="E756" s="399"/>
      <c r="F756" s="398"/>
      <c r="G756" s="400"/>
      <c r="H756" s="390"/>
    </row>
    <row r="757" spans="1:8" ht="21" customHeight="1">
      <c r="A757" s="325"/>
      <c r="B757" s="396"/>
      <c r="C757" s="397"/>
      <c r="D757" s="398"/>
      <c r="E757" s="399"/>
      <c r="F757" s="398"/>
      <c r="G757" s="400"/>
      <c r="H757" s="390"/>
    </row>
    <row r="758" spans="1:8" ht="21" customHeight="1">
      <c r="A758" s="325"/>
      <c r="B758" s="396"/>
      <c r="C758" s="397"/>
      <c r="D758" s="398"/>
      <c r="E758" s="399"/>
      <c r="F758" s="398"/>
      <c r="G758" s="400"/>
      <c r="H758" s="390"/>
    </row>
    <row r="759" spans="1:8" ht="21" customHeight="1">
      <c r="A759" s="325"/>
      <c r="B759" s="396"/>
      <c r="C759" s="397"/>
      <c r="D759" s="398"/>
      <c r="E759" s="399"/>
      <c r="F759" s="398"/>
      <c r="G759" s="400"/>
      <c r="H759" s="390"/>
    </row>
    <row r="760" spans="1:8" ht="21" customHeight="1">
      <c r="A760" s="325"/>
      <c r="B760" s="396"/>
      <c r="C760" s="397"/>
      <c r="D760" s="398"/>
      <c r="E760" s="399"/>
      <c r="F760" s="398"/>
      <c r="G760" s="400"/>
      <c r="H760" s="390"/>
    </row>
    <row r="761" spans="1:8" ht="21" customHeight="1">
      <c r="A761" s="325"/>
      <c r="B761" s="396"/>
      <c r="C761" s="397"/>
      <c r="D761" s="398"/>
      <c r="E761" s="399"/>
      <c r="F761" s="398"/>
      <c r="G761" s="400"/>
      <c r="H761" s="390"/>
    </row>
    <row r="762" spans="1:8" ht="21" customHeight="1">
      <c r="A762" s="325"/>
      <c r="B762" s="396"/>
      <c r="C762" s="397"/>
      <c r="D762" s="398"/>
      <c r="E762" s="399"/>
      <c r="F762" s="398"/>
      <c r="G762" s="400"/>
      <c r="H762" s="390"/>
    </row>
    <row r="763" spans="1:8" ht="21" customHeight="1">
      <c r="A763" s="325"/>
      <c r="B763" s="396"/>
      <c r="C763" s="397"/>
      <c r="D763" s="398"/>
      <c r="E763" s="399"/>
      <c r="F763" s="398"/>
      <c r="G763" s="400"/>
      <c r="H763" s="390"/>
    </row>
    <row r="764" spans="1:8" ht="21" customHeight="1">
      <c r="A764" s="325"/>
      <c r="B764" s="396"/>
      <c r="C764" s="397"/>
      <c r="D764" s="398"/>
      <c r="E764" s="399"/>
      <c r="F764" s="398"/>
      <c r="G764" s="400"/>
      <c r="H764" s="390"/>
    </row>
    <row r="765" spans="1:8" ht="21" customHeight="1">
      <c r="A765" s="325"/>
      <c r="B765" s="396"/>
      <c r="C765" s="397"/>
      <c r="D765" s="398"/>
      <c r="E765" s="399"/>
      <c r="F765" s="398"/>
      <c r="G765" s="400"/>
      <c r="H765" s="390"/>
    </row>
    <row r="766" spans="1:8" ht="21" customHeight="1">
      <c r="A766" s="325"/>
      <c r="B766" s="396"/>
      <c r="C766" s="397"/>
      <c r="D766" s="398"/>
      <c r="E766" s="399"/>
      <c r="F766" s="398"/>
      <c r="G766" s="400"/>
      <c r="H766" s="390"/>
    </row>
    <row r="767" spans="1:8" ht="21" customHeight="1">
      <c r="A767" s="325"/>
      <c r="B767" s="396"/>
      <c r="C767" s="397"/>
      <c r="D767" s="398"/>
      <c r="E767" s="399"/>
      <c r="F767" s="398"/>
      <c r="G767" s="400"/>
      <c r="H767" s="390"/>
    </row>
    <row r="768" spans="1:8" ht="21" customHeight="1">
      <c r="A768" s="325"/>
      <c r="B768" s="396"/>
      <c r="C768" s="397"/>
      <c r="D768" s="398"/>
      <c r="E768" s="399"/>
      <c r="F768" s="398"/>
      <c r="G768" s="400"/>
      <c r="H768" s="390"/>
    </row>
    <row r="769" spans="1:8" ht="21" customHeight="1">
      <c r="A769" s="325"/>
      <c r="B769" s="396"/>
      <c r="C769" s="397"/>
      <c r="D769" s="398"/>
      <c r="E769" s="399"/>
      <c r="F769" s="398"/>
      <c r="G769" s="400"/>
      <c r="H769" s="390"/>
    </row>
    <row r="770" spans="1:8" ht="21" customHeight="1">
      <c r="A770" s="325"/>
      <c r="B770" s="396"/>
      <c r="C770" s="397"/>
      <c r="D770" s="398"/>
      <c r="E770" s="399"/>
      <c r="F770" s="398"/>
      <c r="G770" s="400"/>
      <c r="H770" s="390"/>
    </row>
    <row r="771" spans="1:8" ht="21" customHeight="1">
      <c r="A771" s="325"/>
      <c r="B771" s="396"/>
      <c r="C771" s="397"/>
      <c r="D771" s="398"/>
      <c r="E771" s="399"/>
      <c r="F771" s="398"/>
      <c r="G771" s="400"/>
      <c r="H771" s="390"/>
    </row>
    <row r="772" spans="1:8" ht="21" customHeight="1">
      <c r="A772" s="325"/>
      <c r="B772" s="396"/>
      <c r="C772" s="397"/>
      <c r="D772" s="398"/>
      <c r="E772" s="399"/>
      <c r="F772" s="398"/>
      <c r="G772" s="400"/>
      <c r="H772" s="390"/>
    </row>
    <row r="773" spans="1:8" ht="21" customHeight="1">
      <c r="A773" s="325"/>
      <c r="B773" s="396"/>
      <c r="C773" s="397"/>
      <c r="D773" s="398"/>
      <c r="E773" s="399"/>
      <c r="F773" s="398"/>
      <c r="G773" s="400"/>
      <c r="H773" s="390"/>
    </row>
    <row r="774" spans="1:8" ht="21" customHeight="1">
      <c r="A774" s="325"/>
      <c r="B774" s="396"/>
      <c r="C774" s="397"/>
      <c r="D774" s="398"/>
      <c r="E774" s="399"/>
      <c r="F774" s="398"/>
      <c r="G774" s="400"/>
      <c r="H774" s="390"/>
    </row>
    <row r="775" spans="1:8" ht="21" customHeight="1">
      <c r="A775" s="325"/>
      <c r="B775" s="396"/>
      <c r="C775" s="397"/>
      <c r="D775" s="398"/>
      <c r="E775" s="399"/>
      <c r="F775" s="398"/>
      <c r="G775" s="400"/>
      <c r="H775" s="390"/>
    </row>
    <row r="776" spans="1:8" ht="21" customHeight="1">
      <c r="A776" s="325"/>
      <c r="B776" s="396"/>
      <c r="C776" s="397"/>
      <c r="D776" s="398"/>
      <c r="E776" s="399"/>
      <c r="F776" s="398"/>
      <c r="G776" s="400"/>
      <c r="H776" s="390"/>
    </row>
    <row r="777" spans="1:8" ht="21" customHeight="1">
      <c r="A777" s="325"/>
      <c r="B777" s="396"/>
      <c r="C777" s="397"/>
      <c r="D777" s="398"/>
      <c r="E777" s="399"/>
      <c r="F777" s="398"/>
      <c r="G777" s="400"/>
      <c r="H777" s="390"/>
    </row>
    <row r="778" spans="1:8" ht="21" customHeight="1">
      <c r="A778" s="325"/>
      <c r="B778" s="396"/>
      <c r="C778" s="397"/>
      <c r="D778" s="398"/>
      <c r="E778" s="399"/>
      <c r="F778" s="398"/>
      <c r="G778" s="400"/>
      <c r="H778" s="390"/>
    </row>
    <row r="779" spans="1:8" ht="21" customHeight="1">
      <c r="A779" s="325"/>
      <c r="B779" s="396"/>
      <c r="C779" s="397"/>
      <c r="D779" s="398"/>
      <c r="E779" s="399"/>
      <c r="F779" s="398"/>
      <c r="G779" s="400"/>
      <c r="H779" s="390"/>
    </row>
    <row r="780" spans="1:8" ht="21" customHeight="1">
      <c r="A780" s="325"/>
      <c r="B780" s="396"/>
      <c r="C780" s="397"/>
      <c r="D780" s="398"/>
      <c r="E780" s="399"/>
      <c r="F780" s="398"/>
      <c r="G780" s="400"/>
      <c r="H780" s="390"/>
    </row>
    <row r="781" spans="1:8" ht="21" customHeight="1">
      <c r="A781" s="325"/>
      <c r="B781" s="396"/>
      <c r="C781" s="397"/>
      <c r="D781" s="398"/>
      <c r="E781" s="399"/>
      <c r="F781" s="398"/>
      <c r="G781" s="400"/>
      <c r="H781" s="390"/>
    </row>
    <row r="782" spans="1:8" ht="21" customHeight="1">
      <c r="A782" s="325"/>
      <c r="B782" s="396"/>
      <c r="C782" s="397"/>
      <c r="D782" s="398"/>
      <c r="E782" s="399"/>
      <c r="F782" s="398"/>
      <c r="G782" s="400"/>
      <c r="H782" s="390"/>
    </row>
    <row r="783" spans="1:8" ht="21" customHeight="1">
      <c r="A783" s="325"/>
      <c r="B783" s="396"/>
      <c r="C783" s="397"/>
      <c r="D783" s="398"/>
      <c r="E783" s="399"/>
      <c r="F783" s="398"/>
      <c r="G783" s="400"/>
      <c r="H783" s="390"/>
    </row>
    <row r="784" spans="1:8" ht="21" customHeight="1">
      <c r="A784" s="325"/>
      <c r="B784" s="396"/>
      <c r="C784" s="397"/>
      <c r="D784" s="398"/>
      <c r="E784" s="399"/>
      <c r="F784" s="398"/>
      <c r="G784" s="400"/>
      <c r="H784" s="390"/>
    </row>
    <row r="785" spans="1:8" ht="21" customHeight="1">
      <c r="A785" s="325"/>
      <c r="B785" s="396"/>
      <c r="C785" s="397"/>
      <c r="D785" s="398"/>
      <c r="E785" s="399"/>
      <c r="F785" s="398"/>
      <c r="G785" s="400"/>
      <c r="H785" s="390"/>
    </row>
    <row r="786" spans="1:8" ht="21" customHeight="1">
      <c r="A786" s="325"/>
      <c r="B786" s="396"/>
      <c r="C786" s="397"/>
      <c r="D786" s="398"/>
      <c r="E786" s="399"/>
      <c r="F786" s="398"/>
      <c r="G786" s="400"/>
      <c r="H786" s="390"/>
    </row>
    <row r="787" spans="1:8" ht="21" customHeight="1">
      <c r="A787" s="325"/>
      <c r="B787" s="396"/>
      <c r="C787" s="397"/>
      <c r="D787" s="398"/>
      <c r="E787" s="399"/>
      <c r="F787" s="398"/>
      <c r="G787" s="400"/>
      <c r="H787" s="390"/>
    </row>
    <row r="788" spans="1:8" ht="21" customHeight="1">
      <c r="A788" s="325"/>
      <c r="B788" s="396"/>
      <c r="C788" s="397"/>
      <c r="D788" s="398"/>
      <c r="E788" s="399"/>
      <c r="F788" s="398"/>
      <c r="G788" s="400"/>
      <c r="H788" s="390"/>
    </row>
    <row r="789" spans="1:8" ht="21" customHeight="1">
      <c r="A789" s="325"/>
      <c r="B789" s="396"/>
      <c r="C789" s="397"/>
      <c r="D789" s="398"/>
      <c r="E789" s="399"/>
      <c r="F789" s="398"/>
      <c r="G789" s="400"/>
      <c r="H789" s="390"/>
    </row>
    <row r="790" spans="1:8" ht="21" customHeight="1">
      <c r="A790" s="325"/>
      <c r="B790" s="396"/>
      <c r="C790" s="397"/>
      <c r="D790" s="398"/>
      <c r="E790" s="399"/>
      <c r="F790" s="398"/>
      <c r="G790" s="400"/>
      <c r="H790" s="390"/>
    </row>
    <row r="791" spans="1:8" ht="21" customHeight="1">
      <c r="A791" s="325"/>
      <c r="B791" s="396"/>
      <c r="C791" s="397"/>
      <c r="D791" s="398"/>
      <c r="E791" s="399"/>
      <c r="F791" s="398"/>
      <c r="G791" s="400"/>
      <c r="H791" s="390"/>
    </row>
    <row r="792" spans="1:8" ht="21" customHeight="1">
      <c r="A792" s="325"/>
      <c r="B792" s="396"/>
      <c r="C792" s="397"/>
      <c r="D792" s="398"/>
      <c r="E792" s="399"/>
      <c r="F792" s="398"/>
      <c r="G792" s="400"/>
      <c r="H792" s="390"/>
    </row>
    <row r="793" spans="1:8" ht="21" customHeight="1">
      <c r="A793" s="325"/>
      <c r="B793" s="396"/>
      <c r="C793" s="397"/>
      <c r="D793" s="398"/>
      <c r="E793" s="399"/>
      <c r="F793" s="398"/>
      <c r="G793" s="400"/>
      <c r="H793" s="390"/>
    </row>
    <row r="794" spans="1:8" ht="21" customHeight="1">
      <c r="A794" s="325"/>
      <c r="B794" s="396"/>
      <c r="C794" s="397"/>
      <c r="D794" s="398"/>
      <c r="E794" s="399"/>
      <c r="F794" s="398"/>
      <c r="G794" s="400"/>
      <c r="H794" s="390"/>
    </row>
    <row r="795" spans="1:8" ht="21" customHeight="1">
      <c r="A795" s="325"/>
      <c r="B795" s="396"/>
      <c r="C795" s="397"/>
      <c r="D795" s="398"/>
      <c r="E795" s="399"/>
      <c r="F795" s="398"/>
      <c r="G795" s="400"/>
      <c r="H795" s="390"/>
    </row>
    <row r="796" spans="1:8" ht="21" customHeight="1">
      <c r="A796" s="325"/>
      <c r="B796" s="396"/>
      <c r="C796" s="397"/>
      <c r="D796" s="398"/>
      <c r="E796" s="399"/>
      <c r="F796" s="398"/>
      <c r="G796" s="400"/>
      <c r="H796" s="390"/>
    </row>
    <row r="797" spans="1:8" ht="21" customHeight="1">
      <c r="A797" s="325"/>
      <c r="B797" s="396"/>
      <c r="C797" s="397"/>
      <c r="D797" s="398"/>
      <c r="E797" s="399"/>
      <c r="F797" s="398"/>
      <c r="G797" s="400"/>
      <c r="H797" s="390"/>
    </row>
    <row r="798" spans="1:8" ht="21" customHeight="1">
      <c r="A798" s="325"/>
      <c r="B798" s="396"/>
      <c r="C798" s="397"/>
      <c r="D798" s="398"/>
      <c r="E798" s="399"/>
      <c r="F798" s="398"/>
      <c r="G798" s="400"/>
      <c r="H798" s="390"/>
    </row>
    <row r="799" spans="1:8" ht="21" customHeight="1">
      <c r="A799" s="325"/>
      <c r="B799" s="396"/>
      <c r="C799" s="397"/>
      <c r="D799" s="398"/>
      <c r="E799" s="399"/>
      <c r="F799" s="398"/>
      <c r="G799" s="400"/>
      <c r="H799" s="390"/>
    </row>
    <row r="800" spans="1:8" ht="21" customHeight="1">
      <c r="A800" s="325"/>
      <c r="B800" s="396"/>
      <c r="C800" s="397"/>
      <c r="D800" s="398"/>
      <c r="E800" s="399"/>
      <c r="F800" s="398"/>
      <c r="G800" s="400"/>
      <c r="H800" s="390"/>
    </row>
    <row r="801" spans="1:8" ht="21" customHeight="1">
      <c r="A801" s="325"/>
      <c r="B801" s="396"/>
      <c r="C801" s="397"/>
      <c r="D801" s="398"/>
      <c r="E801" s="399"/>
      <c r="F801" s="398"/>
      <c r="G801" s="400"/>
      <c r="H801" s="390"/>
    </row>
    <row r="802" spans="1:8" ht="21" customHeight="1">
      <c r="A802" s="325"/>
      <c r="B802" s="396"/>
      <c r="C802" s="397"/>
      <c r="D802" s="398"/>
      <c r="E802" s="399"/>
      <c r="F802" s="398"/>
      <c r="G802" s="400"/>
      <c r="H802" s="390"/>
    </row>
    <row r="803" spans="1:8" ht="21" customHeight="1">
      <c r="A803" s="325"/>
      <c r="B803" s="396"/>
      <c r="C803" s="397"/>
      <c r="D803" s="398"/>
      <c r="E803" s="399"/>
      <c r="F803" s="398"/>
      <c r="G803" s="400"/>
      <c r="H803" s="390"/>
    </row>
    <row r="804" spans="1:8" ht="21" customHeight="1">
      <c r="A804" s="325"/>
      <c r="B804" s="396"/>
      <c r="C804" s="397"/>
      <c r="D804" s="398"/>
      <c r="E804" s="399"/>
      <c r="F804" s="398"/>
      <c r="G804" s="400"/>
      <c r="H804" s="390"/>
    </row>
    <row r="805" spans="1:8" ht="21" customHeight="1">
      <c r="A805" s="325"/>
      <c r="B805" s="396"/>
      <c r="C805" s="397"/>
      <c r="D805" s="398"/>
      <c r="E805" s="399"/>
      <c r="F805" s="398"/>
      <c r="G805" s="400"/>
      <c r="H805" s="390"/>
    </row>
    <row r="806" spans="1:8" ht="21" customHeight="1">
      <c r="A806" s="325"/>
      <c r="B806" s="396"/>
      <c r="C806" s="397"/>
      <c r="D806" s="398"/>
      <c r="E806" s="399"/>
      <c r="F806" s="398"/>
      <c r="G806" s="400"/>
      <c r="H806" s="390"/>
    </row>
    <row r="807" spans="1:8" ht="21" customHeight="1">
      <c r="A807" s="325"/>
      <c r="B807" s="396"/>
      <c r="C807" s="397"/>
      <c r="D807" s="398"/>
      <c r="E807" s="399"/>
      <c r="F807" s="398"/>
      <c r="G807" s="400"/>
      <c r="H807" s="390"/>
    </row>
    <row r="808" spans="1:8" ht="21" customHeight="1">
      <c r="A808" s="325"/>
      <c r="B808" s="396"/>
      <c r="C808" s="397"/>
      <c r="D808" s="398"/>
      <c r="E808" s="399"/>
      <c r="F808" s="398"/>
      <c r="G808" s="400"/>
      <c r="H808" s="390"/>
    </row>
    <row r="809" spans="1:8" ht="21" customHeight="1">
      <c r="A809" s="325"/>
      <c r="B809" s="396"/>
      <c r="C809" s="397"/>
      <c r="D809" s="398"/>
      <c r="E809" s="399"/>
      <c r="F809" s="398"/>
      <c r="G809" s="400"/>
      <c r="H809" s="390"/>
    </row>
    <row r="810" spans="1:8" ht="21" customHeight="1">
      <c r="A810" s="325"/>
      <c r="B810" s="396"/>
      <c r="C810" s="397"/>
      <c r="D810" s="398"/>
      <c r="E810" s="399"/>
      <c r="F810" s="398"/>
      <c r="G810" s="400"/>
      <c r="H810" s="390"/>
    </row>
    <row r="811" spans="1:8" ht="21" customHeight="1">
      <c r="A811" s="325"/>
      <c r="B811" s="396"/>
      <c r="C811" s="397"/>
      <c r="D811" s="398"/>
      <c r="E811" s="399"/>
      <c r="F811" s="398"/>
      <c r="G811" s="400"/>
      <c r="H811" s="390"/>
    </row>
    <row r="812" spans="1:8" ht="21" customHeight="1">
      <c r="A812" s="325"/>
      <c r="B812" s="396"/>
      <c r="C812" s="397"/>
      <c r="D812" s="398"/>
      <c r="E812" s="399"/>
      <c r="F812" s="398"/>
      <c r="G812" s="400"/>
      <c r="H812" s="390"/>
    </row>
    <row r="813" spans="1:8" ht="21" customHeight="1">
      <c r="A813" s="325"/>
      <c r="B813" s="396"/>
      <c r="C813" s="397"/>
      <c r="D813" s="398"/>
      <c r="E813" s="399"/>
      <c r="F813" s="398"/>
      <c r="G813" s="400"/>
      <c r="H813" s="390"/>
    </row>
    <row r="814" spans="1:8" ht="21" customHeight="1">
      <c r="A814" s="325"/>
      <c r="B814" s="396"/>
      <c r="C814" s="397"/>
      <c r="D814" s="398"/>
      <c r="E814" s="399"/>
      <c r="F814" s="398"/>
      <c r="G814" s="400"/>
      <c r="H814" s="390"/>
    </row>
    <row r="815" spans="1:8" ht="21" customHeight="1">
      <c r="A815" s="325"/>
      <c r="B815" s="396"/>
      <c r="C815" s="397"/>
      <c r="D815" s="398"/>
      <c r="E815" s="399"/>
      <c r="F815" s="398"/>
      <c r="G815" s="400"/>
      <c r="H815" s="390"/>
    </row>
    <row r="816" spans="1:8" ht="21" customHeight="1">
      <c r="A816" s="325"/>
      <c r="B816" s="396"/>
      <c r="C816" s="397"/>
      <c r="D816" s="398"/>
      <c r="E816" s="399"/>
      <c r="F816" s="398"/>
      <c r="G816" s="400"/>
      <c r="H816" s="390"/>
    </row>
    <row r="817" spans="1:8" ht="21" customHeight="1">
      <c r="A817" s="325"/>
      <c r="B817" s="396"/>
      <c r="C817" s="397"/>
      <c r="D817" s="398"/>
      <c r="E817" s="399"/>
      <c r="F817" s="398"/>
      <c r="G817" s="400"/>
      <c r="H817" s="390"/>
    </row>
    <row r="818" spans="1:8" ht="21" customHeight="1">
      <c r="A818" s="325"/>
      <c r="B818" s="396"/>
      <c r="C818" s="397"/>
      <c r="D818" s="398"/>
      <c r="E818" s="399"/>
      <c r="F818" s="398"/>
      <c r="G818" s="400"/>
      <c r="H818" s="390"/>
    </row>
    <row r="819" spans="1:8" ht="21" customHeight="1">
      <c r="A819" s="325"/>
      <c r="B819" s="396"/>
      <c r="C819" s="397"/>
      <c r="D819" s="398"/>
      <c r="E819" s="399"/>
      <c r="F819" s="398"/>
      <c r="G819" s="400"/>
      <c r="H819" s="390"/>
    </row>
    <row r="820" spans="1:8" ht="21" customHeight="1">
      <c r="A820" s="325"/>
      <c r="B820" s="396"/>
      <c r="C820" s="397"/>
      <c r="D820" s="398"/>
      <c r="E820" s="399"/>
      <c r="F820" s="398"/>
      <c r="G820" s="400"/>
      <c r="H820" s="390"/>
    </row>
    <row r="821" spans="1:8" ht="21" customHeight="1">
      <c r="A821" s="325"/>
      <c r="B821" s="396"/>
      <c r="C821" s="397"/>
      <c r="D821" s="398"/>
      <c r="E821" s="399"/>
      <c r="F821" s="398"/>
      <c r="G821" s="400"/>
      <c r="H821" s="390"/>
    </row>
    <row r="822" spans="1:8" ht="21" customHeight="1">
      <c r="A822" s="325"/>
      <c r="B822" s="396"/>
      <c r="C822" s="397"/>
      <c r="D822" s="398"/>
      <c r="E822" s="399"/>
      <c r="F822" s="398"/>
      <c r="G822" s="400"/>
      <c r="H822" s="390"/>
    </row>
    <row r="823" spans="1:8" ht="21" customHeight="1">
      <c r="A823" s="325"/>
      <c r="B823" s="396"/>
      <c r="C823" s="397"/>
      <c r="D823" s="398"/>
      <c r="E823" s="399"/>
      <c r="F823" s="398"/>
      <c r="G823" s="400"/>
      <c r="H823" s="390"/>
    </row>
    <row r="824" spans="1:8" ht="21" customHeight="1">
      <c r="A824" s="325"/>
      <c r="B824" s="396"/>
      <c r="C824" s="397"/>
      <c r="D824" s="398"/>
      <c r="E824" s="399"/>
      <c r="F824" s="398"/>
      <c r="G824" s="400"/>
      <c r="H824" s="390"/>
    </row>
    <row r="825" spans="1:8" ht="21" customHeight="1">
      <c r="A825" s="325"/>
      <c r="B825" s="396"/>
      <c r="C825" s="397"/>
      <c r="D825" s="398"/>
      <c r="E825" s="399"/>
      <c r="F825" s="398"/>
      <c r="G825" s="400"/>
      <c r="H825" s="390"/>
    </row>
    <row r="826" spans="1:8" ht="21" customHeight="1">
      <c r="A826" s="325"/>
      <c r="B826" s="396"/>
      <c r="C826" s="397"/>
      <c r="D826" s="398"/>
      <c r="E826" s="399"/>
      <c r="F826" s="398"/>
      <c r="G826" s="400"/>
      <c r="H826" s="390"/>
    </row>
    <row r="827" spans="1:8" ht="21" customHeight="1">
      <c r="A827" s="325"/>
      <c r="B827" s="396"/>
      <c r="C827" s="397"/>
      <c r="D827" s="398"/>
      <c r="E827" s="399"/>
      <c r="F827" s="398"/>
      <c r="G827" s="400"/>
      <c r="H827" s="390"/>
    </row>
    <row r="828" spans="1:8" ht="21" customHeight="1">
      <c r="A828" s="325"/>
      <c r="B828" s="396"/>
      <c r="C828" s="397"/>
      <c r="D828" s="398"/>
      <c r="E828" s="399"/>
      <c r="F828" s="398"/>
      <c r="G828" s="400"/>
      <c r="H828" s="390"/>
    </row>
    <row r="829" spans="1:8" ht="21" customHeight="1">
      <c r="A829" s="325"/>
      <c r="B829" s="396"/>
      <c r="C829" s="397"/>
      <c r="D829" s="398"/>
      <c r="E829" s="399"/>
      <c r="F829" s="398"/>
      <c r="G829" s="400"/>
      <c r="H829" s="390"/>
    </row>
    <row r="830" spans="1:8" ht="21" customHeight="1">
      <c r="A830" s="325"/>
      <c r="B830" s="396"/>
      <c r="C830" s="397"/>
      <c r="D830" s="398"/>
      <c r="E830" s="399"/>
      <c r="F830" s="398"/>
      <c r="G830" s="400"/>
      <c r="H830" s="390"/>
    </row>
    <row r="831" spans="1:8" ht="21" customHeight="1">
      <c r="A831" s="325"/>
      <c r="B831" s="396"/>
      <c r="C831" s="397"/>
      <c r="D831" s="398"/>
      <c r="E831" s="399"/>
      <c r="F831" s="398"/>
      <c r="G831" s="400"/>
      <c r="H831" s="390"/>
    </row>
    <row r="832" spans="1:8" ht="21" customHeight="1">
      <c r="A832" s="325"/>
      <c r="B832" s="396"/>
      <c r="C832" s="397"/>
      <c r="D832" s="398"/>
      <c r="E832" s="399"/>
      <c r="F832" s="398"/>
      <c r="G832" s="400"/>
      <c r="H832" s="390"/>
    </row>
    <row r="833" spans="1:8" ht="21" customHeight="1">
      <c r="A833" s="325"/>
      <c r="B833" s="396"/>
      <c r="C833" s="397"/>
      <c r="D833" s="398"/>
      <c r="E833" s="399"/>
      <c r="F833" s="398"/>
      <c r="G833" s="400"/>
      <c r="H833" s="390"/>
    </row>
    <row r="834" spans="1:8" ht="21" customHeight="1">
      <c r="A834" s="325"/>
      <c r="B834" s="396"/>
      <c r="C834" s="397"/>
      <c r="D834" s="398"/>
      <c r="E834" s="399"/>
      <c r="F834" s="398"/>
      <c r="G834" s="400"/>
      <c r="H834" s="390"/>
    </row>
    <row r="835" spans="1:8" ht="21" customHeight="1">
      <c r="A835" s="325"/>
      <c r="B835" s="396"/>
      <c r="C835" s="397"/>
      <c r="D835" s="398"/>
      <c r="E835" s="399"/>
      <c r="F835" s="398"/>
      <c r="G835" s="400"/>
      <c r="H835" s="390"/>
    </row>
    <row r="836" spans="1:8" ht="21" customHeight="1">
      <c r="A836" s="325"/>
      <c r="B836" s="396"/>
      <c r="C836" s="397"/>
      <c r="D836" s="398"/>
      <c r="E836" s="399"/>
      <c r="F836" s="398"/>
      <c r="G836" s="400"/>
      <c r="H836" s="390"/>
    </row>
    <row r="837" spans="1:8" ht="21" customHeight="1">
      <c r="A837" s="325"/>
      <c r="B837" s="396"/>
      <c r="C837" s="397"/>
      <c r="D837" s="398"/>
      <c r="E837" s="399"/>
      <c r="F837" s="398"/>
      <c r="G837" s="400"/>
      <c r="H837" s="390"/>
    </row>
    <row r="838" spans="1:8" ht="21" customHeight="1">
      <c r="A838" s="325"/>
      <c r="B838" s="396"/>
      <c r="C838" s="397"/>
      <c r="D838" s="398"/>
      <c r="E838" s="399"/>
      <c r="F838" s="398"/>
      <c r="G838" s="400"/>
      <c r="H838" s="390"/>
    </row>
    <row r="839" spans="1:8" ht="21" customHeight="1">
      <c r="A839" s="325"/>
      <c r="B839" s="396"/>
      <c r="C839" s="397"/>
      <c r="D839" s="398"/>
      <c r="E839" s="399"/>
      <c r="F839" s="398"/>
      <c r="G839" s="400"/>
      <c r="H839" s="390"/>
    </row>
    <row r="840" spans="1:8" ht="21" customHeight="1">
      <c r="A840" s="325"/>
      <c r="B840" s="396"/>
      <c r="C840" s="397"/>
      <c r="D840" s="398"/>
      <c r="E840" s="399"/>
      <c r="F840" s="398"/>
      <c r="G840" s="400"/>
      <c r="H840" s="390"/>
    </row>
    <row r="841" spans="1:8" ht="21" customHeight="1">
      <c r="A841" s="325"/>
      <c r="B841" s="396"/>
      <c r="C841" s="397"/>
      <c r="D841" s="398"/>
      <c r="E841" s="399"/>
      <c r="F841" s="398"/>
      <c r="G841" s="400"/>
      <c r="H841" s="390"/>
    </row>
    <row r="842" spans="1:8" ht="21" customHeight="1">
      <c r="A842" s="325"/>
      <c r="B842" s="396"/>
      <c r="C842" s="397"/>
      <c r="D842" s="398"/>
      <c r="E842" s="399"/>
      <c r="F842" s="398"/>
      <c r="G842" s="400"/>
      <c r="H842" s="390"/>
    </row>
    <row r="843" spans="1:8" ht="21" customHeight="1">
      <c r="A843" s="325"/>
      <c r="B843" s="396"/>
      <c r="C843" s="397"/>
      <c r="D843" s="398"/>
      <c r="E843" s="399"/>
      <c r="F843" s="398"/>
      <c r="G843" s="400"/>
      <c r="H843" s="390"/>
    </row>
    <row r="844" spans="1:8" ht="21" customHeight="1">
      <c r="A844" s="325"/>
      <c r="B844" s="396"/>
      <c r="C844" s="397"/>
      <c r="D844" s="398"/>
      <c r="E844" s="399"/>
      <c r="F844" s="398"/>
      <c r="G844" s="400"/>
      <c r="H844" s="390"/>
    </row>
    <row r="845" spans="1:8" ht="21" customHeight="1">
      <c r="A845" s="325"/>
      <c r="B845" s="396"/>
      <c r="C845" s="397"/>
      <c r="D845" s="398"/>
      <c r="E845" s="399"/>
      <c r="F845" s="398"/>
      <c r="G845" s="400"/>
      <c r="H845" s="390"/>
    </row>
    <row r="846" spans="1:8" ht="21" customHeight="1">
      <c r="A846" s="325"/>
      <c r="B846" s="396"/>
      <c r="C846" s="397"/>
      <c r="D846" s="398"/>
      <c r="E846" s="399"/>
      <c r="F846" s="398"/>
      <c r="G846" s="400"/>
      <c r="H846" s="390"/>
    </row>
    <row r="847" spans="1:8" ht="21" customHeight="1">
      <c r="A847" s="325"/>
      <c r="B847" s="396"/>
      <c r="C847" s="397"/>
      <c r="D847" s="398"/>
      <c r="E847" s="399"/>
      <c r="F847" s="398"/>
      <c r="G847" s="400"/>
      <c r="H847" s="390"/>
    </row>
    <row r="848" spans="1:8" ht="21" customHeight="1">
      <c r="A848" s="325"/>
      <c r="B848" s="396"/>
      <c r="C848" s="397"/>
      <c r="D848" s="398"/>
      <c r="E848" s="399"/>
      <c r="F848" s="398"/>
      <c r="G848" s="400"/>
      <c r="H848" s="390"/>
    </row>
    <row r="849" spans="1:8" ht="21" customHeight="1">
      <c r="A849" s="325"/>
      <c r="B849" s="396"/>
      <c r="C849" s="397"/>
      <c r="D849" s="398"/>
      <c r="E849" s="399"/>
      <c r="F849" s="398"/>
      <c r="G849" s="400"/>
      <c r="H849" s="390"/>
    </row>
    <row r="850" spans="1:8" ht="21" customHeight="1">
      <c r="A850" s="325"/>
      <c r="B850" s="396"/>
      <c r="C850" s="397"/>
      <c r="D850" s="398"/>
      <c r="E850" s="399"/>
      <c r="F850" s="398"/>
      <c r="G850" s="400"/>
      <c r="H850" s="390"/>
    </row>
    <row r="851" spans="1:8" ht="21" customHeight="1">
      <c r="A851" s="325"/>
      <c r="B851" s="396"/>
      <c r="C851" s="397"/>
      <c r="D851" s="398"/>
      <c r="E851" s="399"/>
      <c r="F851" s="398"/>
      <c r="G851" s="400"/>
      <c r="H851" s="390"/>
    </row>
    <row r="852" spans="1:8" ht="21" customHeight="1">
      <c r="A852" s="325"/>
      <c r="B852" s="396"/>
      <c r="C852" s="397"/>
      <c r="D852" s="398"/>
      <c r="E852" s="399"/>
      <c r="F852" s="398"/>
      <c r="G852" s="400"/>
      <c r="H852" s="390"/>
    </row>
    <row r="853" spans="1:8" ht="21" customHeight="1">
      <c r="A853" s="325"/>
      <c r="B853" s="396"/>
      <c r="C853" s="397"/>
      <c r="D853" s="398"/>
      <c r="E853" s="399"/>
      <c r="F853" s="398"/>
      <c r="G853" s="400"/>
      <c r="H853" s="390"/>
    </row>
    <row r="854" spans="1:8" ht="21" customHeight="1">
      <c r="A854" s="325"/>
      <c r="B854" s="396"/>
      <c r="C854" s="397"/>
      <c r="D854" s="398"/>
      <c r="E854" s="399"/>
      <c r="F854" s="398"/>
      <c r="G854" s="400"/>
      <c r="H854" s="390"/>
    </row>
    <row r="855" spans="1:8" ht="21" customHeight="1">
      <c r="A855" s="325"/>
      <c r="B855" s="396"/>
      <c r="C855" s="397"/>
      <c r="D855" s="398"/>
      <c r="E855" s="399"/>
      <c r="F855" s="398"/>
      <c r="G855" s="400"/>
      <c r="H855" s="390"/>
    </row>
    <row r="856" spans="1:8" ht="21" customHeight="1">
      <c r="A856" s="325"/>
      <c r="B856" s="396"/>
      <c r="C856" s="397"/>
      <c r="D856" s="398"/>
      <c r="E856" s="399"/>
      <c r="F856" s="398"/>
      <c r="G856" s="400"/>
      <c r="H856" s="390"/>
    </row>
    <row r="857" spans="1:8" ht="21" customHeight="1">
      <c r="A857" s="325"/>
      <c r="B857" s="396"/>
      <c r="C857" s="397"/>
      <c r="D857" s="398"/>
      <c r="E857" s="399"/>
      <c r="F857" s="398"/>
      <c r="G857" s="400"/>
      <c r="H857" s="390"/>
    </row>
    <row r="858" spans="1:8" ht="21" customHeight="1">
      <c r="A858" s="325"/>
      <c r="B858" s="396"/>
      <c r="C858" s="397"/>
      <c r="D858" s="398"/>
      <c r="E858" s="399"/>
      <c r="F858" s="398"/>
      <c r="G858" s="400"/>
      <c r="H858" s="390"/>
    </row>
    <row r="859" spans="1:8" ht="21" customHeight="1">
      <c r="A859" s="325"/>
      <c r="B859" s="396"/>
      <c r="C859" s="397"/>
      <c r="D859" s="398"/>
      <c r="E859" s="399"/>
      <c r="F859" s="398"/>
      <c r="G859" s="400"/>
      <c r="H859" s="390"/>
    </row>
    <row r="860" spans="1:8" ht="21" customHeight="1">
      <c r="A860" s="325"/>
      <c r="B860" s="396"/>
      <c r="C860" s="397"/>
      <c r="D860" s="398"/>
      <c r="E860" s="399"/>
      <c r="F860" s="398"/>
      <c r="G860" s="400"/>
      <c r="H860" s="390"/>
    </row>
    <row r="861" spans="1:8" ht="21" customHeight="1">
      <c r="A861" s="325"/>
      <c r="B861" s="396"/>
      <c r="C861" s="397"/>
      <c r="D861" s="398"/>
      <c r="E861" s="399"/>
      <c r="F861" s="398"/>
      <c r="G861" s="400"/>
      <c r="H861" s="390"/>
    </row>
    <row r="862" spans="1:8" ht="21" customHeight="1">
      <c r="A862" s="325"/>
      <c r="B862" s="396"/>
      <c r="C862" s="397"/>
      <c r="D862" s="398"/>
      <c r="E862" s="399"/>
      <c r="F862" s="398"/>
      <c r="G862" s="400"/>
      <c r="H862" s="390"/>
    </row>
    <row r="863" spans="1:8" ht="21" customHeight="1">
      <c r="A863" s="325"/>
      <c r="B863" s="396"/>
      <c r="C863" s="397"/>
      <c r="D863" s="398"/>
      <c r="E863" s="399"/>
      <c r="F863" s="398"/>
      <c r="G863" s="400"/>
      <c r="H863" s="390"/>
    </row>
    <row r="864" spans="1:8" ht="21" customHeight="1">
      <c r="A864" s="325"/>
      <c r="B864" s="396"/>
      <c r="C864" s="397"/>
      <c r="D864" s="398"/>
      <c r="E864" s="399"/>
      <c r="F864" s="398"/>
      <c r="G864" s="400"/>
      <c r="H864" s="390"/>
    </row>
    <row r="865" spans="1:8" ht="21" customHeight="1">
      <c r="A865" s="325"/>
      <c r="B865" s="396"/>
      <c r="C865" s="397"/>
      <c r="D865" s="398"/>
      <c r="E865" s="399"/>
      <c r="F865" s="398"/>
      <c r="G865" s="400"/>
      <c r="H865" s="390"/>
    </row>
    <row r="866" spans="1:8" ht="21" customHeight="1">
      <c r="A866" s="325"/>
      <c r="B866" s="396"/>
      <c r="C866" s="397"/>
      <c r="D866" s="398"/>
      <c r="E866" s="399"/>
      <c r="F866" s="398"/>
      <c r="G866" s="400"/>
      <c r="H866" s="390"/>
    </row>
    <row r="867" spans="1:8" ht="21" customHeight="1">
      <c r="A867" s="325"/>
      <c r="B867" s="396"/>
      <c r="C867" s="397"/>
      <c r="D867" s="398"/>
      <c r="E867" s="399"/>
      <c r="F867" s="398"/>
      <c r="G867" s="400"/>
      <c r="H867" s="390"/>
    </row>
    <row r="868" spans="1:8" ht="21" customHeight="1">
      <c r="A868" s="325"/>
      <c r="B868" s="396"/>
      <c r="C868" s="397"/>
      <c r="D868" s="398"/>
      <c r="E868" s="399"/>
      <c r="F868" s="398"/>
      <c r="G868" s="400"/>
      <c r="H868" s="390"/>
    </row>
    <row r="869" spans="1:8" ht="21" customHeight="1">
      <c r="A869" s="325"/>
      <c r="B869" s="396"/>
      <c r="C869" s="397"/>
      <c r="D869" s="398"/>
      <c r="E869" s="399"/>
      <c r="F869" s="398"/>
      <c r="G869" s="400"/>
      <c r="H869" s="390"/>
    </row>
    <row r="870" spans="1:8" ht="21" customHeight="1">
      <c r="A870" s="325"/>
      <c r="B870" s="396"/>
      <c r="C870" s="397"/>
      <c r="D870" s="398"/>
      <c r="E870" s="399"/>
      <c r="F870" s="398"/>
      <c r="G870" s="400"/>
      <c r="H870" s="390"/>
    </row>
    <row r="871" spans="1:8" ht="21" customHeight="1">
      <c r="A871" s="325"/>
      <c r="B871" s="396"/>
      <c r="C871" s="397"/>
      <c r="D871" s="398"/>
      <c r="E871" s="399"/>
      <c r="F871" s="398"/>
      <c r="G871" s="400"/>
      <c r="H871" s="390"/>
    </row>
    <row r="872" spans="1:8" ht="21" customHeight="1">
      <c r="A872" s="325"/>
      <c r="B872" s="396"/>
      <c r="C872" s="397"/>
      <c r="D872" s="398"/>
      <c r="E872" s="399"/>
      <c r="F872" s="398"/>
      <c r="G872" s="400"/>
      <c r="H872" s="390"/>
    </row>
    <row r="873" spans="1:8" ht="21" customHeight="1">
      <c r="A873" s="325"/>
      <c r="B873" s="396"/>
      <c r="C873" s="397"/>
      <c r="D873" s="398"/>
      <c r="E873" s="399"/>
      <c r="F873" s="398"/>
      <c r="G873" s="400"/>
      <c r="H873" s="390"/>
    </row>
    <row r="874" spans="1:8" ht="21" customHeight="1">
      <c r="A874" s="325"/>
      <c r="B874" s="396"/>
      <c r="C874" s="397"/>
      <c r="D874" s="398"/>
      <c r="E874" s="399"/>
      <c r="F874" s="398"/>
      <c r="G874" s="400"/>
      <c r="H874" s="390"/>
    </row>
    <row r="875" spans="1:8" ht="21" customHeight="1">
      <c r="A875" s="325"/>
      <c r="B875" s="396"/>
      <c r="C875" s="397"/>
      <c r="D875" s="398"/>
      <c r="E875" s="399"/>
      <c r="F875" s="398"/>
      <c r="G875" s="400"/>
      <c r="H875" s="390"/>
    </row>
    <row r="876" spans="1:8" ht="21" customHeight="1">
      <c r="A876" s="325"/>
      <c r="B876" s="396"/>
      <c r="C876" s="397"/>
      <c r="D876" s="398"/>
      <c r="E876" s="399"/>
      <c r="F876" s="398"/>
      <c r="G876" s="400"/>
      <c r="H876" s="390"/>
    </row>
    <row r="877" spans="1:8" ht="21" customHeight="1">
      <c r="A877" s="325"/>
      <c r="B877" s="396"/>
      <c r="C877" s="397"/>
      <c r="D877" s="398"/>
      <c r="E877" s="399"/>
      <c r="F877" s="398"/>
      <c r="G877" s="400"/>
      <c r="H877" s="390"/>
    </row>
    <row r="878" spans="1:8" ht="21" customHeight="1">
      <c r="A878" s="325"/>
      <c r="B878" s="396"/>
      <c r="C878" s="397"/>
      <c r="D878" s="398"/>
      <c r="E878" s="399"/>
      <c r="F878" s="398"/>
      <c r="G878" s="400"/>
      <c r="H878" s="390"/>
    </row>
    <row r="879" spans="1:8" ht="21" customHeight="1">
      <c r="A879" s="325"/>
      <c r="B879" s="396"/>
      <c r="C879" s="397"/>
      <c r="D879" s="398"/>
      <c r="E879" s="399"/>
      <c r="F879" s="398"/>
      <c r="G879" s="400"/>
      <c r="H879" s="390"/>
    </row>
    <row r="880" spans="1:8" ht="21" customHeight="1">
      <c r="A880" s="325"/>
      <c r="B880" s="396"/>
      <c r="C880" s="397"/>
      <c r="D880" s="398"/>
      <c r="E880" s="399"/>
      <c r="F880" s="398"/>
      <c r="G880" s="400"/>
      <c r="H880" s="390"/>
    </row>
    <row r="881" spans="1:8" ht="21" customHeight="1">
      <c r="A881" s="325"/>
      <c r="B881" s="396"/>
      <c r="C881" s="397"/>
      <c r="D881" s="398"/>
      <c r="E881" s="399"/>
      <c r="F881" s="398"/>
      <c r="G881" s="400"/>
      <c r="H881" s="390"/>
    </row>
    <row r="882" spans="1:8" ht="21" customHeight="1">
      <c r="A882" s="325"/>
      <c r="B882" s="396"/>
      <c r="C882" s="397"/>
      <c r="D882" s="398"/>
      <c r="E882" s="399"/>
      <c r="F882" s="398"/>
      <c r="G882" s="400"/>
      <c r="H882" s="390"/>
    </row>
    <row r="883" spans="1:8" ht="21" customHeight="1">
      <c r="A883" s="325"/>
      <c r="B883" s="396"/>
      <c r="C883" s="397"/>
      <c r="D883" s="398"/>
      <c r="E883" s="399"/>
      <c r="F883" s="398"/>
      <c r="G883" s="400"/>
      <c r="H883" s="390"/>
    </row>
    <row r="884" spans="1:8" ht="21" customHeight="1">
      <c r="A884" s="325"/>
      <c r="B884" s="396"/>
      <c r="C884" s="397"/>
      <c r="D884" s="398"/>
      <c r="E884" s="399"/>
      <c r="F884" s="398"/>
      <c r="G884" s="400"/>
      <c r="H884" s="390"/>
    </row>
    <row r="885" spans="1:8" ht="21" customHeight="1">
      <c r="A885" s="325"/>
      <c r="B885" s="396"/>
      <c r="C885" s="397"/>
      <c r="D885" s="398"/>
      <c r="E885" s="399"/>
      <c r="F885" s="398"/>
      <c r="G885" s="400"/>
      <c r="H885" s="390"/>
    </row>
    <row r="886" spans="1:8" ht="21" customHeight="1">
      <c r="A886" s="325"/>
      <c r="B886" s="396"/>
      <c r="C886" s="397"/>
      <c r="D886" s="398"/>
      <c r="E886" s="399"/>
      <c r="F886" s="398"/>
      <c r="G886" s="400"/>
      <c r="H886" s="390"/>
    </row>
    <row r="887" spans="1:8" ht="21" customHeight="1">
      <c r="A887" s="325"/>
      <c r="B887" s="396"/>
      <c r="C887" s="397"/>
      <c r="D887" s="398"/>
      <c r="E887" s="399"/>
      <c r="F887" s="398"/>
      <c r="G887" s="400"/>
      <c r="H887" s="390"/>
    </row>
    <row r="888" spans="1:8" ht="21" customHeight="1">
      <c r="A888" s="325"/>
      <c r="B888" s="396"/>
      <c r="C888" s="397"/>
      <c r="D888" s="398"/>
      <c r="E888" s="399"/>
      <c r="F888" s="398"/>
      <c r="G888" s="400"/>
      <c r="H888" s="390"/>
    </row>
    <row r="889" spans="1:8" ht="21" customHeight="1">
      <c r="A889" s="325"/>
      <c r="B889" s="396"/>
      <c r="C889" s="397"/>
      <c r="D889" s="398"/>
      <c r="E889" s="399"/>
      <c r="F889" s="398"/>
      <c r="G889" s="400"/>
      <c r="H889" s="390"/>
    </row>
    <row r="890" spans="1:8" ht="21" customHeight="1">
      <c r="A890" s="325"/>
      <c r="B890" s="396"/>
      <c r="C890" s="397"/>
      <c r="D890" s="398"/>
      <c r="E890" s="399"/>
      <c r="F890" s="398"/>
      <c r="G890" s="400"/>
      <c r="H890" s="390"/>
    </row>
    <row r="891" spans="1:8" ht="21" customHeight="1">
      <c r="A891" s="325"/>
      <c r="B891" s="396"/>
      <c r="C891" s="397"/>
      <c r="D891" s="398"/>
      <c r="E891" s="399"/>
      <c r="F891" s="398"/>
      <c r="G891" s="400"/>
      <c r="H891" s="390"/>
    </row>
    <row r="892" spans="1:8" ht="21" customHeight="1">
      <c r="A892" s="325"/>
      <c r="B892" s="396"/>
      <c r="C892" s="397"/>
      <c r="D892" s="398"/>
      <c r="E892" s="399"/>
      <c r="F892" s="398"/>
      <c r="G892" s="400"/>
      <c r="H892" s="390"/>
    </row>
    <row r="893" spans="1:8" ht="21" customHeight="1">
      <c r="A893" s="325"/>
      <c r="B893" s="396"/>
      <c r="C893" s="397"/>
      <c r="D893" s="398"/>
      <c r="E893" s="399"/>
      <c r="F893" s="398"/>
      <c r="G893" s="400"/>
      <c r="H893" s="390"/>
    </row>
    <row r="894" spans="1:8" ht="21" customHeight="1">
      <c r="A894" s="325"/>
      <c r="B894" s="396"/>
      <c r="C894" s="397"/>
      <c r="D894" s="398"/>
      <c r="E894" s="399"/>
      <c r="F894" s="398"/>
      <c r="G894" s="400"/>
      <c r="H894" s="390"/>
    </row>
    <row r="895" spans="1:8" ht="21" customHeight="1">
      <c r="A895" s="325"/>
      <c r="B895" s="396"/>
      <c r="C895" s="397"/>
      <c r="D895" s="398"/>
      <c r="E895" s="399"/>
      <c r="F895" s="398"/>
      <c r="G895" s="400"/>
      <c r="H895" s="390"/>
    </row>
    <row r="896" spans="1:8" ht="21" customHeight="1">
      <c r="A896" s="325"/>
      <c r="B896" s="396"/>
      <c r="C896" s="397"/>
      <c r="D896" s="398"/>
      <c r="E896" s="399"/>
      <c r="F896" s="398"/>
      <c r="G896" s="400"/>
      <c r="H896" s="390"/>
    </row>
    <row r="897" spans="1:8" ht="21" customHeight="1">
      <c r="A897" s="325"/>
      <c r="B897" s="396"/>
      <c r="C897" s="397"/>
      <c r="D897" s="398"/>
      <c r="E897" s="399"/>
      <c r="F897" s="398"/>
      <c r="G897" s="400"/>
      <c r="H897" s="390"/>
    </row>
    <row r="898" spans="1:8" ht="21" customHeight="1">
      <c r="A898" s="325"/>
      <c r="B898" s="396"/>
      <c r="C898" s="397"/>
      <c r="D898" s="398"/>
      <c r="E898" s="399"/>
      <c r="F898" s="398"/>
      <c r="G898" s="400"/>
      <c r="H898" s="390"/>
    </row>
    <row r="899" spans="1:8" ht="21" customHeight="1">
      <c r="A899" s="325"/>
      <c r="B899" s="396"/>
      <c r="C899" s="397"/>
      <c r="D899" s="398"/>
      <c r="E899" s="399"/>
      <c r="F899" s="398"/>
      <c r="G899" s="400"/>
      <c r="H899" s="390"/>
    </row>
    <row r="900" spans="1:8" ht="21" customHeight="1">
      <c r="A900" s="325"/>
      <c r="B900" s="396"/>
      <c r="C900" s="397"/>
      <c r="D900" s="398"/>
      <c r="E900" s="399"/>
      <c r="F900" s="398"/>
      <c r="G900" s="400"/>
      <c r="H900" s="390"/>
    </row>
    <row r="901" spans="1:8" ht="21" customHeight="1">
      <c r="A901" s="325"/>
      <c r="B901" s="396"/>
      <c r="C901" s="397"/>
      <c r="D901" s="398"/>
      <c r="E901" s="399"/>
      <c r="F901" s="398"/>
      <c r="G901" s="400"/>
      <c r="H901" s="390"/>
    </row>
    <row r="902" spans="1:8" ht="21" customHeight="1">
      <c r="A902" s="325"/>
      <c r="B902" s="396"/>
      <c r="C902" s="397"/>
      <c r="D902" s="398"/>
      <c r="E902" s="399"/>
      <c r="F902" s="398"/>
      <c r="G902" s="400"/>
      <c r="H902" s="390"/>
    </row>
    <row r="903" spans="1:8" ht="21" customHeight="1">
      <c r="A903" s="325"/>
      <c r="B903" s="396"/>
      <c r="C903" s="397"/>
      <c r="D903" s="398"/>
      <c r="E903" s="399"/>
      <c r="F903" s="398"/>
      <c r="G903" s="400"/>
      <c r="H903" s="390"/>
    </row>
    <row r="904" spans="1:8" ht="21" customHeight="1">
      <c r="A904" s="325"/>
      <c r="B904" s="396"/>
      <c r="C904" s="397"/>
      <c r="D904" s="398"/>
      <c r="E904" s="399"/>
      <c r="F904" s="398"/>
      <c r="G904" s="400"/>
      <c r="H904" s="390"/>
    </row>
    <row r="905" spans="1:8" ht="21" customHeight="1">
      <c r="A905" s="325"/>
      <c r="B905" s="396"/>
      <c r="C905" s="397"/>
      <c r="D905" s="398"/>
      <c r="E905" s="399"/>
      <c r="F905" s="398"/>
      <c r="G905" s="400"/>
      <c r="H905" s="390"/>
    </row>
    <row r="906" spans="1:8" ht="21" customHeight="1">
      <c r="A906" s="325"/>
      <c r="B906" s="396"/>
      <c r="C906" s="397"/>
      <c r="D906" s="398"/>
      <c r="E906" s="399"/>
      <c r="F906" s="398"/>
      <c r="G906" s="400"/>
      <c r="H906" s="390"/>
    </row>
    <row r="907" spans="1:8" ht="21" customHeight="1">
      <c r="A907" s="325"/>
      <c r="B907" s="396"/>
      <c r="C907" s="397"/>
      <c r="D907" s="398"/>
      <c r="E907" s="399"/>
      <c r="F907" s="398"/>
      <c r="G907" s="400"/>
      <c r="H907" s="390"/>
    </row>
    <row r="908" spans="1:8" ht="21" customHeight="1">
      <c r="A908" s="325"/>
      <c r="B908" s="396"/>
      <c r="C908" s="397"/>
      <c r="D908" s="398"/>
      <c r="E908" s="399"/>
      <c r="F908" s="398"/>
      <c r="G908" s="400"/>
      <c r="H908" s="390"/>
    </row>
    <row r="909" spans="1:8" ht="21" customHeight="1">
      <c r="A909" s="325"/>
      <c r="B909" s="396"/>
      <c r="C909" s="397"/>
      <c r="D909" s="398"/>
      <c r="E909" s="399"/>
      <c r="F909" s="398"/>
      <c r="G909" s="400"/>
      <c r="H909" s="390"/>
    </row>
    <row r="910" spans="1:8" ht="21" customHeight="1">
      <c r="A910" s="325"/>
      <c r="B910" s="396"/>
      <c r="C910" s="397"/>
      <c r="D910" s="398"/>
      <c r="E910" s="399"/>
      <c r="F910" s="398"/>
      <c r="G910" s="400"/>
      <c r="H910" s="390"/>
    </row>
    <row r="911" spans="1:8" ht="21" customHeight="1">
      <c r="A911" s="325"/>
      <c r="B911" s="396"/>
      <c r="C911" s="397"/>
      <c r="D911" s="398"/>
      <c r="E911" s="399"/>
      <c r="F911" s="398"/>
      <c r="G911" s="400"/>
      <c r="H911" s="390"/>
    </row>
    <row r="912" spans="1:8" ht="21" customHeight="1">
      <c r="A912" s="325"/>
      <c r="B912" s="396"/>
      <c r="C912" s="397"/>
      <c r="D912" s="398"/>
      <c r="E912" s="399"/>
      <c r="F912" s="398"/>
      <c r="G912" s="400"/>
      <c r="H912" s="390"/>
    </row>
    <row r="913" spans="1:8" ht="21" customHeight="1">
      <c r="A913" s="325"/>
      <c r="B913" s="396"/>
      <c r="C913" s="397"/>
      <c r="D913" s="398"/>
      <c r="E913" s="399"/>
      <c r="F913" s="398"/>
      <c r="G913" s="400"/>
      <c r="H913" s="390"/>
    </row>
    <row r="914" spans="1:8" ht="21" customHeight="1">
      <c r="A914" s="325"/>
      <c r="B914" s="396"/>
      <c r="C914" s="397"/>
      <c r="D914" s="398"/>
      <c r="E914" s="399"/>
      <c r="F914" s="398"/>
      <c r="G914" s="400"/>
      <c r="H914" s="390"/>
    </row>
    <row r="915" spans="1:8" ht="21" customHeight="1">
      <c r="A915" s="325"/>
      <c r="B915" s="396"/>
      <c r="C915" s="397"/>
      <c r="D915" s="398"/>
      <c r="E915" s="399"/>
      <c r="F915" s="398"/>
      <c r="G915" s="400"/>
      <c r="H915" s="390"/>
    </row>
    <row r="916" spans="1:8" ht="21" customHeight="1">
      <c r="A916" s="325"/>
      <c r="B916" s="396"/>
      <c r="C916" s="397"/>
      <c r="D916" s="398"/>
      <c r="E916" s="399"/>
      <c r="F916" s="398"/>
      <c r="G916" s="400"/>
      <c r="H916" s="390"/>
    </row>
    <row r="917" spans="1:8" ht="21" customHeight="1">
      <c r="A917" s="325"/>
      <c r="B917" s="396"/>
      <c r="C917" s="397"/>
      <c r="D917" s="398"/>
      <c r="E917" s="399"/>
      <c r="F917" s="398"/>
      <c r="G917" s="400"/>
      <c r="H917" s="390"/>
    </row>
    <row r="918" spans="1:8" ht="21" customHeight="1">
      <c r="A918" s="325"/>
      <c r="B918" s="396"/>
      <c r="C918" s="397"/>
      <c r="D918" s="398"/>
      <c r="E918" s="399"/>
      <c r="F918" s="398"/>
      <c r="G918" s="400"/>
      <c r="H918" s="390"/>
    </row>
    <row r="919" spans="1:8" ht="21" customHeight="1">
      <c r="A919" s="325"/>
      <c r="B919" s="396"/>
      <c r="C919" s="397"/>
      <c r="D919" s="398"/>
      <c r="E919" s="399"/>
      <c r="F919" s="398"/>
      <c r="G919" s="400"/>
      <c r="H919" s="390"/>
    </row>
    <row r="920" spans="1:8" ht="21" customHeight="1">
      <c r="A920" s="325"/>
      <c r="B920" s="396"/>
      <c r="C920" s="397"/>
      <c r="D920" s="398"/>
      <c r="E920" s="399"/>
      <c r="F920" s="398"/>
      <c r="G920" s="400"/>
      <c r="H920" s="390"/>
    </row>
    <row r="921" spans="1:8" ht="21" customHeight="1">
      <c r="A921" s="325"/>
      <c r="B921" s="396"/>
      <c r="C921" s="397"/>
      <c r="D921" s="398"/>
      <c r="E921" s="399"/>
      <c r="F921" s="398"/>
      <c r="G921" s="400"/>
      <c r="H921" s="390"/>
    </row>
    <row r="922" spans="1:8" ht="21" customHeight="1">
      <c r="A922" s="325"/>
      <c r="B922" s="396"/>
      <c r="C922" s="397"/>
      <c r="D922" s="398"/>
      <c r="E922" s="399"/>
      <c r="F922" s="398"/>
      <c r="G922" s="400"/>
      <c r="H922" s="390"/>
    </row>
    <row r="923" spans="1:8" ht="21" customHeight="1">
      <c r="A923" s="325"/>
      <c r="B923" s="396"/>
      <c r="C923" s="397"/>
      <c r="D923" s="398"/>
      <c r="E923" s="399"/>
      <c r="F923" s="398"/>
      <c r="G923" s="400"/>
      <c r="H923" s="390"/>
    </row>
    <row r="924" spans="1:8" ht="21" customHeight="1">
      <c r="A924" s="325"/>
      <c r="B924" s="396"/>
      <c r="C924" s="397"/>
      <c r="D924" s="398"/>
      <c r="E924" s="399"/>
      <c r="F924" s="398"/>
      <c r="G924" s="400"/>
      <c r="H924" s="390"/>
    </row>
    <row r="925" spans="1:8" ht="21" customHeight="1">
      <c r="A925" s="325"/>
      <c r="B925" s="396"/>
      <c r="C925" s="397"/>
      <c r="D925" s="398"/>
      <c r="E925" s="399"/>
      <c r="F925" s="398"/>
      <c r="G925" s="400"/>
      <c r="H925" s="390"/>
    </row>
    <row r="926" spans="1:8" ht="21" customHeight="1">
      <c r="A926" s="325"/>
      <c r="B926" s="396"/>
      <c r="C926" s="397"/>
      <c r="D926" s="398"/>
      <c r="E926" s="399"/>
      <c r="F926" s="398"/>
      <c r="G926" s="400"/>
      <c r="H926" s="390"/>
    </row>
    <row r="927" spans="1:8" ht="21" customHeight="1">
      <c r="A927" s="325"/>
      <c r="B927" s="396"/>
      <c r="C927" s="397"/>
      <c r="D927" s="398"/>
      <c r="E927" s="399"/>
      <c r="F927" s="398"/>
      <c r="G927" s="400"/>
      <c r="H927" s="390"/>
    </row>
    <row r="928" spans="1:8" ht="21" customHeight="1">
      <c r="A928" s="325"/>
      <c r="B928" s="396"/>
      <c r="C928" s="397"/>
      <c r="D928" s="398"/>
      <c r="E928" s="399"/>
      <c r="F928" s="398"/>
      <c r="G928" s="400"/>
      <c r="H928" s="390"/>
    </row>
    <row r="929" spans="1:8" ht="21" customHeight="1">
      <c r="A929" s="325"/>
      <c r="B929" s="396"/>
      <c r="C929" s="397"/>
      <c r="D929" s="398"/>
      <c r="E929" s="399"/>
      <c r="F929" s="398"/>
      <c r="G929" s="400"/>
      <c r="H929" s="390"/>
    </row>
    <row r="930" spans="1:8" ht="21" customHeight="1">
      <c r="A930" s="325"/>
      <c r="B930" s="396"/>
      <c r="C930" s="397"/>
      <c r="D930" s="398"/>
      <c r="E930" s="399"/>
      <c r="F930" s="398"/>
      <c r="G930" s="400"/>
      <c r="H930" s="390"/>
    </row>
    <row r="931" spans="1:8" ht="21" customHeight="1">
      <c r="A931" s="325"/>
      <c r="B931" s="396"/>
      <c r="C931" s="397"/>
      <c r="D931" s="398"/>
      <c r="E931" s="399"/>
      <c r="F931" s="398"/>
      <c r="G931" s="400"/>
      <c r="H931" s="390"/>
    </row>
    <row r="932" spans="1:8" ht="21" customHeight="1">
      <c r="A932" s="325"/>
      <c r="B932" s="396"/>
      <c r="C932" s="397"/>
      <c r="D932" s="398"/>
      <c r="E932" s="399"/>
      <c r="F932" s="398"/>
      <c r="G932" s="400"/>
      <c r="H932" s="390"/>
    </row>
    <row r="933" spans="1:8" ht="21" customHeight="1">
      <c r="A933" s="325"/>
      <c r="B933" s="396"/>
      <c r="C933" s="397"/>
      <c r="D933" s="398"/>
      <c r="E933" s="399"/>
      <c r="F933" s="398"/>
      <c r="G933" s="400"/>
      <c r="H933" s="390"/>
    </row>
    <row r="934" spans="1:8" ht="21" customHeight="1">
      <c r="A934" s="325"/>
      <c r="B934" s="396"/>
      <c r="C934" s="397"/>
      <c r="D934" s="398"/>
      <c r="E934" s="399"/>
      <c r="F934" s="398"/>
      <c r="G934" s="400"/>
      <c r="H934" s="390"/>
    </row>
    <row r="935" spans="1:8" ht="21" customHeight="1">
      <c r="A935" s="325"/>
      <c r="B935" s="396"/>
      <c r="C935" s="397"/>
      <c r="D935" s="398"/>
      <c r="E935" s="399"/>
      <c r="F935" s="398"/>
      <c r="G935" s="400"/>
      <c r="H935" s="390"/>
    </row>
    <row r="936" spans="1:8" ht="21" customHeight="1">
      <c r="A936" s="325"/>
      <c r="B936" s="396"/>
      <c r="C936" s="397"/>
      <c r="D936" s="398"/>
      <c r="E936" s="399"/>
      <c r="F936" s="398"/>
      <c r="G936" s="400"/>
      <c r="H936" s="390"/>
    </row>
    <row r="937" spans="1:8" ht="21" customHeight="1">
      <c r="A937" s="325"/>
      <c r="B937" s="396"/>
      <c r="C937" s="397"/>
      <c r="D937" s="398"/>
      <c r="E937" s="399"/>
      <c r="F937" s="398"/>
      <c r="G937" s="400"/>
      <c r="H937" s="390"/>
    </row>
    <row r="938" spans="1:8" ht="21" customHeight="1">
      <c r="A938" s="325"/>
      <c r="B938" s="396"/>
      <c r="C938" s="397"/>
      <c r="D938" s="398"/>
      <c r="E938" s="399"/>
      <c r="F938" s="398"/>
      <c r="G938" s="400"/>
      <c r="H938" s="390"/>
    </row>
    <row r="939" spans="1:8" ht="21" customHeight="1">
      <c r="A939" s="325"/>
      <c r="B939" s="396"/>
      <c r="C939" s="397"/>
      <c r="D939" s="398"/>
      <c r="E939" s="399"/>
      <c r="F939" s="398"/>
      <c r="G939" s="400"/>
      <c r="H939" s="390"/>
    </row>
    <row r="940" spans="1:8" ht="21" customHeight="1">
      <c r="A940" s="325"/>
      <c r="B940" s="396"/>
      <c r="C940" s="397"/>
      <c r="D940" s="398"/>
      <c r="E940" s="399"/>
      <c r="F940" s="398"/>
      <c r="G940" s="400"/>
      <c r="H940" s="390"/>
    </row>
    <row r="941" spans="1:8" ht="21" customHeight="1">
      <c r="A941" s="325"/>
      <c r="B941" s="396"/>
      <c r="C941" s="397"/>
      <c r="D941" s="398"/>
      <c r="E941" s="399"/>
      <c r="F941" s="398"/>
      <c r="G941" s="400"/>
      <c r="H941" s="390"/>
    </row>
    <row r="942" spans="1:8" ht="21" customHeight="1">
      <c r="A942" s="325"/>
      <c r="B942" s="396"/>
      <c r="C942" s="397"/>
      <c r="D942" s="398"/>
      <c r="E942" s="399"/>
      <c r="F942" s="398"/>
      <c r="G942" s="400"/>
      <c r="H942" s="390"/>
    </row>
    <row r="943" spans="1:8" ht="21" customHeight="1">
      <c r="A943" s="325"/>
      <c r="B943" s="396"/>
      <c r="C943" s="397"/>
      <c r="D943" s="398"/>
      <c r="E943" s="399"/>
      <c r="F943" s="398"/>
      <c r="G943" s="400"/>
      <c r="H943" s="390"/>
    </row>
    <row r="944" spans="1:8" ht="21" customHeight="1">
      <c r="A944" s="325"/>
      <c r="B944" s="396"/>
      <c r="C944" s="397"/>
      <c r="D944" s="398"/>
      <c r="E944" s="399"/>
      <c r="F944" s="398"/>
      <c r="G944" s="400"/>
      <c r="H944" s="390"/>
    </row>
    <row r="945" spans="1:8" ht="21" customHeight="1">
      <c r="A945" s="325"/>
      <c r="B945" s="396"/>
      <c r="C945" s="397"/>
      <c r="D945" s="398"/>
      <c r="E945" s="399"/>
      <c r="F945" s="398"/>
      <c r="G945" s="400"/>
      <c r="H945" s="390"/>
    </row>
    <row r="946" spans="1:8" ht="21" customHeight="1">
      <c r="A946" s="325"/>
      <c r="B946" s="396"/>
      <c r="C946" s="397"/>
      <c r="D946" s="398"/>
      <c r="E946" s="399"/>
      <c r="F946" s="398"/>
      <c r="G946" s="400"/>
      <c r="H946" s="390"/>
    </row>
    <row r="947" spans="1:8" ht="21" customHeight="1">
      <c r="A947" s="325"/>
      <c r="B947" s="396"/>
      <c r="C947" s="397"/>
      <c r="D947" s="398"/>
      <c r="E947" s="399"/>
      <c r="F947" s="398"/>
      <c r="G947" s="400"/>
      <c r="H947" s="390"/>
    </row>
    <row r="948" spans="1:8" ht="21" customHeight="1">
      <c r="A948" s="325"/>
      <c r="B948" s="396"/>
      <c r="C948" s="397"/>
      <c r="D948" s="398"/>
      <c r="E948" s="399"/>
      <c r="F948" s="398"/>
      <c r="G948" s="400"/>
      <c r="H948" s="390"/>
    </row>
    <row r="949" spans="1:8" ht="21" customHeight="1">
      <c r="A949" s="325"/>
      <c r="B949" s="396"/>
      <c r="C949" s="397"/>
      <c r="D949" s="398"/>
      <c r="E949" s="399"/>
      <c r="F949" s="398"/>
      <c r="G949" s="400"/>
      <c r="H949" s="390"/>
    </row>
    <row r="950" spans="1:8" ht="21" customHeight="1">
      <c r="A950" s="325"/>
      <c r="B950" s="396"/>
      <c r="C950" s="397"/>
      <c r="D950" s="398"/>
      <c r="E950" s="399"/>
      <c r="F950" s="398"/>
      <c r="G950" s="400"/>
      <c r="H950" s="390"/>
    </row>
    <row r="951" spans="1:8" ht="21" customHeight="1">
      <c r="A951" s="325"/>
      <c r="B951" s="396"/>
      <c r="C951" s="397"/>
      <c r="D951" s="398"/>
      <c r="E951" s="399"/>
      <c r="F951" s="398"/>
      <c r="G951" s="400"/>
      <c r="H951" s="390"/>
    </row>
    <row r="952" spans="1:8" ht="21" customHeight="1">
      <c r="A952" s="325"/>
      <c r="B952" s="396"/>
      <c r="C952" s="397"/>
      <c r="D952" s="398"/>
      <c r="E952" s="399"/>
      <c r="F952" s="398"/>
      <c r="G952" s="400"/>
      <c r="H952" s="390"/>
    </row>
    <row r="953" spans="1:8" ht="21" customHeight="1">
      <c r="A953" s="325"/>
      <c r="B953" s="396"/>
      <c r="C953" s="397"/>
      <c r="D953" s="398"/>
      <c r="E953" s="399"/>
      <c r="F953" s="398"/>
      <c r="G953" s="400"/>
      <c r="H953" s="390"/>
    </row>
    <row r="954" spans="1:8" ht="21" customHeight="1">
      <c r="A954" s="325"/>
      <c r="B954" s="396"/>
      <c r="C954" s="397"/>
      <c r="D954" s="398"/>
      <c r="E954" s="399"/>
      <c r="F954" s="398"/>
      <c r="G954" s="400"/>
      <c r="H954" s="390"/>
    </row>
    <row r="955" spans="1:8" ht="21" customHeight="1">
      <c r="A955" s="325"/>
      <c r="B955" s="396"/>
      <c r="C955" s="397"/>
      <c r="D955" s="398"/>
      <c r="E955" s="399"/>
      <c r="F955" s="398"/>
      <c r="G955" s="400"/>
      <c r="H955" s="390"/>
    </row>
    <row r="956" spans="1:8" ht="21" customHeight="1">
      <c r="A956" s="325"/>
      <c r="B956" s="396"/>
      <c r="C956" s="397"/>
      <c r="D956" s="398"/>
      <c r="E956" s="399"/>
      <c r="F956" s="398"/>
      <c r="G956" s="400"/>
      <c r="H956" s="390"/>
    </row>
    <row r="957" spans="1:8" ht="21" customHeight="1">
      <c r="A957" s="325"/>
      <c r="B957" s="396"/>
      <c r="C957" s="397"/>
      <c r="D957" s="398"/>
      <c r="E957" s="399"/>
      <c r="F957" s="398"/>
      <c r="G957" s="400"/>
      <c r="H957" s="390"/>
    </row>
    <row r="958" spans="1:8" ht="21" customHeight="1">
      <c r="A958" s="325"/>
      <c r="B958" s="396"/>
      <c r="C958" s="397"/>
      <c r="D958" s="398"/>
      <c r="E958" s="399"/>
      <c r="F958" s="398"/>
      <c r="G958" s="400"/>
      <c r="H958" s="390"/>
    </row>
    <row r="959" spans="1:8" ht="21" customHeight="1">
      <c r="A959" s="325"/>
      <c r="B959" s="396"/>
      <c r="C959" s="397"/>
      <c r="D959" s="398"/>
      <c r="E959" s="399"/>
      <c r="F959" s="398"/>
      <c r="G959" s="400"/>
      <c r="H959" s="390"/>
    </row>
    <row r="960" spans="1:8" ht="21" customHeight="1">
      <c r="A960" s="325"/>
      <c r="B960" s="396"/>
      <c r="C960" s="397"/>
      <c r="D960" s="398"/>
      <c r="E960" s="399"/>
      <c r="F960" s="398"/>
      <c r="G960" s="400"/>
      <c r="H960" s="390"/>
    </row>
    <row r="961" spans="1:8" ht="21" customHeight="1">
      <c r="A961" s="325"/>
      <c r="B961" s="396"/>
      <c r="C961" s="397"/>
      <c r="D961" s="398"/>
      <c r="E961" s="399"/>
      <c r="F961" s="398"/>
      <c r="G961" s="400"/>
      <c r="H961" s="390"/>
    </row>
    <row r="962" spans="1:8" ht="21" customHeight="1">
      <c r="A962" s="325"/>
      <c r="B962" s="396"/>
      <c r="C962" s="397"/>
      <c r="D962" s="398"/>
      <c r="E962" s="399"/>
      <c r="F962" s="398"/>
      <c r="G962" s="400"/>
      <c r="H962" s="390"/>
    </row>
    <row r="963" spans="1:8" ht="21" customHeight="1">
      <c r="A963" s="325"/>
      <c r="B963" s="396"/>
      <c r="C963" s="397"/>
      <c r="D963" s="398"/>
      <c r="E963" s="399"/>
      <c r="F963" s="398"/>
      <c r="G963" s="400"/>
      <c r="H963" s="390"/>
    </row>
    <row r="964" spans="1:8" ht="21" customHeight="1">
      <c r="A964" s="325"/>
      <c r="B964" s="396"/>
      <c r="C964" s="397"/>
      <c r="D964" s="398"/>
      <c r="E964" s="399"/>
      <c r="F964" s="398"/>
      <c r="G964" s="400"/>
      <c r="H964" s="390"/>
    </row>
    <row r="965" spans="1:8" ht="21" customHeight="1">
      <c r="A965" s="325"/>
      <c r="B965" s="396"/>
      <c r="C965" s="397"/>
      <c r="D965" s="398"/>
      <c r="E965" s="399"/>
      <c r="F965" s="398"/>
      <c r="G965" s="400"/>
      <c r="H965" s="390"/>
    </row>
    <row r="966" spans="1:8" ht="21" customHeight="1">
      <c r="A966" s="325"/>
      <c r="B966" s="396"/>
      <c r="C966" s="397"/>
      <c r="D966" s="398"/>
      <c r="E966" s="399"/>
      <c r="F966" s="398"/>
      <c r="G966" s="400"/>
      <c r="H966" s="390"/>
    </row>
    <row r="967" spans="1:8" ht="21" customHeight="1">
      <c r="A967" s="325"/>
      <c r="B967" s="396"/>
      <c r="C967" s="397"/>
      <c r="D967" s="398"/>
      <c r="E967" s="399"/>
      <c r="F967" s="398"/>
      <c r="G967" s="400"/>
      <c r="H967" s="390"/>
    </row>
    <row r="968" spans="1:8" ht="21" customHeight="1">
      <c r="A968" s="325"/>
      <c r="B968" s="396"/>
      <c r="C968" s="397"/>
      <c r="D968" s="398"/>
      <c r="E968" s="399"/>
      <c r="F968" s="398"/>
      <c r="G968" s="400"/>
      <c r="H968" s="390"/>
    </row>
    <row r="969" spans="1:8" ht="21" customHeight="1">
      <c r="A969" s="325"/>
      <c r="B969" s="396"/>
      <c r="C969" s="397"/>
      <c r="D969" s="398"/>
      <c r="E969" s="399"/>
      <c r="F969" s="398"/>
      <c r="G969" s="400"/>
      <c r="H969" s="390"/>
    </row>
    <row r="970" spans="1:8" ht="21" customHeight="1">
      <c r="A970" s="325"/>
      <c r="B970" s="396"/>
      <c r="C970" s="397"/>
      <c r="D970" s="398"/>
      <c r="E970" s="399"/>
      <c r="F970" s="398"/>
      <c r="G970" s="400"/>
      <c r="H970" s="390"/>
    </row>
    <row r="971" spans="1:8" ht="21" customHeight="1">
      <c r="A971" s="325"/>
      <c r="B971" s="396"/>
      <c r="C971" s="397"/>
      <c r="D971" s="398"/>
      <c r="E971" s="399"/>
      <c r="F971" s="398"/>
      <c r="G971" s="400"/>
      <c r="H971" s="390"/>
    </row>
    <row r="972" spans="1:8" ht="21" customHeight="1">
      <c r="A972" s="325"/>
      <c r="B972" s="396"/>
      <c r="C972" s="397"/>
      <c r="D972" s="398"/>
      <c r="E972" s="399"/>
      <c r="F972" s="398"/>
      <c r="G972" s="400"/>
      <c r="H972" s="390"/>
    </row>
    <row r="973" spans="1:8" ht="21" customHeight="1">
      <c r="A973" s="325"/>
      <c r="B973" s="396"/>
      <c r="C973" s="397"/>
      <c r="D973" s="398"/>
      <c r="E973" s="399"/>
      <c r="F973" s="398"/>
      <c r="G973" s="400"/>
      <c r="H973" s="390"/>
    </row>
    <row r="974" spans="1:8" ht="21" customHeight="1">
      <c r="A974" s="325"/>
      <c r="B974" s="396"/>
      <c r="C974" s="397"/>
      <c r="D974" s="398"/>
      <c r="E974" s="399"/>
      <c r="F974" s="398"/>
      <c r="G974" s="400"/>
      <c r="H974" s="390"/>
    </row>
    <row r="975" spans="1:8" ht="21" customHeight="1">
      <c r="A975" s="325"/>
      <c r="B975" s="396"/>
      <c r="C975" s="397"/>
      <c r="D975" s="398"/>
      <c r="E975" s="399"/>
      <c r="F975" s="398"/>
      <c r="G975" s="400"/>
      <c r="H975" s="390"/>
    </row>
    <row r="976" spans="1:8" ht="21" customHeight="1">
      <c r="A976" s="325"/>
      <c r="B976" s="396"/>
      <c r="C976" s="397"/>
      <c r="D976" s="398"/>
      <c r="E976" s="399"/>
      <c r="F976" s="398"/>
      <c r="G976" s="400"/>
      <c r="H976" s="390"/>
    </row>
    <row r="977" spans="1:8" ht="21" customHeight="1">
      <c r="A977" s="325"/>
      <c r="B977" s="396"/>
      <c r="C977" s="397"/>
      <c r="D977" s="398"/>
      <c r="E977" s="399"/>
      <c r="F977" s="398"/>
      <c r="G977" s="400"/>
      <c r="H977" s="390"/>
    </row>
    <row r="978" spans="1:8" ht="21" customHeight="1">
      <c r="A978" s="325"/>
      <c r="B978" s="396"/>
      <c r="C978" s="397"/>
      <c r="D978" s="398"/>
      <c r="E978" s="399"/>
      <c r="F978" s="398"/>
      <c r="G978" s="400"/>
      <c r="H978" s="390"/>
    </row>
    <row r="979" spans="1:8" ht="21" customHeight="1">
      <c r="A979" s="325"/>
      <c r="B979" s="396"/>
      <c r="C979" s="397"/>
      <c r="D979" s="398"/>
      <c r="E979" s="399"/>
      <c r="F979" s="398"/>
      <c r="G979" s="400"/>
      <c r="H979" s="390"/>
    </row>
    <row r="980" spans="1:8" ht="21" customHeight="1">
      <c r="A980" s="325"/>
      <c r="B980" s="396"/>
      <c r="C980" s="397"/>
      <c r="D980" s="398"/>
      <c r="E980" s="399"/>
      <c r="F980" s="398"/>
      <c r="G980" s="400"/>
      <c r="H980" s="390"/>
    </row>
    <row r="981" spans="1:8" ht="21" customHeight="1">
      <c r="A981" s="325"/>
      <c r="B981" s="396"/>
      <c r="C981" s="397"/>
      <c r="D981" s="398"/>
      <c r="E981" s="399"/>
      <c r="F981" s="398"/>
      <c r="G981" s="400"/>
      <c r="H981" s="390"/>
    </row>
    <row r="982" spans="1:8" ht="21" customHeight="1">
      <c r="A982" s="325"/>
      <c r="B982" s="396"/>
      <c r="C982" s="397"/>
      <c r="D982" s="398"/>
      <c r="E982" s="399"/>
      <c r="F982" s="398"/>
      <c r="G982" s="400"/>
      <c r="H982" s="390"/>
    </row>
    <row r="983" spans="1:8" ht="21" customHeight="1">
      <c r="A983" s="325"/>
      <c r="B983" s="396"/>
      <c r="C983" s="397"/>
      <c r="D983" s="398"/>
      <c r="E983" s="399"/>
      <c r="F983" s="398"/>
      <c r="G983" s="400"/>
      <c r="H983" s="390"/>
    </row>
    <row r="984" spans="1:8" ht="21" customHeight="1">
      <c r="A984" s="325"/>
      <c r="B984" s="396"/>
      <c r="C984" s="397"/>
      <c r="D984" s="398"/>
      <c r="E984" s="399"/>
      <c r="F984" s="398"/>
      <c r="G984" s="400"/>
      <c r="H984" s="390"/>
    </row>
    <row r="985" spans="1:8" ht="21" customHeight="1">
      <c r="A985" s="325"/>
      <c r="B985" s="396"/>
      <c r="C985" s="397"/>
      <c r="D985" s="398"/>
      <c r="E985" s="399"/>
      <c r="F985" s="398"/>
      <c r="G985" s="400"/>
      <c r="H985" s="390"/>
    </row>
    <row r="986" spans="1:8" ht="21" customHeight="1">
      <c r="A986" s="325"/>
      <c r="B986" s="396"/>
      <c r="C986" s="397"/>
      <c r="D986" s="398"/>
      <c r="E986" s="399"/>
      <c r="F986" s="398"/>
      <c r="G986" s="400"/>
      <c r="H986" s="390"/>
    </row>
    <row r="987" spans="1:8" ht="21" customHeight="1">
      <c r="A987" s="325"/>
      <c r="B987" s="396"/>
      <c r="C987" s="397"/>
      <c r="D987" s="398"/>
      <c r="E987" s="399"/>
      <c r="F987" s="398"/>
      <c r="G987" s="400"/>
      <c r="H987" s="390"/>
    </row>
    <row r="988" spans="1:8" ht="21" customHeight="1">
      <c r="A988" s="325"/>
      <c r="B988" s="396"/>
      <c r="C988" s="397"/>
      <c r="D988" s="398"/>
      <c r="E988" s="399"/>
      <c r="F988" s="398"/>
      <c r="G988" s="400"/>
      <c r="H988" s="390"/>
    </row>
    <row r="989" spans="1:8" ht="21" customHeight="1">
      <c r="A989" s="325"/>
      <c r="B989" s="396"/>
      <c r="C989" s="397"/>
      <c r="D989" s="398"/>
      <c r="E989" s="399"/>
      <c r="F989" s="398"/>
      <c r="G989" s="400"/>
      <c r="H989" s="390"/>
    </row>
    <row r="990" spans="1:8" ht="21" customHeight="1">
      <c r="A990" s="325"/>
      <c r="B990" s="396"/>
      <c r="C990" s="397"/>
      <c r="D990" s="398"/>
      <c r="E990" s="399"/>
      <c r="F990" s="398"/>
      <c r="G990" s="400"/>
      <c r="H990" s="390"/>
    </row>
    <row r="991" spans="1:8" ht="21" customHeight="1">
      <c r="A991" s="325"/>
      <c r="B991" s="396"/>
      <c r="C991" s="397"/>
      <c r="D991" s="398"/>
      <c r="E991" s="399"/>
      <c r="F991" s="398"/>
      <c r="G991" s="400"/>
      <c r="H991" s="390"/>
    </row>
    <row r="992" spans="1:8" ht="21" customHeight="1">
      <c r="A992" s="325"/>
      <c r="B992" s="396"/>
      <c r="C992" s="397"/>
      <c r="D992" s="398"/>
      <c r="E992" s="399"/>
      <c r="F992" s="398"/>
      <c r="G992" s="400"/>
      <c r="H992" s="390"/>
    </row>
    <row r="993" spans="1:8" ht="21" customHeight="1">
      <c r="A993" s="325"/>
      <c r="B993" s="396"/>
      <c r="C993" s="397"/>
      <c r="D993" s="398"/>
      <c r="E993" s="399"/>
      <c r="F993" s="398"/>
      <c r="G993" s="400"/>
      <c r="H993" s="390"/>
    </row>
    <row r="994" spans="1:8" ht="21" customHeight="1">
      <c r="A994" s="325"/>
      <c r="B994" s="396"/>
      <c r="C994" s="397"/>
      <c r="D994" s="398"/>
      <c r="E994" s="399"/>
      <c r="F994" s="398"/>
      <c r="G994" s="400"/>
      <c r="H994" s="390"/>
    </row>
    <row r="995" spans="1:8" ht="21" customHeight="1">
      <c r="A995" s="325"/>
      <c r="B995" s="396"/>
      <c r="C995" s="397"/>
      <c r="D995" s="398"/>
      <c r="E995" s="399"/>
      <c r="F995" s="398"/>
      <c r="G995" s="400"/>
      <c r="H995" s="390"/>
    </row>
    <row r="996" spans="1:8" ht="21" customHeight="1">
      <c r="A996" s="325"/>
      <c r="B996" s="396"/>
      <c r="C996" s="397"/>
      <c r="D996" s="398"/>
      <c r="E996" s="399"/>
      <c r="F996" s="398"/>
      <c r="G996" s="400"/>
      <c r="H996" s="390"/>
    </row>
    <row r="997" spans="1:8" ht="21" customHeight="1">
      <c r="A997" s="325"/>
      <c r="B997" s="396"/>
      <c r="C997" s="397"/>
      <c r="D997" s="398"/>
      <c r="E997" s="399"/>
      <c r="F997" s="398"/>
      <c r="G997" s="400"/>
      <c r="H997" s="390"/>
    </row>
    <row r="998" spans="1:8" ht="21" customHeight="1">
      <c r="A998" s="325"/>
      <c r="B998" s="396"/>
      <c r="C998" s="397"/>
      <c r="D998" s="398"/>
      <c r="E998" s="399"/>
      <c r="F998" s="398"/>
      <c r="G998" s="400"/>
      <c r="H998" s="390"/>
    </row>
    <row r="999" spans="1:8" ht="21" customHeight="1">
      <c r="A999" s="325"/>
      <c r="B999" s="396"/>
      <c r="C999" s="397"/>
      <c r="D999" s="398"/>
      <c r="E999" s="399"/>
      <c r="F999" s="398"/>
      <c r="G999" s="400"/>
      <c r="H999" s="390"/>
    </row>
    <row r="1000" spans="1:8" ht="21" customHeight="1">
      <c r="A1000" s="325"/>
      <c r="B1000" s="396"/>
      <c r="C1000" s="397"/>
      <c r="D1000" s="398"/>
      <c r="E1000" s="399"/>
      <c r="F1000" s="398"/>
      <c r="G1000" s="400"/>
      <c r="H1000" s="390"/>
    </row>
    <row r="1001" spans="1:8" ht="21" customHeight="1">
      <c r="A1001" s="325"/>
      <c r="B1001" s="396"/>
      <c r="C1001" s="397"/>
      <c r="D1001" s="398"/>
      <c r="E1001" s="399"/>
      <c r="F1001" s="398"/>
      <c r="G1001" s="400"/>
      <c r="H1001" s="390"/>
    </row>
    <row r="1002" spans="1:8" ht="21" customHeight="1">
      <c r="A1002" s="325"/>
      <c r="B1002" s="396"/>
      <c r="C1002" s="397"/>
      <c r="D1002" s="398"/>
      <c r="E1002" s="399"/>
      <c r="F1002" s="398"/>
      <c r="G1002" s="400"/>
      <c r="H1002" s="390"/>
    </row>
    <row r="1003" spans="1:8" ht="21" customHeight="1">
      <c r="A1003" s="325"/>
      <c r="B1003" s="396"/>
      <c r="C1003" s="397"/>
      <c r="D1003" s="398"/>
      <c r="E1003" s="399"/>
      <c r="F1003" s="398"/>
      <c r="G1003" s="400"/>
      <c r="H1003" s="390"/>
    </row>
    <row r="1004" spans="1:8" ht="21" customHeight="1">
      <c r="A1004" s="325"/>
      <c r="B1004" s="396"/>
      <c r="C1004" s="397"/>
      <c r="D1004" s="398"/>
      <c r="E1004" s="399"/>
      <c r="F1004" s="398"/>
      <c r="G1004" s="400"/>
      <c r="H1004" s="390"/>
    </row>
    <row r="1005" spans="1:8" ht="21" customHeight="1">
      <c r="A1005" s="325"/>
      <c r="B1005" s="396"/>
      <c r="C1005" s="397"/>
      <c r="D1005" s="398"/>
      <c r="E1005" s="399"/>
      <c r="F1005" s="398"/>
      <c r="G1005" s="400"/>
      <c r="H1005" s="390"/>
    </row>
    <row r="1006" spans="1:8" ht="21" customHeight="1">
      <c r="A1006" s="325"/>
      <c r="B1006" s="396"/>
      <c r="C1006" s="397"/>
      <c r="D1006" s="398"/>
      <c r="E1006" s="399"/>
      <c r="F1006" s="398"/>
      <c r="G1006" s="400"/>
      <c r="H1006" s="390"/>
    </row>
    <row r="1007" spans="1:8" ht="21" customHeight="1">
      <c r="A1007" s="325"/>
      <c r="B1007" s="396"/>
      <c r="C1007" s="397"/>
      <c r="D1007" s="398"/>
      <c r="E1007" s="399"/>
      <c r="F1007" s="398"/>
      <c r="G1007" s="400"/>
      <c r="H1007" s="390"/>
    </row>
    <row r="1008" spans="1:8" ht="21" customHeight="1">
      <c r="A1008" s="325"/>
      <c r="B1008" s="396"/>
      <c r="C1008" s="397"/>
      <c r="D1008" s="398"/>
      <c r="E1008" s="399"/>
      <c r="F1008" s="398"/>
      <c r="G1008" s="400"/>
      <c r="H1008" s="390"/>
    </row>
    <row r="1009" spans="1:8" ht="21" customHeight="1">
      <c r="A1009" s="325"/>
      <c r="B1009" s="396"/>
      <c r="C1009" s="397"/>
      <c r="D1009" s="398"/>
      <c r="E1009" s="399"/>
      <c r="F1009" s="398"/>
      <c r="G1009" s="400"/>
      <c r="H1009" s="390"/>
    </row>
    <row r="1010" spans="1:8" ht="21" customHeight="1">
      <c r="A1010" s="325"/>
      <c r="B1010" s="396"/>
      <c r="C1010" s="397"/>
      <c r="D1010" s="398"/>
      <c r="E1010" s="399"/>
      <c r="F1010" s="398"/>
      <c r="G1010" s="400"/>
      <c r="H1010" s="390"/>
    </row>
    <row r="1011" spans="1:8" ht="21" customHeight="1">
      <c r="A1011" s="325"/>
      <c r="B1011" s="396"/>
      <c r="C1011" s="397"/>
      <c r="D1011" s="398"/>
      <c r="E1011" s="399"/>
      <c r="F1011" s="398"/>
      <c r="G1011" s="400"/>
      <c r="H1011" s="390"/>
    </row>
    <row r="1012" spans="1:8" ht="21" customHeight="1">
      <c r="A1012" s="325"/>
      <c r="B1012" s="396"/>
      <c r="C1012" s="397"/>
      <c r="D1012" s="398"/>
      <c r="E1012" s="399"/>
      <c r="F1012" s="398"/>
      <c r="G1012" s="400"/>
      <c r="H1012" s="390"/>
    </row>
    <row r="1013" spans="1:8" ht="21" customHeight="1">
      <c r="A1013" s="325"/>
      <c r="B1013" s="396"/>
      <c r="C1013" s="397"/>
      <c r="D1013" s="398"/>
      <c r="E1013" s="399"/>
      <c r="F1013" s="398"/>
      <c r="G1013" s="400"/>
      <c r="H1013" s="390"/>
    </row>
    <row r="1014" spans="1:8" ht="21" customHeight="1">
      <c r="A1014" s="325"/>
      <c r="B1014" s="396"/>
      <c r="C1014" s="397"/>
      <c r="D1014" s="398"/>
      <c r="E1014" s="399"/>
      <c r="F1014" s="398"/>
      <c r="G1014" s="400"/>
      <c r="H1014" s="390"/>
    </row>
    <row r="1015" spans="1:8" ht="21" customHeight="1">
      <c r="A1015" s="325"/>
      <c r="B1015" s="396"/>
      <c r="C1015" s="397"/>
      <c r="D1015" s="398"/>
      <c r="E1015" s="399"/>
      <c r="F1015" s="398"/>
      <c r="G1015" s="400"/>
      <c r="H1015" s="390"/>
    </row>
    <row r="1016" spans="1:8" ht="21" customHeight="1">
      <c r="A1016" s="325"/>
      <c r="B1016" s="396"/>
      <c r="C1016" s="397"/>
      <c r="D1016" s="398"/>
      <c r="E1016" s="399"/>
      <c r="F1016" s="398"/>
      <c r="G1016" s="400"/>
      <c r="H1016" s="390"/>
    </row>
    <row r="1017" spans="1:8" ht="21" customHeight="1">
      <c r="A1017" s="325"/>
      <c r="B1017" s="396"/>
      <c r="C1017" s="397"/>
      <c r="D1017" s="398"/>
      <c r="E1017" s="399"/>
      <c r="F1017" s="398"/>
      <c r="G1017" s="400"/>
      <c r="H1017" s="390"/>
    </row>
    <row r="1018" spans="1:8" ht="21" customHeight="1">
      <c r="A1018" s="325"/>
      <c r="B1018" s="396"/>
      <c r="C1018" s="397"/>
      <c r="D1018" s="398"/>
      <c r="E1018" s="399"/>
      <c r="F1018" s="398"/>
      <c r="G1018" s="400"/>
      <c r="H1018" s="390"/>
    </row>
    <row r="1019" spans="1:8" ht="21" customHeight="1">
      <c r="A1019" s="325"/>
      <c r="B1019" s="396"/>
      <c r="C1019" s="397"/>
      <c r="D1019" s="398"/>
      <c r="E1019" s="399"/>
      <c r="F1019" s="398"/>
      <c r="G1019" s="400"/>
      <c r="H1019" s="390"/>
    </row>
    <row r="1020" spans="1:8" ht="21" customHeight="1">
      <c r="A1020" s="325"/>
      <c r="B1020" s="396"/>
      <c r="C1020" s="397"/>
      <c r="D1020" s="398"/>
      <c r="E1020" s="399"/>
      <c r="F1020" s="398"/>
      <c r="G1020" s="400"/>
      <c r="H1020" s="390"/>
    </row>
    <row r="1021" spans="1:8" ht="21" customHeight="1">
      <c r="A1021" s="325"/>
      <c r="B1021" s="396"/>
      <c r="C1021" s="397"/>
      <c r="D1021" s="398"/>
      <c r="E1021" s="399"/>
      <c r="F1021" s="398"/>
      <c r="G1021" s="400"/>
      <c r="H1021" s="390"/>
    </row>
    <row r="1022" spans="1:8" ht="21" customHeight="1">
      <c r="A1022" s="325"/>
      <c r="B1022" s="396"/>
      <c r="C1022" s="397"/>
      <c r="D1022" s="398"/>
      <c r="E1022" s="399"/>
      <c r="F1022" s="398"/>
      <c r="G1022" s="400"/>
      <c r="H1022" s="390"/>
    </row>
    <row r="1023" spans="1:8" ht="21" customHeight="1">
      <c r="A1023" s="325"/>
      <c r="B1023" s="396"/>
      <c r="C1023" s="397"/>
      <c r="D1023" s="398"/>
      <c r="E1023" s="399"/>
      <c r="F1023" s="398"/>
      <c r="G1023" s="400"/>
      <c r="H1023" s="390"/>
    </row>
    <row r="1024" spans="1:8" ht="21" customHeight="1">
      <c r="A1024" s="325"/>
      <c r="B1024" s="396"/>
      <c r="C1024" s="397"/>
      <c r="D1024" s="398"/>
      <c r="E1024" s="399"/>
      <c r="F1024" s="398"/>
      <c r="G1024" s="400"/>
      <c r="H1024" s="390"/>
    </row>
    <row r="1025" spans="1:8" ht="21" customHeight="1">
      <c r="A1025" s="325"/>
      <c r="B1025" s="396"/>
      <c r="C1025" s="397"/>
      <c r="D1025" s="398"/>
      <c r="E1025" s="399"/>
      <c r="F1025" s="398"/>
      <c r="G1025" s="400"/>
      <c r="H1025" s="390"/>
    </row>
    <row r="1026" spans="1:8" ht="21" customHeight="1">
      <c r="A1026" s="325"/>
      <c r="B1026" s="396"/>
      <c r="C1026" s="397"/>
      <c r="D1026" s="398"/>
      <c r="E1026" s="399"/>
      <c r="F1026" s="398"/>
      <c r="G1026" s="400"/>
      <c r="H1026" s="390"/>
    </row>
    <row r="1027" spans="1:8" ht="21" customHeight="1">
      <c r="A1027" s="325"/>
      <c r="B1027" s="396"/>
      <c r="C1027" s="397"/>
      <c r="D1027" s="398"/>
      <c r="E1027" s="399"/>
      <c r="F1027" s="398"/>
      <c r="G1027" s="400"/>
      <c r="H1027" s="390"/>
    </row>
    <row r="1028" spans="1:8" ht="21" customHeight="1">
      <c r="A1028" s="325"/>
      <c r="B1028" s="396"/>
      <c r="C1028" s="397"/>
      <c r="D1028" s="398"/>
      <c r="E1028" s="399"/>
      <c r="F1028" s="398"/>
      <c r="G1028" s="400"/>
      <c r="H1028" s="390"/>
    </row>
    <row r="1029" spans="1:8" ht="21" customHeight="1">
      <c r="A1029" s="325"/>
      <c r="B1029" s="396"/>
      <c r="C1029" s="397"/>
      <c r="D1029" s="398"/>
      <c r="E1029" s="399"/>
      <c r="F1029" s="398"/>
      <c r="G1029" s="400"/>
      <c r="H1029" s="390"/>
    </row>
    <row r="1030" spans="1:8" ht="21" customHeight="1">
      <c r="A1030" s="325"/>
      <c r="B1030" s="396"/>
      <c r="C1030" s="397"/>
      <c r="D1030" s="398"/>
      <c r="E1030" s="399"/>
      <c r="F1030" s="398"/>
      <c r="G1030" s="400"/>
      <c r="H1030" s="390"/>
    </row>
    <row r="1031" spans="1:8" ht="21" customHeight="1">
      <c r="A1031" s="325"/>
      <c r="B1031" s="396"/>
      <c r="C1031" s="397"/>
      <c r="D1031" s="398"/>
      <c r="E1031" s="399"/>
      <c r="F1031" s="398"/>
      <c r="G1031" s="400"/>
      <c r="H1031" s="390"/>
    </row>
    <row r="1032" spans="1:8" ht="21" customHeight="1">
      <c r="A1032" s="325"/>
      <c r="B1032" s="396"/>
      <c r="C1032" s="397"/>
      <c r="D1032" s="398"/>
      <c r="E1032" s="399"/>
      <c r="F1032" s="398"/>
      <c r="G1032" s="400"/>
      <c r="H1032" s="390"/>
    </row>
    <row r="1033" spans="1:8" ht="21" customHeight="1">
      <c r="A1033" s="325"/>
      <c r="B1033" s="396"/>
      <c r="C1033" s="397"/>
      <c r="D1033" s="398"/>
      <c r="E1033" s="399"/>
      <c r="F1033" s="398"/>
      <c r="G1033" s="400"/>
      <c r="H1033" s="390"/>
    </row>
    <row r="1034" spans="1:8" ht="21" customHeight="1">
      <c r="A1034" s="325"/>
      <c r="B1034" s="396"/>
      <c r="C1034" s="397"/>
      <c r="D1034" s="398"/>
      <c r="E1034" s="399"/>
      <c r="F1034" s="398"/>
      <c r="G1034" s="400"/>
      <c r="H1034" s="390"/>
    </row>
    <row r="1035" spans="1:8" ht="21" customHeight="1">
      <c r="A1035" s="325"/>
      <c r="B1035" s="396"/>
      <c r="C1035" s="397"/>
      <c r="D1035" s="398"/>
      <c r="E1035" s="399"/>
      <c r="F1035" s="398"/>
      <c r="G1035" s="400"/>
      <c r="H1035" s="390"/>
    </row>
    <row r="1036" spans="1:8" ht="21" customHeight="1">
      <c r="A1036" s="325"/>
      <c r="B1036" s="396"/>
      <c r="C1036" s="397"/>
      <c r="D1036" s="398"/>
      <c r="E1036" s="399"/>
      <c r="F1036" s="398"/>
      <c r="G1036" s="400"/>
      <c r="H1036" s="390"/>
    </row>
    <row r="1037" spans="1:8" ht="21" customHeight="1">
      <c r="A1037" s="325"/>
      <c r="B1037" s="396"/>
      <c r="C1037" s="397"/>
      <c r="D1037" s="398"/>
      <c r="E1037" s="399"/>
      <c r="F1037" s="398"/>
      <c r="G1037" s="400"/>
      <c r="H1037" s="390"/>
    </row>
    <row r="1038" spans="1:8" ht="21" customHeight="1">
      <c r="A1038" s="325"/>
      <c r="B1038" s="396"/>
      <c r="C1038" s="397"/>
      <c r="D1038" s="398"/>
      <c r="E1038" s="399"/>
      <c r="F1038" s="398"/>
      <c r="G1038" s="400"/>
      <c r="H1038" s="390"/>
    </row>
    <row r="1039" spans="1:8" ht="21" customHeight="1">
      <c r="A1039" s="325"/>
      <c r="B1039" s="396"/>
      <c r="C1039" s="397"/>
      <c r="D1039" s="398"/>
      <c r="E1039" s="399"/>
      <c r="F1039" s="398"/>
      <c r="G1039" s="400"/>
      <c r="H1039" s="390"/>
    </row>
    <row r="1040" spans="1:8" ht="21" customHeight="1">
      <c r="A1040" s="325"/>
      <c r="B1040" s="396"/>
      <c r="C1040" s="397"/>
      <c r="D1040" s="398"/>
      <c r="E1040" s="399"/>
      <c r="F1040" s="398"/>
      <c r="G1040" s="400"/>
      <c r="H1040" s="390"/>
    </row>
    <row r="1041" spans="1:8" ht="21" customHeight="1">
      <c r="A1041" s="325"/>
      <c r="B1041" s="396"/>
      <c r="C1041" s="397"/>
      <c r="D1041" s="398"/>
      <c r="E1041" s="399"/>
      <c r="F1041" s="398"/>
      <c r="G1041" s="400"/>
      <c r="H1041" s="390"/>
    </row>
    <row r="1042" spans="1:8" ht="21" customHeight="1">
      <c r="A1042" s="325"/>
      <c r="B1042" s="396"/>
      <c r="C1042" s="397"/>
      <c r="D1042" s="398"/>
      <c r="E1042" s="399"/>
      <c r="F1042" s="398"/>
      <c r="G1042" s="400"/>
      <c r="H1042" s="390"/>
    </row>
    <row r="1043" spans="1:8" ht="21" customHeight="1">
      <c r="A1043" s="325"/>
      <c r="B1043" s="396"/>
      <c r="C1043" s="397"/>
      <c r="D1043" s="398"/>
      <c r="E1043" s="399"/>
      <c r="F1043" s="398"/>
      <c r="G1043" s="400"/>
      <c r="H1043" s="390"/>
    </row>
    <row r="1044" spans="1:8" ht="21" customHeight="1">
      <c r="A1044" s="325"/>
      <c r="B1044" s="396"/>
      <c r="C1044" s="397"/>
      <c r="D1044" s="398"/>
      <c r="E1044" s="399"/>
      <c r="F1044" s="398"/>
      <c r="G1044" s="400"/>
      <c r="H1044" s="390"/>
    </row>
    <row r="1045" spans="1:8" ht="21" customHeight="1">
      <c r="A1045" s="325"/>
      <c r="B1045" s="396"/>
      <c r="C1045" s="397"/>
      <c r="D1045" s="398"/>
      <c r="E1045" s="399"/>
      <c r="F1045" s="398"/>
      <c r="G1045" s="400"/>
      <c r="H1045" s="390"/>
    </row>
    <row r="1046" spans="1:8" ht="21" customHeight="1">
      <c r="A1046" s="325"/>
      <c r="B1046" s="396"/>
      <c r="C1046" s="397"/>
      <c r="D1046" s="398"/>
      <c r="E1046" s="399"/>
      <c r="F1046" s="398"/>
      <c r="G1046" s="400"/>
      <c r="H1046" s="390"/>
    </row>
    <row r="1047" spans="1:8" ht="21" customHeight="1">
      <c r="A1047" s="325"/>
      <c r="B1047" s="396"/>
      <c r="C1047" s="397"/>
      <c r="D1047" s="398"/>
      <c r="E1047" s="399"/>
      <c r="F1047" s="398"/>
      <c r="G1047" s="400"/>
      <c r="H1047" s="390"/>
    </row>
    <row r="1048" spans="1:8" ht="21" customHeight="1">
      <c r="A1048" s="325"/>
      <c r="B1048" s="396"/>
      <c r="C1048" s="397"/>
      <c r="D1048" s="398"/>
      <c r="E1048" s="399"/>
      <c r="F1048" s="398"/>
      <c r="G1048" s="400"/>
      <c r="H1048" s="390"/>
    </row>
    <row r="1049" spans="1:8" ht="21" customHeight="1">
      <c r="A1049" s="325"/>
      <c r="B1049" s="396"/>
      <c r="C1049" s="397"/>
      <c r="D1049" s="398"/>
      <c r="E1049" s="399"/>
      <c r="F1049" s="398"/>
      <c r="G1049" s="400"/>
      <c r="H1049" s="390"/>
    </row>
    <row r="1050" spans="1:8" ht="21" customHeight="1">
      <c r="A1050" s="325"/>
      <c r="B1050" s="396"/>
      <c r="C1050" s="397"/>
      <c r="D1050" s="398"/>
      <c r="E1050" s="399"/>
      <c r="F1050" s="398"/>
      <c r="G1050" s="400"/>
      <c r="H1050" s="390"/>
    </row>
    <row r="1051" spans="1:8" ht="21" customHeight="1">
      <c r="A1051" s="325"/>
      <c r="B1051" s="396"/>
      <c r="C1051" s="397"/>
      <c r="D1051" s="398"/>
      <c r="E1051" s="399"/>
      <c r="F1051" s="398"/>
      <c r="G1051" s="400"/>
      <c r="H1051" s="390"/>
    </row>
    <row r="1052" spans="1:8" ht="21" customHeight="1">
      <c r="A1052" s="325"/>
      <c r="B1052" s="396"/>
      <c r="C1052" s="397"/>
      <c r="D1052" s="398"/>
      <c r="E1052" s="399"/>
      <c r="F1052" s="398"/>
      <c r="G1052" s="400"/>
      <c r="H1052" s="390"/>
    </row>
    <row r="1053" spans="1:8" ht="21" customHeight="1">
      <c r="A1053" s="325"/>
      <c r="B1053" s="396"/>
      <c r="C1053" s="397"/>
      <c r="D1053" s="398"/>
      <c r="E1053" s="399"/>
      <c r="F1053" s="398"/>
      <c r="G1053" s="400"/>
      <c r="H1053" s="390"/>
    </row>
    <row r="1054" spans="1:8" ht="21" customHeight="1">
      <c r="A1054" s="325"/>
      <c r="B1054" s="396"/>
      <c r="C1054" s="397"/>
      <c r="D1054" s="398"/>
      <c r="E1054" s="399"/>
      <c r="F1054" s="398"/>
      <c r="G1054" s="400"/>
      <c r="H1054" s="390"/>
    </row>
    <row r="1055" spans="1:8" ht="21" customHeight="1">
      <c r="A1055" s="325"/>
      <c r="B1055" s="396"/>
      <c r="C1055" s="397"/>
      <c r="D1055" s="398"/>
      <c r="E1055" s="399"/>
      <c r="F1055" s="398"/>
      <c r="G1055" s="400"/>
      <c r="H1055" s="390"/>
    </row>
    <row r="1056" spans="1:8" ht="21" customHeight="1">
      <c r="A1056" s="325"/>
      <c r="B1056" s="396"/>
      <c r="C1056" s="397"/>
      <c r="D1056" s="398"/>
      <c r="E1056" s="399"/>
      <c r="F1056" s="398"/>
      <c r="G1056" s="400"/>
      <c r="H1056" s="390"/>
    </row>
    <row r="1057" spans="1:8" ht="21" customHeight="1">
      <c r="A1057" s="325"/>
      <c r="B1057" s="396"/>
      <c r="C1057" s="397"/>
      <c r="D1057" s="398"/>
      <c r="E1057" s="399"/>
      <c r="F1057" s="398"/>
      <c r="G1057" s="400"/>
      <c r="H1057" s="390"/>
    </row>
    <row r="1058" spans="1:8" ht="21" customHeight="1">
      <c r="A1058" s="325"/>
      <c r="B1058" s="396"/>
      <c r="C1058" s="397"/>
      <c r="D1058" s="398"/>
      <c r="E1058" s="399"/>
      <c r="F1058" s="398"/>
      <c r="G1058" s="400"/>
      <c r="H1058" s="390"/>
    </row>
    <row r="1059" spans="1:8" ht="21" customHeight="1">
      <c r="A1059" s="325"/>
      <c r="B1059" s="396"/>
      <c r="C1059" s="397"/>
      <c r="D1059" s="398"/>
      <c r="E1059" s="399"/>
      <c r="F1059" s="398"/>
      <c r="G1059" s="400"/>
      <c r="H1059" s="390"/>
    </row>
    <row r="1060" spans="1:8" ht="21" customHeight="1">
      <c r="A1060" s="325"/>
      <c r="B1060" s="396"/>
      <c r="C1060" s="397"/>
      <c r="D1060" s="398"/>
      <c r="E1060" s="399"/>
      <c r="F1060" s="398"/>
      <c r="G1060" s="400"/>
      <c r="H1060" s="390"/>
    </row>
    <row r="1061" spans="1:8" ht="21" customHeight="1">
      <c r="A1061" s="325"/>
      <c r="B1061" s="396"/>
      <c r="C1061" s="397"/>
      <c r="D1061" s="398"/>
      <c r="E1061" s="399"/>
      <c r="F1061" s="398"/>
      <c r="G1061" s="400"/>
      <c r="H1061" s="390"/>
    </row>
    <row r="1062" spans="1:8" ht="21" customHeight="1">
      <c r="A1062" s="325"/>
      <c r="B1062" s="396"/>
      <c r="C1062" s="397"/>
      <c r="D1062" s="398"/>
      <c r="E1062" s="399"/>
      <c r="F1062" s="398"/>
      <c r="G1062" s="400"/>
      <c r="H1062" s="390"/>
    </row>
    <row r="1063" spans="1:8" ht="21" customHeight="1">
      <c r="A1063" s="325"/>
      <c r="B1063" s="396"/>
      <c r="C1063" s="397"/>
      <c r="D1063" s="398"/>
      <c r="E1063" s="399"/>
      <c r="F1063" s="398"/>
      <c r="G1063" s="400"/>
      <c r="H1063" s="390"/>
    </row>
    <row r="1064" spans="1:8" ht="21" customHeight="1">
      <c r="A1064" s="325"/>
      <c r="B1064" s="396"/>
      <c r="C1064" s="397"/>
      <c r="D1064" s="398"/>
      <c r="E1064" s="399"/>
      <c r="F1064" s="398"/>
      <c r="G1064" s="400"/>
      <c r="H1064" s="390"/>
    </row>
    <row r="1065" spans="1:8" ht="21" customHeight="1">
      <c r="A1065" s="325"/>
      <c r="B1065" s="396"/>
      <c r="C1065" s="397"/>
      <c r="D1065" s="398"/>
      <c r="E1065" s="399"/>
      <c r="F1065" s="398"/>
      <c r="G1065" s="400"/>
      <c r="H1065" s="390"/>
    </row>
    <row r="1066" spans="1:8" ht="21" customHeight="1">
      <c r="A1066" s="325"/>
      <c r="B1066" s="396"/>
      <c r="C1066" s="397"/>
      <c r="D1066" s="398"/>
      <c r="E1066" s="399"/>
      <c r="F1066" s="398"/>
      <c r="G1066" s="400"/>
      <c r="H1066" s="390"/>
    </row>
    <row r="1067" spans="1:8" ht="21" customHeight="1">
      <c r="A1067" s="325"/>
      <c r="B1067" s="396"/>
      <c r="C1067" s="397"/>
      <c r="D1067" s="398"/>
      <c r="E1067" s="399"/>
      <c r="F1067" s="398"/>
      <c r="G1067" s="400"/>
      <c r="H1067" s="390"/>
    </row>
    <row r="1068" spans="1:8" ht="21" customHeight="1">
      <c r="A1068" s="325"/>
      <c r="B1068" s="396"/>
      <c r="C1068" s="397"/>
      <c r="D1068" s="398"/>
      <c r="E1068" s="399"/>
      <c r="F1068" s="398"/>
      <c r="G1068" s="400"/>
      <c r="H1068" s="390"/>
    </row>
    <row r="1069" spans="1:8" ht="21" customHeight="1">
      <c r="A1069" s="325"/>
      <c r="B1069" s="396"/>
      <c r="C1069" s="397"/>
      <c r="D1069" s="398"/>
      <c r="E1069" s="399"/>
      <c r="F1069" s="398"/>
      <c r="G1069" s="400"/>
      <c r="H1069" s="390"/>
    </row>
    <row r="1070" spans="1:8" ht="21" customHeight="1">
      <c r="A1070" s="325"/>
      <c r="B1070" s="396"/>
      <c r="C1070" s="397"/>
      <c r="D1070" s="398"/>
      <c r="E1070" s="399"/>
      <c r="F1070" s="398"/>
      <c r="G1070" s="400"/>
      <c r="H1070" s="390"/>
    </row>
    <row r="1071" spans="1:8" ht="21" customHeight="1">
      <c r="A1071" s="325"/>
      <c r="B1071" s="396"/>
      <c r="C1071" s="397"/>
      <c r="D1071" s="398"/>
      <c r="E1071" s="399"/>
      <c r="F1071" s="398"/>
      <c r="G1071" s="400"/>
      <c r="H1071" s="390"/>
    </row>
    <row r="1072" spans="1:8" ht="21" customHeight="1">
      <c r="A1072" s="325"/>
      <c r="B1072" s="396"/>
      <c r="C1072" s="397"/>
      <c r="D1072" s="398"/>
      <c r="E1072" s="399"/>
      <c r="F1072" s="398"/>
      <c r="G1072" s="400"/>
      <c r="H1072" s="390"/>
    </row>
    <row r="1073" spans="1:8" ht="21" customHeight="1">
      <c r="A1073" s="325"/>
      <c r="B1073" s="396"/>
      <c r="C1073" s="397"/>
      <c r="D1073" s="398"/>
      <c r="E1073" s="399"/>
      <c r="F1073" s="398"/>
      <c r="G1073" s="400"/>
      <c r="H1073" s="390"/>
    </row>
    <row r="1074" spans="1:8" ht="21" customHeight="1">
      <c r="A1074" s="325"/>
      <c r="B1074" s="396"/>
      <c r="C1074" s="397"/>
      <c r="D1074" s="398"/>
      <c r="E1074" s="399"/>
      <c r="F1074" s="398"/>
      <c r="G1074" s="400"/>
      <c r="H1074" s="390"/>
    </row>
    <row r="1075" spans="1:8" ht="21" customHeight="1">
      <c r="A1075" s="325"/>
      <c r="B1075" s="396"/>
      <c r="C1075" s="397"/>
      <c r="D1075" s="398"/>
      <c r="E1075" s="399"/>
      <c r="F1075" s="398"/>
      <c r="G1075" s="400"/>
      <c r="H1075" s="390"/>
    </row>
    <row r="1076" spans="1:8" ht="21" customHeight="1">
      <c r="A1076" s="325"/>
      <c r="B1076" s="396"/>
      <c r="C1076" s="397"/>
      <c r="D1076" s="398"/>
      <c r="E1076" s="399"/>
      <c r="F1076" s="398"/>
      <c r="G1076" s="400"/>
      <c r="H1076" s="390"/>
    </row>
    <row r="1077" spans="1:8" ht="21" customHeight="1">
      <c r="A1077" s="325"/>
      <c r="B1077" s="396"/>
      <c r="C1077" s="397"/>
      <c r="D1077" s="398"/>
      <c r="E1077" s="399"/>
      <c r="F1077" s="398"/>
      <c r="G1077" s="400"/>
      <c r="H1077" s="390"/>
    </row>
    <row r="1078" spans="1:8" ht="21" customHeight="1">
      <c r="A1078" s="325"/>
      <c r="B1078" s="396"/>
      <c r="C1078" s="397"/>
      <c r="D1078" s="398"/>
      <c r="E1078" s="399"/>
      <c r="F1078" s="398"/>
      <c r="G1078" s="400"/>
      <c r="H1078" s="390"/>
    </row>
    <row r="1079" spans="1:8" ht="21" customHeight="1">
      <c r="A1079" s="325"/>
      <c r="B1079" s="396"/>
      <c r="C1079" s="397"/>
      <c r="D1079" s="398"/>
      <c r="E1079" s="399"/>
      <c r="F1079" s="398"/>
      <c r="G1079" s="400"/>
      <c r="H1079" s="390"/>
    </row>
    <row r="1080" spans="1:8" ht="21" customHeight="1">
      <c r="A1080" s="325"/>
      <c r="B1080" s="396"/>
      <c r="C1080" s="397"/>
      <c r="D1080" s="398"/>
      <c r="E1080" s="399"/>
      <c r="F1080" s="398"/>
      <c r="G1080" s="400"/>
      <c r="H1080" s="390"/>
    </row>
    <row r="1081" spans="1:8" ht="21" customHeight="1">
      <c r="A1081" s="325"/>
      <c r="B1081" s="396"/>
      <c r="C1081" s="397"/>
      <c r="D1081" s="398"/>
      <c r="E1081" s="399"/>
      <c r="F1081" s="398"/>
      <c r="G1081" s="400"/>
      <c r="H1081" s="390"/>
    </row>
    <row r="1082" spans="1:8" ht="21" customHeight="1">
      <c r="A1082" s="325"/>
      <c r="B1082" s="396"/>
      <c r="C1082" s="397"/>
      <c r="D1082" s="398"/>
      <c r="E1082" s="399"/>
      <c r="F1082" s="398"/>
      <c r="G1082" s="400"/>
      <c r="H1082" s="390"/>
    </row>
    <row r="1083" spans="1:8" ht="21" customHeight="1">
      <c r="A1083" s="325"/>
      <c r="B1083" s="396"/>
      <c r="C1083" s="397"/>
      <c r="D1083" s="398"/>
      <c r="E1083" s="399"/>
      <c r="F1083" s="398"/>
      <c r="G1083" s="400"/>
      <c r="H1083" s="390"/>
    </row>
    <row r="1084" spans="1:8" ht="21" customHeight="1">
      <c r="A1084" s="325"/>
      <c r="B1084" s="396"/>
      <c r="C1084" s="397"/>
      <c r="D1084" s="398"/>
      <c r="E1084" s="399"/>
      <c r="F1084" s="398"/>
      <c r="G1084" s="400"/>
      <c r="H1084" s="390"/>
    </row>
    <row r="1085" spans="1:8" ht="21" customHeight="1">
      <c r="A1085" s="325"/>
      <c r="B1085" s="396"/>
      <c r="C1085" s="397"/>
      <c r="D1085" s="398"/>
      <c r="E1085" s="399"/>
      <c r="F1085" s="398"/>
      <c r="G1085" s="400"/>
      <c r="H1085" s="390"/>
    </row>
    <row r="1086" spans="1:8" ht="21" customHeight="1">
      <c r="A1086" s="325"/>
      <c r="B1086" s="396"/>
      <c r="C1086" s="397"/>
      <c r="D1086" s="398"/>
      <c r="E1086" s="399"/>
      <c r="F1086" s="398"/>
      <c r="G1086" s="400"/>
      <c r="H1086" s="390"/>
    </row>
    <row r="1087" spans="1:8" ht="21" customHeight="1">
      <c r="A1087" s="325"/>
      <c r="B1087" s="396"/>
      <c r="C1087" s="397"/>
      <c r="D1087" s="398"/>
      <c r="E1087" s="399"/>
      <c r="F1087" s="398"/>
      <c r="G1087" s="400"/>
      <c r="H1087" s="390"/>
    </row>
    <row r="1088" spans="1:8" ht="21" customHeight="1">
      <c r="A1088" s="325"/>
      <c r="B1088" s="396"/>
      <c r="C1088" s="397"/>
      <c r="D1088" s="398"/>
      <c r="E1088" s="399"/>
      <c r="F1088" s="398"/>
      <c r="G1088" s="400"/>
      <c r="H1088" s="390"/>
    </row>
    <row r="1089" spans="1:8" ht="21" customHeight="1">
      <c r="A1089" s="325"/>
      <c r="B1089" s="396"/>
      <c r="C1089" s="397"/>
      <c r="D1089" s="398"/>
      <c r="E1089" s="399"/>
      <c r="F1089" s="398"/>
      <c r="G1089" s="400"/>
      <c r="H1089" s="390"/>
    </row>
    <row r="1090" spans="1:8" ht="21" customHeight="1">
      <c r="A1090" s="325"/>
      <c r="B1090" s="396"/>
      <c r="C1090" s="397"/>
      <c r="D1090" s="398"/>
      <c r="E1090" s="399"/>
      <c r="F1090" s="398"/>
      <c r="G1090" s="400"/>
      <c r="H1090" s="390"/>
    </row>
    <row r="1091" spans="1:8" ht="21" customHeight="1">
      <c r="A1091" s="325"/>
      <c r="B1091" s="396"/>
      <c r="C1091" s="397"/>
      <c r="D1091" s="398"/>
      <c r="E1091" s="399"/>
      <c r="F1091" s="398"/>
      <c r="G1091" s="400"/>
      <c r="H1091" s="390"/>
    </row>
    <row r="1092" spans="1:8" ht="21" customHeight="1">
      <c r="A1092" s="325"/>
      <c r="B1092" s="396"/>
      <c r="C1092" s="397"/>
      <c r="D1092" s="398"/>
      <c r="E1092" s="399"/>
      <c r="F1092" s="398"/>
      <c r="G1092" s="400"/>
      <c r="H1092" s="390"/>
    </row>
    <row r="1093" spans="1:8" ht="21" customHeight="1">
      <c r="A1093" s="325"/>
      <c r="B1093" s="396"/>
      <c r="C1093" s="397"/>
      <c r="D1093" s="398"/>
      <c r="E1093" s="399"/>
      <c r="F1093" s="398"/>
      <c r="G1093" s="400"/>
      <c r="H1093" s="390"/>
    </row>
    <row r="1094" spans="1:8" ht="21" customHeight="1">
      <c r="A1094" s="325"/>
      <c r="B1094" s="396"/>
      <c r="C1094" s="397"/>
      <c r="D1094" s="398"/>
      <c r="E1094" s="399"/>
      <c r="F1094" s="398"/>
      <c r="G1094" s="400"/>
      <c r="H1094" s="390"/>
    </row>
    <row r="1095" spans="1:8" ht="21" customHeight="1">
      <c r="A1095" s="325"/>
      <c r="B1095" s="396"/>
      <c r="C1095" s="397"/>
      <c r="D1095" s="398"/>
      <c r="E1095" s="399"/>
      <c r="F1095" s="398"/>
      <c r="G1095" s="400"/>
      <c r="H1095" s="390"/>
    </row>
    <row r="1096" spans="1:8" ht="21" customHeight="1">
      <c r="A1096" s="325"/>
      <c r="B1096" s="396"/>
      <c r="C1096" s="397"/>
      <c r="D1096" s="398"/>
      <c r="E1096" s="399"/>
      <c r="F1096" s="398"/>
      <c r="G1096" s="400"/>
      <c r="H1096" s="390"/>
    </row>
    <row r="1097" spans="1:8" ht="21" customHeight="1">
      <c r="A1097" s="325"/>
      <c r="B1097" s="396"/>
      <c r="C1097" s="397"/>
      <c r="D1097" s="398"/>
      <c r="E1097" s="399"/>
      <c r="F1097" s="398"/>
      <c r="G1097" s="400"/>
      <c r="H1097" s="390"/>
    </row>
    <row r="1098" spans="1:8" ht="21" customHeight="1">
      <c r="A1098" s="325"/>
      <c r="B1098" s="396"/>
      <c r="C1098" s="397"/>
      <c r="D1098" s="398"/>
      <c r="E1098" s="399"/>
      <c r="F1098" s="398"/>
      <c r="G1098" s="400"/>
      <c r="H1098" s="390"/>
    </row>
    <row r="1099" spans="1:8" ht="21" customHeight="1">
      <c r="A1099" s="325"/>
      <c r="B1099" s="396"/>
      <c r="C1099" s="397"/>
      <c r="D1099" s="398"/>
      <c r="E1099" s="399"/>
      <c r="F1099" s="398"/>
      <c r="G1099" s="400"/>
      <c r="H1099" s="390"/>
    </row>
    <row r="1100" spans="1:8" ht="21" customHeight="1">
      <c r="A1100" s="325"/>
      <c r="B1100" s="396"/>
      <c r="C1100" s="397"/>
      <c r="D1100" s="398"/>
      <c r="E1100" s="399"/>
      <c r="F1100" s="398"/>
      <c r="G1100" s="400"/>
      <c r="H1100" s="390"/>
    </row>
    <row r="1101" spans="1:8" ht="21" customHeight="1">
      <c r="A1101" s="325"/>
      <c r="B1101" s="396"/>
      <c r="C1101" s="397"/>
      <c r="D1101" s="398"/>
      <c r="E1101" s="399"/>
      <c r="F1101" s="398"/>
      <c r="G1101" s="400"/>
      <c r="H1101" s="390"/>
    </row>
    <row r="1102" spans="1:8" ht="21" customHeight="1">
      <c r="A1102" s="325"/>
      <c r="B1102" s="396"/>
      <c r="C1102" s="397"/>
      <c r="D1102" s="398"/>
      <c r="E1102" s="399"/>
      <c r="F1102" s="398"/>
      <c r="G1102" s="400"/>
      <c r="H1102" s="390"/>
    </row>
    <row r="1103" spans="1:8" ht="21" customHeight="1">
      <c r="A1103" s="325"/>
      <c r="B1103" s="396"/>
      <c r="C1103" s="397"/>
      <c r="D1103" s="398"/>
      <c r="E1103" s="399"/>
      <c r="F1103" s="398"/>
      <c r="G1103" s="400"/>
      <c r="H1103" s="390"/>
    </row>
    <row r="1104" spans="1:8" ht="21" customHeight="1">
      <c r="A1104" s="325"/>
      <c r="B1104" s="396"/>
      <c r="C1104" s="397"/>
      <c r="D1104" s="398"/>
      <c r="E1104" s="399"/>
      <c r="F1104" s="398"/>
      <c r="G1104" s="400"/>
      <c r="H1104" s="390"/>
    </row>
    <row r="1105" spans="1:8" ht="21" customHeight="1">
      <c r="A1105" s="325"/>
      <c r="B1105" s="396"/>
      <c r="C1105" s="397"/>
      <c r="D1105" s="398"/>
      <c r="E1105" s="399"/>
      <c r="F1105" s="398"/>
      <c r="G1105" s="400"/>
      <c r="H1105" s="390"/>
    </row>
    <row r="1106" spans="1:8" ht="21" customHeight="1">
      <c r="A1106" s="325"/>
      <c r="B1106" s="396"/>
      <c r="C1106" s="397"/>
      <c r="D1106" s="398"/>
      <c r="E1106" s="399"/>
      <c r="F1106" s="398"/>
      <c r="G1106" s="400"/>
      <c r="H1106" s="390"/>
    </row>
    <row r="1107" spans="1:8" ht="21" customHeight="1">
      <c r="A1107" s="325"/>
      <c r="B1107" s="396"/>
      <c r="C1107" s="397"/>
      <c r="D1107" s="398"/>
      <c r="E1107" s="399"/>
      <c r="F1107" s="398"/>
      <c r="G1107" s="400"/>
      <c r="H1107" s="390"/>
    </row>
    <row r="1108" spans="1:8" ht="21" customHeight="1">
      <c r="A1108" s="325"/>
      <c r="B1108" s="396"/>
      <c r="C1108" s="397"/>
      <c r="D1108" s="398"/>
      <c r="E1108" s="399"/>
      <c r="F1108" s="398"/>
      <c r="G1108" s="400"/>
      <c r="H1108" s="390"/>
    </row>
    <row r="1109" spans="1:8" ht="21" customHeight="1">
      <c r="A1109" s="325"/>
      <c r="B1109" s="396"/>
      <c r="C1109" s="397"/>
      <c r="D1109" s="398"/>
      <c r="E1109" s="399"/>
      <c r="F1109" s="398"/>
      <c r="G1109" s="400"/>
      <c r="H1109" s="390"/>
    </row>
    <row r="1110" spans="1:8" ht="21" customHeight="1">
      <c r="A1110" s="325"/>
      <c r="B1110" s="396"/>
      <c r="C1110" s="397"/>
      <c r="D1110" s="398"/>
      <c r="E1110" s="399"/>
      <c r="F1110" s="398"/>
      <c r="G1110" s="400"/>
      <c r="H1110" s="390"/>
    </row>
    <row r="1111" spans="1:8" ht="21" customHeight="1">
      <c r="A1111" s="325"/>
      <c r="B1111" s="396"/>
      <c r="C1111" s="397"/>
      <c r="D1111" s="398"/>
      <c r="E1111" s="399"/>
      <c r="F1111" s="398"/>
      <c r="G1111" s="400"/>
      <c r="H1111" s="390"/>
    </row>
    <row r="1112" spans="1:8" ht="21" customHeight="1">
      <c r="A1112" s="325"/>
      <c r="B1112" s="396"/>
      <c r="C1112" s="397"/>
      <c r="D1112" s="398"/>
      <c r="E1112" s="399"/>
      <c r="F1112" s="398"/>
      <c r="G1112" s="400"/>
      <c r="H1112" s="390"/>
    </row>
    <row r="1113" spans="1:8" ht="21" customHeight="1">
      <c r="A1113" s="325"/>
      <c r="B1113" s="396"/>
      <c r="C1113" s="397"/>
      <c r="D1113" s="398"/>
      <c r="E1113" s="399"/>
      <c r="F1113" s="398"/>
      <c r="G1113" s="400"/>
      <c r="H1113" s="390"/>
    </row>
    <row r="1114" spans="1:8" ht="21" customHeight="1">
      <c r="A1114" s="325"/>
      <c r="B1114" s="396"/>
      <c r="C1114" s="397"/>
      <c r="D1114" s="398"/>
      <c r="E1114" s="399"/>
      <c r="F1114" s="398"/>
      <c r="G1114" s="400"/>
      <c r="H1114" s="390"/>
    </row>
    <row r="1115" spans="1:8" ht="21" customHeight="1">
      <c r="A1115" s="325"/>
      <c r="B1115" s="396"/>
      <c r="C1115" s="397"/>
      <c r="D1115" s="398"/>
      <c r="E1115" s="399"/>
      <c r="F1115" s="398"/>
      <c r="G1115" s="400"/>
      <c r="H1115" s="390"/>
    </row>
    <row r="1116" spans="1:8" ht="21" customHeight="1">
      <c r="A1116" s="325"/>
      <c r="B1116" s="396"/>
      <c r="C1116" s="397"/>
      <c r="D1116" s="398"/>
      <c r="E1116" s="399"/>
      <c r="F1116" s="398"/>
      <c r="G1116" s="400"/>
      <c r="H1116" s="390"/>
    </row>
    <row r="1117" spans="1:8" ht="21" customHeight="1">
      <c r="A1117" s="325"/>
      <c r="B1117" s="396"/>
      <c r="C1117" s="397"/>
      <c r="D1117" s="398"/>
      <c r="E1117" s="399"/>
      <c r="F1117" s="398"/>
      <c r="G1117" s="400"/>
      <c r="H1117" s="390"/>
    </row>
    <row r="1118" spans="1:8" ht="21" customHeight="1">
      <c r="A1118" s="325"/>
      <c r="B1118" s="396"/>
      <c r="C1118" s="397"/>
      <c r="D1118" s="398"/>
      <c r="E1118" s="399"/>
      <c r="F1118" s="398"/>
      <c r="G1118" s="400"/>
      <c r="H1118" s="390"/>
    </row>
    <row r="1119" spans="1:8" ht="21" customHeight="1">
      <c r="A1119" s="325"/>
      <c r="B1119" s="396"/>
      <c r="C1119" s="397"/>
      <c r="D1119" s="398"/>
      <c r="E1119" s="399"/>
      <c r="F1119" s="398"/>
      <c r="G1119" s="400"/>
      <c r="H1119" s="390"/>
    </row>
    <row r="1120" spans="1:8" ht="21" customHeight="1">
      <c r="A1120" s="325"/>
      <c r="B1120" s="396"/>
      <c r="C1120" s="397"/>
      <c r="D1120" s="398"/>
      <c r="E1120" s="399"/>
      <c r="F1120" s="398"/>
      <c r="G1120" s="400"/>
      <c r="H1120" s="390"/>
    </row>
    <row r="1121" spans="1:8" ht="21" customHeight="1">
      <c r="A1121" s="325"/>
      <c r="B1121" s="396"/>
      <c r="C1121" s="397"/>
      <c r="D1121" s="398"/>
      <c r="E1121" s="399"/>
      <c r="F1121" s="398"/>
      <c r="G1121" s="400"/>
      <c r="H1121" s="390"/>
    </row>
    <row r="1122" spans="1:8" ht="21" customHeight="1">
      <c r="A1122" s="325"/>
      <c r="B1122" s="396"/>
      <c r="C1122" s="397"/>
      <c r="D1122" s="398"/>
      <c r="E1122" s="399"/>
      <c r="F1122" s="398"/>
      <c r="G1122" s="400"/>
      <c r="H1122" s="390"/>
    </row>
    <row r="1123" spans="1:8" ht="21" customHeight="1">
      <c r="A1123" s="325"/>
      <c r="B1123" s="396"/>
      <c r="C1123" s="397"/>
      <c r="D1123" s="398"/>
      <c r="E1123" s="399"/>
      <c r="F1123" s="398"/>
      <c r="G1123" s="400"/>
      <c r="H1123" s="390"/>
    </row>
    <row r="1124" spans="1:8" ht="21" customHeight="1">
      <c r="A1124" s="325"/>
      <c r="B1124" s="396"/>
      <c r="C1124" s="397"/>
      <c r="D1124" s="398"/>
      <c r="E1124" s="399"/>
      <c r="F1124" s="398"/>
      <c r="G1124" s="400"/>
      <c r="H1124" s="390"/>
    </row>
    <row r="1125" spans="1:8" ht="21" customHeight="1">
      <c r="A1125" s="325"/>
      <c r="B1125" s="396"/>
      <c r="C1125" s="397"/>
      <c r="D1125" s="398"/>
      <c r="E1125" s="399"/>
      <c r="F1125" s="398"/>
      <c r="G1125" s="400"/>
      <c r="H1125" s="390"/>
    </row>
    <row r="1126" spans="1:8" ht="21" customHeight="1">
      <c r="A1126" s="325"/>
      <c r="B1126" s="396"/>
      <c r="C1126" s="397"/>
      <c r="D1126" s="398"/>
      <c r="E1126" s="399"/>
      <c r="F1126" s="398"/>
      <c r="G1126" s="400"/>
      <c r="H1126" s="390"/>
    </row>
    <row r="1127" spans="1:8" ht="21" customHeight="1">
      <c r="A1127" s="325"/>
      <c r="B1127" s="396"/>
      <c r="C1127" s="397"/>
      <c r="D1127" s="398"/>
      <c r="E1127" s="399"/>
      <c r="F1127" s="398"/>
      <c r="G1127" s="400"/>
      <c r="H1127" s="390"/>
    </row>
    <row r="1128" spans="1:8" ht="21" customHeight="1">
      <c r="A1128" s="325"/>
      <c r="B1128" s="396"/>
      <c r="C1128" s="397"/>
      <c r="D1128" s="398"/>
      <c r="E1128" s="399"/>
      <c r="F1128" s="398"/>
      <c r="G1128" s="400"/>
      <c r="H1128" s="390"/>
    </row>
    <row r="1129" spans="1:8" ht="21" customHeight="1">
      <c r="A1129" s="325"/>
      <c r="B1129" s="396"/>
      <c r="C1129" s="397"/>
      <c r="D1129" s="398"/>
      <c r="E1129" s="399"/>
      <c r="F1129" s="398"/>
      <c r="G1129" s="400"/>
      <c r="H1129" s="390"/>
    </row>
    <row r="1130" spans="1:8" ht="21" customHeight="1">
      <c r="A1130" s="325"/>
      <c r="B1130" s="396"/>
      <c r="C1130" s="397"/>
      <c r="D1130" s="398"/>
      <c r="E1130" s="399"/>
      <c r="F1130" s="398"/>
      <c r="G1130" s="400"/>
      <c r="H1130" s="390"/>
    </row>
    <row r="1131" spans="1:8" ht="21" customHeight="1">
      <c r="A1131" s="325"/>
      <c r="B1131" s="396"/>
      <c r="C1131" s="397"/>
      <c r="D1131" s="398"/>
      <c r="E1131" s="399"/>
      <c r="F1131" s="398"/>
      <c r="G1131" s="400"/>
      <c r="H1131" s="390"/>
    </row>
    <row r="1132" spans="1:8" ht="21" customHeight="1">
      <c r="A1132" s="325"/>
      <c r="B1132" s="396"/>
      <c r="C1132" s="397"/>
      <c r="D1132" s="398"/>
      <c r="E1132" s="399"/>
      <c r="F1132" s="398"/>
      <c r="G1132" s="400"/>
      <c r="H1132" s="390"/>
    </row>
    <row r="1133" spans="1:8" ht="21" customHeight="1">
      <c r="A1133" s="325"/>
      <c r="B1133" s="396"/>
      <c r="C1133" s="397"/>
      <c r="D1133" s="398"/>
      <c r="E1133" s="399"/>
      <c r="F1133" s="398"/>
      <c r="G1133" s="400"/>
      <c r="H1133" s="390"/>
    </row>
    <row r="1134" spans="1:8" ht="21" customHeight="1">
      <c r="A1134" s="325"/>
      <c r="B1134" s="396"/>
      <c r="C1134" s="397"/>
      <c r="D1134" s="398"/>
      <c r="E1134" s="399"/>
      <c r="F1134" s="398"/>
      <c r="G1134" s="400"/>
      <c r="H1134" s="390"/>
    </row>
    <row r="1135" spans="1:8" ht="21" customHeight="1">
      <c r="A1135" s="325"/>
      <c r="B1135" s="396"/>
      <c r="C1135" s="397"/>
      <c r="D1135" s="398"/>
      <c r="E1135" s="399"/>
      <c r="F1135" s="398"/>
      <c r="G1135" s="400"/>
      <c r="H1135" s="390"/>
    </row>
    <row r="1136" spans="1:8" ht="21" customHeight="1">
      <c r="A1136" s="325"/>
      <c r="B1136" s="396"/>
      <c r="C1136" s="397"/>
      <c r="D1136" s="398"/>
      <c r="E1136" s="399"/>
      <c r="F1136" s="398"/>
      <c r="G1136" s="400"/>
      <c r="H1136" s="390"/>
    </row>
    <row r="1137" spans="1:8" ht="21" customHeight="1">
      <c r="A1137" s="325"/>
      <c r="B1137" s="396"/>
      <c r="C1137" s="397"/>
      <c r="D1137" s="398"/>
      <c r="E1137" s="399"/>
      <c r="F1137" s="398"/>
      <c r="G1137" s="400"/>
      <c r="H1137" s="390"/>
    </row>
    <row r="1138" spans="1:8" ht="21" customHeight="1">
      <c r="A1138" s="325"/>
      <c r="B1138" s="396"/>
      <c r="C1138" s="397"/>
      <c r="D1138" s="398"/>
      <c r="E1138" s="399"/>
      <c r="F1138" s="398"/>
      <c r="G1138" s="400"/>
      <c r="H1138" s="390"/>
    </row>
    <row r="1139" spans="1:8" ht="21" customHeight="1">
      <c r="A1139" s="325"/>
      <c r="B1139" s="396"/>
      <c r="C1139" s="397"/>
      <c r="D1139" s="398"/>
      <c r="E1139" s="399"/>
      <c r="F1139" s="398"/>
      <c r="G1139" s="400"/>
      <c r="H1139" s="390"/>
    </row>
    <row r="1140" spans="1:8" ht="21" customHeight="1">
      <c r="A1140" s="325"/>
      <c r="B1140" s="396"/>
      <c r="C1140" s="397"/>
      <c r="D1140" s="398"/>
      <c r="E1140" s="399"/>
      <c r="F1140" s="398"/>
      <c r="G1140" s="400"/>
      <c r="H1140" s="390"/>
    </row>
    <row r="1141" spans="1:8" ht="21" customHeight="1">
      <c r="A1141" s="325"/>
      <c r="B1141" s="396"/>
      <c r="C1141" s="397"/>
      <c r="D1141" s="398"/>
      <c r="E1141" s="399"/>
      <c r="F1141" s="398"/>
      <c r="G1141" s="400"/>
      <c r="H1141" s="390"/>
    </row>
    <row r="1142" spans="1:8" ht="21" customHeight="1">
      <c r="A1142" s="325"/>
      <c r="B1142" s="396"/>
      <c r="C1142" s="397"/>
      <c r="D1142" s="398"/>
      <c r="E1142" s="399"/>
      <c r="F1142" s="398"/>
      <c r="G1142" s="400"/>
      <c r="H1142" s="390"/>
    </row>
    <row r="1143" spans="1:8" ht="21" customHeight="1">
      <c r="A1143" s="325"/>
      <c r="B1143" s="396"/>
      <c r="C1143" s="397"/>
      <c r="D1143" s="398"/>
      <c r="E1143" s="399"/>
      <c r="F1143" s="398"/>
      <c r="G1143" s="400"/>
      <c r="H1143" s="390"/>
    </row>
    <row r="1144" spans="1:8" ht="21" customHeight="1">
      <c r="A1144" s="325"/>
      <c r="B1144" s="396"/>
      <c r="C1144" s="397"/>
      <c r="D1144" s="398"/>
      <c r="E1144" s="399"/>
      <c r="F1144" s="398"/>
      <c r="G1144" s="400"/>
      <c r="H1144" s="390"/>
    </row>
    <row r="1145" spans="1:8" ht="21" customHeight="1">
      <c r="A1145" s="325"/>
      <c r="B1145" s="396"/>
      <c r="C1145" s="397"/>
      <c r="D1145" s="398"/>
      <c r="E1145" s="399"/>
      <c r="F1145" s="398"/>
      <c r="G1145" s="400"/>
      <c r="H1145" s="390"/>
    </row>
    <row r="1146" spans="1:8" ht="21" customHeight="1">
      <c r="A1146" s="325"/>
      <c r="B1146" s="396"/>
      <c r="C1146" s="397"/>
      <c r="D1146" s="398"/>
      <c r="E1146" s="399"/>
      <c r="F1146" s="398"/>
      <c r="G1146" s="400"/>
      <c r="H1146" s="390"/>
    </row>
    <row r="1147" spans="1:8" ht="21" customHeight="1">
      <c r="A1147" s="325"/>
      <c r="B1147" s="396"/>
      <c r="C1147" s="397"/>
      <c r="D1147" s="398"/>
      <c r="E1147" s="399"/>
      <c r="F1147" s="398"/>
      <c r="G1147" s="400"/>
      <c r="H1147" s="390"/>
    </row>
    <row r="1148" spans="1:8" ht="21" customHeight="1">
      <c r="A1148" s="325"/>
      <c r="B1148" s="396"/>
      <c r="C1148" s="397"/>
      <c r="D1148" s="398"/>
      <c r="E1148" s="399"/>
      <c r="F1148" s="398"/>
      <c r="G1148" s="400"/>
      <c r="H1148" s="390"/>
    </row>
    <row r="1149" spans="1:8" ht="21" customHeight="1">
      <c r="A1149" s="325"/>
      <c r="B1149" s="396"/>
      <c r="C1149" s="397"/>
      <c r="D1149" s="398"/>
      <c r="E1149" s="399"/>
      <c r="F1149" s="398"/>
      <c r="G1149" s="400"/>
      <c r="H1149" s="390"/>
    </row>
    <row r="1150" spans="1:8" ht="21" customHeight="1">
      <c r="A1150" s="325"/>
      <c r="B1150" s="396"/>
      <c r="C1150" s="397"/>
      <c r="D1150" s="398"/>
      <c r="E1150" s="399"/>
      <c r="F1150" s="398"/>
      <c r="G1150" s="400"/>
      <c r="H1150" s="390"/>
    </row>
    <row r="1151" spans="1:8" ht="21" customHeight="1">
      <c r="A1151" s="325"/>
      <c r="B1151" s="396"/>
      <c r="C1151" s="397"/>
      <c r="D1151" s="398"/>
      <c r="E1151" s="399"/>
      <c r="F1151" s="398"/>
      <c r="G1151" s="400"/>
      <c r="H1151" s="390"/>
    </row>
    <row r="1152" spans="1:8" ht="21" customHeight="1">
      <c r="A1152" s="325"/>
      <c r="B1152" s="396"/>
      <c r="C1152" s="397"/>
      <c r="D1152" s="398"/>
      <c r="E1152" s="399"/>
      <c r="F1152" s="398"/>
      <c r="G1152" s="400"/>
      <c r="H1152" s="390"/>
    </row>
    <row r="1153" spans="1:8" ht="21" customHeight="1">
      <c r="A1153" s="325"/>
      <c r="B1153" s="396"/>
      <c r="C1153" s="397"/>
      <c r="D1153" s="398"/>
      <c r="E1153" s="399"/>
      <c r="F1153" s="398"/>
      <c r="G1153" s="400"/>
      <c r="H1153" s="390"/>
    </row>
    <row r="1154" spans="1:8" ht="21" customHeight="1">
      <c r="A1154" s="325"/>
      <c r="B1154" s="396"/>
      <c r="C1154" s="397"/>
      <c r="D1154" s="398"/>
      <c r="E1154" s="399"/>
      <c r="F1154" s="398"/>
      <c r="G1154" s="400"/>
      <c r="H1154" s="390"/>
    </row>
    <row r="1155" spans="1:8" ht="21" customHeight="1">
      <c r="A1155" s="325"/>
      <c r="B1155" s="396"/>
      <c r="C1155" s="397"/>
      <c r="D1155" s="398"/>
      <c r="E1155" s="399"/>
      <c r="F1155" s="398"/>
      <c r="G1155" s="400"/>
      <c r="H1155" s="390"/>
    </row>
    <row r="1156" spans="1:8" ht="21" customHeight="1">
      <c r="A1156" s="325"/>
      <c r="B1156" s="396"/>
      <c r="C1156" s="397"/>
      <c r="D1156" s="398"/>
      <c r="E1156" s="399"/>
      <c r="F1156" s="398"/>
      <c r="G1156" s="400"/>
      <c r="H1156" s="390"/>
    </row>
    <row r="1157" spans="1:8" ht="21" customHeight="1">
      <c r="A1157" s="325"/>
      <c r="B1157" s="396"/>
      <c r="C1157" s="397"/>
      <c r="D1157" s="398"/>
      <c r="E1157" s="399"/>
      <c r="F1157" s="398"/>
      <c r="G1157" s="400"/>
      <c r="H1157" s="390"/>
    </row>
    <row r="1158" spans="1:8" ht="21" customHeight="1">
      <c r="A1158" s="325"/>
      <c r="B1158" s="396"/>
      <c r="C1158" s="397"/>
      <c r="D1158" s="398"/>
      <c r="E1158" s="399"/>
      <c r="F1158" s="398"/>
      <c r="G1158" s="400"/>
      <c r="H1158" s="390"/>
    </row>
    <row r="1159" spans="1:8" ht="21" customHeight="1">
      <c r="A1159" s="325"/>
      <c r="B1159" s="396"/>
      <c r="C1159" s="397"/>
      <c r="D1159" s="398"/>
      <c r="E1159" s="399"/>
      <c r="F1159" s="398"/>
      <c r="G1159" s="400"/>
      <c r="H1159" s="390"/>
    </row>
    <row r="1160" spans="1:8" ht="21" customHeight="1">
      <c r="A1160" s="325"/>
      <c r="B1160" s="396"/>
      <c r="C1160" s="397"/>
      <c r="D1160" s="398"/>
      <c r="E1160" s="399"/>
      <c r="F1160" s="398"/>
      <c r="G1160" s="400"/>
      <c r="H1160" s="390"/>
    </row>
    <row r="1161" spans="1:8" ht="21" customHeight="1">
      <c r="A1161" s="325"/>
      <c r="B1161" s="396"/>
      <c r="C1161" s="397"/>
      <c r="D1161" s="398"/>
      <c r="E1161" s="399"/>
      <c r="F1161" s="398"/>
      <c r="G1161" s="400"/>
      <c r="H1161" s="390"/>
    </row>
    <row r="1162" spans="1:8" ht="21" customHeight="1">
      <c r="A1162" s="325"/>
      <c r="B1162" s="396"/>
      <c r="C1162" s="397"/>
      <c r="D1162" s="398"/>
      <c r="E1162" s="399"/>
      <c r="F1162" s="398"/>
      <c r="G1162" s="400"/>
      <c r="H1162" s="390"/>
    </row>
    <row r="1163" spans="1:8" ht="21" customHeight="1">
      <c r="A1163" s="325"/>
      <c r="B1163" s="396"/>
      <c r="C1163" s="397"/>
      <c r="D1163" s="398"/>
      <c r="E1163" s="399"/>
      <c r="F1163" s="398"/>
      <c r="G1163" s="400"/>
      <c r="H1163" s="390"/>
    </row>
    <row r="1164" spans="1:8" ht="21" customHeight="1">
      <c r="A1164" s="325"/>
      <c r="B1164" s="396"/>
      <c r="C1164" s="397"/>
      <c r="D1164" s="398"/>
      <c r="E1164" s="399"/>
      <c r="F1164" s="398"/>
      <c r="G1164" s="400"/>
      <c r="H1164" s="390"/>
    </row>
    <row r="1165" spans="1:8" ht="21" customHeight="1">
      <c r="A1165" s="325"/>
      <c r="B1165" s="396"/>
      <c r="C1165" s="397"/>
      <c r="D1165" s="398"/>
      <c r="E1165" s="399"/>
      <c r="F1165" s="398"/>
      <c r="G1165" s="400"/>
      <c r="H1165" s="390"/>
    </row>
    <row r="1166" spans="1:8" ht="21" customHeight="1">
      <c r="A1166" s="325"/>
      <c r="B1166" s="396"/>
      <c r="C1166" s="397"/>
      <c r="D1166" s="398"/>
      <c r="E1166" s="399"/>
      <c r="F1166" s="398"/>
      <c r="G1166" s="400"/>
      <c r="H1166" s="390"/>
    </row>
    <row r="1167" spans="1:8" ht="21" customHeight="1">
      <c r="A1167" s="325"/>
      <c r="B1167" s="396"/>
      <c r="C1167" s="397"/>
      <c r="D1167" s="398"/>
      <c r="E1167" s="399"/>
      <c r="F1167" s="398"/>
      <c r="G1167" s="400"/>
      <c r="H1167" s="390"/>
    </row>
    <row r="1168" spans="1:8" ht="21" customHeight="1">
      <c r="A1168" s="325"/>
      <c r="B1168" s="396"/>
      <c r="C1168" s="397"/>
      <c r="D1168" s="398"/>
      <c r="E1168" s="399"/>
      <c r="F1168" s="398"/>
      <c r="G1168" s="400"/>
      <c r="H1168" s="390"/>
    </row>
    <row r="1169" spans="1:8" ht="21" customHeight="1">
      <c r="A1169" s="325"/>
      <c r="B1169" s="396"/>
      <c r="C1169" s="397"/>
      <c r="D1169" s="398"/>
      <c r="E1169" s="399"/>
      <c r="F1169" s="398"/>
      <c r="G1169" s="400"/>
      <c r="H1169" s="390"/>
    </row>
    <row r="1170" spans="1:8" ht="21" customHeight="1">
      <c r="A1170" s="325"/>
      <c r="B1170" s="396"/>
      <c r="C1170" s="397"/>
      <c r="D1170" s="398"/>
      <c r="E1170" s="399"/>
      <c r="F1170" s="398"/>
      <c r="G1170" s="400"/>
      <c r="H1170" s="390"/>
    </row>
    <row r="1171" spans="1:8" ht="21" customHeight="1">
      <c r="A1171" s="325"/>
      <c r="B1171" s="396"/>
      <c r="C1171" s="397"/>
      <c r="D1171" s="398"/>
      <c r="E1171" s="399"/>
      <c r="F1171" s="398"/>
      <c r="G1171" s="400"/>
      <c r="H1171" s="390"/>
    </row>
    <row r="1172" spans="1:8" ht="21" customHeight="1">
      <c r="A1172" s="325"/>
      <c r="B1172" s="396"/>
      <c r="C1172" s="397"/>
      <c r="D1172" s="398"/>
      <c r="E1172" s="399"/>
      <c r="F1172" s="398"/>
      <c r="G1172" s="400"/>
      <c r="H1172" s="390"/>
    </row>
    <row r="1173" spans="1:8" ht="21" customHeight="1">
      <c r="A1173" s="325"/>
      <c r="B1173" s="396"/>
      <c r="C1173" s="397"/>
      <c r="D1173" s="398"/>
      <c r="E1173" s="399"/>
      <c r="F1173" s="398"/>
      <c r="G1173" s="400"/>
      <c r="H1173" s="390"/>
    </row>
    <row r="1174" spans="1:8" ht="21" customHeight="1">
      <c r="A1174" s="325"/>
      <c r="B1174" s="396"/>
      <c r="C1174" s="397"/>
      <c r="D1174" s="398"/>
      <c r="E1174" s="399"/>
      <c r="F1174" s="398"/>
      <c r="G1174" s="400"/>
      <c r="H1174" s="390"/>
    </row>
    <row r="1175" spans="1:8" ht="21" customHeight="1">
      <c r="A1175" s="325"/>
      <c r="B1175" s="396"/>
      <c r="C1175" s="397"/>
      <c r="D1175" s="398"/>
      <c r="E1175" s="399"/>
      <c r="F1175" s="398"/>
      <c r="G1175" s="400"/>
      <c r="H1175" s="390"/>
    </row>
    <row r="1176" spans="1:8" ht="21" customHeight="1">
      <c r="A1176" s="325"/>
      <c r="B1176" s="396"/>
      <c r="C1176" s="397"/>
      <c r="D1176" s="398"/>
      <c r="E1176" s="399"/>
      <c r="F1176" s="398"/>
      <c r="G1176" s="400"/>
      <c r="H1176" s="390"/>
    </row>
    <row r="1177" spans="1:8" ht="21" customHeight="1">
      <c r="A1177" s="325"/>
      <c r="B1177" s="396"/>
      <c r="C1177" s="397"/>
      <c r="D1177" s="398"/>
      <c r="E1177" s="399"/>
      <c r="F1177" s="398"/>
      <c r="G1177" s="400"/>
      <c r="H1177" s="390"/>
    </row>
    <row r="1178" spans="1:8" ht="21" customHeight="1">
      <c r="A1178" s="325"/>
      <c r="B1178" s="396"/>
      <c r="C1178" s="397"/>
      <c r="D1178" s="398"/>
      <c r="E1178" s="399"/>
      <c r="F1178" s="398"/>
      <c r="G1178" s="400"/>
      <c r="H1178" s="390"/>
    </row>
    <row r="1179" spans="1:8" ht="21" customHeight="1">
      <c r="A1179" s="325"/>
      <c r="B1179" s="396"/>
      <c r="C1179" s="397"/>
      <c r="D1179" s="398"/>
      <c r="E1179" s="399"/>
      <c r="F1179" s="398"/>
      <c r="G1179" s="400"/>
      <c r="H1179" s="390"/>
    </row>
    <row r="1180" spans="1:8" ht="21" customHeight="1">
      <c r="A1180" s="325"/>
      <c r="B1180" s="396"/>
      <c r="C1180" s="397"/>
      <c r="D1180" s="398"/>
      <c r="E1180" s="399"/>
      <c r="F1180" s="398"/>
      <c r="G1180" s="400"/>
      <c r="H1180" s="390"/>
    </row>
    <row r="1181" spans="1:8" ht="21" customHeight="1">
      <c r="A1181" s="325"/>
      <c r="B1181" s="396"/>
      <c r="C1181" s="397"/>
      <c r="D1181" s="398"/>
      <c r="E1181" s="399"/>
      <c r="F1181" s="398"/>
      <c r="G1181" s="400"/>
      <c r="H1181" s="390"/>
    </row>
    <row r="1182" spans="1:8" ht="21" customHeight="1">
      <c r="A1182" s="325"/>
      <c r="B1182" s="396"/>
      <c r="C1182" s="397"/>
      <c r="D1182" s="398"/>
      <c r="E1182" s="399"/>
      <c r="F1182" s="398"/>
      <c r="G1182" s="400"/>
      <c r="H1182" s="390"/>
    </row>
    <row r="1183" spans="1:8" ht="21" customHeight="1">
      <c r="A1183" s="325"/>
      <c r="B1183" s="396"/>
      <c r="C1183" s="397"/>
      <c r="D1183" s="398"/>
      <c r="E1183" s="399"/>
      <c r="F1183" s="398"/>
      <c r="G1183" s="400"/>
      <c r="H1183" s="390"/>
    </row>
    <row r="1184" spans="1:8" ht="21" customHeight="1">
      <c r="A1184" s="325"/>
      <c r="B1184" s="396"/>
      <c r="C1184" s="397"/>
      <c r="D1184" s="398"/>
      <c r="E1184" s="399"/>
      <c r="F1184" s="398"/>
      <c r="G1184" s="400"/>
      <c r="H1184" s="390"/>
    </row>
    <row r="1185" spans="1:8" ht="21" customHeight="1">
      <c r="A1185" s="325"/>
      <c r="B1185" s="396"/>
      <c r="C1185" s="397"/>
      <c r="D1185" s="398"/>
      <c r="E1185" s="399"/>
      <c r="F1185" s="398"/>
      <c r="G1185" s="400"/>
      <c r="H1185" s="390"/>
    </row>
    <row r="1186" spans="1:8" ht="21" customHeight="1">
      <c r="A1186" s="325"/>
      <c r="B1186" s="396"/>
      <c r="C1186" s="397"/>
      <c r="D1186" s="398"/>
      <c r="E1186" s="399"/>
      <c r="F1186" s="398"/>
      <c r="G1186" s="400"/>
      <c r="H1186" s="390"/>
    </row>
    <row r="1187" spans="1:8" ht="21" customHeight="1">
      <c r="A1187" s="325"/>
      <c r="B1187" s="396"/>
      <c r="C1187" s="397"/>
      <c r="D1187" s="398"/>
      <c r="E1187" s="399"/>
      <c r="F1187" s="398"/>
      <c r="G1187" s="400"/>
      <c r="H1187" s="390"/>
    </row>
    <row r="1188" spans="1:8" ht="21" customHeight="1">
      <c r="A1188" s="325"/>
      <c r="B1188" s="396"/>
      <c r="C1188" s="397"/>
      <c r="D1188" s="398"/>
      <c r="E1188" s="399"/>
      <c r="F1188" s="398"/>
      <c r="G1188" s="400"/>
      <c r="H1188" s="390"/>
    </row>
    <row r="1189" spans="1:8" ht="21" customHeight="1">
      <c r="A1189" s="325"/>
      <c r="B1189" s="396"/>
      <c r="C1189" s="397"/>
      <c r="D1189" s="398"/>
      <c r="E1189" s="399"/>
      <c r="F1189" s="398"/>
      <c r="G1189" s="400"/>
      <c r="H1189" s="390"/>
    </row>
    <row r="1190" spans="1:8" ht="21" customHeight="1">
      <c r="A1190" s="325"/>
      <c r="B1190" s="396"/>
      <c r="C1190" s="397"/>
      <c r="D1190" s="398"/>
      <c r="E1190" s="399"/>
      <c r="F1190" s="398"/>
      <c r="G1190" s="400"/>
      <c r="H1190" s="390"/>
    </row>
    <row r="1191" spans="1:8" ht="21" customHeight="1">
      <c r="A1191" s="325"/>
      <c r="B1191" s="396"/>
      <c r="C1191" s="397"/>
      <c r="D1191" s="398"/>
      <c r="E1191" s="399"/>
      <c r="F1191" s="398"/>
      <c r="G1191" s="400"/>
      <c r="H1191" s="390"/>
    </row>
    <row r="1192" spans="1:8" ht="21" customHeight="1">
      <c r="A1192" s="325"/>
      <c r="B1192" s="396"/>
      <c r="C1192" s="397"/>
      <c r="D1192" s="398"/>
      <c r="E1192" s="399"/>
      <c r="F1192" s="398"/>
      <c r="G1192" s="400"/>
      <c r="H1192" s="390"/>
    </row>
    <row r="1193" spans="1:8" ht="21" customHeight="1">
      <c r="A1193" s="325"/>
      <c r="B1193" s="396"/>
      <c r="C1193" s="397"/>
      <c r="D1193" s="398"/>
      <c r="E1193" s="399"/>
      <c r="F1193" s="398"/>
      <c r="G1193" s="400"/>
      <c r="H1193" s="390"/>
    </row>
    <row r="1194" spans="1:8" ht="21" customHeight="1">
      <c r="A1194" s="325"/>
      <c r="B1194" s="396"/>
      <c r="C1194" s="397"/>
      <c r="D1194" s="398"/>
      <c r="E1194" s="399"/>
      <c r="F1194" s="398"/>
      <c r="G1194" s="400"/>
      <c r="H1194" s="390"/>
    </row>
    <row r="1195" spans="1:8" ht="21" customHeight="1">
      <c r="A1195" s="325"/>
      <c r="B1195" s="396"/>
      <c r="C1195" s="397"/>
      <c r="D1195" s="398"/>
      <c r="E1195" s="399"/>
      <c r="F1195" s="398"/>
      <c r="G1195" s="400"/>
      <c r="H1195" s="390"/>
    </row>
    <row r="1196" spans="1:8" ht="21" customHeight="1">
      <c r="A1196" s="325"/>
      <c r="B1196" s="396"/>
      <c r="C1196" s="397"/>
      <c r="D1196" s="398"/>
      <c r="E1196" s="399"/>
      <c r="F1196" s="398"/>
      <c r="G1196" s="400"/>
      <c r="H1196" s="390"/>
    </row>
    <row r="1197" spans="1:8" ht="21" customHeight="1">
      <c r="A1197" s="325"/>
      <c r="B1197" s="396"/>
      <c r="C1197" s="397"/>
      <c r="D1197" s="398"/>
      <c r="E1197" s="399"/>
      <c r="F1197" s="398"/>
      <c r="G1197" s="400"/>
      <c r="H1197" s="390"/>
    </row>
    <row r="1198" spans="1:8" ht="21" customHeight="1">
      <c r="A1198" s="325"/>
      <c r="B1198" s="396"/>
      <c r="C1198" s="397"/>
      <c r="D1198" s="398"/>
      <c r="E1198" s="399"/>
      <c r="F1198" s="398"/>
      <c r="G1198" s="400"/>
      <c r="H1198" s="390"/>
    </row>
    <row r="1199" spans="1:8" ht="21" customHeight="1">
      <c r="A1199" s="325"/>
      <c r="B1199" s="396"/>
      <c r="C1199" s="397"/>
      <c r="D1199" s="398"/>
      <c r="E1199" s="399"/>
      <c r="F1199" s="398"/>
      <c r="G1199" s="400"/>
      <c r="H1199" s="390"/>
    </row>
    <row r="1200" spans="1:8" ht="21" customHeight="1">
      <c r="A1200" s="325"/>
      <c r="B1200" s="396"/>
      <c r="C1200" s="397"/>
      <c r="D1200" s="398"/>
      <c r="E1200" s="399"/>
      <c r="F1200" s="398"/>
      <c r="G1200" s="400"/>
      <c r="H1200" s="390"/>
    </row>
    <row r="1201" spans="1:8" ht="21" customHeight="1">
      <c r="A1201" s="325"/>
      <c r="B1201" s="396"/>
      <c r="C1201" s="397"/>
      <c r="D1201" s="398"/>
      <c r="E1201" s="399"/>
      <c r="F1201" s="398"/>
      <c r="G1201" s="400"/>
      <c r="H1201" s="390"/>
    </row>
    <row r="1202" spans="1:8" ht="21" customHeight="1">
      <c r="A1202" s="325"/>
      <c r="B1202" s="396"/>
      <c r="C1202" s="397"/>
      <c r="D1202" s="398"/>
      <c r="E1202" s="399"/>
      <c r="F1202" s="398"/>
      <c r="G1202" s="400"/>
      <c r="H1202" s="390"/>
    </row>
    <row r="1203" spans="1:8" ht="21" customHeight="1">
      <c r="A1203" s="325"/>
      <c r="B1203" s="396"/>
      <c r="C1203" s="397"/>
      <c r="D1203" s="398"/>
      <c r="E1203" s="399"/>
      <c r="F1203" s="398"/>
      <c r="G1203" s="400"/>
      <c r="H1203" s="390"/>
    </row>
    <row r="1204" spans="1:8" ht="21" customHeight="1">
      <c r="A1204" s="325"/>
      <c r="B1204" s="396"/>
      <c r="C1204" s="397"/>
      <c r="D1204" s="398"/>
      <c r="E1204" s="399"/>
      <c r="F1204" s="398"/>
      <c r="G1204" s="400"/>
      <c r="H1204" s="390"/>
    </row>
    <row r="1205" spans="1:8" ht="21" customHeight="1">
      <c r="A1205" s="325"/>
      <c r="B1205" s="396"/>
      <c r="C1205" s="397"/>
      <c r="D1205" s="398"/>
      <c r="E1205" s="399"/>
      <c r="F1205" s="398"/>
      <c r="G1205" s="400"/>
      <c r="H1205" s="390"/>
    </row>
    <row r="1206" spans="1:8" ht="21" customHeight="1">
      <c r="A1206" s="325"/>
      <c r="B1206" s="396"/>
      <c r="C1206" s="397"/>
      <c r="D1206" s="398"/>
      <c r="E1206" s="399"/>
      <c r="F1206" s="398"/>
      <c r="G1206" s="400"/>
      <c r="H1206" s="390"/>
    </row>
    <row r="1207" spans="1:8" ht="21" customHeight="1">
      <c r="A1207" s="325"/>
      <c r="B1207" s="396"/>
      <c r="C1207" s="397"/>
      <c r="D1207" s="398"/>
      <c r="E1207" s="399"/>
      <c r="F1207" s="398"/>
      <c r="G1207" s="400"/>
      <c r="H1207" s="390"/>
    </row>
    <row r="1208" spans="1:8" ht="21" customHeight="1">
      <c r="A1208" s="325"/>
      <c r="B1208" s="396"/>
      <c r="C1208" s="397"/>
      <c r="D1208" s="398"/>
      <c r="E1208" s="399"/>
      <c r="F1208" s="398"/>
      <c r="G1208" s="400"/>
      <c r="H1208" s="390"/>
    </row>
    <row r="1209" spans="1:8" ht="21" customHeight="1">
      <c r="A1209" s="325"/>
      <c r="B1209" s="396"/>
      <c r="C1209" s="397"/>
      <c r="D1209" s="398"/>
      <c r="E1209" s="399"/>
      <c r="F1209" s="398"/>
      <c r="G1209" s="400"/>
      <c r="H1209" s="390"/>
    </row>
    <row r="1210" spans="1:8" ht="21" customHeight="1">
      <c r="A1210" s="325"/>
      <c r="B1210" s="396"/>
      <c r="C1210" s="397"/>
      <c r="D1210" s="398"/>
      <c r="E1210" s="399"/>
      <c r="F1210" s="398"/>
      <c r="G1210" s="400"/>
      <c r="H1210" s="390"/>
    </row>
    <row r="1211" spans="1:8" ht="21" customHeight="1">
      <c r="A1211" s="325"/>
      <c r="B1211" s="396"/>
      <c r="C1211" s="397"/>
      <c r="D1211" s="398"/>
      <c r="E1211" s="399"/>
      <c r="F1211" s="398"/>
      <c r="G1211" s="400"/>
      <c r="H1211" s="390"/>
    </row>
    <row r="1212" spans="1:8" ht="21" customHeight="1">
      <c r="A1212" s="325"/>
      <c r="B1212" s="396"/>
      <c r="C1212" s="397"/>
      <c r="D1212" s="398"/>
      <c r="E1212" s="399"/>
      <c r="F1212" s="398"/>
      <c r="G1212" s="400"/>
      <c r="H1212" s="390"/>
    </row>
    <row r="1213" spans="1:8" ht="21" customHeight="1">
      <c r="A1213" s="325"/>
      <c r="B1213" s="396"/>
      <c r="C1213" s="397"/>
      <c r="D1213" s="398"/>
      <c r="E1213" s="399"/>
      <c r="F1213" s="398"/>
      <c r="G1213" s="400"/>
      <c r="H1213" s="390"/>
    </row>
    <row r="1214" spans="1:8" ht="21" customHeight="1">
      <c r="A1214" s="325"/>
      <c r="B1214" s="396"/>
      <c r="C1214" s="397"/>
      <c r="D1214" s="398"/>
      <c r="E1214" s="399"/>
      <c r="F1214" s="398"/>
      <c r="G1214" s="400"/>
      <c r="H1214" s="390"/>
    </row>
    <row r="1215" spans="1:8" ht="21" customHeight="1">
      <c r="A1215" s="325"/>
      <c r="B1215" s="396"/>
      <c r="C1215" s="397"/>
      <c r="D1215" s="398"/>
      <c r="E1215" s="399"/>
      <c r="F1215" s="398"/>
      <c r="G1215" s="400"/>
      <c r="H1215" s="390"/>
    </row>
    <row r="1216" spans="1:8" ht="21" customHeight="1">
      <c r="A1216" s="325"/>
      <c r="B1216" s="396"/>
      <c r="C1216" s="397"/>
      <c r="D1216" s="398"/>
      <c r="E1216" s="399"/>
      <c r="F1216" s="398"/>
      <c r="G1216" s="400"/>
      <c r="H1216" s="390"/>
    </row>
    <row r="1217" spans="1:8" ht="21" customHeight="1">
      <c r="A1217" s="325"/>
      <c r="B1217" s="396"/>
      <c r="C1217" s="397"/>
      <c r="D1217" s="398"/>
      <c r="E1217" s="399"/>
      <c r="F1217" s="398"/>
      <c r="G1217" s="400"/>
      <c r="H1217" s="390"/>
    </row>
    <row r="1218" spans="1:8" ht="21" customHeight="1">
      <c r="A1218" s="325"/>
      <c r="B1218" s="396"/>
      <c r="C1218" s="397"/>
      <c r="D1218" s="398"/>
      <c r="E1218" s="399"/>
      <c r="F1218" s="398"/>
      <c r="G1218" s="400"/>
      <c r="H1218" s="390"/>
    </row>
    <row r="1219" spans="1:8" ht="21" customHeight="1">
      <c r="A1219" s="325"/>
      <c r="B1219" s="396"/>
      <c r="C1219" s="397"/>
      <c r="D1219" s="398"/>
      <c r="E1219" s="399"/>
      <c r="F1219" s="398"/>
      <c r="G1219" s="400"/>
      <c r="H1219" s="390"/>
    </row>
    <row r="1220" spans="1:8" ht="21" customHeight="1">
      <c r="A1220" s="325"/>
      <c r="B1220" s="396"/>
      <c r="C1220" s="397"/>
      <c r="D1220" s="398"/>
      <c r="E1220" s="399"/>
      <c r="F1220" s="398"/>
      <c r="G1220" s="400"/>
      <c r="H1220" s="390"/>
    </row>
    <row r="1221" spans="1:8" ht="21" customHeight="1">
      <c r="A1221" s="325"/>
      <c r="B1221" s="396"/>
      <c r="C1221" s="397"/>
      <c r="D1221" s="398"/>
      <c r="E1221" s="399"/>
      <c r="F1221" s="398"/>
      <c r="G1221" s="400"/>
      <c r="H1221" s="390"/>
    </row>
    <row r="1222" spans="1:8" ht="21" customHeight="1">
      <c r="A1222" s="325"/>
      <c r="B1222" s="396"/>
      <c r="C1222" s="397"/>
      <c r="D1222" s="398"/>
      <c r="E1222" s="399"/>
      <c r="F1222" s="398"/>
      <c r="G1222" s="400"/>
      <c r="H1222" s="390"/>
    </row>
    <row r="1223" spans="1:8" ht="21" customHeight="1">
      <c r="A1223" s="325"/>
      <c r="B1223" s="396"/>
      <c r="C1223" s="397"/>
      <c r="D1223" s="398"/>
      <c r="E1223" s="399"/>
      <c r="F1223" s="398"/>
      <c r="G1223" s="400"/>
      <c r="H1223" s="390"/>
    </row>
    <row r="1224" spans="1:8" ht="21" customHeight="1">
      <c r="A1224" s="325"/>
      <c r="B1224" s="396"/>
      <c r="C1224" s="397"/>
      <c r="D1224" s="398"/>
      <c r="E1224" s="399"/>
      <c r="F1224" s="398"/>
      <c r="G1224" s="400"/>
      <c r="H1224" s="390"/>
    </row>
    <row r="1225" spans="1:8" ht="21" customHeight="1">
      <c r="A1225" s="325"/>
      <c r="B1225" s="396"/>
      <c r="C1225" s="397"/>
      <c r="D1225" s="398"/>
      <c r="E1225" s="399"/>
      <c r="F1225" s="398"/>
      <c r="G1225" s="400"/>
      <c r="H1225" s="390"/>
    </row>
    <row r="1226" spans="1:8" ht="21" customHeight="1">
      <c r="A1226" s="325"/>
      <c r="B1226" s="396"/>
      <c r="C1226" s="397"/>
      <c r="D1226" s="398"/>
      <c r="E1226" s="399"/>
      <c r="F1226" s="398"/>
      <c r="G1226" s="400"/>
      <c r="H1226" s="390"/>
    </row>
    <row r="1227" spans="1:8" ht="21" customHeight="1">
      <c r="A1227" s="325"/>
      <c r="B1227" s="396"/>
      <c r="C1227" s="397"/>
      <c r="D1227" s="398"/>
      <c r="E1227" s="399"/>
      <c r="F1227" s="398"/>
      <c r="G1227" s="400"/>
      <c r="H1227" s="390"/>
    </row>
    <row r="1228" spans="1:8" ht="21" customHeight="1">
      <c r="A1228" s="325"/>
      <c r="B1228" s="396"/>
      <c r="C1228" s="397"/>
      <c r="D1228" s="398"/>
      <c r="E1228" s="399"/>
      <c r="F1228" s="398"/>
      <c r="G1228" s="400"/>
      <c r="H1228" s="390"/>
    </row>
    <row r="1229" spans="1:8" ht="21" customHeight="1">
      <c r="A1229" s="325"/>
      <c r="B1229" s="396"/>
      <c r="C1229" s="397"/>
      <c r="D1229" s="398"/>
      <c r="E1229" s="399"/>
      <c r="F1229" s="398"/>
      <c r="G1229" s="400"/>
      <c r="H1229" s="390"/>
    </row>
    <row r="1230" spans="1:8" ht="21" customHeight="1">
      <c r="A1230" s="325"/>
      <c r="B1230" s="396"/>
      <c r="C1230" s="397"/>
      <c r="D1230" s="398"/>
      <c r="E1230" s="399"/>
      <c r="F1230" s="398"/>
      <c r="G1230" s="400"/>
      <c r="H1230" s="390"/>
    </row>
    <row r="1231" spans="1:8" ht="21" customHeight="1">
      <c r="A1231" s="325"/>
      <c r="B1231" s="396"/>
      <c r="C1231" s="397"/>
      <c r="D1231" s="398"/>
      <c r="E1231" s="399"/>
      <c r="F1231" s="398"/>
      <c r="G1231" s="400"/>
      <c r="H1231" s="390"/>
    </row>
    <row r="1232" spans="1:8" ht="21" customHeight="1">
      <c r="A1232" s="325"/>
      <c r="B1232" s="396"/>
      <c r="C1232" s="397"/>
      <c r="D1232" s="398"/>
      <c r="E1232" s="399"/>
      <c r="F1232" s="398"/>
      <c r="G1232" s="400"/>
      <c r="H1232" s="390"/>
    </row>
    <row r="1233" spans="1:8" ht="21" customHeight="1">
      <c r="A1233" s="325"/>
      <c r="B1233" s="396"/>
      <c r="C1233" s="397"/>
      <c r="D1233" s="398"/>
      <c r="E1233" s="399"/>
      <c r="F1233" s="398"/>
      <c r="G1233" s="400"/>
      <c r="H1233" s="390"/>
    </row>
    <row r="1234" spans="1:8" ht="21" customHeight="1">
      <c r="A1234" s="325"/>
      <c r="B1234" s="396"/>
      <c r="C1234" s="397"/>
      <c r="D1234" s="398"/>
      <c r="E1234" s="399"/>
      <c r="F1234" s="398"/>
      <c r="G1234" s="400"/>
      <c r="H1234" s="390"/>
    </row>
    <row r="1235" spans="1:8" ht="21" customHeight="1">
      <c r="A1235" s="325"/>
      <c r="B1235" s="396"/>
      <c r="C1235" s="397"/>
      <c r="D1235" s="398"/>
      <c r="E1235" s="399"/>
      <c r="F1235" s="398"/>
      <c r="G1235" s="400"/>
      <c r="H1235" s="390"/>
    </row>
    <row r="1236" spans="1:8" ht="21" customHeight="1">
      <c r="A1236" s="325"/>
      <c r="B1236" s="396"/>
      <c r="C1236" s="397"/>
      <c r="D1236" s="398"/>
      <c r="E1236" s="399"/>
      <c r="F1236" s="398"/>
      <c r="G1236" s="400"/>
      <c r="H1236" s="390"/>
    </row>
    <row r="1237" spans="1:8" ht="21" customHeight="1">
      <c r="A1237" s="325"/>
      <c r="B1237" s="396"/>
      <c r="C1237" s="397"/>
      <c r="D1237" s="398"/>
      <c r="E1237" s="399"/>
      <c r="F1237" s="398"/>
      <c r="G1237" s="400"/>
      <c r="H1237" s="390"/>
    </row>
    <row r="1238" spans="1:8" ht="21" customHeight="1">
      <c r="A1238" s="325"/>
      <c r="B1238" s="396"/>
      <c r="C1238" s="397"/>
      <c r="D1238" s="398"/>
      <c r="E1238" s="399"/>
      <c r="F1238" s="398"/>
      <c r="G1238" s="400"/>
      <c r="H1238" s="390"/>
    </row>
    <row r="1239" spans="1:8" ht="21" customHeight="1">
      <c r="A1239" s="325"/>
      <c r="B1239" s="396"/>
      <c r="C1239" s="397"/>
      <c r="D1239" s="398"/>
      <c r="E1239" s="399"/>
      <c r="F1239" s="398"/>
      <c r="G1239" s="400"/>
      <c r="H1239" s="390"/>
    </row>
    <row r="1240" spans="1:8" ht="21" customHeight="1">
      <c r="A1240" s="325"/>
      <c r="B1240" s="396"/>
      <c r="C1240" s="397"/>
      <c r="D1240" s="398"/>
      <c r="E1240" s="399"/>
      <c r="F1240" s="398"/>
      <c r="G1240" s="400"/>
      <c r="H1240" s="390"/>
    </row>
    <row r="1241" spans="1:8" ht="21" customHeight="1">
      <c r="A1241" s="325"/>
      <c r="B1241" s="396"/>
      <c r="C1241" s="397"/>
      <c r="D1241" s="398"/>
      <c r="E1241" s="399"/>
      <c r="F1241" s="398"/>
      <c r="G1241" s="400"/>
      <c r="H1241" s="390"/>
    </row>
    <row r="1242" spans="1:8" ht="21" customHeight="1">
      <c r="A1242" s="325"/>
      <c r="B1242" s="396"/>
      <c r="C1242" s="397"/>
      <c r="D1242" s="398"/>
      <c r="E1242" s="399"/>
      <c r="F1242" s="398"/>
      <c r="G1242" s="400"/>
      <c r="H1242" s="390"/>
    </row>
    <row r="1243" spans="1:8" ht="21" customHeight="1">
      <c r="A1243" s="325"/>
      <c r="B1243" s="396"/>
      <c r="C1243" s="397"/>
      <c r="D1243" s="398"/>
      <c r="E1243" s="399"/>
      <c r="F1243" s="398"/>
      <c r="G1243" s="400"/>
      <c r="H1243" s="390"/>
    </row>
    <row r="1244" spans="1:8" ht="21" customHeight="1">
      <c r="A1244" s="325"/>
      <c r="B1244" s="396"/>
      <c r="C1244" s="397"/>
      <c r="D1244" s="398"/>
      <c r="E1244" s="399"/>
      <c r="F1244" s="398"/>
      <c r="G1244" s="400"/>
      <c r="H1244" s="390"/>
    </row>
    <row r="1245" spans="1:8" ht="21" customHeight="1">
      <c r="A1245" s="325"/>
      <c r="B1245" s="396"/>
      <c r="C1245" s="397"/>
      <c r="D1245" s="398"/>
      <c r="E1245" s="399"/>
      <c r="F1245" s="398"/>
      <c r="G1245" s="400"/>
      <c r="H1245" s="390"/>
    </row>
    <row r="1246" spans="1:8" ht="21" customHeight="1">
      <c r="A1246" s="325"/>
      <c r="B1246" s="396"/>
      <c r="C1246" s="397"/>
      <c r="D1246" s="398"/>
      <c r="E1246" s="399"/>
      <c r="F1246" s="398"/>
      <c r="G1246" s="400"/>
      <c r="H1246" s="390"/>
    </row>
    <row r="1247" spans="1:8" ht="21" customHeight="1">
      <c r="A1247" s="325"/>
      <c r="B1247" s="396"/>
      <c r="C1247" s="397"/>
      <c r="D1247" s="398"/>
      <c r="E1247" s="399"/>
      <c r="F1247" s="398"/>
      <c r="G1247" s="400"/>
      <c r="H1247" s="390"/>
    </row>
    <row r="1248" spans="1:8" ht="21" customHeight="1">
      <c r="A1248" s="325"/>
      <c r="B1248" s="396"/>
      <c r="C1248" s="397"/>
      <c r="D1248" s="398"/>
      <c r="E1248" s="399"/>
      <c r="F1248" s="398"/>
      <c r="G1248" s="400"/>
      <c r="H1248" s="390"/>
    </row>
    <row r="1249" spans="1:8" ht="21" customHeight="1">
      <c r="A1249" s="325"/>
      <c r="B1249" s="396"/>
      <c r="C1249" s="397"/>
      <c r="D1249" s="398"/>
      <c r="E1249" s="399"/>
      <c r="F1249" s="398"/>
      <c r="G1249" s="400"/>
      <c r="H1249" s="390"/>
    </row>
    <row r="1250" spans="1:8" ht="21" customHeight="1">
      <c r="A1250" s="325"/>
      <c r="B1250" s="396"/>
      <c r="C1250" s="397"/>
      <c r="D1250" s="398"/>
      <c r="E1250" s="399"/>
      <c r="F1250" s="398"/>
      <c r="G1250" s="400"/>
      <c r="H1250" s="390"/>
    </row>
    <row r="1251" spans="1:8" ht="21" customHeight="1">
      <c r="A1251" s="325"/>
      <c r="B1251" s="396"/>
      <c r="C1251" s="397"/>
      <c r="D1251" s="398"/>
      <c r="E1251" s="399"/>
      <c r="F1251" s="398"/>
      <c r="G1251" s="400"/>
      <c r="H1251" s="390"/>
    </row>
    <row r="1252" spans="1:8" ht="21" customHeight="1">
      <c r="A1252" s="325"/>
      <c r="B1252" s="396"/>
      <c r="C1252" s="397"/>
      <c r="D1252" s="398"/>
      <c r="E1252" s="399"/>
      <c r="F1252" s="398"/>
      <c r="G1252" s="400"/>
      <c r="H1252" s="390"/>
    </row>
    <row r="1253" spans="1:8" ht="21" customHeight="1">
      <c r="A1253" s="325"/>
      <c r="B1253" s="396"/>
      <c r="C1253" s="397"/>
      <c r="D1253" s="398"/>
      <c r="E1253" s="399"/>
      <c r="F1253" s="398"/>
      <c r="G1253" s="400"/>
      <c r="H1253" s="390"/>
    </row>
    <row r="1254" spans="1:8" ht="21" customHeight="1">
      <c r="A1254" s="325"/>
      <c r="B1254" s="396"/>
      <c r="C1254" s="397"/>
      <c r="D1254" s="398"/>
      <c r="E1254" s="399"/>
      <c r="F1254" s="398"/>
      <c r="G1254" s="400"/>
      <c r="H1254" s="390"/>
    </row>
    <row r="1255" spans="1:8" ht="21" customHeight="1">
      <c r="A1255" s="325"/>
      <c r="B1255" s="396"/>
      <c r="C1255" s="397"/>
      <c r="D1255" s="398"/>
      <c r="E1255" s="399"/>
      <c r="F1255" s="398"/>
      <c r="G1255" s="400"/>
      <c r="H1255" s="390"/>
    </row>
    <row r="1256" spans="1:8" ht="21" customHeight="1">
      <c r="A1256" s="325"/>
      <c r="B1256" s="396"/>
      <c r="C1256" s="397"/>
      <c r="D1256" s="398"/>
      <c r="E1256" s="399"/>
      <c r="F1256" s="398"/>
      <c r="G1256" s="400"/>
      <c r="H1256" s="390"/>
    </row>
    <row r="1257" spans="1:8" ht="21" customHeight="1">
      <c r="A1257" s="325"/>
      <c r="B1257" s="396"/>
      <c r="C1257" s="397"/>
      <c r="D1257" s="398"/>
      <c r="E1257" s="399"/>
      <c r="F1257" s="398"/>
      <c r="G1257" s="400"/>
      <c r="H1257" s="390"/>
    </row>
    <row r="1258" spans="1:8" ht="21" customHeight="1">
      <c r="A1258" s="325"/>
      <c r="B1258" s="396"/>
      <c r="C1258" s="397"/>
      <c r="D1258" s="398"/>
      <c r="E1258" s="399"/>
      <c r="F1258" s="398"/>
      <c r="G1258" s="400"/>
      <c r="H1258" s="390"/>
    </row>
    <row r="1259" spans="1:8" ht="21" customHeight="1">
      <c r="A1259" s="325"/>
      <c r="B1259" s="396"/>
      <c r="C1259" s="397"/>
      <c r="D1259" s="398"/>
      <c r="E1259" s="399"/>
      <c r="F1259" s="398"/>
      <c r="G1259" s="400"/>
      <c r="H1259" s="390"/>
    </row>
    <row r="1260" spans="1:8" ht="21" customHeight="1">
      <c r="A1260" s="325"/>
      <c r="B1260" s="396"/>
      <c r="C1260" s="397"/>
      <c r="D1260" s="398"/>
      <c r="E1260" s="399"/>
      <c r="F1260" s="398"/>
      <c r="G1260" s="400"/>
      <c r="H1260" s="390"/>
    </row>
    <row r="1261" spans="1:8" ht="21" customHeight="1">
      <c r="A1261" s="325"/>
      <c r="B1261" s="396"/>
      <c r="C1261" s="397"/>
      <c r="D1261" s="398"/>
      <c r="E1261" s="399"/>
      <c r="F1261" s="398"/>
      <c r="G1261" s="400"/>
      <c r="H1261" s="390"/>
    </row>
    <row r="1262" spans="1:8" ht="21" customHeight="1">
      <c r="A1262" s="325"/>
      <c r="B1262" s="396"/>
      <c r="C1262" s="397"/>
      <c r="D1262" s="398"/>
      <c r="E1262" s="399"/>
      <c r="F1262" s="398"/>
      <c r="G1262" s="400"/>
      <c r="H1262" s="390"/>
    </row>
    <row r="1263" spans="1:8" ht="21" customHeight="1">
      <c r="A1263" s="325"/>
      <c r="B1263" s="396"/>
      <c r="C1263" s="397"/>
      <c r="D1263" s="398"/>
      <c r="E1263" s="399"/>
      <c r="F1263" s="398"/>
      <c r="G1263" s="400"/>
      <c r="H1263" s="390"/>
    </row>
    <row r="1264" spans="1:8" ht="21" customHeight="1">
      <c r="A1264" s="325"/>
      <c r="B1264" s="396"/>
      <c r="C1264" s="397"/>
      <c r="D1264" s="398"/>
      <c r="E1264" s="399"/>
      <c r="F1264" s="398"/>
      <c r="G1264" s="400"/>
      <c r="H1264" s="390"/>
    </row>
    <row r="1265" spans="1:8" ht="21" customHeight="1">
      <c r="A1265" s="325"/>
      <c r="B1265" s="396"/>
      <c r="C1265" s="397"/>
      <c r="D1265" s="398"/>
      <c r="E1265" s="399"/>
      <c r="F1265" s="398"/>
      <c r="G1265" s="400"/>
      <c r="H1265" s="390"/>
    </row>
    <row r="1266" spans="1:8" ht="21" customHeight="1">
      <c r="A1266" s="325"/>
      <c r="B1266" s="396"/>
      <c r="C1266" s="397"/>
      <c r="D1266" s="398"/>
      <c r="E1266" s="399"/>
      <c r="F1266" s="398"/>
      <c r="G1266" s="400"/>
      <c r="H1266" s="390"/>
    </row>
    <row r="1267" spans="1:8" ht="21" customHeight="1">
      <c r="A1267" s="325"/>
      <c r="B1267" s="396"/>
      <c r="C1267" s="397"/>
      <c r="D1267" s="398"/>
      <c r="E1267" s="399"/>
      <c r="F1267" s="398"/>
      <c r="G1267" s="400"/>
      <c r="H1267" s="390"/>
    </row>
    <row r="1268" spans="1:8" ht="21" customHeight="1">
      <c r="A1268" s="325"/>
      <c r="B1268" s="396"/>
      <c r="C1268" s="397"/>
      <c r="D1268" s="398"/>
      <c r="E1268" s="399"/>
      <c r="F1268" s="398"/>
      <c r="G1268" s="400"/>
      <c r="H1268" s="390"/>
    </row>
    <row r="1269" spans="1:8" ht="21" customHeight="1">
      <c r="A1269" s="325"/>
      <c r="B1269" s="396"/>
      <c r="C1269" s="397"/>
      <c r="D1269" s="398"/>
      <c r="E1269" s="399"/>
      <c r="F1269" s="398"/>
      <c r="G1269" s="400"/>
      <c r="H1269" s="390"/>
    </row>
    <row r="1270" spans="1:8" ht="21" customHeight="1">
      <c r="A1270" s="325"/>
      <c r="B1270" s="396"/>
      <c r="C1270" s="397"/>
      <c r="D1270" s="398"/>
      <c r="E1270" s="399"/>
      <c r="F1270" s="398"/>
      <c r="G1270" s="400"/>
      <c r="H1270" s="390"/>
    </row>
    <row r="1271" spans="1:8" ht="21" customHeight="1">
      <c r="A1271" s="325"/>
      <c r="B1271" s="396"/>
      <c r="C1271" s="397"/>
      <c r="D1271" s="398"/>
      <c r="E1271" s="399"/>
      <c r="F1271" s="398"/>
      <c r="G1271" s="400"/>
      <c r="H1271" s="390"/>
    </row>
    <row r="1272" spans="1:8" ht="21" customHeight="1">
      <c r="A1272" s="325"/>
      <c r="B1272" s="396"/>
      <c r="C1272" s="397"/>
      <c r="D1272" s="398"/>
      <c r="E1272" s="399"/>
      <c r="F1272" s="398"/>
      <c r="G1272" s="400"/>
      <c r="H1272" s="390"/>
    </row>
    <row r="1273" spans="1:8" ht="21" customHeight="1">
      <c r="A1273" s="325"/>
      <c r="B1273" s="396"/>
      <c r="C1273" s="397"/>
      <c r="D1273" s="398"/>
      <c r="E1273" s="399"/>
      <c r="F1273" s="398"/>
      <c r="G1273" s="400"/>
      <c r="H1273" s="390"/>
    </row>
    <row r="1274" spans="1:8" ht="21" customHeight="1">
      <c r="A1274" s="325"/>
      <c r="B1274" s="396"/>
      <c r="C1274" s="397"/>
      <c r="D1274" s="398"/>
      <c r="E1274" s="399"/>
      <c r="F1274" s="398"/>
      <c r="G1274" s="400"/>
      <c r="H1274" s="390"/>
    </row>
    <row r="1275" spans="1:8" ht="21" customHeight="1">
      <c r="A1275" s="325"/>
      <c r="B1275" s="396"/>
      <c r="C1275" s="397"/>
      <c r="D1275" s="398"/>
      <c r="E1275" s="399"/>
      <c r="F1275" s="398"/>
      <c r="G1275" s="400"/>
      <c r="H1275" s="390"/>
    </row>
    <row r="1276" spans="1:8" ht="21" customHeight="1">
      <c r="A1276" s="325"/>
      <c r="B1276" s="396"/>
      <c r="C1276" s="397"/>
      <c r="D1276" s="398"/>
      <c r="E1276" s="399"/>
      <c r="F1276" s="398"/>
      <c r="G1276" s="400"/>
      <c r="H1276" s="390"/>
    </row>
    <row r="1277" spans="1:8" ht="21" customHeight="1">
      <c r="A1277" s="325"/>
      <c r="B1277" s="396"/>
      <c r="C1277" s="397"/>
      <c r="D1277" s="398"/>
      <c r="E1277" s="399"/>
      <c r="F1277" s="398"/>
      <c r="G1277" s="400"/>
      <c r="H1277" s="390"/>
    </row>
    <row r="1278" spans="1:8" ht="21" customHeight="1">
      <c r="A1278" s="325"/>
      <c r="B1278" s="396"/>
      <c r="C1278" s="397"/>
      <c r="D1278" s="398"/>
      <c r="E1278" s="399"/>
      <c r="F1278" s="398"/>
      <c r="G1278" s="400"/>
      <c r="H1278" s="390"/>
    </row>
    <row r="1279" spans="1:8" ht="21" customHeight="1">
      <c r="A1279" s="325"/>
      <c r="B1279" s="396"/>
      <c r="C1279" s="397"/>
      <c r="D1279" s="398"/>
      <c r="E1279" s="399"/>
      <c r="F1279" s="398"/>
      <c r="G1279" s="400"/>
      <c r="H1279" s="390"/>
    </row>
    <row r="1280" spans="1:8" ht="21" customHeight="1">
      <c r="A1280" s="325"/>
      <c r="B1280" s="396"/>
      <c r="C1280" s="397"/>
      <c r="D1280" s="398"/>
      <c r="E1280" s="399"/>
      <c r="F1280" s="398"/>
      <c r="G1280" s="400"/>
      <c r="H1280" s="390"/>
    </row>
    <row r="1281" spans="1:8" ht="21" customHeight="1">
      <c r="A1281" s="325"/>
      <c r="B1281" s="396"/>
      <c r="C1281" s="397"/>
      <c r="D1281" s="398"/>
      <c r="E1281" s="399"/>
      <c r="F1281" s="398"/>
      <c r="G1281" s="400"/>
      <c r="H1281" s="390"/>
    </row>
    <row r="1282" spans="1:8" ht="21" customHeight="1">
      <c r="A1282" s="325"/>
      <c r="B1282" s="396"/>
      <c r="C1282" s="397"/>
      <c r="D1282" s="398"/>
      <c r="E1282" s="399"/>
      <c r="F1282" s="398"/>
      <c r="G1282" s="400"/>
      <c r="H1282" s="390"/>
    </row>
    <row r="1283" spans="1:8" ht="21" customHeight="1">
      <c r="A1283" s="325"/>
      <c r="B1283" s="396"/>
      <c r="C1283" s="397"/>
      <c r="D1283" s="398"/>
      <c r="E1283" s="399"/>
      <c r="F1283" s="398"/>
      <c r="G1283" s="400"/>
      <c r="H1283" s="390"/>
    </row>
    <row r="1284" spans="1:8" ht="21" customHeight="1">
      <c r="A1284" s="325"/>
      <c r="B1284" s="396"/>
      <c r="C1284" s="397"/>
      <c r="D1284" s="398"/>
      <c r="E1284" s="399"/>
      <c r="F1284" s="398"/>
      <c r="G1284" s="400"/>
      <c r="H1284" s="390"/>
    </row>
    <row r="1285" spans="1:8" ht="21" customHeight="1">
      <c r="A1285" s="325"/>
      <c r="B1285" s="396"/>
      <c r="C1285" s="397"/>
      <c r="D1285" s="398"/>
      <c r="E1285" s="399"/>
      <c r="F1285" s="398"/>
      <c r="G1285" s="400"/>
      <c r="H1285" s="390"/>
    </row>
    <row r="1286" spans="1:8" ht="21" customHeight="1">
      <c r="A1286" s="325"/>
      <c r="B1286" s="396"/>
      <c r="C1286" s="397"/>
      <c r="D1286" s="398"/>
      <c r="E1286" s="399"/>
      <c r="F1286" s="398"/>
      <c r="G1286" s="400"/>
      <c r="H1286" s="390"/>
    </row>
    <row r="1287" spans="1:8" ht="21" customHeight="1">
      <c r="A1287" s="325"/>
      <c r="B1287" s="396"/>
      <c r="C1287" s="397"/>
      <c r="D1287" s="398"/>
      <c r="E1287" s="399"/>
      <c r="F1287" s="398"/>
      <c r="G1287" s="400"/>
      <c r="H1287" s="390"/>
    </row>
    <row r="1288" spans="1:8" ht="21" customHeight="1">
      <c r="A1288" s="325"/>
      <c r="B1288" s="396"/>
      <c r="C1288" s="397"/>
      <c r="D1288" s="398"/>
      <c r="E1288" s="399"/>
      <c r="F1288" s="398"/>
      <c r="G1288" s="400"/>
      <c r="H1288" s="390"/>
    </row>
    <row r="1289" spans="1:8" ht="21" customHeight="1">
      <c r="A1289" s="325"/>
      <c r="B1289" s="396"/>
      <c r="C1289" s="397"/>
      <c r="D1289" s="398"/>
      <c r="E1289" s="399"/>
      <c r="F1289" s="398"/>
      <c r="G1289" s="400"/>
      <c r="H1289" s="390"/>
    </row>
    <row r="1290" spans="1:8" ht="21" customHeight="1">
      <c r="A1290" s="325"/>
      <c r="B1290" s="396"/>
      <c r="C1290" s="397"/>
      <c r="D1290" s="398"/>
      <c r="E1290" s="399"/>
      <c r="F1290" s="398"/>
      <c r="G1290" s="400"/>
      <c r="H1290" s="390"/>
    </row>
    <row r="1291" spans="1:8" ht="21" customHeight="1">
      <c r="A1291" s="325"/>
      <c r="B1291" s="396"/>
      <c r="C1291" s="397"/>
      <c r="D1291" s="398"/>
      <c r="E1291" s="399"/>
      <c r="F1291" s="398"/>
      <c r="G1291" s="400"/>
      <c r="H1291" s="390"/>
    </row>
    <row r="1292" spans="1:8" ht="21" customHeight="1">
      <c r="A1292" s="325"/>
      <c r="B1292" s="396"/>
      <c r="C1292" s="397"/>
      <c r="D1292" s="398"/>
      <c r="E1292" s="399"/>
      <c r="F1292" s="398"/>
      <c r="G1292" s="400"/>
      <c r="H1292" s="390"/>
    </row>
    <row r="1293" spans="1:8" ht="21" customHeight="1">
      <c r="A1293" s="325"/>
      <c r="B1293" s="396"/>
      <c r="C1293" s="397"/>
      <c r="D1293" s="398"/>
      <c r="E1293" s="399"/>
      <c r="F1293" s="398"/>
      <c r="G1293" s="400"/>
      <c r="H1293" s="390"/>
    </row>
    <row r="1294" spans="1:8" ht="21" customHeight="1">
      <c r="A1294" s="325"/>
      <c r="B1294" s="396"/>
      <c r="C1294" s="397"/>
      <c r="D1294" s="398"/>
      <c r="E1294" s="399"/>
      <c r="F1294" s="398"/>
      <c r="G1294" s="400"/>
      <c r="H1294" s="390"/>
    </row>
    <row r="1295" spans="1:8" ht="21" customHeight="1">
      <c r="A1295" s="325"/>
      <c r="B1295" s="396"/>
      <c r="C1295" s="397"/>
      <c r="D1295" s="398"/>
      <c r="E1295" s="399"/>
      <c r="F1295" s="398"/>
      <c r="G1295" s="400"/>
      <c r="H1295" s="390"/>
    </row>
    <row r="1296" spans="1:8" ht="21" customHeight="1">
      <c r="A1296" s="325"/>
      <c r="B1296" s="396"/>
      <c r="C1296" s="397"/>
      <c r="D1296" s="398"/>
      <c r="E1296" s="399"/>
      <c r="F1296" s="398"/>
      <c r="G1296" s="400"/>
      <c r="H1296" s="390"/>
    </row>
    <row r="1297" spans="1:8" ht="21" customHeight="1">
      <c r="A1297" s="325"/>
      <c r="B1297" s="396"/>
      <c r="C1297" s="397"/>
      <c r="D1297" s="398"/>
      <c r="E1297" s="399"/>
      <c r="F1297" s="398"/>
      <c r="G1297" s="400"/>
      <c r="H1297" s="390"/>
    </row>
    <row r="1298" spans="1:8" ht="21" customHeight="1">
      <c r="A1298" s="325"/>
      <c r="B1298" s="396"/>
      <c r="C1298" s="397"/>
      <c r="D1298" s="398"/>
      <c r="E1298" s="399"/>
      <c r="F1298" s="398"/>
      <c r="G1298" s="400"/>
      <c r="H1298" s="390"/>
    </row>
    <row r="1299" spans="1:8" ht="21" customHeight="1">
      <c r="A1299" s="325"/>
      <c r="B1299" s="396"/>
      <c r="C1299" s="397"/>
      <c r="D1299" s="398"/>
      <c r="E1299" s="399"/>
      <c r="F1299" s="398"/>
      <c r="G1299" s="400"/>
      <c r="H1299" s="390"/>
    </row>
    <row r="1300" spans="1:8" ht="21" customHeight="1">
      <c r="A1300" s="325"/>
      <c r="B1300" s="396"/>
      <c r="C1300" s="397"/>
      <c r="D1300" s="398"/>
      <c r="E1300" s="399"/>
      <c r="F1300" s="398"/>
      <c r="G1300" s="400"/>
      <c r="H1300" s="390"/>
    </row>
    <row r="1301" spans="1:8" ht="21" customHeight="1">
      <c r="A1301" s="325"/>
      <c r="B1301" s="396"/>
      <c r="C1301" s="397"/>
      <c r="D1301" s="398"/>
      <c r="E1301" s="399"/>
      <c r="F1301" s="398"/>
      <c r="G1301" s="400"/>
      <c r="H1301" s="390"/>
    </row>
    <row r="1302" spans="1:8" ht="21" customHeight="1">
      <c r="A1302" s="325"/>
      <c r="B1302" s="396"/>
      <c r="C1302" s="397"/>
      <c r="D1302" s="398"/>
      <c r="E1302" s="399"/>
      <c r="F1302" s="398"/>
      <c r="G1302" s="400"/>
      <c r="H1302" s="390"/>
    </row>
    <row r="1303" spans="1:8" ht="21" customHeight="1">
      <c r="A1303" s="325"/>
      <c r="B1303" s="396"/>
      <c r="C1303" s="397"/>
      <c r="D1303" s="398"/>
      <c r="E1303" s="399"/>
      <c r="F1303" s="398"/>
      <c r="G1303" s="400"/>
      <c r="H1303" s="390"/>
    </row>
    <row r="1304" spans="1:8" ht="21" customHeight="1">
      <c r="A1304" s="325"/>
      <c r="B1304" s="396"/>
      <c r="C1304" s="397"/>
      <c r="D1304" s="398"/>
      <c r="E1304" s="399"/>
      <c r="F1304" s="398"/>
      <c r="G1304" s="400"/>
      <c r="H1304" s="390"/>
    </row>
    <row r="1305" spans="1:8" ht="21" customHeight="1">
      <c r="A1305" s="325"/>
      <c r="B1305" s="396"/>
      <c r="C1305" s="397"/>
      <c r="D1305" s="398"/>
      <c r="E1305" s="399"/>
      <c r="F1305" s="398"/>
      <c r="G1305" s="400"/>
      <c r="H1305" s="390"/>
    </row>
    <row r="1306" spans="1:8" ht="21" customHeight="1">
      <c r="A1306" s="325"/>
      <c r="B1306" s="396"/>
      <c r="C1306" s="397"/>
      <c r="D1306" s="398"/>
      <c r="E1306" s="399"/>
      <c r="F1306" s="398"/>
      <c r="G1306" s="400"/>
      <c r="H1306" s="390"/>
    </row>
    <row r="1307" spans="1:8" ht="21" customHeight="1">
      <c r="A1307" s="325"/>
      <c r="B1307" s="396"/>
      <c r="C1307" s="397"/>
      <c r="D1307" s="398"/>
      <c r="E1307" s="399"/>
      <c r="F1307" s="398"/>
      <c r="G1307" s="400"/>
      <c r="H1307" s="390"/>
    </row>
    <row r="1308" spans="1:8" ht="21" customHeight="1">
      <c r="A1308" s="325"/>
      <c r="B1308" s="396"/>
      <c r="C1308" s="397"/>
      <c r="D1308" s="398"/>
      <c r="E1308" s="399"/>
      <c r="F1308" s="398"/>
      <c r="G1308" s="400"/>
      <c r="H1308" s="390"/>
    </row>
    <row r="1309" spans="1:8" ht="21" customHeight="1">
      <c r="A1309" s="325"/>
      <c r="B1309" s="396"/>
      <c r="C1309" s="397"/>
      <c r="D1309" s="398"/>
      <c r="E1309" s="399"/>
      <c r="F1309" s="398"/>
      <c r="G1309" s="400"/>
      <c r="H1309" s="390"/>
    </row>
    <row r="1310" spans="1:8" ht="21" customHeight="1">
      <c r="A1310" s="325"/>
      <c r="B1310" s="396"/>
      <c r="C1310" s="397"/>
      <c r="D1310" s="398"/>
      <c r="E1310" s="399"/>
      <c r="F1310" s="398"/>
      <c r="G1310" s="400"/>
      <c r="H1310" s="390"/>
    </row>
    <row r="1311" spans="1:8" ht="21" customHeight="1">
      <c r="A1311" s="325"/>
      <c r="B1311" s="396"/>
      <c r="C1311" s="397"/>
      <c r="D1311" s="398"/>
      <c r="E1311" s="399"/>
      <c r="F1311" s="398"/>
      <c r="G1311" s="400"/>
      <c r="H1311" s="390"/>
    </row>
    <row r="1312" spans="1:8" ht="21" customHeight="1">
      <c r="A1312" s="325"/>
      <c r="B1312" s="396"/>
      <c r="C1312" s="397"/>
      <c r="D1312" s="398"/>
      <c r="E1312" s="399"/>
      <c r="F1312" s="398"/>
      <c r="G1312" s="400"/>
      <c r="H1312" s="390"/>
    </row>
    <row r="1313" spans="1:8" ht="21" customHeight="1">
      <c r="A1313" s="325"/>
      <c r="B1313" s="396"/>
      <c r="C1313" s="397"/>
      <c r="D1313" s="398"/>
      <c r="E1313" s="399"/>
      <c r="F1313" s="398"/>
      <c r="G1313" s="400"/>
      <c r="H1313" s="390"/>
    </row>
    <row r="1314" spans="1:8" ht="21" customHeight="1">
      <c r="A1314" s="325"/>
      <c r="B1314" s="396"/>
      <c r="C1314" s="397"/>
      <c r="D1314" s="398"/>
      <c r="E1314" s="399"/>
      <c r="F1314" s="398"/>
      <c r="G1314" s="400"/>
      <c r="H1314" s="390"/>
    </row>
    <row r="1315" spans="1:8" ht="21" customHeight="1">
      <c r="A1315" s="325"/>
      <c r="B1315" s="396"/>
      <c r="C1315" s="397"/>
      <c r="D1315" s="398"/>
      <c r="E1315" s="399"/>
      <c r="F1315" s="398"/>
      <c r="G1315" s="400"/>
      <c r="H1315" s="390"/>
    </row>
    <row r="1316" spans="1:8" ht="21" customHeight="1">
      <c r="A1316" s="325"/>
      <c r="B1316" s="396"/>
      <c r="C1316" s="397"/>
      <c r="D1316" s="398"/>
      <c r="E1316" s="399"/>
      <c r="F1316" s="398"/>
      <c r="G1316" s="400"/>
      <c r="H1316" s="390"/>
    </row>
    <row r="1317" spans="1:8" ht="21" customHeight="1">
      <c r="A1317" s="325"/>
      <c r="B1317" s="396"/>
      <c r="C1317" s="397"/>
      <c r="D1317" s="398"/>
      <c r="E1317" s="399"/>
      <c r="F1317" s="398"/>
      <c r="G1317" s="400"/>
      <c r="H1317" s="390"/>
    </row>
    <row r="1318" spans="1:8" ht="21" customHeight="1">
      <c r="A1318" s="325"/>
      <c r="B1318" s="396"/>
      <c r="C1318" s="397"/>
      <c r="D1318" s="398"/>
      <c r="E1318" s="399"/>
      <c r="F1318" s="398"/>
      <c r="G1318" s="400"/>
      <c r="H1318" s="390"/>
    </row>
    <row r="1319" spans="1:8" ht="21" customHeight="1">
      <c r="A1319" s="325"/>
      <c r="B1319" s="396"/>
      <c r="C1319" s="397"/>
      <c r="D1319" s="398"/>
      <c r="E1319" s="399"/>
      <c r="F1319" s="398"/>
      <c r="G1319" s="400"/>
      <c r="H1319" s="390"/>
    </row>
    <row r="1320" spans="1:8" ht="21" customHeight="1">
      <c r="A1320" s="325"/>
      <c r="B1320" s="396"/>
      <c r="C1320" s="397"/>
      <c r="D1320" s="398"/>
      <c r="E1320" s="399"/>
      <c r="F1320" s="398"/>
      <c r="G1320" s="400"/>
      <c r="H1320" s="390"/>
    </row>
    <row r="1321" spans="1:8" ht="21" customHeight="1">
      <c r="A1321" s="325"/>
      <c r="B1321" s="396"/>
      <c r="C1321" s="397"/>
      <c r="D1321" s="398"/>
      <c r="E1321" s="399"/>
      <c r="F1321" s="398"/>
      <c r="G1321" s="400"/>
      <c r="H1321" s="390"/>
    </row>
    <row r="1322" spans="1:8" ht="21" customHeight="1">
      <c r="A1322" s="325"/>
      <c r="B1322" s="396"/>
      <c r="C1322" s="397"/>
      <c r="D1322" s="398"/>
      <c r="E1322" s="399"/>
      <c r="F1322" s="398"/>
      <c r="G1322" s="400"/>
      <c r="H1322" s="390"/>
    </row>
    <row r="1323" spans="1:8" ht="21" customHeight="1">
      <c r="A1323" s="325"/>
      <c r="B1323" s="396"/>
      <c r="C1323" s="397"/>
      <c r="D1323" s="398"/>
      <c r="E1323" s="399"/>
      <c r="F1323" s="398"/>
      <c r="G1323" s="400"/>
      <c r="H1323" s="390"/>
    </row>
    <row r="1324" spans="1:8" ht="21" customHeight="1">
      <c r="A1324" s="325"/>
      <c r="B1324" s="396"/>
      <c r="C1324" s="397"/>
      <c r="D1324" s="398"/>
      <c r="E1324" s="399"/>
      <c r="F1324" s="398"/>
      <c r="G1324" s="400"/>
      <c r="H1324" s="390"/>
    </row>
    <row r="1325" spans="1:8" ht="21" customHeight="1">
      <c r="A1325" s="325"/>
      <c r="B1325" s="396"/>
      <c r="C1325" s="397"/>
      <c r="D1325" s="398"/>
      <c r="E1325" s="399"/>
      <c r="F1325" s="398"/>
      <c r="G1325" s="400"/>
      <c r="H1325" s="390"/>
    </row>
    <row r="1326" spans="1:8" ht="21" customHeight="1">
      <c r="A1326" s="325"/>
      <c r="B1326" s="396"/>
      <c r="C1326" s="397"/>
      <c r="D1326" s="398"/>
      <c r="E1326" s="399"/>
      <c r="F1326" s="398"/>
      <c r="G1326" s="400"/>
      <c r="H1326" s="390"/>
    </row>
    <row r="1327" spans="1:8" ht="21" customHeight="1">
      <c r="A1327" s="325"/>
      <c r="B1327" s="396"/>
      <c r="C1327" s="397"/>
      <c r="D1327" s="398"/>
      <c r="E1327" s="399"/>
      <c r="F1327" s="398"/>
      <c r="G1327" s="400"/>
      <c r="H1327" s="390"/>
    </row>
    <row r="1328" spans="1:8" ht="21" customHeight="1">
      <c r="A1328" s="325"/>
      <c r="B1328" s="396"/>
      <c r="C1328" s="397"/>
      <c r="D1328" s="398"/>
      <c r="E1328" s="399"/>
      <c r="F1328" s="398"/>
      <c r="G1328" s="400"/>
      <c r="H1328" s="390"/>
    </row>
    <row r="1329" spans="1:8" ht="21" customHeight="1">
      <c r="A1329" s="325"/>
      <c r="B1329" s="396"/>
      <c r="C1329" s="397"/>
      <c r="D1329" s="398"/>
      <c r="E1329" s="399"/>
      <c r="F1329" s="398"/>
      <c r="G1329" s="400"/>
      <c r="H1329" s="390"/>
    </row>
    <row r="1330" spans="1:8" ht="21" customHeight="1">
      <c r="A1330" s="325"/>
      <c r="B1330" s="396"/>
      <c r="C1330" s="397"/>
      <c r="D1330" s="398"/>
      <c r="E1330" s="399"/>
      <c r="F1330" s="398"/>
      <c r="G1330" s="400"/>
      <c r="H1330" s="390"/>
    </row>
    <row r="1331" spans="1:8" ht="21" customHeight="1">
      <c r="A1331" s="325"/>
      <c r="B1331" s="396"/>
      <c r="C1331" s="397"/>
      <c r="D1331" s="398"/>
      <c r="E1331" s="399"/>
      <c r="F1331" s="398"/>
      <c r="G1331" s="400"/>
      <c r="H1331" s="390"/>
    </row>
    <row r="1332" spans="1:8" ht="21" customHeight="1">
      <c r="A1332" s="325"/>
      <c r="B1332" s="396"/>
      <c r="C1332" s="397"/>
      <c r="D1332" s="398"/>
      <c r="E1332" s="399"/>
      <c r="F1332" s="398"/>
      <c r="G1332" s="400"/>
      <c r="H1332" s="390"/>
    </row>
    <row r="1333" spans="1:8" ht="21" customHeight="1">
      <c r="A1333" s="325"/>
      <c r="B1333" s="396"/>
      <c r="C1333" s="397"/>
      <c r="D1333" s="398"/>
      <c r="E1333" s="399"/>
      <c r="F1333" s="398"/>
      <c r="G1333" s="400"/>
      <c r="H1333" s="390"/>
    </row>
    <row r="1334" spans="1:8" ht="21" customHeight="1">
      <c r="A1334" s="325"/>
      <c r="B1334" s="396"/>
      <c r="C1334" s="397"/>
      <c r="D1334" s="398"/>
      <c r="E1334" s="399"/>
      <c r="F1334" s="398"/>
      <c r="G1334" s="400"/>
      <c r="H1334" s="390"/>
    </row>
    <row r="1335" spans="1:8" ht="21" customHeight="1">
      <c r="A1335" s="325"/>
      <c r="B1335" s="396"/>
      <c r="C1335" s="397"/>
      <c r="D1335" s="398"/>
      <c r="E1335" s="399"/>
      <c r="F1335" s="398"/>
      <c r="G1335" s="400"/>
      <c r="H1335" s="390"/>
    </row>
    <row r="1336" spans="1:8" ht="21" customHeight="1">
      <c r="A1336" s="325"/>
      <c r="B1336" s="396"/>
      <c r="C1336" s="397"/>
      <c r="D1336" s="398"/>
      <c r="E1336" s="399"/>
      <c r="F1336" s="398"/>
      <c r="G1336" s="400"/>
      <c r="H1336" s="390"/>
    </row>
    <row r="1337" spans="1:8" ht="21" customHeight="1">
      <c r="A1337" s="325"/>
      <c r="B1337" s="396"/>
      <c r="C1337" s="397"/>
      <c r="D1337" s="398"/>
      <c r="E1337" s="399"/>
      <c r="F1337" s="398"/>
      <c r="G1337" s="400"/>
      <c r="H1337" s="390"/>
    </row>
    <row r="1338" spans="1:8" ht="21" customHeight="1">
      <c r="A1338" s="325"/>
      <c r="B1338" s="396"/>
      <c r="C1338" s="397"/>
      <c r="D1338" s="398"/>
      <c r="E1338" s="399"/>
      <c r="F1338" s="398"/>
      <c r="G1338" s="400"/>
      <c r="H1338" s="390"/>
    </row>
    <row r="1339" spans="1:8" ht="21" customHeight="1">
      <c r="A1339" s="325"/>
      <c r="B1339" s="396"/>
      <c r="C1339" s="397"/>
      <c r="D1339" s="398"/>
      <c r="E1339" s="399"/>
      <c r="F1339" s="398"/>
      <c r="G1339" s="400"/>
      <c r="H1339" s="390"/>
    </row>
    <row r="1340" spans="1:8" ht="21" customHeight="1">
      <c r="A1340" s="325"/>
      <c r="B1340" s="396"/>
      <c r="C1340" s="397"/>
      <c r="D1340" s="398"/>
      <c r="E1340" s="399"/>
      <c r="F1340" s="398"/>
      <c r="G1340" s="400"/>
      <c r="H1340" s="390"/>
    </row>
    <row r="1341" spans="1:8" ht="21" customHeight="1">
      <c r="A1341" s="325"/>
      <c r="B1341" s="396"/>
      <c r="C1341" s="397"/>
      <c r="D1341" s="398"/>
      <c r="E1341" s="399"/>
      <c r="F1341" s="398"/>
      <c r="G1341" s="400"/>
      <c r="H1341" s="390"/>
    </row>
    <row r="1342" spans="1:8" ht="21" customHeight="1">
      <c r="A1342" s="325"/>
      <c r="B1342" s="396"/>
      <c r="C1342" s="397"/>
      <c r="D1342" s="398"/>
      <c r="E1342" s="399"/>
      <c r="F1342" s="398"/>
      <c r="G1342" s="400"/>
      <c r="H1342" s="390"/>
    </row>
    <row r="1343" spans="1:8" ht="21" customHeight="1">
      <c r="A1343" s="325"/>
      <c r="B1343" s="396"/>
      <c r="C1343" s="397"/>
      <c r="D1343" s="398"/>
      <c r="E1343" s="399"/>
      <c r="F1343" s="398"/>
      <c r="G1343" s="400"/>
      <c r="H1343" s="390"/>
    </row>
    <row r="1344" spans="1:8" ht="21" customHeight="1">
      <c r="A1344" s="325"/>
      <c r="B1344" s="396"/>
      <c r="C1344" s="397"/>
      <c r="D1344" s="398"/>
      <c r="E1344" s="399"/>
      <c r="F1344" s="398"/>
      <c r="G1344" s="400"/>
      <c r="H1344" s="390"/>
    </row>
    <row r="1345" spans="1:8" ht="21" customHeight="1">
      <c r="A1345" s="325"/>
      <c r="B1345" s="396"/>
      <c r="C1345" s="397"/>
      <c r="D1345" s="398"/>
      <c r="E1345" s="399"/>
      <c r="F1345" s="398"/>
      <c r="G1345" s="400"/>
      <c r="H1345" s="390"/>
    </row>
    <row r="1346" spans="1:8" ht="21" customHeight="1">
      <c r="A1346" s="325"/>
      <c r="B1346" s="396"/>
      <c r="C1346" s="397"/>
      <c r="D1346" s="398"/>
      <c r="E1346" s="399"/>
      <c r="F1346" s="398"/>
      <c r="G1346" s="400"/>
      <c r="H1346" s="390"/>
    </row>
    <row r="1347" spans="1:8" ht="21" customHeight="1">
      <c r="A1347" s="325"/>
      <c r="B1347" s="396"/>
      <c r="C1347" s="397"/>
      <c r="D1347" s="398"/>
      <c r="E1347" s="399"/>
      <c r="F1347" s="398"/>
      <c r="G1347" s="400"/>
      <c r="H1347" s="390"/>
    </row>
    <row r="1348" spans="1:8" ht="21" customHeight="1">
      <c r="A1348" s="325"/>
      <c r="B1348" s="396"/>
      <c r="C1348" s="397"/>
      <c r="D1348" s="398"/>
      <c r="E1348" s="399"/>
      <c r="F1348" s="398"/>
      <c r="G1348" s="400"/>
      <c r="H1348" s="390"/>
    </row>
    <row r="1349" spans="1:8" ht="21" customHeight="1">
      <c r="A1349" s="325"/>
      <c r="B1349" s="396"/>
      <c r="C1349" s="397"/>
      <c r="D1349" s="398"/>
      <c r="E1349" s="399"/>
      <c r="F1349" s="398"/>
      <c r="G1349" s="400"/>
      <c r="H1349" s="390"/>
    </row>
    <row r="1350" spans="1:8" ht="21" customHeight="1">
      <c r="A1350" s="325"/>
      <c r="B1350" s="396"/>
      <c r="C1350" s="397"/>
      <c r="D1350" s="398"/>
      <c r="E1350" s="399"/>
      <c r="F1350" s="398"/>
      <c r="G1350" s="400"/>
      <c r="H1350" s="390"/>
    </row>
    <row r="1351" spans="1:8" ht="21" customHeight="1">
      <c r="A1351" s="325"/>
      <c r="B1351" s="396"/>
      <c r="C1351" s="397"/>
      <c r="D1351" s="398"/>
      <c r="E1351" s="399"/>
      <c r="F1351" s="398"/>
      <c r="G1351" s="400"/>
      <c r="H1351" s="390"/>
    </row>
    <row r="1352" spans="1:8" ht="21" customHeight="1">
      <c r="A1352" s="325"/>
      <c r="B1352" s="396"/>
      <c r="C1352" s="397"/>
      <c r="D1352" s="398"/>
      <c r="E1352" s="399"/>
      <c r="F1352" s="398"/>
      <c r="G1352" s="400"/>
      <c r="H1352" s="390"/>
    </row>
    <row r="1353" spans="1:8" ht="21" customHeight="1">
      <c r="A1353" s="325"/>
      <c r="B1353" s="396"/>
      <c r="C1353" s="397"/>
      <c r="D1353" s="398"/>
      <c r="E1353" s="399"/>
      <c r="F1353" s="398"/>
      <c r="G1353" s="400"/>
      <c r="H1353" s="390"/>
    </row>
    <row r="1354" spans="1:8" ht="21" customHeight="1">
      <c r="A1354" s="325"/>
      <c r="B1354" s="396"/>
      <c r="C1354" s="397"/>
      <c r="D1354" s="398"/>
      <c r="E1354" s="399"/>
      <c r="F1354" s="398"/>
      <c r="G1354" s="400"/>
      <c r="H1354" s="390"/>
    </row>
    <row r="1355" spans="1:8" ht="21" customHeight="1">
      <c r="A1355" s="325"/>
      <c r="B1355" s="396"/>
      <c r="C1355" s="397"/>
      <c r="D1355" s="398"/>
      <c r="E1355" s="399"/>
      <c r="F1355" s="398"/>
      <c r="G1355" s="400"/>
      <c r="H1355" s="390"/>
    </row>
    <row r="1356" spans="1:8" ht="21" customHeight="1">
      <c r="A1356" s="325"/>
      <c r="B1356" s="396"/>
      <c r="C1356" s="397"/>
      <c r="D1356" s="398"/>
      <c r="E1356" s="399"/>
      <c r="F1356" s="398"/>
      <c r="G1356" s="400"/>
      <c r="H1356" s="390"/>
    </row>
    <row r="1357" spans="1:8" ht="21" customHeight="1">
      <c r="A1357" s="325"/>
      <c r="B1357" s="396"/>
      <c r="C1357" s="397"/>
      <c r="D1357" s="398"/>
      <c r="E1357" s="399"/>
      <c r="F1357" s="398"/>
      <c r="G1357" s="400"/>
      <c r="H1357" s="390"/>
    </row>
    <row r="1358" spans="1:8" ht="21" customHeight="1">
      <c r="A1358" s="325"/>
      <c r="B1358" s="396"/>
      <c r="C1358" s="397"/>
      <c r="D1358" s="398"/>
      <c r="E1358" s="399"/>
      <c r="F1358" s="398"/>
      <c r="G1358" s="400"/>
      <c r="H1358" s="390"/>
    </row>
    <row r="1359" spans="1:8" ht="21" customHeight="1">
      <c r="A1359" s="325"/>
      <c r="B1359" s="396"/>
      <c r="C1359" s="397"/>
      <c r="D1359" s="398"/>
      <c r="E1359" s="399"/>
      <c r="F1359" s="398"/>
      <c r="G1359" s="400"/>
      <c r="H1359" s="390"/>
    </row>
    <row r="1360" spans="1:8" ht="21" customHeight="1">
      <c r="A1360" s="325"/>
      <c r="B1360" s="396"/>
      <c r="C1360" s="397"/>
      <c r="D1360" s="398"/>
      <c r="E1360" s="399"/>
      <c r="F1360" s="398"/>
      <c r="G1360" s="400"/>
      <c r="H1360" s="390"/>
    </row>
    <row r="1361" spans="1:8" ht="21" customHeight="1">
      <c r="A1361" s="325"/>
      <c r="B1361" s="396"/>
      <c r="C1361" s="397"/>
      <c r="D1361" s="398"/>
      <c r="E1361" s="399"/>
      <c r="F1361" s="398"/>
      <c r="G1361" s="400"/>
      <c r="H1361" s="390"/>
    </row>
    <row r="1362" spans="1:8" ht="21" customHeight="1">
      <c r="A1362" s="325"/>
      <c r="B1362" s="396"/>
      <c r="C1362" s="397"/>
      <c r="D1362" s="398"/>
      <c r="E1362" s="399"/>
      <c r="F1362" s="398"/>
      <c r="G1362" s="400"/>
      <c r="H1362" s="390"/>
    </row>
    <row r="1363" spans="1:8" ht="21" customHeight="1">
      <c r="A1363" s="325"/>
      <c r="B1363" s="396"/>
      <c r="C1363" s="397"/>
      <c r="D1363" s="398"/>
      <c r="E1363" s="399"/>
      <c r="F1363" s="398"/>
      <c r="G1363" s="400"/>
      <c r="H1363" s="390"/>
    </row>
    <row r="1364" spans="1:8" ht="21" customHeight="1">
      <c r="A1364" s="325"/>
      <c r="B1364" s="396"/>
      <c r="C1364" s="397"/>
      <c r="D1364" s="398"/>
      <c r="E1364" s="399"/>
      <c r="F1364" s="398"/>
      <c r="G1364" s="400"/>
      <c r="H1364" s="390"/>
    </row>
    <row r="1365" spans="1:8" ht="21" customHeight="1">
      <c r="A1365" s="325"/>
      <c r="B1365" s="396"/>
      <c r="C1365" s="397"/>
      <c r="D1365" s="398"/>
      <c r="E1365" s="399"/>
      <c r="F1365" s="398"/>
      <c r="G1365" s="400"/>
      <c r="H1365" s="390"/>
    </row>
    <row r="1366" spans="1:8" ht="21" customHeight="1">
      <c r="A1366" s="325"/>
      <c r="B1366" s="396"/>
      <c r="C1366" s="397"/>
      <c r="D1366" s="398"/>
      <c r="E1366" s="399"/>
      <c r="F1366" s="398"/>
      <c r="G1366" s="400"/>
      <c r="H1366" s="390"/>
    </row>
    <row r="1367" spans="1:8" ht="21" customHeight="1">
      <c r="A1367" s="325"/>
      <c r="B1367" s="396"/>
      <c r="C1367" s="397"/>
      <c r="D1367" s="398"/>
      <c r="E1367" s="399"/>
      <c r="F1367" s="398"/>
      <c r="G1367" s="400"/>
      <c r="H1367" s="390"/>
    </row>
    <row r="1368" spans="1:8" ht="21" customHeight="1">
      <c r="A1368" s="325"/>
      <c r="B1368" s="396"/>
      <c r="C1368" s="397"/>
      <c r="D1368" s="398"/>
      <c r="E1368" s="399"/>
      <c r="F1368" s="398"/>
      <c r="G1368" s="400"/>
      <c r="H1368" s="390"/>
    </row>
    <row r="1369" spans="1:8" ht="21" customHeight="1">
      <c r="A1369" s="325"/>
      <c r="B1369" s="396"/>
      <c r="C1369" s="397"/>
      <c r="D1369" s="398"/>
      <c r="E1369" s="399"/>
      <c r="F1369" s="398"/>
      <c r="G1369" s="400"/>
      <c r="H1369" s="390"/>
    </row>
    <row r="1370" spans="1:8" ht="21" customHeight="1">
      <c r="A1370" s="325"/>
      <c r="B1370" s="396"/>
      <c r="C1370" s="397"/>
      <c r="D1370" s="398"/>
      <c r="E1370" s="399"/>
      <c r="F1370" s="398"/>
      <c r="G1370" s="400"/>
      <c r="H1370" s="390"/>
    </row>
    <row r="1371" spans="1:8" ht="21" customHeight="1">
      <c r="A1371" s="325"/>
      <c r="B1371" s="396"/>
      <c r="C1371" s="397"/>
      <c r="D1371" s="398"/>
      <c r="E1371" s="399"/>
      <c r="F1371" s="398"/>
      <c r="G1371" s="400"/>
      <c r="H1371" s="390"/>
    </row>
    <row r="1372" spans="1:8" ht="21" customHeight="1">
      <c r="A1372" s="325"/>
      <c r="B1372" s="396"/>
      <c r="C1372" s="397"/>
      <c r="D1372" s="398"/>
      <c r="E1372" s="399"/>
      <c r="F1372" s="398"/>
      <c r="G1372" s="400"/>
      <c r="H1372" s="390"/>
    </row>
    <row r="1373" spans="1:8" ht="21" customHeight="1">
      <c r="A1373" s="325"/>
      <c r="B1373" s="396"/>
      <c r="C1373" s="397"/>
      <c r="D1373" s="398"/>
      <c r="E1373" s="399"/>
      <c r="F1373" s="398"/>
      <c r="G1373" s="400"/>
      <c r="H1373" s="390"/>
    </row>
    <row r="1374" spans="1:8" ht="21" customHeight="1">
      <c r="A1374" s="325"/>
      <c r="B1374" s="396"/>
      <c r="C1374" s="397"/>
      <c r="D1374" s="398"/>
      <c r="E1374" s="399"/>
      <c r="F1374" s="398"/>
      <c r="G1374" s="400"/>
      <c r="H1374" s="390"/>
    </row>
    <row r="1375" spans="1:8" ht="21" customHeight="1">
      <c r="A1375" s="325"/>
      <c r="B1375" s="396"/>
      <c r="C1375" s="397"/>
      <c r="D1375" s="398"/>
      <c r="E1375" s="399"/>
      <c r="F1375" s="398"/>
      <c r="G1375" s="400"/>
      <c r="H1375" s="390"/>
    </row>
    <row r="1376" spans="1:8" ht="21" customHeight="1">
      <c r="A1376" s="325"/>
      <c r="B1376" s="396"/>
      <c r="C1376" s="397"/>
      <c r="D1376" s="398"/>
      <c r="E1376" s="399"/>
      <c r="F1376" s="398"/>
      <c r="G1376" s="400"/>
      <c r="H1376" s="390"/>
    </row>
    <row r="1377" spans="1:8" ht="21" customHeight="1">
      <c r="A1377" s="325"/>
      <c r="B1377" s="396"/>
      <c r="C1377" s="397"/>
      <c r="D1377" s="398"/>
      <c r="E1377" s="399"/>
      <c r="F1377" s="398"/>
      <c r="G1377" s="400"/>
      <c r="H1377" s="390"/>
    </row>
    <row r="1378" spans="1:8" ht="21" customHeight="1">
      <c r="A1378" s="325"/>
      <c r="B1378" s="396"/>
      <c r="C1378" s="397"/>
      <c r="D1378" s="398"/>
      <c r="E1378" s="399"/>
      <c r="F1378" s="398"/>
      <c r="G1378" s="400"/>
      <c r="H1378" s="390"/>
    </row>
    <row r="1379" spans="1:8" ht="21" customHeight="1">
      <c r="A1379" s="325"/>
      <c r="B1379" s="396"/>
      <c r="C1379" s="397"/>
      <c r="D1379" s="398"/>
      <c r="E1379" s="399"/>
      <c r="F1379" s="398"/>
      <c r="G1379" s="400"/>
      <c r="H1379" s="390"/>
    </row>
    <row r="1380" spans="1:8" ht="21" customHeight="1">
      <c r="A1380" s="325"/>
      <c r="B1380" s="396"/>
      <c r="C1380" s="397"/>
      <c r="D1380" s="398"/>
      <c r="E1380" s="399"/>
      <c r="F1380" s="398"/>
      <c r="G1380" s="400"/>
      <c r="H1380" s="390"/>
    </row>
    <row r="1381" spans="1:8" ht="21" customHeight="1">
      <c r="A1381" s="325"/>
      <c r="B1381" s="396"/>
      <c r="C1381" s="397"/>
      <c r="D1381" s="398"/>
      <c r="E1381" s="399"/>
      <c r="F1381" s="398"/>
      <c r="G1381" s="400"/>
      <c r="H1381" s="390"/>
    </row>
    <row r="1382" spans="1:8" ht="21" customHeight="1">
      <c r="A1382" s="325"/>
      <c r="B1382" s="396"/>
      <c r="C1382" s="397"/>
      <c r="D1382" s="398"/>
      <c r="E1382" s="399"/>
      <c r="F1382" s="398"/>
      <c r="G1382" s="400"/>
      <c r="H1382" s="390"/>
    </row>
    <row r="1383" spans="1:8" ht="21" customHeight="1">
      <c r="A1383" s="325"/>
      <c r="B1383" s="396"/>
      <c r="C1383" s="397"/>
      <c r="D1383" s="398"/>
      <c r="E1383" s="399"/>
      <c r="F1383" s="398"/>
      <c r="G1383" s="400"/>
      <c r="H1383" s="390"/>
    </row>
    <row r="1384" spans="1:8" ht="21" customHeight="1">
      <c r="A1384" s="325"/>
      <c r="B1384" s="396"/>
      <c r="C1384" s="397"/>
      <c r="D1384" s="398"/>
      <c r="E1384" s="399"/>
      <c r="F1384" s="398"/>
      <c r="G1384" s="400"/>
      <c r="H1384" s="390"/>
    </row>
    <row r="1385" spans="1:8" ht="21" customHeight="1">
      <c r="A1385" s="325"/>
      <c r="B1385" s="396"/>
      <c r="C1385" s="397"/>
      <c r="D1385" s="398"/>
      <c r="E1385" s="399"/>
      <c r="F1385" s="398"/>
      <c r="G1385" s="400"/>
      <c r="H1385" s="390"/>
    </row>
    <row r="1386" spans="1:8" ht="21" customHeight="1">
      <c r="A1386" s="325"/>
      <c r="B1386" s="396"/>
      <c r="C1386" s="397"/>
      <c r="D1386" s="398"/>
      <c r="E1386" s="399"/>
      <c r="F1386" s="398"/>
      <c r="G1386" s="400"/>
      <c r="H1386" s="390"/>
    </row>
    <row r="1387" spans="1:8" ht="21" customHeight="1">
      <c r="A1387" s="325"/>
      <c r="B1387" s="396"/>
      <c r="C1387" s="397"/>
      <c r="D1387" s="398"/>
      <c r="E1387" s="399"/>
      <c r="F1387" s="398"/>
      <c r="G1387" s="400"/>
      <c r="H1387" s="390"/>
    </row>
    <row r="1388" spans="1:8" ht="21" customHeight="1">
      <c r="A1388" s="325"/>
      <c r="B1388" s="396"/>
      <c r="C1388" s="397"/>
      <c r="D1388" s="398"/>
      <c r="E1388" s="399"/>
      <c r="F1388" s="398"/>
      <c r="G1388" s="400"/>
      <c r="H1388" s="390"/>
    </row>
    <row r="1389" spans="1:8" ht="21" customHeight="1">
      <c r="A1389" s="325"/>
      <c r="B1389" s="396"/>
      <c r="C1389" s="397"/>
      <c r="D1389" s="398"/>
      <c r="E1389" s="399"/>
      <c r="F1389" s="398"/>
      <c r="G1389" s="400"/>
      <c r="H1389" s="390"/>
    </row>
    <row r="1390" spans="1:8" ht="21" customHeight="1">
      <c r="A1390" s="325"/>
      <c r="B1390" s="396"/>
      <c r="C1390" s="397"/>
      <c r="D1390" s="398"/>
      <c r="E1390" s="399"/>
      <c r="F1390" s="398"/>
      <c r="G1390" s="400"/>
      <c r="H1390" s="390"/>
    </row>
    <row r="1391" spans="1:8" ht="21" customHeight="1">
      <c r="A1391" s="325"/>
      <c r="B1391" s="396"/>
      <c r="C1391" s="397"/>
      <c r="D1391" s="398"/>
      <c r="E1391" s="399"/>
      <c r="F1391" s="398"/>
      <c r="G1391" s="400"/>
      <c r="H1391" s="390"/>
    </row>
    <row r="1392" spans="1:8" ht="21" customHeight="1">
      <c r="A1392" s="325"/>
      <c r="B1392" s="396"/>
      <c r="C1392" s="397"/>
      <c r="D1392" s="398"/>
      <c r="E1392" s="399"/>
      <c r="F1392" s="398"/>
      <c r="G1392" s="400"/>
      <c r="H1392" s="390"/>
    </row>
    <row r="1393" spans="1:8" ht="21" customHeight="1">
      <c r="A1393" s="325"/>
      <c r="B1393" s="396"/>
      <c r="C1393" s="397"/>
      <c r="D1393" s="398"/>
      <c r="E1393" s="399"/>
      <c r="F1393" s="398"/>
      <c r="G1393" s="400"/>
      <c r="H1393" s="390"/>
    </row>
    <row r="1394" spans="1:8" ht="21" customHeight="1">
      <c r="A1394" s="325"/>
      <c r="B1394" s="396"/>
      <c r="C1394" s="397"/>
      <c r="D1394" s="398"/>
      <c r="E1394" s="399"/>
      <c r="F1394" s="398"/>
      <c r="G1394" s="400"/>
      <c r="H1394" s="390"/>
    </row>
    <row r="1395" spans="1:8" ht="21" customHeight="1">
      <c r="A1395" s="325"/>
      <c r="B1395" s="396"/>
      <c r="C1395" s="397"/>
      <c r="D1395" s="398"/>
      <c r="E1395" s="399"/>
      <c r="F1395" s="398"/>
      <c r="G1395" s="400"/>
      <c r="H1395" s="390"/>
    </row>
    <row r="1396" spans="1:8" ht="21" customHeight="1">
      <c r="A1396" s="325"/>
      <c r="B1396" s="396"/>
      <c r="C1396" s="397"/>
      <c r="D1396" s="398"/>
      <c r="E1396" s="399"/>
      <c r="F1396" s="398"/>
      <c r="G1396" s="400"/>
      <c r="H1396" s="390"/>
    </row>
    <row r="1397" spans="1:8" ht="21" customHeight="1">
      <c r="A1397" s="325"/>
      <c r="B1397" s="396"/>
      <c r="C1397" s="397"/>
      <c r="D1397" s="398"/>
      <c r="E1397" s="399"/>
      <c r="F1397" s="398"/>
      <c r="G1397" s="400"/>
      <c r="H1397" s="390"/>
    </row>
    <row r="1398" spans="1:8" ht="21" customHeight="1">
      <c r="A1398" s="325"/>
      <c r="B1398" s="396"/>
      <c r="C1398" s="397"/>
      <c r="D1398" s="398"/>
      <c r="E1398" s="399"/>
      <c r="F1398" s="398"/>
      <c r="G1398" s="400"/>
      <c r="H1398" s="390"/>
    </row>
    <row r="1399" spans="1:8" ht="21" customHeight="1">
      <c r="A1399" s="325"/>
      <c r="B1399" s="396"/>
      <c r="C1399" s="397"/>
      <c r="D1399" s="398"/>
      <c r="E1399" s="399"/>
      <c r="F1399" s="398"/>
      <c r="G1399" s="400"/>
      <c r="H1399" s="390"/>
    </row>
    <row r="1400" spans="1:8" ht="21" customHeight="1">
      <c r="A1400" s="325"/>
      <c r="B1400" s="396"/>
      <c r="C1400" s="397"/>
      <c r="D1400" s="398"/>
      <c r="E1400" s="399"/>
      <c r="F1400" s="398"/>
      <c r="G1400" s="400"/>
      <c r="H1400" s="390"/>
    </row>
    <row r="1401" spans="1:8" ht="21" customHeight="1">
      <c r="A1401" s="325"/>
      <c r="B1401" s="396"/>
      <c r="C1401" s="397"/>
      <c r="D1401" s="398"/>
      <c r="E1401" s="399"/>
      <c r="F1401" s="398"/>
      <c r="G1401" s="400"/>
      <c r="H1401" s="390"/>
    </row>
    <row r="1402" spans="1:8" ht="21" customHeight="1">
      <c r="A1402" s="325"/>
      <c r="B1402" s="396"/>
      <c r="C1402" s="397"/>
      <c r="D1402" s="398"/>
      <c r="E1402" s="399"/>
      <c r="F1402" s="398"/>
      <c r="G1402" s="400"/>
      <c r="H1402" s="390"/>
    </row>
    <row r="1403" spans="1:8" ht="21" customHeight="1">
      <c r="A1403" s="325"/>
      <c r="B1403" s="396"/>
      <c r="C1403" s="397"/>
      <c r="D1403" s="398"/>
      <c r="E1403" s="399"/>
      <c r="F1403" s="398"/>
      <c r="G1403" s="400"/>
      <c r="H1403" s="390"/>
    </row>
    <row r="1404" spans="1:8" ht="21" customHeight="1">
      <c r="A1404" s="325"/>
      <c r="B1404" s="396"/>
      <c r="C1404" s="397"/>
      <c r="D1404" s="398"/>
      <c r="E1404" s="399"/>
      <c r="F1404" s="398"/>
      <c r="G1404" s="400"/>
      <c r="H1404" s="390"/>
    </row>
    <row r="1405" spans="1:8" ht="21" customHeight="1">
      <c r="A1405" s="325"/>
      <c r="B1405" s="396"/>
      <c r="C1405" s="397"/>
      <c r="D1405" s="398"/>
      <c r="E1405" s="399"/>
      <c r="F1405" s="398"/>
      <c r="G1405" s="400"/>
      <c r="H1405" s="390"/>
    </row>
    <row r="1406" spans="1:8" ht="21" customHeight="1">
      <c r="A1406" s="325"/>
      <c r="B1406" s="396"/>
      <c r="C1406" s="397"/>
      <c r="D1406" s="398"/>
      <c r="E1406" s="399"/>
      <c r="F1406" s="398"/>
      <c r="G1406" s="400"/>
      <c r="H1406" s="390"/>
    </row>
    <row r="1407" spans="1:8" ht="21" customHeight="1">
      <c r="A1407" s="325"/>
      <c r="B1407" s="396"/>
      <c r="C1407" s="397"/>
      <c r="D1407" s="398"/>
      <c r="E1407" s="399"/>
      <c r="F1407" s="398"/>
      <c r="G1407" s="400"/>
      <c r="H1407" s="390"/>
    </row>
    <row r="1408" spans="1:8" ht="21" customHeight="1">
      <c r="A1408" s="325"/>
      <c r="B1408" s="396"/>
      <c r="C1408" s="397"/>
      <c r="D1408" s="398"/>
      <c r="E1408" s="399"/>
      <c r="F1408" s="398"/>
      <c r="G1408" s="400"/>
      <c r="H1408" s="390"/>
    </row>
    <row r="1409" spans="1:8" ht="21" customHeight="1">
      <c r="A1409" s="325"/>
      <c r="B1409" s="396"/>
      <c r="C1409" s="397"/>
      <c r="D1409" s="398"/>
      <c r="E1409" s="399"/>
      <c r="F1409" s="398"/>
      <c r="G1409" s="400"/>
      <c r="H1409" s="390"/>
    </row>
    <row r="1410" spans="1:8" ht="21" customHeight="1">
      <c r="A1410" s="325"/>
      <c r="B1410" s="396"/>
      <c r="C1410" s="397"/>
      <c r="D1410" s="398"/>
      <c r="E1410" s="399"/>
      <c r="F1410" s="398"/>
      <c r="G1410" s="400"/>
      <c r="H1410" s="390"/>
    </row>
    <row r="1411" spans="1:8" ht="21" customHeight="1">
      <c r="A1411" s="325"/>
      <c r="B1411" s="396"/>
      <c r="C1411" s="397"/>
      <c r="D1411" s="398"/>
      <c r="E1411" s="399"/>
      <c r="F1411" s="398"/>
      <c r="G1411" s="400"/>
      <c r="H1411" s="390"/>
    </row>
    <row r="1412" spans="1:8" ht="21" customHeight="1">
      <c r="A1412" s="325"/>
      <c r="B1412" s="396"/>
      <c r="C1412" s="397"/>
      <c r="D1412" s="398"/>
      <c r="E1412" s="399"/>
      <c r="F1412" s="398"/>
      <c r="G1412" s="400"/>
      <c r="H1412" s="390"/>
    </row>
    <row r="1413" spans="1:8" ht="21" customHeight="1">
      <c r="A1413" s="325"/>
      <c r="B1413" s="396"/>
      <c r="C1413" s="397"/>
      <c r="D1413" s="398"/>
      <c r="E1413" s="399"/>
      <c r="F1413" s="398"/>
      <c r="G1413" s="400"/>
      <c r="H1413" s="390"/>
    </row>
    <row r="1414" spans="1:8" ht="21" customHeight="1">
      <c r="A1414" s="325"/>
      <c r="B1414" s="396"/>
      <c r="C1414" s="397"/>
      <c r="D1414" s="398"/>
      <c r="E1414" s="399"/>
      <c r="F1414" s="398"/>
      <c r="G1414" s="400"/>
      <c r="H1414" s="390"/>
    </row>
    <row r="1415" spans="1:8" ht="21" customHeight="1">
      <c r="A1415" s="325"/>
      <c r="B1415" s="396"/>
      <c r="C1415" s="397"/>
      <c r="D1415" s="398"/>
      <c r="E1415" s="399"/>
      <c r="F1415" s="398"/>
      <c r="G1415" s="400"/>
      <c r="H1415" s="390"/>
    </row>
    <row r="1416" spans="1:8" ht="21" customHeight="1">
      <c r="A1416" s="325"/>
      <c r="B1416" s="396"/>
      <c r="C1416" s="397"/>
      <c r="D1416" s="398"/>
      <c r="E1416" s="399"/>
      <c r="F1416" s="398"/>
      <c r="G1416" s="400"/>
      <c r="H1416" s="390"/>
    </row>
    <row r="1417" spans="1:8" ht="21" customHeight="1">
      <c r="A1417" s="325"/>
      <c r="B1417" s="396"/>
      <c r="C1417" s="397"/>
      <c r="D1417" s="398"/>
      <c r="E1417" s="399"/>
      <c r="F1417" s="398"/>
      <c r="G1417" s="400"/>
      <c r="H1417" s="390"/>
    </row>
    <row r="1418" spans="1:8" ht="21" customHeight="1">
      <c r="A1418" s="325"/>
      <c r="B1418" s="396"/>
      <c r="C1418" s="397"/>
      <c r="D1418" s="398"/>
      <c r="E1418" s="399"/>
      <c r="F1418" s="398"/>
      <c r="G1418" s="400"/>
      <c r="H1418" s="390"/>
    </row>
    <row r="1419" spans="1:8" ht="21" customHeight="1">
      <c r="A1419" s="325"/>
      <c r="B1419" s="396"/>
      <c r="C1419" s="397"/>
      <c r="D1419" s="398"/>
      <c r="E1419" s="399"/>
      <c r="F1419" s="398"/>
      <c r="G1419" s="400"/>
      <c r="H1419" s="390"/>
    </row>
    <row r="1420" spans="1:8" ht="21" customHeight="1">
      <c r="A1420" s="325"/>
      <c r="B1420" s="396"/>
      <c r="C1420" s="397"/>
      <c r="D1420" s="398"/>
      <c r="E1420" s="399"/>
      <c r="F1420" s="398"/>
      <c r="G1420" s="400"/>
      <c r="H1420" s="390"/>
    </row>
    <row r="1421" spans="1:8" ht="21" customHeight="1">
      <c r="A1421" s="325"/>
      <c r="B1421" s="396"/>
      <c r="C1421" s="397"/>
      <c r="D1421" s="398"/>
      <c r="E1421" s="399"/>
      <c r="F1421" s="398"/>
      <c r="G1421" s="400"/>
      <c r="H1421" s="390"/>
    </row>
    <row r="1422" spans="1:8" ht="21" customHeight="1">
      <c r="A1422" s="325"/>
      <c r="B1422" s="396"/>
      <c r="C1422" s="397"/>
      <c r="D1422" s="398"/>
      <c r="E1422" s="399"/>
      <c r="F1422" s="398"/>
      <c r="G1422" s="400"/>
      <c r="H1422" s="390"/>
    </row>
    <row r="1423" spans="1:8" ht="21" customHeight="1">
      <c r="A1423" s="325"/>
      <c r="B1423" s="396"/>
      <c r="C1423" s="397"/>
      <c r="D1423" s="398"/>
      <c r="E1423" s="399"/>
      <c r="F1423" s="398"/>
      <c r="G1423" s="400"/>
      <c r="H1423" s="390"/>
    </row>
    <row r="1424" spans="1:8" ht="21" customHeight="1">
      <c r="A1424" s="325"/>
      <c r="B1424" s="396"/>
      <c r="C1424" s="397"/>
      <c r="D1424" s="398"/>
      <c r="E1424" s="399"/>
      <c r="F1424" s="398"/>
      <c r="G1424" s="400"/>
      <c r="H1424" s="390"/>
    </row>
    <row r="1425" spans="1:8" ht="21" customHeight="1">
      <c r="A1425" s="325"/>
      <c r="B1425" s="396"/>
      <c r="C1425" s="397"/>
      <c r="D1425" s="398"/>
      <c r="E1425" s="399"/>
      <c r="F1425" s="398"/>
      <c r="G1425" s="400"/>
      <c r="H1425" s="390"/>
    </row>
    <row r="1426" spans="1:8" ht="21" customHeight="1">
      <c r="A1426" s="325"/>
      <c r="B1426" s="396"/>
      <c r="C1426" s="397"/>
      <c r="D1426" s="398"/>
      <c r="E1426" s="399"/>
      <c r="F1426" s="398"/>
      <c r="G1426" s="400"/>
      <c r="H1426" s="390"/>
    </row>
    <row r="1427" spans="1:8" ht="21" customHeight="1">
      <c r="A1427" s="325"/>
      <c r="B1427" s="396"/>
      <c r="C1427" s="397"/>
      <c r="D1427" s="398"/>
      <c r="E1427" s="399"/>
      <c r="F1427" s="398"/>
      <c r="G1427" s="400"/>
      <c r="H1427" s="390"/>
    </row>
    <row r="1428" spans="1:8" ht="21" customHeight="1">
      <c r="A1428" s="325"/>
      <c r="B1428" s="396"/>
      <c r="C1428" s="397"/>
      <c r="D1428" s="398"/>
      <c r="E1428" s="399"/>
      <c r="F1428" s="398"/>
      <c r="G1428" s="400"/>
      <c r="H1428" s="390"/>
    </row>
    <row r="1429" spans="1:8" ht="21" customHeight="1">
      <c r="A1429" s="325"/>
      <c r="B1429" s="396"/>
      <c r="C1429" s="397"/>
      <c r="D1429" s="398"/>
      <c r="E1429" s="399"/>
      <c r="F1429" s="398"/>
      <c r="G1429" s="400"/>
      <c r="H1429" s="390"/>
    </row>
    <row r="1430" spans="1:8" ht="21" customHeight="1">
      <c r="A1430" s="325"/>
      <c r="B1430" s="396"/>
      <c r="C1430" s="397"/>
      <c r="D1430" s="398"/>
      <c r="E1430" s="399"/>
      <c r="F1430" s="398"/>
      <c r="G1430" s="400"/>
      <c r="H1430" s="390"/>
    </row>
    <row r="1431" spans="1:8" ht="21" customHeight="1">
      <c r="A1431" s="325"/>
      <c r="B1431" s="396"/>
      <c r="C1431" s="397"/>
      <c r="D1431" s="398"/>
      <c r="E1431" s="399"/>
      <c r="F1431" s="398"/>
      <c r="G1431" s="400"/>
      <c r="H1431" s="390"/>
    </row>
    <row r="1432" spans="1:8" ht="21" customHeight="1">
      <c r="A1432" s="325"/>
      <c r="B1432" s="396"/>
      <c r="C1432" s="397"/>
      <c r="D1432" s="398"/>
      <c r="E1432" s="399"/>
      <c r="F1432" s="398"/>
      <c r="G1432" s="400"/>
      <c r="H1432" s="390"/>
    </row>
    <row r="1433" spans="1:8" ht="21" customHeight="1">
      <c r="A1433" s="325"/>
      <c r="B1433" s="396"/>
      <c r="C1433" s="397"/>
      <c r="D1433" s="398"/>
      <c r="E1433" s="399"/>
      <c r="F1433" s="398"/>
      <c r="G1433" s="400"/>
      <c r="H1433" s="390"/>
    </row>
    <row r="1434" spans="1:8" ht="21" customHeight="1">
      <c r="A1434" s="325"/>
      <c r="B1434" s="396"/>
      <c r="C1434" s="397"/>
      <c r="D1434" s="398"/>
      <c r="E1434" s="399"/>
      <c r="F1434" s="398"/>
      <c r="G1434" s="400"/>
      <c r="H1434" s="390"/>
    </row>
    <row r="1435" spans="1:8" ht="21" customHeight="1">
      <c r="A1435" s="325"/>
      <c r="B1435" s="396"/>
      <c r="C1435" s="397"/>
      <c r="D1435" s="398"/>
      <c r="E1435" s="399"/>
      <c r="F1435" s="398"/>
      <c r="G1435" s="400"/>
      <c r="H1435" s="390"/>
    </row>
    <row r="1436" spans="1:8" ht="21" customHeight="1">
      <c r="A1436" s="325"/>
      <c r="B1436" s="396"/>
      <c r="C1436" s="397"/>
      <c r="D1436" s="398"/>
      <c r="E1436" s="399"/>
      <c r="F1436" s="398"/>
      <c r="G1436" s="400"/>
      <c r="H1436" s="390"/>
    </row>
    <row r="1437" spans="1:8" ht="21" customHeight="1">
      <c r="A1437" s="325"/>
      <c r="B1437" s="396"/>
      <c r="C1437" s="397"/>
      <c r="D1437" s="398"/>
      <c r="E1437" s="399"/>
      <c r="F1437" s="398"/>
      <c r="G1437" s="400"/>
      <c r="H1437" s="390"/>
    </row>
    <row r="1438" spans="1:8" ht="21" customHeight="1">
      <c r="A1438" s="325"/>
      <c r="B1438" s="396"/>
      <c r="C1438" s="397"/>
      <c r="D1438" s="398"/>
      <c r="E1438" s="399"/>
      <c r="F1438" s="398"/>
      <c r="G1438" s="400"/>
      <c r="H1438" s="390"/>
    </row>
    <row r="1439" spans="1:8" ht="21" customHeight="1">
      <c r="A1439" s="325"/>
      <c r="B1439" s="396"/>
      <c r="C1439" s="397"/>
      <c r="D1439" s="398"/>
      <c r="E1439" s="399"/>
      <c r="F1439" s="398"/>
      <c r="G1439" s="400"/>
      <c r="H1439" s="390"/>
    </row>
    <row r="1440" spans="1:8" ht="21" customHeight="1">
      <c r="A1440" s="325"/>
      <c r="B1440" s="396"/>
      <c r="C1440" s="397"/>
      <c r="D1440" s="398"/>
      <c r="E1440" s="399"/>
      <c r="F1440" s="398"/>
      <c r="G1440" s="400"/>
      <c r="H1440" s="390"/>
    </row>
    <row r="1441" spans="1:8" ht="21" customHeight="1">
      <c r="A1441" s="325"/>
      <c r="B1441" s="396"/>
      <c r="C1441" s="397"/>
      <c r="D1441" s="398"/>
      <c r="E1441" s="399"/>
      <c r="F1441" s="398"/>
      <c r="G1441" s="400"/>
      <c r="H1441" s="390"/>
    </row>
    <row r="1442" spans="1:8" ht="21" customHeight="1">
      <c r="A1442" s="325"/>
      <c r="B1442" s="396"/>
      <c r="C1442" s="397"/>
      <c r="D1442" s="398"/>
      <c r="E1442" s="399"/>
      <c r="F1442" s="398"/>
      <c r="G1442" s="400"/>
      <c r="H1442" s="390"/>
    </row>
    <row r="1443" spans="1:8" ht="21" customHeight="1">
      <c r="A1443" s="325"/>
      <c r="B1443" s="396"/>
      <c r="C1443" s="397"/>
      <c r="D1443" s="398"/>
      <c r="E1443" s="399"/>
      <c r="F1443" s="398"/>
      <c r="G1443" s="400"/>
      <c r="H1443" s="390"/>
    </row>
    <row r="1444" spans="1:8" ht="21" customHeight="1">
      <c r="A1444" s="325"/>
      <c r="B1444" s="396"/>
      <c r="C1444" s="397"/>
      <c r="D1444" s="398"/>
      <c r="E1444" s="399"/>
      <c r="F1444" s="398"/>
      <c r="G1444" s="400"/>
      <c r="H1444" s="390"/>
    </row>
    <row r="1445" spans="1:8" ht="21" customHeight="1">
      <c r="A1445" s="325"/>
      <c r="B1445" s="396"/>
      <c r="C1445" s="397"/>
      <c r="D1445" s="398"/>
      <c r="E1445" s="399"/>
      <c r="F1445" s="398"/>
      <c r="G1445" s="400"/>
      <c r="H1445" s="390"/>
    </row>
    <row r="1446" spans="1:8" ht="21" customHeight="1">
      <c r="A1446" s="325"/>
      <c r="B1446" s="396"/>
      <c r="C1446" s="397"/>
      <c r="D1446" s="398"/>
      <c r="E1446" s="399"/>
      <c r="F1446" s="398"/>
      <c r="G1446" s="400"/>
      <c r="H1446" s="390"/>
    </row>
    <row r="1447" spans="1:8" ht="21" customHeight="1">
      <c r="A1447" s="325"/>
      <c r="B1447" s="396"/>
      <c r="C1447" s="397"/>
      <c r="D1447" s="398"/>
      <c r="E1447" s="399"/>
      <c r="F1447" s="398"/>
      <c r="G1447" s="400"/>
      <c r="H1447" s="390"/>
    </row>
    <row r="1448" spans="1:8" ht="21" customHeight="1">
      <c r="A1448" s="325"/>
      <c r="B1448" s="396"/>
      <c r="C1448" s="397"/>
      <c r="D1448" s="398"/>
      <c r="E1448" s="399"/>
      <c r="F1448" s="398"/>
      <c r="G1448" s="400"/>
      <c r="H1448" s="390"/>
    </row>
    <row r="1449" spans="1:8" ht="21" customHeight="1">
      <c r="A1449" s="325"/>
      <c r="B1449" s="396"/>
      <c r="C1449" s="397"/>
      <c r="D1449" s="398"/>
      <c r="E1449" s="399"/>
      <c r="F1449" s="398"/>
      <c r="G1449" s="400"/>
      <c r="H1449" s="390"/>
    </row>
    <row r="1450" spans="1:8" ht="21" customHeight="1">
      <c r="A1450" s="325"/>
      <c r="B1450" s="396"/>
      <c r="C1450" s="397"/>
      <c r="D1450" s="398"/>
      <c r="E1450" s="399"/>
      <c r="F1450" s="398"/>
      <c r="G1450" s="400"/>
      <c r="H1450" s="390"/>
    </row>
    <row r="1451" spans="1:8" ht="21" customHeight="1">
      <c r="A1451" s="325"/>
      <c r="B1451" s="396"/>
      <c r="C1451" s="397"/>
      <c r="D1451" s="398"/>
      <c r="E1451" s="399"/>
      <c r="F1451" s="398"/>
      <c r="G1451" s="400"/>
      <c r="H1451" s="390"/>
    </row>
    <row r="1452" spans="1:8" ht="21" customHeight="1">
      <c r="A1452" s="325"/>
      <c r="B1452" s="396"/>
      <c r="C1452" s="397"/>
      <c r="D1452" s="398"/>
      <c r="E1452" s="399"/>
      <c r="F1452" s="398"/>
      <c r="G1452" s="400"/>
      <c r="H1452" s="390"/>
    </row>
    <row r="1453" spans="1:8" ht="21" customHeight="1">
      <c r="A1453" s="325"/>
      <c r="B1453" s="396"/>
      <c r="C1453" s="397"/>
      <c r="D1453" s="398"/>
      <c r="E1453" s="399"/>
      <c r="F1453" s="398"/>
      <c r="G1453" s="400"/>
      <c r="H1453" s="390"/>
    </row>
    <row r="1454" spans="1:8" ht="21" customHeight="1">
      <c r="A1454" s="325"/>
      <c r="B1454" s="396"/>
      <c r="C1454" s="397"/>
      <c r="D1454" s="398"/>
      <c r="E1454" s="399"/>
      <c r="F1454" s="398"/>
      <c r="G1454" s="400"/>
      <c r="H1454" s="390"/>
    </row>
    <row r="1455" spans="1:8" ht="21" customHeight="1">
      <c r="A1455" s="325"/>
      <c r="B1455" s="396"/>
      <c r="C1455" s="397"/>
      <c r="D1455" s="398"/>
      <c r="E1455" s="399"/>
      <c r="F1455" s="398"/>
      <c r="G1455" s="400"/>
      <c r="H1455" s="390"/>
    </row>
    <row r="1456" spans="1:8" ht="21" customHeight="1">
      <c r="A1456" s="325"/>
      <c r="B1456" s="396"/>
      <c r="C1456" s="397"/>
      <c r="D1456" s="398"/>
      <c r="E1456" s="399"/>
      <c r="F1456" s="398"/>
      <c r="G1456" s="400"/>
      <c r="H1456" s="390"/>
    </row>
    <row r="1457" spans="1:8" ht="21" customHeight="1">
      <c r="A1457" s="325"/>
      <c r="B1457" s="396"/>
      <c r="C1457" s="397"/>
      <c r="D1457" s="398"/>
      <c r="E1457" s="399"/>
      <c r="F1457" s="398"/>
      <c r="G1457" s="400"/>
      <c r="H1457" s="390"/>
    </row>
    <row r="1458" spans="1:8" ht="21" customHeight="1">
      <c r="A1458" s="325"/>
      <c r="B1458" s="396"/>
      <c r="C1458" s="397"/>
      <c r="D1458" s="398"/>
      <c r="E1458" s="399"/>
      <c r="F1458" s="398"/>
      <c r="G1458" s="400"/>
      <c r="H1458" s="390"/>
    </row>
    <row r="1459" spans="1:8" ht="21" customHeight="1">
      <c r="A1459" s="325"/>
      <c r="B1459" s="396"/>
      <c r="C1459" s="397"/>
      <c r="D1459" s="398"/>
      <c r="E1459" s="399"/>
      <c r="F1459" s="398"/>
      <c r="G1459" s="400"/>
      <c r="H1459" s="390"/>
    </row>
    <row r="1460" spans="1:8" ht="21" customHeight="1">
      <c r="A1460" s="325"/>
      <c r="B1460" s="396"/>
      <c r="C1460" s="397"/>
      <c r="D1460" s="398"/>
      <c r="E1460" s="399"/>
      <c r="F1460" s="398"/>
      <c r="G1460" s="400"/>
      <c r="H1460" s="390"/>
    </row>
    <row r="1461" spans="1:8" ht="21" customHeight="1">
      <c r="A1461" s="325"/>
      <c r="B1461" s="396"/>
      <c r="C1461" s="397"/>
      <c r="D1461" s="398"/>
      <c r="E1461" s="399"/>
      <c r="F1461" s="398"/>
      <c r="G1461" s="400"/>
      <c r="H1461" s="390"/>
    </row>
    <row r="1462" spans="1:8" ht="21" customHeight="1">
      <c r="A1462" s="325"/>
      <c r="B1462" s="396"/>
      <c r="C1462" s="397"/>
      <c r="D1462" s="398"/>
      <c r="E1462" s="399"/>
      <c r="F1462" s="398"/>
      <c r="G1462" s="400"/>
      <c r="H1462" s="390"/>
    </row>
    <row r="1463" spans="1:8" ht="21" customHeight="1">
      <c r="A1463" s="325"/>
      <c r="B1463" s="396"/>
      <c r="C1463" s="397"/>
      <c r="D1463" s="398"/>
      <c r="E1463" s="399"/>
      <c r="F1463" s="398"/>
      <c r="G1463" s="400"/>
      <c r="H1463" s="390"/>
    </row>
    <row r="1464" spans="1:8" ht="21" customHeight="1">
      <c r="A1464" s="325"/>
      <c r="B1464" s="396"/>
      <c r="C1464" s="397"/>
      <c r="D1464" s="398"/>
      <c r="E1464" s="399"/>
      <c r="F1464" s="398"/>
      <c r="G1464" s="400"/>
      <c r="H1464" s="390"/>
    </row>
    <row r="1465" spans="1:8" ht="21" customHeight="1">
      <c r="A1465" s="325"/>
      <c r="B1465" s="396"/>
      <c r="C1465" s="397"/>
      <c r="D1465" s="398"/>
      <c r="E1465" s="399"/>
      <c r="F1465" s="398"/>
      <c r="G1465" s="400"/>
      <c r="H1465" s="390"/>
    </row>
    <row r="1466" spans="1:8" ht="21" customHeight="1">
      <c r="A1466" s="325"/>
      <c r="B1466" s="396"/>
      <c r="C1466" s="397"/>
      <c r="D1466" s="398"/>
      <c r="E1466" s="399"/>
      <c r="F1466" s="398"/>
      <c r="G1466" s="400"/>
      <c r="H1466" s="390"/>
    </row>
    <row r="1467" spans="1:8" ht="21" customHeight="1">
      <c r="A1467" s="325"/>
      <c r="B1467" s="396"/>
      <c r="C1467" s="397"/>
      <c r="D1467" s="398"/>
      <c r="E1467" s="399"/>
      <c r="F1467" s="398"/>
      <c r="G1467" s="400"/>
      <c r="H1467" s="390"/>
    </row>
    <row r="1468" spans="1:8" ht="21" customHeight="1">
      <c r="A1468" s="325"/>
      <c r="B1468" s="396"/>
      <c r="C1468" s="397"/>
      <c r="D1468" s="398"/>
      <c r="E1468" s="399"/>
      <c r="F1468" s="398"/>
      <c r="G1468" s="400"/>
      <c r="H1468" s="390"/>
    </row>
    <row r="1469" spans="1:8" ht="21" customHeight="1">
      <c r="A1469" s="325"/>
      <c r="B1469" s="396"/>
      <c r="C1469" s="397"/>
      <c r="D1469" s="398"/>
      <c r="E1469" s="399"/>
      <c r="F1469" s="398"/>
      <c r="G1469" s="400"/>
      <c r="H1469" s="390"/>
    </row>
    <row r="1470" spans="1:8" ht="21" customHeight="1">
      <c r="A1470" s="325"/>
      <c r="B1470" s="396"/>
      <c r="C1470" s="397"/>
      <c r="D1470" s="398"/>
      <c r="E1470" s="399"/>
      <c r="F1470" s="398"/>
      <c r="G1470" s="400"/>
      <c r="H1470" s="390"/>
    </row>
    <row r="1471" spans="1:8" ht="21" customHeight="1">
      <c r="A1471" s="325"/>
      <c r="B1471" s="396"/>
      <c r="C1471" s="397"/>
      <c r="D1471" s="398"/>
      <c r="E1471" s="399"/>
      <c r="F1471" s="398"/>
      <c r="G1471" s="400"/>
      <c r="H1471" s="390"/>
    </row>
    <row r="1472" spans="1:8" ht="21" customHeight="1">
      <c r="A1472" s="325"/>
      <c r="B1472" s="396"/>
      <c r="C1472" s="397"/>
      <c r="D1472" s="398"/>
      <c r="E1472" s="399"/>
      <c r="F1472" s="398"/>
      <c r="G1472" s="400"/>
      <c r="H1472" s="390"/>
    </row>
    <row r="1473" spans="1:8" ht="21" customHeight="1">
      <c r="A1473" s="325"/>
      <c r="B1473" s="396"/>
      <c r="C1473" s="397"/>
      <c r="D1473" s="398"/>
      <c r="E1473" s="399"/>
      <c r="F1473" s="398"/>
      <c r="G1473" s="400"/>
      <c r="H1473" s="390"/>
    </row>
    <row r="1474" spans="1:8" ht="21" customHeight="1">
      <c r="A1474" s="325"/>
      <c r="B1474" s="396"/>
      <c r="C1474" s="397"/>
      <c r="D1474" s="398"/>
      <c r="E1474" s="399"/>
      <c r="F1474" s="398"/>
      <c r="G1474" s="400"/>
      <c r="H1474" s="390"/>
    </row>
    <row r="1475" spans="1:8" ht="21" customHeight="1">
      <c r="A1475" s="325"/>
      <c r="B1475" s="396"/>
      <c r="C1475" s="397"/>
      <c r="D1475" s="398"/>
      <c r="E1475" s="399"/>
      <c r="F1475" s="398"/>
      <c r="G1475" s="400"/>
      <c r="H1475" s="390"/>
    </row>
    <row r="1476" spans="1:8" ht="21" customHeight="1">
      <c r="A1476" s="325"/>
      <c r="B1476" s="396"/>
      <c r="C1476" s="397"/>
      <c r="D1476" s="398"/>
      <c r="E1476" s="399"/>
      <c r="F1476" s="398"/>
      <c r="G1476" s="400"/>
      <c r="H1476" s="390"/>
    </row>
    <row r="1477" spans="1:8" ht="21" customHeight="1">
      <c r="A1477" s="325"/>
      <c r="B1477" s="396"/>
      <c r="C1477" s="397"/>
      <c r="D1477" s="398"/>
      <c r="E1477" s="399"/>
      <c r="F1477" s="398"/>
      <c r="G1477" s="400"/>
      <c r="H1477" s="390"/>
    </row>
    <row r="1478" spans="1:8" ht="21" customHeight="1">
      <c r="A1478" s="325"/>
      <c r="B1478" s="396"/>
      <c r="C1478" s="397"/>
      <c r="D1478" s="398"/>
      <c r="E1478" s="399"/>
      <c r="F1478" s="398"/>
      <c r="G1478" s="400"/>
      <c r="H1478" s="390"/>
    </row>
    <row r="1479" spans="1:8" ht="21" customHeight="1">
      <c r="A1479" s="325"/>
      <c r="B1479" s="396"/>
      <c r="C1479" s="397"/>
      <c r="D1479" s="398"/>
      <c r="E1479" s="399"/>
      <c r="F1479" s="398"/>
      <c r="G1479" s="400"/>
      <c r="H1479" s="390"/>
    </row>
    <row r="1480" spans="1:8" ht="21" customHeight="1">
      <c r="A1480" s="325"/>
      <c r="B1480" s="396"/>
      <c r="C1480" s="397"/>
      <c r="D1480" s="398"/>
      <c r="E1480" s="399"/>
      <c r="F1480" s="398"/>
      <c r="G1480" s="400"/>
      <c r="H1480" s="390"/>
    </row>
    <row r="1481" spans="1:8" ht="21" customHeight="1">
      <c r="A1481" s="325"/>
      <c r="B1481" s="396"/>
      <c r="C1481" s="397"/>
      <c r="D1481" s="398"/>
      <c r="E1481" s="399"/>
      <c r="F1481" s="398"/>
      <c r="G1481" s="400"/>
      <c r="H1481" s="390"/>
    </row>
    <row r="1482" spans="1:8" ht="21" customHeight="1">
      <c r="A1482" s="325"/>
      <c r="B1482" s="396"/>
      <c r="C1482" s="397"/>
      <c r="D1482" s="398"/>
      <c r="E1482" s="399"/>
      <c r="F1482" s="398"/>
      <c r="G1482" s="400"/>
      <c r="H1482" s="390"/>
    </row>
    <row r="1483" spans="1:8" ht="21" customHeight="1">
      <c r="A1483" s="325"/>
      <c r="B1483" s="396"/>
      <c r="C1483" s="397"/>
      <c r="D1483" s="398"/>
      <c r="E1483" s="399"/>
      <c r="F1483" s="398"/>
      <c r="G1483" s="400"/>
      <c r="H1483" s="390"/>
    </row>
    <row r="1484" spans="1:8" ht="21" customHeight="1">
      <c r="A1484" s="325"/>
      <c r="B1484" s="396"/>
      <c r="C1484" s="397"/>
      <c r="D1484" s="398"/>
      <c r="E1484" s="399"/>
      <c r="F1484" s="398"/>
      <c r="G1484" s="400"/>
      <c r="H1484" s="390"/>
    </row>
    <row r="1485" spans="1:8" ht="21" customHeight="1">
      <c r="A1485" s="325"/>
      <c r="B1485" s="396"/>
      <c r="C1485" s="397"/>
      <c r="D1485" s="398"/>
      <c r="E1485" s="399"/>
      <c r="F1485" s="398"/>
      <c r="G1485" s="400"/>
      <c r="H1485" s="390"/>
    </row>
    <row r="1486" spans="1:8" ht="21" customHeight="1">
      <c r="A1486" s="325"/>
      <c r="B1486" s="396"/>
      <c r="C1486" s="397"/>
      <c r="D1486" s="398"/>
      <c r="E1486" s="399"/>
      <c r="F1486" s="398"/>
      <c r="G1486" s="400"/>
      <c r="H1486" s="390"/>
    </row>
    <row r="1487" spans="1:8" ht="21" customHeight="1">
      <c r="A1487" s="325"/>
      <c r="B1487" s="396"/>
      <c r="C1487" s="397"/>
      <c r="D1487" s="398"/>
      <c r="E1487" s="399"/>
      <c r="F1487" s="398"/>
      <c r="G1487" s="400"/>
      <c r="H1487" s="390"/>
    </row>
    <row r="1488" spans="1:8" ht="21" customHeight="1">
      <c r="A1488" s="325"/>
      <c r="B1488" s="396"/>
      <c r="C1488" s="397"/>
      <c r="D1488" s="398"/>
      <c r="E1488" s="399"/>
      <c r="F1488" s="398"/>
      <c r="G1488" s="400"/>
      <c r="H1488" s="390"/>
    </row>
    <row r="1489" spans="1:8" ht="21" customHeight="1">
      <c r="A1489" s="325"/>
      <c r="B1489" s="396"/>
      <c r="C1489" s="397"/>
      <c r="D1489" s="398"/>
      <c r="E1489" s="399"/>
      <c r="F1489" s="398"/>
      <c r="G1489" s="400"/>
      <c r="H1489" s="390"/>
    </row>
    <row r="1490" spans="1:8" ht="21" customHeight="1">
      <c r="A1490" s="325"/>
      <c r="B1490" s="396"/>
      <c r="C1490" s="397"/>
      <c r="D1490" s="398"/>
      <c r="E1490" s="399"/>
      <c r="F1490" s="398"/>
      <c r="G1490" s="400"/>
      <c r="H1490" s="390"/>
    </row>
    <row r="1491" spans="1:8" ht="21" customHeight="1">
      <c r="A1491" s="325"/>
      <c r="B1491" s="396"/>
      <c r="C1491" s="397"/>
      <c r="D1491" s="398"/>
      <c r="E1491" s="399"/>
      <c r="F1491" s="398"/>
      <c r="G1491" s="400"/>
      <c r="H1491" s="390"/>
    </row>
    <row r="1492" spans="1:8" ht="21" customHeight="1">
      <c r="A1492" s="325"/>
      <c r="B1492" s="396"/>
      <c r="C1492" s="397"/>
      <c r="D1492" s="398"/>
      <c r="E1492" s="399"/>
      <c r="F1492" s="398"/>
      <c r="G1492" s="400"/>
      <c r="H1492" s="390"/>
    </row>
    <row r="1493" spans="1:8" ht="21" customHeight="1">
      <c r="A1493" s="325"/>
      <c r="B1493" s="396"/>
      <c r="C1493" s="397"/>
      <c r="D1493" s="398"/>
      <c r="E1493" s="399"/>
      <c r="F1493" s="398"/>
      <c r="G1493" s="400"/>
      <c r="H1493" s="390"/>
    </row>
    <row r="1494" spans="1:8" ht="21" customHeight="1">
      <c r="A1494" s="325"/>
      <c r="B1494" s="396"/>
      <c r="C1494" s="397"/>
      <c r="D1494" s="398"/>
      <c r="E1494" s="399"/>
      <c r="F1494" s="398"/>
      <c r="G1494" s="400"/>
      <c r="H1494" s="390"/>
    </row>
    <row r="1495" spans="1:8" ht="21" customHeight="1">
      <c r="A1495" s="325"/>
      <c r="B1495" s="396"/>
      <c r="C1495" s="397"/>
      <c r="D1495" s="398"/>
      <c r="E1495" s="399"/>
      <c r="F1495" s="398"/>
      <c r="G1495" s="400"/>
      <c r="H1495" s="390"/>
    </row>
    <row r="1496" spans="1:8" ht="21" customHeight="1">
      <c r="A1496" s="325"/>
      <c r="B1496" s="396"/>
      <c r="C1496" s="397"/>
      <c r="D1496" s="398"/>
      <c r="E1496" s="399"/>
      <c r="F1496" s="398"/>
      <c r="G1496" s="400"/>
      <c r="H1496" s="390"/>
    </row>
    <row r="1497" spans="1:8" ht="21" customHeight="1">
      <c r="A1497" s="325"/>
      <c r="B1497" s="396"/>
      <c r="C1497" s="397"/>
      <c r="D1497" s="398"/>
      <c r="E1497" s="399"/>
      <c r="F1497" s="398"/>
      <c r="G1497" s="400"/>
      <c r="H1497" s="390"/>
    </row>
    <row r="1498" spans="1:8" ht="21" customHeight="1">
      <c r="A1498" s="325"/>
      <c r="B1498" s="396"/>
      <c r="C1498" s="397"/>
      <c r="D1498" s="398"/>
      <c r="E1498" s="399"/>
      <c r="F1498" s="398"/>
      <c r="G1498" s="400"/>
      <c r="H1498" s="390"/>
    </row>
    <row r="1499" spans="1:8" ht="21" customHeight="1">
      <c r="A1499" s="325"/>
      <c r="B1499" s="396"/>
      <c r="C1499" s="397"/>
      <c r="D1499" s="398"/>
      <c r="E1499" s="399"/>
      <c r="F1499" s="398"/>
      <c r="G1499" s="400"/>
      <c r="H1499" s="390"/>
    </row>
    <row r="1500" spans="1:8" ht="21" customHeight="1">
      <c r="A1500" s="325"/>
      <c r="B1500" s="396"/>
      <c r="C1500" s="397"/>
      <c r="D1500" s="398"/>
      <c r="E1500" s="399"/>
      <c r="F1500" s="398"/>
      <c r="G1500" s="400"/>
      <c r="H1500" s="390"/>
    </row>
    <row r="1501" spans="1:8" ht="21" customHeight="1">
      <c r="A1501" s="325"/>
      <c r="B1501" s="396"/>
      <c r="C1501" s="397"/>
      <c r="D1501" s="398"/>
      <c r="E1501" s="399"/>
      <c r="F1501" s="398"/>
      <c r="G1501" s="400"/>
      <c r="H1501" s="390"/>
    </row>
    <row r="1502" spans="1:8" ht="21" customHeight="1">
      <c r="A1502" s="325"/>
      <c r="B1502" s="396"/>
      <c r="C1502" s="397"/>
      <c r="D1502" s="398"/>
      <c r="E1502" s="399"/>
      <c r="F1502" s="398"/>
      <c r="G1502" s="400"/>
      <c r="H1502" s="390"/>
    </row>
    <row r="1503" spans="1:8" ht="21" customHeight="1">
      <c r="A1503" s="325"/>
      <c r="B1503" s="396"/>
      <c r="C1503" s="397"/>
      <c r="D1503" s="398"/>
      <c r="E1503" s="399"/>
      <c r="F1503" s="398"/>
      <c r="G1503" s="400"/>
      <c r="H1503" s="390"/>
    </row>
    <row r="1504" spans="1:8" ht="21" customHeight="1">
      <c r="A1504" s="325"/>
      <c r="B1504" s="396"/>
      <c r="C1504" s="397"/>
      <c r="D1504" s="398"/>
      <c r="E1504" s="399"/>
      <c r="F1504" s="398"/>
      <c r="G1504" s="400"/>
      <c r="H1504" s="390"/>
    </row>
    <row r="1505" spans="1:8" ht="21" customHeight="1">
      <c r="A1505" s="325"/>
      <c r="B1505" s="396"/>
      <c r="C1505" s="397"/>
      <c r="D1505" s="398"/>
      <c r="E1505" s="399"/>
      <c r="F1505" s="398"/>
      <c r="G1505" s="400"/>
      <c r="H1505" s="390"/>
    </row>
    <row r="1506" spans="1:8" ht="21" customHeight="1">
      <c r="A1506" s="325"/>
      <c r="B1506" s="396"/>
      <c r="C1506" s="397"/>
      <c r="D1506" s="398"/>
      <c r="E1506" s="399"/>
      <c r="F1506" s="398"/>
      <c r="G1506" s="400"/>
      <c r="H1506" s="390"/>
    </row>
    <row r="1507" spans="1:8" ht="21" customHeight="1">
      <c r="A1507" s="325"/>
      <c r="B1507" s="396"/>
      <c r="C1507" s="397"/>
      <c r="D1507" s="398"/>
      <c r="E1507" s="399"/>
      <c r="F1507" s="398"/>
      <c r="G1507" s="400"/>
      <c r="H1507" s="390"/>
    </row>
    <row r="1508" spans="1:8" ht="21" customHeight="1">
      <c r="A1508" s="325"/>
      <c r="B1508" s="396"/>
      <c r="C1508" s="397"/>
      <c r="D1508" s="398"/>
      <c r="E1508" s="399"/>
      <c r="F1508" s="398"/>
      <c r="G1508" s="400"/>
      <c r="H1508" s="390"/>
    </row>
    <row r="1509" spans="1:8" ht="21" customHeight="1">
      <c r="A1509" s="325"/>
      <c r="B1509" s="396"/>
      <c r="C1509" s="397"/>
      <c r="D1509" s="398"/>
      <c r="E1509" s="399"/>
      <c r="F1509" s="398"/>
      <c r="G1509" s="400"/>
      <c r="H1509" s="390"/>
    </row>
    <row r="1510" spans="1:8" ht="21" customHeight="1">
      <c r="A1510" s="325"/>
      <c r="B1510" s="396"/>
      <c r="C1510" s="397"/>
      <c r="D1510" s="398"/>
      <c r="E1510" s="399"/>
      <c r="F1510" s="398"/>
      <c r="G1510" s="400"/>
      <c r="H1510" s="390"/>
    </row>
    <row r="1511" spans="1:8" ht="21" customHeight="1">
      <c r="A1511" s="325"/>
      <c r="B1511" s="396"/>
      <c r="C1511" s="397"/>
      <c r="D1511" s="398"/>
      <c r="E1511" s="399"/>
      <c r="F1511" s="398"/>
      <c r="G1511" s="400"/>
      <c r="H1511" s="390"/>
    </row>
    <row r="1512" spans="1:8" ht="21" customHeight="1">
      <c r="A1512" s="325"/>
      <c r="B1512" s="396"/>
      <c r="C1512" s="397"/>
      <c r="D1512" s="398"/>
      <c r="E1512" s="399"/>
      <c r="F1512" s="398"/>
      <c r="G1512" s="400"/>
      <c r="H1512" s="390"/>
    </row>
    <row r="1513" spans="1:8" ht="21" customHeight="1">
      <c r="A1513" s="325"/>
      <c r="B1513" s="396"/>
      <c r="C1513" s="397"/>
      <c r="D1513" s="398"/>
      <c r="E1513" s="399"/>
      <c r="F1513" s="398"/>
      <c r="G1513" s="400"/>
      <c r="H1513" s="390"/>
    </row>
    <row r="1514" spans="1:8" ht="21" customHeight="1">
      <c r="A1514" s="325"/>
      <c r="B1514" s="396"/>
      <c r="C1514" s="397"/>
      <c r="D1514" s="398"/>
      <c r="E1514" s="399"/>
      <c r="F1514" s="398"/>
      <c r="G1514" s="400"/>
      <c r="H1514" s="390"/>
    </row>
    <row r="1515" spans="1:8" ht="21" customHeight="1">
      <c r="A1515" s="325"/>
      <c r="B1515" s="396"/>
      <c r="C1515" s="397"/>
      <c r="D1515" s="398"/>
      <c r="E1515" s="399"/>
      <c r="F1515" s="398"/>
      <c r="G1515" s="400"/>
      <c r="H1515" s="390"/>
    </row>
    <row r="1516" spans="1:8" ht="21" customHeight="1">
      <c r="A1516" s="325"/>
      <c r="B1516" s="396"/>
      <c r="C1516" s="397"/>
      <c r="D1516" s="398"/>
      <c r="E1516" s="399"/>
      <c r="F1516" s="398"/>
      <c r="G1516" s="400"/>
      <c r="H1516" s="390"/>
    </row>
    <row r="1517" spans="1:8" ht="21" customHeight="1">
      <c r="A1517" s="325"/>
      <c r="B1517" s="396"/>
      <c r="C1517" s="397"/>
      <c r="D1517" s="398"/>
      <c r="E1517" s="399"/>
      <c r="F1517" s="398"/>
      <c r="G1517" s="400"/>
      <c r="H1517" s="390"/>
    </row>
    <row r="1518" spans="1:8" ht="21" customHeight="1">
      <c r="A1518" s="325"/>
      <c r="B1518" s="396"/>
      <c r="C1518" s="397"/>
      <c r="D1518" s="398"/>
      <c r="E1518" s="399"/>
      <c r="F1518" s="398"/>
      <c r="G1518" s="400"/>
      <c r="H1518" s="390"/>
    </row>
    <row r="1519" spans="1:8" ht="21" customHeight="1">
      <c r="A1519" s="325"/>
      <c r="B1519" s="396"/>
      <c r="C1519" s="397"/>
      <c r="D1519" s="398"/>
      <c r="E1519" s="399"/>
      <c r="F1519" s="398"/>
      <c r="G1519" s="400"/>
      <c r="H1519" s="390"/>
    </row>
    <row r="1520" spans="1:8" ht="21" customHeight="1">
      <c r="A1520" s="325"/>
      <c r="B1520" s="396"/>
      <c r="C1520" s="397"/>
      <c r="D1520" s="398"/>
      <c r="E1520" s="399"/>
      <c r="F1520" s="398"/>
      <c r="G1520" s="400"/>
      <c r="H1520" s="390"/>
    </row>
    <row r="1521" spans="1:8" ht="21" customHeight="1">
      <c r="A1521" s="325"/>
      <c r="B1521" s="396"/>
      <c r="C1521" s="397"/>
      <c r="D1521" s="398"/>
      <c r="E1521" s="399"/>
      <c r="F1521" s="398"/>
      <c r="G1521" s="400"/>
      <c r="H1521" s="390"/>
    </row>
    <row r="1522" spans="1:8" ht="21" customHeight="1">
      <c r="A1522" s="325"/>
      <c r="B1522" s="396"/>
      <c r="C1522" s="397"/>
      <c r="D1522" s="398"/>
      <c r="E1522" s="399"/>
      <c r="F1522" s="398"/>
      <c r="G1522" s="400"/>
      <c r="H1522" s="390"/>
    </row>
    <row r="1523" spans="1:8" ht="21" customHeight="1">
      <c r="A1523" s="325"/>
      <c r="B1523" s="396"/>
      <c r="C1523" s="397"/>
      <c r="D1523" s="398"/>
      <c r="E1523" s="399"/>
      <c r="F1523" s="398"/>
      <c r="G1523" s="400"/>
      <c r="H1523" s="390"/>
    </row>
    <row r="1524" spans="1:8" ht="21" customHeight="1">
      <c r="A1524" s="325"/>
      <c r="B1524" s="396"/>
      <c r="C1524" s="397"/>
      <c r="D1524" s="398"/>
      <c r="E1524" s="399"/>
      <c r="F1524" s="398"/>
      <c r="G1524" s="400"/>
      <c r="H1524" s="390"/>
    </row>
    <row r="1525" spans="1:8" ht="21" customHeight="1">
      <c r="A1525" s="325"/>
      <c r="B1525" s="396"/>
      <c r="C1525" s="397"/>
      <c r="D1525" s="398"/>
      <c r="E1525" s="399"/>
      <c r="F1525" s="398"/>
      <c r="G1525" s="400"/>
      <c r="H1525" s="390"/>
    </row>
    <row r="1526" spans="1:8" ht="21" customHeight="1">
      <c r="A1526" s="325"/>
      <c r="B1526" s="396"/>
      <c r="C1526" s="397"/>
      <c r="D1526" s="398"/>
      <c r="E1526" s="399"/>
      <c r="F1526" s="398"/>
      <c r="G1526" s="400"/>
      <c r="H1526" s="390"/>
    </row>
    <row r="1527" spans="1:8" ht="21" customHeight="1">
      <c r="A1527" s="325"/>
      <c r="B1527" s="396"/>
      <c r="C1527" s="397"/>
      <c r="D1527" s="398"/>
      <c r="E1527" s="399"/>
      <c r="F1527" s="398"/>
      <c r="G1527" s="400"/>
      <c r="H1527" s="390"/>
    </row>
    <row r="1528" spans="1:8" ht="21" customHeight="1">
      <c r="A1528" s="325"/>
      <c r="B1528" s="396"/>
      <c r="C1528" s="397"/>
      <c r="D1528" s="398"/>
      <c r="E1528" s="399"/>
      <c r="F1528" s="398"/>
      <c r="G1528" s="400"/>
      <c r="H1528" s="390"/>
    </row>
    <row r="1529" spans="1:8" ht="21" customHeight="1">
      <c r="A1529" s="325"/>
      <c r="B1529" s="396"/>
      <c r="C1529" s="397"/>
      <c r="D1529" s="398"/>
      <c r="E1529" s="399"/>
      <c r="F1529" s="398"/>
      <c r="G1529" s="400"/>
      <c r="H1529" s="390"/>
    </row>
    <row r="1530" spans="1:8" ht="21" customHeight="1">
      <c r="A1530" s="325"/>
      <c r="B1530" s="396"/>
      <c r="C1530" s="397"/>
      <c r="D1530" s="398"/>
      <c r="E1530" s="399"/>
      <c r="F1530" s="398"/>
      <c r="G1530" s="400"/>
      <c r="H1530" s="390"/>
    </row>
    <row r="1531" spans="1:8" ht="21" customHeight="1">
      <c r="A1531" s="325"/>
      <c r="B1531" s="396"/>
      <c r="C1531" s="397"/>
      <c r="D1531" s="398"/>
      <c r="E1531" s="399"/>
      <c r="F1531" s="398"/>
      <c r="G1531" s="400"/>
      <c r="H1531" s="390"/>
    </row>
    <row r="1532" spans="1:8" ht="21" customHeight="1">
      <c r="A1532" s="325"/>
      <c r="B1532" s="396"/>
      <c r="C1532" s="397"/>
      <c r="D1532" s="398"/>
      <c r="E1532" s="399"/>
      <c r="F1532" s="398"/>
      <c r="G1532" s="400"/>
      <c r="H1532" s="390"/>
    </row>
    <row r="1533" spans="1:8" ht="21" customHeight="1">
      <c r="A1533" s="325"/>
      <c r="B1533" s="396"/>
      <c r="C1533" s="397"/>
      <c r="D1533" s="398"/>
      <c r="E1533" s="399"/>
      <c r="F1533" s="398"/>
      <c r="G1533" s="400"/>
      <c r="H1533" s="390"/>
    </row>
    <row r="1534" spans="1:8" ht="21" customHeight="1">
      <c r="A1534" s="325"/>
      <c r="B1534" s="396"/>
      <c r="C1534" s="397"/>
      <c r="D1534" s="398"/>
      <c r="E1534" s="399"/>
      <c r="F1534" s="398"/>
      <c r="G1534" s="400"/>
      <c r="H1534" s="390"/>
    </row>
    <row r="1535" spans="1:8" ht="21" customHeight="1">
      <c r="A1535" s="325"/>
      <c r="B1535" s="396"/>
      <c r="C1535" s="397"/>
      <c r="D1535" s="398"/>
      <c r="E1535" s="399"/>
      <c r="F1535" s="398"/>
      <c r="G1535" s="400"/>
      <c r="H1535" s="390"/>
    </row>
    <row r="1536" spans="1:8" ht="21" customHeight="1">
      <c r="A1536" s="325"/>
      <c r="B1536" s="396"/>
      <c r="C1536" s="397"/>
      <c r="D1536" s="398"/>
      <c r="E1536" s="399"/>
      <c r="F1536" s="398"/>
      <c r="G1536" s="400"/>
      <c r="H1536" s="390"/>
    </row>
    <row r="1537" spans="1:8" ht="21" customHeight="1">
      <c r="A1537" s="325"/>
      <c r="B1537" s="396"/>
      <c r="C1537" s="397"/>
      <c r="D1537" s="398"/>
      <c r="E1537" s="399"/>
      <c r="F1537" s="398"/>
      <c r="G1537" s="400"/>
      <c r="H1537" s="390"/>
    </row>
    <row r="1538" spans="1:8" ht="21" customHeight="1">
      <c r="A1538" s="325"/>
      <c r="B1538" s="396"/>
      <c r="C1538" s="397"/>
      <c r="D1538" s="398"/>
      <c r="E1538" s="399"/>
      <c r="F1538" s="398"/>
      <c r="G1538" s="400"/>
      <c r="H1538" s="390"/>
    </row>
    <row r="1539" spans="1:8" ht="21" customHeight="1">
      <c r="A1539" s="325"/>
      <c r="B1539" s="396"/>
      <c r="C1539" s="397"/>
      <c r="D1539" s="398"/>
      <c r="E1539" s="399"/>
      <c r="F1539" s="398"/>
      <c r="G1539" s="400"/>
      <c r="H1539" s="390"/>
    </row>
    <row r="1540" spans="1:8" ht="21" customHeight="1">
      <c r="A1540" s="325"/>
      <c r="B1540" s="396"/>
      <c r="C1540" s="397"/>
      <c r="D1540" s="398"/>
      <c r="E1540" s="399"/>
      <c r="F1540" s="398"/>
      <c r="G1540" s="400"/>
      <c r="H1540" s="390"/>
    </row>
    <row r="1541" spans="1:8" ht="21" customHeight="1">
      <c r="A1541" s="325"/>
      <c r="B1541" s="396"/>
      <c r="C1541" s="397"/>
      <c r="D1541" s="398"/>
      <c r="E1541" s="399"/>
      <c r="F1541" s="398"/>
      <c r="G1541" s="400"/>
      <c r="H1541" s="390"/>
    </row>
    <row r="1542" spans="1:8" ht="21" customHeight="1">
      <c r="A1542" s="325"/>
      <c r="B1542" s="396"/>
      <c r="C1542" s="397"/>
      <c r="D1542" s="398"/>
      <c r="E1542" s="399"/>
      <c r="F1542" s="398"/>
      <c r="G1542" s="400"/>
      <c r="H1542" s="390"/>
    </row>
    <row r="1543" spans="1:8" ht="21" customHeight="1">
      <c r="A1543" s="325"/>
      <c r="B1543" s="396"/>
      <c r="C1543" s="397"/>
      <c r="D1543" s="398"/>
      <c r="E1543" s="399"/>
      <c r="F1543" s="398"/>
      <c r="G1543" s="400"/>
      <c r="H1543" s="390"/>
    </row>
    <row r="1544" spans="1:8" ht="21" customHeight="1">
      <c r="A1544" s="325"/>
      <c r="B1544" s="396"/>
      <c r="C1544" s="397"/>
      <c r="D1544" s="398"/>
      <c r="E1544" s="399"/>
      <c r="F1544" s="398"/>
      <c r="G1544" s="400"/>
      <c r="H1544" s="390"/>
    </row>
    <row r="1545" spans="1:8" ht="21" customHeight="1">
      <c r="A1545" s="325"/>
      <c r="B1545" s="396"/>
      <c r="C1545" s="397"/>
      <c r="D1545" s="398"/>
      <c r="E1545" s="399"/>
      <c r="F1545" s="398"/>
      <c r="G1545" s="400"/>
      <c r="H1545" s="390"/>
    </row>
    <row r="1546" spans="1:8" ht="21" customHeight="1">
      <c r="A1546" s="325"/>
      <c r="B1546" s="396"/>
      <c r="C1546" s="397"/>
      <c r="D1546" s="398"/>
      <c r="E1546" s="399"/>
      <c r="F1546" s="398"/>
      <c r="G1546" s="400"/>
      <c r="H1546" s="390"/>
    </row>
    <row r="1547" spans="1:8" ht="21" customHeight="1">
      <c r="A1547" s="325"/>
      <c r="B1547" s="396"/>
      <c r="C1547" s="397"/>
      <c r="D1547" s="398"/>
      <c r="E1547" s="399"/>
      <c r="F1547" s="398"/>
      <c r="G1547" s="400"/>
      <c r="H1547" s="390"/>
    </row>
    <row r="1548" spans="1:8" ht="21" customHeight="1">
      <c r="A1548" s="325"/>
      <c r="B1548" s="396"/>
      <c r="C1548" s="397"/>
      <c r="D1548" s="398"/>
      <c r="E1548" s="399"/>
      <c r="F1548" s="398"/>
      <c r="G1548" s="400"/>
      <c r="H1548" s="390"/>
    </row>
    <row r="1549" spans="1:8" ht="21" customHeight="1">
      <c r="A1549" s="325"/>
      <c r="B1549" s="396"/>
      <c r="C1549" s="397"/>
      <c r="D1549" s="398"/>
      <c r="E1549" s="399"/>
      <c r="F1549" s="398"/>
      <c r="G1549" s="400"/>
      <c r="H1549" s="390"/>
    </row>
    <row r="1550" spans="1:8" ht="21" customHeight="1">
      <c r="A1550" s="325"/>
      <c r="B1550" s="396"/>
      <c r="C1550" s="397"/>
      <c r="D1550" s="398"/>
      <c r="E1550" s="399"/>
      <c r="F1550" s="398"/>
      <c r="G1550" s="400"/>
      <c r="H1550" s="390"/>
    </row>
    <row r="1551" spans="1:8" ht="21" customHeight="1">
      <c r="A1551" s="325"/>
      <c r="B1551" s="396"/>
      <c r="C1551" s="397"/>
      <c r="D1551" s="398"/>
      <c r="E1551" s="399"/>
      <c r="F1551" s="398"/>
      <c r="G1551" s="400"/>
      <c r="H1551" s="390"/>
    </row>
    <row r="1552" spans="1:8" ht="21" customHeight="1">
      <c r="A1552" s="325"/>
      <c r="B1552" s="396"/>
      <c r="C1552" s="397"/>
      <c r="D1552" s="398"/>
      <c r="E1552" s="399"/>
      <c r="F1552" s="398"/>
      <c r="G1552" s="400"/>
      <c r="H1552" s="390"/>
    </row>
    <row r="1553" spans="1:8" ht="21" customHeight="1">
      <c r="A1553" s="325"/>
      <c r="B1553" s="396"/>
      <c r="C1553" s="397"/>
      <c r="D1553" s="398"/>
      <c r="E1553" s="399"/>
      <c r="F1553" s="398"/>
      <c r="G1553" s="400"/>
      <c r="H1553" s="390"/>
    </row>
    <row r="1554" spans="1:8" ht="21" customHeight="1">
      <c r="A1554" s="325"/>
      <c r="B1554" s="396"/>
      <c r="C1554" s="397"/>
      <c r="D1554" s="398"/>
      <c r="E1554" s="399"/>
      <c r="F1554" s="398"/>
      <c r="G1554" s="400"/>
      <c r="H1554" s="390"/>
    </row>
    <row r="1555" spans="1:8" ht="21" customHeight="1">
      <c r="A1555" s="325"/>
      <c r="B1555" s="396"/>
      <c r="C1555" s="397"/>
      <c r="D1555" s="398"/>
      <c r="E1555" s="399"/>
      <c r="F1555" s="398"/>
      <c r="G1555" s="400"/>
      <c r="H1555" s="390"/>
    </row>
    <row r="1556" spans="1:8" ht="21" customHeight="1">
      <c r="A1556" s="325"/>
      <c r="B1556" s="396"/>
      <c r="C1556" s="397"/>
      <c r="D1556" s="398"/>
      <c r="E1556" s="399"/>
      <c r="F1556" s="398"/>
      <c r="G1556" s="400"/>
      <c r="H1556" s="390"/>
    </row>
    <row r="1557" spans="1:8" ht="21" customHeight="1">
      <c r="A1557" s="325"/>
      <c r="B1557" s="396"/>
      <c r="C1557" s="397"/>
      <c r="D1557" s="398"/>
      <c r="E1557" s="399"/>
      <c r="F1557" s="398"/>
      <c r="G1557" s="400"/>
      <c r="H1557" s="390"/>
    </row>
    <row r="1558" spans="1:8" ht="21" customHeight="1">
      <c r="A1558" s="325"/>
      <c r="B1558" s="396"/>
      <c r="C1558" s="397"/>
      <c r="D1558" s="398"/>
      <c r="E1558" s="399"/>
      <c r="F1558" s="398"/>
      <c r="G1558" s="400"/>
      <c r="H1558" s="390"/>
    </row>
    <row r="1559" spans="1:8" ht="21" customHeight="1">
      <c r="A1559" s="325"/>
      <c r="B1559" s="396"/>
      <c r="C1559" s="397"/>
      <c r="D1559" s="398"/>
      <c r="E1559" s="399"/>
      <c r="F1559" s="398"/>
      <c r="G1559" s="400"/>
      <c r="H1559" s="390"/>
    </row>
    <row r="1560" spans="1:8" ht="21" customHeight="1">
      <c r="A1560" s="325"/>
      <c r="B1560" s="396"/>
      <c r="C1560" s="397"/>
      <c r="D1560" s="398"/>
      <c r="E1560" s="399"/>
      <c r="F1560" s="398"/>
      <c r="G1560" s="400"/>
      <c r="H1560" s="390"/>
    </row>
    <row r="1561" spans="1:8" ht="21" customHeight="1">
      <c r="A1561" s="325"/>
      <c r="B1561" s="396"/>
      <c r="C1561" s="397"/>
      <c r="D1561" s="398"/>
      <c r="E1561" s="399"/>
      <c r="F1561" s="398"/>
      <c r="G1561" s="400"/>
      <c r="H1561" s="390"/>
    </row>
    <row r="1562" spans="1:8" ht="21" customHeight="1">
      <c r="A1562" s="325"/>
      <c r="B1562" s="396"/>
      <c r="C1562" s="397"/>
      <c r="D1562" s="398"/>
      <c r="E1562" s="399"/>
      <c r="F1562" s="398"/>
      <c r="G1562" s="400"/>
      <c r="H1562" s="390"/>
    </row>
    <row r="1563" spans="1:8" ht="21" customHeight="1">
      <c r="A1563" s="325"/>
      <c r="B1563" s="396"/>
      <c r="C1563" s="397"/>
      <c r="D1563" s="398"/>
      <c r="E1563" s="399"/>
      <c r="F1563" s="398"/>
      <c r="G1563" s="400"/>
      <c r="H1563" s="390"/>
    </row>
    <row r="1564" spans="1:8" ht="21" customHeight="1">
      <c r="A1564" s="325"/>
      <c r="B1564" s="396"/>
      <c r="C1564" s="397"/>
      <c r="D1564" s="398"/>
      <c r="E1564" s="399"/>
      <c r="F1564" s="398"/>
      <c r="G1564" s="400"/>
      <c r="H1564" s="390"/>
    </row>
    <row r="1565" spans="1:8" ht="21" customHeight="1">
      <c r="A1565" s="325"/>
      <c r="B1565" s="396"/>
      <c r="C1565" s="397"/>
      <c r="D1565" s="398"/>
      <c r="E1565" s="399"/>
      <c r="F1565" s="398"/>
      <c r="G1565" s="400"/>
      <c r="H1565" s="390"/>
    </row>
    <row r="1566" spans="1:8" ht="21" customHeight="1">
      <c r="A1566" s="325"/>
      <c r="B1566" s="396"/>
      <c r="C1566" s="397"/>
      <c r="D1566" s="398"/>
      <c r="E1566" s="399"/>
      <c r="F1566" s="398"/>
      <c r="G1566" s="400"/>
      <c r="H1566" s="390"/>
    </row>
    <row r="1567" spans="1:8" ht="21" customHeight="1">
      <c r="A1567" s="325"/>
      <c r="B1567" s="396"/>
      <c r="C1567" s="397"/>
      <c r="D1567" s="398"/>
      <c r="E1567" s="399"/>
      <c r="F1567" s="398"/>
      <c r="G1567" s="400"/>
      <c r="H1567" s="390"/>
    </row>
    <row r="1568" spans="1:8" ht="21" customHeight="1">
      <c r="A1568" s="325"/>
      <c r="B1568" s="396"/>
      <c r="C1568" s="397"/>
      <c r="D1568" s="398"/>
      <c r="E1568" s="399"/>
      <c r="F1568" s="398"/>
      <c r="G1568" s="400"/>
      <c r="H1568" s="390"/>
    </row>
    <row r="1569" spans="1:8" ht="21" customHeight="1">
      <c r="A1569" s="325"/>
      <c r="B1569" s="396"/>
      <c r="C1569" s="397"/>
      <c r="D1569" s="398"/>
      <c r="E1569" s="399"/>
      <c r="F1569" s="398"/>
      <c r="G1569" s="400"/>
      <c r="H1569" s="390"/>
    </row>
    <row r="1570" spans="1:8" ht="21" customHeight="1">
      <c r="A1570" s="325"/>
      <c r="B1570" s="396"/>
      <c r="C1570" s="397"/>
      <c r="D1570" s="398"/>
      <c r="E1570" s="399"/>
      <c r="F1570" s="398"/>
      <c r="G1570" s="400"/>
      <c r="H1570" s="390"/>
    </row>
    <row r="1571" spans="1:8" ht="21" customHeight="1">
      <c r="A1571" s="325"/>
      <c r="B1571" s="396"/>
      <c r="C1571" s="397"/>
      <c r="D1571" s="398"/>
      <c r="E1571" s="399"/>
      <c r="F1571" s="398"/>
      <c r="G1571" s="400"/>
      <c r="H1571" s="390"/>
    </row>
    <row r="1572" spans="1:8" ht="21" customHeight="1">
      <c r="A1572" s="325"/>
      <c r="B1572" s="396"/>
      <c r="C1572" s="397"/>
      <c r="D1572" s="398"/>
      <c r="E1572" s="399"/>
      <c r="F1572" s="398"/>
      <c r="G1572" s="400"/>
      <c r="H1572" s="390"/>
    </row>
    <row r="1573" spans="1:8" ht="21" customHeight="1">
      <c r="A1573" s="325"/>
      <c r="B1573" s="396"/>
      <c r="C1573" s="397"/>
      <c r="D1573" s="398"/>
      <c r="E1573" s="399"/>
      <c r="F1573" s="398"/>
      <c r="G1573" s="400"/>
      <c r="H1573" s="390"/>
    </row>
    <row r="1574" spans="1:8" ht="21" customHeight="1">
      <c r="A1574" s="325"/>
      <c r="B1574" s="396"/>
      <c r="C1574" s="397"/>
      <c r="D1574" s="398"/>
      <c r="E1574" s="399"/>
      <c r="F1574" s="398"/>
      <c r="G1574" s="400"/>
      <c r="H1574" s="390"/>
    </row>
    <row r="1575" spans="1:8" ht="21" customHeight="1">
      <c r="A1575" s="325"/>
      <c r="B1575" s="396"/>
      <c r="C1575" s="397"/>
      <c r="D1575" s="398"/>
      <c r="E1575" s="399"/>
      <c r="F1575" s="398"/>
      <c r="G1575" s="400"/>
      <c r="H1575" s="390"/>
    </row>
    <row r="1576" spans="1:8" ht="21" customHeight="1">
      <c r="A1576" s="325"/>
      <c r="B1576" s="396"/>
      <c r="C1576" s="397"/>
      <c r="D1576" s="398"/>
      <c r="E1576" s="399"/>
      <c r="F1576" s="398"/>
      <c r="G1576" s="400"/>
      <c r="H1576" s="390"/>
    </row>
    <row r="1577" spans="1:8" ht="21" customHeight="1">
      <c r="A1577" s="325"/>
      <c r="B1577" s="396"/>
      <c r="C1577" s="397"/>
      <c r="D1577" s="398"/>
      <c r="E1577" s="399"/>
      <c r="F1577" s="398"/>
      <c r="G1577" s="400"/>
      <c r="H1577" s="390"/>
    </row>
    <row r="1578" spans="1:8" ht="21" customHeight="1">
      <c r="A1578" s="325"/>
      <c r="B1578" s="396"/>
      <c r="C1578" s="397"/>
      <c r="D1578" s="398"/>
      <c r="E1578" s="399"/>
      <c r="F1578" s="398"/>
      <c r="G1578" s="400"/>
      <c r="H1578" s="390"/>
    </row>
    <row r="1579" spans="1:8" ht="21" customHeight="1">
      <c r="A1579" s="325"/>
      <c r="B1579" s="396"/>
      <c r="C1579" s="397"/>
      <c r="D1579" s="398"/>
      <c r="E1579" s="399"/>
      <c r="F1579" s="398"/>
      <c r="G1579" s="400"/>
      <c r="H1579" s="390"/>
    </row>
    <row r="1580" spans="1:8" ht="21" customHeight="1">
      <c r="A1580" s="325"/>
      <c r="B1580" s="396"/>
      <c r="C1580" s="397"/>
      <c r="D1580" s="398"/>
      <c r="E1580" s="399"/>
      <c r="F1580" s="398"/>
      <c r="G1580" s="400"/>
      <c r="H1580" s="390"/>
    </row>
    <row r="1581" spans="1:8" ht="21" customHeight="1">
      <c r="A1581" s="325"/>
      <c r="B1581" s="396"/>
      <c r="C1581" s="397"/>
      <c r="D1581" s="398"/>
      <c r="E1581" s="399"/>
      <c r="F1581" s="398"/>
      <c r="G1581" s="400"/>
      <c r="H1581" s="390"/>
    </row>
    <row r="1582" spans="1:8" ht="21" customHeight="1">
      <c r="A1582" s="325"/>
      <c r="B1582" s="396"/>
      <c r="C1582" s="397"/>
      <c r="D1582" s="398"/>
      <c r="E1582" s="399"/>
      <c r="F1582" s="398"/>
      <c r="G1582" s="400"/>
      <c r="H1582" s="390"/>
    </row>
    <row r="1583" spans="1:8" ht="21" customHeight="1">
      <c r="A1583" s="325"/>
      <c r="B1583" s="396"/>
      <c r="C1583" s="397"/>
      <c r="D1583" s="398"/>
      <c r="E1583" s="399"/>
      <c r="F1583" s="398"/>
      <c r="G1583" s="400"/>
      <c r="H1583" s="390"/>
    </row>
    <row r="1584" spans="1:8" ht="21" customHeight="1">
      <c r="A1584" s="325"/>
      <c r="B1584" s="396"/>
      <c r="C1584" s="397"/>
      <c r="D1584" s="398"/>
      <c r="E1584" s="399"/>
      <c r="F1584" s="398"/>
      <c r="G1584" s="400"/>
      <c r="H1584" s="390"/>
    </row>
    <row r="1585" spans="1:8" ht="21" customHeight="1">
      <c r="A1585" s="325"/>
      <c r="B1585" s="396"/>
      <c r="C1585" s="397"/>
      <c r="D1585" s="398"/>
      <c r="E1585" s="399"/>
      <c r="F1585" s="398"/>
      <c r="G1585" s="400"/>
      <c r="H1585" s="390"/>
    </row>
    <row r="1586" spans="1:8" ht="21" customHeight="1">
      <c r="A1586" s="325"/>
      <c r="B1586" s="396"/>
      <c r="C1586" s="397"/>
      <c r="D1586" s="398"/>
      <c r="E1586" s="399"/>
      <c r="F1586" s="398"/>
      <c r="G1586" s="400"/>
      <c r="H1586" s="390"/>
    </row>
    <row r="1587" spans="1:8" ht="21" customHeight="1">
      <c r="A1587" s="325"/>
      <c r="B1587" s="396"/>
      <c r="C1587" s="397"/>
      <c r="D1587" s="398"/>
      <c r="E1587" s="399"/>
      <c r="F1587" s="398"/>
      <c r="G1587" s="400"/>
      <c r="H1587" s="390"/>
    </row>
    <row r="1588" spans="1:8" ht="21" customHeight="1">
      <c r="A1588" s="325"/>
      <c r="B1588" s="396"/>
      <c r="C1588" s="397"/>
      <c r="D1588" s="398"/>
      <c r="E1588" s="399"/>
      <c r="F1588" s="398"/>
      <c r="G1588" s="400"/>
      <c r="H1588" s="390"/>
    </row>
    <row r="1589" spans="1:8" ht="21" customHeight="1">
      <c r="A1589" s="325"/>
      <c r="B1589" s="396"/>
      <c r="C1589" s="397"/>
      <c r="D1589" s="398"/>
      <c r="E1589" s="399"/>
      <c r="F1589" s="398"/>
      <c r="G1589" s="400"/>
      <c r="H1589" s="390"/>
    </row>
    <row r="1590" spans="1:8" ht="21" customHeight="1">
      <c r="A1590" s="325"/>
      <c r="B1590" s="396"/>
      <c r="C1590" s="397"/>
      <c r="D1590" s="398"/>
      <c r="E1590" s="399"/>
      <c r="F1590" s="398"/>
      <c r="G1590" s="400"/>
      <c r="H1590" s="390"/>
    </row>
    <row r="1591" spans="1:8" ht="21" customHeight="1">
      <c r="A1591" s="325"/>
      <c r="B1591" s="396"/>
      <c r="C1591" s="397"/>
      <c r="D1591" s="398"/>
      <c r="E1591" s="399"/>
      <c r="F1591" s="398"/>
      <c r="G1591" s="400"/>
      <c r="H1591" s="390"/>
    </row>
    <row r="1592" spans="1:8" ht="21" customHeight="1">
      <c r="A1592" s="325"/>
      <c r="B1592" s="396"/>
      <c r="C1592" s="397"/>
      <c r="D1592" s="398"/>
      <c r="E1592" s="399"/>
      <c r="F1592" s="398"/>
      <c r="G1592" s="400"/>
      <c r="H1592" s="390"/>
    </row>
    <row r="1593" spans="1:8" ht="21" customHeight="1">
      <c r="A1593" s="325"/>
      <c r="B1593" s="396"/>
      <c r="C1593" s="397"/>
      <c r="D1593" s="398"/>
      <c r="E1593" s="399"/>
      <c r="F1593" s="398"/>
      <c r="G1593" s="400"/>
      <c r="H1593" s="390"/>
    </row>
    <row r="1594" spans="1:8" ht="21" customHeight="1">
      <c r="A1594" s="325"/>
      <c r="B1594" s="396"/>
      <c r="C1594" s="397"/>
      <c r="D1594" s="398"/>
      <c r="E1594" s="399"/>
      <c r="F1594" s="398"/>
      <c r="G1594" s="400"/>
      <c r="H1594" s="390"/>
    </row>
    <row r="1595" spans="1:8" ht="21" customHeight="1">
      <c r="A1595" s="325"/>
      <c r="B1595" s="396"/>
      <c r="C1595" s="397"/>
      <c r="D1595" s="398"/>
      <c r="E1595" s="399"/>
      <c r="F1595" s="398"/>
      <c r="G1595" s="400"/>
      <c r="H1595" s="390"/>
    </row>
    <row r="1596" spans="1:8" ht="21" customHeight="1">
      <c r="A1596" s="325"/>
      <c r="B1596" s="396"/>
      <c r="C1596" s="397"/>
      <c r="D1596" s="398"/>
      <c r="E1596" s="399"/>
      <c r="F1596" s="398"/>
      <c r="G1596" s="400"/>
      <c r="H1596" s="390"/>
    </row>
    <row r="1597" spans="1:8" ht="21" customHeight="1">
      <c r="A1597" s="325"/>
      <c r="B1597" s="396"/>
      <c r="C1597" s="397"/>
      <c r="D1597" s="398"/>
      <c r="E1597" s="399"/>
      <c r="F1597" s="398"/>
      <c r="G1597" s="400"/>
      <c r="H1597" s="390"/>
    </row>
    <row r="1598" spans="1:8" ht="21" customHeight="1">
      <c r="A1598" s="325"/>
      <c r="B1598" s="396"/>
      <c r="C1598" s="397"/>
      <c r="D1598" s="398"/>
      <c r="E1598" s="399"/>
      <c r="F1598" s="398"/>
      <c r="G1598" s="400"/>
      <c r="H1598" s="390"/>
    </row>
    <row r="1599" spans="1:8" ht="21" customHeight="1">
      <c r="A1599" s="325"/>
      <c r="B1599" s="396"/>
      <c r="C1599" s="397"/>
      <c r="D1599" s="398"/>
      <c r="E1599" s="399"/>
      <c r="F1599" s="398"/>
      <c r="G1599" s="400"/>
      <c r="H1599" s="390"/>
    </row>
    <row r="1600" spans="1:8" ht="21" customHeight="1">
      <c r="A1600" s="325"/>
      <c r="B1600" s="396"/>
      <c r="C1600" s="397"/>
      <c r="D1600" s="398"/>
      <c r="E1600" s="399"/>
      <c r="F1600" s="398"/>
      <c r="G1600" s="400"/>
      <c r="H1600" s="390"/>
    </row>
    <row r="1601" spans="1:8" ht="21" customHeight="1">
      <c r="A1601" s="325"/>
      <c r="B1601" s="396"/>
      <c r="C1601" s="397"/>
      <c r="D1601" s="398"/>
      <c r="E1601" s="399"/>
      <c r="F1601" s="398"/>
      <c r="G1601" s="400"/>
      <c r="H1601" s="390"/>
    </row>
    <row r="1602" spans="1:8" ht="21" customHeight="1">
      <c r="A1602" s="325"/>
      <c r="B1602" s="396"/>
      <c r="C1602" s="397"/>
      <c r="D1602" s="398"/>
      <c r="E1602" s="399"/>
      <c r="F1602" s="398"/>
      <c r="G1602" s="400"/>
      <c r="H1602" s="390"/>
    </row>
    <row r="1603" spans="1:8" ht="21" customHeight="1">
      <c r="A1603" s="325"/>
      <c r="B1603" s="396"/>
      <c r="C1603" s="397"/>
      <c r="D1603" s="398"/>
      <c r="E1603" s="399"/>
      <c r="F1603" s="398"/>
      <c r="G1603" s="400"/>
      <c r="H1603" s="390"/>
    </row>
    <row r="1604" spans="1:8" ht="21" customHeight="1">
      <c r="A1604" s="325"/>
      <c r="B1604" s="396"/>
      <c r="C1604" s="397"/>
      <c r="D1604" s="398"/>
      <c r="E1604" s="399"/>
      <c r="F1604" s="398"/>
      <c r="G1604" s="400"/>
      <c r="H1604" s="390"/>
    </row>
    <row r="1605" spans="1:8" ht="21" customHeight="1">
      <c r="A1605" s="325"/>
      <c r="B1605" s="396"/>
      <c r="C1605" s="397"/>
      <c r="D1605" s="398"/>
      <c r="E1605" s="399"/>
      <c r="F1605" s="398"/>
      <c r="G1605" s="400"/>
      <c r="H1605" s="390"/>
    </row>
    <row r="1606" spans="1:8" ht="21" customHeight="1">
      <c r="A1606" s="325"/>
      <c r="B1606" s="396"/>
      <c r="C1606" s="397"/>
      <c r="D1606" s="398"/>
      <c r="E1606" s="399"/>
      <c r="F1606" s="398"/>
      <c r="G1606" s="400"/>
      <c r="H1606" s="390"/>
    </row>
    <row r="1607" spans="1:8" ht="21" customHeight="1">
      <c r="A1607" s="325"/>
      <c r="B1607" s="396"/>
      <c r="C1607" s="397"/>
      <c r="D1607" s="398"/>
      <c r="E1607" s="399"/>
      <c r="F1607" s="398"/>
      <c r="G1607" s="400"/>
      <c r="H1607" s="390"/>
    </row>
    <row r="1608" spans="1:8" ht="21" customHeight="1">
      <c r="A1608" s="325"/>
      <c r="B1608" s="396"/>
      <c r="C1608" s="397"/>
      <c r="D1608" s="398"/>
      <c r="E1608" s="399"/>
      <c r="F1608" s="398"/>
      <c r="G1608" s="400"/>
      <c r="H1608" s="390"/>
    </row>
    <row r="1609" spans="1:8" ht="21" customHeight="1">
      <c r="A1609" s="325"/>
      <c r="B1609" s="396"/>
      <c r="C1609" s="397"/>
      <c r="D1609" s="398"/>
      <c r="E1609" s="399"/>
      <c r="F1609" s="398"/>
      <c r="G1609" s="400"/>
      <c r="H1609" s="390"/>
    </row>
    <row r="1610" spans="1:8" ht="21" customHeight="1">
      <c r="A1610" s="325"/>
      <c r="B1610" s="396"/>
      <c r="C1610" s="397"/>
      <c r="D1610" s="398"/>
      <c r="E1610" s="399"/>
      <c r="F1610" s="398"/>
      <c r="G1610" s="400"/>
      <c r="H1610" s="390"/>
    </row>
    <row r="1611" spans="1:8" ht="21" customHeight="1">
      <c r="A1611" s="325"/>
      <c r="B1611" s="396"/>
      <c r="C1611" s="397"/>
      <c r="D1611" s="398"/>
      <c r="E1611" s="399"/>
      <c r="F1611" s="398"/>
      <c r="G1611" s="400"/>
      <c r="H1611" s="390"/>
    </row>
    <row r="1612" spans="1:8" ht="21" customHeight="1">
      <c r="A1612" s="325"/>
      <c r="B1612" s="396"/>
      <c r="C1612" s="397"/>
      <c r="D1612" s="398"/>
      <c r="E1612" s="399"/>
      <c r="F1612" s="398"/>
      <c r="G1612" s="400"/>
      <c r="H1612" s="390"/>
    </row>
    <row r="1613" spans="1:8" ht="21" customHeight="1">
      <c r="A1613" s="325"/>
      <c r="B1613" s="396"/>
      <c r="C1613" s="397"/>
      <c r="D1613" s="398"/>
      <c r="E1613" s="399"/>
      <c r="F1613" s="398"/>
      <c r="G1613" s="400"/>
      <c r="H1613" s="390"/>
    </row>
    <row r="1614" spans="1:8" ht="21" customHeight="1">
      <c r="A1614" s="325"/>
      <c r="B1614" s="396"/>
      <c r="C1614" s="397"/>
      <c r="D1614" s="398"/>
      <c r="E1614" s="399"/>
      <c r="F1614" s="398"/>
      <c r="G1614" s="400"/>
      <c r="H1614" s="390"/>
    </row>
    <row r="1615" spans="1:8" ht="21" customHeight="1">
      <c r="A1615" s="325"/>
      <c r="B1615" s="396"/>
      <c r="C1615" s="397"/>
      <c r="D1615" s="398"/>
      <c r="E1615" s="399"/>
      <c r="F1615" s="398"/>
      <c r="G1615" s="400"/>
      <c r="H1615" s="390"/>
    </row>
    <row r="1616" spans="1:8" ht="21" customHeight="1">
      <c r="A1616" s="325"/>
      <c r="B1616" s="396"/>
      <c r="C1616" s="397"/>
      <c r="D1616" s="398"/>
      <c r="E1616" s="399"/>
      <c r="F1616" s="398"/>
      <c r="G1616" s="400"/>
      <c r="H1616" s="390"/>
    </row>
    <row r="1617" spans="1:8" ht="21" customHeight="1">
      <c r="A1617" s="325"/>
      <c r="B1617" s="396"/>
      <c r="C1617" s="397"/>
      <c r="D1617" s="398"/>
      <c r="E1617" s="399"/>
      <c r="F1617" s="398"/>
      <c r="G1617" s="400"/>
      <c r="H1617" s="390"/>
    </row>
    <row r="1618" spans="1:8" ht="21" customHeight="1">
      <c r="A1618" s="325"/>
      <c r="B1618" s="396"/>
      <c r="C1618" s="397"/>
      <c r="D1618" s="398"/>
      <c r="E1618" s="399"/>
      <c r="F1618" s="398"/>
      <c r="G1618" s="400"/>
      <c r="H1618" s="390"/>
    </row>
    <row r="1619" spans="1:8" ht="21" customHeight="1">
      <c r="A1619" s="325"/>
      <c r="B1619" s="396"/>
      <c r="C1619" s="397"/>
      <c r="D1619" s="398"/>
      <c r="E1619" s="399"/>
      <c r="F1619" s="398"/>
      <c r="G1619" s="400"/>
      <c r="H1619" s="390"/>
    </row>
    <row r="1620" spans="1:8" ht="21" customHeight="1">
      <c r="A1620" s="325"/>
      <c r="B1620" s="396"/>
      <c r="C1620" s="397"/>
      <c r="D1620" s="398"/>
      <c r="E1620" s="399"/>
      <c r="F1620" s="398"/>
      <c r="G1620" s="400"/>
      <c r="H1620" s="390"/>
    </row>
    <row r="1621" spans="1:8" ht="21" customHeight="1">
      <c r="A1621" s="325"/>
      <c r="B1621" s="396"/>
      <c r="C1621" s="397"/>
      <c r="D1621" s="398"/>
      <c r="E1621" s="399"/>
      <c r="F1621" s="398"/>
      <c r="G1621" s="400"/>
      <c r="H1621" s="390"/>
    </row>
    <row r="1622" spans="1:8" ht="21" customHeight="1">
      <c r="A1622" s="325"/>
      <c r="B1622" s="396"/>
      <c r="C1622" s="397"/>
      <c r="D1622" s="398"/>
      <c r="E1622" s="399"/>
      <c r="F1622" s="398"/>
      <c r="G1622" s="400"/>
      <c r="H1622" s="390"/>
    </row>
    <row r="1623" spans="1:8" ht="21" customHeight="1">
      <c r="A1623" s="325"/>
      <c r="B1623" s="396"/>
      <c r="C1623" s="397"/>
      <c r="D1623" s="398"/>
      <c r="E1623" s="399"/>
      <c r="F1623" s="398"/>
      <c r="G1623" s="400"/>
      <c r="H1623" s="390"/>
    </row>
    <row r="1624" spans="1:8" ht="21" customHeight="1">
      <c r="A1624" s="325"/>
      <c r="B1624" s="396"/>
      <c r="C1624" s="397"/>
      <c r="D1624" s="398"/>
      <c r="E1624" s="399"/>
      <c r="F1624" s="398"/>
      <c r="G1624" s="400"/>
      <c r="H1624" s="390"/>
    </row>
    <row r="1625" spans="1:8" ht="21" customHeight="1">
      <c r="A1625" s="325"/>
      <c r="B1625" s="396"/>
      <c r="C1625" s="397"/>
      <c r="D1625" s="398"/>
      <c r="E1625" s="399"/>
      <c r="F1625" s="398"/>
      <c r="G1625" s="400"/>
      <c r="H1625" s="390"/>
    </row>
    <row r="1626" spans="1:8" ht="21" customHeight="1">
      <c r="A1626" s="325"/>
      <c r="B1626" s="396"/>
      <c r="C1626" s="397"/>
      <c r="D1626" s="398"/>
      <c r="E1626" s="399"/>
      <c r="F1626" s="398"/>
      <c r="G1626" s="400"/>
      <c r="H1626" s="390"/>
    </row>
    <row r="1627" spans="1:8" ht="21" customHeight="1">
      <c r="A1627" s="325"/>
      <c r="B1627" s="396"/>
      <c r="C1627" s="397"/>
      <c r="D1627" s="398"/>
      <c r="E1627" s="399"/>
      <c r="F1627" s="398"/>
      <c r="G1627" s="400"/>
      <c r="H1627" s="390"/>
    </row>
    <row r="1628" spans="1:8" ht="21" customHeight="1">
      <c r="A1628" s="325"/>
      <c r="B1628" s="396"/>
      <c r="C1628" s="397"/>
      <c r="D1628" s="398"/>
      <c r="E1628" s="399"/>
      <c r="F1628" s="398"/>
      <c r="G1628" s="400"/>
      <c r="H1628" s="390"/>
    </row>
    <row r="1629" spans="1:8" ht="21" customHeight="1">
      <c r="A1629" s="325"/>
      <c r="B1629" s="396"/>
      <c r="C1629" s="397"/>
      <c r="D1629" s="398"/>
      <c r="E1629" s="399"/>
      <c r="F1629" s="398"/>
      <c r="G1629" s="400"/>
      <c r="H1629" s="390"/>
    </row>
    <row r="1630" spans="1:8" ht="21" customHeight="1">
      <c r="A1630" s="325"/>
      <c r="B1630" s="396"/>
      <c r="C1630" s="397"/>
      <c r="D1630" s="398"/>
      <c r="E1630" s="399"/>
      <c r="F1630" s="398"/>
      <c r="G1630" s="400"/>
      <c r="H1630" s="390"/>
    </row>
    <row r="1631" spans="1:8" ht="21" customHeight="1">
      <c r="A1631" s="325"/>
      <c r="B1631" s="396"/>
      <c r="C1631" s="397"/>
      <c r="D1631" s="398"/>
      <c r="E1631" s="399"/>
      <c r="F1631" s="398"/>
      <c r="G1631" s="400"/>
      <c r="H1631" s="390"/>
    </row>
    <row r="1632" spans="1:8" ht="21" customHeight="1">
      <c r="A1632" s="325"/>
      <c r="B1632" s="396"/>
      <c r="C1632" s="397"/>
      <c r="D1632" s="398"/>
      <c r="E1632" s="399"/>
      <c r="F1632" s="398"/>
      <c r="G1632" s="400"/>
      <c r="H1632" s="390"/>
    </row>
    <row r="1633" spans="1:8" ht="21" customHeight="1">
      <c r="A1633" s="325"/>
      <c r="B1633" s="396"/>
      <c r="C1633" s="397"/>
      <c r="D1633" s="398"/>
      <c r="E1633" s="399"/>
      <c r="F1633" s="398"/>
      <c r="G1633" s="400"/>
      <c r="H1633" s="390"/>
    </row>
    <row r="1634" spans="1:8" ht="21" customHeight="1">
      <c r="A1634" s="325"/>
      <c r="B1634" s="396"/>
      <c r="C1634" s="397"/>
      <c r="D1634" s="398"/>
      <c r="E1634" s="399"/>
      <c r="F1634" s="398"/>
      <c r="G1634" s="400"/>
      <c r="H1634" s="390"/>
    </row>
    <row r="1635" spans="1:8" ht="21" customHeight="1">
      <c r="A1635" s="325"/>
      <c r="B1635" s="396"/>
      <c r="C1635" s="397"/>
      <c r="D1635" s="398"/>
      <c r="E1635" s="399"/>
      <c r="F1635" s="398"/>
      <c r="G1635" s="400"/>
      <c r="H1635" s="390"/>
    </row>
    <row r="1636" spans="1:8" ht="21" customHeight="1">
      <c r="A1636" s="325"/>
      <c r="B1636" s="396"/>
      <c r="C1636" s="397"/>
      <c r="D1636" s="398"/>
      <c r="E1636" s="399"/>
      <c r="F1636" s="398"/>
      <c r="G1636" s="400"/>
      <c r="H1636" s="390"/>
    </row>
    <row r="1637" spans="1:8" ht="21" customHeight="1">
      <c r="A1637" s="325"/>
      <c r="B1637" s="396"/>
      <c r="C1637" s="397"/>
      <c r="D1637" s="398"/>
      <c r="E1637" s="399"/>
      <c r="F1637" s="398"/>
      <c r="G1637" s="400"/>
      <c r="H1637" s="390"/>
    </row>
    <row r="1638" spans="1:8" ht="21" customHeight="1">
      <c r="A1638" s="325"/>
      <c r="B1638" s="396"/>
      <c r="C1638" s="397"/>
      <c r="D1638" s="398"/>
      <c r="E1638" s="399"/>
      <c r="F1638" s="398"/>
      <c r="G1638" s="400"/>
      <c r="H1638" s="390"/>
    </row>
    <row r="1639" spans="1:8" ht="21" customHeight="1">
      <c r="A1639" s="325"/>
      <c r="B1639" s="396"/>
      <c r="C1639" s="397"/>
      <c r="D1639" s="398"/>
      <c r="E1639" s="399"/>
      <c r="F1639" s="398"/>
      <c r="G1639" s="400"/>
      <c r="H1639" s="390"/>
    </row>
    <row r="1640" spans="1:8" ht="21" customHeight="1">
      <c r="A1640" s="325"/>
      <c r="B1640" s="396"/>
      <c r="C1640" s="397"/>
      <c r="D1640" s="398"/>
      <c r="E1640" s="399"/>
      <c r="F1640" s="398"/>
      <c r="G1640" s="400"/>
      <c r="H1640" s="390"/>
    </row>
    <row r="1641" spans="1:8" ht="21" customHeight="1">
      <c r="A1641" s="325"/>
      <c r="B1641" s="396"/>
      <c r="C1641" s="397"/>
      <c r="D1641" s="398"/>
      <c r="E1641" s="399"/>
      <c r="F1641" s="398"/>
      <c r="G1641" s="400"/>
      <c r="H1641" s="390"/>
    </row>
    <row r="1642" spans="1:8" ht="21" customHeight="1">
      <c r="A1642" s="325"/>
      <c r="B1642" s="396"/>
      <c r="C1642" s="397"/>
      <c r="D1642" s="398"/>
      <c r="E1642" s="399"/>
      <c r="F1642" s="398"/>
      <c r="G1642" s="400"/>
      <c r="H1642" s="390"/>
    </row>
    <row r="1643" spans="1:8" ht="21" customHeight="1">
      <c r="A1643" s="325"/>
      <c r="B1643" s="396"/>
      <c r="C1643" s="397"/>
      <c r="D1643" s="398"/>
      <c r="E1643" s="399"/>
      <c r="F1643" s="398"/>
      <c r="G1643" s="400"/>
      <c r="H1643" s="390"/>
    </row>
    <row r="1644" spans="1:8" ht="21" customHeight="1">
      <c r="A1644" s="325"/>
      <c r="B1644" s="396"/>
      <c r="C1644" s="397"/>
      <c r="D1644" s="398"/>
      <c r="E1644" s="399"/>
      <c r="F1644" s="398"/>
      <c r="G1644" s="400"/>
      <c r="H1644" s="390"/>
    </row>
    <row r="1645" spans="1:8" ht="21" customHeight="1">
      <c r="A1645" s="325"/>
      <c r="B1645" s="396"/>
      <c r="C1645" s="397"/>
      <c r="D1645" s="398"/>
      <c r="E1645" s="399"/>
      <c r="F1645" s="398"/>
      <c r="G1645" s="400"/>
      <c r="H1645" s="390"/>
    </row>
    <row r="1646" spans="1:8" ht="21" customHeight="1">
      <c r="A1646" s="325"/>
      <c r="B1646" s="396"/>
      <c r="C1646" s="397"/>
      <c r="D1646" s="398"/>
      <c r="E1646" s="399"/>
      <c r="F1646" s="398"/>
      <c r="G1646" s="400"/>
      <c r="H1646" s="390"/>
    </row>
    <row r="1647" spans="1:8" ht="21" customHeight="1">
      <c r="A1647" s="325"/>
      <c r="B1647" s="396"/>
      <c r="C1647" s="397"/>
      <c r="D1647" s="398"/>
      <c r="E1647" s="399"/>
      <c r="F1647" s="398"/>
      <c r="G1647" s="400"/>
      <c r="H1647" s="390"/>
    </row>
    <row r="1648" spans="1:8" ht="21" customHeight="1">
      <c r="A1648" s="325"/>
      <c r="B1648" s="396"/>
      <c r="C1648" s="397"/>
      <c r="D1648" s="398"/>
      <c r="E1648" s="399"/>
      <c r="F1648" s="398"/>
      <c r="G1648" s="400"/>
      <c r="H1648" s="390"/>
    </row>
    <row r="1649" spans="1:8" ht="21" customHeight="1">
      <c r="A1649" s="325"/>
      <c r="B1649" s="396"/>
      <c r="C1649" s="397"/>
      <c r="D1649" s="398"/>
      <c r="E1649" s="399"/>
      <c r="F1649" s="398"/>
      <c r="G1649" s="400"/>
      <c r="H1649" s="390"/>
    </row>
    <row r="1650" spans="1:8" ht="21" customHeight="1">
      <c r="A1650" s="325"/>
      <c r="B1650" s="396"/>
      <c r="C1650" s="397"/>
      <c r="D1650" s="398"/>
      <c r="E1650" s="399"/>
      <c r="F1650" s="398"/>
      <c r="G1650" s="400"/>
      <c r="H1650" s="390"/>
    </row>
    <row r="1651" spans="1:8" ht="21" customHeight="1">
      <c r="A1651" s="325"/>
      <c r="B1651" s="396"/>
      <c r="C1651" s="397"/>
      <c r="D1651" s="398"/>
      <c r="E1651" s="399"/>
      <c r="F1651" s="398"/>
      <c r="G1651" s="400"/>
      <c r="H1651" s="390"/>
    </row>
    <row r="1652" spans="1:8" ht="21" customHeight="1">
      <c r="A1652" s="325"/>
      <c r="B1652" s="396"/>
      <c r="C1652" s="397"/>
      <c r="D1652" s="398"/>
      <c r="E1652" s="399"/>
      <c r="F1652" s="398"/>
      <c r="G1652" s="400"/>
      <c r="H1652" s="390"/>
    </row>
    <row r="1653" spans="1:8" ht="21" customHeight="1">
      <c r="A1653" s="325"/>
      <c r="B1653" s="396"/>
      <c r="C1653" s="397"/>
      <c r="D1653" s="398"/>
      <c r="E1653" s="399"/>
      <c r="F1653" s="398"/>
      <c r="G1653" s="400"/>
      <c r="H1653" s="390"/>
    </row>
    <row r="1654" spans="1:8" ht="21" customHeight="1">
      <c r="A1654" s="325"/>
      <c r="B1654" s="396"/>
      <c r="C1654" s="397"/>
      <c r="D1654" s="398"/>
      <c r="E1654" s="399"/>
      <c r="F1654" s="398"/>
      <c r="G1654" s="400"/>
      <c r="H1654" s="390"/>
    </row>
    <row r="1655" spans="1:8" ht="21" customHeight="1">
      <c r="A1655" s="325"/>
      <c r="B1655" s="396"/>
      <c r="C1655" s="397"/>
      <c r="D1655" s="398"/>
      <c r="E1655" s="399"/>
      <c r="F1655" s="398"/>
      <c r="G1655" s="400"/>
      <c r="H1655" s="390"/>
    </row>
    <row r="1656" spans="1:8" ht="21" customHeight="1">
      <c r="A1656" s="325"/>
      <c r="B1656" s="396"/>
      <c r="C1656" s="397"/>
      <c r="D1656" s="398"/>
      <c r="E1656" s="399"/>
      <c r="F1656" s="398"/>
      <c r="G1656" s="400"/>
      <c r="H1656" s="390"/>
    </row>
    <row r="1657" spans="1:8" ht="21" customHeight="1">
      <c r="A1657" s="325"/>
      <c r="B1657" s="396"/>
      <c r="C1657" s="397"/>
      <c r="D1657" s="398"/>
      <c r="E1657" s="399"/>
      <c r="F1657" s="398"/>
      <c r="G1657" s="400"/>
      <c r="H1657" s="390"/>
    </row>
    <row r="1658" spans="1:8" ht="21" customHeight="1">
      <c r="A1658" s="325"/>
      <c r="B1658" s="396"/>
      <c r="C1658" s="397"/>
      <c r="D1658" s="398"/>
      <c r="E1658" s="399"/>
      <c r="F1658" s="398"/>
      <c r="G1658" s="400"/>
      <c r="H1658" s="390"/>
    </row>
    <row r="1659" spans="1:8" ht="21" customHeight="1">
      <c r="A1659" s="325"/>
      <c r="B1659" s="396"/>
      <c r="C1659" s="397"/>
      <c r="D1659" s="398"/>
      <c r="E1659" s="399"/>
      <c r="F1659" s="398"/>
      <c r="G1659" s="400"/>
      <c r="H1659" s="390"/>
    </row>
    <row r="1660" spans="1:8" ht="21" customHeight="1">
      <c r="A1660" s="325"/>
      <c r="B1660" s="396"/>
      <c r="C1660" s="397"/>
      <c r="D1660" s="398"/>
      <c r="E1660" s="399"/>
      <c r="F1660" s="398"/>
      <c r="G1660" s="400"/>
      <c r="H1660" s="390"/>
    </row>
    <row r="1661" spans="1:8" ht="21" customHeight="1">
      <c r="A1661" s="325"/>
      <c r="B1661" s="396"/>
      <c r="C1661" s="397"/>
      <c r="D1661" s="398"/>
      <c r="E1661" s="399"/>
      <c r="F1661" s="398"/>
      <c r="G1661" s="400"/>
      <c r="H1661" s="390"/>
    </row>
    <row r="1662" spans="1:8" ht="21" customHeight="1">
      <c r="A1662" s="325"/>
      <c r="B1662" s="396"/>
      <c r="C1662" s="397"/>
      <c r="D1662" s="398"/>
      <c r="E1662" s="399"/>
      <c r="F1662" s="398"/>
      <c r="G1662" s="400"/>
      <c r="H1662" s="390"/>
    </row>
    <row r="1663" spans="1:8" ht="21" customHeight="1">
      <c r="A1663" s="325"/>
      <c r="B1663" s="396"/>
      <c r="C1663" s="397"/>
      <c r="D1663" s="398"/>
      <c r="E1663" s="399"/>
      <c r="F1663" s="398"/>
      <c r="G1663" s="400"/>
      <c r="H1663" s="390"/>
    </row>
    <row r="1664" spans="1:8" ht="21" customHeight="1">
      <c r="A1664" s="325"/>
      <c r="B1664" s="396"/>
      <c r="C1664" s="397"/>
      <c r="D1664" s="398"/>
      <c r="E1664" s="399"/>
      <c r="F1664" s="398"/>
      <c r="G1664" s="400"/>
      <c r="H1664" s="390"/>
    </row>
    <row r="1665" spans="1:8" ht="21" customHeight="1">
      <c r="A1665" s="325"/>
      <c r="B1665" s="396"/>
      <c r="C1665" s="397"/>
      <c r="D1665" s="398"/>
      <c r="E1665" s="399"/>
      <c r="F1665" s="398"/>
      <c r="G1665" s="400"/>
      <c r="H1665" s="390"/>
    </row>
    <row r="1666" spans="1:8" ht="21" customHeight="1">
      <c r="A1666" s="325"/>
      <c r="B1666" s="396"/>
      <c r="C1666" s="397"/>
      <c r="D1666" s="398"/>
      <c r="E1666" s="399"/>
      <c r="F1666" s="398"/>
      <c r="G1666" s="400"/>
      <c r="H1666" s="390"/>
    </row>
    <row r="1667" spans="1:8" ht="21" customHeight="1">
      <c r="A1667" s="325"/>
      <c r="B1667" s="396"/>
      <c r="C1667" s="397"/>
      <c r="D1667" s="398"/>
      <c r="E1667" s="399"/>
      <c r="F1667" s="398"/>
      <c r="G1667" s="400"/>
      <c r="H1667" s="390"/>
    </row>
    <row r="1668" spans="1:8" ht="21" customHeight="1">
      <c r="A1668" s="325"/>
      <c r="B1668" s="396"/>
      <c r="C1668" s="397"/>
      <c r="D1668" s="398"/>
      <c r="E1668" s="399"/>
      <c r="F1668" s="398"/>
      <c r="G1668" s="400"/>
      <c r="H1668" s="390"/>
    </row>
    <row r="1669" spans="1:8" ht="21" customHeight="1">
      <c r="A1669" s="325"/>
      <c r="B1669" s="396"/>
      <c r="C1669" s="397"/>
      <c r="D1669" s="398"/>
      <c r="E1669" s="399"/>
      <c r="F1669" s="398"/>
      <c r="G1669" s="400"/>
      <c r="H1669" s="390"/>
    </row>
    <row r="1670" spans="1:8" ht="21" customHeight="1">
      <c r="A1670" s="325"/>
      <c r="B1670" s="396"/>
      <c r="C1670" s="397"/>
      <c r="D1670" s="398"/>
      <c r="E1670" s="399"/>
      <c r="F1670" s="398"/>
      <c r="G1670" s="400"/>
      <c r="H1670" s="390"/>
    </row>
    <row r="1671" spans="1:8" ht="21" customHeight="1">
      <c r="A1671" s="325"/>
      <c r="B1671" s="396"/>
      <c r="C1671" s="397"/>
      <c r="D1671" s="398"/>
      <c r="E1671" s="399"/>
      <c r="F1671" s="398"/>
      <c r="G1671" s="400"/>
      <c r="H1671" s="390"/>
    </row>
    <row r="1672" spans="1:8" ht="21" customHeight="1">
      <c r="A1672" s="325"/>
      <c r="B1672" s="396"/>
      <c r="C1672" s="397"/>
      <c r="D1672" s="398"/>
      <c r="E1672" s="399"/>
      <c r="F1672" s="398"/>
      <c r="G1672" s="400"/>
      <c r="H1672" s="390"/>
    </row>
    <row r="1673" spans="1:8" ht="21" customHeight="1">
      <c r="A1673" s="325"/>
      <c r="B1673" s="396"/>
      <c r="C1673" s="397"/>
      <c r="D1673" s="398"/>
      <c r="E1673" s="399"/>
      <c r="F1673" s="398"/>
      <c r="G1673" s="400"/>
      <c r="H1673" s="390"/>
    </row>
    <row r="1674" spans="1:8" ht="21" customHeight="1">
      <c r="A1674" s="325"/>
      <c r="B1674" s="396"/>
      <c r="C1674" s="397"/>
      <c r="D1674" s="398"/>
      <c r="E1674" s="399"/>
      <c r="F1674" s="398"/>
      <c r="G1674" s="400"/>
      <c r="H1674" s="390"/>
    </row>
    <row r="1675" spans="1:8" ht="21" customHeight="1">
      <c r="A1675" s="325"/>
      <c r="B1675" s="396"/>
      <c r="C1675" s="397"/>
      <c r="D1675" s="398"/>
      <c r="E1675" s="399"/>
      <c r="F1675" s="398"/>
      <c r="G1675" s="400"/>
      <c r="H1675" s="390"/>
    </row>
    <row r="1676" spans="1:8" ht="21" customHeight="1">
      <c r="A1676" s="325"/>
      <c r="B1676" s="396"/>
      <c r="C1676" s="397"/>
      <c r="D1676" s="398"/>
      <c r="E1676" s="399"/>
      <c r="F1676" s="398"/>
      <c r="G1676" s="400"/>
      <c r="H1676" s="390"/>
    </row>
    <row r="1677" spans="1:8" ht="21" customHeight="1">
      <c r="A1677" s="325"/>
      <c r="B1677" s="396"/>
      <c r="C1677" s="397"/>
      <c r="D1677" s="398"/>
      <c r="E1677" s="399"/>
      <c r="F1677" s="398"/>
      <c r="G1677" s="400"/>
      <c r="H1677" s="390"/>
    </row>
    <row r="1678" spans="1:8" ht="21" customHeight="1">
      <c r="A1678" s="325"/>
      <c r="B1678" s="396"/>
      <c r="C1678" s="397"/>
      <c r="D1678" s="398"/>
      <c r="E1678" s="399"/>
      <c r="F1678" s="398"/>
      <c r="G1678" s="400"/>
      <c r="H1678" s="390"/>
    </row>
    <row r="1679" spans="1:8" ht="21" customHeight="1">
      <c r="A1679" s="325"/>
      <c r="B1679" s="396"/>
      <c r="C1679" s="397"/>
      <c r="D1679" s="398"/>
      <c r="E1679" s="399"/>
      <c r="F1679" s="398"/>
      <c r="G1679" s="400"/>
      <c r="H1679" s="390"/>
    </row>
    <row r="1680" spans="1:8" ht="21" customHeight="1">
      <c r="A1680" s="325"/>
      <c r="B1680" s="396"/>
      <c r="C1680" s="397"/>
      <c r="D1680" s="398"/>
      <c r="E1680" s="399"/>
      <c r="F1680" s="398"/>
      <c r="G1680" s="400"/>
      <c r="H1680" s="390"/>
    </row>
    <row r="1681" spans="1:8" ht="21" customHeight="1">
      <c r="A1681" s="325"/>
      <c r="B1681" s="396"/>
      <c r="C1681" s="397"/>
      <c r="D1681" s="398"/>
      <c r="E1681" s="399"/>
      <c r="F1681" s="398"/>
      <c r="G1681" s="400"/>
      <c r="H1681" s="390"/>
    </row>
    <row r="1682" spans="1:8" ht="21" customHeight="1">
      <c r="A1682" s="325"/>
      <c r="B1682" s="396"/>
      <c r="C1682" s="397"/>
      <c r="D1682" s="398"/>
      <c r="E1682" s="399"/>
      <c r="F1682" s="398"/>
      <c r="G1682" s="400"/>
      <c r="H1682" s="390"/>
    </row>
    <row r="1683" spans="1:8" ht="21" customHeight="1">
      <c r="A1683" s="325"/>
      <c r="B1683" s="396"/>
      <c r="C1683" s="397"/>
      <c r="D1683" s="398"/>
      <c r="E1683" s="399"/>
      <c r="F1683" s="398"/>
      <c r="G1683" s="400"/>
      <c r="H1683" s="390"/>
    </row>
    <row r="1684" spans="1:8" ht="21" customHeight="1">
      <c r="A1684" s="325"/>
      <c r="B1684" s="396"/>
      <c r="C1684" s="397"/>
      <c r="D1684" s="398"/>
      <c r="E1684" s="399"/>
      <c r="F1684" s="398"/>
      <c r="G1684" s="400"/>
      <c r="H1684" s="390"/>
    </row>
    <row r="1685" spans="1:8" ht="21" customHeight="1">
      <c r="A1685" s="325"/>
      <c r="B1685" s="396"/>
      <c r="C1685" s="397"/>
      <c r="D1685" s="398"/>
      <c r="E1685" s="399"/>
      <c r="F1685" s="398"/>
      <c r="G1685" s="400"/>
      <c r="H1685" s="390"/>
    </row>
    <row r="1686" spans="1:8" ht="21" customHeight="1">
      <c r="A1686" s="325"/>
      <c r="B1686" s="396"/>
      <c r="C1686" s="397"/>
      <c r="D1686" s="398"/>
      <c r="E1686" s="399"/>
      <c r="F1686" s="398"/>
      <c r="G1686" s="400"/>
      <c r="H1686" s="390"/>
    </row>
    <row r="1687" spans="1:8" ht="21" customHeight="1">
      <c r="A1687" s="325"/>
      <c r="B1687" s="396"/>
      <c r="C1687" s="397"/>
      <c r="D1687" s="398"/>
      <c r="E1687" s="399"/>
      <c r="F1687" s="398"/>
      <c r="G1687" s="400"/>
      <c r="H1687" s="390"/>
    </row>
    <row r="1688" spans="1:8" ht="21" customHeight="1">
      <c r="A1688" s="325"/>
      <c r="B1688" s="396"/>
      <c r="C1688" s="397"/>
      <c r="D1688" s="398"/>
      <c r="E1688" s="399"/>
      <c r="F1688" s="398"/>
      <c r="G1688" s="400"/>
      <c r="H1688" s="390"/>
    </row>
    <row r="1689" spans="1:8" ht="21" customHeight="1">
      <c r="A1689" s="325"/>
      <c r="B1689" s="396"/>
      <c r="C1689" s="397"/>
      <c r="D1689" s="398"/>
      <c r="E1689" s="399"/>
      <c r="F1689" s="398"/>
      <c r="G1689" s="400"/>
      <c r="H1689" s="390"/>
    </row>
    <row r="1690" spans="1:8" ht="21" customHeight="1">
      <c r="A1690" s="325"/>
      <c r="B1690" s="396"/>
      <c r="C1690" s="397"/>
      <c r="D1690" s="398"/>
      <c r="E1690" s="399"/>
      <c r="F1690" s="398"/>
      <c r="G1690" s="400"/>
      <c r="H1690" s="390"/>
    </row>
    <row r="1691" spans="1:8" ht="21" customHeight="1">
      <c r="A1691" s="325"/>
      <c r="B1691" s="396"/>
      <c r="C1691" s="397"/>
      <c r="D1691" s="398"/>
      <c r="E1691" s="399"/>
      <c r="F1691" s="398"/>
      <c r="G1691" s="400"/>
      <c r="H1691" s="390"/>
    </row>
    <row r="1692" spans="1:8" ht="21" customHeight="1">
      <c r="A1692" s="325"/>
      <c r="B1692" s="396"/>
      <c r="C1692" s="397"/>
      <c r="D1692" s="398"/>
      <c r="E1692" s="399"/>
      <c r="F1692" s="398"/>
      <c r="G1692" s="400"/>
      <c r="H1692" s="390"/>
    </row>
    <row r="1693" spans="1:8" ht="21" customHeight="1">
      <c r="A1693" s="325"/>
      <c r="B1693" s="396"/>
      <c r="C1693" s="397"/>
      <c r="D1693" s="398"/>
      <c r="E1693" s="399"/>
      <c r="F1693" s="398"/>
      <c r="G1693" s="400"/>
      <c r="H1693" s="390"/>
    </row>
    <row r="1694" spans="1:8" ht="21" customHeight="1">
      <c r="A1694" s="325"/>
      <c r="B1694" s="396"/>
      <c r="C1694" s="397"/>
      <c r="D1694" s="398"/>
      <c r="E1694" s="399"/>
      <c r="F1694" s="398"/>
      <c r="G1694" s="400"/>
      <c r="H1694" s="390"/>
    </row>
    <row r="1695" spans="1:8" ht="21" customHeight="1">
      <c r="A1695" s="325"/>
      <c r="B1695" s="396"/>
      <c r="C1695" s="397"/>
      <c r="D1695" s="398"/>
      <c r="E1695" s="399"/>
      <c r="F1695" s="398"/>
      <c r="G1695" s="400"/>
      <c r="H1695" s="390"/>
    </row>
    <row r="1696" spans="1:8" ht="21" customHeight="1">
      <c r="A1696" s="325"/>
      <c r="B1696" s="396"/>
      <c r="C1696" s="397"/>
      <c r="D1696" s="398"/>
      <c r="E1696" s="399"/>
      <c r="F1696" s="398"/>
      <c r="G1696" s="400"/>
      <c r="H1696" s="390"/>
    </row>
    <row r="1697" spans="1:8" ht="21" customHeight="1">
      <c r="A1697" s="325"/>
      <c r="B1697" s="396"/>
      <c r="C1697" s="397"/>
      <c r="D1697" s="398"/>
      <c r="E1697" s="399"/>
      <c r="F1697" s="398"/>
      <c r="G1697" s="400"/>
      <c r="H1697" s="390"/>
    </row>
    <row r="1698" spans="1:8" ht="21" customHeight="1">
      <c r="A1698" s="325"/>
      <c r="B1698" s="396"/>
      <c r="C1698" s="397"/>
      <c r="D1698" s="398"/>
      <c r="E1698" s="399"/>
      <c r="F1698" s="398"/>
      <c r="G1698" s="400"/>
      <c r="H1698" s="390"/>
    </row>
    <row r="1699" spans="1:8" ht="21" customHeight="1">
      <c r="A1699" s="325"/>
      <c r="B1699" s="396"/>
      <c r="C1699" s="397"/>
      <c r="D1699" s="398"/>
      <c r="E1699" s="399"/>
      <c r="F1699" s="398"/>
      <c r="G1699" s="400"/>
      <c r="H1699" s="390"/>
    </row>
    <row r="1700" spans="1:8" ht="21" customHeight="1">
      <c r="A1700" s="325"/>
      <c r="B1700" s="396"/>
      <c r="C1700" s="397"/>
      <c r="D1700" s="398"/>
      <c r="E1700" s="399"/>
      <c r="F1700" s="398"/>
      <c r="G1700" s="400"/>
      <c r="H1700" s="390"/>
    </row>
    <row r="1701" spans="1:8" ht="21" customHeight="1">
      <c r="A1701" s="325"/>
      <c r="B1701" s="396"/>
      <c r="C1701" s="397"/>
      <c r="D1701" s="398"/>
      <c r="E1701" s="399"/>
      <c r="F1701" s="398"/>
      <c r="G1701" s="400"/>
      <c r="H1701" s="390"/>
    </row>
    <row r="1702" spans="1:8" ht="21" customHeight="1">
      <c r="A1702" s="325"/>
      <c r="B1702" s="396"/>
      <c r="C1702" s="397"/>
      <c r="D1702" s="398"/>
      <c r="E1702" s="399"/>
      <c r="F1702" s="398"/>
      <c r="G1702" s="400"/>
      <c r="H1702" s="390"/>
    </row>
    <row r="1703" spans="1:8" ht="21" customHeight="1">
      <c r="A1703" s="325"/>
      <c r="B1703" s="396"/>
      <c r="C1703" s="397"/>
      <c r="D1703" s="398"/>
      <c r="E1703" s="399"/>
      <c r="F1703" s="398"/>
      <c r="G1703" s="400"/>
      <c r="H1703" s="390"/>
    </row>
    <row r="1704" spans="1:8" ht="21" customHeight="1">
      <c r="A1704" s="325"/>
      <c r="B1704" s="396"/>
      <c r="C1704" s="397"/>
      <c r="D1704" s="398"/>
      <c r="E1704" s="399"/>
      <c r="F1704" s="398"/>
      <c r="G1704" s="400"/>
      <c r="H1704" s="390"/>
    </row>
    <row r="1705" spans="1:8" ht="21" customHeight="1">
      <c r="A1705" s="325"/>
      <c r="B1705" s="396"/>
      <c r="C1705" s="397"/>
      <c r="D1705" s="398"/>
      <c r="E1705" s="399"/>
      <c r="F1705" s="398"/>
      <c r="G1705" s="400"/>
      <c r="H1705" s="390"/>
    </row>
    <row r="1706" spans="1:8" ht="21" customHeight="1">
      <c r="A1706" s="325"/>
      <c r="B1706" s="396"/>
      <c r="C1706" s="397"/>
      <c r="D1706" s="398"/>
      <c r="E1706" s="399"/>
      <c r="F1706" s="398"/>
      <c r="G1706" s="400"/>
      <c r="H1706" s="390"/>
    </row>
    <row r="1707" spans="1:8" ht="21" customHeight="1">
      <c r="A1707" s="325"/>
      <c r="B1707" s="396"/>
      <c r="C1707" s="397"/>
      <c r="D1707" s="398"/>
      <c r="E1707" s="399"/>
      <c r="F1707" s="398"/>
      <c r="G1707" s="400"/>
      <c r="H1707" s="390"/>
    </row>
    <row r="1708" spans="1:8" ht="21" customHeight="1">
      <c r="A1708" s="325"/>
      <c r="B1708" s="396"/>
      <c r="C1708" s="397"/>
      <c r="D1708" s="398"/>
      <c r="E1708" s="399"/>
      <c r="F1708" s="398"/>
      <c r="G1708" s="400"/>
      <c r="H1708" s="390"/>
    </row>
    <row r="1709" spans="1:8" ht="21" customHeight="1">
      <c r="A1709" s="325"/>
      <c r="B1709" s="396"/>
      <c r="C1709" s="397"/>
      <c r="D1709" s="398"/>
      <c r="E1709" s="399"/>
      <c r="F1709" s="398"/>
      <c r="G1709" s="400"/>
      <c r="H1709" s="390"/>
    </row>
    <row r="1710" spans="1:8" ht="21" customHeight="1">
      <c r="A1710" s="325"/>
      <c r="B1710" s="396"/>
      <c r="C1710" s="397"/>
      <c r="D1710" s="398"/>
      <c r="E1710" s="399"/>
      <c r="F1710" s="398"/>
      <c r="G1710" s="400"/>
      <c r="H1710" s="390"/>
    </row>
    <row r="1711" spans="1:8" ht="21" customHeight="1">
      <c r="A1711" s="325"/>
      <c r="B1711" s="396"/>
      <c r="C1711" s="397"/>
      <c r="D1711" s="398"/>
      <c r="E1711" s="399"/>
      <c r="F1711" s="398"/>
      <c r="G1711" s="400"/>
      <c r="H1711" s="390"/>
    </row>
    <row r="1712" spans="1:8" ht="21" customHeight="1">
      <c r="A1712" s="325"/>
      <c r="B1712" s="396"/>
      <c r="C1712" s="397"/>
      <c r="D1712" s="398"/>
      <c r="E1712" s="399"/>
      <c r="F1712" s="398"/>
      <c r="G1712" s="400"/>
      <c r="H1712" s="390"/>
    </row>
    <row r="1713" spans="1:8" ht="21" customHeight="1">
      <c r="A1713" s="325"/>
      <c r="B1713" s="396"/>
      <c r="C1713" s="397"/>
      <c r="D1713" s="398"/>
      <c r="E1713" s="399"/>
      <c r="F1713" s="398"/>
      <c r="G1713" s="400"/>
      <c r="H1713" s="390"/>
    </row>
    <row r="1714" spans="1:8" ht="21" customHeight="1">
      <c r="A1714" s="325"/>
      <c r="B1714" s="396"/>
      <c r="C1714" s="397"/>
      <c r="D1714" s="398"/>
      <c r="E1714" s="399"/>
      <c r="F1714" s="398"/>
      <c r="G1714" s="400"/>
      <c r="H1714" s="390"/>
    </row>
    <row r="1715" spans="1:8" ht="21" customHeight="1">
      <c r="A1715" s="325"/>
      <c r="B1715" s="396"/>
      <c r="C1715" s="397"/>
      <c r="D1715" s="398"/>
      <c r="E1715" s="399"/>
      <c r="F1715" s="398"/>
      <c r="G1715" s="400"/>
      <c r="H1715" s="390"/>
    </row>
    <row r="1716" spans="1:8" ht="21" customHeight="1">
      <c r="A1716" s="325"/>
      <c r="B1716" s="396"/>
      <c r="C1716" s="397"/>
      <c r="D1716" s="398"/>
      <c r="E1716" s="399"/>
      <c r="F1716" s="398"/>
      <c r="G1716" s="400"/>
      <c r="H1716" s="390"/>
    </row>
    <row r="1717" spans="1:8" ht="21" customHeight="1">
      <c r="A1717" s="325"/>
      <c r="B1717" s="396"/>
      <c r="C1717" s="397"/>
      <c r="D1717" s="398"/>
      <c r="E1717" s="399"/>
      <c r="F1717" s="398"/>
      <c r="G1717" s="400"/>
      <c r="H1717" s="390"/>
    </row>
    <row r="1718" spans="1:8" ht="21" customHeight="1">
      <c r="A1718" s="325"/>
      <c r="B1718" s="396"/>
      <c r="C1718" s="397"/>
      <c r="D1718" s="398"/>
      <c r="E1718" s="399"/>
      <c r="F1718" s="398"/>
      <c r="G1718" s="400"/>
      <c r="H1718" s="390"/>
    </row>
    <row r="1719" spans="1:8" ht="21" customHeight="1">
      <c r="A1719" s="325"/>
      <c r="B1719" s="396"/>
      <c r="C1719" s="397"/>
      <c r="D1719" s="398"/>
      <c r="E1719" s="399"/>
      <c r="F1719" s="398"/>
      <c r="G1719" s="400"/>
      <c r="H1719" s="390"/>
    </row>
    <row r="1720" spans="1:8" ht="21" customHeight="1">
      <c r="A1720" s="325"/>
      <c r="B1720" s="396"/>
      <c r="C1720" s="397"/>
      <c r="D1720" s="398"/>
      <c r="E1720" s="399"/>
      <c r="F1720" s="398"/>
      <c r="G1720" s="400"/>
      <c r="H1720" s="390"/>
    </row>
    <row r="1721" spans="1:8" ht="21" customHeight="1">
      <c r="A1721" s="325"/>
      <c r="B1721" s="396"/>
      <c r="C1721" s="397"/>
      <c r="D1721" s="398"/>
      <c r="E1721" s="399"/>
      <c r="F1721" s="398"/>
      <c r="G1721" s="400"/>
      <c r="H1721" s="390"/>
    </row>
    <row r="1722" spans="1:8" ht="21" customHeight="1">
      <c r="A1722" s="325"/>
      <c r="B1722" s="396"/>
      <c r="C1722" s="397"/>
      <c r="D1722" s="398"/>
      <c r="E1722" s="399"/>
      <c r="F1722" s="398"/>
      <c r="G1722" s="400"/>
      <c r="H1722" s="390"/>
    </row>
    <row r="1723" spans="1:8" ht="21" customHeight="1">
      <c r="A1723" s="325"/>
      <c r="B1723" s="396"/>
      <c r="C1723" s="397"/>
      <c r="D1723" s="398"/>
      <c r="E1723" s="399"/>
      <c r="F1723" s="398"/>
      <c r="G1723" s="400"/>
      <c r="H1723" s="390"/>
    </row>
    <row r="1724" spans="1:8" ht="21" customHeight="1">
      <c r="A1724" s="325"/>
      <c r="B1724" s="396"/>
      <c r="C1724" s="397"/>
      <c r="D1724" s="398"/>
      <c r="E1724" s="399"/>
      <c r="F1724" s="398"/>
      <c r="G1724" s="400"/>
      <c r="H1724" s="390"/>
    </row>
    <row r="1725" spans="1:8" ht="21" customHeight="1">
      <c r="A1725" s="325"/>
      <c r="B1725" s="396"/>
      <c r="C1725" s="397"/>
      <c r="D1725" s="398"/>
      <c r="E1725" s="399"/>
      <c r="F1725" s="398"/>
      <c r="G1725" s="400"/>
      <c r="H1725" s="390"/>
    </row>
    <row r="1726" spans="1:8" ht="21" customHeight="1">
      <c r="A1726" s="325"/>
      <c r="B1726" s="396"/>
      <c r="C1726" s="397"/>
      <c r="D1726" s="398"/>
      <c r="E1726" s="399"/>
      <c r="F1726" s="398"/>
      <c r="G1726" s="400"/>
      <c r="H1726" s="390"/>
    </row>
    <row r="1727" spans="1:8" ht="21" customHeight="1">
      <c r="A1727" s="325"/>
      <c r="B1727" s="396"/>
      <c r="C1727" s="397"/>
      <c r="D1727" s="398"/>
      <c r="E1727" s="399"/>
      <c r="F1727" s="398"/>
      <c r="G1727" s="400"/>
      <c r="H1727" s="390"/>
    </row>
    <row r="1728" spans="1:8" ht="21" customHeight="1">
      <c r="A1728" s="325"/>
      <c r="B1728" s="396"/>
      <c r="C1728" s="397"/>
      <c r="D1728" s="398"/>
      <c r="E1728" s="399"/>
      <c r="F1728" s="398"/>
      <c r="G1728" s="400"/>
      <c r="H1728" s="390"/>
    </row>
    <row r="1729" spans="1:8" ht="21" customHeight="1">
      <c r="A1729" s="325"/>
      <c r="B1729" s="396"/>
      <c r="C1729" s="397"/>
      <c r="D1729" s="398"/>
      <c r="E1729" s="399"/>
      <c r="F1729" s="398"/>
      <c r="G1729" s="400"/>
      <c r="H1729" s="390"/>
    </row>
    <row r="1730" spans="1:8" ht="21" customHeight="1">
      <c r="A1730" s="325"/>
      <c r="B1730" s="396"/>
      <c r="C1730" s="397"/>
      <c r="D1730" s="398"/>
      <c r="E1730" s="399"/>
      <c r="F1730" s="398"/>
      <c r="G1730" s="400"/>
      <c r="H1730" s="390"/>
    </row>
    <row r="1731" spans="1:8" ht="21" customHeight="1">
      <c r="A1731" s="325"/>
      <c r="B1731" s="396"/>
      <c r="C1731" s="397"/>
      <c r="D1731" s="398"/>
      <c r="E1731" s="399"/>
      <c r="F1731" s="398"/>
      <c r="G1731" s="400"/>
      <c r="H1731" s="390"/>
    </row>
    <row r="1732" spans="1:8" ht="21" customHeight="1">
      <c r="A1732" s="325"/>
      <c r="B1732" s="396"/>
      <c r="C1732" s="397"/>
      <c r="D1732" s="398"/>
      <c r="E1732" s="399"/>
      <c r="F1732" s="398"/>
      <c r="G1732" s="400"/>
      <c r="H1732" s="390"/>
    </row>
    <row r="1733" spans="1:8" ht="21" customHeight="1">
      <c r="A1733" s="325"/>
      <c r="B1733" s="396"/>
      <c r="C1733" s="397"/>
      <c r="D1733" s="398"/>
      <c r="E1733" s="399"/>
      <c r="F1733" s="398"/>
      <c r="G1733" s="400"/>
      <c r="H1733" s="390"/>
    </row>
    <row r="1734" spans="1:8" ht="21" customHeight="1">
      <c r="A1734" s="325"/>
      <c r="B1734" s="396"/>
      <c r="C1734" s="397"/>
      <c r="D1734" s="398"/>
      <c r="E1734" s="399"/>
      <c r="F1734" s="398"/>
      <c r="G1734" s="400"/>
      <c r="H1734" s="390"/>
    </row>
    <row r="1735" spans="1:8" ht="21" customHeight="1">
      <c r="A1735" s="325"/>
      <c r="B1735" s="396"/>
      <c r="C1735" s="397"/>
      <c r="D1735" s="398"/>
      <c r="E1735" s="399"/>
      <c r="F1735" s="398"/>
      <c r="G1735" s="400"/>
      <c r="H1735" s="390"/>
    </row>
    <row r="1736" spans="1:8" ht="21" customHeight="1">
      <c r="A1736" s="325"/>
      <c r="B1736" s="396"/>
      <c r="C1736" s="397"/>
      <c r="D1736" s="398"/>
      <c r="E1736" s="399"/>
      <c r="F1736" s="398"/>
      <c r="G1736" s="400"/>
      <c r="H1736" s="390"/>
    </row>
    <row r="1737" spans="1:8" ht="21" customHeight="1">
      <c r="A1737" s="325"/>
      <c r="B1737" s="396"/>
      <c r="C1737" s="397"/>
      <c r="D1737" s="398"/>
      <c r="E1737" s="399"/>
      <c r="F1737" s="398"/>
      <c r="G1737" s="400"/>
      <c r="H1737" s="390"/>
    </row>
    <row r="1738" spans="1:8" ht="21" customHeight="1">
      <c r="A1738" s="325"/>
      <c r="B1738" s="396"/>
      <c r="C1738" s="397"/>
      <c r="D1738" s="398"/>
      <c r="E1738" s="399"/>
      <c r="F1738" s="398"/>
      <c r="G1738" s="400"/>
      <c r="H1738" s="390"/>
    </row>
    <row r="1739" spans="1:8" ht="21" customHeight="1">
      <c r="A1739" s="325"/>
      <c r="B1739" s="396"/>
      <c r="C1739" s="397"/>
      <c r="D1739" s="398"/>
      <c r="E1739" s="399"/>
      <c r="F1739" s="398"/>
      <c r="G1739" s="400"/>
      <c r="H1739" s="390"/>
    </row>
    <row r="1740" spans="1:8" ht="21" customHeight="1">
      <c r="A1740" s="325"/>
      <c r="B1740" s="396"/>
      <c r="C1740" s="397"/>
      <c r="D1740" s="398"/>
      <c r="E1740" s="399"/>
      <c r="F1740" s="398"/>
      <c r="G1740" s="400"/>
      <c r="H1740" s="390"/>
    </row>
    <row r="1741" spans="1:8" ht="21" customHeight="1">
      <c r="A1741" s="325"/>
      <c r="B1741" s="396"/>
      <c r="C1741" s="397"/>
      <c r="D1741" s="398"/>
      <c r="E1741" s="399"/>
      <c r="F1741" s="398"/>
      <c r="G1741" s="400"/>
      <c r="H1741" s="390"/>
    </row>
    <row r="1742" spans="1:8" ht="21" customHeight="1">
      <c r="A1742" s="325"/>
      <c r="B1742" s="396"/>
      <c r="C1742" s="397"/>
      <c r="D1742" s="398"/>
      <c r="E1742" s="399"/>
      <c r="F1742" s="398"/>
      <c r="G1742" s="400"/>
      <c r="H1742" s="390"/>
    </row>
    <row r="1743" spans="1:8" ht="21" customHeight="1">
      <c r="A1743" s="325"/>
      <c r="B1743" s="396"/>
      <c r="C1743" s="397"/>
      <c r="D1743" s="398"/>
      <c r="E1743" s="399"/>
      <c r="F1743" s="398"/>
      <c r="G1743" s="400"/>
      <c r="H1743" s="390"/>
    </row>
    <row r="1744" spans="1:8" ht="21" customHeight="1">
      <c r="A1744" s="325"/>
      <c r="B1744" s="396"/>
      <c r="C1744" s="397"/>
      <c r="D1744" s="398"/>
      <c r="E1744" s="399"/>
      <c r="F1744" s="398"/>
      <c r="G1744" s="400"/>
      <c r="H1744" s="390"/>
    </row>
    <row r="1745" spans="1:8" ht="21" customHeight="1">
      <c r="A1745" s="325"/>
      <c r="B1745" s="396"/>
      <c r="C1745" s="397"/>
      <c r="D1745" s="398"/>
      <c r="E1745" s="399"/>
      <c r="F1745" s="398"/>
      <c r="G1745" s="400"/>
      <c r="H1745" s="390"/>
    </row>
    <row r="1746" spans="1:8" ht="21" customHeight="1">
      <c r="A1746" s="325"/>
      <c r="B1746" s="396"/>
      <c r="C1746" s="397"/>
      <c r="D1746" s="398"/>
      <c r="E1746" s="399"/>
      <c r="F1746" s="398"/>
      <c r="G1746" s="400"/>
      <c r="H1746" s="390"/>
    </row>
    <row r="1747" spans="1:8" ht="21" customHeight="1">
      <c r="A1747" s="325"/>
      <c r="B1747" s="396"/>
      <c r="C1747" s="397"/>
      <c r="D1747" s="398"/>
      <c r="E1747" s="399"/>
      <c r="F1747" s="398"/>
      <c r="G1747" s="400"/>
      <c r="H1747" s="390"/>
    </row>
    <row r="1748" spans="1:8" ht="21" customHeight="1">
      <c r="A1748" s="325"/>
      <c r="B1748" s="396"/>
      <c r="C1748" s="397"/>
      <c r="D1748" s="398"/>
      <c r="E1748" s="399"/>
      <c r="F1748" s="398"/>
      <c r="G1748" s="400"/>
      <c r="H1748" s="390"/>
    </row>
    <row r="1749" spans="1:8" ht="21" customHeight="1">
      <c r="A1749" s="325"/>
      <c r="B1749" s="396"/>
      <c r="C1749" s="397"/>
      <c r="D1749" s="398"/>
      <c r="E1749" s="399"/>
      <c r="F1749" s="398"/>
      <c r="G1749" s="400"/>
      <c r="H1749" s="390"/>
    </row>
    <row r="1750" spans="1:8" ht="21" customHeight="1">
      <c r="A1750" s="325"/>
      <c r="B1750" s="396"/>
      <c r="C1750" s="397"/>
      <c r="D1750" s="398"/>
      <c r="E1750" s="399"/>
      <c r="F1750" s="398"/>
      <c r="G1750" s="400"/>
      <c r="H1750" s="390"/>
    </row>
    <row r="1751" spans="1:8" ht="21" customHeight="1">
      <c r="A1751" s="325"/>
      <c r="B1751" s="396"/>
      <c r="C1751" s="397"/>
      <c r="D1751" s="398"/>
      <c r="E1751" s="399"/>
      <c r="F1751" s="398"/>
      <c r="G1751" s="400"/>
      <c r="H1751" s="390"/>
    </row>
    <row r="1752" spans="1:8" ht="21" customHeight="1">
      <c r="A1752" s="325"/>
      <c r="B1752" s="396"/>
      <c r="C1752" s="397"/>
      <c r="D1752" s="398"/>
      <c r="E1752" s="399"/>
      <c r="F1752" s="398"/>
      <c r="G1752" s="400"/>
      <c r="H1752" s="390"/>
    </row>
    <row r="1753" spans="1:8" ht="21" customHeight="1">
      <c r="A1753" s="325"/>
      <c r="B1753" s="396"/>
      <c r="C1753" s="397"/>
      <c r="D1753" s="398"/>
      <c r="E1753" s="399"/>
      <c r="F1753" s="398"/>
      <c r="G1753" s="400"/>
      <c r="H1753" s="390"/>
    </row>
    <row r="1754" spans="1:8" ht="21" customHeight="1">
      <c r="A1754" s="325"/>
      <c r="B1754" s="396"/>
      <c r="C1754" s="397"/>
      <c r="D1754" s="398"/>
      <c r="E1754" s="399"/>
      <c r="F1754" s="398"/>
      <c r="G1754" s="400"/>
      <c r="H1754" s="390"/>
    </row>
    <row r="1755" spans="1:8" ht="21" customHeight="1">
      <c r="A1755" s="325"/>
      <c r="B1755" s="396"/>
      <c r="C1755" s="397"/>
      <c r="D1755" s="398"/>
      <c r="E1755" s="399"/>
      <c r="F1755" s="398"/>
      <c r="G1755" s="400"/>
      <c r="H1755" s="390"/>
    </row>
    <row r="1756" spans="1:8" ht="21" customHeight="1">
      <c r="A1756" s="325"/>
      <c r="B1756" s="396"/>
      <c r="C1756" s="397"/>
      <c r="D1756" s="398"/>
      <c r="E1756" s="399"/>
      <c r="F1756" s="398"/>
      <c r="G1756" s="400"/>
      <c r="H1756" s="390"/>
    </row>
    <row r="1757" spans="1:8" ht="21" customHeight="1">
      <c r="A1757" s="325"/>
      <c r="B1757" s="396"/>
      <c r="C1757" s="397"/>
      <c r="D1757" s="398"/>
      <c r="E1757" s="399"/>
      <c r="F1757" s="398"/>
      <c r="G1757" s="400"/>
      <c r="H1757" s="390"/>
    </row>
    <row r="1758" spans="1:8" ht="21" customHeight="1">
      <c r="A1758" s="325"/>
      <c r="B1758" s="396"/>
      <c r="C1758" s="397"/>
      <c r="D1758" s="398"/>
      <c r="E1758" s="399"/>
      <c r="F1758" s="398"/>
      <c r="G1758" s="400"/>
      <c r="H1758" s="390"/>
    </row>
    <row r="1759" spans="1:8" ht="21" customHeight="1">
      <c r="A1759" s="325"/>
      <c r="B1759" s="396"/>
      <c r="C1759" s="397"/>
      <c r="D1759" s="398"/>
      <c r="E1759" s="399"/>
      <c r="F1759" s="398"/>
      <c r="G1759" s="400"/>
      <c r="H1759" s="390"/>
    </row>
    <row r="1760" spans="1:8" ht="21" customHeight="1">
      <c r="A1760" s="325"/>
      <c r="B1760" s="396"/>
      <c r="C1760" s="397"/>
      <c r="D1760" s="398"/>
      <c r="E1760" s="399"/>
      <c r="F1760" s="398"/>
      <c r="G1760" s="400"/>
      <c r="H1760" s="390"/>
    </row>
    <row r="1761" spans="1:8" ht="21" customHeight="1">
      <c r="A1761" s="325"/>
      <c r="B1761" s="396"/>
      <c r="C1761" s="397"/>
      <c r="D1761" s="398"/>
      <c r="E1761" s="399"/>
      <c r="F1761" s="398"/>
      <c r="G1761" s="400"/>
      <c r="H1761" s="390"/>
    </row>
    <row r="1762" spans="1:8" ht="21" customHeight="1">
      <c r="A1762" s="325"/>
      <c r="B1762" s="396"/>
      <c r="C1762" s="397"/>
      <c r="D1762" s="398"/>
      <c r="E1762" s="399"/>
      <c r="F1762" s="398"/>
      <c r="G1762" s="400"/>
      <c r="H1762" s="390"/>
    </row>
    <row r="1763" spans="1:8" ht="21" customHeight="1">
      <c r="A1763" s="325"/>
      <c r="B1763" s="396"/>
      <c r="C1763" s="397"/>
      <c r="D1763" s="398"/>
      <c r="E1763" s="399"/>
      <c r="F1763" s="398"/>
      <c r="G1763" s="400"/>
      <c r="H1763" s="390"/>
    </row>
    <row r="1764" spans="1:8" ht="21" customHeight="1">
      <c r="A1764" s="325"/>
      <c r="B1764" s="396"/>
      <c r="C1764" s="397"/>
      <c r="D1764" s="398"/>
      <c r="E1764" s="399"/>
      <c r="F1764" s="398"/>
      <c r="G1764" s="400"/>
      <c r="H1764" s="390"/>
    </row>
    <row r="1765" spans="1:8" ht="21" customHeight="1">
      <c r="A1765" s="325"/>
      <c r="B1765" s="396"/>
      <c r="C1765" s="397"/>
      <c r="D1765" s="398"/>
      <c r="E1765" s="399"/>
      <c r="F1765" s="398"/>
      <c r="G1765" s="400"/>
      <c r="H1765" s="390"/>
    </row>
    <row r="1766" spans="1:8" ht="21" customHeight="1">
      <c r="A1766" s="325"/>
      <c r="B1766" s="396"/>
      <c r="C1766" s="397"/>
      <c r="D1766" s="398"/>
      <c r="E1766" s="399"/>
      <c r="F1766" s="398"/>
      <c r="G1766" s="400"/>
      <c r="H1766" s="390"/>
    </row>
    <row r="1767" spans="1:8" ht="21" customHeight="1">
      <c r="A1767" s="325"/>
      <c r="B1767" s="396"/>
      <c r="C1767" s="397"/>
      <c r="D1767" s="398"/>
      <c r="E1767" s="399"/>
      <c r="F1767" s="398"/>
      <c r="G1767" s="400"/>
      <c r="H1767" s="390"/>
    </row>
    <row r="1768" spans="1:8" ht="21" customHeight="1">
      <c r="A1768" s="325"/>
      <c r="B1768" s="396"/>
      <c r="C1768" s="397"/>
      <c r="D1768" s="398"/>
      <c r="E1768" s="399"/>
      <c r="F1768" s="398"/>
      <c r="G1768" s="400"/>
      <c r="H1768" s="390"/>
    </row>
    <row r="1769" spans="1:8" ht="21" customHeight="1">
      <c r="A1769" s="325"/>
      <c r="B1769" s="396"/>
      <c r="C1769" s="397"/>
      <c r="D1769" s="398"/>
      <c r="E1769" s="399"/>
      <c r="F1769" s="398"/>
      <c r="G1769" s="400"/>
      <c r="H1769" s="390"/>
    </row>
    <row r="1770" spans="1:8" ht="21" customHeight="1">
      <c r="A1770" s="325"/>
      <c r="B1770" s="396"/>
      <c r="C1770" s="397"/>
      <c r="D1770" s="398"/>
      <c r="E1770" s="399"/>
      <c r="F1770" s="398"/>
      <c r="G1770" s="400"/>
      <c r="H1770" s="390"/>
    </row>
    <row r="1771" spans="1:8" ht="21" customHeight="1">
      <c r="A1771" s="325"/>
      <c r="B1771" s="396"/>
      <c r="C1771" s="397"/>
      <c r="D1771" s="398"/>
      <c r="E1771" s="399"/>
      <c r="F1771" s="398"/>
      <c r="G1771" s="400"/>
      <c r="H1771" s="390"/>
    </row>
    <row r="1772" spans="1:8" ht="21" customHeight="1">
      <c r="A1772" s="325"/>
      <c r="B1772" s="396"/>
      <c r="C1772" s="397"/>
      <c r="D1772" s="398"/>
      <c r="E1772" s="399"/>
      <c r="F1772" s="398"/>
      <c r="G1772" s="400"/>
      <c r="H1772" s="390"/>
    </row>
    <row r="1773" spans="1:8" ht="21" customHeight="1">
      <c r="A1773" s="325"/>
      <c r="B1773" s="396"/>
      <c r="C1773" s="397"/>
      <c r="D1773" s="398"/>
      <c r="E1773" s="399"/>
      <c r="F1773" s="398"/>
      <c r="G1773" s="400"/>
      <c r="H1773" s="390"/>
    </row>
    <row r="1774" spans="1:8" ht="21" customHeight="1">
      <c r="A1774" s="325"/>
      <c r="B1774" s="396"/>
      <c r="C1774" s="397"/>
      <c r="D1774" s="398"/>
      <c r="E1774" s="399"/>
      <c r="F1774" s="398"/>
      <c r="G1774" s="400"/>
      <c r="H1774" s="390"/>
    </row>
    <row r="1775" spans="1:8" ht="21" customHeight="1">
      <c r="A1775" s="325"/>
      <c r="B1775" s="396"/>
      <c r="C1775" s="397"/>
      <c r="D1775" s="398"/>
      <c r="E1775" s="399"/>
      <c r="F1775" s="398"/>
      <c r="G1775" s="400"/>
      <c r="H1775" s="390"/>
    </row>
    <row r="1776" spans="1:8" ht="21" customHeight="1">
      <c r="A1776" s="325"/>
      <c r="B1776" s="396"/>
      <c r="C1776" s="397"/>
      <c r="D1776" s="398"/>
      <c r="E1776" s="399"/>
      <c r="F1776" s="398"/>
      <c r="G1776" s="400"/>
      <c r="H1776" s="390"/>
    </row>
    <row r="1777" spans="1:8" ht="21" customHeight="1">
      <c r="A1777" s="325"/>
      <c r="B1777" s="396"/>
      <c r="C1777" s="397"/>
      <c r="D1777" s="398"/>
      <c r="E1777" s="399"/>
      <c r="F1777" s="398"/>
      <c r="G1777" s="400"/>
      <c r="H1777" s="390"/>
    </row>
    <row r="1778" spans="1:8" ht="21" customHeight="1">
      <c r="A1778" s="325"/>
      <c r="B1778" s="396"/>
      <c r="C1778" s="397"/>
      <c r="D1778" s="398"/>
      <c r="E1778" s="399"/>
      <c r="F1778" s="398"/>
      <c r="G1778" s="400"/>
      <c r="H1778" s="390"/>
    </row>
    <row r="1779" spans="1:8" ht="21" customHeight="1">
      <c r="A1779" s="325"/>
      <c r="B1779" s="396"/>
      <c r="C1779" s="397"/>
      <c r="D1779" s="398"/>
      <c r="E1779" s="399"/>
      <c r="F1779" s="398"/>
      <c r="G1779" s="400"/>
      <c r="H1779" s="390"/>
    </row>
    <row r="1780" spans="1:8" ht="21" customHeight="1">
      <c r="A1780" s="325"/>
      <c r="B1780" s="396"/>
      <c r="C1780" s="397"/>
      <c r="D1780" s="398"/>
      <c r="E1780" s="399"/>
      <c r="F1780" s="398"/>
      <c r="G1780" s="400"/>
      <c r="H1780" s="390"/>
    </row>
    <row r="1781" spans="1:8" ht="21" customHeight="1">
      <c r="A1781" s="325"/>
      <c r="B1781" s="396"/>
      <c r="C1781" s="397"/>
      <c r="D1781" s="398"/>
      <c r="E1781" s="399"/>
      <c r="F1781" s="398"/>
      <c r="G1781" s="400"/>
      <c r="H1781" s="390"/>
    </row>
    <row r="1782" spans="1:8" ht="21" customHeight="1">
      <c r="A1782" s="325"/>
      <c r="B1782" s="396"/>
      <c r="C1782" s="397"/>
      <c r="D1782" s="398"/>
      <c r="E1782" s="399"/>
      <c r="F1782" s="398"/>
      <c r="G1782" s="400"/>
      <c r="H1782" s="390"/>
    </row>
    <row r="1783" spans="1:8" ht="21" customHeight="1">
      <c r="A1783" s="325"/>
      <c r="B1783" s="396"/>
      <c r="C1783" s="397"/>
      <c r="D1783" s="398"/>
      <c r="E1783" s="399"/>
      <c r="F1783" s="398"/>
      <c r="G1783" s="400"/>
      <c r="H1783" s="390"/>
    </row>
    <row r="1784" spans="1:8" ht="21" customHeight="1">
      <c r="A1784" s="325"/>
      <c r="B1784" s="396"/>
      <c r="C1784" s="397"/>
      <c r="D1784" s="398"/>
      <c r="E1784" s="399"/>
      <c r="F1784" s="398"/>
      <c r="G1784" s="400"/>
      <c r="H1784" s="390"/>
    </row>
    <row r="1785" spans="1:8" ht="21" customHeight="1">
      <c r="A1785" s="325"/>
      <c r="B1785" s="396"/>
      <c r="C1785" s="397"/>
      <c r="D1785" s="398"/>
      <c r="E1785" s="399"/>
      <c r="F1785" s="398"/>
      <c r="G1785" s="400"/>
      <c r="H1785" s="390"/>
    </row>
    <row r="1786" spans="1:8" ht="21" customHeight="1">
      <c r="A1786" s="325"/>
      <c r="B1786" s="396"/>
      <c r="C1786" s="397"/>
      <c r="D1786" s="398"/>
      <c r="E1786" s="399"/>
      <c r="F1786" s="398"/>
      <c r="G1786" s="400"/>
      <c r="H1786" s="390"/>
    </row>
    <row r="1787" spans="1:8" ht="21" customHeight="1">
      <c r="A1787" s="325"/>
      <c r="B1787" s="396"/>
      <c r="C1787" s="397"/>
      <c r="D1787" s="398"/>
      <c r="E1787" s="399"/>
      <c r="F1787" s="398"/>
      <c r="G1787" s="400"/>
      <c r="H1787" s="390"/>
    </row>
    <row r="1788" spans="1:8" ht="21" customHeight="1">
      <c r="A1788" s="325"/>
      <c r="B1788" s="396"/>
      <c r="C1788" s="397"/>
      <c r="D1788" s="398"/>
      <c r="E1788" s="399"/>
      <c r="F1788" s="398"/>
      <c r="G1788" s="400"/>
      <c r="H1788" s="390"/>
    </row>
    <row r="1789" spans="1:8" ht="21" customHeight="1">
      <c r="A1789" s="325"/>
      <c r="B1789" s="396"/>
      <c r="C1789" s="397"/>
      <c r="D1789" s="398"/>
      <c r="E1789" s="399"/>
      <c r="F1789" s="398"/>
      <c r="G1789" s="400"/>
      <c r="H1789" s="390"/>
    </row>
    <row r="1790" spans="1:8" ht="21" customHeight="1">
      <c r="A1790" s="325"/>
      <c r="B1790" s="396"/>
      <c r="C1790" s="397"/>
      <c r="D1790" s="398"/>
      <c r="E1790" s="399"/>
      <c r="F1790" s="398"/>
      <c r="G1790" s="400"/>
      <c r="H1790" s="390"/>
    </row>
    <row r="1791" spans="1:8" ht="21" customHeight="1">
      <c r="A1791" s="325"/>
      <c r="B1791" s="396"/>
      <c r="C1791" s="397"/>
      <c r="D1791" s="398"/>
      <c r="E1791" s="399"/>
      <c r="F1791" s="398"/>
      <c r="G1791" s="400"/>
      <c r="H1791" s="390"/>
    </row>
    <row r="1792" spans="1:8" ht="21" customHeight="1">
      <c r="A1792" s="325"/>
      <c r="B1792" s="396"/>
      <c r="C1792" s="397"/>
      <c r="D1792" s="398"/>
      <c r="E1792" s="399"/>
      <c r="F1792" s="398"/>
      <c r="G1792" s="400"/>
      <c r="H1792" s="390"/>
    </row>
    <row r="1793" spans="1:8" ht="21" customHeight="1">
      <c r="A1793" s="325"/>
      <c r="B1793" s="396"/>
      <c r="C1793" s="397"/>
      <c r="D1793" s="398"/>
      <c r="E1793" s="399"/>
      <c r="F1793" s="398"/>
      <c r="G1793" s="400"/>
      <c r="H1793" s="390"/>
    </row>
    <row r="1794" spans="1:8" ht="21" customHeight="1">
      <c r="A1794" s="325"/>
      <c r="B1794" s="396"/>
      <c r="C1794" s="397"/>
      <c r="D1794" s="398"/>
      <c r="E1794" s="399"/>
      <c r="F1794" s="398"/>
      <c r="G1794" s="400"/>
      <c r="H1794" s="390"/>
    </row>
    <row r="1795" spans="1:8" ht="21" customHeight="1">
      <c r="A1795" s="325"/>
      <c r="B1795" s="396"/>
      <c r="C1795" s="397"/>
      <c r="D1795" s="398"/>
      <c r="E1795" s="399"/>
      <c r="F1795" s="398"/>
      <c r="G1795" s="400"/>
      <c r="H1795" s="390"/>
    </row>
    <row r="1796" spans="1:8" ht="21" customHeight="1">
      <c r="A1796" s="325"/>
      <c r="B1796" s="396"/>
      <c r="C1796" s="397"/>
      <c r="D1796" s="398"/>
      <c r="E1796" s="399"/>
      <c r="F1796" s="398"/>
      <c r="G1796" s="400"/>
      <c r="H1796" s="390"/>
    </row>
    <row r="1797" spans="1:8" ht="21" customHeight="1">
      <c r="A1797" s="325"/>
      <c r="B1797" s="396"/>
      <c r="C1797" s="397"/>
      <c r="D1797" s="398"/>
      <c r="E1797" s="399"/>
      <c r="F1797" s="398"/>
      <c r="G1797" s="400"/>
      <c r="H1797" s="390"/>
    </row>
    <row r="1798" spans="1:8" ht="21" customHeight="1">
      <c r="A1798" s="325"/>
      <c r="B1798" s="396"/>
      <c r="C1798" s="397"/>
      <c r="D1798" s="398"/>
      <c r="E1798" s="399"/>
      <c r="F1798" s="398"/>
      <c r="G1798" s="400"/>
      <c r="H1798" s="390"/>
    </row>
    <row r="1799" spans="1:8" ht="21" customHeight="1">
      <c r="A1799" s="325"/>
      <c r="B1799" s="396"/>
      <c r="C1799" s="397"/>
      <c r="D1799" s="398"/>
      <c r="E1799" s="399"/>
      <c r="F1799" s="398"/>
      <c r="G1799" s="400"/>
      <c r="H1799" s="390"/>
    </row>
    <row r="1800" spans="1:8" ht="21" customHeight="1">
      <c r="A1800" s="325"/>
      <c r="B1800" s="396"/>
      <c r="C1800" s="397"/>
      <c r="D1800" s="398"/>
      <c r="E1800" s="399"/>
      <c r="F1800" s="398"/>
      <c r="G1800" s="400"/>
      <c r="H1800" s="390"/>
    </row>
    <row r="1801" spans="1:8" ht="21" customHeight="1">
      <c r="A1801" s="325"/>
      <c r="B1801" s="396"/>
      <c r="C1801" s="397"/>
      <c r="D1801" s="398"/>
      <c r="E1801" s="399"/>
      <c r="F1801" s="398"/>
      <c r="G1801" s="400"/>
      <c r="H1801" s="390"/>
    </row>
    <row r="1802" spans="1:8" ht="21" customHeight="1">
      <c r="A1802" s="325"/>
      <c r="B1802" s="396"/>
      <c r="C1802" s="397"/>
      <c r="D1802" s="398"/>
      <c r="E1802" s="399"/>
      <c r="F1802" s="398"/>
      <c r="G1802" s="400"/>
      <c r="H1802" s="390"/>
    </row>
    <row r="1803" spans="1:8" ht="21" customHeight="1">
      <c r="A1803" s="325"/>
      <c r="B1803" s="396"/>
      <c r="C1803" s="397"/>
      <c r="D1803" s="398"/>
      <c r="E1803" s="399"/>
      <c r="F1803" s="398"/>
      <c r="G1803" s="400"/>
      <c r="H1803" s="390"/>
    </row>
    <row r="1804" spans="1:8" ht="21" customHeight="1">
      <c r="A1804" s="325"/>
      <c r="B1804" s="396"/>
      <c r="C1804" s="397"/>
      <c r="D1804" s="398"/>
      <c r="E1804" s="399"/>
      <c r="F1804" s="398"/>
      <c r="G1804" s="400"/>
      <c r="H1804" s="390"/>
    </row>
    <row r="1805" spans="1:8" ht="21" customHeight="1">
      <c r="A1805" s="325"/>
      <c r="B1805" s="396"/>
      <c r="C1805" s="397"/>
      <c r="D1805" s="398"/>
      <c r="E1805" s="399"/>
      <c r="F1805" s="398"/>
      <c r="G1805" s="400"/>
      <c r="H1805" s="390"/>
    </row>
    <row r="1806" spans="1:8" ht="21" customHeight="1">
      <c r="A1806" s="325"/>
      <c r="B1806" s="396"/>
      <c r="C1806" s="397"/>
      <c r="D1806" s="398"/>
      <c r="E1806" s="399"/>
      <c r="F1806" s="398"/>
      <c r="G1806" s="400"/>
      <c r="H1806" s="390"/>
    </row>
    <row r="1807" spans="1:8" ht="21" customHeight="1">
      <c r="A1807" s="325"/>
      <c r="B1807" s="396"/>
      <c r="C1807" s="397"/>
      <c r="D1807" s="398"/>
      <c r="E1807" s="399"/>
      <c r="F1807" s="398"/>
      <c r="G1807" s="400"/>
      <c r="H1807" s="390"/>
    </row>
    <row r="1808" spans="1:8" ht="21" customHeight="1">
      <c r="A1808" s="325"/>
      <c r="B1808" s="396"/>
      <c r="C1808" s="397"/>
      <c r="D1808" s="398"/>
      <c r="E1808" s="399"/>
      <c r="F1808" s="398"/>
      <c r="G1808" s="400"/>
      <c r="H1808" s="390"/>
    </row>
    <row r="1809" spans="1:8" ht="21" customHeight="1">
      <c r="A1809" s="325"/>
      <c r="B1809" s="396"/>
      <c r="C1809" s="397"/>
      <c r="D1809" s="398"/>
      <c r="E1809" s="399"/>
      <c r="F1809" s="398"/>
      <c r="G1809" s="400"/>
      <c r="H1809" s="390"/>
    </row>
    <row r="1810" spans="1:8" ht="21" customHeight="1">
      <c r="A1810" s="325"/>
      <c r="B1810" s="396"/>
      <c r="C1810" s="397"/>
      <c r="D1810" s="398"/>
      <c r="E1810" s="399"/>
      <c r="F1810" s="398"/>
      <c r="G1810" s="400"/>
      <c r="H1810" s="390"/>
    </row>
    <row r="1811" spans="1:8" ht="21" customHeight="1">
      <c r="A1811" s="325"/>
      <c r="B1811" s="396"/>
      <c r="C1811" s="397"/>
      <c r="D1811" s="398"/>
      <c r="E1811" s="399"/>
      <c r="F1811" s="398"/>
      <c r="G1811" s="400"/>
      <c r="H1811" s="390"/>
    </row>
    <row r="1812" spans="1:8" ht="21" customHeight="1">
      <c r="A1812" s="325"/>
      <c r="B1812" s="396"/>
      <c r="C1812" s="397"/>
      <c r="D1812" s="398"/>
      <c r="E1812" s="399"/>
      <c r="F1812" s="398"/>
      <c r="G1812" s="400"/>
      <c r="H1812" s="390"/>
    </row>
    <row r="1813" spans="1:8" ht="21" customHeight="1">
      <c r="A1813" s="325"/>
      <c r="B1813" s="396"/>
      <c r="C1813" s="397"/>
      <c r="D1813" s="398"/>
      <c r="E1813" s="399"/>
      <c r="F1813" s="398"/>
      <c r="G1813" s="400"/>
      <c r="H1813" s="390"/>
    </row>
    <row r="1814" spans="1:8" ht="21" customHeight="1">
      <c r="A1814" s="325"/>
      <c r="B1814" s="396"/>
      <c r="C1814" s="397"/>
      <c r="D1814" s="398"/>
      <c r="E1814" s="399"/>
      <c r="F1814" s="398"/>
      <c r="G1814" s="400"/>
      <c r="H1814" s="390"/>
    </row>
    <row r="1815" spans="1:8" ht="21" customHeight="1">
      <c r="A1815" s="325"/>
      <c r="B1815" s="396"/>
      <c r="C1815" s="397"/>
      <c r="D1815" s="398"/>
      <c r="E1815" s="399"/>
      <c r="F1815" s="398"/>
      <c r="G1815" s="400"/>
      <c r="H1815" s="390"/>
    </row>
    <row r="1816" spans="1:8" ht="21" customHeight="1">
      <c r="A1816" s="325"/>
      <c r="B1816" s="396"/>
      <c r="C1816" s="397"/>
      <c r="D1816" s="398"/>
      <c r="E1816" s="399"/>
      <c r="F1816" s="398"/>
      <c r="G1816" s="400"/>
      <c r="H1816" s="390"/>
    </row>
    <row r="1817" spans="1:8" ht="21" customHeight="1">
      <c r="A1817" s="325"/>
      <c r="B1817" s="396"/>
      <c r="C1817" s="397"/>
      <c r="D1817" s="398"/>
      <c r="E1817" s="399"/>
      <c r="F1817" s="398"/>
      <c r="G1817" s="400"/>
      <c r="H1817" s="390"/>
    </row>
    <row r="1818" spans="1:8" ht="21" customHeight="1">
      <c r="A1818" s="325"/>
      <c r="B1818" s="396"/>
      <c r="C1818" s="397"/>
      <c r="D1818" s="398"/>
      <c r="E1818" s="399"/>
      <c r="F1818" s="398"/>
      <c r="G1818" s="400"/>
      <c r="H1818" s="390"/>
    </row>
    <row r="1819" spans="1:8" ht="21" customHeight="1">
      <c r="A1819" s="325"/>
      <c r="B1819" s="396"/>
      <c r="C1819" s="397"/>
      <c r="D1819" s="398"/>
      <c r="E1819" s="399"/>
      <c r="F1819" s="398"/>
      <c r="G1819" s="400"/>
      <c r="H1819" s="390"/>
    </row>
    <row r="1820" spans="1:8" ht="21" customHeight="1">
      <c r="A1820" s="325"/>
      <c r="B1820" s="396"/>
      <c r="C1820" s="397"/>
      <c r="D1820" s="398"/>
      <c r="E1820" s="399"/>
      <c r="F1820" s="398"/>
      <c r="G1820" s="400"/>
      <c r="H1820" s="390"/>
    </row>
    <row r="1821" spans="1:8" ht="21" customHeight="1">
      <c r="A1821" s="325"/>
      <c r="B1821" s="396"/>
      <c r="C1821" s="397"/>
      <c r="D1821" s="398"/>
      <c r="E1821" s="399"/>
      <c r="F1821" s="398"/>
      <c r="G1821" s="400"/>
      <c r="H1821" s="390"/>
    </row>
    <row r="1822" spans="1:8" ht="21" customHeight="1">
      <c r="A1822" s="325"/>
      <c r="B1822" s="396"/>
      <c r="C1822" s="397"/>
      <c r="D1822" s="398"/>
      <c r="E1822" s="399"/>
      <c r="F1822" s="398"/>
      <c r="G1822" s="400"/>
      <c r="H1822" s="390"/>
    </row>
    <row r="1823" spans="1:8" ht="21" customHeight="1">
      <c r="A1823" s="325"/>
      <c r="B1823" s="396"/>
      <c r="C1823" s="397"/>
      <c r="D1823" s="398"/>
      <c r="E1823" s="399"/>
      <c r="F1823" s="398"/>
      <c r="G1823" s="400"/>
      <c r="H1823" s="390"/>
    </row>
    <row r="1824" spans="1:8" ht="21" customHeight="1">
      <c r="A1824" s="325"/>
      <c r="B1824" s="396"/>
      <c r="C1824" s="397"/>
      <c r="D1824" s="398"/>
      <c r="E1824" s="399"/>
      <c r="F1824" s="398"/>
      <c r="G1824" s="400"/>
      <c r="H1824" s="390"/>
    </row>
    <row r="1825" spans="1:8" ht="21" customHeight="1">
      <c r="A1825" s="325"/>
      <c r="B1825" s="396"/>
      <c r="C1825" s="397"/>
      <c r="D1825" s="398"/>
      <c r="E1825" s="399"/>
      <c r="F1825" s="398"/>
      <c r="G1825" s="400"/>
      <c r="H1825" s="390"/>
    </row>
    <row r="1826" spans="1:8" ht="21" customHeight="1">
      <c r="A1826" s="325"/>
      <c r="B1826" s="396"/>
      <c r="C1826" s="397"/>
      <c r="D1826" s="398"/>
      <c r="E1826" s="399"/>
      <c r="F1826" s="398"/>
      <c r="G1826" s="400"/>
      <c r="H1826" s="390"/>
    </row>
    <row r="1827" spans="1:8" ht="21" customHeight="1">
      <c r="A1827" s="325"/>
      <c r="B1827" s="396"/>
      <c r="C1827" s="397"/>
      <c r="D1827" s="398"/>
      <c r="E1827" s="399"/>
      <c r="F1827" s="398"/>
      <c r="G1827" s="400"/>
      <c r="H1827" s="390"/>
    </row>
    <row r="1828" spans="1:8" ht="21" customHeight="1">
      <c r="A1828" s="325"/>
      <c r="B1828" s="396"/>
      <c r="C1828" s="397"/>
      <c r="D1828" s="398"/>
      <c r="E1828" s="399"/>
      <c r="F1828" s="398"/>
      <c r="G1828" s="400"/>
      <c r="H1828" s="390"/>
    </row>
    <row r="1829" spans="1:8" ht="21" customHeight="1">
      <c r="A1829" s="325"/>
      <c r="B1829" s="396"/>
      <c r="C1829" s="397"/>
      <c r="D1829" s="398"/>
      <c r="E1829" s="399"/>
      <c r="F1829" s="398"/>
      <c r="G1829" s="400"/>
      <c r="H1829" s="390"/>
    </row>
    <row r="1830" spans="1:8" ht="21" customHeight="1">
      <c r="A1830" s="325"/>
      <c r="B1830" s="396"/>
      <c r="C1830" s="397"/>
      <c r="D1830" s="398"/>
      <c r="E1830" s="399"/>
      <c r="F1830" s="398"/>
      <c r="G1830" s="400"/>
      <c r="H1830" s="390"/>
    </row>
    <row r="1831" spans="1:8" ht="21" customHeight="1">
      <c r="A1831" s="325"/>
      <c r="B1831" s="396"/>
      <c r="C1831" s="397"/>
      <c r="D1831" s="398"/>
      <c r="E1831" s="399"/>
      <c r="F1831" s="398"/>
      <c r="G1831" s="400"/>
      <c r="H1831" s="390"/>
    </row>
    <row r="1832" spans="1:8" ht="21" customHeight="1">
      <c r="A1832" s="325"/>
      <c r="B1832" s="396"/>
      <c r="C1832" s="397"/>
      <c r="D1832" s="398"/>
      <c r="E1832" s="399"/>
      <c r="F1832" s="398"/>
      <c r="G1832" s="400"/>
      <c r="H1832" s="390"/>
    </row>
    <row r="1833" spans="1:8" ht="21" customHeight="1">
      <c r="A1833" s="325"/>
      <c r="B1833" s="396"/>
      <c r="C1833" s="397"/>
      <c r="D1833" s="398"/>
      <c r="E1833" s="399"/>
      <c r="F1833" s="398"/>
      <c r="G1833" s="400"/>
      <c r="H1833" s="390"/>
    </row>
    <row r="1834" spans="1:8" ht="21" customHeight="1">
      <c r="A1834" s="325"/>
      <c r="B1834" s="396"/>
      <c r="C1834" s="397"/>
      <c r="D1834" s="398"/>
      <c r="E1834" s="399"/>
      <c r="F1834" s="398"/>
      <c r="G1834" s="400"/>
      <c r="H1834" s="390"/>
    </row>
    <row r="1835" spans="1:8" ht="21" customHeight="1">
      <c r="A1835" s="325"/>
      <c r="B1835" s="396"/>
      <c r="C1835" s="397"/>
      <c r="D1835" s="398"/>
      <c r="E1835" s="399"/>
      <c r="F1835" s="398"/>
      <c r="G1835" s="400"/>
      <c r="H1835" s="390"/>
    </row>
    <row r="1836" spans="1:8" ht="21" customHeight="1">
      <c r="A1836" s="325"/>
      <c r="B1836" s="396"/>
      <c r="C1836" s="397"/>
      <c r="D1836" s="398"/>
      <c r="E1836" s="399"/>
      <c r="F1836" s="398"/>
      <c r="G1836" s="400"/>
      <c r="H1836" s="390"/>
    </row>
    <row r="1837" spans="1:8" ht="21" customHeight="1">
      <c r="A1837" s="325"/>
      <c r="B1837" s="396"/>
      <c r="C1837" s="397"/>
      <c r="D1837" s="398"/>
      <c r="E1837" s="399"/>
      <c r="F1837" s="398"/>
      <c r="G1837" s="400"/>
      <c r="H1837" s="390"/>
    </row>
    <row r="1838" spans="1:8" ht="21" customHeight="1">
      <c r="A1838" s="325"/>
      <c r="B1838" s="396"/>
      <c r="C1838" s="397"/>
      <c r="D1838" s="398"/>
      <c r="E1838" s="399"/>
      <c r="F1838" s="398"/>
      <c r="G1838" s="400"/>
      <c r="H1838" s="390"/>
    </row>
    <row r="1839" spans="1:8" ht="21" customHeight="1">
      <c r="A1839" s="325"/>
      <c r="B1839" s="396"/>
      <c r="C1839" s="397"/>
      <c r="D1839" s="398"/>
      <c r="E1839" s="399"/>
      <c r="F1839" s="398"/>
      <c r="G1839" s="400"/>
      <c r="H1839" s="390"/>
    </row>
    <row r="1840" spans="1:8" ht="21" customHeight="1">
      <c r="A1840" s="325"/>
      <c r="B1840" s="396"/>
      <c r="C1840" s="397"/>
      <c r="D1840" s="398"/>
      <c r="E1840" s="399"/>
      <c r="F1840" s="398"/>
      <c r="G1840" s="400"/>
      <c r="H1840" s="390"/>
    </row>
    <row r="1841" spans="1:8" ht="21" customHeight="1">
      <c r="A1841" s="325"/>
      <c r="B1841" s="396"/>
      <c r="C1841" s="397"/>
      <c r="D1841" s="398"/>
      <c r="E1841" s="399"/>
      <c r="F1841" s="398"/>
      <c r="G1841" s="400"/>
      <c r="H1841" s="390"/>
    </row>
    <row r="1842" spans="1:8" ht="21" customHeight="1">
      <c r="A1842" s="325"/>
      <c r="B1842" s="396"/>
      <c r="C1842" s="397"/>
      <c r="D1842" s="398"/>
      <c r="E1842" s="399"/>
      <c r="F1842" s="398"/>
      <c r="G1842" s="400"/>
      <c r="H1842" s="390"/>
    </row>
    <row r="1843" spans="1:8" ht="21" customHeight="1">
      <c r="A1843" s="325"/>
      <c r="B1843" s="396"/>
      <c r="C1843" s="397"/>
      <c r="D1843" s="398"/>
      <c r="E1843" s="399"/>
      <c r="F1843" s="398"/>
      <c r="G1843" s="400"/>
      <c r="H1843" s="390"/>
    </row>
    <row r="1844" spans="1:8" ht="21" customHeight="1">
      <c r="A1844" s="325"/>
      <c r="B1844" s="396"/>
      <c r="C1844" s="397"/>
      <c r="D1844" s="398"/>
      <c r="E1844" s="399"/>
      <c r="F1844" s="398"/>
      <c r="G1844" s="400"/>
      <c r="H1844" s="390"/>
    </row>
    <row r="1845" spans="1:8" ht="21" customHeight="1">
      <c r="A1845" s="325"/>
      <c r="B1845" s="396"/>
      <c r="C1845" s="397"/>
      <c r="D1845" s="398"/>
      <c r="E1845" s="399"/>
      <c r="F1845" s="398"/>
      <c r="G1845" s="400"/>
      <c r="H1845" s="390"/>
    </row>
    <row r="1846" spans="1:8" ht="21" customHeight="1">
      <c r="A1846" s="325"/>
      <c r="B1846" s="396"/>
      <c r="C1846" s="397"/>
      <c r="D1846" s="398"/>
      <c r="E1846" s="399"/>
      <c r="F1846" s="398"/>
      <c r="G1846" s="400"/>
      <c r="H1846" s="390"/>
    </row>
    <row r="1847" spans="1:8" ht="21" customHeight="1">
      <c r="A1847" s="325"/>
      <c r="B1847" s="396"/>
      <c r="C1847" s="397"/>
      <c r="D1847" s="398"/>
      <c r="E1847" s="399"/>
      <c r="F1847" s="398"/>
      <c r="G1847" s="400"/>
      <c r="H1847" s="390"/>
    </row>
    <row r="1848" spans="1:8" ht="21" customHeight="1">
      <c r="A1848" s="325"/>
      <c r="B1848" s="396"/>
      <c r="C1848" s="397"/>
      <c r="D1848" s="398"/>
      <c r="E1848" s="399"/>
      <c r="F1848" s="398"/>
      <c r="G1848" s="400"/>
      <c r="H1848" s="390"/>
    </row>
    <row r="1849" spans="1:8" ht="21" customHeight="1">
      <c r="A1849" s="325"/>
      <c r="B1849" s="396"/>
      <c r="C1849" s="397"/>
      <c r="D1849" s="398"/>
      <c r="E1849" s="399"/>
      <c r="F1849" s="398"/>
      <c r="G1849" s="400"/>
      <c r="H1849" s="390"/>
    </row>
    <row r="1850" spans="1:8" ht="21" customHeight="1">
      <c r="A1850" s="325"/>
      <c r="B1850" s="396"/>
      <c r="C1850" s="397"/>
      <c r="D1850" s="398"/>
      <c r="E1850" s="399"/>
      <c r="F1850" s="398"/>
      <c r="G1850" s="400"/>
      <c r="H1850" s="390"/>
    </row>
    <row r="1851" spans="1:8" ht="21" customHeight="1">
      <c r="A1851" s="325"/>
      <c r="B1851" s="396"/>
      <c r="C1851" s="397"/>
      <c r="D1851" s="398"/>
      <c r="E1851" s="399"/>
      <c r="F1851" s="398"/>
      <c r="G1851" s="400"/>
      <c r="H1851" s="390"/>
    </row>
    <row r="1852" spans="1:8" ht="21" customHeight="1">
      <c r="A1852" s="325"/>
      <c r="B1852" s="396"/>
      <c r="C1852" s="397"/>
      <c r="D1852" s="398"/>
      <c r="E1852" s="399"/>
      <c r="F1852" s="398"/>
      <c r="G1852" s="400"/>
      <c r="H1852" s="390"/>
    </row>
    <row r="1853" spans="1:8" ht="21" customHeight="1">
      <c r="A1853" s="325"/>
      <c r="B1853" s="396"/>
      <c r="C1853" s="397"/>
      <c r="D1853" s="398"/>
      <c r="E1853" s="399"/>
      <c r="F1853" s="398"/>
      <c r="G1853" s="400"/>
      <c r="H1853" s="390"/>
    </row>
    <row r="1854" spans="1:8" ht="21" customHeight="1">
      <c r="A1854" s="325"/>
      <c r="B1854" s="396"/>
      <c r="C1854" s="397"/>
      <c r="D1854" s="398"/>
      <c r="E1854" s="399"/>
      <c r="F1854" s="398"/>
      <c r="G1854" s="400"/>
      <c r="H1854" s="390"/>
    </row>
    <row r="1855" spans="1:8" ht="21" customHeight="1">
      <c r="A1855" s="325"/>
      <c r="B1855" s="396"/>
      <c r="C1855" s="397"/>
      <c r="D1855" s="398"/>
      <c r="E1855" s="399"/>
      <c r="F1855" s="398"/>
      <c r="G1855" s="400"/>
      <c r="H1855" s="390"/>
    </row>
    <row r="1856" spans="1:8" ht="21" customHeight="1">
      <c r="A1856" s="325"/>
      <c r="B1856" s="396"/>
      <c r="C1856" s="397"/>
      <c r="D1856" s="398"/>
      <c r="E1856" s="399"/>
      <c r="F1856" s="398"/>
      <c r="G1856" s="400"/>
      <c r="H1856" s="390"/>
    </row>
    <row r="1857" spans="1:8" ht="21" customHeight="1">
      <c r="A1857" s="325"/>
      <c r="B1857" s="396"/>
      <c r="C1857" s="397"/>
      <c r="D1857" s="398"/>
      <c r="E1857" s="399"/>
      <c r="F1857" s="398"/>
      <c r="G1857" s="400"/>
      <c r="H1857" s="390"/>
    </row>
    <row r="1858" spans="1:8" ht="21" customHeight="1">
      <c r="A1858" s="325"/>
      <c r="B1858" s="396"/>
      <c r="C1858" s="397"/>
      <c r="D1858" s="398"/>
      <c r="E1858" s="399"/>
      <c r="F1858" s="398"/>
      <c r="G1858" s="400"/>
      <c r="H1858" s="390"/>
    </row>
    <row r="1859" spans="1:8" ht="21" customHeight="1">
      <c r="A1859" s="325"/>
      <c r="B1859" s="396"/>
      <c r="C1859" s="397"/>
      <c r="D1859" s="398"/>
      <c r="E1859" s="399"/>
      <c r="F1859" s="398"/>
      <c r="G1859" s="400"/>
      <c r="H1859" s="390"/>
    </row>
    <row r="1860" spans="1:8" ht="21" customHeight="1">
      <c r="A1860" s="325"/>
      <c r="B1860" s="396"/>
      <c r="C1860" s="397"/>
      <c r="D1860" s="398"/>
      <c r="E1860" s="399"/>
      <c r="F1860" s="398"/>
      <c r="G1860" s="400"/>
      <c r="H1860" s="390"/>
    </row>
    <row r="1861" spans="1:8" ht="21" customHeight="1">
      <c r="A1861" s="325"/>
      <c r="B1861" s="396"/>
      <c r="C1861" s="397"/>
      <c r="D1861" s="398"/>
      <c r="E1861" s="399"/>
      <c r="F1861" s="398"/>
      <c r="G1861" s="400"/>
      <c r="H1861" s="390"/>
    </row>
    <row r="1862" spans="1:8" ht="21" customHeight="1">
      <c r="A1862" s="325"/>
      <c r="B1862" s="396"/>
      <c r="C1862" s="397"/>
      <c r="D1862" s="398"/>
      <c r="E1862" s="399"/>
      <c r="F1862" s="398"/>
      <c r="G1862" s="400"/>
      <c r="H1862" s="390"/>
    </row>
    <row r="1863" spans="1:8" ht="21" customHeight="1">
      <c r="A1863" s="325"/>
      <c r="B1863" s="396"/>
      <c r="C1863" s="397"/>
      <c r="D1863" s="398"/>
      <c r="E1863" s="399"/>
      <c r="F1863" s="398"/>
      <c r="G1863" s="400"/>
      <c r="H1863" s="390"/>
    </row>
    <row r="1864" spans="1:8" ht="21" customHeight="1">
      <c r="A1864" s="325"/>
      <c r="B1864" s="396"/>
      <c r="C1864" s="397"/>
      <c r="D1864" s="398"/>
      <c r="E1864" s="399"/>
      <c r="F1864" s="398"/>
      <c r="G1864" s="400"/>
      <c r="H1864" s="390"/>
    </row>
    <row r="1865" spans="1:8" ht="21" customHeight="1">
      <c r="A1865" s="325"/>
      <c r="B1865" s="396"/>
      <c r="C1865" s="397"/>
      <c r="D1865" s="398"/>
      <c r="E1865" s="399"/>
      <c r="F1865" s="398"/>
      <c r="G1865" s="400"/>
      <c r="H1865" s="390"/>
    </row>
    <row r="1866" spans="1:8" ht="21" customHeight="1">
      <c r="A1866" s="325"/>
      <c r="B1866" s="396"/>
      <c r="C1866" s="397"/>
      <c r="D1866" s="398"/>
      <c r="E1866" s="399"/>
      <c r="F1866" s="398"/>
      <c r="G1866" s="400"/>
      <c r="H1866" s="390"/>
    </row>
    <row r="1867" spans="1:8" ht="21" customHeight="1">
      <c r="A1867" s="325"/>
      <c r="B1867" s="396"/>
      <c r="C1867" s="397"/>
      <c r="D1867" s="398"/>
      <c r="E1867" s="399"/>
      <c r="F1867" s="398"/>
      <c r="G1867" s="400"/>
      <c r="H1867" s="390"/>
    </row>
    <row r="1868" spans="1:8" ht="21" customHeight="1">
      <c r="A1868" s="325"/>
      <c r="B1868" s="396"/>
      <c r="C1868" s="397"/>
      <c r="D1868" s="398"/>
      <c r="E1868" s="399"/>
      <c r="F1868" s="398"/>
      <c r="G1868" s="400"/>
      <c r="H1868" s="390"/>
    </row>
    <row r="1869" spans="1:8" ht="21" customHeight="1">
      <c r="A1869" s="325"/>
      <c r="B1869" s="396"/>
      <c r="C1869" s="397"/>
      <c r="D1869" s="398"/>
      <c r="E1869" s="399"/>
      <c r="F1869" s="398"/>
      <c r="G1869" s="400"/>
      <c r="H1869" s="390"/>
    </row>
    <row r="1870" spans="1:8" ht="21" customHeight="1">
      <c r="A1870" s="325"/>
      <c r="B1870" s="396"/>
      <c r="C1870" s="397"/>
      <c r="D1870" s="398"/>
      <c r="E1870" s="399"/>
      <c r="F1870" s="398"/>
      <c r="G1870" s="400"/>
      <c r="H1870" s="390"/>
    </row>
    <row r="1871" spans="1:8" ht="21" customHeight="1">
      <c r="A1871" s="325"/>
      <c r="B1871" s="396"/>
      <c r="C1871" s="397"/>
      <c r="D1871" s="398"/>
      <c r="E1871" s="399"/>
      <c r="F1871" s="398"/>
      <c r="G1871" s="400"/>
      <c r="H1871" s="390"/>
    </row>
    <row r="1872" spans="1:8" ht="21" customHeight="1">
      <c r="A1872" s="325"/>
      <c r="B1872" s="396"/>
      <c r="C1872" s="397"/>
      <c r="D1872" s="398"/>
      <c r="E1872" s="399"/>
      <c r="F1872" s="398"/>
      <c r="G1872" s="400"/>
      <c r="H1872" s="390"/>
    </row>
    <row r="1873" spans="1:8" ht="21" customHeight="1">
      <c r="A1873" s="325"/>
      <c r="B1873" s="396"/>
      <c r="C1873" s="397"/>
      <c r="D1873" s="398"/>
      <c r="E1873" s="399"/>
      <c r="F1873" s="398"/>
      <c r="G1873" s="400"/>
      <c r="H1873" s="390"/>
    </row>
    <row r="1874" spans="1:8" ht="21" customHeight="1">
      <c r="A1874" s="325"/>
      <c r="B1874" s="396"/>
      <c r="C1874" s="397"/>
      <c r="D1874" s="398"/>
      <c r="E1874" s="399"/>
      <c r="F1874" s="398"/>
      <c r="G1874" s="400"/>
      <c r="H1874" s="390"/>
    </row>
    <row r="1875" spans="1:8" ht="21" customHeight="1">
      <c r="A1875" s="325"/>
      <c r="B1875" s="396"/>
      <c r="C1875" s="397"/>
      <c r="D1875" s="398"/>
      <c r="E1875" s="399"/>
      <c r="F1875" s="398"/>
      <c r="G1875" s="400"/>
      <c r="H1875" s="390"/>
    </row>
    <row r="1876" spans="1:8" ht="21" customHeight="1">
      <c r="A1876" s="325"/>
      <c r="B1876" s="396"/>
      <c r="C1876" s="397"/>
      <c r="D1876" s="398"/>
      <c r="E1876" s="399"/>
      <c r="F1876" s="398"/>
      <c r="G1876" s="400"/>
      <c r="H1876" s="390"/>
    </row>
    <row r="1877" spans="1:8" ht="21" customHeight="1">
      <c r="A1877" s="325"/>
      <c r="B1877" s="396"/>
      <c r="C1877" s="397"/>
      <c r="D1877" s="398"/>
      <c r="E1877" s="399"/>
      <c r="F1877" s="398"/>
      <c r="G1877" s="400"/>
      <c r="H1877" s="390"/>
    </row>
    <row r="1878" spans="1:8" ht="21" customHeight="1">
      <c r="A1878" s="325"/>
      <c r="B1878" s="396"/>
      <c r="C1878" s="397"/>
      <c r="D1878" s="398"/>
      <c r="E1878" s="399"/>
      <c r="F1878" s="398"/>
      <c r="G1878" s="400"/>
      <c r="H1878" s="390"/>
    </row>
    <row r="1879" spans="1:8" ht="21" customHeight="1">
      <c r="A1879" s="325"/>
      <c r="B1879" s="396"/>
      <c r="C1879" s="397"/>
      <c r="D1879" s="398"/>
      <c r="E1879" s="399"/>
      <c r="F1879" s="398"/>
      <c r="G1879" s="400"/>
      <c r="H1879" s="390"/>
    </row>
    <row r="1880" spans="1:8" ht="21" customHeight="1">
      <c r="A1880" s="325"/>
      <c r="B1880" s="396"/>
      <c r="C1880" s="397"/>
      <c r="D1880" s="398"/>
      <c r="E1880" s="399"/>
      <c r="F1880" s="398"/>
      <c r="G1880" s="400"/>
      <c r="H1880" s="390"/>
    </row>
    <row r="1881" spans="1:8" ht="21" customHeight="1">
      <c r="A1881" s="325"/>
      <c r="B1881" s="396"/>
      <c r="C1881" s="397"/>
      <c r="D1881" s="398"/>
      <c r="E1881" s="399"/>
      <c r="F1881" s="398"/>
      <c r="G1881" s="400"/>
      <c r="H1881" s="390"/>
    </row>
    <row r="1882" spans="1:8" ht="21" customHeight="1">
      <c r="A1882" s="325"/>
      <c r="B1882" s="396"/>
      <c r="C1882" s="397"/>
      <c r="D1882" s="398"/>
      <c r="E1882" s="399"/>
      <c r="F1882" s="398"/>
      <c r="G1882" s="400"/>
      <c r="H1882" s="390"/>
    </row>
    <row r="1883" spans="1:8" ht="21" customHeight="1">
      <c r="A1883" s="325"/>
      <c r="B1883" s="396"/>
      <c r="C1883" s="397"/>
      <c r="D1883" s="398"/>
      <c r="E1883" s="399"/>
      <c r="F1883" s="398"/>
      <c r="G1883" s="400"/>
      <c r="H1883" s="390"/>
    </row>
    <row r="1884" spans="1:8" ht="21" customHeight="1">
      <c r="A1884" s="325"/>
      <c r="B1884" s="396"/>
      <c r="C1884" s="397"/>
      <c r="D1884" s="398"/>
      <c r="E1884" s="399"/>
      <c r="F1884" s="398"/>
      <c r="G1884" s="400"/>
      <c r="H1884" s="390"/>
    </row>
    <row r="1885" spans="1:8" ht="21" customHeight="1">
      <c r="A1885" s="325"/>
      <c r="B1885" s="396"/>
      <c r="C1885" s="397"/>
      <c r="D1885" s="398"/>
      <c r="E1885" s="399"/>
      <c r="F1885" s="398"/>
      <c r="G1885" s="400"/>
      <c r="H1885" s="390"/>
    </row>
    <row r="1886" spans="1:8" ht="21" customHeight="1">
      <c r="A1886" s="325"/>
      <c r="B1886" s="396"/>
      <c r="C1886" s="397"/>
      <c r="D1886" s="398"/>
      <c r="E1886" s="399"/>
      <c r="F1886" s="398"/>
      <c r="G1886" s="400"/>
      <c r="H1886" s="390"/>
    </row>
    <row r="1887" spans="1:8" ht="21" customHeight="1">
      <c r="A1887" s="325"/>
      <c r="B1887" s="396"/>
      <c r="C1887" s="397"/>
      <c r="D1887" s="398"/>
      <c r="E1887" s="399"/>
      <c r="F1887" s="398"/>
      <c r="G1887" s="400"/>
      <c r="H1887" s="390"/>
    </row>
    <row r="1888" spans="1:8" ht="21" customHeight="1">
      <c r="A1888" s="325"/>
      <c r="B1888" s="396"/>
      <c r="C1888" s="397"/>
      <c r="D1888" s="398"/>
      <c r="E1888" s="399"/>
      <c r="F1888" s="398"/>
      <c r="G1888" s="400"/>
      <c r="H1888" s="390"/>
    </row>
    <row r="1889" spans="1:8" ht="21" customHeight="1">
      <c r="A1889" s="325"/>
      <c r="B1889" s="396"/>
      <c r="C1889" s="397"/>
      <c r="D1889" s="398"/>
      <c r="E1889" s="399"/>
      <c r="F1889" s="398"/>
      <c r="G1889" s="400"/>
      <c r="H1889" s="390"/>
    </row>
    <row r="1890" spans="1:8" ht="21" customHeight="1">
      <c r="A1890" s="325"/>
      <c r="B1890" s="396"/>
      <c r="C1890" s="397"/>
      <c r="D1890" s="398"/>
      <c r="E1890" s="399"/>
      <c r="F1890" s="398"/>
      <c r="G1890" s="400"/>
      <c r="H1890" s="390"/>
    </row>
    <row r="1891" spans="1:8" ht="21" customHeight="1">
      <c r="A1891" s="325"/>
      <c r="B1891" s="396"/>
      <c r="C1891" s="397"/>
      <c r="D1891" s="398"/>
      <c r="E1891" s="399"/>
      <c r="F1891" s="398"/>
      <c r="G1891" s="400"/>
      <c r="H1891" s="390"/>
    </row>
    <row r="1892" spans="1:8" ht="21" customHeight="1">
      <c r="A1892" s="325"/>
      <c r="B1892" s="396"/>
      <c r="C1892" s="397"/>
      <c r="D1892" s="398"/>
      <c r="E1892" s="399"/>
      <c r="F1892" s="398"/>
      <c r="G1892" s="400"/>
      <c r="H1892" s="390"/>
    </row>
    <row r="1893" spans="1:8" ht="21" customHeight="1">
      <c r="A1893" s="325"/>
      <c r="B1893" s="396"/>
      <c r="C1893" s="397"/>
      <c r="D1893" s="398"/>
      <c r="E1893" s="399"/>
      <c r="F1893" s="398"/>
      <c r="G1893" s="400"/>
      <c r="H1893" s="390"/>
    </row>
    <row r="1894" spans="1:8" ht="21" customHeight="1">
      <c r="A1894" s="325"/>
      <c r="B1894" s="396"/>
      <c r="C1894" s="397"/>
      <c r="D1894" s="398"/>
      <c r="E1894" s="399"/>
      <c r="F1894" s="398"/>
      <c r="G1894" s="400"/>
      <c r="H1894" s="390"/>
    </row>
    <row r="1895" spans="1:8" ht="21" customHeight="1">
      <c r="A1895" s="325"/>
      <c r="B1895" s="396"/>
      <c r="C1895" s="397"/>
      <c r="D1895" s="398"/>
      <c r="E1895" s="399"/>
      <c r="F1895" s="398"/>
      <c r="G1895" s="400"/>
      <c r="H1895" s="390"/>
    </row>
    <row r="1896" spans="1:8" ht="21" customHeight="1">
      <c r="A1896" s="325"/>
      <c r="B1896" s="396"/>
      <c r="C1896" s="397"/>
      <c r="D1896" s="398"/>
      <c r="E1896" s="399"/>
      <c r="F1896" s="398"/>
      <c r="G1896" s="400"/>
      <c r="H1896" s="390"/>
    </row>
    <row r="1897" spans="1:8" ht="21" customHeight="1">
      <c r="A1897" s="325"/>
      <c r="B1897" s="396"/>
      <c r="C1897" s="397"/>
      <c r="D1897" s="398"/>
      <c r="E1897" s="399"/>
      <c r="F1897" s="398"/>
      <c r="G1897" s="400"/>
      <c r="H1897" s="390"/>
    </row>
    <row r="1898" spans="1:8" ht="21" customHeight="1">
      <c r="A1898" s="325"/>
      <c r="B1898" s="396"/>
      <c r="C1898" s="397"/>
      <c r="D1898" s="398"/>
      <c r="E1898" s="399"/>
      <c r="F1898" s="398"/>
      <c r="G1898" s="400"/>
      <c r="H1898" s="390"/>
    </row>
    <row r="1899" spans="1:8" ht="21" customHeight="1">
      <c r="A1899" s="325"/>
      <c r="B1899" s="396"/>
      <c r="C1899" s="397"/>
      <c r="D1899" s="398"/>
      <c r="E1899" s="399"/>
      <c r="F1899" s="398"/>
      <c r="G1899" s="400"/>
      <c r="H1899" s="390"/>
    </row>
    <row r="1900" spans="1:8" ht="21" customHeight="1">
      <c r="A1900" s="325"/>
      <c r="B1900" s="396"/>
      <c r="C1900" s="397"/>
      <c r="D1900" s="398"/>
      <c r="E1900" s="399"/>
      <c r="F1900" s="398"/>
      <c r="G1900" s="400"/>
      <c r="H1900" s="390"/>
    </row>
    <row r="1901" spans="1:8" ht="21" customHeight="1">
      <c r="A1901" s="325"/>
      <c r="B1901" s="396"/>
      <c r="C1901" s="397"/>
      <c r="D1901" s="398"/>
      <c r="E1901" s="399"/>
      <c r="F1901" s="398"/>
      <c r="G1901" s="400"/>
      <c r="H1901" s="390"/>
    </row>
    <row r="1902" spans="1:8" ht="21" customHeight="1">
      <c r="A1902" s="325"/>
      <c r="B1902" s="396"/>
      <c r="C1902" s="397"/>
      <c r="D1902" s="398"/>
      <c r="E1902" s="399"/>
      <c r="F1902" s="398"/>
      <c r="G1902" s="400"/>
      <c r="H1902" s="390"/>
    </row>
    <row r="1903" spans="1:8" ht="21" customHeight="1">
      <c r="A1903" s="325"/>
      <c r="B1903" s="396"/>
      <c r="C1903" s="397"/>
      <c r="D1903" s="398"/>
      <c r="E1903" s="399"/>
      <c r="F1903" s="398"/>
      <c r="G1903" s="400"/>
      <c r="H1903" s="390"/>
    </row>
    <row r="1904" spans="1:8" ht="21" customHeight="1">
      <c r="A1904" s="325"/>
      <c r="B1904" s="396"/>
      <c r="C1904" s="397"/>
      <c r="D1904" s="398"/>
      <c r="E1904" s="399"/>
      <c r="F1904" s="398"/>
      <c r="G1904" s="400"/>
      <c r="H1904" s="390"/>
    </row>
    <row r="1905" spans="1:8" ht="21" customHeight="1">
      <c r="A1905" s="325"/>
      <c r="B1905" s="396"/>
      <c r="C1905" s="397"/>
      <c r="D1905" s="398"/>
      <c r="E1905" s="399"/>
      <c r="F1905" s="398"/>
      <c r="G1905" s="400"/>
      <c r="H1905" s="390"/>
    </row>
    <row r="1906" spans="1:8" ht="21" customHeight="1">
      <c r="A1906" s="325"/>
      <c r="B1906" s="396"/>
      <c r="C1906" s="397"/>
      <c r="D1906" s="398"/>
      <c r="E1906" s="399"/>
      <c r="F1906" s="398"/>
      <c r="G1906" s="400"/>
      <c r="H1906" s="390"/>
    </row>
    <row r="1907" spans="1:8" ht="21" customHeight="1">
      <c r="A1907" s="325"/>
      <c r="B1907" s="396"/>
      <c r="C1907" s="397"/>
      <c r="D1907" s="398"/>
      <c r="E1907" s="399"/>
      <c r="F1907" s="398"/>
      <c r="G1907" s="400"/>
      <c r="H1907" s="390"/>
    </row>
    <row r="1908" spans="1:8" ht="21" customHeight="1">
      <c r="A1908" s="325"/>
      <c r="B1908" s="396"/>
      <c r="C1908" s="397"/>
      <c r="D1908" s="398"/>
      <c r="E1908" s="399"/>
      <c r="F1908" s="398"/>
      <c r="G1908" s="400"/>
      <c r="H1908" s="390"/>
    </row>
    <row r="1909" spans="1:8" ht="21" customHeight="1">
      <c r="A1909" s="325"/>
      <c r="B1909" s="396"/>
      <c r="C1909" s="397"/>
      <c r="D1909" s="398"/>
      <c r="E1909" s="399"/>
      <c r="F1909" s="398"/>
      <c r="G1909" s="400"/>
      <c r="H1909" s="390"/>
    </row>
    <row r="1910" spans="1:8" ht="21" customHeight="1">
      <c r="A1910" s="325"/>
      <c r="B1910" s="396"/>
      <c r="C1910" s="397"/>
      <c r="D1910" s="398"/>
      <c r="E1910" s="399"/>
      <c r="F1910" s="398"/>
      <c r="G1910" s="400"/>
      <c r="H1910" s="390"/>
    </row>
    <row r="1911" spans="1:8" ht="21" customHeight="1">
      <c r="A1911" s="325"/>
      <c r="B1911" s="396"/>
      <c r="C1911" s="397"/>
      <c r="D1911" s="398"/>
      <c r="E1911" s="399"/>
      <c r="F1911" s="398"/>
      <c r="G1911" s="400"/>
      <c r="H1911" s="390"/>
    </row>
    <row r="1912" spans="1:8" ht="21" customHeight="1">
      <c r="A1912" s="325"/>
      <c r="B1912" s="396"/>
      <c r="C1912" s="397"/>
      <c r="D1912" s="398"/>
      <c r="E1912" s="399"/>
      <c r="F1912" s="398"/>
      <c r="G1912" s="400"/>
      <c r="H1912" s="390"/>
    </row>
    <row r="1913" spans="1:8" ht="21" customHeight="1">
      <c r="A1913" s="325"/>
      <c r="B1913" s="396"/>
      <c r="C1913" s="397"/>
      <c r="D1913" s="398"/>
      <c r="E1913" s="399"/>
      <c r="F1913" s="398"/>
      <c r="G1913" s="400"/>
      <c r="H1913" s="390"/>
    </row>
    <row r="1914" spans="1:8" ht="21" customHeight="1">
      <c r="A1914" s="325"/>
      <c r="B1914" s="396"/>
      <c r="C1914" s="397"/>
      <c r="D1914" s="398"/>
      <c r="E1914" s="399"/>
      <c r="F1914" s="398"/>
      <c r="G1914" s="400"/>
      <c r="H1914" s="390"/>
    </row>
    <row r="1915" spans="1:8" ht="21" customHeight="1">
      <c r="A1915" s="325"/>
      <c r="B1915" s="396"/>
      <c r="C1915" s="397"/>
      <c r="D1915" s="398"/>
      <c r="E1915" s="399"/>
      <c r="F1915" s="398"/>
      <c r="G1915" s="400"/>
      <c r="H1915" s="390"/>
    </row>
    <row r="1916" spans="1:8" ht="21" customHeight="1">
      <c r="A1916" s="325"/>
      <c r="B1916" s="396"/>
      <c r="C1916" s="397"/>
      <c r="D1916" s="398"/>
      <c r="E1916" s="399"/>
      <c r="F1916" s="398"/>
      <c r="G1916" s="400"/>
      <c r="H1916" s="390"/>
    </row>
    <row r="1917" spans="1:8" ht="21" customHeight="1">
      <c r="A1917" s="325"/>
      <c r="B1917" s="396"/>
      <c r="C1917" s="397"/>
      <c r="D1917" s="398"/>
      <c r="E1917" s="399"/>
      <c r="F1917" s="398"/>
      <c r="G1917" s="400"/>
      <c r="H1917" s="390"/>
    </row>
    <row r="1918" spans="1:8" ht="21" customHeight="1">
      <c r="A1918" s="325"/>
      <c r="B1918" s="396"/>
      <c r="C1918" s="397"/>
      <c r="D1918" s="398"/>
      <c r="E1918" s="399"/>
      <c r="F1918" s="398"/>
      <c r="G1918" s="400"/>
      <c r="H1918" s="390"/>
    </row>
    <row r="1919" spans="1:8" ht="21" customHeight="1">
      <c r="A1919" s="325"/>
      <c r="B1919" s="396"/>
      <c r="C1919" s="397"/>
      <c r="D1919" s="398"/>
      <c r="E1919" s="399"/>
      <c r="F1919" s="398"/>
      <c r="G1919" s="400"/>
      <c r="H1919" s="390"/>
    </row>
    <row r="1920" spans="1:8" ht="21" customHeight="1">
      <c r="A1920" s="325"/>
      <c r="B1920" s="396"/>
      <c r="C1920" s="397"/>
      <c r="D1920" s="398"/>
      <c r="E1920" s="399"/>
      <c r="F1920" s="398"/>
      <c r="G1920" s="400"/>
      <c r="H1920" s="390"/>
    </row>
    <row r="1921" spans="1:8" ht="21" customHeight="1">
      <c r="A1921" s="325"/>
      <c r="B1921" s="396"/>
      <c r="C1921" s="397"/>
      <c r="D1921" s="398"/>
      <c r="E1921" s="399"/>
      <c r="F1921" s="398"/>
      <c r="G1921" s="400"/>
      <c r="H1921" s="390"/>
    </row>
    <row r="1922" spans="1:8" ht="21" customHeight="1">
      <c r="A1922" s="325"/>
      <c r="B1922" s="396"/>
      <c r="C1922" s="397"/>
      <c r="D1922" s="398"/>
      <c r="E1922" s="399"/>
      <c r="F1922" s="398"/>
      <c r="G1922" s="400"/>
      <c r="H1922" s="390"/>
    </row>
    <row r="1923" spans="1:8" ht="21" customHeight="1">
      <c r="A1923" s="325"/>
      <c r="B1923" s="396"/>
      <c r="C1923" s="397"/>
      <c r="D1923" s="398"/>
      <c r="E1923" s="399"/>
      <c r="F1923" s="398"/>
      <c r="G1923" s="400"/>
      <c r="H1923" s="390"/>
    </row>
    <row r="1924" spans="1:8" ht="21" customHeight="1">
      <c r="A1924" s="325"/>
      <c r="B1924" s="396"/>
      <c r="C1924" s="397"/>
      <c r="D1924" s="398"/>
      <c r="E1924" s="399"/>
      <c r="F1924" s="398"/>
      <c r="G1924" s="400"/>
      <c r="H1924" s="390"/>
    </row>
    <row r="1925" spans="1:8" ht="21" customHeight="1">
      <c r="A1925" s="325"/>
      <c r="B1925" s="396"/>
      <c r="C1925" s="397"/>
      <c r="D1925" s="398"/>
      <c r="E1925" s="399"/>
      <c r="F1925" s="398"/>
      <c r="G1925" s="400"/>
      <c r="H1925" s="390"/>
    </row>
    <row r="1926" spans="1:8" ht="21" customHeight="1">
      <c r="A1926" s="325"/>
      <c r="B1926" s="396"/>
      <c r="C1926" s="397"/>
      <c r="D1926" s="398"/>
      <c r="E1926" s="399"/>
      <c r="F1926" s="398"/>
      <c r="G1926" s="400"/>
      <c r="H1926" s="390"/>
    </row>
    <row r="1927" spans="1:8" ht="21" customHeight="1">
      <c r="A1927" s="325"/>
      <c r="B1927" s="396"/>
      <c r="C1927" s="397"/>
      <c r="D1927" s="398"/>
      <c r="E1927" s="399"/>
      <c r="F1927" s="398"/>
      <c r="G1927" s="400"/>
      <c r="H1927" s="390"/>
    </row>
    <row r="1928" spans="1:8" ht="21" customHeight="1">
      <c r="A1928" s="325"/>
      <c r="B1928" s="396"/>
      <c r="C1928" s="397"/>
      <c r="D1928" s="398"/>
      <c r="E1928" s="399"/>
      <c r="F1928" s="398"/>
      <c r="G1928" s="400"/>
      <c r="H1928" s="390"/>
    </row>
    <row r="1929" spans="1:8" ht="21" customHeight="1">
      <c r="A1929" s="325"/>
      <c r="B1929" s="396"/>
      <c r="C1929" s="397"/>
      <c r="D1929" s="398"/>
      <c r="E1929" s="399"/>
      <c r="F1929" s="398"/>
      <c r="G1929" s="400"/>
      <c r="H1929" s="390"/>
    </row>
    <row r="1930" spans="1:8" ht="21" customHeight="1">
      <c r="A1930" s="325"/>
      <c r="B1930" s="396"/>
      <c r="C1930" s="397"/>
      <c r="D1930" s="398"/>
      <c r="E1930" s="399"/>
      <c r="F1930" s="398"/>
      <c r="G1930" s="400"/>
      <c r="H1930" s="390"/>
    </row>
    <row r="1931" spans="1:8" ht="21" customHeight="1">
      <c r="A1931" s="325"/>
      <c r="B1931" s="396"/>
      <c r="C1931" s="397"/>
      <c r="D1931" s="398"/>
      <c r="E1931" s="399"/>
      <c r="F1931" s="398"/>
      <c r="G1931" s="400"/>
      <c r="H1931" s="390"/>
    </row>
    <row r="1932" spans="1:8" ht="21" customHeight="1">
      <c r="A1932" s="325"/>
      <c r="B1932" s="396"/>
      <c r="C1932" s="397"/>
      <c r="D1932" s="398"/>
      <c r="E1932" s="399"/>
      <c r="F1932" s="398"/>
      <c r="G1932" s="400"/>
      <c r="H1932" s="390"/>
    </row>
    <row r="1933" spans="1:8" ht="21" customHeight="1">
      <c r="A1933" s="325"/>
      <c r="B1933" s="396"/>
      <c r="C1933" s="397"/>
      <c r="D1933" s="398"/>
      <c r="E1933" s="399"/>
      <c r="F1933" s="398"/>
      <c r="G1933" s="400"/>
      <c r="H1933" s="390"/>
    </row>
    <row r="1934" spans="1:8" ht="21" customHeight="1">
      <c r="A1934" s="325"/>
      <c r="B1934" s="396"/>
      <c r="C1934" s="397"/>
      <c r="D1934" s="398"/>
      <c r="E1934" s="399"/>
      <c r="F1934" s="398"/>
      <c r="G1934" s="400"/>
      <c r="H1934" s="390"/>
    </row>
    <row r="1935" spans="1:8" ht="21" customHeight="1">
      <c r="A1935" s="325"/>
      <c r="B1935" s="396"/>
      <c r="C1935" s="397"/>
      <c r="D1935" s="398"/>
      <c r="E1935" s="399"/>
      <c r="F1935" s="398"/>
      <c r="G1935" s="400"/>
      <c r="H1935" s="390"/>
    </row>
    <row r="1936" spans="1:8" ht="21" customHeight="1">
      <c r="A1936" s="325"/>
      <c r="B1936" s="396"/>
      <c r="C1936" s="397"/>
      <c r="D1936" s="398"/>
      <c r="E1936" s="399"/>
      <c r="F1936" s="398"/>
      <c r="G1936" s="400"/>
      <c r="H1936" s="390"/>
    </row>
    <row r="1937" spans="1:8" ht="21" customHeight="1">
      <c r="A1937" s="325"/>
      <c r="B1937" s="396"/>
      <c r="C1937" s="397"/>
      <c r="D1937" s="398"/>
      <c r="E1937" s="399"/>
      <c r="F1937" s="398"/>
      <c r="G1937" s="400"/>
      <c r="H1937" s="390"/>
    </row>
    <row r="1938" spans="1:8" ht="21" customHeight="1">
      <c r="A1938" s="325"/>
      <c r="B1938" s="396"/>
      <c r="C1938" s="397"/>
      <c r="D1938" s="398"/>
      <c r="E1938" s="399"/>
      <c r="F1938" s="398"/>
      <c r="G1938" s="400"/>
      <c r="H1938" s="390"/>
    </row>
    <row r="1939" spans="1:8" ht="21" customHeight="1">
      <c r="A1939" s="325"/>
      <c r="B1939" s="396"/>
      <c r="C1939" s="397"/>
      <c r="D1939" s="398"/>
      <c r="E1939" s="399"/>
      <c r="F1939" s="398"/>
      <c r="G1939" s="400"/>
      <c r="H1939" s="390"/>
    </row>
    <row r="1940" spans="1:8" ht="21" customHeight="1">
      <c r="A1940" s="325"/>
      <c r="B1940" s="396"/>
      <c r="C1940" s="397"/>
      <c r="D1940" s="398"/>
      <c r="E1940" s="399"/>
      <c r="F1940" s="398"/>
      <c r="G1940" s="400"/>
      <c r="H1940" s="390"/>
    </row>
    <row r="1941" spans="1:8" ht="21" customHeight="1">
      <c r="A1941" s="325"/>
      <c r="B1941" s="396"/>
      <c r="C1941" s="397"/>
      <c r="D1941" s="398"/>
      <c r="E1941" s="399"/>
      <c r="F1941" s="398"/>
      <c r="G1941" s="400"/>
      <c r="H1941" s="390"/>
    </row>
    <row r="1942" spans="1:8" ht="21" customHeight="1">
      <c r="A1942" s="325"/>
      <c r="B1942" s="396"/>
      <c r="C1942" s="397"/>
      <c r="D1942" s="398"/>
      <c r="E1942" s="399"/>
      <c r="F1942" s="398"/>
      <c r="G1942" s="400"/>
      <c r="H1942" s="390"/>
    </row>
    <row r="1943" spans="1:8" ht="21" customHeight="1">
      <c r="A1943" s="325"/>
      <c r="B1943" s="396"/>
      <c r="C1943" s="397"/>
      <c r="D1943" s="398"/>
      <c r="E1943" s="399"/>
      <c r="F1943" s="398"/>
      <c r="G1943" s="400"/>
      <c r="H1943" s="390"/>
    </row>
    <row r="1944" spans="1:8" ht="21" customHeight="1">
      <c r="A1944" s="325"/>
      <c r="B1944" s="396"/>
      <c r="C1944" s="397"/>
      <c r="D1944" s="398"/>
      <c r="E1944" s="399"/>
      <c r="F1944" s="398"/>
      <c r="G1944" s="400"/>
      <c r="H1944" s="390"/>
    </row>
    <row r="1945" spans="1:8" ht="21" customHeight="1">
      <c r="A1945" s="325"/>
      <c r="B1945" s="396"/>
      <c r="C1945" s="397"/>
      <c r="D1945" s="398"/>
      <c r="E1945" s="399"/>
      <c r="F1945" s="398"/>
      <c r="G1945" s="400"/>
      <c r="H1945" s="390"/>
    </row>
    <row r="1946" spans="1:8" ht="21" customHeight="1">
      <c r="A1946" s="325"/>
      <c r="B1946" s="396"/>
      <c r="C1946" s="397"/>
      <c r="D1946" s="398"/>
      <c r="E1946" s="399"/>
      <c r="F1946" s="398"/>
      <c r="G1946" s="400"/>
      <c r="H1946" s="390"/>
    </row>
    <row r="1947" spans="1:8" ht="21" customHeight="1">
      <c r="A1947" s="325"/>
      <c r="B1947" s="396"/>
      <c r="C1947" s="397"/>
      <c r="D1947" s="398"/>
      <c r="E1947" s="399"/>
      <c r="F1947" s="398"/>
      <c r="G1947" s="400"/>
      <c r="H1947" s="390"/>
    </row>
    <row r="1948" spans="1:8" ht="21" customHeight="1">
      <c r="A1948" s="325"/>
      <c r="B1948" s="396"/>
      <c r="C1948" s="397"/>
      <c r="D1948" s="398"/>
      <c r="E1948" s="399"/>
      <c r="F1948" s="398"/>
      <c r="G1948" s="400"/>
      <c r="H1948" s="390"/>
    </row>
    <row r="1949" spans="1:8" ht="21" customHeight="1">
      <c r="A1949" s="325"/>
      <c r="B1949" s="396"/>
      <c r="C1949" s="397"/>
      <c r="D1949" s="398"/>
      <c r="E1949" s="399"/>
      <c r="F1949" s="398"/>
      <c r="G1949" s="400"/>
      <c r="H1949" s="390"/>
    </row>
    <row r="1950" spans="1:8" ht="21" customHeight="1">
      <c r="A1950" s="325"/>
      <c r="B1950" s="396"/>
      <c r="C1950" s="397"/>
      <c r="D1950" s="398"/>
      <c r="E1950" s="399"/>
      <c r="F1950" s="398"/>
      <c r="G1950" s="400"/>
      <c r="H1950" s="390"/>
    </row>
    <row r="1951" spans="1:8" ht="21" customHeight="1">
      <c r="A1951" s="325"/>
      <c r="B1951" s="396"/>
      <c r="C1951" s="397"/>
      <c r="D1951" s="398"/>
      <c r="E1951" s="399"/>
      <c r="F1951" s="398"/>
      <c r="G1951" s="400"/>
      <c r="H1951" s="390"/>
    </row>
    <row r="1952" spans="1:8" ht="21" customHeight="1">
      <c r="A1952" s="325"/>
      <c r="B1952" s="396"/>
      <c r="C1952" s="397"/>
      <c r="D1952" s="398"/>
      <c r="E1952" s="399"/>
      <c r="F1952" s="398"/>
      <c r="G1952" s="400"/>
      <c r="H1952" s="390"/>
    </row>
    <row r="1953" spans="1:8" ht="21" customHeight="1">
      <c r="A1953" s="325"/>
      <c r="B1953" s="396"/>
      <c r="C1953" s="397"/>
      <c r="D1953" s="398"/>
      <c r="E1953" s="399"/>
      <c r="F1953" s="398"/>
      <c r="G1953" s="400"/>
      <c r="H1953" s="390"/>
    </row>
    <row r="1954" spans="1:8" ht="21" customHeight="1">
      <c r="A1954" s="325"/>
      <c r="B1954" s="396"/>
      <c r="C1954" s="397"/>
      <c r="D1954" s="398"/>
      <c r="E1954" s="399"/>
      <c r="F1954" s="398"/>
      <c r="G1954" s="400"/>
      <c r="H1954" s="390"/>
    </row>
    <row r="1955" spans="1:8" ht="21" customHeight="1">
      <c r="A1955" s="325"/>
      <c r="B1955" s="396"/>
      <c r="C1955" s="397"/>
      <c r="D1955" s="398"/>
      <c r="E1955" s="399"/>
      <c r="F1955" s="398"/>
      <c r="G1955" s="400"/>
      <c r="H1955" s="390"/>
    </row>
    <row r="1956" spans="1:8" ht="21" customHeight="1">
      <c r="A1956" s="325"/>
      <c r="B1956" s="396"/>
      <c r="C1956" s="397"/>
      <c r="D1956" s="398"/>
      <c r="E1956" s="399"/>
      <c r="F1956" s="398"/>
      <c r="G1956" s="400"/>
      <c r="H1956" s="390"/>
    </row>
    <row r="1957" spans="1:8" ht="21" customHeight="1">
      <c r="A1957" s="325"/>
      <c r="B1957" s="396"/>
      <c r="C1957" s="397"/>
      <c r="D1957" s="398"/>
      <c r="E1957" s="399"/>
      <c r="F1957" s="398"/>
      <c r="G1957" s="400"/>
      <c r="H1957" s="390"/>
    </row>
    <row r="1958" spans="1:8" ht="21" customHeight="1">
      <c r="A1958" s="325"/>
      <c r="B1958" s="396"/>
      <c r="C1958" s="397"/>
      <c r="D1958" s="398"/>
      <c r="E1958" s="399"/>
      <c r="F1958" s="398"/>
      <c r="G1958" s="400"/>
      <c r="H1958" s="390"/>
    </row>
    <row r="1959" spans="1:8" ht="21" customHeight="1">
      <c r="A1959" s="325"/>
      <c r="B1959" s="396"/>
      <c r="C1959" s="397"/>
      <c r="D1959" s="398"/>
      <c r="E1959" s="399"/>
      <c r="F1959" s="398"/>
      <c r="G1959" s="400"/>
      <c r="H1959" s="390"/>
    </row>
    <row r="1960" spans="1:8" ht="21" customHeight="1">
      <c r="A1960" s="325"/>
      <c r="B1960" s="396"/>
      <c r="C1960" s="397"/>
      <c r="D1960" s="398"/>
      <c r="E1960" s="399"/>
      <c r="F1960" s="398"/>
      <c r="G1960" s="400"/>
      <c r="H1960" s="390"/>
    </row>
    <row r="1961" spans="1:8" ht="21" customHeight="1">
      <c r="A1961" s="325"/>
      <c r="B1961" s="396"/>
      <c r="C1961" s="397"/>
      <c r="D1961" s="398"/>
      <c r="E1961" s="399"/>
      <c r="F1961" s="398"/>
      <c r="G1961" s="400"/>
      <c r="H1961" s="390"/>
    </row>
    <row r="1962" spans="1:8" ht="21" customHeight="1">
      <c r="A1962" s="325"/>
      <c r="B1962" s="396"/>
      <c r="C1962" s="397"/>
      <c r="D1962" s="398"/>
      <c r="E1962" s="399"/>
      <c r="F1962" s="398"/>
      <c r="G1962" s="400"/>
      <c r="H1962" s="390"/>
    </row>
    <row r="1963" spans="1:8" ht="21" customHeight="1">
      <c r="A1963" s="325"/>
      <c r="B1963" s="396"/>
      <c r="C1963" s="397"/>
      <c r="D1963" s="398"/>
      <c r="E1963" s="399"/>
      <c r="F1963" s="398"/>
      <c r="G1963" s="400"/>
      <c r="H1963" s="390"/>
    </row>
    <row r="1964" spans="1:8" ht="21" customHeight="1">
      <c r="A1964" s="325"/>
      <c r="B1964" s="396"/>
      <c r="C1964" s="397"/>
      <c r="D1964" s="398"/>
      <c r="E1964" s="399"/>
      <c r="F1964" s="398"/>
      <c r="G1964" s="400"/>
      <c r="H1964" s="390"/>
    </row>
    <row r="1965" spans="1:8" ht="21" customHeight="1">
      <c r="A1965" s="325"/>
      <c r="B1965" s="396"/>
      <c r="C1965" s="397"/>
      <c r="D1965" s="398"/>
      <c r="E1965" s="399"/>
      <c r="F1965" s="398"/>
      <c r="G1965" s="400"/>
      <c r="H1965" s="390"/>
    </row>
    <row r="1966" spans="1:8" ht="21" customHeight="1">
      <c r="A1966" s="325"/>
      <c r="B1966" s="396"/>
      <c r="C1966" s="397"/>
      <c r="D1966" s="398"/>
      <c r="E1966" s="399"/>
      <c r="F1966" s="398"/>
      <c r="G1966" s="400"/>
      <c r="H1966" s="390"/>
    </row>
    <row r="1967" spans="1:8" ht="21" customHeight="1">
      <c r="A1967" s="325"/>
      <c r="B1967" s="396"/>
      <c r="C1967" s="397"/>
      <c r="D1967" s="398"/>
      <c r="E1967" s="399"/>
      <c r="F1967" s="398"/>
      <c r="G1967" s="400"/>
      <c r="H1967" s="390"/>
    </row>
    <row r="1968" spans="1:8" ht="21" customHeight="1">
      <c r="A1968" s="325"/>
      <c r="B1968" s="396"/>
      <c r="C1968" s="397"/>
      <c r="D1968" s="398"/>
      <c r="E1968" s="399"/>
      <c r="F1968" s="398"/>
      <c r="G1968" s="400"/>
      <c r="H1968" s="390"/>
    </row>
    <row r="1969" spans="1:8" ht="21" customHeight="1">
      <c r="A1969" s="325"/>
      <c r="B1969" s="396"/>
      <c r="C1969" s="397"/>
      <c r="D1969" s="398"/>
      <c r="E1969" s="399"/>
      <c r="F1969" s="398"/>
      <c r="G1969" s="400"/>
      <c r="H1969" s="390"/>
    </row>
    <row r="1970" spans="1:8" ht="21" customHeight="1">
      <c r="A1970" s="325"/>
      <c r="B1970" s="396"/>
      <c r="C1970" s="397"/>
      <c r="D1970" s="398"/>
      <c r="E1970" s="399"/>
      <c r="F1970" s="398"/>
      <c r="G1970" s="400"/>
      <c r="H1970" s="390"/>
    </row>
    <row r="1971" spans="1:8" ht="21" customHeight="1">
      <c r="A1971" s="325"/>
      <c r="B1971" s="396"/>
      <c r="C1971" s="397"/>
      <c r="D1971" s="398"/>
      <c r="E1971" s="399"/>
      <c r="F1971" s="398"/>
      <c r="G1971" s="400"/>
      <c r="H1971" s="390"/>
    </row>
    <row r="1972" spans="1:8" ht="21" customHeight="1">
      <c r="A1972" s="325"/>
      <c r="B1972" s="396"/>
      <c r="C1972" s="397"/>
      <c r="D1972" s="398"/>
      <c r="E1972" s="399"/>
      <c r="F1972" s="398"/>
      <c r="G1972" s="400"/>
      <c r="H1972" s="390"/>
    </row>
    <row r="1973" spans="1:8" ht="21" customHeight="1">
      <c r="A1973" s="325"/>
      <c r="B1973" s="396"/>
      <c r="C1973" s="397"/>
      <c r="D1973" s="398"/>
      <c r="E1973" s="399"/>
      <c r="F1973" s="398"/>
      <c r="G1973" s="400"/>
      <c r="H1973" s="390"/>
    </row>
    <row r="1974" spans="1:8" ht="21" customHeight="1">
      <c r="A1974" s="325"/>
      <c r="B1974" s="396"/>
      <c r="C1974" s="397"/>
      <c r="D1974" s="398"/>
      <c r="E1974" s="399"/>
      <c r="F1974" s="398"/>
      <c r="G1974" s="400"/>
      <c r="H1974" s="390"/>
    </row>
    <row r="1975" spans="1:8" ht="21" customHeight="1">
      <c r="A1975" s="325"/>
      <c r="B1975" s="396"/>
      <c r="C1975" s="397"/>
      <c r="D1975" s="398"/>
      <c r="E1975" s="399"/>
      <c r="F1975" s="398"/>
      <c r="G1975" s="400"/>
      <c r="H1975" s="390"/>
    </row>
    <row r="1976" spans="1:8" ht="21" customHeight="1">
      <c r="A1976" s="325"/>
      <c r="B1976" s="396"/>
      <c r="C1976" s="397"/>
      <c r="D1976" s="398"/>
      <c r="E1976" s="399"/>
      <c r="F1976" s="398"/>
      <c r="G1976" s="400"/>
      <c r="H1976" s="390"/>
    </row>
    <row r="1977" spans="1:8" ht="21" customHeight="1">
      <c r="A1977" s="325"/>
      <c r="B1977" s="396"/>
      <c r="C1977" s="397"/>
      <c r="D1977" s="398"/>
      <c r="E1977" s="399"/>
      <c r="F1977" s="398"/>
      <c r="G1977" s="400"/>
      <c r="H1977" s="390"/>
    </row>
    <row r="1978" spans="1:8" ht="21" customHeight="1">
      <c r="A1978" s="325"/>
      <c r="B1978" s="396"/>
      <c r="C1978" s="397"/>
      <c r="D1978" s="398"/>
      <c r="E1978" s="399"/>
      <c r="F1978" s="398"/>
      <c r="G1978" s="400"/>
      <c r="H1978" s="390"/>
    </row>
    <row r="1979" spans="1:8" ht="21" customHeight="1">
      <c r="A1979" s="325"/>
      <c r="B1979" s="396"/>
      <c r="C1979" s="397"/>
      <c r="D1979" s="398"/>
      <c r="E1979" s="399"/>
      <c r="F1979" s="398"/>
      <c r="G1979" s="400"/>
      <c r="H1979" s="390"/>
    </row>
    <row r="1980" spans="1:8" ht="21" customHeight="1">
      <c r="A1980" s="325"/>
      <c r="B1980" s="396"/>
      <c r="C1980" s="397"/>
      <c r="D1980" s="398"/>
      <c r="E1980" s="399"/>
      <c r="F1980" s="398"/>
      <c r="G1980" s="400"/>
      <c r="H1980" s="390"/>
    </row>
    <row r="1981" spans="1:8" ht="21" customHeight="1">
      <c r="A1981" s="325"/>
      <c r="B1981" s="396"/>
      <c r="C1981" s="397"/>
      <c r="D1981" s="398"/>
      <c r="E1981" s="399"/>
      <c r="F1981" s="398"/>
      <c r="G1981" s="400"/>
      <c r="H1981" s="390"/>
    </row>
    <row r="1982" spans="1:8" ht="21" customHeight="1">
      <c r="A1982" s="325"/>
      <c r="B1982" s="396"/>
      <c r="C1982" s="397"/>
      <c r="D1982" s="398"/>
      <c r="E1982" s="399"/>
      <c r="F1982" s="398"/>
      <c r="G1982" s="400"/>
      <c r="H1982" s="390"/>
    </row>
    <row r="1983" spans="1:8" ht="21" customHeight="1">
      <c r="A1983" s="325"/>
      <c r="B1983" s="396"/>
      <c r="C1983" s="397"/>
      <c r="D1983" s="398"/>
      <c r="E1983" s="399"/>
      <c r="F1983" s="398"/>
      <c r="G1983" s="400"/>
      <c r="H1983" s="390"/>
    </row>
    <row r="1984" spans="1:8" ht="21" customHeight="1">
      <c r="A1984" s="325"/>
      <c r="B1984" s="396"/>
      <c r="C1984" s="397"/>
      <c r="D1984" s="398"/>
      <c r="E1984" s="399"/>
      <c r="F1984" s="398"/>
      <c r="G1984" s="400"/>
      <c r="H1984" s="390"/>
    </row>
    <row r="1985" spans="1:8" ht="21" customHeight="1">
      <c r="A1985" s="325"/>
      <c r="B1985" s="396"/>
      <c r="C1985" s="397"/>
      <c r="D1985" s="398"/>
      <c r="E1985" s="399"/>
      <c r="F1985" s="398"/>
      <c r="G1985" s="400"/>
      <c r="H1985" s="390"/>
    </row>
    <row r="1986" spans="1:8" ht="21" customHeight="1">
      <c r="A1986" s="325"/>
      <c r="B1986" s="396"/>
      <c r="C1986" s="397"/>
      <c r="D1986" s="398"/>
      <c r="E1986" s="399"/>
      <c r="F1986" s="398"/>
      <c r="G1986" s="400"/>
      <c r="H1986" s="390"/>
    </row>
    <row r="1987" spans="1:8" ht="21" customHeight="1">
      <c r="A1987" s="325"/>
      <c r="B1987" s="396"/>
      <c r="C1987" s="397"/>
      <c r="D1987" s="398"/>
      <c r="E1987" s="399"/>
      <c r="F1987" s="398"/>
      <c r="G1987" s="400"/>
      <c r="H1987" s="390"/>
    </row>
    <row r="1988" spans="1:8" ht="21" customHeight="1">
      <c r="A1988" s="325"/>
      <c r="B1988" s="396"/>
      <c r="C1988" s="397"/>
      <c r="D1988" s="398"/>
      <c r="E1988" s="399"/>
      <c r="F1988" s="398"/>
      <c r="G1988" s="400"/>
      <c r="H1988" s="390"/>
    </row>
    <row r="1989" spans="1:8" ht="21" customHeight="1">
      <c r="A1989" s="325"/>
      <c r="B1989" s="396"/>
      <c r="C1989" s="397"/>
      <c r="D1989" s="398"/>
      <c r="E1989" s="399"/>
      <c r="F1989" s="398"/>
      <c r="G1989" s="400"/>
      <c r="H1989" s="390"/>
    </row>
    <row r="1990" spans="1:8" ht="21" customHeight="1">
      <c r="A1990" s="325"/>
      <c r="B1990" s="396"/>
      <c r="C1990" s="397"/>
      <c r="D1990" s="398"/>
      <c r="E1990" s="399"/>
      <c r="F1990" s="398"/>
      <c r="G1990" s="400"/>
      <c r="H1990" s="390"/>
    </row>
    <row r="1991" spans="1:8" ht="21" customHeight="1">
      <c r="A1991" s="325"/>
      <c r="B1991" s="396"/>
      <c r="C1991" s="397"/>
      <c r="D1991" s="398"/>
      <c r="E1991" s="399"/>
      <c r="F1991" s="398"/>
      <c r="G1991" s="400"/>
      <c r="H1991" s="390"/>
    </row>
    <row r="1992" spans="1:8" ht="21" customHeight="1">
      <c r="A1992" s="325"/>
      <c r="B1992" s="396"/>
      <c r="C1992" s="397"/>
      <c r="D1992" s="398"/>
      <c r="E1992" s="399"/>
      <c r="F1992" s="398"/>
      <c r="G1992" s="400"/>
      <c r="H1992" s="390"/>
    </row>
    <row r="1993" spans="1:8" ht="21" customHeight="1">
      <c r="A1993" s="325"/>
      <c r="B1993" s="396"/>
      <c r="C1993" s="397"/>
      <c r="D1993" s="398"/>
      <c r="E1993" s="399"/>
      <c r="F1993" s="398"/>
      <c r="G1993" s="400"/>
      <c r="H1993" s="390"/>
    </row>
    <row r="1994" spans="1:8" ht="21" customHeight="1">
      <c r="A1994" s="325"/>
      <c r="B1994" s="396"/>
      <c r="C1994" s="397"/>
      <c r="D1994" s="398"/>
      <c r="E1994" s="399"/>
      <c r="F1994" s="398"/>
      <c r="G1994" s="400"/>
      <c r="H1994" s="390"/>
    </row>
    <row r="1995" spans="1:8" ht="21" customHeight="1">
      <c r="A1995" s="325"/>
      <c r="B1995" s="396"/>
      <c r="C1995" s="397"/>
      <c r="D1995" s="398"/>
      <c r="E1995" s="399"/>
      <c r="F1995" s="398"/>
      <c r="G1995" s="400"/>
      <c r="H1995" s="390"/>
    </row>
    <row r="1996" spans="1:8" ht="21" customHeight="1">
      <c r="A1996" s="325"/>
      <c r="B1996" s="396"/>
      <c r="C1996" s="397"/>
      <c r="D1996" s="398"/>
      <c r="E1996" s="399"/>
      <c r="F1996" s="398"/>
      <c r="G1996" s="400"/>
      <c r="H1996" s="390"/>
    </row>
    <row r="1997" spans="1:8" ht="21" customHeight="1">
      <c r="A1997" s="325"/>
      <c r="B1997" s="396"/>
      <c r="C1997" s="397"/>
      <c r="D1997" s="398"/>
      <c r="E1997" s="399"/>
      <c r="F1997" s="398"/>
      <c r="G1997" s="400"/>
      <c r="H1997" s="390"/>
    </row>
    <row r="1998" spans="1:8" ht="21" customHeight="1">
      <c r="A1998" s="325"/>
      <c r="B1998" s="396"/>
      <c r="C1998" s="397"/>
      <c r="D1998" s="398"/>
      <c r="E1998" s="399"/>
      <c r="F1998" s="398"/>
      <c r="G1998" s="400"/>
      <c r="H1998" s="390"/>
    </row>
    <row r="1999" spans="1:8" ht="21" customHeight="1">
      <c r="A1999" s="325"/>
      <c r="B1999" s="396"/>
      <c r="C1999" s="397"/>
      <c r="D1999" s="398"/>
      <c r="E1999" s="399"/>
      <c r="F1999" s="398"/>
      <c r="G1999" s="400"/>
      <c r="H1999" s="390"/>
    </row>
    <row r="2000" spans="1:8" ht="21" customHeight="1">
      <c r="A2000" s="325"/>
      <c r="B2000" s="396"/>
      <c r="C2000" s="397"/>
      <c r="D2000" s="398"/>
      <c r="E2000" s="399"/>
      <c r="F2000" s="398"/>
      <c r="G2000" s="400"/>
      <c r="H2000" s="390"/>
    </row>
    <row r="2001" spans="1:8" ht="21" customHeight="1">
      <c r="A2001" s="325"/>
      <c r="B2001" s="396"/>
      <c r="C2001" s="397"/>
      <c r="D2001" s="398"/>
      <c r="E2001" s="399"/>
      <c r="F2001" s="398"/>
      <c r="G2001" s="400"/>
      <c r="H2001" s="390"/>
    </row>
    <row r="2002" spans="1:8" ht="21" customHeight="1">
      <c r="A2002" s="325"/>
      <c r="B2002" s="396"/>
      <c r="C2002" s="397"/>
      <c r="D2002" s="398"/>
      <c r="E2002" s="399"/>
      <c r="F2002" s="398"/>
      <c r="G2002" s="400"/>
      <c r="H2002" s="390"/>
    </row>
    <row r="2003" spans="1:8" ht="21" customHeight="1">
      <c r="A2003" s="325"/>
      <c r="B2003" s="396"/>
      <c r="C2003" s="397"/>
      <c r="D2003" s="398"/>
      <c r="E2003" s="399"/>
      <c r="F2003" s="398"/>
      <c r="G2003" s="400"/>
      <c r="H2003" s="390"/>
    </row>
    <row r="2004" spans="1:8" ht="21" customHeight="1">
      <c r="A2004" s="325"/>
      <c r="B2004" s="396"/>
      <c r="C2004" s="397"/>
      <c r="D2004" s="398"/>
      <c r="E2004" s="399"/>
      <c r="F2004" s="398"/>
      <c r="G2004" s="400"/>
      <c r="H2004" s="390"/>
    </row>
    <row r="2005" spans="1:8" ht="21" customHeight="1">
      <c r="A2005" s="325"/>
      <c r="B2005" s="396"/>
      <c r="C2005" s="397"/>
      <c r="D2005" s="398"/>
      <c r="E2005" s="399"/>
      <c r="F2005" s="398"/>
      <c r="G2005" s="400"/>
      <c r="H2005" s="390"/>
    </row>
    <row r="2006" spans="1:8" ht="21" customHeight="1">
      <c r="A2006" s="325"/>
      <c r="B2006" s="396"/>
      <c r="C2006" s="397"/>
      <c r="D2006" s="398"/>
      <c r="E2006" s="399"/>
      <c r="F2006" s="398"/>
      <c r="G2006" s="400"/>
      <c r="H2006" s="390"/>
    </row>
    <row r="2007" spans="1:8" ht="21" customHeight="1">
      <c r="A2007" s="325"/>
      <c r="B2007" s="396"/>
      <c r="C2007" s="397"/>
      <c r="D2007" s="398"/>
      <c r="E2007" s="399"/>
      <c r="F2007" s="398"/>
      <c r="G2007" s="400"/>
      <c r="H2007" s="390"/>
    </row>
    <row r="2008" spans="1:8" ht="21" customHeight="1">
      <c r="A2008" s="325"/>
      <c r="B2008" s="396"/>
      <c r="C2008" s="397"/>
      <c r="D2008" s="398"/>
      <c r="E2008" s="399"/>
      <c r="F2008" s="398"/>
      <c r="G2008" s="400"/>
      <c r="H2008" s="390"/>
    </row>
    <row r="2009" spans="1:8" ht="21" customHeight="1">
      <c r="A2009" s="325"/>
      <c r="B2009" s="396"/>
      <c r="C2009" s="397"/>
      <c r="D2009" s="398"/>
      <c r="E2009" s="399"/>
      <c r="F2009" s="398"/>
      <c r="G2009" s="400"/>
      <c r="H2009" s="390"/>
    </row>
    <row r="2010" spans="1:8" ht="21" customHeight="1">
      <c r="A2010" s="325"/>
      <c r="B2010" s="396"/>
      <c r="C2010" s="397"/>
      <c r="D2010" s="398"/>
      <c r="E2010" s="399"/>
      <c r="F2010" s="398"/>
      <c r="G2010" s="400"/>
      <c r="H2010" s="390"/>
    </row>
    <row r="2011" spans="1:8" ht="21" customHeight="1">
      <c r="A2011" s="325"/>
      <c r="B2011" s="396"/>
      <c r="C2011" s="397"/>
      <c r="D2011" s="398"/>
      <c r="E2011" s="399"/>
      <c r="F2011" s="398"/>
      <c r="G2011" s="400"/>
      <c r="H2011" s="390"/>
    </row>
    <row r="2012" spans="1:8" ht="21" customHeight="1">
      <c r="A2012" s="325"/>
      <c r="B2012" s="396"/>
      <c r="C2012" s="397"/>
      <c r="D2012" s="398"/>
      <c r="E2012" s="399"/>
      <c r="F2012" s="398"/>
      <c r="G2012" s="400"/>
      <c r="H2012" s="390"/>
    </row>
    <row r="2013" spans="1:8" ht="21" customHeight="1">
      <c r="A2013" s="325"/>
      <c r="B2013" s="396"/>
      <c r="C2013" s="397"/>
      <c r="D2013" s="398"/>
      <c r="E2013" s="399"/>
      <c r="F2013" s="398"/>
      <c r="G2013" s="400"/>
      <c r="H2013" s="390"/>
    </row>
    <row r="2014" spans="1:8" ht="21" customHeight="1">
      <c r="A2014" s="325"/>
      <c r="B2014" s="396"/>
      <c r="C2014" s="397"/>
      <c r="D2014" s="398"/>
      <c r="E2014" s="399"/>
      <c r="F2014" s="398"/>
      <c r="G2014" s="400"/>
      <c r="H2014" s="390"/>
    </row>
    <row r="2015" spans="1:8" ht="21" customHeight="1">
      <c r="A2015" s="325"/>
      <c r="B2015" s="396"/>
      <c r="C2015" s="397"/>
      <c r="D2015" s="398"/>
      <c r="E2015" s="399"/>
      <c r="F2015" s="398"/>
      <c r="G2015" s="400"/>
      <c r="H2015" s="390"/>
    </row>
    <row r="2016" spans="1:8" ht="21" customHeight="1">
      <c r="A2016" s="325"/>
      <c r="B2016" s="396"/>
      <c r="C2016" s="397"/>
      <c r="D2016" s="398"/>
      <c r="E2016" s="399"/>
      <c r="F2016" s="398"/>
      <c r="G2016" s="400"/>
      <c r="H2016" s="390"/>
    </row>
    <row r="2017" spans="1:8" ht="21" customHeight="1">
      <c r="A2017" s="325"/>
      <c r="B2017" s="396"/>
      <c r="C2017" s="397"/>
      <c r="D2017" s="398"/>
      <c r="E2017" s="399"/>
      <c r="F2017" s="398"/>
      <c r="G2017" s="400"/>
      <c r="H2017" s="390"/>
    </row>
    <row r="2018" spans="1:8" ht="21" customHeight="1">
      <c r="A2018" s="325"/>
      <c r="B2018" s="396"/>
      <c r="C2018" s="397"/>
      <c r="D2018" s="398"/>
      <c r="E2018" s="399"/>
      <c r="F2018" s="398"/>
      <c r="G2018" s="400"/>
      <c r="H2018" s="390"/>
    </row>
    <row r="2019" spans="1:8" ht="21" customHeight="1">
      <c r="A2019" s="325"/>
      <c r="B2019" s="396"/>
      <c r="C2019" s="397"/>
      <c r="D2019" s="398"/>
      <c r="E2019" s="399"/>
      <c r="F2019" s="398"/>
      <c r="G2019" s="400"/>
      <c r="H2019" s="390"/>
    </row>
    <row r="2020" spans="1:8" ht="21" customHeight="1">
      <c r="A2020" s="325"/>
      <c r="B2020" s="396"/>
      <c r="C2020" s="397"/>
      <c r="D2020" s="398"/>
      <c r="E2020" s="399"/>
      <c r="F2020" s="398"/>
      <c r="G2020" s="400"/>
      <c r="H2020" s="390"/>
    </row>
    <row r="2021" spans="1:8" ht="21" customHeight="1">
      <c r="A2021" s="325"/>
      <c r="B2021" s="396"/>
      <c r="C2021" s="397"/>
      <c r="D2021" s="398"/>
      <c r="E2021" s="399"/>
      <c r="F2021" s="398"/>
      <c r="G2021" s="400"/>
      <c r="H2021" s="390"/>
    </row>
    <row r="2022" spans="1:8" ht="21" customHeight="1">
      <c r="A2022" s="325"/>
      <c r="B2022" s="396"/>
      <c r="C2022" s="397"/>
      <c r="D2022" s="398"/>
      <c r="E2022" s="399"/>
      <c r="F2022" s="398"/>
      <c r="G2022" s="400"/>
      <c r="H2022" s="390"/>
    </row>
    <row r="2023" spans="1:8" ht="21" customHeight="1">
      <c r="A2023" s="325"/>
      <c r="B2023" s="396"/>
      <c r="C2023" s="397"/>
      <c r="D2023" s="398"/>
      <c r="E2023" s="399"/>
      <c r="F2023" s="398"/>
      <c r="G2023" s="400"/>
      <c r="H2023" s="390"/>
    </row>
    <row r="2024" spans="1:8" ht="21" customHeight="1">
      <c r="A2024" s="325"/>
      <c r="B2024" s="396"/>
      <c r="C2024" s="397"/>
      <c r="D2024" s="398"/>
      <c r="E2024" s="399"/>
      <c r="F2024" s="398"/>
      <c r="G2024" s="400"/>
      <c r="H2024" s="390"/>
    </row>
    <row r="2025" spans="1:8" ht="21" customHeight="1">
      <c r="A2025" s="325"/>
      <c r="B2025" s="396"/>
      <c r="C2025" s="397"/>
      <c r="D2025" s="398"/>
      <c r="E2025" s="399"/>
      <c r="F2025" s="398"/>
      <c r="G2025" s="400"/>
      <c r="H2025" s="390"/>
    </row>
    <row r="2026" spans="1:8" ht="21" customHeight="1">
      <c r="A2026" s="325"/>
      <c r="B2026" s="396"/>
      <c r="C2026" s="397"/>
      <c r="D2026" s="398"/>
      <c r="E2026" s="399"/>
      <c r="F2026" s="398"/>
      <c r="G2026" s="400"/>
      <c r="H2026" s="390"/>
    </row>
    <row r="2027" spans="1:8" ht="21" customHeight="1">
      <c r="A2027" s="325"/>
      <c r="B2027" s="396"/>
      <c r="C2027" s="397"/>
      <c r="D2027" s="398"/>
      <c r="E2027" s="399"/>
      <c r="F2027" s="398"/>
      <c r="G2027" s="400"/>
      <c r="H2027" s="390"/>
    </row>
    <row r="2028" spans="1:8" ht="21" customHeight="1">
      <c r="A2028" s="325"/>
      <c r="B2028" s="396"/>
      <c r="C2028" s="397"/>
      <c r="D2028" s="398"/>
      <c r="E2028" s="399"/>
      <c r="F2028" s="398"/>
      <c r="G2028" s="400"/>
      <c r="H2028" s="390"/>
    </row>
    <row r="2029" spans="1:8" ht="21" customHeight="1">
      <c r="A2029" s="325"/>
      <c r="B2029" s="396"/>
      <c r="C2029" s="397"/>
      <c r="D2029" s="398"/>
      <c r="E2029" s="399"/>
      <c r="F2029" s="398"/>
      <c r="G2029" s="400"/>
      <c r="H2029" s="390"/>
    </row>
    <row r="2030" spans="1:8" ht="21" customHeight="1">
      <c r="A2030" s="325"/>
      <c r="B2030" s="396"/>
      <c r="C2030" s="397"/>
      <c r="D2030" s="398"/>
      <c r="E2030" s="399"/>
      <c r="F2030" s="398"/>
      <c r="G2030" s="400"/>
      <c r="H2030" s="390"/>
    </row>
    <row r="2031" spans="1:8" ht="21" customHeight="1">
      <c r="A2031" s="325"/>
      <c r="B2031" s="396"/>
      <c r="C2031" s="397"/>
      <c r="D2031" s="398"/>
      <c r="E2031" s="399"/>
      <c r="F2031" s="398"/>
      <c r="G2031" s="400"/>
      <c r="H2031" s="390"/>
    </row>
    <row r="2032" spans="1:8" ht="21" customHeight="1">
      <c r="A2032" s="325"/>
      <c r="B2032" s="396"/>
      <c r="C2032" s="397"/>
      <c r="D2032" s="398"/>
      <c r="E2032" s="399"/>
      <c r="F2032" s="398"/>
      <c r="G2032" s="400"/>
      <c r="H2032" s="390"/>
    </row>
    <row r="2033" spans="1:8" ht="21" customHeight="1">
      <c r="A2033" s="325"/>
      <c r="B2033" s="396"/>
      <c r="C2033" s="397"/>
      <c r="D2033" s="398"/>
      <c r="E2033" s="399"/>
      <c r="F2033" s="398"/>
      <c r="G2033" s="400"/>
      <c r="H2033" s="390"/>
    </row>
    <row r="2034" spans="1:8" ht="21" customHeight="1">
      <c r="A2034" s="325"/>
      <c r="B2034" s="396"/>
      <c r="C2034" s="397"/>
      <c r="D2034" s="398"/>
      <c r="E2034" s="399"/>
      <c r="F2034" s="398"/>
      <c r="G2034" s="400"/>
      <c r="H2034" s="390"/>
    </row>
    <row r="2035" spans="1:8" ht="21" customHeight="1">
      <c r="A2035" s="325"/>
      <c r="B2035" s="396"/>
      <c r="C2035" s="397"/>
      <c r="D2035" s="398"/>
      <c r="E2035" s="399"/>
      <c r="F2035" s="398"/>
      <c r="G2035" s="400"/>
      <c r="H2035" s="390"/>
    </row>
    <row r="2036" spans="1:8" ht="21" customHeight="1">
      <c r="A2036" s="325"/>
      <c r="B2036" s="396"/>
      <c r="C2036" s="397"/>
      <c r="D2036" s="398"/>
      <c r="E2036" s="399"/>
      <c r="F2036" s="398"/>
      <c r="G2036" s="400"/>
      <c r="H2036" s="390"/>
    </row>
    <row r="2037" spans="1:8" ht="21" customHeight="1">
      <c r="A2037" s="325"/>
      <c r="B2037" s="396"/>
      <c r="C2037" s="397"/>
      <c r="D2037" s="398"/>
      <c r="E2037" s="399"/>
      <c r="F2037" s="398"/>
      <c r="G2037" s="400"/>
      <c r="H2037" s="390"/>
    </row>
    <row r="2038" spans="1:8" ht="21" customHeight="1">
      <c r="A2038" s="325"/>
      <c r="B2038" s="396"/>
      <c r="C2038" s="397"/>
      <c r="D2038" s="398"/>
      <c r="E2038" s="399"/>
      <c r="F2038" s="398"/>
      <c r="G2038" s="400"/>
      <c r="H2038" s="390"/>
    </row>
    <row r="2039" spans="1:8" ht="21" customHeight="1">
      <c r="A2039" s="325"/>
      <c r="B2039" s="396"/>
      <c r="C2039" s="397"/>
      <c r="D2039" s="398"/>
      <c r="E2039" s="399"/>
      <c r="F2039" s="398"/>
      <c r="G2039" s="400"/>
      <c r="H2039" s="390"/>
    </row>
    <row r="2040" spans="1:8" ht="21" customHeight="1">
      <c r="A2040" s="325"/>
      <c r="B2040" s="396"/>
      <c r="C2040" s="397"/>
      <c r="D2040" s="398"/>
      <c r="E2040" s="399"/>
      <c r="F2040" s="398"/>
      <c r="G2040" s="400"/>
      <c r="H2040" s="390"/>
    </row>
    <row r="2041" spans="1:8" ht="21" customHeight="1">
      <c r="A2041" s="325"/>
      <c r="B2041" s="396"/>
      <c r="C2041" s="397"/>
      <c r="D2041" s="398"/>
      <c r="E2041" s="399"/>
      <c r="F2041" s="398"/>
      <c r="G2041" s="400"/>
      <c r="H2041" s="390"/>
    </row>
    <row r="2042" spans="1:8" ht="21" customHeight="1">
      <c r="A2042" s="325"/>
      <c r="B2042" s="396"/>
      <c r="C2042" s="397"/>
      <c r="D2042" s="398"/>
      <c r="E2042" s="399"/>
      <c r="F2042" s="398"/>
      <c r="G2042" s="400"/>
      <c r="H2042" s="390"/>
    </row>
    <row r="2043" spans="1:8" ht="21" customHeight="1">
      <c r="A2043" s="325"/>
      <c r="B2043" s="396"/>
      <c r="C2043" s="397"/>
      <c r="D2043" s="398"/>
      <c r="E2043" s="399"/>
      <c r="F2043" s="398"/>
      <c r="G2043" s="400"/>
      <c r="H2043" s="390"/>
    </row>
    <row r="2044" spans="1:8" ht="21" customHeight="1">
      <c r="A2044" s="325"/>
      <c r="B2044" s="396"/>
      <c r="C2044" s="397"/>
      <c r="D2044" s="398"/>
      <c r="E2044" s="399"/>
      <c r="F2044" s="398"/>
      <c r="G2044" s="400"/>
      <c r="H2044" s="390"/>
    </row>
    <row r="2045" spans="1:8" ht="21" customHeight="1">
      <c r="A2045" s="325"/>
      <c r="B2045" s="396"/>
      <c r="C2045" s="397"/>
      <c r="D2045" s="398"/>
      <c r="E2045" s="399"/>
      <c r="F2045" s="398"/>
      <c r="G2045" s="400"/>
      <c r="H2045" s="390"/>
    </row>
    <row r="2046" spans="1:8" ht="21" customHeight="1">
      <c r="A2046" s="325"/>
      <c r="B2046" s="396"/>
      <c r="C2046" s="397"/>
      <c r="D2046" s="398"/>
      <c r="E2046" s="399"/>
      <c r="F2046" s="398"/>
      <c r="G2046" s="400"/>
      <c r="H2046" s="390"/>
    </row>
    <row r="2047" spans="1:8" ht="21" customHeight="1">
      <c r="A2047" s="325"/>
      <c r="B2047" s="396"/>
      <c r="C2047" s="397"/>
      <c r="D2047" s="398"/>
      <c r="E2047" s="399"/>
      <c r="F2047" s="398"/>
      <c r="G2047" s="400"/>
      <c r="H2047" s="390"/>
    </row>
    <row r="2048" spans="1:8" ht="21" customHeight="1">
      <c r="A2048" s="325"/>
      <c r="B2048" s="396"/>
      <c r="C2048" s="397"/>
      <c r="D2048" s="398"/>
      <c r="E2048" s="399"/>
      <c r="F2048" s="398"/>
      <c r="G2048" s="400"/>
      <c r="H2048" s="390"/>
    </row>
    <row r="2049" spans="1:8" ht="21" customHeight="1">
      <c r="A2049" s="325"/>
      <c r="B2049" s="396"/>
      <c r="C2049" s="397"/>
      <c r="D2049" s="398"/>
      <c r="E2049" s="399"/>
      <c r="F2049" s="398"/>
      <c r="G2049" s="400"/>
      <c r="H2049" s="390"/>
    </row>
    <row r="2050" spans="1:8" ht="21" customHeight="1">
      <c r="A2050" s="325"/>
      <c r="B2050" s="396"/>
      <c r="C2050" s="397"/>
      <c r="D2050" s="398"/>
      <c r="E2050" s="399"/>
      <c r="F2050" s="398"/>
      <c r="G2050" s="400"/>
      <c r="H2050" s="390"/>
    </row>
    <row r="2051" spans="1:8" ht="21" customHeight="1">
      <c r="A2051" s="325"/>
      <c r="B2051" s="396"/>
      <c r="C2051" s="397"/>
      <c r="D2051" s="398"/>
      <c r="E2051" s="399"/>
      <c r="F2051" s="398"/>
      <c r="G2051" s="400"/>
      <c r="H2051" s="390"/>
    </row>
    <row r="2052" spans="1:8" ht="21" customHeight="1">
      <c r="A2052" s="325"/>
      <c r="B2052" s="396"/>
      <c r="C2052" s="397"/>
      <c r="D2052" s="398"/>
      <c r="E2052" s="399"/>
      <c r="F2052" s="398"/>
      <c r="G2052" s="400"/>
      <c r="H2052" s="390"/>
    </row>
    <row r="2053" spans="1:8" ht="21" customHeight="1">
      <c r="A2053" s="325"/>
      <c r="B2053" s="396"/>
      <c r="C2053" s="397"/>
      <c r="D2053" s="398"/>
      <c r="E2053" s="399"/>
      <c r="F2053" s="398"/>
      <c r="G2053" s="400"/>
      <c r="H2053" s="390"/>
    </row>
    <row r="2054" spans="1:8" ht="21" customHeight="1">
      <c r="A2054" s="325"/>
      <c r="B2054" s="396"/>
      <c r="C2054" s="397"/>
      <c r="D2054" s="398"/>
      <c r="E2054" s="399"/>
      <c r="F2054" s="398"/>
      <c r="G2054" s="400"/>
      <c r="H2054" s="390"/>
    </row>
    <row r="2055" spans="1:8" ht="21" customHeight="1">
      <c r="A2055" s="325"/>
      <c r="B2055" s="396"/>
      <c r="C2055" s="397"/>
      <c r="D2055" s="398"/>
      <c r="E2055" s="399"/>
      <c r="F2055" s="398"/>
      <c r="G2055" s="400"/>
      <c r="H2055" s="390"/>
    </row>
    <row r="2056" spans="1:8" ht="21" customHeight="1">
      <c r="A2056" s="325"/>
      <c r="B2056" s="396"/>
      <c r="C2056" s="397"/>
      <c r="D2056" s="398"/>
      <c r="E2056" s="399"/>
      <c r="F2056" s="398"/>
      <c r="G2056" s="400"/>
      <c r="H2056" s="390"/>
    </row>
    <row r="2057" spans="1:8" ht="21" customHeight="1">
      <c r="A2057" s="325"/>
      <c r="B2057" s="396"/>
      <c r="C2057" s="397"/>
      <c r="D2057" s="398"/>
      <c r="E2057" s="399"/>
      <c r="F2057" s="398"/>
      <c r="G2057" s="400"/>
      <c r="H2057" s="390"/>
    </row>
    <row r="2058" spans="1:8" ht="21" customHeight="1">
      <c r="A2058" s="325"/>
      <c r="B2058" s="396"/>
      <c r="C2058" s="397"/>
      <c r="D2058" s="398"/>
      <c r="E2058" s="399"/>
      <c r="F2058" s="398"/>
      <c r="G2058" s="400"/>
      <c r="H2058" s="390"/>
    </row>
    <row r="2059" spans="1:8" ht="21" customHeight="1">
      <c r="A2059" s="325"/>
      <c r="B2059" s="396"/>
      <c r="C2059" s="397"/>
      <c r="D2059" s="398"/>
      <c r="E2059" s="399"/>
      <c r="F2059" s="398"/>
      <c r="G2059" s="400"/>
      <c r="H2059" s="390"/>
    </row>
    <row r="2060" spans="1:8" ht="21" customHeight="1">
      <c r="A2060" s="325"/>
      <c r="B2060" s="396"/>
      <c r="C2060" s="397"/>
      <c r="D2060" s="398"/>
      <c r="E2060" s="399"/>
      <c r="F2060" s="398"/>
      <c r="G2060" s="400"/>
      <c r="H2060" s="390"/>
    </row>
    <row r="2061" spans="1:8" ht="21" customHeight="1">
      <c r="A2061" s="325"/>
      <c r="B2061" s="396"/>
      <c r="C2061" s="397"/>
      <c r="D2061" s="398"/>
      <c r="E2061" s="399"/>
      <c r="F2061" s="398"/>
      <c r="G2061" s="400"/>
      <c r="H2061" s="390"/>
    </row>
    <row r="2062" spans="1:8" ht="21" customHeight="1">
      <c r="A2062" s="325"/>
      <c r="B2062" s="396"/>
      <c r="C2062" s="397"/>
      <c r="D2062" s="398"/>
      <c r="E2062" s="399"/>
      <c r="F2062" s="398"/>
      <c r="G2062" s="400"/>
      <c r="H2062" s="390"/>
    </row>
    <row r="2063" spans="1:8" ht="21" customHeight="1">
      <c r="A2063" s="325"/>
      <c r="B2063" s="396"/>
      <c r="C2063" s="397"/>
      <c r="D2063" s="398"/>
      <c r="E2063" s="399"/>
      <c r="F2063" s="398"/>
      <c r="G2063" s="400"/>
      <c r="H2063" s="390"/>
    </row>
    <row r="2064" spans="1:8" ht="21" customHeight="1">
      <c r="A2064" s="325"/>
      <c r="B2064" s="396"/>
      <c r="C2064" s="397"/>
      <c r="D2064" s="398"/>
      <c r="E2064" s="399"/>
      <c r="F2064" s="398"/>
      <c r="G2064" s="400"/>
      <c r="H2064" s="390"/>
    </row>
    <row r="2065" spans="1:8" ht="21" customHeight="1">
      <c r="A2065" s="325"/>
      <c r="B2065" s="396"/>
      <c r="C2065" s="397"/>
      <c r="D2065" s="398"/>
      <c r="E2065" s="399"/>
      <c r="F2065" s="398"/>
      <c r="G2065" s="400"/>
      <c r="H2065" s="390"/>
    </row>
    <row r="2066" spans="1:8" ht="21" customHeight="1">
      <c r="A2066" s="325"/>
      <c r="B2066" s="396"/>
      <c r="C2066" s="397"/>
      <c r="D2066" s="398"/>
      <c r="E2066" s="399"/>
      <c r="F2066" s="398"/>
      <c r="G2066" s="400"/>
      <c r="H2066" s="390"/>
    </row>
    <row r="2067" spans="1:8" ht="21" customHeight="1">
      <c r="A2067" s="325"/>
      <c r="B2067" s="396"/>
      <c r="C2067" s="397"/>
      <c r="D2067" s="398"/>
      <c r="E2067" s="399"/>
      <c r="F2067" s="398"/>
      <c r="G2067" s="400"/>
      <c r="H2067" s="390"/>
    </row>
    <row r="2068" spans="1:8" ht="21" customHeight="1">
      <c r="A2068" s="325"/>
      <c r="B2068" s="396"/>
      <c r="C2068" s="397"/>
      <c r="D2068" s="398"/>
      <c r="E2068" s="399"/>
      <c r="F2068" s="398"/>
      <c r="G2068" s="400"/>
      <c r="H2068" s="390"/>
    </row>
    <row r="2069" spans="1:8" ht="21" customHeight="1">
      <c r="A2069" s="325"/>
      <c r="B2069" s="396"/>
      <c r="C2069" s="397"/>
      <c r="D2069" s="398"/>
      <c r="E2069" s="399"/>
      <c r="F2069" s="398"/>
      <c r="G2069" s="400"/>
      <c r="H2069" s="390"/>
    </row>
    <row r="2070" spans="1:8" ht="21" customHeight="1">
      <c r="A2070" s="325"/>
      <c r="B2070" s="396"/>
      <c r="C2070" s="397"/>
      <c r="D2070" s="398"/>
      <c r="E2070" s="399"/>
      <c r="F2070" s="398"/>
      <c r="G2070" s="400"/>
      <c r="H2070" s="390"/>
    </row>
    <row r="2071" spans="1:8" ht="21" customHeight="1">
      <c r="A2071" s="325"/>
      <c r="B2071" s="396"/>
      <c r="C2071" s="397"/>
      <c r="D2071" s="398"/>
      <c r="E2071" s="399"/>
      <c r="F2071" s="398"/>
      <c r="G2071" s="400"/>
      <c r="H2071" s="390"/>
    </row>
    <row r="2072" spans="1:8" ht="21" customHeight="1">
      <c r="A2072" s="325"/>
      <c r="B2072" s="396"/>
      <c r="C2072" s="397"/>
      <c r="D2072" s="398"/>
      <c r="E2072" s="399"/>
      <c r="F2072" s="398"/>
      <c r="G2072" s="400"/>
      <c r="H2072" s="390"/>
    </row>
    <row r="2073" spans="1:8" ht="21" customHeight="1">
      <c r="A2073" s="325"/>
      <c r="B2073" s="396"/>
      <c r="C2073" s="397"/>
      <c r="D2073" s="398"/>
      <c r="E2073" s="399"/>
      <c r="F2073" s="398"/>
      <c r="G2073" s="400"/>
      <c r="H2073" s="390"/>
    </row>
    <row r="2074" spans="1:8" ht="21" customHeight="1">
      <c r="A2074" s="325"/>
      <c r="B2074" s="396"/>
      <c r="C2074" s="397"/>
      <c r="D2074" s="398"/>
      <c r="E2074" s="399"/>
      <c r="F2074" s="398"/>
      <c r="G2074" s="400"/>
      <c r="H2074" s="390"/>
    </row>
    <row r="2075" spans="1:8" ht="21" customHeight="1">
      <c r="A2075" s="325"/>
      <c r="B2075" s="396"/>
      <c r="C2075" s="397"/>
      <c r="D2075" s="398"/>
      <c r="E2075" s="399"/>
      <c r="F2075" s="398"/>
      <c r="G2075" s="400"/>
      <c r="H2075" s="390"/>
    </row>
    <row r="2076" spans="1:8" ht="21" customHeight="1">
      <c r="A2076" s="325"/>
      <c r="B2076" s="396"/>
      <c r="C2076" s="397"/>
      <c r="D2076" s="398"/>
      <c r="E2076" s="399"/>
      <c r="F2076" s="398"/>
      <c r="G2076" s="400"/>
      <c r="H2076" s="390"/>
    </row>
    <row r="2077" spans="1:8" ht="21" customHeight="1">
      <c r="A2077" s="325"/>
      <c r="B2077" s="396"/>
      <c r="C2077" s="397"/>
      <c r="D2077" s="398"/>
      <c r="E2077" s="399"/>
      <c r="F2077" s="398"/>
      <c r="G2077" s="400"/>
      <c r="H2077" s="390"/>
    </row>
    <row r="2078" spans="1:8" ht="21" customHeight="1">
      <c r="A2078" s="325"/>
      <c r="B2078" s="396"/>
      <c r="C2078" s="397"/>
      <c r="D2078" s="398"/>
      <c r="E2078" s="399"/>
      <c r="F2078" s="398"/>
      <c r="G2078" s="400"/>
      <c r="H2078" s="390"/>
    </row>
    <row r="2079" spans="1:8" ht="21" customHeight="1">
      <c r="A2079" s="325"/>
      <c r="B2079" s="396"/>
      <c r="C2079" s="397"/>
      <c r="D2079" s="398"/>
      <c r="E2079" s="399"/>
      <c r="F2079" s="398"/>
      <c r="G2079" s="400"/>
      <c r="H2079" s="390"/>
    </row>
    <row r="2080" spans="1:8" ht="21" customHeight="1">
      <c r="A2080" s="325"/>
      <c r="B2080" s="396"/>
      <c r="C2080" s="397"/>
      <c r="D2080" s="398"/>
      <c r="E2080" s="399"/>
      <c r="F2080" s="398"/>
      <c r="G2080" s="400"/>
      <c r="H2080" s="390"/>
    </row>
    <row r="2081" spans="1:8" ht="21" customHeight="1">
      <c r="A2081" s="325"/>
      <c r="B2081" s="396"/>
      <c r="C2081" s="397"/>
      <c r="D2081" s="398"/>
      <c r="E2081" s="399"/>
      <c r="F2081" s="398"/>
      <c r="G2081" s="400"/>
      <c r="H2081" s="390"/>
    </row>
    <row r="2082" spans="1:8" ht="21" customHeight="1">
      <c r="A2082" s="325"/>
      <c r="B2082" s="396"/>
      <c r="C2082" s="397"/>
      <c r="D2082" s="398"/>
      <c r="E2082" s="399"/>
      <c r="F2082" s="398"/>
      <c r="G2082" s="400"/>
      <c r="H2082" s="390"/>
    </row>
    <row r="2083" spans="1:8" ht="21" customHeight="1">
      <c r="A2083" s="325"/>
      <c r="B2083" s="396"/>
      <c r="C2083" s="397"/>
      <c r="D2083" s="398"/>
      <c r="E2083" s="399"/>
      <c r="F2083" s="398"/>
      <c r="G2083" s="400"/>
      <c r="H2083" s="390"/>
    </row>
    <row r="2084" spans="1:8" ht="21" customHeight="1">
      <c r="A2084" s="325"/>
      <c r="B2084" s="396"/>
      <c r="C2084" s="397"/>
      <c r="D2084" s="398"/>
      <c r="E2084" s="399"/>
      <c r="F2084" s="398"/>
      <c r="G2084" s="400"/>
      <c r="H2084" s="390"/>
    </row>
    <row r="2085" spans="1:8" ht="21" customHeight="1">
      <c r="A2085" s="325"/>
      <c r="B2085" s="396"/>
      <c r="C2085" s="397"/>
      <c r="D2085" s="398"/>
      <c r="E2085" s="399"/>
      <c r="F2085" s="398"/>
      <c r="G2085" s="400"/>
      <c r="H2085" s="390"/>
    </row>
    <row r="2086" spans="1:8" ht="21" customHeight="1">
      <c r="A2086" s="325"/>
      <c r="B2086" s="396"/>
      <c r="C2086" s="397"/>
      <c r="D2086" s="398"/>
      <c r="E2086" s="399"/>
      <c r="F2086" s="398"/>
      <c r="G2086" s="400"/>
      <c r="H2086" s="390"/>
    </row>
    <row r="2087" spans="1:8" ht="21" customHeight="1">
      <c r="A2087" s="325"/>
      <c r="B2087" s="396"/>
      <c r="C2087" s="397"/>
      <c r="D2087" s="398"/>
      <c r="E2087" s="399"/>
      <c r="F2087" s="398"/>
      <c r="G2087" s="400"/>
      <c r="H2087" s="390"/>
    </row>
    <row r="2088" spans="1:8" ht="21" customHeight="1">
      <c r="A2088" s="325"/>
      <c r="B2088" s="396"/>
      <c r="C2088" s="397"/>
      <c r="D2088" s="398"/>
      <c r="E2088" s="399"/>
      <c r="F2088" s="398"/>
      <c r="G2088" s="400"/>
      <c r="H2088" s="390"/>
    </row>
    <row r="2089" spans="1:8" ht="21" customHeight="1">
      <c r="A2089" s="325"/>
      <c r="B2089" s="396"/>
      <c r="C2089" s="397"/>
      <c r="D2089" s="398"/>
      <c r="E2089" s="399"/>
      <c r="F2089" s="398"/>
      <c r="G2089" s="400"/>
      <c r="H2089" s="390"/>
    </row>
    <row r="2090" spans="1:8" ht="21" customHeight="1">
      <c r="A2090" s="325"/>
      <c r="B2090" s="396"/>
      <c r="C2090" s="397"/>
      <c r="D2090" s="398"/>
      <c r="E2090" s="399"/>
      <c r="F2090" s="398"/>
      <c r="G2090" s="400"/>
      <c r="H2090" s="390"/>
    </row>
    <row r="2091" spans="1:8" ht="21" customHeight="1">
      <c r="A2091" s="325"/>
      <c r="B2091" s="396"/>
      <c r="C2091" s="397"/>
      <c r="D2091" s="398"/>
      <c r="E2091" s="399"/>
      <c r="F2091" s="398"/>
      <c r="G2091" s="400"/>
      <c r="H2091" s="390"/>
    </row>
    <row r="2092" spans="1:8" ht="21" customHeight="1">
      <c r="A2092" s="325"/>
      <c r="B2092" s="396"/>
      <c r="C2092" s="397"/>
      <c r="D2092" s="398"/>
      <c r="E2092" s="399"/>
      <c r="F2092" s="398"/>
      <c r="G2092" s="400"/>
      <c r="H2092" s="390"/>
    </row>
    <row r="2093" spans="1:8" ht="21" customHeight="1">
      <c r="A2093" s="325"/>
      <c r="B2093" s="396"/>
      <c r="C2093" s="397"/>
      <c r="D2093" s="398"/>
      <c r="E2093" s="399"/>
      <c r="F2093" s="398"/>
      <c r="G2093" s="400"/>
      <c r="H2093" s="390"/>
    </row>
    <row r="2094" spans="1:8" ht="21" customHeight="1">
      <c r="A2094" s="325"/>
      <c r="B2094" s="396"/>
      <c r="C2094" s="397"/>
      <c r="D2094" s="398"/>
      <c r="E2094" s="399"/>
      <c r="F2094" s="398"/>
      <c r="G2094" s="400"/>
      <c r="H2094" s="390"/>
    </row>
    <row r="2095" spans="1:8" ht="21" customHeight="1">
      <c r="A2095" s="325"/>
      <c r="B2095" s="396"/>
      <c r="C2095" s="397"/>
      <c r="D2095" s="398"/>
      <c r="E2095" s="399"/>
      <c r="F2095" s="398"/>
      <c r="G2095" s="400"/>
      <c r="H2095" s="390"/>
    </row>
    <row r="2096" spans="1:8" ht="21" customHeight="1">
      <c r="A2096" s="325"/>
      <c r="B2096" s="396"/>
      <c r="C2096" s="397"/>
      <c r="D2096" s="398"/>
      <c r="E2096" s="399"/>
      <c r="F2096" s="398"/>
      <c r="G2096" s="400"/>
      <c r="H2096" s="390"/>
    </row>
    <row r="2097" spans="1:8" ht="21" customHeight="1">
      <c r="A2097" s="325"/>
      <c r="B2097" s="396"/>
      <c r="C2097" s="397"/>
      <c r="D2097" s="398"/>
      <c r="E2097" s="399"/>
      <c r="F2097" s="398"/>
      <c r="G2097" s="400"/>
      <c r="H2097" s="390"/>
    </row>
    <row r="2098" spans="1:8" ht="21" customHeight="1">
      <c r="A2098" s="325"/>
      <c r="B2098" s="396"/>
      <c r="C2098" s="397"/>
      <c r="D2098" s="398"/>
      <c r="E2098" s="399"/>
      <c r="F2098" s="398"/>
      <c r="G2098" s="400"/>
      <c r="H2098" s="390"/>
    </row>
    <row r="2099" spans="1:8" ht="21" customHeight="1">
      <c r="A2099" s="325"/>
      <c r="B2099" s="396"/>
      <c r="C2099" s="397"/>
      <c r="D2099" s="398"/>
      <c r="E2099" s="399"/>
      <c r="F2099" s="398"/>
      <c r="G2099" s="400"/>
      <c r="H2099" s="390"/>
    </row>
    <row r="2100" spans="1:8" ht="21" customHeight="1">
      <c r="A2100" s="325"/>
      <c r="B2100" s="396"/>
      <c r="C2100" s="397"/>
      <c r="D2100" s="398"/>
      <c r="E2100" s="399"/>
      <c r="F2100" s="398"/>
      <c r="G2100" s="400"/>
      <c r="H2100" s="390"/>
    </row>
    <row r="2101" spans="1:8" ht="21" customHeight="1">
      <c r="A2101" s="325"/>
      <c r="B2101" s="396"/>
      <c r="C2101" s="397"/>
      <c r="D2101" s="398"/>
      <c r="E2101" s="399"/>
      <c r="F2101" s="398"/>
      <c r="G2101" s="400"/>
      <c r="H2101" s="390"/>
    </row>
    <row r="2102" spans="1:8" ht="21" customHeight="1">
      <c r="A2102" s="325"/>
      <c r="B2102" s="396"/>
      <c r="C2102" s="397"/>
      <c r="D2102" s="398"/>
      <c r="E2102" s="399"/>
      <c r="F2102" s="398"/>
      <c r="G2102" s="400"/>
      <c r="H2102" s="390"/>
    </row>
    <row r="2103" spans="1:8" ht="21" customHeight="1">
      <c r="A2103" s="325"/>
      <c r="B2103" s="396"/>
      <c r="C2103" s="397"/>
      <c r="D2103" s="398"/>
      <c r="E2103" s="399"/>
      <c r="F2103" s="398"/>
      <c r="G2103" s="400"/>
      <c r="H2103" s="390"/>
    </row>
    <row r="2104" spans="1:8" ht="21" customHeight="1">
      <c r="A2104" s="325"/>
      <c r="B2104" s="396"/>
      <c r="C2104" s="397"/>
      <c r="D2104" s="398"/>
      <c r="E2104" s="399"/>
      <c r="F2104" s="398"/>
      <c r="G2104" s="400"/>
      <c r="H2104" s="390"/>
    </row>
    <row r="2105" spans="1:8" ht="21" customHeight="1">
      <c r="A2105" s="325"/>
      <c r="B2105" s="396"/>
      <c r="C2105" s="397"/>
      <c r="D2105" s="398"/>
      <c r="E2105" s="399"/>
      <c r="F2105" s="398"/>
      <c r="G2105" s="400"/>
      <c r="H2105" s="390"/>
    </row>
    <row r="2106" spans="1:8" ht="21" customHeight="1">
      <c r="A2106" s="325"/>
      <c r="B2106" s="396"/>
      <c r="C2106" s="397"/>
      <c r="D2106" s="398"/>
      <c r="E2106" s="399"/>
      <c r="F2106" s="398"/>
      <c r="G2106" s="400"/>
      <c r="H2106" s="390"/>
    </row>
    <row r="2107" spans="1:8" ht="21" customHeight="1">
      <c r="A2107" s="325"/>
      <c r="B2107" s="396"/>
      <c r="C2107" s="397"/>
      <c r="D2107" s="398"/>
      <c r="E2107" s="399"/>
      <c r="F2107" s="398"/>
      <c r="G2107" s="400"/>
      <c r="H2107" s="390"/>
    </row>
    <row r="2108" spans="1:8" ht="21" customHeight="1">
      <c r="A2108" s="325"/>
      <c r="B2108" s="396"/>
      <c r="C2108" s="397"/>
      <c r="D2108" s="398"/>
      <c r="E2108" s="399"/>
      <c r="F2108" s="398"/>
      <c r="G2108" s="400"/>
      <c r="H2108" s="390"/>
    </row>
    <row r="2109" spans="1:8" ht="21" customHeight="1">
      <c r="A2109" s="325"/>
      <c r="B2109" s="396"/>
      <c r="C2109" s="397"/>
      <c r="D2109" s="398"/>
      <c r="E2109" s="399"/>
      <c r="F2109" s="398"/>
      <c r="G2109" s="400"/>
      <c r="H2109" s="390"/>
    </row>
    <row r="2110" spans="1:8" ht="21" customHeight="1">
      <c r="A2110" s="325"/>
      <c r="B2110" s="396"/>
      <c r="C2110" s="397"/>
      <c r="D2110" s="398"/>
      <c r="E2110" s="399"/>
      <c r="F2110" s="398"/>
      <c r="G2110" s="400"/>
      <c r="H2110" s="390"/>
    </row>
    <row r="2111" spans="1:8" ht="21" customHeight="1">
      <c r="A2111" s="325"/>
      <c r="B2111" s="396"/>
      <c r="C2111" s="397"/>
      <c r="D2111" s="398"/>
      <c r="E2111" s="399"/>
      <c r="F2111" s="398"/>
      <c r="G2111" s="400"/>
      <c r="H2111" s="390"/>
    </row>
    <row r="2112" spans="1:8" ht="21" customHeight="1">
      <c r="A2112" s="325"/>
      <c r="B2112" s="396"/>
      <c r="C2112" s="397"/>
      <c r="D2112" s="398"/>
      <c r="E2112" s="399"/>
      <c r="F2112" s="398"/>
      <c r="G2112" s="400"/>
      <c r="H2112" s="390"/>
    </row>
    <row r="2113" spans="1:8" ht="21" customHeight="1">
      <c r="A2113" s="325"/>
      <c r="B2113" s="396"/>
      <c r="C2113" s="397"/>
      <c r="D2113" s="398"/>
      <c r="E2113" s="399"/>
      <c r="F2113" s="398"/>
      <c r="G2113" s="400"/>
      <c r="H2113" s="390"/>
    </row>
    <row r="2114" spans="1:8" ht="21" customHeight="1">
      <c r="A2114" s="325"/>
      <c r="B2114" s="396"/>
      <c r="C2114" s="397"/>
      <c r="D2114" s="398"/>
      <c r="E2114" s="399"/>
      <c r="F2114" s="398"/>
      <c r="G2114" s="400"/>
      <c r="H2114" s="390"/>
    </row>
    <row r="2115" spans="1:8" ht="21" customHeight="1">
      <c r="A2115" s="325"/>
      <c r="B2115" s="396"/>
      <c r="C2115" s="397"/>
      <c r="D2115" s="398"/>
      <c r="E2115" s="399"/>
      <c r="F2115" s="398"/>
      <c r="G2115" s="400"/>
      <c r="H2115" s="390"/>
    </row>
    <row r="2116" spans="1:8" ht="21" customHeight="1">
      <c r="A2116" s="325"/>
      <c r="B2116" s="396"/>
      <c r="C2116" s="397"/>
      <c r="D2116" s="398"/>
      <c r="E2116" s="399"/>
      <c r="F2116" s="398"/>
      <c r="G2116" s="400"/>
      <c r="H2116" s="390"/>
    </row>
    <row r="2117" spans="1:8" ht="21" customHeight="1">
      <c r="A2117" s="325"/>
      <c r="B2117" s="396"/>
      <c r="C2117" s="397"/>
      <c r="D2117" s="398"/>
      <c r="E2117" s="399"/>
      <c r="F2117" s="398"/>
      <c r="G2117" s="400"/>
      <c r="H2117" s="390"/>
    </row>
    <row r="2118" spans="1:8" ht="21" customHeight="1">
      <c r="A2118" s="325"/>
      <c r="B2118" s="396"/>
      <c r="C2118" s="397"/>
      <c r="D2118" s="398"/>
      <c r="E2118" s="399"/>
      <c r="F2118" s="398"/>
      <c r="G2118" s="400"/>
      <c r="H2118" s="390"/>
    </row>
    <row r="2119" spans="1:8" ht="21" customHeight="1">
      <c r="A2119" s="325"/>
      <c r="B2119" s="396"/>
      <c r="C2119" s="397"/>
      <c r="D2119" s="398"/>
      <c r="E2119" s="399"/>
      <c r="F2119" s="398"/>
      <c r="G2119" s="400"/>
      <c r="H2119" s="390"/>
    </row>
    <row r="2120" spans="1:8" ht="21" customHeight="1">
      <c r="A2120" s="325"/>
      <c r="B2120" s="396"/>
      <c r="C2120" s="397"/>
      <c r="D2120" s="398"/>
      <c r="E2120" s="399"/>
      <c r="F2120" s="398"/>
      <c r="G2120" s="400"/>
      <c r="H2120" s="390"/>
    </row>
    <row r="2121" spans="1:8" ht="21" customHeight="1">
      <c r="A2121" s="325"/>
      <c r="B2121" s="396"/>
      <c r="C2121" s="397"/>
      <c r="D2121" s="398"/>
      <c r="E2121" s="399"/>
      <c r="F2121" s="398"/>
      <c r="G2121" s="400"/>
      <c r="H2121" s="390"/>
    </row>
    <row r="2122" spans="1:8" ht="21" customHeight="1">
      <c r="A2122" s="325"/>
      <c r="B2122" s="396"/>
      <c r="C2122" s="397"/>
      <c r="D2122" s="398"/>
      <c r="E2122" s="399"/>
      <c r="F2122" s="398"/>
      <c r="G2122" s="400"/>
      <c r="H2122" s="390"/>
    </row>
    <row r="2123" spans="1:8" ht="21" customHeight="1">
      <c r="A2123" s="325"/>
      <c r="B2123" s="396"/>
      <c r="C2123" s="397"/>
      <c r="D2123" s="398"/>
      <c r="E2123" s="399"/>
      <c r="F2123" s="398"/>
      <c r="G2123" s="400"/>
      <c r="H2123" s="390"/>
    </row>
    <row r="2124" spans="1:8" ht="21" customHeight="1">
      <c r="A2124" s="325"/>
      <c r="B2124" s="396"/>
      <c r="C2124" s="397"/>
      <c r="D2124" s="398"/>
      <c r="E2124" s="399"/>
      <c r="F2124" s="398"/>
      <c r="G2124" s="400"/>
      <c r="H2124" s="390"/>
    </row>
    <row r="2125" spans="1:8" ht="21" customHeight="1">
      <c r="A2125" s="325"/>
      <c r="B2125" s="396"/>
      <c r="C2125" s="397"/>
      <c r="D2125" s="398"/>
      <c r="E2125" s="399"/>
      <c r="F2125" s="398"/>
      <c r="G2125" s="400"/>
      <c r="H2125" s="390"/>
    </row>
    <row r="2126" spans="1:8" ht="21" customHeight="1">
      <c r="A2126" s="325"/>
      <c r="B2126" s="396"/>
      <c r="C2126" s="397"/>
      <c r="D2126" s="398"/>
      <c r="E2126" s="399"/>
      <c r="F2126" s="398"/>
      <c r="G2126" s="400"/>
      <c r="H2126" s="390"/>
    </row>
    <row r="2127" spans="1:8" ht="21" customHeight="1">
      <c r="A2127" s="325"/>
      <c r="B2127" s="396"/>
      <c r="C2127" s="397"/>
      <c r="D2127" s="398"/>
      <c r="E2127" s="399"/>
      <c r="F2127" s="398"/>
      <c r="G2127" s="400"/>
      <c r="H2127" s="390"/>
    </row>
    <row r="2128" spans="1:8" ht="21" customHeight="1">
      <c r="A2128" s="325"/>
      <c r="B2128" s="396"/>
      <c r="C2128" s="397"/>
      <c r="D2128" s="398"/>
      <c r="E2128" s="399"/>
      <c r="F2128" s="398"/>
      <c r="G2128" s="400"/>
      <c r="H2128" s="390"/>
    </row>
    <row r="2129" spans="1:8" ht="21" customHeight="1">
      <c r="A2129" s="325"/>
      <c r="B2129" s="396"/>
      <c r="C2129" s="397"/>
      <c r="D2129" s="398"/>
      <c r="E2129" s="399"/>
      <c r="F2129" s="398"/>
      <c r="G2129" s="400"/>
      <c r="H2129" s="390"/>
    </row>
    <row r="2130" spans="1:8" ht="21" customHeight="1">
      <c r="A2130" s="325"/>
      <c r="B2130" s="396"/>
      <c r="C2130" s="397"/>
      <c r="D2130" s="398"/>
      <c r="E2130" s="399"/>
      <c r="F2130" s="398"/>
      <c r="G2130" s="400"/>
      <c r="H2130" s="390"/>
    </row>
    <row r="2131" spans="1:8" ht="21" customHeight="1">
      <c r="A2131" s="325"/>
      <c r="B2131" s="396"/>
      <c r="C2131" s="397"/>
      <c r="D2131" s="398"/>
      <c r="E2131" s="399"/>
      <c r="F2131" s="398"/>
      <c r="G2131" s="400"/>
      <c r="H2131" s="390"/>
    </row>
    <row r="2132" spans="1:8" ht="21" customHeight="1">
      <c r="A2132" s="325"/>
      <c r="B2132" s="396"/>
      <c r="C2132" s="397"/>
      <c r="D2132" s="398"/>
      <c r="E2132" s="399"/>
      <c r="F2132" s="398"/>
      <c r="G2132" s="400"/>
      <c r="H2132" s="390"/>
    </row>
    <row r="2133" spans="1:8" ht="21" customHeight="1">
      <c r="A2133" s="325"/>
      <c r="B2133" s="396"/>
      <c r="C2133" s="397"/>
      <c r="D2133" s="398"/>
      <c r="E2133" s="399"/>
      <c r="F2133" s="398"/>
      <c r="G2133" s="400"/>
      <c r="H2133" s="390"/>
    </row>
    <row r="2134" spans="1:8" ht="21" customHeight="1">
      <c r="A2134" s="325"/>
      <c r="B2134" s="396"/>
      <c r="C2134" s="397"/>
      <c r="D2134" s="398"/>
      <c r="E2134" s="399"/>
      <c r="F2134" s="398"/>
      <c r="G2134" s="400"/>
      <c r="H2134" s="390"/>
    </row>
    <row r="2135" spans="1:8" ht="21" customHeight="1">
      <c r="A2135" s="325"/>
      <c r="B2135" s="396"/>
      <c r="C2135" s="397"/>
      <c r="D2135" s="398"/>
      <c r="E2135" s="399"/>
      <c r="F2135" s="398"/>
      <c r="G2135" s="400"/>
      <c r="H2135" s="390"/>
    </row>
    <row r="2136" spans="1:8" ht="21" customHeight="1">
      <c r="A2136" s="325"/>
      <c r="B2136" s="396"/>
      <c r="C2136" s="397"/>
      <c r="D2136" s="398"/>
      <c r="E2136" s="399"/>
      <c r="F2136" s="398"/>
      <c r="G2136" s="400"/>
      <c r="H2136" s="390"/>
    </row>
    <row r="2137" spans="1:8" ht="21" customHeight="1">
      <c r="A2137" s="325"/>
      <c r="B2137" s="396"/>
      <c r="C2137" s="397"/>
      <c r="D2137" s="398"/>
      <c r="E2137" s="399"/>
      <c r="F2137" s="398"/>
      <c r="G2137" s="400"/>
      <c r="H2137" s="390"/>
    </row>
    <row r="2138" spans="1:8" ht="21" customHeight="1">
      <c r="A2138" s="325"/>
      <c r="B2138" s="396"/>
      <c r="C2138" s="397"/>
      <c r="D2138" s="398"/>
      <c r="E2138" s="399"/>
      <c r="F2138" s="398"/>
      <c r="G2138" s="400"/>
      <c r="H2138" s="390"/>
    </row>
    <row r="2139" spans="1:8" ht="21" customHeight="1">
      <c r="A2139" s="325"/>
      <c r="B2139" s="396"/>
      <c r="C2139" s="397"/>
      <c r="D2139" s="398"/>
      <c r="E2139" s="399"/>
      <c r="F2139" s="398"/>
      <c r="G2139" s="400"/>
      <c r="H2139" s="390"/>
    </row>
    <row r="2140" spans="1:8" ht="21" customHeight="1">
      <c r="A2140" s="325"/>
      <c r="B2140" s="396"/>
      <c r="C2140" s="397"/>
      <c r="D2140" s="398"/>
      <c r="E2140" s="399"/>
      <c r="F2140" s="398"/>
      <c r="G2140" s="400"/>
      <c r="H2140" s="390"/>
    </row>
    <row r="2141" spans="1:8" ht="21" customHeight="1">
      <c r="A2141" s="325"/>
      <c r="B2141" s="396"/>
      <c r="C2141" s="397"/>
      <c r="D2141" s="398"/>
      <c r="E2141" s="399"/>
      <c r="F2141" s="398"/>
      <c r="G2141" s="400"/>
      <c r="H2141" s="390"/>
    </row>
    <row r="2142" spans="1:8" ht="21" customHeight="1">
      <c r="A2142" s="325"/>
      <c r="B2142" s="396"/>
      <c r="C2142" s="397"/>
      <c r="D2142" s="398"/>
      <c r="E2142" s="399"/>
      <c r="F2142" s="398"/>
      <c r="G2142" s="400"/>
      <c r="H2142" s="390"/>
    </row>
    <row r="2143" spans="1:8" ht="21" customHeight="1">
      <c r="A2143" s="325"/>
      <c r="B2143" s="396"/>
      <c r="C2143" s="397"/>
      <c r="D2143" s="398"/>
      <c r="E2143" s="399"/>
      <c r="F2143" s="398"/>
      <c r="G2143" s="400"/>
      <c r="H2143" s="390"/>
    </row>
    <row r="2144" spans="1:8" ht="21" customHeight="1">
      <c r="A2144" s="325"/>
      <c r="B2144" s="396"/>
      <c r="C2144" s="397"/>
      <c r="D2144" s="398"/>
      <c r="E2144" s="399"/>
      <c r="F2144" s="398"/>
      <c r="G2144" s="400"/>
      <c r="H2144" s="390"/>
    </row>
    <row r="2145" spans="1:8" ht="21" customHeight="1">
      <c r="A2145" s="325"/>
      <c r="B2145" s="396"/>
      <c r="C2145" s="397"/>
      <c r="D2145" s="398"/>
      <c r="E2145" s="399"/>
      <c r="F2145" s="398"/>
      <c r="G2145" s="400"/>
      <c r="H2145" s="390"/>
    </row>
    <row r="2146" spans="1:8" ht="21" customHeight="1">
      <c r="A2146" s="325"/>
      <c r="B2146" s="396"/>
      <c r="C2146" s="397"/>
      <c r="D2146" s="398"/>
      <c r="E2146" s="399"/>
      <c r="F2146" s="398"/>
      <c r="G2146" s="400"/>
      <c r="H2146" s="390"/>
    </row>
    <row r="2147" spans="1:8" ht="21" customHeight="1">
      <c r="A2147" s="325"/>
      <c r="B2147" s="396"/>
      <c r="C2147" s="397"/>
      <c r="D2147" s="398"/>
      <c r="E2147" s="399"/>
      <c r="F2147" s="398"/>
      <c r="G2147" s="400"/>
      <c r="H2147" s="390"/>
    </row>
    <row r="2148" spans="1:8" ht="21" customHeight="1">
      <c r="A2148" s="325"/>
      <c r="B2148" s="396"/>
      <c r="C2148" s="397"/>
      <c r="D2148" s="398"/>
      <c r="E2148" s="399"/>
      <c r="F2148" s="398"/>
      <c r="G2148" s="400"/>
      <c r="H2148" s="390"/>
    </row>
    <row r="2149" spans="1:8" ht="21" customHeight="1">
      <c r="A2149" s="325"/>
      <c r="B2149" s="396"/>
      <c r="C2149" s="397"/>
      <c r="D2149" s="398"/>
      <c r="E2149" s="399"/>
      <c r="F2149" s="398"/>
      <c r="G2149" s="400"/>
      <c r="H2149" s="390"/>
    </row>
    <row r="2150" spans="1:8" ht="21" customHeight="1">
      <c r="A2150" s="325"/>
      <c r="B2150" s="396"/>
      <c r="C2150" s="397"/>
      <c r="D2150" s="398"/>
      <c r="E2150" s="399"/>
      <c r="F2150" s="398"/>
      <c r="G2150" s="400"/>
      <c r="H2150" s="390"/>
    </row>
    <row r="2151" spans="1:8" ht="21" customHeight="1">
      <c r="A2151" s="325"/>
      <c r="B2151" s="396"/>
      <c r="C2151" s="397"/>
      <c r="D2151" s="398"/>
      <c r="E2151" s="399"/>
      <c r="F2151" s="398"/>
      <c r="G2151" s="400"/>
      <c r="H2151" s="390"/>
    </row>
    <row r="2152" spans="1:8" ht="21" customHeight="1">
      <c r="A2152" s="325"/>
      <c r="B2152" s="396"/>
      <c r="C2152" s="397"/>
      <c r="D2152" s="398"/>
      <c r="E2152" s="399"/>
      <c r="F2152" s="398"/>
      <c r="G2152" s="400"/>
      <c r="H2152" s="390"/>
    </row>
    <row r="2153" spans="1:8" ht="21" customHeight="1">
      <c r="A2153" s="325"/>
      <c r="B2153" s="396"/>
      <c r="C2153" s="397"/>
      <c r="D2153" s="398"/>
      <c r="E2153" s="399"/>
      <c r="F2153" s="398"/>
      <c r="G2153" s="400"/>
      <c r="H2153" s="390"/>
    </row>
    <row r="2154" spans="1:8" ht="21" customHeight="1">
      <c r="A2154" s="325"/>
      <c r="B2154" s="396"/>
      <c r="C2154" s="397"/>
      <c r="D2154" s="398"/>
      <c r="E2154" s="399"/>
      <c r="F2154" s="398"/>
      <c r="G2154" s="400"/>
      <c r="H2154" s="390"/>
    </row>
    <row r="2155" spans="1:8" ht="21" customHeight="1">
      <c r="A2155" s="325"/>
      <c r="B2155" s="396"/>
      <c r="C2155" s="397"/>
      <c r="D2155" s="398"/>
      <c r="E2155" s="399"/>
      <c r="F2155" s="398"/>
      <c r="G2155" s="400"/>
      <c r="H2155" s="390"/>
    </row>
    <row r="2156" spans="1:8" ht="21" customHeight="1">
      <c r="A2156" s="325"/>
      <c r="B2156" s="396"/>
      <c r="C2156" s="397"/>
      <c r="D2156" s="398"/>
      <c r="E2156" s="399"/>
      <c r="F2156" s="398"/>
      <c r="G2156" s="400"/>
      <c r="H2156" s="390"/>
    </row>
    <row r="2157" spans="1:8" ht="21" customHeight="1">
      <c r="A2157" s="325"/>
      <c r="B2157" s="396"/>
      <c r="C2157" s="397"/>
      <c r="D2157" s="398"/>
      <c r="E2157" s="399"/>
      <c r="F2157" s="398"/>
      <c r="G2157" s="400"/>
      <c r="H2157" s="390"/>
    </row>
    <row r="2158" spans="1:8" ht="21" customHeight="1">
      <c r="A2158" s="325"/>
      <c r="B2158" s="396"/>
      <c r="C2158" s="397"/>
      <c r="D2158" s="398"/>
      <c r="E2158" s="399"/>
      <c r="F2158" s="398"/>
      <c r="G2158" s="400"/>
      <c r="H2158" s="390"/>
    </row>
    <row r="2159" spans="1:8" ht="21" customHeight="1">
      <c r="A2159" s="325"/>
      <c r="B2159" s="396"/>
      <c r="C2159" s="397"/>
      <c r="D2159" s="398"/>
      <c r="E2159" s="399"/>
      <c r="F2159" s="398"/>
      <c r="G2159" s="400"/>
      <c r="H2159" s="390"/>
    </row>
    <row r="2160" spans="1:8" ht="21" customHeight="1">
      <c r="A2160" s="325"/>
      <c r="B2160" s="396"/>
      <c r="C2160" s="397"/>
      <c r="D2160" s="398"/>
      <c r="E2160" s="399"/>
      <c r="F2160" s="398"/>
      <c r="G2160" s="400"/>
      <c r="H2160" s="390"/>
    </row>
    <row r="2161" spans="1:8" ht="21" customHeight="1">
      <c r="A2161" s="325"/>
      <c r="B2161" s="396"/>
      <c r="C2161" s="397"/>
      <c r="D2161" s="398"/>
      <c r="E2161" s="399"/>
      <c r="F2161" s="398"/>
      <c r="G2161" s="400"/>
      <c r="H2161" s="390"/>
    </row>
    <row r="2162" spans="1:8" ht="21" customHeight="1">
      <c r="A2162" s="325"/>
      <c r="B2162" s="396"/>
      <c r="C2162" s="397"/>
      <c r="D2162" s="398"/>
      <c r="E2162" s="399"/>
      <c r="F2162" s="398"/>
      <c r="G2162" s="400"/>
      <c r="H2162" s="390"/>
    </row>
    <row r="2163" spans="1:8" ht="21" customHeight="1">
      <c r="A2163" s="325"/>
      <c r="B2163" s="396"/>
      <c r="C2163" s="397"/>
      <c r="D2163" s="398"/>
      <c r="E2163" s="399"/>
      <c r="F2163" s="398"/>
      <c r="G2163" s="400"/>
      <c r="H2163" s="390"/>
    </row>
    <row r="2164" spans="1:8" ht="21" customHeight="1">
      <c r="A2164" s="325"/>
      <c r="B2164" s="396"/>
      <c r="C2164" s="397"/>
      <c r="D2164" s="398"/>
      <c r="E2164" s="399"/>
      <c r="F2164" s="398"/>
      <c r="G2164" s="400"/>
      <c r="H2164" s="390"/>
    </row>
    <row r="2165" spans="1:8" ht="21" customHeight="1">
      <c r="A2165" s="325"/>
      <c r="B2165" s="396"/>
      <c r="C2165" s="397"/>
      <c r="D2165" s="398"/>
      <c r="E2165" s="399"/>
      <c r="F2165" s="398"/>
      <c r="G2165" s="400"/>
      <c r="H2165" s="390"/>
    </row>
    <row r="2166" spans="1:8" ht="21" customHeight="1">
      <c r="A2166" s="325"/>
      <c r="B2166" s="396"/>
      <c r="C2166" s="397"/>
      <c r="D2166" s="398"/>
      <c r="E2166" s="399"/>
      <c r="F2166" s="398"/>
      <c r="G2166" s="400"/>
      <c r="H2166" s="390"/>
    </row>
    <row r="2167" spans="1:8" ht="21" customHeight="1">
      <c r="A2167" s="325"/>
      <c r="B2167" s="396"/>
      <c r="C2167" s="397"/>
      <c r="D2167" s="398"/>
      <c r="E2167" s="399"/>
      <c r="F2167" s="398"/>
      <c r="G2167" s="400"/>
      <c r="H2167" s="390"/>
    </row>
    <row r="2168" spans="1:8" ht="21" customHeight="1">
      <c r="A2168" s="325"/>
      <c r="B2168" s="396"/>
      <c r="C2168" s="397"/>
      <c r="D2168" s="398"/>
      <c r="E2168" s="399"/>
      <c r="F2168" s="398"/>
      <c r="G2168" s="400"/>
      <c r="H2168" s="390"/>
    </row>
    <row r="2169" spans="1:8" ht="21" customHeight="1">
      <c r="A2169" s="325"/>
      <c r="B2169" s="396"/>
      <c r="C2169" s="397"/>
      <c r="D2169" s="398"/>
      <c r="E2169" s="399"/>
      <c r="F2169" s="398"/>
      <c r="G2169" s="400"/>
      <c r="H2169" s="390"/>
    </row>
    <row r="2170" spans="1:8" ht="21" customHeight="1">
      <c r="A2170" s="325"/>
      <c r="B2170" s="396"/>
      <c r="C2170" s="397"/>
      <c r="D2170" s="398"/>
      <c r="E2170" s="399"/>
      <c r="F2170" s="398"/>
      <c r="G2170" s="400"/>
      <c r="H2170" s="390"/>
    </row>
    <row r="2171" spans="1:8" ht="21" customHeight="1">
      <c r="A2171" s="325"/>
      <c r="B2171" s="396"/>
      <c r="C2171" s="397"/>
      <c r="D2171" s="398"/>
      <c r="E2171" s="399"/>
      <c r="F2171" s="398"/>
      <c r="G2171" s="400"/>
      <c r="H2171" s="390"/>
    </row>
    <row r="2172" spans="1:8" ht="21" customHeight="1">
      <c r="A2172" s="325"/>
      <c r="B2172" s="396"/>
      <c r="C2172" s="397"/>
      <c r="D2172" s="398"/>
      <c r="E2172" s="399"/>
      <c r="F2172" s="398"/>
      <c r="G2172" s="400"/>
      <c r="H2172" s="390"/>
    </row>
    <row r="2173" spans="1:8" ht="21" customHeight="1">
      <c r="A2173" s="325"/>
      <c r="B2173" s="396"/>
      <c r="C2173" s="397"/>
      <c r="D2173" s="398"/>
      <c r="E2173" s="399"/>
      <c r="F2173" s="398"/>
      <c r="G2173" s="400"/>
      <c r="H2173" s="390"/>
    </row>
    <row r="2174" spans="1:8" ht="21" customHeight="1">
      <c r="A2174" s="325"/>
      <c r="B2174" s="396"/>
      <c r="C2174" s="397"/>
      <c r="D2174" s="398"/>
      <c r="E2174" s="399"/>
      <c r="F2174" s="398"/>
      <c r="G2174" s="400"/>
      <c r="H2174" s="390"/>
    </row>
    <row r="2175" spans="1:8" ht="21" customHeight="1">
      <c r="A2175" s="325"/>
      <c r="B2175" s="396"/>
      <c r="C2175" s="397"/>
      <c r="D2175" s="398"/>
      <c r="E2175" s="399"/>
      <c r="F2175" s="398"/>
      <c r="G2175" s="400"/>
      <c r="H2175" s="390"/>
    </row>
    <row r="2176" spans="1:8" ht="21" customHeight="1">
      <c r="A2176" s="325"/>
      <c r="B2176" s="396"/>
      <c r="C2176" s="397"/>
      <c r="D2176" s="398"/>
      <c r="E2176" s="399"/>
      <c r="F2176" s="398"/>
      <c r="G2176" s="400"/>
      <c r="H2176" s="390"/>
    </row>
    <row r="2177" spans="1:8" ht="21" customHeight="1">
      <c r="A2177" s="325"/>
      <c r="B2177" s="396"/>
      <c r="C2177" s="397"/>
      <c r="D2177" s="398"/>
      <c r="E2177" s="399"/>
      <c r="F2177" s="398"/>
      <c r="G2177" s="400"/>
      <c r="H2177" s="390"/>
    </row>
    <row r="2178" spans="1:8" ht="21" customHeight="1">
      <c r="A2178" s="325"/>
      <c r="B2178" s="396"/>
      <c r="C2178" s="397"/>
      <c r="D2178" s="398"/>
      <c r="E2178" s="399"/>
      <c r="F2178" s="398"/>
      <c r="G2178" s="400"/>
      <c r="H2178" s="390"/>
    </row>
    <row r="2179" spans="1:8" ht="21" customHeight="1">
      <c r="A2179" s="325"/>
      <c r="B2179" s="396"/>
      <c r="C2179" s="397"/>
      <c r="D2179" s="398"/>
      <c r="E2179" s="399"/>
      <c r="F2179" s="398"/>
      <c r="G2179" s="400"/>
      <c r="H2179" s="390"/>
    </row>
    <row r="2180" spans="1:8" ht="21" customHeight="1">
      <c r="A2180" s="325"/>
      <c r="B2180" s="396"/>
      <c r="C2180" s="397"/>
      <c r="D2180" s="398"/>
      <c r="E2180" s="399"/>
      <c r="F2180" s="398"/>
      <c r="G2180" s="400"/>
      <c r="H2180" s="390"/>
    </row>
    <row r="2181" spans="1:8" ht="21" customHeight="1">
      <c r="A2181" s="325"/>
      <c r="B2181" s="396"/>
      <c r="C2181" s="397"/>
      <c r="D2181" s="398"/>
      <c r="E2181" s="399"/>
      <c r="F2181" s="398"/>
      <c r="G2181" s="400"/>
      <c r="H2181" s="390"/>
    </row>
    <row r="2182" spans="1:8" ht="21" customHeight="1">
      <c r="A2182" s="325"/>
      <c r="B2182" s="396"/>
      <c r="C2182" s="397"/>
      <c r="D2182" s="398"/>
      <c r="E2182" s="399"/>
      <c r="F2182" s="398"/>
      <c r="G2182" s="400"/>
      <c r="H2182" s="390"/>
    </row>
    <row r="2183" spans="1:8" ht="21" customHeight="1">
      <c r="A2183" s="325"/>
      <c r="B2183" s="396"/>
      <c r="C2183" s="397"/>
      <c r="D2183" s="398"/>
      <c r="E2183" s="399"/>
      <c r="F2183" s="398"/>
      <c r="G2183" s="400"/>
      <c r="H2183" s="390"/>
    </row>
    <row r="2184" spans="1:8" ht="21" customHeight="1">
      <c r="A2184" s="325"/>
      <c r="B2184" s="396"/>
      <c r="C2184" s="397"/>
      <c r="D2184" s="398"/>
      <c r="E2184" s="399"/>
      <c r="F2184" s="398"/>
      <c r="G2184" s="400"/>
      <c r="H2184" s="390"/>
    </row>
    <row r="2185" spans="1:8" ht="21" customHeight="1">
      <c r="A2185" s="325"/>
      <c r="B2185" s="396"/>
      <c r="C2185" s="397"/>
      <c r="D2185" s="398"/>
      <c r="E2185" s="399"/>
      <c r="F2185" s="398"/>
      <c r="G2185" s="400"/>
      <c r="H2185" s="390"/>
    </row>
    <row r="2186" spans="1:8" ht="21" customHeight="1">
      <c r="A2186" s="325"/>
      <c r="B2186" s="396"/>
      <c r="C2186" s="397"/>
      <c r="D2186" s="398"/>
      <c r="E2186" s="399"/>
      <c r="F2186" s="398"/>
      <c r="G2186" s="400"/>
      <c r="H2186" s="390"/>
    </row>
    <row r="2187" spans="1:8" ht="21" customHeight="1">
      <c r="A2187" s="325"/>
      <c r="B2187" s="396"/>
      <c r="C2187" s="397"/>
      <c r="D2187" s="398"/>
      <c r="E2187" s="399"/>
      <c r="F2187" s="398"/>
      <c r="G2187" s="400"/>
      <c r="H2187" s="390"/>
    </row>
    <row r="2188" spans="1:8" ht="21" customHeight="1">
      <c r="A2188" s="325"/>
      <c r="B2188" s="396"/>
      <c r="C2188" s="397"/>
      <c r="D2188" s="398"/>
      <c r="E2188" s="399"/>
      <c r="F2188" s="398"/>
      <c r="G2188" s="400"/>
      <c r="H2188" s="390"/>
    </row>
    <row r="2189" spans="1:8" ht="21" customHeight="1">
      <c r="A2189" s="325"/>
      <c r="B2189" s="396"/>
      <c r="C2189" s="397"/>
      <c r="D2189" s="398"/>
      <c r="E2189" s="399"/>
      <c r="F2189" s="398"/>
      <c r="G2189" s="400"/>
      <c r="H2189" s="390"/>
    </row>
    <row r="2190" spans="1:8" ht="21" customHeight="1">
      <c r="A2190" s="325"/>
      <c r="B2190" s="396"/>
      <c r="C2190" s="397"/>
      <c r="D2190" s="398"/>
      <c r="E2190" s="399"/>
      <c r="F2190" s="398"/>
      <c r="G2190" s="400"/>
      <c r="H2190" s="390"/>
    </row>
    <row r="2191" spans="1:8" ht="21" customHeight="1">
      <c r="A2191" s="325"/>
      <c r="B2191" s="396"/>
      <c r="C2191" s="397"/>
      <c r="D2191" s="398"/>
      <c r="E2191" s="399"/>
      <c r="F2191" s="398"/>
      <c r="G2191" s="400"/>
      <c r="H2191" s="390"/>
    </row>
    <row r="2192" spans="1:8" ht="21" customHeight="1">
      <c r="A2192" s="325"/>
      <c r="B2192" s="396"/>
      <c r="C2192" s="397"/>
      <c r="D2192" s="398"/>
      <c r="E2192" s="399"/>
      <c r="F2192" s="398"/>
      <c r="G2192" s="400"/>
      <c r="H2192" s="390"/>
    </row>
    <row r="2193" spans="1:8" ht="21" customHeight="1">
      <c r="A2193" s="325"/>
      <c r="B2193" s="396"/>
      <c r="C2193" s="397"/>
      <c r="D2193" s="398"/>
      <c r="E2193" s="399"/>
      <c r="F2193" s="398"/>
      <c r="G2193" s="400"/>
      <c r="H2193" s="390"/>
    </row>
    <row r="2194" spans="1:8" ht="21" customHeight="1">
      <c r="A2194" s="325"/>
      <c r="B2194" s="396"/>
      <c r="C2194" s="397"/>
      <c r="D2194" s="398"/>
      <c r="E2194" s="399"/>
      <c r="F2194" s="398"/>
      <c r="G2194" s="400"/>
      <c r="H2194" s="390"/>
    </row>
    <row r="2195" spans="1:8" ht="21" customHeight="1">
      <c r="A2195" s="325"/>
      <c r="B2195" s="396"/>
      <c r="C2195" s="397"/>
      <c r="D2195" s="398"/>
      <c r="E2195" s="399"/>
      <c r="F2195" s="398"/>
      <c r="G2195" s="400"/>
      <c r="H2195" s="390"/>
    </row>
    <row r="2196" spans="1:8" ht="21" customHeight="1">
      <c r="A2196" s="325"/>
      <c r="B2196" s="396"/>
      <c r="C2196" s="397"/>
      <c r="D2196" s="398"/>
      <c r="E2196" s="399"/>
      <c r="F2196" s="398"/>
      <c r="G2196" s="400"/>
      <c r="H2196" s="390"/>
    </row>
    <row r="2197" spans="1:8" ht="21" customHeight="1">
      <c r="A2197" s="325"/>
      <c r="B2197" s="396"/>
      <c r="C2197" s="397"/>
      <c r="D2197" s="398"/>
      <c r="E2197" s="399"/>
      <c r="F2197" s="398"/>
      <c r="G2197" s="400"/>
      <c r="H2197" s="390"/>
    </row>
    <row r="2198" spans="1:8" ht="21" customHeight="1">
      <c r="A2198" s="325"/>
      <c r="B2198" s="396"/>
      <c r="C2198" s="397"/>
      <c r="D2198" s="398"/>
      <c r="E2198" s="399"/>
      <c r="F2198" s="398"/>
      <c r="G2198" s="400"/>
      <c r="H2198" s="390"/>
    </row>
    <row r="2199" spans="1:8" ht="21" customHeight="1">
      <c r="A2199" s="325"/>
      <c r="B2199" s="396"/>
      <c r="C2199" s="397"/>
      <c r="D2199" s="398"/>
      <c r="E2199" s="399"/>
      <c r="F2199" s="398"/>
      <c r="G2199" s="400"/>
      <c r="H2199" s="390"/>
    </row>
    <row r="2200" spans="1:8" ht="21" customHeight="1">
      <c r="A2200" s="325"/>
      <c r="B2200" s="396"/>
      <c r="C2200" s="397"/>
      <c r="D2200" s="398"/>
      <c r="E2200" s="399"/>
      <c r="F2200" s="398"/>
      <c r="G2200" s="400"/>
      <c r="H2200" s="390"/>
    </row>
    <row r="2201" spans="1:8" ht="21" customHeight="1">
      <c r="A2201" s="325"/>
      <c r="B2201" s="396"/>
      <c r="C2201" s="397"/>
      <c r="D2201" s="398"/>
      <c r="E2201" s="399"/>
      <c r="F2201" s="398"/>
      <c r="G2201" s="400"/>
      <c r="H2201" s="390"/>
    </row>
    <row r="2202" spans="1:8" ht="21" customHeight="1">
      <c r="A2202" s="325"/>
      <c r="B2202" s="396"/>
      <c r="C2202" s="397"/>
      <c r="D2202" s="398"/>
      <c r="E2202" s="399"/>
      <c r="F2202" s="398"/>
      <c r="G2202" s="400"/>
      <c r="H2202" s="390"/>
    </row>
    <row r="2203" spans="1:8" ht="21" customHeight="1">
      <c r="A2203" s="325"/>
      <c r="B2203" s="396"/>
      <c r="C2203" s="397"/>
      <c r="D2203" s="398"/>
      <c r="E2203" s="399"/>
      <c r="F2203" s="398"/>
      <c r="G2203" s="400"/>
      <c r="H2203" s="390"/>
    </row>
    <row r="2204" spans="1:8" ht="21" customHeight="1">
      <c r="A2204" s="325"/>
      <c r="B2204" s="396"/>
      <c r="C2204" s="397"/>
      <c r="D2204" s="398"/>
      <c r="E2204" s="399"/>
      <c r="F2204" s="398"/>
      <c r="G2204" s="400"/>
      <c r="H2204" s="390"/>
    </row>
    <row r="2205" spans="1:8" ht="21" customHeight="1">
      <c r="A2205" s="325"/>
      <c r="B2205" s="396"/>
      <c r="C2205" s="397"/>
      <c r="D2205" s="398"/>
      <c r="E2205" s="399"/>
      <c r="F2205" s="398"/>
      <c r="G2205" s="400"/>
      <c r="H2205" s="390"/>
    </row>
    <row r="2206" spans="1:8" ht="21" customHeight="1">
      <c r="A2206" s="325"/>
      <c r="B2206" s="396"/>
      <c r="C2206" s="397"/>
      <c r="D2206" s="398"/>
      <c r="E2206" s="399"/>
      <c r="F2206" s="398"/>
      <c r="G2206" s="400"/>
      <c r="H2206" s="390"/>
    </row>
    <row r="2207" spans="1:8" ht="21" customHeight="1">
      <c r="A2207" s="325"/>
      <c r="B2207" s="396"/>
      <c r="C2207" s="397"/>
      <c r="D2207" s="398"/>
      <c r="E2207" s="399"/>
      <c r="F2207" s="398"/>
      <c r="G2207" s="400"/>
      <c r="H2207" s="390"/>
    </row>
    <row r="2208" spans="1:8" ht="21" customHeight="1">
      <c r="A2208" s="325"/>
      <c r="B2208" s="396"/>
      <c r="C2208" s="397"/>
      <c r="D2208" s="398"/>
      <c r="E2208" s="399"/>
      <c r="F2208" s="398"/>
      <c r="G2208" s="400"/>
      <c r="H2208" s="390"/>
    </row>
    <row r="2209" spans="1:8" ht="21" customHeight="1">
      <c r="A2209" s="325"/>
      <c r="B2209" s="396"/>
      <c r="C2209" s="397"/>
      <c r="D2209" s="398"/>
      <c r="E2209" s="399"/>
      <c r="F2209" s="398"/>
      <c r="G2209" s="400"/>
      <c r="H2209" s="390"/>
    </row>
    <row r="2210" spans="1:8" ht="21" customHeight="1">
      <c r="A2210" s="325"/>
      <c r="B2210" s="396"/>
      <c r="C2210" s="397"/>
      <c r="D2210" s="398"/>
      <c r="E2210" s="399"/>
      <c r="F2210" s="398"/>
      <c r="G2210" s="400"/>
      <c r="H2210" s="390"/>
    </row>
    <row r="2211" spans="1:8" ht="21" customHeight="1">
      <c r="A2211" s="325"/>
      <c r="B2211" s="396"/>
      <c r="C2211" s="397"/>
      <c r="D2211" s="398"/>
      <c r="E2211" s="399"/>
      <c r="F2211" s="398"/>
      <c r="G2211" s="400"/>
      <c r="H2211" s="390"/>
    </row>
    <row r="2212" spans="1:8" ht="21" customHeight="1">
      <c r="A2212" s="325"/>
      <c r="B2212" s="396"/>
      <c r="C2212" s="397"/>
      <c r="D2212" s="398"/>
      <c r="E2212" s="399"/>
      <c r="F2212" s="398"/>
      <c r="G2212" s="400"/>
      <c r="H2212" s="390"/>
    </row>
    <row r="2213" spans="1:8" ht="21" customHeight="1">
      <c r="A2213" s="325"/>
      <c r="B2213" s="396"/>
      <c r="C2213" s="397"/>
      <c r="D2213" s="398"/>
      <c r="E2213" s="399"/>
      <c r="F2213" s="398"/>
      <c r="G2213" s="400"/>
      <c r="H2213" s="390"/>
    </row>
    <row r="2214" spans="1:8" ht="21" customHeight="1">
      <c r="A2214" s="325"/>
      <c r="B2214" s="396"/>
      <c r="C2214" s="397"/>
      <c r="D2214" s="398"/>
      <c r="E2214" s="399"/>
      <c r="F2214" s="398"/>
      <c r="G2214" s="400"/>
      <c r="H2214" s="390"/>
    </row>
    <row r="2215" spans="1:8" ht="21" customHeight="1">
      <c r="A2215" s="325"/>
      <c r="B2215" s="396"/>
      <c r="C2215" s="397"/>
      <c r="D2215" s="398"/>
      <c r="E2215" s="399"/>
      <c r="F2215" s="398"/>
      <c r="G2215" s="400"/>
      <c r="H2215" s="390"/>
    </row>
    <row r="2216" spans="1:8" ht="21" customHeight="1">
      <c r="A2216" s="325"/>
      <c r="B2216" s="396"/>
      <c r="C2216" s="397"/>
      <c r="D2216" s="398"/>
      <c r="E2216" s="399"/>
      <c r="F2216" s="398"/>
      <c r="G2216" s="400"/>
      <c r="H2216" s="390"/>
    </row>
    <row r="2217" spans="1:8" ht="21" customHeight="1">
      <c r="A2217" s="325"/>
      <c r="B2217" s="396"/>
      <c r="C2217" s="397"/>
      <c r="D2217" s="398"/>
      <c r="E2217" s="399"/>
      <c r="F2217" s="398"/>
      <c r="G2217" s="400"/>
      <c r="H2217" s="390"/>
    </row>
    <row r="2218" spans="1:8" ht="21" customHeight="1">
      <c r="A2218" s="325"/>
      <c r="B2218" s="396"/>
      <c r="C2218" s="397"/>
      <c r="D2218" s="398"/>
      <c r="E2218" s="399"/>
      <c r="F2218" s="398"/>
      <c r="G2218" s="400"/>
      <c r="H2218" s="390"/>
    </row>
    <row r="2219" spans="1:8" ht="21" customHeight="1">
      <c r="A2219" s="325"/>
      <c r="B2219" s="396"/>
      <c r="C2219" s="397"/>
      <c r="D2219" s="398"/>
      <c r="E2219" s="399"/>
      <c r="F2219" s="398"/>
      <c r="G2219" s="400"/>
      <c r="H2219" s="390"/>
    </row>
    <row r="2220" spans="1:8" ht="21" customHeight="1">
      <c r="A2220" s="325"/>
      <c r="B2220" s="396"/>
      <c r="C2220" s="397"/>
      <c r="D2220" s="398"/>
      <c r="E2220" s="399"/>
      <c r="F2220" s="398"/>
      <c r="G2220" s="400"/>
      <c r="H2220" s="390"/>
    </row>
    <row r="2221" spans="1:8" ht="21" customHeight="1">
      <c r="A2221" s="325"/>
      <c r="B2221" s="396"/>
      <c r="C2221" s="397"/>
      <c r="D2221" s="398"/>
      <c r="E2221" s="399"/>
      <c r="F2221" s="398"/>
      <c r="G2221" s="400"/>
      <c r="H2221" s="390"/>
    </row>
    <row r="2222" spans="1:8" ht="21" customHeight="1">
      <c r="A2222" s="325"/>
      <c r="B2222" s="396"/>
      <c r="C2222" s="397"/>
      <c r="D2222" s="398"/>
      <c r="E2222" s="399"/>
      <c r="F2222" s="398"/>
      <c r="G2222" s="400"/>
      <c r="H2222" s="390"/>
    </row>
    <row r="2223" spans="1:8" ht="21" customHeight="1">
      <c r="A2223" s="325"/>
      <c r="B2223" s="396"/>
      <c r="C2223" s="397"/>
      <c r="D2223" s="398"/>
      <c r="E2223" s="399"/>
      <c r="F2223" s="398"/>
      <c r="G2223" s="400"/>
      <c r="H2223" s="390"/>
    </row>
    <row r="2224" spans="1:8" ht="21" customHeight="1">
      <c r="A2224" s="325"/>
      <c r="B2224" s="396"/>
      <c r="C2224" s="397"/>
      <c r="D2224" s="398"/>
      <c r="E2224" s="399"/>
      <c r="F2224" s="398"/>
      <c r="G2224" s="400"/>
      <c r="H2224" s="390"/>
    </row>
    <row r="2225" spans="1:8" ht="21" customHeight="1">
      <c r="A2225" s="325"/>
      <c r="B2225" s="396"/>
      <c r="C2225" s="397"/>
      <c r="D2225" s="398"/>
      <c r="E2225" s="399"/>
      <c r="F2225" s="398"/>
      <c r="G2225" s="400"/>
      <c r="H2225" s="390"/>
    </row>
    <row r="2226" spans="1:8" ht="21" customHeight="1">
      <c r="A2226" s="325"/>
      <c r="B2226" s="396"/>
      <c r="C2226" s="397"/>
      <c r="D2226" s="398"/>
      <c r="E2226" s="399"/>
      <c r="F2226" s="398"/>
      <c r="G2226" s="400"/>
      <c r="H2226" s="390"/>
    </row>
    <row r="2227" spans="1:8" ht="21" customHeight="1">
      <c r="A2227" s="325"/>
      <c r="B2227" s="396"/>
      <c r="C2227" s="397"/>
      <c r="D2227" s="398"/>
      <c r="E2227" s="399"/>
      <c r="F2227" s="398"/>
      <c r="G2227" s="400"/>
      <c r="H2227" s="390"/>
    </row>
    <row r="2228" spans="1:8" ht="21" customHeight="1">
      <c r="A2228" s="325"/>
      <c r="B2228" s="396"/>
      <c r="C2228" s="397"/>
      <c r="D2228" s="398"/>
      <c r="E2228" s="399"/>
      <c r="F2228" s="398"/>
      <c r="G2228" s="400"/>
      <c r="H2228" s="390"/>
    </row>
    <row r="2229" spans="1:8" ht="21" customHeight="1">
      <c r="A2229" s="325"/>
      <c r="B2229" s="396"/>
      <c r="C2229" s="397"/>
      <c r="D2229" s="398"/>
      <c r="E2229" s="399"/>
      <c r="F2229" s="398"/>
      <c r="G2229" s="400"/>
      <c r="H2229" s="390"/>
    </row>
    <row r="2230" spans="1:8" ht="21" customHeight="1">
      <c r="A2230" s="325"/>
      <c r="B2230" s="396"/>
      <c r="C2230" s="397"/>
      <c r="D2230" s="398"/>
      <c r="E2230" s="399"/>
      <c r="F2230" s="398"/>
      <c r="G2230" s="400"/>
      <c r="H2230" s="390"/>
    </row>
    <row r="2231" spans="1:8" ht="21" customHeight="1">
      <c r="A2231" s="325"/>
      <c r="B2231" s="396"/>
      <c r="C2231" s="397"/>
      <c r="D2231" s="398"/>
      <c r="E2231" s="399"/>
      <c r="F2231" s="398"/>
      <c r="G2231" s="400"/>
      <c r="H2231" s="390"/>
    </row>
    <row r="2232" spans="1:8" ht="21" customHeight="1">
      <c r="A2232" s="325"/>
      <c r="B2232" s="396"/>
      <c r="C2232" s="397"/>
      <c r="D2232" s="398"/>
      <c r="E2232" s="399"/>
      <c r="F2232" s="398"/>
      <c r="G2232" s="400"/>
      <c r="H2232" s="390"/>
    </row>
    <row r="2233" spans="1:8" ht="21" customHeight="1">
      <c r="A2233" s="325"/>
      <c r="B2233" s="396"/>
      <c r="C2233" s="397"/>
      <c r="D2233" s="398"/>
      <c r="E2233" s="399"/>
      <c r="F2233" s="398"/>
      <c r="G2233" s="400"/>
      <c r="H2233" s="390"/>
    </row>
    <row r="2234" spans="1:8" ht="21" customHeight="1">
      <c r="A2234" s="325"/>
      <c r="B2234" s="396"/>
      <c r="C2234" s="397"/>
      <c r="D2234" s="398"/>
      <c r="E2234" s="399"/>
      <c r="F2234" s="398"/>
      <c r="G2234" s="400"/>
      <c r="H2234" s="390"/>
    </row>
    <row r="2235" spans="1:8" ht="21" customHeight="1">
      <c r="A2235" s="325"/>
      <c r="B2235" s="396"/>
      <c r="C2235" s="397"/>
      <c r="D2235" s="398"/>
      <c r="E2235" s="399"/>
      <c r="F2235" s="398"/>
      <c r="G2235" s="400"/>
      <c r="H2235" s="390"/>
    </row>
    <row r="2236" spans="1:8" ht="21" customHeight="1">
      <c r="A2236" s="325"/>
      <c r="B2236" s="396"/>
      <c r="C2236" s="397"/>
      <c r="D2236" s="398"/>
      <c r="E2236" s="399"/>
      <c r="F2236" s="398"/>
      <c r="G2236" s="400"/>
      <c r="H2236" s="390"/>
    </row>
    <row r="2237" spans="1:8" ht="21" customHeight="1">
      <c r="A2237" s="325"/>
      <c r="B2237" s="396"/>
      <c r="C2237" s="397"/>
      <c r="D2237" s="398"/>
      <c r="E2237" s="399"/>
      <c r="F2237" s="398"/>
      <c r="G2237" s="400"/>
      <c r="H2237" s="390"/>
    </row>
    <row r="2238" spans="1:8" ht="21" customHeight="1">
      <c r="A2238" s="325"/>
      <c r="B2238" s="396"/>
      <c r="C2238" s="397"/>
      <c r="D2238" s="398"/>
      <c r="E2238" s="399"/>
      <c r="F2238" s="398"/>
      <c r="G2238" s="400"/>
      <c r="H2238" s="390"/>
    </row>
    <row r="2239" spans="1:8" ht="21" customHeight="1">
      <c r="A2239" s="325"/>
      <c r="B2239" s="396"/>
      <c r="C2239" s="397"/>
      <c r="D2239" s="398"/>
      <c r="E2239" s="399"/>
      <c r="F2239" s="398"/>
      <c r="G2239" s="400"/>
      <c r="H2239" s="390"/>
    </row>
    <row r="2240" spans="1:8" ht="21" customHeight="1">
      <c r="A2240" s="325"/>
      <c r="B2240" s="396"/>
      <c r="C2240" s="397"/>
      <c r="D2240" s="398"/>
      <c r="E2240" s="399"/>
      <c r="F2240" s="398"/>
      <c r="G2240" s="400"/>
      <c r="H2240" s="390"/>
    </row>
    <row r="2241" spans="1:8" ht="21" customHeight="1">
      <c r="A2241" s="325"/>
      <c r="B2241" s="396"/>
      <c r="C2241" s="397"/>
      <c r="D2241" s="398"/>
      <c r="E2241" s="399"/>
      <c r="F2241" s="398"/>
      <c r="G2241" s="400"/>
      <c r="H2241" s="390"/>
    </row>
    <row r="2242" spans="1:8" ht="21" customHeight="1">
      <c r="A2242" s="325"/>
      <c r="B2242" s="396"/>
      <c r="C2242" s="397"/>
      <c r="D2242" s="398"/>
      <c r="E2242" s="399"/>
      <c r="F2242" s="398"/>
      <c r="G2242" s="400"/>
      <c r="H2242" s="390"/>
    </row>
    <row r="2243" spans="1:8" ht="21" customHeight="1">
      <c r="A2243" s="325"/>
      <c r="B2243" s="396"/>
      <c r="C2243" s="397"/>
      <c r="D2243" s="398"/>
      <c r="E2243" s="399"/>
      <c r="F2243" s="398"/>
      <c r="G2243" s="400"/>
      <c r="H2243" s="390"/>
    </row>
    <row r="2244" spans="1:8" ht="21" customHeight="1">
      <c r="A2244" s="325"/>
      <c r="B2244" s="396"/>
      <c r="C2244" s="397"/>
      <c r="D2244" s="398"/>
      <c r="E2244" s="399"/>
      <c r="F2244" s="398"/>
      <c r="G2244" s="400"/>
      <c r="H2244" s="390"/>
    </row>
    <row r="2245" spans="1:8" ht="21" customHeight="1">
      <c r="A2245" s="325"/>
      <c r="B2245" s="396"/>
      <c r="C2245" s="397"/>
      <c r="D2245" s="398"/>
      <c r="E2245" s="399"/>
      <c r="F2245" s="398"/>
      <c r="G2245" s="400"/>
      <c r="H2245" s="390"/>
    </row>
    <row r="2246" spans="1:8" ht="21" customHeight="1">
      <c r="A2246" s="325"/>
      <c r="B2246" s="396"/>
      <c r="C2246" s="397"/>
      <c r="D2246" s="398"/>
      <c r="E2246" s="399"/>
      <c r="F2246" s="398"/>
      <c r="G2246" s="400"/>
      <c r="H2246" s="390"/>
    </row>
    <row r="2247" spans="1:8" ht="21" customHeight="1">
      <c r="A2247" s="325"/>
      <c r="B2247" s="396"/>
      <c r="C2247" s="397"/>
      <c r="D2247" s="398"/>
      <c r="E2247" s="399"/>
      <c r="F2247" s="398"/>
      <c r="G2247" s="400"/>
      <c r="H2247" s="390"/>
    </row>
    <row r="2248" spans="1:8" ht="21" customHeight="1">
      <c r="A2248" s="325"/>
      <c r="B2248" s="396"/>
      <c r="C2248" s="397"/>
      <c r="D2248" s="398"/>
      <c r="E2248" s="399"/>
      <c r="F2248" s="398"/>
      <c r="G2248" s="400"/>
      <c r="H2248" s="390"/>
    </row>
    <row r="2249" spans="1:8" ht="21" customHeight="1">
      <c r="A2249" s="325"/>
      <c r="B2249" s="396"/>
      <c r="C2249" s="397"/>
      <c r="D2249" s="398"/>
      <c r="E2249" s="399"/>
      <c r="F2249" s="398"/>
      <c r="G2249" s="400"/>
      <c r="H2249" s="390"/>
    </row>
    <row r="2250" spans="1:8" ht="21" customHeight="1">
      <c r="A2250" s="325"/>
      <c r="B2250" s="396"/>
      <c r="C2250" s="397"/>
      <c r="D2250" s="398"/>
      <c r="E2250" s="399"/>
      <c r="F2250" s="398"/>
      <c r="G2250" s="400"/>
      <c r="H2250" s="390"/>
    </row>
    <row r="2251" spans="1:8" ht="21" customHeight="1">
      <c r="A2251" s="325"/>
      <c r="B2251" s="396"/>
      <c r="C2251" s="397"/>
      <c r="D2251" s="398"/>
      <c r="E2251" s="399"/>
      <c r="F2251" s="398"/>
      <c r="G2251" s="400"/>
      <c r="H2251" s="390"/>
    </row>
    <row r="2252" spans="1:8" ht="21" customHeight="1">
      <c r="A2252" s="325"/>
      <c r="B2252" s="396"/>
      <c r="C2252" s="397"/>
      <c r="D2252" s="398"/>
      <c r="E2252" s="399"/>
      <c r="F2252" s="398"/>
      <c r="G2252" s="400"/>
      <c r="H2252" s="390"/>
    </row>
    <row r="2253" spans="1:8" ht="21" customHeight="1">
      <c r="A2253" s="325"/>
      <c r="B2253" s="396"/>
      <c r="C2253" s="397"/>
      <c r="D2253" s="398"/>
      <c r="E2253" s="399"/>
      <c r="F2253" s="398"/>
      <c r="G2253" s="400"/>
      <c r="H2253" s="390"/>
    </row>
    <row r="2254" spans="1:8" ht="21" customHeight="1">
      <c r="A2254" s="325"/>
      <c r="B2254" s="396"/>
      <c r="C2254" s="397"/>
      <c r="D2254" s="398"/>
      <c r="E2254" s="399"/>
      <c r="F2254" s="398"/>
      <c r="G2254" s="400"/>
      <c r="H2254" s="390"/>
    </row>
    <row r="2255" spans="1:8" ht="21" customHeight="1">
      <c r="A2255" s="325"/>
      <c r="B2255" s="396"/>
      <c r="C2255" s="397"/>
      <c r="D2255" s="398"/>
      <c r="E2255" s="399"/>
      <c r="F2255" s="398"/>
      <c r="G2255" s="400"/>
      <c r="H2255" s="390"/>
    </row>
    <row r="2256" spans="1:8" ht="21" customHeight="1">
      <c r="A2256" s="325"/>
      <c r="B2256" s="396"/>
      <c r="C2256" s="397"/>
      <c r="D2256" s="398"/>
      <c r="E2256" s="399"/>
      <c r="F2256" s="398"/>
      <c r="G2256" s="400"/>
      <c r="H2256" s="390"/>
    </row>
    <row r="2257" spans="1:8" ht="21" customHeight="1">
      <c r="A2257" s="325"/>
      <c r="B2257" s="396"/>
      <c r="C2257" s="397"/>
      <c r="D2257" s="398"/>
      <c r="E2257" s="399"/>
      <c r="F2257" s="398"/>
      <c r="G2257" s="400"/>
      <c r="H2257" s="390"/>
    </row>
    <row r="2258" spans="1:8" ht="21" customHeight="1">
      <c r="A2258" s="325"/>
      <c r="B2258" s="396"/>
      <c r="C2258" s="397"/>
      <c r="D2258" s="398"/>
      <c r="E2258" s="399"/>
      <c r="F2258" s="398"/>
      <c r="G2258" s="400"/>
      <c r="H2258" s="390"/>
    </row>
    <row r="2259" spans="1:8" ht="21" customHeight="1">
      <c r="A2259" s="325"/>
      <c r="B2259" s="396"/>
      <c r="C2259" s="397"/>
      <c r="D2259" s="398"/>
      <c r="E2259" s="399"/>
      <c r="F2259" s="398"/>
      <c r="G2259" s="400"/>
      <c r="H2259" s="390"/>
    </row>
    <row r="2260" spans="1:8" ht="21" customHeight="1">
      <c r="A2260" s="325"/>
      <c r="B2260" s="396"/>
      <c r="C2260" s="397"/>
      <c r="D2260" s="398"/>
      <c r="E2260" s="399"/>
      <c r="F2260" s="398"/>
      <c r="G2260" s="400"/>
      <c r="H2260" s="390"/>
    </row>
    <row r="2261" spans="1:8" ht="21" customHeight="1">
      <c r="A2261" s="325"/>
      <c r="B2261" s="396"/>
      <c r="C2261" s="397"/>
      <c r="D2261" s="398"/>
      <c r="E2261" s="399"/>
      <c r="F2261" s="398"/>
      <c r="G2261" s="400"/>
      <c r="H2261" s="390"/>
    </row>
    <row r="2262" spans="1:8" ht="21" customHeight="1">
      <c r="A2262" s="325"/>
      <c r="B2262" s="396"/>
      <c r="C2262" s="397"/>
      <c r="D2262" s="398"/>
      <c r="E2262" s="399"/>
      <c r="F2262" s="398"/>
      <c r="G2262" s="400"/>
      <c r="H2262" s="390"/>
    </row>
    <row r="2263" spans="1:8" ht="21" customHeight="1">
      <c r="A2263" s="325"/>
      <c r="B2263" s="396"/>
      <c r="C2263" s="397"/>
      <c r="D2263" s="398"/>
      <c r="E2263" s="399"/>
      <c r="F2263" s="398"/>
      <c r="G2263" s="400"/>
      <c r="H2263" s="390"/>
    </row>
    <row r="2264" spans="1:8" ht="21" customHeight="1">
      <c r="A2264" s="325"/>
      <c r="B2264" s="396"/>
      <c r="C2264" s="397"/>
      <c r="D2264" s="398"/>
      <c r="E2264" s="399"/>
      <c r="F2264" s="398"/>
      <c r="G2264" s="400"/>
      <c r="H2264" s="390"/>
    </row>
    <row r="2265" spans="1:8" ht="21" customHeight="1">
      <c r="A2265" s="325"/>
      <c r="B2265" s="396"/>
      <c r="C2265" s="397"/>
      <c r="D2265" s="398"/>
      <c r="E2265" s="399"/>
      <c r="F2265" s="398"/>
      <c r="G2265" s="400"/>
      <c r="H2265" s="390"/>
    </row>
    <row r="2266" spans="1:8" ht="21" customHeight="1">
      <c r="A2266" s="325"/>
      <c r="B2266" s="396"/>
      <c r="C2266" s="397"/>
      <c r="D2266" s="398"/>
      <c r="E2266" s="399"/>
      <c r="F2266" s="398"/>
      <c r="G2266" s="400"/>
      <c r="H2266" s="390"/>
    </row>
    <row r="2267" spans="1:8" ht="21" customHeight="1">
      <c r="A2267" s="325"/>
      <c r="B2267" s="396"/>
      <c r="C2267" s="397"/>
      <c r="D2267" s="398"/>
      <c r="E2267" s="399"/>
      <c r="F2267" s="398"/>
      <c r="G2267" s="400"/>
      <c r="H2267" s="390"/>
    </row>
    <row r="2268" spans="1:8" ht="21" customHeight="1">
      <c r="A2268" s="325"/>
      <c r="B2268" s="396"/>
      <c r="C2268" s="397"/>
      <c r="D2268" s="398"/>
      <c r="E2268" s="399"/>
      <c r="F2268" s="398"/>
      <c r="G2268" s="400"/>
      <c r="H2268" s="390"/>
    </row>
    <row r="2269" spans="1:8" ht="21" customHeight="1">
      <c r="A2269" s="325"/>
      <c r="B2269" s="396"/>
      <c r="C2269" s="397"/>
      <c r="D2269" s="398"/>
      <c r="E2269" s="399"/>
      <c r="F2269" s="398"/>
      <c r="G2269" s="400"/>
      <c r="H2269" s="390"/>
    </row>
    <row r="2270" spans="1:8" ht="21" customHeight="1">
      <c r="A2270" s="325"/>
      <c r="B2270" s="396"/>
      <c r="C2270" s="397"/>
      <c r="D2270" s="398"/>
      <c r="E2270" s="399"/>
      <c r="F2270" s="398"/>
      <c r="G2270" s="400"/>
      <c r="H2270" s="390"/>
    </row>
    <row r="2271" spans="1:8" ht="21" customHeight="1">
      <c r="A2271" s="325"/>
      <c r="B2271" s="396"/>
      <c r="C2271" s="397"/>
      <c r="D2271" s="398"/>
      <c r="E2271" s="399"/>
      <c r="F2271" s="398"/>
      <c r="G2271" s="400"/>
      <c r="H2271" s="390"/>
    </row>
    <row r="2272" spans="1:8" ht="21" customHeight="1">
      <c r="A2272" s="325"/>
      <c r="B2272" s="396"/>
      <c r="C2272" s="397"/>
      <c r="D2272" s="398"/>
      <c r="E2272" s="399"/>
      <c r="F2272" s="398"/>
      <c r="G2272" s="400"/>
      <c r="H2272" s="390"/>
    </row>
    <row r="2273" spans="1:8" ht="21" customHeight="1">
      <c r="A2273" s="325"/>
      <c r="B2273" s="396"/>
      <c r="C2273" s="397"/>
      <c r="D2273" s="398"/>
      <c r="E2273" s="399"/>
      <c r="F2273" s="398"/>
      <c r="G2273" s="400"/>
      <c r="H2273" s="390"/>
    </row>
    <row r="2274" spans="1:8" ht="21" customHeight="1">
      <c r="A2274" s="325"/>
      <c r="B2274" s="396"/>
      <c r="C2274" s="397"/>
      <c r="D2274" s="398"/>
      <c r="E2274" s="399"/>
      <c r="F2274" s="398"/>
      <c r="G2274" s="400"/>
      <c r="H2274" s="390"/>
    </row>
    <row r="2275" spans="1:8" ht="21" customHeight="1">
      <c r="A2275" s="325"/>
      <c r="B2275" s="396"/>
      <c r="C2275" s="397"/>
      <c r="D2275" s="398"/>
      <c r="E2275" s="399"/>
      <c r="F2275" s="398"/>
      <c r="G2275" s="400"/>
      <c r="H2275" s="390"/>
    </row>
    <row r="2276" spans="1:8" ht="21" customHeight="1">
      <c r="A2276" s="325"/>
      <c r="B2276" s="396"/>
      <c r="C2276" s="397"/>
      <c r="D2276" s="398"/>
      <c r="E2276" s="399"/>
      <c r="F2276" s="398"/>
      <c r="G2276" s="400"/>
      <c r="H2276" s="390"/>
    </row>
    <row r="2277" spans="1:8" ht="21" customHeight="1">
      <c r="A2277" s="325"/>
      <c r="B2277" s="396"/>
      <c r="C2277" s="397"/>
      <c r="D2277" s="398"/>
      <c r="E2277" s="399"/>
      <c r="F2277" s="398"/>
      <c r="G2277" s="400"/>
      <c r="H2277" s="390"/>
    </row>
    <row r="2278" spans="1:8" ht="21" customHeight="1">
      <c r="A2278" s="325"/>
      <c r="B2278" s="396"/>
      <c r="C2278" s="397"/>
      <c r="D2278" s="398"/>
      <c r="E2278" s="399"/>
      <c r="F2278" s="398"/>
      <c r="G2278" s="400"/>
      <c r="H2278" s="390"/>
    </row>
    <row r="2279" spans="1:8" ht="21" customHeight="1">
      <c r="A2279" s="325"/>
      <c r="B2279" s="396"/>
      <c r="C2279" s="397"/>
      <c r="D2279" s="398"/>
      <c r="E2279" s="399"/>
      <c r="F2279" s="398"/>
      <c r="G2279" s="400"/>
      <c r="H2279" s="390"/>
    </row>
    <row r="2280" spans="1:8" ht="21" customHeight="1">
      <c r="A2280" s="325"/>
      <c r="B2280" s="396"/>
      <c r="C2280" s="397"/>
      <c r="D2280" s="398"/>
      <c r="E2280" s="399"/>
      <c r="F2280" s="398"/>
      <c r="G2280" s="400"/>
      <c r="H2280" s="390"/>
    </row>
    <row r="2281" spans="1:8" ht="21" customHeight="1">
      <c r="A2281" s="325"/>
      <c r="B2281" s="396"/>
      <c r="C2281" s="397"/>
      <c r="D2281" s="398"/>
      <c r="E2281" s="399"/>
      <c r="F2281" s="398"/>
      <c r="G2281" s="400"/>
      <c r="H2281" s="390"/>
    </row>
    <row r="2282" spans="1:8" ht="21" customHeight="1">
      <c r="A2282" s="325"/>
      <c r="B2282" s="396"/>
      <c r="C2282" s="397"/>
      <c r="D2282" s="398"/>
      <c r="E2282" s="399"/>
      <c r="F2282" s="398"/>
      <c r="G2282" s="400"/>
      <c r="H2282" s="390"/>
    </row>
    <row r="2283" spans="1:8" ht="21" customHeight="1">
      <c r="A2283" s="325"/>
      <c r="B2283" s="396"/>
      <c r="C2283" s="397"/>
      <c r="D2283" s="398"/>
      <c r="E2283" s="399"/>
      <c r="F2283" s="398"/>
      <c r="G2283" s="400"/>
      <c r="H2283" s="390"/>
    </row>
    <row r="2284" spans="1:8" ht="21" customHeight="1">
      <c r="A2284" s="325"/>
      <c r="B2284" s="396"/>
      <c r="C2284" s="397"/>
      <c r="D2284" s="398"/>
      <c r="E2284" s="399"/>
      <c r="F2284" s="398"/>
      <c r="G2284" s="400"/>
      <c r="H2284" s="390"/>
    </row>
    <row r="2285" spans="1:8" ht="21" customHeight="1">
      <c r="A2285" s="325"/>
      <c r="B2285" s="396"/>
      <c r="C2285" s="397"/>
      <c r="D2285" s="398"/>
      <c r="E2285" s="399"/>
      <c r="F2285" s="398"/>
      <c r="G2285" s="400"/>
      <c r="H2285" s="390"/>
    </row>
    <row r="2286" spans="1:8" ht="21" customHeight="1">
      <c r="A2286" s="325"/>
      <c r="B2286" s="396"/>
      <c r="C2286" s="397"/>
      <c r="D2286" s="398"/>
      <c r="E2286" s="399"/>
      <c r="F2286" s="398"/>
      <c r="G2286" s="400"/>
      <c r="H2286" s="390"/>
    </row>
    <row r="2287" spans="1:8" ht="21" customHeight="1">
      <c r="A2287" s="325"/>
      <c r="B2287" s="396"/>
      <c r="C2287" s="397"/>
      <c r="D2287" s="398"/>
      <c r="E2287" s="399"/>
      <c r="F2287" s="398"/>
      <c r="G2287" s="400"/>
      <c r="H2287" s="390"/>
    </row>
    <row r="2288" spans="1:8" ht="21" customHeight="1">
      <c r="A2288" s="325"/>
      <c r="B2288" s="396"/>
      <c r="C2288" s="397"/>
      <c r="D2288" s="398"/>
      <c r="E2288" s="399"/>
      <c r="F2288" s="398"/>
      <c r="G2288" s="400"/>
      <c r="H2288" s="390"/>
    </row>
    <row r="2289" spans="1:8" ht="21" customHeight="1">
      <c r="A2289" s="325"/>
      <c r="B2289" s="396"/>
      <c r="C2289" s="397"/>
      <c r="D2289" s="398"/>
      <c r="E2289" s="399"/>
      <c r="F2289" s="398"/>
      <c r="G2289" s="400"/>
      <c r="H2289" s="390"/>
    </row>
    <row r="2290" spans="1:8" ht="21" customHeight="1">
      <c r="A2290" s="325"/>
      <c r="B2290" s="396"/>
      <c r="C2290" s="397"/>
      <c r="D2290" s="398"/>
      <c r="E2290" s="399"/>
      <c r="F2290" s="398"/>
      <c r="G2290" s="400"/>
      <c r="H2290" s="390"/>
    </row>
    <row r="2291" spans="1:8" ht="21" customHeight="1">
      <c r="A2291" s="325"/>
      <c r="B2291" s="396"/>
      <c r="C2291" s="397"/>
      <c r="D2291" s="398"/>
      <c r="E2291" s="399"/>
      <c r="F2291" s="398"/>
      <c r="G2291" s="400"/>
      <c r="H2291" s="390"/>
    </row>
    <row r="2292" spans="1:8" ht="21" customHeight="1">
      <c r="A2292" s="325"/>
      <c r="B2292" s="396"/>
      <c r="C2292" s="397"/>
      <c r="D2292" s="398"/>
      <c r="E2292" s="399"/>
      <c r="F2292" s="398"/>
      <c r="G2292" s="400"/>
      <c r="H2292" s="390"/>
    </row>
    <row r="2293" spans="1:8" ht="21" customHeight="1">
      <c r="A2293" s="325"/>
      <c r="B2293" s="396"/>
      <c r="C2293" s="397"/>
      <c r="D2293" s="398"/>
      <c r="E2293" s="399"/>
      <c r="F2293" s="398"/>
      <c r="G2293" s="400"/>
      <c r="H2293" s="390"/>
    </row>
    <row r="2294" spans="1:8" ht="21" customHeight="1">
      <c r="A2294" s="325"/>
      <c r="B2294" s="396"/>
      <c r="C2294" s="397"/>
      <c r="D2294" s="398"/>
      <c r="E2294" s="399"/>
      <c r="F2294" s="398"/>
      <c r="G2294" s="400"/>
      <c r="H2294" s="390"/>
    </row>
    <row r="2295" spans="1:8" ht="21" customHeight="1">
      <c r="A2295" s="325"/>
      <c r="B2295" s="396"/>
      <c r="C2295" s="397"/>
      <c r="D2295" s="398"/>
      <c r="E2295" s="399"/>
      <c r="F2295" s="398"/>
      <c r="G2295" s="400"/>
      <c r="H2295" s="390"/>
    </row>
    <row r="2296" spans="1:8" ht="21" customHeight="1">
      <c r="A2296" s="325"/>
      <c r="B2296" s="396"/>
      <c r="C2296" s="397"/>
      <c r="D2296" s="398"/>
      <c r="E2296" s="399"/>
      <c r="F2296" s="398"/>
      <c r="G2296" s="400"/>
      <c r="H2296" s="390"/>
    </row>
    <row r="2297" spans="1:8" ht="21" customHeight="1">
      <c r="A2297" s="325"/>
      <c r="B2297" s="396"/>
      <c r="C2297" s="397"/>
      <c r="D2297" s="398"/>
      <c r="E2297" s="399"/>
      <c r="F2297" s="398"/>
      <c r="G2297" s="400"/>
      <c r="H2297" s="390"/>
    </row>
    <row r="2298" spans="1:8" ht="21" customHeight="1">
      <c r="A2298" s="325"/>
      <c r="B2298" s="396"/>
      <c r="C2298" s="397"/>
      <c r="D2298" s="398"/>
      <c r="E2298" s="399"/>
      <c r="F2298" s="398"/>
      <c r="G2298" s="400"/>
      <c r="H2298" s="390"/>
    </row>
    <row r="2299" spans="1:8" ht="21" customHeight="1">
      <c r="A2299" s="325"/>
      <c r="B2299" s="396"/>
      <c r="C2299" s="397"/>
      <c r="D2299" s="398"/>
      <c r="E2299" s="399"/>
      <c r="F2299" s="398"/>
      <c r="G2299" s="400"/>
      <c r="H2299" s="390"/>
    </row>
    <row r="2300" spans="1:8" ht="21" customHeight="1">
      <c r="A2300" s="325"/>
      <c r="B2300" s="396"/>
      <c r="C2300" s="397"/>
      <c r="D2300" s="398"/>
      <c r="E2300" s="399"/>
      <c r="F2300" s="398"/>
      <c r="G2300" s="400"/>
      <c r="H2300" s="390"/>
    </row>
    <row r="2301" spans="1:8" ht="21" customHeight="1">
      <c r="A2301" s="325"/>
      <c r="B2301" s="396"/>
      <c r="C2301" s="397"/>
      <c r="D2301" s="398"/>
      <c r="E2301" s="399"/>
      <c r="F2301" s="398"/>
      <c r="G2301" s="400"/>
      <c r="H2301" s="390"/>
    </row>
    <row r="2302" spans="1:8" ht="21" customHeight="1">
      <c r="A2302" s="325"/>
      <c r="B2302" s="396"/>
      <c r="C2302" s="397"/>
      <c r="D2302" s="398"/>
      <c r="E2302" s="399"/>
      <c r="F2302" s="398"/>
      <c r="G2302" s="400"/>
      <c r="H2302" s="390"/>
    </row>
    <row r="2303" spans="1:8" ht="21" customHeight="1">
      <c r="A2303" s="325"/>
      <c r="B2303" s="396"/>
      <c r="C2303" s="397"/>
      <c r="D2303" s="398"/>
      <c r="E2303" s="399"/>
      <c r="F2303" s="398"/>
      <c r="G2303" s="400"/>
      <c r="H2303" s="390"/>
    </row>
    <row r="2304" spans="1:8" ht="21" customHeight="1">
      <c r="A2304" s="325"/>
      <c r="B2304" s="396"/>
      <c r="C2304" s="397"/>
      <c r="D2304" s="398"/>
      <c r="E2304" s="399"/>
      <c r="F2304" s="398"/>
      <c r="G2304" s="400"/>
      <c r="H2304" s="390"/>
    </row>
    <row r="2305" spans="1:8" ht="21" customHeight="1">
      <c r="A2305" s="325"/>
      <c r="B2305" s="396"/>
      <c r="C2305" s="397"/>
      <c r="D2305" s="398"/>
      <c r="E2305" s="399"/>
      <c r="F2305" s="398"/>
      <c r="G2305" s="400"/>
      <c r="H2305" s="390"/>
    </row>
    <row r="2306" spans="1:8" ht="21" customHeight="1">
      <c r="A2306" s="325"/>
      <c r="B2306" s="396"/>
      <c r="C2306" s="397"/>
      <c r="D2306" s="398"/>
      <c r="E2306" s="399"/>
      <c r="F2306" s="398"/>
      <c r="G2306" s="400"/>
      <c r="H2306" s="390"/>
    </row>
    <row r="2307" spans="1:8" ht="21" customHeight="1">
      <c r="A2307" s="325"/>
      <c r="B2307" s="396"/>
      <c r="C2307" s="397"/>
      <c r="D2307" s="398"/>
      <c r="E2307" s="399"/>
      <c r="F2307" s="398"/>
      <c r="G2307" s="400"/>
      <c r="H2307" s="390"/>
    </row>
    <row r="2308" spans="1:8" ht="21" customHeight="1">
      <c r="A2308" s="325"/>
      <c r="B2308" s="396"/>
      <c r="C2308" s="397"/>
      <c r="D2308" s="398"/>
      <c r="E2308" s="399"/>
      <c r="F2308" s="398"/>
      <c r="G2308" s="400"/>
      <c r="H2308" s="390"/>
    </row>
    <row r="2309" spans="1:8" ht="21" customHeight="1">
      <c r="A2309" s="325"/>
      <c r="B2309" s="396"/>
      <c r="C2309" s="397"/>
      <c r="D2309" s="398"/>
      <c r="E2309" s="399"/>
      <c r="F2309" s="398"/>
      <c r="G2309" s="400"/>
      <c r="H2309" s="390"/>
    </row>
    <row r="2310" spans="1:8" ht="21" customHeight="1">
      <c r="A2310" s="325"/>
      <c r="B2310" s="396"/>
      <c r="C2310" s="397"/>
      <c r="D2310" s="398"/>
      <c r="E2310" s="399"/>
      <c r="F2310" s="398"/>
      <c r="G2310" s="400"/>
      <c r="H2310" s="390"/>
    </row>
    <row r="2311" spans="1:8" ht="21" customHeight="1">
      <c r="A2311" s="325"/>
      <c r="B2311" s="396"/>
      <c r="C2311" s="397"/>
      <c r="D2311" s="398"/>
      <c r="E2311" s="399"/>
      <c r="F2311" s="398"/>
      <c r="G2311" s="400"/>
      <c r="H2311" s="390"/>
    </row>
    <row r="2312" spans="1:8" ht="21" customHeight="1">
      <c r="A2312" s="325"/>
      <c r="B2312" s="396"/>
      <c r="C2312" s="397"/>
      <c r="D2312" s="398"/>
      <c r="E2312" s="399"/>
      <c r="F2312" s="398"/>
      <c r="G2312" s="400"/>
      <c r="H2312" s="390"/>
    </row>
    <row r="2313" spans="1:8" ht="21" customHeight="1">
      <c r="A2313" s="325"/>
      <c r="B2313" s="396"/>
      <c r="C2313" s="397"/>
      <c r="D2313" s="398"/>
      <c r="E2313" s="399"/>
      <c r="F2313" s="398"/>
      <c r="G2313" s="400"/>
      <c r="H2313" s="390"/>
    </row>
    <row r="2314" spans="1:8" ht="21" customHeight="1">
      <c r="A2314" s="325"/>
      <c r="B2314" s="396"/>
      <c r="C2314" s="397"/>
      <c r="D2314" s="398"/>
      <c r="E2314" s="399"/>
      <c r="F2314" s="398"/>
      <c r="G2314" s="400"/>
      <c r="H2314" s="390"/>
    </row>
    <row r="2315" spans="1:8" ht="21" customHeight="1">
      <c r="A2315" s="325"/>
      <c r="B2315" s="396"/>
      <c r="C2315" s="397"/>
      <c r="D2315" s="398"/>
      <c r="E2315" s="399"/>
      <c r="F2315" s="398"/>
      <c r="G2315" s="400"/>
      <c r="H2315" s="390"/>
    </row>
    <row r="2316" spans="1:8" ht="21" customHeight="1">
      <c r="A2316" s="325"/>
      <c r="B2316" s="396"/>
      <c r="C2316" s="397"/>
      <c r="D2316" s="398"/>
      <c r="E2316" s="399"/>
      <c r="F2316" s="398"/>
      <c r="G2316" s="400"/>
      <c r="H2316" s="390"/>
    </row>
    <row r="2317" spans="1:8" ht="21" customHeight="1">
      <c r="A2317" s="325"/>
      <c r="B2317" s="396"/>
      <c r="C2317" s="397"/>
      <c r="D2317" s="398"/>
      <c r="E2317" s="399"/>
      <c r="F2317" s="398"/>
      <c r="G2317" s="400"/>
      <c r="H2317" s="390"/>
    </row>
    <row r="2318" spans="1:8" ht="21" customHeight="1">
      <c r="A2318" s="325"/>
      <c r="B2318" s="396"/>
      <c r="C2318" s="397"/>
      <c r="D2318" s="398"/>
      <c r="E2318" s="399"/>
      <c r="F2318" s="398"/>
      <c r="G2318" s="400"/>
      <c r="H2318" s="390"/>
    </row>
    <row r="2319" spans="1:8" ht="21" customHeight="1">
      <c r="A2319" s="325"/>
      <c r="B2319" s="396"/>
      <c r="C2319" s="397"/>
      <c r="D2319" s="398"/>
      <c r="E2319" s="399"/>
      <c r="F2319" s="398"/>
      <c r="G2319" s="400"/>
      <c r="H2319" s="390"/>
    </row>
    <row r="2320" spans="1:8" ht="21" customHeight="1">
      <c r="A2320" s="325"/>
      <c r="B2320" s="396"/>
      <c r="C2320" s="397"/>
      <c r="D2320" s="398"/>
      <c r="E2320" s="399"/>
      <c r="F2320" s="398"/>
      <c r="G2320" s="400"/>
      <c r="H2320" s="390"/>
    </row>
    <row r="2321" spans="1:8" ht="21" customHeight="1">
      <c r="A2321" s="325"/>
      <c r="B2321" s="396"/>
      <c r="C2321" s="397"/>
      <c r="D2321" s="398"/>
      <c r="E2321" s="399"/>
      <c r="F2321" s="398"/>
      <c r="G2321" s="400"/>
      <c r="H2321" s="390"/>
    </row>
    <row r="2322" spans="1:8" ht="21" customHeight="1">
      <c r="A2322" s="325"/>
      <c r="B2322" s="396"/>
      <c r="C2322" s="397"/>
      <c r="D2322" s="398"/>
      <c r="E2322" s="399"/>
      <c r="F2322" s="398"/>
      <c r="G2322" s="400"/>
      <c r="H2322" s="390"/>
    </row>
    <row r="2323" spans="1:8" ht="21" customHeight="1">
      <c r="A2323" s="325"/>
      <c r="B2323" s="396"/>
      <c r="C2323" s="397"/>
      <c r="D2323" s="398"/>
      <c r="E2323" s="399"/>
      <c r="F2323" s="398"/>
      <c r="G2323" s="400"/>
      <c r="H2323" s="390"/>
    </row>
    <row r="2324" spans="1:8" ht="21" customHeight="1">
      <c r="A2324" s="325"/>
      <c r="B2324" s="396"/>
      <c r="C2324" s="397"/>
      <c r="D2324" s="398"/>
      <c r="E2324" s="399"/>
      <c r="F2324" s="398"/>
      <c r="G2324" s="400"/>
      <c r="H2324" s="390"/>
    </row>
    <row r="2325" spans="1:8" ht="21" customHeight="1">
      <c r="A2325" s="325"/>
      <c r="B2325" s="396"/>
      <c r="C2325" s="397"/>
      <c r="D2325" s="398"/>
      <c r="E2325" s="399"/>
      <c r="F2325" s="398"/>
      <c r="G2325" s="400"/>
      <c r="H2325" s="390"/>
    </row>
    <row r="2326" spans="1:8" ht="21" customHeight="1">
      <c r="A2326" s="325"/>
      <c r="B2326" s="396"/>
      <c r="C2326" s="397"/>
      <c r="D2326" s="398"/>
      <c r="E2326" s="399"/>
      <c r="F2326" s="398"/>
      <c r="G2326" s="400"/>
      <c r="H2326" s="390"/>
    </row>
    <row r="2327" spans="1:8" ht="21" customHeight="1">
      <c r="A2327" s="325"/>
      <c r="B2327" s="396"/>
      <c r="C2327" s="397"/>
      <c r="D2327" s="398"/>
      <c r="E2327" s="399"/>
      <c r="F2327" s="398"/>
      <c r="G2327" s="400"/>
      <c r="H2327" s="390"/>
    </row>
    <row r="2328" spans="1:8" ht="21" customHeight="1">
      <c r="A2328" s="325"/>
      <c r="B2328" s="396"/>
      <c r="C2328" s="397"/>
      <c r="D2328" s="398"/>
      <c r="E2328" s="399"/>
      <c r="F2328" s="398"/>
      <c r="G2328" s="400"/>
      <c r="H2328" s="390"/>
    </row>
    <row r="2329" spans="1:8" ht="21" customHeight="1">
      <c r="A2329" s="325"/>
      <c r="B2329" s="396"/>
      <c r="C2329" s="397"/>
      <c r="D2329" s="398"/>
      <c r="E2329" s="399"/>
      <c r="F2329" s="398"/>
      <c r="G2329" s="400"/>
      <c r="H2329" s="390"/>
    </row>
    <row r="2330" spans="1:8" ht="21" customHeight="1">
      <c r="A2330" s="325"/>
      <c r="B2330" s="396"/>
      <c r="C2330" s="397"/>
      <c r="D2330" s="398"/>
      <c r="E2330" s="399"/>
      <c r="F2330" s="398"/>
      <c r="G2330" s="400"/>
      <c r="H2330" s="390"/>
    </row>
    <row r="2331" spans="1:8" ht="21" customHeight="1">
      <c r="A2331" s="325"/>
      <c r="B2331" s="396"/>
      <c r="C2331" s="397"/>
      <c r="D2331" s="398"/>
      <c r="E2331" s="399"/>
      <c r="F2331" s="398"/>
      <c r="G2331" s="400"/>
      <c r="H2331" s="390"/>
    </row>
    <row r="2332" spans="1:8" ht="21" customHeight="1">
      <c r="A2332" s="325"/>
      <c r="B2332" s="396"/>
      <c r="C2332" s="397"/>
      <c r="D2332" s="398"/>
      <c r="E2332" s="399"/>
      <c r="F2332" s="398"/>
      <c r="G2332" s="400"/>
      <c r="H2332" s="390"/>
    </row>
    <row r="2333" spans="1:8" ht="21" customHeight="1">
      <c r="A2333" s="325"/>
      <c r="B2333" s="396"/>
      <c r="C2333" s="397"/>
      <c r="D2333" s="398"/>
      <c r="E2333" s="399"/>
      <c r="F2333" s="398"/>
      <c r="G2333" s="400"/>
      <c r="H2333" s="390"/>
    </row>
    <row r="2334" spans="1:8" ht="21" customHeight="1">
      <c r="A2334" s="325"/>
      <c r="B2334" s="396"/>
      <c r="C2334" s="397"/>
      <c r="D2334" s="398"/>
      <c r="E2334" s="399"/>
      <c r="F2334" s="398"/>
      <c r="G2334" s="400"/>
      <c r="H2334" s="390"/>
    </row>
    <row r="2335" spans="1:8" ht="21" customHeight="1">
      <c r="A2335" s="325"/>
      <c r="B2335" s="396"/>
      <c r="C2335" s="397"/>
      <c r="D2335" s="398"/>
      <c r="E2335" s="399"/>
      <c r="F2335" s="398"/>
      <c r="G2335" s="400"/>
      <c r="H2335" s="390"/>
    </row>
    <row r="2336" spans="1:8" ht="21" customHeight="1">
      <c r="A2336" s="325"/>
      <c r="B2336" s="396"/>
      <c r="C2336" s="397"/>
      <c r="D2336" s="398"/>
      <c r="E2336" s="399"/>
      <c r="F2336" s="398"/>
      <c r="G2336" s="400"/>
      <c r="H2336" s="390"/>
    </row>
    <row r="2337" spans="1:8" ht="21" customHeight="1">
      <c r="A2337" s="325"/>
      <c r="B2337" s="396"/>
      <c r="C2337" s="397"/>
      <c r="D2337" s="398"/>
      <c r="E2337" s="399"/>
      <c r="F2337" s="398"/>
      <c r="G2337" s="400"/>
      <c r="H2337" s="390"/>
    </row>
    <row r="2338" spans="1:8" ht="21" customHeight="1">
      <c r="A2338" s="325"/>
      <c r="B2338" s="396"/>
      <c r="C2338" s="397"/>
      <c r="D2338" s="398"/>
      <c r="E2338" s="399"/>
      <c r="F2338" s="398"/>
      <c r="G2338" s="400"/>
      <c r="H2338" s="390"/>
    </row>
    <row r="2339" spans="1:8" ht="21" customHeight="1">
      <c r="A2339" s="325"/>
      <c r="B2339" s="396"/>
      <c r="C2339" s="397"/>
      <c r="D2339" s="398"/>
      <c r="E2339" s="399"/>
      <c r="F2339" s="398"/>
      <c r="G2339" s="400"/>
      <c r="H2339" s="390"/>
    </row>
    <row r="2340" spans="1:8" ht="21" customHeight="1">
      <c r="A2340" s="325"/>
      <c r="B2340" s="396"/>
      <c r="C2340" s="397"/>
      <c r="D2340" s="398"/>
      <c r="E2340" s="399"/>
      <c r="F2340" s="398"/>
      <c r="G2340" s="400"/>
      <c r="H2340" s="390"/>
    </row>
    <row r="2341" spans="1:8" ht="21" customHeight="1">
      <c r="A2341" s="325"/>
      <c r="B2341" s="396"/>
      <c r="C2341" s="397"/>
      <c r="D2341" s="398"/>
      <c r="E2341" s="399"/>
      <c r="F2341" s="398"/>
      <c r="G2341" s="400"/>
      <c r="H2341" s="390"/>
    </row>
    <row r="2342" spans="1:8" ht="21" customHeight="1">
      <c r="A2342" s="325"/>
      <c r="B2342" s="396"/>
      <c r="C2342" s="397"/>
      <c r="D2342" s="398"/>
      <c r="E2342" s="399"/>
      <c r="F2342" s="398"/>
      <c r="G2342" s="400"/>
      <c r="H2342" s="390"/>
    </row>
    <row r="2343" spans="1:8" ht="21" customHeight="1">
      <c r="A2343" s="325"/>
      <c r="B2343" s="396"/>
      <c r="C2343" s="397"/>
      <c r="D2343" s="398"/>
      <c r="E2343" s="399"/>
      <c r="F2343" s="398"/>
      <c r="G2343" s="400"/>
      <c r="H2343" s="390"/>
    </row>
    <row r="2344" spans="1:8" ht="21" customHeight="1">
      <c r="A2344" s="325"/>
      <c r="B2344" s="396"/>
      <c r="C2344" s="397"/>
      <c r="D2344" s="398"/>
      <c r="E2344" s="399"/>
      <c r="F2344" s="398"/>
      <c r="G2344" s="400"/>
      <c r="H2344" s="390"/>
    </row>
    <row r="2345" spans="1:8" ht="21" customHeight="1">
      <c r="A2345" s="325"/>
      <c r="B2345" s="396"/>
      <c r="C2345" s="397"/>
      <c r="D2345" s="398"/>
      <c r="E2345" s="399"/>
      <c r="F2345" s="398"/>
      <c r="G2345" s="400"/>
      <c r="H2345" s="390"/>
    </row>
    <row r="2346" spans="1:8" ht="21" customHeight="1">
      <c r="A2346" s="325"/>
      <c r="B2346" s="396"/>
      <c r="C2346" s="397"/>
      <c r="D2346" s="398"/>
      <c r="E2346" s="399"/>
      <c r="F2346" s="398"/>
      <c r="G2346" s="400"/>
      <c r="H2346" s="390"/>
    </row>
    <row r="2347" spans="1:8" ht="21" customHeight="1">
      <c r="A2347" s="325"/>
      <c r="B2347" s="396"/>
      <c r="C2347" s="397"/>
      <c r="D2347" s="398"/>
      <c r="E2347" s="399"/>
      <c r="F2347" s="398"/>
      <c r="G2347" s="400"/>
      <c r="H2347" s="390"/>
    </row>
    <row r="2348" spans="1:8" ht="21" customHeight="1">
      <c r="A2348" s="325"/>
      <c r="B2348" s="396"/>
      <c r="C2348" s="397"/>
      <c r="D2348" s="398"/>
      <c r="E2348" s="399"/>
      <c r="F2348" s="398"/>
      <c r="G2348" s="400"/>
      <c r="H2348" s="390"/>
    </row>
    <row r="2349" spans="1:8" ht="21" customHeight="1">
      <c r="A2349" s="325"/>
      <c r="B2349" s="396"/>
      <c r="C2349" s="397"/>
      <c r="D2349" s="398"/>
      <c r="E2349" s="399"/>
      <c r="F2349" s="398"/>
      <c r="G2349" s="400"/>
      <c r="H2349" s="390"/>
    </row>
    <row r="2350" spans="1:8" ht="21" customHeight="1">
      <c r="A2350" s="325"/>
      <c r="B2350" s="396"/>
      <c r="C2350" s="397"/>
      <c r="D2350" s="398"/>
      <c r="E2350" s="399"/>
      <c r="F2350" s="398"/>
      <c r="G2350" s="400"/>
      <c r="H2350" s="390"/>
    </row>
    <row r="2351" spans="1:8" ht="21" customHeight="1">
      <c r="A2351" s="325"/>
      <c r="B2351" s="396"/>
      <c r="C2351" s="397"/>
      <c r="D2351" s="398"/>
      <c r="E2351" s="399"/>
      <c r="F2351" s="398"/>
      <c r="G2351" s="400"/>
      <c r="H2351" s="390"/>
    </row>
    <row r="2352" spans="1:8" ht="21" customHeight="1">
      <c r="A2352" s="325"/>
      <c r="B2352" s="396"/>
      <c r="C2352" s="397"/>
      <c r="D2352" s="398"/>
      <c r="E2352" s="399"/>
      <c r="F2352" s="398"/>
      <c r="G2352" s="400"/>
      <c r="H2352" s="390"/>
    </row>
    <row r="2353" spans="1:8" ht="21" customHeight="1">
      <c r="A2353" s="325"/>
      <c r="B2353" s="396"/>
      <c r="C2353" s="397"/>
      <c r="D2353" s="398"/>
      <c r="E2353" s="399"/>
      <c r="F2353" s="398"/>
      <c r="G2353" s="400"/>
      <c r="H2353" s="390"/>
    </row>
    <row r="2354" spans="1:8" ht="21" customHeight="1">
      <c r="A2354" s="325"/>
      <c r="B2354" s="396"/>
      <c r="C2354" s="397"/>
      <c r="D2354" s="398"/>
      <c r="E2354" s="399"/>
      <c r="F2354" s="398"/>
      <c r="G2354" s="400"/>
      <c r="H2354" s="390"/>
    </row>
    <row r="2355" spans="1:8" ht="21" customHeight="1">
      <c r="A2355" s="325"/>
      <c r="B2355" s="396"/>
      <c r="C2355" s="397"/>
      <c r="D2355" s="398"/>
      <c r="E2355" s="399"/>
      <c r="F2355" s="398"/>
      <c r="G2355" s="400"/>
      <c r="H2355" s="390"/>
    </row>
    <row r="2356" spans="1:8" ht="21" customHeight="1">
      <c r="A2356" s="325"/>
      <c r="B2356" s="396"/>
      <c r="C2356" s="397"/>
      <c r="D2356" s="398"/>
      <c r="E2356" s="399"/>
      <c r="F2356" s="398"/>
      <c r="G2356" s="400"/>
      <c r="H2356" s="390"/>
    </row>
    <row r="2357" spans="1:8" ht="21" customHeight="1">
      <c r="A2357" s="325"/>
      <c r="B2357" s="396"/>
      <c r="C2357" s="397"/>
      <c r="D2357" s="398"/>
      <c r="E2357" s="399"/>
      <c r="F2357" s="398"/>
      <c r="G2357" s="400"/>
      <c r="H2357" s="390"/>
    </row>
    <row r="2358" spans="1:8" ht="21" customHeight="1">
      <c r="A2358" s="325"/>
      <c r="B2358" s="396"/>
      <c r="C2358" s="397"/>
      <c r="D2358" s="398"/>
      <c r="E2358" s="399"/>
      <c r="F2358" s="398"/>
      <c r="G2358" s="400"/>
      <c r="H2358" s="390"/>
    </row>
    <row r="2359" spans="1:8" ht="21" customHeight="1">
      <c r="A2359" s="325"/>
      <c r="B2359" s="396"/>
      <c r="C2359" s="397"/>
      <c r="D2359" s="398"/>
      <c r="E2359" s="399"/>
      <c r="F2359" s="398"/>
      <c r="G2359" s="400"/>
      <c r="H2359" s="390"/>
    </row>
    <row r="2360" spans="1:8" ht="21" customHeight="1">
      <c r="A2360" s="325"/>
      <c r="B2360" s="396"/>
      <c r="C2360" s="397"/>
      <c r="D2360" s="398"/>
      <c r="E2360" s="399"/>
      <c r="F2360" s="398"/>
      <c r="G2360" s="400"/>
      <c r="H2360" s="390"/>
    </row>
    <row r="2361" spans="1:8" ht="21" customHeight="1">
      <c r="A2361" s="325"/>
      <c r="B2361" s="396"/>
      <c r="C2361" s="397"/>
      <c r="D2361" s="398"/>
      <c r="E2361" s="399"/>
      <c r="F2361" s="398"/>
      <c r="G2361" s="400"/>
      <c r="H2361" s="390"/>
    </row>
    <row r="2362" spans="1:8" ht="21" customHeight="1">
      <c r="A2362" s="325"/>
      <c r="B2362" s="396"/>
      <c r="C2362" s="397"/>
      <c r="D2362" s="398"/>
      <c r="E2362" s="399"/>
      <c r="F2362" s="398"/>
      <c r="G2362" s="400"/>
      <c r="H2362" s="390"/>
    </row>
    <row r="2363" spans="1:8" ht="21" customHeight="1">
      <c r="A2363" s="325"/>
      <c r="B2363" s="396"/>
      <c r="C2363" s="397"/>
      <c r="D2363" s="398"/>
      <c r="E2363" s="399"/>
      <c r="F2363" s="398"/>
      <c r="G2363" s="400"/>
      <c r="H2363" s="390"/>
    </row>
    <row r="2364" spans="1:8" ht="21" customHeight="1">
      <c r="A2364" s="325"/>
      <c r="B2364" s="396"/>
      <c r="C2364" s="397"/>
      <c r="D2364" s="398"/>
      <c r="E2364" s="399"/>
      <c r="F2364" s="398"/>
      <c r="G2364" s="400"/>
      <c r="H2364" s="390"/>
    </row>
    <row r="2365" spans="1:8" ht="21" customHeight="1">
      <c r="A2365" s="325"/>
      <c r="B2365" s="396"/>
      <c r="C2365" s="397"/>
      <c r="D2365" s="398"/>
      <c r="E2365" s="399"/>
      <c r="F2365" s="398"/>
      <c r="G2365" s="400"/>
      <c r="H2365" s="390"/>
    </row>
    <row r="2366" spans="1:8" ht="21" customHeight="1">
      <c r="A2366" s="325"/>
      <c r="B2366" s="396"/>
      <c r="C2366" s="397"/>
      <c r="D2366" s="398"/>
      <c r="E2366" s="399"/>
      <c r="F2366" s="398"/>
      <c r="G2366" s="400"/>
      <c r="H2366" s="390"/>
    </row>
    <row r="2367" spans="1:8" ht="21" customHeight="1">
      <c r="A2367" s="325"/>
      <c r="B2367" s="396"/>
      <c r="C2367" s="397"/>
      <c r="D2367" s="398"/>
      <c r="E2367" s="399"/>
      <c r="F2367" s="398"/>
      <c r="G2367" s="400"/>
      <c r="H2367" s="390"/>
    </row>
    <row r="2368" spans="1:8" ht="21" customHeight="1">
      <c r="A2368" s="325"/>
      <c r="B2368" s="396"/>
      <c r="C2368" s="397"/>
      <c r="D2368" s="398"/>
      <c r="E2368" s="399"/>
      <c r="F2368" s="398"/>
      <c r="G2368" s="400"/>
      <c r="H2368" s="390"/>
    </row>
    <row r="2369" spans="1:8" ht="21" customHeight="1">
      <c r="A2369" s="325"/>
      <c r="B2369" s="396"/>
      <c r="C2369" s="397"/>
      <c r="D2369" s="398"/>
      <c r="E2369" s="399"/>
      <c r="F2369" s="398"/>
      <c r="G2369" s="400"/>
      <c r="H2369" s="390"/>
    </row>
    <row r="2370" spans="1:8" ht="21" customHeight="1">
      <c r="A2370" s="325"/>
      <c r="B2370" s="396"/>
      <c r="C2370" s="397"/>
      <c r="D2370" s="398"/>
      <c r="E2370" s="399"/>
      <c r="F2370" s="398"/>
      <c r="G2370" s="400"/>
      <c r="H2370" s="390"/>
    </row>
    <row r="2371" spans="1:8" ht="21" customHeight="1">
      <c r="A2371" s="325"/>
      <c r="B2371" s="396"/>
      <c r="C2371" s="397"/>
      <c r="D2371" s="398"/>
      <c r="E2371" s="399"/>
      <c r="F2371" s="398"/>
      <c r="G2371" s="400"/>
      <c r="H2371" s="390"/>
    </row>
    <row r="2372" spans="1:8" ht="21" customHeight="1">
      <c r="A2372" s="325"/>
      <c r="B2372" s="396"/>
      <c r="C2372" s="397"/>
      <c r="D2372" s="398"/>
      <c r="E2372" s="399"/>
      <c r="F2372" s="398"/>
      <c r="G2372" s="400"/>
      <c r="H2372" s="390"/>
    </row>
    <row r="2373" spans="1:8" ht="21" customHeight="1">
      <c r="A2373" s="325"/>
      <c r="B2373" s="396"/>
      <c r="C2373" s="397"/>
      <c r="D2373" s="398"/>
      <c r="E2373" s="399"/>
      <c r="F2373" s="398"/>
      <c r="G2373" s="400"/>
      <c r="H2373" s="390"/>
    </row>
    <row r="2374" spans="1:8" ht="21" customHeight="1">
      <c r="A2374" s="325"/>
      <c r="B2374" s="396"/>
      <c r="C2374" s="397"/>
      <c r="D2374" s="398"/>
      <c r="E2374" s="399"/>
      <c r="F2374" s="398"/>
      <c r="G2374" s="400"/>
      <c r="H2374" s="390"/>
    </row>
    <row r="2375" spans="1:8" ht="21" customHeight="1">
      <c r="A2375" s="325"/>
      <c r="B2375" s="396"/>
      <c r="C2375" s="397"/>
      <c r="D2375" s="398"/>
      <c r="E2375" s="399"/>
      <c r="F2375" s="398"/>
      <c r="G2375" s="400"/>
      <c r="H2375" s="390"/>
    </row>
    <row r="2376" spans="1:8" ht="21" customHeight="1">
      <c r="A2376" s="325"/>
      <c r="B2376" s="396"/>
      <c r="C2376" s="397"/>
      <c r="D2376" s="398"/>
      <c r="E2376" s="399"/>
      <c r="F2376" s="398"/>
      <c r="G2376" s="400"/>
      <c r="H2376" s="390"/>
    </row>
    <row r="2377" spans="1:8" ht="21" customHeight="1">
      <c r="A2377" s="325"/>
      <c r="B2377" s="396"/>
      <c r="C2377" s="397"/>
      <c r="D2377" s="398"/>
      <c r="E2377" s="399"/>
      <c r="F2377" s="398"/>
      <c r="G2377" s="400"/>
      <c r="H2377" s="390"/>
    </row>
    <row r="2378" spans="1:8" ht="21" customHeight="1">
      <c r="A2378" s="325"/>
      <c r="B2378" s="396"/>
      <c r="C2378" s="397"/>
      <c r="D2378" s="398"/>
      <c r="E2378" s="399"/>
      <c r="F2378" s="398"/>
      <c r="G2378" s="400"/>
      <c r="H2378" s="390"/>
    </row>
    <row r="2379" spans="1:8" ht="21" customHeight="1">
      <c r="A2379" s="325"/>
      <c r="B2379" s="396"/>
      <c r="C2379" s="397"/>
      <c r="D2379" s="398"/>
      <c r="E2379" s="399"/>
      <c r="F2379" s="398"/>
      <c r="G2379" s="400"/>
      <c r="H2379" s="390"/>
    </row>
    <row r="2380" spans="1:8" ht="21" customHeight="1">
      <c r="A2380" s="325"/>
      <c r="B2380" s="396"/>
      <c r="C2380" s="397"/>
      <c r="D2380" s="398"/>
      <c r="E2380" s="399"/>
      <c r="F2380" s="398"/>
      <c r="G2380" s="400"/>
      <c r="H2380" s="390"/>
    </row>
    <row r="2381" spans="1:8" ht="21" customHeight="1">
      <c r="A2381" s="325"/>
      <c r="B2381" s="396"/>
      <c r="C2381" s="397"/>
      <c r="D2381" s="398"/>
      <c r="E2381" s="399"/>
      <c r="F2381" s="398"/>
      <c r="G2381" s="400"/>
      <c r="H2381" s="390"/>
    </row>
    <row r="2382" spans="1:8" ht="21" customHeight="1">
      <c r="A2382" s="325"/>
      <c r="B2382" s="396"/>
      <c r="C2382" s="397"/>
      <c r="D2382" s="398"/>
      <c r="E2382" s="399"/>
      <c r="F2382" s="398"/>
      <c r="G2382" s="400"/>
      <c r="H2382" s="390"/>
    </row>
    <row r="2383" spans="1:8" ht="21" customHeight="1">
      <c r="A2383" s="325"/>
      <c r="B2383" s="396"/>
      <c r="C2383" s="397"/>
      <c r="D2383" s="398"/>
      <c r="E2383" s="399"/>
      <c r="F2383" s="398"/>
      <c r="G2383" s="400"/>
      <c r="H2383" s="390"/>
    </row>
    <row r="2384" spans="1:8" ht="21" customHeight="1">
      <c r="A2384" s="325"/>
      <c r="B2384" s="396"/>
      <c r="C2384" s="397"/>
      <c r="D2384" s="398"/>
      <c r="E2384" s="399"/>
      <c r="F2384" s="398"/>
      <c r="G2384" s="400"/>
      <c r="H2384" s="390"/>
    </row>
    <row r="2385" spans="1:8" ht="21" customHeight="1">
      <c r="A2385" s="325"/>
      <c r="B2385" s="396"/>
      <c r="C2385" s="397"/>
      <c r="D2385" s="398"/>
      <c r="E2385" s="399"/>
      <c r="F2385" s="398"/>
      <c r="G2385" s="400"/>
      <c r="H2385" s="390"/>
    </row>
    <row r="2386" spans="1:8" ht="21" customHeight="1">
      <c r="A2386" s="325"/>
      <c r="B2386" s="396"/>
      <c r="C2386" s="397"/>
      <c r="D2386" s="398"/>
      <c r="E2386" s="399"/>
      <c r="F2386" s="398"/>
      <c r="G2386" s="400"/>
      <c r="H2386" s="390"/>
    </row>
    <row r="2387" spans="1:8" ht="21" customHeight="1">
      <c r="A2387" s="325"/>
      <c r="B2387" s="396"/>
      <c r="C2387" s="397"/>
      <c r="D2387" s="398"/>
      <c r="E2387" s="399"/>
      <c r="F2387" s="398"/>
      <c r="G2387" s="400"/>
      <c r="H2387" s="390"/>
    </row>
    <row r="2388" spans="1:8" ht="21" customHeight="1">
      <c r="A2388" s="325"/>
      <c r="B2388" s="396"/>
      <c r="C2388" s="397"/>
      <c r="D2388" s="398"/>
      <c r="E2388" s="399"/>
      <c r="F2388" s="398"/>
      <c r="G2388" s="400"/>
      <c r="H2388" s="390"/>
    </row>
    <row r="2389" spans="1:8" ht="21" customHeight="1">
      <c r="A2389" s="325"/>
      <c r="B2389" s="396"/>
      <c r="C2389" s="397"/>
      <c r="D2389" s="398"/>
      <c r="E2389" s="399"/>
      <c r="F2389" s="398"/>
      <c r="G2389" s="400"/>
      <c r="H2389" s="390"/>
    </row>
    <row r="2390" spans="1:8" ht="21" customHeight="1">
      <c r="A2390" s="325"/>
      <c r="B2390" s="396"/>
      <c r="C2390" s="397"/>
      <c r="D2390" s="398"/>
      <c r="E2390" s="399"/>
      <c r="F2390" s="398"/>
      <c r="G2390" s="400"/>
      <c r="H2390" s="390"/>
    </row>
    <row r="2391" spans="1:8" ht="21" customHeight="1">
      <c r="A2391" s="325"/>
      <c r="B2391" s="396"/>
      <c r="C2391" s="397"/>
      <c r="D2391" s="398"/>
      <c r="E2391" s="399"/>
      <c r="F2391" s="398"/>
      <c r="G2391" s="400"/>
      <c r="H2391" s="390"/>
    </row>
    <row r="2392" spans="1:8" ht="21" customHeight="1">
      <c r="A2392" s="325"/>
      <c r="B2392" s="396"/>
      <c r="C2392" s="397"/>
      <c r="D2392" s="398"/>
      <c r="E2392" s="399"/>
      <c r="F2392" s="398"/>
      <c r="G2392" s="400"/>
      <c r="H2392" s="390"/>
    </row>
    <row r="2393" spans="1:8" ht="21" customHeight="1">
      <c r="A2393" s="325"/>
      <c r="B2393" s="396"/>
      <c r="C2393" s="397"/>
      <c r="D2393" s="398"/>
      <c r="E2393" s="399"/>
      <c r="F2393" s="398"/>
      <c r="G2393" s="400"/>
      <c r="H2393" s="390"/>
    </row>
    <row r="2394" spans="1:8" ht="21" customHeight="1">
      <c r="A2394" s="325"/>
      <c r="B2394" s="396"/>
      <c r="C2394" s="397"/>
      <c r="D2394" s="398"/>
      <c r="E2394" s="399"/>
      <c r="F2394" s="398"/>
      <c r="G2394" s="400"/>
      <c r="H2394" s="390"/>
    </row>
    <row r="2395" spans="1:8" ht="21" customHeight="1">
      <c r="A2395" s="325"/>
      <c r="B2395" s="396"/>
      <c r="C2395" s="397"/>
      <c r="D2395" s="398"/>
      <c r="E2395" s="399"/>
      <c r="F2395" s="398"/>
      <c r="G2395" s="400"/>
      <c r="H2395" s="390"/>
    </row>
    <row r="2396" spans="1:8" ht="21" customHeight="1">
      <c r="A2396" s="325"/>
      <c r="B2396" s="396"/>
      <c r="C2396" s="397"/>
      <c r="D2396" s="398"/>
      <c r="E2396" s="399"/>
      <c r="F2396" s="398"/>
      <c r="G2396" s="400"/>
      <c r="H2396" s="390"/>
    </row>
    <row r="2397" spans="1:8" ht="21" customHeight="1">
      <c r="A2397" s="325"/>
      <c r="B2397" s="396"/>
      <c r="C2397" s="397"/>
      <c r="D2397" s="398"/>
      <c r="E2397" s="399"/>
      <c r="F2397" s="398"/>
      <c r="G2397" s="400"/>
      <c r="H2397" s="390"/>
    </row>
    <row r="2398" spans="1:8" ht="21" customHeight="1">
      <c r="A2398" s="325"/>
      <c r="B2398" s="396"/>
      <c r="C2398" s="397"/>
      <c r="D2398" s="398"/>
      <c r="E2398" s="399"/>
      <c r="F2398" s="398"/>
      <c r="G2398" s="400"/>
      <c r="H2398" s="390"/>
    </row>
    <row r="2399" spans="1:8" ht="21" customHeight="1">
      <c r="A2399" s="325"/>
      <c r="B2399" s="396"/>
      <c r="C2399" s="397"/>
      <c r="D2399" s="398"/>
      <c r="E2399" s="399"/>
      <c r="F2399" s="398"/>
      <c r="G2399" s="400"/>
      <c r="H2399" s="390"/>
    </row>
    <row r="2400" spans="1:8" ht="21" customHeight="1">
      <c r="A2400" s="325"/>
      <c r="B2400" s="396"/>
      <c r="C2400" s="397"/>
      <c r="D2400" s="398"/>
      <c r="E2400" s="399"/>
      <c r="F2400" s="398"/>
      <c r="G2400" s="400"/>
      <c r="H2400" s="390"/>
    </row>
    <row r="2401" spans="1:8" ht="21" customHeight="1">
      <c r="A2401" s="325"/>
      <c r="B2401" s="396"/>
      <c r="C2401" s="397"/>
      <c r="D2401" s="398"/>
      <c r="E2401" s="399"/>
      <c r="F2401" s="398"/>
      <c r="G2401" s="400"/>
      <c r="H2401" s="390"/>
    </row>
    <row r="2402" spans="1:8" ht="21" customHeight="1">
      <c r="A2402" s="325"/>
      <c r="B2402" s="396"/>
      <c r="C2402" s="397"/>
      <c r="D2402" s="398"/>
      <c r="E2402" s="399"/>
      <c r="F2402" s="398"/>
      <c r="G2402" s="400"/>
      <c r="H2402" s="390"/>
    </row>
    <row r="2403" spans="1:8" ht="21" customHeight="1">
      <c r="A2403" s="325"/>
      <c r="B2403" s="396"/>
      <c r="C2403" s="397"/>
      <c r="D2403" s="398"/>
      <c r="E2403" s="399"/>
      <c r="F2403" s="398"/>
      <c r="G2403" s="400"/>
      <c r="H2403" s="390"/>
    </row>
    <row r="2404" spans="1:8" ht="21" customHeight="1">
      <c r="A2404" s="325"/>
      <c r="B2404" s="396"/>
      <c r="C2404" s="397"/>
      <c r="D2404" s="398"/>
      <c r="E2404" s="399"/>
      <c r="F2404" s="398"/>
      <c r="G2404" s="400"/>
      <c r="H2404" s="390"/>
    </row>
    <row r="2405" spans="1:8" ht="21" customHeight="1">
      <c r="A2405" s="325"/>
      <c r="B2405" s="396"/>
      <c r="C2405" s="397"/>
      <c r="D2405" s="398"/>
      <c r="E2405" s="399"/>
      <c r="F2405" s="398"/>
      <c r="G2405" s="400"/>
      <c r="H2405" s="390"/>
    </row>
    <row r="2406" spans="1:8" ht="21" customHeight="1">
      <c r="A2406" s="325"/>
      <c r="B2406" s="396"/>
      <c r="C2406" s="397"/>
      <c r="D2406" s="398"/>
      <c r="E2406" s="399"/>
      <c r="F2406" s="398"/>
      <c r="G2406" s="400"/>
      <c r="H2406" s="390"/>
    </row>
    <row r="2407" spans="1:8" ht="21" customHeight="1">
      <c r="A2407" s="325"/>
      <c r="B2407" s="396"/>
      <c r="C2407" s="397"/>
      <c r="D2407" s="398"/>
      <c r="E2407" s="399"/>
      <c r="F2407" s="398"/>
      <c r="G2407" s="400"/>
      <c r="H2407" s="390"/>
    </row>
    <row r="2408" spans="1:8" ht="21" customHeight="1">
      <c r="A2408" s="325"/>
      <c r="B2408" s="396"/>
      <c r="C2408" s="397"/>
      <c r="D2408" s="398"/>
      <c r="E2408" s="399"/>
      <c r="F2408" s="398"/>
      <c r="G2408" s="400"/>
      <c r="H2408" s="390"/>
    </row>
    <row r="2409" spans="1:8" ht="21" customHeight="1">
      <c r="A2409" s="325"/>
      <c r="B2409" s="396"/>
      <c r="C2409" s="397"/>
      <c r="D2409" s="398"/>
      <c r="E2409" s="399"/>
      <c r="F2409" s="398"/>
      <c r="G2409" s="400"/>
      <c r="H2409" s="390"/>
    </row>
    <row r="2410" spans="1:8" ht="21" customHeight="1">
      <c r="A2410" s="325"/>
      <c r="B2410" s="396"/>
      <c r="C2410" s="397"/>
      <c r="D2410" s="398"/>
      <c r="E2410" s="399"/>
      <c r="F2410" s="398"/>
      <c r="G2410" s="400"/>
      <c r="H2410" s="390"/>
    </row>
    <row r="2411" spans="1:8" ht="21" customHeight="1">
      <c r="A2411" s="325"/>
      <c r="B2411" s="396"/>
      <c r="C2411" s="397"/>
      <c r="D2411" s="398"/>
      <c r="E2411" s="399"/>
      <c r="F2411" s="398"/>
      <c r="G2411" s="400"/>
      <c r="H2411" s="390"/>
    </row>
    <row r="2412" spans="1:8" ht="21" customHeight="1">
      <c r="A2412" s="325"/>
      <c r="B2412" s="396"/>
      <c r="C2412" s="397"/>
      <c r="D2412" s="398"/>
      <c r="E2412" s="399"/>
      <c r="F2412" s="398"/>
      <c r="G2412" s="400"/>
      <c r="H2412" s="390"/>
    </row>
    <row r="2413" spans="1:8" ht="21" customHeight="1">
      <c r="A2413" s="325"/>
      <c r="B2413" s="396"/>
      <c r="C2413" s="397"/>
      <c r="D2413" s="398"/>
      <c r="E2413" s="399"/>
      <c r="F2413" s="398"/>
      <c r="G2413" s="400"/>
      <c r="H2413" s="390"/>
    </row>
    <row r="2414" spans="1:8" ht="21" customHeight="1">
      <c r="A2414" s="325"/>
      <c r="B2414" s="396"/>
      <c r="C2414" s="397"/>
      <c r="D2414" s="398"/>
      <c r="E2414" s="399"/>
      <c r="F2414" s="398"/>
      <c r="G2414" s="400"/>
      <c r="H2414" s="390"/>
    </row>
    <row r="2415" spans="1:8" ht="21" customHeight="1">
      <c r="A2415" s="325"/>
      <c r="B2415" s="396"/>
      <c r="C2415" s="397"/>
      <c r="D2415" s="398"/>
      <c r="E2415" s="399"/>
      <c r="F2415" s="398"/>
      <c r="G2415" s="400"/>
      <c r="H2415" s="390"/>
    </row>
    <row r="2416" spans="1:8" ht="21" customHeight="1">
      <c r="A2416" s="325"/>
      <c r="B2416" s="396"/>
      <c r="C2416" s="397"/>
      <c r="D2416" s="398"/>
      <c r="E2416" s="399"/>
      <c r="F2416" s="398"/>
      <c r="G2416" s="400"/>
      <c r="H2416" s="390"/>
    </row>
    <row r="2417" spans="1:8" ht="21" customHeight="1">
      <c r="A2417" s="325"/>
      <c r="B2417" s="396"/>
      <c r="C2417" s="397"/>
      <c r="D2417" s="398"/>
      <c r="E2417" s="399"/>
      <c r="F2417" s="398"/>
      <c r="G2417" s="400"/>
      <c r="H2417" s="390"/>
    </row>
    <row r="2418" spans="1:8" ht="21" customHeight="1">
      <c r="A2418" s="325"/>
      <c r="B2418" s="396"/>
      <c r="C2418" s="397"/>
      <c r="D2418" s="398"/>
      <c r="E2418" s="399"/>
      <c r="F2418" s="398"/>
      <c r="G2418" s="400"/>
      <c r="H2418" s="390"/>
    </row>
    <row r="2419" spans="1:8" ht="21" customHeight="1">
      <c r="A2419" s="325"/>
      <c r="B2419" s="396"/>
      <c r="C2419" s="397"/>
      <c r="D2419" s="398"/>
      <c r="E2419" s="399"/>
      <c r="F2419" s="398"/>
      <c r="G2419" s="400"/>
      <c r="H2419" s="390"/>
    </row>
    <row r="2420" spans="1:8" ht="21" customHeight="1">
      <c r="A2420" s="325"/>
      <c r="B2420" s="396"/>
      <c r="C2420" s="397"/>
      <c r="D2420" s="398"/>
      <c r="E2420" s="399"/>
      <c r="F2420" s="398"/>
      <c r="G2420" s="400"/>
      <c r="H2420" s="390"/>
    </row>
    <row r="2421" spans="1:8" ht="21" customHeight="1">
      <c r="A2421" s="325"/>
      <c r="B2421" s="396"/>
      <c r="C2421" s="397"/>
      <c r="D2421" s="398"/>
      <c r="E2421" s="399"/>
      <c r="F2421" s="398"/>
      <c r="G2421" s="400"/>
      <c r="H2421" s="390"/>
    </row>
    <row r="2422" spans="1:8" ht="21" customHeight="1">
      <c r="A2422" s="325"/>
      <c r="B2422" s="396"/>
      <c r="C2422" s="397"/>
      <c r="D2422" s="398"/>
      <c r="E2422" s="399"/>
      <c r="F2422" s="398"/>
      <c r="G2422" s="400"/>
      <c r="H2422" s="390"/>
    </row>
    <row r="2423" spans="1:8" ht="21" customHeight="1">
      <c r="A2423" s="325"/>
      <c r="B2423" s="396"/>
      <c r="C2423" s="397"/>
      <c r="D2423" s="398"/>
      <c r="E2423" s="399"/>
      <c r="F2423" s="398"/>
      <c r="G2423" s="400"/>
      <c r="H2423" s="390"/>
    </row>
    <row r="2424" spans="1:8" ht="21" customHeight="1">
      <c r="A2424" s="325"/>
      <c r="B2424" s="396"/>
      <c r="C2424" s="397"/>
      <c r="D2424" s="398"/>
      <c r="E2424" s="399"/>
      <c r="F2424" s="398"/>
      <c r="G2424" s="400"/>
      <c r="H2424" s="390"/>
    </row>
    <row r="2425" spans="1:8" ht="21" customHeight="1">
      <c r="A2425" s="325"/>
      <c r="B2425" s="396"/>
      <c r="C2425" s="397"/>
      <c r="D2425" s="398"/>
      <c r="E2425" s="399"/>
      <c r="F2425" s="398"/>
      <c r="G2425" s="400"/>
      <c r="H2425" s="390"/>
    </row>
    <row r="2426" spans="1:8" ht="21" customHeight="1">
      <c r="A2426" s="325"/>
      <c r="B2426" s="396"/>
      <c r="C2426" s="397"/>
      <c r="D2426" s="398"/>
      <c r="E2426" s="399"/>
      <c r="F2426" s="398"/>
      <c r="G2426" s="400"/>
      <c r="H2426" s="390"/>
    </row>
    <row r="2427" spans="1:8" ht="21" customHeight="1">
      <c r="A2427" s="325"/>
      <c r="B2427" s="396"/>
      <c r="C2427" s="397"/>
      <c r="D2427" s="398"/>
      <c r="E2427" s="399"/>
      <c r="F2427" s="398"/>
      <c r="G2427" s="400"/>
      <c r="H2427" s="390"/>
    </row>
    <row r="2428" spans="1:8" ht="21" customHeight="1">
      <c r="A2428" s="325"/>
      <c r="B2428" s="396"/>
      <c r="C2428" s="397"/>
      <c r="D2428" s="398"/>
      <c r="E2428" s="399"/>
      <c r="F2428" s="398"/>
      <c r="G2428" s="400"/>
      <c r="H2428" s="390"/>
    </row>
    <row r="2429" spans="1:8" ht="21" customHeight="1">
      <c r="A2429" s="325"/>
      <c r="B2429" s="396"/>
      <c r="C2429" s="397"/>
      <c r="D2429" s="398"/>
      <c r="E2429" s="399"/>
      <c r="F2429" s="398"/>
      <c r="G2429" s="400"/>
      <c r="H2429" s="390"/>
    </row>
    <row r="2430" spans="1:8" ht="21" customHeight="1">
      <c r="A2430" s="325"/>
      <c r="B2430" s="396"/>
      <c r="C2430" s="397"/>
      <c r="D2430" s="398"/>
      <c r="E2430" s="399"/>
      <c r="F2430" s="398"/>
      <c r="G2430" s="400"/>
      <c r="H2430" s="390"/>
    </row>
    <row r="2431" spans="1:8" ht="21" customHeight="1">
      <c r="A2431" s="325"/>
      <c r="B2431" s="396"/>
      <c r="C2431" s="397"/>
      <c r="D2431" s="398"/>
      <c r="E2431" s="399"/>
      <c r="F2431" s="398"/>
      <c r="G2431" s="400"/>
      <c r="H2431" s="390"/>
    </row>
    <row r="2432" spans="1:8" ht="21" customHeight="1">
      <c r="A2432" s="325"/>
      <c r="B2432" s="396"/>
      <c r="C2432" s="397"/>
      <c r="D2432" s="398"/>
      <c r="E2432" s="399"/>
      <c r="F2432" s="398"/>
      <c r="G2432" s="400"/>
      <c r="H2432" s="390"/>
    </row>
    <row r="2433" spans="1:8" ht="21" customHeight="1">
      <c r="A2433" s="325"/>
      <c r="B2433" s="396"/>
      <c r="C2433" s="397"/>
      <c r="D2433" s="398"/>
      <c r="E2433" s="399"/>
      <c r="F2433" s="398"/>
      <c r="G2433" s="400"/>
      <c r="H2433" s="390"/>
    </row>
    <row r="2434" spans="1:8" ht="21" customHeight="1">
      <c r="A2434" s="325"/>
      <c r="B2434" s="396"/>
      <c r="C2434" s="397"/>
      <c r="D2434" s="398"/>
      <c r="E2434" s="399"/>
      <c r="F2434" s="398"/>
      <c r="G2434" s="400"/>
      <c r="H2434" s="390"/>
    </row>
    <row r="2435" spans="1:8" ht="21" customHeight="1">
      <c r="A2435" s="325"/>
      <c r="B2435" s="396"/>
      <c r="C2435" s="397"/>
      <c r="D2435" s="398"/>
      <c r="E2435" s="399"/>
      <c r="F2435" s="398"/>
      <c r="G2435" s="400"/>
      <c r="H2435" s="390"/>
    </row>
    <row r="2436" spans="1:8" ht="21" customHeight="1">
      <c r="A2436" s="325"/>
      <c r="B2436" s="396"/>
      <c r="C2436" s="397"/>
      <c r="D2436" s="398"/>
      <c r="E2436" s="399"/>
      <c r="F2436" s="398"/>
      <c r="G2436" s="400"/>
      <c r="H2436" s="390"/>
    </row>
    <row r="2437" spans="1:8" ht="21" customHeight="1">
      <c r="A2437" s="325"/>
      <c r="B2437" s="396"/>
      <c r="C2437" s="397"/>
      <c r="D2437" s="398"/>
      <c r="E2437" s="399"/>
      <c r="F2437" s="398"/>
      <c r="G2437" s="400"/>
      <c r="H2437" s="390"/>
    </row>
    <row r="2438" spans="1:8" ht="21" customHeight="1">
      <c r="A2438" s="325"/>
      <c r="B2438" s="396"/>
      <c r="C2438" s="397"/>
      <c r="D2438" s="398"/>
      <c r="E2438" s="399"/>
      <c r="F2438" s="398"/>
      <c r="G2438" s="400"/>
      <c r="H2438" s="390"/>
    </row>
    <row r="2439" spans="1:8" ht="21" customHeight="1">
      <c r="A2439" s="325"/>
      <c r="B2439" s="396"/>
      <c r="C2439" s="397"/>
      <c r="D2439" s="398"/>
      <c r="E2439" s="399"/>
      <c r="F2439" s="398"/>
      <c r="G2439" s="400"/>
      <c r="H2439" s="390"/>
    </row>
    <row r="2440" spans="1:8" ht="21" customHeight="1">
      <c r="A2440" s="325"/>
      <c r="B2440" s="396"/>
      <c r="C2440" s="397"/>
      <c r="D2440" s="398"/>
      <c r="E2440" s="399"/>
      <c r="F2440" s="398"/>
      <c r="G2440" s="400"/>
      <c r="H2440" s="390"/>
    </row>
    <row r="2441" spans="1:8" ht="21" customHeight="1">
      <c r="A2441" s="325"/>
      <c r="B2441" s="396"/>
      <c r="C2441" s="397"/>
      <c r="D2441" s="398"/>
      <c r="E2441" s="399"/>
      <c r="F2441" s="398"/>
      <c r="G2441" s="400"/>
      <c r="H2441" s="390"/>
    </row>
    <row r="2442" spans="1:8" ht="21" customHeight="1">
      <c r="A2442" s="325"/>
      <c r="B2442" s="396"/>
      <c r="C2442" s="397"/>
      <c r="D2442" s="398"/>
      <c r="E2442" s="399"/>
      <c r="F2442" s="398"/>
      <c r="G2442" s="400"/>
      <c r="H2442" s="390"/>
    </row>
    <row r="2443" spans="1:8" ht="21" customHeight="1">
      <c r="A2443" s="325"/>
      <c r="B2443" s="396"/>
      <c r="C2443" s="397"/>
      <c r="D2443" s="398"/>
      <c r="E2443" s="399"/>
      <c r="F2443" s="398"/>
      <c r="G2443" s="400"/>
      <c r="H2443" s="390"/>
    </row>
    <row r="2444" spans="1:8" ht="21" customHeight="1">
      <c r="A2444" s="325"/>
      <c r="B2444" s="396"/>
      <c r="C2444" s="397"/>
      <c r="D2444" s="398"/>
      <c r="E2444" s="399"/>
      <c r="F2444" s="398"/>
      <c r="G2444" s="400"/>
      <c r="H2444" s="390"/>
    </row>
    <row r="2445" spans="1:8" ht="21" customHeight="1">
      <c r="A2445" s="325"/>
      <c r="B2445" s="396"/>
      <c r="C2445" s="397"/>
      <c r="D2445" s="398"/>
      <c r="E2445" s="399"/>
      <c r="F2445" s="398"/>
      <c r="G2445" s="400"/>
      <c r="H2445" s="390"/>
    </row>
    <row r="2446" spans="1:8" ht="21" customHeight="1">
      <c r="A2446" s="325"/>
      <c r="B2446" s="396"/>
      <c r="C2446" s="397"/>
      <c r="D2446" s="398"/>
      <c r="E2446" s="399"/>
      <c r="F2446" s="398"/>
      <c r="G2446" s="400"/>
      <c r="H2446" s="390"/>
    </row>
    <row r="2447" spans="1:8" ht="21" customHeight="1">
      <c r="A2447" s="325"/>
      <c r="B2447" s="396"/>
      <c r="C2447" s="397"/>
      <c r="D2447" s="398"/>
      <c r="E2447" s="399"/>
      <c r="F2447" s="398"/>
      <c r="G2447" s="400"/>
      <c r="H2447" s="390"/>
    </row>
    <row r="2448" spans="1:8" ht="21" customHeight="1">
      <c r="A2448" s="325"/>
      <c r="B2448" s="396"/>
      <c r="C2448" s="397"/>
      <c r="D2448" s="398"/>
      <c r="E2448" s="399"/>
      <c r="F2448" s="398"/>
      <c r="G2448" s="400"/>
      <c r="H2448" s="390"/>
    </row>
    <row r="2449" spans="1:8" ht="21" customHeight="1">
      <c r="A2449" s="325"/>
      <c r="B2449" s="396"/>
      <c r="C2449" s="397"/>
      <c r="D2449" s="398"/>
      <c r="E2449" s="399"/>
      <c r="F2449" s="398"/>
      <c r="G2449" s="400"/>
      <c r="H2449" s="390"/>
    </row>
    <row r="2450" spans="1:8" ht="21" customHeight="1">
      <c r="A2450" s="325"/>
      <c r="B2450" s="396"/>
      <c r="C2450" s="397"/>
      <c r="D2450" s="398"/>
      <c r="E2450" s="399"/>
      <c r="F2450" s="398"/>
      <c r="G2450" s="400"/>
      <c r="H2450" s="390"/>
    </row>
    <row r="2451" spans="1:8" ht="21" customHeight="1">
      <c r="A2451" s="325"/>
      <c r="B2451" s="396"/>
      <c r="C2451" s="397"/>
      <c r="D2451" s="398"/>
      <c r="E2451" s="399"/>
      <c r="F2451" s="398"/>
      <c r="G2451" s="400"/>
      <c r="H2451" s="390"/>
    </row>
    <row r="2452" spans="1:8" ht="21" customHeight="1">
      <c r="A2452" s="325"/>
      <c r="B2452" s="396"/>
      <c r="C2452" s="397"/>
      <c r="D2452" s="398"/>
      <c r="E2452" s="399"/>
      <c r="F2452" s="398"/>
      <c r="G2452" s="400"/>
      <c r="H2452" s="390"/>
    </row>
    <row r="2453" spans="1:8" ht="21" customHeight="1">
      <c r="A2453" s="325"/>
      <c r="B2453" s="396"/>
      <c r="C2453" s="397"/>
      <c r="D2453" s="398"/>
      <c r="E2453" s="399"/>
      <c r="F2453" s="398"/>
      <c r="G2453" s="400"/>
      <c r="H2453" s="390"/>
    </row>
    <row r="2454" spans="1:8" ht="21" customHeight="1">
      <c r="A2454" s="325"/>
      <c r="B2454" s="396"/>
      <c r="C2454" s="397"/>
      <c r="D2454" s="398"/>
      <c r="E2454" s="399"/>
      <c r="F2454" s="398"/>
      <c r="G2454" s="400"/>
      <c r="H2454" s="390"/>
    </row>
    <row r="2455" spans="1:8" ht="21" customHeight="1">
      <c r="A2455" s="325"/>
      <c r="B2455" s="396"/>
      <c r="C2455" s="397"/>
      <c r="D2455" s="398"/>
      <c r="E2455" s="399"/>
      <c r="F2455" s="398"/>
      <c r="G2455" s="400"/>
      <c r="H2455" s="390"/>
    </row>
    <row r="2456" spans="1:8" ht="21" customHeight="1">
      <c r="A2456" s="325"/>
      <c r="B2456" s="396"/>
      <c r="C2456" s="397"/>
      <c r="D2456" s="398"/>
      <c r="E2456" s="399"/>
      <c r="F2456" s="398"/>
      <c r="G2456" s="400"/>
      <c r="H2456" s="390"/>
    </row>
    <row r="2457" spans="1:8" ht="21" customHeight="1">
      <c r="A2457" s="325"/>
      <c r="B2457" s="396"/>
      <c r="C2457" s="397"/>
      <c r="D2457" s="398"/>
      <c r="E2457" s="399"/>
      <c r="F2457" s="398"/>
      <c r="G2457" s="400"/>
      <c r="H2457" s="390"/>
    </row>
    <row r="2458" spans="1:8" ht="21" customHeight="1">
      <c r="A2458" s="325"/>
      <c r="B2458" s="396"/>
      <c r="C2458" s="397"/>
      <c r="D2458" s="398"/>
      <c r="E2458" s="399"/>
      <c r="F2458" s="398"/>
      <c r="G2458" s="400"/>
      <c r="H2458" s="390"/>
    </row>
    <row r="2459" spans="1:8" ht="21" customHeight="1">
      <c r="A2459" s="325"/>
      <c r="B2459" s="396"/>
      <c r="C2459" s="397"/>
      <c r="D2459" s="398"/>
      <c r="E2459" s="399"/>
      <c r="F2459" s="398"/>
      <c r="G2459" s="400"/>
      <c r="H2459" s="390"/>
    </row>
    <row r="2460" spans="1:8" ht="21" customHeight="1">
      <c r="A2460" s="325"/>
      <c r="B2460" s="396"/>
      <c r="C2460" s="397"/>
      <c r="D2460" s="398"/>
      <c r="E2460" s="399"/>
      <c r="F2460" s="398"/>
      <c r="G2460" s="400"/>
      <c r="H2460" s="390"/>
    </row>
    <row r="2461" spans="1:8" ht="21" customHeight="1">
      <c r="A2461" s="325"/>
      <c r="B2461" s="396"/>
      <c r="C2461" s="397"/>
      <c r="D2461" s="398"/>
      <c r="E2461" s="399"/>
      <c r="F2461" s="398"/>
      <c r="G2461" s="400"/>
      <c r="H2461" s="390"/>
    </row>
    <row r="2462" spans="1:8" ht="21" customHeight="1">
      <c r="A2462" s="325"/>
      <c r="B2462" s="396"/>
      <c r="C2462" s="397"/>
      <c r="D2462" s="398"/>
      <c r="E2462" s="399"/>
      <c r="F2462" s="398"/>
      <c r="G2462" s="400"/>
      <c r="H2462" s="390"/>
    </row>
    <row r="2463" spans="1:8" ht="21" customHeight="1">
      <c r="A2463" s="325"/>
      <c r="B2463" s="396"/>
      <c r="C2463" s="397"/>
      <c r="D2463" s="398"/>
      <c r="E2463" s="399"/>
      <c r="F2463" s="398"/>
      <c r="G2463" s="400"/>
      <c r="H2463" s="390"/>
    </row>
    <row r="2464" spans="1:8" ht="21" customHeight="1">
      <c r="A2464" s="325"/>
      <c r="B2464" s="396"/>
      <c r="C2464" s="397"/>
      <c r="D2464" s="398"/>
      <c r="E2464" s="399"/>
      <c r="F2464" s="398"/>
      <c r="G2464" s="400"/>
      <c r="H2464" s="390"/>
    </row>
    <row r="2465" spans="1:8" ht="21" customHeight="1">
      <c r="A2465" s="325"/>
      <c r="B2465" s="396"/>
      <c r="C2465" s="397"/>
      <c r="D2465" s="398"/>
      <c r="E2465" s="399"/>
      <c r="F2465" s="398"/>
      <c r="G2465" s="400"/>
      <c r="H2465" s="390"/>
    </row>
    <row r="2466" spans="1:8" ht="21" customHeight="1">
      <c r="A2466" s="325"/>
      <c r="B2466" s="396"/>
      <c r="C2466" s="397"/>
      <c r="D2466" s="398"/>
      <c r="E2466" s="399"/>
      <c r="F2466" s="398"/>
      <c r="G2466" s="400"/>
      <c r="H2466" s="390"/>
    </row>
    <row r="2467" spans="1:8" ht="21" customHeight="1">
      <c r="A2467" s="325"/>
      <c r="B2467" s="396"/>
      <c r="C2467" s="397"/>
      <c r="D2467" s="398"/>
      <c r="E2467" s="399"/>
      <c r="F2467" s="398"/>
      <c r="G2467" s="400"/>
      <c r="H2467" s="390"/>
    </row>
    <row r="2468" spans="1:8" ht="21" customHeight="1">
      <c r="A2468" s="325"/>
      <c r="B2468" s="396"/>
      <c r="C2468" s="397"/>
      <c r="D2468" s="398"/>
      <c r="E2468" s="399"/>
      <c r="F2468" s="398"/>
      <c r="G2468" s="400"/>
      <c r="H2468" s="390"/>
    </row>
    <row r="2469" spans="1:8" ht="21" customHeight="1">
      <c r="A2469" s="325"/>
      <c r="B2469" s="396"/>
      <c r="C2469" s="397"/>
      <c r="D2469" s="398"/>
      <c r="E2469" s="399"/>
      <c r="F2469" s="398"/>
      <c r="G2469" s="400"/>
      <c r="H2469" s="390"/>
    </row>
    <row r="2470" spans="1:8" ht="21" customHeight="1">
      <c r="A2470" s="325"/>
      <c r="B2470" s="396"/>
      <c r="C2470" s="397"/>
      <c r="D2470" s="398"/>
      <c r="E2470" s="399"/>
      <c r="F2470" s="398"/>
      <c r="G2470" s="400"/>
      <c r="H2470" s="390"/>
    </row>
    <row r="2471" spans="1:8" ht="21" customHeight="1">
      <c r="A2471" s="325"/>
      <c r="B2471" s="396"/>
      <c r="C2471" s="397"/>
      <c r="D2471" s="398"/>
      <c r="E2471" s="399"/>
      <c r="F2471" s="398"/>
      <c r="G2471" s="400"/>
      <c r="H2471" s="390"/>
    </row>
    <row r="2472" spans="1:8" ht="21" customHeight="1">
      <c r="A2472" s="325"/>
      <c r="B2472" s="396"/>
      <c r="C2472" s="397"/>
      <c r="D2472" s="398"/>
      <c r="E2472" s="399"/>
      <c r="F2472" s="398"/>
      <c r="G2472" s="400"/>
      <c r="H2472" s="390"/>
    </row>
    <row r="2473" spans="1:8" ht="21" customHeight="1">
      <c r="A2473" s="325"/>
      <c r="B2473" s="396"/>
      <c r="C2473" s="397"/>
      <c r="D2473" s="398"/>
      <c r="E2473" s="399"/>
      <c r="F2473" s="398"/>
      <c r="G2473" s="400"/>
      <c r="H2473" s="390"/>
    </row>
    <row r="2474" spans="1:8" ht="21" customHeight="1">
      <c r="A2474" s="325"/>
      <c r="B2474" s="396"/>
      <c r="C2474" s="397"/>
      <c r="D2474" s="398"/>
      <c r="E2474" s="399"/>
      <c r="F2474" s="398"/>
      <c r="G2474" s="400"/>
      <c r="H2474" s="390"/>
    </row>
    <row r="2475" spans="1:8" ht="21" customHeight="1">
      <c r="A2475" s="325"/>
      <c r="B2475" s="396"/>
      <c r="C2475" s="397"/>
      <c r="D2475" s="398"/>
      <c r="E2475" s="399"/>
      <c r="F2475" s="398"/>
      <c r="G2475" s="400"/>
      <c r="H2475" s="390"/>
    </row>
    <row r="2476" spans="1:8" ht="21" customHeight="1">
      <c r="A2476" s="325"/>
      <c r="B2476" s="396"/>
      <c r="C2476" s="397"/>
      <c r="D2476" s="398"/>
      <c r="E2476" s="399"/>
      <c r="F2476" s="398"/>
      <c r="G2476" s="400"/>
      <c r="H2476" s="390"/>
    </row>
    <row r="2477" spans="1:8" ht="21" customHeight="1">
      <c r="A2477" s="325"/>
      <c r="B2477" s="396"/>
      <c r="C2477" s="397"/>
      <c r="D2477" s="398"/>
      <c r="E2477" s="399"/>
      <c r="F2477" s="398"/>
      <c r="G2477" s="400"/>
      <c r="H2477" s="390"/>
    </row>
    <row r="2478" spans="1:8" ht="21" customHeight="1">
      <c r="A2478" s="325"/>
      <c r="B2478" s="396"/>
      <c r="C2478" s="397"/>
      <c r="D2478" s="398"/>
      <c r="E2478" s="399"/>
      <c r="F2478" s="398"/>
      <c r="G2478" s="400"/>
      <c r="H2478" s="390"/>
    </row>
    <row r="2479" spans="1:8" ht="21" customHeight="1">
      <c r="A2479" s="325"/>
      <c r="B2479" s="396"/>
      <c r="C2479" s="397"/>
      <c r="D2479" s="398"/>
      <c r="E2479" s="399"/>
      <c r="F2479" s="398"/>
      <c r="G2479" s="400"/>
      <c r="H2479" s="390"/>
    </row>
    <row r="2480" spans="1:8" ht="21" customHeight="1">
      <c r="A2480" s="325"/>
      <c r="B2480" s="396"/>
      <c r="C2480" s="397"/>
      <c r="D2480" s="398"/>
      <c r="E2480" s="399"/>
      <c r="F2480" s="398"/>
      <c r="G2480" s="400"/>
      <c r="H2480" s="390"/>
    </row>
    <row r="2481" spans="1:8" ht="21" customHeight="1">
      <c r="A2481" s="325"/>
      <c r="B2481" s="396"/>
      <c r="C2481" s="397"/>
      <c r="D2481" s="398"/>
      <c r="E2481" s="399"/>
      <c r="F2481" s="398"/>
      <c r="G2481" s="400"/>
      <c r="H2481" s="390"/>
    </row>
    <row r="2482" spans="1:8" ht="21" customHeight="1">
      <c r="A2482" s="325"/>
      <c r="B2482" s="396"/>
      <c r="C2482" s="397"/>
      <c r="D2482" s="398"/>
      <c r="E2482" s="399"/>
      <c r="F2482" s="398"/>
      <c r="G2482" s="400"/>
      <c r="H2482" s="390"/>
    </row>
    <row r="2483" spans="1:8" ht="21" customHeight="1">
      <c r="A2483" s="325"/>
      <c r="B2483" s="396"/>
      <c r="C2483" s="397"/>
      <c r="D2483" s="398"/>
      <c r="E2483" s="399"/>
      <c r="F2483" s="398"/>
      <c r="G2483" s="400"/>
      <c r="H2483" s="390"/>
    </row>
    <row r="2484" spans="1:8" ht="21" customHeight="1">
      <c r="A2484" s="325"/>
      <c r="B2484" s="396"/>
      <c r="C2484" s="397"/>
      <c r="D2484" s="398"/>
      <c r="E2484" s="399"/>
      <c r="F2484" s="398"/>
      <c r="G2484" s="400"/>
      <c r="H2484" s="390"/>
    </row>
    <row r="2485" spans="1:8" ht="21" customHeight="1">
      <c r="A2485" s="325"/>
      <c r="B2485" s="396"/>
      <c r="C2485" s="397"/>
      <c r="D2485" s="398"/>
      <c r="E2485" s="399"/>
      <c r="F2485" s="398"/>
      <c r="G2485" s="400"/>
      <c r="H2485" s="390"/>
    </row>
    <row r="2486" spans="1:8" ht="21" customHeight="1">
      <c r="A2486" s="325"/>
      <c r="B2486" s="396"/>
      <c r="C2486" s="397"/>
      <c r="D2486" s="398"/>
      <c r="E2486" s="399"/>
      <c r="F2486" s="398"/>
      <c r="G2486" s="400"/>
      <c r="H2486" s="390"/>
    </row>
    <row r="2487" spans="1:8" ht="21" customHeight="1">
      <c r="A2487" s="325"/>
      <c r="B2487" s="396"/>
      <c r="C2487" s="397"/>
      <c r="D2487" s="398"/>
      <c r="E2487" s="399"/>
      <c r="F2487" s="398"/>
      <c r="G2487" s="400"/>
      <c r="H2487" s="390"/>
    </row>
    <row r="2488" spans="1:8" ht="21" customHeight="1">
      <c r="A2488" s="325"/>
      <c r="B2488" s="396"/>
      <c r="C2488" s="397"/>
      <c r="D2488" s="398"/>
      <c r="E2488" s="399"/>
      <c r="F2488" s="398"/>
      <c r="G2488" s="400"/>
      <c r="H2488" s="390"/>
    </row>
    <row r="2489" spans="1:8" ht="21" customHeight="1">
      <c r="A2489" s="325"/>
      <c r="B2489" s="396"/>
      <c r="C2489" s="397"/>
      <c r="D2489" s="398"/>
      <c r="E2489" s="399"/>
      <c r="F2489" s="398"/>
      <c r="G2489" s="400"/>
      <c r="H2489" s="390"/>
    </row>
    <row r="2490" spans="1:8" ht="21" customHeight="1">
      <c r="A2490" s="325"/>
      <c r="B2490" s="396"/>
      <c r="C2490" s="397"/>
      <c r="D2490" s="398"/>
      <c r="E2490" s="399"/>
      <c r="F2490" s="398"/>
      <c r="G2490" s="400"/>
      <c r="H2490" s="390"/>
    </row>
    <row r="2491" spans="1:8" ht="21" customHeight="1">
      <c r="A2491" s="325"/>
      <c r="B2491" s="396"/>
      <c r="C2491" s="397"/>
      <c r="D2491" s="398"/>
      <c r="E2491" s="399"/>
      <c r="F2491" s="398"/>
      <c r="G2491" s="400"/>
      <c r="H2491" s="390"/>
    </row>
    <row r="2492" spans="1:8" ht="21" customHeight="1">
      <c r="A2492" s="325"/>
      <c r="B2492" s="396"/>
      <c r="C2492" s="397"/>
      <c r="D2492" s="398"/>
      <c r="E2492" s="399"/>
      <c r="F2492" s="398"/>
      <c r="G2492" s="400"/>
      <c r="H2492" s="390"/>
    </row>
    <row r="2493" spans="1:8" ht="21" customHeight="1">
      <c r="A2493" s="325"/>
      <c r="B2493" s="396"/>
      <c r="C2493" s="397"/>
      <c r="D2493" s="398"/>
      <c r="E2493" s="399"/>
      <c r="F2493" s="398"/>
      <c r="G2493" s="400"/>
      <c r="H2493" s="390"/>
    </row>
    <row r="2494" spans="1:8" ht="21" customHeight="1">
      <c r="A2494" s="325"/>
      <c r="B2494" s="396"/>
      <c r="C2494" s="397"/>
      <c r="D2494" s="398"/>
      <c r="E2494" s="399"/>
      <c r="F2494" s="398"/>
      <c r="G2494" s="400"/>
      <c r="H2494" s="390"/>
    </row>
    <row r="2495" spans="1:8" ht="21" customHeight="1">
      <c r="A2495" s="325"/>
      <c r="B2495" s="396"/>
      <c r="C2495" s="397"/>
      <c r="D2495" s="398"/>
      <c r="E2495" s="399"/>
      <c r="F2495" s="398"/>
      <c r="G2495" s="400"/>
      <c r="H2495" s="390"/>
    </row>
    <row r="2496" spans="1:8" ht="21" customHeight="1">
      <c r="A2496" s="325"/>
      <c r="B2496" s="396"/>
      <c r="C2496" s="397"/>
      <c r="D2496" s="398"/>
      <c r="E2496" s="399"/>
      <c r="F2496" s="398"/>
      <c r="G2496" s="400"/>
      <c r="H2496" s="390"/>
    </row>
    <row r="2497" spans="1:8" ht="21" customHeight="1">
      <c r="A2497" s="325"/>
      <c r="B2497" s="396"/>
      <c r="C2497" s="397"/>
      <c r="D2497" s="398"/>
      <c r="E2497" s="399"/>
      <c r="F2497" s="398"/>
      <c r="G2497" s="400"/>
      <c r="H2497" s="390"/>
    </row>
    <row r="2498" spans="1:8" ht="21" customHeight="1">
      <c r="A2498" s="325"/>
      <c r="B2498" s="396"/>
      <c r="C2498" s="397"/>
      <c r="D2498" s="398"/>
      <c r="E2498" s="399"/>
      <c r="F2498" s="398"/>
      <c r="G2498" s="400"/>
      <c r="H2498" s="390"/>
    </row>
    <row r="2499" spans="1:8" ht="21" customHeight="1">
      <c r="A2499" s="325"/>
      <c r="B2499" s="396"/>
      <c r="C2499" s="397"/>
      <c r="D2499" s="398"/>
      <c r="E2499" s="399"/>
      <c r="F2499" s="398"/>
      <c r="G2499" s="400"/>
      <c r="H2499" s="390"/>
    </row>
    <row r="2500" spans="1:8" ht="21" customHeight="1">
      <c r="A2500" s="325"/>
      <c r="B2500" s="396"/>
      <c r="C2500" s="397"/>
      <c r="D2500" s="398"/>
      <c r="E2500" s="399"/>
      <c r="F2500" s="398"/>
      <c r="G2500" s="400"/>
      <c r="H2500" s="390"/>
    </row>
    <row r="2501" spans="1:8" ht="21" customHeight="1">
      <c r="A2501" s="325"/>
      <c r="B2501" s="396"/>
      <c r="C2501" s="397"/>
      <c r="D2501" s="398"/>
      <c r="E2501" s="399"/>
      <c r="F2501" s="398"/>
      <c r="G2501" s="400"/>
      <c r="H2501" s="390"/>
    </row>
    <row r="2502" spans="1:8" ht="21" customHeight="1">
      <c r="A2502" s="325"/>
      <c r="B2502" s="396"/>
      <c r="C2502" s="397"/>
      <c r="D2502" s="398"/>
      <c r="E2502" s="399"/>
      <c r="F2502" s="398"/>
      <c r="G2502" s="400"/>
      <c r="H2502" s="390"/>
    </row>
    <row r="2503" spans="1:8" ht="21" customHeight="1">
      <c r="A2503" s="325"/>
      <c r="B2503" s="396"/>
      <c r="C2503" s="397"/>
      <c r="D2503" s="398"/>
      <c r="E2503" s="399"/>
      <c r="F2503" s="398"/>
      <c r="G2503" s="400"/>
      <c r="H2503" s="390"/>
    </row>
    <row r="2504" spans="1:8" ht="21" customHeight="1">
      <c r="A2504" s="325"/>
      <c r="B2504" s="396"/>
      <c r="C2504" s="397"/>
      <c r="D2504" s="398"/>
      <c r="E2504" s="399"/>
      <c r="F2504" s="398"/>
      <c r="G2504" s="400"/>
      <c r="H2504" s="390"/>
    </row>
    <row r="2505" spans="1:8" ht="21" customHeight="1">
      <c r="A2505" s="325"/>
      <c r="B2505" s="396"/>
      <c r="C2505" s="397"/>
      <c r="D2505" s="398"/>
      <c r="E2505" s="399"/>
      <c r="F2505" s="398"/>
      <c r="G2505" s="400"/>
      <c r="H2505" s="390"/>
    </row>
    <row r="2506" spans="1:8" ht="21" customHeight="1">
      <c r="A2506" s="325"/>
      <c r="B2506" s="396"/>
      <c r="C2506" s="397"/>
      <c r="D2506" s="398"/>
      <c r="E2506" s="399"/>
      <c r="F2506" s="398"/>
      <c r="G2506" s="400"/>
      <c r="H2506" s="390"/>
    </row>
    <row r="2507" spans="1:8" ht="21" customHeight="1">
      <c r="A2507" s="325"/>
      <c r="B2507" s="396"/>
      <c r="C2507" s="397"/>
      <c r="D2507" s="398"/>
      <c r="E2507" s="399"/>
      <c r="F2507" s="398"/>
      <c r="G2507" s="400"/>
      <c r="H2507" s="390"/>
    </row>
    <row r="2508" spans="1:8" ht="21" customHeight="1">
      <c r="A2508" s="325"/>
      <c r="B2508" s="396"/>
      <c r="C2508" s="397"/>
      <c r="D2508" s="398"/>
      <c r="E2508" s="399"/>
      <c r="F2508" s="398"/>
      <c r="G2508" s="400"/>
      <c r="H2508" s="390"/>
    </row>
    <row r="2509" spans="1:8" ht="21" customHeight="1">
      <c r="A2509" s="325"/>
      <c r="B2509" s="396"/>
      <c r="C2509" s="397"/>
      <c r="D2509" s="398"/>
      <c r="E2509" s="399"/>
      <c r="F2509" s="398"/>
      <c r="G2509" s="400"/>
      <c r="H2509" s="390"/>
    </row>
    <row r="2510" spans="1:8" ht="21" customHeight="1">
      <c r="A2510" s="325"/>
      <c r="B2510" s="396"/>
      <c r="C2510" s="397"/>
      <c r="D2510" s="398"/>
      <c r="E2510" s="399"/>
      <c r="F2510" s="398"/>
      <c r="G2510" s="400"/>
      <c r="H2510" s="390"/>
    </row>
    <row r="2511" spans="1:8" ht="21" customHeight="1">
      <c r="A2511" s="325"/>
      <c r="B2511" s="396"/>
      <c r="C2511" s="397"/>
      <c r="D2511" s="398"/>
      <c r="E2511" s="399"/>
      <c r="F2511" s="398"/>
      <c r="G2511" s="400"/>
      <c r="H2511" s="390"/>
    </row>
    <row r="2512" spans="1:8" ht="21" customHeight="1">
      <c r="A2512" s="325"/>
      <c r="B2512" s="396"/>
      <c r="C2512" s="397"/>
      <c r="D2512" s="398"/>
      <c r="E2512" s="399"/>
      <c r="F2512" s="398"/>
      <c r="G2512" s="400"/>
      <c r="H2512" s="390"/>
    </row>
    <row r="2513" spans="1:8" ht="21" customHeight="1">
      <c r="A2513" s="325"/>
      <c r="B2513" s="396"/>
      <c r="C2513" s="397"/>
      <c r="D2513" s="398"/>
      <c r="E2513" s="399"/>
      <c r="F2513" s="398"/>
      <c r="G2513" s="400"/>
      <c r="H2513" s="390"/>
    </row>
    <row r="2514" spans="1:8" ht="21" customHeight="1">
      <c r="A2514" s="325"/>
      <c r="B2514" s="396"/>
      <c r="C2514" s="397"/>
      <c r="D2514" s="398"/>
      <c r="E2514" s="399"/>
      <c r="F2514" s="398"/>
      <c r="G2514" s="400"/>
      <c r="H2514" s="390"/>
    </row>
    <row r="2515" spans="1:8" ht="21" customHeight="1">
      <c r="A2515" s="325"/>
      <c r="B2515" s="396"/>
      <c r="C2515" s="397"/>
      <c r="D2515" s="398"/>
      <c r="E2515" s="399"/>
      <c r="F2515" s="398"/>
      <c r="G2515" s="400"/>
      <c r="H2515" s="390"/>
    </row>
    <row r="2516" spans="1:8" ht="21" customHeight="1">
      <c r="A2516" s="325"/>
      <c r="B2516" s="396"/>
      <c r="C2516" s="397"/>
      <c r="D2516" s="398"/>
      <c r="E2516" s="399"/>
      <c r="F2516" s="398"/>
      <c r="G2516" s="400"/>
      <c r="H2516" s="390"/>
    </row>
    <row r="2517" spans="1:8" ht="21" customHeight="1">
      <c r="A2517" s="325"/>
      <c r="B2517" s="396"/>
      <c r="C2517" s="397"/>
      <c r="D2517" s="398"/>
      <c r="E2517" s="399"/>
      <c r="F2517" s="398"/>
      <c r="G2517" s="400"/>
      <c r="H2517" s="390"/>
    </row>
    <row r="2518" spans="1:8" ht="21" customHeight="1">
      <c r="A2518" s="325"/>
      <c r="B2518" s="396"/>
      <c r="C2518" s="397"/>
      <c r="D2518" s="398"/>
      <c r="E2518" s="399"/>
      <c r="F2518" s="398"/>
      <c r="G2518" s="400"/>
      <c r="H2518" s="390"/>
    </row>
    <row r="2519" spans="1:8" ht="21" customHeight="1">
      <c r="A2519" s="325"/>
      <c r="B2519" s="396"/>
      <c r="C2519" s="397"/>
      <c r="D2519" s="398"/>
      <c r="E2519" s="399"/>
      <c r="F2519" s="398"/>
      <c r="G2519" s="400"/>
      <c r="H2519" s="390"/>
    </row>
    <row r="2520" spans="1:8" ht="21" customHeight="1">
      <c r="A2520" s="325"/>
      <c r="B2520" s="396"/>
      <c r="C2520" s="397"/>
      <c r="D2520" s="398"/>
      <c r="E2520" s="399"/>
      <c r="F2520" s="398"/>
      <c r="G2520" s="400"/>
      <c r="H2520" s="390"/>
    </row>
    <row r="2521" spans="1:8" ht="21" customHeight="1">
      <c r="A2521" s="325"/>
      <c r="B2521" s="396"/>
      <c r="C2521" s="397"/>
      <c r="D2521" s="398"/>
      <c r="E2521" s="399"/>
      <c r="F2521" s="398"/>
      <c r="G2521" s="400"/>
      <c r="H2521" s="390"/>
    </row>
    <row r="2522" spans="1:8" ht="21" customHeight="1">
      <c r="A2522" s="325"/>
      <c r="B2522" s="396"/>
      <c r="C2522" s="397"/>
      <c r="D2522" s="398"/>
      <c r="E2522" s="399"/>
      <c r="F2522" s="398"/>
      <c r="G2522" s="400"/>
      <c r="H2522" s="390"/>
    </row>
    <row r="2523" spans="1:8" ht="21" customHeight="1">
      <c r="A2523" s="325"/>
      <c r="B2523" s="396"/>
      <c r="C2523" s="397"/>
      <c r="D2523" s="398"/>
      <c r="E2523" s="399"/>
      <c r="F2523" s="398"/>
      <c r="G2523" s="400"/>
      <c r="H2523" s="390"/>
    </row>
    <row r="2524" spans="1:8" ht="21" customHeight="1">
      <c r="A2524" s="325"/>
      <c r="B2524" s="396"/>
      <c r="C2524" s="397"/>
      <c r="D2524" s="398"/>
      <c r="E2524" s="399"/>
      <c r="F2524" s="398"/>
      <c r="G2524" s="400"/>
      <c r="H2524" s="390"/>
    </row>
    <row r="2525" spans="1:8" ht="21" customHeight="1">
      <c r="A2525" s="325"/>
      <c r="B2525" s="396"/>
      <c r="C2525" s="397"/>
      <c r="D2525" s="398"/>
      <c r="E2525" s="399"/>
      <c r="F2525" s="398"/>
      <c r="G2525" s="400"/>
      <c r="H2525" s="390"/>
    </row>
    <row r="2526" spans="1:8" ht="21" customHeight="1">
      <c r="A2526" s="325"/>
      <c r="B2526" s="396"/>
      <c r="C2526" s="397"/>
      <c r="D2526" s="398"/>
      <c r="E2526" s="399"/>
      <c r="F2526" s="398"/>
      <c r="G2526" s="400"/>
      <c r="H2526" s="390"/>
    </row>
    <row r="2527" spans="1:8" ht="21" customHeight="1">
      <c r="A2527" s="325"/>
      <c r="B2527" s="396"/>
      <c r="C2527" s="397"/>
      <c r="D2527" s="398"/>
      <c r="E2527" s="399"/>
      <c r="F2527" s="398"/>
      <c r="G2527" s="400"/>
      <c r="H2527" s="390"/>
    </row>
    <row r="2528" spans="1:8" ht="21" customHeight="1">
      <c r="A2528" s="325"/>
      <c r="B2528" s="396"/>
      <c r="C2528" s="397"/>
      <c r="D2528" s="398"/>
      <c r="E2528" s="399"/>
      <c r="F2528" s="398"/>
      <c r="G2528" s="400"/>
      <c r="H2528" s="390"/>
    </row>
    <row r="2529" spans="1:8" ht="21" customHeight="1">
      <c r="A2529" s="325"/>
      <c r="B2529" s="396"/>
      <c r="C2529" s="397"/>
      <c r="D2529" s="398"/>
      <c r="E2529" s="399"/>
      <c r="F2529" s="398"/>
      <c r="G2529" s="400"/>
      <c r="H2529" s="390"/>
    </row>
    <row r="2530" spans="1:8" ht="21" customHeight="1">
      <c r="A2530" s="325"/>
      <c r="B2530" s="396"/>
      <c r="C2530" s="397"/>
      <c r="D2530" s="398"/>
      <c r="E2530" s="399"/>
      <c r="F2530" s="398"/>
      <c r="G2530" s="400"/>
      <c r="H2530" s="390"/>
    </row>
    <row r="2531" spans="1:8" ht="21" customHeight="1">
      <c r="A2531" s="325"/>
      <c r="B2531" s="396"/>
      <c r="C2531" s="397"/>
      <c r="D2531" s="398"/>
      <c r="E2531" s="399"/>
      <c r="F2531" s="398"/>
      <c r="G2531" s="400"/>
      <c r="H2531" s="390"/>
    </row>
    <row r="2532" spans="1:8" ht="21" customHeight="1">
      <c r="A2532" s="325"/>
      <c r="B2532" s="396"/>
      <c r="C2532" s="397"/>
      <c r="D2532" s="398"/>
      <c r="E2532" s="399"/>
      <c r="F2532" s="398"/>
      <c r="G2532" s="400"/>
      <c r="H2532" s="390"/>
    </row>
    <row r="2533" spans="1:8" ht="21" customHeight="1">
      <c r="A2533" s="325"/>
      <c r="B2533" s="396"/>
      <c r="C2533" s="397"/>
      <c r="D2533" s="398"/>
      <c r="E2533" s="399"/>
      <c r="F2533" s="398"/>
      <c r="G2533" s="400"/>
      <c r="H2533" s="390"/>
    </row>
    <row r="2534" spans="1:8" ht="21" customHeight="1">
      <c r="A2534" s="325"/>
      <c r="B2534" s="396"/>
      <c r="C2534" s="397"/>
      <c r="D2534" s="398"/>
      <c r="E2534" s="399"/>
      <c r="F2534" s="398"/>
      <c r="G2534" s="400"/>
      <c r="H2534" s="390"/>
    </row>
    <row r="2535" spans="1:8" ht="21" customHeight="1">
      <c r="A2535" s="325"/>
      <c r="B2535" s="396"/>
      <c r="C2535" s="397"/>
      <c r="D2535" s="398"/>
      <c r="E2535" s="399"/>
      <c r="F2535" s="398"/>
      <c r="G2535" s="400"/>
      <c r="H2535" s="390"/>
    </row>
    <row r="2536" spans="1:8" ht="21" customHeight="1">
      <c r="A2536" s="325"/>
      <c r="B2536" s="396"/>
      <c r="C2536" s="397"/>
      <c r="D2536" s="398"/>
      <c r="E2536" s="399"/>
      <c r="F2536" s="398"/>
      <c r="G2536" s="400"/>
      <c r="H2536" s="390"/>
    </row>
    <row r="2537" spans="1:8" ht="21" customHeight="1">
      <c r="A2537" s="325"/>
      <c r="B2537" s="396"/>
      <c r="C2537" s="397"/>
      <c r="D2537" s="398"/>
      <c r="E2537" s="399"/>
      <c r="F2537" s="398"/>
      <c r="G2537" s="400"/>
      <c r="H2537" s="390"/>
    </row>
    <row r="2538" spans="1:8" ht="21" customHeight="1">
      <c r="A2538" s="325"/>
      <c r="B2538" s="396"/>
      <c r="C2538" s="397"/>
      <c r="D2538" s="398"/>
      <c r="E2538" s="399"/>
      <c r="F2538" s="398"/>
      <c r="G2538" s="400"/>
      <c r="H2538" s="390"/>
    </row>
    <row r="2539" spans="1:8" ht="21" customHeight="1">
      <c r="A2539" s="325"/>
      <c r="B2539" s="396"/>
      <c r="C2539" s="397"/>
      <c r="D2539" s="398"/>
      <c r="E2539" s="399"/>
      <c r="F2539" s="398"/>
      <c r="G2539" s="400"/>
      <c r="H2539" s="390"/>
    </row>
    <row r="2540" spans="1:8" ht="21" customHeight="1">
      <c r="A2540" s="325"/>
      <c r="B2540" s="396"/>
      <c r="C2540" s="397"/>
      <c r="D2540" s="398"/>
      <c r="E2540" s="399"/>
      <c r="F2540" s="398"/>
      <c r="G2540" s="400"/>
      <c r="H2540" s="390"/>
    </row>
    <row r="2541" spans="1:8" ht="21" customHeight="1">
      <c r="A2541" s="325"/>
      <c r="B2541" s="396"/>
      <c r="C2541" s="397"/>
      <c r="D2541" s="398"/>
      <c r="E2541" s="399"/>
      <c r="F2541" s="398"/>
      <c r="G2541" s="400"/>
      <c r="H2541" s="390"/>
    </row>
    <row r="2542" spans="1:8" ht="21" customHeight="1">
      <c r="A2542" s="325"/>
      <c r="B2542" s="396"/>
      <c r="C2542" s="397"/>
      <c r="D2542" s="398"/>
      <c r="E2542" s="399"/>
      <c r="F2542" s="398"/>
      <c r="G2542" s="400"/>
      <c r="H2542" s="390"/>
    </row>
    <row r="2543" spans="1:8" ht="21" customHeight="1">
      <c r="A2543" s="325"/>
      <c r="B2543" s="396"/>
      <c r="C2543" s="397"/>
      <c r="D2543" s="398"/>
      <c r="E2543" s="399"/>
      <c r="F2543" s="398"/>
      <c r="G2543" s="400"/>
      <c r="H2543" s="390"/>
    </row>
    <row r="2544" spans="1:8" ht="21" customHeight="1">
      <c r="A2544" s="325"/>
      <c r="B2544" s="396"/>
      <c r="C2544" s="397"/>
      <c r="D2544" s="398"/>
      <c r="E2544" s="399"/>
      <c r="F2544" s="398"/>
      <c r="G2544" s="400"/>
      <c r="H2544" s="390"/>
    </row>
    <row r="2545" spans="1:8" ht="21" customHeight="1">
      <c r="A2545" s="325"/>
      <c r="B2545" s="396"/>
      <c r="C2545" s="397"/>
      <c r="D2545" s="398"/>
      <c r="E2545" s="399"/>
      <c r="F2545" s="398"/>
      <c r="G2545" s="400"/>
      <c r="H2545" s="390"/>
    </row>
    <row r="2546" spans="1:8" ht="21" customHeight="1">
      <c r="A2546" s="325"/>
      <c r="B2546" s="396"/>
      <c r="C2546" s="397"/>
      <c r="D2546" s="398"/>
      <c r="E2546" s="399"/>
      <c r="F2546" s="398"/>
      <c r="G2546" s="400"/>
      <c r="H2546" s="390"/>
    </row>
    <row r="2547" spans="1:8" ht="21" customHeight="1">
      <c r="A2547" s="325"/>
      <c r="B2547" s="396"/>
      <c r="C2547" s="397"/>
      <c r="D2547" s="398"/>
      <c r="E2547" s="399"/>
      <c r="F2547" s="398"/>
      <c r="G2547" s="400"/>
      <c r="H2547" s="390"/>
    </row>
    <row r="2548" spans="1:8" ht="21" customHeight="1">
      <c r="A2548" s="325"/>
      <c r="B2548" s="396"/>
      <c r="C2548" s="397"/>
      <c r="D2548" s="398"/>
      <c r="E2548" s="399"/>
      <c r="F2548" s="398"/>
      <c r="G2548" s="400"/>
      <c r="H2548" s="390"/>
    </row>
    <row r="2549" spans="1:8" ht="21" customHeight="1">
      <c r="A2549" s="325"/>
      <c r="B2549" s="396"/>
      <c r="C2549" s="397"/>
      <c r="D2549" s="398"/>
      <c r="E2549" s="399"/>
      <c r="F2549" s="398"/>
      <c r="G2549" s="400"/>
      <c r="H2549" s="390"/>
    </row>
    <row r="2550" spans="1:8" ht="21" customHeight="1">
      <c r="A2550" s="325"/>
      <c r="B2550" s="396"/>
      <c r="C2550" s="397"/>
      <c r="D2550" s="398"/>
      <c r="E2550" s="399"/>
      <c r="F2550" s="398"/>
      <c r="G2550" s="400"/>
      <c r="H2550" s="390"/>
    </row>
    <row r="2551" spans="1:8" ht="21" customHeight="1">
      <c r="A2551" s="325"/>
      <c r="B2551" s="396"/>
      <c r="C2551" s="397"/>
      <c r="D2551" s="398"/>
      <c r="E2551" s="399"/>
      <c r="F2551" s="398"/>
      <c r="G2551" s="400"/>
      <c r="H2551" s="390"/>
    </row>
    <row r="2552" spans="1:8" ht="21" customHeight="1">
      <c r="A2552" s="325"/>
      <c r="B2552" s="396"/>
      <c r="C2552" s="397"/>
      <c r="D2552" s="398"/>
      <c r="E2552" s="399"/>
      <c r="F2552" s="398"/>
      <c r="G2552" s="400"/>
      <c r="H2552" s="390"/>
    </row>
    <row r="2553" spans="1:8" ht="21" customHeight="1">
      <c r="A2553" s="325"/>
      <c r="B2553" s="396"/>
      <c r="C2553" s="397"/>
      <c r="D2553" s="398"/>
      <c r="E2553" s="399"/>
      <c r="F2553" s="398"/>
      <c r="G2553" s="400"/>
      <c r="H2553" s="390"/>
    </row>
    <row r="2554" spans="1:8" ht="21" customHeight="1">
      <c r="A2554" s="325"/>
      <c r="B2554" s="396"/>
      <c r="C2554" s="397"/>
      <c r="D2554" s="398"/>
      <c r="E2554" s="399"/>
      <c r="F2554" s="398"/>
      <c r="G2554" s="400"/>
      <c r="H2554" s="390"/>
    </row>
    <row r="2555" spans="1:8" ht="21" customHeight="1">
      <c r="A2555" s="325"/>
      <c r="B2555" s="396"/>
      <c r="C2555" s="397"/>
      <c r="D2555" s="398"/>
      <c r="E2555" s="399"/>
      <c r="F2555" s="398"/>
      <c r="G2555" s="400"/>
      <c r="H2555" s="390"/>
    </row>
    <row r="2556" spans="1:8" ht="21" customHeight="1">
      <c r="A2556" s="325"/>
      <c r="B2556" s="396"/>
      <c r="C2556" s="397"/>
      <c r="D2556" s="398"/>
      <c r="E2556" s="399"/>
      <c r="F2556" s="398"/>
      <c r="G2556" s="400"/>
      <c r="H2556" s="390"/>
    </row>
    <row r="2557" spans="1:8" ht="21" customHeight="1">
      <c r="A2557" s="325"/>
      <c r="B2557" s="396"/>
      <c r="C2557" s="397"/>
      <c r="D2557" s="398"/>
      <c r="E2557" s="399"/>
      <c r="F2557" s="398"/>
      <c r="G2557" s="400"/>
      <c r="H2557" s="390"/>
    </row>
    <row r="2558" spans="1:8" ht="21" customHeight="1">
      <c r="A2558" s="325"/>
      <c r="B2558" s="396"/>
      <c r="C2558" s="397"/>
      <c r="D2558" s="398"/>
      <c r="E2558" s="399"/>
      <c r="F2558" s="398"/>
      <c r="G2558" s="400"/>
      <c r="H2558" s="390"/>
    </row>
    <row r="2559" spans="1:8" ht="21" customHeight="1">
      <c r="A2559" s="325"/>
      <c r="B2559" s="396"/>
      <c r="C2559" s="397"/>
      <c r="D2559" s="398"/>
      <c r="E2559" s="399"/>
      <c r="F2559" s="398"/>
      <c r="G2559" s="400"/>
      <c r="H2559" s="390"/>
    </row>
    <row r="2560" spans="1:8" ht="21" customHeight="1">
      <c r="A2560" s="325"/>
      <c r="B2560" s="396"/>
      <c r="C2560" s="397"/>
      <c r="D2560" s="398"/>
      <c r="E2560" s="399"/>
      <c r="F2560" s="398"/>
      <c r="G2560" s="400"/>
      <c r="H2560" s="390"/>
    </row>
    <row r="2561" spans="1:8" ht="21" customHeight="1">
      <c r="A2561" s="325"/>
      <c r="B2561" s="396"/>
      <c r="C2561" s="397"/>
      <c r="D2561" s="398"/>
      <c r="E2561" s="399"/>
      <c r="F2561" s="398"/>
      <c r="G2561" s="400"/>
      <c r="H2561" s="390"/>
    </row>
    <row r="2562" spans="1:8" ht="21" customHeight="1">
      <c r="A2562" s="325"/>
      <c r="B2562" s="396"/>
      <c r="C2562" s="397"/>
      <c r="D2562" s="398"/>
      <c r="E2562" s="399"/>
      <c r="F2562" s="398"/>
      <c r="G2562" s="400"/>
      <c r="H2562" s="390"/>
    </row>
    <row r="2563" spans="1:8" ht="21" customHeight="1">
      <c r="A2563" s="325"/>
      <c r="B2563" s="396"/>
      <c r="C2563" s="397"/>
      <c r="D2563" s="398"/>
      <c r="E2563" s="399"/>
      <c r="F2563" s="398"/>
      <c r="G2563" s="400"/>
      <c r="H2563" s="390"/>
    </row>
    <row r="2564" spans="1:8" ht="21" customHeight="1">
      <c r="A2564" s="325"/>
      <c r="B2564" s="396"/>
      <c r="C2564" s="397"/>
      <c r="D2564" s="398"/>
      <c r="E2564" s="399"/>
      <c r="F2564" s="398"/>
      <c r="G2564" s="400"/>
      <c r="H2564" s="390"/>
    </row>
    <row r="2565" spans="1:8" ht="21" customHeight="1">
      <c r="A2565" s="325"/>
      <c r="B2565" s="396"/>
      <c r="C2565" s="397"/>
      <c r="D2565" s="398"/>
      <c r="E2565" s="399"/>
      <c r="F2565" s="398"/>
      <c r="G2565" s="400"/>
      <c r="H2565" s="390"/>
    </row>
    <row r="2566" spans="1:8" ht="21" customHeight="1">
      <c r="A2566" s="325"/>
      <c r="B2566" s="396"/>
      <c r="C2566" s="397"/>
      <c r="D2566" s="398"/>
      <c r="E2566" s="399"/>
      <c r="F2566" s="398"/>
      <c r="G2566" s="400"/>
      <c r="H2566" s="390"/>
    </row>
    <row r="2567" spans="1:8" ht="21" customHeight="1">
      <c r="A2567" s="325"/>
      <c r="B2567" s="396"/>
      <c r="C2567" s="397"/>
      <c r="D2567" s="398"/>
      <c r="E2567" s="399"/>
      <c r="F2567" s="398"/>
      <c r="G2567" s="400"/>
      <c r="H2567" s="390"/>
    </row>
    <row r="2568" spans="1:8" ht="21" customHeight="1">
      <c r="A2568" s="325"/>
      <c r="B2568" s="396"/>
      <c r="C2568" s="397"/>
      <c r="D2568" s="398"/>
      <c r="E2568" s="399"/>
      <c r="F2568" s="398"/>
      <c r="G2568" s="400"/>
      <c r="H2568" s="390"/>
    </row>
    <row r="2569" spans="1:8" ht="21" customHeight="1">
      <c r="A2569" s="325"/>
      <c r="B2569" s="396"/>
      <c r="C2569" s="397"/>
      <c r="D2569" s="398"/>
      <c r="E2569" s="399"/>
      <c r="F2569" s="398"/>
      <c r="G2569" s="400"/>
      <c r="H2569" s="390"/>
    </row>
    <row r="2570" spans="1:8" ht="21" customHeight="1">
      <c r="A2570" s="325"/>
      <c r="B2570" s="396"/>
      <c r="C2570" s="397"/>
      <c r="D2570" s="398"/>
      <c r="E2570" s="399"/>
      <c r="F2570" s="398"/>
      <c r="G2570" s="400"/>
      <c r="H2570" s="390"/>
    </row>
    <row r="2571" spans="1:8" ht="21" customHeight="1">
      <c r="A2571" s="325"/>
      <c r="B2571" s="396"/>
      <c r="C2571" s="397"/>
      <c r="D2571" s="398"/>
      <c r="E2571" s="399"/>
      <c r="F2571" s="398"/>
      <c r="G2571" s="400"/>
      <c r="H2571" s="390"/>
    </row>
    <row r="2572" spans="1:8" ht="21" customHeight="1">
      <c r="A2572" s="325"/>
      <c r="B2572" s="396"/>
      <c r="C2572" s="397"/>
      <c r="D2572" s="398"/>
      <c r="E2572" s="399"/>
      <c r="F2572" s="398"/>
      <c r="G2572" s="400"/>
      <c r="H2572" s="390"/>
    </row>
    <row r="2573" spans="1:8" ht="21" customHeight="1">
      <c r="A2573" s="325"/>
      <c r="B2573" s="396"/>
      <c r="C2573" s="397"/>
      <c r="D2573" s="398"/>
      <c r="E2573" s="399"/>
      <c r="F2573" s="398"/>
      <c r="G2573" s="400"/>
      <c r="H2573" s="390"/>
    </row>
    <row r="2574" spans="1:8" ht="21" customHeight="1">
      <c r="A2574" s="325"/>
      <c r="B2574" s="396"/>
      <c r="C2574" s="397"/>
      <c r="D2574" s="398"/>
      <c r="E2574" s="399"/>
      <c r="F2574" s="398"/>
      <c r="G2574" s="400"/>
      <c r="H2574" s="390"/>
    </row>
    <row r="2575" spans="1:8" ht="21" customHeight="1">
      <c r="A2575" s="325"/>
      <c r="B2575" s="396"/>
      <c r="C2575" s="397"/>
      <c r="D2575" s="398"/>
      <c r="E2575" s="399"/>
      <c r="F2575" s="398"/>
      <c r="G2575" s="400"/>
      <c r="H2575" s="390"/>
    </row>
    <row r="2576" spans="1:8" ht="21" customHeight="1">
      <c r="A2576" s="325"/>
      <c r="B2576" s="396"/>
      <c r="C2576" s="397"/>
      <c r="D2576" s="398"/>
      <c r="E2576" s="399"/>
      <c r="F2576" s="398"/>
      <c r="G2576" s="400"/>
      <c r="H2576" s="390"/>
    </row>
    <row r="2577" spans="1:8" ht="21" customHeight="1">
      <c r="A2577" s="325"/>
      <c r="B2577" s="396"/>
      <c r="C2577" s="397"/>
      <c r="D2577" s="398"/>
      <c r="E2577" s="399"/>
      <c r="F2577" s="398"/>
      <c r="G2577" s="400"/>
      <c r="H2577" s="390"/>
    </row>
    <row r="2578" spans="1:8" ht="21" customHeight="1">
      <c r="A2578" s="325"/>
      <c r="B2578" s="396"/>
      <c r="C2578" s="397"/>
      <c r="D2578" s="398"/>
      <c r="E2578" s="399"/>
      <c r="F2578" s="398"/>
      <c r="G2578" s="400"/>
      <c r="H2578" s="390"/>
    </row>
    <row r="2579" spans="1:8" ht="21" customHeight="1">
      <c r="A2579" s="325"/>
      <c r="B2579" s="396"/>
      <c r="C2579" s="397"/>
      <c r="D2579" s="398"/>
      <c r="E2579" s="399"/>
      <c r="F2579" s="398"/>
      <c r="G2579" s="400"/>
      <c r="H2579" s="390"/>
    </row>
    <row r="2580" spans="1:8" ht="21" customHeight="1">
      <c r="A2580" s="325"/>
      <c r="B2580" s="396"/>
      <c r="C2580" s="397"/>
      <c r="D2580" s="398"/>
      <c r="E2580" s="399"/>
      <c r="F2580" s="398"/>
      <c r="G2580" s="400"/>
      <c r="H2580" s="390"/>
    </row>
    <row r="2581" spans="1:8" ht="21" customHeight="1">
      <c r="A2581" s="325"/>
      <c r="B2581" s="396"/>
      <c r="C2581" s="397"/>
      <c r="D2581" s="398"/>
      <c r="E2581" s="399"/>
      <c r="F2581" s="398"/>
      <c r="G2581" s="400"/>
      <c r="H2581" s="390"/>
    </row>
    <row r="2582" spans="1:8" ht="21" customHeight="1">
      <c r="A2582" s="325"/>
      <c r="B2582" s="396"/>
      <c r="C2582" s="397"/>
      <c r="D2582" s="398"/>
      <c r="E2582" s="399"/>
      <c r="F2582" s="398"/>
      <c r="G2582" s="400"/>
      <c r="H2582" s="390"/>
    </row>
    <row r="2583" spans="1:8" ht="21" customHeight="1">
      <c r="A2583" s="325"/>
      <c r="B2583" s="396"/>
      <c r="C2583" s="397"/>
      <c r="D2583" s="398"/>
      <c r="E2583" s="399"/>
      <c r="F2583" s="398"/>
      <c r="G2583" s="400"/>
      <c r="H2583" s="390"/>
    </row>
    <row r="2584" spans="1:8" ht="21" customHeight="1">
      <c r="A2584" s="325"/>
      <c r="B2584" s="396"/>
      <c r="C2584" s="397"/>
      <c r="D2584" s="398"/>
      <c r="E2584" s="399"/>
      <c r="F2584" s="398"/>
      <c r="G2584" s="400"/>
      <c r="H2584" s="390"/>
    </row>
    <row r="2585" spans="1:8" ht="21" customHeight="1">
      <c r="A2585" s="325"/>
      <c r="B2585" s="396"/>
      <c r="C2585" s="397"/>
      <c r="D2585" s="398"/>
      <c r="E2585" s="399"/>
      <c r="F2585" s="398"/>
      <c r="G2585" s="400"/>
      <c r="H2585" s="390"/>
    </row>
    <row r="2586" spans="1:8" ht="21" customHeight="1">
      <c r="A2586" s="325"/>
      <c r="B2586" s="396"/>
      <c r="C2586" s="397"/>
      <c r="D2586" s="398"/>
      <c r="E2586" s="399"/>
      <c r="F2586" s="398"/>
      <c r="G2586" s="400"/>
      <c r="H2586" s="390"/>
    </row>
    <row r="2587" spans="1:8" ht="21" customHeight="1">
      <c r="A2587" s="325"/>
      <c r="B2587" s="396"/>
      <c r="C2587" s="397"/>
      <c r="D2587" s="398"/>
      <c r="E2587" s="399"/>
      <c r="F2587" s="398"/>
      <c r="G2587" s="400"/>
      <c r="H2587" s="390"/>
    </row>
    <row r="2588" spans="1:8" ht="21" customHeight="1">
      <c r="A2588" s="325"/>
      <c r="B2588" s="396"/>
      <c r="C2588" s="397"/>
      <c r="D2588" s="398"/>
      <c r="E2588" s="399"/>
      <c r="F2588" s="398"/>
      <c r="G2588" s="400"/>
      <c r="H2588" s="390"/>
    </row>
    <row r="2589" spans="1:8" ht="21" customHeight="1">
      <c r="A2589" s="325"/>
      <c r="B2589" s="396"/>
      <c r="C2589" s="397"/>
      <c r="D2589" s="398"/>
      <c r="E2589" s="399"/>
      <c r="F2589" s="398"/>
      <c r="G2589" s="400"/>
      <c r="H2589" s="390"/>
    </row>
    <row r="2590" spans="1:8" ht="21" customHeight="1">
      <c r="A2590" s="325"/>
      <c r="B2590" s="396"/>
      <c r="C2590" s="397"/>
      <c r="D2590" s="398"/>
      <c r="E2590" s="399"/>
      <c r="F2590" s="398"/>
      <c r="G2590" s="400"/>
      <c r="H2590" s="390"/>
    </row>
    <row r="2591" spans="1:8" ht="21" customHeight="1">
      <c r="A2591" s="325"/>
      <c r="B2591" s="396"/>
      <c r="C2591" s="397"/>
      <c r="D2591" s="398"/>
      <c r="E2591" s="399"/>
      <c r="F2591" s="398"/>
      <c r="G2591" s="400"/>
      <c r="H2591" s="390"/>
    </row>
    <row r="2592" spans="1:8" ht="21" customHeight="1">
      <c r="A2592" s="325"/>
      <c r="B2592" s="396"/>
      <c r="C2592" s="397"/>
      <c r="D2592" s="398"/>
      <c r="E2592" s="399"/>
      <c r="F2592" s="398"/>
      <c r="G2592" s="400"/>
      <c r="H2592" s="390"/>
    </row>
    <row r="2593" spans="1:8" ht="21" customHeight="1">
      <c r="A2593" s="325"/>
      <c r="B2593" s="396"/>
      <c r="C2593" s="397"/>
      <c r="D2593" s="398"/>
      <c r="E2593" s="399"/>
      <c r="F2593" s="398"/>
      <c r="G2593" s="400"/>
      <c r="H2593" s="390"/>
    </row>
    <row r="2594" spans="1:8" ht="21" customHeight="1">
      <c r="A2594" s="325"/>
      <c r="B2594" s="396"/>
      <c r="C2594" s="397"/>
      <c r="D2594" s="398"/>
      <c r="E2594" s="399"/>
      <c r="F2594" s="398"/>
      <c r="G2594" s="400"/>
      <c r="H2594" s="390"/>
    </row>
    <row r="2595" spans="1:8" ht="21" customHeight="1">
      <c r="A2595" s="325"/>
      <c r="B2595" s="396"/>
      <c r="C2595" s="397"/>
      <c r="D2595" s="398"/>
      <c r="E2595" s="399"/>
      <c r="F2595" s="398"/>
      <c r="G2595" s="400"/>
      <c r="H2595" s="390"/>
    </row>
    <row r="2596" spans="1:8" ht="21" customHeight="1">
      <c r="A2596" s="325"/>
      <c r="B2596" s="396"/>
      <c r="C2596" s="397"/>
      <c r="D2596" s="398"/>
      <c r="E2596" s="399"/>
      <c r="F2596" s="398"/>
      <c r="G2596" s="400"/>
      <c r="H2596" s="390"/>
    </row>
    <row r="2597" spans="1:8" ht="21" customHeight="1">
      <c r="A2597" s="325"/>
      <c r="B2597" s="396"/>
      <c r="C2597" s="397"/>
      <c r="D2597" s="398"/>
      <c r="E2597" s="399"/>
      <c r="F2597" s="398"/>
      <c r="G2597" s="400"/>
      <c r="H2597" s="390"/>
    </row>
    <row r="2598" spans="1:8" ht="21" customHeight="1">
      <c r="A2598" s="325"/>
      <c r="B2598" s="396"/>
      <c r="C2598" s="397"/>
      <c r="D2598" s="398"/>
      <c r="E2598" s="399"/>
      <c r="F2598" s="398"/>
      <c r="G2598" s="400"/>
      <c r="H2598" s="390"/>
    </row>
    <row r="2599" spans="1:8" ht="21" customHeight="1">
      <c r="A2599" s="325"/>
      <c r="B2599" s="396"/>
      <c r="C2599" s="397"/>
      <c r="D2599" s="398"/>
      <c r="E2599" s="399"/>
      <c r="F2599" s="398"/>
      <c r="G2599" s="400"/>
      <c r="H2599" s="390"/>
    </row>
    <row r="2600" spans="1:8" ht="21" customHeight="1">
      <c r="A2600" s="325"/>
      <c r="B2600" s="396"/>
      <c r="C2600" s="397"/>
      <c r="D2600" s="398"/>
      <c r="E2600" s="399"/>
      <c r="F2600" s="398"/>
      <c r="G2600" s="400"/>
      <c r="H2600" s="390"/>
    </row>
    <row r="2601" spans="1:8" ht="21" customHeight="1">
      <c r="A2601" s="325"/>
      <c r="B2601" s="396"/>
      <c r="C2601" s="397"/>
      <c r="D2601" s="398"/>
      <c r="E2601" s="399"/>
      <c r="F2601" s="398"/>
      <c r="G2601" s="400"/>
      <c r="H2601" s="390"/>
    </row>
    <row r="2602" spans="1:8" ht="21" customHeight="1">
      <c r="A2602" s="325"/>
      <c r="B2602" s="396"/>
      <c r="C2602" s="397"/>
      <c r="D2602" s="398"/>
      <c r="E2602" s="399"/>
      <c r="F2602" s="398"/>
      <c r="G2602" s="400"/>
      <c r="H2602" s="390"/>
    </row>
    <row r="2603" spans="1:8" ht="21" customHeight="1">
      <c r="A2603" s="325"/>
      <c r="B2603" s="396"/>
      <c r="C2603" s="397"/>
      <c r="D2603" s="398"/>
      <c r="E2603" s="399"/>
      <c r="F2603" s="398"/>
      <c r="G2603" s="400"/>
      <c r="H2603" s="390"/>
    </row>
    <row r="2604" spans="1:8" ht="21" customHeight="1">
      <c r="A2604" s="325"/>
      <c r="B2604" s="396"/>
      <c r="C2604" s="397"/>
      <c r="D2604" s="398"/>
      <c r="E2604" s="399"/>
      <c r="F2604" s="398"/>
      <c r="G2604" s="400"/>
      <c r="H2604" s="390"/>
    </row>
    <row r="2605" spans="1:8" ht="21" customHeight="1">
      <c r="A2605" s="325"/>
      <c r="B2605" s="396"/>
      <c r="C2605" s="397"/>
      <c r="D2605" s="398"/>
      <c r="E2605" s="399"/>
      <c r="F2605" s="398"/>
      <c r="G2605" s="400"/>
      <c r="H2605" s="390"/>
    </row>
    <row r="2606" spans="1:8" ht="21" customHeight="1">
      <c r="A2606" s="325"/>
      <c r="B2606" s="396"/>
      <c r="C2606" s="397"/>
      <c r="D2606" s="398"/>
      <c r="E2606" s="399"/>
      <c r="F2606" s="398"/>
      <c r="G2606" s="400"/>
      <c r="H2606" s="390"/>
    </row>
    <row r="2607" spans="1:8" ht="21" customHeight="1">
      <c r="A2607" s="325"/>
      <c r="B2607" s="396"/>
      <c r="C2607" s="397"/>
      <c r="D2607" s="398"/>
      <c r="E2607" s="399"/>
      <c r="F2607" s="398"/>
      <c r="G2607" s="400"/>
      <c r="H2607" s="390"/>
    </row>
    <row r="2608" spans="1:8" ht="21" customHeight="1">
      <c r="A2608" s="325"/>
      <c r="B2608" s="396"/>
      <c r="C2608" s="397"/>
      <c r="D2608" s="398"/>
      <c r="E2608" s="399"/>
      <c r="F2608" s="398"/>
      <c r="G2608" s="400"/>
      <c r="H2608" s="390"/>
    </row>
    <row r="2609" spans="1:8" ht="21" customHeight="1">
      <c r="A2609" s="325"/>
      <c r="B2609" s="396"/>
      <c r="C2609" s="397"/>
      <c r="D2609" s="398"/>
      <c r="E2609" s="399"/>
      <c r="F2609" s="398"/>
      <c r="G2609" s="400"/>
      <c r="H2609" s="390"/>
    </row>
    <row r="2610" spans="1:8" ht="21" customHeight="1">
      <c r="A2610" s="325"/>
      <c r="B2610" s="396"/>
      <c r="C2610" s="397"/>
      <c r="D2610" s="398"/>
      <c r="E2610" s="399"/>
      <c r="F2610" s="398"/>
      <c r="G2610" s="400"/>
      <c r="H2610" s="390"/>
    </row>
    <row r="2611" spans="1:8" ht="21" customHeight="1">
      <c r="A2611" s="325"/>
      <c r="B2611" s="396"/>
      <c r="C2611" s="397"/>
      <c r="D2611" s="398"/>
      <c r="E2611" s="399"/>
      <c r="F2611" s="398"/>
      <c r="G2611" s="400"/>
      <c r="H2611" s="390"/>
    </row>
    <row r="2612" spans="1:8" ht="21" customHeight="1">
      <c r="A2612" s="325"/>
      <c r="B2612" s="396"/>
      <c r="C2612" s="397"/>
      <c r="D2612" s="398"/>
      <c r="E2612" s="399"/>
      <c r="F2612" s="398"/>
      <c r="G2612" s="400"/>
      <c r="H2612" s="390"/>
    </row>
    <row r="2613" spans="1:8" ht="21" customHeight="1">
      <c r="A2613" s="325"/>
      <c r="B2613" s="396"/>
      <c r="C2613" s="397"/>
      <c r="D2613" s="398"/>
      <c r="E2613" s="399"/>
      <c r="F2613" s="398"/>
      <c r="G2613" s="400"/>
      <c r="H2613" s="390"/>
    </row>
    <row r="2614" spans="1:8" ht="21" customHeight="1">
      <c r="A2614" s="325"/>
      <c r="B2614" s="396"/>
      <c r="C2614" s="397"/>
      <c r="D2614" s="398"/>
      <c r="E2614" s="399"/>
      <c r="F2614" s="398"/>
      <c r="G2614" s="400"/>
      <c r="H2614" s="390"/>
    </row>
    <row r="2615" spans="1:8" ht="21" customHeight="1">
      <c r="A2615" s="325"/>
      <c r="B2615" s="396"/>
      <c r="C2615" s="397"/>
      <c r="D2615" s="398"/>
      <c r="E2615" s="399"/>
      <c r="F2615" s="398"/>
      <c r="G2615" s="400"/>
      <c r="H2615" s="390"/>
    </row>
    <row r="2616" spans="1:8" ht="21" customHeight="1">
      <c r="A2616" s="325"/>
      <c r="B2616" s="396"/>
      <c r="C2616" s="397"/>
      <c r="D2616" s="398"/>
      <c r="E2616" s="399"/>
      <c r="F2616" s="398"/>
      <c r="G2616" s="400"/>
      <c r="H2616" s="390"/>
    </row>
    <row r="2617" spans="1:8" ht="21" customHeight="1">
      <c r="A2617" s="325"/>
      <c r="B2617" s="396"/>
      <c r="C2617" s="397"/>
      <c r="D2617" s="398"/>
      <c r="E2617" s="399"/>
      <c r="F2617" s="398"/>
      <c r="G2617" s="400"/>
      <c r="H2617" s="390"/>
    </row>
    <row r="2618" spans="1:8" ht="21" customHeight="1">
      <c r="A2618" s="325"/>
      <c r="B2618" s="396"/>
      <c r="C2618" s="397"/>
      <c r="D2618" s="398"/>
      <c r="E2618" s="399"/>
      <c r="F2618" s="398"/>
      <c r="G2618" s="400"/>
      <c r="H2618" s="390"/>
    </row>
    <row r="2619" spans="1:8" ht="21" customHeight="1">
      <c r="A2619" s="325"/>
      <c r="B2619" s="396"/>
      <c r="C2619" s="397"/>
      <c r="D2619" s="398"/>
      <c r="E2619" s="399"/>
      <c r="F2619" s="398"/>
      <c r="G2619" s="400"/>
      <c r="H2619" s="390"/>
    </row>
    <row r="2620" spans="1:8" ht="21" customHeight="1">
      <c r="A2620" s="325"/>
      <c r="B2620" s="396"/>
      <c r="C2620" s="397"/>
      <c r="D2620" s="398"/>
      <c r="E2620" s="399"/>
      <c r="F2620" s="398"/>
      <c r="G2620" s="400"/>
      <c r="H2620" s="390"/>
    </row>
    <row r="2621" spans="1:8" ht="21" customHeight="1">
      <c r="A2621" s="325"/>
      <c r="B2621" s="396"/>
      <c r="C2621" s="397"/>
      <c r="D2621" s="398"/>
      <c r="E2621" s="399"/>
      <c r="F2621" s="398"/>
      <c r="G2621" s="400"/>
      <c r="H2621" s="390"/>
    </row>
    <row r="2622" spans="1:8" ht="21" customHeight="1">
      <c r="A2622" s="325"/>
      <c r="B2622" s="396"/>
      <c r="C2622" s="397"/>
      <c r="D2622" s="398"/>
      <c r="E2622" s="399"/>
      <c r="F2622" s="398"/>
      <c r="G2622" s="400"/>
      <c r="H2622" s="390"/>
    </row>
    <row r="2623" spans="1:8" ht="21" customHeight="1">
      <c r="A2623" s="325"/>
      <c r="B2623" s="396"/>
      <c r="C2623" s="397"/>
      <c r="D2623" s="398"/>
      <c r="E2623" s="399"/>
      <c r="F2623" s="398"/>
      <c r="G2623" s="400"/>
      <c r="H2623" s="390"/>
    </row>
    <row r="2624" spans="1:8" ht="21" customHeight="1">
      <c r="A2624" s="325"/>
      <c r="B2624" s="396"/>
      <c r="C2624" s="397"/>
      <c r="D2624" s="398"/>
      <c r="E2624" s="399"/>
      <c r="F2624" s="398"/>
      <c r="G2624" s="400"/>
      <c r="H2624" s="390"/>
    </row>
    <row r="2625" spans="1:8" ht="21" customHeight="1">
      <c r="A2625" s="325"/>
      <c r="B2625" s="396"/>
      <c r="C2625" s="397"/>
      <c r="D2625" s="398"/>
      <c r="E2625" s="399"/>
      <c r="F2625" s="398"/>
      <c r="G2625" s="400"/>
      <c r="H2625" s="390"/>
    </row>
    <row r="2626" spans="1:8" ht="21" customHeight="1">
      <c r="A2626" s="325"/>
      <c r="B2626" s="396"/>
      <c r="C2626" s="397"/>
      <c r="D2626" s="398"/>
      <c r="E2626" s="399"/>
      <c r="F2626" s="398"/>
      <c r="G2626" s="400"/>
      <c r="H2626" s="390"/>
    </row>
    <row r="2627" spans="1:8" ht="21" customHeight="1">
      <c r="A2627" s="325"/>
      <c r="B2627" s="396"/>
      <c r="C2627" s="397"/>
      <c r="D2627" s="398"/>
      <c r="E2627" s="399"/>
      <c r="F2627" s="398"/>
      <c r="G2627" s="400"/>
      <c r="H2627" s="390"/>
    </row>
    <row r="2628" spans="1:8" ht="21" customHeight="1">
      <c r="A2628" s="325"/>
      <c r="B2628" s="396"/>
      <c r="C2628" s="397"/>
      <c r="D2628" s="398"/>
      <c r="E2628" s="399"/>
      <c r="F2628" s="398"/>
      <c r="G2628" s="400"/>
      <c r="H2628" s="390"/>
    </row>
    <row r="2629" spans="1:8" ht="21" customHeight="1">
      <c r="A2629" s="325"/>
      <c r="B2629" s="396"/>
      <c r="C2629" s="397"/>
      <c r="D2629" s="398"/>
      <c r="E2629" s="399"/>
      <c r="F2629" s="398"/>
      <c r="G2629" s="400"/>
      <c r="H2629" s="390"/>
    </row>
    <row r="2630" spans="1:8" ht="21" customHeight="1">
      <c r="A2630" s="325"/>
      <c r="B2630" s="396"/>
      <c r="C2630" s="397"/>
      <c r="D2630" s="398"/>
      <c r="E2630" s="399"/>
      <c r="F2630" s="398"/>
      <c r="G2630" s="400"/>
      <c r="H2630" s="390"/>
    </row>
    <row r="2631" spans="1:8" ht="21" customHeight="1">
      <c r="A2631" s="325"/>
      <c r="B2631" s="396"/>
      <c r="C2631" s="397"/>
      <c r="D2631" s="398"/>
      <c r="E2631" s="399"/>
      <c r="F2631" s="398"/>
      <c r="G2631" s="400"/>
      <c r="H2631" s="390"/>
    </row>
    <row r="2632" spans="1:8" ht="21" customHeight="1">
      <c r="A2632" s="325"/>
      <c r="B2632" s="396"/>
      <c r="C2632" s="397"/>
      <c r="D2632" s="398"/>
      <c r="E2632" s="399"/>
      <c r="F2632" s="398"/>
      <c r="G2632" s="400"/>
      <c r="H2632" s="390"/>
    </row>
    <row r="2633" spans="1:8" ht="21" customHeight="1">
      <c r="A2633" s="325"/>
      <c r="B2633" s="396"/>
      <c r="C2633" s="397"/>
      <c r="D2633" s="398"/>
      <c r="E2633" s="399"/>
      <c r="F2633" s="398"/>
      <c r="G2633" s="400"/>
      <c r="H2633" s="390"/>
    </row>
    <row r="2634" spans="1:8" ht="21" customHeight="1">
      <c r="A2634" s="325"/>
      <c r="B2634" s="396"/>
      <c r="C2634" s="397"/>
      <c r="D2634" s="398"/>
      <c r="E2634" s="399"/>
      <c r="F2634" s="398"/>
      <c r="G2634" s="400"/>
      <c r="H2634" s="390"/>
    </row>
    <row r="2635" spans="1:8" ht="21" customHeight="1">
      <c r="A2635" s="325"/>
      <c r="B2635" s="396"/>
      <c r="C2635" s="397"/>
      <c r="D2635" s="398"/>
      <c r="E2635" s="399"/>
      <c r="F2635" s="398"/>
      <c r="G2635" s="400"/>
      <c r="H2635" s="390"/>
    </row>
    <row r="2636" spans="1:8" ht="21" customHeight="1">
      <c r="A2636" s="325"/>
      <c r="B2636" s="396"/>
      <c r="C2636" s="397"/>
      <c r="D2636" s="398"/>
      <c r="E2636" s="399"/>
      <c r="F2636" s="398"/>
      <c r="G2636" s="400"/>
      <c r="H2636" s="390"/>
    </row>
    <row r="2637" spans="1:8" ht="21" customHeight="1">
      <c r="A2637" s="325"/>
      <c r="B2637" s="396"/>
      <c r="C2637" s="397"/>
      <c r="D2637" s="398"/>
      <c r="E2637" s="399"/>
      <c r="F2637" s="398"/>
      <c r="G2637" s="400"/>
      <c r="H2637" s="390"/>
    </row>
    <row r="2638" spans="1:8" ht="21" customHeight="1">
      <c r="A2638" s="325"/>
      <c r="B2638" s="396"/>
      <c r="C2638" s="397"/>
      <c r="D2638" s="398"/>
      <c r="E2638" s="399"/>
      <c r="F2638" s="398"/>
      <c r="G2638" s="400"/>
      <c r="H2638" s="390"/>
    </row>
    <row r="2639" spans="1:8" ht="21" customHeight="1">
      <c r="A2639" s="325"/>
      <c r="B2639" s="396"/>
      <c r="C2639" s="397"/>
      <c r="D2639" s="398"/>
      <c r="E2639" s="399"/>
      <c r="F2639" s="398"/>
      <c r="G2639" s="400"/>
      <c r="H2639" s="390"/>
    </row>
    <row r="2640" spans="1:8" ht="21" customHeight="1">
      <c r="A2640" s="325"/>
      <c r="B2640" s="396"/>
      <c r="C2640" s="397"/>
      <c r="D2640" s="398"/>
      <c r="E2640" s="399"/>
      <c r="F2640" s="398"/>
      <c r="G2640" s="400"/>
      <c r="H2640" s="390"/>
    </row>
    <row r="2641" spans="1:8" ht="21" customHeight="1">
      <c r="A2641" s="325"/>
      <c r="B2641" s="396"/>
      <c r="C2641" s="397"/>
      <c r="D2641" s="398"/>
      <c r="E2641" s="399"/>
      <c r="F2641" s="398"/>
      <c r="G2641" s="400"/>
      <c r="H2641" s="390"/>
    </row>
    <row r="2642" spans="1:8" ht="21" customHeight="1">
      <c r="A2642" s="325"/>
      <c r="B2642" s="396"/>
      <c r="C2642" s="397"/>
      <c r="D2642" s="398"/>
      <c r="E2642" s="399"/>
      <c r="F2642" s="398"/>
      <c r="G2642" s="400"/>
      <c r="H2642" s="390"/>
    </row>
    <row r="2643" spans="1:8" ht="21" customHeight="1">
      <c r="A2643" s="325"/>
      <c r="B2643" s="396"/>
      <c r="C2643" s="397"/>
      <c r="D2643" s="398"/>
      <c r="E2643" s="399"/>
      <c r="F2643" s="398"/>
      <c r="G2643" s="400"/>
      <c r="H2643" s="390"/>
    </row>
    <row r="2644" spans="1:8" ht="21" customHeight="1">
      <c r="A2644" s="325"/>
      <c r="B2644" s="396"/>
      <c r="C2644" s="397"/>
      <c r="D2644" s="398"/>
      <c r="E2644" s="399"/>
      <c r="F2644" s="398"/>
      <c r="G2644" s="400"/>
      <c r="H2644" s="390"/>
    </row>
    <row r="2645" spans="1:8" ht="21" customHeight="1">
      <c r="A2645" s="325"/>
      <c r="B2645" s="396"/>
      <c r="C2645" s="397"/>
      <c r="D2645" s="398"/>
      <c r="E2645" s="399"/>
      <c r="F2645" s="398"/>
      <c r="G2645" s="400"/>
      <c r="H2645" s="390"/>
    </row>
    <row r="2646" spans="1:8" ht="21" customHeight="1">
      <c r="A2646" s="325"/>
      <c r="B2646" s="396"/>
      <c r="C2646" s="397"/>
      <c r="D2646" s="398"/>
      <c r="E2646" s="399"/>
      <c r="F2646" s="398"/>
      <c r="G2646" s="400"/>
      <c r="H2646" s="390"/>
    </row>
    <row r="2647" spans="1:8" ht="21" customHeight="1">
      <c r="A2647" s="325"/>
      <c r="B2647" s="396"/>
      <c r="C2647" s="397"/>
      <c r="D2647" s="398"/>
      <c r="E2647" s="399"/>
      <c r="F2647" s="398"/>
      <c r="G2647" s="400"/>
      <c r="H2647" s="390"/>
    </row>
    <row r="2648" spans="1:8" ht="21" customHeight="1">
      <c r="A2648" s="325"/>
      <c r="B2648" s="396"/>
      <c r="C2648" s="397"/>
      <c r="D2648" s="398"/>
      <c r="E2648" s="399"/>
      <c r="F2648" s="398"/>
      <c r="G2648" s="400"/>
      <c r="H2648" s="390"/>
    </row>
    <row r="2649" spans="1:8" ht="21" customHeight="1">
      <c r="A2649" s="325"/>
      <c r="B2649" s="396"/>
      <c r="C2649" s="397"/>
      <c r="D2649" s="398"/>
      <c r="E2649" s="399"/>
      <c r="F2649" s="398"/>
      <c r="G2649" s="400"/>
      <c r="H2649" s="390"/>
    </row>
    <row r="2650" spans="1:8" ht="21" customHeight="1">
      <c r="A2650" s="325"/>
      <c r="B2650" s="396"/>
      <c r="C2650" s="397"/>
      <c r="D2650" s="398"/>
      <c r="E2650" s="399"/>
      <c r="F2650" s="398"/>
      <c r="G2650" s="400"/>
      <c r="H2650" s="390"/>
    </row>
    <row r="2651" spans="1:8" ht="21" customHeight="1">
      <c r="A2651" s="325"/>
      <c r="B2651" s="396"/>
      <c r="C2651" s="397"/>
      <c r="D2651" s="398"/>
      <c r="E2651" s="399"/>
      <c r="F2651" s="398"/>
      <c r="G2651" s="400"/>
      <c r="H2651" s="390"/>
    </row>
    <row r="2652" spans="1:8" ht="21" customHeight="1">
      <c r="A2652" s="325"/>
      <c r="B2652" s="396"/>
      <c r="C2652" s="397"/>
      <c r="D2652" s="398"/>
      <c r="E2652" s="399"/>
      <c r="F2652" s="398"/>
      <c r="G2652" s="400"/>
      <c r="H2652" s="390"/>
    </row>
    <row r="2653" spans="1:8" ht="21" customHeight="1">
      <c r="A2653" s="325"/>
      <c r="B2653" s="396"/>
      <c r="C2653" s="397"/>
      <c r="D2653" s="398"/>
      <c r="E2653" s="399"/>
      <c r="F2653" s="398"/>
      <c r="G2653" s="400"/>
      <c r="H2653" s="390"/>
    </row>
    <row r="2654" spans="1:8" ht="21" customHeight="1">
      <c r="A2654" s="325"/>
      <c r="B2654" s="396"/>
      <c r="C2654" s="397"/>
      <c r="D2654" s="398"/>
      <c r="E2654" s="399"/>
      <c r="F2654" s="398"/>
      <c r="G2654" s="400"/>
      <c r="H2654" s="390"/>
    </row>
    <row r="2655" spans="1:8" ht="21" customHeight="1">
      <c r="A2655" s="325"/>
      <c r="B2655" s="396"/>
      <c r="C2655" s="397"/>
      <c r="D2655" s="398"/>
      <c r="E2655" s="399"/>
      <c r="F2655" s="398"/>
      <c r="G2655" s="400"/>
      <c r="H2655" s="390"/>
    </row>
    <row r="2656" spans="1:8" ht="21" customHeight="1">
      <c r="A2656" s="325"/>
      <c r="B2656" s="396"/>
      <c r="C2656" s="397"/>
      <c r="D2656" s="398"/>
      <c r="E2656" s="399"/>
      <c r="F2656" s="398"/>
      <c r="G2656" s="400"/>
      <c r="H2656" s="390"/>
    </row>
    <row r="2657" spans="1:8" ht="21" customHeight="1">
      <c r="A2657" s="325"/>
      <c r="B2657" s="396"/>
      <c r="C2657" s="397"/>
      <c r="D2657" s="398"/>
      <c r="E2657" s="399"/>
      <c r="F2657" s="398"/>
      <c r="G2657" s="400"/>
      <c r="H2657" s="390"/>
    </row>
    <row r="2658" spans="1:8" ht="21" customHeight="1">
      <c r="A2658" s="325"/>
      <c r="B2658" s="396"/>
      <c r="C2658" s="397"/>
      <c r="D2658" s="398"/>
      <c r="E2658" s="399"/>
      <c r="F2658" s="398"/>
      <c r="G2658" s="400"/>
      <c r="H2658" s="390"/>
    </row>
    <row r="2659" spans="1:8" ht="21" customHeight="1">
      <c r="A2659" s="325"/>
      <c r="B2659" s="396"/>
      <c r="C2659" s="397"/>
      <c r="D2659" s="398"/>
      <c r="E2659" s="399"/>
      <c r="F2659" s="398"/>
      <c r="G2659" s="400"/>
      <c r="H2659" s="390"/>
    </row>
    <row r="2660" spans="1:8" ht="21" customHeight="1">
      <c r="A2660" s="325"/>
      <c r="B2660" s="396"/>
      <c r="C2660" s="397"/>
      <c r="D2660" s="398"/>
      <c r="E2660" s="399"/>
      <c r="F2660" s="398"/>
      <c r="G2660" s="400"/>
      <c r="H2660" s="390"/>
    </row>
    <row r="2661" spans="1:8" ht="21" customHeight="1">
      <c r="A2661" s="325"/>
      <c r="B2661" s="396"/>
      <c r="C2661" s="397"/>
      <c r="D2661" s="398"/>
      <c r="E2661" s="399"/>
      <c r="F2661" s="398"/>
      <c r="G2661" s="400"/>
      <c r="H2661" s="390"/>
    </row>
    <row r="2662" spans="1:8" ht="21" customHeight="1">
      <c r="A2662" s="325"/>
      <c r="B2662" s="396"/>
      <c r="C2662" s="397"/>
      <c r="D2662" s="398"/>
      <c r="E2662" s="399"/>
      <c r="F2662" s="398"/>
      <c r="G2662" s="400"/>
      <c r="H2662" s="390"/>
    </row>
    <row r="2663" spans="1:8" ht="21" customHeight="1">
      <c r="A2663" s="325"/>
      <c r="B2663" s="396"/>
      <c r="C2663" s="397"/>
      <c r="D2663" s="398"/>
      <c r="E2663" s="399"/>
      <c r="F2663" s="398"/>
      <c r="G2663" s="400"/>
      <c r="H2663" s="390"/>
    </row>
    <row r="2664" spans="1:8" ht="21" customHeight="1">
      <c r="A2664" s="325"/>
      <c r="B2664" s="396"/>
      <c r="C2664" s="397"/>
      <c r="D2664" s="398"/>
      <c r="E2664" s="399"/>
      <c r="F2664" s="398"/>
      <c r="G2664" s="400"/>
      <c r="H2664" s="390"/>
    </row>
    <row r="2665" spans="1:8" ht="21" customHeight="1">
      <c r="A2665" s="325"/>
      <c r="B2665" s="396"/>
      <c r="C2665" s="397"/>
      <c r="D2665" s="398"/>
      <c r="E2665" s="399"/>
      <c r="F2665" s="398"/>
      <c r="G2665" s="400"/>
      <c r="H2665" s="390"/>
    </row>
    <row r="2666" spans="1:8" ht="21" customHeight="1">
      <c r="A2666" s="325"/>
      <c r="B2666" s="396"/>
      <c r="C2666" s="397"/>
      <c r="D2666" s="398"/>
      <c r="E2666" s="399"/>
      <c r="F2666" s="398"/>
      <c r="G2666" s="400"/>
      <c r="H2666" s="390"/>
    </row>
    <row r="2667" spans="1:8" ht="21" customHeight="1">
      <c r="A2667" s="325"/>
      <c r="B2667" s="396"/>
      <c r="C2667" s="397"/>
      <c r="D2667" s="398"/>
      <c r="E2667" s="399"/>
      <c r="F2667" s="398"/>
      <c r="G2667" s="400"/>
      <c r="H2667" s="390"/>
    </row>
    <row r="2668" spans="1:8" ht="21" customHeight="1">
      <c r="A2668" s="325"/>
      <c r="B2668" s="396"/>
      <c r="C2668" s="397"/>
      <c r="D2668" s="398"/>
      <c r="E2668" s="399"/>
      <c r="F2668" s="398"/>
      <c r="G2668" s="400"/>
      <c r="H2668" s="390"/>
    </row>
    <row r="2669" spans="1:8" ht="21" customHeight="1">
      <c r="A2669" s="325"/>
      <c r="B2669" s="396"/>
      <c r="C2669" s="397"/>
      <c r="D2669" s="398"/>
      <c r="E2669" s="399"/>
      <c r="F2669" s="398"/>
      <c r="G2669" s="400"/>
      <c r="H2669" s="390"/>
    </row>
    <row r="2670" spans="1:8" ht="21" customHeight="1">
      <c r="A2670" s="325"/>
      <c r="B2670" s="396"/>
      <c r="C2670" s="397"/>
      <c r="D2670" s="398"/>
      <c r="E2670" s="399"/>
      <c r="F2670" s="398"/>
      <c r="G2670" s="400"/>
      <c r="H2670" s="390"/>
    </row>
    <row r="2671" spans="1:8" ht="21" customHeight="1">
      <c r="A2671" s="325"/>
      <c r="B2671" s="396"/>
      <c r="C2671" s="397"/>
      <c r="D2671" s="398"/>
      <c r="E2671" s="399"/>
      <c r="F2671" s="398"/>
      <c r="G2671" s="400"/>
      <c r="H2671" s="390"/>
    </row>
    <row r="2672" spans="1:8" ht="21" customHeight="1">
      <c r="A2672" s="325"/>
      <c r="B2672" s="396"/>
      <c r="C2672" s="397"/>
      <c r="D2672" s="398"/>
      <c r="E2672" s="399"/>
      <c r="F2672" s="398"/>
      <c r="G2672" s="400"/>
      <c r="H2672" s="390"/>
    </row>
    <row r="2673" spans="1:8" ht="21" customHeight="1">
      <c r="A2673" s="325"/>
      <c r="B2673" s="396"/>
      <c r="C2673" s="397"/>
      <c r="D2673" s="398"/>
      <c r="E2673" s="399"/>
      <c r="F2673" s="398"/>
      <c r="G2673" s="400"/>
      <c r="H2673" s="390"/>
    </row>
    <row r="2674" spans="1:8" ht="21" customHeight="1">
      <c r="A2674" s="325"/>
      <c r="B2674" s="396"/>
      <c r="C2674" s="397"/>
      <c r="D2674" s="398"/>
      <c r="E2674" s="399"/>
      <c r="F2674" s="398"/>
      <c r="G2674" s="400"/>
      <c r="H2674" s="390"/>
    </row>
    <row r="2675" spans="1:8" ht="21" customHeight="1">
      <c r="A2675" s="325"/>
      <c r="B2675" s="396"/>
      <c r="C2675" s="397"/>
      <c r="D2675" s="398"/>
      <c r="E2675" s="399"/>
      <c r="F2675" s="398"/>
      <c r="G2675" s="400"/>
      <c r="H2675" s="390"/>
    </row>
    <row r="2676" spans="1:8" ht="21" customHeight="1">
      <c r="A2676" s="325"/>
      <c r="B2676" s="396"/>
      <c r="C2676" s="397"/>
      <c r="D2676" s="398"/>
      <c r="E2676" s="399"/>
      <c r="F2676" s="398"/>
      <c r="G2676" s="400"/>
      <c r="H2676" s="390"/>
    </row>
    <row r="2677" spans="1:8" ht="21" customHeight="1">
      <c r="A2677" s="325"/>
      <c r="B2677" s="396"/>
      <c r="C2677" s="397"/>
      <c r="D2677" s="398"/>
      <c r="E2677" s="399"/>
      <c r="F2677" s="398"/>
      <c r="G2677" s="400"/>
      <c r="H2677" s="390"/>
    </row>
    <row r="2678" spans="1:8" ht="21" customHeight="1">
      <c r="A2678" s="325"/>
      <c r="B2678" s="396"/>
      <c r="C2678" s="397"/>
      <c r="D2678" s="398"/>
      <c r="E2678" s="399"/>
      <c r="F2678" s="398"/>
      <c r="G2678" s="400"/>
      <c r="H2678" s="390"/>
    </row>
    <row r="2679" spans="1:8" ht="21" customHeight="1">
      <c r="A2679" s="325"/>
      <c r="B2679" s="396"/>
      <c r="C2679" s="397"/>
      <c r="D2679" s="398"/>
      <c r="E2679" s="399"/>
      <c r="F2679" s="398"/>
      <c r="G2679" s="400"/>
      <c r="H2679" s="390"/>
    </row>
    <row r="2680" spans="1:8" ht="21" customHeight="1">
      <c r="A2680" s="325"/>
      <c r="B2680" s="396"/>
      <c r="C2680" s="397"/>
      <c r="D2680" s="398"/>
      <c r="E2680" s="399"/>
      <c r="F2680" s="398"/>
      <c r="G2680" s="400"/>
      <c r="H2680" s="390"/>
    </row>
    <row r="2681" spans="1:8" ht="21" customHeight="1">
      <c r="A2681" s="325"/>
      <c r="B2681" s="396"/>
      <c r="C2681" s="397"/>
      <c r="D2681" s="398"/>
      <c r="E2681" s="399"/>
      <c r="F2681" s="398"/>
      <c r="G2681" s="400"/>
      <c r="H2681" s="390"/>
    </row>
    <row r="2682" spans="1:8" ht="21" customHeight="1">
      <c r="A2682" s="325"/>
      <c r="B2682" s="396"/>
      <c r="C2682" s="397"/>
      <c r="D2682" s="398"/>
      <c r="E2682" s="399"/>
      <c r="F2682" s="398"/>
      <c r="G2682" s="400"/>
      <c r="H2682" s="390"/>
    </row>
    <row r="2683" spans="1:8" ht="21" customHeight="1">
      <c r="A2683" s="325"/>
      <c r="B2683" s="396"/>
      <c r="C2683" s="397"/>
      <c r="D2683" s="398"/>
      <c r="E2683" s="399"/>
      <c r="F2683" s="398"/>
      <c r="G2683" s="400"/>
      <c r="H2683" s="390"/>
    </row>
    <row r="2684" spans="1:8" ht="21" customHeight="1">
      <c r="A2684" s="325"/>
      <c r="B2684" s="396"/>
      <c r="C2684" s="397"/>
      <c r="D2684" s="398"/>
      <c r="E2684" s="399"/>
      <c r="F2684" s="398"/>
      <c r="G2684" s="400"/>
      <c r="H2684" s="390"/>
    </row>
    <row r="2685" spans="1:8" ht="21" customHeight="1">
      <c r="A2685" s="325"/>
      <c r="B2685" s="396"/>
      <c r="C2685" s="397"/>
      <c r="D2685" s="398"/>
      <c r="E2685" s="399"/>
      <c r="F2685" s="398"/>
      <c r="G2685" s="400"/>
      <c r="H2685" s="390"/>
    </row>
    <row r="2686" spans="1:8" ht="21" customHeight="1">
      <c r="A2686" s="325"/>
      <c r="B2686" s="396"/>
      <c r="C2686" s="397"/>
      <c r="D2686" s="398"/>
      <c r="E2686" s="399"/>
      <c r="F2686" s="398"/>
      <c r="G2686" s="400"/>
      <c r="H2686" s="390"/>
    </row>
    <row r="2687" spans="1:8" ht="21" customHeight="1">
      <c r="A2687" s="325"/>
      <c r="B2687" s="396"/>
      <c r="C2687" s="397"/>
      <c r="D2687" s="398"/>
      <c r="E2687" s="399"/>
      <c r="F2687" s="398"/>
      <c r="G2687" s="400"/>
      <c r="H2687" s="390"/>
    </row>
    <row r="2688" spans="1:8" ht="21" customHeight="1">
      <c r="A2688" s="325"/>
      <c r="B2688" s="396"/>
      <c r="C2688" s="397"/>
      <c r="D2688" s="398"/>
      <c r="E2688" s="399"/>
      <c r="F2688" s="398"/>
      <c r="G2688" s="400"/>
      <c r="H2688" s="390"/>
    </row>
    <row r="2689" spans="1:8" ht="21" customHeight="1">
      <c r="A2689" s="325"/>
      <c r="B2689" s="396"/>
      <c r="C2689" s="397"/>
      <c r="D2689" s="398"/>
      <c r="E2689" s="399"/>
      <c r="F2689" s="398"/>
      <c r="G2689" s="400"/>
      <c r="H2689" s="390"/>
    </row>
    <row r="2690" spans="1:8" ht="21" customHeight="1">
      <c r="A2690" s="325"/>
      <c r="B2690" s="396"/>
      <c r="C2690" s="397"/>
      <c r="D2690" s="398"/>
      <c r="E2690" s="399"/>
      <c r="F2690" s="398"/>
      <c r="G2690" s="400"/>
      <c r="H2690" s="390"/>
    </row>
    <row r="2691" spans="1:8" ht="21" customHeight="1">
      <c r="A2691" s="325"/>
      <c r="B2691" s="396"/>
      <c r="C2691" s="397"/>
      <c r="D2691" s="398"/>
      <c r="E2691" s="399"/>
      <c r="F2691" s="398"/>
      <c r="G2691" s="400"/>
      <c r="H2691" s="390"/>
    </row>
    <row r="2692" spans="1:8" ht="21" customHeight="1">
      <c r="A2692" s="325"/>
      <c r="B2692" s="396"/>
      <c r="C2692" s="397"/>
      <c r="D2692" s="398"/>
      <c r="E2692" s="399"/>
      <c r="F2692" s="398"/>
      <c r="G2692" s="400"/>
      <c r="H2692" s="390"/>
    </row>
    <row r="2693" spans="1:8" ht="21" customHeight="1">
      <c r="A2693" s="325"/>
      <c r="B2693" s="396"/>
      <c r="C2693" s="397"/>
      <c r="D2693" s="398"/>
      <c r="E2693" s="399"/>
      <c r="F2693" s="398"/>
      <c r="G2693" s="400"/>
      <c r="H2693" s="390"/>
    </row>
    <row r="2694" spans="1:8" ht="21" customHeight="1">
      <c r="A2694" s="325"/>
      <c r="B2694" s="396"/>
      <c r="C2694" s="397"/>
      <c r="D2694" s="398"/>
      <c r="E2694" s="399"/>
      <c r="F2694" s="398"/>
      <c r="G2694" s="400"/>
      <c r="H2694" s="390"/>
    </row>
    <row r="2695" spans="1:8" ht="21" customHeight="1">
      <c r="A2695" s="325"/>
      <c r="B2695" s="396"/>
      <c r="C2695" s="397"/>
      <c r="D2695" s="398"/>
      <c r="E2695" s="399"/>
      <c r="F2695" s="398"/>
      <c r="G2695" s="400"/>
      <c r="H2695" s="390"/>
    </row>
    <row r="2696" spans="1:8" ht="21" customHeight="1">
      <c r="A2696" s="325"/>
      <c r="B2696" s="396"/>
      <c r="C2696" s="397"/>
      <c r="D2696" s="398"/>
      <c r="E2696" s="399"/>
      <c r="F2696" s="398"/>
      <c r="G2696" s="400"/>
      <c r="H2696" s="390"/>
    </row>
    <row r="2697" spans="1:8" ht="21" customHeight="1">
      <c r="A2697" s="325"/>
      <c r="B2697" s="396"/>
      <c r="C2697" s="397"/>
      <c r="D2697" s="398"/>
      <c r="E2697" s="399"/>
      <c r="F2697" s="398"/>
      <c r="G2697" s="400"/>
      <c r="H2697" s="390"/>
    </row>
    <row r="2698" spans="1:8" ht="21" customHeight="1">
      <c r="A2698" s="325"/>
      <c r="B2698" s="396"/>
      <c r="C2698" s="397"/>
      <c r="D2698" s="398"/>
      <c r="E2698" s="399"/>
      <c r="F2698" s="398"/>
      <c r="G2698" s="400"/>
      <c r="H2698" s="390"/>
    </row>
    <row r="2699" spans="1:8" ht="21" customHeight="1">
      <c r="A2699" s="325"/>
      <c r="B2699" s="396"/>
      <c r="C2699" s="397"/>
      <c r="D2699" s="398"/>
      <c r="E2699" s="399"/>
      <c r="F2699" s="398"/>
      <c r="G2699" s="400"/>
      <c r="H2699" s="390"/>
    </row>
    <row r="2700" spans="1:8" ht="21" customHeight="1">
      <c r="A2700" s="325"/>
      <c r="B2700" s="396"/>
      <c r="C2700" s="397"/>
      <c r="D2700" s="398"/>
      <c r="E2700" s="399"/>
      <c r="F2700" s="398"/>
      <c r="G2700" s="400"/>
      <c r="H2700" s="390"/>
    </row>
    <row r="2701" spans="1:8" ht="21" customHeight="1">
      <c r="A2701" s="325"/>
      <c r="B2701" s="396"/>
      <c r="C2701" s="397"/>
      <c r="D2701" s="398"/>
      <c r="E2701" s="399"/>
      <c r="F2701" s="398"/>
      <c r="G2701" s="400"/>
      <c r="H2701" s="390"/>
    </row>
    <row r="2702" spans="1:8" ht="21" customHeight="1">
      <c r="A2702" s="325"/>
      <c r="B2702" s="396"/>
      <c r="C2702" s="397"/>
      <c r="D2702" s="398"/>
      <c r="E2702" s="399"/>
      <c r="F2702" s="398"/>
      <c r="G2702" s="400"/>
      <c r="H2702" s="390"/>
    </row>
    <row r="2703" spans="1:8" ht="21" customHeight="1">
      <c r="A2703" s="325"/>
      <c r="B2703" s="396"/>
      <c r="C2703" s="397"/>
      <c r="D2703" s="398"/>
      <c r="E2703" s="399"/>
      <c r="F2703" s="398"/>
      <c r="G2703" s="400"/>
      <c r="H2703" s="390"/>
    </row>
    <row r="2704" spans="1:8" ht="21" customHeight="1">
      <c r="A2704" s="325"/>
      <c r="B2704" s="396"/>
      <c r="C2704" s="397"/>
      <c r="D2704" s="398"/>
      <c r="E2704" s="399"/>
      <c r="F2704" s="398"/>
      <c r="G2704" s="400"/>
      <c r="H2704" s="390"/>
    </row>
    <row r="2705" spans="1:8" ht="21" customHeight="1">
      <c r="A2705" s="325"/>
      <c r="B2705" s="396"/>
      <c r="C2705" s="397"/>
      <c r="D2705" s="398"/>
      <c r="E2705" s="399"/>
      <c r="F2705" s="398"/>
      <c r="G2705" s="400"/>
      <c r="H2705" s="390"/>
    </row>
    <row r="2706" spans="1:8" ht="21" customHeight="1">
      <c r="A2706" s="325"/>
      <c r="B2706" s="396"/>
      <c r="C2706" s="397"/>
      <c r="D2706" s="398"/>
      <c r="E2706" s="399"/>
      <c r="F2706" s="398"/>
      <c r="G2706" s="400"/>
      <c r="H2706" s="390"/>
    </row>
    <row r="2707" spans="1:8" ht="21" customHeight="1">
      <c r="A2707" s="325"/>
      <c r="B2707" s="396"/>
      <c r="C2707" s="397"/>
      <c r="D2707" s="398"/>
      <c r="E2707" s="399"/>
      <c r="F2707" s="398"/>
      <c r="G2707" s="400"/>
      <c r="H2707" s="390"/>
    </row>
    <row r="2708" spans="1:8" ht="21" customHeight="1">
      <c r="A2708" s="325"/>
      <c r="B2708" s="396"/>
      <c r="C2708" s="397"/>
      <c r="D2708" s="398"/>
      <c r="E2708" s="399"/>
      <c r="F2708" s="398"/>
      <c r="G2708" s="400"/>
      <c r="H2708" s="390"/>
    </row>
    <row r="2709" spans="1:8" ht="21" customHeight="1">
      <c r="A2709" s="325"/>
      <c r="B2709" s="396"/>
      <c r="C2709" s="397"/>
      <c r="D2709" s="398"/>
      <c r="E2709" s="399"/>
      <c r="F2709" s="398"/>
      <c r="G2709" s="400"/>
      <c r="H2709" s="390"/>
    </row>
    <row r="2710" spans="1:8" ht="21" customHeight="1">
      <c r="A2710" s="325"/>
      <c r="B2710" s="396"/>
      <c r="C2710" s="397"/>
      <c r="D2710" s="398"/>
      <c r="E2710" s="399"/>
      <c r="F2710" s="398"/>
      <c r="G2710" s="400"/>
      <c r="H2710" s="390"/>
    </row>
    <row r="2711" spans="1:8" ht="21" customHeight="1">
      <c r="A2711" s="325"/>
      <c r="B2711" s="396"/>
      <c r="C2711" s="397"/>
      <c r="D2711" s="398"/>
      <c r="E2711" s="399"/>
      <c r="F2711" s="398"/>
      <c r="G2711" s="400"/>
      <c r="H2711" s="390"/>
    </row>
    <row r="2712" spans="1:8" ht="21" customHeight="1">
      <c r="A2712" s="325"/>
      <c r="B2712" s="396"/>
      <c r="C2712" s="397"/>
      <c r="D2712" s="398"/>
      <c r="E2712" s="399"/>
      <c r="F2712" s="398"/>
      <c r="G2712" s="400"/>
      <c r="H2712" s="390"/>
    </row>
    <row r="2713" spans="1:8" ht="21" customHeight="1">
      <c r="A2713" s="325"/>
      <c r="B2713" s="396"/>
      <c r="C2713" s="397"/>
      <c r="D2713" s="398"/>
      <c r="E2713" s="399"/>
      <c r="F2713" s="398"/>
      <c r="G2713" s="400"/>
      <c r="H2713" s="390"/>
    </row>
    <row r="2714" spans="1:8" ht="21" customHeight="1">
      <c r="A2714" s="325"/>
      <c r="B2714" s="396"/>
      <c r="C2714" s="397"/>
      <c r="D2714" s="398"/>
      <c r="E2714" s="399"/>
      <c r="F2714" s="398"/>
      <c r="G2714" s="400"/>
      <c r="H2714" s="390"/>
    </row>
    <row r="2715" spans="1:8" ht="21" customHeight="1">
      <c r="A2715" s="325"/>
      <c r="B2715" s="396"/>
      <c r="C2715" s="397"/>
      <c r="D2715" s="398"/>
      <c r="E2715" s="399"/>
      <c r="F2715" s="398"/>
      <c r="G2715" s="400"/>
      <c r="H2715" s="390"/>
    </row>
    <row r="2716" spans="1:8" ht="21" customHeight="1">
      <c r="A2716" s="325"/>
      <c r="B2716" s="396"/>
      <c r="C2716" s="397"/>
      <c r="D2716" s="398"/>
      <c r="E2716" s="399"/>
      <c r="F2716" s="398"/>
      <c r="G2716" s="400"/>
      <c r="H2716" s="390"/>
    </row>
    <row r="2717" spans="1:8" ht="21" customHeight="1">
      <c r="A2717" s="325"/>
      <c r="B2717" s="396"/>
      <c r="C2717" s="397"/>
      <c r="D2717" s="398"/>
      <c r="E2717" s="399"/>
      <c r="F2717" s="398"/>
      <c r="G2717" s="400"/>
      <c r="H2717" s="390"/>
    </row>
    <row r="2718" spans="1:8" ht="21" customHeight="1">
      <c r="A2718" s="325"/>
      <c r="B2718" s="396"/>
      <c r="C2718" s="397"/>
      <c r="D2718" s="398"/>
      <c r="E2718" s="399"/>
      <c r="F2718" s="398"/>
      <c r="G2718" s="400"/>
      <c r="H2718" s="390"/>
    </row>
    <row r="2719" spans="1:8" ht="21" customHeight="1">
      <c r="A2719" s="325"/>
      <c r="B2719" s="396"/>
      <c r="C2719" s="397"/>
      <c r="D2719" s="398"/>
      <c r="E2719" s="399"/>
      <c r="F2719" s="398"/>
      <c r="G2719" s="400"/>
      <c r="H2719" s="390"/>
    </row>
    <row r="2720" spans="1:8" ht="21" customHeight="1">
      <c r="A2720" s="325"/>
      <c r="B2720" s="396"/>
      <c r="C2720" s="397"/>
      <c r="D2720" s="398"/>
      <c r="E2720" s="399"/>
      <c r="F2720" s="398"/>
      <c r="G2720" s="400"/>
      <c r="H2720" s="390"/>
    </row>
    <row r="2721" spans="1:8" ht="21" customHeight="1">
      <c r="A2721" s="325"/>
      <c r="B2721" s="396"/>
      <c r="C2721" s="397"/>
      <c r="D2721" s="398"/>
      <c r="E2721" s="399"/>
      <c r="F2721" s="398"/>
      <c r="G2721" s="400"/>
      <c r="H2721" s="390"/>
    </row>
    <row r="2722" spans="1:8" ht="21" customHeight="1">
      <c r="A2722" s="325"/>
      <c r="B2722" s="396"/>
      <c r="C2722" s="397"/>
      <c r="D2722" s="398"/>
      <c r="E2722" s="399"/>
      <c r="F2722" s="398"/>
      <c r="G2722" s="400"/>
      <c r="H2722" s="390"/>
    </row>
    <row r="2723" spans="1:8" ht="21" customHeight="1">
      <c r="A2723" s="325"/>
      <c r="B2723" s="396"/>
      <c r="C2723" s="397"/>
      <c r="D2723" s="398"/>
      <c r="E2723" s="399"/>
      <c r="F2723" s="398"/>
      <c r="G2723" s="400"/>
      <c r="H2723" s="390"/>
    </row>
    <row r="2724" spans="1:8" ht="21" customHeight="1">
      <c r="A2724" s="325"/>
      <c r="B2724" s="396"/>
      <c r="C2724" s="397"/>
      <c r="D2724" s="398"/>
      <c r="E2724" s="399"/>
      <c r="F2724" s="398"/>
      <c r="G2724" s="400"/>
      <c r="H2724" s="390"/>
    </row>
    <row r="2725" spans="1:8" ht="21" customHeight="1">
      <c r="A2725" s="325"/>
      <c r="B2725" s="396"/>
      <c r="C2725" s="397"/>
      <c r="D2725" s="398"/>
      <c r="E2725" s="399"/>
      <c r="F2725" s="398"/>
      <c r="G2725" s="400"/>
      <c r="H2725" s="390"/>
    </row>
    <row r="2726" spans="1:8" ht="21" customHeight="1">
      <c r="A2726" s="325"/>
      <c r="B2726" s="396"/>
      <c r="C2726" s="397"/>
      <c r="D2726" s="398"/>
      <c r="E2726" s="399"/>
      <c r="F2726" s="398"/>
      <c r="G2726" s="400"/>
      <c r="H2726" s="390"/>
    </row>
    <row r="2727" spans="1:8" ht="21" customHeight="1">
      <c r="A2727" s="325"/>
      <c r="B2727" s="396"/>
      <c r="C2727" s="397"/>
      <c r="D2727" s="398"/>
      <c r="E2727" s="399"/>
      <c r="F2727" s="398"/>
      <c r="G2727" s="400"/>
      <c r="H2727" s="390"/>
    </row>
    <row r="2728" spans="1:8" ht="21" customHeight="1">
      <c r="A2728" s="325"/>
      <c r="B2728" s="396"/>
      <c r="C2728" s="397"/>
      <c r="D2728" s="398"/>
      <c r="E2728" s="399"/>
      <c r="F2728" s="398"/>
      <c r="G2728" s="400"/>
      <c r="H2728" s="390"/>
    </row>
    <row r="2729" spans="1:8" ht="21" customHeight="1">
      <c r="A2729" s="325"/>
      <c r="B2729" s="396"/>
      <c r="C2729" s="397"/>
      <c r="D2729" s="398"/>
      <c r="E2729" s="399"/>
      <c r="F2729" s="398"/>
      <c r="G2729" s="400"/>
      <c r="H2729" s="390"/>
    </row>
    <row r="2730" spans="1:8" ht="21" customHeight="1">
      <c r="A2730" s="325"/>
      <c r="B2730" s="396"/>
      <c r="C2730" s="397"/>
      <c r="D2730" s="398"/>
      <c r="E2730" s="399"/>
      <c r="F2730" s="398"/>
      <c r="G2730" s="400"/>
      <c r="H2730" s="390"/>
    </row>
    <row r="2731" spans="1:8" ht="21" customHeight="1">
      <c r="A2731" s="325"/>
      <c r="B2731" s="396"/>
      <c r="C2731" s="397"/>
      <c r="D2731" s="398"/>
      <c r="E2731" s="399"/>
      <c r="F2731" s="398"/>
      <c r="G2731" s="400"/>
      <c r="H2731" s="390"/>
    </row>
    <row r="2732" spans="1:8" ht="21" customHeight="1">
      <c r="A2732" s="325"/>
      <c r="B2732" s="396"/>
      <c r="C2732" s="397"/>
      <c r="D2732" s="398"/>
      <c r="E2732" s="399"/>
      <c r="F2732" s="398"/>
      <c r="G2732" s="400"/>
      <c r="H2732" s="390"/>
    </row>
    <row r="2733" spans="1:8" ht="21" customHeight="1">
      <c r="A2733" s="325"/>
      <c r="B2733" s="396"/>
      <c r="C2733" s="397"/>
      <c r="D2733" s="398"/>
      <c r="E2733" s="399"/>
      <c r="F2733" s="398"/>
      <c r="G2733" s="400"/>
      <c r="H2733" s="390"/>
    </row>
    <row r="2734" spans="1:8" ht="21" customHeight="1">
      <c r="A2734" s="325"/>
      <c r="B2734" s="396"/>
      <c r="C2734" s="397"/>
      <c r="D2734" s="398"/>
      <c r="E2734" s="399"/>
      <c r="F2734" s="398"/>
      <c r="G2734" s="400"/>
      <c r="H2734" s="390"/>
    </row>
    <row r="2735" spans="1:8" ht="21" customHeight="1">
      <c r="A2735" s="325"/>
      <c r="B2735" s="396"/>
      <c r="C2735" s="397"/>
      <c r="D2735" s="398"/>
      <c r="E2735" s="399"/>
      <c r="F2735" s="398"/>
      <c r="G2735" s="400"/>
      <c r="H2735" s="390"/>
    </row>
    <row r="2736" spans="1:8" ht="21" customHeight="1">
      <c r="A2736" s="325"/>
      <c r="B2736" s="396"/>
      <c r="C2736" s="397"/>
      <c r="D2736" s="398"/>
      <c r="E2736" s="399"/>
      <c r="F2736" s="398"/>
      <c r="G2736" s="400"/>
      <c r="H2736" s="390"/>
    </row>
    <row r="2737" spans="1:8" ht="21" customHeight="1">
      <c r="A2737" s="325"/>
      <c r="B2737" s="396"/>
      <c r="C2737" s="397"/>
      <c r="D2737" s="398"/>
      <c r="E2737" s="399"/>
      <c r="F2737" s="398"/>
      <c r="G2737" s="400"/>
      <c r="H2737" s="390"/>
    </row>
    <row r="2738" spans="1:8" ht="21" customHeight="1">
      <c r="A2738" s="325"/>
      <c r="B2738" s="396"/>
      <c r="C2738" s="397"/>
      <c r="D2738" s="398"/>
      <c r="E2738" s="399"/>
      <c r="F2738" s="398"/>
      <c r="G2738" s="400"/>
      <c r="H2738" s="390"/>
    </row>
    <row r="2739" spans="1:8" ht="21" customHeight="1">
      <c r="A2739" s="325"/>
      <c r="B2739" s="396"/>
      <c r="C2739" s="397"/>
      <c r="D2739" s="398"/>
      <c r="E2739" s="399"/>
      <c r="F2739" s="398"/>
      <c r="G2739" s="400"/>
      <c r="H2739" s="390"/>
    </row>
    <row r="2740" spans="1:8" ht="21" customHeight="1">
      <c r="A2740" s="325"/>
      <c r="B2740" s="396"/>
      <c r="C2740" s="397"/>
      <c r="D2740" s="398"/>
      <c r="E2740" s="399"/>
      <c r="F2740" s="398"/>
      <c r="G2740" s="400"/>
      <c r="H2740" s="390"/>
    </row>
    <row r="2741" spans="1:8" ht="21" customHeight="1">
      <c r="A2741" s="325"/>
      <c r="B2741" s="396"/>
      <c r="C2741" s="397"/>
      <c r="D2741" s="398"/>
      <c r="E2741" s="399"/>
      <c r="F2741" s="398"/>
      <c r="G2741" s="400"/>
      <c r="H2741" s="390"/>
    </row>
    <row r="2742" spans="1:8" ht="21" customHeight="1">
      <c r="A2742" s="325"/>
      <c r="B2742" s="396"/>
      <c r="C2742" s="397"/>
      <c r="D2742" s="398"/>
      <c r="E2742" s="399"/>
      <c r="F2742" s="398"/>
      <c r="G2742" s="400"/>
      <c r="H2742" s="390"/>
    </row>
    <row r="2743" spans="1:8" ht="21" customHeight="1">
      <c r="A2743" s="325"/>
      <c r="B2743" s="396"/>
      <c r="C2743" s="397"/>
      <c r="D2743" s="398"/>
      <c r="E2743" s="399"/>
      <c r="F2743" s="398"/>
      <c r="G2743" s="400"/>
      <c r="H2743" s="390"/>
    </row>
    <row r="2744" spans="1:8" ht="21" customHeight="1">
      <c r="A2744" s="325"/>
      <c r="B2744" s="396"/>
      <c r="C2744" s="397"/>
      <c r="D2744" s="398"/>
      <c r="E2744" s="399"/>
      <c r="F2744" s="398"/>
      <c r="G2744" s="400"/>
      <c r="H2744" s="390"/>
    </row>
    <row r="2745" spans="1:8" ht="21" customHeight="1">
      <c r="A2745" s="325"/>
      <c r="B2745" s="396"/>
      <c r="C2745" s="397"/>
      <c r="D2745" s="398"/>
      <c r="E2745" s="399"/>
      <c r="F2745" s="398"/>
      <c r="G2745" s="400"/>
      <c r="H2745" s="390"/>
    </row>
    <row r="2746" spans="1:8" ht="21" customHeight="1">
      <c r="A2746" s="325"/>
      <c r="B2746" s="396"/>
      <c r="C2746" s="397"/>
      <c r="D2746" s="398"/>
      <c r="E2746" s="399"/>
      <c r="F2746" s="398"/>
      <c r="G2746" s="400"/>
      <c r="H2746" s="390"/>
    </row>
    <row r="2747" spans="1:8" ht="21" customHeight="1">
      <c r="A2747" s="325"/>
      <c r="B2747" s="396"/>
      <c r="C2747" s="397"/>
      <c r="D2747" s="398"/>
      <c r="E2747" s="399"/>
      <c r="F2747" s="398"/>
      <c r="G2747" s="400"/>
      <c r="H2747" s="390"/>
    </row>
    <row r="2748" spans="1:8" ht="21" customHeight="1">
      <c r="A2748" s="325"/>
      <c r="B2748" s="396"/>
      <c r="C2748" s="397"/>
      <c r="D2748" s="398"/>
      <c r="E2748" s="399"/>
      <c r="F2748" s="398"/>
      <c r="G2748" s="400"/>
      <c r="H2748" s="390"/>
    </row>
    <row r="2749" spans="1:8" ht="21" customHeight="1">
      <c r="A2749" s="325"/>
      <c r="B2749" s="396"/>
      <c r="C2749" s="397"/>
      <c r="D2749" s="398"/>
      <c r="E2749" s="399"/>
      <c r="F2749" s="398"/>
      <c r="G2749" s="400"/>
      <c r="H2749" s="390"/>
    </row>
    <row r="2750" spans="1:8" ht="21" customHeight="1">
      <c r="A2750" s="325"/>
      <c r="B2750" s="396"/>
      <c r="C2750" s="397"/>
      <c r="D2750" s="398"/>
      <c r="E2750" s="399"/>
      <c r="F2750" s="398"/>
      <c r="G2750" s="400"/>
      <c r="H2750" s="390"/>
    </row>
    <row r="2751" spans="1:8" ht="21" customHeight="1">
      <c r="A2751" s="325"/>
      <c r="B2751" s="396"/>
      <c r="C2751" s="397"/>
      <c r="D2751" s="398"/>
      <c r="E2751" s="399"/>
      <c r="F2751" s="398"/>
      <c r="G2751" s="400"/>
      <c r="H2751" s="390"/>
    </row>
    <row r="2752" spans="1:8" ht="21" customHeight="1">
      <c r="A2752" s="325"/>
      <c r="B2752" s="396"/>
      <c r="C2752" s="397"/>
      <c r="D2752" s="398"/>
      <c r="E2752" s="399"/>
      <c r="F2752" s="398"/>
      <c r="G2752" s="400"/>
      <c r="H2752" s="390"/>
    </row>
    <row r="2753" spans="1:8" ht="21" customHeight="1">
      <c r="A2753" s="325"/>
      <c r="B2753" s="396"/>
      <c r="C2753" s="397"/>
      <c r="D2753" s="398"/>
      <c r="E2753" s="399"/>
      <c r="F2753" s="398"/>
      <c r="G2753" s="400"/>
      <c r="H2753" s="390"/>
    </row>
    <row r="2754" spans="1:8" ht="21" customHeight="1">
      <c r="A2754" s="325"/>
      <c r="B2754" s="396"/>
      <c r="C2754" s="397"/>
      <c r="D2754" s="398"/>
      <c r="E2754" s="399"/>
      <c r="F2754" s="398"/>
      <c r="G2754" s="400"/>
      <c r="H2754" s="390"/>
    </row>
    <row r="2755" spans="1:8" ht="21" customHeight="1">
      <c r="A2755" s="325"/>
      <c r="B2755" s="396"/>
      <c r="C2755" s="397"/>
      <c r="D2755" s="398"/>
      <c r="E2755" s="399"/>
      <c r="F2755" s="398"/>
      <c r="G2755" s="400"/>
      <c r="H2755" s="390"/>
    </row>
    <row r="2756" spans="1:8" ht="21" customHeight="1">
      <c r="A2756" s="325"/>
      <c r="B2756" s="396"/>
      <c r="C2756" s="397"/>
      <c r="D2756" s="398"/>
      <c r="E2756" s="399"/>
      <c r="F2756" s="398"/>
      <c r="G2756" s="400"/>
      <c r="H2756" s="390"/>
    </row>
    <row r="2757" spans="1:8" ht="21" customHeight="1">
      <c r="A2757" s="325"/>
      <c r="B2757" s="396"/>
      <c r="C2757" s="397"/>
      <c r="D2757" s="398"/>
      <c r="E2757" s="399"/>
      <c r="F2757" s="398"/>
      <c r="G2757" s="400"/>
      <c r="H2757" s="390"/>
    </row>
    <row r="2758" spans="1:8" ht="21" customHeight="1">
      <c r="A2758" s="325"/>
      <c r="B2758" s="396"/>
      <c r="C2758" s="397"/>
      <c r="D2758" s="398"/>
      <c r="E2758" s="399"/>
      <c r="F2758" s="398"/>
      <c r="G2758" s="400"/>
      <c r="H2758" s="390"/>
    </row>
    <row r="2759" spans="1:8" ht="21" customHeight="1">
      <c r="A2759" s="325"/>
      <c r="B2759" s="396"/>
      <c r="C2759" s="397"/>
      <c r="D2759" s="398"/>
      <c r="E2759" s="399"/>
      <c r="F2759" s="398"/>
      <c r="G2759" s="400"/>
      <c r="H2759" s="390"/>
    </row>
    <row r="2760" spans="1:8" ht="21" customHeight="1">
      <c r="A2760" s="325"/>
      <c r="B2760" s="396"/>
      <c r="C2760" s="397"/>
      <c r="D2760" s="398"/>
      <c r="E2760" s="399"/>
      <c r="F2760" s="398"/>
      <c r="G2760" s="400"/>
      <c r="H2760" s="390"/>
    </row>
    <row r="2761" spans="1:8" ht="21" customHeight="1">
      <c r="A2761" s="325"/>
      <c r="B2761" s="396"/>
      <c r="C2761" s="397"/>
      <c r="D2761" s="398"/>
      <c r="E2761" s="399"/>
      <c r="F2761" s="398"/>
      <c r="G2761" s="400"/>
      <c r="H2761" s="390"/>
    </row>
    <row r="2762" spans="1:8" ht="21" customHeight="1">
      <c r="A2762" s="325"/>
      <c r="B2762" s="396"/>
      <c r="C2762" s="397"/>
      <c r="D2762" s="398"/>
      <c r="E2762" s="399"/>
      <c r="F2762" s="398"/>
      <c r="G2762" s="400"/>
      <c r="H2762" s="390"/>
    </row>
    <row r="2763" spans="1:8" ht="21" customHeight="1">
      <c r="A2763" s="325"/>
      <c r="B2763" s="396"/>
      <c r="C2763" s="397"/>
      <c r="D2763" s="398"/>
      <c r="E2763" s="399"/>
      <c r="F2763" s="398"/>
      <c r="G2763" s="400"/>
      <c r="H2763" s="390"/>
    </row>
    <row r="2764" spans="1:8" ht="21" customHeight="1">
      <c r="A2764" s="325"/>
      <c r="B2764" s="396"/>
      <c r="C2764" s="397"/>
      <c r="D2764" s="398"/>
      <c r="E2764" s="399"/>
      <c r="F2764" s="398"/>
      <c r="G2764" s="400"/>
      <c r="H2764" s="390"/>
    </row>
    <row r="2765" spans="1:8" ht="21" customHeight="1">
      <c r="A2765" s="325"/>
      <c r="B2765" s="396"/>
      <c r="C2765" s="397"/>
      <c r="D2765" s="398"/>
      <c r="E2765" s="399"/>
      <c r="F2765" s="398"/>
      <c r="G2765" s="400"/>
      <c r="H2765" s="390"/>
    </row>
    <row r="2766" spans="1:8" ht="21" customHeight="1">
      <c r="A2766" s="325"/>
      <c r="B2766" s="396"/>
      <c r="C2766" s="397"/>
      <c r="D2766" s="398"/>
      <c r="E2766" s="399"/>
      <c r="F2766" s="398"/>
      <c r="G2766" s="400"/>
      <c r="H2766" s="390"/>
    </row>
    <row r="2767" spans="1:8" ht="21" customHeight="1">
      <c r="A2767" s="325"/>
      <c r="B2767" s="396"/>
      <c r="C2767" s="397"/>
      <c r="D2767" s="398"/>
      <c r="E2767" s="399"/>
      <c r="F2767" s="398"/>
      <c r="G2767" s="400"/>
      <c r="H2767" s="390"/>
    </row>
    <row r="2768" spans="1:8" ht="21" customHeight="1">
      <c r="A2768" s="325"/>
      <c r="B2768" s="396"/>
      <c r="C2768" s="397"/>
      <c r="D2768" s="398"/>
      <c r="E2768" s="399"/>
      <c r="F2768" s="398"/>
      <c r="G2768" s="400"/>
      <c r="H2768" s="390"/>
    </row>
    <row r="2769" spans="1:8" ht="21" customHeight="1">
      <c r="A2769" s="325"/>
      <c r="B2769" s="396"/>
      <c r="C2769" s="397"/>
      <c r="D2769" s="398"/>
      <c r="E2769" s="399"/>
      <c r="F2769" s="398"/>
      <c r="G2769" s="400"/>
      <c r="H2769" s="390"/>
    </row>
    <row r="2770" spans="1:8" ht="21" customHeight="1">
      <c r="A2770" s="325"/>
      <c r="B2770" s="396"/>
      <c r="C2770" s="397"/>
      <c r="D2770" s="398"/>
      <c r="E2770" s="399"/>
      <c r="F2770" s="398"/>
      <c r="G2770" s="400"/>
      <c r="H2770" s="390"/>
    </row>
    <row r="2771" spans="1:8" ht="21" customHeight="1">
      <c r="A2771" s="325"/>
      <c r="B2771" s="396"/>
      <c r="C2771" s="397"/>
      <c r="D2771" s="398"/>
      <c r="E2771" s="399"/>
      <c r="F2771" s="398"/>
      <c r="G2771" s="400"/>
      <c r="H2771" s="390"/>
    </row>
    <row r="2772" spans="1:8" ht="21" customHeight="1">
      <c r="A2772" s="325"/>
      <c r="B2772" s="396"/>
      <c r="C2772" s="397"/>
      <c r="D2772" s="398"/>
      <c r="E2772" s="399"/>
      <c r="F2772" s="398"/>
      <c r="G2772" s="400"/>
      <c r="H2772" s="390"/>
    </row>
    <row r="2773" spans="1:8" ht="21" customHeight="1">
      <c r="A2773" s="325"/>
      <c r="B2773" s="396"/>
      <c r="C2773" s="397"/>
      <c r="D2773" s="398"/>
      <c r="E2773" s="399"/>
      <c r="F2773" s="398"/>
      <c r="G2773" s="400"/>
      <c r="H2773" s="390"/>
    </row>
    <row r="2774" spans="1:8" ht="21" customHeight="1">
      <c r="A2774" s="325"/>
      <c r="B2774" s="396"/>
      <c r="C2774" s="397"/>
      <c r="D2774" s="398"/>
      <c r="E2774" s="399"/>
      <c r="F2774" s="398"/>
      <c r="G2774" s="400"/>
      <c r="H2774" s="390"/>
    </row>
    <row r="2775" spans="1:8" ht="21" customHeight="1">
      <c r="A2775" s="325"/>
      <c r="B2775" s="396"/>
      <c r="C2775" s="397"/>
      <c r="D2775" s="398"/>
      <c r="E2775" s="399"/>
      <c r="F2775" s="398"/>
      <c r="G2775" s="400"/>
      <c r="H2775" s="390"/>
    </row>
    <row r="2776" spans="1:8" ht="21" customHeight="1">
      <c r="A2776" s="325"/>
      <c r="B2776" s="396"/>
      <c r="C2776" s="397"/>
      <c r="D2776" s="398"/>
      <c r="E2776" s="399"/>
      <c r="F2776" s="398"/>
      <c r="G2776" s="400"/>
      <c r="H2776" s="390"/>
    </row>
    <row r="2777" spans="1:8" ht="21" customHeight="1">
      <c r="A2777" s="325"/>
      <c r="B2777" s="396"/>
      <c r="C2777" s="397"/>
      <c r="D2777" s="398"/>
      <c r="E2777" s="399"/>
      <c r="F2777" s="398"/>
      <c r="G2777" s="400"/>
      <c r="H2777" s="390"/>
    </row>
    <row r="2778" spans="1:8" ht="21" customHeight="1">
      <c r="A2778" s="325"/>
      <c r="B2778" s="396"/>
      <c r="C2778" s="397"/>
      <c r="D2778" s="398"/>
      <c r="E2778" s="399"/>
      <c r="F2778" s="398"/>
      <c r="G2778" s="400"/>
      <c r="H2778" s="390"/>
    </row>
    <row r="2779" spans="1:8" ht="21" customHeight="1">
      <c r="A2779" s="325"/>
      <c r="B2779" s="396"/>
      <c r="C2779" s="397"/>
      <c r="D2779" s="398"/>
      <c r="E2779" s="399"/>
      <c r="F2779" s="398"/>
      <c r="G2779" s="400"/>
      <c r="H2779" s="390"/>
    </row>
    <row r="2780" spans="1:8" ht="21" customHeight="1">
      <c r="A2780" s="325"/>
      <c r="B2780" s="396"/>
      <c r="C2780" s="397"/>
      <c r="D2780" s="398"/>
      <c r="E2780" s="399"/>
      <c r="F2780" s="398"/>
      <c r="G2780" s="400"/>
      <c r="H2780" s="390"/>
    </row>
    <row r="2781" spans="1:8" ht="21" customHeight="1">
      <c r="A2781" s="325"/>
      <c r="B2781" s="396"/>
      <c r="C2781" s="397"/>
      <c r="D2781" s="398"/>
      <c r="E2781" s="399"/>
      <c r="F2781" s="398"/>
      <c r="G2781" s="400"/>
      <c r="H2781" s="390"/>
    </row>
    <row r="2782" spans="1:8" ht="21" customHeight="1">
      <c r="A2782" s="325"/>
      <c r="B2782" s="396"/>
      <c r="C2782" s="397"/>
      <c r="D2782" s="398"/>
      <c r="E2782" s="399"/>
      <c r="F2782" s="398"/>
      <c r="G2782" s="400"/>
      <c r="H2782" s="390"/>
    </row>
    <row r="2783" spans="1:8" ht="21" customHeight="1">
      <c r="A2783" s="325"/>
      <c r="B2783" s="396"/>
      <c r="C2783" s="397"/>
      <c r="D2783" s="398"/>
      <c r="E2783" s="399"/>
      <c r="F2783" s="398"/>
      <c r="G2783" s="400"/>
      <c r="H2783" s="390"/>
    </row>
    <row r="2784" spans="1:8" ht="21" customHeight="1">
      <c r="A2784" s="325"/>
      <c r="B2784" s="396"/>
      <c r="C2784" s="397"/>
      <c r="D2784" s="398"/>
      <c r="E2784" s="399"/>
      <c r="F2784" s="398"/>
      <c r="G2784" s="400"/>
      <c r="H2784" s="390"/>
    </row>
    <row r="2785" spans="1:8" ht="21" customHeight="1">
      <c r="A2785" s="325"/>
      <c r="B2785" s="396"/>
      <c r="C2785" s="397"/>
      <c r="D2785" s="398"/>
      <c r="E2785" s="399"/>
      <c r="F2785" s="398"/>
      <c r="G2785" s="400"/>
      <c r="H2785" s="390"/>
    </row>
    <row r="2786" spans="1:8" ht="21" customHeight="1">
      <c r="A2786" s="325"/>
      <c r="B2786" s="396"/>
      <c r="C2786" s="397"/>
      <c r="D2786" s="398"/>
      <c r="E2786" s="399"/>
      <c r="F2786" s="398"/>
      <c r="G2786" s="400"/>
      <c r="H2786" s="390"/>
    </row>
    <row r="2787" spans="1:8" ht="21" customHeight="1">
      <c r="A2787" s="325"/>
      <c r="B2787" s="396"/>
      <c r="C2787" s="397"/>
      <c r="D2787" s="398"/>
      <c r="E2787" s="399"/>
      <c r="F2787" s="398"/>
      <c r="G2787" s="400"/>
      <c r="H2787" s="390"/>
    </row>
    <row r="2788" spans="1:8" ht="21" customHeight="1">
      <c r="A2788" s="325"/>
      <c r="B2788" s="396"/>
      <c r="C2788" s="397"/>
      <c r="D2788" s="398"/>
      <c r="E2788" s="399"/>
      <c r="F2788" s="398"/>
      <c r="G2788" s="400"/>
      <c r="H2788" s="390"/>
    </row>
    <row r="2789" spans="1:8" ht="21" customHeight="1">
      <c r="A2789" s="325"/>
      <c r="B2789" s="396"/>
      <c r="C2789" s="397"/>
      <c r="D2789" s="398"/>
      <c r="E2789" s="399"/>
      <c r="F2789" s="398"/>
      <c r="G2789" s="400"/>
      <c r="H2789" s="390"/>
    </row>
    <row r="2790" spans="1:8" ht="21" customHeight="1">
      <c r="A2790" s="325"/>
      <c r="B2790" s="396"/>
      <c r="C2790" s="397"/>
      <c r="D2790" s="398"/>
      <c r="E2790" s="399"/>
      <c r="F2790" s="398"/>
      <c r="G2790" s="400"/>
      <c r="H2790" s="390"/>
    </row>
    <row r="2791" spans="1:8" ht="21" customHeight="1">
      <c r="A2791" s="325"/>
      <c r="B2791" s="396"/>
      <c r="C2791" s="397"/>
      <c r="D2791" s="398"/>
      <c r="E2791" s="399"/>
      <c r="F2791" s="398"/>
      <c r="G2791" s="400"/>
      <c r="H2791" s="390"/>
    </row>
    <row r="2792" spans="1:8" ht="21" customHeight="1">
      <c r="A2792" s="325"/>
      <c r="B2792" s="396"/>
      <c r="C2792" s="397"/>
      <c r="D2792" s="398"/>
      <c r="E2792" s="399"/>
      <c r="F2792" s="398"/>
      <c r="G2792" s="400"/>
      <c r="H2792" s="390"/>
    </row>
    <row r="2793" spans="1:8" ht="21" customHeight="1">
      <c r="A2793" s="325"/>
      <c r="B2793" s="396"/>
      <c r="C2793" s="397"/>
      <c r="D2793" s="398"/>
      <c r="E2793" s="399"/>
      <c r="F2793" s="398"/>
      <c r="G2793" s="400"/>
      <c r="H2793" s="390"/>
    </row>
    <row r="2794" spans="1:8" ht="21" customHeight="1">
      <c r="A2794" s="325"/>
      <c r="B2794" s="396"/>
      <c r="C2794" s="397"/>
      <c r="D2794" s="398"/>
      <c r="E2794" s="399"/>
      <c r="F2794" s="398"/>
      <c r="G2794" s="400"/>
      <c r="H2794" s="390"/>
    </row>
    <row r="2795" spans="1:8" ht="21" customHeight="1">
      <c r="A2795" s="325"/>
      <c r="B2795" s="396"/>
      <c r="C2795" s="397"/>
      <c r="D2795" s="398"/>
      <c r="E2795" s="399"/>
      <c r="F2795" s="398"/>
      <c r="G2795" s="400"/>
      <c r="H2795" s="390"/>
    </row>
    <row r="2796" spans="1:8" ht="21" customHeight="1">
      <c r="A2796" s="325"/>
      <c r="B2796" s="396"/>
      <c r="C2796" s="397"/>
      <c r="D2796" s="398"/>
      <c r="E2796" s="399"/>
      <c r="F2796" s="398"/>
      <c r="G2796" s="400"/>
      <c r="H2796" s="390"/>
    </row>
    <row r="2797" spans="1:8" ht="21" customHeight="1">
      <c r="A2797" s="325"/>
      <c r="B2797" s="396"/>
      <c r="C2797" s="397"/>
      <c r="D2797" s="398"/>
      <c r="E2797" s="399"/>
      <c r="F2797" s="398"/>
      <c r="G2797" s="400"/>
      <c r="H2797" s="390"/>
    </row>
    <row r="2798" spans="1:8" ht="21" customHeight="1">
      <c r="A2798" s="325"/>
      <c r="B2798" s="396"/>
      <c r="C2798" s="397"/>
      <c r="D2798" s="398"/>
      <c r="E2798" s="399"/>
      <c r="F2798" s="398"/>
      <c r="G2798" s="400"/>
      <c r="H2798" s="390"/>
    </row>
    <row r="2799" spans="1:8" ht="21" customHeight="1">
      <c r="A2799" s="325"/>
      <c r="B2799" s="396"/>
      <c r="C2799" s="397"/>
      <c r="D2799" s="398"/>
      <c r="E2799" s="399"/>
      <c r="F2799" s="398"/>
      <c r="G2799" s="400"/>
      <c r="H2799" s="390"/>
    </row>
    <row r="2800" spans="1:8" ht="21" customHeight="1">
      <c r="A2800" s="325"/>
      <c r="B2800" s="396"/>
      <c r="C2800" s="397"/>
      <c r="D2800" s="398"/>
      <c r="E2800" s="399"/>
      <c r="F2800" s="398"/>
      <c r="G2800" s="400"/>
      <c r="H2800" s="390"/>
    </row>
    <row r="2801" spans="1:8" ht="21" customHeight="1">
      <c r="A2801" s="325"/>
      <c r="B2801" s="396"/>
      <c r="C2801" s="397"/>
      <c r="D2801" s="398"/>
      <c r="E2801" s="399"/>
      <c r="F2801" s="398"/>
      <c r="G2801" s="400"/>
      <c r="H2801" s="390"/>
    </row>
    <row r="2802" spans="1:8" ht="21" customHeight="1">
      <c r="A2802" s="325"/>
      <c r="B2802" s="396"/>
      <c r="C2802" s="397"/>
      <c r="D2802" s="398"/>
      <c r="E2802" s="399"/>
      <c r="F2802" s="398"/>
      <c r="G2802" s="400"/>
      <c r="H2802" s="390"/>
    </row>
    <row r="2803" spans="1:8" ht="21" customHeight="1">
      <c r="A2803" s="325"/>
      <c r="B2803" s="396"/>
      <c r="C2803" s="397"/>
      <c r="D2803" s="398"/>
      <c r="E2803" s="399"/>
      <c r="F2803" s="398"/>
      <c r="G2803" s="400"/>
      <c r="H2803" s="390"/>
    </row>
    <row r="2804" spans="1:8" ht="21" customHeight="1">
      <c r="A2804" s="325"/>
      <c r="B2804" s="396"/>
      <c r="C2804" s="397"/>
      <c r="D2804" s="398"/>
      <c r="E2804" s="399"/>
      <c r="F2804" s="398"/>
      <c r="G2804" s="400"/>
      <c r="H2804" s="390"/>
    </row>
    <row r="2805" spans="1:8" ht="21" customHeight="1">
      <c r="A2805" s="325"/>
      <c r="B2805" s="396"/>
      <c r="C2805" s="397"/>
      <c r="D2805" s="398"/>
      <c r="E2805" s="399"/>
      <c r="F2805" s="398"/>
      <c r="G2805" s="400"/>
      <c r="H2805" s="390"/>
    </row>
    <row r="2806" spans="1:8" ht="21" customHeight="1">
      <c r="A2806" s="325"/>
      <c r="B2806" s="396"/>
      <c r="C2806" s="397"/>
      <c r="D2806" s="398"/>
      <c r="E2806" s="399"/>
      <c r="F2806" s="398"/>
      <c r="G2806" s="400"/>
      <c r="H2806" s="390"/>
    </row>
    <row r="2807" spans="1:8" ht="21" customHeight="1">
      <c r="A2807" s="325"/>
      <c r="B2807" s="396"/>
      <c r="C2807" s="397"/>
      <c r="D2807" s="398"/>
      <c r="E2807" s="399"/>
      <c r="F2807" s="398"/>
      <c r="G2807" s="400"/>
      <c r="H2807" s="390"/>
    </row>
    <row r="2808" spans="1:8" ht="21" customHeight="1">
      <c r="A2808" s="325"/>
      <c r="B2808" s="396"/>
      <c r="C2808" s="397"/>
      <c r="D2808" s="398"/>
      <c r="E2808" s="399"/>
      <c r="F2808" s="398"/>
      <c r="G2808" s="400"/>
      <c r="H2808" s="390"/>
    </row>
    <row r="2809" spans="1:8" ht="21" customHeight="1">
      <c r="A2809" s="325"/>
      <c r="B2809" s="396"/>
      <c r="C2809" s="397"/>
      <c r="D2809" s="398"/>
      <c r="E2809" s="399"/>
      <c r="F2809" s="398"/>
      <c r="G2809" s="400"/>
      <c r="H2809" s="390"/>
    </row>
    <row r="2810" spans="1:8" ht="21" customHeight="1">
      <c r="A2810" s="325"/>
      <c r="B2810" s="396"/>
      <c r="C2810" s="397"/>
      <c r="D2810" s="398"/>
      <c r="E2810" s="399"/>
      <c r="F2810" s="398"/>
      <c r="G2810" s="400"/>
      <c r="H2810" s="390"/>
    </row>
    <row r="2811" spans="1:8" ht="21" customHeight="1">
      <c r="A2811" s="325"/>
      <c r="B2811" s="396"/>
      <c r="C2811" s="397"/>
      <c r="D2811" s="398"/>
      <c r="E2811" s="399"/>
      <c r="F2811" s="398"/>
      <c r="G2811" s="400"/>
      <c r="H2811" s="390"/>
    </row>
    <row r="2812" spans="1:8" ht="21" customHeight="1">
      <c r="A2812" s="325"/>
      <c r="B2812" s="396"/>
      <c r="C2812" s="397"/>
      <c r="D2812" s="398"/>
      <c r="E2812" s="399"/>
      <c r="F2812" s="398"/>
      <c r="G2812" s="400"/>
      <c r="H2812" s="390"/>
    </row>
    <row r="2813" spans="1:8" ht="21" customHeight="1">
      <c r="A2813" s="325"/>
      <c r="B2813" s="396"/>
      <c r="C2813" s="397"/>
      <c r="D2813" s="398"/>
      <c r="E2813" s="399"/>
      <c r="F2813" s="398"/>
      <c r="G2813" s="400"/>
      <c r="H2813" s="390"/>
    </row>
    <row r="2814" spans="1:8" ht="21" customHeight="1">
      <c r="A2814" s="325"/>
      <c r="B2814" s="396"/>
      <c r="C2814" s="397"/>
      <c r="D2814" s="398"/>
      <c r="E2814" s="399"/>
      <c r="F2814" s="398"/>
      <c r="G2814" s="400"/>
      <c r="H2814" s="390"/>
    </row>
    <row r="2815" spans="1:8" ht="21" customHeight="1">
      <c r="A2815" s="325"/>
      <c r="B2815" s="396"/>
      <c r="C2815" s="397"/>
      <c r="D2815" s="398"/>
      <c r="E2815" s="399"/>
      <c r="F2815" s="398"/>
      <c r="G2815" s="400"/>
      <c r="H2815" s="390"/>
    </row>
    <row r="2816" spans="1:8" ht="21" customHeight="1">
      <c r="A2816" s="325"/>
      <c r="B2816" s="396"/>
      <c r="C2816" s="397"/>
      <c r="D2816" s="398"/>
      <c r="E2816" s="399"/>
      <c r="F2816" s="398"/>
      <c r="G2816" s="400"/>
      <c r="H2816" s="390"/>
    </row>
    <row r="2817" spans="1:8" ht="21" customHeight="1">
      <c r="A2817" s="325"/>
      <c r="B2817" s="396"/>
      <c r="C2817" s="397"/>
      <c r="D2817" s="398"/>
      <c r="E2817" s="399"/>
      <c r="F2817" s="398"/>
      <c r="G2817" s="400"/>
      <c r="H2817" s="390"/>
    </row>
    <row r="2818" spans="1:8" ht="21" customHeight="1">
      <c r="A2818" s="325"/>
      <c r="B2818" s="396"/>
      <c r="C2818" s="397"/>
      <c r="D2818" s="398"/>
      <c r="E2818" s="399"/>
      <c r="F2818" s="398"/>
      <c r="G2818" s="400"/>
      <c r="H2818" s="390"/>
    </row>
    <row r="2819" spans="1:8" ht="21" customHeight="1">
      <c r="A2819" s="325"/>
      <c r="B2819" s="396"/>
      <c r="C2819" s="397"/>
      <c r="D2819" s="398"/>
      <c r="E2819" s="399"/>
      <c r="F2819" s="398"/>
      <c r="G2819" s="400"/>
      <c r="H2819" s="390"/>
    </row>
    <row r="2820" spans="1:8" ht="21" customHeight="1">
      <c r="A2820" s="325"/>
      <c r="B2820" s="396"/>
      <c r="C2820" s="397"/>
      <c r="D2820" s="398"/>
      <c r="E2820" s="399"/>
      <c r="F2820" s="398"/>
      <c r="G2820" s="400"/>
      <c r="H2820" s="390"/>
    </row>
    <row r="2821" spans="1:8" ht="21" customHeight="1">
      <c r="A2821" s="325"/>
      <c r="B2821" s="396"/>
      <c r="C2821" s="397"/>
      <c r="D2821" s="398"/>
      <c r="E2821" s="399"/>
      <c r="F2821" s="398"/>
      <c r="G2821" s="400"/>
      <c r="H2821" s="390"/>
    </row>
    <row r="2822" spans="1:8" ht="21" customHeight="1">
      <c r="A2822" s="325"/>
      <c r="B2822" s="396"/>
      <c r="C2822" s="397"/>
      <c r="D2822" s="398"/>
      <c r="E2822" s="399"/>
      <c r="F2822" s="398"/>
      <c r="G2822" s="400"/>
      <c r="H2822" s="390"/>
    </row>
    <row r="2823" spans="1:8" ht="21" customHeight="1">
      <c r="A2823" s="325"/>
      <c r="B2823" s="396"/>
      <c r="C2823" s="397"/>
      <c r="D2823" s="398"/>
      <c r="E2823" s="399"/>
      <c r="F2823" s="398"/>
      <c r="G2823" s="400"/>
      <c r="H2823" s="390"/>
    </row>
    <row r="2824" spans="1:8" ht="21" customHeight="1">
      <c r="A2824" s="325"/>
      <c r="B2824" s="396"/>
      <c r="C2824" s="397"/>
      <c r="D2824" s="398"/>
      <c r="E2824" s="399"/>
      <c r="F2824" s="398"/>
      <c r="G2824" s="400"/>
      <c r="H2824" s="390"/>
    </row>
    <row r="2825" spans="1:8" ht="21" customHeight="1">
      <c r="A2825" s="325"/>
      <c r="B2825" s="396"/>
      <c r="C2825" s="397"/>
      <c r="D2825" s="398"/>
      <c r="E2825" s="399"/>
      <c r="F2825" s="398"/>
      <c r="G2825" s="400"/>
      <c r="H2825" s="390"/>
    </row>
    <row r="2826" spans="1:8" ht="21" customHeight="1">
      <c r="A2826" s="325"/>
      <c r="B2826" s="396"/>
      <c r="C2826" s="397"/>
      <c r="D2826" s="398"/>
      <c r="E2826" s="399"/>
      <c r="F2826" s="398"/>
      <c r="G2826" s="400"/>
      <c r="H2826" s="390"/>
    </row>
    <row r="2827" spans="1:8" ht="21" customHeight="1">
      <c r="A2827" s="325"/>
      <c r="B2827" s="396"/>
      <c r="C2827" s="397"/>
      <c r="D2827" s="398"/>
      <c r="E2827" s="399"/>
      <c r="F2827" s="398"/>
      <c r="G2827" s="400"/>
      <c r="H2827" s="390"/>
    </row>
    <row r="2828" spans="1:8" ht="21" customHeight="1">
      <c r="A2828" s="325"/>
      <c r="B2828" s="396"/>
      <c r="C2828" s="397"/>
      <c r="D2828" s="398"/>
      <c r="E2828" s="399"/>
      <c r="F2828" s="398"/>
      <c r="G2828" s="400"/>
      <c r="H2828" s="390"/>
    </row>
    <row r="2829" spans="1:8" ht="21" customHeight="1">
      <c r="A2829" s="325"/>
      <c r="B2829" s="396"/>
      <c r="C2829" s="397"/>
      <c r="D2829" s="398"/>
      <c r="E2829" s="399"/>
      <c r="F2829" s="398"/>
      <c r="G2829" s="400"/>
      <c r="H2829" s="390"/>
    </row>
    <row r="2830" spans="1:8" ht="21" customHeight="1">
      <c r="A2830" s="325"/>
      <c r="B2830" s="396"/>
      <c r="C2830" s="397"/>
      <c r="D2830" s="398"/>
      <c r="E2830" s="399"/>
      <c r="F2830" s="398"/>
      <c r="G2830" s="400"/>
      <c r="H2830" s="390"/>
    </row>
    <row r="2831" spans="1:8" ht="21" customHeight="1">
      <c r="A2831" s="325"/>
      <c r="B2831" s="396"/>
      <c r="C2831" s="397"/>
      <c r="D2831" s="398"/>
      <c r="E2831" s="399"/>
      <c r="F2831" s="398"/>
      <c r="G2831" s="400"/>
      <c r="H2831" s="390"/>
    </row>
    <row r="2832" spans="1:8" ht="21" customHeight="1">
      <c r="A2832" s="325"/>
      <c r="B2832" s="396"/>
      <c r="C2832" s="397"/>
      <c r="D2832" s="398"/>
      <c r="E2832" s="399"/>
      <c r="F2832" s="398"/>
      <c r="G2832" s="400"/>
      <c r="H2832" s="390"/>
    </row>
    <row r="2833" spans="1:8" ht="21" customHeight="1">
      <c r="A2833" s="325"/>
      <c r="B2833" s="396"/>
      <c r="C2833" s="397"/>
      <c r="D2833" s="398"/>
      <c r="E2833" s="399"/>
      <c r="F2833" s="398"/>
      <c r="G2833" s="400"/>
      <c r="H2833" s="390"/>
    </row>
    <row r="2834" spans="1:8" ht="21" customHeight="1">
      <c r="A2834" s="325"/>
      <c r="B2834" s="396"/>
      <c r="C2834" s="397"/>
      <c r="D2834" s="398"/>
      <c r="E2834" s="399"/>
      <c r="F2834" s="398"/>
      <c r="G2834" s="400"/>
      <c r="H2834" s="390"/>
    </row>
    <row r="2835" spans="1:8" ht="21" customHeight="1">
      <c r="A2835" s="325"/>
      <c r="B2835" s="396"/>
      <c r="C2835" s="397"/>
      <c r="D2835" s="398"/>
      <c r="E2835" s="399"/>
      <c r="F2835" s="398"/>
      <c r="G2835" s="400"/>
      <c r="H2835" s="390"/>
    </row>
    <row r="2836" spans="1:8" ht="21" customHeight="1">
      <c r="A2836" s="325"/>
      <c r="B2836" s="396"/>
      <c r="C2836" s="397"/>
      <c r="D2836" s="398"/>
      <c r="E2836" s="399"/>
      <c r="F2836" s="398"/>
      <c r="G2836" s="400"/>
      <c r="H2836" s="390"/>
    </row>
    <row r="2837" spans="1:8" ht="21" customHeight="1">
      <c r="A2837" s="325"/>
      <c r="B2837" s="396"/>
      <c r="C2837" s="397"/>
      <c r="D2837" s="398"/>
      <c r="E2837" s="399"/>
      <c r="F2837" s="398"/>
      <c r="G2837" s="400"/>
      <c r="H2837" s="390"/>
    </row>
    <row r="2838" spans="1:8" ht="21" customHeight="1">
      <c r="A2838" s="325"/>
      <c r="B2838" s="396"/>
      <c r="C2838" s="397"/>
      <c r="D2838" s="398"/>
      <c r="E2838" s="399"/>
      <c r="F2838" s="398"/>
      <c r="G2838" s="400"/>
      <c r="H2838" s="390"/>
    </row>
    <row r="2839" spans="1:8" ht="21" customHeight="1">
      <c r="A2839" s="325"/>
      <c r="B2839" s="396"/>
      <c r="C2839" s="397"/>
      <c r="D2839" s="398"/>
      <c r="E2839" s="399"/>
      <c r="F2839" s="398"/>
      <c r="G2839" s="400"/>
      <c r="H2839" s="390"/>
    </row>
    <row r="2840" spans="1:8" ht="21" customHeight="1">
      <c r="A2840" s="325"/>
      <c r="B2840" s="396"/>
      <c r="C2840" s="397"/>
      <c r="D2840" s="398"/>
      <c r="E2840" s="399"/>
      <c r="F2840" s="398"/>
      <c r="G2840" s="400"/>
      <c r="H2840" s="390"/>
    </row>
    <row r="2841" spans="1:8" ht="21" customHeight="1">
      <c r="A2841" s="325"/>
      <c r="B2841" s="396"/>
      <c r="C2841" s="397"/>
      <c r="D2841" s="398"/>
      <c r="E2841" s="399"/>
      <c r="F2841" s="398"/>
      <c r="G2841" s="400"/>
      <c r="H2841" s="390"/>
    </row>
    <row r="2842" spans="1:8" ht="21" customHeight="1">
      <c r="A2842" s="325"/>
      <c r="B2842" s="396"/>
      <c r="C2842" s="397"/>
      <c r="D2842" s="398"/>
      <c r="E2842" s="399"/>
      <c r="F2842" s="398"/>
      <c r="G2842" s="400"/>
      <c r="H2842" s="390"/>
    </row>
    <row r="2843" spans="1:8" ht="21" customHeight="1">
      <c r="A2843" s="325"/>
      <c r="B2843" s="396"/>
      <c r="C2843" s="397"/>
      <c r="D2843" s="398"/>
      <c r="E2843" s="399"/>
      <c r="F2843" s="398"/>
      <c r="G2843" s="400"/>
      <c r="H2843" s="390"/>
    </row>
    <row r="2844" spans="1:8" ht="21" customHeight="1">
      <c r="A2844" s="325"/>
      <c r="B2844" s="396"/>
      <c r="C2844" s="397"/>
      <c r="D2844" s="398"/>
      <c r="E2844" s="399"/>
      <c r="F2844" s="398"/>
      <c r="G2844" s="400"/>
      <c r="H2844" s="390"/>
    </row>
    <row r="2845" spans="1:8" ht="21" customHeight="1">
      <c r="A2845" s="325"/>
      <c r="B2845" s="396"/>
      <c r="C2845" s="397"/>
      <c r="D2845" s="398"/>
      <c r="E2845" s="399"/>
      <c r="F2845" s="398"/>
      <c r="G2845" s="400"/>
      <c r="H2845" s="390"/>
    </row>
    <row r="2846" spans="1:8" ht="21" customHeight="1">
      <c r="A2846" s="325"/>
      <c r="B2846" s="396"/>
      <c r="C2846" s="397"/>
      <c r="D2846" s="398"/>
      <c r="E2846" s="399"/>
      <c r="F2846" s="398"/>
      <c r="G2846" s="400"/>
      <c r="H2846" s="390"/>
    </row>
    <row r="2847" spans="1:8" ht="21" customHeight="1">
      <c r="A2847" s="325"/>
      <c r="B2847" s="396"/>
      <c r="C2847" s="397"/>
      <c r="D2847" s="398"/>
      <c r="E2847" s="399"/>
      <c r="F2847" s="398"/>
      <c r="G2847" s="400"/>
      <c r="H2847" s="390"/>
    </row>
    <row r="2848" spans="1:8" ht="21" customHeight="1">
      <c r="A2848" s="325"/>
      <c r="B2848" s="396"/>
      <c r="C2848" s="397"/>
      <c r="D2848" s="398"/>
      <c r="E2848" s="399"/>
      <c r="F2848" s="398"/>
      <c r="G2848" s="400"/>
      <c r="H2848" s="390"/>
    </row>
    <row r="2849" spans="1:8" ht="21" customHeight="1">
      <c r="A2849" s="325"/>
      <c r="B2849" s="396"/>
      <c r="C2849" s="397"/>
      <c r="D2849" s="398"/>
      <c r="E2849" s="399"/>
      <c r="F2849" s="398"/>
      <c r="G2849" s="400"/>
      <c r="H2849" s="390"/>
    </row>
    <row r="2850" spans="1:8" ht="21" customHeight="1">
      <c r="A2850" s="325"/>
      <c r="B2850" s="396"/>
      <c r="C2850" s="397"/>
      <c r="D2850" s="398"/>
      <c r="E2850" s="399"/>
      <c r="F2850" s="398"/>
      <c r="G2850" s="400"/>
      <c r="H2850" s="390"/>
    </row>
    <row r="2851" spans="1:8" ht="21" customHeight="1">
      <c r="A2851" s="325"/>
      <c r="B2851" s="396"/>
      <c r="C2851" s="397"/>
      <c r="D2851" s="398"/>
      <c r="E2851" s="399"/>
      <c r="F2851" s="398"/>
      <c r="G2851" s="400"/>
      <c r="H2851" s="390"/>
    </row>
    <row r="2852" spans="1:8" ht="21" customHeight="1">
      <c r="A2852" s="325"/>
      <c r="B2852" s="396"/>
      <c r="C2852" s="397"/>
      <c r="D2852" s="398"/>
      <c r="E2852" s="399"/>
      <c r="F2852" s="398"/>
      <c r="G2852" s="400"/>
      <c r="H2852" s="390"/>
    </row>
    <row r="2853" spans="1:8" ht="21" customHeight="1">
      <c r="A2853" s="325"/>
      <c r="B2853" s="396"/>
      <c r="C2853" s="397"/>
      <c r="D2853" s="398"/>
      <c r="E2853" s="399"/>
      <c r="F2853" s="398"/>
      <c r="G2853" s="400"/>
      <c r="H2853" s="390"/>
    </row>
    <row r="2854" spans="1:8" ht="21" customHeight="1">
      <c r="A2854" s="325"/>
      <c r="B2854" s="396"/>
      <c r="C2854" s="397"/>
      <c r="D2854" s="398"/>
      <c r="E2854" s="399"/>
      <c r="F2854" s="398"/>
      <c r="G2854" s="400"/>
      <c r="H2854" s="390"/>
    </row>
    <row r="2855" spans="1:8" ht="21" customHeight="1">
      <c r="A2855" s="325"/>
      <c r="B2855" s="396"/>
      <c r="C2855" s="397"/>
      <c r="D2855" s="398"/>
      <c r="E2855" s="399"/>
      <c r="F2855" s="398"/>
      <c r="G2855" s="400"/>
      <c r="H2855" s="390"/>
    </row>
    <row r="2856" spans="1:8" ht="21" customHeight="1">
      <c r="A2856" s="325"/>
      <c r="B2856" s="396"/>
      <c r="C2856" s="397"/>
      <c r="D2856" s="398"/>
      <c r="E2856" s="399"/>
      <c r="F2856" s="398"/>
      <c r="G2856" s="400"/>
      <c r="H2856" s="390"/>
    </row>
    <row r="2857" spans="1:8" ht="21" customHeight="1">
      <c r="A2857" s="325"/>
      <c r="B2857" s="396"/>
      <c r="C2857" s="397"/>
      <c r="D2857" s="398"/>
      <c r="E2857" s="399"/>
      <c r="F2857" s="398"/>
      <c r="G2857" s="400"/>
      <c r="H2857" s="390"/>
    </row>
    <row r="2858" spans="1:8" ht="21" customHeight="1">
      <c r="A2858" s="325"/>
      <c r="B2858" s="396"/>
      <c r="C2858" s="397"/>
      <c r="D2858" s="398"/>
      <c r="E2858" s="399"/>
      <c r="F2858" s="398"/>
      <c r="G2858" s="400"/>
      <c r="H2858" s="390"/>
    </row>
    <row r="2859" spans="1:8" ht="21" customHeight="1">
      <c r="A2859" s="325"/>
      <c r="B2859" s="396"/>
      <c r="C2859" s="397"/>
      <c r="D2859" s="398"/>
      <c r="E2859" s="399"/>
      <c r="F2859" s="398"/>
      <c r="G2859" s="400"/>
      <c r="H2859" s="390"/>
    </row>
    <row r="2860" spans="1:8" ht="21" customHeight="1">
      <c r="A2860" s="325"/>
      <c r="B2860" s="396"/>
      <c r="C2860" s="397"/>
      <c r="D2860" s="398"/>
      <c r="E2860" s="399"/>
      <c r="F2860" s="398"/>
      <c r="G2860" s="400"/>
      <c r="H2860" s="390"/>
    </row>
    <row r="2861" spans="1:8" ht="21" customHeight="1">
      <c r="A2861" s="325"/>
      <c r="B2861" s="396"/>
      <c r="C2861" s="397"/>
      <c r="D2861" s="398"/>
      <c r="E2861" s="399"/>
      <c r="F2861" s="398"/>
      <c r="G2861" s="400"/>
      <c r="H2861" s="390"/>
    </row>
    <row r="2862" spans="1:8" ht="21" customHeight="1">
      <c r="A2862" s="325"/>
      <c r="B2862" s="396"/>
      <c r="C2862" s="397"/>
      <c r="D2862" s="398"/>
      <c r="E2862" s="399"/>
      <c r="F2862" s="398"/>
      <c r="G2862" s="400"/>
      <c r="H2862" s="390"/>
    </row>
    <row r="2863" spans="1:8" ht="21" customHeight="1">
      <c r="A2863" s="325"/>
      <c r="B2863" s="396"/>
      <c r="C2863" s="397"/>
      <c r="D2863" s="398"/>
      <c r="E2863" s="399"/>
      <c r="F2863" s="398"/>
      <c r="G2863" s="400"/>
      <c r="H2863" s="390"/>
    </row>
    <row r="2864" spans="1:8" ht="21" customHeight="1">
      <c r="A2864" s="325"/>
      <c r="B2864" s="396"/>
      <c r="C2864" s="397"/>
      <c r="D2864" s="398"/>
      <c r="E2864" s="399"/>
      <c r="F2864" s="398"/>
      <c r="G2864" s="400"/>
      <c r="H2864" s="390"/>
    </row>
    <row r="2865" spans="1:8" ht="21" customHeight="1">
      <c r="A2865" s="325"/>
      <c r="B2865" s="396"/>
      <c r="C2865" s="397"/>
      <c r="D2865" s="398"/>
      <c r="E2865" s="399"/>
      <c r="F2865" s="398"/>
      <c r="G2865" s="400"/>
      <c r="H2865" s="390"/>
    </row>
    <row r="2866" spans="1:8" ht="21" customHeight="1">
      <c r="A2866" s="325"/>
      <c r="B2866" s="396"/>
      <c r="C2866" s="397"/>
      <c r="D2866" s="398"/>
      <c r="E2866" s="399"/>
      <c r="F2866" s="398"/>
      <c r="G2866" s="400"/>
      <c r="H2866" s="390"/>
    </row>
    <row r="2867" spans="1:8" ht="21" customHeight="1">
      <c r="A2867" s="325"/>
      <c r="B2867" s="396"/>
      <c r="C2867" s="397"/>
      <c r="D2867" s="398"/>
      <c r="E2867" s="399"/>
      <c r="F2867" s="398"/>
      <c r="G2867" s="400"/>
      <c r="H2867" s="390"/>
    </row>
    <row r="2868" spans="1:8" ht="21" customHeight="1">
      <c r="A2868" s="325"/>
      <c r="B2868" s="396"/>
      <c r="C2868" s="397"/>
      <c r="D2868" s="398"/>
      <c r="E2868" s="399"/>
      <c r="F2868" s="398"/>
      <c r="G2868" s="400"/>
      <c r="H2868" s="390"/>
    </row>
    <row r="2869" spans="1:8" ht="21" customHeight="1">
      <c r="A2869" s="325"/>
      <c r="B2869" s="396"/>
      <c r="C2869" s="397"/>
      <c r="D2869" s="398"/>
      <c r="E2869" s="399"/>
      <c r="F2869" s="398"/>
      <c r="G2869" s="400"/>
      <c r="H2869" s="390"/>
    </row>
    <row r="2870" spans="1:8" ht="21" customHeight="1">
      <c r="A2870" s="325"/>
      <c r="B2870" s="396"/>
      <c r="C2870" s="397"/>
      <c r="D2870" s="398"/>
      <c r="E2870" s="399"/>
      <c r="F2870" s="398"/>
      <c r="G2870" s="400"/>
      <c r="H2870" s="390"/>
    </row>
    <row r="2871" spans="1:8" ht="21" customHeight="1">
      <c r="A2871" s="325"/>
      <c r="B2871" s="396"/>
      <c r="C2871" s="397"/>
      <c r="D2871" s="398"/>
      <c r="E2871" s="399"/>
      <c r="F2871" s="398"/>
      <c r="G2871" s="400"/>
      <c r="H2871" s="390"/>
    </row>
    <row r="2872" spans="1:8" ht="21" customHeight="1">
      <c r="A2872" s="325"/>
      <c r="B2872" s="396"/>
      <c r="C2872" s="397"/>
      <c r="D2872" s="398"/>
      <c r="E2872" s="399"/>
      <c r="F2872" s="398"/>
      <c r="G2872" s="400"/>
      <c r="H2872" s="390"/>
    </row>
    <row r="2873" spans="1:8" ht="21" customHeight="1">
      <c r="A2873" s="325"/>
      <c r="B2873" s="396"/>
      <c r="C2873" s="397"/>
      <c r="D2873" s="398"/>
      <c r="E2873" s="399"/>
      <c r="F2873" s="398"/>
      <c r="G2873" s="400"/>
      <c r="H2873" s="390"/>
    </row>
    <row r="2874" spans="1:8" ht="21" customHeight="1">
      <c r="A2874" s="325"/>
      <c r="B2874" s="396"/>
      <c r="C2874" s="397"/>
      <c r="D2874" s="398"/>
      <c r="E2874" s="399"/>
      <c r="F2874" s="398"/>
      <c r="G2874" s="400"/>
      <c r="H2874" s="390"/>
    </row>
    <row r="2875" spans="1:8" ht="21" customHeight="1">
      <c r="A2875" s="325"/>
      <c r="B2875" s="396"/>
      <c r="C2875" s="397"/>
      <c r="D2875" s="398"/>
      <c r="E2875" s="399"/>
      <c r="F2875" s="398"/>
      <c r="G2875" s="400"/>
      <c r="H2875" s="390"/>
    </row>
    <row r="2876" spans="1:8" ht="21" customHeight="1">
      <c r="A2876" s="325"/>
      <c r="B2876" s="396"/>
      <c r="C2876" s="397"/>
      <c r="D2876" s="398"/>
      <c r="E2876" s="399"/>
      <c r="F2876" s="398"/>
      <c r="G2876" s="400"/>
      <c r="H2876" s="390"/>
    </row>
    <row r="2877" spans="1:8" ht="21" customHeight="1">
      <c r="A2877" s="325"/>
      <c r="B2877" s="396"/>
      <c r="C2877" s="397"/>
      <c r="D2877" s="398"/>
      <c r="E2877" s="399"/>
      <c r="F2877" s="398"/>
      <c r="G2877" s="400"/>
      <c r="H2877" s="390"/>
    </row>
    <row r="2878" spans="1:8" ht="21" customHeight="1">
      <c r="A2878" s="325"/>
      <c r="B2878" s="396"/>
      <c r="C2878" s="397"/>
      <c r="D2878" s="398"/>
      <c r="E2878" s="399"/>
      <c r="F2878" s="398"/>
      <c r="G2878" s="400"/>
      <c r="H2878" s="390"/>
    </row>
    <row r="2879" spans="1:8" ht="21" customHeight="1">
      <c r="A2879" s="325"/>
      <c r="B2879" s="396"/>
      <c r="C2879" s="397"/>
      <c r="D2879" s="398"/>
      <c r="E2879" s="399"/>
      <c r="F2879" s="398"/>
      <c r="G2879" s="400"/>
      <c r="H2879" s="390"/>
    </row>
    <row r="2880" spans="1:8" ht="21" customHeight="1">
      <c r="A2880" s="325"/>
      <c r="B2880" s="396"/>
      <c r="C2880" s="397"/>
      <c r="D2880" s="398"/>
      <c r="E2880" s="399"/>
      <c r="F2880" s="398"/>
      <c r="G2880" s="400"/>
      <c r="H2880" s="390"/>
    </row>
    <row r="2881" spans="1:8" ht="21" customHeight="1">
      <c r="A2881" s="325"/>
      <c r="B2881" s="396"/>
      <c r="C2881" s="397"/>
      <c r="D2881" s="398"/>
      <c r="E2881" s="399"/>
      <c r="F2881" s="398"/>
      <c r="G2881" s="400"/>
      <c r="H2881" s="390"/>
    </row>
    <row r="2882" spans="1:8" ht="21" customHeight="1">
      <c r="A2882" s="325"/>
      <c r="B2882" s="396"/>
      <c r="C2882" s="397"/>
      <c r="D2882" s="398"/>
      <c r="E2882" s="399"/>
      <c r="F2882" s="398"/>
      <c r="G2882" s="400"/>
      <c r="H2882" s="390"/>
    </row>
    <row r="2883" spans="1:8" ht="21" customHeight="1">
      <c r="A2883" s="325"/>
      <c r="B2883" s="396"/>
      <c r="C2883" s="397"/>
      <c r="D2883" s="398"/>
      <c r="E2883" s="399"/>
      <c r="F2883" s="398"/>
      <c r="G2883" s="400"/>
      <c r="H2883" s="390"/>
    </row>
    <row r="2884" spans="1:8" ht="21" customHeight="1">
      <c r="A2884" s="325"/>
      <c r="B2884" s="396"/>
      <c r="C2884" s="397"/>
      <c r="D2884" s="398"/>
      <c r="E2884" s="399"/>
      <c r="F2884" s="398"/>
      <c r="G2884" s="400"/>
      <c r="H2884" s="390"/>
    </row>
    <row r="2885" spans="1:8" ht="21" customHeight="1">
      <c r="A2885" s="325"/>
      <c r="B2885" s="396"/>
      <c r="C2885" s="397"/>
      <c r="D2885" s="398"/>
      <c r="E2885" s="399"/>
      <c r="F2885" s="398"/>
      <c r="G2885" s="400"/>
      <c r="H2885" s="390"/>
    </row>
    <row r="2886" spans="1:8" ht="21" customHeight="1">
      <c r="A2886" s="325"/>
      <c r="B2886" s="396"/>
      <c r="C2886" s="397"/>
      <c r="D2886" s="398"/>
      <c r="E2886" s="399"/>
      <c r="F2886" s="398"/>
      <c r="G2886" s="400"/>
      <c r="H2886" s="390"/>
    </row>
    <row r="2887" spans="1:8" ht="21" customHeight="1">
      <c r="A2887" s="325"/>
      <c r="B2887" s="396"/>
      <c r="C2887" s="397"/>
      <c r="D2887" s="398"/>
      <c r="E2887" s="399"/>
      <c r="F2887" s="398"/>
      <c r="G2887" s="400"/>
      <c r="H2887" s="390"/>
    </row>
    <row r="2888" spans="1:8" ht="21" customHeight="1">
      <c r="A2888" s="325"/>
      <c r="B2888" s="396"/>
      <c r="C2888" s="397"/>
      <c r="D2888" s="398"/>
      <c r="E2888" s="399"/>
      <c r="F2888" s="398"/>
      <c r="G2888" s="400"/>
      <c r="H2888" s="390"/>
    </row>
    <row r="2889" spans="1:8" ht="21" customHeight="1">
      <c r="A2889" s="325"/>
      <c r="B2889" s="396"/>
      <c r="C2889" s="397"/>
      <c r="D2889" s="398"/>
      <c r="E2889" s="399"/>
      <c r="F2889" s="398"/>
      <c r="G2889" s="400"/>
      <c r="H2889" s="390"/>
    </row>
    <row r="2890" spans="1:8" ht="21" customHeight="1">
      <c r="A2890" s="325"/>
      <c r="B2890" s="396"/>
      <c r="C2890" s="397"/>
      <c r="D2890" s="398"/>
      <c r="E2890" s="399"/>
      <c r="F2890" s="398"/>
      <c r="G2890" s="400"/>
      <c r="H2890" s="390"/>
    </row>
    <row r="2891" spans="1:8" ht="21" customHeight="1">
      <c r="A2891" s="325"/>
      <c r="B2891" s="396"/>
      <c r="C2891" s="397"/>
      <c r="D2891" s="398"/>
      <c r="E2891" s="399"/>
      <c r="F2891" s="398"/>
      <c r="G2891" s="400"/>
      <c r="H2891" s="390"/>
    </row>
    <row r="2892" spans="1:8" ht="21" customHeight="1">
      <c r="A2892" s="325"/>
      <c r="B2892" s="396"/>
      <c r="C2892" s="397"/>
      <c r="D2892" s="398"/>
      <c r="E2892" s="399"/>
      <c r="F2892" s="398"/>
      <c r="G2892" s="400"/>
      <c r="H2892" s="390"/>
    </row>
    <row r="2893" spans="1:8" ht="21" customHeight="1">
      <c r="A2893" s="325"/>
      <c r="B2893" s="396"/>
      <c r="C2893" s="397"/>
      <c r="D2893" s="398"/>
      <c r="E2893" s="399"/>
      <c r="F2893" s="398"/>
      <c r="G2893" s="400"/>
      <c r="H2893" s="390"/>
    </row>
    <row r="2894" spans="1:8" ht="21" customHeight="1">
      <c r="A2894" s="325"/>
      <c r="B2894" s="396"/>
      <c r="C2894" s="397"/>
      <c r="D2894" s="398"/>
      <c r="E2894" s="399"/>
      <c r="F2894" s="398"/>
      <c r="G2894" s="400"/>
      <c r="H2894" s="390"/>
    </row>
    <row r="2895" spans="1:8" ht="21" customHeight="1">
      <c r="A2895" s="325"/>
      <c r="B2895" s="396"/>
      <c r="C2895" s="397"/>
      <c r="D2895" s="398"/>
      <c r="E2895" s="399"/>
      <c r="F2895" s="398"/>
      <c r="G2895" s="400"/>
      <c r="H2895" s="390"/>
    </row>
    <row r="2896" spans="1:8" ht="21" customHeight="1">
      <c r="A2896" s="325"/>
      <c r="B2896" s="396"/>
      <c r="C2896" s="397"/>
      <c r="D2896" s="398"/>
      <c r="E2896" s="399"/>
      <c r="F2896" s="398"/>
      <c r="G2896" s="400"/>
      <c r="H2896" s="390"/>
    </row>
    <row r="2897" spans="1:8" ht="21" customHeight="1">
      <c r="A2897" s="325"/>
      <c r="B2897" s="396"/>
      <c r="C2897" s="397"/>
      <c r="D2897" s="398"/>
      <c r="E2897" s="399"/>
      <c r="F2897" s="398"/>
      <c r="G2897" s="400"/>
      <c r="H2897" s="390"/>
    </row>
    <row r="2898" spans="1:8" ht="21" customHeight="1">
      <c r="A2898" s="325"/>
      <c r="B2898" s="396"/>
      <c r="C2898" s="397"/>
      <c r="D2898" s="398"/>
      <c r="E2898" s="399"/>
      <c r="F2898" s="398"/>
      <c r="G2898" s="400"/>
      <c r="H2898" s="390"/>
    </row>
    <row r="2899" spans="1:8" ht="21" customHeight="1">
      <c r="A2899" s="325"/>
      <c r="B2899" s="396"/>
      <c r="C2899" s="397"/>
      <c r="D2899" s="398"/>
      <c r="E2899" s="399"/>
      <c r="F2899" s="398"/>
      <c r="G2899" s="400"/>
      <c r="H2899" s="390"/>
    </row>
    <row r="2900" spans="1:8" ht="21" customHeight="1">
      <c r="A2900" s="325"/>
      <c r="B2900" s="396"/>
      <c r="C2900" s="397"/>
      <c r="D2900" s="398"/>
      <c r="E2900" s="399"/>
      <c r="F2900" s="398"/>
      <c r="G2900" s="400"/>
      <c r="H2900" s="390"/>
    </row>
    <row r="2901" spans="1:8" ht="21" customHeight="1">
      <c r="A2901" s="325"/>
      <c r="B2901" s="396"/>
      <c r="C2901" s="397"/>
      <c r="D2901" s="398"/>
      <c r="E2901" s="399"/>
      <c r="F2901" s="398"/>
      <c r="G2901" s="400"/>
      <c r="H2901" s="390"/>
    </row>
    <row r="2902" spans="1:8" ht="21" customHeight="1">
      <c r="A2902" s="325"/>
      <c r="B2902" s="396"/>
      <c r="C2902" s="397"/>
      <c r="D2902" s="398"/>
      <c r="E2902" s="399"/>
      <c r="F2902" s="398"/>
      <c r="G2902" s="400"/>
      <c r="H2902" s="390"/>
    </row>
    <row r="2903" spans="1:8" ht="21" customHeight="1">
      <c r="A2903" s="325"/>
      <c r="B2903" s="396"/>
      <c r="C2903" s="397"/>
      <c r="D2903" s="398"/>
      <c r="E2903" s="399"/>
      <c r="F2903" s="398"/>
      <c r="G2903" s="400"/>
      <c r="H2903" s="390"/>
    </row>
    <row r="2904" spans="1:8" ht="21" customHeight="1">
      <c r="A2904" s="325"/>
      <c r="B2904" s="396"/>
      <c r="C2904" s="397"/>
      <c r="D2904" s="398"/>
      <c r="E2904" s="399"/>
      <c r="F2904" s="398"/>
      <c r="G2904" s="400"/>
      <c r="H2904" s="390"/>
    </row>
    <row r="2905" spans="1:8" ht="21" customHeight="1">
      <c r="A2905" s="325"/>
      <c r="B2905" s="396"/>
      <c r="C2905" s="397"/>
      <c r="D2905" s="398"/>
      <c r="E2905" s="399"/>
      <c r="F2905" s="398"/>
      <c r="G2905" s="400"/>
      <c r="H2905" s="390"/>
    </row>
    <row r="2906" spans="1:8" ht="21" customHeight="1">
      <c r="A2906" s="325"/>
      <c r="B2906" s="396"/>
      <c r="C2906" s="397"/>
      <c r="D2906" s="398"/>
      <c r="E2906" s="399"/>
      <c r="F2906" s="398"/>
      <c r="G2906" s="400"/>
      <c r="H2906" s="390"/>
    </row>
    <row r="2907" spans="1:8" ht="21" customHeight="1">
      <c r="A2907" s="325"/>
      <c r="B2907" s="396"/>
      <c r="C2907" s="397"/>
      <c r="D2907" s="398"/>
      <c r="E2907" s="399"/>
      <c r="F2907" s="398"/>
      <c r="G2907" s="400"/>
      <c r="H2907" s="390"/>
    </row>
    <row r="2908" spans="1:8" ht="21" customHeight="1">
      <c r="A2908" s="325"/>
      <c r="B2908" s="396"/>
      <c r="C2908" s="397"/>
      <c r="D2908" s="398"/>
      <c r="E2908" s="399"/>
      <c r="F2908" s="398"/>
      <c r="G2908" s="400"/>
      <c r="H2908" s="390"/>
    </row>
    <row r="2909" spans="1:8" ht="21" customHeight="1">
      <c r="A2909" s="325"/>
      <c r="B2909" s="396"/>
      <c r="C2909" s="397"/>
      <c r="D2909" s="398"/>
      <c r="E2909" s="399"/>
      <c r="F2909" s="398"/>
      <c r="G2909" s="400"/>
      <c r="H2909" s="390"/>
    </row>
    <row r="2910" spans="1:8" ht="21" customHeight="1">
      <c r="A2910" s="325"/>
      <c r="B2910" s="396"/>
      <c r="C2910" s="397"/>
      <c r="D2910" s="398"/>
      <c r="E2910" s="399"/>
      <c r="F2910" s="398"/>
      <c r="G2910" s="400"/>
      <c r="H2910" s="390"/>
    </row>
    <row r="2911" spans="1:8" ht="21" customHeight="1">
      <c r="A2911" s="325"/>
      <c r="B2911" s="396"/>
      <c r="C2911" s="397"/>
      <c r="D2911" s="398"/>
      <c r="E2911" s="399"/>
      <c r="F2911" s="398"/>
      <c r="G2911" s="400"/>
      <c r="H2911" s="390"/>
    </row>
    <row r="2912" spans="1:8" ht="21" customHeight="1">
      <c r="A2912" s="325"/>
      <c r="B2912" s="396"/>
      <c r="C2912" s="397"/>
      <c r="D2912" s="398"/>
      <c r="E2912" s="399"/>
      <c r="F2912" s="398"/>
      <c r="G2912" s="400"/>
      <c r="H2912" s="390"/>
    </row>
    <row r="2913" spans="1:8" ht="21" customHeight="1">
      <c r="A2913" s="325"/>
      <c r="B2913" s="396"/>
      <c r="C2913" s="397"/>
      <c r="D2913" s="398"/>
      <c r="E2913" s="399"/>
      <c r="F2913" s="398"/>
      <c r="G2913" s="400"/>
      <c r="H2913" s="390"/>
    </row>
    <row r="2914" spans="1:8" ht="21" customHeight="1">
      <c r="A2914" s="325"/>
      <c r="B2914" s="396"/>
      <c r="C2914" s="397"/>
      <c r="D2914" s="398"/>
      <c r="E2914" s="399"/>
      <c r="F2914" s="398"/>
      <c r="G2914" s="400"/>
      <c r="H2914" s="390"/>
    </row>
    <row r="2915" spans="1:8" ht="21" customHeight="1">
      <c r="A2915" s="325"/>
      <c r="B2915" s="396"/>
      <c r="C2915" s="397"/>
      <c r="D2915" s="398"/>
      <c r="E2915" s="399"/>
      <c r="F2915" s="398"/>
      <c r="G2915" s="400"/>
      <c r="H2915" s="390"/>
    </row>
    <row r="2916" spans="1:8" ht="21" customHeight="1">
      <c r="A2916" s="325"/>
      <c r="B2916" s="396"/>
      <c r="C2916" s="397"/>
      <c r="D2916" s="398"/>
      <c r="E2916" s="399"/>
      <c r="F2916" s="398"/>
      <c r="G2916" s="400"/>
      <c r="H2916" s="390"/>
    </row>
    <row r="2917" spans="1:8" ht="21" customHeight="1">
      <c r="A2917" s="325"/>
      <c r="B2917" s="396"/>
      <c r="C2917" s="397"/>
      <c r="D2917" s="398"/>
      <c r="E2917" s="399"/>
      <c r="F2917" s="398"/>
      <c r="G2917" s="400"/>
      <c r="H2917" s="390"/>
    </row>
    <row r="2918" spans="1:8" ht="21" customHeight="1">
      <c r="A2918" s="325"/>
      <c r="B2918" s="396"/>
      <c r="C2918" s="397"/>
      <c r="D2918" s="398"/>
      <c r="E2918" s="399"/>
      <c r="F2918" s="398"/>
      <c r="G2918" s="400"/>
      <c r="H2918" s="390"/>
    </row>
    <row r="2919" spans="1:8" ht="21" customHeight="1">
      <c r="A2919" s="325"/>
      <c r="B2919" s="396"/>
      <c r="C2919" s="397"/>
      <c r="D2919" s="398"/>
      <c r="E2919" s="399"/>
      <c r="F2919" s="398"/>
      <c r="G2919" s="400"/>
      <c r="H2919" s="390"/>
    </row>
    <row r="2920" spans="1:8" ht="21" customHeight="1">
      <c r="A2920" s="325"/>
      <c r="B2920" s="396"/>
      <c r="C2920" s="397"/>
      <c r="D2920" s="398"/>
      <c r="E2920" s="399"/>
      <c r="F2920" s="398"/>
      <c r="G2920" s="400"/>
      <c r="H2920" s="390"/>
    </row>
    <row r="2921" spans="1:8" ht="21" customHeight="1">
      <c r="A2921" s="325"/>
      <c r="B2921" s="396"/>
      <c r="C2921" s="397"/>
      <c r="D2921" s="398"/>
      <c r="E2921" s="399"/>
      <c r="F2921" s="398"/>
      <c r="G2921" s="400"/>
      <c r="H2921" s="390"/>
    </row>
    <row r="2922" spans="1:8" ht="21" customHeight="1">
      <c r="A2922" s="325"/>
      <c r="B2922" s="396"/>
      <c r="C2922" s="397"/>
      <c r="D2922" s="398"/>
      <c r="E2922" s="399"/>
      <c r="F2922" s="398"/>
      <c r="G2922" s="400"/>
      <c r="H2922" s="390"/>
    </row>
    <row r="2923" spans="1:8" ht="21" customHeight="1">
      <c r="A2923" s="325"/>
      <c r="B2923" s="396"/>
      <c r="C2923" s="397"/>
      <c r="D2923" s="398"/>
      <c r="E2923" s="399"/>
      <c r="F2923" s="398"/>
      <c r="G2923" s="400"/>
      <c r="H2923" s="390"/>
    </row>
    <row r="2924" spans="1:8" ht="21" customHeight="1">
      <c r="A2924" s="325"/>
      <c r="B2924" s="396"/>
      <c r="C2924" s="397"/>
      <c r="D2924" s="398"/>
      <c r="E2924" s="399"/>
      <c r="F2924" s="398"/>
      <c r="G2924" s="400"/>
      <c r="H2924" s="390"/>
    </row>
    <row r="2925" spans="1:8" ht="21" customHeight="1">
      <c r="A2925" s="325"/>
      <c r="B2925" s="396"/>
      <c r="C2925" s="397"/>
      <c r="D2925" s="398"/>
      <c r="E2925" s="399"/>
      <c r="F2925" s="398"/>
      <c r="G2925" s="400"/>
      <c r="H2925" s="390"/>
    </row>
    <row r="2926" spans="1:8" ht="21" customHeight="1">
      <c r="A2926" s="325"/>
      <c r="B2926" s="396"/>
      <c r="C2926" s="397"/>
      <c r="D2926" s="398"/>
      <c r="E2926" s="399"/>
      <c r="F2926" s="398"/>
      <c r="G2926" s="400"/>
      <c r="H2926" s="390"/>
    </row>
    <row r="2927" spans="1:8" ht="21" customHeight="1">
      <c r="A2927" s="325"/>
      <c r="B2927" s="396"/>
      <c r="C2927" s="397"/>
      <c r="D2927" s="398"/>
      <c r="E2927" s="399"/>
      <c r="F2927" s="398"/>
      <c r="G2927" s="400"/>
      <c r="H2927" s="390"/>
    </row>
    <row r="2928" spans="1:8" ht="21" customHeight="1">
      <c r="A2928" s="325"/>
      <c r="B2928" s="396"/>
      <c r="C2928" s="397"/>
      <c r="D2928" s="398"/>
      <c r="E2928" s="399"/>
      <c r="F2928" s="398"/>
      <c r="G2928" s="400"/>
      <c r="H2928" s="390"/>
    </row>
    <row r="2929" spans="1:8" ht="21" customHeight="1">
      <c r="A2929" s="325"/>
      <c r="B2929" s="396"/>
      <c r="C2929" s="397"/>
      <c r="D2929" s="398"/>
      <c r="E2929" s="399"/>
      <c r="F2929" s="398"/>
      <c r="G2929" s="400"/>
      <c r="H2929" s="390"/>
    </row>
    <row r="2930" spans="1:8" ht="21" customHeight="1">
      <c r="A2930" s="325"/>
      <c r="B2930" s="396"/>
      <c r="C2930" s="397"/>
      <c r="D2930" s="398"/>
      <c r="E2930" s="399"/>
      <c r="F2930" s="398"/>
      <c r="G2930" s="400"/>
      <c r="H2930" s="390"/>
    </row>
    <row r="2931" spans="1:8" ht="21" customHeight="1">
      <c r="A2931" s="325"/>
      <c r="B2931" s="396"/>
      <c r="C2931" s="397"/>
      <c r="D2931" s="398"/>
      <c r="E2931" s="399"/>
      <c r="F2931" s="398"/>
      <c r="G2931" s="400"/>
      <c r="H2931" s="390"/>
    </row>
    <row r="2932" spans="1:8" ht="21" customHeight="1">
      <c r="A2932" s="325"/>
      <c r="B2932" s="396"/>
      <c r="C2932" s="397"/>
      <c r="D2932" s="398"/>
      <c r="E2932" s="399"/>
      <c r="F2932" s="398"/>
      <c r="G2932" s="400"/>
      <c r="H2932" s="390"/>
    </row>
    <row r="2933" spans="1:8" ht="21" customHeight="1">
      <c r="A2933" s="325"/>
      <c r="B2933" s="396"/>
      <c r="C2933" s="397"/>
      <c r="D2933" s="398"/>
      <c r="E2933" s="399"/>
      <c r="F2933" s="398"/>
      <c r="G2933" s="400"/>
      <c r="H2933" s="390"/>
    </row>
    <row r="2934" spans="1:8" ht="21" customHeight="1">
      <c r="A2934" s="325"/>
      <c r="B2934" s="396"/>
      <c r="C2934" s="397"/>
      <c r="D2934" s="398"/>
      <c r="E2934" s="399"/>
      <c r="F2934" s="398"/>
      <c r="G2934" s="400"/>
      <c r="H2934" s="390"/>
    </row>
    <row r="2935" spans="1:8" ht="21" customHeight="1">
      <c r="A2935" s="325"/>
      <c r="B2935" s="396"/>
      <c r="C2935" s="397"/>
      <c r="D2935" s="398"/>
      <c r="E2935" s="399"/>
      <c r="F2935" s="398"/>
      <c r="G2935" s="400"/>
      <c r="H2935" s="390"/>
    </row>
    <row r="2936" spans="1:8" ht="21" customHeight="1">
      <c r="A2936" s="325"/>
      <c r="B2936" s="396"/>
      <c r="C2936" s="397"/>
      <c r="D2936" s="398"/>
      <c r="E2936" s="399"/>
      <c r="F2936" s="398"/>
      <c r="G2936" s="400"/>
      <c r="H2936" s="390"/>
    </row>
    <row r="2937" spans="1:8" ht="21" customHeight="1">
      <c r="A2937" s="325"/>
      <c r="B2937" s="396"/>
      <c r="C2937" s="397"/>
      <c r="D2937" s="398"/>
      <c r="E2937" s="399"/>
      <c r="F2937" s="398"/>
      <c r="G2937" s="400"/>
      <c r="H2937" s="390"/>
    </row>
    <row r="2938" spans="1:8" ht="21" customHeight="1">
      <c r="A2938" s="325"/>
      <c r="B2938" s="396"/>
      <c r="C2938" s="397"/>
      <c r="D2938" s="398"/>
      <c r="E2938" s="399"/>
      <c r="F2938" s="398"/>
      <c r="G2938" s="400"/>
      <c r="H2938" s="390"/>
    </row>
    <row r="2939" spans="1:8" ht="21" customHeight="1">
      <c r="A2939" s="325"/>
      <c r="B2939" s="396"/>
      <c r="C2939" s="397"/>
      <c r="D2939" s="398"/>
      <c r="E2939" s="399"/>
      <c r="F2939" s="398"/>
      <c r="G2939" s="400"/>
      <c r="H2939" s="390"/>
    </row>
    <row r="2940" spans="1:8" ht="21" customHeight="1">
      <c r="A2940" s="325"/>
      <c r="B2940" s="396"/>
      <c r="C2940" s="397"/>
      <c r="D2940" s="398"/>
      <c r="E2940" s="399"/>
      <c r="F2940" s="398"/>
      <c r="G2940" s="400"/>
      <c r="H2940" s="390"/>
    </row>
    <row r="2941" spans="1:8" ht="21" customHeight="1">
      <c r="A2941" s="325"/>
      <c r="B2941" s="396"/>
      <c r="C2941" s="397"/>
      <c r="D2941" s="398"/>
      <c r="E2941" s="399"/>
      <c r="F2941" s="398"/>
      <c r="G2941" s="400"/>
      <c r="H2941" s="390"/>
    </row>
    <row r="2942" spans="1:8" ht="21" customHeight="1">
      <c r="A2942" s="325"/>
      <c r="B2942" s="396"/>
      <c r="C2942" s="397"/>
      <c r="D2942" s="398"/>
      <c r="E2942" s="399"/>
      <c r="F2942" s="398"/>
      <c r="G2942" s="400"/>
      <c r="H2942" s="390"/>
    </row>
    <row r="2943" spans="1:8" ht="21" customHeight="1">
      <c r="A2943" s="325"/>
      <c r="B2943" s="396"/>
      <c r="C2943" s="397"/>
      <c r="D2943" s="398"/>
      <c r="E2943" s="399"/>
      <c r="F2943" s="398"/>
      <c r="G2943" s="400"/>
      <c r="H2943" s="390"/>
    </row>
    <row r="2944" spans="1:8" ht="21" customHeight="1">
      <c r="A2944" s="325"/>
      <c r="B2944" s="396"/>
      <c r="C2944" s="397"/>
      <c r="D2944" s="398"/>
      <c r="E2944" s="399"/>
      <c r="F2944" s="398"/>
      <c r="G2944" s="400"/>
      <c r="H2944" s="390"/>
    </row>
    <row r="2945" spans="1:8" ht="21" customHeight="1">
      <c r="A2945" s="325"/>
      <c r="B2945" s="396"/>
      <c r="C2945" s="397"/>
      <c r="D2945" s="398"/>
      <c r="E2945" s="399"/>
      <c r="F2945" s="398"/>
      <c r="G2945" s="400"/>
      <c r="H2945" s="390"/>
    </row>
    <row r="2946" spans="1:8" ht="21" customHeight="1">
      <c r="A2946" s="325"/>
      <c r="B2946" s="396"/>
      <c r="C2946" s="397"/>
      <c r="D2946" s="398"/>
      <c r="E2946" s="399"/>
      <c r="F2946" s="398"/>
      <c r="G2946" s="400"/>
      <c r="H2946" s="390"/>
    </row>
    <row r="2947" spans="1:8" ht="21" customHeight="1">
      <c r="A2947" s="325"/>
      <c r="B2947" s="396"/>
      <c r="C2947" s="397"/>
      <c r="D2947" s="398"/>
      <c r="E2947" s="399"/>
      <c r="F2947" s="398"/>
      <c r="G2947" s="400"/>
      <c r="H2947" s="390"/>
    </row>
    <row r="2948" spans="1:8" ht="21" customHeight="1">
      <c r="A2948" s="325"/>
      <c r="B2948" s="396"/>
      <c r="C2948" s="397"/>
      <c r="D2948" s="398"/>
      <c r="E2948" s="399"/>
      <c r="F2948" s="398"/>
      <c r="G2948" s="400"/>
      <c r="H2948" s="390"/>
    </row>
    <row r="2949" spans="1:8" ht="21" customHeight="1">
      <c r="A2949" s="325"/>
      <c r="B2949" s="396"/>
      <c r="C2949" s="397"/>
      <c r="D2949" s="398"/>
      <c r="E2949" s="399"/>
      <c r="F2949" s="398"/>
      <c r="G2949" s="400"/>
      <c r="H2949" s="390"/>
    </row>
    <row r="2950" spans="1:8" ht="21" customHeight="1">
      <c r="A2950" s="325"/>
      <c r="B2950" s="396"/>
      <c r="C2950" s="397"/>
      <c r="D2950" s="398"/>
      <c r="E2950" s="399"/>
      <c r="F2950" s="398"/>
      <c r="G2950" s="400"/>
      <c r="H2950" s="390"/>
    </row>
    <row r="2951" spans="1:8" ht="21" customHeight="1">
      <c r="A2951" s="325"/>
      <c r="B2951" s="396"/>
      <c r="C2951" s="397"/>
      <c r="D2951" s="398"/>
      <c r="E2951" s="399"/>
      <c r="F2951" s="398"/>
      <c r="G2951" s="400"/>
      <c r="H2951" s="390"/>
    </row>
    <row r="2952" spans="1:8" ht="21" customHeight="1">
      <c r="A2952" s="325"/>
      <c r="B2952" s="396"/>
      <c r="C2952" s="397"/>
      <c r="D2952" s="398"/>
      <c r="E2952" s="399"/>
      <c r="F2952" s="398"/>
      <c r="G2952" s="400"/>
      <c r="H2952" s="390"/>
    </row>
    <row r="2953" spans="1:8" ht="21" customHeight="1">
      <c r="A2953" s="325"/>
      <c r="B2953" s="396"/>
      <c r="C2953" s="397"/>
      <c r="D2953" s="398"/>
      <c r="E2953" s="399"/>
      <c r="F2953" s="398"/>
      <c r="G2953" s="400"/>
      <c r="H2953" s="390"/>
    </row>
    <row r="2954" spans="1:8" ht="21" customHeight="1">
      <c r="A2954" s="325"/>
      <c r="B2954" s="396"/>
      <c r="C2954" s="397"/>
      <c r="D2954" s="398"/>
      <c r="E2954" s="399"/>
      <c r="F2954" s="398"/>
      <c r="G2954" s="400"/>
      <c r="H2954" s="390"/>
    </row>
    <row r="2955" spans="1:8" ht="21" customHeight="1">
      <c r="A2955" s="325"/>
      <c r="B2955" s="396"/>
      <c r="C2955" s="397"/>
      <c r="D2955" s="398"/>
      <c r="E2955" s="399"/>
      <c r="F2955" s="398"/>
      <c r="G2955" s="400"/>
      <c r="H2955" s="390"/>
    </row>
    <row r="2956" spans="1:8" ht="21" customHeight="1">
      <c r="A2956" s="325"/>
      <c r="B2956" s="396"/>
      <c r="C2956" s="397"/>
      <c r="D2956" s="398"/>
      <c r="E2956" s="399"/>
      <c r="F2956" s="398"/>
      <c r="G2956" s="400"/>
      <c r="H2956" s="390"/>
    </row>
    <row r="2957" spans="1:8" ht="21" customHeight="1">
      <c r="A2957" s="325"/>
      <c r="B2957" s="396"/>
      <c r="C2957" s="397"/>
      <c r="D2957" s="398"/>
      <c r="E2957" s="399"/>
      <c r="F2957" s="398"/>
      <c r="G2957" s="400"/>
      <c r="H2957" s="390"/>
    </row>
    <row r="2958" spans="1:8" ht="21" customHeight="1">
      <c r="A2958" s="325"/>
      <c r="B2958" s="396"/>
      <c r="C2958" s="397"/>
      <c r="D2958" s="398"/>
      <c r="E2958" s="399"/>
      <c r="F2958" s="398"/>
      <c r="G2958" s="400"/>
      <c r="H2958" s="390"/>
    </row>
    <row r="2959" spans="1:8" ht="21" customHeight="1">
      <c r="A2959" s="325"/>
      <c r="B2959" s="396"/>
      <c r="C2959" s="397"/>
      <c r="D2959" s="398"/>
      <c r="E2959" s="399"/>
      <c r="F2959" s="398"/>
      <c r="G2959" s="400"/>
      <c r="H2959" s="390"/>
    </row>
    <row r="2960" spans="1:8" ht="21" customHeight="1">
      <c r="A2960" s="325"/>
      <c r="B2960" s="396"/>
      <c r="C2960" s="397"/>
      <c r="D2960" s="398"/>
      <c r="E2960" s="399"/>
      <c r="F2960" s="398"/>
      <c r="G2960" s="400"/>
      <c r="H2960" s="390"/>
    </row>
    <row r="2961" spans="1:8" ht="21" customHeight="1">
      <c r="A2961" s="325"/>
      <c r="B2961" s="396"/>
      <c r="C2961" s="397"/>
      <c r="D2961" s="398"/>
      <c r="E2961" s="399"/>
      <c r="F2961" s="398"/>
      <c r="G2961" s="400"/>
      <c r="H2961" s="390"/>
    </row>
    <row r="2962" spans="1:8" ht="21" customHeight="1">
      <c r="A2962" s="325"/>
      <c r="B2962" s="396"/>
      <c r="C2962" s="397"/>
      <c r="D2962" s="398"/>
      <c r="E2962" s="399"/>
      <c r="F2962" s="398"/>
      <c r="G2962" s="400"/>
      <c r="H2962" s="390"/>
    </row>
    <row r="2963" spans="1:8" ht="21" customHeight="1">
      <c r="A2963" s="325"/>
      <c r="B2963" s="396"/>
      <c r="C2963" s="397"/>
      <c r="D2963" s="398"/>
      <c r="E2963" s="399"/>
      <c r="F2963" s="398"/>
      <c r="G2963" s="400"/>
      <c r="H2963" s="390"/>
    </row>
    <row r="2964" spans="1:8" ht="21" customHeight="1">
      <c r="A2964" s="325"/>
      <c r="B2964" s="396"/>
      <c r="C2964" s="397"/>
      <c r="D2964" s="398"/>
      <c r="E2964" s="399"/>
      <c r="F2964" s="398"/>
      <c r="G2964" s="400"/>
      <c r="H2964" s="390"/>
    </row>
    <row r="2965" spans="1:8" ht="21" customHeight="1">
      <c r="A2965" s="325"/>
      <c r="B2965" s="396"/>
      <c r="C2965" s="397"/>
      <c r="D2965" s="398"/>
      <c r="E2965" s="399"/>
      <c r="F2965" s="398"/>
      <c r="G2965" s="400"/>
      <c r="H2965" s="390"/>
    </row>
    <row r="2966" spans="1:8" ht="21" customHeight="1">
      <c r="A2966" s="325"/>
      <c r="B2966" s="396"/>
      <c r="C2966" s="397"/>
      <c r="D2966" s="398"/>
      <c r="E2966" s="399"/>
      <c r="F2966" s="398"/>
      <c r="G2966" s="400"/>
      <c r="H2966" s="390"/>
    </row>
    <row r="2967" spans="1:8" ht="21" customHeight="1">
      <c r="A2967" s="325"/>
      <c r="B2967" s="396"/>
      <c r="C2967" s="397"/>
      <c r="D2967" s="398"/>
      <c r="E2967" s="399"/>
      <c r="F2967" s="398"/>
      <c r="G2967" s="400"/>
      <c r="H2967" s="390"/>
    </row>
    <row r="2968" spans="1:8" ht="21" customHeight="1">
      <c r="A2968" s="325"/>
      <c r="B2968" s="396"/>
      <c r="C2968" s="397"/>
      <c r="D2968" s="398"/>
      <c r="E2968" s="399"/>
      <c r="F2968" s="398"/>
      <c r="G2968" s="400"/>
      <c r="H2968" s="390"/>
    </row>
    <row r="2969" spans="1:8" ht="21" customHeight="1">
      <c r="A2969" s="325"/>
      <c r="B2969" s="396"/>
      <c r="C2969" s="397"/>
      <c r="D2969" s="398"/>
      <c r="E2969" s="399"/>
      <c r="F2969" s="398"/>
      <c r="G2969" s="400"/>
      <c r="H2969" s="390"/>
    </row>
    <row r="2970" spans="1:8" ht="21" customHeight="1">
      <c r="A2970" s="325"/>
      <c r="B2970" s="396"/>
      <c r="C2970" s="397"/>
      <c r="D2970" s="398"/>
      <c r="E2970" s="399"/>
      <c r="F2970" s="398"/>
      <c r="G2970" s="400"/>
      <c r="H2970" s="390"/>
    </row>
    <row r="2971" spans="1:8" ht="21" customHeight="1">
      <c r="A2971" s="325"/>
      <c r="B2971" s="396"/>
      <c r="C2971" s="397"/>
      <c r="D2971" s="398"/>
      <c r="E2971" s="399"/>
      <c r="F2971" s="398"/>
      <c r="G2971" s="400"/>
      <c r="H2971" s="390"/>
    </row>
    <row r="2972" spans="1:8" ht="21" customHeight="1">
      <c r="A2972" s="325"/>
      <c r="B2972" s="396"/>
      <c r="C2972" s="397"/>
      <c r="D2972" s="398"/>
      <c r="E2972" s="399"/>
      <c r="F2972" s="398"/>
      <c r="G2972" s="400"/>
      <c r="H2972" s="390"/>
    </row>
    <row r="2973" spans="1:8" ht="21" customHeight="1">
      <c r="A2973" s="325"/>
      <c r="B2973" s="396"/>
      <c r="C2973" s="397"/>
      <c r="D2973" s="398"/>
      <c r="E2973" s="399"/>
      <c r="F2973" s="398"/>
      <c r="G2973" s="400"/>
      <c r="H2973" s="390"/>
    </row>
    <row r="2974" spans="1:8" ht="21" customHeight="1">
      <c r="A2974" s="325"/>
      <c r="B2974" s="396"/>
      <c r="C2974" s="397"/>
      <c r="D2974" s="398"/>
      <c r="E2974" s="399"/>
      <c r="F2974" s="398"/>
      <c r="G2974" s="400"/>
      <c r="H2974" s="390"/>
    </row>
    <row r="2975" spans="1:8" ht="21" customHeight="1">
      <c r="A2975" s="325"/>
      <c r="B2975" s="396"/>
      <c r="C2975" s="397"/>
      <c r="D2975" s="398"/>
      <c r="E2975" s="399"/>
      <c r="F2975" s="398"/>
      <c r="G2975" s="400"/>
      <c r="H2975" s="390"/>
    </row>
    <row r="2976" spans="1:8" ht="21" customHeight="1">
      <c r="A2976" s="325"/>
      <c r="B2976" s="396"/>
      <c r="C2976" s="397"/>
      <c r="D2976" s="398"/>
      <c r="E2976" s="399"/>
      <c r="F2976" s="398"/>
      <c r="G2976" s="400"/>
      <c r="H2976" s="390"/>
    </row>
    <row r="2977" spans="1:8" ht="21" customHeight="1">
      <c r="A2977" s="325"/>
      <c r="B2977" s="396"/>
      <c r="C2977" s="397"/>
      <c r="D2977" s="398"/>
      <c r="E2977" s="399"/>
      <c r="F2977" s="398"/>
      <c r="G2977" s="400"/>
      <c r="H2977" s="390"/>
    </row>
    <row r="2978" spans="1:8" ht="21" customHeight="1">
      <c r="A2978" s="325"/>
      <c r="B2978" s="396"/>
      <c r="C2978" s="397"/>
      <c r="D2978" s="398"/>
      <c r="E2978" s="399"/>
      <c r="F2978" s="398"/>
      <c r="G2978" s="400"/>
      <c r="H2978" s="390"/>
    </row>
    <row r="2979" spans="1:8" ht="21" customHeight="1">
      <c r="A2979" s="325"/>
      <c r="B2979" s="396"/>
      <c r="C2979" s="397"/>
      <c r="D2979" s="398"/>
      <c r="E2979" s="399"/>
      <c r="F2979" s="398"/>
      <c r="G2979" s="400"/>
      <c r="H2979" s="390"/>
    </row>
    <row r="2980" spans="1:8" ht="21" customHeight="1">
      <c r="A2980" s="325"/>
      <c r="B2980" s="396"/>
      <c r="C2980" s="397"/>
      <c r="D2980" s="398"/>
      <c r="E2980" s="399"/>
      <c r="F2980" s="398"/>
      <c r="G2980" s="400"/>
      <c r="H2980" s="390"/>
    </row>
    <row r="2981" spans="1:8" ht="21" customHeight="1">
      <c r="A2981" s="325"/>
      <c r="B2981" s="396"/>
      <c r="C2981" s="397"/>
      <c r="D2981" s="398"/>
      <c r="E2981" s="399"/>
      <c r="F2981" s="398"/>
      <c r="G2981" s="400"/>
      <c r="H2981" s="390"/>
    </row>
    <row r="2982" spans="1:8" ht="21" customHeight="1">
      <c r="A2982" s="325"/>
      <c r="B2982" s="396"/>
      <c r="C2982" s="397"/>
      <c r="D2982" s="398"/>
      <c r="E2982" s="399"/>
      <c r="F2982" s="398"/>
      <c r="G2982" s="400"/>
      <c r="H2982" s="390"/>
    </row>
    <row r="2983" spans="1:8" ht="21" customHeight="1">
      <c r="A2983" s="325"/>
      <c r="B2983" s="396"/>
      <c r="C2983" s="397"/>
      <c r="D2983" s="398"/>
      <c r="E2983" s="399"/>
      <c r="F2983" s="398"/>
      <c r="G2983" s="400"/>
      <c r="H2983" s="390"/>
    </row>
    <row r="2984" spans="1:8" ht="21" customHeight="1">
      <c r="A2984" s="325"/>
      <c r="B2984" s="396"/>
      <c r="C2984" s="397"/>
      <c r="D2984" s="398"/>
      <c r="E2984" s="399"/>
      <c r="F2984" s="398"/>
      <c r="G2984" s="400"/>
      <c r="H2984" s="390"/>
    </row>
    <row r="2985" spans="1:8" ht="21" customHeight="1">
      <c r="A2985" s="325"/>
      <c r="B2985" s="396"/>
      <c r="C2985" s="397"/>
      <c r="D2985" s="398"/>
      <c r="E2985" s="399"/>
      <c r="F2985" s="398"/>
      <c r="G2985" s="400"/>
      <c r="H2985" s="390"/>
    </row>
    <row r="2986" spans="1:8" ht="21" customHeight="1">
      <c r="A2986" s="325"/>
      <c r="B2986" s="396"/>
      <c r="C2986" s="397"/>
      <c r="D2986" s="398"/>
      <c r="E2986" s="399"/>
      <c r="F2986" s="398"/>
      <c r="G2986" s="400"/>
      <c r="H2986" s="390"/>
    </row>
    <row r="2987" spans="1:8" ht="21" customHeight="1">
      <c r="A2987" s="325"/>
      <c r="B2987" s="396"/>
      <c r="C2987" s="397"/>
      <c r="D2987" s="398"/>
      <c r="E2987" s="399"/>
      <c r="F2987" s="398"/>
      <c r="G2987" s="400"/>
      <c r="H2987" s="390"/>
    </row>
    <row r="2988" spans="1:8" ht="21" customHeight="1">
      <c r="A2988" s="325"/>
      <c r="B2988" s="396"/>
      <c r="C2988" s="397"/>
      <c r="D2988" s="398"/>
      <c r="E2988" s="399"/>
      <c r="F2988" s="398"/>
      <c r="G2988" s="400"/>
      <c r="H2988" s="390"/>
    </row>
    <row r="2989" spans="1:8" ht="21" customHeight="1">
      <c r="A2989" s="325"/>
      <c r="B2989" s="396"/>
      <c r="C2989" s="397"/>
      <c r="D2989" s="398"/>
      <c r="E2989" s="399"/>
      <c r="F2989" s="398"/>
      <c r="G2989" s="400"/>
      <c r="H2989" s="390"/>
    </row>
    <row r="2990" spans="1:8" ht="21" customHeight="1">
      <c r="A2990" s="325"/>
      <c r="B2990" s="396"/>
      <c r="C2990" s="397"/>
      <c r="D2990" s="398"/>
      <c r="E2990" s="399"/>
      <c r="F2990" s="398"/>
      <c r="G2990" s="400"/>
      <c r="H2990" s="390"/>
    </row>
    <row r="2991" spans="1:8" ht="21" customHeight="1">
      <c r="A2991" s="325"/>
      <c r="B2991" s="396"/>
      <c r="C2991" s="397"/>
      <c r="D2991" s="398"/>
      <c r="E2991" s="399"/>
      <c r="F2991" s="398"/>
      <c r="G2991" s="400"/>
      <c r="H2991" s="390"/>
    </row>
    <row r="2992" spans="1:8" ht="21" customHeight="1">
      <c r="A2992" s="325"/>
      <c r="B2992" s="396"/>
      <c r="C2992" s="397"/>
      <c r="D2992" s="398"/>
      <c r="E2992" s="399"/>
      <c r="F2992" s="398"/>
      <c r="G2992" s="400"/>
      <c r="H2992" s="390"/>
    </row>
    <row r="2993" spans="1:8" ht="21" customHeight="1">
      <c r="A2993" s="325"/>
      <c r="B2993" s="396"/>
      <c r="C2993" s="397"/>
      <c r="D2993" s="398"/>
      <c r="E2993" s="399"/>
      <c r="F2993" s="398"/>
      <c r="G2993" s="400"/>
      <c r="H2993" s="390"/>
    </row>
    <row r="2994" spans="1:8" ht="21" customHeight="1">
      <c r="A2994" s="325"/>
      <c r="B2994" s="396"/>
      <c r="C2994" s="397"/>
      <c r="D2994" s="398"/>
      <c r="E2994" s="399"/>
      <c r="F2994" s="398"/>
      <c r="G2994" s="400"/>
      <c r="H2994" s="390"/>
    </row>
    <row r="2995" spans="1:8" ht="21" customHeight="1">
      <c r="A2995" s="325"/>
      <c r="B2995" s="396"/>
      <c r="C2995" s="397"/>
      <c r="D2995" s="398"/>
      <c r="E2995" s="399"/>
      <c r="F2995" s="398"/>
      <c r="G2995" s="400"/>
      <c r="H2995" s="390"/>
    </row>
    <row r="2996" spans="1:8" ht="21" customHeight="1">
      <c r="A2996" s="325"/>
      <c r="B2996" s="396"/>
      <c r="C2996" s="397"/>
      <c r="D2996" s="398"/>
      <c r="E2996" s="399"/>
      <c r="F2996" s="398"/>
      <c r="G2996" s="400"/>
      <c r="H2996" s="390"/>
    </row>
    <row r="2997" spans="1:8" ht="21" customHeight="1">
      <c r="A2997" s="325"/>
      <c r="B2997" s="396"/>
      <c r="C2997" s="397"/>
      <c r="D2997" s="398"/>
      <c r="E2997" s="399"/>
      <c r="F2997" s="398"/>
      <c r="G2997" s="400"/>
      <c r="H2997" s="390"/>
    </row>
    <row r="2998" spans="1:8" ht="21" customHeight="1">
      <c r="A2998" s="325"/>
      <c r="B2998" s="396"/>
      <c r="C2998" s="397"/>
      <c r="D2998" s="398"/>
      <c r="E2998" s="399"/>
      <c r="F2998" s="398"/>
      <c r="G2998" s="400"/>
      <c r="H2998" s="390"/>
    </row>
    <row r="2999" spans="1:8" ht="21" customHeight="1">
      <c r="A2999" s="325"/>
      <c r="B2999" s="396"/>
      <c r="C2999" s="397"/>
      <c r="D2999" s="398"/>
      <c r="E2999" s="399"/>
      <c r="F2999" s="398"/>
      <c r="G2999" s="400"/>
      <c r="H2999" s="390"/>
    </row>
    <row r="3000" spans="1:8" ht="21" customHeight="1">
      <c r="A3000" s="325"/>
      <c r="B3000" s="396"/>
      <c r="C3000" s="397"/>
      <c r="D3000" s="398"/>
      <c r="E3000" s="399"/>
      <c r="F3000" s="398"/>
      <c r="G3000" s="400"/>
      <c r="H3000" s="390"/>
    </row>
    <row r="3001" spans="1:8" ht="21" customHeight="1">
      <c r="A3001" s="325"/>
      <c r="B3001" s="396"/>
      <c r="C3001" s="397"/>
      <c r="D3001" s="398"/>
      <c r="E3001" s="399"/>
      <c r="F3001" s="398"/>
      <c r="G3001" s="400"/>
      <c r="H3001" s="390"/>
    </row>
    <row r="3002" spans="1:8" ht="21" customHeight="1">
      <c r="A3002" s="325"/>
      <c r="B3002" s="396"/>
      <c r="C3002" s="397"/>
      <c r="D3002" s="398"/>
      <c r="E3002" s="399"/>
      <c r="F3002" s="398"/>
      <c r="G3002" s="400"/>
      <c r="H3002" s="390"/>
    </row>
    <row r="3003" spans="1:8" ht="21" customHeight="1">
      <c r="A3003" s="325"/>
      <c r="B3003" s="396"/>
      <c r="C3003" s="397"/>
      <c r="D3003" s="398"/>
      <c r="E3003" s="399"/>
      <c r="F3003" s="398"/>
      <c r="G3003" s="400"/>
      <c r="H3003" s="390"/>
    </row>
    <row r="3004" spans="1:8" ht="21" customHeight="1">
      <c r="A3004" s="325"/>
      <c r="B3004" s="396"/>
      <c r="C3004" s="397"/>
      <c r="D3004" s="398"/>
      <c r="E3004" s="399"/>
      <c r="F3004" s="398"/>
      <c r="G3004" s="400"/>
      <c r="H3004" s="390"/>
    </row>
    <row r="3005" spans="1:8" ht="21" customHeight="1">
      <c r="A3005" s="325"/>
      <c r="B3005" s="396"/>
      <c r="C3005" s="397"/>
      <c r="D3005" s="398"/>
      <c r="E3005" s="399"/>
      <c r="F3005" s="398"/>
      <c r="G3005" s="400"/>
      <c r="H3005" s="390"/>
    </row>
    <row r="3006" spans="1:8" ht="21" customHeight="1">
      <c r="A3006" s="325"/>
      <c r="B3006" s="396"/>
      <c r="C3006" s="397"/>
      <c r="D3006" s="398"/>
      <c r="E3006" s="399"/>
      <c r="F3006" s="398"/>
      <c r="G3006" s="400"/>
      <c r="H3006" s="390"/>
    </row>
    <row r="3007" spans="1:8" ht="21" customHeight="1">
      <c r="A3007" s="325"/>
      <c r="B3007" s="396"/>
      <c r="C3007" s="397"/>
      <c r="D3007" s="398"/>
      <c r="E3007" s="399"/>
      <c r="F3007" s="398"/>
      <c r="G3007" s="400"/>
      <c r="H3007" s="390"/>
    </row>
    <row r="3008" spans="1:8" ht="21" customHeight="1">
      <c r="A3008" s="325"/>
      <c r="B3008" s="396"/>
      <c r="C3008" s="397"/>
      <c r="D3008" s="398"/>
      <c r="E3008" s="399"/>
      <c r="F3008" s="398"/>
      <c r="G3008" s="400"/>
      <c r="H3008" s="390"/>
    </row>
    <row r="3009" spans="1:8" ht="21" customHeight="1">
      <c r="A3009" s="325"/>
      <c r="B3009" s="396"/>
      <c r="C3009" s="397"/>
      <c r="D3009" s="398"/>
      <c r="E3009" s="399"/>
      <c r="F3009" s="398"/>
      <c r="G3009" s="400"/>
      <c r="H3009" s="390"/>
    </row>
    <row r="3010" spans="1:8" ht="21" customHeight="1">
      <c r="A3010" s="325"/>
      <c r="B3010" s="396"/>
      <c r="C3010" s="397"/>
      <c r="D3010" s="398"/>
      <c r="E3010" s="399"/>
      <c r="F3010" s="398"/>
      <c r="G3010" s="400"/>
      <c r="H3010" s="390"/>
    </row>
    <row r="3011" spans="1:8" ht="21" customHeight="1">
      <c r="A3011" s="325"/>
      <c r="B3011" s="396"/>
      <c r="C3011" s="397"/>
      <c r="D3011" s="398"/>
      <c r="E3011" s="399"/>
      <c r="F3011" s="398"/>
      <c r="G3011" s="400"/>
      <c r="H3011" s="390"/>
    </row>
    <row r="3012" spans="1:8" ht="21" customHeight="1">
      <c r="A3012" s="325"/>
      <c r="B3012" s="396"/>
      <c r="C3012" s="397"/>
      <c r="D3012" s="398"/>
      <c r="E3012" s="399"/>
      <c r="F3012" s="398"/>
      <c r="G3012" s="400"/>
      <c r="H3012" s="390"/>
    </row>
    <row r="3013" spans="1:8" ht="21" customHeight="1">
      <c r="A3013" s="325"/>
      <c r="B3013" s="396"/>
      <c r="C3013" s="397"/>
      <c r="D3013" s="398"/>
      <c r="E3013" s="399"/>
      <c r="F3013" s="398"/>
      <c r="G3013" s="400"/>
      <c r="H3013" s="390"/>
    </row>
    <row r="3014" spans="1:8" ht="21" customHeight="1">
      <c r="A3014" s="325"/>
      <c r="B3014" s="396"/>
      <c r="C3014" s="397"/>
      <c r="D3014" s="398"/>
      <c r="E3014" s="399"/>
      <c r="F3014" s="398"/>
      <c r="G3014" s="400"/>
      <c r="H3014" s="390"/>
    </row>
    <row r="3015" spans="1:8" ht="21" customHeight="1">
      <c r="A3015" s="325"/>
      <c r="B3015" s="396"/>
      <c r="C3015" s="397"/>
      <c r="D3015" s="398"/>
      <c r="E3015" s="399"/>
      <c r="F3015" s="398"/>
      <c r="G3015" s="400"/>
      <c r="H3015" s="390"/>
    </row>
    <row r="3016" spans="1:8" ht="21" customHeight="1">
      <c r="A3016" s="325"/>
      <c r="B3016" s="396"/>
      <c r="C3016" s="397"/>
      <c r="D3016" s="398"/>
      <c r="E3016" s="399"/>
      <c r="F3016" s="398"/>
      <c r="G3016" s="400"/>
      <c r="H3016" s="390"/>
    </row>
    <row r="3017" spans="1:8" ht="21" customHeight="1">
      <c r="A3017" s="325"/>
      <c r="B3017" s="396"/>
      <c r="C3017" s="397"/>
      <c r="D3017" s="398"/>
      <c r="E3017" s="399"/>
      <c r="F3017" s="398"/>
      <c r="G3017" s="400"/>
      <c r="H3017" s="390"/>
    </row>
    <row r="3018" spans="1:8" ht="21" customHeight="1">
      <c r="A3018" s="325"/>
      <c r="B3018" s="396"/>
      <c r="C3018" s="397"/>
      <c r="D3018" s="398"/>
      <c r="E3018" s="399"/>
      <c r="F3018" s="398"/>
      <c r="G3018" s="400"/>
      <c r="H3018" s="390"/>
    </row>
    <row r="3019" spans="1:8" ht="21" customHeight="1">
      <c r="A3019" s="325"/>
      <c r="B3019" s="396"/>
      <c r="C3019" s="397"/>
      <c r="D3019" s="398"/>
      <c r="E3019" s="399"/>
      <c r="F3019" s="398"/>
      <c r="G3019" s="400"/>
      <c r="H3019" s="390"/>
    </row>
    <row r="3020" spans="1:8" ht="21" customHeight="1">
      <c r="A3020" s="325"/>
      <c r="B3020" s="396"/>
      <c r="C3020" s="397"/>
      <c r="D3020" s="398"/>
      <c r="E3020" s="399"/>
      <c r="F3020" s="398"/>
      <c r="G3020" s="400"/>
      <c r="H3020" s="390"/>
    </row>
    <row r="3021" spans="1:8" ht="21" customHeight="1">
      <c r="A3021" s="325"/>
      <c r="B3021" s="396"/>
      <c r="C3021" s="397"/>
      <c r="D3021" s="398"/>
      <c r="E3021" s="399"/>
      <c r="F3021" s="398"/>
      <c r="G3021" s="400"/>
      <c r="H3021" s="390"/>
    </row>
    <row r="3022" spans="1:8" ht="21" customHeight="1">
      <c r="A3022" s="325"/>
      <c r="B3022" s="396"/>
      <c r="C3022" s="397"/>
      <c r="D3022" s="398"/>
      <c r="E3022" s="399"/>
      <c r="F3022" s="398"/>
      <c r="G3022" s="400"/>
      <c r="H3022" s="390"/>
    </row>
    <row r="3023" spans="1:8" ht="21" customHeight="1">
      <c r="A3023" s="325"/>
      <c r="B3023" s="396"/>
      <c r="C3023" s="397"/>
      <c r="D3023" s="398"/>
      <c r="E3023" s="399"/>
      <c r="F3023" s="398"/>
      <c r="G3023" s="400"/>
      <c r="H3023" s="390"/>
    </row>
    <row r="3024" spans="1:8" ht="21" customHeight="1">
      <c r="A3024" s="325"/>
      <c r="B3024" s="396"/>
      <c r="C3024" s="397"/>
      <c r="D3024" s="398"/>
      <c r="E3024" s="399"/>
      <c r="F3024" s="398"/>
      <c r="G3024" s="400"/>
      <c r="H3024" s="390"/>
    </row>
    <row r="3025" spans="1:8" ht="21" customHeight="1">
      <c r="A3025" s="325"/>
      <c r="B3025" s="396"/>
      <c r="C3025" s="397"/>
      <c r="D3025" s="398"/>
      <c r="E3025" s="399"/>
      <c r="F3025" s="398"/>
      <c r="G3025" s="400"/>
      <c r="H3025" s="390"/>
    </row>
    <row r="3026" spans="1:8" ht="21" customHeight="1">
      <c r="A3026" s="325"/>
      <c r="B3026" s="396"/>
      <c r="C3026" s="397"/>
      <c r="D3026" s="398"/>
      <c r="E3026" s="399"/>
      <c r="F3026" s="398"/>
      <c r="G3026" s="400"/>
      <c r="H3026" s="390"/>
    </row>
    <row r="3027" spans="1:8" ht="21" customHeight="1">
      <c r="A3027" s="325"/>
      <c r="B3027" s="396"/>
      <c r="C3027" s="397"/>
      <c r="D3027" s="398"/>
      <c r="E3027" s="399"/>
      <c r="F3027" s="398"/>
      <c r="G3027" s="400"/>
      <c r="H3027" s="390"/>
    </row>
    <row r="3028" spans="1:8" ht="21" customHeight="1">
      <c r="A3028" s="325"/>
      <c r="B3028" s="396"/>
      <c r="C3028" s="397"/>
      <c r="D3028" s="398"/>
      <c r="E3028" s="399"/>
      <c r="F3028" s="398"/>
      <c r="G3028" s="400"/>
      <c r="H3028" s="390"/>
    </row>
    <row r="3029" spans="1:8" ht="21" customHeight="1">
      <c r="A3029" s="325"/>
      <c r="B3029" s="396"/>
      <c r="C3029" s="397"/>
      <c r="D3029" s="398"/>
      <c r="E3029" s="399"/>
      <c r="F3029" s="398"/>
      <c r="G3029" s="400"/>
      <c r="H3029" s="390"/>
    </row>
    <row r="3030" spans="1:8" ht="21" customHeight="1">
      <c r="A3030" s="325"/>
      <c r="B3030" s="396"/>
      <c r="C3030" s="397"/>
      <c r="D3030" s="398"/>
      <c r="E3030" s="399"/>
      <c r="F3030" s="398"/>
      <c r="G3030" s="400"/>
      <c r="H3030" s="390"/>
    </row>
    <row r="3031" spans="1:8" ht="21" customHeight="1">
      <c r="A3031" s="325"/>
      <c r="B3031" s="396"/>
      <c r="C3031" s="397"/>
      <c r="D3031" s="398"/>
      <c r="E3031" s="399"/>
      <c r="F3031" s="398"/>
      <c r="G3031" s="400"/>
      <c r="H3031" s="390"/>
    </row>
    <row r="3032" spans="1:8" ht="21" customHeight="1">
      <c r="A3032" s="325"/>
      <c r="B3032" s="396"/>
      <c r="C3032" s="397"/>
      <c r="D3032" s="398"/>
      <c r="E3032" s="399"/>
      <c r="F3032" s="398"/>
      <c r="G3032" s="400"/>
      <c r="H3032" s="390"/>
    </row>
    <row r="3033" spans="1:8" ht="21" customHeight="1">
      <c r="A3033" s="325"/>
      <c r="B3033" s="396"/>
      <c r="C3033" s="397"/>
      <c r="D3033" s="398"/>
      <c r="E3033" s="399"/>
      <c r="F3033" s="398"/>
      <c r="G3033" s="400"/>
      <c r="H3033" s="390"/>
    </row>
    <row r="3034" spans="1:8" ht="21" customHeight="1">
      <c r="A3034" s="325"/>
      <c r="B3034" s="396"/>
      <c r="C3034" s="397"/>
      <c r="D3034" s="398"/>
      <c r="E3034" s="399"/>
      <c r="F3034" s="398"/>
      <c r="G3034" s="400"/>
      <c r="H3034" s="390"/>
    </row>
    <row r="3035" spans="1:8" ht="21" customHeight="1">
      <c r="A3035" s="325"/>
      <c r="B3035" s="396"/>
      <c r="C3035" s="397"/>
      <c r="D3035" s="398"/>
      <c r="E3035" s="399"/>
      <c r="F3035" s="398"/>
      <c r="G3035" s="400"/>
      <c r="H3035" s="390"/>
    </row>
    <row r="3036" spans="1:8" ht="21" customHeight="1">
      <c r="A3036" s="325"/>
      <c r="B3036" s="396"/>
      <c r="C3036" s="397"/>
      <c r="D3036" s="398"/>
      <c r="E3036" s="399"/>
      <c r="F3036" s="398"/>
      <c r="G3036" s="400"/>
      <c r="H3036" s="390"/>
    </row>
    <row r="3037" spans="1:8" ht="21" customHeight="1">
      <c r="A3037" s="325"/>
      <c r="B3037" s="396"/>
      <c r="C3037" s="397"/>
      <c r="D3037" s="398"/>
      <c r="E3037" s="399"/>
      <c r="F3037" s="398"/>
      <c r="G3037" s="400"/>
      <c r="H3037" s="390"/>
    </row>
    <row r="3038" spans="1:8" ht="21" customHeight="1">
      <c r="A3038" s="325"/>
      <c r="B3038" s="396"/>
      <c r="C3038" s="397"/>
      <c r="D3038" s="398"/>
      <c r="E3038" s="399"/>
      <c r="F3038" s="398"/>
      <c r="G3038" s="400"/>
      <c r="H3038" s="390"/>
    </row>
    <row r="3039" spans="1:8" ht="21" customHeight="1">
      <c r="A3039" s="325"/>
      <c r="B3039" s="396"/>
      <c r="C3039" s="397"/>
      <c r="D3039" s="398"/>
      <c r="E3039" s="399"/>
      <c r="F3039" s="398"/>
      <c r="G3039" s="400"/>
      <c r="H3039" s="390"/>
    </row>
    <row r="3040" spans="1:8" ht="21" customHeight="1">
      <c r="A3040" s="325"/>
      <c r="B3040" s="396"/>
      <c r="C3040" s="397"/>
      <c r="D3040" s="398"/>
      <c r="E3040" s="399"/>
      <c r="F3040" s="398"/>
      <c r="G3040" s="400"/>
      <c r="H3040" s="390"/>
    </row>
    <row r="3041" spans="1:8" ht="21" customHeight="1">
      <c r="A3041" s="325"/>
      <c r="B3041" s="396"/>
      <c r="C3041" s="397"/>
      <c r="D3041" s="398"/>
      <c r="E3041" s="399"/>
      <c r="F3041" s="398"/>
      <c r="G3041" s="400"/>
      <c r="H3041" s="390"/>
    </row>
    <row r="3042" spans="1:8" ht="21" customHeight="1">
      <c r="A3042" s="325"/>
      <c r="B3042" s="396"/>
      <c r="C3042" s="397"/>
      <c r="D3042" s="398"/>
      <c r="E3042" s="399"/>
      <c r="F3042" s="398"/>
      <c r="G3042" s="400"/>
      <c r="H3042" s="390"/>
    </row>
    <row r="3043" spans="1:8" ht="21" customHeight="1">
      <c r="A3043" s="325"/>
      <c r="B3043" s="396"/>
      <c r="C3043" s="397"/>
      <c r="D3043" s="398"/>
      <c r="E3043" s="399"/>
      <c r="F3043" s="398"/>
      <c r="G3043" s="400"/>
      <c r="H3043" s="390"/>
    </row>
    <row r="3044" spans="1:8" ht="21" customHeight="1">
      <c r="A3044" s="325"/>
      <c r="B3044" s="396"/>
      <c r="C3044" s="397"/>
      <c r="D3044" s="398"/>
      <c r="E3044" s="399"/>
      <c r="F3044" s="398"/>
      <c r="G3044" s="400"/>
      <c r="H3044" s="390"/>
    </row>
    <row r="3045" spans="1:8" ht="21" customHeight="1">
      <c r="A3045" s="325"/>
      <c r="B3045" s="396"/>
      <c r="C3045" s="397"/>
      <c r="D3045" s="398"/>
      <c r="E3045" s="399"/>
      <c r="F3045" s="398"/>
      <c r="G3045" s="400"/>
      <c r="H3045" s="390"/>
    </row>
    <row r="3046" spans="1:8" ht="21" customHeight="1">
      <c r="A3046" s="325"/>
      <c r="B3046" s="396"/>
      <c r="C3046" s="397"/>
      <c r="D3046" s="398"/>
      <c r="E3046" s="399"/>
      <c r="F3046" s="398"/>
      <c r="G3046" s="400"/>
      <c r="H3046" s="390"/>
    </row>
    <row r="3047" spans="1:8" ht="21" customHeight="1">
      <c r="A3047" s="325"/>
      <c r="B3047" s="396"/>
      <c r="C3047" s="397"/>
      <c r="D3047" s="398"/>
      <c r="E3047" s="399"/>
      <c r="F3047" s="398"/>
      <c r="G3047" s="400"/>
      <c r="H3047" s="390"/>
    </row>
    <row r="3048" spans="1:8" ht="21" customHeight="1">
      <c r="A3048" s="325"/>
      <c r="B3048" s="396"/>
      <c r="C3048" s="397"/>
      <c r="D3048" s="398"/>
      <c r="E3048" s="399"/>
      <c r="F3048" s="398"/>
      <c r="G3048" s="400"/>
      <c r="H3048" s="390"/>
    </row>
    <row r="3049" spans="1:8" ht="21" customHeight="1">
      <c r="A3049" s="325"/>
      <c r="B3049" s="396"/>
      <c r="C3049" s="397"/>
      <c r="D3049" s="398"/>
      <c r="E3049" s="399"/>
      <c r="F3049" s="398"/>
      <c r="G3049" s="400"/>
      <c r="H3049" s="390"/>
    </row>
    <row r="3050" spans="1:8" ht="21" customHeight="1">
      <c r="A3050" s="325"/>
      <c r="B3050" s="396"/>
      <c r="C3050" s="397"/>
      <c r="D3050" s="398"/>
      <c r="E3050" s="399"/>
      <c r="F3050" s="398"/>
      <c r="G3050" s="400"/>
      <c r="H3050" s="390"/>
    </row>
    <row r="3051" spans="1:8" ht="21" customHeight="1">
      <c r="A3051" s="325"/>
      <c r="B3051" s="396"/>
      <c r="C3051" s="397"/>
      <c r="D3051" s="398"/>
      <c r="E3051" s="399"/>
      <c r="F3051" s="398"/>
      <c r="G3051" s="400"/>
      <c r="H3051" s="390"/>
    </row>
    <row r="3052" spans="1:8" ht="21" customHeight="1">
      <c r="A3052" s="325"/>
      <c r="B3052" s="396"/>
      <c r="C3052" s="397"/>
      <c r="D3052" s="398"/>
      <c r="E3052" s="399"/>
      <c r="F3052" s="398"/>
      <c r="G3052" s="400"/>
      <c r="H3052" s="390"/>
    </row>
    <row r="3053" spans="1:8" ht="21" customHeight="1">
      <c r="A3053" s="325"/>
      <c r="B3053" s="396"/>
      <c r="C3053" s="397"/>
      <c r="D3053" s="398"/>
      <c r="E3053" s="399"/>
      <c r="F3053" s="398"/>
      <c r="G3053" s="400"/>
      <c r="H3053" s="390"/>
    </row>
    <row r="3054" spans="1:8" ht="21" customHeight="1">
      <c r="A3054" s="325"/>
      <c r="B3054" s="396"/>
      <c r="C3054" s="397"/>
      <c r="D3054" s="398"/>
      <c r="E3054" s="399"/>
      <c r="F3054" s="398"/>
      <c r="G3054" s="400"/>
      <c r="H3054" s="390"/>
    </row>
    <row r="3055" spans="1:8" ht="21" customHeight="1">
      <c r="A3055" s="325"/>
      <c r="B3055" s="396"/>
      <c r="C3055" s="397"/>
      <c r="D3055" s="398"/>
      <c r="E3055" s="399"/>
      <c r="F3055" s="398"/>
      <c r="G3055" s="400"/>
      <c r="H3055" s="390"/>
    </row>
    <row r="3056" spans="1:8" ht="21" customHeight="1">
      <c r="A3056" s="325"/>
      <c r="B3056" s="396"/>
      <c r="C3056" s="397"/>
      <c r="D3056" s="398"/>
      <c r="E3056" s="399"/>
      <c r="F3056" s="398"/>
      <c r="G3056" s="400"/>
      <c r="H3056" s="390"/>
    </row>
    <row r="3057" spans="1:8" ht="21" customHeight="1">
      <c r="A3057" s="325"/>
      <c r="B3057" s="396"/>
      <c r="C3057" s="397"/>
      <c r="D3057" s="398"/>
      <c r="E3057" s="399"/>
      <c r="F3057" s="398"/>
      <c r="G3057" s="400"/>
      <c r="H3057" s="390"/>
    </row>
    <row r="3058" spans="1:8" ht="21" customHeight="1">
      <c r="A3058" s="325"/>
      <c r="B3058" s="396"/>
      <c r="C3058" s="397"/>
      <c r="D3058" s="398"/>
      <c r="E3058" s="399"/>
      <c r="F3058" s="398"/>
      <c r="G3058" s="400"/>
      <c r="H3058" s="390"/>
    </row>
    <row r="3059" spans="1:8" ht="21" customHeight="1">
      <c r="A3059" s="325"/>
      <c r="B3059" s="396"/>
      <c r="C3059" s="397"/>
      <c r="D3059" s="398"/>
      <c r="E3059" s="399"/>
      <c r="F3059" s="398"/>
      <c r="G3059" s="400"/>
      <c r="H3059" s="390"/>
    </row>
    <row r="3060" spans="1:8" ht="21" customHeight="1">
      <c r="A3060" s="325"/>
      <c r="B3060" s="396"/>
      <c r="C3060" s="397"/>
      <c r="D3060" s="398"/>
      <c r="E3060" s="399"/>
      <c r="F3060" s="398"/>
      <c r="G3060" s="400"/>
      <c r="H3060" s="390"/>
    </row>
    <row r="3061" spans="1:8" ht="21" customHeight="1">
      <c r="A3061" s="325"/>
      <c r="B3061" s="396"/>
      <c r="C3061" s="397"/>
      <c r="D3061" s="398"/>
      <c r="E3061" s="399"/>
      <c r="F3061" s="398"/>
      <c r="G3061" s="400"/>
      <c r="H3061" s="390"/>
    </row>
    <row r="3062" spans="1:8" ht="21" customHeight="1">
      <c r="A3062" s="325"/>
      <c r="B3062" s="396"/>
      <c r="C3062" s="397"/>
      <c r="D3062" s="398"/>
      <c r="E3062" s="399"/>
      <c r="F3062" s="398"/>
      <c r="G3062" s="400"/>
      <c r="H3062" s="390"/>
    </row>
    <row r="3063" spans="1:8" ht="21" customHeight="1">
      <c r="A3063" s="325"/>
      <c r="B3063" s="396"/>
      <c r="C3063" s="397"/>
      <c r="D3063" s="398"/>
      <c r="E3063" s="399"/>
      <c r="F3063" s="398"/>
      <c r="G3063" s="400"/>
      <c r="H3063" s="390"/>
    </row>
    <row r="3064" spans="1:8" ht="21" customHeight="1">
      <c r="A3064" s="325"/>
      <c r="B3064" s="396"/>
      <c r="C3064" s="397"/>
      <c r="D3064" s="398"/>
      <c r="E3064" s="399"/>
      <c r="F3064" s="398"/>
      <c r="G3064" s="400"/>
      <c r="H3064" s="390"/>
    </row>
    <row r="3065" spans="1:8" ht="21" customHeight="1">
      <c r="A3065" s="325"/>
      <c r="B3065" s="396"/>
      <c r="C3065" s="397"/>
      <c r="D3065" s="398"/>
      <c r="E3065" s="399"/>
      <c r="F3065" s="398"/>
      <c r="G3065" s="400"/>
      <c r="H3065" s="390"/>
    </row>
    <row r="3066" spans="1:8" ht="21" customHeight="1">
      <c r="A3066" s="325"/>
      <c r="B3066" s="396"/>
      <c r="C3066" s="397"/>
      <c r="D3066" s="398"/>
      <c r="E3066" s="399"/>
      <c r="F3066" s="398"/>
      <c r="G3066" s="400"/>
      <c r="H3066" s="390"/>
    </row>
    <row r="3067" spans="1:8" ht="21" customHeight="1">
      <c r="A3067" s="325"/>
      <c r="B3067" s="396"/>
      <c r="C3067" s="397"/>
      <c r="D3067" s="398"/>
      <c r="E3067" s="399"/>
      <c r="F3067" s="398"/>
      <c r="G3067" s="400"/>
      <c r="H3067" s="390"/>
    </row>
    <row r="3068" spans="1:8" ht="21" customHeight="1">
      <c r="A3068" s="325"/>
      <c r="B3068" s="396"/>
      <c r="C3068" s="397"/>
      <c r="D3068" s="398"/>
      <c r="E3068" s="399"/>
      <c r="F3068" s="398"/>
      <c r="G3068" s="400"/>
      <c r="H3068" s="390"/>
    </row>
    <row r="3069" spans="1:8" ht="21" customHeight="1">
      <c r="A3069" s="325"/>
      <c r="B3069" s="396"/>
      <c r="C3069" s="397"/>
      <c r="D3069" s="398"/>
      <c r="E3069" s="399"/>
      <c r="F3069" s="398"/>
      <c r="G3069" s="400"/>
      <c r="H3069" s="390"/>
    </row>
    <row r="3070" spans="1:8" ht="21" customHeight="1">
      <c r="A3070" s="325"/>
      <c r="B3070" s="396"/>
      <c r="C3070" s="397"/>
      <c r="D3070" s="398"/>
      <c r="E3070" s="399"/>
      <c r="F3070" s="398"/>
      <c r="G3070" s="400"/>
      <c r="H3070" s="390"/>
    </row>
    <row r="3071" spans="1:8" ht="21" customHeight="1">
      <c r="A3071" s="325"/>
      <c r="B3071" s="396"/>
      <c r="C3071" s="397"/>
      <c r="D3071" s="398"/>
      <c r="E3071" s="399"/>
      <c r="F3071" s="398"/>
      <c r="G3071" s="400"/>
      <c r="H3071" s="390"/>
    </row>
    <row r="3072" spans="1:8" ht="21" customHeight="1">
      <c r="A3072" s="325"/>
      <c r="B3072" s="396"/>
      <c r="C3072" s="397"/>
      <c r="D3072" s="398"/>
      <c r="E3072" s="399"/>
      <c r="F3072" s="398"/>
      <c r="G3072" s="400"/>
      <c r="H3072" s="390"/>
    </row>
    <row r="3073" spans="1:8" ht="21" customHeight="1">
      <c r="A3073" s="325"/>
      <c r="B3073" s="396"/>
      <c r="C3073" s="397"/>
      <c r="D3073" s="398"/>
      <c r="E3073" s="399"/>
      <c r="F3073" s="398"/>
      <c r="G3073" s="400"/>
      <c r="H3073" s="390"/>
    </row>
    <row r="3074" spans="1:8" ht="21" customHeight="1">
      <c r="A3074" s="325"/>
      <c r="B3074" s="396"/>
      <c r="C3074" s="397"/>
      <c r="D3074" s="398"/>
      <c r="E3074" s="399"/>
      <c r="F3074" s="398"/>
      <c r="G3074" s="400"/>
      <c r="H3074" s="390"/>
    </row>
    <row r="3075" spans="1:8" ht="21" customHeight="1">
      <c r="A3075" s="325"/>
      <c r="B3075" s="396"/>
      <c r="C3075" s="397"/>
      <c r="D3075" s="398"/>
      <c r="E3075" s="399"/>
      <c r="F3075" s="398"/>
      <c r="G3075" s="400"/>
      <c r="H3075" s="390"/>
    </row>
    <row r="3076" spans="1:8" ht="21" customHeight="1">
      <c r="A3076" s="325"/>
      <c r="B3076" s="396"/>
      <c r="C3076" s="397"/>
      <c r="D3076" s="398"/>
      <c r="E3076" s="399"/>
      <c r="F3076" s="398"/>
      <c r="G3076" s="400"/>
      <c r="H3076" s="390"/>
    </row>
    <row r="3077" spans="1:8" ht="21" customHeight="1">
      <c r="A3077" s="325"/>
      <c r="B3077" s="396"/>
      <c r="C3077" s="397"/>
      <c r="D3077" s="398"/>
      <c r="E3077" s="399"/>
      <c r="F3077" s="398"/>
      <c r="G3077" s="400"/>
      <c r="H3077" s="390"/>
    </row>
    <row r="3078" spans="1:8" ht="21" customHeight="1">
      <c r="A3078" s="325"/>
      <c r="B3078" s="396"/>
      <c r="C3078" s="397"/>
      <c r="D3078" s="398"/>
      <c r="E3078" s="399"/>
      <c r="F3078" s="398"/>
      <c r="G3078" s="400"/>
      <c r="H3078" s="390"/>
    </row>
    <row r="3079" spans="1:8" ht="21" customHeight="1">
      <c r="A3079" s="325"/>
      <c r="B3079" s="396"/>
      <c r="C3079" s="397"/>
      <c r="D3079" s="398"/>
      <c r="E3079" s="399"/>
      <c r="F3079" s="398"/>
      <c r="G3079" s="400"/>
      <c r="H3079" s="390"/>
    </row>
    <row r="3080" spans="1:8" ht="21" customHeight="1">
      <c r="A3080" s="325"/>
      <c r="B3080" s="396"/>
      <c r="C3080" s="397"/>
      <c r="D3080" s="398"/>
      <c r="E3080" s="399"/>
      <c r="F3080" s="398"/>
      <c r="G3080" s="400"/>
      <c r="H3080" s="390"/>
    </row>
    <row r="3081" spans="1:8" ht="21" customHeight="1">
      <c r="A3081" s="325"/>
      <c r="B3081" s="396"/>
      <c r="C3081" s="397"/>
      <c r="D3081" s="398"/>
      <c r="E3081" s="399"/>
      <c r="F3081" s="398"/>
      <c r="G3081" s="400"/>
      <c r="H3081" s="390"/>
    </row>
    <row r="3082" spans="1:8" ht="21" customHeight="1">
      <c r="A3082" s="325"/>
      <c r="B3082" s="396"/>
      <c r="C3082" s="397"/>
      <c r="D3082" s="398"/>
      <c r="E3082" s="399"/>
      <c r="F3082" s="398"/>
      <c r="G3082" s="400"/>
      <c r="H3082" s="390"/>
    </row>
    <row r="3083" spans="1:8" ht="21" customHeight="1">
      <c r="A3083" s="325"/>
      <c r="B3083" s="396"/>
      <c r="C3083" s="397"/>
      <c r="D3083" s="398"/>
      <c r="E3083" s="399"/>
      <c r="F3083" s="398"/>
      <c r="G3083" s="400"/>
      <c r="H3083" s="390"/>
    </row>
    <row r="3084" spans="1:8" ht="21" customHeight="1">
      <c r="A3084" s="325"/>
      <c r="B3084" s="396"/>
      <c r="C3084" s="397"/>
      <c r="D3084" s="398"/>
      <c r="E3084" s="399"/>
      <c r="F3084" s="398"/>
      <c r="G3084" s="400"/>
      <c r="H3084" s="390"/>
    </row>
    <row r="3085" spans="1:8" ht="21" customHeight="1">
      <c r="A3085" s="325"/>
      <c r="B3085" s="396"/>
      <c r="C3085" s="397"/>
      <c r="D3085" s="398"/>
      <c r="E3085" s="399"/>
      <c r="F3085" s="398"/>
      <c r="G3085" s="400"/>
      <c r="H3085" s="390"/>
    </row>
    <row r="3086" spans="1:8" ht="21" customHeight="1">
      <c r="A3086" s="325"/>
      <c r="B3086" s="396"/>
      <c r="C3086" s="397"/>
      <c r="D3086" s="398"/>
      <c r="E3086" s="399"/>
      <c r="F3086" s="398"/>
      <c r="G3086" s="400"/>
      <c r="H3086" s="390"/>
    </row>
    <row r="3087" spans="1:8" ht="21" customHeight="1">
      <c r="A3087" s="325"/>
      <c r="B3087" s="396"/>
      <c r="C3087" s="397"/>
      <c r="D3087" s="398"/>
      <c r="E3087" s="399"/>
      <c r="F3087" s="398"/>
      <c r="G3087" s="400"/>
      <c r="H3087" s="390"/>
    </row>
    <row r="3088" spans="1:8" ht="21" customHeight="1">
      <c r="A3088" s="325"/>
      <c r="B3088" s="396"/>
      <c r="C3088" s="397"/>
      <c r="D3088" s="398"/>
      <c r="E3088" s="399"/>
      <c r="F3088" s="398"/>
      <c r="G3088" s="400"/>
      <c r="H3088" s="390"/>
    </row>
    <row r="3089" spans="1:8" ht="21" customHeight="1">
      <c r="A3089" s="325"/>
      <c r="B3089" s="396"/>
      <c r="C3089" s="397"/>
      <c r="D3089" s="398"/>
      <c r="E3089" s="399"/>
      <c r="F3089" s="398"/>
      <c r="G3089" s="400"/>
      <c r="H3089" s="390"/>
    </row>
    <row r="3090" spans="1:8" ht="21" customHeight="1">
      <c r="A3090" s="325"/>
      <c r="B3090" s="396"/>
      <c r="C3090" s="397"/>
      <c r="D3090" s="398"/>
      <c r="E3090" s="399"/>
      <c r="F3090" s="398"/>
      <c r="G3090" s="400"/>
      <c r="H3090" s="390"/>
    </row>
    <row r="3091" spans="1:8" ht="21" customHeight="1">
      <c r="A3091" s="325"/>
      <c r="B3091" s="396"/>
      <c r="C3091" s="397"/>
      <c r="D3091" s="398"/>
      <c r="E3091" s="399"/>
      <c r="F3091" s="398"/>
      <c r="G3091" s="400"/>
      <c r="H3091" s="390"/>
    </row>
    <row r="3092" spans="1:8" ht="21" customHeight="1">
      <c r="A3092" s="325"/>
      <c r="B3092" s="396"/>
      <c r="C3092" s="397"/>
      <c r="D3092" s="398"/>
      <c r="E3092" s="399"/>
      <c r="F3092" s="398"/>
      <c r="G3092" s="400"/>
      <c r="H3092" s="390"/>
    </row>
    <row r="3093" spans="1:8" ht="21" customHeight="1">
      <c r="A3093" s="325"/>
      <c r="B3093" s="396"/>
      <c r="C3093" s="397"/>
      <c r="D3093" s="398"/>
      <c r="E3093" s="399"/>
      <c r="F3093" s="398"/>
      <c r="G3093" s="400"/>
      <c r="H3093" s="390"/>
    </row>
    <row r="3094" spans="1:8" ht="21" customHeight="1">
      <c r="A3094" s="325"/>
      <c r="B3094" s="396"/>
      <c r="C3094" s="397"/>
      <c r="D3094" s="398"/>
      <c r="E3094" s="399"/>
      <c r="F3094" s="398"/>
      <c r="G3094" s="400"/>
      <c r="H3094" s="390"/>
    </row>
    <row r="3095" spans="1:8" ht="21" customHeight="1">
      <c r="A3095" s="325"/>
      <c r="B3095" s="396"/>
      <c r="C3095" s="397"/>
      <c r="D3095" s="398"/>
      <c r="E3095" s="399"/>
      <c r="F3095" s="398"/>
      <c r="G3095" s="400"/>
      <c r="H3095" s="390"/>
    </row>
    <row r="3096" spans="1:8" ht="21" customHeight="1">
      <c r="A3096" s="325"/>
      <c r="B3096" s="396"/>
      <c r="C3096" s="397"/>
      <c r="D3096" s="398"/>
      <c r="E3096" s="399"/>
      <c r="F3096" s="398"/>
      <c r="G3096" s="400"/>
      <c r="H3096" s="390"/>
    </row>
    <row r="3097" spans="1:8" ht="21" customHeight="1">
      <c r="A3097" s="325"/>
      <c r="B3097" s="396"/>
      <c r="C3097" s="397"/>
      <c r="D3097" s="398"/>
      <c r="E3097" s="399"/>
      <c r="F3097" s="398"/>
      <c r="G3097" s="400"/>
      <c r="H3097" s="390"/>
    </row>
    <row r="3098" spans="1:8" ht="21" customHeight="1">
      <c r="A3098" s="325"/>
      <c r="B3098" s="396"/>
      <c r="C3098" s="397"/>
      <c r="D3098" s="398"/>
      <c r="E3098" s="399"/>
      <c r="F3098" s="398"/>
      <c r="G3098" s="400"/>
      <c r="H3098" s="390"/>
    </row>
    <row r="3099" spans="1:8" ht="21" customHeight="1">
      <c r="A3099" s="325"/>
      <c r="B3099" s="396"/>
      <c r="C3099" s="397"/>
      <c r="D3099" s="398"/>
      <c r="E3099" s="399"/>
      <c r="F3099" s="398"/>
      <c r="G3099" s="400"/>
      <c r="H3099" s="390"/>
    </row>
    <row r="3100" spans="1:8" ht="21" customHeight="1">
      <c r="A3100" s="325"/>
      <c r="B3100" s="396"/>
      <c r="C3100" s="397"/>
      <c r="D3100" s="398"/>
      <c r="E3100" s="399"/>
      <c r="F3100" s="398"/>
      <c r="G3100" s="400"/>
      <c r="H3100" s="390"/>
    </row>
    <row r="3101" spans="1:8" ht="21" customHeight="1">
      <c r="A3101" s="325"/>
      <c r="B3101" s="396"/>
      <c r="C3101" s="397"/>
      <c r="D3101" s="398"/>
      <c r="E3101" s="399"/>
      <c r="F3101" s="398"/>
      <c r="G3101" s="400"/>
      <c r="H3101" s="390"/>
    </row>
    <row r="3102" spans="1:8" ht="21" customHeight="1">
      <c r="A3102" s="325"/>
      <c r="B3102" s="396"/>
      <c r="C3102" s="397"/>
      <c r="D3102" s="398"/>
      <c r="E3102" s="399"/>
      <c r="F3102" s="398"/>
      <c r="G3102" s="400"/>
      <c r="H3102" s="390"/>
    </row>
    <row r="3103" spans="1:8" ht="21" customHeight="1">
      <c r="A3103" s="325"/>
      <c r="B3103" s="396"/>
      <c r="C3103" s="397"/>
      <c r="D3103" s="398"/>
      <c r="E3103" s="399"/>
      <c r="F3103" s="398"/>
      <c r="G3103" s="400"/>
      <c r="H3103" s="390"/>
    </row>
    <row r="3104" spans="1:8" ht="21" customHeight="1">
      <c r="A3104" s="325"/>
      <c r="B3104" s="396"/>
      <c r="C3104" s="397"/>
      <c r="D3104" s="398"/>
      <c r="E3104" s="399"/>
      <c r="F3104" s="398"/>
      <c r="G3104" s="400"/>
      <c r="H3104" s="390"/>
    </row>
    <row r="3105" spans="1:8" ht="21" customHeight="1">
      <c r="A3105" s="325"/>
      <c r="B3105" s="396"/>
      <c r="C3105" s="397"/>
      <c r="D3105" s="398"/>
      <c r="E3105" s="399"/>
      <c r="F3105" s="398"/>
      <c r="G3105" s="400"/>
      <c r="H3105" s="390"/>
    </row>
    <row r="3106" spans="1:8" ht="21" customHeight="1">
      <c r="A3106" s="325"/>
      <c r="B3106" s="396"/>
      <c r="C3106" s="397"/>
      <c r="D3106" s="398"/>
      <c r="E3106" s="399"/>
      <c r="F3106" s="398"/>
      <c r="G3106" s="400"/>
      <c r="H3106" s="390"/>
    </row>
    <row r="3107" spans="1:8" ht="21" customHeight="1">
      <c r="A3107" s="325"/>
      <c r="B3107" s="396"/>
      <c r="C3107" s="397"/>
      <c r="D3107" s="398"/>
      <c r="E3107" s="399"/>
      <c r="F3107" s="398"/>
      <c r="G3107" s="400"/>
      <c r="H3107" s="390"/>
    </row>
    <row r="3108" spans="1:8" ht="21" customHeight="1">
      <c r="A3108" s="325"/>
      <c r="B3108" s="396"/>
      <c r="C3108" s="397"/>
      <c r="D3108" s="398"/>
      <c r="E3108" s="399"/>
      <c r="F3108" s="398"/>
      <c r="G3108" s="400"/>
      <c r="H3108" s="390"/>
    </row>
    <row r="3109" spans="1:8" ht="21" customHeight="1">
      <c r="A3109" s="325"/>
      <c r="B3109" s="396"/>
      <c r="C3109" s="397"/>
      <c r="D3109" s="398"/>
      <c r="E3109" s="399"/>
      <c r="F3109" s="398"/>
      <c r="G3109" s="400"/>
      <c r="H3109" s="390"/>
    </row>
    <row r="3110" spans="1:8" ht="21" customHeight="1">
      <c r="A3110" s="325"/>
      <c r="B3110" s="396"/>
      <c r="C3110" s="397"/>
      <c r="D3110" s="398"/>
      <c r="E3110" s="399"/>
      <c r="F3110" s="398"/>
      <c r="G3110" s="400"/>
      <c r="H3110" s="390"/>
    </row>
    <row r="3111" spans="1:8" ht="21" customHeight="1">
      <c r="A3111" s="325"/>
      <c r="B3111" s="396"/>
      <c r="C3111" s="397"/>
      <c r="D3111" s="398"/>
      <c r="E3111" s="399"/>
      <c r="F3111" s="398"/>
      <c r="G3111" s="400"/>
      <c r="H3111" s="390"/>
    </row>
    <row r="3112" spans="1:8" ht="21" customHeight="1">
      <c r="A3112" s="325"/>
      <c r="B3112" s="396"/>
      <c r="C3112" s="397"/>
      <c r="D3112" s="398"/>
      <c r="E3112" s="399"/>
      <c r="F3112" s="398"/>
      <c r="G3112" s="400"/>
      <c r="H3112" s="390"/>
    </row>
    <row r="3113" spans="1:8" ht="21" customHeight="1">
      <c r="A3113" s="325"/>
      <c r="B3113" s="396"/>
      <c r="C3113" s="397"/>
      <c r="D3113" s="398"/>
      <c r="E3113" s="399"/>
      <c r="F3113" s="398"/>
      <c r="G3113" s="400"/>
      <c r="H3113" s="390"/>
    </row>
    <row r="3114" spans="1:8" ht="21" customHeight="1">
      <c r="A3114" s="325"/>
      <c r="B3114" s="396"/>
      <c r="C3114" s="397"/>
      <c r="D3114" s="398"/>
      <c r="E3114" s="399"/>
      <c r="F3114" s="398"/>
      <c r="G3114" s="400"/>
      <c r="H3114" s="390"/>
    </row>
    <row r="3115" spans="1:8" ht="21" customHeight="1">
      <c r="A3115" s="325"/>
      <c r="B3115" s="396"/>
      <c r="C3115" s="397"/>
      <c r="D3115" s="398"/>
      <c r="E3115" s="399"/>
      <c r="F3115" s="398"/>
      <c r="G3115" s="400"/>
      <c r="H3115" s="390"/>
    </row>
    <row r="3116" spans="1:8" ht="21" customHeight="1">
      <c r="A3116" s="325"/>
      <c r="B3116" s="396"/>
      <c r="C3116" s="397"/>
      <c r="D3116" s="398"/>
      <c r="E3116" s="399"/>
      <c r="F3116" s="398"/>
      <c r="G3116" s="400"/>
      <c r="H3116" s="390"/>
    </row>
    <row r="3117" spans="1:8" ht="21" customHeight="1">
      <c r="A3117" s="325"/>
      <c r="B3117" s="396"/>
      <c r="C3117" s="397"/>
      <c r="D3117" s="398"/>
      <c r="E3117" s="399"/>
      <c r="F3117" s="398"/>
      <c r="G3117" s="400"/>
      <c r="H3117" s="390"/>
    </row>
    <row r="3118" spans="1:8" ht="21" customHeight="1">
      <c r="A3118" s="325"/>
      <c r="B3118" s="396"/>
      <c r="C3118" s="397"/>
      <c r="D3118" s="398"/>
      <c r="E3118" s="399"/>
      <c r="F3118" s="398"/>
      <c r="G3118" s="400"/>
      <c r="H3118" s="390"/>
    </row>
    <row r="3119" spans="1:8" ht="21" customHeight="1">
      <c r="A3119" s="325"/>
      <c r="B3119" s="396"/>
      <c r="C3119" s="397"/>
      <c r="D3119" s="398"/>
      <c r="E3119" s="399"/>
      <c r="F3119" s="398"/>
      <c r="G3119" s="400"/>
      <c r="H3119" s="390"/>
    </row>
    <row r="3120" spans="1:8" ht="21" customHeight="1">
      <c r="A3120" s="325"/>
      <c r="B3120" s="396"/>
      <c r="C3120" s="397"/>
      <c r="D3120" s="398"/>
      <c r="E3120" s="399"/>
      <c r="F3120" s="398"/>
      <c r="G3120" s="400"/>
      <c r="H3120" s="390"/>
    </row>
    <row r="3121" spans="1:8" ht="21" customHeight="1">
      <c r="A3121" s="325"/>
      <c r="B3121" s="396"/>
      <c r="C3121" s="397"/>
      <c r="D3121" s="398"/>
      <c r="E3121" s="399"/>
      <c r="F3121" s="398"/>
      <c r="G3121" s="400"/>
      <c r="H3121" s="390"/>
    </row>
    <row r="3122" spans="1:8" ht="21" customHeight="1">
      <c r="A3122" s="325"/>
      <c r="B3122" s="396"/>
      <c r="C3122" s="397"/>
      <c r="D3122" s="398"/>
      <c r="E3122" s="399"/>
      <c r="F3122" s="398"/>
      <c r="G3122" s="400"/>
      <c r="H3122" s="390"/>
    </row>
    <row r="3123" spans="1:8" ht="21" customHeight="1">
      <c r="A3123" s="325"/>
      <c r="B3123" s="396"/>
      <c r="C3123" s="397"/>
      <c r="D3123" s="398"/>
      <c r="E3123" s="399"/>
      <c r="F3123" s="398"/>
      <c r="G3123" s="400"/>
      <c r="H3123" s="390"/>
    </row>
    <row r="3124" spans="1:8" ht="21" customHeight="1">
      <c r="A3124" s="325"/>
      <c r="B3124" s="396"/>
      <c r="C3124" s="397"/>
      <c r="D3124" s="398"/>
      <c r="E3124" s="399"/>
      <c r="F3124" s="398"/>
      <c r="G3124" s="400"/>
      <c r="H3124" s="390"/>
    </row>
    <row r="3125" spans="1:8" ht="21" customHeight="1">
      <c r="A3125" s="325"/>
      <c r="B3125" s="396"/>
      <c r="C3125" s="397"/>
      <c r="D3125" s="398"/>
      <c r="E3125" s="399"/>
      <c r="F3125" s="398"/>
      <c r="G3125" s="400"/>
      <c r="H3125" s="390"/>
    </row>
    <row r="3126" spans="1:8" ht="21" customHeight="1">
      <c r="A3126" s="325"/>
      <c r="B3126" s="396"/>
      <c r="C3126" s="397"/>
      <c r="D3126" s="398"/>
      <c r="E3126" s="399"/>
      <c r="F3126" s="398"/>
      <c r="G3126" s="400"/>
      <c r="H3126" s="390"/>
    </row>
    <row r="3127" spans="1:8" ht="21" customHeight="1">
      <c r="A3127" s="325"/>
      <c r="B3127" s="396"/>
      <c r="C3127" s="397"/>
      <c r="D3127" s="398"/>
      <c r="E3127" s="399"/>
      <c r="F3127" s="398"/>
      <c r="G3127" s="400"/>
      <c r="H3127" s="390"/>
    </row>
    <row r="3128" spans="1:8" ht="21" customHeight="1">
      <c r="A3128" s="325"/>
      <c r="B3128" s="396"/>
      <c r="C3128" s="397"/>
      <c r="D3128" s="398"/>
      <c r="E3128" s="399"/>
      <c r="F3128" s="398"/>
      <c r="G3128" s="400"/>
      <c r="H3128" s="390"/>
    </row>
    <row r="3129" spans="1:8" ht="21" customHeight="1">
      <c r="A3129" s="325"/>
      <c r="B3129" s="396"/>
      <c r="C3129" s="397"/>
      <c r="D3129" s="398"/>
      <c r="E3129" s="399"/>
      <c r="F3129" s="398"/>
      <c r="G3129" s="400"/>
      <c r="H3129" s="390"/>
    </row>
    <row r="3130" spans="1:8" ht="21" customHeight="1">
      <c r="A3130" s="325"/>
      <c r="B3130" s="396"/>
      <c r="C3130" s="397"/>
      <c r="D3130" s="398"/>
      <c r="E3130" s="399"/>
      <c r="F3130" s="398"/>
      <c r="G3130" s="400"/>
      <c r="H3130" s="390"/>
    </row>
    <row r="3131" spans="1:8" ht="21" customHeight="1">
      <c r="A3131" s="325"/>
      <c r="B3131" s="396"/>
      <c r="C3131" s="397"/>
      <c r="D3131" s="398"/>
      <c r="E3131" s="399"/>
      <c r="F3131" s="398"/>
      <c r="G3131" s="400"/>
      <c r="H3131" s="390"/>
    </row>
    <row r="3132" spans="1:8" ht="21" customHeight="1">
      <c r="A3132" s="325"/>
      <c r="B3132" s="396"/>
      <c r="C3132" s="397"/>
      <c r="D3132" s="398"/>
      <c r="E3132" s="399"/>
      <c r="F3132" s="398"/>
      <c r="G3132" s="400"/>
      <c r="H3132" s="390"/>
    </row>
    <row r="3133" spans="1:8" ht="21" customHeight="1">
      <c r="A3133" s="325"/>
      <c r="B3133" s="396"/>
      <c r="C3133" s="397"/>
      <c r="D3133" s="398"/>
      <c r="E3133" s="399"/>
      <c r="F3133" s="398"/>
      <c r="G3133" s="400"/>
      <c r="H3133" s="390"/>
    </row>
    <row r="3134" spans="1:8" ht="21" customHeight="1">
      <c r="A3134" s="325"/>
      <c r="B3134" s="396"/>
      <c r="C3134" s="397"/>
      <c r="D3134" s="398"/>
      <c r="E3134" s="399"/>
      <c r="F3134" s="398"/>
      <c r="G3134" s="400"/>
      <c r="H3134" s="390"/>
    </row>
    <row r="3135" spans="1:8" ht="21" customHeight="1">
      <c r="A3135" s="325"/>
      <c r="B3135" s="396"/>
      <c r="C3135" s="397"/>
      <c r="D3135" s="398"/>
      <c r="E3135" s="399"/>
      <c r="F3135" s="398"/>
      <c r="G3135" s="400"/>
      <c r="H3135" s="390"/>
    </row>
    <row r="3136" spans="1:8" ht="21" customHeight="1">
      <c r="A3136" s="325"/>
      <c r="B3136" s="396"/>
      <c r="C3136" s="397"/>
      <c r="D3136" s="398"/>
      <c r="E3136" s="399"/>
      <c r="F3136" s="398"/>
      <c r="G3136" s="400"/>
      <c r="H3136" s="390"/>
    </row>
    <row r="3137" spans="1:8" ht="21" customHeight="1">
      <c r="A3137" s="325"/>
      <c r="B3137" s="396"/>
      <c r="C3137" s="397"/>
      <c r="D3137" s="398"/>
      <c r="E3137" s="399"/>
      <c r="F3137" s="398"/>
      <c r="G3137" s="400"/>
      <c r="H3137" s="390"/>
    </row>
    <row r="3138" spans="1:8" ht="21" customHeight="1">
      <c r="A3138" s="325"/>
      <c r="B3138" s="396"/>
      <c r="C3138" s="397"/>
      <c r="D3138" s="398"/>
      <c r="E3138" s="399"/>
      <c r="F3138" s="398"/>
      <c r="G3138" s="400"/>
      <c r="H3138" s="390"/>
    </row>
    <row r="3139" spans="1:8" ht="21" customHeight="1">
      <c r="A3139" s="325"/>
      <c r="B3139" s="396"/>
      <c r="C3139" s="397"/>
      <c r="D3139" s="398"/>
      <c r="E3139" s="399"/>
      <c r="F3139" s="398"/>
      <c r="G3139" s="400"/>
      <c r="H3139" s="390"/>
    </row>
    <row r="3140" spans="1:8" ht="21" customHeight="1">
      <c r="A3140" s="325"/>
      <c r="B3140" s="396"/>
      <c r="C3140" s="397"/>
      <c r="D3140" s="398"/>
      <c r="E3140" s="399"/>
      <c r="F3140" s="398"/>
      <c r="G3140" s="400"/>
      <c r="H3140" s="390"/>
    </row>
    <row r="3141" spans="1:8" ht="21" customHeight="1">
      <c r="A3141" s="325"/>
      <c r="B3141" s="396"/>
      <c r="C3141" s="397"/>
      <c r="D3141" s="398"/>
      <c r="E3141" s="399"/>
      <c r="F3141" s="398"/>
      <c r="G3141" s="400"/>
      <c r="H3141" s="390"/>
    </row>
    <row r="3142" spans="1:8" ht="21" customHeight="1">
      <c r="A3142" s="325"/>
      <c r="B3142" s="396"/>
      <c r="C3142" s="397"/>
      <c r="D3142" s="398"/>
      <c r="E3142" s="399"/>
      <c r="F3142" s="398"/>
      <c r="G3142" s="400"/>
      <c r="H3142" s="390"/>
    </row>
    <row r="3143" spans="1:8" ht="21" customHeight="1">
      <c r="A3143" s="325"/>
      <c r="B3143" s="396"/>
      <c r="C3143" s="397"/>
      <c r="D3143" s="398"/>
      <c r="E3143" s="399"/>
      <c r="F3143" s="398"/>
      <c r="G3143" s="400"/>
      <c r="H3143" s="390"/>
    </row>
    <row r="3144" spans="1:8" ht="21" customHeight="1">
      <c r="A3144" s="325"/>
      <c r="B3144" s="396"/>
      <c r="C3144" s="397"/>
      <c r="D3144" s="398"/>
      <c r="E3144" s="399"/>
      <c r="F3144" s="398"/>
      <c r="G3144" s="400"/>
      <c r="H3144" s="390"/>
    </row>
    <row r="3145" spans="1:8" ht="21" customHeight="1">
      <c r="A3145" s="325"/>
      <c r="B3145" s="396"/>
      <c r="C3145" s="397"/>
      <c r="D3145" s="398"/>
      <c r="E3145" s="399"/>
      <c r="F3145" s="398"/>
      <c r="G3145" s="400"/>
      <c r="H3145" s="390"/>
    </row>
    <row r="3146" spans="1:8" ht="21" customHeight="1">
      <c r="A3146" s="325"/>
      <c r="B3146" s="396"/>
      <c r="C3146" s="397"/>
      <c r="D3146" s="398"/>
      <c r="E3146" s="399"/>
      <c r="F3146" s="398"/>
      <c r="G3146" s="400"/>
      <c r="H3146" s="390"/>
    </row>
    <row r="3147" spans="1:8" ht="21" customHeight="1">
      <c r="A3147" s="325"/>
      <c r="B3147" s="396"/>
      <c r="C3147" s="397"/>
      <c r="D3147" s="398"/>
      <c r="E3147" s="399"/>
      <c r="F3147" s="398"/>
      <c r="G3147" s="400"/>
      <c r="H3147" s="390"/>
    </row>
    <row r="3148" spans="1:8" ht="21" customHeight="1">
      <c r="A3148" s="325"/>
      <c r="B3148" s="396"/>
      <c r="C3148" s="397"/>
      <c r="D3148" s="398"/>
      <c r="E3148" s="399"/>
      <c r="F3148" s="398"/>
      <c r="G3148" s="400"/>
      <c r="H3148" s="390"/>
    </row>
    <row r="3149" spans="1:8" ht="21" customHeight="1">
      <c r="A3149" s="325"/>
      <c r="B3149" s="396"/>
      <c r="C3149" s="397"/>
      <c r="D3149" s="398"/>
      <c r="E3149" s="399"/>
      <c r="F3149" s="398"/>
      <c r="G3149" s="400"/>
      <c r="H3149" s="390"/>
    </row>
    <row r="3150" spans="1:8" ht="21" customHeight="1">
      <c r="A3150" s="325"/>
      <c r="B3150" s="396"/>
      <c r="C3150" s="397"/>
      <c r="D3150" s="398"/>
      <c r="E3150" s="399"/>
      <c r="F3150" s="398"/>
      <c r="G3150" s="400"/>
      <c r="H3150" s="390"/>
    </row>
    <row r="3151" spans="1:8" ht="21" customHeight="1">
      <c r="A3151" s="325"/>
      <c r="B3151" s="396"/>
      <c r="C3151" s="397"/>
      <c r="D3151" s="398"/>
      <c r="E3151" s="399"/>
      <c r="F3151" s="398"/>
      <c r="G3151" s="400"/>
      <c r="H3151" s="390"/>
    </row>
    <row r="3152" spans="1:8" ht="21" customHeight="1">
      <c r="A3152" s="325"/>
      <c r="B3152" s="396"/>
      <c r="C3152" s="397"/>
      <c r="D3152" s="398"/>
      <c r="E3152" s="399"/>
      <c r="F3152" s="398"/>
      <c r="G3152" s="400"/>
      <c r="H3152" s="390"/>
    </row>
    <row r="3153" spans="1:8" ht="21" customHeight="1">
      <c r="A3153" s="325"/>
      <c r="B3153" s="396"/>
      <c r="C3153" s="397"/>
      <c r="D3153" s="398"/>
      <c r="E3153" s="399"/>
      <c r="F3153" s="398"/>
      <c r="G3153" s="400"/>
      <c r="H3153" s="390"/>
    </row>
    <row r="3154" spans="1:8" ht="21" customHeight="1">
      <c r="A3154" s="325"/>
      <c r="B3154" s="396"/>
      <c r="C3154" s="397"/>
      <c r="D3154" s="398"/>
      <c r="E3154" s="399"/>
      <c r="F3154" s="398"/>
      <c r="G3154" s="400"/>
      <c r="H3154" s="390"/>
    </row>
    <row r="3155" spans="1:8" ht="21" customHeight="1">
      <c r="A3155" s="325"/>
      <c r="B3155" s="396"/>
      <c r="C3155" s="397"/>
      <c r="D3155" s="398"/>
      <c r="E3155" s="399"/>
      <c r="F3155" s="398"/>
      <c r="G3155" s="400"/>
      <c r="H3155" s="390"/>
    </row>
    <row r="3156" spans="1:8" ht="21" customHeight="1">
      <c r="A3156" s="325"/>
      <c r="B3156" s="396"/>
      <c r="C3156" s="397"/>
      <c r="D3156" s="398"/>
      <c r="E3156" s="399"/>
      <c r="F3156" s="398"/>
      <c r="G3156" s="400"/>
      <c r="H3156" s="390"/>
    </row>
    <row r="3157" spans="1:8" ht="21" customHeight="1">
      <c r="A3157" s="325"/>
      <c r="B3157" s="396"/>
      <c r="C3157" s="397"/>
      <c r="D3157" s="398"/>
      <c r="E3157" s="399"/>
      <c r="F3157" s="398"/>
      <c r="G3157" s="400"/>
      <c r="H3157" s="390"/>
    </row>
    <row r="3158" spans="1:8" ht="21" customHeight="1">
      <c r="A3158" s="325"/>
      <c r="B3158" s="396"/>
      <c r="C3158" s="397"/>
      <c r="D3158" s="398"/>
      <c r="E3158" s="399"/>
      <c r="F3158" s="398"/>
      <c r="G3158" s="400"/>
      <c r="H3158" s="390"/>
    </row>
    <row r="3159" spans="1:8" ht="21" customHeight="1">
      <c r="A3159" s="325"/>
      <c r="B3159" s="396"/>
      <c r="C3159" s="397"/>
      <c r="D3159" s="398"/>
      <c r="E3159" s="399"/>
      <c r="F3159" s="398"/>
      <c r="G3159" s="400"/>
      <c r="H3159" s="390"/>
    </row>
    <row r="3160" spans="1:8" ht="21" customHeight="1">
      <c r="A3160" s="325"/>
      <c r="B3160" s="396"/>
      <c r="C3160" s="397"/>
      <c r="D3160" s="398"/>
      <c r="E3160" s="399"/>
      <c r="F3160" s="398"/>
      <c r="G3160" s="400"/>
      <c r="H3160" s="390"/>
    </row>
    <row r="3161" spans="1:8" ht="21" customHeight="1">
      <c r="A3161" s="325"/>
      <c r="B3161" s="396"/>
      <c r="C3161" s="397"/>
      <c r="D3161" s="398"/>
      <c r="E3161" s="399"/>
      <c r="F3161" s="398"/>
      <c r="G3161" s="400"/>
      <c r="H3161" s="390"/>
    </row>
    <row r="3162" spans="1:8" ht="21" customHeight="1">
      <c r="A3162" s="325"/>
      <c r="B3162" s="396"/>
      <c r="C3162" s="397"/>
      <c r="D3162" s="398"/>
      <c r="E3162" s="399"/>
      <c r="F3162" s="398"/>
      <c r="G3162" s="400"/>
      <c r="H3162" s="390"/>
    </row>
    <row r="3163" spans="1:8" ht="21" customHeight="1">
      <c r="A3163" s="325"/>
      <c r="B3163" s="396"/>
      <c r="C3163" s="397"/>
      <c r="D3163" s="398"/>
      <c r="E3163" s="399"/>
      <c r="F3163" s="398"/>
      <c r="G3163" s="400"/>
      <c r="H3163" s="390"/>
    </row>
    <row r="3164" spans="1:8" ht="21" customHeight="1">
      <c r="A3164" s="325"/>
      <c r="B3164" s="396"/>
      <c r="C3164" s="397"/>
      <c r="D3164" s="398"/>
      <c r="E3164" s="399"/>
      <c r="F3164" s="398"/>
      <c r="G3164" s="400"/>
      <c r="H3164" s="390"/>
    </row>
    <row r="3165" spans="1:8" ht="21" customHeight="1">
      <c r="A3165" s="325"/>
      <c r="B3165" s="396"/>
      <c r="C3165" s="397"/>
      <c r="D3165" s="398"/>
      <c r="E3165" s="399"/>
      <c r="F3165" s="398"/>
      <c r="G3165" s="400"/>
      <c r="H3165" s="390"/>
    </row>
    <row r="3166" spans="1:8" ht="21" customHeight="1">
      <c r="A3166" s="325"/>
      <c r="B3166" s="396"/>
      <c r="C3166" s="397"/>
      <c r="D3166" s="398"/>
      <c r="E3166" s="399"/>
      <c r="F3166" s="398"/>
      <c r="G3166" s="400"/>
      <c r="H3166" s="390"/>
    </row>
    <row r="3167" spans="1:8" ht="21" customHeight="1">
      <c r="A3167" s="325"/>
      <c r="B3167" s="396"/>
      <c r="C3167" s="397"/>
      <c r="D3167" s="398"/>
      <c r="E3167" s="399"/>
      <c r="F3167" s="398"/>
      <c r="G3167" s="400"/>
      <c r="H3167" s="390"/>
    </row>
    <row r="3168" spans="1:8" ht="21" customHeight="1">
      <c r="A3168" s="325"/>
      <c r="B3168" s="396"/>
      <c r="C3168" s="397"/>
      <c r="D3168" s="398"/>
      <c r="E3168" s="399"/>
      <c r="F3168" s="398"/>
      <c r="G3168" s="400"/>
      <c r="H3168" s="390"/>
    </row>
    <row r="3169" spans="1:8" ht="21" customHeight="1">
      <c r="A3169" s="325"/>
      <c r="B3169" s="396"/>
      <c r="C3169" s="397"/>
      <c r="D3169" s="398"/>
      <c r="E3169" s="399"/>
      <c r="F3169" s="398"/>
      <c r="G3169" s="400"/>
      <c r="H3169" s="390"/>
    </row>
    <row r="3170" spans="1:8" ht="21" customHeight="1">
      <c r="A3170" s="325"/>
      <c r="B3170" s="396"/>
      <c r="C3170" s="397"/>
      <c r="D3170" s="398"/>
      <c r="E3170" s="399"/>
      <c r="F3170" s="398"/>
      <c r="G3170" s="400"/>
      <c r="H3170" s="390"/>
    </row>
    <row r="3171" spans="1:8" ht="21" customHeight="1">
      <c r="A3171" s="325"/>
      <c r="B3171" s="396"/>
      <c r="C3171" s="397"/>
      <c r="D3171" s="398"/>
      <c r="E3171" s="399"/>
      <c r="F3171" s="398"/>
      <c r="G3171" s="400"/>
      <c r="H3171" s="390"/>
    </row>
    <row r="3172" spans="1:8" ht="21" customHeight="1">
      <c r="A3172" s="325"/>
      <c r="B3172" s="396"/>
      <c r="C3172" s="397"/>
      <c r="D3172" s="398"/>
      <c r="E3172" s="399"/>
      <c r="F3172" s="398"/>
      <c r="G3172" s="400"/>
      <c r="H3172" s="390"/>
    </row>
    <row r="3173" spans="1:8" ht="21" customHeight="1">
      <c r="A3173" s="325"/>
      <c r="B3173" s="396"/>
      <c r="C3173" s="397"/>
      <c r="D3173" s="398"/>
      <c r="E3173" s="399"/>
      <c r="F3173" s="398"/>
      <c r="G3173" s="400"/>
      <c r="H3173" s="390"/>
    </row>
    <row r="3174" spans="1:8" ht="21" customHeight="1">
      <c r="A3174" s="325"/>
      <c r="B3174" s="396"/>
      <c r="C3174" s="397"/>
      <c r="D3174" s="398"/>
      <c r="E3174" s="399"/>
      <c r="F3174" s="398"/>
      <c r="G3174" s="400"/>
      <c r="H3174" s="390"/>
    </row>
    <row r="3175" spans="1:8" ht="21" customHeight="1">
      <c r="A3175" s="325"/>
      <c r="B3175" s="396"/>
      <c r="C3175" s="397"/>
      <c r="D3175" s="398"/>
      <c r="E3175" s="399"/>
      <c r="F3175" s="398"/>
      <c r="G3175" s="400"/>
      <c r="H3175" s="390"/>
    </row>
    <row r="3176" spans="1:8" ht="21" customHeight="1">
      <c r="A3176" s="325"/>
      <c r="B3176" s="396"/>
      <c r="C3176" s="397"/>
      <c r="D3176" s="398"/>
      <c r="E3176" s="399"/>
      <c r="F3176" s="398"/>
      <c r="G3176" s="400"/>
      <c r="H3176" s="390"/>
    </row>
    <row r="3177" spans="1:8" ht="21" customHeight="1">
      <c r="A3177" s="325"/>
      <c r="B3177" s="396"/>
      <c r="C3177" s="397"/>
      <c r="D3177" s="398"/>
      <c r="E3177" s="399"/>
      <c r="F3177" s="398"/>
      <c r="G3177" s="400"/>
      <c r="H3177" s="390"/>
    </row>
    <row r="3178" spans="1:8" ht="21" customHeight="1">
      <c r="A3178" s="325"/>
      <c r="B3178" s="396"/>
      <c r="C3178" s="397"/>
      <c r="D3178" s="398"/>
      <c r="E3178" s="399"/>
      <c r="F3178" s="398"/>
      <c r="G3178" s="400"/>
      <c r="H3178" s="390"/>
    </row>
    <row r="3179" spans="1:8" ht="21" customHeight="1">
      <c r="A3179" s="325"/>
      <c r="B3179" s="396"/>
      <c r="C3179" s="397"/>
      <c r="D3179" s="398"/>
      <c r="E3179" s="399"/>
      <c r="F3179" s="398"/>
      <c r="G3179" s="400"/>
      <c r="H3179" s="390"/>
    </row>
    <row r="3180" spans="1:8" ht="21" customHeight="1">
      <c r="A3180" s="325"/>
      <c r="B3180" s="396"/>
      <c r="C3180" s="397"/>
      <c r="D3180" s="398"/>
      <c r="E3180" s="399"/>
      <c r="F3180" s="398"/>
      <c r="G3180" s="400"/>
      <c r="H3180" s="390"/>
    </row>
    <row r="3181" spans="1:8" ht="21" customHeight="1">
      <c r="A3181" s="325"/>
      <c r="B3181" s="396"/>
      <c r="C3181" s="397"/>
      <c r="D3181" s="398"/>
      <c r="E3181" s="399"/>
      <c r="F3181" s="398"/>
      <c r="G3181" s="400"/>
      <c r="H3181" s="390"/>
    </row>
    <row r="3182" spans="1:8" ht="21" customHeight="1">
      <c r="A3182" s="325"/>
      <c r="B3182" s="396"/>
      <c r="C3182" s="397"/>
      <c r="D3182" s="398"/>
      <c r="E3182" s="399"/>
      <c r="F3182" s="398"/>
      <c r="G3182" s="400"/>
      <c r="H3182" s="390"/>
    </row>
    <row r="3183" spans="1:8" ht="21" customHeight="1">
      <c r="A3183" s="325"/>
      <c r="B3183" s="396"/>
      <c r="C3183" s="397"/>
      <c r="D3183" s="398"/>
      <c r="E3183" s="399"/>
      <c r="F3183" s="398"/>
      <c r="G3183" s="400"/>
      <c r="H3183" s="390"/>
    </row>
    <row r="3184" spans="1:8" ht="21" customHeight="1">
      <c r="A3184" s="325"/>
      <c r="B3184" s="396"/>
      <c r="C3184" s="397"/>
      <c r="D3184" s="398"/>
      <c r="E3184" s="399"/>
      <c r="F3184" s="398"/>
      <c r="G3184" s="400"/>
      <c r="H3184" s="390"/>
    </row>
    <row r="3185" spans="1:8" ht="21" customHeight="1">
      <c r="A3185" s="325"/>
      <c r="B3185" s="396"/>
      <c r="C3185" s="397"/>
      <c r="D3185" s="398"/>
      <c r="E3185" s="399"/>
      <c r="F3185" s="398"/>
      <c r="G3185" s="400"/>
      <c r="H3185" s="390"/>
    </row>
    <row r="3186" spans="1:8" ht="21" customHeight="1">
      <c r="A3186" s="325"/>
      <c r="B3186" s="396"/>
      <c r="C3186" s="397"/>
      <c r="D3186" s="398"/>
      <c r="E3186" s="399"/>
      <c r="F3186" s="398"/>
      <c r="G3186" s="400"/>
      <c r="H3186" s="390"/>
    </row>
    <row r="3187" spans="1:8" ht="21" customHeight="1">
      <c r="A3187" s="325"/>
      <c r="B3187" s="396"/>
      <c r="C3187" s="397"/>
      <c r="D3187" s="398"/>
      <c r="E3187" s="399"/>
      <c r="F3187" s="398"/>
      <c r="G3187" s="400"/>
      <c r="H3187" s="390"/>
    </row>
    <row r="3188" spans="1:8" ht="21" customHeight="1">
      <c r="A3188" s="325"/>
      <c r="B3188" s="396"/>
      <c r="C3188" s="397"/>
      <c r="D3188" s="398"/>
      <c r="E3188" s="399"/>
      <c r="F3188" s="398"/>
      <c r="G3188" s="400"/>
      <c r="H3188" s="390"/>
    </row>
    <row r="3189" spans="1:8" ht="21" customHeight="1">
      <c r="A3189" s="325"/>
      <c r="B3189" s="396"/>
      <c r="C3189" s="397"/>
      <c r="D3189" s="398"/>
      <c r="E3189" s="399"/>
      <c r="F3189" s="398"/>
      <c r="G3189" s="400"/>
      <c r="H3189" s="390"/>
    </row>
    <row r="3190" spans="1:8" ht="21" customHeight="1">
      <c r="A3190" s="325"/>
      <c r="B3190" s="396"/>
      <c r="C3190" s="397"/>
      <c r="D3190" s="398"/>
      <c r="E3190" s="399"/>
      <c r="F3190" s="398"/>
      <c r="G3190" s="400"/>
      <c r="H3190" s="390"/>
    </row>
    <row r="3191" spans="1:8" ht="21" customHeight="1">
      <c r="A3191" s="325"/>
      <c r="B3191" s="396"/>
      <c r="C3191" s="397"/>
      <c r="D3191" s="398"/>
      <c r="E3191" s="399"/>
      <c r="F3191" s="398"/>
      <c r="G3191" s="400"/>
      <c r="H3191" s="390"/>
    </row>
    <row r="3192" spans="1:8" ht="21" customHeight="1">
      <c r="A3192" s="325"/>
      <c r="B3192" s="396"/>
      <c r="C3192" s="397"/>
      <c r="D3192" s="398"/>
      <c r="E3192" s="399"/>
      <c r="F3192" s="398"/>
      <c r="G3192" s="400"/>
      <c r="H3192" s="390"/>
    </row>
    <row r="3193" spans="1:8" ht="21" customHeight="1">
      <c r="A3193" s="325"/>
      <c r="B3193" s="396"/>
      <c r="C3193" s="397"/>
      <c r="D3193" s="398"/>
      <c r="E3193" s="399"/>
      <c r="F3193" s="398"/>
      <c r="G3193" s="400"/>
      <c r="H3193" s="390"/>
    </row>
    <row r="3194" spans="1:8" ht="21" customHeight="1">
      <c r="A3194" s="325"/>
      <c r="B3194" s="396"/>
      <c r="C3194" s="397"/>
      <c r="D3194" s="398"/>
      <c r="E3194" s="399"/>
      <c r="F3194" s="398"/>
      <c r="G3194" s="400"/>
      <c r="H3194" s="390"/>
    </row>
    <row r="3195" spans="1:8" ht="21" customHeight="1">
      <c r="A3195" s="325"/>
      <c r="B3195" s="396"/>
      <c r="C3195" s="397"/>
      <c r="D3195" s="398"/>
      <c r="E3195" s="399"/>
      <c r="F3195" s="398"/>
      <c r="G3195" s="400"/>
      <c r="H3195" s="390"/>
    </row>
    <row r="3196" spans="1:8" ht="21" customHeight="1">
      <c r="A3196" s="325"/>
      <c r="B3196" s="396"/>
      <c r="C3196" s="397"/>
      <c r="D3196" s="398"/>
      <c r="E3196" s="399"/>
      <c r="F3196" s="398"/>
      <c r="G3196" s="400"/>
      <c r="H3196" s="390"/>
    </row>
    <row r="3197" spans="1:8" ht="21" customHeight="1">
      <c r="A3197" s="325"/>
      <c r="B3197" s="396"/>
      <c r="C3197" s="397"/>
      <c r="D3197" s="398"/>
      <c r="E3197" s="399"/>
      <c r="F3197" s="398"/>
      <c r="G3197" s="400"/>
      <c r="H3197" s="390"/>
    </row>
    <row r="3198" spans="1:8" ht="21" customHeight="1">
      <c r="A3198" s="325"/>
      <c r="B3198" s="396"/>
      <c r="C3198" s="397"/>
      <c r="D3198" s="398"/>
      <c r="E3198" s="399"/>
      <c r="F3198" s="398"/>
      <c r="G3198" s="400"/>
      <c r="H3198" s="390"/>
    </row>
    <row r="3199" spans="1:8" ht="21" customHeight="1">
      <c r="A3199" s="325"/>
      <c r="B3199" s="396"/>
      <c r="C3199" s="397"/>
      <c r="D3199" s="398"/>
      <c r="E3199" s="399"/>
      <c r="F3199" s="398"/>
      <c r="G3199" s="400"/>
      <c r="H3199" s="390"/>
    </row>
    <row r="3200" spans="1:8" ht="21" customHeight="1">
      <c r="A3200" s="325"/>
      <c r="B3200" s="396"/>
      <c r="C3200" s="397"/>
      <c r="D3200" s="398"/>
      <c r="E3200" s="399"/>
      <c r="F3200" s="398"/>
      <c r="G3200" s="400"/>
      <c r="H3200" s="390"/>
    </row>
    <row r="3201" spans="1:8" ht="21" customHeight="1">
      <c r="A3201" s="325"/>
      <c r="B3201" s="396"/>
      <c r="C3201" s="397"/>
      <c r="D3201" s="398"/>
      <c r="E3201" s="399"/>
      <c r="F3201" s="398"/>
      <c r="G3201" s="400"/>
      <c r="H3201" s="390"/>
    </row>
    <row r="3202" spans="1:8" ht="21" customHeight="1">
      <c r="A3202" s="325"/>
      <c r="B3202" s="396"/>
      <c r="C3202" s="397"/>
      <c r="D3202" s="398"/>
      <c r="E3202" s="399"/>
      <c r="F3202" s="398"/>
      <c r="G3202" s="400"/>
      <c r="H3202" s="390"/>
    </row>
    <row r="3203" spans="1:8" ht="21" customHeight="1">
      <c r="A3203" s="325"/>
      <c r="B3203" s="396"/>
      <c r="C3203" s="397"/>
      <c r="D3203" s="398"/>
      <c r="E3203" s="399"/>
      <c r="F3203" s="398"/>
      <c r="G3203" s="400"/>
      <c r="H3203" s="390"/>
    </row>
    <row r="3204" spans="1:8" ht="21" customHeight="1">
      <c r="A3204" s="325"/>
      <c r="B3204" s="396"/>
      <c r="C3204" s="397"/>
      <c r="D3204" s="398"/>
      <c r="E3204" s="399"/>
      <c r="F3204" s="398"/>
      <c r="G3204" s="400"/>
      <c r="H3204" s="390"/>
    </row>
    <row r="3205" spans="1:8" ht="21" customHeight="1">
      <c r="A3205" s="325"/>
      <c r="B3205" s="396"/>
      <c r="C3205" s="397"/>
      <c r="D3205" s="398"/>
      <c r="E3205" s="399"/>
      <c r="F3205" s="398"/>
      <c r="G3205" s="400"/>
      <c r="H3205" s="390"/>
    </row>
    <row r="3206" spans="1:8" ht="21" customHeight="1">
      <c r="A3206" s="325"/>
      <c r="B3206" s="396"/>
      <c r="C3206" s="397"/>
      <c r="D3206" s="398"/>
      <c r="E3206" s="399"/>
      <c r="F3206" s="398"/>
      <c r="G3206" s="400"/>
      <c r="H3206" s="390"/>
    </row>
    <row r="3207" spans="1:8" ht="21" customHeight="1">
      <c r="A3207" s="325"/>
      <c r="B3207" s="396"/>
      <c r="C3207" s="397"/>
      <c r="D3207" s="398"/>
      <c r="E3207" s="399"/>
      <c r="F3207" s="398"/>
      <c r="G3207" s="400"/>
      <c r="H3207" s="390"/>
    </row>
    <row r="3208" spans="1:8" ht="21" customHeight="1">
      <c r="A3208" s="325"/>
      <c r="B3208" s="396"/>
      <c r="C3208" s="397"/>
      <c r="D3208" s="398"/>
      <c r="E3208" s="399"/>
      <c r="F3208" s="398"/>
      <c r="G3208" s="400"/>
      <c r="H3208" s="390"/>
    </row>
    <row r="3209" spans="1:8" ht="21" customHeight="1">
      <c r="A3209" s="325"/>
      <c r="B3209" s="396"/>
      <c r="C3209" s="397"/>
      <c r="D3209" s="398"/>
      <c r="E3209" s="399"/>
      <c r="F3209" s="398"/>
      <c r="G3209" s="400"/>
      <c r="H3209" s="390"/>
    </row>
    <row r="3210" spans="1:8" ht="21" customHeight="1">
      <c r="A3210" s="325"/>
      <c r="B3210" s="396"/>
      <c r="C3210" s="397"/>
      <c r="D3210" s="398"/>
      <c r="E3210" s="399"/>
      <c r="F3210" s="398"/>
      <c r="G3210" s="400"/>
      <c r="H3210" s="390"/>
    </row>
    <row r="3211" spans="1:8" ht="21" customHeight="1">
      <c r="A3211" s="325"/>
      <c r="B3211" s="396"/>
      <c r="C3211" s="397"/>
      <c r="D3211" s="398"/>
      <c r="E3211" s="399"/>
      <c r="F3211" s="398"/>
      <c r="G3211" s="400"/>
      <c r="H3211" s="390"/>
    </row>
    <row r="3212" spans="1:8" ht="21" customHeight="1">
      <c r="A3212" s="325"/>
      <c r="B3212" s="396"/>
      <c r="C3212" s="397"/>
      <c r="D3212" s="398"/>
      <c r="E3212" s="399"/>
      <c r="F3212" s="398"/>
      <c r="G3212" s="400"/>
      <c r="H3212" s="390"/>
    </row>
    <row r="3213" spans="1:8" ht="21" customHeight="1">
      <c r="A3213" s="325"/>
      <c r="B3213" s="396"/>
      <c r="C3213" s="397"/>
      <c r="D3213" s="398"/>
      <c r="E3213" s="399"/>
      <c r="F3213" s="398"/>
      <c r="G3213" s="400"/>
      <c r="H3213" s="390"/>
    </row>
    <row r="3214" spans="1:8" ht="21" customHeight="1">
      <c r="A3214" s="325"/>
      <c r="B3214" s="396"/>
      <c r="C3214" s="397"/>
      <c r="D3214" s="398"/>
      <c r="E3214" s="399"/>
      <c r="F3214" s="398"/>
      <c r="G3214" s="400"/>
      <c r="H3214" s="390"/>
    </row>
    <row r="3215" spans="1:8" ht="21" customHeight="1">
      <c r="A3215" s="325"/>
      <c r="B3215" s="396"/>
      <c r="C3215" s="397"/>
      <c r="D3215" s="398"/>
      <c r="E3215" s="399"/>
      <c r="F3215" s="398"/>
      <c r="G3215" s="400"/>
      <c r="H3215" s="390"/>
    </row>
    <row r="3216" spans="1:8" ht="21" customHeight="1">
      <c r="A3216" s="325"/>
      <c r="B3216" s="396"/>
      <c r="C3216" s="397"/>
      <c r="D3216" s="398"/>
      <c r="E3216" s="399"/>
      <c r="F3216" s="398"/>
      <c r="G3216" s="400"/>
      <c r="H3216" s="390"/>
    </row>
    <row r="3217" spans="1:8" ht="21" customHeight="1">
      <c r="A3217" s="325"/>
      <c r="B3217" s="396"/>
      <c r="C3217" s="397"/>
      <c r="D3217" s="398"/>
      <c r="E3217" s="399"/>
      <c r="F3217" s="398"/>
      <c r="G3217" s="400"/>
      <c r="H3217" s="390"/>
    </row>
    <row r="3218" spans="1:8" ht="21" customHeight="1">
      <c r="A3218" s="325"/>
      <c r="B3218" s="396"/>
      <c r="C3218" s="397"/>
      <c r="D3218" s="398"/>
      <c r="E3218" s="399"/>
      <c r="F3218" s="398"/>
      <c r="G3218" s="400"/>
      <c r="H3218" s="390"/>
    </row>
    <row r="3219" spans="1:8" ht="21" customHeight="1">
      <c r="A3219" s="325"/>
      <c r="B3219" s="396"/>
      <c r="C3219" s="397"/>
      <c r="D3219" s="398"/>
      <c r="E3219" s="399"/>
      <c r="F3219" s="398"/>
      <c r="G3219" s="400"/>
      <c r="H3219" s="390"/>
    </row>
    <row r="3220" spans="1:8" ht="21" customHeight="1">
      <c r="A3220" s="325"/>
      <c r="B3220" s="396"/>
      <c r="C3220" s="397"/>
      <c r="D3220" s="398"/>
      <c r="E3220" s="399"/>
      <c r="F3220" s="398"/>
      <c r="G3220" s="400"/>
      <c r="H3220" s="390"/>
    </row>
    <row r="3221" spans="1:8" ht="21" customHeight="1">
      <c r="A3221" s="325"/>
      <c r="B3221" s="396"/>
      <c r="C3221" s="397"/>
      <c r="D3221" s="398"/>
      <c r="E3221" s="399"/>
      <c r="F3221" s="398"/>
      <c r="G3221" s="400"/>
      <c r="H3221" s="390"/>
    </row>
    <row r="3222" spans="1:8" ht="21" customHeight="1">
      <c r="A3222" s="325"/>
      <c r="B3222" s="396"/>
      <c r="C3222" s="397"/>
      <c r="D3222" s="398"/>
      <c r="E3222" s="399"/>
      <c r="F3222" s="398"/>
      <c r="G3222" s="400"/>
      <c r="H3222" s="390"/>
    </row>
    <row r="3223" spans="1:8" ht="21" customHeight="1">
      <c r="A3223" s="325"/>
      <c r="B3223" s="396"/>
      <c r="C3223" s="397"/>
      <c r="D3223" s="398"/>
      <c r="E3223" s="399"/>
      <c r="F3223" s="398"/>
      <c r="G3223" s="400"/>
      <c r="H3223" s="390"/>
    </row>
    <row r="3224" spans="1:8" ht="21" customHeight="1">
      <c r="A3224" s="325"/>
      <c r="B3224" s="396"/>
      <c r="C3224" s="397"/>
      <c r="D3224" s="398"/>
      <c r="E3224" s="399"/>
      <c r="F3224" s="398"/>
      <c r="G3224" s="400"/>
      <c r="H3224" s="390"/>
    </row>
    <row r="3225" spans="1:8" ht="21" customHeight="1">
      <c r="A3225" s="325"/>
      <c r="B3225" s="396"/>
      <c r="C3225" s="397"/>
      <c r="D3225" s="398"/>
      <c r="E3225" s="399"/>
      <c r="F3225" s="398"/>
      <c r="G3225" s="400"/>
      <c r="H3225" s="390"/>
    </row>
    <row r="3226" spans="1:8" ht="21" customHeight="1">
      <c r="A3226" s="325"/>
      <c r="B3226" s="396"/>
      <c r="C3226" s="397"/>
      <c r="D3226" s="398"/>
      <c r="E3226" s="399"/>
      <c r="F3226" s="398"/>
      <c r="G3226" s="400"/>
      <c r="H3226" s="390"/>
    </row>
    <row r="3227" spans="1:8" ht="21" customHeight="1">
      <c r="A3227" s="325"/>
      <c r="B3227" s="396"/>
      <c r="C3227" s="397"/>
      <c r="D3227" s="398"/>
      <c r="E3227" s="399"/>
      <c r="F3227" s="398"/>
      <c r="G3227" s="400"/>
      <c r="H3227" s="390"/>
    </row>
    <row r="3228" spans="1:8" ht="21" customHeight="1">
      <c r="A3228" s="325"/>
      <c r="B3228" s="396"/>
      <c r="C3228" s="397"/>
      <c r="D3228" s="398"/>
      <c r="E3228" s="399"/>
      <c r="F3228" s="398"/>
      <c r="G3228" s="400"/>
      <c r="H3228" s="390"/>
    </row>
    <row r="3229" spans="1:8" ht="21" customHeight="1">
      <c r="A3229" s="325"/>
      <c r="B3229" s="396"/>
      <c r="C3229" s="397"/>
      <c r="D3229" s="398"/>
      <c r="E3229" s="399"/>
      <c r="F3229" s="398"/>
      <c r="G3229" s="400"/>
      <c r="H3229" s="390"/>
    </row>
    <row r="3230" spans="1:8" ht="21" customHeight="1">
      <c r="A3230" s="325"/>
      <c r="B3230" s="396"/>
      <c r="C3230" s="397"/>
      <c r="D3230" s="398"/>
      <c r="E3230" s="399"/>
      <c r="F3230" s="398"/>
      <c r="G3230" s="400"/>
      <c r="H3230" s="390"/>
    </row>
    <row r="3231" spans="1:8" ht="21" customHeight="1">
      <c r="A3231" s="325"/>
      <c r="B3231" s="396"/>
      <c r="C3231" s="397"/>
      <c r="D3231" s="398"/>
      <c r="E3231" s="399"/>
      <c r="F3231" s="398"/>
      <c r="G3231" s="400"/>
      <c r="H3231" s="390"/>
    </row>
    <row r="3232" spans="1:8" ht="21" customHeight="1">
      <c r="A3232" s="325"/>
      <c r="B3232" s="396"/>
      <c r="C3232" s="397"/>
      <c r="D3232" s="398"/>
      <c r="E3232" s="399"/>
      <c r="F3232" s="398"/>
      <c r="G3232" s="400"/>
      <c r="H3232" s="390"/>
    </row>
    <row r="3233" spans="1:8" ht="21" customHeight="1">
      <c r="A3233" s="325"/>
      <c r="B3233" s="396"/>
      <c r="C3233" s="397"/>
      <c r="D3233" s="398"/>
      <c r="E3233" s="399"/>
      <c r="F3233" s="398"/>
      <c r="G3233" s="400"/>
      <c r="H3233" s="390"/>
    </row>
    <row r="3234" spans="1:8" ht="21" customHeight="1">
      <c r="A3234" s="325"/>
      <c r="B3234" s="396"/>
      <c r="C3234" s="397"/>
      <c r="D3234" s="398"/>
      <c r="E3234" s="399"/>
      <c r="F3234" s="398"/>
      <c r="G3234" s="400"/>
      <c r="H3234" s="390"/>
    </row>
    <row r="3235" spans="1:8" ht="21" customHeight="1">
      <c r="A3235" s="325"/>
      <c r="B3235" s="396"/>
      <c r="C3235" s="397"/>
      <c r="D3235" s="398"/>
      <c r="E3235" s="399"/>
      <c r="F3235" s="398"/>
      <c r="G3235" s="400"/>
      <c r="H3235" s="390"/>
    </row>
    <row r="3236" spans="1:8" ht="21" customHeight="1">
      <c r="A3236" s="325"/>
      <c r="B3236" s="396"/>
      <c r="C3236" s="397"/>
      <c r="D3236" s="398"/>
      <c r="E3236" s="399"/>
      <c r="F3236" s="398"/>
      <c r="G3236" s="400"/>
      <c r="H3236" s="390"/>
    </row>
    <row r="3237" spans="1:8" ht="21" customHeight="1">
      <c r="A3237" s="325"/>
      <c r="B3237" s="396"/>
      <c r="C3237" s="397"/>
      <c r="D3237" s="398"/>
      <c r="E3237" s="399"/>
      <c r="F3237" s="398"/>
      <c r="G3237" s="400"/>
      <c r="H3237" s="390"/>
    </row>
    <row r="3238" spans="1:8" ht="21" customHeight="1">
      <c r="A3238" s="325"/>
      <c r="B3238" s="396"/>
      <c r="C3238" s="397"/>
      <c r="D3238" s="398"/>
      <c r="E3238" s="399"/>
      <c r="F3238" s="398"/>
      <c r="G3238" s="400"/>
      <c r="H3238" s="390"/>
    </row>
    <row r="3239" spans="1:8" ht="21" customHeight="1">
      <c r="A3239" s="325"/>
      <c r="B3239" s="396"/>
      <c r="C3239" s="397"/>
      <c r="D3239" s="398"/>
      <c r="E3239" s="399"/>
      <c r="F3239" s="398"/>
      <c r="G3239" s="400"/>
      <c r="H3239" s="390"/>
    </row>
    <row r="3240" spans="1:8" ht="21" customHeight="1">
      <c r="A3240" s="325"/>
      <c r="B3240" s="396"/>
      <c r="C3240" s="397"/>
      <c r="D3240" s="398"/>
      <c r="E3240" s="399"/>
      <c r="F3240" s="398"/>
      <c r="G3240" s="400"/>
      <c r="H3240" s="390"/>
    </row>
    <row r="3241" spans="1:8" ht="21" customHeight="1">
      <c r="A3241" s="325"/>
      <c r="B3241" s="396"/>
      <c r="C3241" s="397"/>
      <c r="D3241" s="398"/>
      <c r="E3241" s="399"/>
      <c r="F3241" s="398"/>
      <c r="G3241" s="400"/>
      <c r="H3241" s="390"/>
    </row>
    <row r="3242" spans="1:8" ht="21" customHeight="1">
      <c r="A3242" s="325"/>
      <c r="B3242" s="396"/>
      <c r="C3242" s="397"/>
      <c r="D3242" s="398"/>
      <c r="E3242" s="399"/>
      <c r="F3242" s="398"/>
      <c r="G3242" s="400"/>
      <c r="H3242" s="390"/>
    </row>
    <row r="3243" spans="1:8" ht="21" customHeight="1">
      <c r="A3243" s="325"/>
      <c r="B3243" s="396"/>
      <c r="C3243" s="397"/>
      <c r="D3243" s="398"/>
      <c r="E3243" s="399"/>
      <c r="F3243" s="398"/>
      <c r="G3243" s="400"/>
      <c r="H3243" s="390"/>
    </row>
    <row r="3244" spans="1:8" ht="21" customHeight="1">
      <c r="A3244" s="325"/>
      <c r="B3244" s="396"/>
      <c r="C3244" s="397"/>
      <c r="D3244" s="398"/>
      <c r="E3244" s="399"/>
      <c r="F3244" s="398"/>
      <c r="G3244" s="400"/>
      <c r="H3244" s="390"/>
    </row>
    <row r="3245" spans="1:8" ht="21" customHeight="1">
      <c r="A3245" s="325"/>
      <c r="B3245" s="396"/>
      <c r="C3245" s="397"/>
      <c r="D3245" s="398"/>
      <c r="E3245" s="399"/>
      <c r="F3245" s="398"/>
      <c r="G3245" s="400"/>
      <c r="H3245" s="390"/>
    </row>
    <row r="3246" spans="1:8" ht="21" customHeight="1">
      <c r="A3246" s="325"/>
      <c r="B3246" s="396"/>
      <c r="C3246" s="397"/>
      <c r="D3246" s="398"/>
      <c r="E3246" s="399"/>
      <c r="F3246" s="398"/>
      <c r="G3246" s="400"/>
      <c r="H3246" s="390"/>
    </row>
    <row r="3247" spans="1:8" ht="21" customHeight="1">
      <c r="A3247" s="325"/>
      <c r="B3247" s="396"/>
      <c r="C3247" s="397"/>
      <c r="D3247" s="398"/>
      <c r="E3247" s="399"/>
      <c r="F3247" s="398"/>
      <c r="G3247" s="400"/>
      <c r="H3247" s="390"/>
    </row>
    <row r="3248" spans="1:8" ht="21" customHeight="1">
      <c r="A3248" s="325"/>
      <c r="B3248" s="396"/>
      <c r="C3248" s="397"/>
      <c r="D3248" s="398"/>
      <c r="E3248" s="399"/>
      <c r="F3248" s="398"/>
      <c r="G3248" s="400"/>
      <c r="H3248" s="390"/>
    </row>
    <row r="3249" spans="1:8" ht="21" customHeight="1">
      <c r="A3249" s="325"/>
      <c r="B3249" s="396"/>
      <c r="C3249" s="397"/>
      <c r="D3249" s="398"/>
      <c r="E3249" s="399"/>
      <c r="F3249" s="398"/>
      <c r="G3249" s="400"/>
      <c r="H3249" s="390"/>
    </row>
    <row r="3250" spans="1:8" ht="21" customHeight="1">
      <c r="A3250" s="325"/>
      <c r="B3250" s="396"/>
      <c r="C3250" s="397"/>
      <c r="D3250" s="398"/>
      <c r="E3250" s="399"/>
      <c r="F3250" s="398"/>
      <c r="G3250" s="400"/>
      <c r="H3250" s="390"/>
    </row>
    <row r="3251" spans="1:8" ht="21" customHeight="1">
      <c r="A3251" s="325"/>
      <c r="B3251" s="396"/>
      <c r="C3251" s="397"/>
      <c r="D3251" s="398"/>
      <c r="E3251" s="399"/>
      <c r="F3251" s="398"/>
      <c r="G3251" s="400"/>
      <c r="H3251" s="390"/>
    </row>
    <row r="3252" spans="1:8" ht="21" customHeight="1">
      <c r="A3252" s="325"/>
      <c r="B3252" s="396"/>
      <c r="C3252" s="397"/>
      <c r="D3252" s="398"/>
      <c r="E3252" s="399"/>
      <c r="F3252" s="398"/>
      <c r="G3252" s="400"/>
      <c r="H3252" s="390"/>
    </row>
    <row r="3253" spans="1:8" ht="21" customHeight="1">
      <c r="A3253" s="325"/>
      <c r="B3253" s="396"/>
      <c r="C3253" s="397"/>
      <c r="D3253" s="398"/>
      <c r="E3253" s="399"/>
      <c r="F3253" s="398"/>
      <c r="G3253" s="400"/>
      <c r="H3253" s="390"/>
    </row>
    <row r="3254" spans="1:8" ht="21" customHeight="1">
      <c r="A3254" s="325"/>
      <c r="B3254" s="396"/>
      <c r="C3254" s="397"/>
      <c r="D3254" s="398"/>
      <c r="E3254" s="399"/>
      <c r="F3254" s="398"/>
      <c r="G3254" s="400"/>
      <c r="H3254" s="390"/>
    </row>
    <row r="3255" spans="1:8" ht="21" customHeight="1">
      <c r="A3255" s="325"/>
      <c r="B3255" s="396"/>
      <c r="C3255" s="397"/>
      <c r="D3255" s="398"/>
      <c r="E3255" s="399"/>
      <c r="F3255" s="398"/>
      <c r="G3255" s="400"/>
      <c r="H3255" s="390"/>
    </row>
    <row r="3256" spans="1:8" ht="21" customHeight="1">
      <c r="A3256" s="325"/>
      <c r="B3256" s="396"/>
      <c r="C3256" s="397"/>
      <c r="D3256" s="398"/>
      <c r="E3256" s="399"/>
      <c r="F3256" s="398"/>
      <c r="G3256" s="400"/>
      <c r="H3256" s="390"/>
    </row>
    <row r="3257" spans="1:8" ht="21" customHeight="1">
      <c r="A3257" s="325"/>
      <c r="B3257" s="396"/>
      <c r="C3257" s="397"/>
      <c r="D3257" s="398"/>
      <c r="E3257" s="399"/>
      <c r="F3257" s="398"/>
      <c r="G3257" s="400"/>
      <c r="H3257" s="390"/>
    </row>
    <row r="3258" spans="1:8" ht="21" customHeight="1">
      <c r="A3258" s="325"/>
      <c r="B3258" s="396"/>
      <c r="C3258" s="397"/>
      <c r="D3258" s="398"/>
      <c r="E3258" s="399"/>
      <c r="F3258" s="398"/>
      <c r="G3258" s="400"/>
      <c r="H3258" s="390"/>
    </row>
    <row r="3259" spans="1:8" ht="21" customHeight="1">
      <c r="A3259" s="325"/>
      <c r="B3259" s="396"/>
      <c r="C3259" s="397"/>
      <c r="D3259" s="398"/>
      <c r="E3259" s="399"/>
      <c r="F3259" s="398"/>
      <c r="G3259" s="400"/>
      <c r="H3259" s="390"/>
    </row>
    <row r="3260" spans="1:8" ht="21" customHeight="1">
      <c r="A3260" s="325"/>
      <c r="B3260" s="396"/>
      <c r="C3260" s="397"/>
      <c r="D3260" s="398"/>
      <c r="E3260" s="399"/>
      <c r="F3260" s="398"/>
      <c r="G3260" s="400"/>
      <c r="H3260" s="390"/>
    </row>
    <row r="3261" spans="1:8" ht="21" customHeight="1">
      <c r="A3261" s="325"/>
      <c r="B3261" s="396"/>
      <c r="C3261" s="397"/>
      <c r="D3261" s="398"/>
      <c r="E3261" s="399"/>
      <c r="F3261" s="398"/>
      <c r="G3261" s="400"/>
      <c r="H3261" s="390"/>
    </row>
    <row r="3262" spans="1:8" ht="21" customHeight="1">
      <c r="A3262" s="325"/>
      <c r="B3262" s="396"/>
      <c r="C3262" s="397"/>
      <c r="D3262" s="398"/>
      <c r="E3262" s="399"/>
      <c r="F3262" s="398"/>
      <c r="G3262" s="400"/>
      <c r="H3262" s="390"/>
    </row>
    <row r="3263" spans="1:8" ht="21" customHeight="1">
      <c r="A3263" s="325"/>
      <c r="B3263" s="396"/>
      <c r="C3263" s="397"/>
      <c r="D3263" s="398"/>
      <c r="E3263" s="399"/>
      <c r="F3263" s="398"/>
      <c r="G3263" s="400"/>
      <c r="H3263" s="390"/>
    </row>
    <row r="3264" spans="1:8" ht="21" customHeight="1">
      <c r="A3264" s="325"/>
      <c r="B3264" s="396"/>
      <c r="C3264" s="397"/>
      <c r="D3264" s="398"/>
      <c r="E3264" s="399"/>
      <c r="F3264" s="398"/>
      <c r="G3264" s="400"/>
      <c r="H3264" s="390"/>
    </row>
    <row r="3265" spans="1:8" ht="21" customHeight="1">
      <c r="A3265" s="325"/>
      <c r="B3265" s="396"/>
      <c r="C3265" s="397"/>
      <c r="D3265" s="398"/>
      <c r="E3265" s="399"/>
      <c r="F3265" s="398"/>
      <c r="G3265" s="400"/>
      <c r="H3265" s="390"/>
    </row>
    <row r="3266" spans="1:8" ht="21" customHeight="1">
      <c r="A3266" s="325"/>
      <c r="B3266" s="396"/>
      <c r="C3266" s="397"/>
      <c r="D3266" s="398"/>
      <c r="E3266" s="399"/>
      <c r="F3266" s="398"/>
      <c r="G3266" s="400"/>
      <c r="H3266" s="390"/>
    </row>
    <row r="3267" spans="1:8" ht="21" customHeight="1">
      <c r="A3267" s="325"/>
      <c r="B3267" s="396"/>
      <c r="C3267" s="397"/>
      <c r="D3267" s="398"/>
      <c r="E3267" s="399"/>
      <c r="F3267" s="398"/>
      <c r="G3267" s="400"/>
      <c r="H3267" s="390"/>
    </row>
    <row r="3268" spans="1:8" ht="21" customHeight="1">
      <c r="A3268" s="325"/>
      <c r="B3268" s="396"/>
      <c r="C3268" s="397"/>
      <c r="D3268" s="398"/>
      <c r="E3268" s="399"/>
      <c r="F3268" s="398"/>
      <c r="G3268" s="400"/>
      <c r="H3268" s="390"/>
    </row>
    <row r="3269" spans="1:8" ht="21" customHeight="1">
      <c r="A3269" s="325"/>
      <c r="B3269" s="396"/>
      <c r="C3269" s="397"/>
      <c r="D3269" s="398"/>
      <c r="E3269" s="399"/>
      <c r="F3269" s="398"/>
      <c r="G3269" s="400"/>
      <c r="H3269" s="390"/>
    </row>
    <row r="3270" spans="1:8" ht="21" customHeight="1">
      <c r="A3270" s="325"/>
      <c r="B3270" s="396"/>
      <c r="C3270" s="397"/>
      <c r="D3270" s="398"/>
      <c r="E3270" s="399"/>
      <c r="F3270" s="398"/>
      <c r="G3270" s="400"/>
      <c r="H3270" s="390"/>
    </row>
    <row r="3271" spans="1:8" ht="21" customHeight="1">
      <c r="A3271" s="325"/>
      <c r="B3271" s="396"/>
      <c r="C3271" s="397"/>
      <c r="D3271" s="398"/>
      <c r="E3271" s="399"/>
      <c r="F3271" s="398"/>
      <c r="G3271" s="400"/>
      <c r="H3271" s="390"/>
    </row>
    <row r="3272" spans="1:8" ht="21" customHeight="1">
      <c r="A3272" s="325"/>
      <c r="B3272" s="396"/>
      <c r="C3272" s="397"/>
      <c r="D3272" s="398"/>
      <c r="E3272" s="399"/>
      <c r="F3272" s="398"/>
      <c r="G3272" s="400"/>
      <c r="H3272" s="390"/>
    </row>
    <row r="3273" spans="1:8" ht="21" customHeight="1">
      <c r="A3273" s="325"/>
      <c r="B3273" s="396"/>
      <c r="C3273" s="397"/>
      <c r="D3273" s="398"/>
      <c r="E3273" s="399"/>
      <c r="F3273" s="398"/>
      <c r="G3273" s="400"/>
      <c r="H3273" s="390"/>
    </row>
    <row r="3274" spans="1:8" ht="21" customHeight="1">
      <c r="A3274" s="325"/>
      <c r="B3274" s="396"/>
      <c r="C3274" s="397"/>
      <c r="D3274" s="398"/>
      <c r="E3274" s="399"/>
      <c r="F3274" s="398"/>
      <c r="G3274" s="400"/>
      <c r="H3274" s="390"/>
    </row>
    <row r="3275" spans="1:8" ht="21" customHeight="1">
      <c r="A3275" s="325"/>
      <c r="B3275" s="396"/>
      <c r="C3275" s="397"/>
      <c r="D3275" s="398"/>
      <c r="E3275" s="399"/>
      <c r="F3275" s="398"/>
      <c r="G3275" s="400"/>
      <c r="H3275" s="390"/>
    </row>
    <row r="3276" spans="1:8" ht="21" customHeight="1">
      <c r="A3276" s="325"/>
      <c r="B3276" s="396"/>
      <c r="C3276" s="397"/>
      <c r="D3276" s="398"/>
      <c r="E3276" s="399"/>
      <c r="F3276" s="398"/>
      <c r="G3276" s="400"/>
      <c r="H3276" s="390"/>
    </row>
    <row r="3277" spans="1:8" ht="21" customHeight="1">
      <c r="A3277" s="325"/>
      <c r="B3277" s="396"/>
      <c r="C3277" s="397"/>
      <c r="D3277" s="398"/>
      <c r="E3277" s="399"/>
      <c r="F3277" s="398"/>
      <c r="G3277" s="400"/>
      <c r="H3277" s="390"/>
    </row>
    <row r="3278" spans="1:8" ht="21" customHeight="1">
      <c r="A3278" s="325"/>
      <c r="B3278" s="396"/>
      <c r="C3278" s="397"/>
      <c r="D3278" s="398"/>
      <c r="E3278" s="399"/>
      <c r="F3278" s="398"/>
      <c r="G3278" s="400"/>
      <c r="H3278" s="390"/>
    </row>
    <row r="3279" spans="1:8" ht="21" customHeight="1">
      <c r="A3279" s="325"/>
      <c r="B3279" s="396"/>
      <c r="C3279" s="397"/>
      <c r="D3279" s="398"/>
      <c r="E3279" s="399"/>
      <c r="F3279" s="398"/>
      <c r="G3279" s="400"/>
      <c r="H3279" s="390"/>
    </row>
    <row r="3280" spans="1:8" ht="21" customHeight="1">
      <c r="A3280" s="325"/>
      <c r="B3280" s="396"/>
      <c r="C3280" s="397"/>
      <c r="D3280" s="398"/>
      <c r="E3280" s="399"/>
      <c r="F3280" s="398"/>
      <c r="G3280" s="400"/>
      <c r="H3280" s="390"/>
    </row>
    <row r="3281" spans="1:8" ht="21" customHeight="1">
      <c r="A3281" s="325"/>
      <c r="B3281" s="396"/>
      <c r="C3281" s="397"/>
      <c r="D3281" s="398"/>
      <c r="E3281" s="399"/>
      <c r="F3281" s="398"/>
      <c r="G3281" s="400"/>
      <c r="H3281" s="390"/>
    </row>
    <row r="3282" spans="1:8" ht="21" customHeight="1">
      <c r="A3282" s="325"/>
      <c r="B3282" s="396"/>
      <c r="C3282" s="397"/>
      <c r="D3282" s="398"/>
      <c r="E3282" s="399"/>
      <c r="F3282" s="398"/>
      <c r="G3282" s="400"/>
      <c r="H3282" s="390"/>
    </row>
    <row r="3283" spans="1:8" ht="21" customHeight="1">
      <c r="A3283" s="325"/>
      <c r="B3283" s="396"/>
      <c r="C3283" s="397"/>
      <c r="D3283" s="398"/>
      <c r="E3283" s="399"/>
      <c r="F3283" s="398"/>
      <c r="G3283" s="400"/>
      <c r="H3283" s="390"/>
    </row>
    <row r="3284" spans="1:8" ht="21" customHeight="1">
      <c r="A3284" s="325"/>
      <c r="B3284" s="396"/>
      <c r="C3284" s="397"/>
      <c r="D3284" s="398"/>
      <c r="E3284" s="399"/>
      <c r="F3284" s="398"/>
      <c r="G3284" s="400"/>
      <c r="H3284" s="390"/>
    </row>
    <row r="3285" spans="1:8" ht="21" customHeight="1">
      <c r="A3285" s="325"/>
      <c r="B3285" s="396"/>
      <c r="C3285" s="397"/>
      <c r="D3285" s="398"/>
      <c r="E3285" s="399"/>
      <c r="F3285" s="398"/>
      <c r="G3285" s="400"/>
      <c r="H3285" s="390"/>
    </row>
    <row r="3286" spans="1:8" ht="21" customHeight="1">
      <c r="A3286" s="325"/>
      <c r="B3286" s="396"/>
      <c r="C3286" s="397"/>
      <c r="D3286" s="398"/>
      <c r="E3286" s="399"/>
      <c r="F3286" s="398"/>
      <c r="G3286" s="400"/>
      <c r="H3286" s="390"/>
    </row>
    <row r="3287" spans="1:8" ht="21" customHeight="1">
      <c r="A3287" s="325"/>
      <c r="B3287" s="396"/>
      <c r="C3287" s="397"/>
      <c r="D3287" s="398"/>
      <c r="E3287" s="399"/>
      <c r="F3287" s="398"/>
      <c r="G3287" s="400"/>
      <c r="H3287" s="390"/>
    </row>
    <row r="3288" spans="1:8" ht="21" customHeight="1">
      <c r="A3288" s="325"/>
      <c r="B3288" s="396"/>
      <c r="C3288" s="397"/>
      <c r="D3288" s="398"/>
      <c r="E3288" s="399"/>
      <c r="F3288" s="398"/>
      <c r="G3288" s="400"/>
      <c r="H3288" s="390"/>
    </row>
    <row r="3289" spans="1:8" ht="21" customHeight="1">
      <c r="A3289" s="325"/>
      <c r="B3289" s="396"/>
      <c r="C3289" s="397"/>
      <c r="D3289" s="398"/>
      <c r="E3289" s="399"/>
      <c r="F3289" s="398"/>
      <c r="G3289" s="400"/>
      <c r="H3289" s="390"/>
    </row>
    <row r="3290" spans="1:8" ht="21" customHeight="1">
      <c r="A3290" s="325"/>
      <c r="B3290" s="396"/>
      <c r="C3290" s="397"/>
      <c r="D3290" s="398"/>
      <c r="E3290" s="399"/>
      <c r="F3290" s="398"/>
      <c r="G3290" s="400"/>
      <c r="H3290" s="390"/>
    </row>
    <row r="3291" spans="1:8" ht="21" customHeight="1">
      <c r="A3291" s="325"/>
      <c r="B3291" s="396"/>
      <c r="C3291" s="397"/>
      <c r="D3291" s="398"/>
      <c r="E3291" s="399"/>
      <c r="F3291" s="398"/>
      <c r="G3291" s="400"/>
      <c r="H3291" s="390"/>
    </row>
    <row r="3292" spans="1:8" ht="21" customHeight="1">
      <c r="A3292" s="325"/>
      <c r="B3292" s="396"/>
      <c r="C3292" s="397"/>
      <c r="D3292" s="398"/>
      <c r="E3292" s="399"/>
      <c r="F3292" s="398"/>
      <c r="G3292" s="400"/>
      <c r="H3292" s="390"/>
    </row>
    <row r="3293" spans="1:8" ht="21" customHeight="1">
      <c r="A3293" s="325"/>
      <c r="B3293" s="396"/>
      <c r="C3293" s="397"/>
      <c r="D3293" s="398"/>
      <c r="E3293" s="399"/>
      <c r="F3293" s="398"/>
      <c r="G3293" s="400"/>
      <c r="H3293" s="390"/>
    </row>
    <row r="3294" spans="1:8" ht="21" customHeight="1">
      <c r="A3294" s="325"/>
      <c r="B3294" s="396"/>
      <c r="C3294" s="397"/>
      <c r="D3294" s="398"/>
      <c r="E3294" s="399"/>
      <c r="F3294" s="398"/>
      <c r="G3294" s="400"/>
      <c r="H3294" s="390"/>
    </row>
    <row r="3295" spans="1:8" ht="21" customHeight="1">
      <c r="A3295" s="325"/>
      <c r="B3295" s="396"/>
      <c r="C3295" s="397"/>
      <c r="D3295" s="398"/>
      <c r="E3295" s="399"/>
      <c r="F3295" s="398"/>
      <c r="G3295" s="400"/>
      <c r="H3295" s="390"/>
    </row>
    <row r="3296" spans="1:8" ht="21" customHeight="1">
      <c r="A3296" s="325"/>
      <c r="B3296" s="396"/>
      <c r="C3296" s="397"/>
      <c r="D3296" s="398"/>
      <c r="E3296" s="399"/>
      <c r="F3296" s="398"/>
      <c r="G3296" s="400"/>
      <c r="H3296" s="390"/>
    </row>
    <row r="3297" spans="1:8" ht="21" customHeight="1">
      <c r="A3297" s="325"/>
      <c r="B3297" s="396"/>
      <c r="C3297" s="397"/>
      <c r="D3297" s="398"/>
      <c r="E3297" s="399"/>
      <c r="F3297" s="398"/>
      <c r="G3297" s="400"/>
      <c r="H3297" s="390"/>
    </row>
    <row r="3298" spans="1:8" ht="21" customHeight="1">
      <c r="A3298" s="325"/>
      <c r="B3298" s="396"/>
      <c r="C3298" s="397"/>
      <c r="D3298" s="398"/>
      <c r="E3298" s="399"/>
      <c r="F3298" s="398"/>
      <c r="G3298" s="400"/>
      <c r="H3298" s="390"/>
    </row>
    <row r="3299" spans="1:8" ht="21" customHeight="1">
      <c r="A3299" s="325"/>
      <c r="B3299" s="396"/>
      <c r="C3299" s="397"/>
      <c r="D3299" s="398"/>
      <c r="E3299" s="399"/>
      <c r="F3299" s="398"/>
      <c r="G3299" s="400"/>
      <c r="H3299" s="390"/>
    </row>
    <row r="3300" spans="1:8" ht="21" customHeight="1">
      <c r="A3300" s="325"/>
      <c r="B3300" s="396"/>
      <c r="C3300" s="397"/>
      <c r="D3300" s="398"/>
      <c r="E3300" s="399"/>
      <c r="F3300" s="398"/>
      <c r="G3300" s="400"/>
      <c r="H3300" s="390"/>
    </row>
    <row r="3301" spans="1:8" ht="21" customHeight="1">
      <c r="A3301" s="325"/>
      <c r="B3301" s="396"/>
      <c r="C3301" s="397"/>
      <c r="D3301" s="398"/>
      <c r="E3301" s="399"/>
      <c r="F3301" s="398"/>
      <c r="G3301" s="400"/>
      <c r="H3301" s="390"/>
    </row>
    <row r="3302" spans="1:8" ht="21" customHeight="1">
      <c r="A3302" s="325"/>
      <c r="B3302" s="396"/>
      <c r="C3302" s="397"/>
      <c r="D3302" s="398"/>
      <c r="E3302" s="399"/>
      <c r="F3302" s="398"/>
      <c r="G3302" s="400"/>
      <c r="H3302" s="390"/>
    </row>
    <row r="3303" spans="1:8" ht="21" customHeight="1">
      <c r="A3303" s="325"/>
      <c r="B3303" s="396"/>
      <c r="C3303" s="397"/>
      <c r="D3303" s="398"/>
      <c r="E3303" s="399"/>
      <c r="F3303" s="398"/>
      <c r="G3303" s="400"/>
      <c r="H3303" s="390"/>
    </row>
    <row r="3304" spans="1:8" ht="21" customHeight="1">
      <c r="A3304" s="325"/>
      <c r="B3304" s="396"/>
      <c r="C3304" s="397"/>
      <c r="D3304" s="398"/>
      <c r="E3304" s="399"/>
      <c r="F3304" s="398"/>
      <c r="G3304" s="400"/>
      <c r="H3304" s="390"/>
    </row>
    <row r="3305" spans="1:8" ht="21" customHeight="1">
      <c r="A3305" s="325"/>
      <c r="B3305" s="396"/>
      <c r="C3305" s="397"/>
      <c r="D3305" s="398"/>
      <c r="E3305" s="399"/>
      <c r="F3305" s="398"/>
      <c r="G3305" s="400"/>
      <c r="H3305" s="390"/>
    </row>
    <row r="3306" spans="1:8" ht="21" customHeight="1">
      <c r="A3306" s="325"/>
      <c r="B3306" s="396"/>
      <c r="C3306" s="397"/>
      <c r="D3306" s="398"/>
      <c r="E3306" s="399"/>
      <c r="F3306" s="398"/>
      <c r="G3306" s="400"/>
      <c r="H3306" s="390"/>
    </row>
    <row r="3307" spans="1:8" ht="21" customHeight="1">
      <c r="A3307" s="325"/>
      <c r="B3307" s="396"/>
      <c r="C3307" s="397"/>
      <c r="D3307" s="398"/>
      <c r="E3307" s="399"/>
      <c r="F3307" s="398"/>
      <c r="G3307" s="400"/>
      <c r="H3307" s="390"/>
    </row>
    <row r="3308" spans="1:8" ht="21" customHeight="1">
      <c r="A3308" s="325"/>
      <c r="B3308" s="396"/>
      <c r="C3308" s="397"/>
      <c r="D3308" s="398"/>
      <c r="E3308" s="399"/>
      <c r="F3308" s="398"/>
      <c r="G3308" s="400"/>
      <c r="H3308" s="390"/>
    </row>
    <row r="3309" spans="1:8" ht="21" customHeight="1">
      <c r="A3309" s="325"/>
      <c r="B3309" s="396"/>
      <c r="C3309" s="397"/>
      <c r="D3309" s="398"/>
      <c r="E3309" s="399"/>
      <c r="F3309" s="398"/>
      <c r="G3309" s="400"/>
      <c r="H3309" s="390"/>
    </row>
    <row r="3310" spans="1:8" ht="21" customHeight="1">
      <c r="A3310" s="325"/>
      <c r="B3310" s="396"/>
      <c r="C3310" s="397"/>
      <c r="D3310" s="398"/>
      <c r="E3310" s="399"/>
      <c r="F3310" s="398"/>
      <c r="G3310" s="400"/>
      <c r="H3310" s="390"/>
    </row>
    <row r="3311" spans="1:8" ht="21" customHeight="1">
      <c r="A3311" s="325"/>
      <c r="B3311" s="396"/>
      <c r="C3311" s="397"/>
      <c r="D3311" s="398"/>
      <c r="E3311" s="399"/>
      <c r="F3311" s="398"/>
      <c r="G3311" s="400"/>
      <c r="H3311" s="390"/>
    </row>
    <row r="3312" spans="1:8" ht="21" customHeight="1">
      <c r="A3312" s="325"/>
      <c r="B3312" s="396"/>
      <c r="C3312" s="397"/>
      <c r="D3312" s="398"/>
      <c r="E3312" s="399"/>
      <c r="F3312" s="398"/>
      <c r="G3312" s="400"/>
      <c r="H3312" s="390"/>
    </row>
    <row r="3313" spans="1:8" ht="21" customHeight="1">
      <c r="A3313" s="325"/>
      <c r="B3313" s="396"/>
      <c r="C3313" s="397"/>
      <c r="D3313" s="398"/>
      <c r="E3313" s="399"/>
      <c r="F3313" s="398"/>
      <c r="G3313" s="400"/>
      <c r="H3313" s="390"/>
    </row>
    <row r="3314" spans="1:8" ht="21" customHeight="1">
      <c r="A3314" s="325"/>
      <c r="B3314" s="396"/>
      <c r="C3314" s="397"/>
      <c r="D3314" s="398"/>
      <c r="E3314" s="399"/>
      <c r="F3314" s="398"/>
      <c r="G3314" s="400"/>
      <c r="H3314" s="390"/>
    </row>
    <row r="3315" spans="1:8" ht="21" customHeight="1">
      <c r="A3315" s="325"/>
      <c r="B3315" s="396"/>
      <c r="C3315" s="397"/>
      <c r="D3315" s="398"/>
      <c r="E3315" s="399"/>
      <c r="F3315" s="398"/>
      <c r="G3315" s="400"/>
      <c r="H3315" s="390"/>
    </row>
    <row r="3316" spans="1:8" ht="21" customHeight="1">
      <c r="A3316" s="325"/>
      <c r="B3316" s="396"/>
      <c r="C3316" s="397"/>
      <c r="D3316" s="398"/>
      <c r="E3316" s="399"/>
      <c r="F3316" s="398"/>
      <c r="G3316" s="400"/>
      <c r="H3316" s="390"/>
    </row>
    <row r="3317" spans="1:8" ht="21" customHeight="1">
      <c r="A3317" s="325"/>
      <c r="B3317" s="396"/>
      <c r="C3317" s="397"/>
      <c r="D3317" s="398"/>
      <c r="E3317" s="399"/>
      <c r="F3317" s="398"/>
      <c r="G3317" s="400"/>
      <c r="H3317" s="390"/>
    </row>
    <row r="3318" spans="1:8" ht="21" customHeight="1">
      <c r="A3318" s="325"/>
      <c r="B3318" s="396"/>
      <c r="C3318" s="397"/>
      <c r="D3318" s="398"/>
      <c r="E3318" s="399"/>
      <c r="F3318" s="398"/>
      <c r="G3318" s="400"/>
      <c r="H3318" s="390"/>
    </row>
    <row r="3319" spans="1:8" ht="21" customHeight="1">
      <c r="A3319" s="325"/>
      <c r="B3319" s="396"/>
      <c r="C3319" s="397"/>
      <c r="D3319" s="398"/>
      <c r="E3319" s="399"/>
      <c r="F3319" s="398"/>
      <c r="G3319" s="400"/>
      <c r="H3319" s="390"/>
    </row>
    <row r="3320" spans="1:8" ht="21" customHeight="1">
      <c r="A3320" s="325"/>
      <c r="B3320" s="396"/>
      <c r="C3320" s="397"/>
      <c r="D3320" s="398"/>
      <c r="E3320" s="399"/>
      <c r="F3320" s="398"/>
      <c r="G3320" s="400"/>
      <c r="H3320" s="390"/>
    </row>
    <row r="3321" spans="1:8" ht="21" customHeight="1">
      <c r="A3321" s="325"/>
      <c r="B3321" s="396"/>
      <c r="C3321" s="397"/>
      <c r="D3321" s="398"/>
      <c r="E3321" s="399"/>
      <c r="F3321" s="398"/>
      <c r="G3321" s="400"/>
      <c r="H3321" s="390"/>
    </row>
    <row r="3322" spans="1:8" ht="21" customHeight="1">
      <c r="A3322" s="325"/>
      <c r="B3322" s="396"/>
      <c r="C3322" s="397"/>
      <c r="D3322" s="398"/>
      <c r="E3322" s="399"/>
      <c r="F3322" s="398"/>
      <c r="G3322" s="400"/>
      <c r="H3322" s="390"/>
    </row>
    <row r="3323" spans="1:8" ht="21" customHeight="1">
      <c r="A3323" s="325"/>
      <c r="B3323" s="396"/>
      <c r="C3323" s="397"/>
      <c r="D3323" s="398"/>
      <c r="E3323" s="399"/>
      <c r="F3323" s="398"/>
      <c r="G3323" s="400"/>
      <c r="H3323" s="390"/>
    </row>
    <row r="3324" spans="1:8" ht="21" customHeight="1">
      <c r="A3324" s="325"/>
      <c r="B3324" s="396"/>
      <c r="C3324" s="397"/>
      <c r="D3324" s="398"/>
      <c r="E3324" s="399"/>
      <c r="F3324" s="398"/>
      <c r="G3324" s="400"/>
      <c r="H3324" s="390"/>
    </row>
    <row r="3325" spans="1:8" ht="21" customHeight="1">
      <c r="A3325" s="325"/>
      <c r="B3325" s="396"/>
      <c r="C3325" s="397"/>
      <c r="D3325" s="398"/>
      <c r="E3325" s="399"/>
      <c r="F3325" s="398"/>
      <c r="G3325" s="400"/>
      <c r="H3325" s="390"/>
    </row>
    <row r="3326" spans="1:8" ht="21" customHeight="1">
      <c r="A3326" s="325"/>
      <c r="B3326" s="396"/>
      <c r="C3326" s="397"/>
      <c r="D3326" s="398"/>
      <c r="E3326" s="399"/>
      <c r="F3326" s="398"/>
      <c r="G3326" s="400"/>
      <c r="H3326" s="390"/>
    </row>
    <row r="3327" spans="1:8" ht="21" customHeight="1">
      <c r="A3327" s="325"/>
      <c r="B3327" s="396"/>
      <c r="C3327" s="397"/>
      <c r="D3327" s="398"/>
      <c r="E3327" s="399"/>
      <c r="F3327" s="398"/>
      <c r="G3327" s="400"/>
      <c r="H3327" s="390"/>
    </row>
    <row r="3328" spans="1:8" ht="21" customHeight="1">
      <c r="A3328" s="325"/>
      <c r="B3328" s="396"/>
      <c r="C3328" s="397"/>
      <c r="D3328" s="398"/>
      <c r="E3328" s="399"/>
      <c r="F3328" s="398"/>
      <c r="G3328" s="400"/>
      <c r="H3328" s="390"/>
    </row>
    <row r="3329" spans="1:8" ht="21" customHeight="1">
      <c r="A3329" s="325"/>
      <c r="B3329" s="396"/>
      <c r="C3329" s="397"/>
      <c r="D3329" s="398"/>
      <c r="E3329" s="399"/>
      <c r="F3329" s="398"/>
      <c r="G3329" s="400"/>
      <c r="H3329" s="390"/>
    </row>
    <row r="3330" spans="1:8" ht="21" customHeight="1">
      <c r="A3330" s="325"/>
      <c r="B3330" s="396"/>
      <c r="C3330" s="397"/>
      <c r="D3330" s="398"/>
      <c r="E3330" s="399"/>
      <c r="F3330" s="398"/>
      <c r="G3330" s="400"/>
      <c r="H3330" s="390"/>
    </row>
    <row r="3331" spans="1:8" ht="21" customHeight="1">
      <c r="A3331" s="325"/>
      <c r="B3331" s="396"/>
      <c r="C3331" s="397"/>
      <c r="D3331" s="398"/>
      <c r="E3331" s="399"/>
      <c r="F3331" s="398"/>
      <c r="G3331" s="400"/>
      <c r="H3331" s="390"/>
    </row>
    <row r="3332" spans="1:8" ht="21" customHeight="1">
      <c r="A3332" s="325"/>
      <c r="B3332" s="396"/>
      <c r="C3332" s="397"/>
      <c r="D3332" s="398"/>
      <c r="E3332" s="399"/>
      <c r="F3332" s="398"/>
      <c r="G3332" s="400"/>
      <c r="H3332" s="390"/>
    </row>
    <row r="3333" spans="1:8" ht="21" customHeight="1">
      <c r="A3333" s="325"/>
      <c r="B3333" s="396"/>
      <c r="C3333" s="397"/>
      <c r="D3333" s="398"/>
      <c r="E3333" s="399"/>
      <c r="F3333" s="398"/>
      <c r="G3333" s="400"/>
      <c r="H3333" s="390"/>
    </row>
    <row r="3334" spans="1:8" ht="21" customHeight="1">
      <c r="A3334" s="325"/>
      <c r="B3334" s="396"/>
      <c r="C3334" s="397"/>
      <c r="D3334" s="398"/>
      <c r="E3334" s="399"/>
      <c r="F3334" s="398"/>
      <c r="G3334" s="400"/>
      <c r="H3334" s="390"/>
    </row>
    <row r="3335" spans="1:8" ht="21" customHeight="1">
      <c r="A3335" s="325"/>
      <c r="B3335" s="396"/>
      <c r="C3335" s="397"/>
      <c r="D3335" s="398"/>
      <c r="E3335" s="399"/>
      <c r="F3335" s="398"/>
      <c r="G3335" s="400"/>
      <c r="H3335" s="390"/>
    </row>
    <row r="3336" spans="1:8" ht="21" customHeight="1">
      <c r="A3336" s="325"/>
      <c r="B3336" s="396"/>
      <c r="C3336" s="397"/>
      <c r="D3336" s="398"/>
      <c r="E3336" s="399"/>
      <c r="F3336" s="398"/>
      <c r="G3336" s="400"/>
      <c r="H3336" s="390"/>
    </row>
    <row r="3337" spans="1:8" ht="21" customHeight="1">
      <c r="A3337" s="325"/>
      <c r="B3337" s="396"/>
      <c r="C3337" s="397"/>
      <c r="D3337" s="398"/>
      <c r="E3337" s="399"/>
      <c r="F3337" s="398"/>
      <c r="G3337" s="400"/>
      <c r="H3337" s="390"/>
    </row>
    <row r="3338" spans="1:8" ht="21" customHeight="1">
      <c r="A3338" s="325"/>
      <c r="B3338" s="396"/>
      <c r="C3338" s="397"/>
      <c r="D3338" s="398"/>
      <c r="E3338" s="399"/>
      <c r="F3338" s="398"/>
      <c r="G3338" s="400"/>
      <c r="H3338" s="390"/>
    </row>
    <row r="3339" spans="1:8" ht="21" customHeight="1">
      <c r="A3339" s="325"/>
      <c r="B3339" s="396"/>
      <c r="C3339" s="397"/>
      <c r="D3339" s="398"/>
      <c r="E3339" s="399"/>
      <c r="F3339" s="398"/>
      <c r="G3339" s="400"/>
      <c r="H3339" s="390"/>
    </row>
    <row r="3340" spans="1:8" ht="21" customHeight="1">
      <c r="A3340" s="325"/>
      <c r="B3340" s="396"/>
      <c r="C3340" s="397"/>
      <c r="D3340" s="398"/>
      <c r="E3340" s="399"/>
      <c r="F3340" s="398"/>
      <c r="G3340" s="400"/>
      <c r="H3340" s="390"/>
    </row>
    <row r="3341" spans="1:8" ht="21" customHeight="1">
      <c r="A3341" s="325"/>
      <c r="B3341" s="396"/>
      <c r="C3341" s="397"/>
      <c r="D3341" s="398"/>
      <c r="E3341" s="399"/>
      <c r="F3341" s="398"/>
      <c r="G3341" s="400"/>
      <c r="H3341" s="390"/>
    </row>
    <row r="3342" spans="1:8" ht="21" customHeight="1">
      <c r="A3342" s="325"/>
      <c r="B3342" s="396"/>
      <c r="C3342" s="397"/>
      <c r="D3342" s="398"/>
      <c r="E3342" s="399"/>
      <c r="F3342" s="398"/>
      <c r="G3342" s="400"/>
      <c r="H3342" s="390"/>
    </row>
    <row r="3343" spans="1:8" ht="21" customHeight="1">
      <c r="A3343" s="325"/>
      <c r="B3343" s="396"/>
      <c r="C3343" s="397"/>
      <c r="D3343" s="398"/>
      <c r="E3343" s="399"/>
      <c r="F3343" s="398"/>
      <c r="G3343" s="400"/>
      <c r="H3343" s="390"/>
    </row>
    <row r="3344" spans="1:8" ht="21" customHeight="1">
      <c r="A3344" s="325"/>
      <c r="B3344" s="396"/>
      <c r="C3344" s="397"/>
      <c r="D3344" s="398"/>
      <c r="E3344" s="399"/>
      <c r="F3344" s="398"/>
      <c r="G3344" s="400"/>
      <c r="H3344" s="390"/>
    </row>
    <row r="3345" spans="1:8" ht="21" customHeight="1">
      <c r="A3345" s="325"/>
      <c r="B3345" s="396"/>
      <c r="C3345" s="397"/>
      <c r="D3345" s="398"/>
      <c r="E3345" s="399"/>
      <c r="F3345" s="398"/>
      <c r="G3345" s="400"/>
      <c r="H3345" s="390"/>
    </row>
    <row r="3346" spans="1:8" ht="21" customHeight="1">
      <c r="A3346" s="325"/>
      <c r="B3346" s="396"/>
      <c r="C3346" s="397"/>
      <c r="D3346" s="398"/>
      <c r="E3346" s="399"/>
      <c r="F3346" s="398"/>
      <c r="G3346" s="400"/>
      <c r="H3346" s="390"/>
    </row>
    <row r="3347" spans="1:8" ht="21" customHeight="1">
      <c r="A3347" s="325"/>
      <c r="B3347" s="396"/>
      <c r="C3347" s="397"/>
      <c r="D3347" s="398"/>
      <c r="E3347" s="399"/>
      <c r="F3347" s="398"/>
      <c r="G3347" s="400"/>
      <c r="H3347" s="390"/>
    </row>
    <row r="3348" spans="1:8" ht="21" customHeight="1">
      <c r="A3348" s="325"/>
      <c r="B3348" s="396"/>
      <c r="C3348" s="397"/>
      <c r="D3348" s="398"/>
      <c r="E3348" s="399"/>
      <c r="F3348" s="398"/>
      <c r="G3348" s="400"/>
      <c r="H3348" s="390"/>
    </row>
    <row r="3349" spans="1:8" ht="21" customHeight="1">
      <c r="A3349" s="325"/>
      <c r="B3349" s="396"/>
      <c r="C3349" s="397"/>
      <c r="D3349" s="398"/>
      <c r="E3349" s="399"/>
      <c r="F3349" s="398"/>
      <c r="G3349" s="400"/>
      <c r="H3349" s="390"/>
    </row>
    <row r="3350" spans="1:8" ht="21" customHeight="1">
      <c r="A3350" s="325"/>
      <c r="B3350" s="396"/>
      <c r="C3350" s="397"/>
      <c r="D3350" s="398"/>
      <c r="E3350" s="399"/>
      <c r="F3350" s="398"/>
      <c r="G3350" s="400"/>
      <c r="H3350" s="390"/>
    </row>
    <row r="3351" spans="1:8" ht="21" customHeight="1">
      <c r="A3351" s="325"/>
      <c r="B3351" s="396"/>
      <c r="C3351" s="397"/>
      <c r="D3351" s="398"/>
      <c r="E3351" s="399"/>
      <c r="F3351" s="398"/>
      <c r="G3351" s="400"/>
      <c r="H3351" s="390"/>
    </row>
    <row r="3352" spans="1:8" ht="21" customHeight="1">
      <c r="A3352" s="325"/>
      <c r="B3352" s="396"/>
      <c r="C3352" s="397"/>
      <c r="D3352" s="398"/>
      <c r="E3352" s="399"/>
      <c r="F3352" s="398"/>
      <c r="G3352" s="400"/>
      <c r="H3352" s="390"/>
    </row>
    <row r="3353" spans="1:8" ht="21" customHeight="1">
      <c r="A3353" s="325"/>
      <c r="B3353" s="396"/>
      <c r="C3353" s="397"/>
      <c r="D3353" s="398"/>
      <c r="E3353" s="399"/>
      <c r="F3353" s="398"/>
      <c r="G3353" s="400"/>
      <c r="H3353" s="390"/>
    </row>
    <row r="3354" spans="1:8" ht="21" customHeight="1">
      <c r="A3354" s="325"/>
      <c r="B3354" s="396"/>
      <c r="C3354" s="397"/>
      <c r="D3354" s="398"/>
      <c r="E3354" s="399"/>
      <c r="F3354" s="398"/>
      <c r="G3354" s="400"/>
      <c r="H3354" s="390"/>
    </row>
    <row r="3355" spans="1:8" ht="21" customHeight="1">
      <c r="A3355" s="325"/>
      <c r="B3355" s="396"/>
      <c r="C3355" s="397"/>
      <c r="D3355" s="398"/>
      <c r="E3355" s="399"/>
      <c r="F3355" s="398"/>
      <c r="G3355" s="400"/>
      <c r="H3355" s="390"/>
    </row>
    <row r="3356" spans="1:8" ht="21" customHeight="1">
      <c r="A3356" s="325"/>
      <c r="B3356" s="396"/>
      <c r="C3356" s="397"/>
      <c r="D3356" s="398"/>
      <c r="E3356" s="399"/>
      <c r="F3356" s="398"/>
      <c r="G3356" s="400"/>
      <c r="H3356" s="390"/>
    </row>
    <row r="3357" spans="1:8" ht="21" customHeight="1">
      <c r="A3357" s="325"/>
      <c r="B3357" s="396"/>
      <c r="C3357" s="397"/>
      <c r="D3357" s="398"/>
      <c r="E3357" s="399"/>
      <c r="F3357" s="398"/>
      <c r="G3357" s="400"/>
      <c r="H3357" s="390"/>
    </row>
    <row r="3358" spans="1:8" ht="21" customHeight="1">
      <c r="A3358" s="325"/>
      <c r="B3358" s="396"/>
      <c r="C3358" s="397"/>
      <c r="D3358" s="398"/>
      <c r="E3358" s="399"/>
      <c r="F3358" s="398"/>
      <c r="G3358" s="400"/>
      <c r="H3358" s="390"/>
    </row>
    <row r="3359" spans="1:8" ht="21" customHeight="1">
      <c r="A3359" s="325"/>
      <c r="B3359" s="396"/>
      <c r="C3359" s="397"/>
      <c r="D3359" s="398"/>
      <c r="E3359" s="399"/>
      <c r="F3359" s="398"/>
      <c r="G3359" s="400"/>
      <c r="H3359" s="390"/>
    </row>
    <row r="3360" spans="1:8" ht="21" customHeight="1">
      <c r="A3360" s="325"/>
      <c r="B3360" s="396"/>
      <c r="C3360" s="397"/>
      <c r="D3360" s="398"/>
      <c r="E3360" s="399"/>
      <c r="F3360" s="398"/>
      <c r="G3360" s="400"/>
      <c r="H3360" s="390"/>
    </row>
    <row r="3361" spans="1:8" ht="21" customHeight="1">
      <c r="A3361" s="325"/>
      <c r="B3361" s="396"/>
      <c r="C3361" s="397"/>
      <c r="D3361" s="398"/>
      <c r="E3361" s="399"/>
      <c r="F3361" s="398"/>
      <c r="G3361" s="400"/>
      <c r="H3361" s="390"/>
    </row>
    <row r="3362" spans="1:8" ht="21" customHeight="1">
      <c r="A3362" s="325"/>
      <c r="B3362" s="396"/>
      <c r="C3362" s="397"/>
      <c r="D3362" s="398"/>
      <c r="E3362" s="399"/>
      <c r="F3362" s="398"/>
      <c r="G3362" s="400"/>
      <c r="H3362" s="390"/>
    </row>
    <row r="3363" spans="1:8" ht="21" customHeight="1">
      <c r="A3363" s="325"/>
      <c r="B3363" s="396"/>
      <c r="C3363" s="397"/>
      <c r="D3363" s="398"/>
      <c r="E3363" s="399"/>
      <c r="F3363" s="398"/>
      <c r="G3363" s="400"/>
      <c r="H3363" s="390"/>
    </row>
    <row r="3364" spans="1:8" ht="21" customHeight="1">
      <c r="A3364" s="325"/>
      <c r="B3364" s="396"/>
      <c r="C3364" s="397"/>
      <c r="D3364" s="398"/>
      <c r="E3364" s="399"/>
      <c r="F3364" s="398"/>
      <c r="G3364" s="400"/>
      <c r="H3364" s="390"/>
    </row>
    <row r="3365" spans="1:8" ht="21" customHeight="1">
      <c r="A3365" s="325"/>
      <c r="B3365" s="396"/>
      <c r="C3365" s="397"/>
      <c r="D3365" s="398"/>
      <c r="E3365" s="399"/>
      <c r="F3365" s="398"/>
      <c r="G3365" s="400"/>
      <c r="H3365" s="390"/>
    </row>
    <row r="3366" spans="1:8" ht="21" customHeight="1">
      <c r="A3366" s="325"/>
      <c r="B3366" s="396"/>
      <c r="C3366" s="397"/>
      <c r="D3366" s="398"/>
      <c r="E3366" s="399"/>
      <c r="F3366" s="398"/>
      <c r="G3366" s="400"/>
      <c r="H3366" s="390"/>
    </row>
    <row r="3367" spans="1:8" ht="21" customHeight="1">
      <c r="A3367" s="325"/>
      <c r="B3367" s="396"/>
      <c r="C3367" s="397"/>
      <c r="D3367" s="398"/>
      <c r="E3367" s="399"/>
      <c r="F3367" s="398"/>
      <c r="G3367" s="400"/>
      <c r="H3367" s="390"/>
    </row>
    <row r="3368" spans="1:8" ht="21" customHeight="1">
      <c r="A3368" s="325"/>
      <c r="B3368" s="396"/>
      <c r="C3368" s="397"/>
      <c r="D3368" s="398"/>
      <c r="E3368" s="399"/>
      <c r="F3368" s="398"/>
      <c r="G3368" s="400"/>
      <c r="H3368" s="390"/>
    </row>
    <row r="3369" spans="1:8" ht="21" customHeight="1">
      <c r="A3369" s="325"/>
      <c r="B3369" s="396"/>
      <c r="C3369" s="397"/>
      <c r="D3369" s="398"/>
      <c r="E3369" s="399"/>
      <c r="F3369" s="398"/>
      <c r="G3369" s="400"/>
      <c r="H3369" s="390"/>
    </row>
    <row r="3370" spans="1:8" ht="21" customHeight="1">
      <c r="A3370" s="325"/>
      <c r="B3370" s="396"/>
      <c r="C3370" s="397"/>
      <c r="D3370" s="398"/>
      <c r="E3370" s="399"/>
      <c r="F3370" s="398"/>
      <c r="G3370" s="400"/>
      <c r="H3370" s="390"/>
    </row>
    <row r="3371" spans="1:8" ht="21" customHeight="1">
      <c r="A3371" s="325"/>
      <c r="B3371" s="396"/>
      <c r="C3371" s="397"/>
      <c r="D3371" s="398"/>
      <c r="E3371" s="399"/>
      <c r="F3371" s="398"/>
      <c r="G3371" s="400"/>
      <c r="H3371" s="390"/>
    </row>
    <row r="3372" spans="1:8" ht="21" customHeight="1">
      <c r="A3372" s="325"/>
      <c r="B3372" s="396"/>
      <c r="C3372" s="397"/>
      <c r="D3372" s="398"/>
      <c r="E3372" s="399"/>
      <c r="F3372" s="398"/>
      <c r="G3372" s="400"/>
      <c r="H3372" s="390"/>
    </row>
    <row r="3373" spans="1:8" ht="21" customHeight="1">
      <c r="A3373" s="325"/>
      <c r="B3373" s="396"/>
      <c r="C3373" s="397"/>
      <c r="D3373" s="398"/>
      <c r="E3373" s="399"/>
      <c r="F3373" s="398"/>
      <c r="G3373" s="400"/>
      <c r="H3373" s="390"/>
    </row>
    <row r="3374" spans="1:8" ht="21" customHeight="1">
      <c r="A3374" s="325"/>
      <c r="B3374" s="396"/>
      <c r="C3374" s="397"/>
      <c r="D3374" s="398"/>
      <c r="E3374" s="399"/>
      <c r="F3374" s="398"/>
      <c r="G3374" s="400"/>
      <c r="H3374" s="390"/>
    </row>
    <row r="3375" spans="1:8" ht="21" customHeight="1">
      <c r="A3375" s="325"/>
      <c r="B3375" s="396"/>
      <c r="C3375" s="397"/>
      <c r="D3375" s="398"/>
      <c r="E3375" s="399"/>
      <c r="F3375" s="398"/>
      <c r="G3375" s="400"/>
      <c r="H3375" s="390"/>
    </row>
    <row r="3376" spans="1:8" ht="21" customHeight="1">
      <c r="A3376" s="325"/>
      <c r="B3376" s="396"/>
      <c r="C3376" s="397"/>
      <c r="D3376" s="398"/>
      <c r="E3376" s="399"/>
      <c r="F3376" s="398"/>
      <c r="G3376" s="400"/>
      <c r="H3376" s="390"/>
    </row>
    <row r="3377" spans="1:8" ht="21" customHeight="1">
      <c r="A3377" s="325"/>
      <c r="B3377" s="396"/>
      <c r="C3377" s="397"/>
      <c r="D3377" s="398"/>
      <c r="E3377" s="399"/>
      <c r="F3377" s="398"/>
      <c r="G3377" s="400"/>
      <c r="H3377" s="390"/>
    </row>
    <row r="3378" spans="1:8" ht="21" customHeight="1">
      <c r="A3378" s="325"/>
      <c r="B3378" s="396"/>
      <c r="C3378" s="397"/>
      <c r="D3378" s="398"/>
      <c r="E3378" s="399"/>
      <c r="F3378" s="398"/>
      <c r="G3378" s="400"/>
      <c r="H3378" s="390"/>
    </row>
    <row r="3379" spans="1:8" ht="21" customHeight="1">
      <c r="A3379" s="325"/>
      <c r="B3379" s="396"/>
      <c r="C3379" s="397"/>
      <c r="D3379" s="398"/>
      <c r="E3379" s="399"/>
      <c r="F3379" s="398"/>
      <c r="G3379" s="400"/>
      <c r="H3379" s="390"/>
    </row>
    <row r="3380" spans="1:8" ht="21" customHeight="1">
      <c r="A3380" s="325"/>
      <c r="B3380" s="396"/>
      <c r="C3380" s="397"/>
      <c r="D3380" s="398"/>
      <c r="E3380" s="399"/>
      <c r="F3380" s="398"/>
      <c r="G3380" s="400"/>
      <c r="H3380" s="390"/>
    </row>
    <row r="3381" spans="1:8" ht="21" customHeight="1">
      <c r="A3381" s="325"/>
      <c r="B3381" s="396"/>
      <c r="C3381" s="397"/>
      <c r="D3381" s="398"/>
      <c r="E3381" s="399"/>
      <c r="F3381" s="398"/>
      <c r="G3381" s="400"/>
      <c r="H3381" s="390"/>
    </row>
    <row r="3382" spans="1:8" ht="21" customHeight="1">
      <c r="A3382" s="325"/>
      <c r="B3382" s="396"/>
      <c r="C3382" s="397"/>
      <c r="D3382" s="398"/>
      <c r="E3382" s="399"/>
      <c r="F3382" s="398"/>
      <c r="G3382" s="400"/>
      <c r="H3382" s="390"/>
    </row>
    <row r="3383" spans="1:8" ht="21" customHeight="1">
      <c r="A3383" s="325"/>
      <c r="B3383" s="396"/>
      <c r="C3383" s="397"/>
      <c r="D3383" s="398"/>
      <c r="E3383" s="399"/>
      <c r="F3383" s="398"/>
      <c r="G3383" s="400"/>
      <c r="H3383" s="390"/>
    </row>
    <row r="3384" spans="1:8" ht="21" customHeight="1">
      <c r="A3384" s="325"/>
      <c r="B3384" s="396"/>
      <c r="C3384" s="397"/>
      <c r="D3384" s="398"/>
      <c r="E3384" s="399"/>
      <c r="F3384" s="398"/>
      <c r="G3384" s="400"/>
      <c r="H3384" s="390"/>
    </row>
    <row r="3385" spans="1:8" ht="21" customHeight="1">
      <c r="A3385" s="325"/>
      <c r="B3385" s="396"/>
      <c r="C3385" s="397"/>
      <c r="D3385" s="398"/>
      <c r="E3385" s="399"/>
      <c r="F3385" s="398"/>
      <c r="G3385" s="400"/>
      <c r="H3385" s="390"/>
    </row>
    <row r="3386" spans="1:8" ht="21" customHeight="1">
      <c r="A3386" s="325"/>
      <c r="B3386" s="396"/>
      <c r="C3386" s="397"/>
      <c r="D3386" s="398"/>
      <c r="E3386" s="399"/>
      <c r="F3386" s="398"/>
      <c r="G3386" s="400"/>
      <c r="H3386" s="390"/>
    </row>
    <row r="3387" spans="1:8" ht="21" customHeight="1">
      <c r="A3387" s="325"/>
      <c r="B3387" s="396"/>
      <c r="C3387" s="397"/>
      <c r="D3387" s="398"/>
      <c r="E3387" s="399"/>
      <c r="F3387" s="398"/>
      <c r="G3387" s="400"/>
      <c r="H3387" s="390"/>
    </row>
    <row r="3388" spans="1:8" ht="21" customHeight="1">
      <c r="A3388" s="325"/>
      <c r="B3388" s="396"/>
      <c r="C3388" s="397"/>
      <c r="D3388" s="398"/>
      <c r="E3388" s="399"/>
      <c r="F3388" s="398"/>
      <c r="G3388" s="400"/>
      <c r="H3388" s="390"/>
    </row>
    <row r="3389" spans="1:8" ht="21" customHeight="1">
      <c r="A3389" s="325"/>
      <c r="B3389" s="396"/>
      <c r="C3389" s="397"/>
      <c r="D3389" s="398"/>
      <c r="E3389" s="399"/>
      <c r="F3389" s="398"/>
      <c r="G3389" s="400"/>
      <c r="H3389" s="390"/>
    </row>
    <row r="3390" spans="1:8" ht="21" customHeight="1">
      <c r="A3390" s="325"/>
      <c r="B3390" s="396"/>
      <c r="C3390" s="397"/>
      <c r="D3390" s="398"/>
      <c r="E3390" s="399"/>
      <c r="F3390" s="398"/>
      <c r="G3390" s="400"/>
      <c r="H3390" s="390"/>
    </row>
    <row r="3391" spans="1:8" ht="21" customHeight="1">
      <c r="A3391" s="325"/>
      <c r="B3391" s="396"/>
      <c r="C3391" s="397"/>
      <c r="D3391" s="398"/>
      <c r="E3391" s="399"/>
      <c r="F3391" s="398"/>
      <c r="G3391" s="400"/>
      <c r="H3391" s="390"/>
    </row>
    <row r="3392" spans="1:8" ht="21" customHeight="1">
      <c r="A3392" s="325"/>
      <c r="B3392" s="396"/>
      <c r="C3392" s="397"/>
      <c r="D3392" s="398"/>
      <c r="E3392" s="399"/>
      <c r="F3392" s="398"/>
      <c r="G3392" s="400"/>
      <c r="H3392" s="390"/>
    </row>
    <row r="3393" spans="1:8" ht="21" customHeight="1">
      <c r="A3393" s="325"/>
      <c r="B3393" s="396"/>
      <c r="C3393" s="397"/>
      <c r="D3393" s="398"/>
      <c r="E3393" s="399"/>
      <c r="F3393" s="398"/>
      <c r="G3393" s="400"/>
      <c r="H3393" s="390"/>
    </row>
    <row r="3394" spans="1:8" ht="21" customHeight="1">
      <c r="A3394" s="325"/>
      <c r="B3394" s="396"/>
      <c r="C3394" s="397"/>
      <c r="D3394" s="398"/>
      <c r="E3394" s="399"/>
      <c r="F3394" s="398"/>
      <c r="G3394" s="400"/>
      <c r="H3394" s="390"/>
    </row>
    <row r="3395" spans="1:8" ht="21" customHeight="1">
      <c r="A3395" s="325"/>
      <c r="B3395" s="396"/>
      <c r="C3395" s="397"/>
      <c r="D3395" s="398"/>
      <c r="E3395" s="399"/>
      <c r="F3395" s="398"/>
      <c r="G3395" s="400"/>
      <c r="H3395" s="390"/>
    </row>
    <row r="3396" spans="1:8" ht="21" customHeight="1">
      <c r="A3396" s="325"/>
      <c r="B3396" s="396"/>
      <c r="C3396" s="397"/>
      <c r="D3396" s="398"/>
      <c r="E3396" s="399"/>
      <c r="F3396" s="398"/>
      <c r="G3396" s="400"/>
      <c r="H3396" s="390"/>
    </row>
    <row r="3397" spans="1:8" ht="21" customHeight="1">
      <c r="A3397" s="325"/>
      <c r="B3397" s="396"/>
      <c r="C3397" s="397"/>
      <c r="D3397" s="398"/>
      <c r="E3397" s="399"/>
      <c r="F3397" s="398"/>
      <c r="G3397" s="400"/>
      <c r="H3397" s="390"/>
    </row>
    <row r="3398" spans="1:8" ht="21" customHeight="1">
      <c r="A3398" s="325"/>
      <c r="B3398" s="396"/>
      <c r="C3398" s="397"/>
      <c r="D3398" s="398"/>
      <c r="E3398" s="399"/>
      <c r="F3398" s="398"/>
      <c r="G3398" s="400"/>
      <c r="H3398" s="390"/>
    </row>
    <row r="3399" spans="1:8" ht="21" customHeight="1">
      <c r="A3399" s="325"/>
      <c r="B3399" s="396"/>
      <c r="C3399" s="397"/>
      <c r="D3399" s="398"/>
      <c r="E3399" s="399"/>
      <c r="F3399" s="398"/>
      <c r="G3399" s="400"/>
      <c r="H3399" s="390"/>
    </row>
    <row r="3400" spans="1:8" ht="21" customHeight="1">
      <c r="A3400" s="325"/>
      <c r="B3400" s="396"/>
      <c r="C3400" s="397"/>
      <c r="D3400" s="398"/>
      <c r="E3400" s="399"/>
      <c r="F3400" s="398"/>
      <c r="G3400" s="400"/>
      <c r="H3400" s="390"/>
    </row>
    <row r="3401" spans="1:8" ht="21" customHeight="1">
      <c r="A3401" s="325"/>
      <c r="B3401" s="396"/>
      <c r="C3401" s="397"/>
      <c r="D3401" s="398"/>
      <c r="E3401" s="399"/>
      <c r="F3401" s="398"/>
      <c r="G3401" s="400"/>
      <c r="H3401" s="390"/>
    </row>
    <row r="3402" spans="1:8" ht="21" customHeight="1">
      <c r="A3402" s="325"/>
      <c r="B3402" s="396"/>
      <c r="C3402" s="397"/>
      <c r="D3402" s="398"/>
      <c r="E3402" s="399"/>
      <c r="F3402" s="398"/>
      <c r="G3402" s="400"/>
      <c r="H3402" s="390"/>
    </row>
    <row r="3403" spans="1:8" ht="21" customHeight="1">
      <c r="A3403" s="325"/>
      <c r="B3403" s="396"/>
      <c r="C3403" s="397"/>
      <c r="D3403" s="398"/>
      <c r="E3403" s="399"/>
      <c r="F3403" s="398"/>
      <c r="G3403" s="400"/>
      <c r="H3403" s="390"/>
    </row>
    <row r="3404" spans="1:8" ht="21" customHeight="1">
      <c r="A3404" s="325"/>
      <c r="B3404" s="396"/>
      <c r="C3404" s="397"/>
      <c r="D3404" s="398"/>
      <c r="E3404" s="399"/>
      <c r="F3404" s="398"/>
      <c r="G3404" s="400"/>
      <c r="H3404" s="390"/>
    </row>
    <row r="3405" spans="1:8" ht="21" customHeight="1">
      <c r="A3405" s="325"/>
      <c r="B3405" s="396"/>
      <c r="C3405" s="397"/>
      <c r="D3405" s="398"/>
      <c r="E3405" s="399"/>
      <c r="F3405" s="398"/>
      <c r="G3405" s="400"/>
      <c r="H3405" s="390"/>
    </row>
    <row r="3406" spans="1:8" ht="21" customHeight="1">
      <c r="A3406" s="325"/>
      <c r="B3406" s="396"/>
      <c r="C3406" s="397"/>
      <c r="D3406" s="398"/>
      <c r="E3406" s="399"/>
      <c r="F3406" s="398"/>
      <c r="G3406" s="400"/>
      <c r="H3406" s="390"/>
    </row>
    <row r="3407" spans="1:8" ht="21" customHeight="1">
      <c r="A3407" s="325"/>
      <c r="B3407" s="396"/>
      <c r="C3407" s="397"/>
      <c r="D3407" s="398"/>
      <c r="E3407" s="399"/>
      <c r="F3407" s="398"/>
      <c r="G3407" s="400"/>
      <c r="H3407" s="390"/>
    </row>
    <row r="3408" spans="1:8" ht="21" customHeight="1">
      <c r="A3408" s="325"/>
      <c r="B3408" s="396"/>
      <c r="C3408" s="397"/>
      <c r="D3408" s="398"/>
      <c r="E3408" s="399"/>
      <c r="F3408" s="398"/>
      <c r="G3408" s="400"/>
      <c r="H3408" s="390"/>
    </row>
    <row r="3409" spans="1:8" ht="21" customHeight="1">
      <c r="A3409" s="325"/>
      <c r="B3409" s="396"/>
      <c r="C3409" s="397"/>
      <c r="D3409" s="398"/>
      <c r="E3409" s="399"/>
      <c r="F3409" s="398"/>
      <c r="G3409" s="400"/>
      <c r="H3409" s="390"/>
    </row>
    <row r="3410" spans="1:8" ht="21" customHeight="1">
      <c r="A3410" s="325"/>
      <c r="B3410" s="396"/>
      <c r="C3410" s="397"/>
      <c r="D3410" s="398"/>
      <c r="E3410" s="399"/>
      <c r="F3410" s="398"/>
      <c r="G3410" s="400"/>
      <c r="H3410" s="390"/>
    </row>
    <row r="3411" spans="1:8" ht="21" customHeight="1">
      <c r="A3411" s="325"/>
      <c r="B3411" s="396"/>
      <c r="C3411" s="397"/>
      <c r="D3411" s="398"/>
      <c r="E3411" s="399"/>
      <c r="F3411" s="398"/>
      <c r="G3411" s="400"/>
      <c r="H3411" s="390"/>
    </row>
    <row r="3412" spans="1:8" ht="21" customHeight="1">
      <c r="A3412" s="325"/>
      <c r="B3412" s="396"/>
      <c r="C3412" s="397"/>
      <c r="D3412" s="398"/>
      <c r="E3412" s="399"/>
      <c r="F3412" s="398"/>
      <c r="G3412" s="400"/>
      <c r="H3412" s="390"/>
    </row>
    <row r="3413" spans="1:8" ht="21" customHeight="1">
      <c r="A3413" s="325"/>
      <c r="B3413" s="396"/>
      <c r="C3413" s="397"/>
      <c r="D3413" s="398"/>
      <c r="E3413" s="399"/>
      <c r="F3413" s="398"/>
      <c r="G3413" s="400"/>
      <c r="H3413" s="390"/>
    </row>
    <row r="3414" spans="1:8" ht="21" customHeight="1">
      <c r="A3414" s="325"/>
      <c r="B3414" s="396"/>
      <c r="C3414" s="397"/>
      <c r="D3414" s="398"/>
      <c r="E3414" s="399"/>
      <c r="F3414" s="398"/>
      <c r="G3414" s="400"/>
      <c r="H3414" s="390"/>
    </row>
    <row r="3415" spans="1:8" ht="21" customHeight="1">
      <c r="A3415" s="325"/>
      <c r="B3415" s="396"/>
      <c r="C3415" s="397"/>
      <c r="D3415" s="398"/>
      <c r="E3415" s="399"/>
      <c r="F3415" s="398"/>
      <c r="G3415" s="400"/>
      <c r="H3415" s="390"/>
    </row>
    <row r="3416" spans="1:8" ht="21" customHeight="1">
      <c r="A3416" s="325"/>
      <c r="B3416" s="396"/>
      <c r="C3416" s="397"/>
      <c r="D3416" s="398"/>
      <c r="E3416" s="399"/>
      <c r="F3416" s="398"/>
      <c r="G3416" s="400"/>
      <c r="H3416" s="390"/>
    </row>
    <row r="3417" spans="1:8" ht="21" customHeight="1">
      <c r="A3417" s="325"/>
      <c r="B3417" s="396"/>
      <c r="C3417" s="397"/>
      <c r="D3417" s="398"/>
      <c r="E3417" s="399"/>
      <c r="F3417" s="398"/>
      <c r="G3417" s="400"/>
      <c r="H3417" s="390"/>
    </row>
    <row r="3418" spans="1:8" ht="21" customHeight="1">
      <c r="A3418" s="325"/>
      <c r="B3418" s="396"/>
      <c r="C3418" s="397"/>
      <c r="D3418" s="398"/>
      <c r="E3418" s="399"/>
      <c r="F3418" s="398"/>
      <c r="G3418" s="400"/>
      <c r="H3418" s="390"/>
    </row>
    <row r="3419" spans="1:8" ht="21" customHeight="1">
      <c r="A3419" s="325"/>
      <c r="B3419" s="396"/>
      <c r="C3419" s="397"/>
      <c r="D3419" s="398"/>
      <c r="E3419" s="399"/>
      <c r="F3419" s="398"/>
      <c r="G3419" s="400"/>
      <c r="H3419" s="390"/>
    </row>
    <row r="3420" spans="1:8" ht="21" customHeight="1">
      <c r="A3420" s="325"/>
      <c r="B3420" s="396"/>
      <c r="C3420" s="397"/>
      <c r="D3420" s="398"/>
      <c r="E3420" s="399"/>
      <c r="F3420" s="398"/>
      <c r="G3420" s="400"/>
      <c r="H3420" s="390"/>
    </row>
    <row r="3421" spans="1:8" ht="21" customHeight="1">
      <c r="A3421" s="325"/>
      <c r="B3421" s="396"/>
      <c r="C3421" s="397"/>
      <c r="D3421" s="398"/>
      <c r="E3421" s="399"/>
      <c r="F3421" s="398"/>
      <c r="G3421" s="400"/>
      <c r="H3421" s="390"/>
    </row>
    <row r="3422" spans="1:8" ht="21" customHeight="1">
      <c r="A3422" s="325"/>
      <c r="B3422" s="396"/>
      <c r="C3422" s="397"/>
      <c r="D3422" s="398"/>
      <c r="E3422" s="399"/>
      <c r="F3422" s="398"/>
      <c r="G3422" s="400"/>
      <c r="H3422" s="390"/>
    </row>
    <row r="3423" spans="1:8" ht="21" customHeight="1">
      <c r="A3423" s="325"/>
      <c r="B3423" s="396"/>
      <c r="C3423" s="397"/>
      <c r="D3423" s="398"/>
      <c r="E3423" s="399"/>
      <c r="F3423" s="398"/>
      <c r="G3423" s="400"/>
      <c r="H3423" s="390"/>
    </row>
    <row r="3424" spans="1:8" ht="21" customHeight="1">
      <c r="A3424" s="325"/>
      <c r="B3424" s="396"/>
      <c r="C3424" s="397"/>
      <c r="D3424" s="398"/>
      <c r="E3424" s="399"/>
      <c r="F3424" s="398"/>
      <c r="G3424" s="400"/>
      <c r="H3424" s="390"/>
    </row>
    <row r="3425" spans="1:8" ht="21" customHeight="1">
      <c r="A3425" s="325"/>
      <c r="B3425" s="396"/>
      <c r="C3425" s="397"/>
      <c r="D3425" s="398"/>
      <c r="E3425" s="399"/>
      <c r="F3425" s="398"/>
      <c r="G3425" s="400"/>
      <c r="H3425" s="390"/>
    </row>
    <row r="3426" spans="1:8" ht="21" customHeight="1">
      <c r="A3426" s="325"/>
      <c r="B3426" s="396"/>
      <c r="C3426" s="397"/>
      <c r="D3426" s="398"/>
      <c r="E3426" s="399"/>
      <c r="F3426" s="398"/>
      <c r="G3426" s="400"/>
      <c r="H3426" s="390"/>
    </row>
    <row r="3427" spans="1:8" ht="21" customHeight="1">
      <c r="A3427" s="325"/>
      <c r="B3427" s="396"/>
      <c r="C3427" s="397"/>
      <c r="D3427" s="398"/>
      <c r="E3427" s="399"/>
      <c r="F3427" s="398"/>
      <c r="G3427" s="400"/>
      <c r="H3427" s="390"/>
    </row>
    <row r="3428" spans="1:8" ht="21" customHeight="1">
      <c r="A3428" s="325"/>
      <c r="B3428" s="396"/>
      <c r="C3428" s="397"/>
      <c r="D3428" s="398"/>
      <c r="E3428" s="399"/>
      <c r="F3428" s="398"/>
      <c r="G3428" s="400"/>
      <c r="H3428" s="390"/>
    </row>
    <row r="3429" spans="1:8" ht="21" customHeight="1">
      <c r="A3429" s="325"/>
      <c r="B3429" s="396"/>
      <c r="C3429" s="397"/>
      <c r="D3429" s="398"/>
      <c r="E3429" s="399"/>
      <c r="F3429" s="398"/>
      <c r="G3429" s="400"/>
      <c r="H3429" s="390"/>
    </row>
    <row r="3430" spans="1:8" ht="21" customHeight="1">
      <c r="A3430" s="325"/>
      <c r="B3430" s="396"/>
      <c r="C3430" s="397"/>
      <c r="D3430" s="398"/>
      <c r="E3430" s="399"/>
      <c r="F3430" s="398"/>
      <c r="G3430" s="400"/>
      <c r="H3430" s="390"/>
    </row>
    <row r="3431" spans="1:8" ht="21" customHeight="1">
      <c r="A3431" s="325"/>
      <c r="B3431" s="396"/>
      <c r="C3431" s="397"/>
      <c r="D3431" s="398"/>
      <c r="E3431" s="399"/>
      <c r="F3431" s="398"/>
      <c r="G3431" s="400"/>
      <c r="H3431" s="390"/>
    </row>
    <row r="3432" spans="1:8" ht="21" customHeight="1">
      <c r="A3432" s="325"/>
      <c r="B3432" s="396"/>
      <c r="C3432" s="397"/>
      <c r="D3432" s="398"/>
      <c r="E3432" s="399"/>
      <c r="F3432" s="398"/>
      <c r="G3432" s="400"/>
      <c r="H3432" s="390"/>
    </row>
    <row r="3433" spans="1:8" ht="21" customHeight="1">
      <c r="A3433" s="325"/>
      <c r="B3433" s="396"/>
      <c r="C3433" s="397"/>
      <c r="D3433" s="398"/>
      <c r="E3433" s="399"/>
      <c r="F3433" s="398"/>
      <c r="G3433" s="400"/>
      <c r="H3433" s="390"/>
    </row>
    <row r="3434" spans="1:8" ht="21" customHeight="1">
      <c r="A3434" s="325"/>
      <c r="B3434" s="396"/>
      <c r="C3434" s="397"/>
      <c r="D3434" s="398"/>
      <c r="E3434" s="399"/>
      <c r="F3434" s="398"/>
      <c r="G3434" s="400"/>
      <c r="H3434" s="390"/>
    </row>
    <row r="3435" spans="1:8" ht="21" customHeight="1">
      <c r="A3435" s="325"/>
      <c r="B3435" s="396"/>
      <c r="C3435" s="397"/>
      <c r="D3435" s="398"/>
      <c r="E3435" s="399"/>
      <c r="F3435" s="398"/>
      <c r="G3435" s="400"/>
      <c r="H3435" s="390"/>
    </row>
    <row r="3436" spans="1:8" ht="21" customHeight="1">
      <c r="A3436" s="325"/>
      <c r="B3436" s="396"/>
      <c r="C3436" s="397"/>
      <c r="D3436" s="398"/>
      <c r="E3436" s="399"/>
      <c r="F3436" s="398"/>
      <c r="G3436" s="400"/>
      <c r="H3436" s="390"/>
    </row>
    <row r="3437" spans="1:8" ht="21" customHeight="1">
      <c r="A3437" s="325"/>
      <c r="B3437" s="396"/>
      <c r="C3437" s="397"/>
      <c r="D3437" s="398"/>
      <c r="E3437" s="399"/>
      <c r="F3437" s="398"/>
      <c r="G3437" s="400"/>
      <c r="H3437" s="390"/>
    </row>
    <row r="3438" spans="1:8" ht="21" customHeight="1">
      <c r="A3438" s="325"/>
      <c r="B3438" s="396"/>
      <c r="C3438" s="397"/>
      <c r="D3438" s="398"/>
      <c r="E3438" s="399"/>
      <c r="F3438" s="398"/>
      <c r="G3438" s="400"/>
      <c r="H3438" s="390"/>
    </row>
    <row r="3439" spans="1:8" ht="21" customHeight="1">
      <c r="A3439" s="325"/>
      <c r="B3439" s="396"/>
      <c r="C3439" s="397"/>
      <c r="D3439" s="398"/>
      <c r="E3439" s="399"/>
      <c r="F3439" s="398"/>
      <c r="G3439" s="400"/>
      <c r="H3439" s="390"/>
    </row>
    <row r="3440" spans="1:8" ht="21" customHeight="1">
      <c r="A3440" s="325"/>
      <c r="B3440" s="396"/>
      <c r="C3440" s="397"/>
      <c r="D3440" s="398"/>
      <c r="E3440" s="399"/>
      <c r="F3440" s="398"/>
      <c r="G3440" s="400"/>
      <c r="H3440" s="390"/>
    </row>
    <row r="3441" spans="1:8" ht="21" customHeight="1">
      <c r="A3441" s="325"/>
      <c r="B3441" s="396"/>
      <c r="C3441" s="397"/>
      <c r="D3441" s="398"/>
      <c r="E3441" s="399"/>
      <c r="F3441" s="398"/>
      <c r="G3441" s="400"/>
      <c r="H3441" s="390"/>
    </row>
    <row r="3442" spans="1:8" ht="21" customHeight="1">
      <c r="A3442" s="325"/>
      <c r="B3442" s="396"/>
      <c r="C3442" s="397"/>
      <c r="D3442" s="398"/>
      <c r="E3442" s="399"/>
      <c r="F3442" s="398"/>
      <c r="G3442" s="400"/>
      <c r="H3442" s="390"/>
    </row>
    <row r="3443" spans="1:8" ht="21" customHeight="1">
      <c r="A3443" s="325"/>
      <c r="B3443" s="396"/>
      <c r="C3443" s="397"/>
      <c r="D3443" s="398"/>
      <c r="E3443" s="399"/>
      <c r="F3443" s="398"/>
      <c r="G3443" s="400"/>
      <c r="H3443" s="390"/>
    </row>
    <row r="3444" spans="1:8" ht="21" customHeight="1">
      <c r="A3444" s="325"/>
      <c r="B3444" s="396"/>
      <c r="C3444" s="397"/>
      <c r="D3444" s="398"/>
      <c r="E3444" s="399"/>
      <c r="F3444" s="398"/>
      <c r="G3444" s="400"/>
      <c r="H3444" s="390"/>
    </row>
    <row r="3445" spans="1:8" ht="21" customHeight="1">
      <c r="A3445" s="325"/>
      <c r="B3445" s="396"/>
      <c r="C3445" s="397"/>
      <c r="D3445" s="398"/>
      <c r="E3445" s="399"/>
      <c r="F3445" s="398"/>
      <c r="G3445" s="400"/>
      <c r="H3445" s="390"/>
    </row>
    <row r="3446" spans="1:8" ht="21" customHeight="1">
      <c r="A3446" s="325"/>
      <c r="B3446" s="396"/>
      <c r="C3446" s="397"/>
      <c r="D3446" s="398"/>
      <c r="E3446" s="399"/>
      <c r="F3446" s="398"/>
      <c r="G3446" s="400"/>
      <c r="H3446" s="390"/>
    </row>
    <row r="3447" spans="1:8" ht="21" customHeight="1">
      <c r="A3447" s="325"/>
      <c r="B3447" s="396"/>
      <c r="C3447" s="397"/>
      <c r="D3447" s="398"/>
      <c r="E3447" s="399"/>
      <c r="F3447" s="398"/>
      <c r="G3447" s="400"/>
      <c r="H3447" s="390"/>
    </row>
    <row r="3448" spans="1:8" ht="21" customHeight="1">
      <c r="A3448" s="325"/>
      <c r="B3448" s="396"/>
      <c r="C3448" s="397"/>
      <c r="D3448" s="398"/>
      <c r="E3448" s="399"/>
      <c r="F3448" s="398"/>
      <c r="G3448" s="400"/>
      <c r="H3448" s="390"/>
    </row>
    <row r="3449" spans="1:8" ht="21" customHeight="1">
      <c r="A3449" s="325"/>
      <c r="B3449" s="396"/>
      <c r="C3449" s="397"/>
      <c r="D3449" s="398"/>
      <c r="E3449" s="399"/>
      <c r="F3449" s="398"/>
      <c r="G3449" s="400"/>
      <c r="H3449" s="390"/>
    </row>
    <row r="3450" spans="1:8" ht="21" customHeight="1">
      <c r="A3450" s="325"/>
      <c r="B3450" s="396"/>
      <c r="C3450" s="397"/>
      <c r="D3450" s="398"/>
      <c r="E3450" s="399"/>
      <c r="F3450" s="398"/>
      <c r="G3450" s="400"/>
      <c r="H3450" s="390"/>
    </row>
    <row r="3451" spans="1:8" ht="21" customHeight="1">
      <c r="A3451" s="325"/>
      <c r="B3451" s="396"/>
      <c r="C3451" s="397"/>
      <c r="D3451" s="398"/>
      <c r="E3451" s="399"/>
      <c r="F3451" s="398"/>
      <c r="G3451" s="400"/>
      <c r="H3451" s="390"/>
    </row>
    <row r="3452" spans="1:8" ht="21" customHeight="1">
      <c r="A3452" s="325"/>
      <c r="B3452" s="396"/>
      <c r="C3452" s="397"/>
      <c r="D3452" s="398"/>
      <c r="E3452" s="399"/>
      <c r="F3452" s="398"/>
      <c r="G3452" s="400"/>
      <c r="H3452" s="390"/>
    </row>
    <row r="3453" spans="1:8" ht="21" customHeight="1">
      <c r="A3453" s="325"/>
      <c r="B3453" s="396"/>
      <c r="C3453" s="397"/>
      <c r="D3453" s="398"/>
      <c r="E3453" s="399"/>
      <c r="F3453" s="398"/>
      <c r="G3453" s="400"/>
      <c r="H3453" s="390"/>
    </row>
    <row r="3454" spans="1:8" ht="21" customHeight="1">
      <c r="A3454" s="325"/>
      <c r="B3454" s="396"/>
      <c r="C3454" s="397"/>
      <c r="D3454" s="398"/>
      <c r="E3454" s="399"/>
      <c r="F3454" s="398"/>
      <c r="G3454" s="400"/>
      <c r="H3454" s="390"/>
    </row>
    <row r="3455" spans="1:8" ht="21" customHeight="1">
      <c r="A3455" s="325"/>
      <c r="B3455" s="396"/>
      <c r="C3455" s="397"/>
      <c r="D3455" s="398"/>
      <c r="E3455" s="399"/>
      <c r="F3455" s="398"/>
      <c r="G3455" s="400"/>
      <c r="H3455" s="390"/>
    </row>
    <row r="3456" spans="1:8" ht="21" customHeight="1">
      <c r="A3456" s="325"/>
      <c r="B3456" s="396"/>
      <c r="C3456" s="397"/>
      <c r="D3456" s="398"/>
      <c r="E3456" s="399"/>
      <c r="F3456" s="398"/>
      <c r="G3456" s="400"/>
      <c r="H3456" s="390"/>
    </row>
    <row r="3457" spans="1:8" ht="21" customHeight="1">
      <c r="A3457" s="325"/>
      <c r="B3457" s="396"/>
      <c r="C3457" s="397"/>
      <c r="D3457" s="398"/>
      <c r="E3457" s="399"/>
      <c r="F3457" s="398"/>
      <c r="G3457" s="400"/>
      <c r="H3457" s="390"/>
    </row>
    <row r="3458" spans="1:8" ht="21" customHeight="1">
      <c r="A3458" s="325"/>
      <c r="B3458" s="396"/>
      <c r="C3458" s="397"/>
      <c r="D3458" s="398"/>
      <c r="E3458" s="399"/>
      <c r="F3458" s="398"/>
      <c r="G3458" s="400"/>
      <c r="H3458" s="390"/>
    </row>
    <row r="3459" spans="1:8" ht="21" customHeight="1">
      <c r="A3459" s="325"/>
      <c r="B3459" s="396"/>
      <c r="C3459" s="397"/>
      <c r="D3459" s="398"/>
      <c r="E3459" s="399"/>
      <c r="F3459" s="398"/>
      <c r="G3459" s="400"/>
      <c r="H3459" s="390"/>
    </row>
    <row r="3460" spans="1:8" ht="21" customHeight="1">
      <c r="A3460" s="325"/>
      <c r="B3460" s="396"/>
      <c r="C3460" s="397"/>
      <c r="D3460" s="398"/>
      <c r="E3460" s="399"/>
      <c r="F3460" s="398"/>
      <c r="G3460" s="400"/>
      <c r="H3460" s="390"/>
    </row>
    <row r="3461" spans="1:8" ht="21" customHeight="1">
      <c r="A3461" s="325"/>
      <c r="B3461" s="396"/>
      <c r="C3461" s="397"/>
      <c r="D3461" s="398"/>
      <c r="E3461" s="399"/>
      <c r="F3461" s="398"/>
      <c r="G3461" s="400"/>
      <c r="H3461" s="390"/>
    </row>
    <row r="3462" spans="1:8" ht="21" customHeight="1">
      <c r="A3462" s="325"/>
      <c r="B3462" s="396"/>
      <c r="C3462" s="397"/>
      <c r="D3462" s="398"/>
      <c r="E3462" s="399"/>
      <c r="F3462" s="398"/>
      <c r="G3462" s="400"/>
      <c r="H3462" s="390"/>
    </row>
    <row r="3463" spans="1:8" ht="21" customHeight="1">
      <c r="A3463" s="325"/>
      <c r="B3463" s="396"/>
      <c r="C3463" s="397"/>
      <c r="D3463" s="398"/>
      <c r="E3463" s="399"/>
      <c r="F3463" s="398"/>
      <c r="G3463" s="400"/>
      <c r="H3463" s="390"/>
    </row>
    <row r="3464" spans="1:8" ht="21" customHeight="1">
      <c r="A3464" s="325"/>
      <c r="B3464" s="396"/>
      <c r="C3464" s="397"/>
      <c r="D3464" s="398"/>
      <c r="E3464" s="399"/>
      <c r="F3464" s="398"/>
      <c r="G3464" s="400"/>
      <c r="H3464" s="390"/>
    </row>
    <row r="3465" spans="1:8" ht="21" customHeight="1">
      <c r="A3465" s="325"/>
      <c r="B3465" s="396"/>
      <c r="C3465" s="397"/>
      <c r="D3465" s="398"/>
      <c r="E3465" s="399"/>
      <c r="F3465" s="398"/>
      <c r="G3465" s="400"/>
      <c r="H3465" s="390"/>
    </row>
    <row r="3466" spans="1:8" ht="21" customHeight="1">
      <c r="A3466" s="325"/>
      <c r="B3466" s="396"/>
      <c r="C3466" s="397"/>
      <c r="D3466" s="398"/>
      <c r="E3466" s="399"/>
      <c r="F3466" s="398"/>
      <c r="G3466" s="400"/>
      <c r="H3466" s="390"/>
    </row>
    <row r="3467" spans="1:8" ht="21" customHeight="1">
      <c r="A3467" s="325"/>
      <c r="B3467" s="396"/>
      <c r="C3467" s="397"/>
      <c r="D3467" s="398"/>
      <c r="E3467" s="399"/>
      <c r="F3467" s="398"/>
      <c r="G3467" s="400"/>
      <c r="H3467" s="390"/>
    </row>
    <row r="3468" spans="1:8" ht="21" customHeight="1">
      <c r="A3468" s="325"/>
      <c r="B3468" s="396"/>
      <c r="C3468" s="397"/>
      <c r="D3468" s="398"/>
      <c r="E3468" s="399"/>
      <c r="F3468" s="398"/>
      <c r="G3468" s="400"/>
      <c r="H3468" s="390"/>
    </row>
    <row r="3469" spans="1:8" ht="21" customHeight="1">
      <c r="A3469" s="325"/>
      <c r="B3469" s="396"/>
      <c r="C3469" s="397"/>
      <c r="D3469" s="398"/>
      <c r="E3469" s="399"/>
      <c r="F3469" s="398"/>
      <c r="G3469" s="400"/>
      <c r="H3469" s="390"/>
    </row>
    <row r="3470" spans="1:8" ht="21" customHeight="1">
      <c r="A3470" s="325"/>
      <c r="B3470" s="396"/>
      <c r="C3470" s="397"/>
      <c r="D3470" s="398"/>
      <c r="E3470" s="399"/>
      <c r="F3470" s="398"/>
      <c r="G3470" s="400"/>
      <c r="H3470" s="390"/>
    </row>
    <row r="3471" spans="1:8" ht="21" customHeight="1">
      <c r="A3471" s="325"/>
      <c r="B3471" s="396"/>
      <c r="C3471" s="397"/>
      <c r="D3471" s="398"/>
      <c r="E3471" s="399"/>
      <c r="F3471" s="398"/>
      <c r="G3471" s="400"/>
      <c r="H3471" s="390"/>
    </row>
    <row r="3472" spans="1:8" ht="21" customHeight="1">
      <c r="A3472" s="325"/>
      <c r="B3472" s="396"/>
      <c r="C3472" s="397"/>
      <c r="D3472" s="398"/>
      <c r="E3472" s="399"/>
      <c r="F3472" s="398"/>
      <c r="G3472" s="400"/>
      <c r="H3472" s="390"/>
    </row>
    <row r="3473" spans="1:8" ht="21" customHeight="1">
      <c r="A3473" s="325"/>
      <c r="B3473" s="396"/>
      <c r="C3473" s="397"/>
      <c r="D3473" s="398"/>
      <c r="E3473" s="399"/>
      <c r="F3473" s="398"/>
      <c r="G3473" s="400"/>
      <c r="H3473" s="390"/>
    </row>
    <row r="3474" spans="1:8" ht="21" customHeight="1">
      <c r="A3474" s="325"/>
      <c r="B3474" s="396"/>
      <c r="C3474" s="397"/>
      <c r="D3474" s="398"/>
      <c r="E3474" s="399"/>
      <c r="F3474" s="398"/>
      <c r="G3474" s="400"/>
      <c r="H3474" s="390"/>
    </row>
    <row r="3475" spans="1:8" ht="21" customHeight="1">
      <c r="A3475" s="325"/>
      <c r="B3475" s="396"/>
      <c r="C3475" s="397"/>
      <c r="D3475" s="398"/>
      <c r="E3475" s="399"/>
      <c r="F3475" s="398"/>
      <c r="G3475" s="400"/>
      <c r="H3475" s="390"/>
    </row>
    <row r="3476" spans="1:8" ht="21" customHeight="1">
      <c r="A3476" s="325"/>
      <c r="B3476" s="396"/>
      <c r="C3476" s="397"/>
      <c r="D3476" s="398"/>
      <c r="E3476" s="399"/>
      <c r="F3476" s="398"/>
      <c r="G3476" s="400"/>
      <c r="H3476" s="390"/>
    </row>
    <row r="3477" spans="1:8" ht="21" customHeight="1">
      <c r="A3477" s="325"/>
      <c r="B3477" s="396"/>
      <c r="C3477" s="397"/>
      <c r="D3477" s="398"/>
      <c r="E3477" s="399"/>
      <c r="F3477" s="398"/>
      <c r="G3477" s="400"/>
      <c r="H3477" s="390"/>
    </row>
    <row r="3478" spans="1:8" ht="21" customHeight="1">
      <c r="A3478" s="325"/>
      <c r="B3478" s="396"/>
      <c r="C3478" s="397"/>
      <c r="D3478" s="398"/>
      <c r="E3478" s="399"/>
      <c r="F3478" s="398"/>
      <c r="G3478" s="400"/>
      <c r="H3478" s="390"/>
    </row>
    <row r="3479" spans="1:8" ht="21" customHeight="1">
      <c r="A3479" s="325"/>
      <c r="B3479" s="396"/>
      <c r="C3479" s="397"/>
      <c r="D3479" s="398"/>
      <c r="E3479" s="399"/>
      <c r="F3479" s="398"/>
      <c r="G3479" s="400"/>
      <c r="H3479" s="390"/>
    </row>
    <row r="3480" spans="1:8" ht="21" customHeight="1">
      <c r="A3480" s="325"/>
      <c r="B3480" s="396"/>
      <c r="C3480" s="397"/>
      <c r="D3480" s="398"/>
      <c r="E3480" s="399"/>
      <c r="F3480" s="398"/>
      <c r="G3480" s="400"/>
      <c r="H3480" s="390"/>
    </row>
    <row r="3481" spans="1:8" ht="21" customHeight="1">
      <c r="A3481" s="325"/>
      <c r="B3481" s="396"/>
      <c r="C3481" s="397"/>
      <c r="D3481" s="398"/>
      <c r="E3481" s="399"/>
      <c r="F3481" s="398"/>
      <c r="G3481" s="400"/>
      <c r="H3481" s="390"/>
    </row>
    <row r="3482" spans="1:8" ht="21" customHeight="1">
      <c r="A3482" s="325"/>
      <c r="B3482" s="396"/>
      <c r="C3482" s="397"/>
      <c r="D3482" s="398"/>
      <c r="E3482" s="399"/>
      <c r="F3482" s="398"/>
      <c r="G3482" s="400"/>
      <c r="H3482" s="390"/>
    </row>
    <row r="3483" spans="1:8" ht="21" customHeight="1">
      <c r="A3483" s="325"/>
      <c r="B3483" s="396"/>
      <c r="C3483" s="397"/>
      <c r="D3483" s="398"/>
      <c r="E3483" s="399"/>
      <c r="F3483" s="398"/>
      <c r="G3483" s="400"/>
      <c r="H3483" s="390"/>
    </row>
    <row r="3484" spans="1:8" ht="21" customHeight="1">
      <c r="A3484" s="325"/>
      <c r="B3484" s="396"/>
      <c r="C3484" s="397"/>
      <c r="D3484" s="398"/>
      <c r="E3484" s="399"/>
      <c r="F3484" s="398"/>
      <c r="G3484" s="400"/>
      <c r="H3484" s="390"/>
    </row>
    <row r="3485" spans="1:8" ht="21" customHeight="1">
      <c r="A3485" s="325"/>
      <c r="B3485" s="396"/>
      <c r="C3485" s="397"/>
      <c r="D3485" s="398"/>
      <c r="E3485" s="399"/>
      <c r="F3485" s="398"/>
      <c r="G3485" s="400"/>
      <c r="H3485" s="390"/>
    </row>
    <row r="3486" spans="1:8" ht="21" customHeight="1">
      <c r="A3486" s="325"/>
      <c r="B3486" s="396"/>
      <c r="C3486" s="397"/>
      <c r="D3486" s="398"/>
      <c r="E3486" s="399"/>
      <c r="F3486" s="398"/>
      <c r="G3486" s="400"/>
      <c r="H3486" s="390"/>
    </row>
    <row r="3487" spans="1:8" ht="21" customHeight="1">
      <c r="A3487" s="325"/>
      <c r="B3487" s="396"/>
      <c r="C3487" s="397"/>
      <c r="D3487" s="398"/>
      <c r="E3487" s="399"/>
      <c r="F3487" s="398"/>
      <c r="G3487" s="400"/>
      <c r="H3487" s="390"/>
    </row>
    <row r="3488" spans="1:8" ht="21" customHeight="1">
      <c r="A3488" s="325"/>
      <c r="B3488" s="396"/>
      <c r="C3488" s="397"/>
      <c r="D3488" s="398"/>
      <c r="E3488" s="399"/>
      <c r="F3488" s="398"/>
      <c r="G3488" s="400"/>
      <c r="H3488" s="390"/>
    </row>
    <row r="3489" spans="1:8" ht="21" customHeight="1">
      <c r="A3489" s="325"/>
      <c r="B3489" s="396"/>
      <c r="C3489" s="397"/>
      <c r="D3489" s="398"/>
      <c r="E3489" s="399"/>
      <c r="F3489" s="398"/>
      <c r="G3489" s="400"/>
      <c r="H3489" s="390"/>
    </row>
    <row r="3490" spans="1:8" ht="21" customHeight="1">
      <c r="A3490" s="325"/>
      <c r="B3490" s="396"/>
      <c r="C3490" s="397"/>
      <c r="D3490" s="398"/>
      <c r="E3490" s="399"/>
      <c r="F3490" s="398"/>
      <c r="G3490" s="400"/>
      <c r="H3490" s="390"/>
    </row>
    <row r="3491" spans="1:8" ht="21" customHeight="1">
      <c r="A3491" s="325"/>
      <c r="B3491" s="396"/>
      <c r="C3491" s="397"/>
      <c r="D3491" s="398"/>
      <c r="E3491" s="399"/>
      <c r="F3491" s="398"/>
      <c r="G3491" s="400"/>
      <c r="H3491" s="390"/>
    </row>
    <row r="3492" spans="1:8" ht="21" customHeight="1">
      <c r="A3492" s="325"/>
      <c r="B3492" s="396"/>
      <c r="C3492" s="397"/>
      <c r="D3492" s="398"/>
      <c r="E3492" s="399"/>
      <c r="F3492" s="398"/>
      <c r="G3492" s="400"/>
      <c r="H3492" s="390"/>
    </row>
    <row r="3493" spans="1:8" ht="21" customHeight="1">
      <c r="A3493" s="325"/>
      <c r="B3493" s="396"/>
      <c r="C3493" s="397"/>
      <c r="D3493" s="398"/>
      <c r="E3493" s="399"/>
      <c r="F3493" s="398"/>
      <c r="G3493" s="400"/>
      <c r="H3493" s="390"/>
    </row>
    <row r="3494" spans="1:8" ht="21" customHeight="1">
      <c r="A3494" s="325"/>
      <c r="B3494" s="396"/>
      <c r="C3494" s="397"/>
      <c r="D3494" s="398"/>
      <c r="E3494" s="399"/>
      <c r="F3494" s="398"/>
      <c r="G3494" s="400"/>
      <c r="H3494" s="390"/>
    </row>
    <row r="3495" spans="1:8" ht="21" customHeight="1">
      <c r="A3495" s="325"/>
      <c r="B3495" s="396"/>
      <c r="C3495" s="397"/>
      <c r="D3495" s="398"/>
      <c r="E3495" s="399"/>
      <c r="F3495" s="398"/>
      <c r="G3495" s="400"/>
      <c r="H3495" s="390"/>
    </row>
    <row r="3496" spans="1:8" ht="21" customHeight="1">
      <c r="A3496" s="325"/>
      <c r="B3496" s="396"/>
      <c r="C3496" s="397"/>
      <c r="D3496" s="398"/>
      <c r="E3496" s="399"/>
      <c r="F3496" s="398"/>
      <c r="G3496" s="400"/>
      <c r="H3496" s="390"/>
    </row>
    <row r="3497" spans="1:8" ht="21" customHeight="1">
      <c r="A3497" s="325"/>
      <c r="B3497" s="396"/>
      <c r="C3497" s="397"/>
      <c r="D3497" s="398"/>
      <c r="E3497" s="399"/>
      <c r="F3497" s="398"/>
      <c r="G3497" s="400"/>
      <c r="H3497" s="390"/>
    </row>
    <row r="3498" spans="1:8" ht="21" customHeight="1">
      <c r="A3498" s="325"/>
      <c r="B3498" s="396"/>
      <c r="C3498" s="397"/>
      <c r="D3498" s="398"/>
      <c r="E3498" s="399"/>
      <c r="F3498" s="398"/>
      <c r="G3498" s="400"/>
      <c r="H3498" s="390"/>
    </row>
    <row r="3499" spans="1:8" ht="21" customHeight="1">
      <c r="A3499" s="325"/>
      <c r="B3499" s="396"/>
      <c r="C3499" s="397"/>
      <c r="D3499" s="398"/>
      <c r="E3499" s="399"/>
      <c r="F3499" s="398"/>
      <c r="G3499" s="400"/>
      <c r="H3499" s="390"/>
    </row>
    <row r="3500" spans="1:8" ht="21" customHeight="1">
      <c r="A3500" s="325"/>
      <c r="B3500" s="396"/>
      <c r="C3500" s="397"/>
      <c r="D3500" s="398"/>
      <c r="E3500" s="399"/>
      <c r="F3500" s="398"/>
      <c r="G3500" s="400"/>
      <c r="H3500" s="390"/>
    </row>
    <row r="3501" spans="1:8" ht="21" customHeight="1">
      <c r="A3501" s="325"/>
      <c r="B3501" s="396"/>
      <c r="C3501" s="397"/>
      <c r="D3501" s="398"/>
      <c r="E3501" s="399"/>
      <c r="F3501" s="398"/>
      <c r="G3501" s="400"/>
      <c r="H3501" s="390"/>
    </row>
    <row r="3502" spans="1:8" ht="21" customHeight="1">
      <c r="A3502" s="325"/>
      <c r="B3502" s="396"/>
      <c r="C3502" s="397"/>
      <c r="D3502" s="398"/>
      <c r="E3502" s="399"/>
      <c r="F3502" s="398"/>
      <c r="G3502" s="400"/>
      <c r="H3502" s="390"/>
    </row>
    <row r="3503" spans="1:8" ht="21" customHeight="1">
      <c r="A3503" s="325"/>
      <c r="B3503" s="396"/>
      <c r="C3503" s="397"/>
      <c r="D3503" s="398"/>
      <c r="E3503" s="399"/>
      <c r="F3503" s="398"/>
      <c r="G3503" s="400"/>
      <c r="H3503" s="390"/>
    </row>
    <row r="3504" spans="1:8" ht="21" customHeight="1">
      <c r="A3504" s="325"/>
      <c r="B3504" s="396"/>
      <c r="C3504" s="397"/>
      <c r="D3504" s="398"/>
      <c r="E3504" s="399"/>
      <c r="F3504" s="398"/>
      <c r="G3504" s="400"/>
      <c r="H3504" s="390"/>
    </row>
    <row r="3505" spans="1:8" ht="21" customHeight="1">
      <c r="A3505" s="325"/>
      <c r="B3505" s="396"/>
      <c r="C3505" s="397"/>
      <c r="D3505" s="398"/>
      <c r="E3505" s="399"/>
      <c r="F3505" s="398"/>
      <c r="G3505" s="400"/>
      <c r="H3505" s="390"/>
    </row>
    <row r="3506" spans="1:8" ht="21" customHeight="1">
      <c r="A3506" s="325"/>
      <c r="B3506" s="396"/>
      <c r="C3506" s="397"/>
      <c r="D3506" s="398"/>
      <c r="E3506" s="399"/>
      <c r="F3506" s="398"/>
      <c r="G3506" s="400"/>
      <c r="H3506" s="390"/>
    </row>
    <row r="3507" spans="1:8" ht="21" customHeight="1">
      <c r="A3507" s="325"/>
      <c r="B3507" s="396"/>
      <c r="C3507" s="397"/>
      <c r="D3507" s="398"/>
      <c r="E3507" s="399"/>
      <c r="F3507" s="398"/>
      <c r="G3507" s="400"/>
      <c r="H3507" s="390"/>
    </row>
    <row r="3508" spans="1:8" ht="21" customHeight="1">
      <c r="A3508" s="325"/>
      <c r="B3508" s="396"/>
      <c r="C3508" s="397"/>
      <c r="D3508" s="398"/>
      <c r="E3508" s="399"/>
      <c r="F3508" s="398"/>
      <c r="G3508" s="400"/>
      <c r="H3508" s="390"/>
    </row>
    <row r="3509" spans="1:8" ht="21" customHeight="1">
      <c r="A3509" s="325"/>
      <c r="B3509" s="396"/>
      <c r="C3509" s="397"/>
      <c r="D3509" s="398"/>
      <c r="E3509" s="399"/>
      <c r="F3509" s="398"/>
      <c r="G3509" s="400"/>
      <c r="H3509" s="390"/>
    </row>
    <row r="3510" spans="1:8" ht="21" customHeight="1">
      <c r="A3510" s="325"/>
      <c r="B3510" s="396"/>
      <c r="C3510" s="397"/>
      <c r="D3510" s="398"/>
      <c r="E3510" s="399"/>
      <c r="F3510" s="398"/>
      <c r="G3510" s="400"/>
      <c r="H3510" s="390"/>
    </row>
    <row r="3511" spans="1:8" ht="21" customHeight="1">
      <c r="A3511" s="325"/>
      <c r="B3511" s="396"/>
      <c r="C3511" s="397"/>
      <c r="D3511" s="398"/>
      <c r="E3511" s="399"/>
      <c r="F3511" s="398"/>
      <c r="G3511" s="400"/>
      <c r="H3511" s="390"/>
    </row>
    <row r="3512" spans="1:8" ht="21" customHeight="1">
      <c r="A3512" s="325"/>
      <c r="B3512" s="396"/>
      <c r="C3512" s="397"/>
      <c r="D3512" s="398"/>
      <c r="E3512" s="399"/>
      <c r="F3512" s="398"/>
      <c r="G3512" s="400"/>
      <c r="H3512" s="390"/>
    </row>
    <row r="3513" spans="1:8" ht="21" customHeight="1">
      <c r="A3513" s="325"/>
      <c r="B3513" s="396"/>
      <c r="C3513" s="397"/>
      <c r="D3513" s="398"/>
      <c r="E3513" s="399"/>
      <c r="F3513" s="398"/>
      <c r="G3513" s="400"/>
      <c r="H3513" s="390"/>
    </row>
    <row r="3514" spans="1:8" ht="21" customHeight="1">
      <c r="A3514" s="325"/>
      <c r="B3514" s="396"/>
      <c r="C3514" s="397"/>
      <c r="D3514" s="398"/>
      <c r="E3514" s="399"/>
      <c r="F3514" s="398"/>
      <c r="G3514" s="400"/>
      <c r="H3514" s="390"/>
    </row>
    <row r="3515" spans="1:8" ht="21" customHeight="1">
      <c r="A3515" s="325"/>
      <c r="B3515" s="396"/>
      <c r="C3515" s="397"/>
      <c r="D3515" s="398"/>
      <c r="E3515" s="399"/>
      <c r="F3515" s="398"/>
      <c r="G3515" s="400"/>
      <c r="H3515" s="390"/>
    </row>
    <row r="3516" spans="1:8" ht="21" customHeight="1">
      <c r="A3516" s="325"/>
      <c r="B3516" s="396"/>
      <c r="C3516" s="397"/>
      <c r="D3516" s="398"/>
      <c r="E3516" s="399"/>
      <c r="F3516" s="398"/>
      <c r="G3516" s="400"/>
      <c r="H3516" s="390"/>
    </row>
    <row r="3517" spans="1:8" ht="21" customHeight="1">
      <c r="A3517" s="325"/>
      <c r="B3517" s="396"/>
      <c r="C3517" s="397"/>
      <c r="D3517" s="398"/>
      <c r="E3517" s="399"/>
      <c r="F3517" s="398"/>
      <c r="G3517" s="400"/>
      <c r="H3517" s="390"/>
    </row>
    <row r="3518" spans="1:8" ht="21" customHeight="1">
      <c r="A3518" s="325"/>
      <c r="B3518" s="396"/>
      <c r="C3518" s="397"/>
      <c r="D3518" s="398"/>
      <c r="E3518" s="399"/>
      <c r="F3518" s="398"/>
      <c r="G3518" s="400"/>
      <c r="H3518" s="390"/>
    </row>
    <row r="3519" spans="1:8" ht="21" customHeight="1">
      <c r="A3519" s="325"/>
      <c r="B3519" s="396"/>
      <c r="C3519" s="397"/>
      <c r="D3519" s="398"/>
      <c r="E3519" s="399"/>
      <c r="F3519" s="398"/>
      <c r="G3519" s="400"/>
      <c r="H3519" s="390"/>
    </row>
    <row r="3520" spans="1:8" ht="21" customHeight="1">
      <c r="A3520" s="325"/>
      <c r="B3520" s="396"/>
      <c r="C3520" s="397"/>
      <c r="D3520" s="398"/>
      <c r="E3520" s="399"/>
      <c r="F3520" s="398"/>
      <c r="G3520" s="400"/>
      <c r="H3520" s="390"/>
    </row>
    <row r="3521" spans="1:8" ht="21" customHeight="1">
      <c r="A3521" s="325"/>
      <c r="B3521" s="396"/>
      <c r="C3521" s="397"/>
      <c r="D3521" s="398"/>
      <c r="E3521" s="399"/>
      <c r="F3521" s="398"/>
      <c r="G3521" s="400"/>
      <c r="H3521" s="390"/>
    </row>
    <row r="3522" spans="1:8" ht="21" customHeight="1">
      <c r="A3522" s="325"/>
      <c r="B3522" s="396"/>
      <c r="C3522" s="397"/>
      <c r="D3522" s="398"/>
      <c r="E3522" s="399"/>
      <c r="F3522" s="398"/>
      <c r="G3522" s="400"/>
      <c r="H3522" s="390"/>
    </row>
    <row r="3523" spans="1:8" ht="21" customHeight="1">
      <c r="A3523" s="325"/>
      <c r="B3523" s="396"/>
      <c r="C3523" s="397"/>
      <c r="D3523" s="398"/>
      <c r="E3523" s="399"/>
      <c r="F3523" s="398"/>
      <c r="G3523" s="400"/>
      <c r="H3523" s="390"/>
    </row>
    <row r="3524" spans="1:8" ht="21" customHeight="1">
      <c r="A3524" s="325"/>
      <c r="B3524" s="396"/>
      <c r="C3524" s="397"/>
      <c r="D3524" s="398"/>
      <c r="E3524" s="399"/>
      <c r="F3524" s="398"/>
      <c r="G3524" s="400"/>
      <c r="H3524" s="390"/>
    </row>
    <row r="3525" spans="1:8" ht="21" customHeight="1">
      <c r="A3525" s="325"/>
      <c r="B3525" s="396"/>
      <c r="C3525" s="397"/>
      <c r="D3525" s="398"/>
      <c r="E3525" s="399"/>
      <c r="F3525" s="398"/>
      <c r="G3525" s="400"/>
      <c r="H3525" s="390"/>
    </row>
    <row r="3526" spans="1:8" ht="21" customHeight="1">
      <c r="A3526" s="325"/>
      <c r="B3526" s="396"/>
      <c r="C3526" s="397"/>
      <c r="D3526" s="398"/>
      <c r="E3526" s="399"/>
      <c r="F3526" s="398"/>
      <c r="G3526" s="400"/>
      <c r="H3526" s="390"/>
    </row>
    <row r="3527" spans="1:8" ht="21" customHeight="1">
      <c r="A3527" s="325"/>
      <c r="B3527" s="396"/>
      <c r="C3527" s="397"/>
      <c r="D3527" s="398"/>
      <c r="E3527" s="399"/>
      <c r="F3527" s="398"/>
      <c r="G3527" s="400"/>
      <c r="H3527" s="390"/>
    </row>
    <row r="3528" spans="1:8" ht="21" customHeight="1">
      <c r="A3528" s="325"/>
      <c r="B3528" s="396"/>
      <c r="C3528" s="397"/>
      <c r="D3528" s="398"/>
      <c r="E3528" s="399"/>
      <c r="F3528" s="398"/>
      <c r="G3528" s="400"/>
      <c r="H3528" s="390"/>
    </row>
    <row r="3529" spans="1:8" ht="21" customHeight="1">
      <c r="A3529" s="325"/>
      <c r="B3529" s="396"/>
      <c r="C3529" s="397"/>
      <c r="D3529" s="398"/>
      <c r="E3529" s="399"/>
      <c r="F3529" s="398"/>
      <c r="G3529" s="400"/>
      <c r="H3529" s="390"/>
    </row>
    <row r="3530" spans="1:8" ht="21" customHeight="1">
      <c r="A3530" s="325"/>
      <c r="B3530" s="396"/>
      <c r="C3530" s="397"/>
      <c r="D3530" s="398"/>
      <c r="E3530" s="399"/>
      <c r="F3530" s="398"/>
      <c r="G3530" s="400"/>
      <c r="H3530" s="390"/>
    </row>
    <row r="3531" spans="1:8" ht="21" customHeight="1">
      <c r="A3531" s="325"/>
      <c r="B3531" s="396"/>
      <c r="C3531" s="397"/>
      <c r="D3531" s="398"/>
      <c r="E3531" s="399"/>
      <c r="F3531" s="398"/>
      <c r="G3531" s="400"/>
      <c r="H3531" s="390"/>
    </row>
    <row r="3532" spans="1:8" ht="21" customHeight="1">
      <c r="A3532" s="325"/>
      <c r="B3532" s="396"/>
      <c r="C3532" s="397"/>
      <c r="D3532" s="398"/>
      <c r="E3532" s="399"/>
      <c r="F3532" s="398"/>
      <c r="G3532" s="400"/>
      <c r="H3532" s="390"/>
    </row>
    <row r="3533" spans="1:8" ht="21" customHeight="1">
      <c r="A3533" s="325"/>
      <c r="B3533" s="396"/>
      <c r="C3533" s="397"/>
      <c r="D3533" s="398"/>
      <c r="E3533" s="399"/>
      <c r="F3533" s="398"/>
      <c r="G3533" s="400"/>
      <c r="H3533" s="390"/>
    </row>
    <row r="3534" spans="1:8" ht="21" customHeight="1">
      <c r="A3534" s="325"/>
      <c r="B3534" s="396"/>
      <c r="C3534" s="397"/>
      <c r="D3534" s="398"/>
      <c r="E3534" s="399"/>
      <c r="F3534" s="398"/>
      <c r="G3534" s="400"/>
      <c r="H3534" s="390"/>
    </row>
    <row r="3535" spans="1:8" ht="21" customHeight="1">
      <c r="A3535" s="325"/>
      <c r="B3535" s="396"/>
      <c r="C3535" s="397"/>
      <c r="D3535" s="398"/>
      <c r="E3535" s="399"/>
      <c r="F3535" s="398"/>
      <c r="G3535" s="400"/>
      <c r="H3535" s="390"/>
    </row>
    <row r="3536" spans="1:8" ht="21" customHeight="1">
      <c r="A3536" s="325"/>
      <c r="B3536" s="396"/>
      <c r="C3536" s="397"/>
      <c r="D3536" s="398"/>
      <c r="E3536" s="399"/>
      <c r="F3536" s="398"/>
      <c r="G3536" s="400"/>
      <c r="H3536" s="390"/>
    </row>
    <row r="3537" spans="1:8" ht="21" customHeight="1">
      <c r="A3537" s="325"/>
      <c r="B3537" s="396"/>
      <c r="C3537" s="397"/>
      <c r="D3537" s="398"/>
      <c r="E3537" s="399"/>
      <c r="F3537" s="398"/>
      <c r="G3537" s="400"/>
      <c r="H3537" s="390"/>
    </row>
    <row r="3538" spans="1:8" ht="21" customHeight="1">
      <c r="A3538" s="325"/>
      <c r="B3538" s="396"/>
      <c r="C3538" s="397"/>
      <c r="D3538" s="398"/>
      <c r="E3538" s="399"/>
      <c r="F3538" s="398"/>
      <c r="G3538" s="400"/>
      <c r="H3538" s="390"/>
    </row>
    <row r="3539" spans="1:8" ht="21" customHeight="1">
      <c r="A3539" s="325"/>
      <c r="B3539" s="396"/>
      <c r="C3539" s="397"/>
      <c r="D3539" s="398"/>
      <c r="E3539" s="399"/>
      <c r="F3539" s="398"/>
      <c r="G3539" s="400"/>
      <c r="H3539" s="390"/>
    </row>
    <row r="3540" spans="1:8" ht="21" customHeight="1">
      <c r="A3540" s="325"/>
      <c r="B3540" s="396"/>
      <c r="C3540" s="397"/>
      <c r="D3540" s="398"/>
      <c r="E3540" s="399"/>
      <c r="F3540" s="398"/>
      <c r="G3540" s="400"/>
      <c r="H3540" s="390"/>
    </row>
    <row r="3541" spans="1:8" ht="21" customHeight="1">
      <c r="A3541" s="325"/>
      <c r="B3541" s="396"/>
      <c r="C3541" s="397"/>
      <c r="D3541" s="398"/>
      <c r="E3541" s="399"/>
      <c r="F3541" s="398"/>
      <c r="G3541" s="400"/>
      <c r="H3541" s="390"/>
    </row>
    <row r="3542" spans="1:8" ht="21" customHeight="1">
      <c r="A3542" s="325"/>
      <c r="B3542" s="396"/>
      <c r="C3542" s="397"/>
      <c r="D3542" s="398"/>
      <c r="E3542" s="399"/>
      <c r="F3542" s="398"/>
      <c r="G3542" s="400"/>
      <c r="H3542" s="390"/>
    </row>
    <row r="3543" spans="1:8" ht="21" customHeight="1">
      <c r="A3543" s="325"/>
      <c r="B3543" s="396"/>
      <c r="C3543" s="397"/>
      <c r="D3543" s="398"/>
      <c r="E3543" s="399"/>
      <c r="F3543" s="398"/>
      <c r="G3543" s="400"/>
      <c r="H3543" s="390"/>
    </row>
    <row r="3544" spans="1:8" ht="21" customHeight="1">
      <c r="A3544" s="325"/>
      <c r="B3544" s="396"/>
      <c r="C3544" s="397"/>
      <c r="D3544" s="398"/>
      <c r="E3544" s="399"/>
      <c r="F3544" s="398"/>
      <c r="G3544" s="400"/>
      <c r="H3544" s="390"/>
    </row>
    <row r="3545" spans="1:8" ht="21" customHeight="1">
      <c r="A3545" s="325"/>
      <c r="B3545" s="396"/>
      <c r="C3545" s="397"/>
      <c r="D3545" s="398"/>
      <c r="E3545" s="399"/>
      <c r="F3545" s="398"/>
      <c r="G3545" s="400"/>
      <c r="H3545" s="390"/>
    </row>
    <row r="3546" spans="1:8" ht="21" customHeight="1">
      <c r="A3546" s="325"/>
      <c r="B3546" s="396"/>
      <c r="C3546" s="397"/>
      <c r="D3546" s="398"/>
      <c r="E3546" s="399"/>
      <c r="F3546" s="398"/>
      <c r="G3546" s="400"/>
      <c r="H3546" s="390"/>
    </row>
    <row r="3547" spans="1:8" ht="21" customHeight="1">
      <c r="A3547" s="325"/>
      <c r="B3547" s="396"/>
      <c r="C3547" s="397"/>
      <c r="D3547" s="398"/>
      <c r="E3547" s="399"/>
      <c r="F3547" s="398"/>
      <c r="G3547" s="400"/>
      <c r="H3547" s="390"/>
    </row>
    <row r="3548" spans="1:8" ht="21" customHeight="1">
      <c r="A3548" s="325"/>
      <c r="B3548" s="396"/>
      <c r="C3548" s="397"/>
      <c r="D3548" s="398"/>
      <c r="E3548" s="399"/>
      <c r="F3548" s="398"/>
      <c r="G3548" s="400"/>
      <c r="H3548" s="390"/>
    </row>
    <row r="3549" spans="1:8" ht="21" customHeight="1">
      <c r="A3549" s="325"/>
      <c r="B3549" s="396"/>
      <c r="C3549" s="397"/>
      <c r="D3549" s="398"/>
      <c r="E3549" s="399"/>
      <c r="F3549" s="398"/>
      <c r="G3549" s="400"/>
      <c r="H3549" s="390"/>
    </row>
    <row r="3550" spans="1:8" ht="21" customHeight="1">
      <c r="A3550" s="325"/>
      <c r="B3550" s="396"/>
      <c r="C3550" s="397"/>
      <c r="D3550" s="398"/>
      <c r="E3550" s="399"/>
      <c r="F3550" s="398"/>
      <c r="G3550" s="400"/>
      <c r="H3550" s="390"/>
    </row>
    <row r="3551" spans="1:8" ht="21" customHeight="1">
      <c r="A3551" s="325"/>
      <c r="B3551" s="396"/>
      <c r="C3551" s="397"/>
      <c r="D3551" s="398"/>
      <c r="E3551" s="399"/>
      <c r="F3551" s="398"/>
      <c r="G3551" s="400"/>
      <c r="H3551" s="390"/>
    </row>
    <row r="3552" spans="1:8" ht="21" customHeight="1">
      <c r="A3552" s="325"/>
      <c r="B3552" s="396"/>
      <c r="C3552" s="397"/>
      <c r="D3552" s="398"/>
      <c r="E3552" s="399"/>
      <c r="F3552" s="398"/>
      <c r="G3552" s="400"/>
      <c r="H3552" s="390"/>
    </row>
    <row r="3553" spans="1:8" ht="21" customHeight="1">
      <c r="A3553" s="325"/>
      <c r="B3553" s="396"/>
      <c r="C3553" s="397"/>
      <c r="D3553" s="398"/>
      <c r="E3553" s="399"/>
      <c r="F3553" s="398"/>
      <c r="G3553" s="400"/>
      <c r="H3553" s="390"/>
    </row>
    <row r="3554" spans="1:8" ht="21" customHeight="1">
      <c r="A3554" s="325"/>
      <c r="B3554" s="396"/>
      <c r="C3554" s="397"/>
      <c r="D3554" s="398"/>
      <c r="E3554" s="399"/>
      <c r="F3554" s="398"/>
      <c r="G3554" s="400"/>
      <c r="H3554" s="390"/>
    </row>
    <row r="3555" spans="1:8" ht="21" customHeight="1">
      <c r="A3555" s="325"/>
      <c r="B3555" s="396"/>
      <c r="C3555" s="397"/>
      <c r="D3555" s="398"/>
      <c r="E3555" s="399"/>
      <c r="F3555" s="398"/>
      <c r="G3555" s="400"/>
      <c r="H3555" s="390"/>
    </row>
    <row r="3556" spans="1:8" ht="21" customHeight="1">
      <c r="A3556" s="325"/>
      <c r="B3556" s="396"/>
      <c r="C3556" s="397"/>
      <c r="D3556" s="398"/>
      <c r="E3556" s="399"/>
      <c r="F3556" s="398"/>
      <c r="G3556" s="400"/>
      <c r="H3556" s="390"/>
    </row>
    <row r="3557" spans="1:8" ht="21" customHeight="1">
      <c r="A3557" s="325"/>
      <c r="B3557" s="396"/>
      <c r="C3557" s="397"/>
      <c r="D3557" s="398"/>
      <c r="E3557" s="399"/>
      <c r="F3557" s="398"/>
      <c r="G3557" s="400"/>
      <c r="H3557" s="390"/>
    </row>
    <row r="3558" spans="1:8" ht="21" customHeight="1">
      <c r="A3558" s="325"/>
      <c r="B3558" s="396"/>
      <c r="C3558" s="397"/>
      <c r="D3558" s="398"/>
      <c r="E3558" s="399"/>
      <c r="F3558" s="398"/>
      <c r="G3558" s="400"/>
      <c r="H3558" s="390"/>
    </row>
    <row r="3559" spans="1:8" ht="21" customHeight="1">
      <c r="A3559" s="325"/>
      <c r="B3559" s="396"/>
      <c r="C3559" s="397"/>
      <c r="D3559" s="398"/>
      <c r="E3559" s="399"/>
      <c r="F3559" s="398"/>
      <c r="G3559" s="400"/>
      <c r="H3559" s="390"/>
    </row>
    <row r="3560" spans="1:8" ht="21" customHeight="1">
      <c r="A3560" s="325"/>
      <c r="B3560" s="396"/>
      <c r="C3560" s="397"/>
      <c r="D3560" s="398"/>
      <c r="E3560" s="399"/>
      <c r="F3560" s="398"/>
      <c r="G3560" s="400"/>
      <c r="H3560" s="390"/>
    </row>
    <row r="3561" spans="1:8" ht="21" customHeight="1">
      <c r="A3561" s="325"/>
      <c r="B3561" s="396"/>
      <c r="C3561" s="397"/>
      <c r="D3561" s="398"/>
      <c r="E3561" s="399"/>
      <c r="F3561" s="398"/>
      <c r="G3561" s="400"/>
      <c r="H3561" s="390"/>
    </row>
    <row r="3562" spans="1:8" ht="21" customHeight="1">
      <c r="A3562" s="325"/>
      <c r="B3562" s="396"/>
      <c r="C3562" s="397"/>
      <c r="D3562" s="398"/>
      <c r="E3562" s="399"/>
      <c r="F3562" s="398"/>
      <c r="G3562" s="400"/>
      <c r="H3562" s="390"/>
    </row>
    <row r="3563" spans="1:8" ht="21" customHeight="1">
      <c r="A3563" s="325"/>
      <c r="B3563" s="396"/>
      <c r="C3563" s="397"/>
      <c r="D3563" s="398"/>
      <c r="E3563" s="399"/>
      <c r="F3563" s="398"/>
      <c r="G3563" s="400"/>
      <c r="H3563" s="390"/>
    </row>
    <row r="3564" spans="1:8" ht="21" customHeight="1">
      <c r="A3564" s="325"/>
      <c r="B3564" s="396"/>
      <c r="C3564" s="397"/>
      <c r="D3564" s="398"/>
      <c r="E3564" s="399"/>
      <c r="F3564" s="398"/>
      <c r="G3564" s="400"/>
      <c r="H3564" s="390"/>
    </row>
    <row r="3565" spans="1:8" ht="21" customHeight="1">
      <c r="A3565" s="325"/>
      <c r="B3565" s="396"/>
      <c r="C3565" s="397"/>
      <c r="D3565" s="398"/>
      <c r="E3565" s="399"/>
      <c r="F3565" s="398"/>
      <c r="G3565" s="400"/>
      <c r="H3565" s="390"/>
    </row>
    <row r="3566" spans="1:8" ht="21" customHeight="1">
      <c r="A3566" s="325"/>
      <c r="B3566" s="396"/>
      <c r="C3566" s="397"/>
      <c r="D3566" s="398"/>
      <c r="E3566" s="399"/>
      <c r="F3566" s="398"/>
      <c r="G3566" s="400"/>
      <c r="H3566" s="390"/>
    </row>
    <row r="3567" spans="1:8" ht="21" customHeight="1">
      <c r="A3567" s="325"/>
      <c r="B3567" s="396"/>
      <c r="C3567" s="397"/>
      <c r="D3567" s="398"/>
      <c r="E3567" s="399"/>
      <c r="F3567" s="398"/>
      <c r="G3567" s="400"/>
      <c r="H3567" s="390"/>
    </row>
    <row r="3568" spans="1:8" ht="21" customHeight="1">
      <c r="A3568" s="325"/>
      <c r="B3568" s="396"/>
      <c r="C3568" s="397"/>
      <c r="D3568" s="398"/>
      <c r="E3568" s="399"/>
      <c r="F3568" s="398"/>
      <c r="G3568" s="400"/>
      <c r="H3568" s="390"/>
    </row>
    <row r="3569" spans="1:8" ht="21" customHeight="1">
      <c r="A3569" s="325"/>
      <c r="B3569" s="396"/>
      <c r="C3569" s="397"/>
      <c r="D3569" s="398"/>
      <c r="E3569" s="399"/>
      <c r="F3569" s="398"/>
      <c r="G3569" s="400"/>
      <c r="H3569" s="390"/>
    </row>
    <row r="3570" spans="1:8" ht="21" customHeight="1">
      <c r="A3570" s="325"/>
      <c r="B3570" s="396"/>
      <c r="C3570" s="397"/>
      <c r="D3570" s="398"/>
      <c r="E3570" s="399"/>
      <c r="F3570" s="398"/>
      <c r="G3570" s="400"/>
      <c r="H3570" s="390"/>
    </row>
    <row r="3571" spans="1:8" ht="21" customHeight="1">
      <c r="A3571" s="325"/>
      <c r="B3571" s="396"/>
      <c r="C3571" s="397"/>
      <c r="D3571" s="398"/>
      <c r="E3571" s="399"/>
      <c r="F3571" s="398"/>
      <c r="G3571" s="400"/>
      <c r="H3571" s="390"/>
    </row>
    <row r="3572" spans="1:8" ht="21" customHeight="1">
      <c r="A3572" s="325"/>
      <c r="B3572" s="396"/>
      <c r="C3572" s="397"/>
      <c r="D3572" s="398"/>
      <c r="E3572" s="399"/>
      <c r="F3572" s="398"/>
      <c r="G3572" s="400"/>
      <c r="H3572" s="390"/>
    </row>
    <row r="3573" spans="1:8" ht="21" customHeight="1">
      <c r="A3573" s="325"/>
      <c r="B3573" s="396"/>
      <c r="C3573" s="397"/>
      <c r="D3573" s="398"/>
      <c r="E3573" s="399"/>
      <c r="F3573" s="398"/>
      <c r="G3573" s="400"/>
      <c r="H3573" s="390"/>
    </row>
    <row r="3574" spans="1:8" ht="21" customHeight="1">
      <c r="A3574" s="325"/>
      <c r="B3574" s="396"/>
      <c r="C3574" s="397"/>
      <c r="D3574" s="398"/>
      <c r="E3574" s="399"/>
      <c r="F3574" s="398"/>
      <c r="G3574" s="400"/>
      <c r="H3574" s="390"/>
    </row>
    <row r="3575" spans="1:8" ht="21" customHeight="1">
      <c r="A3575" s="325"/>
      <c r="B3575" s="396"/>
      <c r="C3575" s="397"/>
      <c r="D3575" s="398"/>
      <c r="E3575" s="399"/>
      <c r="F3575" s="398"/>
      <c r="G3575" s="400"/>
      <c r="H3575" s="390"/>
    </row>
    <row r="3576" spans="1:8" ht="21" customHeight="1">
      <c r="A3576" s="325"/>
      <c r="B3576" s="396"/>
      <c r="C3576" s="397"/>
      <c r="D3576" s="398"/>
      <c r="E3576" s="399"/>
      <c r="F3576" s="398"/>
      <c r="G3576" s="400"/>
      <c r="H3576" s="390"/>
    </row>
    <row r="3577" spans="1:8" ht="21" customHeight="1">
      <c r="A3577" s="325"/>
      <c r="B3577" s="396"/>
      <c r="C3577" s="397"/>
      <c r="D3577" s="398"/>
      <c r="E3577" s="399"/>
      <c r="F3577" s="398"/>
      <c r="G3577" s="400"/>
      <c r="H3577" s="390"/>
    </row>
    <row r="3578" spans="1:8" ht="21" customHeight="1">
      <c r="A3578" s="325"/>
      <c r="B3578" s="396"/>
      <c r="C3578" s="397"/>
      <c r="D3578" s="398"/>
      <c r="E3578" s="399"/>
      <c r="F3578" s="398"/>
      <c r="G3578" s="400"/>
      <c r="H3578" s="390"/>
    </row>
    <row r="3579" spans="1:8" ht="21" customHeight="1">
      <c r="A3579" s="325"/>
      <c r="B3579" s="396"/>
      <c r="C3579" s="397"/>
      <c r="D3579" s="398"/>
      <c r="E3579" s="399"/>
      <c r="F3579" s="398"/>
      <c r="G3579" s="400"/>
      <c r="H3579" s="390"/>
    </row>
    <row r="3580" spans="1:8" ht="21" customHeight="1">
      <c r="A3580" s="325"/>
      <c r="B3580" s="396"/>
      <c r="C3580" s="397"/>
      <c r="D3580" s="398"/>
      <c r="E3580" s="399"/>
      <c r="F3580" s="398"/>
      <c r="G3580" s="400"/>
      <c r="H3580" s="390"/>
    </row>
    <row r="3581" spans="1:8" ht="21" customHeight="1">
      <c r="A3581" s="325"/>
      <c r="B3581" s="396"/>
      <c r="C3581" s="397"/>
      <c r="D3581" s="398"/>
      <c r="E3581" s="399"/>
      <c r="F3581" s="398"/>
      <c r="G3581" s="400"/>
      <c r="H3581" s="390"/>
    </row>
    <row r="3582" spans="1:8" ht="21" customHeight="1">
      <c r="A3582" s="325"/>
      <c r="B3582" s="396"/>
      <c r="C3582" s="397"/>
      <c r="D3582" s="398"/>
      <c r="E3582" s="399"/>
      <c r="F3582" s="398"/>
      <c r="G3582" s="400"/>
      <c r="H3582" s="390"/>
    </row>
    <row r="3583" spans="1:8" ht="21" customHeight="1">
      <c r="A3583" s="325"/>
      <c r="B3583" s="396"/>
      <c r="C3583" s="397"/>
      <c r="D3583" s="398"/>
      <c r="E3583" s="399"/>
      <c r="F3583" s="398"/>
      <c r="G3583" s="400"/>
      <c r="H3583" s="390"/>
    </row>
    <row r="3584" spans="1:8" ht="21" customHeight="1">
      <c r="A3584" s="325"/>
      <c r="B3584" s="396"/>
      <c r="C3584" s="397"/>
      <c r="D3584" s="398"/>
      <c r="E3584" s="399"/>
      <c r="F3584" s="398"/>
      <c r="G3584" s="400"/>
      <c r="H3584" s="390"/>
    </row>
    <row r="3585" spans="1:8" ht="21" customHeight="1">
      <c r="A3585" s="325"/>
      <c r="B3585" s="396"/>
      <c r="C3585" s="397"/>
      <c r="D3585" s="398"/>
      <c r="E3585" s="399"/>
      <c r="F3585" s="398"/>
      <c r="G3585" s="400"/>
      <c r="H3585" s="390"/>
    </row>
    <row r="3586" spans="1:8" ht="21" customHeight="1">
      <c r="A3586" s="325"/>
      <c r="B3586" s="396"/>
      <c r="C3586" s="397"/>
      <c r="D3586" s="398"/>
      <c r="E3586" s="399"/>
      <c r="F3586" s="398"/>
      <c r="G3586" s="400"/>
      <c r="H3586" s="390"/>
    </row>
    <row r="3587" spans="1:8" ht="21" customHeight="1">
      <c r="A3587" s="325"/>
      <c r="B3587" s="396"/>
      <c r="C3587" s="397"/>
      <c r="D3587" s="398"/>
      <c r="E3587" s="399"/>
      <c r="F3587" s="398"/>
      <c r="G3587" s="400"/>
      <c r="H3587" s="390"/>
    </row>
    <row r="3588" spans="1:8" ht="21" customHeight="1">
      <c r="A3588" s="325"/>
      <c r="B3588" s="396"/>
      <c r="C3588" s="397"/>
      <c r="D3588" s="398"/>
      <c r="E3588" s="399"/>
      <c r="F3588" s="398"/>
      <c r="G3588" s="400"/>
      <c r="H3588" s="390"/>
    </row>
    <row r="3589" spans="1:8" ht="21" customHeight="1">
      <c r="A3589" s="325"/>
      <c r="B3589" s="396"/>
      <c r="C3589" s="397"/>
      <c r="D3589" s="398"/>
      <c r="E3589" s="399"/>
      <c r="F3589" s="398"/>
      <c r="G3589" s="400"/>
      <c r="H3589" s="390"/>
    </row>
    <row r="3590" spans="1:8" ht="21" customHeight="1">
      <c r="A3590" s="325"/>
      <c r="B3590" s="396"/>
      <c r="C3590" s="397"/>
      <c r="D3590" s="398"/>
      <c r="E3590" s="399"/>
      <c r="F3590" s="398"/>
      <c r="G3590" s="400"/>
      <c r="H3590" s="390"/>
    </row>
    <row r="3591" spans="1:8" ht="21" customHeight="1">
      <c r="A3591" s="325"/>
      <c r="B3591" s="396"/>
      <c r="C3591" s="397"/>
      <c r="D3591" s="398"/>
      <c r="E3591" s="399"/>
      <c r="F3591" s="398"/>
      <c r="G3591" s="400"/>
      <c r="H3591" s="390"/>
    </row>
    <row r="3592" spans="1:8" ht="21" customHeight="1">
      <c r="A3592" s="325"/>
      <c r="B3592" s="396"/>
      <c r="C3592" s="397"/>
      <c r="D3592" s="398"/>
      <c r="E3592" s="399"/>
      <c r="F3592" s="398"/>
      <c r="G3592" s="400"/>
      <c r="H3592" s="390"/>
    </row>
    <row r="3593" spans="1:8" ht="21" customHeight="1">
      <c r="A3593" s="325"/>
      <c r="B3593" s="396"/>
      <c r="C3593" s="397"/>
      <c r="D3593" s="398"/>
      <c r="E3593" s="399"/>
      <c r="F3593" s="398"/>
      <c r="G3593" s="400"/>
      <c r="H3593" s="390"/>
    </row>
    <row r="3594" spans="1:8" ht="21" customHeight="1">
      <c r="A3594" s="325"/>
      <c r="B3594" s="396"/>
      <c r="C3594" s="397"/>
      <c r="D3594" s="398"/>
      <c r="E3594" s="399"/>
      <c r="F3594" s="398"/>
      <c r="G3594" s="400"/>
      <c r="H3594" s="390"/>
    </row>
    <row r="3595" spans="1:8" ht="21" customHeight="1">
      <c r="A3595" s="325"/>
      <c r="B3595" s="396"/>
      <c r="C3595" s="397"/>
      <c r="D3595" s="398"/>
      <c r="E3595" s="399"/>
      <c r="F3595" s="398"/>
      <c r="G3595" s="400"/>
      <c r="H3595" s="390"/>
    </row>
    <row r="3596" spans="1:8" ht="21" customHeight="1">
      <c r="A3596" s="325"/>
      <c r="B3596" s="396"/>
      <c r="C3596" s="397"/>
      <c r="D3596" s="398"/>
      <c r="E3596" s="399"/>
      <c r="F3596" s="398"/>
      <c r="G3596" s="400"/>
      <c r="H3596" s="390"/>
    </row>
    <row r="3597" spans="1:8" ht="21" customHeight="1">
      <c r="A3597" s="325"/>
      <c r="B3597" s="396"/>
      <c r="C3597" s="397"/>
      <c r="D3597" s="398"/>
      <c r="E3597" s="399"/>
      <c r="F3597" s="398"/>
      <c r="G3597" s="400"/>
      <c r="H3597" s="390"/>
    </row>
    <row r="3598" spans="1:8" ht="21" customHeight="1">
      <c r="A3598" s="325"/>
      <c r="B3598" s="396"/>
      <c r="C3598" s="397"/>
      <c r="D3598" s="398"/>
      <c r="E3598" s="399"/>
      <c r="F3598" s="398"/>
      <c r="G3598" s="400"/>
      <c r="H3598" s="390"/>
    </row>
    <row r="3599" spans="1:8" ht="21" customHeight="1">
      <c r="A3599" s="325"/>
      <c r="B3599" s="396"/>
      <c r="C3599" s="397"/>
      <c r="D3599" s="398"/>
      <c r="E3599" s="399"/>
      <c r="F3599" s="398"/>
      <c r="G3599" s="400"/>
      <c r="H3599" s="390"/>
    </row>
    <row r="3600" spans="1:8" ht="21" customHeight="1">
      <c r="A3600" s="325"/>
      <c r="B3600" s="396"/>
      <c r="C3600" s="397"/>
      <c r="D3600" s="398"/>
      <c r="E3600" s="399"/>
      <c r="F3600" s="398"/>
      <c r="G3600" s="400"/>
      <c r="H3600" s="390"/>
    </row>
    <row r="3601" spans="1:8" ht="21" customHeight="1">
      <c r="A3601" s="325"/>
      <c r="B3601" s="396"/>
      <c r="C3601" s="397"/>
      <c r="D3601" s="398"/>
      <c r="E3601" s="399"/>
      <c r="F3601" s="398"/>
      <c r="G3601" s="400"/>
      <c r="H3601" s="390"/>
    </row>
    <row r="3602" spans="1:8" ht="21" customHeight="1">
      <c r="A3602" s="325"/>
      <c r="B3602" s="396"/>
      <c r="C3602" s="397"/>
      <c r="D3602" s="398"/>
      <c r="E3602" s="399"/>
      <c r="F3602" s="398"/>
      <c r="G3602" s="400"/>
      <c r="H3602" s="390"/>
    </row>
    <row r="3603" spans="1:8" ht="21" customHeight="1">
      <c r="A3603" s="325"/>
      <c r="B3603" s="396"/>
      <c r="C3603" s="397"/>
      <c r="D3603" s="398"/>
      <c r="E3603" s="399"/>
      <c r="F3603" s="398"/>
      <c r="G3603" s="400"/>
      <c r="H3603" s="390"/>
    </row>
    <row r="3604" spans="1:8" ht="21" customHeight="1">
      <c r="A3604" s="325"/>
      <c r="B3604" s="396"/>
      <c r="C3604" s="397"/>
      <c r="D3604" s="398"/>
      <c r="E3604" s="399"/>
      <c r="F3604" s="398"/>
      <c r="G3604" s="400"/>
      <c r="H3604" s="390"/>
    </row>
    <row r="3605" spans="1:8" ht="21" customHeight="1">
      <c r="A3605" s="325"/>
      <c r="B3605" s="396"/>
      <c r="C3605" s="397"/>
      <c r="D3605" s="398"/>
      <c r="E3605" s="399"/>
      <c r="F3605" s="398"/>
      <c r="G3605" s="400"/>
      <c r="H3605" s="390"/>
    </row>
    <row r="3606" spans="1:8" ht="21" customHeight="1">
      <c r="A3606" s="325"/>
      <c r="B3606" s="396"/>
      <c r="C3606" s="397"/>
      <c r="D3606" s="398"/>
      <c r="E3606" s="399"/>
      <c r="F3606" s="398"/>
      <c r="G3606" s="400"/>
      <c r="H3606" s="390"/>
    </row>
    <row r="3607" spans="1:8" ht="21" customHeight="1">
      <c r="A3607" s="325"/>
      <c r="B3607" s="396"/>
      <c r="C3607" s="397"/>
      <c r="D3607" s="398"/>
      <c r="E3607" s="399"/>
      <c r="F3607" s="398"/>
      <c r="G3607" s="400"/>
      <c r="H3607" s="390"/>
    </row>
    <row r="3608" spans="1:8" ht="21" customHeight="1">
      <c r="A3608" s="325"/>
      <c r="B3608" s="396"/>
      <c r="C3608" s="397"/>
      <c r="D3608" s="398"/>
      <c r="E3608" s="399"/>
      <c r="F3608" s="398"/>
      <c r="G3608" s="400"/>
      <c r="H3608" s="390"/>
    </row>
    <row r="3609" spans="1:8" ht="21" customHeight="1">
      <c r="A3609" s="325"/>
      <c r="B3609" s="396"/>
      <c r="C3609" s="397"/>
      <c r="D3609" s="398"/>
      <c r="E3609" s="399"/>
      <c r="F3609" s="398"/>
      <c r="G3609" s="400"/>
      <c r="H3609" s="390"/>
    </row>
    <row r="3610" spans="1:8" ht="21" customHeight="1">
      <c r="A3610" s="325"/>
      <c r="B3610" s="396"/>
      <c r="C3610" s="397"/>
      <c r="D3610" s="398"/>
      <c r="E3610" s="399"/>
      <c r="F3610" s="398"/>
      <c r="G3610" s="400"/>
      <c r="H3610" s="390"/>
    </row>
    <row r="3611" spans="1:8" ht="21" customHeight="1">
      <c r="A3611" s="325"/>
      <c r="B3611" s="396"/>
      <c r="C3611" s="397"/>
      <c r="D3611" s="398"/>
      <c r="E3611" s="399"/>
      <c r="F3611" s="398"/>
      <c r="G3611" s="400"/>
      <c r="H3611" s="390"/>
    </row>
    <row r="3612" spans="1:8" ht="21" customHeight="1">
      <c r="A3612" s="325"/>
      <c r="B3612" s="396"/>
      <c r="C3612" s="397"/>
      <c r="D3612" s="398"/>
      <c r="E3612" s="399"/>
      <c r="F3612" s="398"/>
      <c r="G3612" s="400"/>
      <c r="H3612" s="390"/>
    </row>
    <row r="3613" spans="1:8" ht="21" customHeight="1">
      <c r="A3613" s="325"/>
      <c r="B3613" s="396"/>
      <c r="C3613" s="397"/>
      <c r="D3613" s="398"/>
      <c r="E3613" s="399"/>
      <c r="F3613" s="398"/>
      <c r="G3613" s="400"/>
      <c r="H3613" s="390"/>
    </row>
    <row r="3614" spans="1:8" ht="21" customHeight="1">
      <c r="A3614" s="325"/>
      <c r="B3614" s="396"/>
      <c r="C3614" s="397"/>
      <c r="D3614" s="398"/>
      <c r="E3614" s="399"/>
      <c r="F3614" s="398"/>
      <c r="G3614" s="400"/>
      <c r="H3614" s="390"/>
    </row>
    <row r="3615" spans="1:8" ht="21" customHeight="1">
      <c r="A3615" s="325"/>
      <c r="B3615" s="396"/>
      <c r="C3615" s="397"/>
      <c r="D3615" s="398"/>
      <c r="E3615" s="399"/>
      <c r="F3615" s="398"/>
      <c r="G3615" s="400"/>
      <c r="H3615" s="390"/>
    </row>
    <row r="3616" spans="1:8" ht="21" customHeight="1">
      <c r="A3616" s="325"/>
      <c r="B3616" s="396"/>
      <c r="C3616" s="397"/>
      <c r="D3616" s="398"/>
      <c r="E3616" s="399"/>
      <c r="F3616" s="398"/>
      <c r="G3616" s="400"/>
      <c r="H3616" s="390"/>
    </row>
    <row r="3617" spans="1:8" ht="21" customHeight="1">
      <c r="A3617" s="325"/>
      <c r="B3617" s="396"/>
      <c r="C3617" s="397"/>
      <c r="D3617" s="398"/>
      <c r="E3617" s="399"/>
      <c r="F3617" s="398"/>
      <c r="G3617" s="400"/>
      <c r="H3617" s="390"/>
    </row>
    <row r="3618" spans="1:8" ht="21" customHeight="1">
      <c r="A3618" s="325"/>
      <c r="B3618" s="396"/>
      <c r="C3618" s="397"/>
      <c r="D3618" s="398"/>
      <c r="E3618" s="399"/>
      <c r="F3618" s="398"/>
      <c r="G3618" s="400"/>
      <c r="H3618" s="390"/>
    </row>
    <row r="3619" spans="1:8" ht="21" customHeight="1">
      <c r="A3619" s="325"/>
      <c r="B3619" s="396"/>
      <c r="C3619" s="397"/>
      <c r="D3619" s="398"/>
      <c r="E3619" s="399"/>
      <c r="F3619" s="398"/>
      <c r="G3619" s="400"/>
      <c r="H3619" s="390"/>
    </row>
    <row r="3620" spans="1:8" ht="21" customHeight="1">
      <c r="A3620" s="325"/>
      <c r="B3620" s="396"/>
      <c r="C3620" s="397"/>
      <c r="D3620" s="398"/>
      <c r="E3620" s="399"/>
      <c r="F3620" s="398"/>
      <c r="G3620" s="400"/>
      <c r="H3620" s="390"/>
    </row>
    <row r="3621" spans="1:8" ht="21" customHeight="1">
      <c r="A3621" s="325"/>
      <c r="B3621" s="396"/>
      <c r="C3621" s="397"/>
      <c r="D3621" s="398"/>
      <c r="E3621" s="399"/>
      <c r="F3621" s="398"/>
      <c r="G3621" s="400"/>
      <c r="H3621" s="390"/>
    </row>
    <row r="3622" spans="1:8" ht="21" customHeight="1">
      <c r="A3622" s="325"/>
      <c r="B3622" s="396"/>
      <c r="C3622" s="397"/>
      <c r="D3622" s="398"/>
      <c r="E3622" s="399"/>
      <c r="F3622" s="398"/>
      <c r="G3622" s="400"/>
      <c r="H3622" s="390"/>
    </row>
    <row r="3623" spans="1:8" ht="21" customHeight="1">
      <c r="A3623" s="325"/>
      <c r="B3623" s="396"/>
      <c r="C3623" s="397"/>
      <c r="D3623" s="398"/>
      <c r="E3623" s="399"/>
      <c r="F3623" s="398"/>
      <c r="G3623" s="400"/>
      <c r="H3623" s="390"/>
    </row>
    <row r="3624" spans="1:8" ht="21" customHeight="1">
      <c r="A3624" s="325"/>
      <c r="B3624" s="396"/>
      <c r="C3624" s="397"/>
      <c r="D3624" s="398"/>
      <c r="E3624" s="399"/>
      <c r="F3624" s="398"/>
      <c r="G3624" s="400"/>
      <c r="H3624" s="390"/>
    </row>
    <row r="3625" spans="1:8" ht="21" customHeight="1">
      <c r="A3625" s="325"/>
      <c r="B3625" s="396"/>
      <c r="C3625" s="397"/>
      <c r="D3625" s="398"/>
      <c r="E3625" s="399"/>
      <c r="F3625" s="398"/>
      <c r="G3625" s="400"/>
      <c r="H3625" s="390"/>
    </row>
    <row r="3626" spans="1:8" ht="21" customHeight="1">
      <c r="A3626" s="325"/>
      <c r="B3626" s="396"/>
      <c r="C3626" s="397"/>
      <c r="D3626" s="398"/>
      <c r="E3626" s="399"/>
      <c r="F3626" s="398"/>
      <c r="G3626" s="400"/>
      <c r="H3626" s="390"/>
    </row>
    <row r="3627" spans="1:8" ht="21" customHeight="1">
      <c r="A3627" s="325"/>
      <c r="B3627" s="396"/>
      <c r="C3627" s="397"/>
      <c r="D3627" s="398"/>
      <c r="E3627" s="399"/>
      <c r="F3627" s="398"/>
      <c r="G3627" s="400"/>
      <c r="H3627" s="390"/>
    </row>
    <row r="3628" spans="1:8" ht="21" customHeight="1">
      <c r="A3628" s="325"/>
      <c r="B3628" s="396"/>
      <c r="C3628" s="397"/>
      <c r="D3628" s="398"/>
      <c r="E3628" s="399"/>
      <c r="F3628" s="398"/>
      <c r="G3628" s="400"/>
      <c r="H3628" s="390"/>
    </row>
    <row r="3629" spans="1:8" ht="21" customHeight="1">
      <c r="A3629" s="325"/>
      <c r="B3629" s="396"/>
      <c r="C3629" s="397"/>
      <c r="D3629" s="398"/>
      <c r="E3629" s="399"/>
      <c r="F3629" s="398"/>
      <c r="G3629" s="400"/>
      <c r="H3629" s="390"/>
    </row>
    <row r="3630" spans="1:8" ht="21" customHeight="1">
      <c r="A3630" s="325"/>
      <c r="B3630" s="396"/>
      <c r="C3630" s="397"/>
      <c r="D3630" s="398"/>
      <c r="E3630" s="399"/>
      <c r="F3630" s="398"/>
      <c r="G3630" s="400"/>
      <c r="H3630" s="390"/>
    </row>
    <row r="3631" spans="1:8" ht="21" customHeight="1">
      <c r="A3631" s="325"/>
      <c r="B3631" s="396"/>
      <c r="C3631" s="397"/>
      <c r="D3631" s="398"/>
      <c r="E3631" s="399"/>
      <c r="F3631" s="398"/>
      <c r="G3631" s="400"/>
      <c r="H3631" s="390"/>
    </row>
    <row r="3632" spans="1:8" ht="21" customHeight="1">
      <c r="A3632" s="325"/>
      <c r="B3632" s="396"/>
      <c r="C3632" s="397"/>
      <c r="D3632" s="398"/>
      <c r="E3632" s="399"/>
      <c r="F3632" s="398"/>
      <c r="G3632" s="400"/>
      <c r="H3632" s="390"/>
    </row>
    <row r="3633" spans="1:8" ht="21" customHeight="1">
      <c r="A3633" s="325"/>
      <c r="B3633" s="396"/>
      <c r="C3633" s="397"/>
      <c r="D3633" s="398"/>
      <c r="E3633" s="399"/>
      <c r="F3633" s="398"/>
      <c r="G3633" s="400"/>
      <c r="H3633" s="390"/>
    </row>
    <row r="3634" spans="1:8" ht="21" customHeight="1">
      <c r="A3634" s="325"/>
      <c r="B3634" s="396"/>
      <c r="C3634" s="397"/>
      <c r="D3634" s="398"/>
      <c r="E3634" s="399"/>
      <c r="F3634" s="398"/>
      <c r="G3634" s="400"/>
      <c r="H3634" s="390"/>
    </row>
    <row r="3635" spans="1:8" ht="21" customHeight="1">
      <c r="A3635" s="325"/>
      <c r="B3635" s="396"/>
      <c r="C3635" s="397"/>
      <c r="D3635" s="398"/>
      <c r="E3635" s="399"/>
      <c r="F3635" s="398"/>
      <c r="G3635" s="400"/>
      <c r="H3635" s="390"/>
    </row>
    <row r="3636" spans="1:8" ht="21" customHeight="1">
      <c r="A3636" s="325"/>
      <c r="B3636" s="396"/>
      <c r="C3636" s="397"/>
      <c r="D3636" s="398"/>
      <c r="E3636" s="399"/>
      <c r="F3636" s="398"/>
      <c r="G3636" s="400"/>
      <c r="H3636" s="390"/>
    </row>
    <row r="3637" spans="1:8" ht="21" customHeight="1">
      <c r="A3637" s="325"/>
      <c r="B3637" s="396"/>
      <c r="C3637" s="397"/>
      <c r="D3637" s="398"/>
      <c r="E3637" s="399"/>
      <c r="F3637" s="398"/>
      <c r="G3637" s="400"/>
      <c r="H3637" s="390"/>
    </row>
    <row r="3638" spans="1:8" ht="21" customHeight="1">
      <c r="A3638" s="325"/>
      <c r="B3638" s="396"/>
      <c r="C3638" s="397"/>
      <c r="D3638" s="398"/>
      <c r="E3638" s="399"/>
      <c r="F3638" s="398"/>
      <c r="G3638" s="400"/>
      <c r="H3638" s="390"/>
    </row>
    <row r="3639" spans="1:8" ht="21" customHeight="1">
      <c r="A3639" s="325"/>
      <c r="B3639" s="396"/>
      <c r="C3639" s="397"/>
      <c r="D3639" s="398"/>
      <c r="E3639" s="399"/>
      <c r="F3639" s="398"/>
      <c r="G3639" s="400"/>
      <c r="H3639" s="390"/>
    </row>
    <row r="3640" spans="1:8" ht="21" customHeight="1">
      <c r="A3640" s="325"/>
      <c r="B3640" s="396"/>
      <c r="C3640" s="397"/>
      <c r="D3640" s="398"/>
      <c r="E3640" s="399"/>
      <c r="F3640" s="398"/>
      <c r="G3640" s="400"/>
      <c r="H3640" s="390"/>
    </row>
    <row r="3641" spans="1:8" ht="21" customHeight="1">
      <c r="A3641" s="325"/>
      <c r="B3641" s="396"/>
      <c r="C3641" s="397"/>
      <c r="D3641" s="398"/>
      <c r="E3641" s="399"/>
      <c r="F3641" s="398"/>
      <c r="G3641" s="400"/>
      <c r="H3641" s="390"/>
    </row>
    <row r="3642" spans="1:8" ht="21" customHeight="1">
      <c r="A3642" s="325"/>
      <c r="B3642" s="396"/>
      <c r="C3642" s="397"/>
      <c r="D3642" s="398"/>
      <c r="E3642" s="399"/>
      <c r="F3642" s="398"/>
      <c r="G3642" s="400"/>
      <c r="H3642" s="390"/>
    </row>
    <row r="3643" spans="1:8" ht="21" customHeight="1">
      <c r="A3643" s="325"/>
      <c r="B3643" s="396"/>
      <c r="C3643" s="397"/>
      <c r="D3643" s="398"/>
      <c r="E3643" s="399"/>
      <c r="F3643" s="398"/>
      <c r="G3643" s="400"/>
      <c r="H3643" s="390"/>
    </row>
    <row r="3644" spans="1:8" ht="21" customHeight="1">
      <c r="A3644" s="325"/>
      <c r="B3644" s="396"/>
      <c r="C3644" s="397"/>
      <c r="D3644" s="398"/>
      <c r="E3644" s="399"/>
      <c r="F3644" s="398"/>
      <c r="G3644" s="400"/>
      <c r="H3644" s="390"/>
    </row>
    <row r="3645" spans="1:8" ht="21" customHeight="1">
      <c r="A3645" s="325"/>
      <c r="B3645" s="396"/>
      <c r="C3645" s="397"/>
      <c r="D3645" s="398"/>
      <c r="E3645" s="399"/>
      <c r="F3645" s="398"/>
      <c r="G3645" s="400"/>
      <c r="H3645" s="390"/>
    </row>
    <row r="3646" spans="1:8" ht="21" customHeight="1">
      <c r="A3646" s="325"/>
      <c r="B3646" s="396"/>
      <c r="C3646" s="397"/>
      <c r="D3646" s="398"/>
      <c r="E3646" s="399"/>
      <c r="F3646" s="398"/>
      <c r="G3646" s="400"/>
      <c r="H3646" s="390"/>
    </row>
    <row r="3647" spans="1:8" ht="21" customHeight="1">
      <c r="A3647" s="325"/>
      <c r="B3647" s="396"/>
      <c r="C3647" s="397"/>
      <c r="D3647" s="398"/>
      <c r="E3647" s="399"/>
      <c r="F3647" s="398"/>
      <c r="G3647" s="400"/>
      <c r="H3647" s="390"/>
    </row>
    <row r="3648" spans="1:8" ht="21" customHeight="1">
      <c r="A3648" s="325"/>
      <c r="B3648" s="396"/>
      <c r="C3648" s="397"/>
      <c r="D3648" s="398"/>
      <c r="E3648" s="399"/>
      <c r="F3648" s="398"/>
      <c r="G3648" s="400"/>
      <c r="H3648" s="390"/>
    </row>
    <row r="3649" spans="1:8" ht="21" customHeight="1">
      <c r="A3649" s="325"/>
      <c r="B3649" s="396"/>
      <c r="C3649" s="397"/>
      <c r="D3649" s="398"/>
      <c r="E3649" s="399"/>
      <c r="F3649" s="398"/>
      <c r="G3649" s="400"/>
      <c r="H3649" s="390"/>
    </row>
    <row r="3650" spans="1:8" ht="21" customHeight="1">
      <c r="A3650" s="325"/>
      <c r="B3650" s="396"/>
      <c r="C3650" s="397"/>
      <c r="D3650" s="398"/>
      <c r="E3650" s="399"/>
      <c r="F3650" s="398"/>
      <c r="G3650" s="400"/>
      <c r="H3650" s="390"/>
    </row>
    <row r="3651" spans="1:8" ht="21" customHeight="1">
      <c r="A3651" s="325"/>
      <c r="B3651" s="396"/>
      <c r="C3651" s="397"/>
      <c r="D3651" s="398"/>
      <c r="E3651" s="399"/>
      <c r="F3651" s="398"/>
      <c r="G3651" s="400"/>
      <c r="H3651" s="390"/>
    </row>
    <row r="3652" spans="1:8" ht="21" customHeight="1">
      <c r="A3652" s="325"/>
      <c r="B3652" s="396"/>
      <c r="C3652" s="397"/>
      <c r="D3652" s="398"/>
      <c r="E3652" s="399"/>
      <c r="F3652" s="398"/>
      <c r="G3652" s="400"/>
      <c r="H3652" s="390"/>
    </row>
    <row r="3653" spans="1:8" ht="21" customHeight="1">
      <c r="A3653" s="325"/>
      <c r="B3653" s="396"/>
      <c r="C3653" s="397"/>
      <c r="D3653" s="398"/>
      <c r="E3653" s="399"/>
      <c r="F3653" s="398"/>
      <c r="G3653" s="400"/>
      <c r="H3653" s="390"/>
    </row>
    <row r="3654" spans="1:8" ht="21" customHeight="1">
      <c r="A3654" s="325"/>
      <c r="B3654" s="396"/>
      <c r="C3654" s="397"/>
      <c r="D3654" s="398"/>
      <c r="E3654" s="399"/>
      <c r="F3654" s="398"/>
      <c r="G3654" s="400"/>
      <c r="H3654" s="390"/>
    </row>
    <row r="3655" spans="1:8" ht="21" customHeight="1">
      <c r="A3655" s="325"/>
      <c r="B3655" s="396"/>
      <c r="C3655" s="397"/>
      <c r="D3655" s="398"/>
      <c r="E3655" s="399"/>
      <c r="F3655" s="398"/>
      <c r="G3655" s="400"/>
      <c r="H3655" s="390"/>
    </row>
    <row r="3656" spans="1:8" ht="21" customHeight="1">
      <c r="A3656" s="325"/>
      <c r="B3656" s="396"/>
      <c r="C3656" s="397"/>
      <c r="D3656" s="398"/>
      <c r="E3656" s="399"/>
      <c r="F3656" s="398"/>
      <c r="G3656" s="400"/>
      <c r="H3656" s="390"/>
    </row>
    <row r="3657" spans="1:8" ht="21" customHeight="1">
      <c r="A3657" s="325"/>
      <c r="B3657" s="396"/>
      <c r="C3657" s="397"/>
      <c r="D3657" s="398"/>
      <c r="E3657" s="399"/>
      <c r="F3657" s="398"/>
      <c r="G3657" s="400"/>
      <c r="H3657" s="390"/>
    </row>
    <row r="3658" spans="1:8" ht="21" customHeight="1">
      <c r="A3658" s="325"/>
      <c r="B3658" s="396"/>
      <c r="C3658" s="397"/>
      <c r="D3658" s="398"/>
      <c r="E3658" s="399"/>
      <c r="F3658" s="398"/>
      <c r="G3658" s="400"/>
      <c r="H3658" s="390"/>
    </row>
    <row r="3659" spans="1:8" ht="21" customHeight="1">
      <c r="A3659" s="325"/>
      <c r="B3659" s="396"/>
      <c r="C3659" s="397"/>
      <c r="D3659" s="398"/>
      <c r="E3659" s="399"/>
      <c r="F3659" s="398"/>
      <c r="G3659" s="400"/>
      <c r="H3659" s="390"/>
    </row>
    <row r="3660" spans="1:8" ht="21" customHeight="1">
      <c r="A3660" s="325"/>
      <c r="B3660" s="396"/>
      <c r="C3660" s="397"/>
      <c r="D3660" s="398"/>
      <c r="E3660" s="399"/>
      <c r="F3660" s="398"/>
      <c r="G3660" s="400"/>
      <c r="H3660" s="390"/>
    </row>
    <row r="3661" spans="1:8" ht="21" customHeight="1">
      <c r="A3661" s="325"/>
      <c r="B3661" s="396"/>
      <c r="C3661" s="397"/>
      <c r="D3661" s="398"/>
      <c r="E3661" s="399"/>
      <c r="F3661" s="398"/>
      <c r="G3661" s="400"/>
      <c r="H3661" s="390"/>
    </row>
    <row r="3662" spans="1:8" ht="21" customHeight="1">
      <c r="A3662" s="325"/>
      <c r="B3662" s="396"/>
      <c r="C3662" s="397"/>
      <c r="D3662" s="398"/>
      <c r="E3662" s="399"/>
      <c r="F3662" s="398"/>
      <c r="G3662" s="400"/>
      <c r="H3662" s="390"/>
    </row>
    <row r="3663" spans="1:8" ht="21" customHeight="1">
      <c r="A3663" s="325"/>
      <c r="B3663" s="396"/>
      <c r="C3663" s="397"/>
      <c r="D3663" s="398"/>
      <c r="E3663" s="399"/>
      <c r="F3663" s="398"/>
      <c r="G3663" s="400"/>
      <c r="H3663" s="390"/>
    </row>
    <row r="3664" spans="1:8" ht="21" customHeight="1">
      <c r="A3664" s="325"/>
      <c r="B3664" s="396"/>
      <c r="C3664" s="397"/>
      <c r="D3664" s="398"/>
      <c r="E3664" s="399"/>
      <c r="F3664" s="398"/>
      <c r="G3664" s="400"/>
      <c r="H3664" s="390"/>
    </row>
    <row r="3665" spans="1:8" ht="21" customHeight="1">
      <c r="A3665" s="325"/>
      <c r="B3665" s="396"/>
      <c r="C3665" s="397"/>
      <c r="D3665" s="398"/>
      <c r="E3665" s="399"/>
      <c r="F3665" s="398"/>
      <c r="G3665" s="400"/>
      <c r="H3665" s="390"/>
    </row>
    <row r="3666" spans="1:8" ht="21" customHeight="1">
      <c r="A3666" s="325"/>
      <c r="B3666" s="396"/>
      <c r="C3666" s="397"/>
      <c r="D3666" s="398"/>
      <c r="E3666" s="399"/>
      <c r="F3666" s="398"/>
      <c r="G3666" s="400"/>
      <c r="H3666" s="390"/>
    </row>
    <row r="3667" spans="1:8" ht="21" customHeight="1">
      <c r="A3667" s="325"/>
      <c r="B3667" s="396"/>
      <c r="C3667" s="397"/>
      <c r="D3667" s="398"/>
      <c r="E3667" s="399"/>
      <c r="F3667" s="398"/>
      <c r="G3667" s="400"/>
      <c r="H3667" s="390"/>
    </row>
    <row r="3668" spans="1:8" ht="21" customHeight="1">
      <c r="A3668" s="325"/>
      <c r="B3668" s="396"/>
      <c r="C3668" s="397"/>
      <c r="D3668" s="398"/>
      <c r="E3668" s="399"/>
      <c r="F3668" s="398"/>
      <c r="G3668" s="400"/>
      <c r="H3668" s="390"/>
    </row>
    <row r="3669" spans="1:8" ht="21" customHeight="1">
      <c r="A3669" s="325"/>
      <c r="B3669" s="396"/>
      <c r="C3669" s="397"/>
      <c r="D3669" s="398"/>
      <c r="E3669" s="399"/>
      <c r="F3669" s="398"/>
      <c r="G3669" s="400"/>
      <c r="H3669" s="390"/>
    </row>
    <row r="3670" spans="1:8" ht="21" customHeight="1">
      <c r="A3670" s="325"/>
      <c r="B3670" s="396"/>
      <c r="C3670" s="397"/>
      <c r="D3670" s="398"/>
      <c r="E3670" s="399"/>
      <c r="F3670" s="398"/>
      <c r="G3670" s="400"/>
      <c r="H3670" s="390"/>
    </row>
    <row r="3671" spans="1:8" ht="21" customHeight="1">
      <c r="A3671" s="325"/>
      <c r="B3671" s="396"/>
      <c r="C3671" s="397"/>
      <c r="D3671" s="398"/>
      <c r="E3671" s="399"/>
      <c r="F3671" s="398"/>
      <c r="G3671" s="400"/>
      <c r="H3671" s="390"/>
    </row>
    <row r="3672" spans="1:8" ht="21" customHeight="1">
      <c r="A3672" s="325"/>
      <c r="B3672" s="396"/>
      <c r="C3672" s="397"/>
      <c r="D3672" s="398"/>
      <c r="E3672" s="399"/>
      <c r="F3672" s="398"/>
      <c r="G3672" s="400"/>
      <c r="H3672" s="390"/>
    </row>
    <row r="3673" spans="1:8" ht="21" customHeight="1">
      <c r="A3673" s="325"/>
      <c r="B3673" s="396"/>
      <c r="C3673" s="397"/>
      <c r="D3673" s="398"/>
      <c r="E3673" s="399"/>
      <c r="F3673" s="398"/>
      <c r="G3673" s="400"/>
      <c r="H3673" s="390"/>
    </row>
    <row r="3674" spans="1:8" ht="21" customHeight="1">
      <c r="A3674" s="325"/>
      <c r="B3674" s="396"/>
      <c r="C3674" s="397"/>
      <c r="D3674" s="398"/>
      <c r="E3674" s="399"/>
      <c r="F3674" s="398"/>
      <c r="G3674" s="400"/>
      <c r="H3674" s="390"/>
    </row>
    <row r="3675" spans="1:8" ht="21" customHeight="1">
      <c r="A3675" s="325"/>
      <c r="B3675" s="396"/>
      <c r="C3675" s="397"/>
      <c r="D3675" s="398"/>
      <c r="E3675" s="399"/>
      <c r="F3675" s="398"/>
      <c r="G3675" s="400"/>
      <c r="H3675" s="390"/>
    </row>
    <row r="3676" spans="1:8" ht="21" customHeight="1">
      <c r="A3676" s="325"/>
      <c r="B3676" s="396"/>
      <c r="C3676" s="397"/>
      <c r="D3676" s="398"/>
      <c r="E3676" s="399"/>
      <c r="F3676" s="398"/>
      <c r="G3676" s="400"/>
      <c r="H3676" s="390"/>
    </row>
    <row r="3677" spans="1:8" ht="21" customHeight="1">
      <c r="A3677" s="325"/>
      <c r="B3677" s="396"/>
      <c r="C3677" s="397"/>
      <c r="D3677" s="398"/>
      <c r="E3677" s="399"/>
      <c r="F3677" s="398"/>
      <c r="G3677" s="400"/>
      <c r="H3677" s="390"/>
    </row>
    <row r="3678" spans="1:8" ht="21" customHeight="1">
      <c r="A3678" s="325"/>
      <c r="B3678" s="396"/>
      <c r="C3678" s="397"/>
      <c r="D3678" s="398"/>
      <c r="E3678" s="399"/>
      <c r="F3678" s="398"/>
      <c r="G3678" s="400"/>
      <c r="H3678" s="390"/>
    </row>
    <row r="3679" spans="1:8" ht="21" customHeight="1">
      <c r="A3679" s="325"/>
      <c r="B3679" s="396"/>
      <c r="C3679" s="397"/>
      <c r="D3679" s="398"/>
      <c r="E3679" s="399"/>
      <c r="F3679" s="398"/>
      <c r="G3679" s="400"/>
      <c r="H3679" s="390"/>
    </row>
    <row r="3680" spans="1:8" ht="21" customHeight="1">
      <c r="A3680" s="325"/>
      <c r="B3680" s="396"/>
      <c r="C3680" s="397"/>
      <c r="D3680" s="398"/>
      <c r="E3680" s="399"/>
      <c r="F3680" s="398"/>
      <c r="G3680" s="400"/>
      <c r="H3680" s="390"/>
    </row>
    <row r="3681" spans="1:8" ht="21" customHeight="1">
      <c r="A3681" s="325"/>
      <c r="B3681" s="396"/>
      <c r="C3681" s="397"/>
      <c r="D3681" s="398"/>
      <c r="E3681" s="399"/>
      <c r="F3681" s="398"/>
      <c r="G3681" s="400"/>
      <c r="H3681" s="390"/>
    </row>
    <row r="3682" spans="1:8" ht="21" customHeight="1">
      <c r="A3682" s="325"/>
      <c r="B3682" s="396"/>
      <c r="C3682" s="397"/>
      <c r="D3682" s="398"/>
      <c r="E3682" s="399"/>
      <c r="F3682" s="398"/>
      <c r="G3682" s="400"/>
      <c r="H3682" s="390"/>
    </row>
    <row r="3683" spans="1:8" ht="21" customHeight="1">
      <c r="A3683" s="325"/>
      <c r="B3683" s="396"/>
      <c r="C3683" s="397"/>
      <c r="D3683" s="398"/>
      <c r="E3683" s="399"/>
      <c r="F3683" s="398"/>
      <c r="G3683" s="400"/>
      <c r="H3683" s="390"/>
    </row>
    <row r="3684" spans="1:8" ht="21" customHeight="1">
      <c r="A3684" s="325"/>
      <c r="B3684" s="396"/>
      <c r="C3684" s="397"/>
      <c r="D3684" s="398"/>
      <c r="E3684" s="399"/>
      <c r="F3684" s="398"/>
      <c r="G3684" s="400"/>
      <c r="H3684" s="390"/>
    </row>
    <row r="3685" spans="1:8" ht="21" customHeight="1">
      <c r="A3685" s="325"/>
      <c r="B3685" s="396"/>
      <c r="C3685" s="397"/>
      <c r="D3685" s="398"/>
      <c r="E3685" s="399"/>
      <c r="F3685" s="398"/>
      <c r="G3685" s="400"/>
      <c r="H3685" s="390"/>
    </row>
    <row r="3686" spans="1:8" ht="21" customHeight="1">
      <c r="A3686" s="325"/>
      <c r="B3686" s="396"/>
      <c r="C3686" s="397"/>
      <c r="D3686" s="398"/>
      <c r="E3686" s="399"/>
      <c r="F3686" s="398"/>
      <c r="G3686" s="400"/>
      <c r="H3686" s="390"/>
    </row>
    <row r="3687" spans="1:8" ht="21" customHeight="1">
      <c r="A3687" s="325"/>
      <c r="B3687" s="396"/>
      <c r="C3687" s="397"/>
      <c r="D3687" s="398"/>
      <c r="E3687" s="399"/>
      <c r="F3687" s="398"/>
      <c r="G3687" s="400"/>
      <c r="H3687" s="390"/>
    </row>
    <row r="3688" spans="1:8" ht="21" customHeight="1">
      <c r="A3688" s="325"/>
      <c r="B3688" s="396"/>
      <c r="C3688" s="397"/>
      <c r="D3688" s="398"/>
      <c r="E3688" s="399"/>
      <c r="F3688" s="398"/>
      <c r="G3688" s="400"/>
      <c r="H3688" s="390"/>
    </row>
    <row r="3689" spans="1:8" ht="21" customHeight="1">
      <c r="A3689" s="325"/>
      <c r="B3689" s="396"/>
      <c r="C3689" s="397"/>
      <c r="D3689" s="398"/>
      <c r="E3689" s="399"/>
      <c r="F3689" s="398"/>
      <c r="G3689" s="400"/>
      <c r="H3689" s="390"/>
    </row>
    <row r="3690" spans="1:8" ht="21" customHeight="1">
      <c r="A3690" s="325"/>
      <c r="B3690" s="396"/>
      <c r="C3690" s="397"/>
      <c r="D3690" s="398"/>
      <c r="E3690" s="399"/>
      <c r="F3690" s="398"/>
      <c r="G3690" s="400"/>
      <c r="H3690" s="390"/>
    </row>
    <row r="3691" spans="1:8" ht="21" customHeight="1">
      <c r="A3691" s="325"/>
      <c r="B3691" s="396"/>
      <c r="C3691" s="397"/>
      <c r="D3691" s="398"/>
      <c r="E3691" s="399"/>
      <c r="F3691" s="398"/>
      <c r="G3691" s="400"/>
      <c r="H3691" s="390"/>
    </row>
    <row r="3692" spans="1:8" ht="21" customHeight="1">
      <c r="A3692" s="325"/>
      <c r="B3692" s="396"/>
      <c r="C3692" s="397"/>
      <c r="D3692" s="398"/>
      <c r="E3692" s="399"/>
      <c r="F3692" s="398"/>
      <c r="G3692" s="400"/>
      <c r="H3692" s="390"/>
    </row>
    <row r="3693" spans="1:8" ht="21" customHeight="1">
      <c r="A3693" s="325"/>
      <c r="B3693" s="396"/>
      <c r="C3693" s="397"/>
      <c r="D3693" s="398"/>
      <c r="E3693" s="399"/>
      <c r="F3693" s="398"/>
      <c r="G3693" s="400"/>
      <c r="H3693" s="390"/>
    </row>
    <row r="3694" spans="1:8" ht="21" customHeight="1">
      <c r="A3694" s="325"/>
      <c r="B3694" s="396"/>
      <c r="C3694" s="397"/>
      <c r="D3694" s="398"/>
      <c r="E3694" s="399"/>
      <c r="F3694" s="398"/>
      <c r="G3694" s="400"/>
      <c r="H3694" s="390"/>
    </row>
    <row r="3695" spans="1:8" ht="21" customHeight="1">
      <c r="A3695" s="325"/>
      <c r="B3695" s="396"/>
      <c r="C3695" s="397"/>
      <c r="D3695" s="398"/>
      <c r="E3695" s="399"/>
      <c r="F3695" s="398"/>
      <c r="G3695" s="400"/>
      <c r="H3695" s="390"/>
    </row>
    <row r="3696" spans="1:8" ht="21" customHeight="1">
      <c r="A3696" s="325"/>
      <c r="B3696" s="396"/>
      <c r="C3696" s="397"/>
      <c r="D3696" s="398"/>
      <c r="E3696" s="399"/>
      <c r="F3696" s="398"/>
      <c r="G3696" s="400"/>
      <c r="H3696" s="390"/>
    </row>
    <row r="3697" spans="1:8" ht="21" customHeight="1">
      <c r="A3697" s="325"/>
      <c r="B3697" s="396"/>
      <c r="C3697" s="397"/>
      <c r="D3697" s="398"/>
      <c r="E3697" s="399"/>
      <c r="F3697" s="398"/>
      <c r="G3697" s="400"/>
      <c r="H3697" s="390"/>
    </row>
    <row r="3698" spans="1:8" ht="21" customHeight="1">
      <c r="A3698" s="325"/>
      <c r="B3698" s="396"/>
      <c r="C3698" s="397"/>
      <c r="D3698" s="398"/>
      <c r="E3698" s="399"/>
      <c r="F3698" s="398"/>
      <c r="G3698" s="400"/>
      <c r="H3698" s="390"/>
    </row>
    <row r="3699" spans="1:8" ht="21" customHeight="1">
      <c r="A3699" s="325"/>
      <c r="B3699" s="396"/>
      <c r="C3699" s="397"/>
      <c r="D3699" s="398"/>
      <c r="E3699" s="399"/>
      <c r="F3699" s="398"/>
      <c r="G3699" s="400"/>
      <c r="H3699" s="390"/>
    </row>
    <row r="3700" spans="1:8" ht="21" customHeight="1">
      <c r="A3700" s="325"/>
      <c r="B3700" s="396"/>
      <c r="C3700" s="397"/>
      <c r="D3700" s="398"/>
      <c r="E3700" s="399"/>
      <c r="F3700" s="398"/>
      <c r="G3700" s="400"/>
      <c r="H3700" s="390"/>
    </row>
    <row r="3701" spans="1:8" ht="21" customHeight="1">
      <c r="A3701" s="325"/>
      <c r="B3701" s="396"/>
      <c r="C3701" s="397"/>
      <c r="D3701" s="398"/>
      <c r="E3701" s="399"/>
      <c r="F3701" s="398"/>
      <c r="G3701" s="400"/>
      <c r="H3701" s="390"/>
    </row>
    <row r="3702" spans="1:8" ht="21" customHeight="1">
      <c r="A3702" s="325"/>
      <c r="B3702" s="396"/>
      <c r="C3702" s="397"/>
      <c r="D3702" s="398"/>
      <c r="E3702" s="399"/>
      <c r="F3702" s="398"/>
      <c r="G3702" s="400"/>
      <c r="H3702" s="390"/>
    </row>
    <row r="3703" spans="1:8" ht="21" customHeight="1">
      <c r="A3703" s="325"/>
      <c r="B3703" s="396"/>
      <c r="C3703" s="397"/>
      <c r="D3703" s="398"/>
      <c r="E3703" s="399"/>
      <c r="F3703" s="398"/>
      <c r="G3703" s="400"/>
      <c r="H3703" s="390"/>
    </row>
    <row r="3704" spans="1:8" ht="21" customHeight="1">
      <c r="A3704" s="325"/>
      <c r="B3704" s="396"/>
      <c r="C3704" s="397"/>
      <c r="D3704" s="398"/>
      <c r="E3704" s="399"/>
      <c r="F3704" s="398"/>
      <c r="G3704" s="400"/>
      <c r="H3704" s="390"/>
    </row>
    <row r="3705" spans="1:8" ht="21" customHeight="1">
      <c r="A3705" s="325"/>
      <c r="B3705" s="396"/>
      <c r="C3705" s="397"/>
      <c r="D3705" s="398"/>
      <c r="E3705" s="399"/>
      <c r="F3705" s="398"/>
      <c r="G3705" s="400"/>
      <c r="H3705" s="390"/>
    </row>
    <row r="3706" spans="1:8" ht="21" customHeight="1">
      <c r="A3706" s="325"/>
      <c r="B3706" s="396"/>
      <c r="C3706" s="397"/>
      <c r="D3706" s="398"/>
      <c r="E3706" s="399"/>
      <c r="F3706" s="398"/>
      <c r="G3706" s="400"/>
      <c r="H3706" s="390"/>
    </row>
    <row r="3707" spans="1:8" ht="21" customHeight="1">
      <c r="A3707" s="325"/>
      <c r="B3707" s="396"/>
      <c r="C3707" s="397"/>
      <c r="D3707" s="398"/>
      <c r="E3707" s="399"/>
      <c r="F3707" s="398"/>
      <c r="G3707" s="400"/>
      <c r="H3707" s="390"/>
    </row>
    <row r="3708" spans="1:8" ht="21" customHeight="1">
      <c r="A3708" s="325"/>
      <c r="B3708" s="396"/>
      <c r="C3708" s="397"/>
      <c r="D3708" s="398"/>
      <c r="E3708" s="399"/>
      <c r="F3708" s="398"/>
      <c r="G3708" s="400"/>
      <c r="H3708" s="390"/>
    </row>
    <row r="3709" spans="1:8" ht="21" customHeight="1">
      <c r="A3709" s="325"/>
      <c r="B3709" s="396"/>
      <c r="C3709" s="397"/>
      <c r="D3709" s="398"/>
      <c r="E3709" s="399"/>
      <c r="F3709" s="398"/>
      <c r="G3709" s="400"/>
      <c r="H3709" s="390"/>
    </row>
    <row r="3710" spans="1:8" ht="21" customHeight="1">
      <c r="A3710" s="325"/>
      <c r="B3710" s="396"/>
      <c r="C3710" s="397"/>
      <c r="D3710" s="398"/>
      <c r="E3710" s="399"/>
      <c r="F3710" s="398"/>
      <c r="G3710" s="400"/>
      <c r="H3710" s="390"/>
    </row>
    <row r="3711" spans="1:8" ht="21" customHeight="1">
      <c r="A3711" s="325"/>
      <c r="B3711" s="396"/>
      <c r="C3711" s="397"/>
      <c r="D3711" s="398"/>
      <c r="E3711" s="399"/>
      <c r="F3711" s="398"/>
      <c r="G3711" s="400"/>
      <c r="H3711" s="390"/>
    </row>
    <row r="3712" spans="1:8" ht="21" customHeight="1">
      <c r="A3712" s="325"/>
      <c r="B3712" s="396"/>
      <c r="C3712" s="397"/>
      <c r="D3712" s="398"/>
      <c r="E3712" s="399"/>
      <c r="F3712" s="398"/>
      <c r="G3712" s="400"/>
      <c r="H3712" s="390"/>
    </row>
    <row r="3713" spans="1:8" ht="21" customHeight="1">
      <c r="A3713" s="325"/>
      <c r="B3713" s="396"/>
      <c r="C3713" s="397"/>
      <c r="D3713" s="398"/>
      <c r="E3713" s="399"/>
      <c r="F3713" s="398"/>
      <c r="G3713" s="400"/>
      <c r="H3713" s="390"/>
    </row>
    <row r="3714" spans="1:8" ht="21" customHeight="1">
      <c r="A3714" s="325"/>
      <c r="B3714" s="396"/>
      <c r="C3714" s="397"/>
      <c r="D3714" s="398"/>
      <c r="E3714" s="399"/>
      <c r="F3714" s="398"/>
      <c r="G3714" s="400"/>
      <c r="H3714" s="390"/>
    </row>
    <row r="3715" spans="1:8" ht="21" customHeight="1">
      <c r="A3715" s="325"/>
      <c r="B3715" s="396"/>
      <c r="C3715" s="397"/>
      <c r="D3715" s="398"/>
      <c r="E3715" s="399"/>
      <c r="F3715" s="398"/>
      <c r="G3715" s="400"/>
      <c r="H3715" s="390"/>
    </row>
    <row r="3716" spans="1:8" ht="21" customHeight="1">
      <c r="A3716" s="325"/>
      <c r="B3716" s="396"/>
      <c r="C3716" s="397"/>
      <c r="D3716" s="398"/>
      <c r="E3716" s="399"/>
      <c r="F3716" s="398"/>
      <c r="G3716" s="400"/>
      <c r="H3716" s="390"/>
    </row>
    <row r="3717" spans="1:8" ht="21" customHeight="1">
      <c r="A3717" s="325"/>
      <c r="B3717" s="396"/>
      <c r="C3717" s="397"/>
      <c r="D3717" s="398"/>
      <c r="E3717" s="399"/>
      <c r="F3717" s="398"/>
      <c r="G3717" s="400"/>
      <c r="H3717" s="390"/>
    </row>
    <row r="3718" spans="1:8" ht="21" customHeight="1">
      <c r="A3718" s="325"/>
      <c r="B3718" s="396"/>
      <c r="C3718" s="397"/>
      <c r="D3718" s="398"/>
      <c r="E3718" s="399"/>
      <c r="F3718" s="398"/>
      <c r="G3718" s="400"/>
      <c r="H3718" s="390"/>
    </row>
    <row r="3719" spans="1:8" ht="21" customHeight="1">
      <c r="A3719" s="325"/>
      <c r="B3719" s="396"/>
      <c r="C3719" s="397"/>
      <c r="D3719" s="398"/>
      <c r="E3719" s="399"/>
      <c r="F3719" s="398"/>
      <c r="G3719" s="400"/>
      <c r="H3719" s="390"/>
    </row>
    <row r="3720" spans="1:8" ht="21" customHeight="1">
      <c r="A3720" s="325"/>
      <c r="B3720" s="396"/>
      <c r="C3720" s="397"/>
      <c r="D3720" s="398"/>
      <c r="E3720" s="399"/>
      <c r="F3720" s="398"/>
      <c r="G3720" s="400"/>
      <c r="H3720" s="390"/>
    </row>
    <row r="3721" spans="1:8" ht="21" customHeight="1">
      <c r="A3721" s="325"/>
      <c r="B3721" s="396"/>
      <c r="C3721" s="397"/>
      <c r="D3721" s="398"/>
      <c r="E3721" s="399"/>
      <c r="F3721" s="398"/>
      <c r="G3721" s="400"/>
      <c r="H3721" s="390"/>
    </row>
    <row r="3722" spans="1:8" ht="21" customHeight="1">
      <c r="A3722" s="325"/>
      <c r="B3722" s="396"/>
      <c r="C3722" s="397"/>
      <c r="D3722" s="398"/>
      <c r="E3722" s="399"/>
      <c r="F3722" s="398"/>
      <c r="G3722" s="400"/>
      <c r="H3722" s="390"/>
    </row>
    <row r="3723" spans="1:8" ht="21" customHeight="1">
      <c r="A3723" s="325"/>
      <c r="B3723" s="396"/>
      <c r="C3723" s="397"/>
      <c r="D3723" s="398"/>
      <c r="E3723" s="399"/>
      <c r="F3723" s="398"/>
      <c r="G3723" s="400"/>
      <c r="H3723" s="390"/>
    </row>
    <row r="3724" spans="1:8" ht="21" customHeight="1">
      <c r="A3724" s="325"/>
      <c r="B3724" s="396"/>
      <c r="C3724" s="397"/>
      <c r="D3724" s="398"/>
      <c r="E3724" s="399"/>
      <c r="F3724" s="398"/>
      <c r="G3724" s="400"/>
      <c r="H3724" s="390"/>
    </row>
    <row r="3725" spans="1:8" ht="21" customHeight="1">
      <c r="A3725" s="325"/>
      <c r="B3725" s="396"/>
      <c r="C3725" s="397"/>
      <c r="D3725" s="398"/>
      <c r="E3725" s="399"/>
      <c r="F3725" s="398"/>
      <c r="G3725" s="400"/>
      <c r="H3725" s="390"/>
    </row>
    <row r="3726" spans="1:8" ht="21" customHeight="1">
      <c r="A3726" s="325"/>
      <c r="B3726" s="396"/>
      <c r="C3726" s="397"/>
      <c r="D3726" s="398"/>
      <c r="E3726" s="399"/>
      <c r="F3726" s="398"/>
      <c r="G3726" s="400"/>
      <c r="H3726" s="390"/>
    </row>
    <row r="3727" spans="1:8" ht="21" customHeight="1">
      <c r="A3727" s="325"/>
      <c r="B3727" s="396"/>
      <c r="C3727" s="397"/>
      <c r="D3727" s="398"/>
      <c r="E3727" s="399"/>
      <c r="F3727" s="398"/>
      <c r="G3727" s="400"/>
      <c r="H3727" s="390"/>
    </row>
    <row r="3728" spans="1:8" ht="21" customHeight="1">
      <c r="A3728" s="325"/>
      <c r="B3728" s="396"/>
      <c r="C3728" s="397"/>
      <c r="D3728" s="398"/>
      <c r="E3728" s="399"/>
      <c r="F3728" s="398"/>
      <c r="G3728" s="400"/>
      <c r="H3728" s="390"/>
    </row>
    <row r="3729" spans="1:8" ht="21" customHeight="1">
      <c r="A3729" s="325"/>
      <c r="B3729" s="396"/>
      <c r="C3729" s="397"/>
      <c r="D3729" s="398"/>
      <c r="E3729" s="399"/>
      <c r="F3729" s="398"/>
      <c r="G3729" s="400"/>
      <c r="H3729" s="390"/>
    </row>
    <row r="3730" spans="1:8" ht="21" customHeight="1">
      <c r="A3730" s="325"/>
      <c r="B3730" s="396"/>
      <c r="C3730" s="397"/>
      <c r="D3730" s="398"/>
      <c r="E3730" s="399"/>
      <c r="F3730" s="398"/>
      <c r="G3730" s="400"/>
      <c r="H3730" s="390"/>
    </row>
    <row r="3731" spans="1:8" ht="21" customHeight="1">
      <c r="A3731" s="325"/>
      <c r="B3731" s="396"/>
      <c r="C3731" s="397"/>
      <c r="D3731" s="398"/>
      <c r="E3731" s="399"/>
      <c r="F3731" s="398"/>
      <c r="G3731" s="400"/>
      <c r="H3731" s="390"/>
    </row>
    <row r="3732" spans="1:8" ht="21" customHeight="1">
      <c r="A3732" s="325"/>
      <c r="B3732" s="396"/>
      <c r="C3732" s="397"/>
      <c r="D3732" s="398"/>
      <c r="E3732" s="399"/>
      <c r="F3732" s="398"/>
      <c r="G3732" s="400"/>
      <c r="H3732" s="390"/>
    </row>
    <row r="3733" spans="1:8" ht="21" customHeight="1">
      <c r="A3733" s="325"/>
      <c r="B3733" s="396"/>
      <c r="C3733" s="397"/>
      <c r="D3733" s="398"/>
      <c r="E3733" s="399"/>
      <c r="F3733" s="398"/>
      <c r="G3733" s="400"/>
      <c r="H3733" s="390"/>
    </row>
    <row r="3734" spans="1:8" ht="21" customHeight="1">
      <c r="A3734" s="325"/>
      <c r="B3734" s="396"/>
      <c r="C3734" s="397"/>
      <c r="D3734" s="398"/>
      <c r="E3734" s="399"/>
      <c r="F3734" s="398"/>
      <c r="G3734" s="400"/>
      <c r="H3734" s="390"/>
    </row>
    <row r="3735" spans="1:8" ht="21" customHeight="1">
      <c r="A3735" s="325"/>
      <c r="B3735" s="396"/>
      <c r="C3735" s="397"/>
      <c r="D3735" s="398"/>
      <c r="E3735" s="399"/>
      <c r="F3735" s="398"/>
      <c r="G3735" s="400"/>
      <c r="H3735" s="390"/>
    </row>
    <row r="3736" spans="1:8" ht="21" customHeight="1">
      <c r="A3736" s="325"/>
      <c r="B3736" s="396"/>
      <c r="C3736" s="397"/>
      <c r="D3736" s="398"/>
      <c r="E3736" s="399"/>
      <c r="F3736" s="398"/>
      <c r="G3736" s="400"/>
      <c r="H3736" s="390"/>
    </row>
    <row r="3737" spans="1:8" ht="21" customHeight="1">
      <c r="A3737" s="325"/>
      <c r="B3737" s="396"/>
      <c r="C3737" s="397"/>
      <c r="D3737" s="398"/>
      <c r="E3737" s="399"/>
      <c r="F3737" s="398"/>
      <c r="G3737" s="400"/>
      <c r="H3737" s="390"/>
    </row>
    <row r="3738" spans="1:8" ht="21" customHeight="1">
      <c r="A3738" s="325"/>
      <c r="B3738" s="396"/>
      <c r="C3738" s="397"/>
      <c r="D3738" s="398"/>
      <c r="E3738" s="399"/>
      <c r="F3738" s="398"/>
      <c r="G3738" s="400"/>
      <c r="H3738" s="390"/>
    </row>
    <row r="3739" spans="1:8" ht="21" customHeight="1">
      <c r="A3739" s="325"/>
      <c r="B3739" s="396"/>
      <c r="C3739" s="397"/>
      <c r="D3739" s="398"/>
      <c r="E3739" s="399"/>
      <c r="F3739" s="398"/>
      <c r="G3739" s="400"/>
      <c r="H3739" s="390"/>
    </row>
    <row r="3740" spans="1:8" ht="21" customHeight="1">
      <c r="A3740" s="325"/>
      <c r="B3740" s="396"/>
      <c r="C3740" s="397"/>
      <c r="D3740" s="398"/>
      <c r="E3740" s="399"/>
      <c r="F3740" s="398"/>
      <c r="G3740" s="400"/>
      <c r="H3740" s="390"/>
    </row>
    <row r="3741" spans="1:8" ht="21" customHeight="1">
      <c r="A3741" s="325"/>
      <c r="B3741" s="396"/>
      <c r="C3741" s="397"/>
      <c r="D3741" s="398"/>
      <c r="E3741" s="399"/>
      <c r="F3741" s="398"/>
      <c r="G3741" s="400"/>
      <c r="H3741" s="390"/>
    </row>
    <row r="3742" spans="1:8" ht="21" customHeight="1">
      <c r="A3742" s="325"/>
      <c r="B3742" s="396"/>
      <c r="C3742" s="397"/>
      <c r="D3742" s="398"/>
      <c r="E3742" s="399"/>
      <c r="F3742" s="398"/>
      <c r="G3742" s="400"/>
      <c r="H3742" s="390"/>
    </row>
    <row r="3743" spans="1:8" ht="21" customHeight="1">
      <c r="A3743" s="325"/>
      <c r="B3743" s="396"/>
      <c r="C3743" s="397"/>
      <c r="D3743" s="398"/>
      <c r="E3743" s="399"/>
      <c r="F3743" s="398"/>
      <c r="G3743" s="400"/>
      <c r="H3743" s="390"/>
    </row>
    <row r="3744" spans="1:8" ht="21" customHeight="1">
      <c r="A3744" s="325"/>
      <c r="B3744" s="396"/>
      <c r="C3744" s="397"/>
      <c r="D3744" s="398"/>
      <c r="E3744" s="399"/>
      <c r="F3744" s="398"/>
      <c r="G3744" s="400"/>
      <c r="H3744" s="390"/>
    </row>
    <row r="3745" spans="1:8" ht="21" customHeight="1">
      <c r="A3745" s="325"/>
      <c r="B3745" s="396"/>
      <c r="C3745" s="397"/>
      <c r="D3745" s="398"/>
      <c r="E3745" s="399"/>
      <c r="F3745" s="398"/>
      <c r="G3745" s="400"/>
      <c r="H3745" s="390"/>
    </row>
    <row r="3746" spans="1:8" ht="21" customHeight="1">
      <c r="A3746" s="325"/>
      <c r="B3746" s="396"/>
      <c r="C3746" s="397"/>
      <c r="D3746" s="398"/>
      <c r="E3746" s="399"/>
      <c r="F3746" s="398"/>
      <c r="G3746" s="400"/>
      <c r="H3746" s="390"/>
    </row>
    <row r="3747" spans="1:8" ht="21" customHeight="1">
      <c r="A3747" s="325"/>
      <c r="B3747" s="396"/>
      <c r="C3747" s="397"/>
      <c r="D3747" s="398"/>
      <c r="E3747" s="399"/>
      <c r="F3747" s="398"/>
      <c r="G3747" s="400"/>
      <c r="H3747" s="390"/>
    </row>
    <row r="3748" spans="1:8" ht="21" customHeight="1">
      <c r="A3748" s="325"/>
      <c r="B3748" s="396"/>
      <c r="C3748" s="397"/>
      <c r="D3748" s="398"/>
      <c r="E3748" s="399"/>
      <c r="F3748" s="398"/>
      <c r="G3748" s="400"/>
      <c r="H3748" s="390"/>
    </row>
    <row r="3749" spans="1:8" ht="21" customHeight="1">
      <c r="A3749" s="325"/>
      <c r="B3749" s="396"/>
      <c r="C3749" s="397"/>
      <c r="D3749" s="398"/>
      <c r="E3749" s="399"/>
      <c r="F3749" s="398"/>
      <c r="G3749" s="400"/>
      <c r="H3749" s="390"/>
    </row>
    <row r="3750" spans="1:8" ht="21" customHeight="1">
      <c r="A3750" s="325"/>
      <c r="B3750" s="396"/>
      <c r="C3750" s="397"/>
      <c r="D3750" s="398"/>
      <c r="E3750" s="399"/>
      <c r="F3750" s="398"/>
      <c r="G3750" s="400"/>
      <c r="H3750" s="390"/>
    </row>
    <row r="3751" spans="1:8" ht="21" customHeight="1">
      <c r="A3751" s="325"/>
      <c r="B3751" s="396"/>
      <c r="C3751" s="397"/>
      <c r="D3751" s="398"/>
      <c r="E3751" s="399"/>
      <c r="F3751" s="398"/>
      <c r="G3751" s="400"/>
      <c r="H3751" s="390"/>
    </row>
    <row r="3752" spans="1:8" ht="21" customHeight="1">
      <c r="A3752" s="325"/>
      <c r="B3752" s="396"/>
      <c r="C3752" s="397"/>
      <c r="D3752" s="398"/>
      <c r="E3752" s="399"/>
      <c r="F3752" s="398"/>
      <c r="G3752" s="400"/>
      <c r="H3752" s="390"/>
    </row>
    <row r="3753" spans="1:8" ht="21" customHeight="1">
      <c r="A3753" s="325"/>
      <c r="B3753" s="396"/>
      <c r="C3753" s="397"/>
      <c r="D3753" s="398"/>
      <c r="E3753" s="399"/>
      <c r="F3753" s="398"/>
      <c r="G3753" s="400"/>
      <c r="H3753" s="390"/>
    </row>
    <row r="3754" spans="1:8" ht="21" customHeight="1">
      <c r="A3754" s="325"/>
      <c r="B3754" s="396"/>
      <c r="C3754" s="397"/>
      <c r="D3754" s="398"/>
      <c r="E3754" s="399"/>
      <c r="F3754" s="398"/>
      <c r="G3754" s="400"/>
      <c r="H3754" s="390"/>
    </row>
    <row r="3755" spans="1:8" ht="21" customHeight="1">
      <c r="A3755" s="325"/>
      <c r="B3755" s="396"/>
      <c r="C3755" s="397"/>
      <c r="D3755" s="398"/>
      <c r="E3755" s="399"/>
      <c r="F3755" s="398"/>
      <c r="G3755" s="400"/>
      <c r="H3755" s="390"/>
    </row>
    <row r="3756" spans="1:8" ht="21" customHeight="1">
      <c r="A3756" s="325"/>
      <c r="B3756" s="396"/>
      <c r="C3756" s="397"/>
      <c r="D3756" s="398"/>
      <c r="E3756" s="399"/>
      <c r="F3756" s="398"/>
      <c r="G3756" s="400"/>
      <c r="H3756" s="390"/>
    </row>
    <row r="3757" spans="1:8" ht="21" customHeight="1">
      <c r="A3757" s="325"/>
      <c r="B3757" s="396"/>
      <c r="C3757" s="397"/>
      <c r="D3757" s="398"/>
      <c r="E3757" s="399"/>
      <c r="F3757" s="398"/>
      <c r="G3757" s="400"/>
      <c r="H3757" s="390"/>
    </row>
    <row r="3758" spans="1:8" ht="21" customHeight="1">
      <c r="A3758" s="325"/>
      <c r="B3758" s="396"/>
      <c r="C3758" s="397"/>
      <c r="D3758" s="398"/>
      <c r="E3758" s="399"/>
      <c r="F3758" s="398"/>
      <c r="G3758" s="400"/>
      <c r="H3758" s="390"/>
    </row>
    <row r="3759" spans="1:8" ht="21" customHeight="1">
      <c r="A3759" s="325"/>
      <c r="B3759" s="396"/>
      <c r="C3759" s="397"/>
      <c r="D3759" s="398"/>
      <c r="E3759" s="399"/>
      <c r="F3759" s="398"/>
      <c r="G3759" s="400"/>
      <c r="H3759" s="390"/>
    </row>
    <row r="3760" spans="1:8" ht="21" customHeight="1">
      <c r="A3760" s="325"/>
      <c r="B3760" s="396"/>
      <c r="C3760" s="397"/>
      <c r="D3760" s="398"/>
      <c r="E3760" s="399"/>
      <c r="F3760" s="398"/>
      <c r="G3760" s="400"/>
      <c r="H3760" s="390"/>
    </row>
    <row r="3761" spans="1:8" ht="21" customHeight="1">
      <c r="A3761" s="325"/>
      <c r="B3761" s="396"/>
      <c r="C3761" s="397"/>
      <c r="D3761" s="398"/>
      <c r="E3761" s="399"/>
      <c r="F3761" s="398"/>
      <c r="G3761" s="400"/>
      <c r="H3761" s="390"/>
    </row>
    <row r="3762" spans="1:8" ht="21" customHeight="1">
      <c r="A3762" s="325"/>
      <c r="B3762" s="396"/>
      <c r="C3762" s="397"/>
      <c r="D3762" s="398"/>
      <c r="E3762" s="399"/>
      <c r="F3762" s="398"/>
      <c r="G3762" s="400"/>
      <c r="H3762" s="390"/>
    </row>
    <row r="3763" spans="1:8" ht="21" customHeight="1">
      <c r="A3763" s="325"/>
      <c r="B3763" s="396"/>
      <c r="C3763" s="397"/>
      <c r="D3763" s="398"/>
      <c r="E3763" s="399"/>
      <c r="F3763" s="398"/>
      <c r="G3763" s="400"/>
      <c r="H3763" s="390"/>
    </row>
    <row r="3764" spans="1:8" ht="21" customHeight="1">
      <c r="A3764" s="325"/>
      <c r="B3764" s="396"/>
      <c r="C3764" s="397"/>
      <c r="D3764" s="398"/>
      <c r="E3764" s="399"/>
      <c r="F3764" s="398"/>
      <c r="G3764" s="400"/>
      <c r="H3764" s="390"/>
    </row>
    <row r="3765" spans="1:8" ht="21" customHeight="1">
      <c r="A3765" s="325"/>
      <c r="B3765" s="396"/>
      <c r="C3765" s="397"/>
      <c r="D3765" s="398"/>
      <c r="E3765" s="399"/>
      <c r="F3765" s="398"/>
      <c r="G3765" s="400"/>
      <c r="H3765" s="390"/>
    </row>
    <row r="3766" spans="1:8" ht="21" customHeight="1">
      <c r="A3766" s="325"/>
      <c r="B3766" s="396"/>
      <c r="C3766" s="397"/>
      <c r="D3766" s="398"/>
      <c r="E3766" s="399"/>
      <c r="F3766" s="398"/>
      <c r="G3766" s="400"/>
      <c r="H3766" s="390"/>
    </row>
    <row r="3767" spans="1:8" ht="21" customHeight="1">
      <c r="A3767" s="325"/>
      <c r="B3767" s="396"/>
      <c r="C3767" s="397"/>
      <c r="D3767" s="398"/>
      <c r="E3767" s="399"/>
      <c r="F3767" s="398"/>
      <c r="G3767" s="400"/>
      <c r="H3767" s="390"/>
    </row>
    <row r="3768" spans="1:8" ht="21" customHeight="1">
      <c r="A3768" s="325"/>
      <c r="B3768" s="396"/>
      <c r="C3768" s="397"/>
      <c r="D3768" s="398"/>
      <c r="E3768" s="399"/>
      <c r="F3768" s="398"/>
      <c r="G3768" s="400"/>
      <c r="H3768" s="390"/>
    </row>
    <row r="3769" spans="1:8" ht="21" customHeight="1">
      <c r="A3769" s="325"/>
      <c r="B3769" s="396"/>
      <c r="C3769" s="397"/>
      <c r="D3769" s="398"/>
      <c r="E3769" s="399"/>
      <c r="F3769" s="398"/>
      <c r="G3769" s="400"/>
      <c r="H3769" s="390"/>
    </row>
    <row r="3770" spans="1:8" ht="21" customHeight="1">
      <c r="A3770" s="325"/>
      <c r="B3770" s="396"/>
      <c r="C3770" s="397"/>
      <c r="D3770" s="398"/>
      <c r="E3770" s="399"/>
      <c r="F3770" s="398"/>
      <c r="G3770" s="400"/>
      <c r="H3770" s="390"/>
    </row>
    <row r="3771" spans="1:8" ht="21" customHeight="1">
      <c r="A3771" s="325"/>
      <c r="B3771" s="396"/>
      <c r="C3771" s="397"/>
      <c r="D3771" s="398"/>
      <c r="E3771" s="399"/>
      <c r="F3771" s="398"/>
      <c r="G3771" s="400"/>
      <c r="H3771" s="390"/>
    </row>
    <row r="3772" spans="1:8" ht="21" customHeight="1">
      <c r="A3772" s="325"/>
      <c r="B3772" s="396"/>
      <c r="C3772" s="397"/>
      <c r="D3772" s="398"/>
      <c r="E3772" s="399"/>
      <c r="F3772" s="398"/>
      <c r="G3772" s="400"/>
      <c r="H3772" s="390"/>
    </row>
    <row r="3773" spans="1:8" ht="21" customHeight="1">
      <c r="A3773" s="325"/>
      <c r="B3773" s="396"/>
      <c r="C3773" s="397"/>
      <c r="D3773" s="398"/>
      <c r="E3773" s="399"/>
      <c r="F3773" s="398"/>
      <c r="G3773" s="400"/>
      <c r="H3773" s="390"/>
    </row>
    <row r="3774" spans="1:8" ht="21" customHeight="1">
      <c r="A3774" s="325"/>
      <c r="B3774" s="396"/>
      <c r="C3774" s="397"/>
      <c r="D3774" s="398"/>
      <c r="E3774" s="399"/>
      <c r="F3774" s="398"/>
      <c r="G3774" s="400"/>
      <c r="H3774" s="390"/>
    </row>
    <row r="3775" spans="1:8" ht="21" customHeight="1">
      <c r="A3775" s="325"/>
      <c r="B3775" s="396"/>
      <c r="C3775" s="397"/>
      <c r="D3775" s="398"/>
      <c r="E3775" s="399"/>
      <c r="F3775" s="398"/>
      <c r="G3775" s="400"/>
      <c r="H3775" s="390"/>
    </row>
    <row r="3776" spans="1:8" ht="21" customHeight="1">
      <c r="A3776" s="325"/>
      <c r="B3776" s="396"/>
      <c r="C3776" s="397"/>
      <c r="D3776" s="398"/>
      <c r="E3776" s="399"/>
      <c r="F3776" s="398"/>
      <c r="G3776" s="400"/>
      <c r="H3776" s="390"/>
    </row>
    <row r="3777" spans="1:8" ht="21" customHeight="1">
      <c r="A3777" s="325"/>
      <c r="B3777" s="396"/>
      <c r="C3777" s="397"/>
      <c r="D3777" s="398"/>
      <c r="E3777" s="399"/>
      <c r="F3777" s="398"/>
      <c r="G3777" s="400"/>
      <c r="H3777" s="390"/>
    </row>
    <row r="3778" spans="1:8" ht="21" customHeight="1">
      <c r="A3778" s="325"/>
      <c r="B3778" s="396"/>
      <c r="C3778" s="397"/>
      <c r="D3778" s="398"/>
      <c r="E3778" s="399"/>
      <c r="F3778" s="398"/>
      <c r="G3778" s="400"/>
      <c r="H3778" s="390"/>
    </row>
    <row r="3779" spans="1:8" ht="21" customHeight="1">
      <c r="A3779" s="325"/>
      <c r="B3779" s="396"/>
      <c r="C3779" s="397"/>
      <c r="D3779" s="398"/>
      <c r="E3779" s="399"/>
      <c r="F3779" s="398"/>
      <c r="G3779" s="400"/>
      <c r="H3779" s="390"/>
    </row>
    <row r="3780" spans="1:8" ht="21" customHeight="1">
      <c r="A3780" s="325"/>
      <c r="B3780" s="396"/>
      <c r="C3780" s="397"/>
      <c r="D3780" s="398"/>
      <c r="E3780" s="399"/>
      <c r="F3780" s="398"/>
      <c r="G3780" s="400"/>
      <c r="H3780" s="390"/>
    </row>
    <row r="3781" spans="1:8" ht="21" customHeight="1">
      <c r="A3781" s="325"/>
      <c r="B3781" s="396"/>
      <c r="C3781" s="397"/>
      <c r="D3781" s="398"/>
      <c r="E3781" s="399"/>
      <c r="F3781" s="398"/>
      <c r="G3781" s="400"/>
      <c r="H3781" s="390"/>
    </row>
    <row r="3782" spans="1:8" ht="21" customHeight="1">
      <c r="A3782" s="325"/>
      <c r="B3782" s="396"/>
      <c r="C3782" s="397"/>
      <c r="D3782" s="398"/>
      <c r="E3782" s="399"/>
      <c r="F3782" s="398"/>
      <c r="G3782" s="400"/>
      <c r="H3782" s="390"/>
    </row>
    <row r="3783" spans="1:8" ht="21" customHeight="1">
      <c r="A3783" s="325"/>
      <c r="B3783" s="396"/>
      <c r="C3783" s="397"/>
      <c r="D3783" s="398"/>
      <c r="E3783" s="399"/>
      <c r="F3783" s="398"/>
      <c r="G3783" s="400"/>
      <c r="H3783" s="390"/>
    </row>
    <row r="3784" spans="1:8" ht="21" customHeight="1">
      <c r="A3784" s="325"/>
      <c r="B3784" s="396"/>
      <c r="C3784" s="397"/>
      <c r="D3784" s="398"/>
      <c r="E3784" s="399"/>
      <c r="F3784" s="398"/>
      <c r="G3784" s="400"/>
      <c r="H3784" s="390"/>
    </row>
    <row r="3785" spans="1:8" ht="21" customHeight="1">
      <c r="A3785" s="325"/>
      <c r="B3785" s="396"/>
      <c r="C3785" s="397"/>
      <c r="D3785" s="398"/>
      <c r="E3785" s="399"/>
      <c r="F3785" s="398"/>
      <c r="G3785" s="400"/>
      <c r="H3785" s="390"/>
    </row>
    <row r="3786" spans="1:8" ht="21" customHeight="1">
      <c r="A3786" s="325"/>
      <c r="B3786" s="396"/>
      <c r="C3786" s="397"/>
      <c r="D3786" s="398"/>
      <c r="E3786" s="399"/>
      <c r="F3786" s="398"/>
      <c r="G3786" s="400"/>
      <c r="H3786" s="390"/>
    </row>
    <row r="3787" spans="1:8" ht="21" customHeight="1">
      <c r="A3787" s="325"/>
      <c r="B3787" s="396"/>
      <c r="C3787" s="397"/>
      <c r="D3787" s="398"/>
      <c r="E3787" s="399"/>
      <c r="F3787" s="398"/>
      <c r="G3787" s="400"/>
      <c r="H3787" s="390"/>
    </row>
    <row r="3788" spans="1:8" ht="21" customHeight="1">
      <c r="A3788" s="325"/>
      <c r="B3788" s="396"/>
      <c r="C3788" s="397"/>
      <c r="D3788" s="398"/>
      <c r="E3788" s="399"/>
      <c r="F3788" s="398"/>
      <c r="G3788" s="400"/>
      <c r="H3788" s="390"/>
    </row>
    <row r="3789" spans="1:8" ht="21" customHeight="1">
      <c r="A3789" s="325"/>
      <c r="B3789" s="396"/>
      <c r="C3789" s="397"/>
      <c r="D3789" s="398"/>
      <c r="E3789" s="399"/>
      <c r="F3789" s="398"/>
      <c r="G3789" s="400"/>
      <c r="H3789" s="390"/>
    </row>
    <row r="3790" spans="1:8" ht="21" customHeight="1">
      <c r="A3790" s="325"/>
      <c r="B3790" s="396"/>
      <c r="C3790" s="397"/>
      <c r="D3790" s="398"/>
      <c r="E3790" s="399"/>
      <c r="F3790" s="398"/>
      <c r="G3790" s="400"/>
      <c r="H3790" s="390"/>
    </row>
    <row r="3791" spans="1:8" ht="21" customHeight="1">
      <c r="A3791" s="325"/>
      <c r="B3791" s="396"/>
      <c r="C3791" s="397"/>
      <c r="D3791" s="398"/>
      <c r="E3791" s="399"/>
      <c r="F3791" s="398"/>
      <c r="G3791" s="400"/>
      <c r="H3791" s="390"/>
    </row>
    <row r="3792" spans="1:8" ht="21" customHeight="1">
      <c r="A3792" s="325"/>
      <c r="B3792" s="396"/>
      <c r="C3792" s="397"/>
      <c r="D3792" s="398"/>
      <c r="E3792" s="399"/>
      <c r="F3792" s="398"/>
      <c r="G3792" s="400"/>
      <c r="H3792" s="390"/>
    </row>
    <row r="3793" spans="1:8" ht="21" customHeight="1">
      <c r="A3793" s="325"/>
      <c r="B3793" s="396"/>
      <c r="C3793" s="397"/>
      <c r="D3793" s="398"/>
      <c r="E3793" s="399"/>
      <c r="F3793" s="398"/>
      <c r="G3793" s="400"/>
      <c r="H3793" s="390"/>
    </row>
    <row r="3794" spans="1:8" ht="21" customHeight="1">
      <c r="A3794" s="325"/>
      <c r="B3794" s="396"/>
      <c r="C3794" s="397"/>
      <c r="D3794" s="398"/>
      <c r="E3794" s="399"/>
      <c r="F3794" s="398"/>
      <c r="G3794" s="400"/>
      <c r="H3794" s="390"/>
    </row>
    <row r="3795" spans="1:8" ht="21" customHeight="1">
      <c r="A3795" s="325"/>
      <c r="B3795" s="396"/>
      <c r="C3795" s="397"/>
      <c r="D3795" s="398"/>
      <c r="E3795" s="399"/>
      <c r="F3795" s="398"/>
      <c r="G3795" s="400"/>
      <c r="H3795" s="390"/>
    </row>
    <row r="3796" spans="1:8" ht="21" customHeight="1">
      <c r="A3796" s="325"/>
      <c r="B3796" s="396"/>
      <c r="C3796" s="397"/>
      <c r="D3796" s="398"/>
      <c r="E3796" s="399"/>
      <c r="F3796" s="398"/>
      <c r="G3796" s="400"/>
      <c r="H3796" s="390"/>
    </row>
    <row r="3797" spans="1:8" ht="21" customHeight="1">
      <c r="A3797" s="325"/>
      <c r="B3797" s="396"/>
      <c r="C3797" s="397"/>
      <c r="D3797" s="398"/>
      <c r="E3797" s="399"/>
      <c r="F3797" s="398"/>
      <c r="G3797" s="400"/>
      <c r="H3797" s="390"/>
    </row>
    <row r="3798" spans="1:8" ht="21" customHeight="1">
      <c r="A3798" s="325"/>
      <c r="B3798" s="396"/>
      <c r="C3798" s="397"/>
      <c r="D3798" s="398"/>
      <c r="E3798" s="399"/>
      <c r="F3798" s="398"/>
      <c r="G3798" s="400"/>
      <c r="H3798" s="390"/>
    </row>
    <row r="3799" spans="1:8" ht="21" customHeight="1">
      <c r="A3799" s="325"/>
      <c r="B3799" s="396"/>
      <c r="C3799" s="397"/>
      <c r="D3799" s="398"/>
      <c r="E3799" s="399"/>
      <c r="F3799" s="398"/>
      <c r="G3799" s="400"/>
      <c r="H3799" s="390"/>
    </row>
    <row r="3800" spans="1:8" ht="21" customHeight="1">
      <c r="A3800" s="325"/>
      <c r="B3800" s="396"/>
      <c r="C3800" s="397"/>
      <c r="D3800" s="398"/>
      <c r="E3800" s="399"/>
      <c r="F3800" s="398"/>
      <c r="G3800" s="400"/>
      <c r="H3800" s="390"/>
    </row>
    <row r="3801" spans="1:8" ht="21" customHeight="1">
      <c r="A3801" s="325"/>
      <c r="B3801" s="396"/>
      <c r="C3801" s="397"/>
      <c r="D3801" s="398"/>
      <c r="E3801" s="399"/>
      <c r="F3801" s="398"/>
      <c r="G3801" s="400"/>
      <c r="H3801" s="390"/>
    </row>
    <row r="3802" spans="1:8" ht="21" customHeight="1">
      <c r="A3802" s="325"/>
      <c r="B3802" s="396"/>
      <c r="C3802" s="397"/>
      <c r="D3802" s="398"/>
      <c r="E3802" s="399"/>
      <c r="F3802" s="398"/>
      <c r="G3802" s="400"/>
      <c r="H3802" s="390"/>
    </row>
    <row r="3803" spans="1:8" ht="21" customHeight="1">
      <c r="A3803" s="325"/>
      <c r="B3803" s="396"/>
      <c r="C3803" s="397"/>
      <c r="D3803" s="398"/>
      <c r="E3803" s="399"/>
      <c r="F3803" s="398"/>
      <c r="G3803" s="400"/>
      <c r="H3803" s="390"/>
    </row>
    <row r="3804" spans="1:8" ht="21" customHeight="1">
      <c r="A3804" s="325"/>
      <c r="B3804" s="396"/>
      <c r="C3804" s="397"/>
      <c r="D3804" s="398"/>
      <c r="E3804" s="399"/>
      <c r="F3804" s="398"/>
      <c r="G3804" s="400"/>
      <c r="H3804" s="390"/>
    </row>
    <row r="3805" spans="1:8" ht="21" customHeight="1">
      <c r="A3805" s="325"/>
      <c r="B3805" s="396"/>
      <c r="C3805" s="397"/>
      <c r="D3805" s="398"/>
      <c r="E3805" s="399"/>
      <c r="F3805" s="398"/>
      <c r="G3805" s="400"/>
      <c r="H3805" s="390"/>
    </row>
    <row r="3806" spans="1:8" ht="21" customHeight="1">
      <c r="A3806" s="325"/>
      <c r="B3806" s="396"/>
      <c r="C3806" s="397"/>
      <c r="D3806" s="398"/>
      <c r="E3806" s="399"/>
      <c r="F3806" s="398"/>
      <c r="G3806" s="400"/>
      <c r="H3806" s="390"/>
    </row>
    <row r="3807" spans="1:8" ht="21" customHeight="1">
      <c r="A3807" s="325"/>
      <c r="B3807" s="396"/>
      <c r="C3807" s="397"/>
      <c r="D3807" s="398"/>
      <c r="E3807" s="399"/>
      <c r="F3807" s="398"/>
      <c r="G3807" s="400"/>
      <c r="H3807" s="390"/>
    </row>
    <row r="3808" spans="1:8" ht="21" customHeight="1">
      <c r="A3808" s="325"/>
      <c r="B3808" s="396"/>
      <c r="C3808" s="397"/>
      <c r="D3808" s="398"/>
      <c r="E3808" s="399"/>
      <c r="F3808" s="398"/>
      <c r="G3808" s="400"/>
      <c r="H3808" s="390"/>
    </row>
    <row r="3809" spans="1:8" ht="21" customHeight="1">
      <c r="A3809" s="325"/>
      <c r="B3809" s="396"/>
      <c r="C3809" s="397"/>
      <c r="D3809" s="398"/>
      <c r="E3809" s="399"/>
      <c r="F3809" s="398"/>
      <c r="G3809" s="400"/>
      <c r="H3809" s="390"/>
    </row>
    <row r="3810" spans="1:8" ht="21" customHeight="1">
      <c r="A3810" s="325"/>
      <c r="B3810" s="396"/>
      <c r="C3810" s="397"/>
      <c r="D3810" s="398"/>
      <c r="E3810" s="399"/>
      <c r="F3810" s="398"/>
      <c r="G3810" s="400"/>
      <c r="H3810" s="390"/>
    </row>
    <row r="3811" spans="1:8" ht="21" customHeight="1">
      <c r="A3811" s="325"/>
      <c r="B3811" s="396"/>
      <c r="C3811" s="397"/>
      <c r="D3811" s="398"/>
      <c r="E3811" s="399"/>
      <c r="F3811" s="398"/>
      <c r="G3811" s="400"/>
      <c r="H3811" s="390"/>
    </row>
    <row r="3812" spans="1:8" ht="21" customHeight="1">
      <c r="A3812" s="325"/>
      <c r="B3812" s="396"/>
      <c r="C3812" s="397"/>
      <c r="D3812" s="398"/>
      <c r="E3812" s="399"/>
      <c r="F3812" s="398"/>
      <c r="G3812" s="400"/>
      <c r="H3812" s="390"/>
    </row>
    <row r="3813" spans="1:8" ht="21" customHeight="1">
      <c r="A3813" s="325"/>
      <c r="B3813" s="396"/>
      <c r="C3813" s="397"/>
      <c r="D3813" s="398"/>
      <c r="E3813" s="399"/>
      <c r="F3813" s="398"/>
      <c r="G3813" s="400"/>
      <c r="H3813" s="390"/>
    </row>
    <row r="3814" spans="1:8" ht="21" customHeight="1">
      <c r="A3814" s="325"/>
      <c r="B3814" s="396"/>
      <c r="C3814" s="397"/>
      <c r="D3814" s="398"/>
      <c r="E3814" s="399"/>
      <c r="F3814" s="398"/>
      <c r="G3814" s="400"/>
      <c r="H3814" s="390"/>
    </row>
    <row r="3815" spans="1:8" ht="21" customHeight="1">
      <c r="A3815" s="325"/>
      <c r="B3815" s="396"/>
      <c r="C3815" s="397"/>
      <c r="D3815" s="398"/>
      <c r="E3815" s="399"/>
      <c r="F3815" s="398"/>
      <c r="G3815" s="400"/>
      <c r="H3815" s="390"/>
    </row>
    <row r="3816" spans="1:8" ht="21" customHeight="1">
      <c r="A3816" s="325"/>
      <c r="B3816" s="396"/>
      <c r="C3816" s="397"/>
      <c r="D3816" s="398"/>
      <c r="E3816" s="399"/>
      <c r="F3816" s="398"/>
      <c r="G3816" s="400"/>
      <c r="H3816" s="390"/>
    </row>
    <row r="3817" spans="1:8" ht="21" customHeight="1">
      <c r="A3817" s="325"/>
      <c r="B3817" s="396"/>
      <c r="C3817" s="397"/>
      <c r="D3817" s="398"/>
      <c r="E3817" s="399"/>
      <c r="F3817" s="398"/>
      <c r="G3817" s="400"/>
      <c r="H3817" s="390"/>
    </row>
    <row r="3818" spans="1:8" ht="21" customHeight="1">
      <c r="A3818" s="325"/>
      <c r="B3818" s="396"/>
      <c r="C3818" s="397"/>
      <c r="D3818" s="398"/>
      <c r="E3818" s="399"/>
      <c r="F3818" s="398"/>
      <c r="G3818" s="400"/>
      <c r="H3818" s="390"/>
    </row>
    <row r="3819" spans="1:8" ht="21" customHeight="1">
      <c r="A3819" s="325"/>
      <c r="B3819" s="396"/>
      <c r="C3819" s="397"/>
      <c r="D3819" s="398"/>
      <c r="E3819" s="399"/>
      <c r="F3819" s="398"/>
      <c r="G3819" s="400"/>
      <c r="H3819" s="390"/>
    </row>
    <row r="3820" spans="1:8" ht="21" customHeight="1">
      <c r="A3820" s="325"/>
      <c r="B3820" s="396"/>
      <c r="C3820" s="397"/>
      <c r="D3820" s="398"/>
      <c r="E3820" s="399"/>
      <c r="F3820" s="398"/>
      <c r="G3820" s="400"/>
      <c r="H3820" s="390"/>
    </row>
    <row r="3821" spans="1:8" ht="21" customHeight="1">
      <c r="A3821" s="325"/>
      <c r="B3821" s="396"/>
      <c r="C3821" s="397"/>
      <c r="D3821" s="398"/>
      <c r="E3821" s="399"/>
      <c r="F3821" s="398"/>
      <c r="G3821" s="400"/>
      <c r="H3821" s="390"/>
    </row>
    <row r="3822" spans="1:8" ht="21" customHeight="1">
      <c r="A3822" s="325"/>
      <c r="B3822" s="396"/>
      <c r="C3822" s="397"/>
      <c r="D3822" s="398"/>
      <c r="E3822" s="399"/>
      <c r="F3822" s="398"/>
      <c r="G3822" s="400"/>
      <c r="H3822" s="390"/>
    </row>
    <row r="3823" spans="1:8" ht="21" customHeight="1">
      <c r="A3823" s="325"/>
      <c r="B3823" s="396"/>
      <c r="C3823" s="397"/>
      <c r="D3823" s="398"/>
      <c r="E3823" s="399"/>
      <c r="F3823" s="398"/>
      <c r="G3823" s="400"/>
      <c r="H3823" s="390"/>
    </row>
    <row r="3824" spans="1:8" ht="21" customHeight="1">
      <c r="A3824" s="325"/>
      <c r="B3824" s="396"/>
      <c r="C3824" s="397"/>
      <c r="D3824" s="398"/>
      <c r="E3824" s="399"/>
      <c r="F3824" s="398"/>
      <c r="G3824" s="400"/>
      <c r="H3824" s="390"/>
    </row>
    <row r="3825" spans="1:8" ht="21" customHeight="1">
      <c r="A3825" s="325"/>
      <c r="B3825" s="396"/>
      <c r="C3825" s="397"/>
      <c r="D3825" s="398"/>
      <c r="E3825" s="399"/>
      <c r="F3825" s="398"/>
      <c r="G3825" s="400"/>
      <c r="H3825" s="390"/>
    </row>
    <row r="3826" spans="1:8" ht="21" customHeight="1">
      <c r="A3826" s="325"/>
      <c r="B3826" s="396"/>
      <c r="C3826" s="397"/>
      <c r="D3826" s="398"/>
      <c r="E3826" s="399"/>
      <c r="F3826" s="398"/>
      <c r="G3826" s="400"/>
      <c r="H3826" s="390"/>
    </row>
    <row r="3827" spans="1:8" ht="21" customHeight="1">
      <c r="A3827" s="325"/>
      <c r="B3827" s="396"/>
      <c r="C3827" s="397"/>
      <c r="D3827" s="398"/>
      <c r="E3827" s="399"/>
      <c r="F3827" s="398"/>
      <c r="G3827" s="400"/>
      <c r="H3827" s="390"/>
    </row>
    <row r="3828" spans="1:8" ht="21" customHeight="1">
      <c r="A3828" s="325"/>
      <c r="B3828" s="396"/>
      <c r="C3828" s="397"/>
      <c r="D3828" s="398"/>
      <c r="E3828" s="399"/>
      <c r="F3828" s="398"/>
      <c r="G3828" s="400"/>
      <c r="H3828" s="390"/>
    </row>
    <row r="3829" spans="1:8" ht="21" customHeight="1">
      <c r="A3829" s="325"/>
      <c r="B3829" s="396"/>
      <c r="C3829" s="397"/>
      <c r="D3829" s="398"/>
      <c r="E3829" s="399"/>
      <c r="F3829" s="398"/>
      <c r="G3829" s="400"/>
      <c r="H3829" s="390"/>
    </row>
    <row r="3830" spans="1:8" ht="21" customHeight="1">
      <c r="A3830" s="325"/>
      <c r="B3830" s="396"/>
      <c r="C3830" s="397"/>
      <c r="D3830" s="398"/>
      <c r="E3830" s="399"/>
      <c r="F3830" s="398"/>
      <c r="G3830" s="400"/>
      <c r="H3830" s="390"/>
    </row>
    <row r="3831" spans="1:8" ht="21" customHeight="1">
      <c r="A3831" s="325"/>
      <c r="B3831" s="396"/>
      <c r="C3831" s="397"/>
      <c r="D3831" s="398"/>
      <c r="E3831" s="399"/>
      <c r="F3831" s="398"/>
      <c r="G3831" s="400"/>
      <c r="H3831" s="390"/>
    </row>
    <row r="3832" spans="1:8" ht="21" customHeight="1">
      <c r="A3832" s="325"/>
      <c r="B3832" s="396"/>
      <c r="C3832" s="397"/>
      <c r="D3832" s="398"/>
      <c r="E3832" s="399"/>
      <c r="F3832" s="398"/>
      <c r="G3832" s="400"/>
      <c r="H3832" s="390"/>
    </row>
    <row r="3833" spans="1:8" ht="21" customHeight="1">
      <c r="A3833" s="325"/>
      <c r="B3833" s="396"/>
      <c r="C3833" s="397"/>
      <c r="D3833" s="398"/>
      <c r="E3833" s="399"/>
      <c r="F3833" s="398"/>
      <c r="G3833" s="400"/>
      <c r="H3833" s="390"/>
    </row>
    <row r="3834" spans="1:8" ht="21" customHeight="1">
      <c r="A3834" s="325"/>
      <c r="B3834" s="396"/>
      <c r="C3834" s="397"/>
      <c r="D3834" s="398"/>
      <c r="E3834" s="399"/>
      <c r="F3834" s="398"/>
      <c r="G3834" s="400"/>
      <c r="H3834" s="390"/>
    </row>
    <row r="3835" spans="1:8" ht="21" customHeight="1">
      <c r="A3835" s="325"/>
      <c r="B3835" s="396"/>
      <c r="C3835" s="397"/>
      <c r="D3835" s="398"/>
      <c r="E3835" s="399"/>
      <c r="F3835" s="398"/>
      <c r="G3835" s="400"/>
      <c r="H3835" s="390"/>
    </row>
    <row r="3836" spans="1:8" ht="21" customHeight="1">
      <c r="A3836" s="325"/>
      <c r="B3836" s="396"/>
      <c r="C3836" s="397"/>
      <c r="D3836" s="398"/>
      <c r="E3836" s="399"/>
      <c r="F3836" s="398"/>
      <c r="G3836" s="400"/>
      <c r="H3836" s="390"/>
    </row>
    <row r="3837" spans="1:8" ht="21" customHeight="1">
      <c r="A3837" s="325"/>
      <c r="B3837" s="396"/>
      <c r="C3837" s="397"/>
      <c r="D3837" s="398"/>
      <c r="E3837" s="399"/>
      <c r="F3837" s="398"/>
      <c r="G3837" s="400"/>
      <c r="H3837" s="390"/>
    </row>
    <row r="3838" spans="1:8" ht="21" customHeight="1">
      <c r="A3838" s="325"/>
      <c r="B3838" s="396"/>
      <c r="C3838" s="397"/>
      <c r="D3838" s="398"/>
      <c r="E3838" s="399"/>
      <c r="F3838" s="398"/>
      <c r="G3838" s="400"/>
      <c r="H3838" s="390"/>
    </row>
    <row r="3839" spans="1:8" ht="21" customHeight="1">
      <c r="A3839" s="325"/>
      <c r="B3839" s="396"/>
      <c r="C3839" s="397"/>
      <c r="D3839" s="398"/>
      <c r="E3839" s="399"/>
      <c r="F3839" s="398"/>
      <c r="G3839" s="400"/>
      <c r="H3839" s="390"/>
    </row>
    <row r="3840" spans="1:8" ht="21" customHeight="1">
      <c r="A3840" s="325"/>
      <c r="B3840" s="396"/>
      <c r="C3840" s="397"/>
      <c r="D3840" s="398"/>
      <c r="E3840" s="399"/>
      <c r="F3840" s="398"/>
      <c r="G3840" s="400"/>
      <c r="H3840" s="390"/>
    </row>
    <row r="3841" spans="1:8" ht="21" customHeight="1">
      <c r="A3841" s="325"/>
      <c r="B3841" s="396"/>
      <c r="C3841" s="397"/>
      <c r="D3841" s="398"/>
      <c r="E3841" s="399"/>
      <c r="F3841" s="398"/>
      <c r="G3841" s="400"/>
      <c r="H3841" s="390"/>
    </row>
    <row r="3842" spans="1:8" ht="21" customHeight="1">
      <c r="A3842" s="325"/>
      <c r="B3842" s="396"/>
      <c r="C3842" s="397"/>
      <c r="D3842" s="398"/>
      <c r="E3842" s="399"/>
      <c r="F3842" s="398"/>
      <c r="G3842" s="400"/>
      <c r="H3842" s="390"/>
    </row>
    <row r="3843" spans="1:8" ht="21" customHeight="1">
      <c r="A3843" s="325"/>
      <c r="B3843" s="396"/>
      <c r="C3843" s="397"/>
      <c r="D3843" s="398"/>
      <c r="E3843" s="399"/>
      <c r="F3843" s="398"/>
      <c r="G3843" s="400"/>
      <c r="H3843" s="390"/>
    </row>
    <row r="3844" spans="1:8" ht="21" customHeight="1">
      <c r="A3844" s="325"/>
      <c r="B3844" s="396"/>
      <c r="C3844" s="397"/>
      <c r="D3844" s="398"/>
      <c r="E3844" s="399"/>
      <c r="F3844" s="398"/>
      <c r="G3844" s="400"/>
      <c r="H3844" s="390"/>
    </row>
    <row r="3845" spans="1:8" ht="21" customHeight="1">
      <c r="A3845" s="325"/>
      <c r="B3845" s="396"/>
      <c r="C3845" s="397"/>
      <c r="D3845" s="398"/>
      <c r="E3845" s="399"/>
      <c r="F3845" s="398"/>
      <c r="G3845" s="400"/>
      <c r="H3845" s="390"/>
    </row>
    <row r="3846" spans="1:8" ht="21" customHeight="1">
      <c r="A3846" s="325"/>
      <c r="B3846" s="396"/>
      <c r="C3846" s="397"/>
      <c r="D3846" s="398"/>
      <c r="E3846" s="399"/>
      <c r="F3846" s="398"/>
      <c r="G3846" s="400"/>
      <c r="H3846" s="390"/>
    </row>
    <row r="3847" spans="1:8" ht="21" customHeight="1">
      <c r="A3847" s="325"/>
      <c r="B3847" s="396"/>
      <c r="C3847" s="397"/>
      <c r="D3847" s="398"/>
      <c r="E3847" s="399"/>
      <c r="F3847" s="398"/>
      <c r="G3847" s="400"/>
      <c r="H3847" s="390"/>
    </row>
    <row r="3848" spans="1:8" ht="21" customHeight="1">
      <c r="A3848" s="325"/>
      <c r="B3848" s="396"/>
      <c r="C3848" s="397"/>
      <c r="D3848" s="398"/>
      <c r="E3848" s="399"/>
      <c r="F3848" s="398"/>
      <c r="G3848" s="400"/>
      <c r="H3848" s="390"/>
    </row>
    <row r="3849" spans="1:8" ht="21" customHeight="1">
      <c r="A3849" s="325"/>
      <c r="B3849" s="396"/>
      <c r="C3849" s="397"/>
      <c r="D3849" s="398"/>
      <c r="E3849" s="399"/>
      <c r="F3849" s="398"/>
      <c r="G3849" s="400"/>
      <c r="H3849" s="390"/>
    </row>
    <row r="3850" spans="1:8" ht="21" customHeight="1">
      <c r="A3850" s="325"/>
      <c r="B3850" s="396"/>
      <c r="C3850" s="397"/>
      <c r="D3850" s="398"/>
      <c r="E3850" s="399"/>
      <c r="F3850" s="398"/>
      <c r="G3850" s="400"/>
      <c r="H3850" s="390"/>
    </row>
    <row r="3851" spans="1:8" ht="21" customHeight="1">
      <c r="A3851" s="325"/>
      <c r="B3851" s="396"/>
      <c r="C3851" s="397"/>
      <c r="D3851" s="398"/>
      <c r="E3851" s="399"/>
      <c r="F3851" s="398"/>
      <c r="G3851" s="400"/>
      <c r="H3851" s="390"/>
    </row>
    <row r="3852" spans="1:8" ht="21" customHeight="1">
      <c r="A3852" s="325"/>
      <c r="B3852" s="396"/>
      <c r="C3852" s="397"/>
      <c r="D3852" s="398"/>
      <c r="E3852" s="399"/>
      <c r="F3852" s="398"/>
      <c r="G3852" s="400"/>
      <c r="H3852" s="390"/>
    </row>
    <row r="3853" spans="1:8" ht="21" customHeight="1">
      <c r="A3853" s="325"/>
      <c r="B3853" s="396"/>
      <c r="C3853" s="397"/>
      <c r="D3853" s="398"/>
      <c r="E3853" s="399"/>
      <c r="F3853" s="398"/>
      <c r="G3853" s="400"/>
      <c r="H3853" s="390"/>
    </row>
    <row r="3854" spans="1:8" ht="21" customHeight="1">
      <c r="A3854" s="325"/>
      <c r="B3854" s="396"/>
      <c r="C3854" s="397"/>
      <c r="D3854" s="398"/>
      <c r="E3854" s="399"/>
      <c r="F3854" s="398"/>
      <c r="G3854" s="400"/>
      <c r="H3854" s="390"/>
    </row>
    <row r="3855" spans="1:8" ht="21" customHeight="1">
      <c r="A3855" s="325"/>
      <c r="B3855" s="396"/>
      <c r="C3855" s="397"/>
      <c r="D3855" s="398"/>
      <c r="E3855" s="399"/>
      <c r="F3855" s="398"/>
      <c r="G3855" s="400"/>
      <c r="H3855" s="390"/>
    </row>
    <row r="3856" spans="1:8" ht="21" customHeight="1">
      <c r="A3856" s="325"/>
      <c r="B3856" s="396"/>
      <c r="C3856" s="397"/>
      <c r="D3856" s="398"/>
      <c r="E3856" s="399"/>
      <c r="F3856" s="398"/>
      <c r="G3856" s="400"/>
      <c r="H3856" s="390"/>
    </row>
    <row r="3857" spans="1:8" ht="21" customHeight="1">
      <c r="A3857" s="325"/>
      <c r="B3857" s="396"/>
      <c r="C3857" s="397"/>
      <c r="D3857" s="398"/>
      <c r="E3857" s="399"/>
      <c r="F3857" s="398"/>
      <c r="G3857" s="400"/>
      <c r="H3857" s="390"/>
    </row>
    <row r="3858" spans="1:8" ht="21" customHeight="1">
      <c r="A3858" s="325"/>
      <c r="B3858" s="396"/>
      <c r="C3858" s="397"/>
      <c r="D3858" s="398"/>
      <c r="E3858" s="399"/>
      <c r="F3858" s="398"/>
      <c r="G3858" s="400"/>
      <c r="H3858" s="390"/>
    </row>
    <row r="3859" spans="1:8" ht="21" customHeight="1">
      <c r="A3859" s="325"/>
      <c r="B3859" s="396"/>
      <c r="C3859" s="397"/>
      <c r="D3859" s="398"/>
      <c r="E3859" s="399"/>
      <c r="F3859" s="398"/>
      <c r="G3859" s="400"/>
      <c r="H3859" s="390"/>
    </row>
    <row r="3860" spans="1:8" ht="21" customHeight="1">
      <c r="A3860" s="325"/>
      <c r="B3860" s="396"/>
      <c r="C3860" s="397"/>
      <c r="D3860" s="398"/>
      <c r="E3860" s="399"/>
      <c r="F3860" s="398"/>
      <c r="G3860" s="400"/>
      <c r="H3860" s="390"/>
    </row>
    <row r="3861" spans="1:8" ht="21" customHeight="1">
      <c r="A3861" s="325"/>
      <c r="B3861" s="396"/>
      <c r="C3861" s="397"/>
      <c r="D3861" s="398"/>
      <c r="E3861" s="399"/>
      <c r="F3861" s="398"/>
      <c r="G3861" s="400"/>
      <c r="H3861" s="390"/>
    </row>
    <row r="3862" spans="1:8" ht="21" customHeight="1">
      <c r="A3862" s="325"/>
      <c r="B3862" s="396"/>
      <c r="C3862" s="397"/>
      <c r="D3862" s="398"/>
      <c r="E3862" s="399"/>
      <c r="F3862" s="398"/>
      <c r="G3862" s="400"/>
      <c r="H3862" s="390"/>
    </row>
    <row r="3863" spans="1:8" ht="21" customHeight="1">
      <c r="A3863" s="325"/>
      <c r="B3863" s="396"/>
      <c r="C3863" s="397"/>
      <c r="D3863" s="398"/>
      <c r="E3863" s="399"/>
      <c r="F3863" s="398"/>
      <c r="G3863" s="400"/>
      <c r="H3863" s="390"/>
    </row>
    <row r="3864" spans="1:8" ht="21" customHeight="1">
      <c r="A3864" s="325"/>
      <c r="B3864" s="396"/>
      <c r="C3864" s="397"/>
      <c r="D3864" s="398"/>
      <c r="E3864" s="399"/>
      <c r="F3864" s="398"/>
      <c r="G3864" s="400"/>
      <c r="H3864" s="390"/>
    </row>
    <row r="3865" spans="1:8" ht="21" customHeight="1">
      <c r="A3865" s="325"/>
      <c r="B3865" s="396"/>
      <c r="C3865" s="397"/>
      <c r="D3865" s="398"/>
      <c r="E3865" s="399"/>
      <c r="F3865" s="398"/>
      <c r="G3865" s="400"/>
      <c r="H3865" s="390"/>
    </row>
    <row r="3866" spans="1:8" ht="21" customHeight="1">
      <c r="A3866" s="325"/>
      <c r="B3866" s="396"/>
      <c r="C3866" s="397"/>
      <c r="D3866" s="398"/>
      <c r="E3866" s="399"/>
      <c r="F3866" s="398"/>
      <c r="G3866" s="400"/>
      <c r="H3866" s="390"/>
    </row>
    <row r="3867" spans="1:8" ht="21" customHeight="1">
      <c r="A3867" s="325"/>
      <c r="B3867" s="396"/>
      <c r="C3867" s="397"/>
      <c r="D3867" s="398"/>
      <c r="E3867" s="399"/>
      <c r="F3867" s="398"/>
      <c r="G3867" s="400"/>
      <c r="H3867" s="390"/>
    </row>
    <row r="3868" spans="1:8" ht="21" customHeight="1">
      <c r="A3868" s="325"/>
      <c r="B3868" s="396"/>
      <c r="C3868" s="397"/>
      <c r="D3868" s="398"/>
      <c r="E3868" s="399"/>
      <c r="F3868" s="398"/>
      <c r="G3868" s="400"/>
      <c r="H3868" s="390"/>
    </row>
    <row r="3869" spans="1:8" ht="21" customHeight="1">
      <c r="A3869" s="325"/>
      <c r="B3869" s="396"/>
      <c r="C3869" s="397"/>
      <c r="D3869" s="398"/>
      <c r="E3869" s="399"/>
      <c r="F3869" s="398"/>
      <c r="G3869" s="400"/>
      <c r="H3869" s="390"/>
    </row>
    <row r="3870" spans="1:8" ht="21" customHeight="1">
      <c r="A3870" s="325"/>
      <c r="B3870" s="396"/>
      <c r="C3870" s="397"/>
      <c r="D3870" s="398"/>
      <c r="E3870" s="399"/>
      <c r="F3870" s="398"/>
      <c r="G3870" s="400"/>
      <c r="H3870" s="390"/>
    </row>
    <row r="3871" spans="1:8" ht="21" customHeight="1">
      <c r="A3871" s="325"/>
      <c r="B3871" s="396"/>
      <c r="C3871" s="397"/>
      <c r="D3871" s="398"/>
      <c r="E3871" s="399"/>
      <c r="F3871" s="398"/>
      <c r="G3871" s="400"/>
      <c r="H3871" s="390"/>
    </row>
    <row r="3872" spans="1:8" ht="21" customHeight="1">
      <c r="A3872" s="325"/>
      <c r="B3872" s="396"/>
      <c r="C3872" s="397"/>
      <c r="D3872" s="398"/>
      <c r="E3872" s="399"/>
      <c r="F3872" s="398"/>
      <c r="G3872" s="400"/>
      <c r="H3872" s="390"/>
    </row>
    <row r="3873" spans="1:8" ht="21" customHeight="1">
      <c r="A3873" s="325"/>
      <c r="B3873" s="396"/>
      <c r="C3873" s="397"/>
      <c r="D3873" s="398"/>
      <c r="E3873" s="399"/>
      <c r="F3873" s="398"/>
      <c r="G3873" s="400"/>
      <c r="H3873" s="390"/>
    </row>
    <row r="3874" spans="1:8" ht="21" customHeight="1">
      <c r="A3874" s="325"/>
      <c r="B3874" s="396"/>
      <c r="C3874" s="397"/>
      <c r="D3874" s="398"/>
      <c r="E3874" s="399"/>
      <c r="F3874" s="398"/>
      <c r="G3874" s="400"/>
      <c r="H3874" s="390"/>
    </row>
    <row r="3875" spans="1:8" ht="21" customHeight="1">
      <c r="A3875" s="325"/>
      <c r="B3875" s="396"/>
      <c r="C3875" s="397"/>
      <c r="D3875" s="398"/>
      <c r="E3875" s="399"/>
      <c r="F3875" s="398"/>
      <c r="G3875" s="400"/>
      <c r="H3875" s="390"/>
    </row>
    <row r="3876" spans="1:8" ht="21" customHeight="1">
      <c r="A3876" s="325"/>
      <c r="B3876" s="396"/>
      <c r="C3876" s="397"/>
      <c r="D3876" s="398"/>
      <c r="E3876" s="399"/>
      <c r="F3876" s="398"/>
      <c r="G3876" s="400"/>
      <c r="H3876" s="390"/>
    </row>
    <row r="3877" spans="1:8" ht="21" customHeight="1">
      <c r="A3877" s="325"/>
      <c r="B3877" s="396"/>
      <c r="C3877" s="397"/>
      <c r="D3877" s="398"/>
      <c r="E3877" s="399"/>
      <c r="F3877" s="398"/>
      <c r="G3877" s="400"/>
      <c r="H3877" s="390"/>
    </row>
    <row r="3878" spans="1:8" ht="21" customHeight="1">
      <c r="A3878" s="325"/>
      <c r="B3878" s="396"/>
      <c r="C3878" s="397"/>
      <c r="D3878" s="398"/>
      <c r="E3878" s="399"/>
      <c r="F3878" s="398"/>
      <c r="G3878" s="400"/>
      <c r="H3878" s="390"/>
    </row>
    <row r="3879" spans="1:8" ht="21" customHeight="1">
      <c r="A3879" s="325"/>
      <c r="B3879" s="396"/>
      <c r="C3879" s="397"/>
      <c r="D3879" s="398"/>
      <c r="E3879" s="399"/>
      <c r="F3879" s="398"/>
      <c r="G3879" s="400"/>
      <c r="H3879" s="390"/>
    </row>
    <row r="3880" spans="1:8" ht="21" customHeight="1">
      <c r="A3880" s="325"/>
      <c r="B3880" s="396"/>
      <c r="C3880" s="397"/>
      <c r="D3880" s="398"/>
      <c r="E3880" s="399"/>
      <c r="F3880" s="398"/>
      <c r="G3880" s="400"/>
      <c r="H3880" s="390"/>
    </row>
    <row r="3881" spans="1:8" ht="21" customHeight="1">
      <c r="A3881" s="325"/>
      <c r="B3881" s="396"/>
      <c r="C3881" s="397"/>
      <c r="D3881" s="398"/>
      <c r="E3881" s="399"/>
      <c r="F3881" s="398"/>
      <c r="G3881" s="400"/>
      <c r="H3881" s="390"/>
    </row>
    <row r="3882" spans="1:8" ht="21" customHeight="1">
      <c r="A3882" s="325"/>
      <c r="B3882" s="396"/>
      <c r="C3882" s="397"/>
      <c r="D3882" s="398"/>
      <c r="E3882" s="399"/>
      <c r="F3882" s="398"/>
      <c r="G3882" s="400"/>
      <c r="H3882" s="390"/>
    </row>
    <row r="3883" spans="1:8" ht="21" customHeight="1">
      <c r="A3883" s="325"/>
      <c r="B3883" s="396"/>
      <c r="C3883" s="397"/>
      <c r="D3883" s="398"/>
      <c r="E3883" s="399"/>
      <c r="F3883" s="398"/>
      <c r="G3883" s="400"/>
      <c r="H3883" s="390"/>
    </row>
    <row r="3884" spans="1:8" ht="21" customHeight="1">
      <c r="A3884" s="325"/>
      <c r="B3884" s="396"/>
      <c r="C3884" s="397"/>
      <c r="D3884" s="398"/>
      <c r="E3884" s="399"/>
      <c r="F3884" s="398"/>
      <c r="G3884" s="400"/>
      <c r="H3884" s="390"/>
    </row>
    <row r="3885" spans="1:8" ht="21" customHeight="1">
      <c r="A3885" s="325"/>
      <c r="B3885" s="396"/>
      <c r="C3885" s="397"/>
      <c r="D3885" s="398"/>
      <c r="E3885" s="399"/>
      <c r="F3885" s="398"/>
      <c r="G3885" s="400"/>
      <c r="H3885" s="390"/>
    </row>
    <row r="3886" spans="1:8" ht="21" customHeight="1">
      <c r="A3886" s="325"/>
      <c r="B3886" s="396"/>
      <c r="C3886" s="397"/>
      <c r="D3886" s="398"/>
      <c r="E3886" s="399"/>
      <c r="F3886" s="398"/>
      <c r="G3886" s="400"/>
      <c r="H3886" s="390"/>
    </row>
    <row r="3887" spans="1:8" ht="21" customHeight="1">
      <c r="A3887" s="325"/>
      <c r="B3887" s="396"/>
      <c r="C3887" s="397"/>
      <c r="D3887" s="398"/>
      <c r="E3887" s="399"/>
      <c r="F3887" s="398"/>
      <c r="G3887" s="400"/>
      <c r="H3887" s="390"/>
    </row>
    <row r="3888" spans="1:8" ht="21" customHeight="1">
      <c r="A3888" s="325"/>
      <c r="B3888" s="396"/>
      <c r="C3888" s="397"/>
      <c r="D3888" s="398"/>
      <c r="E3888" s="399"/>
      <c r="F3888" s="398"/>
      <c r="G3888" s="400"/>
      <c r="H3888" s="390"/>
    </row>
    <row r="3889" spans="1:8" ht="21" customHeight="1">
      <c r="A3889" s="325"/>
      <c r="B3889" s="396"/>
      <c r="C3889" s="397"/>
      <c r="D3889" s="398"/>
      <c r="E3889" s="399"/>
      <c r="F3889" s="398"/>
      <c r="G3889" s="400"/>
      <c r="H3889" s="390"/>
    </row>
    <row r="3890" spans="1:8" ht="21" customHeight="1">
      <c r="A3890" s="325"/>
      <c r="B3890" s="396"/>
      <c r="C3890" s="397"/>
      <c r="D3890" s="398"/>
      <c r="E3890" s="399"/>
      <c r="F3890" s="398"/>
      <c r="G3890" s="400"/>
      <c r="H3890" s="390"/>
    </row>
    <row r="3891" spans="1:8" ht="21" customHeight="1">
      <c r="A3891" s="325"/>
      <c r="B3891" s="396"/>
      <c r="C3891" s="397"/>
      <c r="D3891" s="398"/>
      <c r="E3891" s="399"/>
      <c r="F3891" s="398"/>
      <c r="G3891" s="400"/>
      <c r="H3891" s="390"/>
    </row>
    <row r="3892" spans="1:8" ht="21" customHeight="1">
      <c r="A3892" s="325"/>
      <c r="B3892" s="396"/>
      <c r="C3892" s="397"/>
      <c r="D3892" s="398"/>
      <c r="E3892" s="399"/>
      <c r="F3892" s="398"/>
      <c r="G3892" s="400"/>
      <c r="H3892" s="390"/>
    </row>
    <row r="3893" spans="1:8" ht="21" customHeight="1">
      <c r="A3893" s="325"/>
      <c r="B3893" s="396"/>
      <c r="C3893" s="397"/>
      <c r="D3893" s="398"/>
      <c r="E3893" s="399"/>
      <c r="F3893" s="398"/>
      <c r="G3893" s="400"/>
      <c r="H3893" s="390"/>
    </row>
    <row r="3894" spans="1:8" ht="21" customHeight="1">
      <c r="A3894" s="325"/>
      <c r="B3894" s="396"/>
      <c r="C3894" s="397"/>
      <c r="D3894" s="398"/>
      <c r="E3894" s="399"/>
      <c r="F3894" s="398"/>
      <c r="G3894" s="400"/>
      <c r="H3894" s="390"/>
    </row>
    <row r="3895" spans="1:8" ht="21" customHeight="1">
      <c r="A3895" s="325"/>
      <c r="B3895" s="396"/>
      <c r="C3895" s="397"/>
      <c r="D3895" s="398"/>
      <c r="E3895" s="399"/>
      <c r="F3895" s="398"/>
      <c r="G3895" s="400"/>
      <c r="H3895" s="390"/>
    </row>
    <row r="3896" spans="1:8" ht="21" customHeight="1">
      <c r="A3896" s="325"/>
      <c r="B3896" s="396"/>
      <c r="C3896" s="397"/>
      <c r="D3896" s="398"/>
      <c r="E3896" s="399"/>
      <c r="F3896" s="398"/>
      <c r="G3896" s="400"/>
      <c r="H3896" s="390"/>
    </row>
    <row r="3897" spans="1:8" ht="21" customHeight="1">
      <c r="A3897" s="325"/>
      <c r="B3897" s="396"/>
      <c r="C3897" s="397"/>
      <c r="D3897" s="398"/>
      <c r="E3897" s="399"/>
      <c r="F3897" s="398"/>
      <c r="G3897" s="400"/>
      <c r="H3897" s="390"/>
    </row>
    <row r="3898" spans="1:8" ht="21" customHeight="1">
      <c r="A3898" s="325"/>
      <c r="B3898" s="396"/>
      <c r="C3898" s="397"/>
      <c r="D3898" s="398"/>
      <c r="E3898" s="399"/>
      <c r="F3898" s="398"/>
      <c r="G3898" s="400"/>
      <c r="H3898" s="390"/>
    </row>
    <row r="3899" spans="1:8" ht="21" customHeight="1">
      <c r="A3899" s="325"/>
      <c r="B3899" s="396"/>
      <c r="C3899" s="397"/>
      <c r="D3899" s="398"/>
      <c r="E3899" s="399"/>
      <c r="F3899" s="398"/>
      <c r="G3899" s="400"/>
      <c r="H3899" s="390"/>
    </row>
    <row r="3900" spans="1:8" ht="21" customHeight="1">
      <c r="A3900" s="325"/>
      <c r="B3900" s="396"/>
      <c r="C3900" s="397"/>
      <c r="D3900" s="398"/>
      <c r="E3900" s="399"/>
      <c r="F3900" s="398"/>
      <c r="G3900" s="400"/>
      <c r="H3900" s="390"/>
    </row>
    <row r="3901" spans="1:8" ht="21" customHeight="1">
      <c r="A3901" s="325"/>
      <c r="B3901" s="396"/>
      <c r="C3901" s="397"/>
      <c r="D3901" s="398"/>
      <c r="E3901" s="399"/>
      <c r="F3901" s="398"/>
      <c r="G3901" s="400"/>
      <c r="H3901" s="390"/>
    </row>
    <row r="3902" spans="1:8" ht="21" customHeight="1">
      <c r="A3902" s="325"/>
      <c r="B3902" s="396"/>
      <c r="C3902" s="397"/>
      <c r="D3902" s="398"/>
      <c r="E3902" s="399"/>
      <c r="F3902" s="398"/>
      <c r="G3902" s="400"/>
      <c r="H3902" s="390"/>
    </row>
    <row r="3903" spans="1:8" ht="21" customHeight="1">
      <c r="A3903" s="325"/>
      <c r="B3903" s="396"/>
      <c r="C3903" s="397"/>
      <c r="D3903" s="398"/>
      <c r="E3903" s="399"/>
      <c r="F3903" s="398"/>
      <c r="G3903" s="400"/>
      <c r="H3903" s="390"/>
    </row>
    <row r="3904" spans="1:8" ht="21" customHeight="1">
      <c r="A3904" s="325"/>
      <c r="B3904" s="396"/>
      <c r="C3904" s="397"/>
      <c r="D3904" s="398"/>
      <c r="E3904" s="399"/>
      <c r="F3904" s="398"/>
      <c r="G3904" s="400"/>
      <c r="H3904" s="390"/>
    </row>
    <row r="3905" spans="1:8" ht="21" customHeight="1">
      <c r="A3905" s="325"/>
      <c r="B3905" s="396"/>
      <c r="C3905" s="397"/>
      <c r="D3905" s="398"/>
      <c r="E3905" s="399"/>
      <c r="F3905" s="398"/>
      <c r="G3905" s="400"/>
      <c r="H3905" s="390"/>
    </row>
    <row r="3906" spans="1:8" ht="21" customHeight="1">
      <c r="A3906" s="325"/>
      <c r="B3906" s="396"/>
      <c r="C3906" s="397"/>
      <c r="D3906" s="398"/>
      <c r="E3906" s="399"/>
      <c r="F3906" s="398"/>
      <c r="G3906" s="400"/>
      <c r="H3906" s="390"/>
    </row>
    <row r="3907" spans="1:8" ht="21" customHeight="1">
      <c r="A3907" s="325"/>
      <c r="B3907" s="396"/>
      <c r="C3907" s="397"/>
      <c r="D3907" s="398"/>
      <c r="E3907" s="399"/>
      <c r="F3907" s="398"/>
      <c r="G3907" s="400"/>
      <c r="H3907" s="390"/>
    </row>
    <row r="3908" spans="1:8" ht="21" customHeight="1">
      <c r="A3908" s="325"/>
      <c r="B3908" s="396"/>
      <c r="C3908" s="397"/>
      <c r="D3908" s="398"/>
      <c r="E3908" s="399"/>
      <c r="F3908" s="398"/>
      <c r="G3908" s="400"/>
      <c r="H3908" s="390"/>
    </row>
    <row r="3909" spans="1:8" ht="21" customHeight="1">
      <c r="A3909" s="325"/>
      <c r="B3909" s="396"/>
      <c r="C3909" s="397"/>
      <c r="D3909" s="398"/>
      <c r="E3909" s="399"/>
      <c r="F3909" s="398"/>
      <c r="G3909" s="400"/>
      <c r="H3909" s="390"/>
    </row>
    <row r="3910" spans="1:8" ht="21" customHeight="1">
      <c r="A3910" s="325"/>
      <c r="B3910" s="396"/>
      <c r="C3910" s="397"/>
      <c r="D3910" s="398"/>
      <c r="E3910" s="399"/>
      <c r="F3910" s="398"/>
      <c r="G3910" s="400"/>
      <c r="H3910" s="390"/>
    </row>
    <row r="3911" spans="1:8" ht="21" customHeight="1">
      <c r="A3911" s="325"/>
      <c r="B3911" s="396"/>
      <c r="C3911" s="397"/>
      <c r="D3911" s="398"/>
      <c r="E3911" s="399"/>
      <c r="F3911" s="398"/>
      <c r="G3911" s="400"/>
      <c r="H3911" s="390"/>
    </row>
    <row r="3912" spans="1:8" ht="21" customHeight="1">
      <c r="A3912" s="325"/>
      <c r="B3912" s="396"/>
      <c r="C3912" s="397"/>
      <c r="D3912" s="398"/>
      <c r="E3912" s="399"/>
      <c r="F3912" s="398"/>
      <c r="G3912" s="400"/>
      <c r="H3912" s="390"/>
    </row>
    <row r="3913" spans="1:8" ht="21" customHeight="1">
      <c r="A3913" s="325"/>
      <c r="B3913" s="396"/>
      <c r="C3913" s="397"/>
      <c r="D3913" s="398"/>
      <c r="E3913" s="399"/>
      <c r="F3913" s="398"/>
      <c r="G3913" s="400"/>
      <c r="H3913" s="390"/>
    </row>
    <row r="3914" spans="1:8" ht="21" customHeight="1">
      <c r="A3914" s="325"/>
      <c r="B3914" s="396"/>
      <c r="C3914" s="397"/>
      <c r="D3914" s="398"/>
      <c r="E3914" s="399"/>
      <c r="F3914" s="398"/>
      <c r="G3914" s="400"/>
      <c r="H3914" s="390"/>
    </row>
    <row r="3915" spans="1:8" ht="21" customHeight="1">
      <c r="A3915" s="325"/>
      <c r="B3915" s="396"/>
      <c r="C3915" s="397"/>
      <c r="D3915" s="398"/>
      <c r="E3915" s="399"/>
      <c r="F3915" s="398"/>
      <c r="G3915" s="400"/>
      <c r="H3915" s="390"/>
    </row>
    <row r="3916" spans="1:8" ht="21" customHeight="1">
      <c r="A3916" s="325"/>
      <c r="B3916" s="396"/>
      <c r="C3916" s="397"/>
      <c r="D3916" s="398"/>
      <c r="E3916" s="399"/>
      <c r="F3916" s="398"/>
      <c r="G3916" s="400"/>
      <c r="H3916" s="390"/>
    </row>
    <row r="3917" spans="1:8" ht="21" customHeight="1">
      <c r="A3917" s="325"/>
      <c r="B3917" s="396"/>
      <c r="C3917" s="397"/>
      <c r="D3917" s="398"/>
      <c r="E3917" s="399"/>
      <c r="F3917" s="398"/>
      <c r="G3917" s="400"/>
      <c r="H3917" s="390"/>
    </row>
    <row r="3918" spans="1:8" ht="21" customHeight="1">
      <c r="A3918" s="325"/>
      <c r="B3918" s="396"/>
      <c r="C3918" s="397"/>
      <c r="D3918" s="398"/>
      <c r="E3918" s="399"/>
      <c r="F3918" s="398"/>
      <c r="G3918" s="400"/>
      <c r="H3918" s="390"/>
    </row>
    <row r="3919" spans="1:8" ht="21" customHeight="1">
      <c r="A3919" s="325"/>
      <c r="B3919" s="396"/>
      <c r="C3919" s="397"/>
      <c r="D3919" s="398"/>
      <c r="E3919" s="399"/>
      <c r="F3919" s="398"/>
      <c r="G3919" s="400"/>
      <c r="H3919" s="390"/>
    </row>
    <row r="3920" spans="1:8" ht="21" customHeight="1">
      <c r="A3920" s="325"/>
      <c r="B3920" s="396"/>
      <c r="C3920" s="397"/>
      <c r="D3920" s="398"/>
      <c r="E3920" s="399"/>
      <c r="F3920" s="398"/>
      <c r="G3920" s="400"/>
      <c r="H3920" s="390"/>
    </row>
    <row r="3921" spans="1:8" ht="21" customHeight="1">
      <c r="A3921" s="325"/>
      <c r="B3921" s="396"/>
      <c r="C3921" s="397"/>
      <c r="D3921" s="398"/>
      <c r="E3921" s="399"/>
      <c r="F3921" s="398"/>
      <c r="G3921" s="400"/>
      <c r="H3921" s="390"/>
    </row>
    <row r="3922" spans="1:8" ht="21" customHeight="1">
      <c r="A3922" s="325"/>
      <c r="B3922" s="396"/>
      <c r="C3922" s="397"/>
      <c r="D3922" s="398"/>
      <c r="E3922" s="399"/>
      <c r="F3922" s="398"/>
      <c r="G3922" s="400"/>
      <c r="H3922" s="390"/>
    </row>
    <row r="3923" spans="1:8" ht="21" customHeight="1">
      <c r="A3923" s="325"/>
      <c r="B3923" s="396"/>
      <c r="C3923" s="397"/>
      <c r="D3923" s="398"/>
      <c r="E3923" s="399"/>
      <c r="F3923" s="398"/>
      <c r="G3923" s="400"/>
      <c r="H3923" s="390"/>
    </row>
    <row r="3924" spans="1:8" ht="21" customHeight="1">
      <c r="A3924" s="325"/>
      <c r="B3924" s="396"/>
      <c r="C3924" s="397"/>
      <c r="D3924" s="398"/>
      <c r="E3924" s="399"/>
      <c r="F3924" s="398"/>
      <c r="G3924" s="400"/>
      <c r="H3924" s="390"/>
    </row>
    <row r="3925" spans="1:8" ht="21" customHeight="1">
      <c r="A3925" s="325"/>
      <c r="B3925" s="396"/>
      <c r="C3925" s="397"/>
      <c r="D3925" s="398"/>
      <c r="E3925" s="399"/>
      <c r="F3925" s="398"/>
      <c r="G3925" s="400"/>
      <c r="H3925" s="390"/>
    </row>
    <row r="3926" spans="1:8" ht="21" customHeight="1">
      <c r="A3926" s="325"/>
      <c r="B3926" s="396"/>
      <c r="C3926" s="397"/>
      <c r="D3926" s="398"/>
      <c r="E3926" s="399"/>
      <c r="F3926" s="398"/>
      <c r="G3926" s="400"/>
      <c r="H3926" s="390"/>
    </row>
    <row r="3927" spans="1:8" ht="21" customHeight="1">
      <c r="A3927" s="325"/>
      <c r="B3927" s="396"/>
      <c r="C3927" s="397"/>
      <c r="D3927" s="398"/>
      <c r="E3927" s="399"/>
      <c r="F3927" s="398"/>
      <c r="G3927" s="400"/>
      <c r="H3927" s="390"/>
    </row>
    <row r="3928" spans="1:8" ht="21" customHeight="1">
      <c r="A3928" s="325"/>
      <c r="B3928" s="396"/>
      <c r="C3928" s="397"/>
      <c r="D3928" s="398"/>
      <c r="E3928" s="399"/>
      <c r="F3928" s="398"/>
      <c r="G3928" s="400"/>
      <c r="H3928" s="390"/>
    </row>
    <row r="3929" spans="1:8" ht="21" customHeight="1">
      <c r="A3929" s="325"/>
      <c r="B3929" s="396"/>
      <c r="C3929" s="397"/>
      <c r="D3929" s="398"/>
      <c r="E3929" s="399"/>
      <c r="F3929" s="398"/>
      <c r="G3929" s="400"/>
      <c r="H3929" s="390"/>
    </row>
    <row r="3930" spans="1:8" ht="21" customHeight="1">
      <c r="A3930" s="325"/>
      <c r="B3930" s="396"/>
      <c r="C3930" s="397"/>
      <c r="D3930" s="398"/>
      <c r="E3930" s="399"/>
      <c r="F3930" s="398"/>
      <c r="G3930" s="400"/>
      <c r="H3930" s="390"/>
    </row>
    <row r="3931" spans="1:8" ht="21" customHeight="1">
      <c r="A3931" s="325"/>
      <c r="B3931" s="396"/>
      <c r="C3931" s="397"/>
      <c r="D3931" s="398"/>
      <c r="E3931" s="399"/>
      <c r="F3931" s="398"/>
      <c r="G3931" s="400"/>
      <c r="H3931" s="390"/>
    </row>
    <row r="3932" spans="1:8" ht="21" customHeight="1">
      <c r="A3932" s="325"/>
      <c r="B3932" s="396"/>
      <c r="C3932" s="397"/>
      <c r="D3932" s="398"/>
      <c r="E3932" s="399"/>
      <c r="F3932" s="398"/>
      <c r="G3932" s="400"/>
      <c r="H3932" s="390"/>
    </row>
    <row r="3933" spans="1:8" ht="21" customHeight="1">
      <c r="A3933" s="325"/>
      <c r="B3933" s="396"/>
      <c r="C3933" s="397"/>
      <c r="D3933" s="398"/>
      <c r="E3933" s="399"/>
      <c r="F3933" s="398"/>
      <c r="G3933" s="400"/>
      <c r="H3933" s="390"/>
    </row>
    <row r="3934" spans="1:8" ht="21" customHeight="1">
      <c r="A3934" s="325"/>
      <c r="B3934" s="396"/>
      <c r="C3934" s="397"/>
      <c r="D3934" s="398"/>
      <c r="E3934" s="399"/>
      <c r="F3934" s="398"/>
      <c r="G3934" s="400"/>
      <c r="H3934" s="390"/>
    </row>
    <row r="3935" spans="1:8" ht="21" customHeight="1">
      <c r="A3935" s="325"/>
      <c r="B3935" s="396"/>
      <c r="C3935" s="397"/>
      <c r="D3935" s="398"/>
      <c r="E3935" s="399"/>
      <c r="F3935" s="398"/>
      <c r="G3935" s="400"/>
      <c r="H3935" s="390"/>
    </row>
    <row r="3936" spans="1:8" ht="21" customHeight="1">
      <c r="A3936" s="325"/>
      <c r="B3936" s="396"/>
      <c r="C3936" s="397"/>
      <c r="D3936" s="398"/>
      <c r="E3936" s="399"/>
      <c r="F3936" s="398"/>
      <c r="G3936" s="400"/>
      <c r="H3936" s="390"/>
    </row>
    <row r="3937" spans="1:8" ht="21" customHeight="1">
      <c r="A3937" s="325"/>
      <c r="B3937" s="396"/>
      <c r="C3937" s="397"/>
      <c r="D3937" s="398"/>
      <c r="E3937" s="399"/>
      <c r="F3937" s="398"/>
      <c r="G3937" s="400"/>
      <c r="H3937" s="390"/>
    </row>
    <row r="3938" spans="1:8" ht="21" customHeight="1">
      <c r="A3938" s="325"/>
      <c r="B3938" s="396"/>
      <c r="C3938" s="397"/>
      <c r="D3938" s="398"/>
      <c r="E3938" s="399"/>
      <c r="F3938" s="398"/>
      <c r="G3938" s="400"/>
      <c r="H3938" s="390"/>
    </row>
    <row r="3939" spans="1:8" ht="21" customHeight="1">
      <c r="A3939" s="325"/>
      <c r="B3939" s="396"/>
      <c r="C3939" s="397"/>
      <c r="D3939" s="398"/>
      <c r="E3939" s="399"/>
      <c r="F3939" s="398"/>
      <c r="G3939" s="400"/>
      <c r="H3939" s="390"/>
    </row>
    <row r="3940" spans="1:8" ht="21" customHeight="1">
      <c r="A3940" s="325"/>
      <c r="B3940" s="396"/>
      <c r="C3940" s="397"/>
      <c r="D3940" s="398"/>
      <c r="E3940" s="399"/>
      <c r="F3940" s="398"/>
      <c r="G3940" s="400"/>
      <c r="H3940" s="390"/>
    </row>
    <row r="3941" spans="1:8" ht="21" customHeight="1">
      <c r="A3941" s="325"/>
      <c r="B3941" s="396"/>
      <c r="C3941" s="397"/>
      <c r="D3941" s="398"/>
      <c r="E3941" s="399"/>
      <c r="F3941" s="398"/>
      <c r="G3941" s="400"/>
      <c r="H3941" s="390"/>
    </row>
    <row r="3942" spans="1:8" ht="21" customHeight="1">
      <c r="A3942" s="325"/>
      <c r="B3942" s="396"/>
      <c r="C3942" s="397"/>
      <c r="D3942" s="398"/>
      <c r="E3942" s="399"/>
      <c r="F3942" s="398"/>
      <c r="G3942" s="400"/>
      <c r="H3942" s="390"/>
    </row>
    <row r="3943" spans="1:8" ht="21" customHeight="1">
      <c r="A3943" s="325"/>
      <c r="B3943" s="396"/>
      <c r="C3943" s="397"/>
      <c r="D3943" s="398"/>
      <c r="E3943" s="399"/>
      <c r="F3943" s="398"/>
      <c r="G3943" s="400"/>
      <c r="H3943" s="390"/>
    </row>
    <row r="3944" spans="1:8" ht="21" customHeight="1">
      <c r="A3944" s="325"/>
      <c r="B3944" s="396"/>
      <c r="C3944" s="397"/>
      <c r="D3944" s="398"/>
      <c r="E3944" s="399"/>
      <c r="F3944" s="398"/>
      <c r="G3944" s="400"/>
      <c r="H3944" s="390"/>
    </row>
    <row r="3945" spans="1:8" ht="21" customHeight="1">
      <c r="A3945" s="325"/>
      <c r="B3945" s="396"/>
      <c r="C3945" s="397"/>
      <c r="D3945" s="398"/>
      <c r="E3945" s="399"/>
      <c r="F3945" s="398"/>
      <c r="G3945" s="400"/>
      <c r="H3945" s="390"/>
    </row>
    <row r="3946" spans="1:8" ht="21" customHeight="1">
      <c r="A3946" s="325"/>
      <c r="B3946" s="396"/>
      <c r="C3946" s="397"/>
      <c r="D3946" s="398"/>
      <c r="E3946" s="399"/>
      <c r="F3946" s="398"/>
      <c r="G3946" s="400"/>
      <c r="H3946" s="390"/>
    </row>
    <row r="3947" spans="1:8" ht="21" customHeight="1">
      <c r="A3947" s="325"/>
      <c r="B3947" s="396"/>
      <c r="C3947" s="397"/>
      <c r="D3947" s="398"/>
      <c r="E3947" s="399"/>
      <c r="F3947" s="398"/>
      <c r="G3947" s="400"/>
      <c r="H3947" s="390"/>
    </row>
    <row r="3948" spans="1:8" ht="21" customHeight="1">
      <c r="A3948" s="325"/>
      <c r="B3948" s="396"/>
      <c r="C3948" s="397"/>
      <c r="D3948" s="398"/>
      <c r="E3948" s="399"/>
      <c r="F3948" s="398"/>
      <c r="G3948" s="400"/>
      <c r="H3948" s="390"/>
    </row>
    <row r="3949" spans="1:8" ht="21" customHeight="1">
      <c r="A3949" s="325"/>
      <c r="B3949" s="396"/>
      <c r="C3949" s="397"/>
      <c r="D3949" s="398"/>
      <c r="E3949" s="399"/>
      <c r="F3949" s="398"/>
      <c r="G3949" s="400"/>
      <c r="H3949" s="390"/>
    </row>
    <row r="3950" spans="1:8" ht="21" customHeight="1">
      <c r="A3950" s="325"/>
      <c r="B3950" s="396"/>
      <c r="C3950" s="397"/>
      <c r="D3950" s="398"/>
      <c r="E3950" s="399"/>
      <c r="F3950" s="398"/>
      <c r="G3950" s="400"/>
      <c r="H3950" s="390"/>
    </row>
    <row r="3951" spans="1:8" ht="21" customHeight="1">
      <c r="A3951" s="325"/>
      <c r="B3951" s="396"/>
      <c r="C3951" s="397"/>
      <c r="D3951" s="398"/>
      <c r="E3951" s="399"/>
      <c r="F3951" s="398"/>
      <c r="G3951" s="400"/>
      <c r="H3951" s="390"/>
    </row>
    <row r="3952" spans="1:8" ht="21" customHeight="1">
      <c r="A3952" s="325"/>
      <c r="B3952" s="396"/>
      <c r="C3952" s="397"/>
      <c r="D3952" s="398"/>
      <c r="E3952" s="399"/>
      <c r="F3952" s="398"/>
      <c r="G3952" s="400"/>
      <c r="H3952" s="390"/>
    </row>
    <row r="3953" spans="1:8" ht="21" customHeight="1">
      <c r="A3953" s="325"/>
      <c r="B3953" s="396"/>
      <c r="C3953" s="397"/>
      <c r="D3953" s="398"/>
      <c r="E3953" s="399"/>
      <c r="F3953" s="398"/>
      <c r="G3953" s="400"/>
      <c r="H3953" s="390"/>
    </row>
    <row r="3954" spans="1:8" ht="21" customHeight="1">
      <c r="A3954" s="325"/>
      <c r="B3954" s="396"/>
      <c r="C3954" s="397"/>
      <c r="D3954" s="398"/>
      <c r="E3954" s="399"/>
      <c r="F3954" s="398"/>
      <c r="G3954" s="400"/>
      <c r="H3954" s="390"/>
    </row>
    <row r="3955" spans="1:8" ht="21" customHeight="1">
      <c r="A3955" s="325"/>
      <c r="B3955" s="396"/>
      <c r="C3955" s="397"/>
      <c r="D3955" s="398"/>
      <c r="E3955" s="399"/>
      <c r="F3955" s="398"/>
      <c r="G3955" s="400"/>
      <c r="H3955" s="390"/>
    </row>
    <row r="3956" spans="1:8" ht="21" customHeight="1">
      <c r="A3956" s="325"/>
      <c r="B3956" s="396"/>
      <c r="C3956" s="397"/>
      <c r="D3956" s="398"/>
      <c r="E3956" s="399"/>
      <c r="F3956" s="398"/>
      <c r="G3956" s="400"/>
      <c r="H3956" s="390"/>
    </row>
    <row r="3957" spans="1:8" ht="21" customHeight="1">
      <c r="A3957" s="325"/>
      <c r="B3957" s="396"/>
      <c r="C3957" s="397"/>
      <c r="D3957" s="398"/>
      <c r="E3957" s="399"/>
      <c r="F3957" s="398"/>
      <c r="G3957" s="400"/>
      <c r="H3957" s="390"/>
    </row>
    <row r="3958" spans="1:8" ht="21" customHeight="1">
      <c r="A3958" s="325"/>
      <c r="B3958" s="396"/>
      <c r="C3958" s="397"/>
      <c r="D3958" s="398"/>
      <c r="E3958" s="399"/>
      <c r="F3958" s="398"/>
      <c r="G3958" s="400"/>
      <c r="H3958" s="390"/>
    </row>
    <row r="3959" spans="1:8" ht="21" customHeight="1">
      <c r="A3959" s="325"/>
      <c r="B3959" s="396"/>
      <c r="C3959" s="397"/>
      <c r="D3959" s="398"/>
      <c r="E3959" s="399"/>
      <c r="F3959" s="398"/>
      <c r="G3959" s="400"/>
      <c r="H3959" s="390"/>
    </row>
    <row r="3960" spans="1:8" ht="21" customHeight="1">
      <c r="A3960" s="325"/>
      <c r="B3960" s="396"/>
      <c r="C3960" s="397"/>
      <c r="D3960" s="398"/>
      <c r="E3960" s="399"/>
      <c r="F3960" s="398"/>
      <c r="G3960" s="400"/>
      <c r="H3960" s="390"/>
    </row>
    <row r="3961" spans="1:8" ht="21" customHeight="1">
      <c r="A3961" s="325"/>
      <c r="B3961" s="396"/>
      <c r="C3961" s="397"/>
      <c r="D3961" s="398"/>
      <c r="E3961" s="399"/>
      <c r="F3961" s="398"/>
      <c r="G3961" s="400"/>
      <c r="H3961" s="390"/>
    </row>
    <row r="3962" spans="1:8" ht="21" customHeight="1">
      <c r="A3962" s="325"/>
      <c r="B3962" s="396"/>
      <c r="C3962" s="397"/>
      <c r="D3962" s="398"/>
      <c r="E3962" s="399"/>
      <c r="F3962" s="398"/>
      <c r="G3962" s="400"/>
      <c r="H3962" s="390"/>
    </row>
    <row r="3963" spans="1:8" ht="21" customHeight="1">
      <c r="A3963" s="325"/>
      <c r="B3963" s="396"/>
      <c r="C3963" s="397"/>
      <c r="D3963" s="398"/>
      <c r="E3963" s="399"/>
      <c r="F3963" s="398"/>
      <c r="G3963" s="400"/>
      <c r="H3963" s="390"/>
    </row>
    <row r="3964" spans="1:8" ht="21" customHeight="1">
      <c r="A3964" s="325"/>
      <c r="B3964" s="396"/>
      <c r="C3964" s="397"/>
      <c r="D3964" s="398"/>
      <c r="E3964" s="399"/>
      <c r="F3964" s="398"/>
      <c r="G3964" s="400"/>
      <c r="H3964" s="390"/>
    </row>
    <row r="3965" spans="1:8" ht="21" customHeight="1">
      <c r="A3965" s="325"/>
      <c r="B3965" s="396"/>
      <c r="C3965" s="397"/>
      <c r="D3965" s="398"/>
      <c r="E3965" s="399"/>
      <c r="F3965" s="398"/>
      <c r="G3965" s="400"/>
      <c r="H3965" s="390"/>
    </row>
    <row r="3966" spans="1:8" ht="21" customHeight="1">
      <c r="A3966" s="325"/>
      <c r="B3966" s="396"/>
      <c r="C3966" s="397"/>
      <c r="D3966" s="398"/>
      <c r="E3966" s="399"/>
      <c r="F3966" s="398"/>
      <c r="G3966" s="400"/>
      <c r="H3966" s="390"/>
    </row>
    <row r="3967" spans="1:8" ht="21" customHeight="1">
      <c r="A3967" s="325"/>
      <c r="B3967" s="396"/>
      <c r="C3967" s="397"/>
      <c r="D3967" s="398"/>
      <c r="E3967" s="399"/>
      <c r="F3967" s="398"/>
      <c r="G3967" s="400"/>
      <c r="H3967" s="390"/>
    </row>
    <row r="3968" spans="1:8" ht="21" customHeight="1">
      <c r="A3968" s="325"/>
      <c r="B3968" s="396"/>
      <c r="C3968" s="397"/>
      <c r="D3968" s="398"/>
      <c r="E3968" s="399"/>
      <c r="F3968" s="398"/>
      <c r="G3968" s="400"/>
      <c r="H3968" s="390"/>
    </row>
    <row r="3969" spans="1:8" ht="21" customHeight="1">
      <c r="A3969" s="325"/>
      <c r="B3969" s="396"/>
      <c r="C3969" s="397"/>
      <c r="D3969" s="398"/>
      <c r="E3969" s="399"/>
      <c r="F3969" s="398"/>
      <c r="G3969" s="400"/>
      <c r="H3969" s="390"/>
    </row>
    <row r="3970" spans="1:8" ht="21" customHeight="1">
      <c r="A3970" s="325"/>
      <c r="B3970" s="396"/>
      <c r="C3970" s="397"/>
      <c r="D3970" s="398"/>
      <c r="E3970" s="399"/>
      <c r="F3970" s="398"/>
      <c r="G3970" s="400"/>
      <c r="H3970" s="390"/>
    </row>
    <row r="3971" spans="1:8" ht="21" customHeight="1">
      <c r="A3971" s="325"/>
      <c r="B3971" s="396"/>
      <c r="C3971" s="397"/>
      <c r="D3971" s="398"/>
      <c r="E3971" s="399"/>
      <c r="F3971" s="398"/>
      <c r="G3971" s="400"/>
      <c r="H3971" s="390"/>
    </row>
    <row r="3972" spans="1:8" ht="21" customHeight="1">
      <c r="A3972" s="325"/>
      <c r="B3972" s="396"/>
      <c r="C3972" s="397"/>
      <c r="D3972" s="398"/>
      <c r="E3972" s="399"/>
      <c r="F3972" s="398"/>
      <c r="G3972" s="400"/>
      <c r="H3972" s="390"/>
    </row>
    <row r="3973" spans="1:8" ht="21" customHeight="1">
      <c r="A3973" s="325"/>
      <c r="B3973" s="396"/>
      <c r="C3973" s="397"/>
      <c r="D3973" s="398"/>
      <c r="E3973" s="399"/>
      <c r="F3973" s="398"/>
      <c r="G3973" s="400"/>
      <c r="H3973" s="390"/>
    </row>
    <row r="3974" spans="1:8" ht="21" customHeight="1">
      <c r="A3974" s="325"/>
      <c r="B3974" s="396"/>
      <c r="C3974" s="397"/>
      <c r="D3974" s="398"/>
      <c r="E3974" s="399"/>
      <c r="F3974" s="398"/>
      <c r="G3974" s="400"/>
      <c r="H3974" s="390"/>
    </row>
    <row r="3975" spans="1:8" ht="21" customHeight="1">
      <c r="A3975" s="325"/>
      <c r="B3975" s="396"/>
      <c r="C3975" s="397"/>
      <c r="D3975" s="398"/>
      <c r="E3975" s="399"/>
      <c r="F3975" s="398"/>
      <c r="G3975" s="400"/>
      <c r="H3975" s="390"/>
    </row>
    <row r="3976" spans="1:8" ht="21" customHeight="1">
      <c r="A3976" s="325"/>
      <c r="B3976" s="396"/>
      <c r="C3976" s="397"/>
      <c r="D3976" s="398"/>
      <c r="E3976" s="399"/>
      <c r="F3976" s="398"/>
      <c r="G3976" s="400"/>
      <c r="H3976" s="390"/>
    </row>
    <row r="3977" spans="1:8" ht="21" customHeight="1">
      <c r="A3977" s="325"/>
      <c r="B3977" s="396"/>
      <c r="C3977" s="397"/>
      <c r="D3977" s="398"/>
      <c r="E3977" s="399"/>
      <c r="F3977" s="398"/>
      <c r="G3977" s="400"/>
      <c r="H3977" s="390"/>
    </row>
    <row r="3978" spans="1:8" ht="21" customHeight="1">
      <c r="A3978" s="325"/>
      <c r="B3978" s="396"/>
      <c r="C3978" s="397"/>
      <c r="D3978" s="398"/>
      <c r="E3978" s="399"/>
      <c r="F3978" s="398"/>
      <c r="G3978" s="400"/>
      <c r="H3978" s="390"/>
    </row>
    <row r="3979" spans="1:8" ht="21" customHeight="1">
      <c r="A3979" s="325"/>
      <c r="B3979" s="396"/>
      <c r="C3979" s="397"/>
      <c r="D3979" s="398"/>
      <c r="E3979" s="399"/>
      <c r="F3979" s="398"/>
      <c r="G3979" s="400"/>
      <c r="H3979" s="390"/>
    </row>
    <row r="3980" spans="1:8" ht="21" customHeight="1">
      <c r="A3980" s="325"/>
      <c r="B3980" s="396"/>
      <c r="C3980" s="397"/>
      <c r="D3980" s="398"/>
      <c r="E3980" s="399"/>
      <c r="F3980" s="398"/>
      <c r="G3980" s="400"/>
      <c r="H3980" s="390"/>
    </row>
    <row r="3981" spans="1:8" ht="21" customHeight="1">
      <c r="A3981" s="325"/>
      <c r="B3981" s="396"/>
      <c r="C3981" s="397"/>
      <c r="D3981" s="398"/>
      <c r="E3981" s="399"/>
      <c r="F3981" s="398"/>
      <c r="G3981" s="400"/>
      <c r="H3981" s="390"/>
    </row>
    <row r="3982" spans="1:8" ht="21" customHeight="1">
      <c r="A3982" s="325"/>
      <c r="B3982" s="396"/>
      <c r="C3982" s="397"/>
      <c r="D3982" s="398"/>
      <c r="E3982" s="399"/>
      <c r="F3982" s="398"/>
      <c r="G3982" s="400"/>
      <c r="H3982" s="390"/>
    </row>
    <row r="3983" spans="1:8" ht="21" customHeight="1">
      <c r="A3983" s="325"/>
      <c r="B3983" s="396"/>
      <c r="C3983" s="397"/>
      <c r="D3983" s="398"/>
      <c r="E3983" s="399"/>
      <c r="F3983" s="398"/>
      <c r="G3983" s="400"/>
      <c r="H3983" s="390"/>
    </row>
    <row r="3984" spans="1:8" ht="21" customHeight="1">
      <c r="A3984" s="325"/>
      <c r="B3984" s="396"/>
      <c r="C3984" s="397"/>
      <c r="D3984" s="398"/>
      <c r="E3984" s="399"/>
      <c r="F3984" s="398"/>
      <c r="G3984" s="400"/>
      <c r="H3984" s="390"/>
    </row>
    <row r="3985" spans="1:8" ht="21" customHeight="1">
      <c r="A3985" s="325"/>
      <c r="B3985" s="396"/>
      <c r="C3985" s="397"/>
      <c r="D3985" s="398"/>
      <c r="E3985" s="399"/>
      <c r="F3985" s="398"/>
      <c r="G3985" s="400"/>
      <c r="H3985" s="390"/>
    </row>
    <row r="3986" spans="1:8" ht="21" customHeight="1">
      <c r="A3986" s="325"/>
      <c r="B3986" s="396"/>
      <c r="C3986" s="397"/>
      <c r="D3986" s="398"/>
      <c r="E3986" s="399"/>
      <c r="F3986" s="398"/>
      <c r="G3986" s="400"/>
      <c r="H3986" s="390"/>
    </row>
    <row r="3987" spans="1:8" ht="21" customHeight="1">
      <c r="A3987" s="325"/>
      <c r="B3987" s="396"/>
      <c r="C3987" s="397"/>
      <c r="D3987" s="398"/>
      <c r="E3987" s="399"/>
      <c r="F3987" s="398"/>
      <c r="G3987" s="400"/>
      <c r="H3987" s="390"/>
    </row>
    <row r="3988" spans="1:8" ht="21" customHeight="1">
      <c r="A3988" s="325"/>
      <c r="B3988" s="396"/>
      <c r="C3988" s="397"/>
      <c r="D3988" s="398"/>
      <c r="E3988" s="399"/>
      <c r="F3988" s="398"/>
      <c r="G3988" s="400"/>
      <c r="H3988" s="390"/>
    </row>
    <row r="3989" spans="1:8" ht="21" customHeight="1">
      <c r="A3989" s="325"/>
      <c r="B3989" s="396"/>
      <c r="C3989" s="397"/>
      <c r="D3989" s="398"/>
      <c r="E3989" s="399"/>
      <c r="F3989" s="398"/>
      <c r="G3989" s="400"/>
      <c r="H3989" s="390"/>
    </row>
    <row r="3990" spans="1:8" ht="21" customHeight="1">
      <c r="A3990" s="325"/>
      <c r="B3990" s="396"/>
      <c r="C3990" s="397"/>
      <c r="D3990" s="398"/>
      <c r="E3990" s="399"/>
      <c r="F3990" s="398"/>
      <c r="G3990" s="400"/>
      <c r="H3990" s="390"/>
    </row>
    <row r="3991" spans="1:8" ht="21" customHeight="1">
      <c r="A3991" s="325"/>
      <c r="B3991" s="396"/>
      <c r="C3991" s="397"/>
      <c r="D3991" s="398"/>
      <c r="E3991" s="399"/>
      <c r="F3991" s="398"/>
      <c r="G3991" s="400"/>
      <c r="H3991" s="390"/>
    </row>
    <row r="3992" spans="1:8" ht="21" customHeight="1">
      <c r="A3992" s="325"/>
      <c r="B3992" s="396"/>
      <c r="C3992" s="397"/>
      <c r="D3992" s="398"/>
      <c r="E3992" s="399"/>
      <c r="F3992" s="398"/>
      <c r="G3992" s="400"/>
      <c r="H3992" s="390"/>
    </row>
    <row r="3993" spans="1:8" ht="21" customHeight="1">
      <c r="A3993" s="325"/>
      <c r="B3993" s="396"/>
      <c r="C3993" s="397"/>
      <c r="D3993" s="398"/>
      <c r="E3993" s="399"/>
      <c r="F3993" s="398"/>
      <c r="G3993" s="400"/>
      <c r="H3993" s="390"/>
    </row>
    <row r="3994" spans="1:8" ht="21" customHeight="1">
      <c r="A3994" s="325"/>
      <c r="B3994" s="396"/>
      <c r="C3994" s="397"/>
      <c r="D3994" s="398"/>
      <c r="E3994" s="399"/>
      <c r="F3994" s="398"/>
      <c r="G3994" s="400"/>
      <c r="H3994" s="390"/>
    </row>
    <row r="3995" spans="1:8" ht="21" customHeight="1">
      <c r="A3995" s="325"/>
      <c r="B3995" s="396"/>
      <c r="C3995" s="397"/>
      <c r="D3995" s="398"/>
      <c r="E3995" s="399"/>
      <c r="F3995" s="398"/>
      <c r="G3995" s="400"/>
      <c r="H3995" s="390"/>
    </row>
    <row r="3996" spans="1:8" ht="21" customHeight="1">
      <c r="A3996" s="325"/>
      <c r="B3996" s="396"/>
      <c r="C3996" s="397"/>
      <c r="D3996" s="398"/>
      <c r="E3996" s="399"/>
      <c r="F3996" s="398"/>
      <c r="G3996" s="400"/>
      <c r="H3996" s="390"/>
    </row>
    <row r="3997" spans="1:8" ht="21" customHeight="1">
      <c r="A3997" s="325"/>
      <c r="B3997" s="396"/>
      <c r="C3997" s="397"/>
      <c r="D3997" s="398"/>
      <c r="E3997" s="399"/>
      <c r="F3997" s="398"/>
      <c r="G3997" s="400"/>
      <c r="H3997" s="390"/>
    </row>
    <row r="3998" spans="1:8" ht="21" customHeight="1">
      <c r="A3998" s="325"/>
      <c r="B3998" s="396"/>
      <c r="C3998" s="397"/>
      <c r="D3998" s="398"/>
      <c r="E3998" s="399"/>
      <c r="F3998" s="398"/>
      <c r="G3998" s="400"/>
      <c r="H3998" s="390"/>
    </row>
    <row r="3999" spans="1:8" ht="21" customHeight="1">
      <c r="A3999" s="325"/>
      <c r="B3999" s="396"/>
      <c r="C3999" s="397"/>
      <c r="D3999" s="398"/>
      <c r="E3999" s="399"/>
      <c r="F3999" s="398"/>
      <c r="G3999" s="400"/>
      <c r="H3999" s="390"/>
    </row>
    <row r="4000" spans="1:8" ht="21" customHeight="1">
      <c r="A4000" s="325"/>
      <c r="B4000" s="396"/>
      <c r="C4000" s="397"/>
      <c r="D4000" s="398"/>
      <c r="E4000" s="399"/>
      <c r="F4000" s="398"/>
      <c r="G4000" s="400"/>
      <c r="H4000" s="390"/>
    </row>
    <row r="4001" spans="1:8" ht="21" customHeight="1">
      <c r="A4001" s="325"/>
      <c r="B4001" s="396"/>
      <c r="C4001" s="397"/>
      <c r="D4001" s="398"/>
      <c r="E4001" s="399"/>
      <c r="F4001" s="398"/>
      <c r="G4001" s="400"/>
      <c r="H4001" s="390"/>
    </row>
    <row r="4002" spans="1:8" ht="21" customHeight="1">
      <c r="A4002" s="325"/>
      <c r="B4002" s="396"/>
      <c r="C4002" s="397"/>
      <c r="D4002" s="398"/>
      <c r="E4002" s="399"/>
      <c r="F4002" s="398"/>
      <c r="G4002" s="400"/>
      <c r="H4002" s="390"/>
    </row>
    <row r="4003" spans="1:8" ht="21" customHeight="1">
      <c r="A4003" s="325"/>
      <c r="B4003" s="396"/>
      <c r="C4003" s="397"/>
      <c r="D4003" s="398"/>
      <c r="E4003" s="399"/>
      <c r="F4003" s="398"/>
      <c r="G4003" s="400"/>
      <c r="H4003" s="390"/>
    </row>
    <row r="4004" spans="1:8" ht="21" customHeight="1">
      <c r="A4004" s="325"/>
      <c r="B4004" s="396"/>
      <c r="C4004" s="397"/>
      <c r="D4004" s="398"/>
      <c r="E4004" s="399"/>
      <c r="F4004" s="398"/>
      <c r="G4004" s="400"/>
      <c r="H4004" s="390"/>
    </row>
    <row r="4005" spans="1:8" ht="21" customHeight="1">
      <c r="A4005" s="325"/>
      <c r="B4005" s="396"/>
      <c r="C4005" s="397"/>
      <c r="D4005" s="398"/>
      <c r="E4005" s="399"/>
      <c r="F4005" s="398"/>
      <c r="G4005" s="400"/>
      <c r="H4005" s="390"/>
    </row>
    <row r="4006" spans="1:8" ht="21" customHeight="1">
      <c r="A4006" s="325"/>
      <c r="B4006" s="396"/>
      <c r="C4006" s="397"/>
      <c r="D4006" s="398"/>
      <c r="E4006" s="399"/>
      <c r="F4006" s="398"/>
      <c r="G4006" s="400"/>
      <c r="H4006" s="390"/>
    </row>
    <row r="4007" spans="1:8" ht="21" customHeight="1">
      <c r="A4007" s="325"/>
      <c r="B4007" s="396"/>
      <c r="C4007" s="397"/>
      <c r="D4007" s="398"/>
      <c r="E4007" s="399"/>
      <c r="F4007" s="398"/>
      <c r="G4007" s="400"/>
      <c r="H4007" s="390"/>
    </row>
    <row r="4008" spans="1:8" ht="21" customHeight="1">
      <c r="A4008" s="325"/>
      <c r="B4008" s="396"/>
      <c r="C4008" s="397"/>
      <c r="D4008" s="398"/>
      <c r="E4008" s="399"/>
      <c r="F4008" s="398"/>
      <c r="G4008" s="400"/>
      <c r="H4008" s="390"/>
    </row>
    <row r="4009" spans="1:8" ht="21" customHeight="1">
      <c r="A4009" s="325"/>
      <c r="B4009" s="396"/>
      <c r="C4009" s="397"/>
      <c r="D4009" s="398"/>
      <c r="E4009" s="399"/>
      <c r="F4009" s="398"/>
      <c r="G4009" s="400"/>
      <c r="H4009" s="390"/>
    </row>
    <row r="4010" spans="1:8" ht="21" customHeight="1">
      <c r="A4010" s="325"/>
      <c r="B4010" s="396"/>
      <c r="C4010" s="397"/>
      <c r="D4010" s="398"/>
      <c r="E4010" s="399"/>
      <c r="F4010" s="398"/>
      <c r="G4010" s="400"/>
      <c r="H4010" s="390"/>
    </row>
    <row r="4011" spans="1:8" ht="21" customHeight="1">
      <c r="A4011" s="325"/>
      <c r="B4011" s="396"/>
      <c r="C4011" s="397"/>
      <c r="D4011" s="398"/>
      <c r="E4011" s="399"/>
      <c r="F4011" s="398"/>
      <c r="G4011" s="400"/>
      <c r="H4011" s="390"/>
    </row>
    <row r="4012" spans="1:8" ht="21" customHeight="1">
      <c r="A4012" s="325"/>
      <c r="B4012" s="396"/>
      <c r="C4012" s="397"/>
      <c r="D4012" s="398"/>
      <c r="E4012" s="399"/>
      <c r="F4012" s="398"/>
      <c r="G4012" s="400"/>
      <c r="H4012" s="390"/>
    </row>
    <row r="4013" spans="1:8" ht="21" customHeight="1">
      <c r="A4013" s="325"/>
      <c r="B4013" s="396"/>
      <c r="C4013" s="397"/>
      <c r="D4013" s="398"/>
      <c r="E4013" s="399"/>
      <c r="F4013" s="398"/>
      <c r="G4013" s="400"/>
      <c r="H4013" s="390"/>
    </row>
    <row r="4014" spans="1:8" ht="21" customHeight="1">
      <c r="A4014" s="325"/>
      <c r="B4014" s="396"/>
      <c r="C4014" s="397"/>
      <c r="D4014" s="398"/>
      <c r="E4014" s="399"/>
      <c r="F4014" s="398"/>
      <c r="G4014" s="400"/>
      <c r="H4014" s="390"/>
    </row>
    <row r="4015" spans="1:8" ht="21" customHeight="1">
      <c r="A4015" s="325"/>
      <c r="B4015" s="396"/>
      <c r="C4015" s="397"/>
      <c r="D4015" s="398"/>
      <c r="E4015" s="399"/>
      <c r="F4015" s="398"/>
      <c r="G4015" s="400"/>
      <c r="H4015" s="390"/>
    </row>
    <row r="4016" spans="1:8" ht="21" customHeight="1">
      <c r="A4016" s="325"/>
      <c r="B4016" s="396"/>
      <c r="C4016" s="397"/>
      <c r="D4016" s="398"/>
      <c r="E4016" s="399"/>
      <c r="F4016" s="398"/>
      <c r="G4016" s="400"/>
      <c r="H4016" s="390"/>
    </row>
    <row r="4017" spans="1:8" ht="21" customHeight="1">
      <c r="A4017" s="325"/>
      <c r="B4017" s="396"/>
      <c r="C4017" s="397"/>
      <c r="D4017" s="398"/>
      <c r="E4017" s="399"/>
      <c r="F4017" s="398"/>
      <c r="G4017" s="400"/>
      <c r="H4017" s="390"/>
    </row>
    <row r="4018" spans="1:8" ht="21" customHeight="1">
      <c r="A4018" s="325"/>
      <c r="B4018" s="396"/>
      <c r="C4018" s="397"/>
      <c r="D4018" s="398"/>
      <c r="E4018" s="399"/>
      <c r="F4018" s="398"/>
      <c r="G4018" s="400"/>
      <c r="H4018" s="390"/>
    </row>
    <row r="4019" spans="1:8" ht="21" customHeight="1">
      <c r="A4019" s="325"/>
      <c r="B4019" s="396"/>
      <c r="C4019" s="397"/>
      <c r="D4019" s="398"/>
      <c r="E4019" s="399"/>
      <c r="F4019" s="398"/>
      <c r="G4019" s="400"/>
      <c r="H4019" s="390"/>
    </row>
    <row r="4020" spans="1:8" ht="21" customHeight="1">
      <c r="A4020" s="325"/>
      <c r="B4020" s="396"/>
      <c r="C4020" s="397"/>
      <c r="D4020" s="398"/>
      <c r="E4020" s="399"/>
      <c r="F4020" s="398"/>
      <c r="G4020" s="400"/>
      <c r="H4020" s="390"/>
    </row>
    <row r="4021" spans="1:8" ht="21" customHeight="1">
      <c r="A4021" s="325"/>
      <c r="B4021" s="396"/>
      <c r="C4021" s="397"/>
      <c r="D4021" s="398"/>
      <c r="E4021" s="399"/>
      <c r="F4021" s="398"/>
      <c r="G4021" s="400"/>
      <c r="H4021" s="390"/>
    </row>
    <row r="4022" spans="1:8" ht="21" customHeight="1">
      <c r="A4022" s="325"/>
      <c r="B4022" s="396"/>
      <c r="C4022" s="397"/>
      <c r="D4022" s="398"/>
      <c r="E4022" s="399"/>
      <c r="F4022" s="398"/>
      <c r="G4022" s="400"/>
      <c r="H4022" s="390"/>
    </row>
    <row r="4023" spans="1:8" ht="21" customHeight="1">
      <c r="A4023" s="325"/>
      <c r="B4023" s="396"/>
      <c r="C4023" s="397"/>
      <c r="D4023" s="398"/>
      <c r="E4023" s="399"/>
      <c r="F4023" s="398"/>
      <c r="G4023" s="400"/>
      <c r="H4023" s="390"/>
    </row>
    <row r="4024" spans="1:8" ht="21" customHeight="1">
      <c r="A4024" s="325"/>
      <c r="B4024" s="396"/>
      <c r="C4024" s="397"/>
      <c r="D4024" s="398"/>
      <c r="E4024" s="399"/>
      <c r="F4024" s="398"/>
      <c r="G4024" s="400"/>
      <c r="H4024" s="390"/>
    </row>
    <row r="4025" spans="1:8" ht="21" customHeight="1">
      <c r="A4025" s="325"/>
      <c r="B4025" s="396"/>
      <c r="C4025" s="397"/>
      <c r="D4025" s="398"/>
      <c r="E4025" s="399"/>
      <c r="F4025" s="398"/>
      <c r="G4025" s="400"/>
      <c r="H4025" s="390"/>
    </row>
    <row r="4026" spans="1:8" ht="21" customHeight="1">
      <c r="A4026" s="325"/>
      <c r="B4026" s="396"/>
      <c r="C4026" s="397"/>
      <c r="D4026" s="398"/>
      <c r="E4026" s="399"/>
      <c r="F4026" s="398"/>
      <c r="G4026" s="400"/>
      <c r="H4026" s="390"/>
    </row>
    <row r="4027" spans="1:8" ht="21" customHeight="1">
      <c r="A4027" s="325"/>
      <c r="B4027" s="396"/>
      <c r="C4027" s="397"/>
      <c r="D4027" s="398"/>
      <c r="E4027" s="399"/>
      <c r="F4027" s="398"/>
      <c r="G4027" s="400"/>
      <c r="H4027" s="390"/>
    </row>
    <row r="4028" spans="1:8" ht="21" customHeight="1">
      <c r="A4028" s="325"/>
      <c r="B4028" s="396"/>
      <c r="C4028" s="397"/>
      <c r="D4028" s="398"/>
      <c r="E4028" s="399"/>
      <c r="F4028" s="398"/>
      <c r="G4028" s="400"/>
      <c r="H4028" s="390"/>
    </row>
    <row r="4029" spans="1:8" ht="21" customHeight="1">
      <c r="A4029" s="325"/>
      <c r="B4029" s="396"/>
      <c r="C4029" s="397"/>
      <c r="D4029" s="398"/>
      <c r="E4029" s="399"/>
      <c r="F4029" s="398"/>
      <c r="G4029" s="400"/>
      <c r="H4029" s="390"/>
    </row>
    <row r="4030" spans="1:8" ht="21" customHeight="1">
      <c r="A4030" s="325"/>
      <c r="B4030" s="396"/>
      <c r="C4030" s="397"/>
      <c r="D4030" s="398"/>
      <c r="E4030" s="399"/>
      <c r="F4030" s="398"/>
      <c r="G4030" s="400"/>
      <c r="H4030" s="390"/>
    </row>
    <row r="4031" spans="1:8" ht="21" customHeight="1">
      <c r="A4031" s="325"/>
      <c r="B4031" s="396"/>
      <c r="C4031" s="397"/>
      <c r="D4031" s="398"/>
      <c r="E4031" s="399"/>
      <c r="F4031" s="398"/>
      <c r="G4031" s="400"/>
      <c r="H4031" s="390"/>
    </row>
    <row r="4032" spans="1:8" ht="21" customHeight="1">
      <c r="A4032" s="325"/>
      <c r="B4032" s="396"/>
      <c r="C4032" s="397"/>
      <c r="D4032" s="398"/>
      <c r="E4032" s="399"/>
      <c r="F4032" s="398"/>
      <c r="G4032" s="400"/>
      <c r="H4032" s="390"/>
    </row>
    <row r="4033" spans="1:8" ht="21" customHeight="1">
      <c r="A4033" s="325"/>
      <c r="B4033" s="396"/>
      <c r="C4033" s="397"/>
      <c r="D4033" s="398"/>
      <c r="E4033" s="399"/>
      <c r="F4033" s="398"/>
      <c r="G4033" s="400"/>
      <c r="H4033" s="390"/>
    </row>
    <row r="4034" spans="1:8" ht="21" customHeight="1">
      <c r="A4034" s="325"/>
      <c r="B4034" s="396"/>
      <c r="C4034" s="397"/>
      <c r="D4034" s="398"/>
      <c r="E4034" s="399"/>
      <c r="F4034" s="398"/>
      <c r="G4034" s="400"/>
      <c r="H4034" s="390"/>
    </row>
    <row r="4035" spans="1:8" ht="21" customHeight="1">
      <c r="A4035" s="325"/>
      <c r="B4035" s="396"/>
      <c r="C4035" s="397"/>
      <c r="D4035" s="398"/>
      <c r="E4035" s="399"/>
      <c r="F4035" s="398"/>
      <c r="G4035" s="400"/>
      <c r="H4035" s="390"/>
    </row>
    <row r="4036" spans="1:8" ht="21" customHeight="1">
      <c r="A4036" s="325"/>
      <c r="B4036" s="396"/>
      <c r="C4036" s="397"/>
      <c r="D4036" s="398"/>
      <c r="E4036" s="399"/>
      <c r="F4036" s="398"/>
      <c r="G4036" s="400"/>
      <c r="H4036" s="390"/>
    </row>
    <row r="4037" spans="1:8" ht="21" customHeight="1">
      <c r="A4037" s="325"/>
      <c r="B4037" s="396"/>
      <c r="C4037" s="397"/>
      <c r="D4037" s="398"/>
      <c r="E4037" s="399"/>
      <c r="F4037" s="398"/>
      <c r="G4037" s="400"/>
      <c r="H4037" s="390"/>
    </row>
    <row r="4038" spans="1:8" ht="21" customHeight="1">
      <c r="A4038" s="325"/>
      <c r="B4038" s="396"/>
      <c r="C4038" s="397"/>
      <c r="D4038" s="398"/>
      <c r="E4038" s="399"/>
      <c r="F4038" s="398"/>
      <c r="G4038" s="400"/>
      <c r="H4038" s="390"/>
    </row>
    <row r="4039" spans="1:8" ht="21" customHeight="1">
      <c r="A4039" s="325"/>
      <c r="B4039" s="396"/>
      <c r="C4039" s="397"/>
      <c r="D4039" s="398"/>
      <c r="E4039" s="399"/>
      <c r="F4039" s="398"/>
      <c r="G4039" s="400"/>
      <c r="H4039" s="390"/>
    </row>
    <row r="4040" spans="1:8" ht="21" customHeight="1">
      <c r="A4040" s="325"/>
      <c r="B4040" s="396"/>
      <c r="C4040" s="397"/>
      <c r="D4040" s="398"/>
      <c r="E4040" s="399"/>
      <c r="F4040" s="398"/>
      <c r="G4040" s="400"/>
      <c r="H4040" s="390"/>
    </row>
    <row r="4041" spans="1:8" ht="21" customHeight="1">
      <c r="A4041" s="325"/>
      <c r="B4041" s="396"/>
      <c r="C4041" s="397"/>
      <c r="D4041" s="398"/>
      <c r="E4041" s="399"/>
      <c r="F4041" s="398"/>
      <c r="G4041" s="400"/>
      <c r="H4041" s="390"/>
    </row>
    <row r="4042" spans="1:8" ht="21" customHeight="1">
      <c r="A4042" s="325"/>
      <c r="B4042" s="396"/>
      <c r="C4042" s="397"/>
      <c r="D4042" s="398"/>
      <c r="E4042" s="399"/>
      <c r="F4042" s="398"/>
      <c r="G4042" s="400"/>
      <c r="H4042" s="390"/>
    </row>
    <row r="4043" spans="1:8" ht="21" customHeight="1">
      <c r="A4043" s="325"/>
      <c r="B4043" s="396"/>
      <c r="C4043" s="397"/>
      <c r="D4043" s="398"/>
      <c r="E4043" s="399"/>
      <c r="F4043" s="398"/>
      <c r="G4043" s="400"/>
      <c r="H4043" s="390"/>
    </row>
    <row r="4044" spans="1:8" ht="21" customHeight="1">
      <c r="A4044" s="325"/>
      <c r="B4044" s="396"/>
      <c r="C4044" s="397"/>
      <c r="D4044" s="398"/>
      <c r="E4044" s="399"/>
      <c r="F4044" s="398"/>
      <c r="G4044" s="400"/>
      <c r="H4044" s="390"/>
    </row>
    <row r="4045" spans="1:8" ht="21" customHeight="1">
      <c r="A4045" s="325"/>
      <c r="B4045" s="396"/>
      <c r="C4045" s="397"/>
      <c r="D4045" s="398"/>
      <c r="E4045" s="399"/>
      <c r="F4045" s="398"/>
      <c r="G4045" s="400"/>
      <c r="H4045" s="390"/>
    </row>
    <row r="4046" spans="1:8" ht="21" customHeight="1">
      <c r="A4046" s="325"/>
      <c r="B4046" s="396"/>
      <c r="C4046" s="397"/>
      <c r="D4046" s="398"/>
      <c r="E4046" s="399"/>
      <c r="F4046" s="398"/>
      <c r="G4046" s="400"/>
      <c r="H4046" s="390"/>
    </row>
    <row r="4047" spans="1:8" ht="21" customHeight="1">
      <c r="A4047" s="325"/>
      <c r="B4047" s="396"/>
      <c r="C4047" s="397"/>
      <c r="D4047" s="398"/>
      <c r="E4047" s="399"/>
      <c r="F4047" s="398"/>
      <c r="G4047" s="400"/>
      <c r="H4047" s="390"/>
    </row>
    <row r="4048" spans="1:8" ht="21" customHeight="1">
      <c r="A4048" s="325"/>
      <c r="B4048" s="396"/>
      <c r="C4048" s="397"/>
      <c r="D4048" s="398"/>
      <c r="E4048" s="399"/>
      <c r="F4048" s="398"/>
      <c r="G4048" s="400"/>
      <c r="H4048" s="390"/>
    </row>
    <row r="4049" spans="1:8" ht="21" customHeight="1">
      <c r="A4049" s="325"/>
      <c r="B4049" s="396"/>
      <c r="C4049" s="397"/>
      <c r="D4049" s="398"/>
      <c r="E4049" s="399"/>
      <c r="F4049" s="398"/>
      <c r="G4049" s="400"/>
      <c r="H4049" s="390"/>
    </row>
    <row r="4050" spans="1:8" ht="21" customHeight="1">
      <c r="A4050" s="325"/>
      <c r="B4050" s="396"/>
      <c r="C4050" s="397"/>
      <c r="D4050" s="398"/>
      <c r="E4050" s="399"/>
      <c r="F4050" s="398"/>
      <c r="G4050" s="400"/>
      <c r="H4050" s="390"/>
    </row>
    <row r="4051" spans="1:8" ht="21" customHeight="1">
      <c r="A4051" s="325"/>
      <c r="B4051" s="396"/>
      <c r="C4051" s="397"/>
      <c r="D4051" s="398"/>
      <c r="E4051" s="399"/>
      <c r="F4051" s="398"/>
      <c r="G4051" s="400"/>
      <c r="H4051" s="390"/>
    </row>
    <row r="4052" spans="1:8" ht="21" customHeight="1">
      <c r="A4052" s="325"/>
      <c r="B4052" s="396"/>
      <c r="C4052" s="397"/>
      <c r="D4052" s="398"/>
      <c r="E4052" s="399"/>
      <c r="F4052" s="398"/>
      <c r="G4052" s="400"/>
      <c r="H4052" s="390"/>
    </row>
    <row r="4053" spans="1:8" ht="21" customHeight="1">
      <c r="A4053" s="325"/>
      <c r="B4053" s="396"/>
      <c r="C4053" s="397"/>
      <c r="D4053" s="398"/>
      <c r="E4053" s="399"/>
      <c r="F4053" s="398"/>
      <c r="G4053" s="400"/>
      <c r="H4053" s="390"/>
    </row>
    <row r="4054" spans="1:8" ht="21" customHeight="1">
      <c r="A4054" s="325"/>
      <c r="B4054" s="396"/>
      <c r="C4054" s="397"/>
      <c r="D4054" s="398"/>
      <c r="E4054" s="399"/>
      <c r="F4054" s="398"/>
      <c r="G4054" s="400"/>
      <c r="H4054" s="390"/>
    </row>
    <row r="4055" spans="1:8" ht="21" customHeight="1">
      <c r="A4055" s="325"/>
      <c r="B4055" s="396"/>
      <c r="C4055" s="397"/>
      <c r="D4055" s="398"/>
      <c r="E4055" s="399"/>
      <c r="F4055" s="398"/>
      <c r="G4055" s="400"/>
      <c r="H4055" s="390"/>
    </row>
    <row r="4056" spans="1:8" ht="21" customHeight="1">
      <c r="A4056" s="325"/>
      <c r="B4056" s="396"/>
      <c r="C4056" s="397"/>
      <c r="D4056" s="398"/>
      <c r="E4056" s="399"/>
      <c r="F4056" s="398"/>
      <c r="G4056" s="400"/>
      <c r="H4056" s="390"/>
    </row>
    <row r="4057" spans="1:8" ht="21" customHeight="1">
      <c r="A4057" s="325"/>
      <c r="B4057" s="396"/>
      <c r="C4057" s="397"/>
      <c r="D4057" s="398"/>
      <c r="E4057" s="399"/>
      <c r="F4057" s="398"/>
      <c r="G4057" s="400"/>
      <c r="H4057" s="390"/>
    </row>
    <row r="4058" spans="1:8" ht="21" customHeight="1">
      <c r="A4058" s="325"/>
      <c r="B4058" s="396"/>
      <c r="C4058" s="397"/>
      <c r="D4058" s="398"/>
      <c r="E4058" s="399"/>
      <c r="F4058" s="398"/>
      <c r="G4058" s="400"/>
      <c r="H4058" s="390"/>
    </row>
    <row r="4059" spans="1:8" ht="21" customHeight="1">
      <c r="A4059" s="325"/>
      <c r="B4059" s="396"/>
      <c r="C4059" s="397"/>
      <c r="D4059" s="398"/>
      <c r="E4059" s="399"/>
      <c r="F4059" s="398"/>
      <c r="G4059" s="400"/>
      <c r="H4059" s="390"/>
    </row>
    <row r="4060" spans="1:8" ht="21" customHeight="1">
      <c r="A4060" s="325"/>
      <c r="B4060" s="396"/>
      <c r="C4060" s="397"/>
      <c r="D4060" s="398"/>
      <c r="E4060" s="399"/>
      <c r="F4060" s="398"/>
      <c r="G4060" s="400"/>
      <c r="H4060" s="390"/>
    </row>
    <row r="4061" spans="1:8" ht="21" customHeight="1">
      <c r="A4061" s="325"/>
      <c r="B4061" s="396"/>
      <c r="C4061" s="397"/>
      <c r="D4061" s="398"/>
      <c r="E4061" s="399"/>
      <c r="F4061" s="398"/>
      <c r="G4061" s="400"/>
      <c r="H4061" s="390"/>
    </row>
    <row r="4062" spans="1:8" ht="21" customHeight="1">
      <c r="A4062" s="325"/>
      <c r="B4062" s="396"/>
      <c r="C4062" s="397"/>
      <c r="D4062" s="398"/>
      <c r="E4062" s="399"/>
      <c r="F4062" s="398"/>
      <c r="G4062" s="400"/>
      <c r="H4062" s="390"/>
    </row>
    <row r="4063" spans="1:8" ht="21" customHeight="1">
      <c r="A4063" s="325"/>
      <c r="B4063" s="396"/>
      <c r="C4063" s="397"/>
      <c r="D4063" s="398"/>
      <c r="E4063" s="399"/>
      <c r="F4063" s="398"/>
      <c r="G4063" s="400"/>
      <c r="H4063" s="390"/>
    </row>
    <row r="4064" spans="1:8" ht="21" customHeight="1">
      <c r="A4064" s="325"/>
      <c r="B4064" s="396"/>
      <c r="C4064" s="397"/>
      <c r="D4064" s="398"/>
      <c r="E4064" s="399"/>
      <c r="F4064" s="398"/>
      <c r="G4064" s="400"/>
      <c r="H4064" s="390"/>
    </row>
    <row r="4065" spans="1:8" ht="21" customHeight="1">
      <c r="A4065" s="325"/>
      <c r="B4065" s="396"/>
      <c r="C4065" s="397"/>
      <c r="D4065" s="398"/>
      <c r="E4065" s="399"/>
      <c r="F4065" s="398"/>
      <c r="G4065" s="400"/>
      <c r="H4065" s="390"/>
    </row>
    <row r="4066" spans="1:8" ht="21" customHeight="1">
      <c r="A4066" s="325"/>
      <c r="B4066" s="396"/>
      <c r="C4066" s="397"/>
      <c r="D4066" s="398"/>
      <c r="E4066" s="399"/>
      <c r="F4066" s="398"/>
      <c r="G4066" s="400"/>
      <c r="H4066" s="390"/>
    </row>
    <row r="4067" spans="1:8" ht="21" customHeight="1">
      <c r="A4067" s="325"/>
      <c r="B4067" s="396"/>
      <c r="C4067" s="397"/>
      <c r="D4067" s="398"/>
      <c r="E4067" s="399"/>
      <c r="F4067" s="398"/>
      <c r="G4067" s="400"/>
      <c r="H4067" s="390"/>
    </row>
    <row r="4068" spans="1:8" ht="21" customHeight="1">
      <c r="A4068" s="325"/>
      <c r="B4068" s="396"/>
      <c r="C4068" s="397"/>
      <c r="D4068" s="398"/>
      <c r="E4068" s="399"/>
      <c r="F4068" s="398"/>
      <c r="G4068" s="400"/>
      <c r="H4068" s="390"/>
    </row>
    <row r="4069" spans="1:8" ht="21" customHeight="1">
      <c r="A4069" s="325"/>
      <c r="B4069" s="396"/>
      <c r="C4069" s="397"/>
      <c r="D4069" s="398"/>
      <c r="E4069" s="399"/>
      <c r="F4069" s="398"/>
      <c r="G4069" s="400"/>
      <c r="H4069" s="390"/>
    </row>
    <row r="4070" spans="1:8" ht="21" customHeight="1">
      <c r="A4070" s="325"/>
      <c r="B4070" s="396"/>
      <c r="C4070" s="397"/>
      <c r="D4070" s="398"/>
      <c r="E4070" s="399"/>
      <c r="F4070" s="398"/>
      <c r="G4070" s="400"/>
      <c r="H4070" s="390"/>
    </row>
    <row r="4071" spans="1:8" ht="21" customHeight="1">
      <c r="A4071" s="325"/>
      <c r="B4071" s="396"/>
      <c r="C4071" s="397"/>
      <c r="D4071" s="398"/>
      <c r="E4071" s="399"/>
      <c r="F4071" s="398"/>
      <c r="G4071" s="400"/>
      <c r="H4071" s="390"/>
    </row>
    <row r="4072" spans="1:8" ht="21" customHeight="1">
      <c r="A4072" s="325"/>
      <c r="B4072" s="396"/>
      <c r="C4072" s="397"/>
      <c r="D4072" s="398"/>
      <c r="E4072" s="399"/>
      <c r="F4072" s="398"/>
      <c r="G4072" s="400"/>
      <c r="H4072" s="390"/>
    </row>
    <row r="4073" spans="1:8" ht="21" customHeight="1">
      <c r="A4073" s="325"/>
      <c r="B4073" s="396"/>
      <c r="C4073" s="397"/>
      <c r="D4073" s="398"/>
      <c r="E4073" s="399"/>
      <c r="F4073" s="398"/>
      <c r="G4073" s="400"/>
      <c r="H4073" s="390"/>
    </row>
    <row r="4074" spans="1:8" ht="21" customHeight="1">
      <c r="A4074" s="325"/>
      <c r="B4074" s="396"/>
      <c r="C4074" s="397"/>
      <c r="D4074" s="398"/>
      <c r="E4074" s="399"/>
      <c r="F4074" s="398"/>
      <c r="G4074" s="400"/>
      <c r="H4074" s="390"/>
    </row>
    <row r="4075" spans="1:8" ht="21" customHeight="1">
      <c r="A4075" s="325"/>
      <c r="B4075" s="396"/>
      <c r="C4075" s="397"/>
      <c r="D4075" s="398"/>
      <c r="E4075" s="399"/>
      <c r="F4075" s="398"/>
      <c r="G4075" s="400"/>
      <c r="H4075" s="390"/>
    </row>
    <row r="4076" spans="1:8" ht="21" customHeight="1">
      <c r="A4076" s="325"/>
      <c r="B4076" s="396"/>
      <c r="C4076" s="397"/>
      <c r="D4076" s="398"/>
      <c r="E4076" s="399"/>
      <c r="F4076" s="398"/>
      <c r="G4076" s="400"/>
      <c r="H4076" s="390"/>
    </row>
    <row r="4077" spans="1:8" ht="21" customHeight="1">
      <c r="A4077" s="325"/>
      <c r="B4077" s="396"/>
      <c r="C4077" s="397"/>
      <c r="D4077" s="398"/>
      <c r="E4077" s="399"/>
      <c r="F4077" s="398"/>
      <c r="G4077" s="400"/>
      <c r="H4077" s="390"/>
    </row>
    <row r="4078" spans="1:8" ht="21" customHeight="1">
      <c r="A4078" s="325"/>
      <c r="B4078" s="396"/>
      <c r="C4078" s="397"/>
      <c r="D4078" s="398"/>
      <c r="E4078" s="399"/>
      <c r="F4078" s="398"/>
      <c r="G4078" s="400"/>
      <c r="H4078" s="390"/>
    </row>
    <row r="4079" spans="1:8" ht="21" customHeight="1">
      <c r="A4079" s="325"/>
      <c r="B4079" s="396"/>
      <c r="C4079" s="397"/>
      <c r="D4079" s="398"/>
      <c r="E4079" s="399"/>
      <c r="F4079" s="398"/>
      <c r="G4079" s="400"/>
      <c r="H4079" s="390"/>
    </row>
    <row r="4080" spans="1:8" ht="21" customHeight="1">
      <c r="A4080" s="325"/>
      <c r="B4080" s="396"/>
      <c r="C4080" s="397"/>
      <c r="D4080" s="398"/>
      <c r="E4080" s="399"/>
      <c r="F4080" s="398"/>
      <c r="G4080" s="400"/>
      <c r="H4080" s="390"/>
    </row>
    <row r="4081" spans="1:8" ht="21" customHeight="1">
      <c r="A4081" s="325"/>
      <c r="B4081" s="396"/>
      <c r="C4081" s="397"/>
      <c r="D4081" s="398"/>
      <c r="E4081" s="399"/>
      <c r="F4081" s="398"/>
      <c r="G4081" s="400"/>
      <c r="H4081" s="390"/>
    </row>
    <row r="4082" spans="1:8" ht="21" customHeight="1">
      <c r="A4082" s="325"/>
      <c r="B4082" s="396"/>
      <c r="C4082" s="397"/>
      <c r="D4082" s="398"/>
      <c r="E4082" s="399"/>
      <c r="F4082" s="398"/>
      <c r="G4082" s="400"/>
      <c r="H4082" s="390"/>
    </row>
    <row r="4083" spans="1:8" ht="21" customHeight="1">
      <c r="A4083" s="325"/>
      <c r="B4083" s="396"/>
      <c r="C4083" s="397"/>
      <c r="D4083" s="398"/>
      <c r="E4083" s="399"/>
      <c r="F4083" s="398"/>
      <c r="G4083" s="400"/>
      <c r="H4083" s="390"/>
    </row>
    <row r="4084" spans="1:8" ht="21" customHeight="1">
      <c r="A4084" s="325"/>
      <c r="B4084" s="396"/>
      <c r="C4084" s="397"/>
      <c r="D4084" s="398"/>
      <c r="E4084" s="399"/>
      <c r="F4084" s="398"/>
      <c r="G4084" s="400"/>
      <c r="H4084" s="390"/>
    </row>
    <row r="4085" spans="1:8" ht="21" customHeight="1">
      <c r="A4085" s="325"/>
      <c r="B4085" s="396"/>
      <c r="C4085" s="397"/>
      <c r="D4085" s="398"/>
      <c r="E4085" s="399"/>
      <c r="F4085" s="398"/>
      <c r="G4085" s="400"/>
      <c r="H4085" s="390"/>
    </row>
    <row r="4086" spans="1:8" ht="21" customHeight="1">
      <c r="A4086" s="325"/>
      <c r="B4086" s="396"/>
      <c r="C4086" s="397"/>
      <c r="D4086" s="398"/>
      <c r="E4086" s="399"/>
      <c r="F4086" s="398"/>
      <c r="G4086" s="400"/>
      <c r="H4086" s="390"/>
    </row>
    <row r="4087" spans="1:8" ht="21" customHeight="1">
      <c r="A4087" s="325"/>
      <c r="B4087" s="396"/>
      <c r="C4087" s="397"/>
      <c r="D4087" s="398"/>
      <c r="E4087" s="399"/>
      <c r="F4087" s="398"/>
      <c r="G4087" s="400"/>
      <c r="H4087" s="390"/>
    </row>
    <row r="4088" spans="1:8" ht="21" customHeight="1">
      <c r="A4088" s="325"/>
      <c r="B4088" s="396"/>
      <c r="C4088" s="397"/>
      <c r="D4088" s="398"/>
      <c r="E4088" s="399"/>
      <c r="F4088" s="398"/>
      <c r="G4088" s="400"/>
      <c r="H4088" s="390"/>
    </row>
    <row r="4089" spans="1:8" ht="21" customHeight="1">
      <c r="A4089" s="325"/>
      <c r="B4089" s="396"/>
      <c r="C4089" s="397"/>
      <c r="D4089" s="398"/>
      <c r="E4089" s="399"/>
      <c r="F4089" s="398"/>
      <c r="G4089" s="400"/>
      <c r="H4089" s="390"/>
    </row>
    <row r="4090" spans="1:8" ht="21" customHeight="1">
      <c r="A4090" s="325"/>
      <c r="B4090" s="396"/>
      <c r="C4090" s="397"/>
      <c r="D4090" s="398"/>
      <c r="E4090" s="399"/>
      <c r="F4090" s="398"/>
      <c r="G4090" s="400"/>
      <c r="H4090" s="390"/>
    </row>
    <row r="4091" spans="1:8" ht="21" customHeight="1">
      <c r="A4091" s="325"/>
      <c r="B4091" s="396"/>
      <c r="C4091" s="397"/>
      <c r="D4091" s="398"/>
      <c r="E4091" s="399"/>
      <c r="F4091" s="398"/>
      <c r="G4091" s="400"/>
      <c r="H4091" s="390"/>
    </row>
    <row r="4092" spans="1:8" ht="21" customHeight="1">
      <c r="A4092" s="325"/>
      <c r="B4092" s="396"/>
      <c r="C4092" s="397"/>
      <c r="D4092" s="398"/>
      <c r="E4092" s="399"/>
      <c r="F4092" s="398"/>
      <c r="G4092" s="400"/>
      <c r="H4092" s="390"/>
    </row>
    <row r="4093" spans="1:8" ht="21" customHeight="1">
      <c r="A4093" s="325"/>
      <c r="B4093" s="396"/>
      <c r="C4093" s="397"/>
      <c r="D4093" s="398"/>
      <c r="E4093" s="399"/>
      <c r="F4093" s="398"/>
      <c r="G4093" s="400"/>
      <c r="H4093" s="390"/>
    </row>
    <row r="4094" spans="1:8" ht="21" customHeight="1">
      <c r="A4094" s="325"/>
      <c r="B4094" s="396"/>
      <c r="C4094" s="397"/>
      <c r="D4094" s="398"/>
      <c r="E4094" s="399"/>
      <c r="F4094" s="398"/>
      <c r="G4094" s="400"/>
      <c r="H4094" s="390"/>
    </row>
    <row r="4095" spans="1:8" ht="21" customHeight="1">
      <c r="A4095" s="325"/>
      <c r="B4095" s="396"/>
      <c r="C4095" s="397"/>
      <c r="D4095" s="398"/>
      <c r="E4095" s="399"/>
      <c r="F4095" s="398"/>
      <c r="G4095" s="400"/>
      <c r="H4095" s="390"/>
    </row>
    <row r="4096" spans="1:8" ht="21" customHeight="1">
      <c r="A4096" s="325"/>
      <c r="B4096" s="396"/>
      <c r="C4096" s="397"/>
      <c r="D4096" s="398"/>
      <c r="E4096" s="399"/>
      <c r="F4096" s="398"/>
      <c r="G4096" s="400"/>
      <c r="H4096" s="390"/>
    </row>
    <row r="4097" spans="1:8" ht="21" customHeight="1">
      <c r="A4097" s="325"/>
      <c r="B4097" s="396"/>
      <c r="C4097" s="397"/>
      <c r="D4097" s="398"/>
      <c r="E4097" s="399"/>
      <c r="F4097" s="398"/>
      <c r="G4097" s="400"/>
      <c r="H4097" s="390"/>
    </row>
    <row r="4098" spans="1:8" ht="21" customHeight="1">
      <c r="A4098" s="325"/>
      <c r="B4098" s="396"/>
      <c r="C4098" s="397"/>
      <c r="D4098" s="398"/>
      <c r="E4098" s="399"/>
      <c r="F4098" s="398"/>
      <c r="G4098" s="400"/>
      <c r="H4098" s="390"/>
    </row>
    <row r="4099" spans="1:8" ht="21" customHeight="1">
      <c r="A4099" s="325"/>
      <c r="B4099" s="396"/>
      <c r="C4099" s="397"/>
      <c r="D4099" s="398"/>
      <c r="E4099" s="399"/>
      <c r="F4099" s="398"/>
      <c r="G4099" s="400"/>
      <c r="H4099" s="390"/>
    </row>
    <row r="4100" spans="1:8" ht="21" customHeight="1">
      <c r="A4100" s="325"/>
      <c r="B4100" s="396"/>
      <c r="C4100" s="397"/>
      <c r="D4100" s="398"/>
      <c r="E4100" s="399"/>
      <c r="F4100" s="398"/>
      <c r="G4100" s="400"/>
      <c r="H4100" s="390"/>
    </row>
    <row r="4101" spans="1:8" ht="21" customHeight="1">
      <c r="A4101" s="325"/>
      <c r="B4101" s="396"/>
      <c r="C4101" s="397"/>
      <c r="D4101" s="398"/>
      <c r="E4101" s="399"/>
      <c r="F4101" s="398"/>
      <c r="G4101" s="400"/>
      <c r="H4101" s="390"/>
    </row>
    <row r="4102" spans="1:8" ht="21" customHeight="1">
      <c r="A4102" s="325"/>
      <c r="B4102" s="396"/>
      <c r="C4102" s="397"/>
      <c r="D4102" s="398"/>
      <c r="E4102" s="399"/>
      <c r="F4102" s="398"/>
      <c r="G4102" s="400"/>
      <c r="H4102" s="390"/>
    </row>
    <row r="4103" spans="1:8" ht="21" customHeight="1">
      <c r="A4103" s="325"/>
      <c r="B4103" s="396"/>
      <c r="C4103" s="397"/>
      <c r="D4103" s="398"/>
      <c r="E4103" s="399"/>
      <c r="F4103" s="398"/>
      <c r="G4103" s="400"/>
      <c r="H4103" s="390"/>
    </row>
    <row r="4104" spans="1:8" ht="21" customHeight="1">
      <c r="A4104" s="325"/>
      <c r="B4104" s="396"/>
      <c r="C4104" s="397"/>
      <c r="D4104" s="398"/>
      <c r="E4104" s="399"/>
      <c r="F4104" s="398"/>
      <c r="G4104" s="400"/>
      <c r="H4104" s="390"/>
    </row>
    <row r="4105" spans="1:8" ht="21" customHeight="1">
      <c r="A4105" s="325"/>
      <c r="B4105" s="396"/>
      <c r="C4105" s="397"/>
      <c r="D4105" s="398"/>
      <c r="E4105" s="399"/>
      <c r="F4105" s="398"/>
      <c r="G4105" s="400"/>
      <c r="H4105" s="390"/>
    </row>
    <row r="4106" spans="1:8" ht="21" customHeight="1">
      <c r="A4106" s="325"/>
      <c r="B4106" s="396"/>
      <c r="C4106" s="397"/>
      <c r="D4106" s="398"/>
      <c r="E4106" s="399"/>
      <c r="F4106" s="398"/>
      <c r="G4106" s="400"/>
      <c r="H4106" s="390"/>
    </row>
    <row r="4107" spans="1:8" ht="21" customHeight="1">
      <c r="A4107" s="325"/>
      <c r="B4107" s="396"/>
      <c r="C4107" s="397"/>
      <c r="D4107" s="398"/>
      <c r="E4107" s="399"/>
      <c r="F4107" s="398"/>
      <c r="G4107" s="400"/>
      <c r="H4107" s="390"/>
    </row>
    <row r="4108" spans="1:8" ht="21" customHeight="1">
      <c r="A4108" s="325"/>
      <c r="B4108" s="396"/>
      <c r="C4108" s="397"/>
      <c r="D4108" s="398"/>
      <c r="E4108" s="399"/>
      <c r="F4108" s="398"/>
      <c r="G4108" s="400"/>
      <c r="H4108" s="390"/>
    </row>
    <row r="4109" spans="1:8" ht="21" customHeight="1">
      <c r="A4109" s="325"/>
      <c r="B4109" s="396"/>
      <c r="C4109" s="397"/>
      <c r="D4109" s="398"/>
      <c r="E4109" s="399"/>
      <c r="F4109" s="398"/>
      <c r="G4109" s="400"/>
      <c r="H4109" s="390"/>
    </row>
    <row r="4110" spans="1:8" ht="21" customHeight="1">
      <c r="A4110" s="325"/>
      <c r="B4110" s="396"/>
      <c r="C4110" s="397"/>
      <c r="D4110" s="398"/>
      <c r="E4110" s="399"/>
      <c r="F4110" s="398"/>
      <c r="G4110" s="400"/>
      <c r="H4110" s="390"/>
    </row>
    <row r="4111" spans="1:8" ht="21" customHeight="1">
      <c r="A4111" s="325"/>
      <c r="B4111" s="396"/>
      <c r="C4111" s="397"/>
      <c r="D4111" s="398"/>
      <c r="E4111" s="399"/>
      <c r="F4111" s="398"/>
      <c r="G4111" s="400"/>
      <c r="H4111" s="390"/>
    </row>
    <row r="4112" spans="1:8" ht="21" customHeight="1">
      <c r="A4112" s="325"/>
      <c r="B4112" s="396"/>
      <c r="C4112" s="397"/>
      <c r="D4112" s="398"/>
      <c r="E4112" s="399"/>
      <c r="F4112" s="398"/>
      <c r="G4112" s="400"/>
      <c r="H4112" s="390"/>
    </row>
    <row r="4113" spans="1:8" ht="21" customHeight="1">
      <c r="A4113" s="325"/>
      <c r="B4113" s="396"/>
      <c r="C4113" s="397"/>
      <c r="D4113" s="398"/>
      <c r="E4113" s="399"/>
      <c r="F4113" s="398"/>
      <c r="G4113" s="400"/>
      <c r="H4113" s="390"/>
    </row>
    <row r="4114" spans="1:8" ht="21" customHeight="1">
      <c r="A4114" s="325"/>
      <c r="B4114" s="396"/>
      <c r="C4114" s="397"/>
      <c r="D4114" s="398"/>
      <c r="E4114" s="399"/>
      <c r="F4114" s="398"/>
      <c r="G4114" s="400"/>
      <c r="H4114" s="390"/>
    </row>
    <row r="4115" spans="1:8" ht="21" customHeight="1">
      <c r="A4115" s="325"/>
      <c r="B4115" s="396"/>
      <c r="C4115" s="397"/>
      <c r="D4115" s="398"/>
      <c r="E4115" s="399"/>
      <c r="F4115" s="398"/>
      <c r="G4115" s="400"/>
      <c r="H4115" s="390"/>
    </row>
    <row r="4116" spans="1:8" ht="21" customHeight="1">
      <c r="A4116" s="325"/>
      <c r="B4116" s="396"/>
      <c r="C4116" s="397"/>
      <c r="D4116" s="398"/>
      <c r="E4116" s="399"/>
      <c r="F4116" s="398"/>
      <c r="G4116" s="400"/>
      <c r="H4116" s="390"/>
    </row>
    <row r="4117" spans="1:8" ht="21" customHeight="1">
      <c r="A4117" s="325"/>
      <c r="B4117" s="396"/>
      <c r="C4117" s="397"/>
      <c r="D4117" s="398"/>
      <c r="E4117" s="399"/>
      <c r="F4117" s="398"/>
      <c r="G4117" s="400"/>
      <c r="H4117" s="390"/>
    </row>
    <row r="4118" spans="1:8" ht="21" customHeight="1">
      <c r="A4118" s="325"/>
      <c r="B4118" s="396"/>
      <c r="C4118" s="397"/>
      <c r="D4118" s="398"/>
      <c r="E4118" s="399"/>
      <c r="F4118" s="398"/>
      <c r="G4118" s="400"/>
      <c r="H4118" s="390"/>
    </row>
    <row r="4119" spans="1:8" ht="21" customHeight="1">
      <c r="A4119" s="325"/>
      <c r="B4119" s="396"/>
      <c r="C4119" s="397"/>
      <c r="D4119" s="398"/>
      <c r="E4119" s="399"/>
      <c r="F4119" s="398"/>
      <c r="G4119" s="400"/>
      <c r="H4119" s="390"/>
    </row>
    <row r="4120" spans="1:8" ht="21" customHeight="1">
      <c r="A4120" s="325"/>
      <c r="B4120" s="396"/>
      <c r="C4120" s="397"/>
      <c r="D4120" s="398"/>
      <c r="E4120" s="399"/>
      <c r="F4120" s="398"/>
      <c r="G4120" s="400"/>
      <c r="H4120" s="390"/>
    </row>
    <row r="4121" spans="1:8" ht="21" customHeight="1">
      <c r="A4121" s="325"/>
      <c r="B4121" s="396"/>
      <c r="C4121" s="397"/>
      <c r="D4121" s="398"/>
      <c r="E4121" s="399"/>
      <c r="F4121" s="398"/>
      <c r="G4121" s="400"/>
      <c r="H4121" s="390"/>
    </row>
    <row r="4122" spans="1:8" ht="21" customHeight="1">
      <c r="A4122" s="325"/>
      <c r="B4122" s="396"/>
      <c r="C4122" s="397"/>
      <c r="D4122" s="398"/>
      <c r="E4122" s="399"/>
      <c r="F4122" s="398"/>
      <c r="G4122" s="400"/>
      <c r="H4122" s="390"/>
    </row>
    <row r="4123" spans="1:8" ht="21" customHeight="1">
      <c r="A4123" s="325"/>
      <c r="B4123" s="396"/>
      <c r="C4123" s="397"/>
      <c r="D4123" s="398"/>
      <c r="E4123" s="399"/>
      <c r="F4123" s="398"/>
      <c r="G4123" s="400"/>
      <c r="H4123" s="390"/>
    </row>
    <row r="4124" spans="1:8" ht="21" customHeight="1">
      <c r="A4124" s="325"/>
      <c r="B4124" s="396"/>
      <c r="C4124" s="397"/>
      <c r="D4124" s="398"/>
      <c r="E4124" s="399"/>
      <c r="F4124" s="398"/>
      <c r="G4124" s="400"/>
      <c r="H4124" s="390"/>
    </row>
    <row r="4125" spans="1:8" ht="21" customHeight="1">
      <c r="A4125" s="325"/>
      <c r="B4125" s="396"/>
      <c r="C4125" s="397"/>
      <c r="D4125" s="398"/>
      <c r="E4125" s="399"/>
      <c r="F4125" s="398"/>
      <c r="G4125" s="400"/>
      <c r="H4125" s="390"/>
    </row>
    <row r="4126" spans="1:8" ht="21" customHeight="1">
      <c r="A4126" s="325"/>
      <c r="B4126" s="396"/>
      <c r="C4126" s="397"/>
      <c r="D4126" s="398"/>
      <c r="E4126" s="399"/>
      <c r="F4126" s="398"/>
      <c r="G4126" s="400"/>
      <c r="H4126" s="390"/>
    </row>
    <row r="4127" spans="1:8" ht="21" customHeight="1">
      <c r="A4127" s="325"/>
      <c r="B4127" s="396"/>
      <c r="C4127" s="397"/>
      <c r="D4127" s="398"/>
      <c r="E4127" s="399"/>
      <c r="F4127" s="398"/>
      <c r="G4127" s="400"/>
      <c r="H4127" s="390"/>
    </row>
    <row r="4128" spans="1:8" ht="21" customHeight="1">
      <c r="A4128" s="325"/>
      <c r="B4128" s="396"/>
      <c r="C4128" s="397"/>
      <c r="D4128" s="398"/>
      <c r="E4128" s="399"/>
      <c r="F4128" s="398"/>
      <c r="G4128" s="400"/>
      <c r="H4128" s="390"/>
    </row>
    <row r="4129" spans="1:8" ht="21" customHeight="1">
      <c r="A4129" s="325"/>
      <c r="B4129" s="396"/>
      <c r="C4129" s="397"/>
      <c r="D4129" s="398"/>
      <c r="E4129" s="399"/>
      <c r="F4129" s="398"/>
      <c r="G4129" s="400"/>
      <c r="H4129" s="390"/>
    </row>
    <row r="4130" spans="1:8" ht="21" customHeight="1">
      <c r="A4130" s="325"/>
      <c r="B4130" s="396"/>
      <c r="C4130" s="397"/>
      <c r="D4130" s="398"/>
      <c r="E4130" s="399"/>
      <c r="F4130" s="398"/>
      <c r="G4130" s="400"/>
      <c r="H4130" s="390"/>
    </row>
    <row r="4131" spans="1:8" ht="21" customHeight="1">
      <c r="A4131" s="325"/>
      <c r="B4131" s="396"/>
      <c r="C4131" s="397"/>
      <c r="D4131" s="398"/>
      <c r="E4131" s="399"/>
      <c r="F4131" s="398"/>
      <c r="G4131" s="400"/>
      <c r="H4131" s="390"/>
    </row>
    <row r="4132" spans="1:8" ht="21" customHeight="1">
      <c r="A4132" s="325"/>
      <c r="B4132" s="396"/>
      <c r="C4132" s="397"/>
      <c r="D4132" s="398"/>
      <c r="E4132" s="399"/>
      <c r="F4132" s="398"/>
      <c r="G4132" s="400"/>
      <c r="H4132" s="390"/>
    </row>
    <row r="4133" spans="1:8" ht="21" customHeight="1">
      <c r="A4133" s="325"/>
      <c r="B4133" s="396"/>
      <c r="C4133" s="397"/>
      <c r="D4133" s="398"/>
      <c r="E4133" s="399"/>
      <c r="F4133" s="398"/>
      <c r="G4133" s="400"/>
      <c r="H4133" s="390"/>
    </row>
    <row r="4134" spans="1:8" ht="21" customHeight="1">
      <c r="A4134" s="325"/>
      <c r="B4134" s="396"/>
      <c r="C4134" s="397"/>
      <c r="D4134" s="398"/>
      <c r="E4134" s="399"/>
      <c r="F4134" s="398"/>
      <c r="G4134" s="400"/>
      <c r="H4134" s="390"/>
    </row>
    <row r="4135" spans="1:8" ht="21" customHeight="1">
      <c r="A4135" s="325"/>
      <c r="B4135" s="396"/>
      <c r="C4135" s="397"/>
      <c r="D4135" s="398"/>
      <c r="E4135" s="399"/>
      <c r="F4135" s="398"/>
      <c r="G4135" s="400"/>
      <c r="H4135" s="390"/>
    </row>
    <row r="4136" spans="1:8" ht="21" customHeight="1">
      <c r="A4136" s="325"/>
      <c r="B4136" s="396"/>
      <c r="C4136" s="397"/>
      <c r="D4136" s="398"/>
      <c r="E4136" s="399"/>
      <c r="F4136" s="398"/>
      <c r="G4136" s="400"/>
      <c r="H4136" s="390"/>
    </row>
    <row r="4137" spans="1:8" ht="21" customHeight="1">
      <c r="A4137" s="325"/>
      <c r="B4137" s="396"/>
      <c r="C4137" s="397"/>
      <c r="D4137" s="398"/>
      <c r="E4137" s="399"/>
      <c r="F4137" s="398"/>
      <c r="G4137" s="400"/>
      <c r="H4137" s="390"/>
    </row>
    <row r="4138" spans="1:8" ht="21" customHeight="1">
      <c r="A4138" s="325"/>
      <c r="B4138" s="396"/>
      <c r="C4138" s="397"/>
      <c r="D4138" s="398"/>
      <c r="E4138" s="399"/>
      <c r="F4138" s="398"/>
      <c r="G4138" s="400"/>
      <c r="H4138" s="390"/>
    </row>
    <row r="4139" spans="1:8" ht="21" customHeight="1">
      <c r="A4139" s="325"/>
      <c r="B4139" s="396"/>
      <c r="C4139" s="397"/>
      <c r="D4139" s="398"/>
      <c r="E4139" s="399"/>
      <c r="F4139" s="398"/>
      <c r="G4139" s="400"/>
      <c r="H4139" s="390"/>
    </row>
    <row r="4140" spans="1:8" ht="21" customHeight="1">
      <c r="A4140" s="325"/>
      <c r="B4140" s="396"/>
      <c r="C4140" s="397"/>
      <c r="D4140" s="398"/>
      <c r="E4140" s="399"/>
      <c r="F4140" s="398"/>
      <c r="G4140" s="400"/>
      <c r="H4140" s="390"/>
    </row>
    <row r="4141" spans="1:8" ht="21" customHeight="1">
      <c r="A4141" s="325"/>
      <c r="B4141" s="396"/>
      <c r="C4141" s="397"/>
      <c r="D4141" s="398"/>
      <c r="E4141" s="399"/>
      <c r="F4141" s="398"/>
      <c r="G4141" s="400"/>
      <c r="H4141" s="390"/>
    </row>
    <row r="4142" spans="1:8" ht="21" customHeight="1">
      <c r="A4142" s="325"/>
      <c r="B4142" s="396"/>
      <c r="C4142" s="397"/>
      <c r="D4142" s="398"/>
      <c r="E4142" s="399"/>
      <c r="F4142" s="398"/>
      <c r="G4142" s="400"/>
      <c r="H4142" s="390"/>
    </row>
    <row r="4143" spans="1:8" ht="21" customHeight="1">
      <c r="A4143" s="325"/>
      <c r="B4143" s="396"/>
      <c r="C4143" s="397"/>
      <c r="D4143" s="398"/>
      <c r="E4143" s="399"/>
      <c r="F4143" s="398"/>
      <c r="G4143" s="400"/>
      <c r="H4143" s="390"/>
    </row>
    <row r="4144" spans="1:8" ht="21" customHeight="1">
      <c r="A4144" s="325"/>
      <c r="B4144" s="396"/>
      <c r="C4144" s="397"/>
      <c r="D4144" s="398"/>
      <c r="E4144" s="399"/>
      <c r="F4144" s="398"/>
      <c r="G4144" s="400"/>
      <c r="H4144" s="390"/>
    </row>
    <row r="4145" spans="1:8" ht="21" customHeight="1">
      <c r="A4145" s="325"/>
      <c r="B4145" s="396"/>
      <c r="C4145" s="397"/>
      <c r="D4145" s="398"/>
      <c r="E4145" s="399"/>
      <c r="F4145" s="398"/>
      <c r="G4145" s="400"/>
      <c r="H4145" s="390"/>
    </row>
    <row r="4146" spans="1:8" ht="21" customHeight="1">
      <c r="A4146" s="325"/>
      <c r="B4146" s="396"/>
      <c r="C4146" s="397"/>
      <c r="D4146" s="398"/>
      <c r="E4146" s="399"/>
      <c r="F4146" s="398"/>
      <c r="G4146" s="400"/>
      <c r="H4146" s="390"/>
    </row>
    <row r="4147" spans="1:8" ht="21" customHeight="1">
      <c r="A4147" s="325"/>
      <c r="B4147" s="396"/>
      <c r="C4147" s="397"/>
      <c r="D4147" s="398"/>
      <c r="E4147" s="399"/>
      <c r="F4147" s="398"/>
      <c r="G4147" s="400"/>
      <c r="H4147" s="390"/>
    </row>
    <row r="4148" spans="1:8" ht="21" customHeight="1">
      <c r="A4148" s="325"/>
      <c r="B4148" s="396"/>
      <c r="C4148" s="397"/>
      <c r="D4148" s="398"/>
      <c r="E4148" s="399"/>
      <c r="F4148" s="398"/>
      <c r="G4148" s="400"/>
      <c r="H4148" s="390"/>
    </row>
    <row r="4149" spans="1:8" ht="21" customHeight="1">
      <c r="A4149" s="325"/>
      <c r="B4149" s="396"/>
      <c r="C4149" s="397"/>
      <c r="D4149" s="398"/>
      <c r="E4149" s="399"/>
      <c r="F4149" s="398"/>
      <c r="G4149" s="400"/>
      <c r="H4149" s="390"/>
    </row>
    <row r="4150" spans="1:8" ht="21" customHeight="1">
      <c r="A4150" s="325"/>
      <c r="B4150" s="396"/>
      <c r="C4150" s="397"/>
      <c r="D4150" s="398"/>
      <c r="E4150" s="399"/>
      <c r="F4150" s="398"/>
      <c r="G4150" s="400"/>
      <c r="H4150" s="390"/>
    </row>
    <row r="4151" spans="1:8" ht="21" customHeight="1">
      <c r="A4151" s="325"/>
      <c r="B4151" s="396"/>
      <c r="C4151" s="397"/>
      <c r="D4151" s="398"/>
      <c r="E4151" s="399"/>
      <c r="F4151" s="398"/>
      <c r="G4151" s="400"/>
      <c r="H4151" s="390"/>
    </row>
    <row r="4152" spans="1:8" ht="21" customHeight="1">
      <c r="A4152" s="325"/>
      <c r="B4152" s="396"/>
      <c r="C4152" s="397"/>
      <c r="D4152" s="398"/>
      <c r="E4152" s="399"/>
      <c r="F4152" s="398"/>
      <c r="G4152" s="400"/>
      <c r="H4152" s="390"/>
    </row>
    <row r="4153" spans="1:8" ht="21" customHeight="1">
      <c r="A4153" s="325"/>
      <c r="B4153" s="396"/>
      <c r="C4153" s="397"/>
      <c r="D4153" s="398"/>
      <c r="E4153" s="399"/>
      <c r="F4153" s="398"/>
      <c r="G4153" s="400"/>
      <c r="H4153" s="390"/>
    </row>
    <row r="4154" spans="1:8" ht="21" customHeight="1">
      <c r="A4154" s="325"/>
      <c r="B4154" s="396"/>
      <c r="C4154" s="397"/>
      <c r="D4154" s="398"/>
      <c r="E4154" s="399"/>
      <c r="F4154" s="398"/>
      <c r="G4154" s="400"/>
      <c r="H4154" s="390"/>
    </row>
    <row r="4155" spans="1:8" ht="21" customHeight="1">
      <c r="A4155" s="325"/>
      <c r="B4155" s="396"/>
      <c r="C4155" s="397"/>
      <c r="D4155" s="398"/>
      <c r="E4155" s="399"/>
      <c r="F4155" s="398"/>
      <c r="G4155" s="400"/>
      <c r="H4155" s="390"/>
    </row>
    <row r="4156" spans="1:8" ht="21" customHeight="1">
      <c r="A4156" s="325"/>
      <c r="B4156" s="396"/>
      <c r="C4156" s="397"/>
      <c r="D4156" s="398"/>
      <c r="E4156" s="399"/>
      <c r="F4156" s="398"/>
      <c r="G4156" s="400"/>
      <c r="H4156" s="390"/>
    </row>
    <row r="4157" spans="1:8" ht="21" customHeight="1">
      <c r="A4157" s="325"/>
      <c r="B4157" s="396"/>
      <c r="C4157" s="397"/>
      <c r="D4157" s="398"/>
      <c r="E4157" s="399"/>
      <c r="F4157" s="398"/>
      <c r="G4157" s="400"/>
      <c r="H4157" s="390"/>
    </row>
    <row r="4158" spans="1:8" ht="21" customHeight="1">
      <c r="A4158" s="325"/>
      <c r="B4158" s="396"/>
      <c r="C4158" s="397"/>
      <c r="D4158" s="398"/>
      <c r="E4158" s="399"/>
      <c r="F4158" s="398"/>
      <c r="G4158" s="400"/>
      <c r="H4158" s="390"/>
    </row>
    <row r="4159" spans="1:8" ht="21" customHeight="1">
      <c r="A4159" s="325"/>
      <c r="B4159" s="396"/>
      <c r="C4159" s="397"/>
      <c r="D4159" s="398"/>
      <c r="E4159" s="399"/>
      <c r="F4159" s="398"/>
      <c r="G4159" s="400"/>
      <c r="H4159" s="390"/>
    </row>
    <row r="4160" spans="1:8" ht="21" customHeight="1">
      <c r="A4160" s="325"/>
      <c r="B4160" s="396"/>
      <c r="C4160" s="397"/>
      <c r="D4160" s="398"/>
      <c r="E4160" s="399"/>
      <c r="F4160" s="398"/>
      <c r="G4160" s="400"/>
      <c r="H4160" s="390"/>
    </row>
    <row r="4161" spans="1:8" ht="21" customHeight="1">
      <c r="A4161" s="325"/>
      <c r="B4161" s="396"/>
      <c r="C4161" s="397"/>
      <c r="D4161" s="398"/>
      <c r="E4161" s="399"/>
      <c r="F4161" s="398"/>
      <c r="G4161" s="400"/>
      <c r="H4161" s="390"/>
    </row>
    <row r="4162" spans="1:8" ht="21" customHeight="1">
      <c r="A4162" s="325"/>
      <c r="B4162" s="396"/>
      <c r="C4162" s="397"/>
      <c r="D4162" s="398"/>
      <c r="E4162" s="399"/>
      <c r="F4162" s="398"/>
      <c r="G4162" s="400"/>
      <c r="H4162" s="390"/>
    </row>
    <row r="4163" spans="1:8" ht="21" customHeight="1">
      <c r="A4163" s="325"/>
      <c r="B4163" s="396"/>
      <c r="C4163" s="397"/>
      <c r="D4163" s="398"/>
      <c r="E4163" s="399"/>
      <c r="F4163" s="398"/>
      <c r="G4163" s="400"/>
      <c r="H4163" s="390"/>
    </row>
    <row r="4164" spans="1:8" ht="21" customHeight="1">
      <c r="A4164" s="325"/>
      <c r="B4164" s="396"/>
      <c r="C4164" s="397"/>
      <c r="D4164" s="398"/>
      <c r="E4164" s="399"/>
      <c r="F4164" s="398"/>
      <c r="G4164" s="400"/>
      <c r="H4164" s="390"/>
    </row>
    <row r="4165" spans="1:8" ht="21" customHeight="1">
      <c r="A4165" s="325"/>
      <c r="B4165" s="396"/>
      <c r="C4165" s="397"/>
      <c r="D4165" s="398"/>
      <c r="E4165" s="399"/>
      <c r="F4165" s="398"/>
      <c r="G4165" s="400"/>
      <c r="H4165" s="390"/>
    </row>
    <row r="4166" spans="1:8" ht="21" customHeight="1">
      <c r="A4166" s="325"/>
      <c r="B4166" s="396"/>
      <c r="C4166" s="397"/>
      <c r="D4166" s="398"/>
      <c r="E4166" s="399"/>
      <c r="F4166" s="398"/>
      <c r="G4166" s="400"/>
      <c r="H4166" s="390"/>
    </row>
    <row r="4167" spans="1:8" ht="21" customHeight="1">
      <c r="A4167" s="325"/>
      <c r="B4167" s="396"/>
      <c r="C4167" s="397"/>
      <c r="D4167" s="398"/>
      <c r="E4167" s="399"/>
      <c r="F4167" s="398"/>
      <c r="G4167" s="400"/>
      <c r="H4167" s="390"/>
    </row>
    <row r="4168" spans="1:8" ht="21" customHeight="1">
      <c r="A4168" s="325"/>
      <c r="B4168" s="396"/>
      <c r="C4168" s="397"/>
      <c r="D4168" s="398"/>
      <c r="E4168" s="399"/>
      <c r="F4168" s="398"/>
      <c r="G4168" s="400"/>
      <c r="H4168" s="390"/>
    </row>
    <row r="4169" spans="1:8" ht="21" customHeight="1">
      <c r="A4169" s="325"/>
      <c r="B4169" s="396"/>
      <c r="C4169" s="397"/>
      <c r="D4169" s="398"/>
      <c r="E4169" s="399"/>
      <c r="F4169" s="398"/>
      <c r="G4169" s="400"/>
      <c r="H4169" s="390"/>
    </row>
    <row r="4170" spans="1:8" ht="21" customHeight="1">
      <c r="A4170" s="325"/>
      <c r="B4170" s="396"/>
      <c r="C4170" s="397"/>
      <c r="D4170" s="398"/>
      <c r="E4170" s="399"/>
      <c r="F4170" s="398"/>
      <c r="G4170" s="400"/>
      <c r="H4170" s="390"/>
    </row>
    <row r="4171" spans="1:8" ht="21" customHeight="1">
      <c r="A4171" s="325"/>
      <c r="B4171" s="396"/>
      <c r="C4171" s="397"/>
      <c r="D4171" s="398"/>
      <c r="E4171" s="399"/>
      <c r="F4171" s="398"/>
      <c r="G4171" s="400"/>
      <c r="H4171" s="390"/>
    </row>
    <row r="4172" spans="1:8" ht="21" customHeight="1">
      <c r="A4172" s="325"/>
      <c r="B4172" s="396"/>
      <c r="C4172" s="397"/>
      <c r="D4172" s="398"/>
      <c r="E4172" s="399"/>
      <c r="F4172" s="398"/>
      <c r="G4172" s="400"/>
      <c r="H4172" s="390"/>
    </row>
    <row r="4173" spans="1:8" ht="21" customHeight="1">
      <c r="A4173" s="325"/>
      <c r="B4173" s="396"/>
      <c r="C4173" s="397"/>
      <c r="D4173" s="398"/>
      <c r="E4173" s="399"/>
      <c r="F4173" s="398"/>
      <c r="G4173" s="400"/>
      <c r="H4173" s="390"/>
    </row>
    <row r="4174" spans="1:8" ht="21" customHeight="1">
      <c r="A4174" s="325"/>
      <c r="B4174" s="396"/>
      <c r="C4174" s="397"/>
      <c r="D4174" s="398"/>
      <c r="E4174" s="399"/>
      <c r="F4174" s="398"/>
      <c r="G4174" s="400"/>
      <c r="H4174" s="390"/>
    </row>
    <row r="4175" spans="1:8" ht="21" customHeight="1">
      <c r="A4175" s="325"/>
      <c r="B4175" s="396"/>
      <c r="C4175" s="397"/>
      <c r="D4175" s="398"/>
      <c r="E4175" s="399"/>
      <c r="F4175" s="398"/>
      <c r="G4175" s="400"/>
      <c r="H4175" s="390"/>
    </row>
    <row r="4176" spans="1:8" ht="21" customHeight="1">
      <c r="A4176" s="325"/>
      <c r="B4176" s="396"/>
      <c r="C4176" s="397"/>
      <c r="D4176" s="398"/>
      <c r="E4176" s="399"/>
      <c r="F4176" s="398"/>
      <c r="G4176" s="400"/>
      <c r="H4176" s="390"/>
    </row>
    <row r="4177" spans="1:8" ht="21" customHeight="1">
      <c r="A4177" s="325"/>
      <c r="B4177" s="396"/>
      <c r="C4177" s="397"/>
      <c r="D4177" s="398"/>
      <c r="E4177" s="399"/>
      <c r="F4177" s="398"/>
      <c r="G4177" s="400"/>
      <c r="H4177" s="390"/>
    </row>
    <row r="4178" spans="1:8" ht="21" customHeight="1">
      <c r="A4178" s="325"/>
      <c r="B4178" s="396"/>
      <c r="C4178" s="397"/>
      <c r="D4178" s="398"/>
      <c r="E4178" s="399"/>
      <c r="F4178" s="398"/>
      <c r="G4178" s="400"/>
      <c r="H4178" s="390"/>
    </row>
    <row r="4179" spans="1:8" ht="21" customHeight="1">
      <c r="A4179" s="325"/>
      <c r="B4179" s="396"/>
      <c r="C4179" s="397"/>
      <c r="D4179" s="398"/>
      <c r="E4179" s="399"/>
      <c r="F4179" s="398"/>
      <c r="G4179" s="400"/>
      <c r="H4179" s="390"/>
    </row>
    <row r="4180" spans="1:8" ht="21" customHeight="1">
      <c r="A4180" s="325"/>
      <c r="B4180" s="396"/>
      <c r="C4180" s="397"/>
      <c r="D4180" s="398"/>
      <c r="E4180" s="399"/>
      <c r="F4180" s="398"/>
      <c r="G4180" s="400"/>
      <c r="H4180" s="390"/>
    </row>
    <row r="4181" spans="1:8" ht="21" customHeight="1">
      <c r="A4181" s="325"/>
      <c r="B4181" s="396"/>
      <c r="C4181" s="397"/>
      <c r="D4181" s="398"/>
      <c r="E4181" s="399"/>
      <c r="F4181" s="398"/>
      <c r="G4181" s="400"/>
      <c r="H4181" s="390"/>
    </row>
    <row r="4182" spans="1:8" ht="21" customHeight="1">
      <c r="A4182" s="325"/>
      <c r="B4182" s="396"/>
      <c r="C4182" s="397"/>
      <c r="D4182" s="398"/>
      <c r="E4182" s="399"/>
      <c r="F4182" s="398"/>
      <c r="G4182" s="400"/>
      <c r="H4182" s="390"/>
    </row>
    <row r="4183" spans="1:8" ht="21" customHeight="1">
      <c r="A4183" s="325"/>
      <c r="B4183" s="396"/>
      <c r="C4183" s="397"/>
      <c r="D4183" s="398"/>
      <c r="E4183" s="399"/>
      <c r="F4183" s="398"/>
      <c r="G4183" s="400"/>
      <c r="H4183" s="390"/>
    </row>
    <row r="4184" spans="1:8" ht="21" customHeight="1">
      <c r="A4184" s="325"/>
      <c r="B4184" s="396"/>
      <c r="C4184" s="397"/>
      <c r="D4184" s="398"/>
      <c r="E4184" s="399"/>
      <c r="F4184" s="398"/>
      <c r="G4184" s="400"/>
      <c r="H4184" s="390"/>
    </row>
    <row r="4185" spans="1:8" ht="21" customHeight="1">
      <c r="A4185" s="325"/>
      <c r="B4185" s="396"/>
      <c r="C4185" s="397"/>
      <c r="D4185" s="398"/>
      <c r="E4185" s="399"/>
      <c r="F4185" s="398"/>
      <c r="G4185" s="400"/>
      <c r="H4185" s="390"/>
    </row>
    <row r="4186" spans="1:8" ht="21" customHeight="1">
      <c r="A4186" s="325"/>
      <c r="B4186" s="396"/>
      <c r="C4186" s="397"/>
      <c r="D4186" s="398"/>
      <c r="E4186" s="399"/>
      <c r="F4186" s="398"/>
      <c r="G4186" s="400"/>
      <c r="H4186" s="390"/>
    </row>
    <row r="4187" spans="1:8" ht="21" customHeight="1">
      <c r="A4187" s="325"/>
      <c r="B4187" s="396"/>
      <c r="C4187" s="397"/>
      <c r="D4187" s="398"/>
      <c r="E4187" s="399"/>
      <c r="F4187" s="398"/>
      <c r="G4187" s="400"/>
      <c r="H4187" s="390"/>
    </row>
    <row r="4188" spans="1:8" ht="21" customHeight="1">
      <c r="A4188" s="325"/>
      <c r="B4188" s="396"/>
      <c r="C4188" s="397"/>
      <c r="D4188" s="398"/>
      <c r="E4188" s="399"/>
      <c r="F4188" s="398"/>
      <c r="G4188" s="400"/>
      <c r="H4188" s="390"/>
    </row>
    <row r="4189" spans="1:8" ht="21" customHeight="1">
      <c r="A4189" s="325"/>
      <c r="B4189" s="396"/>
      <c r="C4189" s="397"/>
      <c r="D4189" s="398"/>
      <c r="E4189" s="399"/>
      <c r="F4189" s="398"/>
      <c r="G4189" s="400"/>
      <c r="H4189" s="390"/>
    </row>
    <row r="4190" spans="1:8" ht="21" customHeight="1">
      <c r="A4190" s="325"/>
      <c r="B4190" s="396"/>
      <c r="C4190" s="397"/>
      <c r="D4190" s="398"/>
      <c r="E4190" s="399"/>
      <c r="F4190" s="398"/>
      <c r="G4190" s="400"/>
      <c r="H4190" s="390"/>
    </row>
    <row r="4191" spans="1:8" ht="21" customHeight="1">
      <c r="A4191" s="325"/>
      <c r="B4191" s="396"/>
      <c r="C4191" s="397"/>
      <c r="D4191" s="398"/>
      <c r="E4191" s="399"/>
      <c r="F4191" s="398"/>
      <c r="G4191" s="400"/>
      <c r="H4191" s="390"/>
    </row>
    <row r="4192" spans="1:8" ht="21" customHeight="1">
      <c r="A4192" s="325"/>
      <c r="B4192" s="396"/>
      <c r="C4192" s="397"/>
      <c r="D4192" s="398"/>
      <c r="E4192" s="399"/>
      <c r="F4192" s="398"/>
      <c r="G4192" s="400"/>
      <c r="H4192" s="390"/>
    </row>
    <row r="4193" spans="1:8" ht="21" customHeight="1">
      <c r="A4193" s="325"/>
      <c r="B4193" s="396"/>
      <c r="C4193" s="397"/>
      <c r="D4193" s="398"/>
      <c r="E4193" s="399"/>
      <c r="F4193" s="398"/>
      <c r="G4193" s="400"/>
      <c r="H4193" s="390"/>
    </row>
    <row r="4194" spans="1:8" ht="21" customHeight="1">
      <c r="A4194" s="325"/>
      <c r="B4194" s="396"/>
      <c r="C4194" s="397"/>
      <c r="D4194" s="398"/>
      <c r="E4194" s="399"/>
      <c r="F4194" s="398"/>
      <c r="G4194" s="400"/>
      <c r="H4194" s="390"/>
    </row>
    <row r="4195" spans="1:8" ht="21" customHeight="1">
      <c r="A4195" s="325"/>
      <c r="B4195" s="396"/>
      <c r="C4195" s="397"/>
      <c r="D4195" s="398"/>
      <c r="E4195" s="399"/>
      <c r="F4195" s="398"/>
      <c r="G4195" s="400"/>
      <c r="H4195" s="390"/>
    </row>
    <row r="4196" spans="1:8" ht="21" customHeight="1">
      <c r="A4196" s="325"/>
      <c r="B4196" s="396"/>
      <c r="C4196" s="397"/>
      <c r="D4196" s="398"/>
      <c r="E4196" s="399"/>
      <c r="F4196" s="398"/>
      <c r="G4196" s="400"/>
      <c r="H4196" s="390"/>
    </row>
    <row r="4197" spans="1:8" ht="21" customHeight="1">
      <c r="A4197" s="325"/>
      <c r="B4197" s="396"/>
      <c r="C4197" s="397"/>
      <c r="D4197" s="398"/>
      <c r="E4197" s="399"/>
      <c r="F4197" s="398"/>
      <c r="G4197" s="400"/>
      <c r="H4197" s="390"/>
    </row>
    <row r="4198" spans="1:8" ht="21" customHeight="1">
      <c r="A4198" s="325"/>
      <c r="B4198" s="396"/>
      <c r="C4198" s="397"/>
      <c r="D4198" s="398"/>
      <c r="E4198" s="399"/>
      <c r="F4198" s="398"/>
      <c r="G4198" s="400"/>
      <c r="H4198" s="390"/>
    </row>
    <row r="4199" spans="1:8" ht="21" customHeight="1">
      <c r="A4199" s="325"/>
      <c r="B4199" s="396"/>
      <c r="C4199" s="397"/>
      <c r="D4199" s="398"/>
      <c r="E4199" s="399"/>
      <c r="F4199" s="398"/>
      <c r="G4199" s="400"/>
      <c r="H4199" s="390"/>
    </row>
    <row r="4200" spans="1:8" ht="21" customHeight="1">
      <c r="A4200" s="325"/>
      <c r="B4200" s="396"/>
      <c r="C4200" s="397"/>
      <c r="D4200" s="398"/>
      <c r="E4200" s="399"/>
      <c r="F4200" s="398"/>
      <c r="G4200" s="400"/>
      <c r="H4200" s="390"/>
    </row>
    <row r="4201" spans="1:8" ht="21" customHeight="1">
      <c r="A4201" s="325"/>
      <c r="B4201" s="396"/>
      <c r="C4201" s="397"/>
      <c r="D4201" s="398"/>
      <c r="E4201" s="399"/>
      <c r="F4201" s="398"/>
      <c r="G4201" s="400"/>
      <c r="H4201" s="390"/>
    </row>
    <row r="4202" spans="1:8" ht="21" customHeight="1">
      <c r="A4202" s="325"/>
      <c r="B4202" s="396"/>
      <c r="C4202" s="397"/>
      <c r="D4202" s="398"/>
      <c r="E4202" s="399"/>
      <c r="F4202" s="398"/>
      <c r="G4202" s="400"/>
      <c r="H4202" s="390"/>
    </row>
    <row r="4203" spans="1:8" ht="21" customHeight="1">
      <c r="A4203" s="325"/>
      <c r="B4203" s="396"/>
      <c r="C4203" s="397"/>
      <c r="D4203" s="398"/>
      <c r="E4203" s="399"/>
      <c r="F4203" s="398"/>
      <c r="G4203" s="400"/>
      <c r="H4203" s="390"/>
    </row>
    <row r="4204" spans="1:8" ht="21" customHeight="1">
      <c r="A4204" s="325"/>
      <c r="B4204" s="396"/>
      <c r="C4204" s="397"/>
      <c r="D4204" s="398"/>
      <c r="E4204" s="399"/>
      <c r="F4204" s="398"/>
      <c r="G4204" s="400"/>
      <c r="H4204" s="390"/>
    </row>
    <row r="4205" spans="1:8" ht="21" customHeight="1">
      <c r="A4205" s="325"/>
      <c r="B4205" s="396"/>
      <c r="C4205" s="397"/>
      <c r="D4205" s="398"/>
      <c r="E4205" s="399"/>
      <c r="F4205" s="398"/>
      <c r="G4205" s="400"/>
      <c r="H4205" s="390"/>
    </row>
    <row r="4206" spans="1:8" ht="21" customHeight="1">
      <c r="A4206" s="325"/>
      <c r="B4206" s="396"/>
      <c r="C4206" s="397"/>
      <c r="D4206" s="398"/>
      <c r="E4206" s="399"/>
      <c r="F4206" s="398"/>
      <c r="G4206" s="400"/>
      <c r="H4206" s="390"/>
    </row>
    <row r="4207" spans="1:8" ht="21" customHeight="1">
      <c r="A4207" s="325"/>
      <c r="B4207" s="396"/>
      <c r="C4207" s="397"/>
      <c r="D4207" s="398"/>
      <c r="E4207" s="399"/>
      <c r="F4207" s="398"/>
      <c r="G4207" s="400"/>
      <c r="H4207" s="390"/>
    </row>
    <row r="4208" spans="1:8" ht="21" customHeight="1">
      <c r="A4208" s="325"/>
      <c r="B4208" s="396"/>
      <c r="C4208" s="397"/>
      <c r="D4208" s="398"/>
      <c r="E4208" s="399"/>
      <c r="F4208" s="398"/>
      <c r="G4208" s="400"/>
      <c r="H4208" s="390"/>
    </row>
    <row r="4209" spans="1:8" ht="21" customHeight="1">
      <c r="A4209" s="325"/>
      <c r="B4209" s="396"/>
      <c r="C4209" s="397"/>
      <c r="D4209" s="398"/>
      <c r="E4209" s="399"/>
      <c r="F4209" s="398"/>
      <c r="G4209" s="400"/>
      <c r="H4209" s="390"/>
    </row>
    <row r="4210" spans="1:8" ht="21" customHeight="1">
      <c r="A4210" s="325"/>
      <c r="B4210" s="396"/>
      <c r="C4210" s="397"/>
      <c r="D4210" s="398"/>
      <c r="E4210" s="399"/>
      <c r="F4210" s="398"/>
      <c r="G4210" s="400"/>
      <c r="H4210" s="390"/>
    </row>
    <row r="4211" spans="1:8" ht="21" customHeight="1">
      <c r="A4211" s="325"/>
      <c r="B4211" s="396"/>
      <c r="C4211" s="397"/>
      <c r="D4211" s="398"/>
      <c r="E4211" s="399"/>
      <c r="F4211" s="398"/>
      <c r="G4211" s="400"/>
      <c r="H4211" s="390"/>
    </row>
    <row r="4212" spans="1:8" ht="21" customHeight="1">
      <c r="A4212" s="325"/>
      <c r="B4212" s="396"/>
      <c r="C4212" s="397"/>
      <c r="D4212" s="398"/>
      <c r="E4212" s="399"/>
      <c r="F4212" s="398"/>
      <c r="G4212" s="400"/>
      <c r="H4212" s="390"/>
    </row>
    <row r="4213" spans="1:8" ht="21" customHeight="1">
      <c r="A4213" s="325"/>
      <c r="B4213" s="396"/>
      <c r="C4213" s="397"/>
      <c r="D4213" s="398"/>
      <c r="E4213" s="399"/>
      <c r="F4213" s="398"/>
      <c r="G4213" s="400"/>
      <c r="H4213" s="390"/>
    </row>
    <row r="4214" spans="1:8" ht="21" customHeight="1">
      <c r="A4214" s="325"/>
      <c r="B4214" s="396"/>
      <c r="C4214" s="397"/>
      <c r="D4214" s="398"/>
      <c r="E4214" s="399"/>
      <c r="F4214" s="398"/>
      <c r="G4214" s="400"/>
      <c r="H4214" s="390"/>
    </row>
    <row r="4215" spans="1:8" ht="21" customHeight="1">
      <c r="A4215" s="325"/>
      <c r="B4215" s="396"/>
      <c r="C4215" s="397"/>
      <c r="D4215" s="398"/>
      <c r="E4215" s="399"/>
      <c r="F4215" s="398"/>
      <c r="G4215" s="400"/>
      <c r="H4215" s="390"/>
    </row>
    <row r="4216" spans="1:8" ht="21" customHeight="1">
      <c r="A4216" s="325"/>
      <c r="B4216" s="396"/>
      <c r="C4216" s="397"/>
      <c r="D4216" s="398"/>
      <c r="E4216" s="399"/>
      <c r="F4216" s="398"/>
      <c r="G4216" s="400"/>
      <c r="H4216" s="390"/>
    </row>
    <row r="4217" spans="1:8" ht="21" customHeight="1">
      <c r="A4217" s="325"/>
      <c r="B4217" s="396"/>
      <c r="C4217" s="397"/>
      <c r="D4217" s="398"/>
      <c r="E4217" s="399"/>
      <c r="F4217" s="398"/>
      <c r="G4217" s="400"/>
      <c r="H4217" s="390"/>
    </row>
    <row r="4218" spans="1:8" ht="21" customHeight="1">
      <c r="A4218" s="325"/>
      <c r="B4218" s="396"/>
      <c r="C4218" s="397"/>
      <c r="D4218" s="398"/>
      <c r="E4218" s="399"/>
      <c r="F4218" s="398"/>
      <c r="G4218" s="400"/>
      <c r="H4218" s="390"/>
    </row>
    <row r="4219" spans="1:8" ht="21" customHeight="1">
      <c r="A4219" s="325"/>
      <c r="B4219" s="396"/>
      <c r="C4219" s="397"/>
      <c r="D4219" s="398"/>
      <c r="E4219" s="399"/>
      <c r="F4219" s="398"/>
      <c r="G4219" s="400"/>
      <c r="H4219" s="390"/>
    </row>
    <row r="4220" spans="1:8" ht="21" customHeight="1">
      <c r="A4220" s="325"/>
      <c r="B4220" s="396"/>
      <c r="C4220" s="397"/>
      <c r="D4220" s="398"/>
      <c r="E4220" s="399"/>
      <c r="F4220" s="398"/>
      <c r="G4220" s="400"/>
      <c r="H4220" s="390"/>
    </row>
    <row r="4221" spans="1:8" ht="21" customHeight="1">
      <c r="A4221" s="325"/>
      <c r="B4221" s="396"/>
      <c r="C4221" s="397"/>
      <c r="D4221" s="398"/>
      <c r="E4221" s="399"/>
      <c r="F4221" s="398"/>
      <c r="G4221" s="400"/>
      <c r="H4221" s="390"/>
    </row>
    <row r="4222" spans="1:8" ht="21" customHeight="1">
      <c r="A4222" s="325"/>
      <c r="B4222" s="396"/>
      <c r="C4222" s="397"/>
      <c r="D4222" s="398"/>
      <c r="E4222" s="399"/>
      <c r="F4222" s="398"/>
      <c r="G4222" s="400"/>
      <c r="H4222" s="390"/>
    </row>
    <row r="4223" spans="1:8" ht="21" customHeight="1">
      <c r="A4223" s="325"/>
      <c r="B4223" s="396"/>
      <c r="C4223" s="397"/>
      <c r="D4223" s="398"/>
      <c r="E4223" s="399"/>
      <c r="F4223" s="398"/>
      <c r="G4223" s="400"/>
      <c r="H4223" s="390"/>
    </row>
    <row r="4224" spans="1:8" ht="21" customHeight="1">
      <c r="A4224" s="325"/>
      <c r="B4224" s="396"/>
      <c r="C4224" s="397"/>
      <c r="D4224" s="398"/>
      <c r="E4224" s="399"/>
      <c r="F4224" s="398"/>
      <c r="G4224" s="400"/>
      <c r="H4224" s="390"/>
    </row>
    <row r="4225" spans="1:8" ht="21" customHeight="1">
      <c r="A4225" s="325"/>
      <c r="B4225" s="396"/>
      <c r="C4225" s="397"/>
      <c r="D4225" s="398"/>
      <c r="E4225" s="399"/>
      <c r="F4225" s="398"/>
      <c r="G4225" s="400"/>
      <c r="H4225" s="390"/>
    </row>
    <row r="4226" spans="1:8" ht="21" customHeight="1">
      <c r="A4226" s="325"/>
      <c r="B4226" s="396"/>
      <c r="C4226" s="397"/>
      <c r="D4226" s="398"/>
      <c r="E4226" s="399"/>
      <c r="F4226" s="398"/>
      <c r="G4226" s="400"/>
      <c r="H4226" s="390"/>
    </row>
    <row r="4227" spans="1:8" ht="21" customHeight="1">
      <c r="A4227" s="325"/>
      <c r="B4227" s="396"/>
      <c r="C4227" s="397"/>
      <c r="D4227" s="398"/>
      <c r="E4227" s="399"/>
      <c r="F4227" s="398"/>
      <c r="G4227" s="400"/>
      <c r="H4227" s="390"/>
    </row>
    <row r="4228" spans="1:8" ht="21" customHeight="1">
      <c r="A4228" s="325"/>
      <c r="B4228" s="396"/>
      <c r="C4228" s="397"/>
      <c r="D4228" s="398"/>
      <c r="E4228" s="399"/>
      <c r="F4228" s="398"/>
      <c r="G4228" s="400"/>
      <c r="H4228" s="390"/>
    </row>
    <row r="4229" spans="1:8" ht="21" customHeight="1">
      <c r="A4229" s="325"/>
      <c r="B4229" s="396"/>
      <c r="C4229" s="397"/>
      <c r="D4229" s="398"/>
      <c r="E4229" s="399"/>
      <c r="F4229" s="398"/>
      <c r="G4229" s="400"/>
      <c r="H4229" s="390"/>
    </row>
    <row r="4230" spans="1:8" ht="21" customHeight="1">
      <c r="A4230" s="325"/>
      <c r="B4230" s="396"/>
      <c r="C4230" s="397"/>
      <c r="D4230" s="398"/>
      <c r="E4230" s="399"/>
      <c r="F4230" s="398"/>
      <c r="G4230" s="400"/>
      <c r="H4230" s="390"/>
    </row>
    <row r="4231" spans="1:8" ht="21" customHeight="1">
      <c r="A4231" s="325"/>
      <c r="B4231" s="396"/>
      <c r="C4231" s="397"/>
      <c r="D4231" s="398"/>
      <c r="E4231" s="399"/>
      <c r="F4231" s="398"/>
      <c r="G4231" s="400"/>
      <c r="H4231" s="390"/>
    </row>
    <row r="4232" spans="1:8" ht="21" customHeight="1">
      <c r="A4232" s="325"/>
      <c r="B4232" s="396"/>
      <c r="C4232" s="397"/>
      <c r="D4232" s="398"/>
      <c r="E4232" s="399"/>
      <c r="F4232" s="398"/>
      <c r="G4232" s="400"/>
      <c r="H4232" s="390"/>
    </row>
    <row r="4233" spans="1:8" ht="21" customHeight="1">
      <c r="A4233" s="325"/>
      <c r="B4233" s="396"/>
      <c r="C4233" s="397"/>
      <c r="D4233" s="398"/>
      <c r="E4233" s="399"/>
      <c r="F4233" s="398"/>
      <c r="G4233" s="400"/>
      <c r="H4233" s="390"/>
    </row>
    <row r="4234" spans="1:8" ht="21" customHeight="1">
      <c r="A4234" s="325"/>
      <c r="B4234" s="396"/>
      <c r="C4234" s="397"/>
      <c r="D4234" s="398"/>
      <c r="E4234" s="399"/>
      <c r="F4234" s="398"/>
      <c r="G4234" s="400"/>
      <c r="H4234" s="390"/>
    </row>
    <row r="4235" spans="1:8" ht="21" customHeight="1">
      <c r="A4235" s="325"/>
      <c r="B4235" s="396"/>
      <c r="C4235" s="397"/>
      <c r="D4235" s="398"/>
      <c r="E4235" s="399"/>
      <c r="F4235" s="398"/>
      <c r="G4235" s="400"/>
      <c r="H4235" s="390"/>
    </row>
    <row r="4236" spans="1:8" ht="21" customHeight="1">
      <c r="A4236" s="325"/>
      <c r="B4236" s="396"/>
      <c r="C4236" s="397"/>
      <c r="D4236" s="398"/>
      <c r="E4236" s="399"/>
      <c r="F4236" s="398"/>
      <c r="G4236" s="400"/>
      <c r="H4236" s="390"/>
    </row>
    <row r="4237" spans="1:8" ht="21" customHeight="1">
      <c r="A4237" s="325"/>
      <c r="B4237" s="396"/>
      <c r="C4237" s="397"/>
      <c r="D4237" s="398"/>
      <c r="E4237" s="399"/>
      <c r="F4237" s="398"/>
      <c r="G4237" s="400"/>
      <c r="H4237" s="390"/>
    </row>
    <row r="4238" spans="1:8" ht="21" customHeight="1">
      <c r="A4238" s="325"/>
      <c r="B4238" s="396"/>
      <c r="C4238" s="397"/>
      <c r="D4238" s="398"/>
      <c r="E4238" s="399"/>
      <c r="F4238" s="398"/>
      <c r="G4238" s="400"/>
      <c r="H4238" s="390"/>
    </row>
    <row r="4239" spans="1:8" ht="21" customHeight="1">
      <c r="A4239" s="325"/>
      <c r="B4239" s="396"/>
      <c r="C4239" s="397"/>
      <c r="D4239" s="398"/>
      <c r="E4239" s="399"/>
      <c r="F4239" s="398"/>
      <c r="G4239" s="400"/>
      <c r="H4239" s="390"/>
    </row>
    <row r="4240" spans="1:8" ht="21" customHeight="1">
      <c r="A4240" s="325"/>
      <c r="B4240" s="396"/>
      <c r="C4240" s="397"/>
      <c r="D4240" s="398"/>
      <c r="E4240" s="399"/>
      <c r="F4240" s="398"/>
      <c r="G4240" s="400"/>
      <c r="H4240" s="390"/>
    </row>
    <row r="4241" spans="1:8" ht="21" customHeight="1">
      <c r="A4241" s="325"/>
      <c r="B4241" s="396"/>
      <c r="C4241" s="397"/>
      <c r="D4241" s="398"/>
      <c r="E4241" s="399"/>
      <c r="F4241" s="398"/>
      <c r="G4241" s="400"/>
      <c r="H4241" s="390"/>
    </row>
    <row r="4242" spans="1:8" ht="21" customHeight="1">
      <c r="A4242" s="325"/>
      <c r="B4242" s="396"/>
      <c r="C4242" s="397"/>
      <c r="D4242" s="398"/>
      <c r="E4242" s="399"/>
      <c r="F4242" s="398"/>
      <c r="G4242" s="400"/>
      <c r="H4242" s="390"/>
    </row>
    <row r="4243" spans="1:8" ht="21" customHeight="1">
      <c r="A4243" s="325"/>
      <c r="B4243" s="396"/>
      <c r="C4243" s="397"/>
      <c r="D4243" s="398"/>
      <c r="E4243" s="399"/>
      <c r="F4243" s="398"/>
      <c r="G4243" s="400"/>
      <c r="H4243" s="390"/>
    </row>
    <row r="4244" spans="1:8" ht="21" customHeight="1">
      <c r="A4244" s="325"/>
      <c r="B4244" s="396"/>
      <c r="C4244" s="397"/>
      <c r="D4244" s="398"/>
      <c r="E4244" s="399"/>
      <c r="F4244" s="398"/>
      <c r="G4244" s="400"/>
      <c r="H4244" s="390"/>
    </row>
    <row r="4245" spans="1:8" ht="21" customHeight="1">
      <c r="A4245" s="325"/>
      <c r="B4245" s="396"/>
      <c r="C4245" s="397"/>
      <c r="D4245" s="398"/>
      <c r="E4245" s="399"/>
      <c r="F4245" s="398"/>
      <c r="G4245" s="400"/>
      <c r="H4245" s="390"/>
    </row>
    <row r="4246" spans="1:8" ht="21" customHeight="1">
      <c r="A4246" s="325"/>
      <c r="B4246" s="396"/>
      <c r="C4246" s="397"/>
      <c r="D4246" s="398"/>
      <c r="E4246" s="399"/>
      <c r="F4246" s="398"/>
      <c r="G4246" s="400"/>
      <c r="H4246" s="390"/>
    </row>
    <row r="4247" spans="1:8" ht="21" customHeight="1">
      <c r="A4247" s="325"/>
      <c r="B4247" s="396"/>
      <c r="C4247" s="397"/>
      <c r="D4247" s="398"/>
      <c r="E4247" s="399"/>
      <c r="F4247" s="398"/>
      <c r="G4247" s="400"/>
      <c r="H4247" s="390"/>
    </row>
    <row r="4248" spans="1:8" ht="21" customHeight="1">
      <c r="A4248" s="325"/>
      <c r="B4248" s="396"/>
      <c r="C4248" s="397"/>
      <c r="D4248" s="398"/>
      <c r="E4248" s="399"/>
      <c r="F4248" s="398"/>
      <c r="G4248" s="400"/>
      <c r="H4248" s="390"/>
    </row>
    <row r="4249" spans="1:8" ht="21" customHeight="1">
      <c r="A4249" s="325"/>
      <c r="B4249" s="396"/>
      <c r="C4249" s="397"/>
      <c r="D4249" s="398"/>
      <c r="E4249" s="399"/>
      <c r="F4249" s="398"/>
      <c r="G4249" s="400"/>
      <c r="H4249" s="390"/>
    </row>
    <row r="4250" spans="1:8" ht="21" customHeight="1">
      <c r="A4250" s="325"/>
      <c r="B4250" s="396"/>
      <c r="C4250" s="397"/>
      <c r="D4250" s="398"/>
      <c r="E4250" s="399"/>
      <c r="F4250" s="398"/>
      <c r="G4250" s="400"/>
      <c r="H4250" s="390"/>
    </row>
    <row r="4251" spans="1:8" ht="21" customHeight="1">
      <c r="A4251" s="325"/>
      <c r="B4251" s="396"/>
      <c r="C4251" s="397"/>
      <c r="D4251" s="398"/>
      <c r="E4251" s="399"/>
      <c r="F4251" s="398"/>
      <c r="G4251" s="400"/>
      <c r="H4251" s="390"/>
    </row>
    <row r="4252" spans="1:8" ht="21" customHeight="1">
      <c r="A4252" s="325"/>
      <c r="B4252" s="396"/>
      <c r="C4252" s="397"/>
      <c r="D4252" s="398"/>
      <c r="E4252" s="399"/>
      <c r="F4252" s="398"/>
      <c r="G4252" s="400"/>
      <c r="H4252" s="390"/>
    </row>
    <row r="4253" spans="1:8" ht="21" customHeight="1">
      <c r="A4253" s="325"/>
      <c r="B4253" s="396"/>
      <c r="C4253" s="397"/>
      <c r="D4253" s="398"/>
      <c r="E4253" s="399"/>
      <c r="F4253" s="398"/>
      <c r="G4253" s="400"/>
      <c r="H4253" s="390"/>
    </row>
    <row r="4254" spans="1:8" ht="21" customHeight="1">
      <c r="A4254" s="325"/>
      <c r="B4254" s="396"/>
      <c r="C4254" s="397"/>
      <c r="D4254" s="398"/>
      <c r="E4254" s="399"/>
      <c r="F4254" s="398"/>
      <c r="G4254" s="400"/>
      <c r="H4254" s="390"/>
    </row>
    <row r="4255" spans="1:8" ht="21" customHeight="1">
      <c r="A4255" s="325"/>
      <c r="B4255" s="396"/>
      <c r="C4255" s="397"/>
      <c r="D4255" s="398"/>
      <c r="E4255" s="399"/>
      <c r="F4255" s="398"/>
      <c r="G4255" s="400"/>
      <c r="H4255" s="390"/>
    </row>
    <row r="4256" spans="1:8" ht="21" customHeight="1">
      <c r="A4256" s="325"/>
      <c r="B4256" s="396"/>
      <c r="C4256" s="397"/>
      <c r="D4256" s="398"/>
      <c r="E4256" s="399"/>
      <c r="F4256" s="398"/>
      <c r="G4256" s="400"/>
      <c r="H4256" s="390"/>
    </row>
    <row r="4257" spans="1:8" ht="21" customHeight="1">
      <c r="A4257" s="325"/>
      <c r="B4257" s="396"/>
      <c r="C4257" s="397"/>
      <c r="D4257" s="398"/>
      <c r="E4257" s="399"/>
      <c r="F4257" s="398"/>
      <c r="G4257" s="400"/>
      <c r="H4257" s="390"/>
    </row>
    <row r="4258" spans="1:8" ht="21" customHeight="1">
      <c r="A4258" s="325"/>
      <c r="B4258" s="396"/>
      <c r="C4258" s="397"/>
      <c r="D4258" s="398"/>
      <c r="E4258" s="399"/>
      <c r="F4258" s="398"/>
      <c r="G4258" s="400"/>
      <c r="H4258" s="390"/>
    </row>
    <row r="4259" spans="1:8" ht="21" customHeight="1">
      <c r="A4259" s="325"/>
      <c r="B4259" s="396"/>
      <c r="C4259" s="397"/>
      <c r="D4259" s="398"/>
      <c r="E4259" s="399"/>
      <c r="F4259" s="398"/>
      <c r="G4259" s="400"/>
      <c r="H4259" s="390"/>
    </row>
    <row r="4260" spans="1:8" ht="21" customHeight="1">
      <c r="A4260" s="325"/>
      <c r="B4260" s="396"/>
      <c r="C4260" s="397"/>
      <c r="D4260" s="398"/>
      <c r="E4260" s="399"/>
      <c r="F4260" s="398"/>
      <c r="G4260" s="400"/>
      <c r="H4260" s="390"/>
    </row>
    <row r="4261" spans="1:8" ht="21" customHeight="1">
      <c r="A4261" s="325"/>
      <c r="B4261" s="396"/>
      <c r="C4261" s="397"/>
      <c r="D4261" s="398"/>
      <c r="E4261" s="399"/>
      <c r="F4261" s="398"/>
      <c r="G4261" s="400"/>
      <c r="H4261" s="390"/>
    </row>
    <row r="4262" spans="1:8" ht="21" customHeight="1">
      <c r="A4262" s="325"/>
      <c r="B4262" s="396"/>
      <c r="C4262" s="397"/>
      <c r="D4262" s="398"/>
      <c r="E4262" s="399"/>
      <c r="F4262" s="398"/>
      <c r="G4262" s="400"/>
      <c r="H4262" s="390"/>
    </row>
    <row r="4263" spans="1:8" ht="21" customHeight="1">
      <c r="A4263" s="325"/>
      <c r="B4263" s="396"/>
      <c r="C4263" s="397"/>
      <c r="D4263" s="398"/>
      <c r="E4263" s="399"/>
      <c r="F4263" s="398"/>
      <c r="G4263" s="400"/>
      <c r="H4263" s="390"/>
    </row>
    <row r="4264" spans="1:8" ht="21" customHeight="1">
      <c r="A4264" s="325"/>
      <c r="B4264" s="396"/>
      <c r="C4264" s="397"/>
      <c r="D4264" s="398"/>
      <c r="E4264" s="399"/>
      <c r="F4264" s="398"/>
      <c r="G4264" s="400"/>
      <c r="H4264" s="390"/>
    </row>
    <row r="4265" spans="1:8" ht="21" customHeight="1">
      <c r="A4265" s="325"/>
      <c r="B4265" s="396"/>
      <c r="C4265" s="397"/>
      <c r="D4265" s="398"/>
      <c r="E4265" s="399"/>
      <c r="F4265" s="398"/>
      <c r="G4265" s="400"/>
      <c r="H4265" s="390"/>
    </row>
    <row r="4266" spans="1:8" ht="21" customHeight="1">
      <c r="A4266" s="325"/>
      <c r="B4266" s="396"/>
      <c r="C4266" s="397"/>
      <c r="D4266" s="398"/>
      <c r="E4266" s="399"/>
      <c r="F4266" s="398"/>
      <c r="G4266" s="400"/>
      <c r="H4266" s="390"/>
    </row>
    <row r="4267" spans="1:8" ht="21" customHeight="1">
      <c r="A4267" s="325"/>
      <c r="B4267" s="396"/>
      <c r="C4267" s="397"/>
      <c r="D4267" s="398"/>
      <c r="E4267" s="399"/>
      <c r="F4267" s="398"/>
      <c r="G4267" s="400"/>
      <c r="H4267" s="390"/>
    </row>
    <row r="4268" spans="1:8" ht="21" customHeight="1">
      <c r="A4268" s="325"/>
      <c r="B4268" s="396"/>
      <c r="C4268" s="397"/>
      <c r="D4268" s="398"/>
      <c r="E4268" s="399"/>
      <c r="F4268" s="398"/>
      <c r="G4268" s="400"/>
      <c r="H4268" s="390"/>
    </row>
    <row r="4269" spans="1:8" ht="21" customHeight="1">
      <c r="A4269" s="325"/>
      <c r="B4269" s="396"/>
      <c r="C4269" s="397"/>
      <c r="D4269" s="398"/>
      <c r="E4269" s="399"/>
      <c r="F4269" s="398"/>
      <c r="G4269" s="400"/>
      <c r="H4269" s="390"/>
    </row>
    <row r="4270" spans="1:8" ht="21" customHeight="1">
      <c r="A4270" s="325"/>
      <c r="B4270" s="396"/>
      <c r="C4270" s="397"/>
      <c r="D4270" s="398"/>
      <c r="E4270" s="399"/>
      <c r="F4270" s="398"/>
      <c r="G4270" s="400"/>
      <c r="H4270" s="390"/>
    </row>
    <row r="4271" spans="1:8" ht="21" customHeight="1">
      <c r="A4271" s="325"/>
      <c r="B4271" s="396"/>
      <c r="C4271" s="397"/>
      <c r="D4271" s="398"/>
      <c r="E4271" s="399"/>
      <c r="F4271" s="398"/>
      <c r="G4271" s="400"/>
      <c r="H4271" s="390"/>
    </row>
    <row r="4272" spans="1:8" ht="21" customHeight="1">
      <c r="A4272" s="325"/>
      <c r="B4272" s="396"/>
      <c r="C4272" s="397"/>
      <c r="D4272" s="398"/>
      <c r="E4272" s="399"/>
      <c r="F4272" s="398"/>
      <c r="G4272" s="400"/>
      <c r="H4272" s="390"/>
    </row>
    <row r="4273" spans="1:8" ht="21" customHeight="1">
      <c r="A4273" s="325"/>
      <c r="B4273" s="396"/>
      <c r="C4273" s="397"/>
      <c r="D4273" s="398"/>
      <c r="E4273" s="399"/>
      <c r="F4273" s="398"/>
      <c r="G4273" s="400"/>
      <c r="H4273" s="390"/>
    </row>
    <row r="4274" spans="1:8" ht="21" customHeight="1">
      <c r="A4274" s="325"/>
      <c r="B4274" s="396"/>
      <c r="C4274" s="397"/>
      <c r="D4274" s="398"/>
      <c r="E4274" s="399"/>
      <c r="F4274" s="398"/>
      <c r="G4274" s="400"/>
      <c r="H4274" s="390"/>
    </row>
    <row r="4275" spans="1:8" ht="21" customHeight="1">
      <c r="A4275" s="325"/>
      <c r="B4275" s="396"/>
      <c r="C4275" s="397"/>
      <c r="D4275" s="398"/>
      <c r="E4275" s="399"/>
      <c r="F4275" s="398"/>
      <c r="G4275" s="400"/>
      <c r="H4275" s="390"/>
    </row>
    <row r="4276" spans="1:8" ht="21" customHeight="1">
      <c r="A4276" s="325"/>
      <c r="B4276" s="396"/>
      <c r="C4276" s="397"/>
      <c r="D4276" s="398"/>
      <c r="E4276" s="399"/>
      <c r="F4276" s="398"/>
      <c r="G4276" s="400"/>
      <c r="H4276" s="390"/>
    </row>
    <row r="4277" spans="1:8" ht="21" customHeight="1">
      <c r="A4277" s="325"/>
      <c r="B4277" s="396"/>
      <c r="C4277" s="397"/>
      <c r="D4277" s="398"/>
      <c r="E4277" s="399"/>
      <c r="F4277" s="398"/>
      <c r="G4277" s="400"/>
      <c r="H4277" s="390"/>
    </row>
    <row r="4278" spans="1:8" ht="21" customHeight="1">
      <c r="A4278" s="325"/>
      <c r="B4278" s="396"/>
      <c r="C4278" s="397"/>
      <c r="D4278" s="398"/>
      <c r="E4278" s="399"/>
      <c r="F4278" s="398"/>
      <c r="G4278" s="400"/>
      <c r="H4278" s="390"/>
    </row>
    <row r="4279" spans="1:8" ht="21" customHeight="1">
      <c r="A4279" s="325"/>
      <c r="B4279" s="396"/>
      <c r="C4279" s="397"/>
      <c r="D4279" s="398"/>
      <c r="E4279" s="399"/>
      <c r="F4279" s="398"/>
      <c r="G4279" s="400"/>
      <c r="H4279" s="390"/>
    </row>
    <row r="4280" spans="1:8" ht="21" customHeight="1">
      <c r="A4280" s="325"/>
      <c r="B4280" s="396"/>
      <c r="C4280" s="397"/>
      <c r="D4280" s="398"/>
      <c r="E4280" s="399"/>
      <c r="F4280" s="398"/>
      <c r="G4280" s="400"/>
      <c r="H4280" s="390"/>
    </row>
    <row r="4281" spans="1:8" ht="21" customHeight="1">
      <c r="A4281" s="325"/>
      <c r="B4281" s="396"/>
      <c r="C4281" s="397"/>
      <c r="D4281" s="398"/>
      <c r="E4281" s="399"/>
      <c r="F4281" s="398"/>
      <c r="G4281" s="400"/>
      <c r="H4281" s="390"/>
    </row>
    <row r="4282" spans="1:8" ht="21" customHeight="1">
      <c r="A4282" s="325"/>
      <c r="B4282" s="396"/>
      <c r="C4282" s="397"/>
      <c r="D4282" s="398"/>
      <c r="E4282" s="399"/>
      <c r="F4282" s="398"/>
      <c r="G4282" s="400"/>
      <c r="H4282" s="390"/>
    </row>
    <row r="4283" spans="1:8" ht="21" customHeight="1">
      <c r="A4283" s="325"/>
      <c r="B4283" s="396"/>
      <c r="C4283" s="397"/>
      <c r="D4283" s="398"/>
      <c r="E4283" s="399"/>
      <c r="F4283" s="398"/>
      <c r="G4283" s="400"/>
      <c r="H4283" s="390"/>
    </row>
    <row r="4284" spans="1:8" ht="21" customHeight="1">
      <c r="A4284" s="325"/>
      <c r="B4284" s="396"/>
      <c r="C4284" s="397"/>
      <c r="D4284" s="398"/>
      <c r="E4284" s="399"/>
      <c r="F4284" s="398"/>
      <c r="G4284" s="400"/>
      <c r="H4284" s="390"/>
    </row>
    <row r="4285" spans="1:8" ht="21" customHeight="1">
      <c r="A4285" s="325"/>
      <c r="B4285" s="396"/>
      <c r="C4285" s="397"/>
      <c r="D4285" s="398"/>
      <c r="E4285" s="399"/>
      <c r="F4285" s="398"/>
      <c r="G4285" s="400"/>
      <c r="H4285" s="390"/>
    </row>
    <row r="4286" spans="1:8" ht="21" customHeight="1">
      <c r="A4286" s="325"/>
      <c r="B4286" s="396"/>
      <c r="C4286" s="397"/>
      <c r="D4286" s="398"/>
      <c r="E4286" s="399"/>
      <c r="F4286" s="398"/>
      <c r="G4286" s="400"/>
      <c r="H4286" s="390"/>
    </row>
    <row r="4287" spans="1:8" ht="21" customHeight="1">
      <c r="A4287" s="325"/>
      <c r="B4287" s="396"/>
      <c r="C4287" s="397"/>
      <c r="D4287" s="398"/>
      <c r="E4287" s="399"/>
      <c r="F4287" s="398"/>
      <c r="G4287" s="400"/>
      <c r="H4287" s="390"/>
    </row>
    <row r="4288" spans="1:8" ht="21" customHeight="1">
      <c r="A4288" s="325"/>
      <c r="B4288" s="396"/>
      <c r="C4288" s="397"/>
      <c r="D4288" s="398"/>
      <c r="E4288" s="399"/>
      <c r="F4288" s="398"/>
      <c r="G4288" s="400"/>
      <c r="H4288" s="390"/>
    </row>
    <row r="4289" spans="1:8" ht="21" customHeight="1">
      <c r="A4289" s="325"/>
      <c r="B4289" s="396"/>
      <c r="C4289" s="397"/>
      <c r="D4289" s="398"/>
      <c r="E4289" s="399"/>
      <c r="F4289" s="398"/>
      <c r="G4289" s="400"/>
      <c r="H4289" s="390"/>
    </row>
    <row r="4290" spans="1:8" ht="21" customHeight="1">
      <c r="A4290" s="325"/>
      <c r="B4290" s="396"/>
      <c r="C4290" s="397"/>
      <c r="D4290" s="398"/>
      <c r="E4290" s="399"/>
      <c r="F4290" s="398"/>
      <c r="G4290" s="400"/>
      <c r="H4290" s="390"/>
    </row>
    <row r="4291" spans="1:8" ht="21" customHeight="1">
      <c r="A4291" s="325"/>
      <c r="B4291" s="396"/>
      <c r="C4291" s="397"/>
      <c r="D4291" s="398"/>
      <c r="E4291" s="399"/>
      <c r="F4291" s="398"/>
      <c r="G4291" s="400"/>
      <c r="H4291" s="390"/>
    </row>
    <row r="4292" spans="1:8" ht="21" customHeight="1">
      <c r="A4292" s="325"/>
      <c r="B4292" s="396"/>
      <c r="C4292" s="397"/>
      <c r="D4292" s="398"/>
      <c r="E4292" s="399"/>
      <c r="F4292" s="398"/>
      <c r="G4292" s="400"/>
      <c r="H4292" s="390"/>
    </row>
    <row r="4293" spans="1:8" ht="21" customHeight="1">
      <c r="A4293" s="325"/>
      <c r="B4293" s="396"/>
      <c r="C4293" s="397"/>
      <c r="D4293" s="398"/>
      <c r="E4293" s="399"/>
      <c r="F4293" s="398"/>
      <c r="G4293" s="400"/>
      <c r="H4293" s="390"/>
    </row>
    <row r="4294" spans="1:8" ht="21" customHeight="1">
      <c r="A4294" s="325"/>
      <c r="B4294" s="396"/>
      <c r="C4294" s="397"/>
      <c r="D4294" s="398"/>
      <c r="E4294" s="399"/>
      <c r="F4294" s="398"/>
      <c r="G4294" s="400"/>
      <c r="H4294" s="390"/>
    </row>
    <row r="4295" spans="1:8" ht="21" customHeight="1">
      <c r="A4295" s="325"/>
      <c r="B4295" s="396"/>
      <c r="C4295" s="397"/>
      <c r="D4295" s="398"/>
      <c r="E4295" s="399"/>
      <c r="F4295" s="398"/>
      <c r="G4295" s="400"/>
      <c r="H4295" s="390"/>
    </row>
    <row r="4296" spans="1:8" ht="21" customHeight="1">
      <c r="A4296" s="325"/>
      <c r="B4296" s="396"/>
      <c r="C4296" s="397"/>
      <c r="D4296" s="398"/>
      <c r="E4296" s="399"/>
      <c r="F4296" s="398"/>
      <c r="G4296" s="400"/>
      <c r="H4296" s="390"/>
    </row>
    <row r="4297" spans="1:8" ht="21" customHeight="1">
      <c r="A4297" s="325"/>
      <c r="B4297" s="396"/>
      <c r="C4297" s="397"/>
      <c r="D4297" s="398"/>
      <c r="E4297" s="399"/>
      <c r="F4297" s="398"/>
      <c r="G4297" s="400"/>
      <c r="H4297" s="390"/>
    </row>
    <row r="4298" spans="1:8" ht="21" customHeight="1">
      <c r="A4298" s="325"/>
      <c r="B4298" s="396"/>
      <c r="C4298" s="397"/>
      <c r="D4298" s="398"/>
      <c r="E4298" s="399"/>
      <c r="F4298" s="398"/>
      <c r="G4298" s="400"/>
      <c r="H4298" s="390"/>
    </row>
    <row r="4299" spans="1:8" ht="21" customHeight="1">
      <c r="A4299" s="325"/>
      <c r="B4299" s="396"/>
      <c r="C4299" s="397"/>
      <c r="D4299" s="398"/>
      <c r="E4299" s="399"/>
      <c r="F4299" s="398"/>
      <c r="G4299" s="400"/>
      <c r="H4299" s="390"/>
    </row>
    <row r="4300" spans="1:8" ht="21" customHeight="1">
      <c r="A4300" s="325"/>
      <c r="B4300" s="396"/>
      <c r="C4300" s="397"/>
      <c r="D4300" s="398"/>
      <c r="E4300" s="399"/>
      <c r="F4300" s="398"/>
      <c r="G4300" s="400"/>
      <c r="H4300" s="390"/>
    </row>
    <row r="4301" spans="1:8" ht="21" customHeight="1">
      <c r="A4301" s="325"/>
      <c r="B4301" s="396"/>
      <c r="C4301" s="397"/>
      <c r="D4301" s="398"/>
      <c r="E4301" s="399"/>
      <c r="F4301" s="398"/>
      <c r="G4301" s="400"/>
      <c r="H4301" s="390"/>
    </row>
    <row r="4302" spans="1:8" ht="21" customHeight="1">
      <c r="A4302" s="325"/>
      <c r="B4302" s="396"/>
      <c r="C4302" s="397"/>
      <c r="D4302" s="398"/>
      <c r="E4302" s="399"/>
      <c r="F4302" s="398"/>
      <c r="G4302" s="400"/>
      <c r="H4302" s="390"/>
    </row>
    <row r="4303" spans="1:8" ht="21" customHeight="1">
      <c r="A4303" s="325"/>
      <c r="B4303" s="396"/>
      <c r="C4303" s="397"/>
      <c r="D4303" s="398"/>
      <c r="E4303" s="399"/>
      <c r="F4303" s="398"/>
      <c r="G4303" s="400"/>
      <c r="H4303" s="390"/>
    </row>
    <row r="4304" spans="1:8" ht="21" customHeight="1">
      <c r="A4304" s="325"/>
      <c r="B4304" s="396"/>
      <c r="C4304" s="397"/>
      <c r="D4304" s="398"/>
      <c r="E4304" s="399"/>
      <c r="F4304" s="398"/>
      <c r="G4304" s="400"/>
      <c r="H4304" s="390"/>
    </row>
    <row r="4305" spans="1:8" ht="21" customHeight="1">
      <c r="A4305" s="325"/>
      <c r="B4305" s="396"/>
      <c r="C4305" s="397"/>
      <c r="D4305" s="398"/>
      <c r="E4305" s="399"/>
      <c r="F4305" s="398"/>
      <c r="G4305" s="400"/>
      <c r="H4305" s="390"/>
    </row>
    <row r="4306" spans="1:8" ht="21" customHeight="1">
      <c r="A4306" s="325"/>
      <c r="B4306" s="396"/>
      <c r="C4306" s="397"/>
      <c r="D4306" s="398"/>
      <c r="E4306" s="399"/>
      <c r="F4306" s="398"/>
      <c r="G4306" s="400"/>
      <c r="H4306" s="390"/>
    </row>
    <row r="4307" spans="1:8" ht="21" customHeight="1">
      <c r="A4307" s="325"/>
      <c r="B4307" s="396"/>
      <c r="C4307" s="397"/>
      <c r="D4307" s="398"/>
      <c r="E4307" s="399"/>
      <c r="F4307" s="398"/>
      <c r="G4307" s="400"/>
      <c r="H4307" s="390"/>
    </row>
    <row r="4308" spans="1:8" ht="21" customHeight="1">
      <c r="A4308" s="325"/>
      <c r="B4308" s="396"/>
      <c r="C4308" s="397"/>
      <c r="D4308" s="398"/>
      <c r="E4308" s="399"/>
      <c r="F4308" s="398"/>
      <c r="G4308" s="400"/>
      <c r="H4308" s="390"/>
    </row>
    <row r="4309" spans="1:8" ht="21" customHeight="1">
      <c r="A4309" s="325"/>
      <c r="B4309" s="396"/>
      <c r="C4309" s="397"/>
      <c r="D4309" s="398"/>
      <c r="E4309" s="399"/>
      <c r="F4309" s="398"/>
      <c r="G4309" s="400"/>
      <c r="H4309" s="390"/>
    </row>
    <row r="4310" spans="1:8" ht="21" customHeight="1">
      <c r="A4310" s="325"/>
      <c r="B4310" s="396"/>
      <c r="C4310" s="397"/>
      <c r="D4310" s="398"/>
      <c r="E4310" s="399"/>
      <c r="F4310" s="398"/>
      <c r="G4310" s="400"/>
      <c r="H4310" s="390"/>
    </row>
    <row r="4311" spans="1:8" ht="21" customHeight="1">
      <c r="A4311" s="325"/>
      <c r="B4311" s="396"/>
      <c r="C4311" s="397"/>
      <c r="D4311" s="398"/>
      <c r="E4311" s="399"/>
      <c r="F4311" s="398"/>
      <c r="G4311" s="400"/>
      <c r="H4311" s="390"/>
    </row>
    <row r="4312" spans="1:8" ht="21" customHeight="1">
      <c r="A4312" s="325"/>
      <c r="B4312" s="396"/>
      <c r="C4312" s="397"/>
      <c r="D4312" s="398"/>
      <c r="E4312" s="399"/>
      <c r="F4312" s="398"/>
      <c r="G4312" s="400"/>
      <c r="H4312" s="390"/>
    </row>
    <row r="4313" spans="1:8" ht="21" customHeight="1">
      <c r="A4313" s="325"/>
      <c r="B4313" s="396"/>
      <c r="C4313" s="397"/>
      <c r="D4313" s="398"/>
      <c r="E4313" s="399"/>
      <c r="F4313" s="398"/>
      <c r="G4313" s="400"/>
      <c r="H4313" s="390"/>
    </row>
    <row r="4314" spans="1:8" ht="21" customHeight="1">
      <c r="A4314" s="325"/>
      <c r="B4314" s="396"/>
      <c r="C4314" s="397"/>
      <c r="D4314" s="398"/>
      <c r="E4314" s="399"/>
      <c r="F4314" s="398"/>
      <c r="G4314" s="400"/>
      <c r="H4314" s="390"/>
    </row>
    <row r="4315" spans="1:8" ht="21" customHeight="1">
      <c r="A4315" s="325"/>
      <c r="B4315" s="396"/>
      <c r="C4315" s="397"/>
      <c r="D4315" s="398"/>
      <c r="E4315" s="399"/>
      <c r="F4315" s="398"/>
      <c r="G4315" s="400"/>
      <c r="H4315" s="390"/>
    </row>
    <row r="4316" spans="1:8" ht="21" customHeight="1">
      <c r="A4316" s="325"/>
      <c r="B4316" s="396"/>
      <c r="C4316" s="397"/>
      <c r="D4316" s="398"/>
      <c r="E4316" s="399"/>
      <c r="F4316" s="398"/>
      <c r="G4316" s="400"/>
      <c r="H4316" s="390"/>
    </row>
    <row r="4317" spans="1:8" ht="21" customHeight="1">
      <c r="A4317" s="325"/>
      <c r="B4317" s="396"/>
      <c r="C4317" s="397"/>
      <c r="D4317" s="398"/>
      <c r="E4317" s="399"/>
      <c r="F4317" s="398"/>
      <c r="G4317" s="400"/>
      <c r="H4317" s="390"/>
    </row>
    <row r="4318" spans="1:8" ht="21" customHeight="1">
      <c r="A4318" s="325"/>
      <c r="B4318" s="396"/>
      <c r="C4318" s="397"/>
      <c r="D4318" s="398"/>
      <c r="E4318" s="399"/>
      <c r="F4318" s="398"/>
      <c r="G4318" s="400"/>
      <c r="H4318" s="390"/>
    </row>
    <row r="4319" spans="1:8" ht="21" customHeight="1">
      <c r="A4319" s="325"/>
      <c r="B4319" s="396"/>
      <c r="C4319" s="397"/>
      <c r="D4319" s="398"/>
      <c r="E4319" s="399"/>
      <c r="F4319" s="398"/>
      <c r="G4319" s="400"/>
      <c r="H4319" s="390"/>
    </row>
    <row r="4320" spans="1:8" ht="21" customHeight="1">
      <c r="A4320" s="325"/>
      <c r="B4320" s="396"/>
      <c r="C4320" s="397"/>
      <c r="D4320" s="398"/>
      <c r="E4320" s="399"/>
      <c r="F4320" s="398"/>
      <c r="G4320" s="400"/>
      <c r="H4320" s="390"/>
    </row>
    <row r="4321" spans="1:8" ht="21" customHeight="1">
      <c r="A4321" s="325"/>
      <c r="B4321" s="396"/>
      <c r="C4321" s="397"/>
      <c r="D4321" s="398"/>
      <c r="E4321" s="399"/>
      <c r="F4321" s="398"/>
      <c r="G4321" s="400"/>
      <c r="H4321" s="390"/>
    </row>
    <row r="4322" spans="1:8" ht="21" customHeight="1">
      <c r="A4322" s="325"/>
      <c r="B4322" s="396"/>
      <c r="C4322" s="397"/>
      <c r="D4322" s="398"/>
      <c r="E4322" s="399"/>
      <c r="F4322" s="398"/>
      <c r="G4322" s="400"/>
      <c r="H4322" s="390"/>
    </row>
    <row r="4323" spans="1:8" ht="21" customHeight="1">
      <c r="A4323" s="325"/>
      <c r="B4323" s="396"/>
      <c r="C4323" s="397"/>
      <c r="D4323" s="398"/>
      <c r="E4323" s="399"/>
      <c r="F4323" s="398"/>
      <c r="G4323" s="400"/>
      <c r="H4323" s="390"/>
    </row>
    <row r="4324" spans="1:8" ht="21" customHeight="1">
      <c r="A4324" s="325"/>
      <c r="B4324" s="396"/>
      <c r="C4324" s="397"/>
      <c r="D4324" s="398"/>
      <c r="E4324" s="399"/>
      <c r="F4324" s="398"/>
      <c r="G4324" s="400"/>
      <c r="H4324" s="390"/>
    </row>
    <row r="4325" spans="1:8" ht="21" customHeight="1">
      <c r="A4325" s="325"/>
      <c r="B4325" s="396"/>
      <c r="C4325" s="397"/>
      <c r="D4325" s="398"/>
      <c r="E4325" s="399"/>
      <c r="F4325" s="398"/>
      <c r="G4325" s="400"/>
      <c r="H4325" s="390"/>
    </row>
    <row r="4326" spans="1:8" ht="21" customHeight="1">
      <c r="A4326" s="325"/>
      <c r="B4326" s="396"/>
      <c r="C4326" s="397"/>
      <c r="D4326" s="398"/>
      <c r="E4326" s="399"/>
      <c r="F4326" s="398"/>
      <c r="G4326" s="400"/>
      <c r="H4326" s="390"/>
    </row>
    <row r="4327" spans="1:8" ht="21" customHeight="1">
      <c r="A4327" s="325"/>
      <c r="B4327" s="396"/>
      <c r="C4327" s="397"/>
      <c r="D4327" s="398"/>
      <c r="E4327" s="399"/>
      <c r="F4327" s="398"/>
      <c r="G4327" s="400"/>
      <c r="H4327" s="390"/>
    </row>
    <row r="4328" spans="1:8" ht="21" customHeight="1">
      <c r="A4328" s="325"/>
      <c r="B4328" s="396"/>
      <c r="C4328" s="397"/>
      <c r="D4328" s="398"/>
      <c r="E4328" s="399"/>
      <c r="F4328" s="398"/>
      <c r="G4328" s="400"/>
      <c r="H4328" s="390"/>
    </row>
    <row r="4329" spans="1:8" ht="21" customHeight="1">
      <c r="A4329" s="325"/>
      <c r="B4329" s="396"/>
      <c r="C4329" s="397"/>
      <c r="D4329" s="398"/>
      <c r="E4329" s="399"/>
      <c r="F4329" s="398"/>
      <c r="G4329" s="400"/>
      <c r="H4329" s="390"/>
    </row>
    <row r="4330" spans="1:8" ht="21" customHeight="1">
      <c r="A4330" s="325"/>
      <c r="B4330" s="396"/>
      <c r="C4330" s="397"/>
      <c r="D4330" s="398"/>
      <c r="E4330" s="399"/>
      <c r="F4330" s="398"/>
      <c r="G4330" s="400"/>
      <c r="H4330" s="390"/>
    </row>
    <row r="4331" spans="1:8" ht="21" customHeight="1">
      <c r="A4331" s="325"/>
      <c r="B4331" s="396"/>
      <c r="C4331" s="397"/>
      <c r="D4331" s="398"/>
      <c r="E4331" s="399"/>
      <c r="F4331" s="398"/>
      <c r="G4331" s="400"/>
      <c r="H4331" s="390"/>
    </row>
    <row r="4332" spans="1:8" ht="21" customHeight="1">
      <c r="A4332" s="325"/>
      <c r="B4332" s="396"/>
      <c r="C4332" s="397"/>
      <c r="D4332" s="398"/>
      <c r="E4332" s="399"/>
      <c r="F4332" s="398"/>
      <c r="G4332" s="400"/>
      <c r="H4332" s="390"/>
    </row>
    <row r="4333" spans="1:8" ht="21" customHeight="1">
      <c r="A4333" s="325"/>
      <c r="B4333" s="396"/>
      <c r="C4333" s="397"/>
      <c r="D4333" s="398"/>
      <c r="E4333" s="399"/>
      <c r="F4333" s="398"/>
      <c r="G4333" s="400"/>
      <c r="H4333" s="390"/>
    </row>
    <row r="4334" spans="1:8" ht="21" customHeight="1">
      <c r="A4334" s="325"/>
      <c r="B4334" s="396"/>
      <c r="C4334" s="397"/>
      <c r="D4334" s="398"/>
      <c r="E4334" s="399"/>
      <c r="F4334" s="398"/>
      <c r="G4334" s="400"/>
      <c r="H4334" s="390"/>
    </row>
    <row r="4335" spans="1:8" ht="21" customHeight="1">
      <c r="A4335" s="325"/>
      <c r="B4335" s="396"/>
      <c r="C4335" s="397"/>
      <c r="D4335" s="398"/>
      <c r="E4335" s="399"/>
      <c r="F4335" s="398"/>
      <c r="G4335" s="400"/>
      <c r="H4335" s="390"/>
    </row>
    <row r="4336" spans="1:8" ht="21" customHeight="1">
      <c r="A4336" s="325"/>
      <c r="B4336" s="396"/>
      <c r="C4336" s="397"/>
      <c r="D4336" s="398"/>
      <c r="E4336" s="399"/>
      <c r="F4336" s="398"/>
      <c r="G4336" s="400"/>
      <c r="H4336" s="390"/>
    </row>
    <row r="4337" spans="1:8" ht="21" customHeight="1">
      <c r="A4337" s="325"/>
      <c r="B4337" s="396"/>
      <c r="C4337" s="397"/>
      <c r="D4337" s="398"/>
      <c r="E4337" s="399"/>
      <c r="F4337" s="398"/>
      <c r="G4337" s="400"/>
      <c r="H4337" s="390"/>
    </row>
    <row r="4338" spans="1:8" ht="21" customHeight="1">
      <c r="A4338" s="325"/>
      <c r="B4338" s="396"/>
      <c r="C4338" s="397"/>
      <c r="D4338" s="398"/>
      <c r="E4338" s="399"/>
      <c r="F4338" s="398"/>
      <c r="G4338" s="400"/>
      <c r="H4338" s="390"/>
    </row>
    <row r="4339" spans="1:8" ht="21" customHeight="1">
      <c r="A4339" s="325"/>
      <c r="B4339" s="396"/>
      <c r="C4339" s="397"/>
      <c r="D4339" s="398"/>
      <c r="E4339" s="399"/>
      <c r="F4339" s="398"/>
      <c r="G4339" s="400"/>
      <c r="H4339" s="390"/>
    </row>
    <row r="4340" spans="1:8" ht="21" customHeight="1">
      <c r="A4340" s="325"/>
      <c r="B4340" s="396"/>
      <c r="C4340" s="397"/>
      <c r="D4340" s="398"/>
      <c r="E4340" s="399"/>
      <c r="F4340" s="398"/>
      <c r="G4340" s="400"/>
      <c r="H4340" s="390"/>
    </row>
    <row r="4341" spans="1:8" ht="21" customHeight="1">
      <c r="A4341" s="325"/>
      <c r="B4341" s="396"/>
      <c r="C4341" s="397"/>
      <c r="D4341" s="398"/>
      <c r="E4341" s="399"/>
      <c r="F4341" s="398"/>
      <c r="G4341" s="400"/>
      <c r="H4341" s="390"/>
    </row>
    <row r="4342" spans="1:8" ht="21" customHeight="1">
      <c r="A4342" s="325"/>
      <c r="B4342" s="396"/>
      <c r="C4342" s="397"/>
      <c r="D4342" s="398"/>
      <c r="E4342" s="399"/>
      <c r="F4342" s="398"/>
      <c r="G4342" s="400"/>
      <c r="H4342" s="390"/>
    </row>
    <row r="4343" spans="1:8" ht="21" customHeight="1">
      <c r="A4343" s="325"/>
      <c r="B4343" s="396"/>
      <c r="C4343" s="397"/>
      <c r="D4343" s="398"/>
      <c r="E4343" s="399"/>
      <c r="F4343" s="398"/>
      <c r="G4343" s="400"/>
      <c r="H4343" s="390"/>
    </row>
    <row r="4344" spans="1:8" ht="21" customHeight="1">
      <c r="A4344" s="325"/>
      <c r="B4344" s="396"/>
      <c r="C4344" s="397"/>
      <c r="D4344" s="398"/>
      <c r="E4344" s="399"/>
      <c r="F4344" s="398"/>
      <c r="G4344" s="400"/>
      <c r="H4344" s="390"/>
    </row>
    <row r="4345" spans="1:8" ht="21" customHeight="1">
      <c r="A4345" s="325"/>
      <c r="B4345" s="396"/>
      <c r="C4345" s="397"/>
      <c r="D4345" s="398"/>
      <c r="E4345" s="399"/>
      <c r="F4345" s="398"/>
      <c r="G4345" s="400"/>
      <c r="H4345" s="390"/>
    </row>
    <row r="4346" spans="1:8" ht="21" customHeight="1">
      <c r="A4346" s="325"/>
      <c r="B4346" s="396"/>
      <c r="C4346" s="397"/>
      <c r="D4346" s="398"/>
      <c r="E4346" s="399"/>
      <c r="F4346" s="398"/>
      <c r="G4346" s="400"/>
      <c r="H4346" s="390"/>
    </row>
    <row r="4347" spans="1:8" ht="21" customHeight="1">
      <c r="A4347" s="325"/>
      <c r="B4347" s="396"/>
      <c r="C4347" s="397"/>
      <c r="D4347" s="398"/>
      <c r="E4347" s="399"/>
      <c r="F4347" s="398"/>
      <c r="G4347" s="400"/>
      <c r="H4347" s="390"/>
    </row>
    <row r="4348" spans="1:8" ht="21" customHeight="1">
      <c r="A4348" s="325"/>
      <c r="B4348" s="396"/>
      <c r="C4348" s="397"/>
      <c r="D4348" s="398"/>
      <c r="E4348" s="399"/>
      <c r="F4348" s="398"/>
      <c r="G4348" s="400"/>
      <c r="H4348" s="390"/>
    </row>
    <row r="4349" spans="1:8" ht="21" customHeight="1">
      <c r="A4349" s="325"/>
      <c r="B4349" s="396"/>
      <c r="C4349" s="397"/>
      <c r="D4349" s="398"/>
      <c r="E4349" s="399"/>
      <c r="F4349" s="398"/>
      <c r="G4349" s="400"/>
      <c r="H4349" s="390"/>
    </row>
    <row r="4350" spans="1:8" ht="21" customHeight="1">
      <c r="A4350" s="325"/>
      <c r="B4350" s="396"/>
      <c r="C4350" s="397"/>
      <c r="D4350" s="398"/>
      <c r="E4350" s="399"/>
      <c r="F4350" s="398"/>
      <c r="G4350" s="400"/>
      <c r="H4350" s="390"/>
    </row>
    <row r="4351" spans="1:8" ht="21" customHeight="1">
      <c r="A4351" s="325"/>
      <c r="B4351" s="396"/>
      <c r="C4351" s="397"/>
      <c r="D4351" s="398"/>
      <c r="E4351" s="399"/>
      <c r="F4351" s="398"/>
      <c r="G4351" s="400"/>
      <c r="H4351" s="390"/>
    </row>
    <row r="4352" spans="1:8" ht="21" customHeight="1">
      <c r="A4352" s="325"/>
      <c r="B4352" s="396"/>
      <c r="C4352" s="397"/>
      <c r="D4352" s="398"/>
      <c r="E4352" s="399"/>
      <c r="F4352" s="398"/>
      <c r="G4352" s="400"/>
      <c r="H4352" s="390"/>
    </row>
    <row r="4353" spans="1:8" ht="21" customHeight="1">
      <c r="A4353" s="325"/>
      <c r="B4353" s="396"/>
      <c r="C4353" s="397"/>
      <c r="D4353" s="398"/>
      <c r="E4353" s="399"/>
      <c r="F4353" s="398"/>
      <c r="G4353" s="400"/>
      <c r="H4353" s="390"/>
    </row>
    <row r="4354" spans="1:8" ht="21" customHeight="1">
      <c r="A4354" s="325"/>
      <c r="B4354" s="396"/>
      <c r="C4354" s="397"/>
      <c r="D4354" s="398"/>
      <c r="E4354" s="399"/>
      <c r="F4354" s="398"/>
      <c r="G4354" s="400"/>
      <c r="H4354" s="390"/>
    </row>
    <row r="4355" spans="1:8" ht="21" customHeight="1">
      <c r="A4355" s="325"/>
      <c r="B4355" s="396"/>
      <c r="C4355" s="397"/>
      <c r="D4355" s="398"/>
      <c r="E4355" s="399"/>
      <c r="F4355" s="398"/>
      <c r="G4355" s="400"/>
      <c r="H4355" s="390"/>
    </row>
    <row r="4356" spans="1:8" ht="21" customHeight="1">
      <c r="A4356" s="325"/>
      <c r="B4356" s="396"/>
      <c r="C4356" s="397"/>
      <c r="D4356" s="398"/>
      <c r="E4356" s="399"/>
      <c r="F4356" s="398"/>
      <c r="G4356" s="400"/>
      <c r="H4356" s="390"/>
    </row>
    <row r="4357" spans="1:8" ht="21" customHeight="1">
      <c r="A4357" s="325"/>
      <c r="B4357" s="396"/>
      <c r="C4357" s="397"/>
      <c r="D4357" s="398"/>
      <c r="E4357" s="399"/>
      <c r="F4357" s="398"/>
      <c r="G4357" s="400"/>
      <c r="H4357" s="390"/>
    </row>
    <row r="4358" spans="1:8" ht="21" customHeight="1">
      <c r="A4358" s="325"/>
      <c r="B4358" s="396"/>
      <c r="C4358" s="397"/>
      <c r="D4358" s="398"/>
      <c r="E4358" s="399"/>
      <c r="F4358" s="398"/>
      <c r="G4358" s="400"/>
      <c r="H4358" s="390"/>
    </row>
    <row r="4359" spans="1:8" ht="21" customHeight="1">
      <c r="A4359" s="325"/>
      <c r="B4359" s="396"/>
      <c r="C4359" s="397"/>
      <c r="D4359" s="398"/>
      <c r="E4359" s="399"/>
      <c r="F4359" s="398"/>
      <c r="G4359" s="400"/>
      <c r="H4359" s="390"/>
    </row>
    <row r="4360" spans="1:8" ht="21" customHeight="1">
      <c r="A4360" s="325"/>
      <c r="B4360" s="396"/>
      <c r="C4360" s="397"/>
      <c r="D4360" s="398"/>
      <c r="E4360" s="399"/>
      <c r="F4360" s="398"/>
      <c r="G4360" s="400"/>
      <c r="H4360" s="390"/>
    </row>
    <row r="4361" spans="1:8" ht="21" customHeight="1">
      <c r="A4361" s="325"/>
      <c r="B4361" s="396"/>
      <c r="C4361" s="397"/>
      <c r="D4361" s="398"/>
      <c r="E4361" s="399"/>
      <c r="F4361" s="398"/>
      <c r="G4361" s="400"/>
      <c r="H4361" s="390"/>
    </row>
    <row r="4362" spans="1:8" ht="21" customHeight="1">
      <c r="A4362" s="325"/>
      <c r="B4362" s="396"/>
      <c r="C4362" s="397"/>
      <c r="D4362" s="398"/>
      <c r="E4362" s="399"/>
      <c r="F4362" s="398"/>
      <c r="G4362" s="400"/>
      <c r="H4362" s="390"/>
    </row>
    <row r="4363" spans="1:8" ht="21" customHeight="1">
      <c r="A4363" s="325"/>
      <c r="B4363" s="396"/>
      <c r="C4363" s="397"/>
      <c r="D4363" s="398"/>
      <c r="E4363" s="399"/>
      <c r="F4363" s="398"/>
      <c r="G4363" s="400"/>
      <c r="H4363" s="390"/>
    </row>
    <row r="4364" spans="1:8" ht="21" customHeight="1">
      <c r="A4364" s="325"/>
      <c r="B4364" s="396"/>
      <c r="C4364" s="397"/>
      <c r="D4364" s="398"/>
      <c r="E4364" s="399"/>
      <c r="F4364" s="398"/>
      <c r="G4364" s="400"/>
      <c r="H4364" s="390"/>
    </row>
    <row r="4365" spans="1:8" ht="21" customHeight="1">
      <c r="A4365" s="325"/>
      <c r="B4365" s="396"/>
      <c r="C4365" s="397"/>
      <c r="D4365" s="398"/>
      <c r="E4365" s="399"/>
      <c r="F4365" s="398"/>
      <c r="G4365" s="400"/>
      <c r="H4365" s="390"/>
    </row>
    <row r="4366" spans="1:8" ht="21" customHeight="1">
      <c r="A4366" s="325"/>
      <c r="B4366" s="396"/>
      <c r="C4366" s="397"/>
      <c r="D4366" s="398"/>
      <c r="E4366" s="399"/>
      <c r="F4366" s="398"/>
      <c r="G4366" s="400"/>
      <c r="H4366" s="390"/>
    </row>
    <row r="4367" spans="1:8" ht="21" customHeight="1">
      <c r="A4367" s="325"/>
      <c r="B4367" s="396"/>
      <c r="C4367" s="397"/>
      <c r="D4367" s="398"/>
      <c r="E4367" s="399"/>
      <c r="F4367" s="398"/>
      <c r="G4367" s="400"/>
      <c r="H4367" s="390"/>
    </row>
    <row r="4368" spans="1:8" ht="21" customHeight="1">
      <c r="A4368" s="325"/>
      <c r="B4368" s="396"/>
      <c r="C4368" s="397"/>
      <c r="D4368" s="398"/>
      <c r="E4368" s="399"/>
      <c r="F4368" s="398"/>
      <c r="G4368" s="400"/>
      <c r="H4368" s="390"/>
    </row>
    <row r="4369" spans="1:8" ht="21" customHeight="1">
      <c r="A4369" s="325"/>
      <c r="B4369" s="396"/>
      <c r="C4369" s="397"/>
      <c r="D4369" s="398"/>
      <c r="E4369" s="399"/>
      <c r="F4369" s="398"/>
      <c r="G4369" s="400"/>
      <c r="H4369" s="390"/>
    </row>
    <row r="4370" spans="1:8" ht="21" customHeight="1">
      <c r="A4370" s="325"/>
      <c r="B4370" s="396"/>
      <c r="C4370" s="397"/>
      <c r="D4370" s="398"/>
      <c r="E4370" s="399"/>
      <c r="F4370" s="398"/>
      <c r="G4370" s="400"/>
      <c r="H4370" s="390"/>
    </row>
    <row r="4371" spans="1:8" ht="21" customHeight="1">
      <c r="A4371" s="325"/>
      <c r="B4371" s="396"/>
      <c r="C4371" s="397"/>
      <c r="D4371" s="398"/>
      <c r="E4371" s="399"/>
      <c r="F4371" s="398"/>
      <c r="G4371" s="400"/>
      <c r="H4371" s="390"/>
    </row>
    <row r="4372" spans="1:8" ht="21" customHeight="1">
      <c r="A4372" s="325"/>
      <c r="B4372" s="396"/>
      <c r="C4372" s="397"/>
      <c r="D4372" s="398"/>
      <c r="E4372" s="399"/>
      <c r="F4372" s="398"/>
      <c r="G4372" s="400"/>
      <c r="H4372" s="390"/>
    </row>
    <row r="4373" spans="1:8" ht="21" customHeight="1">
      <c r="A4373" s="325"/>
      <c r="B4373" s="396"/>
      <c r="C4373" s="397"/>
      <c r="D4373" s="398"/>
      <c r="E4373" s="399"/>
      <c r="F4373" s="398"/>
      <c r="G4373" s="400"/>
      <c r="H4373" s="390"/>
    </row>
    <row r="4374" spans="1:8" ht="21" customHeight="1">
      <c r="A4374" s="325"/>
      <c r="B4374" s="396"/>
      <c r="C4374" s="397"/>
      <c r="D4374" s="398"/>
      <c r="E4374" s="399"/>
      <c r="F4374" s="398"/>
      <c r="G4374" s="400"/>
      <c r="H4374" s="390"/>
    </row>
    <row r="4375" spans="1:8" ht="21" customHeight="1">
      <c r="A4375" s="325"/>
      <c r="B4375" s="396"/>
      <c r="C4375" s="397"/>
      <c r="D4375" s="398"/>
      <c r="E4375" s="399"/>
      <c r="F4375" s="398"/>
      <c r="G4375" s="400"/>
      <c r="H4375" s="390"/>
    </row>
    <row r="4376" spans="1:8" ht="21" customHeight="1">
      <c r="A4376" s="325"/>
      <c r="B4376" s="396"/>
      <c r="C4376" s="397"/>
      <c r="D4376" s="398"/>
      <c r="E4376" s="399"/>
      <c r="F4376" s="398"/>
      <c r="G4376" s="400"/>
      <c r="H4376" s="390"/>
    </row>
    <row r="4377" spans="1:8" ht="21" customHeight="1">
      <c r="A4377" s="325"/>
      <c r="B4377" s="396"/>
      <c r="C4377" s="397"/>
      <c r="D4377" s="398"/>
      <c r="E4377" s="399"/>
      <c r="F4377" s="398"/>
      <c r="G4377" s="400"/>
      <c r="H4377" s="390"/>
    </row>
    <row r="4378" spans="1:8" ht="21" customHeight="1">
      <c r="A4378" s="325"/>
      <c r="B4378" s="396"/>
      <c r="C4378" s="397"/>
      <c r="D4378" s="398"/>
      <c r="E4378" s="399"/>
      <c r="F4378" s="398"/>
      <c r="G4378" s="400"/>
      <c r="H4378" s="390"/>
    </row>
    <row r="4379" spans="1:8" ht="21" customHeight="1">
      <c r="A4379" s="325"/>
      <c r="B4379" s="396"/>
      <c r="C4379" s="397"/>
      <c r="D4379" s="398"/>
      <c r="E4379" s="399"/>
      <c r="F4379" s="398"/>
      <c r="G4379" s="400"/>
      <c r="H4379" s="390"/>
    </row>
    <row r="4380" spans="1:8" ht="21" customHeight="1">
      <c r="A4380" s="325"/>
      <c r="B4380" s="396"/>
      <c r="C4380" s="397"/>
      <c r="D4380" s="398"/>
      <c r="E4380" s="399"/>
      <c r="F4380" s="398"/>
      <c r="G4380" s="400"/>
      <c r="H4380" s="390"/>
    </row>
    <row r="4381" spans="1:8" ht="21" customHeight="1">
      <c r="A4381" s="325"/>
      <c r="B4381" s="396"/>
      <c r="C4381" s="397"/>
      <c r="D4381" s="398"/>
      <c r="E4381" s="399"/>
      <c r="F4381" s="398"/>
      <c r="G4381" s="400"/>
      <c r="H4381" s="390"/>
    </row>
    <row r="4382" spans="1:8" ht="21" customHeight="1">
      <c r="A4382" s="325"/>
      <c r="B4382" s="396"/>
      <c r="C4382" s="397"/>
      <c r="D4382" s="398"/>
      <c r="E4382" s="399"/>
      <c r="F4382" s="398"/>
      <c r="G4382" s="400"/>
      <c r="H4382" s="390"/>
    </row>
    <row r="4383" spans="1:8" ht="21" customHeight="1">
      <c r="A4383" s="325"/>
      <c r="B4383" s="396"/>
      <c r="C4383" s="397"/>
      <c r="D4383" s="398"/>
      <c r="E4383" s="399"/>
      <c r="F4383" s="398"/>
      <c r="G4383" s="400"/>
      <c r="H4383" s="390"/>
    </row>
    <row r="4384" spans="1:8" ht="21" customHeight="1">
      <c r="A4384" s="325"/>
      <c r="B4384" s="396"/>
      <c r="C4384" s="397"/>
      <c r="D4384" s="398"/>
      <c r="E4384" s="399"/>
      <c r="F4384" s="398"/>
      <c r="G4384" s="400"/>
      <c r="H4384" s="390"/>
    </row>
    <row r="4385" spans="1:8" ht="21" customHeight="1">
      <c r="A4385" s="325"/>
      <c r="B4385" s="396"/>
      <c r="C4385" s="397"/>
      <c r="D4385" s="398"/>
      <c r="E4385" s="399"/>
      <c r="F4385" s="398"/>
      <c r="G4385" s="400"/>
      <c r="H4385" s="390"/>
    </row>
    <row r="4386" spans="1:8" ht="21" customHeight="1">
      <c r="A4386" s="325"/>
      <c r="B4386" s="396"/>
      <c r="C4386" s="397"/>
      <c r="D4386" s="398"/>
      <c r="E4386" s="399"/>
      <c r="F4386" s="398"/>
      <c r="G4386" s="400"/>
      <c r="H4386" s="390"/>
    </row>
    <row r="4387" spans="1:8" ht="21" customHeight="1">
      <c r="A4387" s="325"/>
      <c r="B4387" s="396"/>
      <c r="C4387" s="397"/>
      <c r="D4387" s="398"/>
      <c r="E4387" s="399"/>
      <c r="F4387" s="398"/>
      <c r="G4387" s="400"/>
      <c r="H4387" s="390"/>
    </row>
    <row r="4388" spans="1:8" ht="21" customHeight="1">
      <c r="A4388" s="325"/>
      <c r="B4388" s="396"/>
      <c r="C4388" s="397"/>
      <c r="D4388" s="398"/>
      <c r="E4388" s="399"/>
      <c r="F4388" s="398"/>
      <c r="G4388" s="400"/>
      <c r="H4388" s="390"/>
    </row>
    <row r="4389" spans="1:8" ht="21" customHeight="1">
      <c r="A4389" s="325"/>
      <c r="B4389" s="396"/>
      <c r="C4389" s="397"/>
      <c r="D4389" s="398"/>
      <c r="E4389" s="399"/>
      <c r="F4389" s="398"/>
      <c r="G4389" s="400"/>
      <c r="H4389" s="390"/>
    </row>
    <row r="4390" spans="1:8" ht="21" customHeight="1">
      <c r="A4390" s="325"/>
      <c r="B4390" s="396"/>
      <c r="C4390" s="397"/>
      <c r="D4390" s="398"/>
      <c r="E4390" s="399"/>
      <c r="F4390" s="398"/>
      <c r="G4390" s="400"/>
      <c r="H4390" s="390"/>
    </row>
    <row r="4391" spans="1:8" ht="21" customHeight="1">
      <c r="A4391" s="325"/>
      <c r="B4391" s="396"/>
      <c r="C4391" s="397"/>
      <c r="D4391" s="398"/>
      <c r="E4391" s="399"/>
      <c r="F4391" s="398"/>
      <c r="G4391" s="400"/>
      <c r="H4391" s="390"/>
    </row>
    <row r="4392" spans="1:8" ht="21" customHeight="1">
      <c r="A4392" s="325"/>
      <c r="B4392" s="396"/>
      <c r="C4392" s="397"/>
      <c r="D4392" s="398"/>
      <c r="E4392" s="399"/>
      <c r="F4392" s="398"/>
      <c r="G4392" s="400"/>
      <c r="H4392" s="390"/>
    </row>
    <row r="4393" spans="1:8" ht="21" customHeight="1">
      <c r="A4393" s="325"/>
      <c r="B4393" s="396"/>
      <c r="C4393" s="397"/>
      <c r="D4393" s="398"/>
      <c r="E4393" s="399"/>
      <c r="F4393" s="398"/>
      <c r="G4393" s="400"/>
      <c r="H4393" s="390"/>
    </row>
    <row r="4394" spans="1:8" ht="21" customHeight="1">
      <c r="A4394" s="325"/>
      <c r="B4394" s="396"/>
      <c r="C4394" s="397"/>
      <c r="D4394" s="398"/>
      <c r="E4394" s="399"/>
      <c r="F4394" s="398"/>
      <c r="G4394" s="400"/>
      <c r="H4394" s="390"/>
    </row>
    <row r="4395" spans="1:8" ht="21" customHeight="1">
      <c r="A4395" s="325"/>
      <c r="B4395" s="396"/>
      <c r="C4395" s="397"/>
      <c r="D4395" s="398"/>
      <c r="E4395" s="399"/>
      <c r="F4395" s="398"/>
      <c r="G4395" s="400"/>
      <c r="H4395" s="390"/>
    </row>
    <row r="4396" spans="1:8" ht="21" customHeight="1">
      <c r="A4396" s="325"/>
      <c r="B4396" s="396"/>
      <c r="C4396" s="397"/>
      <c r="D4396" s="398"/>
      <c r="E4396" s="399"/>
      <c r="F4396" s="398"/>
      <c r="G4396" s="400"/>
      <c r="H4396" s="390"/>
    </row>
    <row r="4397" spans="1:8" ht="21" customHeight="1">
      <c r="A4397" s="325"/>
      <c r="B4397" s="396"/>
      <c r="C4397" s="397"/>
      <c r="D4397" s="398"/>
      <c r="E4397" s="399"/>
      <c r="F4397" s="398"/>
      <c r="G4397" s="400"/>
      <c r="H4397" s="390"/>
    </row>
    <row r="4398" spans="1:8" ht="21" customHeight="1">
      <c r="A4398" s="325"/>
      <c r="B4398" s="396"/>
      <c r="C4398" s="397"/>
      <c r="D4398" s="398"/>
      <c r="E4398" s="399"/>
      <c r="F4398" s="398"/>
      <c r="G4398" s="400"/>
      <c r="H4398" s="390"/>
    </row>
    <row r="4399" spans="1:8" ht="21" customHeight="1">
      <c r="A4399" s="325"/>
      <c r="B4399" s="396"/>
      <c r="C4399" s="397"/>
      <c r="D4399" s="398"/>
      <c r="E4399" s="399"/>
      <c r="F4399" s="398"/>
      <c r="G4399" s="400"/>
      <c r="H4399" s="390"/>
    </row>
    <row r="4400" spans="1:8" ht="21" customHeight="1">
      <c r="A4400" s="325"/>
      <c r="B4400" s="396"/>
      <c r="C4400" s="397"/>
      <c r="D4400" s="398"/>
      <c r="E4400" s="399"/>
      <c r="F4400" s="398"/>
      <c r="G4400" s="400"/>
      <c r="H4400" s="390"/>
    </row>
    <row r="4401" spans="1:8" ht="21" customHeight="1">
      <c r="A4401" s="325"/>
      <c r="B4401" s="396"/>
      <c r="C4401" s="397"/>
      <c r="D4401" s="398"/>
      <c r="E4401" s="399"/>
      <c r="F4401" s="398"/>
      <c r="G4401" s="400"/>
      <c r="H4401" s="390"/>
    </row>
    <row r="4402" spans="1:8" ht="21" customHeight="1">
      <c r="A4402" s="325"/>
      <c r="B4402" s="396"/>
      <c r="C4402" s="397"/>
      <c r="D4402" s="398"/>
      <c r="E4402" s="399"/>
      <c r="F4402" s="398"/>
      <c r="G4402" s="400"/>
      <c r="H4402" s="390"/>
    </row>
    <row r="4403" spans="1:8" ht="21" customHeight="1">
      <c r="A4403" s="325"/>
      <c r="B4403" s="396"/>
      <c r="C4403" s="397"/>
      <c r="D4403" s="398"/>
      <c r="E4403" s="399"/>
      <c r="F4403" s="398"/>
      <c r="G4403" s="400"/>
      <c r="H4403" s="390"/>
    </row>
    <row r="4404" spans="1:8" ht="21" customHeight="1">
      <c r="A4404" s="325"/>
      <c r="B4404" s="396"/>
      <c r="C4404" s="397"/>
      <c r="D4404" s="398"/>
      <c r="E4404" s="399"/>
      <c r="F4404" s="398"/>
      <c r="G4404" s="400"/>
      <c r="H4404" s="390"/>
    </row>
    <row r="4405" spans="1:8" ht="21" customHeight="1">
      <c r="A4405" s="325"/>
      <c r="B4405" s="396"/>
      <c r="C4405" s="397"/>
      <c r="D4405" s="398"/>
      <c r="E4405" s="399"/>
      <c r="F4405" s="398"/>
      <c r="G4405" s="400"/>
      <c r="H4405" s="390"/>
    </row>
    <row r="4406" spans="1:8" ht="21" customHeight="1">
      <c r="A4406" s="325"/>
      <c r="B4406" s="396"/>
      <c r="C4406" s="397"/>
      <c r="D4406" s="398"/>
      <c r="E4406" s="399"/>
      <c r="F4406" s="398"/>
      <c r="G4406" s="400"/>
      <c r="H4406" s="390"/>
    </row>
    <row r="4407" spans="1:8" ht="21" customHeight="1">
      <c r="A4407" s="325"/>
      <c r="B4407" s="396"/>
      <c r="C4407" s="397"/>
      <c r="D4407" s="398"/>
      <c r="E4407" s="399"/>
      <c r="F4407" s="398"/>
      <c r="G4407" s="400"/>
      <c r="H4407" s="390"/>
    </row>
    <row r="4408" spans="1:8" ht="21" customHeight="1">
      <c r="A4408" s="325"/>
      <c r="B4408" s="396"/>
      <c r="C4408" s="397"/>
      <c r="D4408" s="398"/>
      <c r="E4408" s="399"/>
      <c r="F4408" s="398"/>
      <c r="G4408" s="400"/>
      <c r="H4408" s="390"/>
    </row>
    <row r="4409" spans="1:8" ht="21" customHeight="1">
      <c r="A4409" s="325"/>
      <c r="B4409" s="396"/>
      <c r="C4409" s="397"/>
      <c r="D4409" s="398"/>
      <c r="E4409" s="399"/>
      <c r="F4409" s="398"/>
      <c r="G4409" s="400"/>
      <c r="H4409" s="390"/>
    </row>
    <row r="4410" spans="1:8" ht="21" customHeight="1">
      <c r="A4410" s="325"/>
      <c r="B4410" s="396"/>
      <c r="C4410" s="397"/>
      <c r="D4410" s="398"/>
      <c r="E4410" s="399"/>
      <c r="F4410" s="398"/>
      <c r="G4410" s="400"/>
      <c r="H4410" s="390"/>
    </row>
    <row r="4411" spans="1:8" ht="21" customHeight="1">
      <c r="A4411" s="325"/>
      <c r="B4411" s="396"/>
      <c r="C4411" s="397"/>
      <c r="D4411" s="398"/>
      <c r="E4411" s="399"/>
      <c r="F4411" s="398"/>
      <c r="G4411" s="400"/>
      <c r="H4411" s="390"/>
    </row>
    <row r="4412" spans="1:8" ht="21" customHeight="1">
      <c r="A4412" s="325"/>
      <c r="B4412" s="396"/>
      <c r="C4412" s="397"/>
      <c r="D4412" s="398"/>
      <c r="E4412" s="399"/>
      <c r="F4412" s="398"/>
      <c r="G4412" s="400"/>
      <c r="H4412" s="390"/>
    </row>
    <row r="4413" spans="1:8" ht="21" customHeight="1">
      <c r="A4413" s="325"/>
      <c r="B4413" s="396"/>
      <c r="C4413" s="397"/>
      <c r="D4413" s="398"/>
      <c r="E4413" s="399"/>
      <c r="F4413" s="398"/>
      <c r="G4413" s="400"/>
      <c r="H4413" s="390"/>
    </row>
    <row r="4414" spans="1:8" ht="21" customHeight="1">
      <c r="A4414" s="325"/>
      <c r="B4414" s="396"/>
      <c r="C4414" s="397"/>
      <c r="D4414" s="398"/>
      <c r="E4414" s="399"/>
      <c r="F4414" s="398"/>
      <c r="G4414" s="400"/>
      <c r="H4414" s="390"/>
    </row>
    <row r="4415" spans="1:8" ht="21" customHeight="1">
      <c r="A4415" s="325"/>
      <c r="B4415" s="396"/>
      <c r="C4415" s="397"/>
      <c r="D4415" s="398"/>
      <c r="E4415" s="399"/>
      <c r="F4415" s="398"/>
      <c r="G4415" s="400"/>
      <c r="H4415" s="390"/>
    </row>
    <row r="4416" spans="1:8" ht="21" customHeight="1">
      <c r="A4416" s="325"/>
      <c r="B4416" s="396"/>
      <c r="C4416" s="397"/>
      <c r="D4416" s="398"/>
      <c r="E4416" s="399"/>
      <c r="F4416" s="398"/>
      <c r="G4416" s="400"/>
      <c r="H4416" s="390"/>
    </row>
    <row r="4417" spans="1:8" ht="21" customHeight="1">
      <c r="A4417" s="325"/>
      <c r="B4417" s="396"/>
      <c r="C4417" s="397"/>
      <c r="D4417" s="398"/>
      <c r="E4417" s="399"/>
      <c r="F4417" s="398"/>
      <c r="G4417" s="400"/>
      <c r="H4417" s="390"/>
    </row>
    <row r="4418" spans="1:8" ht="21" customHeight="1">
      <c r="A4418" s="325"/>
      <c r="B4418" s="396"/>
      <c r="C4418" s="397"/>
      <c r="D4418" s="398"/>
      <c r="E4418" s="399"/>
      <c r="F4418" s="398"/>
      <c r="G4418" s="400"/>
      <c r="H4418" s="390"/>
    </row>
    <row r="4419" spans="1:8" ht="21" customHeight="1">
      <c r="A4419" s="325"/>
      <c r="B4419" s="396"/>
      <c r="C4419" s="397"/>
      <c r="D4419" s="398"/>
      <c r="E4419" s="399"/>
      <c r="F4419" s="398"/>
      <c r="G4419" s="400"/>
      <c r="H4419" s="390"/>
    </row>
    <row r="4420" spans="1:8" ht="21" customHeight="1">
      <c r="A4420" s="325"/>
      <c r="B4420" s="396"/>
      <c r="C4420" s="397"/>
      <c r="D4420" s="398"/>
      <c r="E4420" s="399"/>
      <c r="F4420" s="398"/>
      <c r="G4420" s="400"/>
      <c r="H4420" s="390"/>
    </row>
    <row r="4421" spans="1:8" ht="21" customHeight="1">
      <c r="A4421" s="325"/>
      <c r="B4421" s="396"/>
      <c r="C4421" s="397"/>
      <c r="D4421" s="398"/>
      <c r="E4421" s="399"/>
      <c r="F4421" s="398"/>
      <c r="G4421" s="400"/>
      <c r="H4421" s="390"/>
    </row>
    <row r="4422" spans="1:8" ht="21" customHeight="1">
      <c r="A4422" s="325"/>
      <c r="B4422" s="396"/>
      <c r="C4422" s="397"/>
      <c r="D4422" s="398"/>
      <c r="E4422" s="399"/>
      <c r="F4422" s="398"/>
      <c r="G4422" s="400"/>
      <c r="H4422" s="390"/>
    </row>
    <row r="4423" spans="1:8" ht="21" customHeight="1">
      <c r="A4423" s="325"/>
      <c r="B4423" s="396"/>
      <c r="C4423" s="397"/>
      <c r="D4423" s="398"/>
      <c r="E4423" s="399"/>
      <c r="F4423" s="398"/>
      <c r="G4423" s="400"/>
      <c r="H4423" s="390"/>
    </row>
    <row r="4424" spans="1:8" ht="21" customHeight="1">
      <c r="A4424" s="325"/>
      <c r="B4424" s="396"/>
      <c r="C4424" s="397"/>
      <c r="D4424" s="398"/>
      <c r="E4424" s="399"/>
      <c r="F4424" s="398"/>
      <c r="G4424" s="400"/>
      <c r="H4424" s="390"/>
    </row>
    <row r="4425" spans="1:8" ht="21" customHeight="1">
      <c r="A4425" s="325"/>
      <c r="B4425" s="396"/>
      <c r="C4425" s="397"/>
      <c r="D4425" s="398"/>
      <c r="E4425" s="399"/>
      <c r="F4425" s="398"/>
      <c r="G4425" s="400"/>
      <c r="H4425" s="390"/>
    </row>
    <row r="4426" spans="1:8" ht="21" customHeight="1">
      <c r="A4426" s="325"/>
      <c r="B4426" s="396"/>
      <c r="C4426" s="397"/>
      <c r="D4426" s="398"/>
      <c r="E4426" s="399"/>
      <c r="F4426" s="398"/>
      <c r="G4426" s="400"/>
      <c r="H4426" s="390"/>
    </row>
    <row r="4427" spans="1:8" ht="21" customHeight="1">
      <c r="A4427" s="325"/>
      <c r="B4427" s="396"/>
      <c r="C4427" s="397"/>
      <c r="D4427" s="398"/>
      <c r="E4427" s="399"/>
      <c r="F4427" s="398"/>
      <c r="G4427" s="400"/>
      <c r="H4427" s="390"/>
    </row>
    <row r="4428" spans="1:8" ht="21" customHeight="1">
      <c r="A4428" s="325"/>
      <c r="B4428" s="396"/>
      <c r="C4428" s="397"/>
      <c r="D4428" s="398"/>
      <c r="E4428" s="399"/>
      <c r="F4428" s="398"/>
      <c r="G4428" s="400"/>
      <c r="H4428" s="390"/>
    </row>
    <row r="4429" spans="1:8" ht="21" customHeight="1">
      <c r="A4429" s="325"/>
      <c r="B4429" s="396"/>
      <c r="C4429" s="397"/>
      <c r="D4429" s="398"/>
      <c r="E4429" s="399"/>
      <c r="F4429" s="398"/>
      <c r="G4429" s="400"/>
      <c r="H4429" s="390"/>
    </row>
    <row r="4430" spans="1:8" ht="21" customHeight="1">
      <c r="A4430" s="325"/>
      <c r="B4430" s="396"/>
      <c r="C4430" s="397"/>
      <c r="D4430" s="398"/>
      <c r="E4430" s="399"/>
      <c r="F4430" s="398"/>
      <c r="G4430" s="400"/>
      <c r="H4430" s="390"/>
    </row>
    <row r="4431" spans="1:8" ht="21" customHeight="1">
      <c r="A4431" s="325"/>
      <c r="B4431" s="396"/>
      <c r="C4431" s="397"/>
      <c r="D4431" s="398"/>
      <c r="E4431" s="399"/>
      <c r="F4431" s="398"/>
      <c r="G4431" s="400"/>
      <c r="H4431" s="390"/>
    </row>
    <row r="4432" spans="1:8" ht="21" customHeight="1">
      <c r="A4432" s="325"/>
      <c r="B4432" s="396"/>
      <c r="C4432" s="397"/>
      <c r="D4432" s="398"/>
      <c r="E4432" s="399"/>
      <c r="F4432" s="398"/>
      <c r="G4432" s="400"/>
      <c r="H4432" s="390"/>
    </row>
    <row r="4433" spans="1:8" ht="21" customHeight="1">
      <c r="A4433" s="325"/>
      <c r="B4433" s="396"/>
      <c r="C4433" s="397"/>
      <c r="D4433" s="398"/>
      <c r="E4433" s="399"/>
      <c r="F4433" s="398"/>
      <c r="G4433" s="400"/>
      <c r="H4433" s="390"/>
    </row>
    <row r="4434" spans="1:8" ht="21" customHeight="1">
      <c r="A4434" s="325"/>
      <c r="B4434" s="396"/>
      <c r="C4434" s="397"/>
      <c r="D4434" s="398"/>
      <c r="E4434" s="399"/>
      <c r="F4434" s="398"/>
      <c r="G4434" s="400"/>
      <c r="H4434" s="390"/>
    </row>
    <row r="4435" spans="1:8" ht="21" customHeight="1">
      <c r="A4435" s="325"/>
      <c r="B4435" s="396"/>
      <c r="C4435" s="397"/>
      <c r="D4435" s="398"/>
      <c r="E4435" s="399"/>
      <c r="F4435" s="398"/>
      <c r="G4435" s="400"/>
      <c r="H4435" s="390"/>
    </row>
    <row r="4436" spans="1:8" ht="21" customHeight="1">
      <c r="A4436" s="325"/>
      <c r="B4436" s="396"/>
      <c r="C4436" s="397"/>
      <c r="D4436" s="398"/>
      <c r="E4436" s="399"/>
      <c r="F4436" s="398"/>
      <c r="G4436" s="400"/>
      <c r="H4436" s="390"/>
    </row>
    <row r="4437" spans="1:8" ht="21" customHeight="1">
      <c r="A4437" s="325"/>
      <c r="B4437" s="396"/>
      <c r="C4437" s="397"/>
      <c r="D4437" s="398"/>
      <c r="E4437" s="399"/>
      <c r="F4437" s="398"/>
      <c r="G4437" s="400"/>
      <c r="H4437" s="390"/>
    </row>
    <row r="4438" spans="1:8" ht="21" customHeight="1">
      <c r="A4438" s="325"/>
      <c r="B4438" s="396"/>
      <c r="C4438" s="397"/>
      <c r="D4438" s="398"/>
      <c r="E4438" s="399"/>
      <c r="F4438" s="398"/>
      <c r="G4438" s="400"/>
      <c r="H4438" s="390"/>
    </row>
    <row r="4439" spans="1:8" ht="21" customHeight="1">
      <c r="A4439" s="325"/>
      <c r="B4439" s="396"/>
      <c r="C4439" s="397"/>
      <c r="D4439" s="398"/>
      <c r="E4439" s="399"/>
      <c r="F4439" s="398"/>
      <c r="G4439" s="400"/>
      <c r="H4439" s="390"/>
    </row>
    <row r="4440" spans="1:8" ht="21" customHeight="1">
      <c r="A4440" s="325"/>
      <c r="B4440" s="396"/>
      <c r="C4440" s="397"/>
      <c r="D4440" s="398"/>
      <c r="E4440" s="399"/>
      <c r="F4440" s="398"/>
      <c r="G4440" s="400"/>
      <c r="H4440" s="390"/>
    </row>
    <row r="4441" spans="1:8" ht="21" customHeight="1">
      <c r="A4441" s="325"/>
      <c r="B4441" s="396"/>
      <c r="C4441" s="397"/>
      <c r="D4441" s="398"/>
      <c r="E4441" s="399"/>
      <c r="F4441" s="398"/>
      <c r="G4441" s="400"/>
      <c r="H4441" s="390"/>
    </row>
    <row r="4442" spans="1:8" ht="21" customHeight="1">
      <c r="A4442" s="325"/>
      <c r="B4442" s="396"/>
      <c r="C4442" s="397"/>
      <c r="D4442" s="398"/>
      <c r="E4442" s="399"/>
      <c r="F4442" s="398"/>
      <c r="G4442" s="400"/>
      <c r="H4442" s="390"/>
    </row>
    <row r="4443" spans="1:8" ht="21" customHeight="1">
      <c r="A4443" s="325"/>
      <c r="B4443" s="396"/>
      <c r="C4443" s="397"/>
      <c r="D4443" s="398"/>
      <c r="E4443" s="399"/>
      <c r="F4443" s="398"/>
      <c r="G4443" s="400"/>
      <c r="H4443" s="390"/>
    </row>
    <row r="4444" spans="1:8" ht="21" customHeight="1">
      <c r="A4444" s="325"/>
      <c r="B4444" s="396"/>
      <c r="C4444" s="397"/>
      <c r="D4444" s="398"/>
      <c r="E4444" s="399"/>
      <c r="F4444" s="398"/>
      <c r="G4444" s="400"/>
      <c r="H4444" s="390"/>
    </row>
    <row r="4445" spans="1:8" ht="21" customHeight="1">
      <c r="A4445" s="325"/>
      <c r="B4445" s="396"/>
      <c r="C4445" s="397"/>
      <c r="D4445" s="398"/>
      <c r="E4445" s="399"/>
      <c r="F4445" s="398"/>
      <c r="G4445" s="400"/>
      <c r="H4445" s="390"/>
    </row>
    <row r="4446" spans="1:8" ht="21" customHeight="1">
      <c r="A4446" s="325"/>
      <c r="B4446" s="396"/>
      <c r="C4446" s="397"/>
      <c r="D4446" s="398"/>
      <c r="E4446" s="399"/>
      <c r="F4446" s="398"/>
      <c r="G4446" s="400"/>
      <c r="H4446" s="390"/>
    </row>
    <row r="4447" spans="1:8" ht="21" customHeight="1">
      <c r="A4447" s="325"/>
      <c r="B4447" s="396"/>
      <c r="C4447" s="397"/>
      <c r="D4447" s="398"/>
      <c r="E4447" s="399"/>
      <c r="F4447" s="398"/>
      <c r="G4447" s="400"/>
      <c r="H4447" s="390"/>
    </row>
    <row r="4448" spans="1:8" ht="21" customHeight="1">
      <c r="A4448" s="325"/>
      <c r="B4448" s="396"/>
      <c r="C4448" s="397"/>
      <c r="D4448" s="398"/>
      <c r="E4448" s="399"/>
      <c r="F4448" s="398"/>
      <c r="G4448" s="400"/>
      <c r="H4448" s="390"/>
    </row>
    <row r="4449" spans="1:8" ht="21" customHeight="1">
      <c r="A4449" s="325"/>
      <c r="B4449" s="396"/>
      <c r="C4449" s="397"/>
      <c r="D4449" s="398"/>
      <c r="E4449" s="399"/>
      <c r="F4449" s="398"/>
      <c r="G4449" s="400"/>
      <c r="H4449" s="390"/>
    </row>
    <row r="4450" spans="1:8" ht="21" customHeight="1">
      <c r="A4450" s="325"/>
      <c r="B4450" s="396"/>
      <c r="C4450" s="397"/>
      <c r="D4450" s="398"/>
      <c r="E4450" s="399"/>
      <c r="F4450" s="398"/>
      <c r="G4450" s="400"/>
      <c r="H4450" s="390"/>
    </row>
    <row r="4451" spans="1:8" ht="21" customHeight="1">
      <c r="A4451" s="325"/>
      <c r="B4451" s="396"/>
      <c r="C4451" s="397"/>
      <c r="D4451" s="398"/>
      <c r="E4451" s="399"/>
      <c r="F4451" s="398"/>
      <c r="G4451" s="400"/>
      <c r="H4451" s="390"/>
    </row>
    <row r="4452" spans="1:8" ht="21" customHeight="1">
      <c r="A4452" s="325"/>
      <c r="B4452" s="396"/>
      <c r="C4452" s="397"/>
      <c r="D4452" s="398"/>
      <c r="E4452" s="399"/>
      <c r="F4452" s="398"/>
      <c r="G4452" s="400"/>
      <c r="H4452" s="390"/>
    </row>
    <row r="4453" spans="1:8" ht="21" customHeight="1">
      <c r="A4453" s="325"/>
      <c r="B4453" s="396"/>
      <c r="C4453" s="397"/>
      <c r="D4453" s="398"/>
      <c r="E4453" s="399"/>
      <c r="F4453" s="398"/>
      <c r="G4453" s="400"/>
      <c r="H4453" s="390"/>
    </row>
    <row r="4454" spans="1:8" ht="21" customHeight="1">
      <c r="A4454" s="325"/>
      <c r="B4454" s="396"/>
      <c r="C4454" s="397"/>
      <c r="D4454" s="398"/>
      <c r="E4454" s="399"/>
      <c r="F4454" s="398"/>
      <c r="G4454" s="400"/>
      <c r="H4454" s="390"/>
    </row>
    <row r="4455" spans="1:8" ht="21" customHeight="1">
      <c r="A4455" s="325"/>
      <c r="B4455" s="396"/>
      <c r="C4455" s="397"/>
      <c r="D4455" s="398"/>
      <c r="E4455" s="399"/>
      <c r="F4455" s="398"/>
      <c r="G4455" s="400"/>
      <c r="H4455" s="390"/>
    </row>
    <row r="4456" spans="1:8" ht="21" customHeight="1">
      <c r="A4456" s="325"/>
      <c r="B4456" s="396"/>
      <c r="C4456" s="397"/>
      <c r="D4456" s="398"/>
      <c r="E4456" s="399"/>
      <c r="F4456" s="398"/>
      <c r="G4456" s="400"/>
      <c r="H4456" s="390"/>
    </row>
    <row r="4457" spans="1:8" ht="21" customHeight="1">
      <c r="A4457" s="325"/>
      <c r="B4457" s="396"/>
      <c r="C4457" s="397"/>
      <c r="D4457" s="398"/>
      <c r="E4457" s="399"/>
      <c r="F4457" s="398"/>
      <c r="G4457" s="400"/>
      <c r="H4457" s="390"/>
    </row>
    <row r="4458" spans="1:8" ht="21" customHeight="1">
      <c r="A4458" s="325"/>
      <c r="B4458" s="396"/>
      <c r="C4458" s="397"/>
      <c r="D4458" s="398"/>
      <c r="E4458" s="399"/>
      <c r="F4458" s="398"/>
      <c r="G4458" s="400"/>
      <c r="H4458" s="390"/>
    </row>
    <row r="4459" spans="1:8" ht="21" customHeight="1">
      <c r="A4459" s="325"/>
      <c r="B4459" s="396"/>
      <c r="C4459" s="397"/>
      <c r="D4459" s="398"/>
      <c r="E4459" s="399"/>
      <c r="F4459" s="398"/>
      <c r="G4459" s="400"/>
      <c r="H4459" s="390"/>
    </row>
    <row r="4460" spans="1:8" ht="21" customHeight="1">
      <c r="A4460" s="325"/>
      <c r="B4460" s="396"/>
      <c r="C4460" s="397"/>
      <c r="D4460" s="398"/>
      <c r="E4460" s="399"/>
      <c r="F4460" s="398"/>
      <c r="G4460" s="400"/>
      <c r="H4460" s="390"/>
    </row>
    <row r="4461" spans="1:8" ht="21" customHeight="1">
      <c r="A4461" s="325"/>
      <c r="B4461" s="396"/>
      <c r="C4461" s="397"/>
      <c r="D4461" s="398"/>
      <c r="E4461" s="399"/>
      <c r="F4461" s="398"/>
      <c r="G4461" s="400"/>
      <c r="H4461" s="390"/>
    </row>
    <row r="4462" spans="1:8" ht="21" customHeight="1">
      <c r="A4462" s="325"/>
      <c r="B4462" s="396"/>
      <c r="C4462" s="397"/>
      <c r="D4462" s="398"/>
      <c r="E4462" s="399"/>
      <c r="F4462" s="398"/>
      <c r="G4462" s="400"/>
      <c r="H4462" s="390"/>
    </row>
    <row r="4463" spans="1:8" ht="21" customHeight="1">
      <c r="A4463" s="325"/>
      <c r="B4463" s="396"/>
      <c r="C4463" s="397"/>
      <c r="D4463" s="398"/>
      <c r="E4463" s="399"/>
      <c r="F4463" s="398"/>
      <c r="G4463" s="400"/>
      <c r="H4463" s="390"/>
    </row>
    <row r="4464" spans="1:8" ht="21" customHeight="1">
      <c r="A4464" s="325"/>
      <c r="B4464" s="396"/>
      <c r="C4464" s="397"/>
      <c r="D4464" s="398"/>
      <c r="E4464" s="399"/>
      <c r="F4464" s="398"/>
      <c r="G4464" s="400"/>
      <c r="H4464" s="390"/>
    </row>
    <row r="4465" spans="1:8" ht="21" customHeight="1">
      <c r="A4465" s="325"/>
      <c r="B4465" s="396"/>
      <c r="C4465" s="397"/>
      <c r="D4465" s="398"/>
      <c r="E4465" s="399"/>
      <c r="F4465" s="398"/>
      <c r="G4465" s="400"/>
      <c r="H4465" s="390"/>
    </row>
    <row r="4466" spans="1:8" ht="21" customHeight="1">
      <c r="A4466" s="325"/>
      <c r="B4466" s="396"/>
      <c r="C4466" s="397"/>
      <c r="D4466" s="398"/>
      <c r="E4466" s="399"/>
      <c r="F4466" s="398"/>
      <c r="G4466" s="400"/>
      <c r="H4466" s="390"/>
    </row>
    <row r="4467" spans="1:8" ht="21" customHeight="1">
      <c r="A4467" s="325"/>
      <c r="B4467" s="396"/>
      <c r="C4467" s="397"/>
      <c r="D4467" s="398"/>
      <c r="E4467" s="399"/>
      <c r="F4467" s="398"/>
      <c r="G4467" s="400"/>
      <c r="H4467" s="390"/>
    </row>
    <row r="4468" spans="1:8" ht="21" customHeight="1">
      <c r="A4468" s="325"/>
      <c r="B4468" s="396"/>
      <c r="C4468" s="397"/>
      <c r="D4468" s="398"/>
      <c r="E4468" s="399"/>
      <c r="F4468" s="398"/>
      <c r="G4468" s="400"/>
      <c r="H4468" s="390"/>
    </row>
    <row r="4469" spans="1:8" ht="21" customHeight="1">
      <c r="A4469" s="325"/>
      <c r="B4469" s="396"/>
      <c r="C4469" s="397"/>
      <c r="D4469" s="398"/>
      <c r="E4469" s="399"/>
      <c r="F4469" s="398"/>
      <c r="G4469" s="400"/>
      <c r="H4469" s="390"/>
    </row>
    <row r="4470" spans="1:8" ht="21" customHeight="1">
      <c r="A4470" s="325"/>
      <c r="B4470" s="396"/>
      <c r="C4470" s="397"/>
      <c r="D4470" s="398"/>
      <c r="E4470" s="399"/>
      <c r="F4470" s="398"/>
      <c r="G4470" s="400"/>
      <c r="H4470" s="390"/>
    </row>
    <row r="4471" spans="1:8" ht="21" customHeight="1">
      <c r="A4471" s="325"/>
      <c r="B4471" s="396"/>
      <c r="C4471" s="397"/>
      <c r="D4471" s="398"/>
      <c r="E4471" s="399"/>
      <c r="F4471" s="398"/>
      <c r="G4471" s="400"/>
      <c r="H4471" s="390"/>
    </row>
    <row r="4472" spans="1:8" ht="21" customHeight="1">
      <c r="A4472" s="325"/>
      <c r="B4472" s="396"/>
      <c r="C4472" s="397"/>
      <c r="D4472" s="398"/>
      <c r="E4472" s="399"/>
      <c r="F4472" s="398"/>
      <c r="G4472" s="400"/>
      <c r="H4472" s="390"/>
    </row>
    <row r="4473" spans="1:8" ht="21" customHeight="1">
      <c r="A4473" s="325"/>
      <c r="B4473" s="396"/>
      <c r="C4473" s="397"/>
      <c r="D4473" s="398"/>
      <c r="E4473" s="399"/>
      <c r="F4473" s="398"/>
      <c r="G4473" s="400"/>
      <c r="H4473" s="390"/>
    </row>
    <row r="4474" spans="1:8" ht="21" customHeight="1">
      <c r="A4474" s="325"/>
      <c r="B4474" s="396"/>
      <c r="C4474" s="397"/>
      <c r="D4474" s="398"/>
      <c r="E4474" s="399"/>
      <c r="F4474" s="398"/>
      <c r="G4474" s="400"/>
      <c r="H4474" s="390"/>
    </row>
    <row r="4475" spans="1:8" ht="21" customHeight="1">
      <c r="A4475" s="325"/>
      <c r="B4475" s="396"/>
      <c r="C4475" s="397"/>
      <c r="D4475" s="398"/>
      <c r="E4475" s="399"/>
      <c r="F4475" s="398"/>
      <c r="G4475" s="400"/>
      <c r="H4475" s="390"/>
    </row>
    <row r="4476" spans="1:8" ht="21" customHeight="1">
      <c r="A4476" s="325"/>
      <c r="B4476" s="396"/>
      <c r="C4476" s="397"/>
      <c r="D4476" s="398"/>
      <c r="E4476" s="399"/>
      <c r="F4476" s="398"/>
      <c r="G4476" s="400"/>
      <c r="H4476" s="390"/>
    </row>
    <row r="4477" spans="1:8" ht="21" customHeight="1">
      <c r="A4477" s="325"/>
      <c r="B4477" s="396"/>
      <c r="C4477" s="397"/>
      <c r="D4477" s="398"/>
      <c r="E4477" s="399"/>
      <c r="F4477" s="398"/>
      <c r="G4477" s="400"/>
      <c r="H4477" s="390"/>
    </row>
    <row r="4478" spans="1:8" ht="21" customHeight="1">
      <c r="A4478" s="325"/>
      <c r="B4478" s="396"/>
      <c r="C4478" s="397"/>
      <c r="D4478" s="398"/>
      <c r="E4478" s="399"/>
      <c r="F4478" s="398"/>
      <c r="G4478" s="400"/>
      <c r="H4478" s="390"/>
    </row>
    <row r="4479" spans="1:8" ht="21" customHeight="1">
      <c r="A4479" s="325"/>
      <c r="B4479" s="396"/>
      <c r="C4479" s="397"/>
      <c r="D4479" s="398"/>
      <c r="E4479" s="399"/>
      <c r="F4479" s="398"/>
      <c r="G4479" s="400"/>
      <c r="H4479" s="390"/>
    </row>
    <row r="4480" spans="1:8" ht="21" customHeight="1">
      <c r="A4480" s="325"/>
      <c r="B4480" s="396"/>
      <c r="C4480" s="397"/>
      <c r="D4480" s="398"/>
      <c r="E4480" s="399"/>
      <c r="F4480" s="398"/>
      <c r="G4480" s="400"/>
      <c r="H4480" s="390"/>
    </row>
    <row r="4481" spans="1:8" ht="21" customHeight="1">
      <c r="A4481" s="325"/>
      <c r="B4481" s="396"/>
      <c r="C4481" s="397"/>
      <c r="D4481" s="398"/>
      <c r="E4481" s="399"/>
      <c r="F4481" s="398"/>
      <c r="G4481" s="400"/>
      <c r="H4481" s="390"/>
    </row>
    <row r="4482" spans="1:8" ht="21" customHeight="1">
      <c r="A4482" s="325"/>
      <c r="B4482" s="396"/>
      <c r="C4482" s="397"/>
      <c r="D4482" s="398"/>
      <c r="E4482" s="399"/>
      <c r="F4482" s="398"/>
      <c r="G4482" s="400"/>
      <c r="H4482" s="390"/>
    </row>
    <row r="4483" spans="1:8" ht="21" customHeight="1">
      <c r="A4483" s="325"/>
      <c r="B4483" s="396"/>
      <c r="C4483" s="397"/>
      <c r="D4483" s="398"/>
      <c r="E4483" s="399"/>
      <c r="F4483" s="398"/>
      <c r="G4483" s="400"/>
      <c r="H4483" s="390"/>
    </row>
    <row r="4484" spans="1:8" ht="21" customHeight="1">
      <c r="A4484" s="325"/>
      <c r="B4484" s="396"/>
      <c r="C4484" s="397"/>
      <c r="D4484" s="398"/>
      <c r="E4484" s="399"/>
      <c r="F4484" s="398"/>
      <c r="G4484" s="400"/>
      <c r="H4484" s="390"/>
    </row>
    <row r="4485" spans="1:8" ht="21" customHeight="1">
      <c r="A4485" s="325"/>
      <c r="B4485" s="396"/>
      <c r="C4485" s="397"/>
      <c r="D4485" s="398"/>
      <c r="E4485" s="399"/>
      <c r="F4485" s="398"/>
      <c r="G4485" s="400"/>
      <c r="H4485" s="390"/>
    </row>
    <row r="4486" spans="1:8" ht="21" customHeight="1">
      <c r="A4486" s="325"/>
      <c r="B4486" s="396"/>
      <c r="C4486" s="397"/>
      <c r="D4486" s="398"/>
      <c r="E4486" s="399"/>
      <c r="F4486" s="398"/>
      <c r="G4486" s="400"/>
      <c r="H4486" s="390"/>
    </row>
    <row r="4487" spans="1:8" ht="21" customHeight="1">
      <c r="A4487" s="325"/>
      <c r="B4487" s="396"/>
      <c r="C4487" s="397"/>
      <c r="D4487" s="398"/>
      <c r="E4487" s="399"/>
      <c r="F4487" s="398"/>
      <c r="G4487" s="400"/>
      <c r="H4487" s="390"/>
    </row>
    <row r="4488" spans="1:8" ht="21" customHeight="1">
      <c r="A4488" s="325"/>
      <c r="B4488" s="396"/>
      <c r="C4488" s="397"/>
      <c r="D4488" s="398"/>
      <c r="E4488" s="399"/>
      <c r="F4488" s="398"/>
      <c r="G4488" s="400"/>
      <c r="H4488" s="390"/>
    </row>
    <row r="4489" spans="1:8" ht="21" customHeight="1">
      <c r="A4489" s="325"/>
      <c r="B4489" s="396"/>
      <c r="C4489" s="397"/>
      <c r="D4489" s="398"/>
      <c r="E4489" s="399"/>
      <c r="F4489" s="398"/>
      <c r="G4489" s="400"/>
      <c r="H4489" s="390"/>
    </row>
    <row r="4490" spans="1:8" ht="21" customHeight="1">
      <c r="A4490" s="325"/>
      <c r="B4490" s="396"/>
      <c r="C4490" s="397"/>
      <c r="D4490" s="398"/>
      <c r="E4490" s="399"/>
      <c r="F4490" s="398"/>
      <c r="G4490" s="400"/>
      <c r="H4490" s="390"/>
    </row>
    <row r="4491" spans="1:8" ht="21" customHeight="1">
      <c r="A4491" s="325"/>
      <c r="B4491" s="396"/>
      <c r="C4491" s="397"/>
      <c r="D4491" s="398"/>
      <c r="E4491" s="399"/>
      <c r="F4491" s="398"/>
      <c r="G4491" s="400"/>
      <c r="H4491" s="390"/>
    </row>
    <row r="4492" spans="1:8" ht="21" customHeight="1">
      <c r="A4492" s="325"/>
      <c r="B4492" s="396"/>
      <c r="C4492" s="397"/>
      <c r="D4492" s="398"/>
      <c r="E4492" s="399"/>
      <c r="F4492" s="398"/>
      <c r="G4492" s="400"/>
      <c r="H4492" s="390"/>
    </row>
    <row r="4493" spans="1:8" ht="21" customHeight="1">
      <c r="A4493" s="325"/>
      <c r="B4493" s="396"/>
      <c r="C4493" s="397"/>
      <c r="D4493" s="398"/>
      <c r="E4493" s="399"/>
      <c r="F4493" s="398"/>
      <c r="G4493" s="400"/>
      <c r="H4493" s="390"/>
    </row>
    <row r="4494" spans="1:8" ht="21" customHeight="1">
      <c r="A4494" s="325"/>
      <c r="B4494" s="396"/>
      <c r="C4494" s="397"/>
      <c r="D4494" s="398"/>
      <c r="E4494" s="399"/>
      <c r="F4494" s="398"/>
      <c r="G4494" s="400"/>
      <c r="H4494" s="390"/>
    </row>
    <row r="4495" spans="1:8" ht="21" customHeight="1">
      <c r="A4495" s="325"/>
      <c r="B4495" s="396"/>
      <c r="C4495" s="397"/>
      <c r="D4495" s="398"/>
      <c r="E4495" s="399"/>
      <c r="F4495" s="398"/>
      <c r="G4495" s="400"/>
      <c r="H4495" s="390"/>
    </row>
    <row r="4496" spans="1:8" ht="21" customHeight="1">
      <c r="A4496" s="325"/>
      <c r="B4496" s="396"/>
      <c r="C4496" s="397"/>
      <c r="D4496" s="398"/>
      <c r="E4496" s="399"/>
      <c r="F4496" s="398"/>
      <c r="G4496" s="400"/>
      <c r="H4496" s="390"/>
    </row>
    <row r="4497" spans="1:8" ht="21" customHeight="1">
      <c r="A4497" s="325"/>
      <c r="B4497" s="396"/>
      <c r="C4497" s="397"/>
      <c r="D4497" s="398"/>
      <c r="E4497" s="399"/>
      <c r="F4497" s="398"/>
      <c r="G4497" s="400"/>
      <c r="H4497" s="390"/>
    </row>
    <row r="4498" spans="1:8" ht="21" customHeight="1">
      <c r="A4498" s="325"/>
      <c r="B4498" s="396"/>
      <c r="C4498" s="397"/>
      <c r="D4498" s="398"/>
      <c r="E4498" s="399"/>
      <c r="F4498" s="398"/>
      <c r="G4498" s="400"/>
      <c r="H4498" s="390"/>
    </row>
    <row r="4499" spans="1:8" ht="21" customHeight="1">
      <c r="A4499" s="325"/>
      <c r="B4499" s="396"/>
      <c r="C4499" s="397"/>
      <c r="D4499" s="398"/>
      <c r="E4499" s="399"/>
      <c r="F4499" s="398"/>
      <c r="G4499" s="400"/>
      <c r="H4499" s="390"/>
    </row>
    <row r="4500" spans="1:8" ht="21" customHeight="1">
      <c r="A4500" s="325"/>
      <c r="B4500" s="396"/>
      <c r="C4500" s="397"/>
      <c r="D4500" s="398"/>
      <c r="E4500" s="399"/>
      <c r="F4500" s="398"/>
      <c r="G4500" s="400"/>
      <c r="H4500" s="390"/>
    </row>
    <row r="4501" spans="1:8" ht="21" customHeight="1">
      <c r="A4501" s="325"/>
      <c r="B4501" s="396"/>
      <c r="C4501" s="397"/>
      <c r="D4501" s="398"/>
      <c r="E4501" s="399"/>
      <c r="F4501" s="398"/>
      <c r="G4501" s="400"/>
      <c r="H4501" s="390"/>
    </row>
    <row r="4502" spans="1:8" ht="21" customHeight="1">
      <c r="A4502" s="325"/>
      <c r="B4502" s="396"/>
      <c r="C4502" s="397"/>
      <c r="D4502" s="398"/>
      <c r="E4502" s="399"/>
      <c r="F4502" s="398"/>
      <c r="G4502" s="400"/>
      <c r="H4502" s="390"/>
    </row>
    <row r="4503" spans="1:8" ht="21" customHeight="1">
      <c r="A4503" s="325"/>
      <c r="B4503" s="396"/>
      <c r="C4503" s="397"/>
      <c r="D4503" s="398"/>
      <c r="E4503" s="399"/>
      <c r="F4503" s="398"/>
      <c r="G4503" s="400"/>
      <c r="H4503" s="390"/>
    </row>
    <row r="4504" spans="1:8" ht="21" customHeight="1">
      <c r="A4504" s="325"/>
      <c r="B4504" s="396"/>
      <c r="C4504" s="397"/>
      <c r="D4504" s="398"/>
      <c r="E4504" s="399"/>
      <c r="F4504" s="398"/>
      <c r="G4504" s="400"/>
      <c r="H4504" s="390"/>
    </row>
    <row r="4505" spans="1:8" ht="21" customHeight="1">
      <c r="A4505" s="325"/>
      <c r="B4505" s="396"/>
      <c r="C4505" s="397"/>
      <c r="D4505" s="398"/>
      <c r="E4505" s="399"/>
      <c r="F4505" s="398"/>
      <c r="G4505" s="400"/>
      <c r="H4505" s="390"/>
    </row>
    <row r="4506" spans="1:8" ht="21" customHeight="1">
      <c r="A4506" s="325"/>
      <c r="B4506" s="396"/>
      <c r="C4506" s="397"/>
      <c r="D4506" s="398"/>
      <c r="E4506" s="399"/>
      <c r="F4506" s="398"/>
      <c r="G4506" s="400"/>
      <c r="H4506" s="390"/>
    </row>
    <row r="4507" spans="1:8" ht="21" customHeight="1">
      <c r="A4507" s="325"/>
      <c r="B4507" s="396"/>
      <c r="C4507" s="397"/>
      <c r="D4507" s="398"/>
      <c r="E4507" s="399"/>
      <c r="F4507" s="398"/>
      <c r="G4507" s="400"/>
      <c r="H4507" s="390"/>
    </row>
    <row r="4508" spans="1:8" ht="21" customHeight="1">
      <c r="A4508" s="325"/>
      <c r="B4508" s="396"/>
      <c r="C4508" s="397"/>
      <c r="D4508" s="398"/>
      <c r="E4508" s="399"/>
      <c r="F4508" s="398"/>
      <c r="G4508" s="400"/>
      <c r="H4508" s="390"/>
    </row>
    <row r="4509" spans="1:8" ht="21" customHeight="1">
      <c r="A4509" s="325"/>
      <c r="B4509" s="396"/>
      <c r="C4509" s="397"/>
      <c r="D4509" s="398"/>
      <c r="E4509" s="399"/>
      <c r="F4509" s="398"/>
      <c r="G4509" s="400"/>
      <c r="H4509" s="390"/>
    </row>
    <row r="4510" spans="1:8" ht="21" customHeight="1">
      <c r="A4510" s="325"/>
      <c r="B4510" s="396"/>
      <c r="C4510" s="397"/>
      <c r="D4510" s="398"/>
      <c r="E4510" s="399"/>
      <c r="F4510" s="398"/>
      <c r="G4510" s="400"/>
      <c r="H4510" s="390"/>
    </row>
    <row r="4511" spans="1:8" ht="21" customHeight="1">
      <c r="A4511" s="325"/>
      <c r="B4511" s="396"/>
      <c r="C4511" s="397"/>
      <c r="D4511" s="398"/>
      <c r="E4511" s="399"/>
      <c r="F4511" s="398"/>
      <c r="G4511" s="400"/>
      <c r="H4511" s="390"/>
    </row>
    <row r="4512" spans="1:8" ht="21" customHeight="1">
      <c r="A4512" s="325"/>
      <c r="B4512" s="396"/>
      <c r="C4512" s="397"/>
      <c r="D4512" s="398"/>
      <c r="E4512" s="399"/>
      <c r="F4512" s="398"/>
      <c r="G4512" s="400"/>
      <c r="H4512" s="390"/>
    </row>
    <row r="4513" spans="1:8" ht="21" customHeight="1">
      <c r="A4513" s="325"/>
      <c r="B4513" s="396"/>
      <c r="C4513" s="397"/>
      <c r="D4513" s="398"/>
      <c r="E4513" s="399"/>
      <c r="F4513" s="398"/>
      <c r="G4513" s="400"/>
      <c r="H4513" s="390"/>
    </row>
    <row r="4514" spans="1:8" ht="21" customHeight="1">
      <c r="A4514" s="325"/>
      <c r="B4514" s="396"/>
      <c r="C4514" s="397"/>
      <c r="D4514" s="398"/>
      <c r="E4514" s="399"/>
      <c r="F4514" s="398"/>
      <c r="G4514" s="400"/>
      <c r="H4514" s="390"/>
    </row>
    <row r="4515" spans="1:8" ht="21" customHeight="1">
      <c r="A4515" s="325"/>
      <c r="B4515" s="396"/>
      <c r="C4515" s="397"/>
      <c r="D4515" s="398"/>
      <c r="E4515" s="399"/>
      <c r="F4515" s="398"/>
      <c r="G4515" s="400"/>
      <c r="H4515" s="390"/>
    </row>
    <row r="4516" spans="1:8" ht="21" customHeight="1">
      <c r="A4516" s="325"/>
      <c r="B4516" s="396"/>
      <c r="C4516" s="397"/>
      <c r="D4516" s="398"/>
      <c r="E4516" s="399"/>
      <c r="F4516" s="398"/>
      <c r="G4516" s="400"/>
      <c r="H4516" s="390"/>
    </row>
    <row r="4517" spans="1:8" ht="21" customHeight="1">
      <c r="A4517" s="325"/>
      <c r="B4517" s="396"/>
      <c r="C4517" s="397"/>
      <c r="D4517" s="398"/>
      <c r="E4517" s="399"/>
      <c r="F4517" s="398"/>
      <c r="G4517" s="400"/>
      <c r="H4517" s="390"/>
    </row>
    <row r="4518" spans="1:8" ht="21" customHeight="1">
      <c r="A4518" s="325"/>
      <c r="B4518" s="396"/>
      <c r="C4518" s="397"/>
      <c r="D4518" s="398"/>
      <c r="E4518" s="399"/>
      <c r="F4518" s="398"/>
      <c r="G4518" s="400"/>
      <c r="H4518" s="390"/>
    </row>
    <row r="4519" spans="1:8" ht="21" customHeight="1">
      <c r="A4519" s="325"/>
      <c r="B4519" s="396"/>
      <c r="C4519" s="397"/>
      <c r="D4519" s="398"/>
      <c r="E4519" s="399"/>
      <c r="F4519" s="398"/>
      <c r="G4519" s="400"/>
      <c r="H4519" s="390"/>
    </row>
    <row r="4520" spans="1:8" ht="21" customHeight="1">
      <c r="A4520" s="325"/>
      <c r="B4520" s="396"/>
      <c r="C4520" s="397"/>
      <c r="D4520" s="398"/>
      <c r="E4520" s="399"/>
      <c r="F4520" s="398"/>
      <c r="G4520" s="400"/>
      <c r="H4520" s="390"/>
    </row>
    <row r="4521" spans="1:8" ht="21" customHeight="1">
      <c r="A4521" s="325"/>
      <c r="B4521" s="396"/>
      <c r="C4521" s="397"/>
      <c r="D4521" s="398"/>
      <c r="E4521" s="399"/>
      <c r="F4521" s="398"/>
      <c r="G4521" s="400"/>
      <c r="H4521" s="390"/>
    </row>
    <row r="4522" spans="1:8" ht="21" customHeight="1">
      <c r="A4522" s="325"/>
      <c r="B4522" s="396"/>
      <c r="C4522" s="397"/>
      <c r="D4522" s="398"/>
      <c r="E4522" s="399"/>
      <c r="F4522" s="398"/>
      <c r="G4522" s="400"/>
      <c r="H4522" s="390"/>
    </row>
    <row r="4523" spans="1:8" ht="21" customHeight="1">
      <c r="A4523" s="325"/>
      <c r="B4523" s="396"/>
      <c r="C4523" s="397"/>
      <c r="D4523" s="398"/>
      <c r="E4523" s="399"/>
      <c r="F4523" s="398"/>
      <c r="G4523" s="400"/>
      <c r="H4523" s="390"/>
    </row>
    <row r="4524" spans="1:8" ht="21" customHeight="1">
      <c r="A4524" s="325"/>
      <c r="B4524" s="396"/>
      <c r="C4524" s="397"/>
      <c r="D4524" s="398"/>
      <c r="E4524" s="399"/>
      <c r="F4524" s="398"/>
      <c r="G4524" s="400"/>
      <c r="H4524" s="390"/>
    </row>
    <row r="4525" spans="1:8" ht="21" customHeight="1">
      <c r="A4525" s="325"/>
      <c r="B4525" s="396"/>
      <c r="C4525" s="397"/>
      <c r="D4525" s="398"/>
      <c r="E4525" s="399"/>
      <c r="F4525" s="398"/>
      <c r="G4525" s="400"/>
      <c r="H4525" s="390"/>
    </row>
    <row r="4526" spans="1:8" ht="21" customHeight="1">
      <c r="A4526" s="325"/>
      <c r="B4526" s="396"/>
      <c r="C4526" s="397"/>
      <c r="D4526" s="398"/>
      <c r="E4526" s="399"/>
      <c r="F4526" s="398"/>
      <c r="G4526" s="400"/>
      <c r="H4526" s="390"/>
    </row>
    <row r="4527" spans="1:8" ht="21" customHeight="1">
      <c r="A4527" s="325"/>
      <c r="B4527" s="396"/>
      <c r="C4527" s="397"/>
      <c r="D4527" s="398"/>
      <c r="E4527" s="399"/>
      <c r="F4527" s="398"/>
      <c r="G4527" s="400"/>
      <c r="H4527" s="390"/>
    </row>
    <row r="4528" spans="1:8" ht="21" customHeight="1">
      <c r="A4528" s="325"/>
      <c r="B4528" s="396"/>
      <c r="C4528" s="397"/>
      <c r="D4528" s="398"/>
      <c r="E4528" s="399"/>
      <c r="F4528" s="398"/>
      <c r="G4528" s="400"/>
      <c r="H4528" s="390"/>
    </row>
    <row r="4529" spans="1:8" ht="21" customHeight="1">
      <c r="A4529" s="325"/>
      <c r="B4529" s="396"/>
      <c r="C4529" s="397"/>
      <c r="D4529" s="398"/>
      <c r="E4529" s="399"/>
      <c r="F4529" s="398"/>
      <c r="G4529" s="400"/>
      <c r="H4529" s="390"/>
    </row>
    <row r="4530" spans="1:8" ht="21" customHeight="1">
      <c r="A4530" s="325"/>
      <c r="B4530" s="396"/>
      <c r="C4530" s="397"/>
      <c r="D4530" s="398"/>
      <c r="E4530" s="399"/>
      <c r="F4530" s="398"/>
      <c r="G4530" s="400"/>
      <c r="H4530" s="390"/>
    </row>
    <row r="4531" spans="1:8" ht="21" customHeight="1">
      <c r="A4531" s="325"/>
      <c r="B4531" s="396"/>
      <c r="C4531" s="397"/>
      <c r="D4531" s="398"/>
      <c r="E4531" s="399"/>
      <c r="F4531" s="398"/>
      <c r="G4531" s="400"/>
      <c r="H4531" s="390"/>
    </row>
    <row r="4532" spans="1:8" ht="21" customHeight="1">
      <c r="A4532" s="325"/>
      <c r="B4532" s="396"/>
      <c r="C4532" s="397"/>
      <c r="D4532" s="398"/>
      <c r="E4532" s="399"/>
      <c r="F4532" s="398"/>
      <c r="G4532" s="400"/>
      <c r="H4532" s="390"/>
    </row>
    <row r="4533" spans="1:8" ht="21" customHeight="1">
      <c r="A4533" s="325"/>
      <c r="B4533" s="396"/>
      <c r="C4533" s="397"/>
      <c r="D4533" s="398"/>
      <c r="E4533" s="399"/>
      <c r="F4533" s="398"/>
      <c r="G4533" s="400"/>
      <c r="H4533" s="390"/>
    </row>
    <row r="4534" spans="1:8" ht="21" customHeight="1">
      <c r="A4534" s="325"/>
      <c r="B4534" s="396"/>
      <c r="C4534" s="397"/>
      <c r="D4534" s="398"/>
      <c r="E4534" s="399"/>
      <c r="F4534" s="398"/>
      <c r="G4534" s="400"/>
      <c r="H4534" s="390"/>
    </row>
    <row r="4535" spans="1:8" ht="21" customHeight="1">
      <c r="A4535" s="325"/>
      <c r="B4535" s="396"/>
      <c r="C4535" s="397"/>
      <c r="D4535" s="398"/>
      <c r="E4535" s="399"/>
      <c r="F4535" s="398"/>
      <c r="G4535" s="400"/>
      <c r="H4535" s="390"/>
    </row>
    <row r="4536" spans="1:8" ht="21" customHeight="1">
      <c r="A4536" s="325"/>
      <c r="B4536" s="396"/>
      <c r="C4536" s="397"/>
      <c r="D4536" s="398"/>
      <c r="E4536" s="399"/>
      <c r="F4536" s="398"/>
      <c r="G4536" s="400"/>
      <c r="H4536" s="390"/>
    </row>
    <row r="4537" spans="1:8" ht="21" customHeight="1">
      <c r="A4537" s="325"/>
      <c r="B4537" s="396"/>
      <c r="C4537" s="397"/>
      <c r="D4537" s="398"/>
      <c r="E4537" s="399"/>
      <c r="F4537" s="398"/>
      <c r="G4537" s="400"/>
      <c r="H4537" s="390"/>
    </row>
    <row r="4538" spans="1:8" ht="21" customHeight="1">
      <c r="A4538" s="325"/>
      <c r="B4538" s="396"/>
      <c r="C4538" s="397"/>
      <c r="D4538" s="398"/>
      <c r="E4538" s="399"/>
      <c r="F4538" s="398"/>
      <c r="G4538" s="400"/>
      <c r="H4538" s="390"/>
    </row>
    <row r="4539" spans="1:8" ht="21" customHeight="1">
      <c r="A4539" s="325"/>
      <c r="B4539" s="396"/>
      <c r="C4539" s="397"/>
      <c r="D4539" s="398"/>
      <c r="E4539" s="399"/>
      <c r="F4539" s="398"/>
      <c r="G4539" s="400"/>
      <c r="H4539" s="390"/>
    </row>
    <row r="4540" spans="1:8" ht="21" customHeight="1">
      <c r="A4540" s="325"/>
      <c r="B4540" s="396"/>
      <c r="C4540" s="397"/>
      <c r="D4540" s="398"/>
      <c r="E4540" s="399"/>
      <c r="F4540" s="398"/>
      <c r="G4540" s="400"/>
      <c r="H4540" s="390"/>
    </row>
    <row r="4541" spans="1:8" ht="21" customHeight="1">
      <c r="A4541" s="325"/>
      <c r="B4541" s="396"/>
      <c r="C4541" s="397"/>
      <c r="D4541" s="398"/>
      <c r="E4541" s="399"/>
      <c r="F4541" s="398"/>
      <c r="G4541" s="400"/>
      <c r="H4541" s="390"/>
    </row>
    <row r="4542" spans="1:8" ht="21" customHeight="1">
      <c r="A4542" s="325"/>
      <c r="B4542" s="396"/>
      <c r="C4542" s="397"/>
      <c r="D4542" s="398"/>
      <c r="E4542" s="399"/>
      <c r="F4542" s="398"/>
      <c r="G4542" s="400"/>
      <c r="H4542" s="390"/>
    </row>
    <row r="4543" spans="1:8" ht="21" customHeight="1">
      <c r="A4543" s="325"/>
      <c r="B4543" s="396"/>
      <c r="C4543" s="397"/>
      <c r="D4543" s="398"/>
      <c r="E4543" s="399"/>
      <c r="F4543" s="398"/>
      <c r="G4543" s="400"/>
      <c r="H4543" s="390"/>
    </row>
    <row r="4544" spans="1:8" ht="21" customHeight="1">
      <c r="A4544" s="325"/>
      <c r="B4544" s="396"/>
      <c r="C4544" s="397"/>
      <c r="D4544" s="398"/>
      <c r="E4544" s="399"/>
      <c r="F4544" s="398"/>
      <c r="G4544" s="400"/>
      <c r="H4544" s="390"/>
    </row>
    <row r="4545" spans="1:8" ht="21" customHeight="1">
      <c r="A4545" s="325"/>
      <c r="B4545" s="396"/>
      <c r="C4545" s="397"/>
      <c r="D4545" s="398"/>
      <c r="E4545" s="399"/>
      <c r="F4545" s="398"/>
      <c r="G4545" s="400"/>
      <c r="H4545" s="390"/>
    </row>
    <row r="4546" spans="1:8" ht="21" customHeight="1">
      <c r="A4546" s="325"/>
      <c r="B4546" s="396"/>
      <c r="C4546" s="397"/>
      <c r="D4546" s="398"/>
      <c r="E4546" s="399"/>
      <c r="F4546" s="398"/>
      <c r="G4546" s="400"/>
      <c r="H4546" s="390"/>
    </row>
    <row r="4547" spans="1:8" ht="21" customHeight="1">
      <c r="A4547" s="325"/>
      <c r="B4547" s="396"/>
      <c r="C4547" s="397"/>
      <c r="D4547" s="398"/>
      <c r="E4547" s="399"/>
      <c r="F4547" s="398"/>
      <c r="G4547" s="400"/>
      <c r="H4547" s="390"/>
    </row>
    <row r="4548" spans="1:8" ht="21" customHeight="1">
      <c r="A4548" s="325"/>
      <c r="B4548" s="396"/>
      <c r="C4548" s="397"/>
      <c r="D4548" s="398"/>
      <c r="E4548" s="399"/>
      <c r="F4548" s="398"/>
      <c r="G4548" s="400"/>
      <c r="H4548" s="390"/>
    </row>
    <row r="4549" spans="1:8" ht="21" customHeight="1">
      <c r="A4549" s="325"/>
      <c r="B4549" s="396"/>
      <c r="C4549" s="397"/>
      <c r="D4549" s="398"/>
      <c r="E4549" s="399"/>
      <c r="F4549" s="398"/>
      <c r="G4549" s="400"/>
      <c r="H4549" s="390"/>
    </row>
    <row r="4550" spans="1:8" ht="21" customHeight="1">
      <c r="A4550" s="325"/>
      <c r="B4550" s="396"/>
      <c r="C4550" s="397"/>
      <c r="D4550" s="398"/>
      <c r="E4550" s="399"/>
      <c r="F4550" s="398"/>
      <c r="G4550" s="400"/>
      <c r="H4550" s="390"/>
    </row>
    <row r="4551" spans="1:8" ht="21" customHeight="1">
      <c r="A4551" s="325"/>
      <c r="B4551" s="396"/>
      <c r="C4551" s="397"/>
      <c r="D4551" s="398"/>
      <c r="E4551" s="399"/>
      <c r="F4551" s="398"/>
      <c r="G4551" s="400"/>
      <c r="H4551" s="390"/>
    </row>
    <row r="4552" spans="1:8" ht="21" customHeight="1">
      <c r="A4552" s="325"/>
      <c r="B4552" s="396"/>
      <c r="C4552" s="397"/>
      <c r="D4552" s="398"/>
      <c r="E4552" s="399"/>
      <c r="F4552" s="398"/>
      <c r="G4552" s="400"/>
      <c r="H4552" s="390"/>
    </row>
    <row r="4553" spans="1:8" ht="21" customHeight="1">
      <c r="A4553" s="325"/>
      <c r="B4553" s="396"/>
      <c r="C4553" s="397"/>
      <c r="D4553" s="398"/>
      <c r="E4553" s="399"/>
      <c r="F4553" s="398"/>
      <c r="G4553" s="400"/>
      <c r="H4553" s="390"/>
    </row>
    <row r="4554" spans="1:8" ht="21" customHeight="1">
      <c r="A4554" s="325"/>
      <c r="B4554" s="396"/>
      <c r="C4554" s="397"/>
      <c r="D4554" s="398"/>
      <c r="E4554" s="399"/>
      <c r="F4554" s="398"/>
      <c r="G4554" s="400"/>
      <c r="H4554" s="390"/>
    </row>
    <row r="4555" spans="1:8" ht="21" customHeight="1">
      <c r="A4555" s="325"/>
      <c r="B4555" s="396"/>
      <c r="C4555" s="397"/>
      <c r="D4555" s="398"/>
      <c r="E4555" s="399"/>
      <c r="F4555" s="398"/>
      <c r="G4555" s="400"/>
      <c r="H4555" s="390"/>
    </row>
    <row r="4556" spans="1:8" ht="21" customHeight="1">
      <c r="A4556" s="325"/>
      <c r="B4556" s="396"/>
      <c r="C4556" s="397"/>
      <c r="D4556" s="398"/>
      <c r="E4556" s="399"/>
      <c r="F4556" s="398"/>
      <c r="G4556" s="400"/>
      <c r="H4556" s="390"/>
    </row>
    <row r="4557" spans="1:8" ht="21" customHeight="1">
      <c r="A4557" s="325"/>
      <c r="B4557" s="396"/>
      <c r="C4557" s="397"/>
      <c r="D4557" s="398"/>
      <c r="E4557" s="399"/>
      <c r="F4557" s="398"/>
      <c r="G4557" s="400"/>
      <c r="H4557" s="390"/>
    </row>
    <row r="4558" spans="1:8" ht="21" customHeight="1">
      <c r="A4558" s="325"/>
      <c r="B4558" s="396"/>
      <c r="C4558" s="397"/>
      <c r="D4558" s="398"/>
      <c r="E4558" s="399"/>
      <c r="F4558" s="398"/>
      <c r="G4558" s="400"/>
      <c r="H4558" s="390"/>
    </row>
    <row r="4559" spans="1:8" ht="21" customHeight="1">
      <c r="A4559" s="325"/>
      <c r="B4559" s="396"/>
      <c r="C4559" s="397"/>
      <c r="D4559" s="398"/>
      <c r="E4559" s="399"/>
      <c r="F4559" s="398"/>
      <c r="G4559" s="400"/>
      <c r="H4559" s="390"/>
    </row>
    <row r="4560" spans="1:8" ht="21" customHeight="1">
      <c r="A4560" s="325"/>
      <c r="B4560" s="396"/>
      <c r="C4560" s="397"/>
      <c r="D4560" s="398"/>
      <c r="E4560" s="399"/>
      <c r="F4560" s="398"/>
      <c r="G4560" s="400"/>
      <c r="H4560" s="390"/>
    </row>
    <row r="4561" spans="1:8" ht="21" customHeight="1">
      <c r="A4561" s="325"/>
      <c r="B4561" s="396"/>
      <c r="C4561" s="397"/>
      <c r="D4561" s="398"/>
      <c r="E4561" s="399"/>
      <c r="F4561" s="398"/>
      <c r="G4561" s="400"/>
      <c r="H4561" s="390"/>
    </row>
    <row r="4562" spans="1:8" ht="21" customHeight="1">
      <c r="A4562" s="325"/>
      <c r="B4562" s="396"/>
      <c r="C4562" s="397"/>
      <c r="D4562" s="398"/>
      <c r="E4562" s="399"/>
      <c r="F4562" s="398"/>
      <c r="G4562" s="400"/>
      <c r="H4562" s="390"/>
    </row>
    <row r="4563" spans="1:8" ht="21" customHeight="1">
      <c r="A4563" s="325"/>
      <c r="B4563" s="396"/>
      <c r="C4563" s="397"/>
      <c r="D4563" s="398"/>
      <c r="E4563" s="399"/>
      <c r="F4563" s="398"/>
      <c r="G4563" s="400"/>
      <c r="H4563" s="390"/>
    </row>
    <row r="4564" spans="1:8" ht="21" customHeight="1">
      <c r="A4564" s="325"/>
      <c r="B4564" s="396"/>
      <c r="C4564" s="397"/>
      <c r="D4564" s="398"/>
      <c r="E4564" s="399"/>
      <c r="F4564" s="398"/>
      <c r="G4564" s="400"/>
      <c r="H4564" s="390"/>
    </row>
    <row r="4565" spans="1:8" ht="21" customHeight="1">
      <c r="A4565" s="325"/>
      <c r="B4565" s="396"/>
      <c r="C4565" s="397"/>
      <c r="D4565" s="398"/>
      <c r="E4565" s="399"/>
      <c r="F4565" s="398"/>
      <c r="G4565" s="400"/>
      <c r="H4565" s="390"/>
    </row>
    <row r="4566" spans="1:8" ht="21" customHeight="1">
      <c r="A4566" s="325"/>
      <c r="B4566" s="396"/>
      <c r="C4566" s="397"/>
      <c r="D4566" s="398"/>
      <c r="E4566" s="399"/>
      <c r="F4566" s="398"/>
      <c r="G4566" s="400"/>
      <c r="H4566" s="390"/>
    </row>
    <row r="4567" spans="1:8" ht="21" customHeight="1">
      <c r="A4567" s="325"/>
      <c r="B4567" s="396"/>
      <c r="C4567" s="397"/>
      <c r="D4567" s="398"/>
      <c r="E4567" s="399"/>
      <c r="F4567" s="398"/>
      <c r="G4567" s="400"/>
      <c r="H4567" s="390"/>
    </row>
    <row r="4568" spans="1:8" ht="21" customHeight="1">
      <c r="A4568" s="325"/>
      <c r="B4568" s="396"/>
      <c r="C4568" s="397"/>
      <c r="D4568" s="398"/>
      <c r="E4568" s="399"/>
      <c r="F4568" s="398"/>
      <c r="G4568" s="400"/>
      <c r="H4568" s="390"/>
    </row>
    <row r="4569" spans="1:8" ht="21" customHeight="1">
      <c r="A4569" s="325"/>
      <c r="B4569" s="396"/>
      <c r="C4569" s="397"/>
      <c r="D4569" s="398"/>
      <c r="E4569" s="399"/>
      <c r="F4569" s="398"/>
      <c r="G4569" s="400"/>
      <c r="H4569" s="390"/>
    </row>
    <row r="4570" spans="1:8" ht="21" customHeight="1">
      <c r="A4570" s="325"/>
      <c r="B4570" s="396"/>
      <c r="C4570" s="397"/>
      <c r="D4570" s="398"/>
      <c r="E4570" s="399"/>
      <c r="F4570" s="398"/>
      <c r="G4570" s="400"/>
      <c r="H4570" s="390"/>
    </row>
    <row r="4571" spans="1:8" ht="21" customHeight="1">
      <c r="A4571" s="325"/>
      <c r="B4571" s="396"/>
      <c r="C4571" s="397"/>
      <c r="D4571" s="398"/>
      <c r="E4571" s="399"/>
      <c r="F4571" s="398"/>
      <c r="G4571" s="400"/>
      <c r="H4571" s="390"/>
    </row>
    <row r="4572" spans="1:8" ht="21" customHeight="1">
      <c r="A4572" s="325"/>
      <c r="B4572" s="396"/>
      <c r="C4572" s="397"/>
      <c r="D4572" s="398"/>
      <c r="E4572" s="399"/>
      <c r="F4572" s="398"/>
      <c r="G4572" s="400"/>
      <c r="H4572" s="390"/>
    </row>
    <row r="4573" spans="1:8" ht="21" customHeight="1">
      <c r="A4573" s="325"/>
      <c r="B4573" s="396"/>
      <c r="C4573" s="397"/>
      <c r="D4573" s="398"/>
      <c r="E4573" s="399"/>
      <c r="F4573" s="398"/>
      <c r="G4573" s="400"/>
      <c r="H4573" s="390"/>
    </row>
    <row r="4574" spans="1:8" ht="21" customHeight="1">
      <c r="A4574" s="325"/>
      <c r="B4574" s="396"/>
      <c r="C4574" s="397"/>
      <c r="D4574" s="398"/>
      <c r="E4574" s="399"/>
      <c r="F4574" s="398"/>
      <c r="G4574" s="400"/>
      <c r="H4574" s="390"/>
    </row>
    <row r="4575" spans="1:8" ht="21" customHeight="1">
      <c r="A4575" s="325"/>
      <c r="B4575" s="396"/>
      <c r="C4575" s="397"/>
      <c r="D4575" s="398"/>
      <c r="E4575" s="399"/>
      <c r="F4575" s="398"/>
      <c r="G4575" s="400"/>
      <c r="H4575" s="390"/>
    </row>
    <row r="4576" spans="1:8" ht="21" customHeight="1">
      <c r="A4576" s="325"/>
      <c r="B4576" s="396"/>
      <c r="C4576" s="397"/>
      <c r="D4576" s="398"/>
      <c r="E4576" s="399"/>
      <c r="F4576" s="398"/>
      <c r="G4576" s="400"/>
      <c r="H4576" s="390"/>
    </row>
    <row r="4577" spans="1:8" ht="21" customHeight="1">
      <c r="A4577" s="325"/>
      <c r="B4577" s="396"/>
      <c r="C4577" s="397"/>
      <c r="D4577" s="398"/>
      <c r="E4577" s="399"/>
      <c r="F4577" s="398"/>
      <c r="G4577" s="400"/>
      <c r="H4577" s="390"/>
    </row>
    <row r="4578" spans="1:8" ht="21" customHeight="1">
      <c r="A4578" s="325"/>
      <c r="B4578" s="396"/>
      <c r="C4578" s="397"/>
      <c r="D4578" s="398"/>
      <c r="E4578" s="399"/>
      <c r="F4578" s="398"/>
      <c r="G4578" s="400"/>
      <c r="H4578" s="390"/>
    </row>
    <row r="4579" spans="1:8" ht="21" customHeight="1">
      <c r="A4579" s="325"/>
      <c r="B4579" s="396"/>
      <c r="C4579" s="397"/>
      <c r="D4579" s="398"/>
      <c r="E4579" s="399"/>
      <c r="F4579" s="398"/>
      <c r="G4579" s="400"/>
      <c r="H4579" s="390"/>
    </row>
    <row r="4580" spans="1:8" ht="21" customHeight="1">
      <c r="A4580" s="325"/>
      <c r="B4580" s="396"/>
      <c r="C4580" s="397"/>
      <c r="D4580" s="398"/>
      <c r="E4580" s="399"/>
      <c r="F4580" s="398"/>
      <c r="G4580" s="400"/>
      <c r="H4580" s="390"/>
    </row>
    <row r="4581" spans="1:8" ht="21" customHeight="1">
      <c r="A4581" s="325"/>
      <c r="B4581" s="396"/>
      <c r="C4581" s="397"/>
      <c r="D4581" s="398"/>
      <c r="E4581" s="399"/>
      <c r="F4581" s="398"/>
      <c r="G4581" s="400"/>
      <c r="H4581" s="390"/>
    </row>
    <row r="4582" spans="1:8" ht="21" customHeight="1">
      <c r="A4582" s="325"/>
      <c r="B4582" s="396"/>
      <c r="C4582" s="397"/>
      <c r="D4582" s="398"/>
      <c r="E4582" s="399"/>
      <c r="F4582" s="398"/>
      <c r="G4582" s="400"/>
      <c r="H4582" s="390"/>
    </row>
    <row r="4583" spans="1:8" ht="21" customHeight="1">
      <c r="A4583" s="325"/>
      <c r="B4583" s="396"/>
      <c r="C4583" s="397"/>
      <c r="D4583" s="398"/>
      <c r="E4583" s="399"/>
      <c r="F4583" s="398"/>
      <c r="G4583" s="400"/>
      <c r="H4583" s="390"/>
    </row>
    <row r="4584" spans="1:8" ht="21" customHeight="1">
      <c r="A4584" s="325"/>
      <c r="B4584" s="396"/>
      <c r="C4584" s="397"/>
      <c r="D4584" s="398"/>
      <c r="E4584" s="399"/>
      <c r="F4584" s="398"/>
      <c r="G4584" s="400"/>
      <c r="H4584" s="390"/>
    </row>
    <row r="4585" spans="1:8" ht="21" customHeight="1">
      <c r="A4585" s="325"/>
      <c r="B4585" s="396"/>
      <c r="C4585" s="397"/>
      <c r="D4585" s="398"/>
      <c r="E4585" s="399"/>
      <c r="F4585" s="398"/>
      <c r="G4585" s="400"/>
      <c r="H4585" s="390"/>
    </row>
    <row r="4586" spans="1:8" ht="21" customHeight="1">
      <c r="A4586" s="325"/>
      <c r="B4586" s="396"/>
      <c r="C4586" s="397"/>
      <c r="D4586" s="398"/>
      <c r="E4586" s="399"/>
      <c r="F4586" s="398"/>
      <c r="G4586" s="400"/>
      <c r="H4586" s="390"/>
    </row>
    <row r="4587" spans="1:8" ht="21" customHeight="1">
      <c r="A4587" s="325"/>
      <c r="B4587" s="396"/>
      <c r="C4587" s="397"/>
      <c r="D4587" s="398"/>
      <c r="E4587" s="399"/>
      <c r="F4587" s="398"/>
      <c r="G4587" s="400"/>
      <c r="H4587" s="390"/>
    </row>
    <row r="4588" spans="1:8" ht="21" customHeight="1">
      <c r="A4588" s="325"/>
      <c r="B4588" s="396"/>
      <c r="C4588" s="397"/>
      <c r="D4588" s="398"/>
      <c r="E4588" s="399"/>
      <c r="F4588" s="398"/>
      <c r="G4588" s="400"/>
      <c r="H4588" s="390"/>
    </row>
    <row r="4589" spans="1:8" ht="21" customHeight="1">
      <c r="A4589" s="325"/>
      <c r="B4589" s="396"/>
      <c r="C4589" s="397"/>
      <c r="D4589" s="398"/>
      <c r="E4589" s="399"/>
      <c r="F4589" s="398"/>
      <c r="G4589" s="400"/>
      <c r="H4589" s="390"/>
    </row>
    <row r="4590" spans="1:8" ht="21" customHeight="1">
      <c r="A4590" s="325"/>
      <c r="B4590" s="396"/>
      <c r="C4590" s="397"/>
      <c r="D4590" s="398"/>
      <c r="E4590" s="399"/>
      <c r="F4590" s="398"/>
      <c r="G4590" s="400"/>
      <c r="H4590" s="390"/>
    </row>
    <row r="4591" spans="1:8" ht="21" customHeight="1">
      <c r="A4591" s="325"/>
      <c r="B4591" s="396"/>
      <c r="C4591" s="397"/>
      <c r="D4591" s="398"/>
      <c r="E4591" s="399"/>
      <c r="F4591" s="398"/>
      <c r="G4591" s="400"/>
      <c r="H4591" s="390"/>
    </row>
    <row r="4592" spans="1:8" ht="21" customHeight="1">
      <c r="A4592" s="325"/>
      <c r="B4592" s="396"/>
      <c r="C4592" s="397"/>
      <c r="D4592" s="398"/>
      <c r="E4592" s="399"/>
      <c r="F4592" s="398"/>
      <c r="G4592" s="400"/>
      <c r="H4592" s="390"/>
    </row>
    <row r="4593" spans="1:8" ht="21" customHeight="1">
      <c r="A4593" s="325"/>
      <c r="B4593" s="396"/>
      <c r="C4593" s="397"/>
      <c r="D4593" s="398"/>
      <c r="E4593" s="399"/>
      <c r="F4593" s="398"/>
      <c r="G4593" s="400"/>
      <c r="H4593" s="390"/>
    </row>
    <row r="4594" spans="1:8" ht="21" customHeight="1">
      <c r="A4594" s="325"/>
      <c r="B4594" s="396"/>
      <c r="C4594" s="397"/>
      <c r="D4594" s="398"/>
      <c r="E4594" s="399"/>
      <c r="F4594" s="398"/>
      <c r="G4594" s="400"/>
      <c r="H4594" s="390"/>
    </row>
    <row r="4595" spans="1:8" ht="21" customHeight="1">
      <c r="A4595" s="325"/>
      <c r="B4595" s="396"/>
      <c r="C4595" s="397"/>
      <c r="D4595" s="398"/>
      <c r="E4595" s="399"/>
      <c r="F4595" s="398"/>
      <c r="G4595" s="400"/>
      <c r="H4595" s="390"/>
    </row>
    <row r="4596" spans="1:8" ht="21" customHeight="1">
      <c r="A4596" s="325"/>
      <c r="B4596" s="396"/>
      <c r="C4596" s="397"/>
      <c r="D4596" s="398"/>
      <c r="E4596" s="399"/>
      <c r="F4596" s="398"/>
      <c r="G4596" s="400"/>
      <c r="H4596" s="390"/>
    </row>
    <row r="4597" spans="1:8" ht="21" customHeight="1">
      <c r="A4597" s="325"/>
      <c r="B4597" s="396"/>
      <c r="C4597" s="397"/>
      <c r="D4597" s="398"/>
      <c r="E4597" s="399"/>
      <c r="F4597" s="398"/>
      <c r="G4597" s="400"/>
      <c r="H4597" s="390"/>
    </row>
    <row r="4598" spans="1:8" ht="21" customHeight="1">
      <c r="A4598" s="325"/>
      <c r="B4598" s="396"/>
      <c r="C4598" s="397"/>
      <c r="D4598" s="398"/>
      <c r="E4598" s="399"/>
      <c r="F4598" s="398"/>
      <c r="G4598" s="400"/>
      <c r="H4598" s="390"/>
    </row>
    <row r="4599" spans="1:8" ht="21" customHeight="1">
      <c r="A4599" s="325"/>
      <c r="B4599" s="396"/>
      <c r="C4599" s="397"/>
      <c r="D4599" s="398"/>
      <c r="E4599" s="399"/>
      <c r="F4599" s="398"/>
      <c r="G4599" s="400"/>
      <c r="H4599" s="390"/>
    </row>
    <row r="4600" spans="1:8" ht="21" customHeight="1">
      <c r="A4600" s="325"/>
      <c r="B4600" s="396"/>
      <c r="C4600" s="397"/>
      <c r="D4600" s="398"/>
      <c r="E4600" s="399"/>
      <c r="F4600" s="398"/>
      <c r="G4600" s="400"/>
      <c r="H4600" s="390"/>
    </row>
    <row r="4601" spans="1:8" ht="21" customHeight="1">
      <c r="A4601" s="325"/>
      <c r="B4601" s="396"/>
      <c r="C4601" s="397"/>
      <c r="D4601" s="398"/>
      <c r="E4601" s="399"/>
      <c r="F4601" s="398"/>
      <c r="G4601" s="400"/>
      <c r="H4601" s="390"/>
    </row>
    <row r="4602" spans="1:8" ht="21" customHeight="1">
      <c r="A4602" s="325"/>
      <c r="B4602" s="396"/>
      <c r="C4602" s="397"/>
      <c r="D4602" s="398"/>
      <c r="E4602" s="399"/>
      <c r="F4602" s="398"/>
      <c r="G4602" s="400"/>
      <c r="H4602" s="390"/>
    </row>
    <row r="4603" spans="1:8" ht="21" customHeight="1">
      <c r="A4603" s="325"/>
      <c r="B4603" s="396"/>
      <c r="C4603" s="397"/>
      <c r="D4603" s="398"/>
      <c r="E4603" s="399"/>
      <c r="F4603" s="398"/>
      <c r="G4603" s="400"/>
      <c r="H4603" s="390"/>
    </row>
    <row r="4604" spans="1:8" ht="21" customHeight="1">
      <c r="A4604" s="325"/>
      <c r="B4604" s="396"/>
      <c r="C4604" s="397"/>
      <c r="D4604" s="398"/>
      <c r="E4604" s="399"/>
      <c r="F4604" s="398"/>
      <c r="G4604" s="400"/>
      <c r="H4604" s="390"/>
    </row>
    <row r="4605" spans="1:8" ht="21" customHeight="1">
      <c r="A4605" s="325"/>
      <c r="B4605" s="396"/>
      <c r="C4605" s="397"/>
      <c r="D4605" s="398"/>
      <c r="E4605" s="399"/>
      <c r="F4605" s="398"/>
      <c r="G4605" s="400"/>
      <c r="H4605" s="390"/>
    </row>
    <row r="4606" spans="1:8" ht="21" customHeight="1">
      <c r="A4606" s="325"/>
      <c r="B4606" s="396"/>
      <c r="C4606" s="397"/>
      <c r="D4606" s="398"/>
      <c r="E4606" s="399"/>
      <c r="F4606" s="398"/>
      <c r="G4606" s="400"/>
      <c r="H4606" s="390"/>
    </row>
    <row r="4607" spans="1:8" ht="21" customHeight="1">
      <c r="A4607" s="325"/>
      <c r="B4607" s="396"/>
      <c r="C4607" s="397"/>
      <c r="D4607" s="398"/>
      <c r="E4607" s="399"/>
      <c r="F4607" s="398"/>
      <c r="G4607" s="400"/>
      <c r="H4607" s="390"/>
    </row>
    <row r="4608" spans="1:8" ht="21" customHeight="1">
      <c r="A4608" s="325"/>
      <c r="B4608" s="396"/>
      <c r="C4608" s="397"/>
      <c r="D4608" s="398"/>
      <c r="E4608" s="399"/>
      <c r="F4608" s="398"/>
      <c r="G4608" s="400"/>
      <c r="H4608" s="390"/>
    </row>
    <row r="4609" spans="1:8" ht="21" customHeight="1">
      <c r="A4609" s="325"/>
      <c r="B4609" s="396"/>
      <c r="C4609" s="397"/>
      <c r="D4609" s="398"/>
      <c r="E4609" s="399"/>
      <c r="F4609" s="398"/>
      <c r="G4609" s="400"/>
      <c r="H4609" s="390"/>
    </row>
    <row r="4610" spans="1:8" ht="21" customHeight="1">
      <c r="A4610" s="325"/>
      <c r="B4610" s="396"/>
      <c r="C4610" s="397"/>
      <c r="D4610" s="398"/>
      <c r="E4610" s="399"/>
      <c r="F4610" s="398"/>
      <c r="G4610" s="400"/>
      <c r="H4610" s="390"/>
    </row>
    <row r="4611" spans="1:8" ht="21" customHeight="1">
      <c r="A4611" s="325"/>
      <c r="B4611" s="396"/>
      <c r="C4611" s="397"/>
      <c r="D4611" s="398"/>
      <c r="E4611" s="399"/>
      <c r="F4611" s="398"/>
      <c r="G4611" s="400"/>
      <c r="H4611" s="390"/>
    </row>
    <row r="4612" spans="1:8" ht="21" customHeight="1">
      <c r="A4612" s="325"/>
      <c r="B4612" s="396"/>
      <c r="C4612" s="397"/>
      <c r="D4612" s="398"/>
      <c r="E4612" s="399"/>
      <c r="F4612" s="398"/>
      <c r="G4612" s="400"/>
      <c r="H4612" s="390"/>
    </row>
    <row r="4613" spans="1:8" ht="21" customHeight="1">
      <c r="A4613" s="325"/>
      <c r="B4613" s="396"/>
      <c r="C4613" s="397"/>
      <c r="D4613" s="398"/>
      <c r="E4613" s="399"/>
      <c r="F4613" s="398"/>
      <c r="G4613" s="400"/>
      <c r="H4613" s="390"/>
    </row>
    <row r="4614" spans="1:8" ht="21" customHeight="1">
      <c r="A4614" s="325"/>
      <c r="B4614" s="396"/>
      <c r="C4614" s="397"/>
      <c r="D4614" s="398"/>
      <c r="E4614" s="399"/>
      <c r="F4614" s="398"/>
      <c r="G4614" s="400"/>
      <c r="H4614" s="390"/>
    </row>
    <row r="4615" spans="1:8" ht="21" customHeight="1">
      <c r="A4615" s="325"/>
      <c r="B4615" s="396"/>
      <c r="C4615" s="397"/>
      <c r="D4615" s="398"/>
      <c r="E4615" s="399"/>
      <c r="F4615" s="398"/>
      <c r="G4615" s="400"/>
      <c r="H4615" s="390"/>
    </row>
    <row r="4616" spans="1:8" ht="21" customHeight="1">
      <c r="A4616" s="325"/>
      <c r="B4616" s="396"/>
      <c r="C4616" s="397"/>
      <c r="D4616" s="398"/>
      <c r="E4616" s="399"/>
      <c r="F4616" s="398"/>
      <c r="G4616" s="400"/>
      <c r="H4616" s="390"/>
    </row>
    <row r="4617" spans="1:8" ht="21" customHeight="1">
      <c r="A4617" s="325"/>
      <c r="B4617" s="396"/>
      <c r="C4617" s="397"/>
      <c r="D4617" s="398"/>
      <c r="E4617" s="399"/>
      <c r="F4617" s="398"/>
      <c r="G4617" s="400"/>
      <c r="H4617" s="390"/>
    </row>
    <row r="4618" spans="1:8" ht="21" customHeight="1">
      <c r="A4618" s="325"/>
      <c r="B4618" s="396"/>
      <c r="C4618" s="397"/>
      <c r="D4618" s="398"/>
      <c r="E4618" s="399"/>
      <c r="F4618" s="398"/>
      <c r="G4618" s="400"/>
      <c r="H4618" s="390"/>
    </row>
    <row r="4619" spans="1:8" ht="21" customHeight="1">
      <c r="A4619" s="325"/>
      <c r="B4619" s="396"/>
      <c r="C4619" s="397"/>
      <c r="D4619" s="398"/>
      <c r="E4619" s="399"/>
      <c r="F4619" s="398"/>
      <c r="G4619" s="400"/>
      <c r="H4619" s="390"/>
    </row>
    <row r="4620" spans="1:8" ht="21" customHeight="1">
      <c r="A4620" s="325"/>
      <c r="B4620" s="396"/>
      <c r="C4620" s="397"/>
      <c r="D4620" s="398"/>
      <c r="E4620" s="399"/>
      <c r="F4620" s="398"/>
      <c r="G4620" s="400"/>
      <c r="H4620" s="390"/>
    </row>
    <row r="4621" spans="1:8" ht="21" customHeight="1">
      <c r="A4621" s="325"/>
      <c r="B4621" s="396"/>
      <c r="C4621" s="397"/>
      <c r="D4621" s="398"/>
      <c r="E4621" s="399"/>
      <c r="F4621" s="398"/>
      <c r="G4621" s="400"/>
      <c r="H4621" s="390"/>
    </row>
    <row r="4622" spans="1:8" ht="21" customHeight="1">
      <c r="A4622" s="325"/>
      <c r="B4622" s="396"/>
      <c r="C4622" s="397"/>
      <c r="D4622" s="398"/>
      <c r="E4622" s="399"/>
      <c r="F4622" s="398"/>
      <c r="G4622" s="400"/>
      <c r="H4622" s="390"/>
    </row>
    <row r="4623" spans="1:8" ht="21" customHeight="1">
      <c r="A4623" s="325"/>
      <c r="B4623" s="396"/>
      <c r="C4623" s="397"/>
      <c r="D4623" s="398"/>
      <c r="E4623" s="399"/>
      <c r="F4623" s="398"/>
      <c r="G4623" s="400"/>
      <c r="H4623" s="390"/>
    </row>
    <row r="4624" spans="1:8" ht="21" customHeight="1">
      <c r="A4624" s="325"/>
      <c r="B4624" s="396"/>
      <c r="C4624" s="397"/>
      <c r="D4624" s="398"/>
      <c r="E4624" s="399"/>
      <c r="F4624" s="398"/>
      <c r="G4624" s="400"/>
      <c r="H4624" s="390"/>
    </row>
    <row r="4625" spans="1:8" ht="21" customHeight="1">
      <c r="A4625" s="325"/>
      <c r="B4625" s="396"/>
      <c r="C4625" s="397"/>
      <c r="D4625" s="398"/>
      <c r="E4625" s="399"/>
      <c r="F4625" s="398"/>
      <c r="G4625" s="400"/>
      <c r="H4625" s="390"/>
    </row>
    <row r="4626" spans="1:8" ht="21" customHeight="1">
      <c r="A4626" s="325"/>
      <c r="B4626" s="396"/>
      <c r="C4626" s="397"/>
      <c r="D4626" s="398"/>
      <c r="E4626" s="399"/>
      <c r="F4626" s="398"/>
      <c r="G4626" s="400"/>
      <c r="H4626" s="390"/>
    </row>
    <row r="4627" spans="1:8" ht="21" customHeight="1">
      <c r="A4627" s="325"/>
      <c r="B4627" s="396"/>
      <c r="C4627" s="397"/>
      <c r="D4627" s="398"/>
      <c r="E4627" s="399"/>
      <c r="F4627" s="398"/>
      <c r="G4627" s="400"/>
      <c r="H4627" s="390"/>
    </row>
    <row r="4628" spans="1:8" ht="21" customHeight="1">
      <c r="A4628" s="325"/>
      <c r="B4628" s="396"/>
      <c r="C4628" s="397"/>
      <c r="D4628" s="398"/>
      <c r="E4628" s="399"/>
      <c r="F4628" s="398"/>
      <c r="G4628" s="400"/>
      <c r="H4628" s="390"/>
    </row>
    <row r="4629" spans="1:8" ht="21" customHeight="1">
      <c r="A4629" s="325"/>
      <c r="B4629" s="396"/>
      <c r="C4629" s="397"/>
      <c r="D4629" s="398"/>
      <c r="E4629" s="399"/>
      <c r="F4629" s="398"/>
      <c r="G4629" s="400"/>
      <c r="H4629" s="390"/>
    </row>
    <row r="4630" spans="1:8" ht="21" customHeight="1">
      <c r="A4630" s="325"/>
      <c r="B4630" s="396"/>
      <c r="C4630" s="397"/>
      <c r="D4630" s="398"/>
      <c r="E4630" s="399"/>
      <c r="F4630" s="398"/>
      <c r="G4630" s="400"/>
      <c r="H4630" s="390"/>
    </row>
    <row r="4631" spans="1:8" ht="21" customHeight="1">
      <c r="A4631" s="325"/>
      <c r="B4631" s="396"/>
      <c r="C4631" s="397"/>
      <c r="D4631" s="398"/>
      <c r="E4631" s="399"/>
      <c r="F4631" s="398"/>
      <c r="G4631" s="400"/>
      <c r="H4631" s="390"/>
    </row>
    <row r="4632" spans="1:8" ht="21" customHeight="1">
      <c r="A4632" s="325"/>
      <c r="B4632" s="396"/>
      <c r="C4632" s="397"/>
      <c r="D4632" s="398"/>
      <c r="E4632" s="399"/>
      <c r="F4632" s="398"/>
      <c r="G4632" s="400"/>
      <c r="H4632" s="390"/>
    </row>
    <row r="4633" spans="1:8" ht="21" customHeight="1">
      <c r="A4633" s="325"/>
      <c r="B4633" s="396"/>
      <c r="C4633" s="397"/>
      <c r="D4633" s="398"/>
      <c r="E4633" s="399"/>
      <c r="F4633" s="398"/>
      <c r="G4633" s="400"/>
      <c r="H4633" s="390"/>
    </row>
    <row r="4634" spans="1:8" ht="21" customHeight="1">
      <c r="A4634" s="325"/>
      <c r="B4634" s="396"/>
      <c r="C4634" s="397"/>
      <c r="D4634" s="398"/>
      <c r="E4634" s="399"/>
      <c r="F4634" s="398"/>
      <c r="G4634" s="400"/>
      <c r="H4634" s="390"/>
    </row>
    <row r="4635" spans="1:8" ht="21" customHeight="1">
      <c r="A4635" s="325"/>
      <c r="B4635" s="396"/>
      <c r="C4635" s="397"/>
      <c r="D4635" s="398"/>
      <c r="E4635" s="399"/>
      <c r="F4635" s="398"/>
      <c r="G4635" s="400"/>
      <c r="H4635" s="390"/>
    </row>
    <row r="4636" spans="1:8" ht="21" customHeight="1">
      <c r="A4636" s="325"/>
      <c r="B4636" s="396"/>
      <c r="C4636" s="397"/>
      <c r="D4636" s="398"/>
      <c r="E4636" s="399"/>
      <c r="F4636" s="398"/>
      <c r="G4636" s="400"/>
      <c r="H4636" s="390"/>
    </row>
    <row r="4637" spans="1:8" ht="21" customHeight="1">
      <c r="A4637" s="325"/>
      <c r="B4637" s="396"/>
      <c r="C4637" s="397"/>
      <c r="D4637" s="398"/>
      <c r="E4637" s="399"/>
      <c r="F4637" s="398"/>
      <c r="G4637" s="400"/>
      <c r="H4637" s="390"/>
    </row>
    <row r="4638" spans="1:8" ht="21" customHeight="1">
      <c r="A4638" s="325"/>
      <c r="B4638" s="396"/>
      <c r="C4638" s="397"/>
      <c r="D4638" s="398"/>
      <c r="E4638" s="399"/>
      <c r="F4638" s="398"/>
      <c r="G4638" s="400"/>
      <c r="H4638" s="390"/>
    </row>
    <row r="4639" spans="1:8" ht="21" customHeight="1">
      <c r="A4639" s="325"/>
      <c r="B4639" s="396"/>
      <c r="C4639" s="397"/>
      <c r="D4639" s="398"/>
      <c r="E4639" s="399"/>
      <c r="F4639" s="398"/>
      <c r="G4639" s="400"/>
      <c r="H4639" s="390"/>
    </row>
    <row r="4640" spans="1:8" ht="21" customHeight="1">
      <c r="A4640" s="325"/>
      <c r="B4640" s="396"/>
      <c r="C4640" s="397"/>
      <c r="D4640" s="398"/>
      <c r="E4640" s="399"/>
      <c r="F4640" s="398"/>
      <c r="G4640" s="400"/>
      <c r="H4640" s="390"/>
    </row>
    <row r="4641" spans="1:8" ht="21" customHeight="1">
      <c r="A4641" s="325"/>
      <c r="B4641" s="396"/>
      <c r="C4641" s="397"/>
      <c r="D4641" s="398"/>
      <c r="E4641" s="399"/>
      <c r="F4641" s="398"/>
      <c r="G4641" s="400"/>
      <c r="H4641" s="390"/>
    </row>
    <row r="4642" spans="1:8" ht="21" customHeight="1">
      <c r="A4642" s="325"/>
      <c r="B4642" s="396"/>
      <c r="C4642" s="397"/>
      <c r="D4642" s="398"/>
      <c r="E4642" s="399"/>
      <c r="F4642" s="398"/>
      <c r="G4642" s="400"/>
      <c r="H4642" s="390"/>
    </row>
    <row r="4643" spans="1:8" ht="21" customHeight="1">
      <c r="A4643" s="325"/>
      <c r="B4643" s="396"/>
      <c r="C4643" s="397"/>
      <c r="D4643" s="398"/>
      <c r="E4643" s="399"/>
      <c r="F4643" s="398"/>
      <c r="G4643" s="400"/>
      <c r="H4643" s="390"/>
    </row>
    <row r="4644" spans="1:8" ht="21" customHeight="1">
      <c r="A4644" s="325"/>
      <c r="B4644" s="396"/>
      <c r="C4644" s="397"/>
      <c r="D4644" s="398"/>
      <c r="E4644" s="399"/>
      <c r="F4644" s="398"/>
      <c r="G4644" s="400"/>
      <c r="H4644" s="390"/>
    </row>
    <row r="4645" spans="1:8" ht="21" customHeight="1">
      <c r="A4645" s="325"/>
      <c r="B4645" s="396"/>
      <c r="C4645" s="397"/>
      <c r="D4645" s="398"/>
      <c r="E4645" s="399"/>
      <c r="F4645" s="398"/>
      <c r="G4645" s="400"/>
      <c r="H4645" s="390"/>
    </row>
    <row r="4646" spans="1:8" ht="21" customHeight="1">
      <c r="A4646" s="325"/>
      <c r="B4646" s="396"/>
      <c r="C4646" s="397"/>
      <c r="D4646" s="398"/>
      <c r="E4646" s="399"/>
      <c r="F4646" s="398"/>
      <c r="G4646" s="400"/>
      <c r="H4646" s="390"/>
    </row>
    <row r="4647" spans="1:8" ht="21" customHeight="1">
      <c r="A4647" s="325"/>
      <c r="B4647" s="396"/>
      <c r="C4647" s="397"/>
      <c r="D4647" s="398"/>
      <c r="E4647" s="399"/>
      <c r="F4647" s="398"/>
      <c r="G4647" s="400"/>
      <c r="H4647" s="390"/>
    </row>
    <row r="4648" spans="1:8" ht="21" customHeight="1">
      <c r="A4648" s="325"/>
      <c r="B4648" s="396"/>
      <c r="C4648" s="397"/>
      <c r="D4648" s="398"/>
      <c r="E4648" s="399"/>
      <c r="F4648" s="398"/>
      <c r="G4648" s="400"/>
      <c r="H4648" s="390"/>
    </row>
    <row r="4649" spans="1:8" ht="21" customHeight="1">
      <c r="A4649" s="325"/>
      <c r="B4649" s="396"/>
      <c r="C4649" s="397"/>
      <c r="D4649" s="398"/>
      <c r="E4649" s="399"/>
      <c r="F4649" s="398"/>
      <c r="G4649" s="400"/>
      <c r="H4649" s="390"/>
    </row>
    <row r="4650" spans="1:8" ht="21" customHeight="1">
      <c r="A4650" s="325"/>
      <c r="B4650" s="396"/>
      <c r="C4650" s="397"/>
      <c r="D4650" s="398"/>
      <c r="E4650" s="399"/>
      <c r="F4650" s="398"/>
      <c r="G4650" s="400"/>
      <c r="H4650" s="390"/>
    </row>
    <row r="4651" spans="1:8" ht="21" customHeight="1">
      <c r="A4651" s="325"/>
      <c r="B4651" s="396"/>
      <c r="C4651" s="397"/>
      <c r="D4651" s="398"/>
      <c r="E4651" s="399"/>
      <c r="F4651" s="398"/>
      <c r="G4651" s="400"/>
      <c r="H4651" s="390"/>
    </row>
    <row r="4652" spans="1:8" ht="21" customHeight="1">
      <c r="A4652" s="325"/>
      <c r="B4652" s="396"/>
      <c r="C4652" s="397"/>
      <c r="D4652" s="398"/>
      <c r="E4652" s="399"/>
      <c r="F4652" s="398"/>
      <c r="G4652" s="400"/>
      <c r="H4652" s="390"/>
    </row>
    <row r="4653" spans="1:8" ht="21" customHeight="1">
      <c r="A4653" s="325"/>
      <c r="B4653" s="396"/>
      <c r="C4653" s="397"/>
      <c r="D4653" s="398"/>
      <c r="E4653" s="399"/>
      <c r="F4653" s="398"/>
      <c r="G4653" s="400"/>
      <c r="H4653" s="390"/>
    </row>
    <row r="4654" spans="1:8" ht="21" customHeight="1">
      <c r="A4654" s="325"/>
      <c r="B4654" s="396"/>
      <c r="C4654" s="397"/>
      <c r="D4654" s="398"/>
      <c r="E4654" s="399"/>
      <c r="F4654" s="398"/>
      <c r="G4654" s="400"/>
      <c r="H4654" s="390"/>
    </row>
    <row r="4655" spans="1:8" ht="21" customHeight="1">
      <c r="A4655" s="325"/>
      <c r="B4655" s="396"/>
      <c r="C4655" s="397"/>
      <c r="D4655" s="398"/>
      <c r="E4655" s="399"/>
      <c r="F4655" s="398"/>
      <c r="G4655" s="400"/>
      <c r="H4655" s="390"/>
    </row>
    <row r="4656" spans="1:8" ht="21" customHeight="1">
      <c r="A4656" s="325"/>
      <c r="B4656" s="396"/>
      <c r="C4656" s="397"/>
      <c r="D4656" s="398"/>
      <c r="E4656" s="399"/>
      <c r="F4656" s="398"/>
      <c r="G4656" s="400"/>
      <c r="H4656" s="390"/>
    </row>
    <row r="4657" spans="1:8" ht="21" customHeight="1">
      <c r="A4657" s="325"/>
      <c r="B4657" s="396"/>
      <c r="C4657" s="397"/>
      <c r="D4657" s="398"/>
      <c r="E4657" s="399"/>
      <c r="F4657" s="398"/>
      <c r="G4657" s="400"/>
      <c r="H4657" s="390"/>
    </row>
    <row r="4658" spans="1:8" ht="21" customHeight="1">
      <c r="A4658" s="325"/>
      <c r="B4658" s="396"/>
      <c r="C4658" s="397"/>
      <c r="D4658" s="398"/>
      <c r="E4658" s="399"/>
      <c r="F4658" s="398"/>
      <c r="G4658" s="400"/>
      <c r="H4658" s="390"/>
    </row>
    <row r="4659" spans="1:8" ht="21" customHeight="1">
      <c r="A4659" s="325"/>
      <c r="B4659" s="396"/>
      <c r="C4659" s="397"/>
      <c r="D4659" s="398"/>
      <c r="E4659" s="399"/>
      <c r="F4659" s="398"/>
      <c r="G4659" s="400"/>
      <c r="H4659" s="390"/>
    </row>
    <row r="4660" spans="1:8" ht="21" customHeight="1">
      <c r="A4660" s="325"/>
      <c r="B4660" s="396"/>
      <c r="C4660" s="397"/>
      <c r="D4660" s="398"/>
      <c r="E4660" s="399"/>
      <c r="F4660" s="398"/>
      <c r="G4660" s="400"/>
      <c r="H4660" s="390"/>
    </row>
    <row r="4661" spans="1:8" ht="21" customHeight="1">
      <c r="A4661" s="325"/>
      <c r="B4661" s="396"/>
      <c r="C4661" s="397"/>
      <c r="D4661" s="398"/>
      <c r="E4661" s="399"/>
      <c r="F4661" s="398"/>
      <c r="G4661" s="400"/>
      <c r="H4661" s="390"/>
    </row>
    <row r="4662" spans="1:8" ht="21" customHeight="1">
      <c r="A4662" s="325"/>
      <c r="B4662" s="396"/>
      <c r="C4662" s="397"/>
      <c r="D4662" s="398"/>
      <c r="E4662" s="399"/>
      <c r="F4662" s="398"/>
      <c r="G4662" s="400"/>
      <c r="H4662" s="390"/>
    </row>
    <row r="4663" spans="1:8" ht="21" customHeight="1">
      <c r="A4663" s="325"/>
      <c r="B4663" s="396"/>
      <c r="C4663" s="397"/>
      <c r="D4663" s="398"/>
      <c r="E4663" s="399"/>
      <c r="F4663" s="398"/>
      <c r="G4663" s="400"/>
      <c r="H4663" s="390"/>
    </row>
    <row r="4664" spans="1:8" ht="21" customHeight="1">
      <c r="A4664" s="325"/>
      <c r="B4664" s="396"/>
      <c r="C4664" s="397"/>
      <c r="D4664" s="398"/>
      <c r="E4664" s="399"/>
      <c r="F4664" s="398"/>
      <c r="G4664" s="400"/>
      <c r="H4664" s="390"/>
    </row>
    <row r="4665" spans="1:8" ht="21" customHeight="1">
      <c r="A4665" s="325"/>
      <c r="B4665" s="396"/>
      <c r="C4665" s="397"/>
      <c r="D4665" s="398"/>
      <c r="E4665" s="399"/>
      <c r="F4665" s="398"/>
      <c r="G4665" s="400"/>
      <c r="H4665" s="390"/>
    </row>
    <row r="4666" spans="1:8" ht="21" customHeight="1">
      <c r="A4666" s="325"/>
      <c r="B4666" s="396"/>
      <c r="C4666" s="397"/>
      <c r="D4666" s="398"/>
      <c r="E4666" s="399"/>
      <c r="F4666" s="398"/>
      <c r="G4666" s="400"/>
      <c r="H4666" s="390"/>
    </row>
    <row r="4667" spans="1:8" ht="21" customHeight="1">
      <c r="A4667" s="325"/>
      <c r="B4667" s="396"/>
      <c r="C4667" s="397"/>
      <c r="D4667" s="398"/>
      <c r="E4667" s="399"/>
      <c r="F4667" s="398"/>
      <c r="G4667" s="400"/>
      <c r="H4667" s="390"/>
    </row>
    <row r="4668" spans="1:8" ht="21" customHeight="1">
      <c r="A4668" s="325"/>
      <c r="B4668" s="396"/>
      <c r="C4668" s="397"/>
      <c r="D4668" s="398"/>
      <c r="E4668" s="399"/>
      <c r="F4668" s="398"/>
      <c r="G4668" s="400"/>
      <c r="H4668" s="390"/>
    </row>
    <row r="4669" spans="1:8" ht="21" customHeight="1">
      <c r="A4669" s="325"/>
      <c r="B4669" s="396"/>
      <c r="C4669" s="397"/>
      <c r="D4669" s="398"/>
      <c r="E4669" s="399"/>
      <c r="F4669" s="398"/>
      <c r="G4669" s="400"/>
      <c r="H4669" s="390"/>
    </row>
    <row r="4670" spans="1:8" ht="21" customHeight="1">
      <c r="A4670" s="325"/>
      <c r="B4670" s="396"/>
      <c r="C4670" s="397"/>
      <c r="D4670" s="398"/>
      <c r="E4670" s="399"/>
      <c r="F4670" s="398"/>
      <c r="G4670" s="400"/>
      <c r="H4670" s="390"/>
    </row>
    <row r="4671" spans="1:8" ht="21" customHeight="1">
      <c r="A4671" s="325"/>
      <c r="B4671" s="396"/>
      <c r="C4671" s="397"/>
      <c r="D4671" s="398"/>
      <c r="E4671" s="399"/>
      <c r="F4671" s="398"/>
      <c r="G4671" s="400"/>
      <c r="H4671" s="390"/>
    </row>
    <row r="4672" spans="1:8" ht="21" customHeight="1">
      <c r="A4672" s="325"/>
      <c r="B4672" s="396"/>
      <c r="C4672" s="397"/>
      <c r="D4672" s="398"/>
      <c r="E4672" s="399"/>
      <c r="F4672" s="398"/>
      <c r="G4672" s="400"/>
      <c r="H4672" s="390"/>
    </row>
    <row r="4673" spans="1:8" ht="21" customHeight="1">
      <c r="A4673" s="325"/>
      <c r="B4673" s="396"/>
      <c r="C4673" s="397"/>
      <c r="D4673" s="398"/>
      <c r="E4673" s="399"/>
      <c r="F4673" s="398"/>
      <c r="G4673" s="400"/>
      <c r="H4673" s="390"/>
    </row>
    <row r="4674" spans="1:8" ht="21" customHeight="1">
      <c r="A4674" s="325"/>
      <c r="B4674" s="396"/>
      <c r="C4674" s="397"/>
      <c r="D4674" s="398"/>
      <c r="E4674" s="399"/>
      <c r="F4674" s="398"/>
      <c r="G4674" s="400"/>
      <c r="H4674" s="390"/>
    </row>
    <row r="4675" spans="1:8" ht="21" customHeight="1">
      <c r="A4675" s="325"/>
      <c r="B4675" s="396"/>
      <c r="C4675" s="397"/>
      <c r="D4675" s="398"/>
      <c r="E4675" s="399"/>
      <c r="F4675" s="398"/>
      <c r="G4675" s="400"/>
      <c r="H4675" s="390"/>
    </row>
    <row r="4676" spans="1:8" ht="21" customHeight="1">
      <c r="A4676" s="325"/>
      <c r="B4676" s="396"/>
      <c r="C4676" s="397"/>
      <c r="D4676" s="398"/>
      <c r="E4676" s="399"/>
      <c r="F4676" s="398"/>
      <c r="G4676" s="400"/>
      <c r="H4676" s="390"/>
    </row>
    <row r="4677" spans="1:8" ht="21" customHeight="1">
      <c r="A4677" s="325"/>
      <c r="B4677" s="396"/>
      <c r="C4677" s="397"/>
      <c r="D4677" s="398"/>
      <c r="E4677" s="399"/>
      <c r="F4677" s="398"/>
      <c r="G4677" s="400"/>
      <c r="H4677" s="390"/>
    </row>
    <row r="4678" spans="1:8" ht="21" customHeight="1">
      <c r="A4678" s="325"/>
      <c r="B4678" s="396"/>
      <c r="C4678" s="397"/>
      <c r="D4678" s="398"/>
      <c r="E4678" s="399"/>
      <c r="F4678" s="398"/>
      <c r="G4678" s="400"/>
      <c r="H4678" s="390"/>
    </row>
    <row r="4679" spans="1:8" ht="21" customHeight="1">
      <c r="A4679" s="325"/>
      <c r="B4679" s="396"/>
      <c r="C4679" s="397"/>
      <c r="D4679" s="398"/>
      <c r="E4679" s="399"/>
      <c r="F4679" s="398"/>
      <c r="G4679" s="400"/>
      <c r="H4679" s="390"/>
    </row>
    <row r="4680" spans="1:8" ht="21" customHeight="1">
      <c r="A4680" s="325"/>
      <c r="B4680" s="396"/>
      <c r="C4680" s="397"/>
      <c r="D4680" s="398"/>
      <c r="E4680" s="399"/>
      <c r="F4680" s="398"/>
      <c r="G4680" s="400"/>
      <c r="H4680" s="390"/>
    </row>
    <row r="4681" spans="1:8" ht="21" customHeight="1">
      <c r="A4681" s="325"/>
      <c r="B4681" s="396"/>
      <c r="C4681" s="397"/>
      <c r="D4681" s="398"/>
      <c r="E4681" s="399"/>
      <c r="F4681" s="398"/>
      <c r="G4681" s="400"/>
      <c r="H4681" s="390"/>
    </row>
    <row r="4682" spans="1:8" ht="21" customHeight="1">
      <c r="A4682" s="325"/>
      <c r="B4682" s="396"/>
      <c r="C4682" s="397"/>
      <c r="D4682" s="398"/>
      <c r="E4682" s="399"/>
      <c r="F4682" s="398"/>
      <c r="G4682" s="400"/>
      <c r="H4682" s="390"/>
    </row>
    <row r="4683" spans="1:8" ht="21" customHeight="1">
      <c r="A4683" s="325"/>
      <c r="B4683" s="396"/>
      <c r="C4683" s="397"/>
      <c r="D4683" s="398"/>
      <c r="E4683" s="399"/>
      <c r="F4683" s="398"/>
      <c r="G4683" s="400"/>
      <c r="H4683" s="390"/>
    </row>
    <row r="4684" spans="1:8" ht="21" customHeight="1">
      <c r="A4684" s="325"/>
      <c r="B4684" s="396"/>
      <c r="C4684" s="397"/>
      <c r="D4684" s="398"/>
      <c r="E4684" s="399"/>
      <c r="F4684" s="398"/>
      <c r="G4684" s="400"/>
      <c r="H4684" s="390"/>
    </row>
    <row r="4685" spans="1:8" ht="21" customHeight="1">
      <c r="A4685" s="325"/>
      <c r="B4685" s="396"/>
      <c r="C4685" s="397"/>
      <c r="D4685" s="398"/>
      <c r="E4685" s="399"/>
      <c r="F4685" s="398"/>
      <c r="G4685" s="400"/>
      <c r="H4685" s="390"/>
    </row>
    <row r="4686" spans="1:8" ht="21" customHeight="1">
      <c r="A4686" s="325"/>
      <c r="B4686" s="396"/>
      <c r="C4686" s="397"/>
      <c r="D4686" s="398"/>
      <c r="E4686" s="399"/>
      <c r="F4686" s="398"/>
      <c r="G4686" s="400"/>
      <c r="H4686" s="390"/>
    </row>
    <row r="4687" spans="1:8" ht="21" customHeight="1">
      <c r="A4687" s="325"/>
      <c r="B4687" s="396"/>
      <c r="C4687" s="397"/>
      <c r="D4687" s="398"/>
      <c r="E4687" s="399"/>
      <c r="F4687" s="398"/>
      <c r="G4687" s="400"/>
      <c r="H4687" s="390"/>
    </row>
    <row r="4688" spans="1:8" ht="21" customHeight="1">
      <c r="A4688" s="325"/>
      <c r="B4688" s="396"/>
      <c r="C4688" s="397"/>
      <c r="D4688" s="398"/>
      <c r="E4688" s="399"/>
      <c r="F4688" s="398"/>
      <c r="G4688" s="400"/>
      <c r="H4688" s="390"/>
    </row>
    <row r="4689" spans="1:8" ht="21" customHeight="1">
      <c r="A4689" s="325"/>
      <c r="B4689" s="396"/>
      <c r="C4689" s="397"/>
      <c r="D4689" s="398"/>
      <c r="E4689" s="399"/>
      <c r="F4689" s="398"/>
      <c r="G4689" s="400"/>
      <c r="H4689" s="390"/>
    </row>
    <row r="4690" spans="1:8" ht="21" customHeight="1">
      <c r="A4690" s="325"/>
      <c r="B4690" s="396"/>
      <c r="C4690" s="397"/>
      <c r="D4690" s="398"/>
      <c r="E4690" s="399"/>
      <c r="F4690" s="398"/>
      <c r="G4690" s="400"/>
      <c r="H4690" s="390"/>
    </row>
    <row r="4691" spans="1:8" ht="21" customHeight="1">
      <c r="A4691" s="325"/>
      <c r="B4691" s="396"/>
      <c r="C4691" s="397"/>
      <c r="D4691" s="398"/>
      <c r="E4691" s="399"/>
      <c r="F4691" s="398"/>
      <c r="G4691" s="400"/>
      <c r="H4691" s="390"/>
    </row>
    <row r="4692" spans="1:8" ht="21" customHeight="1">
      <c r="A4692" s="325"/>
      <c r="B4692" s="396"/>
      <c r="C4692" s="397"/>
      <c r="D4692" s="398"/>
      <c r="E4692" s="399"/>
      <c r="F4692" s="398"/>
      <c r="G4692" s="400"/>
      <c r="H4692" s="390"/>
    </row>
    <row r="4693" spans="1:8" ht="21" customHeight="1">
      <c r="A4693" s="325"/>
      <c r="B4693" s="396"/>
      <c r="C4693" s="397"/>
      <c r="D4693" s="398"/>
      <c r="E4693" s="399"/>
      <c r="F4693" s="398"/>
      <c r="G4693" s="400"/>
      <c r="H4693" s="390"/>
    </row>
    <row r="4694" spans="1:8" ht="21" customHeight="1">
      <c r="A4694" s="325"/>
      <c r="B4694" s="396"/>
      <c r="C4694" s="397"/>
      <c r="D4694" s="398"/>
      <c r="E4694" s="399"/>
      <c r="F4694" s="398"/>
      <c r="G4694" s="400"/>
      <c r="H4694" s="390"/>
    </row>
    <row r="4695" spans="1:8" ht="21" customHeight="1">
      <c r="A4695" s="325"/>
      <c r="B4695" s="396"/>
      <c r="C4695" s="397"/>
      <c r="D4695" s="398"/>
      <c r="E4695" s="399"/>
      <c r="F4695" s="398"/>
      <c r="G4695" s="400"/>
      <c r="H4695" s="390"/>
    </row>
    <row r="4696" spans="1:8" ht="21" customHeight="1">
      <c r="A4696" s="325"/>
      <c r="B4696" s="396"/>
      <c r="C4696" s="397"/>
      <c r="D4696" s="398"/>
      <c r="E4696" s="399"/>
      <c r="F4696" s="398"/>
      <c r="G4696" s="400"/>
      <c r="H4696" s="390"/>
    </row>
    <row r="4697" spans="1:8" ht="21" customHeight="1">
      <c r="A4697" s="325"/>
      <c r="B4697" s="396"/>
      <c r="C4697" s="397"/>
      <c r="D4697" s="398"/>
      <c r="E4697" s="399"/>
      <c r="F4697" s="398"/>
      <c r="G4697" s="400"/>
      <c r="H4697" s="390"/>
    </row>
    <row r="4698" spans="1:8" ht="21" customHeight="1">
      <c r="A4698" s="325"/>
      <c r="B4698" s="396"/>
      <c r="C4698" s="397"/>
      <c r="D4698" s="398"/>
      <c r="E4698" s="399"/>
      <c r="F4698" s="398"/>
      <c r="G4698" s="400"/>
      <c r="H4698" s="390"/>
    </row>
    <row r="4699" spans="1:8" ht="21" customHeight="1">
      <c r="A4699" s="325"/>
      <c r="B4699" s="396"/>
      <c r="C4699" s="397"/>
      <c r="D4699" s="398"/>
      <c r="E4699" s="399"/>
      <c r="F4699" s="398"/>
      <c r="G4699" s="400"/>
      <c r="H4699" s="390"/>
    </row>
    <row r="4700" spans="1:8" ht="21" customHeight="1">
      <c r="A4700" s="325"/>
      <c r="B4700" s="396"/>
      <c r="C4700" s="397"/>
      <c r="D4700" s="398"/>
      <c r="E4700" s="399"/>
      <c r="F4700" s="398"/>
      <c r="G4700" s="400"/>
      <c r="H4700" s="390"/>
    </row>
    <row r="4701" spans="1:8" ht="21" customHeight="1">
      <c r="A4701" s="325"/>
      <c r="B4701" s="396"/>
      <c r="C4701" s="397"/>
      <c r="D4701" s="398"/>
      <c r="E4701" s="399"/>
      <c r="F4701" s="398"/>
      <c r="G4701" s="400"/>
      <c r="H4701" s="390"/>
    </row>
    <row r="4702" spans="1:8" ht="21" customHeight="1">
      <c r="A4702" s="325"/>
      <c r="B4702" s="396"/>
      <c r="C4702" s="397"/>
      <c r="D4702" s="398"/>
      <c r="E4702" s="399"/>
      <c r="F4702" s="398"/>
      <c r="G4702" s="400"/>
      <c r="H4702" s="390"/>
    </row>
    <row r="4703" spans="1:8" ht="21" customHeight="1">
      <c r="A4703" s="325"/>
      <c r="B4703" s="396"/>
      <c r="C4703" s="397"/>
      <c r="D4703" s="398"/>
      <c r="E4703" s="399"/>
      <c r="F4703" s="398"/>
      <c r="G4703" s="400"/>
      <c r="H4703" s="390"/>
    </row>
    <row r="4704" spans="1:8" ht="21" customHeight="1">
      <c r="A4704" s="325"/>
      <c r="B4704" s="396"/>
      <c r="C4704" s="397"/>
      <c r="D4704" s="398"/>
      <c r="E4704" s="399"/>
      <c r="F4704" s="398"/>
      <c r="G4704" s="400"/>
      <c r="H4704" s="390"/>
    </row>
    <row r="4705" spans="1:8" ht="21" customHeight="1">
      <c r="A4705" s="325"/>
      <c r="B4705" s="396"/>
      <c r="C4705" s="397"/>
      <c r="D4705" s="398"/>
      <c r="E4705" s="399"/>
      <c r="F4705" s="398"/>
      <c r="G4705" s="400"/>
      <c r="H4705" s="390"/>
    </row>
    <row r="4706" spans="1:8" ht="21" customHeight="1">
      <c r="A4706" s="325"/>
      <c r="B4706" s="396"/>
      <c r="C4706" s="397"/>
      <c r="D4706" s="398"/>
      <c r="E4706" s="399"/>
      <c r="F4706" s="398"/>
      <c r="G4706" s="400"/>
      <c r="H4706" s="390"/>
    </row>
    <row r="4707" spans="1:8" ht="21" customHeight="1">
      <c r="A4707" s="325"/>
      <c r="B4707" s="396"/>
      <c r="C4707" s="397"/>
      <c r="D4707" s="398"/>
      <c r="E4707" s="399"/>
      <c r="F4707" s="398"/>
      <c r="G4707" s="400"/>
      <c r="H4707" s="390"/>
    </row>
    <row r="4708" spans="1:8" ht="21" customHeight="1">
      <c r="A4708" s="325"/>
      <c r="B4708" s="396"/>
      <c r="C4708" s="397"/>
      <c r="D4708" s="398"/>
      <c r="E4708" s="399"/>
      <c r="F4708" s="398"/>
      <c r="G4708" s="400"/>
      <c r="H4708" s="390"/>
    </row>
    <row r="4709" spans="1:8" ht="21" customHeight="1">
      <c r="A4709" s="325"/>
      <c r="B4709" s="396"/>
      <c r="C4709" s="397"/>
      <c r="D4709" s="398"/>
      <c r="E4709" s="399"/>
      <c r="F4709" s="398"/>
      <c r="G4709" s="400"/>
      <c r="H4709" s="390"/>
    </row>
    <row r="4710" spans="1:8" ht="21" customHeight="1">
      <c r="A4710" s="325"/>
      <c r="B4710" s="396"/>
      <c r="C4710" s="397"/>
      <c r="D4710" s="398"/>
      <c r="E4710" s="399"/>
      <c r="F4710" s="398"/>
      <c r="G4710" s="400"/>
      <c r="H4710" s="390"/>
    </row>
    <row r="4711" spans="1:8" ht="21" customHeight="1">
      <c r="A4711" s="325"/>
      <c r="B4711" s="396"/>
      <c r="C4711" s="397"/>
      <c r="D4711" s="398"/>
      <c r="E4711" s="399"/>
      <c r="F4711" s="398"/>
      <c r="G4711" s="400"/>
      <c r="H4711" s="390"/>
    </row>
    <row r="4712" spans="1:8" ht="21" customHeight="1">
      <c r="A4712" s="325"/>
      <c r="B4712" s="396"/>
      <c r="C4712" s="397"/>
      <c r="D4712" s="398"/>
      <c r="E4712" s="399"/>
      <c r="F4712" s="398"/>
      <c r="G4712" s="400"/>
      <c r="H4712" s="390"/>
    </row>
    <row r="4713" spans="1:8" ht="21" customHeight="1">
      <c r="A4713" s="325"/>
      <c r="B4713" s="396"/>
      <c r="C4713" s="397"/>
      <c r="D4713" s="398"/>
      <c r="E4713" s="399"/>
      <c r="F4713" s="398"/>
      <c r="G4713" s="400"/>
      <c r="H4713" s="390"/>
    </row>
    <row r="4714" spans="1:8" ht="21" customHeight="1">
      <c r="A4714" s="325"/>
      <c r="B4714" s="396"/>
      <c r="C4714" s="397"/>
      <c r="D4714" s="398"/>
      <c r="E4714" s="399"/>
      <c r="F4714" s="398"/>
      <c r="G4714" s="400"/>
      <c r="H4714" s="390"/>
    </row>
    <row r="4715" spans="1:8" ht="21" customHeight="1">
      <c r="A4715" s="325"/>
      <c r="B4715" s="396"/>
      <c r="C4715" s="397"/>
      <c r="D4715" s="398"/>
      <c r="E4715" s="399"/>
      <c r="F4715" s="398"/>
      <c r="G4715" s="400"/>
      <c r="H4715" s="390"/>
    </row>
    <row r="4716" spans="1:8" ht="21" customHeight="1">
      <c r="A4716" s="325"/>
      <c r="B4716" s="396"/>
      <c r="C4716" s="397"/>
      <c r="D4716" s="398"/>
      <c r="E4716" s="399"/>
      <c r="F4716" s="398"/>
      <c r="G4716" s="400"/>
      <c r="H4716" s="390"/>
    </row>
    <row r="4717" spans="1:8" ht="21" customHeight="1">
      <c r="A4717" s="325"/>
      <c r="B4717" s="396"/>
      <c r="C4717" s="397"/>
      <c r="D4717" s="398"/>
      <c r="E4717" s="399"/>
      <c r="F4717" s="398"/>
      <c r="G4717" s="400"/>
      <c r="H4717" s="390"/>
    </row>
    <row r="4718" spans="1:8" ht="21" customHeight="1">
      <c r="A4718" s="325"/>
      <c r="B4718" s="396"/>
      <c r="C4718" s="397"/>
      <c r="D4718" s="398"/>
      <c r="E4718" s="399"/>
      <c r="F4718" s="398"/>
      <c r="G4718" s="400"/>
      <c r="H4718" s="390"/>
    </row>
    <row r="4719" spans="1:8" ht="21" customHeight="1">
      <c r="A4719" s="325"/>
      <c r="B4719" s="396"/>
      <c r="C4719" s="397"/>
      <c r="D4719" s="398"/>
      <c r="E4719" s="399"/>
      <c r="F4719" s="398"/>
      <c r="G4719" s="400"/>
      <c r="H4719" s="390"/>
    </row>
    <row r="4720" spans="1:8" ht="21" customHeight="1">
      <c r="A4720" s="325"/>
      <c r="B4720" s="396"/>
      <c r="C4720" s="397"/>
      <c r="D4720" s="398"/>
      <c r="E4720" s="399"/>
      <c r="F4720" s="398"/>
      <c r="G4720" s="400"/>
      <c r="H4720" s="390"/>
    </row>
    <row r="4721" spans="1:8" ht="21" customHeight="1">
      <c r="A4721" s="325"/>
      <c r="B4721" s="396"/>
      <c r="C4721" s="397"/>
      <c r="D4721" s="398"/>
      <c r="E4721" s="399"/>
      <c r="F4721" s="398"/>
      <c r="G4721" s="400"/>
      <c r="H4721" s="390"/>
    </row>
    <row r="4722" spans="1:8" ht="21" customHeight="1">
      <c r="A4722" s="325"/>
      <c r="B4722" s="396"/>
      <c r="C4722" s="397"/>
      <c r="D4722" s="398"/>
      <c r="E4722" s="399"/>
      <c r="F4722" s="398"/>
      <c r="G4722" s="400"/>
      <c r="H4722" s="390"/>
    </row>
    <row r="4723" spans="1:8" ht="21" customHeight="1">
      <c r="A4723" s="325"/>
      <c r="B4723" s="396"/>
      <c r="C4723" s="397"/>
      <c r="D4723" s="398"/>
      <c r="E4723" s="399"/>
      <c r="F4723" s="398"/>
      <c r="G4723" s="400"/>
      <c r="H4723" s="390"/>
    </row>
    <row r="4724" spans="1:8" ht="21" customHeight="1">
      <c r="A4724" s="325"/>
      <c r="B4724" s="396"/>
      <c r="C4724" s="397"/>
      <c r="D4724" s="398"/>
      <c r="E4724" s="399"/>
      <c r="F4724" s="398"/>
      <c r="G4724" s="400"/>
      <c r="H4724" s="390"/>
    </row>
    <row r="4725" spans="1:8" ht="21" customHeight="1">
      <c r="A4725" s="325"/>
      <c r="B4725" s="396"/>
      <c r="C4725" s="397"/>
      <c r="D4725" s="398"/>
      <c r="E4725" s="399"/>
      <c r="F4725" s="398"/>
      <c r="G4725" s="400"/>
      <c r="H4725" s="390"/>
    </row>
    <row r="4726" spans="1:8" ht="21" customHeight="1">
      <c r="A4726" s="325"/>
      <c r="B4726" s="396"/>
      <c r="C4726" s="397"/>
      <c r="D4726" s="398"/>
      <c r="E4726" s="399"/>
      <c r="F4726" s="398"/>
      <c r="G4726" s="400"/>
      <c r="H4726" s="390"/>
    </row>
    <row r="4727" spans="1:8" ht="21" customHeight="1">
      <c r="A4727" s="325"/>
      <c r="B4727" s="396"/>
      <c r="C4727" s="397"/>
      <c r="D4727" s="398"/>
      <c r="E4727" s="399"/>
      <c r="F4727" s="398"/>
      <c r="G4727" s="400"/>
      <c r="H4727" s="390"/>
    </row>
    <row r="4728" spans="1:8" ht="21" customHeight="1">
      <c r="A4728" s="325"/>
      <c r="B4728" s="396"/>
      <c r="C4728" s="397"/>
      <c r="D4728" s="398"/>
      <c r="E4728" s="399"/>
      <c r="F4728" s="398"/>
      <c r="G4728" s="400"/>
      <c r="H4728" s="390"/>
    </row>
    <row r="4729" spans="1:8" ht="21" customHeight="1">
      <c r="A4729" s="325"/>
      <c r="B4729" s="396"/>
      <c r="C4729" s="397"/>
      <c r="D4729" s="398"/>
      <c r="E4729" s="399"/>
      <c r="F4729" s="398"/>
      <c r="G4729" s="400"/>
      <c r="H4729" s="390"/>
    </row>
    <row r="4730" spans="1:8" ht="21" customHeight="1">
      <c r="A4730" s="325"/>
      <c r="B4730" s="396"/>
      <c r="C4730" s="397"/>
      <c r="D4730" s="398"/>
      <c r="E4730" s="399"/>
      <c r="F4730" s="398"/>
      <c r="G4730" s="400"/>
      <c r="H4730" s="390"/>
    </row>
    <row r="4731" spans="1:8" ht="21" customHeight="1">
      <c r="A4731" s="325"/>
      <c r="B4731" s="396"/>
      <c r="C4731" s="397"/>
      <c r="D4731" s="398"/>
      <c r="E4731" s="399"/>
      <c r="F4731" s="398"/>
      <c r="G4731" s="400"/>
      <c r="H4731" s="390"/>
    </row>
    <row r="4732" spans="1:8" ht="21" customHeight="1">
      <c r="A4732" s="325"/>
      <c r="B4732" s="396"/>
      <c r="C4732" s="397"/>
      <c r="D4732" s="398"/>
      <c r="E4732" s="399"/>
      <c r="F4732" s="398"/>
      <c r="G4732" s="400"/>
      <c r="H4732" s="390"/>
    </row>
    <row r="4733" spans="1:8" ht="21" customHeight="1">
      <c r="A4733" s="325"/>
      <c r="B4733" s="396"/>
      <c r="C4733" s="397"/>
      <c r="D4733" s="398"/>
      <c r="E4733" s="399"/>
      <c r="F4733" s="398"/>
      <c r="G4733" s="400"/>
      <c r="H4733" s="390"/>
    </row>
    <row r="4734" spans="1:8" ht="21" customHeight="1">
      <c r="A4734" s="325"/>
      <c r="B4734" s="396"/>
      <c r="C4734" s="397"/>
      <c r="D4734" s="398"/>
      <c r="E4734" s="399"/>
      <c r="F4734" s="398"/>
      <c r="G4734" s="400"/>
      <c r="H4734" s="390"/>
    </row>
    <row r="4735" spans="1:8" ht="21" customHeight="1">
      <c r="A4735" s="325"/>
      <c r="B4735" s="396"/>
      <c r="C4735" s="397"/>
      <c r="D4735" s="398"/>
      <c r="E4735" s="399"/>
      <c r="F4735" s="398"/>
      <c r="G4735" s="400"/>
      <c r="H4735" s="390"/>
    </row>
    <row r="4736" spans="1:8" ht="21" customHeight="1">
      <c r="A4736" s="325"/>
      <c r="B4736" s="396"/>
      <c r="C4736" s="397"/>
      <c r="D4736" s="398"/>
      <c r="E4736" s="399"/>
      <c r="F4736" s="398"/>
      <c r="G4736" s="400"/>
      <c r="H4736" s="390"/>
    </row>
    <row r="4737" spans="1:8" ht="21" customHeight="1">
      <c r="A4737" s="325"/>
      <c r="B4737" s="396"/>
      <c r="C4737" s="397"/>
      <c r="D4737" s="398"/>
      <c r="E4737" s="399"/>
      <c r="F4737" s="398"/>
      <c r="G4737" s="400"/>
      <c r="H4737" s="390"/>
    </row>
    <row r="4738" spans="1:8" ht="21" customHeight="1">
      <c r="A4738" s="325"/>
      <c r="B4738" s="396"/>
      <c r="C4738" s="397"/>
      <c r="D4738" s="398"/>
      <c r="E4738" s="399"/>
      <c r="F4738" s="398"/>
      <c r="G4738" s="400"/>
      <c r="H4738" s="390"/>
    </row>
    <row r="4739" spans="1:8" ht="21" customHeight="1">
      <c r="A4739" s="325"/>
      <c r="B4739" s="396"/>
      <c r="C4739" s="397"/>
      <c r="D4739" s="398"/>
      <c r="E4739" s="399"/>
      <c r="F4739" s="398"/>
      <c r="G4739" s="400"/>
      <c r="H4739" s="390"/>
    </row>
    <row r="4740" spans="1:8" ht="21" customHeight="1">
      <c r="A4740" s="325"/>
      <c r="B4740" s="396"/>
      <c r="C4740" s="397"/>
      <c r="D4740" s="398"/>
      <c r="E4740" s="399"/>
      <c r="F4740" s="398"/>
      <c r="G4740" s="400"/>
      <c r="H4740" s="390"/>
    </row>
    <row r="4741" spans="1:8" ht="21" customHeight="1">
      <c r="A4741" s="325"/>
      <c r="B4741" s="396"/>
      <c r="C4741" s="397"/>
      <c r="D4741" s="398"/>
      <c r="E4741" s="399"/>
      <c r="F4741" s="398"/>
      <c r="G4741" s="400"/>
      <c r="H4741" s="390"/>
    </row>
    <row r="4742" spans="1:8" ht="21" customHeight="1">
      <c r="A4742" s="325"/>
      <c r="B4742" s="396"/>
      <c r="C4742" s="397"/>
      <c r="D4742" s="398"/>
      <c r="E4742" s="399"/>
      <c r="F4742" s="398"/>
      <c r="G4742" s="400"/>
      <c r="H4742" s="390"/>
    </row>
    <row r="4743" spans="1:8" ht="21" customHeight="1">
      <c r="A4743" s="325"/>
      <c r="B4743" s="396"/>
      <c r="C4743" s="397"/>
      <c r="D4743" s="398"/>
      <c r="E4743" s="399"/>
      <c r="F4743" s="398"/>
      <c r="G4743" s="400"/>
      <c r="H4743" s="390"/>
    </row>
    <row r="4744" spans="1:8" ht="21" customHeight="1">
      <c r="A4744" s="325"/>
      <c r="B4744" s="396"/>
      <c r="C4744" s="397"/>
      <c r="D4744" s="398"/>
      <c r="E4744" s="399"/>
      <c r="F4744" s="398"/>
      <c r="G4744" s="400"/>
      <c r="H4744" s="390"/>
    </row>
    <row r="4745" spans="1:8" ht="21" customHeight="1">
      <c r="A4745" s="325"/>
      <c r="B4745" s="396"/>
      <c r="C4745" s="397"/>
      <c r="D4745" s="398"/>
      <c r="E4745" s="399"/>
      <c r="F4745" s="398"/>
      <c r="G4745" s="400"/>
      <c r="H4745" s="390"/>
    </row>
    <row r="4746" spans="1:8" ht="21" customHeight="1">
      <c r="A4746" s="325"/>
      <c r="B4746" s="396"/>
      <c r="C4746" s="397"/>
      <c r="D4746" s="398"/>
      <c r="E4746" s="399"/>
      <c r="F4746" s="398"/>
      <c r="G4746" s="400"/>
      <c r="H4746" s="390"/>
    </row>
    <row r="4747" spans="1:8" ht="21" customHeight="1">
      <c r="A4747" s="325"/>
      <c r="B4747" s="396"/>
      <c r="C4747" s="397"/>
      <c r="D4747" s="398"/>
      <c r="E4747" s="399"/>
      <c r="F4747" s="398"/>
      <c r="G4747" s="400"/>
      <c r="H4747" s="390"/>
    </row>
    <row r="4748" spans="1:8" ht="21" customHeight="1">
      <c r="A4748" s="325"/>
      <c r="B4748" s="396"/>
      <c r="C4748" s="397"/>
      <c r="D4748" s="398"/>
      <c r="E4748" s="399"/>
      <c r="F4748" s="398"/>
      <c r="G4748" s="400"/>
      <c r="H4748" s="390"/>
    </row>
    <row r="4749" spans="1:8" ht="21" customHeight="1">
      <c r="A4749" s="325"/>
      <c r="B4749" s="396"/>
      <c r="C4749" s="397"/>
      <c r="D4749" s="398"/>
      <c r="E4749" s="399"/>
      <c r="F4749" s="398"/>
      <c r="G4749" s="400"/>
      <c r="H4749" s="390"/>
    </row>
    <row r="4750" spans="1:8" ht="21" customHeight="1">
      <c r="A4750" s="325"/>
      <c r="B4750" s="396"/>
      <c r="C4750" s="397"/>
      <c r="D4750" s="398"/>
      <c r="E4750" s="399"/>
      <c r="F4750" s="398"/>
      <c r="G4750" s="400"/>
      <c r="H4750" s="390"/>
    </row>
    <row r="4751" spans="1:8" ht="21" customHeight="1">
      <c r="A4751" s="325"/>
      <c r="B4751" s="396"/>
      <c r="C4751" s="397"/>
      <c r="D4751" s="398"/>
      <c r="E4751" s="399"/>
      <c r="F4751" s="398"/>
      <c r="G4751" s="400"/>
      <c r="H4751" s="390"/>
    </row>
    <row r="4752" spans="1:8" ht="21" customHeight="1">
      <c r="A4752" s="325"/>
      <c r="B4752" s="396"/>
      <c r="C4752" s="397"/>
      <c r="D4752" s="398"/>
      <c r="E4752" s="399"/>
      <c r="F4752" s="398"/>
      <c r="G4752" s="400"/>
      <c r="H4752" s="390"/>
    </row>
    <row r="4753" spans="1:8" ht="21" customHeight="1">
      <c r="A4753" s="325"/>
      <c r="B4753" s="396"/>
      <c r="C4753" s="397"/>
      <c r="D4753" s="398"/>
      <c r="E4753" s="399"/>
      <c r="F4753" s="398"/>
      <c r="G4753" s="400"/>
      <c r="H4753" s="390"/>
    </row>
    <row r="4754" spans="1:8" ht="21" customHeight="1">
      <c r="A4754" s="325"/>
      <c r="B4754" s="396"/>
      <c r="C4754" s="397"/>
      <c r="D4754" s="398"/>
      <c r="E4754" s="399"/>
      <c r="F4754" s="398"/>
      <c r="G4754" s="400"/>
      <c r="H4754" s="390"/>
    </row>
    <row r="4755" spans="1:8" ht="21" customHeight="1">
      <c r="A4755" s="325"/>
      <c r="B4755" s="396"/>
      <c r="C4755" s="397"/>
      <c r="D4755" s="398"/>
      <c r="E4755" s="399"/>
      <c r="F4755" s="398"/>
      <c r="G4755" s="400"/>
      <c r="H4755" s="390"/>
    </row>
    <row r="4756" spans="1:8" ht="21" customHeight="1">
      <c r="A4756" s="325"/>
      <c r="B4756" s="396"/>
      <c r="C4756" s="397"/>
      <c r="D4756" s="398"/>
      <c r="E4756" s="399"/>
      <c r="F4756" s="398"/>
      <c r="G4756" s="400"/>
      <c r="H4756" s="390"/>
    </row>
    <row r="4757" spans="1:8" ht="21" customHeight="1">
      <c r="A4757" s="325"/>
      <c r="B4757" s="396"/>
      <c r="C4757" s="397"/>
      <c r="D4757" s="398"/>
      <c r="E4757" s="399"/>
      <c r="F4757" s="398"/>
      <c r="G4757" s="400"/>
      <c r="H4757" s="390"/>
    </row>
    <row r="4758" spans="1:8" ht="21" customHeight="1">
      <c r="A4758" s="325"/>
      <c r="B4758" s="396"/>
      <c r="C4758" s="397"/>
      <c r="D4758" s="398"/>
      <c r="E4758" s="399"/>
      <c r="F4758" s="398"/>
      <c r="G4758" s="400"/>
      <c r="H4758" s="390"/>
    </row>
    <row r="4759" spans="1:8" ht="21" customHeight="1">
      <c r="A4759" s="325"/>
      <c r="B4759" s="396"/>
      <c r="C4759" s="397"/>
      <c r="D4759" s="398"/>
      <c r="E4759" s="399"/>
      <c r="F4759" s="398"/>
      <c r="G4759" s="400"/>
      <c r="H4759" s="390"/>
    </row>
    <row r="4760" spans="1:8" ht="21" customHeight="1">
      <c r="A4760" s="325"/>
      <c r="B4760" s="396"/>
      <c r="C4760" s="397"/>
      <c r="D4760" s="398"/>
      <c r="E4760" s="399"/>
      <c r="F4760" s="398"/>
      <c r="G4760" s="400"/>
      <c r="H4760" s="390"/>
    </row>
    <row r="4761" spans="1:8" ht="21" customHeight="1">
      <c r="A4761" s="325"/>
      <c r="B4761" s="396"/>
      <c r="C4761" s="397"/>
      <c r="D4761" s="398"/>
      <c r="E4761" s="399"/>
      <c r="F4761" s="398"/>
      <c r="G4761" s="400"/>
      <c r="H4761" s="390"/>
    </row>
    <row r="4762" spans="1:8" ht="21" customHeight="1">
      <c r="A4762" s="325"/>
      <c r="B4762" s="396"/>
      <c r="C4762" s="397"/>
      <c r="D4762" s="398"/>
      <c r="E4762" s="399"/>
      <c r="F4762" s="398"/>
      <c r="G4762" s="400"/>
      <c r="H4762" s="390"/>
    </row>
    <row r="4763" spans="1:8" ht="21" customHeight="1">
      <c r="A4763" s="325"/>
      <c r="B4763" s="396"/>
      <c r="C4763" s="397"/>
      <c r="D4763" s="398"/>
      <c r="E4763" s="399"/>
      <c r="F4763" s="398"/>
      <c r="G4763" s="400"/>
      <c r="H4763" s="390"/>
    </row>
    <row r="4764" spans="1:8" ht="21" customHeight="1">
      <c r="A4764" s="325"/>
      <c r="B4764" s="396"/>
      <c r="C4764" s="397"/>
      <c r="D4764" s="398"/>
      <c r="E4764" s="399"/>
      <c r="F4764" s="398"/>
      <c r="G4764" s="400"/>
      <c r="H4764" s="390"/>
    </row>
    <row r="4765" spans="1:8" ht="21" customHeight="1">
      <c r="A4765" s="325"/>
      <c r="B4765" s="396"/>
      <c r="C4765" s="397"/>
      <c r="D4765" s="398"/>
      <c r="E4765" s="399"/>
      <c r="F4765" s="398"/>
      <c r="G4765" s="400"/>
      <c r="H4765" s="390"/>
    </row>
    <row r="4766" spans="1:8" ht="21" customHeight="1">
      <c r="A4766" s="325"/>
      <c r="B4766" s="396"/>
      <c r="C4766" s="397"/>
      <c r="D4766" s="398"/>
      <c r="E4766" s="399"/>
      <c r="F4766" s="398"/>
      <c r="G4766" s="400"/>
      <c r="H4766" s="390"/>
    </row>
    <row r="4767" spans="1:8" ht="21" customHeight="1">
      <c r="A4767" s="325"/>
      <c r="B4767" s="396"/>
      <c r="C4767" s="397"/>
      <c r="D4767" s="398"/>
      <c r="E4767" s="399"/>
      <c r="F4767" s="398"/>
      <c r="G4767" s="400"/>
      <c r="H4767" s="390"/>
    </row>
    <row r="4768" spans="1:8" ht="21" customHeight="1">
      <c r="A4768" s="325"/>
      <c r="B4768" s="396"/>
      <c r="C4768" s="397"/>
      <c r="D4768" s="398"/>
      <c r="E4768" s="399"/>
      <c r="F4768" s="398"/>
      <c r="G4768" s="400"/>
      <c r="H4768" s="390"/>
    </row>
    <row r="4769" spans="1:8" ht="21" customHeight="1">
      <c r="A4769" s="325"/>
      <c r="B4769" s="396"/>
      <c r="C4769" s="397"/>
      <c r="D4769" s="398"/>
      <c r="E4769" s="399"/>
      <c r="F4769" s="398"/>
      <c r="G4769" s="400"/>
      <c r="H4769" s="390"/>
    </row>
    <row r="4770" spans="1:8" ht="21" customHeight="1">
      <c r="A4770" s="325"/>
      <c r="B4770" s="396"/>
      <c r="C4770" s="397"/>
      <c r="D4770" s="398"/>
      <c r="E4770" s="399"/>
      <c r="F4770" s="398"/>
      <c r="G4770" s="400"/>
      <c r="H4770" s="390"/>
    </row>
    <row r="4771" spans="1:8" ht="21" customHeight="1">
      <c r="A4771" s="325"/>
      <c r="B4771" s="396"/>
      <c r="C4771" s="397"/>
      <c r="D4771" s="398"/>
      <c r="E4771" s="399"/>
      <c r="F4771" s="398"/>
      <c r="G4771" s="400"/>
      <c r="H4771" s="390"/>
    </row>
    <row r="4772" spans="1:8" ht="21" customHeight="1">
      <c r="A4772" s="325"/>
      <c r="B4772" s="396"/>
      <c r="C4772" s="397"/>
      <c r="D4772" s="398"/>
      <c r="E4772" s="399"/>
      <c r="F4772" s="398"/>
      <c r="G4772" s="400"/>
      <c r="H4772" s="390"/>
    </row>
    <row r="4773" spans="1:8" ht="21" customHeight="1">
      <c r="A4773" s="325"/>
      <c r="B4773" s="396"/>
      <c r="C4773" s="397"/>
      <c r="D4773" s="398"/>
      <c r="E4773" s="399"/>
      <c r="F4773" s="398"/>
      <c r="G4773" s="400"/>
      <c r="H4773" s="390"/>
    </row>
    <row r="4774" spans="1:8" ht="21" customHeight="1">
      <c r="A4774" s="325"/>
      <c r="B4774" s="396"/>
      <c r="C4774" s="397"/>
      <c r="D4774" s="398"/>
      <c r="E4774" s="399"/>
      <c r="F4774" s="398"/>
      <c r="G4774" s="400"/>
      <c r="H4774" s="390"/>
    </row>
    <row r="4775" spans="1:8" ht="21" customHeight="1">
      <c r="A4775" s="325"/>
      <c r="B4775" s="396"/>
      <c r="C4775" s="397"/>
      <c r="D4775" s="398"/>
      <c r="E4775" s="399"/>
      <c r="F4775" s="398"/>
      <c r="G4775" s="400"/>
      <c r="H4775" s="390"/>
    </row>
    <row r="4776" spans="1:8" ht="21" customHeight="1">
      <c r="A4776" s="325"/>
      <c r="B4776" s="396"/>
      <c r="C4776" s="397"/>
      <c r="D4776" s="398"/>
      <c r="E4776" s="399"/>
      <c r="F4776" s="398"/>
      <c r="G4776" s="400"/>
      <c r="H4776" s="390"/>
    </row>
    <row r="4777" spans="1:8" ht="21" customHeight="1">
      <c r="A4777" s="325"/>
      <c r="B4777" s="396"/>
      <c r="C4777" s="397"/>
      <c r="D4777" s="398"/>
      <c r="E4777" s="399"/>
      <c r="F4777" s="398"/>
      <c r="G4777" s="400"/>
      <c r="H4777" s="390"/>
    </row>
    <row r="4778" spans="1:8" ht="21" customHeight="1">
      <c r="A4778" s="325"/>
      <c r="B4778" s="396"/>
      <c r="C4778" s="397"/>
      <c r="D4778" s="398"/>
      <c r="E4778" s="399"/>
      <c r="F4778" s="398"/>
      <c r="G4778" s="400"/>
      <c r="H4778" s="390"/>
    </row>
    <row r="4779" spans="1:8" ht="21" customHeight="1">
      <c r="A4779" s="325"/>
      <c r="B4779" s="396"/>
      <c r="C4779" s="397"/>
      <c r="D4779" s="398"/>
      <c r="E4779" s="399"/>
      <c r="F4779" s="398"/>
      <c r="G4779" s="400"/>
      <c r="H4779" s="390"/>
    </row>
    <row r="4780" spans="1:8" ht="21" customHeight="1">
      <c r="A4780" s="325"/>
      <c r="B4780" s="396"/>
      <c r="C4780" s="397"/>
      <c r="D4780" s="398"/>
      <c r="E4780" s="399"/>
      <c r="F4780" s="398"/>
      <c r="G4780" s="400"/>
      <c r="H4780" s="390"/>
    </row>
    <row r="4781" spans="1:8" ht="21" customHeight="1">
      <c r="A4781" s="325"/>
      <c r="B4781" s="396"/>
      <c r="C4781" s="397"/>
      <c r="D4781" s="398"/>
      <c r="E4781" s="399"/>
      <c r="F4781" s="398"/>
      <c r="G4781" s="400"/>
      <c r="H4781" s="390"/>
    </row>
    <row r="4782" spans="1:8" ht="21" customHeight="1">
      <c r="A4782" s="325"/>
      <c r="B4782" s="396"/>
      <c r="C4782" s="397"/>
      <c r="D4782" s="398"/>
      <c r="E4782" s="399"/>
      <c r="F4782" s="398"/>
      <c r="G4782" s="400"/>
      <c r="H4782" s="390"/>
    </row>
    <row r="4783" spans="1:8" ht="21" customHeight="1">
      <c r="A4783" s="325"/>
      <c r="B4783" s="396"/>
      <c r="C4783" s="397"/>
      <c r="D4783" s="398"/>
      <c r="E4783" s="399"/>
      <c r="F4783" s="398"/>
      <c r="G4783" s="400"/>
      <c r="H4783" s="390"/>
    </row>
    <row r="4784" spans="1:8" ht="21" customHeight="1">
      <c r="A4784" s="325"/>
      <c r="B4784" s="396"/>
      <c r="C4784" s="397"/>
      <c r="D4784" s="398"/>
      <c r="E4784" s="399"/>
      <c r="F4784" s="398"/>
      <c r="G4784" s="400"/>
      <c r="H4784" s="390"/>
    </row>
    <row r="4785" spans="1:8" ht="21" customHeight="1">
      <c r="A4785" s="325"/>
      <c r="B4785" s="396"/>
      <c r="C4785" s="397"/>
      <c r="D4785" s="398"/>
      <c r="E4785" s="399"/>
      <c r="F4785" s="398"/>
      <c r="G4785" s="400"/>
      <c r="H4785" s="390"/>
    </row>
    <row r="4786" spans="1:8" ht="21" customHeight="1">
      <c r="A4786" s="325"/>
      <c r="B4786" s="396"/>
      <c r="C4786" s="397"/>
      <c r="D4786" s="398"/>
      <c r="E4786" s="399"/>
      <c r="F4786" s="398"/>
      <c r="G4786" s="400"/>
      <c r="H4786" s="390"/>
    </row>
    <row r="4787" spans="1:8" ht="21" customHeight="1">
      <c r="A4787" s="325"/>
      <c r="B4787" s="396"/>
      <c r="C4787" s="397"/>
      <c r="D4787" s="398"/>
      <c r="E4787" s="399"/>
      <c r="F4787" s="398"/>
      <c r="G4787" s="400"/>
      <c r="H4787" s="390"/>
    </row>
    <row r="4788" spans="1:8" ht="21" customHeight="1">
      <c r="A4788" s="325"/>
      <c r="B4788" s="396"/>
      <c r="C4788" s="397"/>
      <c r="D4788" s="398"/>
      <c r="E4788" s="399"/>
      <c r="F4788" s="398"/>
      <c r="G4788" s="400"/>
      <c r="H4788" s="390"/>
    </row>
    <row r="4789" spans="1:8" ht="21" customHeight="1">
      <c r="A4789" s="325"/>
      <c r="B4789" s="396"/>
      <c r="C4789" s="397"/>
      <c r="D4789" s="398"/>
      <c r="E4789" s="399"/>
      <c r="F4789" s="398"/>
      <c r="G4789" s="400"/>
      <c r="H4789" s="390"/>
    </row>
    <row r="4790" spans="1:8" ht="21" customHeight="1">
      <c r="A4790" s="325"/>
      <c r="B4790" s="396"/>
      <c r="C4790" s="397"/>
      <c r="D4790" s="398"/>
      <c r="E4790" s="399"/>
      <c r="F4790" s="398"/>
      <c r="G4790" s="400"/>
      <c r="H4790" s="390"/>
    </row>
    <row r="4791" spans="1:8" ht="21" customHeight="1">
      <c r="A4791" s="325"/>
      <c r="B4791" s="396"/>
      <c r="C4791" s="397"/>
      <c r="D4791" s="398"/>
      <c r="E4791" s="399"/>
      <c r="F4791" s="398"/>
      <c r="G4791" s="400"/>
      <c r="H4791" s="390"/>
    </row>
    <row r="4792" spans="1:8" ht="21" customHeight="1">
      <c r="A4792" s="325"/>
      <c r="B4792" s="396"/>
      <c r="C4792" s="397"/>
      <c r="D4792" s="398"/>
      <c r="E4792" s="399"/>
      <c r="F4792" s="398"/>
      <c r="G4792" s="400"/>
      <c r="H4792" s="390"/>
    </row>
    <row r="4793" spans="1:8" ht="21" customHeight="1">
      <c r="A4793" s="325"/>
      <c r="B4793" s="396"/>
      <c r="C4793" s="397"/>
      <c r="D4793" s="398"/>
      <c r="E4793" s="399"/>
      <c r="F4793" s="398"/>
      <c r="G4793" s="400"/>
      <c r="H4793" s="390"/>
    </row>
    <row r="4794" spans="1:8" ht="21" customHeight="1">
      <c r="A4794" s="325"/>
      <c r="B4794" s="396"/>
      <c r="C4794" s="397"/>
      <c r="D4794" s="398"/>
      <c r="E4794" s="399"/>
      <c r="F4794" s="398"/>
      <c r="G4794" s="400"/>
      <c r="H4794" s="390"/>
    </row>
    <row r="4795" spans="1:8" ht="21" customHeight="1">
      <c r="A4795" s="325"/>
      <c r="B4795" s="396"/>
      <c r="C4795" s="397"/>
      <c r="D4795" s="398"/>
      <c r="E4795" s="399"/>
      <c r="F4795" s="398"/>
      <c r="G4795" s="400"/>
      <c r="H4795" s="390"/>
    </row>
    <row r="4796" spans="1:8" ht="21" customHeight="1">
      <c r="A4796" s="325"/>
      <c r="B4796" s="396"/>
      <c r="C4796" s="397"/>
      <c r="D4796" s="398"/>
      <c r="E4796" s="399"/>
      <c r="F4796" s="398"/>
      <c r="G4796" s="400"/>
      <c r="H4796" s="390"/>
    </row>
    <row r="4797" spans="1:8" ht="21" customHeight="1">
      <c r="A4797" s="325"/>
      <c r="B4797" s="396"/>
      <c r="C4797" s="397"/>
      <c r="D4797" s="398"/>
      <c r="E4797" s="399"/>
      <c r="F4797" s="398"/>
      <c r="G4797" s="400"/>
      <c r="H4797" s="390"/>
    </row>
    <row r="4798" spans="1:8" ht="21" customHeight="1">
      <c r="A4798" s="325"/>
      <c r="B4798" s="396"/>
      <c r="C4798" s="397"/>
      <c r="D4798" s="398"/>
      <c r="E4798" s="399"/>
      <c r="F4798" s="398"/>
      <c r="G4798" s="400"/>
      <c r="H4798" s="390"/>
    </row>
    <row r="4799" spans="1:8" ht="21" customHeight="1">
      <c r="A4799" s="325"/>
      <c r="B4799" s="396"/>
      <c r="C4799" s="397"/>
      <c r="D4799" s="398"/>
      <c r="E4799" s="399"/>
      <c r="F4799" s="398"/>
      <c r="G4799" s="400"/>
      <c r="H4799" s="390"/>
    </row>
    <row r="4800" spans="1:8" ht="21" customHeight="1">
      <c r="A4800" s="325"/>
      <c r="B4800" s="396"/>
      <c r="C4800" s="397"/>
      <c r="D4800" s="398"/>
      <c r="E4800" s="399"/>
      <c r="F4800" s="398"/>
      <c r="G4800" s="400"/>
      <c r="H4800" s="390"/>
    </row>
    <row r="4801" spans="1:8" ht="21" customHeight="1">
      <c r="A4801" s="325"/>
      <c r="B4801" s="396"/>
      <c r="C4801" s="397"/>
      <c r="D4801" s="398"/>
      <c r="E4801" s="399"/>
      <c r="F4801" s="398"/>
      <c r="G4801" s="400"/>
      <c r="H4801" s="390"/>
    </row>
    <row r="4802" spans="1:8" ht="21" customHeight="1">
      <c r="A4802" s="325"/>
      <c r="B4802" s="396"/>
      <c r="C4802" s="397"/>
      <c r="D4802" s="398"/>
      <c r="E4802" s="399"/>
      <c r="F4802" s="398"/>
      <c r="G4802" s="400"/>
      <c r="H4802" s="390"/>
    </row>
    <row r="4803" spans="1:8" ht="21" customHeight="1">
      <c r="A4803" s="325"/>
      <c r="B4803" s="396"/>
      <c r="C4803" s="397"/>
      <c r="D4803" s="398"/>
      <c r="E4803" s="399"/>
      <c r="F4803" s="398"/>
      <c r="G4803" s="400"/>
      <c r="H4803" s="390"/>
    </row>
    <row r="4804" spans="1:8" ht="21" customHeight="1">
      <c r="A4804" s="325"/>
      <c r="B4804" s="396"/>
      <c r="C4804" s="397"/>
      <c r="D4804" s="398"/>
      <c r="E4804" s="399"/>
      <c r="F4804" s="398"/>
      <c r="G4804" s="400"/>
      <c r="H4804" s="390"/>
    </row>
    <row r="4805" spans="1:8" ht="21" customHeight="1">
      <c r="A4805" s="325"/>
      <c r="B4805" s="396"/>
      <c r="C4805" s="397"/>
      <c r="D4805" s="398"/>
      <c r="E4805" s="399"/>
      <c r="F4805" s="398"/>
      <c r="G4805" s="400"/>
      <c r="H4805" s="390"/>
    </row>
    <row r="4806" spans="1:8" ht="21" customHeight="1">
      <c r="A4806" s="325"/>
      <c r="B4806" s="396"/>
      <c r="C4806" s="397"/>
      <c r="D4806" s="398"/>
      <c r="E4806" s="399"/>
      <c r="F4806" s="398"/>
      <c r="G4806" s="400"/>
      <c r="H4806" s="390"/>
    </row>
    <row r="4807" spans="1:8" ht="21" customHeight="1">
      <c r="A4807" s="325"/>
      <c r="B4807" s="396"/>
      <c r="C4807" s="397"/>
      <c r="D4807" s="398"/>
      <c r="E4807" s="399"/>
      <c r="F4807" s="398"/>
      <c r="G4807" s="400"/>
      <c r="H4807" s="390"/>
    </row>
    <row r="4808" spans="1:8" ht="21" customHeight="1">
      <c r="A4808" s="325"/>
      <c r="B4808" s="396"/>
      <c r="C4808" s="397"/>
      <c r="D4808" s="398"/>
      <c r="E4808" s="399"/>
      <c r="F4808" s="398"/>
      <c r="G4808" s="400"/>
      <c r="H4808" s="390"/>
    </row>
    <row r="4809" spans="1:8" ht="21" customHeight="1">
      <c r="A4809" s="325"/>
      <c r="B4809" s="396"/>
      <c r="C4809" s="397"/>
      <c r="D4809" s="398"/>
      <c r="E4809" s="399"/>
      <c r="F4809" s="398"/>
      <c r="G4809" s="400"/>
      <c r="H4809" s="390"/>
    </row>
    <row r="4810" spans="1:8" ht="21" customHeight="1">
      <c r="A4810" s="325"/>
      <c r="B4810" s="396"/>
      <c r="C4810" s="397"/>
      <c r="D4810" s="398"/>
      <c r="E4810" s="399"/>
      <c r="F4810" s="398"/>
      <c r="G4810" s="400"/>
      <c r="H4810" s="390"/>
    </row>
    <row r="4811" spans="1:8" ht="21" customHeight="1">
      <c r="A4811" s="325"/>
      <c r="B4811" s="396"/>
      <c r="C4811" s="397"/>
      <c r="D4811" s="398"/>
      <c r="E4811" s="399"/>
      <c r="F4811" s="398"/>
      <c r="G4811" s="400"/>
      <c r="H4811" s="390"/>
    </row>
    <row r="4812" spans="1:8" ht="21" customHeight="1">
      <c r="A4812" s="325"/>
      <c r="B4812" s="396"/>
      <c r="C4812" s="397"/>
      <c r="D4812" s="398"/>
      <c r="E4812" s="399"/>
      <c r="F4812" s="398"/>
      <c r="G4812" s="400"/>
      <c r="H4812" s="390"/>
    </row>
    <row r="4813" spans="1:8" ht="21" customHeight="1">
      <c r="A4813" s="325"/>
      <c r="B4813" s="396"/>
      <c r="C4813" s="397"/>
      <c r="D4813" s="398"/>
      <c r="E4813" s="399"/>
      <c r="F4813" s="398"/>
      <c r="G4813" s="400"/>
      <c r="H4813" s="390"/>
    </row>
    <row r="4814" spans="1:8" ht="21" customHeight="1">
      <c r="A4814" s="325"/>
      <c r="B4814" s="396"/>
      <c r="C4814" s="397"/>
      <c r="D4814" s="398"/>
      <c r="E4814" s="399"/>
      <c r="F4814" s="398"/>
      <c r="G4814" s="400"/>
      <c r="H4814" s="390"/>
    </row>
    <row r="4815" spans="1:8" ht="21" customHeight="1">
      <c r="A4815" s="325"/>
      <c r="B4815" s="396"/>
      <c r="C4815" s="397"/>
      <c r="D4815" s="398"/>
      <c r="E4815" s="399"/>
      <c r="F4815" s="398"/>
      <c r="G4815" s="400"/>
      <c r="H4815" s="390"/>
    </row>
    <row r="4816" spans="1:8" ht="21" customHeight="1">
      <c r="A4816" s="325"/>
      <c r="B4816" s="396"/>
      <c r="C4816" s="397"/>
      <c r="D4816" s="398"/>
      <c r="E4816" s="399"/>
      <c r="F4816" s="398"/>
      <c r="G4816" s="400"/>
      <c r="H4816" s="390"/>
    </row>
    <row r="4817" spans="1:8" ht="21" customHeight="1">
      <c r="A4817" s="325"/>
      <c r="B4817" s="396"/>
      <c r="C4817" s="397"/>
      <c r="D4817" s="398"/>
      <c r="E4817" s="399"/>
      <c r="F4817" s="398"/>
      <c r="G4817" s="400"/>
      <c r="H4817" s="390"/>
    </row>
    <row r="4818" spans="1:8" ht="21" customHeight="1">
      <c r="A4818" s="325"/>
      <c r="B4818" s="396"/>
      <c r="C4818" s="397"/>
      <c r="D4818" s="398"/>
      <c r="E4818" s="399"/>
      <c r="F4818" s="398"/>
      <c r="G4818" s="400"/>
      <c r="H4818" s="390"/>
    </row>
    <row r="4819" spans="1:8" ht="21" customHeight="1">
      <c r="A4819" s="325"/>
      <c r="B4819" s="396"/>
      <c r="C4819" s="397"/>
      <c r="D4819" s="398"/>
      <c r="E4819" s="399"/>
      <c r="F4819" s="398"/>
      <c r="G4819" s="400"/>
      <c r="H4819" s="390"/>
    </row>
    <row r="4820" spans="1:8" ht="21" customHeight="1">
      <c r="A4820" s="325"/>
      <c r="B4820" s="396"/>
      <c r="C4820" s="397"/>
      <c r="D4820" s="398"/>
      <c r="E4820" s="399"/>
      <c r="F4820" s="398"/>
      <c r="G4820" s="400"/>
      <c r="H4820" s="390"/>
    </row>
    <row r="4821" spans="1:8" ht="21" customHeight="1">
      <c r="A4821" s="325"/>
      <c r="B4821" s="396"/>
      <c r="C4821" s="397"/>
      <c r="D4821" s="398"/>
      <c r="E4821" s="399"/>
      <c r="F4821" s="398"/>
      <c r="G4821" s="400"/>
      <c r="H4821" s="390"/>
    </row>
    <row r="4822" spans="1:8" ht="21" customHeight="1">
      <c r="A4822" s="325"/>
      <c r="B4822" s="396"/>
      <c r="C4822" s="397"/>
      <c r="D4822" s="398"/>
      <c r="E4822" s="399"/>
      <c r="F4822" s="398"/>
      <c r="G4822" s="400"/>
      <c r="H4822" s="390"/>
    </row>
    <row r="4823" spans="1:8" ht="21" customHeight="1">
      <c r="A4823" s="325"/>
      <c r="B4823" s="396"/>
      <c r="C4823" s="397"/>
      <c r="D4823" s="398"/>
      <c r="E4823" s="399"/>
      <c r="F4823" s="398"/>
      <c r="G4823" s="400"/>
      <c r="H4823" s="390"/>
    </row>
    <row r="4824" spans="1:8" ht="21" customHeight="1">
      <c r="A4824" s="325"/>
      <c r="B4824" s="396"/>
      <c r="C4824" s="397"/>
      <c r="D4824" s="398"/>
      <c r="E4824" s="399"/>
      <c r="F4824" s="398"/>
      <c r="G4824" s="400"/>
      <c r="H4824" s="390"/>
    </row>
    <row r="4825" spans="1:8" ht="21" customHeight="1">
      <c r="A4825" s="325"/>
      <c r="B4825" s="396"/>
      <c r="C4825" s="397"/>
      <c r="D4825" s="398"/>
      <c r="E4825" s="399"/>
      <c r="F4825" s="398"/>
      <c r="G4825" s="400"/>
      <c r="H4825" s="390"/>
    </row>
    <row r="4826" spans="1:8" ht="21" customHeight="1">
      <c r="A4826" s="325"/>
      <c r="B4826" s="396"/>
      <c r="C4826" s="397"/>
      <c r="D4826" s="398"/>
      <c r="E4826" s="399"/>
      <c r="F4826" s="398"/>
      <c r="G4826" s="400"/>
      <c r="H4826" s="390"/>
    </row>
    <row r="4827" spans="1:8" ht="21" customHeight="1">
      <c r="A4827" s="325"/>
      <c r="B4827" s="396"/>
      <c r="C4827" s="397"/>
      <c r="D4827" s="398"/>
      <c r="E4827" s="399"/>
      <c r="F4827" s="398"/>
      <c r="G4827" s="400"/>
      <c r="H4827" s="390"/>
    </row>
    <row r="4828" spans="1:8" ht="21" customHeight="1">
      <c r="A4828" s="325"/>
      <c r="B4828" s="396"/>
      <c r="C4828" s="397"/>
      <c r="D4828" s="398"/>
      <c r="E4828" s="399"/>
      <c r="F4828" s="398"/>
      <c r="G4828" s="400"/>
      <c r="H4828" s="390"/>
    </row>
    <row r="4829" spans="1:8" ht="21" customHeight="1">
      <c r="A4829" s="325"/>
      <c r="B4829" s="396"/>
      <c r="C4829" s="397"/>
      <c r="D4829" s="398"/>
      <c r="E4829" s="399"/>
      <c r="F4829" s="398"/>
      <c r="G4829" s="400"/>
      <c r="H4829" s="390"/>
    </row>
    <row r="4830" spans="1:8" ht="21" customHeight="1">
      <c r="A4830" s="325"/>
      <c r="B4830" s="396"/>
      <c r="C4830" s="397"/>
      <c r="D4830" s="398"/>
      <c r="E4830" s="399"/>
      <c r="F4830" s="398"/>
      <c r="G4830" s="400"/>
      <c r="H4830" s="390"/>
    </row>
    <row r="4831" spans="1:8" ht="21" customHeight="1">
      <c r="A4831" s="325"/>
      <c r="B4831" s="396"/>
      <c r="C4831" s="397"/>
      <c r="D4831" s="398"/>
      <c r="E4831" s="399"/>
      <c r="F4831" s="398"/>
      <c r="G4831" s="400"/>
      <c r="H4831" s="390"/>
    </row>
    <row r="4832" spans="1:8" ht="21" customHeight="1">
      <c r="A4832" s="325"/>
      <c r="B4832" s="396"/>
      <c r="C4832" s="397"/>
      <c r="D4832" s="398"/>
      <c r="E4832" s="399"/>
      <c r="F4832" s="398"/>
      <c r="G4832" s="400"/>
      <c r="H4832" s="390"/>
    </row>
    <row r="4833" spans="1:8" ht="21" customHeight="1">
      <c r="A4833" s="325"/>
      <c r="B4833" s="396"/>
      <c r="C4833" s="397"/>
      <c r="D4833" s="398"/>
      <c r="E4833" s="399"/>
      <c r="F4833" s="398"/>
      <c r="G4833" s="400"/>
      <c r="H4833" s="390"/>
    </row>
    <row r="4834" spans="1:8" ht="21" customHeight="1">
      <c r="A4834" s="325"/>
      <c r="B4834" s="396"/>
      <c r="C4834" s="397"/>
      <c r="D4834" s="398"/>
      <c r="E4834" s="399"/>
      <c r="F4834" s="398"/>
      <c r="G4834" s="400"/>
      <c r="H4834" s="390"/>
    </row>
    <row r="4835" spans="1:8" ht="21" customHeight="1">
      <c r="A4835" s="325"/>
      <c r="B4835" s="396"/>
      <c r="C4835" s="397"/>
      <c r="D4835" s="398"/>
      <c r="E4835" s="399"/>
      <c r="F4835" s="398"/>
      <c r="G4835" s="400"/>
      <c r="H4835" s="390"/>
    </row>
    <row r="4836" spans="1:8" ht="21" customHeight="1">
      <c r="A4836" s="325"/>
      <c r="B4836" s="396"/>
      <c r="C4836" s="397"/>
      <c r="D4836" s="398"/>
      <c r="E4836" s="399"/>
      <c r="F4836" s="398"/>
      <c r="G4836" s="400"/>
      <c r="H4836" s="390"/>
    </row>
    <row r="4837" spans="1:8" ht="21" customHeight="1">
      <c r="A4837" s="325"/>
      <c r="B4837" s="396"/>
      <c r="C4837" s="397"/>
      <c r="D4837" s="398"/>
      <c r="E4837" s="399"/>
      <c r="F4837" s="398"/>
      <c r="G4837" s="400"/>
      <c r="H4837" s="390"/>
    </row>
    <row r="4838" spans="1:8" ht="21" customHeight="1">
      <c r="A4838" s="325"/>
      <c r="B4838" s="396"/>
      <c r="C4838" s="397"/>
      <c r="D4838" s="398"/>
      <c r="E4838" s="399"/>
      <c r="F4838" s="398"/>
      <c r="G4838" s="400"/>
      <c r="H4838" s="390"/>
    </row>
    <row r="4839" spans="1:8" ht="21" customHeight="1">
      <c r="A4839" s="325"/>
      <c r="B4839" s="396"/>
      <c r="C4839" s="397"/>
      <c r="D4839" s="398"/>
      <c r="E4839" s="399"/>
      <c r="F4839" s="398"/>
      <c r="G4839" s="400"/>
      <c r="H4839" s="390"/>
    </row>
    <row r="4840" spans="1:8" ht="21" customHeight="1">
      <c r="A4840" s="325"/>
      <c r="B4840" s="396"/>
      <c r="C4840" s="397"/>
      <c r="D4840" s="398"/>
      <c r="E4840" s="399"/>
      <c r="F4840" s="398"/>
      <c r="G4840" s="400"/>
      <c r="H4840" s="390"/>
    </row>
    <row r="4841" spans="1:8" ht="21" customHeight="1">
      <c r="A4841" s="325"/>
      <c r="B4841" s="396"/>
      <c r="C4841" s="397"/>
      <c r="D4841" s="398"/>
      <c r="E4841" s="399"/>
      <c r="F4841" s="398"/>
      <c r="G4841" s="400"/>
      <c r="H4841" s="390"/>
    </row>
    <row r="4842" spans="1:8" ht="21" customHeight="1">
      <c r="A4842" s="325"/>
      <c r="B4842" s="396"/>
      <c r="C4842" s="397"/>
      <c r="D4842" s="398"/>
      <c r="E4842" s="399"/>
      <c r="F4842" s="398"/>
      <c r="G4842" s="400"/>
      <c r="H4842" s="390"/>
    </row>
    <row r="4843" spans="1:8" ht="21" customHeight="1">
      <c r="A4843" s="325"/>
      <c r="B4843" s="396"/>
      <c r="C4843" s="397"/>
      <c r="D4843" s="398"/>
      <c r="E4843" s="399"/>
      <c r="F4843" s="398"/>
      <c r="G4843" s="400"/>
      <c r="H4843" s="390"/>
    </row>
    <row r="4844" spans="1:8" ht="21" customHeight="1">
      <c r="A4844" s="325"/>
      <c r="B4844" s="396"/>
      <c r="C4844" s="397"/>
      <c r="D4844" s="398"/>
      <c r="E4844" s="399"/>
      <c r="F4844" s="398"/>
      <c r="G4844" s="400"/>
      <c r="H4844" s="390"/>
    </row>
    <row r="4845" spans="1:8" ht="21" customHeight="1">
      <c r="A4845" s="325"/>
      <c r="B4845" s="396"/>
      <c r="C4845" s="397"/>
      <c r="D4845" s="398"/>
      <c r="E4845" s="399"/>
      <c r="F4845" s="398"/>
      <c r="G4845" s="400"/>
      <c r="H4845" s="390"/>
    </row>
    <row r="4846" spans="1:8" ht="21" customHeight="1">
      <c r="A4846" s="325"/>
      <c r="B4846" s="396"/>
      <c r="C4846" s="397"/>
      <c r="D4846" s="398"/>
      <c r="E4846" s="399"/>
      <c r="F4846" s="398"/>
      <c r="G4846" s="400"/>
      <c r="H4846" s="390"/>
    </row>
    <row r="4847" spans="1:8" ht="21" customHeight="1">
      <c r="A4847" s="325"/>
      <c r="B4847" s="396"/>
      <c r="C4847" s="397"/>
      <c r="D4847" s="398"/>
      <c r="E4847" s="399"/>
      <c r="F4847" s="398"/>
      <c r="G4847" s="400"/>
      <c r="H4847" s="390"/>
    </row>
    <row r="4848" spans="1:8" ht="21" customHeight="1">
      <c r="A4848" s="325"/>
      <c r="B4848" s="396"/>
      <c r="C4848" s="397"/>
      <c r="D4848" s="398"/>
      <c r="E4848" s="399"/>
      <c r="F4848" s="398"/>
      <c r="G4848" s="400"/>
      <c r="H4848" s="390"/>
    </row>
    <row r="4849" spans="1:8" ht="21" customHeight="1">
      <c r="A4849" s="325"/>
      <c r="B4849" s="396"/>
      <c r="C4849" s="397"/>
      <c r="D4849" s="398"/>
      <c r="E4849" s="399"/>
      <c r="F4849" s="398"/>
      <c r="G4849" s="400"/>
      <c r="H4849" s="390"/>
    </row>
    <row r="4850" spans="1:8" ht="21" customHeight="1">
      <c r="A4850" s="325"/>
      <c r="B4850" s="396"/>
      <c r="C4850" s="397"/>
      <c r="D4850" s="398"/>
      <c r="E4850" s="399"/>
      <c r="F4850" s="398"/>
      <c r="G4850" s="400"/>
      <c r="H4850" s="390"/>
    </row>
    <row r="4851" spans="1:8" ht="21" customHeight="1">
      <c r="A4851" s="325"/>
      <c r="B4851" s="396"/>
      <c r="C4851" s="397"/>
      <c r="D4851" s="398"/>
      <c r="E4851" s="399"/>
      <c r="F4851" s="398"/>
      <c r="G4851" s="400"/>
      <c r="H4851" s="390"/>
    </row>
    <row r="4852" spans="1:8" ht="21" customHeight="1">
      <c r="A4852" s="325"/>
      <c r="B4852" s="396"/>
      <c r="C4852" s="397"/>
      <c r="D4852" s="398"/>
      <c r="E4852" s="399"/>
      <c r="F4852" s="398"/>
      <c r="G4852" s="400"/>
      <c r="H4852" s="390"/>
    </row>
    <row r="4853" spans="1:8" ht="21" customHeight="1">
      <c r="A4853" s="325"/>
      <c r="B4853" s="396"/>
      <c r="C4853" s="397"/>
      <c r="D4853" s="398"/>
      <c r="E4853" s="399"/>
      <c r="F4853" s="398"/>
      <c r="G4853" s="400"/>
      <c r="H4853" s="390"/>
    </row>
    <row r="4854" spans="1:8" ht="21" customHeight="1">
      <c r="A4854" s="325"/>
      <c r="B4854" s="396"/>
      <c r="C4854" s="397"/>
      <c r="D4854" s="398"/>
      <c r="E4854" s="399"/>
      <c r="F4854" s="398"/>
      <c r="G4854" s="400"/>
      <c r="H4854" s="390"/>
    </row>
    <row r="4855" spans="1:8" ht="21" customHeight="1">
      <c r="A4855" s="325"/>
      <c r="B4855" s="396"/>
      <c r="C4855" s="397"/>
      <c r="D4855" s="398"/>
      <c r="E4855" s="399"/>
      <c r="F4855" s="398"/>
      <c r="G4855" s="400"/>
      <c r="H4855" s="390"/>
    </row>
    <row r="4856" spans="1:8" ht="21" customHeight="1">
      <c r="A4856" s="325"/>
      <c r="B4856" s="396"/>
      <c r="C4856" s="397"/>
      <c r="D4856" s="398"/>
      <c r="E4856" s="399"/>
      <c r="F4856" s="398"/>
      <c r="G4856" s="400"/>
      <c r="H4856" s="390"/>
    </row>
    <row r="4857" spans="1:8" ht="21" customHeight="1">
      <c r="A4857" s="325"/>
      <c r="B4857" s="396"/>
      <c r="C4857" s="397"/>
      <c r="D4857" s="398"/>
      <c r="E4857" s="399"/>
      <c r="F4857" s="398"/>
      <c r="G4857" s="400"/>
      <c r="H4857" s="390"/>
    </row>
    <row r="4858" spans="1:8" ht="21" customHeight="1">
      <c r="A4858" s="325"/>
      <c r="B4858" s="396"/>
      <c r="C4858" s="397"/>
      <c r="D4858" s="398"/>
      <c r="E4858" s="399"/>
      <c r="F4858" s="398"/>
      <c r="G4858" s="400"/>
      <c r="H4858" s="390"/>
    </row>
    <row r="4859" spans="1:8" ht="21" customHeight="1">
      <c r="A4859" s="325"/>
      <c r="B4859" s="396"/>
      <c r="C4859" s="397"/>
      <c r="D4859" s="398"/>
      <c r="E4859" s="399"/>
      <c r="F4859" s="398"/>
      <c r="G4859" s="400"/>
      <c r="H4859" s="390"/>
    </row>
    <row r="4860" spans="1:8" ht="21" customHeight="1">
      <c r="A4860" s="325"/>
      <c r="B4860" s="396"/>
      <c r="C4860" s="397"/>
      <c r="D4860" s="398"/>
      <c r="E4860" s="399"/>
      <c r="F4860" s="398"/>
      <c r="G4860" s="400"/>
      <c r="H4860" s="390"/>
    </row>
    <row r="4861" spans="1:8" ht="21" customHeight="1">
      <c r="A4861" s="325"/>
      <c r="B4861" s="396"/>
      <c r="C4861" s="397"/>
      <c r="D4861" s="398"/>
      <c r="E4861" s="399"/>
      <c r="F4861" s="398"/>
      <c r="G4861" s="400"/>
      <c r="H4861" s="390"/>
    </row>
    <row r="4862" spans="1:8" ht="21" customHeight="1">
      <c r="A4862" s="325"/>
      <c r="B4862" s="396"/>
      <c r="C4862" s="397"/>
      <c r="D4862" s="398"/>
      <c r="E4862" s="399"/>
      <c r="F4862" s="398"/>
      <c r="G4862" s="400"/>
      <c r="H4862" s="390"/>
    </row>
    <row r="4863" spans="1:8" ht="21" customHeight="1">
      <c r="A4863" s="325"/>
      <c r="B4863" s="396"/>
      <c r="C4863" s="397"/>
      <c r="D4863" s="398"/>
      <c r="E4863" s="399"/>
      <c r="F4863" s="398"/>
      <c r="G4863" s="400"/>
      <c r="H4863" s="390"/>
    </row>
    <row r="4864" spans="1:8" ht="21" customHeight="1">
      <c r="A4864" s="325"/>
      <c r="B4864" s="396"/>
      <c r="C4864" s="397"/>
      <c r="D4864" s="398"/>
      <c r="E4864" s="399"/>
      <c r="F4864" s="398"/>
      <c r="G4864" s="400"/>
      <c r="H4864" s="390"/>
    </row>
    <row r="4865" spans="1:8" ht="21" customHeight="1">
      <c r="A4865" s="325"/>
      <c r="B4865" s="396"/>
      <c r="C4865" s="397"/>
      <c r="D4865" s="398"/>
      <c r="E4865" s="399"/>
      <c r="F4865" s="398"/>
      <c r="G4865" s="400"/>
      <c r="H4865" s="390"/>
    </row>
    <row r="4866" spans="1:8" ht="21" customHeight="1">
      <c r="A4866" s="325"/>
      <c r="B4866" s="396"/>
      <c r="C4866" s="397"/>
      <c r="D4866" s="398"/>
      <c r="E4866" s="399"/>
      <c r="F4866" s="398"/>
      <c r="G4866" s="400"/>
      <c r="H4866" s="390"/>
    </row>
    <row r="4867" spans="1:8" ht="21" customHeight="1">
      <c r="A4867" s="325"/>
      <c r="B4867" s="396"/>
      <c r="C4867" s="397"/>
      <c r="D4867" s="398"/>
      <c r="E4867" s="399"/>
      <c r="F4867" s="398"/>
      <c r="G4867" s="400"/>
      <c r="H4867" s="390"/>
    </row>
    <row r="4868" spans="1:8" ht="21" customHeight="1">
      <c r="A4868" s="325"/>
      <c r="B4868" s="396"/>
      <c r="C4868" s="397"/>
      <c r="D4868" s="398"/>
      <c r="E4868" s="399"/>
      <c r="F4868" s="398"/>
      <c r="G4868" s="400"/>
      <c r="H4868" s="390"/>
    </row>
    <row r="4869" spans="1:8" ht="21" customHeight="1">
      <c r="A4869" s="325"/>
      <c r="B4869" s="396"/>
      <c r="C4869" s="397"/>
      <c r="D4869" s="398"/>
      <c r="E4869" s="399"/>
      <c r="F4869" s="398"/>
      <c r="G4869" s="400"/>
      <c r="H4869" s="390"/>
    </row>
    <row r="4870" spans="1:8" ht="21" customHeight="1">
      <c r="A4870" s="325"/>
      <c r="B4870" s="396"/>
      <c r="C4870" s="397"/>
      <c r="D4870" s="398"/>
      <c r="E4870" s="399"/>
      <c r="F4870" s="398"/>
      <c r="G4870" s="400"/>
      <c r="H4870" s="390"/>
    </row>
    <row r="4871" spans="1:8" ht="21" customHeight="1">
      <c r="A4871" s="325"/>
      <c r="B4871" s="396"/>
      <c r="C4871" s="397"/>
      <c r="D4871" s="398"/>
      <c r="E4871" s="399"/>
      <c r="F4871" s="398"/>
      <c r="G4871" s="400"/>
      <c r="H4871" s="390"/>
    </row>
    <row r="4872" spans="1:8" ht="21" customHeight="1">
      <c r="A4872" s="325"/>
      <c r="B4872" s="396"/>
      <c r="C4872" s="397"/>
      <c r="D4872" s="398"/>
      <c r="E4872" s="399"/>
      <c r="F4872" s="398"/>
      <c r="G4872" s="400"/>
      <c r="H4872" s="390"/>
    </row>
    <row r="4873" spans="1:8" ht="21" customHeight="1">
      <c r="A4873" s="325"/>
      <c r="B4873" s="396"/>
      <c r="C4873" s="397"/>
      <c r="D4873" s="398"/>
      <c r="E4873" s="399"/>
      <c r="F4873" s="398"/>
      <c r="G4873" s="400"/>
      <c r="H4873" s="390"/>
    </row>
    <row r="4874" spans="1:8" ht="21" customHeight="1">
      <c r="A4874" s="325"/>
      <c r="B4874" s="396"/>
      <c r="C4874" s="397"/>
      <c r="D4874" s="398"/>
      <c r="E4874" s="399"/>
      <c r="F4874" s="398"/>
      <c r="G4874" s="400"/>
      <c r="H4874" s="390"/>
    </row>
    <row r="4875" spans="1:8" ht="21" customHeight="1">
      <c r="A4875" s="325"/>
      <c r="B4875" s="396"/>
      <c r="C4875" s="397"/>
      <c r="D4875" s="398"/>
      <c r="E4875" s="399"/>
      <c r="F4875" s="398"/>
      <c r="G4875" s="400"/>
      <c r="H4875" s="390"/>
    </row>
    <row r="4876" spans="1:8" ht="21" customHeight="1">
      <c r="A4876" s="325"/>
      <c r="B4876" s="396"/>
      <c r="C4876" s="397"/>
      <c r="D4876" s="398"/>
      <c r="E4876" s="399"/>
      <c r="F4876" s="398"/>
      <c r="G4876" s="400"/>
      <c r="H4876" s="390"/>
    </row>
    <row r="4877" spans="1:8" ht="21" customHeight="1">
      <c r="A4877" s="325"/>
      <c r="B4877" s="396"/>
      <c r="C4877" s="397"/>
      <c r="D4877" s="398"/>
      <c r="E4877" s="399"/>
      <c r="F4877" s="398"/>
      <c r="G4877" s="400"/>
      <c r="H4877" s="390"/>
    </row>
    <row r="4878" spans="1:8" ht="21" customHeight="1">
      <c r="A4878" s="325"/>
      <c r="B4878" s="396"/>
      <c r="C4878" s="397"/>
      <c r="D4878" s="398"/>
      <c r="E4878" s="399"/>
      <c r="F4878" s="398"/>
      <c r="G4878" s="400"/>
      <c r="H4878" s="390"/>
    </row>
    <row r="4879" spans="1:8" ht="21" customHeight="1">
      <c r="A4879" s="325"/>
      <c r="B4879" s="396"/>
      <c r="C4879" s="397"/>
      <c r="D4879" s="398"/>
      <c r="E4879" s="399"/>
      <c r="F4879" s="398"/>
      <c r="G4879" s="400"/>
      <c r="H4879" s="390"/>
    </row>
    <row r="4880" spans="1:8" ht="21" customHeight="1">
      <c r="A4880" s="325"/>
      <c r="B4880" s="396"/>
      <c r="C4880" s="397"/>
      <c r="D4880" s="398"/>
      <c r="E4880" s="399"/>
      <c r="F4880" s="398"/>
      <c r="G4880" s="400"/>
      <c r="H4880" s="390"/>
    </row>
    <row r="4881" spans="1:8" ht="21" customHeight="1">
      <c r="A4881" s="325"/>
      <c r="B4881" s="396"/>
      <c r="C4881" s="397"/>
      <c r="D4881" s="398"/>
      <c r="E4881" s="399"/>
      <c r="F4881" s="398"/>
      <c r="G4881" s="400"/>
      <c r="H4881" s="390"/>
    </row>
    <row r="4882" spans="1:8" ht="21" customHeight="1">
      <c r="A4882" s="325"/>
      <c r="B4882" s="396"/>
      <c r="C4882" s="397"/>
      <c r="D4882" s="398"/>
      <c r="E4882" s="399"/>
      <c r="F4882" s="398"/>
      <c r="G4882" s="400"/>
      <c r="H4882" s="390"/>
    </row>
    <row r="4883" spans="1:8" ht="21" customHeight="1">
      <c r="A4883" s="325"/>
      <c r="B4883" s="396"/>
      <c r="C4883" s="397"/>
      <c r="D4883" s="398"/>
      <c r="E4883" s="399"/>
      <c r="F4883" s="398"/>
      <c r="G4883" s="400"/>
      <c r="H4883" s="390"/>
    </row>
    <row r="4884" spans="1:8" ht="21" customHeight="1">
      <c r="A4884" s="325"/>
      <c r="B4884" s="396"/>
      <c r="C4884" s="397"/>
      <c r="D4884" s="398"/>
      <c r="E4884" s="399"/>
      <c r="F4884" s="398"/>
      <c r="G4884" s="400"/>
      <c r="H4884" s="390"/>
    </row>
    <row r="4885" spans="1:8" ht="21" customHeight="1">
      <c r="A4885" s="325"/>
      <c r="B4885" s="396"/>
      <c r="C4885" s="397"/>
      <c r="D4885" s="398"/>
      <c r="E4885" s="399"/>
      <c r="F4885" s="398"/>
      <c r="G4885" s="400"/>
      <c r="H4885" s="390"/>
    </row>
    <row r="4886" spans="1:8" ht="21" customHeight="1">
      <c r="A4886" s="325"/>
      <c r="B4886" s="396"/>
      <c r="C4886" s="397"/>
      <c r="D4886" s="398"/>
      <c r="E4886" s="399"/>
      <c r="F4886" s="398"/>
      <c r="G4886" s="400"/>
      <c r="H4886" s="390"/>
    </row>
    <row r="4887" spans="1:8" ht="21" customHeight="1">
      <c r="A4887" s="325"/>
      <c r="B4887" s="396"/>
      <c r="C4887" s="397"/>
      <c r="D4887" s="398"/>
      <c r="E4887" s="399"/>
      <c r="F4887" s="398"/>
      <c r="G4887" s="400"/>
      <c r="H4887" s="390"/>
    </row>
    <row r="4888" spans="1:8" ht="21" customHeight="1">
      <c r="A4888" s="325"/>
      <c r="B4888" s="396"/>
      <c r="C4888" s="397"/>
      <c r="D4888" s="398"/>
      <c r="E4888" s="399"/>
      <c r="F4888" s="398"/>
      <c r="G4888" s="400"/>
      <c r="H4888" s="390"/>
    </row>
    <row r="4889" spans="1:8" ht="21" customHeight="1">
      <c r="A4889" s="325"/>
      <c r="B4889" s="396"/>
      <c r="C4889" s="397"/>
      <c r="D4889" s="398"/>
      <c r="E4889" s="399"/>
      <c r="F4889" s="398"/>
      <c r="G4889" s="400"/>
      <c r="H4889" s="390"/>
    </row>
    <row r="4890" spans="1:8" ht="21" customHeight="1">
      <c r="A4890" s="325"/>
      <c r="B4890" s="396"/>
      <c r="C4890" s="397"/>
      <c r="D4890" s="398"/>
      <c r="E4890" s="399"/>
      <c r="F4890" s="398"/>
      <c r="G4890" s="400"/>
      <c r="H4890" s="390"/>
    </row>
    <row r="4891" spans="1:8" ht="21" customHeight="1">
      <c r="A4891" s="325"/>
      <c r="B4891" s="396"/>
      <c r="C4891" s="397"/>
      <c r="D4891" s="398"/>
      <c r="E4891" s="399"/>
      <c r="F4891" s="398"/>
      <c r="G4891" s="400"/>
      <c r="H4891" s="390"/>
    </row>
    <row r="4892" spans="1:8" ht="21" customHeight="1">
      <c r="A4892" s="325"/>
      <c r="B4892" s="396"/>
      <c r="C4892" s="397"/>
      <c r="D4892" s="398"/>
      <c r="E4892" s="399"/>
      <c r="F4892" s="398"/>
      <c r="G4892" s="400"/>
      <c r="H4892" s="390"/>
    </row>
    <row r="4893" spans="1:8" ht="21" customHeight="1">
      <c r="A4893" s="325"/>
      <c r="B4893" s="396"/>
      <c r="C4893" s="397"/>
      <c r="D4893" s="398"/>
      <c r="E4893" s="399"/>
      <c r="F4893" s="398"/>
      <c r="G4893" s="400"/>
      <c r="H4893" s="390"/>
    </row>
    <row r="4894" spans="1:8" ht="21" customHeight="1">
      <c r="A4894" s="325"/>
      <c r="B4894" s="396"/>
      <c r="C4894" s="397"/>
      <c r="D4894" s="398"/>
      <c r="E4894" s="399"/>
      <c r="F4894" s="398"/>
      <c r="G4894" s="400"/>
      <c r="H4894" s="390"/>
    </row>
    <row r="4895" spans="1:8" ht="21" customHeight="1">
      <c r="A4895" s="325"/>
      <c r="B4895" s="396"/>
      <c r="C4895" s="397"/>
      <c r="D4895" s="398"/>
      <c r="E4895" s="399"/>
      <c r="F4895" s="398"/>
      <c r="G4895" s="400"/>
      <c r="H4895" s="390"/>
    </row>
    <row r="4896" spans="1:8" ht="21" customHeight="1">
      <c r="A4896" s="325"/>
      <c r="B4896" s="396"/>
      <c r="C4896" s="397"/>
      <c r="D4896" s="398"/>
      <c r="E4896" s="399"/>
      <c r="F4896" s="398"/>
      <c r="G4896" s="400"/>
      <c r="H4896" s="390"/>
    </row>
    <row r="4897" spans="1:8" ht="21" customHeight="1">
      <c r="A4897" s="325"/>
      <c r="B4897" s="396"/>
      <c r="C4897" s="397"/>
      <c r="D4897" s="398"/>
      <c r="E4897" s="399"/>
      <c r="F4897" s="398"/>
      <c r="G4897" s="400"/>
      <c r="H4897" s="390"/>
    </row>
    <row r="4898" spans="1:8" ht="21" customHeight="1">
      <c r="A4898" s="325"/>
      <c r="B4898" s="396"/>
      <c r="C4898" s="397"/>
      <c r="D4898" s="398"/>
      <c r="E4898" s="399"/>
      <c r="F4898" s="398"/>
      <c r="G4898" s="400"/>
      <c r="H4898" s="390"/>
    </row>
    <row r="4899" spans="1:8" ht="21" customHeight="1">
      <c r="A4899" s="325"/>
      <c r="B4899" s="396"/>
      <c r="C4899" s="397"/>
      <c r="D4899" s="398"/>
      <c r="E4899" s="399"/>
      <c r="F4899" s="398"/>
      <c r="G4899" s="400"/>
      <c r="H4899" s="390"/>
    </row>
    <row r="4900" spans="1:8" ht="21" customHeight="1">
      <c r="A4900" s="325"/>
      <c r="B4900" s="396"/>
      <c r="C4900" s="397"/>
      <c r="D4900" s="398"/>
      <c r="E4900" s="399"/>
      <c r="F4900" s="398"/>
      <c r="G4900" s="400"/>
      <c r="H4900" s="390"/>
    </row>
    <row r="4901" spans="1:8" ht="21" customHeight="1">
      <c r="A4901" s="325"/>
      <c r="B4901" s="396"/>
      <c r="C4901" s="397"/>
      <c r="D4901" s="398"/>
      <c r="E4901" s="399"/>
      <c r="F4901" s="398"/>
      <c r="G4901" s="400"/>
      <c r="H4901" s="390"/>
    </row>
    <row r="4902" spans="1:8" ht="21" customHeight="1">
      <c r="A4902" s="325"/>
      <c r="B4902" s="396"/>
      <c r="C4902" s="397"/>
      <c r="D4902" s="398"/>
      <c r="E4902" s="399"/>
      <c r="F4902" s="398"/>
      <c r="G4902" s="400"/>
      <c r="H4902" s="390"/>
    </row>
    <row r="4903" spans="1:8" ht="21" customHeight="1">
      <c r="A4903" s="325"/>
      <c r="B4903" s="396"/>
      <c r="C4903" s="397"/>
      <c r="D4903" s="398"/>
      <c r="E4903" s="399"/>
      <c r="F4903" s="398"/>
      <c r="G4903" s="400"/>
      <c r="H4903" s="390"/>
    </row>
    <row r="4904" spans="1:8" ht="21" customHeight="1">
      <c r="A4904" s="325"/>
      <c r="B4904" s="396"/>
      <c r="C4904" s="397"/>
      <c r="D4904" s="398"/>
      <c r="E4904" s="399"/>
      <c r="F4904" s="398"/>
      <c r="G4904" s="400"/>
      <c r="H4904" s="390"/>
    </row>
    <row r="4905" spans="1:8" ht="21" customHeight="1">
      <c r="A4905" s="325"/>
      <c r="B4905" s="396"/>
      <c r="C4905" s="397"/>
      <c r="D4905" s="398"/>
      <c r="E4905" s="399"/>
      <c r="F4905" s="398"/>
      <c r="G4905" s="400"/>
      <c r="H4905" s="390"/>
    </row>
    <row r="4906" spans="1:8" ht="21" customHeight="1">
      <c r="A4906" s="325"/>
      <c r="B4906" s="396"/>
      <c r="C4906" s="397"/>
      <c r="D4906" s="398"/>
      <c r="E4906" s="399"/>
      <c r="F4906" s="398"/>
      <c r="G4906" s="400"/>
      <c r="H4906" s="390"/>
    </row>
    <row r="4907" spans="1:8" ht="21" customHeight="1">
      <c r="A4907" s="325"/>
      <c r="B4907" s="396"/>
      <c r="C4907" s="397"/>
      <c r="D4907" s="398"/>
      <c r="E4907" s="399"/>
      <c r="F4907" s="398"/>
      <c r="G4907" s="400"/>
      <c r="H4907" s="390"/>
    </row>
    <row r="4908" spans="1:8" ht="21" customHeight="1">
      <c r="A4908" s="325"/>
      <c r="B4908" s="396"/>
      <c r="C4908" s="397"/>
      <c r="D4908" s="398"/>
      <c r="E4908" s="399"/>
      <c r="F4908" s="398"/>
      <c r="G4908" s="400"/>
      <c r="H4908" s="390"/>
    </row>
    <row r="4909" spans="1:8" ht="21" customHeight="1">
      <c r="A4909" s="325"/>
      <c r="B4909" s="396"/>
      <c r="C4909" s="397"/>
      <c r="D4909" s="398"/>
      <c r="E4909" s="399"/>
      <c r="F4909" s="398"/>
      <c r="G4909" s="400"/>
      <c r="H4909" s="390"/>
    </row>
    <row r="4910" spans="1:8" ht="21" customHeight="1">
      <c r="A4910" s="325"/>
      <c r="B4910" s="396"/>
      <c r="C4910" s="397"/>
      <c r="D4910" s="398"/>
      <c r="E4910" s="399"/>
      <c r="F4910" s="398"/>
      <c r="G4910" s="400"/>
      <c r="H4910" s="390"/>
    </row>
    <row r="4911" spans="1:8" ht="21" customHeight="1">
      <c r="A4911" s="325"/>
      <c r="B4911" s="396"/>
      <c r="C4911" s="397"/>
      <c r="D4911" s="398"/>
      <c r="E4911" s="399"/>
      <c r="F4911" s="398"/>
      <c r="G4911" s="400"/>
      <c r="H4911" s="390"/>
    </row>
    <row r="4912" spans="1:8" ht="21" customHeight="1">
      <c r="A4912" s="325"/>
      <c r="B4912" s="396"/>
      <c r="C4912" s="397"/>
      <c r="D4912" s="398"/>
      <c r="E4912" s="399"/>
      <c r="F4912" s="398"/>
      <c r="G4912" s="400"/>
      <c r="H4912" s="390"/>
    </row>
    <row r="4913" spans="1:8" ht="21" customHeight="1">
      <c r="A4913" s="325"/>
      <c r="B4913" s="396"/>
      <c r="C4913" s="397"/>
      <c r="D4913" s="398"/>
      <c r="E4913" s="399"/>
      <c r="F4913" s="398"/>
      <c r="G4913" s="400"/>
      <c r="H4913" s="390"/>
    </row>
    <row r="4914" spans="1:8" ht="21" customHeight="1">
      <c r="A4914" s="325"/>
      <c r="B4914" s="396"/>
      <c r="C4914" s="397"/>
      <c r="D4914" s="398"/>
      <c r="E4914" s="399"/>
      <c r="F4914" s="398"/>
      <c r="G4914" s="400"/>
      <c r="H4914" s="390"/>
    </row>
    <row r="4915" spans="1:8" ht="21" customHeight="1">
      <c r="A4915" s="325"/>
      <c r="B4915" s="396"/>
      <c r="C4915" s="397"/>
      <c r="D4915" s="398"/>
      <c r="E4915" s="399"/>
      <c r="F4915" s="398"/>
      <c r="G4915" s="400"/>
      <c r="H4915" s="390"/>
    </row>
    <row r="4916" spans="1:8" ht="21" customHeight="1">
      <c r="A4916" s="325"/>
      <c r="B4916" s="396"/>
      <c r="C4916" s="397"/>
      <c r="D4916" s="398"/>
      <c r="E4916" s="399"/>
      <c r="F4916" s="398"/>
      <c r="G4916" s="400"/>
      <c r="H4916" s="390"/>
    </row>
    <row r="4917" spans="1:8" ht="21" customHeight="1">
      <c r="A4917" s="325"/>
      <c r="B4917" s="396"/>
      <c r="C4917" s="397"/>
      <c r="D4917" s="398"/>
      <c r="E4917" s="399"/>
      <c r="F4917" s="398"/>
      <c r="G4917" s="400"/>
      <c r="H4917" s="390"/>
    </row>
    <row r="4918" spans="1:8" ht="21" customHeight="1">
      <c r="A4918" s="325"/>
      <c r="B4918" s="396"/>
      <c r="C4918" s="397"/>
      <c r="D4918" s="398"/>
      <c r="E4918" s="399"/>
      <c r="F4918" s="398"/>
      <c r="G4918" s="400"/>
      <c r="H4918" s="390"/>
    </row>
    <row r="4919" spans="1:8" ht="21" customHeight="1">
      <c r="A4919" s="325"/>
      <c r="B4919" s="396"/>
      <c r="C4919" s="397"/>
      <c r="D4919" s="398"/>
      <c r="E4919" s="399"/>
      <c r="F4919" s="398"/>
      <c r="G4919" s="400"/>
      <c r="H4919" s="390"/>
    </row>
    <row r="4920" spans="1:8" ht="21" customHeight="1">
      <c r="A4920" s="325"/>
      <c r="B4920" s="396"/>
      <c r="C4920" s="397"/>
      <c r="D4920" s="398"/>
      <c r="E4920" s="399"/>
      <c r="F4920" s="398"/>
      <c r="G4920" s="400"/>
      <c r="H4920" s="390"/>
    </row>
    <row r="4921" spans="1:8" ht="21" customHeight="1">
      <c r="A4921" s="325"/>
      <c r="B4921" s="396"/>
      <c r="C4921" s="397"/>
      <c r="D4921" s="398"/>
      <c r="E4921" s="399"/>
      <c r="F4921" s="398"/>
      <c r="G4921" s="400"/>
      <c r="H4921" s="390"/>
    </row>
    <row r="4922" spans="1:8" ht="21" customHeight="1">
      <c r="A4922" s="325"/>
      <c r="B4922" s="396"/>
      <c r="C4922" s="397"/>
      <c r="D4922" s="398"/>
      <c r="E4922" s="399"/>
      <c r="F4922" s="398"/>
      <c r="G4922" s="400"/>
      <c r="H4922" s="390"/>
    </row>
    <row r="4923" spans="1:8" ht="21" customHeight="1">
      <c r="A4923" s="325"/>
      <c r="B4923" s="396"/>
      <c r="C4923" s="397"/>
      <c r="D4923" s="398"/>
      <c r="E4923" s="399"/>
      <c r="F4923" s="398"/>
      <c r="G4923" s="400"/>
      <c r="H4923" s="390"/>
    </row>
    <row r="4924" spans="1:8" ht="21" customHeight="1">
      <c r="A4924" s="325"/>
      <c r="B4924" s="396"/>
      <c r="C4924" s="397"/>
      <c r="D4924" s="398"/>
      <c r="E4924" s="399"/>
      <c r="F4924" s="398"/>
      <c r="G4924" s="400"/>
      <c r="H4924" s="390"/>
    </row>
    <row r="4925" spans="1:8" ht="21" customHeight="1">
      <c r="A4925" s="325"/>
      <c r="B4925" s="396"/>
      <c r="C4925" s="397"/>
      <c r="D4925" s="398"/>
      <c r="E4925" s="399"/>
      <c r="F4925" s="398"/>
      <c r="G4925" s="400"/>
      <c r="H4925" s="390"/>
    </row>
    <row r="4926" spans="1:8" ht="21" customHeight="1">
      <c r="A4926" s="325"/>
      <c r="B4926" s="396"/>
      <c r="C4926" s="397"/>
      <c r="D4926" s="398"/>
      <c r="E4926" s="399"/>
      <c r="F4926" s="398"/>
      <c r="G4926" s="400"/>
      <c r="H4926" s="390"/>
    </row>
    <row r="4927" spans="1:8" ht="21" customHeight="1">
      <c r="A4927" s="325"/>
      <c r="B4927" s="396"/>
      <c r="C4927" s="397"/>
      <c r="D4927" s="398"/>
      <c r="E4927" s="399"/>
      <c r="F4927" s="398"/>
      <c r="G4927" s="400"/>
      <c r="H4927" s="390"/>
    </row>
    <row r="4928" spans="1:8" ht="21" customHeight="1">
      <c r="A4928" s="325"/>
      <c r="B4928" s="396"/>
      <c r="C4928" s="397"/>
      <c r="D4928" s="398"/>
      <c r="E4928" s="399"/>
      <c r="F4928" s="398"/>
      <c r="G4928" s="400"/>
      <c r="H4928" s="390"/>
    </row>
    <row r="4929" spans="1:8" ht="21" customHeight="1">
      <c r="A4929" s="325"/>
      <c r="B4929" s="396"/>
      <c r="C4929" s="397"/>
      <c r="D4929" s="398"/>
      <c r="E4929" s="399"/>
      <c r="F4929" s="398"/>
      <c r="G4929" s="400"/>
      <c r="H4929" s="390"/>
    </row>
    <row r="4930" spans="1:8" ht="21" customHeight="1">
      <c r="A4930" s="325"/>
      <c r="B4930" s="396"/>
      <c r="C4930" s="397"/>
      <c r="D4930" s="398"/>
      <c r="E4930" s="399"/>
      <c r="F4930" s="398"/>
      <c r="G4930" s="400"/>
      <c r="H4930" s="390"/>
    </row>
    <row r="4931" spans="1:8" ht="21" customHeight="1">
      <c r="A4931" s="325"/>
      <c r="B4931" s="396"/>
      <c r="C4931" s="397"/>
      <c r="D4931" s="398"/>
      <c r="E4931" s="399"/>
      <c r="F4931" s="398"/>
      <c r="G4931" s="400"/>
      <c r="H4931" s="390"/>
    </row>
    <row r="4932" spans="1:8" ht="21" customHeight="1">
      <c r="A4932" s="325"/>
      <c r="B4932" s="396"/>
      <c r="C4932" s="397"/>
      <c r="D4932" s="398"/>
      <c r="E4932" s="399"/>
      <c r="F4932" s="398"/>
      <c r="G4932" s="400"/>
      <c r="H4932" s="390"/>
    </row>
    <row r="4933" spans="1:8" ht="21" customHeight="1">
      <c r="A4933" s="325"/>
      <c r="B4933" s="396"/>
      <c r="C4933" s="397"/>
      <c r="D4933" s="398"/>
      <c r="E4933" s="399"/>
      <c r="F4933" s="398"/>
      <c r="G4933" s="400"/>
      <c r="H4933" s="390"/>
    </row>
    <row r="4934" spans="1:8" ht="21" customHeight="1">
      <c r="A4934" s="325"/>
      <c r="B4934" s="396"/>
      <c r="C4934" s="397"/>
      <c r="D4934" s="398"/>
      <c r="E4934" s="399"/>
      <c r="F4934" s="398"/>
      <c r="G4934" s="400"/>
      <c r="H4934" s="390"/>
    </row>
    <row r="4935" spans="1:8" ht="21" customHeight="1">
      <c r="A4935" s="325"/>
      <c r="B4935" s="396"/>
      <c r="C4935" s="397"/>
      <c r="D4935" s="398"/>
      <c r="E4935" s="399"/>
      <c r="F4935" s="398"/>
      <c r="G4935" s="400"/>
      <c r="H4935" s="390"/>
    </row>
    <row r="4936" spans="1:8" ht="21" customHeight="1">
      <c r="A4936" s="325"/>
      <c r="B4936" s="396"/>
      <c r="C4936" s="397"/>
      <c r="D4936" s="398"/>
      <c r="E4936" s="399"/>
      <c r="F4936" s="398"/>
      <c r="G4936" s="400"/>
      <c r="H4936" s="390"/>
    </row>
    <row r="4937" spans="1:8" ht="21" customHeight="1">
      <c r="A4937" s="325"/>
      <c r="B4937" s="396"/>
      <c r="C4937" s="397"/>
      <c r="D4937" s="398"/>
      <c r="E4937" s="399"/>
      <c r="F4937" s="398"/>
      <c r="G4937" s="400"/>
      <c r="H4937" s="390"/>
    </row>
    <row r="4938" spans="1:8" ht="21" customHeight="1">
      <c r="A4938" s="325"/>
      <c r="B4938" s="396"/>
      <c r="C4938" s="397"/>
      <c r="D4938" s="398"/>
      <c r="E4938" s="399"/>
      <c r="F4938" s="398"/>
      <c r="G4938" s="400"/>
      <c r="H4938" s="390"/>
    </row>
    <row r="4939" spans="1:8" ht="21" customHeight="1">
      <c r="A4939" s="325"/>
      <c r="B4939" s="396"/>
      <c r="C4939" s="397"/>
      <c r="D4939" s="398"/>
      <c r="E4939" s="399"/>
      <c r="F4939" s="398"/>
      <c r="G4939" s="400"/>
      <c r="H4939" s="390"/>
    </row>
    <row r="4940" spans="1:8" ht="21" customHeight="1">
      <c r="A4940" s="325"/>
      <c r="B4940" s="396"/>
      <c r="C4940" s="397"/>
      <c r="D4940" s="398"/>
      <c r="E4940" s="399"/>
      <c r="F4940" s="398"/>
      <c r="G4940" s="400"/>
      <c r="H4940" s="390"/>
    </row>
    <row r="4941" spans="1:8" ht="21" customHeight="1">
      <c r="A4941" s="325"/>
      <c r="B4941" s="396"/>
      <c r="C4941" s="397"/>
      <c r="D4941" s="398"/>
      <c r="E4941" s="399"/>
      <c r="F4941" s="398"/>
      <c r="G4941" s="400"/>
      <c r="H4941" s="390"/>
    </row>
    <row r="4942" spans="1:8" ht="21" customHeight="1">
      <c r="A4942" s="325"/>
      <c r="B4942" s="396"/>
      <c r="C4942" s="397"/>
      <c r="D4942" s="398"/>
      <c r="E4942" s="399"/>
      <c r="F4942" s="398"/>
      <c r="G4942" s="400"/>
      <c r="H4942" s="390"/>
    </row>
    <row r="4943" spans="1:8" ht="21" customHeight="1">
      <c r="A4943" s="325"/>
      <c r="B4943" s="396"/>
      <c r="C4943" s="397"/>
      <c r="D4943" s="398"/>
      <c r="E4943" s="399"/>
      <c r="F4943" s="398"/>
      <c r="G4943" s="400"/>
      <c r="H4943" s="390"/>
    </row>
    <row r="4944" spans="1:8" ht="21" customHeight="1">
      <c r="A4944" s="325"/>
      <c r="B4944" s="396"/>
      <c r="C4944" s="397"/>
      <c r="D4944" s="398"/>
      <c r="E4944" s="399"/>
      <c r="F4944" s="398"/>
      <c r="G4944" s="400"/>
      <c r="H4944" s="390"/>
    </row>
    <row r="4945" spans="1:8" ht="21" customHeight="1">
      <c r="A4945" s="325"/>
      <c r="B4945" s="396"/>
      <c r="C4945" s="397"/>
      <c r="D4945" s="398"/>
      <c r="E4945" s="399"/>
      <c r="F4945" s="398"/>
      <c r="G4945" s="400"/>
      <c r="H4945" s="390"/>
    </row>
    <row r="4946" spans="1:8" ht="21" customHeight="1">
      <c r="A4946" s="325"/>
      <c r="B4946" s="396"/>
      <c r="C4946" s="397"/>
      <c r="D4946" s="398"/>
      <c r="E4946" s="399"/>
      <c r="F4946" s="398"/>
      <c r="G4946" s="400"/>
      <c r="H4946" s="390"/>
    </row>
    <row r="4947" spans="1:8" ht="21" customHeight="1">
      <c r="A4947" s="325"/>
      <c r="B4947" s="396"/>
      <c r="C4947" s="397"/>
      <c r="D4947" s="398"/>
      <c r="E4947" s="399"/>
      <c r="F4947" s="398"/>
      <c r="G4947" s="400"/>
      <c r="H4947" s="390"/>
    </row>
    <row r="4948" spans="1:8" ht="21" customHeight="1">
      <c r="A4948" s="325"/>
      <c r="B4948" s="396"/>
      <c r="C4948" s="397"/>
      <c r="D4948" s="398"/>
      <c r="E4948" s="399"/>
      <c r="F4948" s="398"/>
      <c r="G4948" s="400"/>
      <c r="H4948" s="390"/>
    </row>
    <row r="4949" spans="1:8" ht="21" customHeight="1">
      <c r="A4949" s="325"/>
      <c r="B4949" s="396"/>
      <c r="C4949" s="397"/>
      <c r="D4949" s="398"/>
      <c r="E4949" s="399"/>
      <c r="F4949" s="398"/>
      <c r="G4949" s="400"/>
      <c r="H4949" s="390"/>
    </row>
    <row r="4950" spans="1:8" ht="21" customHeight="1">
      <c r="A4950" s="325"/>
      <c r="B4950" s="396"/>
      <c r="C4950" s="397"/>
      <c r="D4950" s="398"/>
      <c r="E4950" s="399"/>
      <c r="F4950" s="398"/>
      <c r="G4950" s="400"/>
      <c r="H4950" s="390"/>
    </row>
    <row r="4951" spans="1:8" ht="21" customHeight="1">
      <c r="A4951" s="325"/>
      <c r="B4951" s="396"/>
      <c r="C4951" s="397"/>
      <c r="D4951" s="398"/>
      <c r="E4951" s="399"/>
      <c r="F4951" s="398"/>
      <c r="G4951" s="400"/>
      <c r="H4951" s="390"/>
    </row>
    <row r="4952" spans="1:8" ht="21" customHeight="1">
      <c r="A4952" s="325"/>
      <c r="B4952" s="396"/>
      <c r="C4952" s="397"/>
      <c r="D4952" s="398"/>
      <c r="E4952" s="399"/>
      <c r="F4952" s="398"/>
      <c r="G4952" s="400"/>
      <c r="H4952" s="390"/>
    </row>
    <row r="4953" spans="1:8" ht="21" customHeight="1">
      <c r="A4953" s="325"/>
      <c r="B4953" s="396"/>
      <c r="C4953" s="397"/>
      <c r="D4953" s="398"/>
      <c r="E4953" s="399"/>
      <c r="F4953" s="398"/>
      <c r="G4953" s="400"/>
      <c r="H4953" s="390"/>
    </row>
    <row r="4954" spans="1:8" ht="21" customHeight="1">
      <c r="A4954" s="325"/>
      <c r="B4954" s="396"/>
      <c r="C4954" s="397"/>
      <c r="D4954" s="398"/>
      <c r="E4954" s="399"/>
      <c r="F4954" s="398"/>
      <c r="G4954" s="400"/>
      <c r="H4954" s="390"/>
    </row>
    <row r="4955" spans="1:8" ht="21" customHeight="1">
      <c r="A4955" s="325"/>
      <c r="B4955" s="396"/>
      <c r="C4955" s="397"/>
      <c r="D4955" s="398"/>
      <c r="E4955" s="399"/>
      <c r="F4955" s="398"/>
      <c r="G4955" s="400"/>
      <c r="H4955" s="390"/>
    </row>
    <row r="4956" spans="1:8" ht="21" customHeight="1">
      <c r="A4956" s="325"/>
      <c r="B4956" s="396"/>
      <c r="C4956" s="397"/>
      <c r="D4956" s="398"/>
      <c r="E4956" s="399"/>
      <c r="F4956" s="398"/>
      <c r="G4956" s="400"/>
      <c r="H4956" s="390"/>
    </row>
    <row r="4957" spans="1:8" ht="21" customHeight="1">
      <c r="A4957" s="325"/>
      <c r="B4957" s="396"/>
      <c r="C4957" s="397"/>
      <c r="D4957" s="398"/>
      <c r="E4957" s="399"/>
      <c r="F4957" s="398"/>
      <c r="G4957" s="400"/>
      <c r="H4957" s="390"/>
    </row>
    <row r="4958" spans="1:8" ht="21" customHeight="1">
      <c r="A4958" s="325"/>
      <c r="B4958" s="396"/>
      <c r="C4958" s="397"/>
      <c r="D4958" s="398"/>
      <c r="E4958" s="399"/>
      <c r="F4958" s="398"/>
      <c r="G4958" s="400"/>
      <c r="H4958" s="390"/>
    </row>
    <row r="4959" spans="1:8" ht="21" customHeight="1">
      <c r="A4959" s="325"/>
      <c r="B4959" s="396"/>
      <c r="C4959" s="397"/>
      <c r="D4959" s="398"/>
      <c r="E4959" s="399"/>
      <c r="F4959" s="398"/>
      <c r="G4959" s="400"/>
      <c r="H4959" s="390"/>
    </row>
    <row r="4960" spans="1:8" ht="21" customHeight="1">
      <c r="A4960" s="325"/>
      <c r="B4960" s="396"/>
      <c r="C4960" s="397"/>
      <c r="D4960" s="398"/>
      <c r="E4960" s="399"/>
      <c r="F4960" s="398"/>
      <c r="G4960" s="400"/>
      <c r="H4960" s="390"/>
    </row>
    <row r="4961" spans="1:8" ht="21" customHeight="1">
      <c r="A4961" s="325"/>
      <c r="B4961" s="396"/>
      <c r="C4961" s="397"/>
      <c r="D4961" s="398"/>
      <c r="E4961" s="399"/>
      <c r="F4961" s="398"/>
      <c r="G4961" s="400"/>
      <c r="H4961" s="390"/>
    </row>
    <row r="4962" spans="1:8" ht="21" customHeight="1">
      <c r="A4962" s="325"/>
      <c r="B4962" s="396"/>
      <c r="C4962" s="397"/>
      <c r="D4962" s="398"/>
      <c r="E4962" s="399"/>
      <c r="F4962" s="398"/>
      <c r="G4962" s="400"/>
      <c r="H4962" s="390"/>
    </row>
    <row r="4963" spans="1:8" ht="21" customHeight="1">
      <c r="A4963" s="325"/>
      <c r="B4963" s="396"/>
      <c r="C4963" s="397"/>
      <c r="D4963" s="398"/>
      <c r="E4963" s="399"/>
      <c r="F4963" s="398"/>
      <c r="G4963" s="400"/>
      <c r="H4963" s="390"/>
    </row>
    <row r="4964" spans="1:8" ht="21" customHeight="1">
      <c r="A4964" s="325"/>
      <c r="B4964" s="396"/>
      <c r="C4964" s="397"/>
      <c r="D4964" s="398"/>
      <c r="E4964" s="399"/>
      <c r="F4964" s="398"/>
      <c r="G4964" s="400"/>
      <c r="H4964" s="390"/>
    </row>
    <row r="4965" spans="1:8" ht="21" customHeight="1">
      <c r="A4965" s="325"/>
      <c r="B4965" s="396"/>
      <c r="C4965" s="397"/>
      <c r="D4965" s="398"/>
      <c r="E4965" s="399"/>
      <c r="F4965" s="398"/>
      <c r="G4965" s="400"/>
      <c r="H4965" s="390"/>
    </row>
    <row r="4966" spans="1:8" ht="21" customHeight="1">
      <c r="A4966" s="325"/>
      <c r="B4966" s="396"/>
      <c r="C4966" s="397"/>
      <c r="D4966" s="398"/>
      <c r="E4966" s="399"/>
      <c r="F4966" s="398"/>
      <c r="G4966" s="400"/>
      <c r="H4966" s="390"/>
    </row>
    <row r="4967" spans="1:8" ht="21" customHeight="1">
      <c r="A4967" s="325"/>
      <c r="B4967" s="396"/>
      <c r="C4967" s="397"/>
      <c r="D4967" s="398"/>
      <c r="E4967" s="399"/>
      <c r="F4967" s="398"/>
      <c r="G4967" s="400"/>
      <c r="H4967" s="390"/>
    </row>
    <row r="4968" spans="1:8" ht="21" customHeight="1">
      <c r="A4968" s="325"/>
      <c r="B4968" s="396"/>
      <c r="C4968" s="397"/>
      <c r="D4968" s="398"/>
      <c r="E4968" s="399"/>
      <c r="F4968" s="398"/>
      <c r="G4968" s="400"/>
      <c r="H4968" s="390"/>
    </row>
    <row r="4969" spans="1:8" ht="21" customHeight="1">
      <c r="A4969" s="325"/>
      <c r="B4969" s="396"/>
      <c r="C4969" s="397"/>
      <c r="D4969" s="398"/>
      <c r="E4969" s="399"/>
      <c r="F4969" s="398"/>
      <c r="G4969" s="400"/>
      <c r="H4969" s="390"/>
    </row>
    <row r="4970" spans="1:8" ht="21" customHeight="1">
      <c r="A4970" s="325"/>
      <c r="B4970" s="396"/>
      <c r="C4970" s="397"/>
      <c r="D4970" s="398"/>
      <c r="E4970" s="399"/>
      <c r="F4970" s="398"/>
      <c r="G4970" s="400"/>
      <c r="H4970" s="390"/>
    </row>
    <row r="4971" spans="1:8" ht="21" customHeight="1">
      <c r="A4971" s="325"/>
      <c r="B4971" s="396"/>
      <c r="C4971" s="397"/>
      <c r="D4971" s="398"/>
      <c r="E4971" s="399"/>
      <c r="F4971" s="398"/>
      <c r="G4971" s="400"/>
      <c r="H4971" s="390"/>
    </row>
    <row r="4972" spans="1:8" ht="21" customHeight="1">
      <c r="A4972" s="325"/>
      <c r="B4972" s="396"/>
      <c r="C4972" s="397"/>
      <c r="D4972" s="398"/>
      <c r="E4972" s="399"/>
      <c r="F4972" s="398"/>
      <c r="G4972" s="400"/>
      <c r="H4972" s="390"/>
    </row>
    <row r="4973" spans="1:8" ht="21" customHeight="1">
      <c r="A4973" s="325"/>
      <c r="B4973" s="396"/>
      <c r="C4973" s="397"/>
      <c r="D4973" s="398"/>
      <c r="E4973" s="399"/>
      <c r="F4973" s="398"/>
      <c r="G4973" s="400"/>
      <c r="H4973" s="390"/>
    </row>
    <row r="4974" spans="1:8" ht="21" customHeight="1">
      <c r="A4974" s="325"/>
      <c r="B4974" s="396"/>
      <c r="C4974" s="397"/>
      <c r="D4974" s="398"/>
      <c r="E4974" s="399"/>
      <c r="F4974" s="398"/>
      <c r="G4974" s="400"/>
      <c r="H4974" s="390"/>
    </row>
    <row r="4975" spans="1:8" ht="21" customHeight="1">
      <c r="A4975" s="325"/>
      <c r="B4975" s="396"/>
      <c r="C4975" s="397"/>
      <c r="D4975" s="398"/>
      <c r="E4975" s="399"/>
      <c r="F4975" s="398"/>
      <c r="G4975" s="400"/>
      <c r="H4975" s="390"/>
    </row>
    <row r="4976" spans="1:8" ht="21" customHeight="1">
      <c r="A4976" s="325"/>
      <c r="B4976" s="396"/>
      <c r="C4976" s="397"/>
      <c r="D4976" s="398"/>
      <c r="E4976" s="399"/>
      <c r="F4976" s="398"/>
      <c r="G4976" s="400"/>
      <c r="H4976" s="390"/>
    </row>
    <row r="4977" spans="1:8" ht="21" customHeight="1">
      <c r="A4977" s="325"/>
      <c r="B4977" s="396"/>
      <c r="C4977" s="397"/>
      <c r="D4977" s="398"/>
      <c r="E4977" s="399"/>
      <c r="F4977" s="398"/>
      <c r="G4977" s="400"/>
      <c r="H4977" s="390"/>
    </row>
    <row r="4978" spans="1:8" ht="21" customHeight="1">
      <c r="A4978" s="325"/>
      <c r="B4978" s="396"/>
      <c r="C4978" s="397"/>
      <c r="D4978" s="398"/>
      <c r="E4978" s="399"/>
      <c r="F4978" s="398"/>
      <c r="G4978" s="400"/>
      <c r="H4978" s="390"/>
    </row>
    <row r="4979" spans="1:8" ht="21" customHeight="1">
      <c r="A4979" s="325"/>
      <c r="B4979" s="396"/>
      <c r="C4979" s="397"/>
      <c r="D4979" s="398"/>
      <c r="E4979" s="399"/>
      <c r="F4979" s="398"/>
      <c r="G4979" s="400"/>
      <c r="H4979" s="390"/>
    </row>
    <row r="4980" spans="1:8" ht="21" customHeight="1">
      <c r="A4980" s="325"/>
      <c r="B4980" s="396"/>
      <c r="C4980" s="397"/>
      <c r="D4980" s="398"/>
      <c r="E4980" s="399"/>
      <c r="F4980" s="398"/>
      <c r="G4980" s="400"/>
      <c r="H4980" s="390"/>
    </row>
    <row r="4981" spans="1:8" ht="21" customHeight="1">
      <c r="A4981" s="325"/>
      <c r="B4981" s="396"/>
      <c r="C4981" s="397"/>
      <c r="D4981" s="398"/>
      <c r="E4981" s="399"/>
      <c r="F4981" s="398"/>
      <c r="G4981" s="400"/>
      <c r="H4981" s="390"/>
    </row>
    <row r="4982" spans="1:8" ht="21" customHeight="1">
      <c r="A4982" s="325"/>
      <c r="B4982" s="396"/>
      <c r="C4982" s="397"/>
      <c r="D4982" s="398"/>
      <c r="E4982" s="399"/>
      <c r="F4982" s="398"/>
      <c r="G4982" s="400"/>
      <c r="H4982" s="390"/>
    </row>
    <row r="4983" spans="1:8" ht="21" customHeight="1">
      <c r="A4983" s="325"/>
      <c r="B4983" s="396"/>
      <c r="C4983" s="397"/>
      <c r="D4983" s="398"/>
      <c r="E4983" s="399"/>
      <c r="F4983" s="398"/>
      <c r="G4983" s="400"/>
      <c r="H4983" s="390"/>
    </row>
    <row r="4984" spans="1:8" ht="21" customHeight="1">
      <c r="A4984" s="325"/>
      <c r="B4984" s="396"/>
      <c r="C4984" s="397"/>
      <c r="D4984" s="398"/>
      <c r="E4984" s="399"/>
      <c r="F4984" s="398"/>
      <c r="G4984" s="400"/>
      <c r="H4984" s="390"/>
    </row>
    <row r="4985" spans="1:8" ht="21" customHeight="1">
      <c r="A4985" s="325"/>
      <c r="B4985" s="396"/>
      <c r="C4985" s="397"/>
      <c r="D4985" s="398"/>
      <c r="E4985" s="399"/>
      <c r="F4985" s="398"/>
      <c r="G4985" s="400"/>
      <c r="H4985" s="390"/>
    </row>
    <row r="4986" spans="1:8" ht="21" customHeight="1">
      <c r="A4986" s="325"/>
      <c r="B4986" s="396"/>
      <c r="C4986" s="397"/>
      <c r="D4986" s="398"/>
      <c r="E4986" s="399"/>
      <c r="F4986" s="398"/>
      <c r="G4986" s="400"/>
      <c r="H4986" s="390"/>
    </row>
    <row r="4987" spans="1:8" ht="21" customHeight="1">
      <c r="A4987" s="325"/>
      <c r="B4987" s="396"/>
      <c r="C4987" s="397"/>
      <c r="D4987" s="398"/>
      <c r="E4987" s="399"/>
      <c r="F4987" s="398"/>
      <c r="G4987" s="400"/>
      <c r="H4987" s="390"/>
    </row>
    <row r="4988" spans="1:8" ht="21" customHeight="1">
      <c r="A4988" s="325"/>
      <c r="B4988" s="396"/>
      <c r="C4988" s="397"/>
      <c r="D4988" s="398"/>
      <c r="E4988" s="399"/>
      <c r="F4988" s="398"/>
      <c r="G4988" s="400"/>
      <c r="H4988" s="390"/>
    </row>
    <row r="4989" spans="1:8" ht="21" customHeight="1">
      <c r="A4989" s="325"/>
      <c r="B4989" s="396"/>
      <c r="C4989" s="397"/>
      <c r="D4989" s="398"/>
      <c r="E4989" s="399"/>
      <c r="F4989" s="398"/>
      <c r="G4989" s="400"/>
      <c r="H4989" s="390"/>
    </row>
    <row r="4990" spans="1:8" ht="21" customHeight="1">
      <c r="A4990" s="325"/>
      <c r="B4990" s="396"/>
      <c r="C4990" s="397"/>
      <c r="D4990" s="398"/>
      <c r="E4990" s="399"/>
      <c r="F4990" s="398"/>
      <c r="G4990" s="400"/>
      <c r="H4990" s="390"/>
    </row>
    <row r="4991" spans="1:8" ht="21" customHeight="1">
      <c r="A4991" s="325"/>
      <c r="B4991" s="396"/>
      <c r="C4991" s="397"/>
      <c r="D4991" s="398"/>
      <c r="E4991" s="399"/>
      <c r="F4991" s="398"/>
      <c r="G4991" s="400"/>
      <c r="H4991" s="390"/>
    </row>
    <row r="4992" spans="1:8" ht="21" customHeight="1">
      <c r="A4992" s="325"/>
      <c r="B4992" s="396"/>
      <c r="C4992" s="397"/>
      <c r="D4992" s="398"/>
      <c r="E4992" s="399"/>
      <c r="F4992" s="398"/>
      <c r="G4992" s="400"/>
      <c r="H4992" s="390"/>
    </row>
    <row r="4993" spans="1:8" ht="21" customHeight="1">
      <c r="A4993" s="325"/>
      <c r="B4993" s="396"/>
      <c r="C4993" s="397"/>
      <c r="D4993" s="398"/>
      <c r="E4993" s="399"/>
      <c r="F4993" s="398"/>
      <c r="G4993" s="400"/>
      <c r="H4993" s="390"/>
    </row>
    <row r="4994" spans="1:8" ht="21" customHeight="1">
      <c r="A4994" s="325"/>
      <c r="B4994" s="396"/>
      <c r="C4994" s="397"/>
      <c r="D4994" s="398"/>
      <c r="E4994" s="399"/>
      <c r="F4994" s="398"/>
      <c r="G4994" s="400"/>
      <c r="H4994" s="390"/>
    </row>
    <row r="4995" spans="1:8" ht="21" customHeight="1">
      <c r="A4995" s="325"/>
      <c r="B4995" s="396"/>
      <c r="C4995" s="397"/>
      <c r="D4995" s="398"/>
      <c r="E4995" s="399"/>
      <c r="F4995" s="398"/>
      <c r="G4995" s="400"/>
      <c r="H4995" s="390"/>
    </row>
    <row r="4996" spans="1:8" ht="21" customHeight="1">
      <c r="A4996" s="325"/>
      <c r="B4996" s="396"/>
      <c r="C4996" s="397"/>
      <c r="D4996" s="398"/>
      <c r="E4996" s="399"/>
      <c r="F4996" s="398"/>
      <c r="G4996" s="400"/>
      <c r="H4996" s="390"/>
    </row>
    <row r="4997" spans="1:8" ht="21" customHeight="1">
      <c r="A4997" s="325"/>
      <c r="B4997" s="396"/>
      <c r="C4997" s="397"/>
      <c r="D4997" s="398"/>
      <c r="E4997" s="399"/>
      <c r="F4997" s="398"/>
      <c r="G4997" s="400"/>
      <c r="H4997" s="390"/>
    </row>
    <row r="4998" spans="1:8" ht="21" customHeight="1">
      <c r="A4998" s="325"/>
      <c r="B4998" s="396"/>
      <c r="C4998" s="397"/>
      <c r="D4998" s="398"/>
      <c r="E4998" s="399"/>
      <c r="F4998" s="398"/>
      <c r="G4998" s="400"/>
      <c r="H4998" s="390"/>
    </row>
    <row r="4999" spans="1:8" ht="21" customHeight="1">
      <c r="A4999" s="325"/>
      <c r="B4999" s="396"/>
      <c r="C4999" s="397"/>
      <c r="D4999" s="398"/>
      <c r="E4999" s="399"/>
      <c r="F4999" s="398"/>
      <c r="G4999" s="400"/>
      <c r="H4999" s="390"/>
    </row>
    <row r="5000" spans="1:8" ht="21" customHeight="1">
      <c r="A5000" s="325"/>
      <c r="B5000" s="396"/>
      <c r="C5000" s="397"/>
      <c r="D5000" s="398"/>
      <c r="E5000" s="399"/>
      <c r="F5000" s="398"/>
      <c r="G5000" s="400"/>
      <c r="H5000" s="390"/>
    </row>
    <row r="5001" spans="1:8" ht="21" customHeight="1">
      <c r="A5001" s="325"/>
      <c r="B5001" s="396"/>
      <c r="C5001" s="397"/>
      <c r="D5001" s="398"/>
      <c r="E5001" s="399"/>
      <c r="F5001" s="398"/>
      <c r="G5001" s="400"/>
      <c r="H5001" s="390"/>
    </row>
    <row r="5002" spans="1:8" ht="21" customHeight="1">
      <c r="A5002" s="325"/>
      <c r="B5002" s="396"/>
      <c r="C5002" s="397"/>
      <c r="D5002" s="398"/>
      <c r="E5002" s="399"/>
      <c r="F5002" s="398"/>
      <c r="G5002" s="400"/>
      <c r="H5002" s="390"/>
    </row>
    <row r="5003" spans="1:8" ht="21" customHeight="1">
      <c r="A5003" s="325"/>
      <c r="B5003" s="396"/>
      <c r="C5003" s="397"/>
      <c r="D5003" s="398"/>
      <c r="E5003" s="399"/>
      <c r="F5003" s="398"/>
      <c r="G5003" s="400"/>
      <c r="H5003" s="390"/>
    </row>
    <row r="5004" spans="1:8" ht="21" customHeight="1">
      <c r="A5004" s="325"/>
      <c r="B5004" s="396"/>
      <c r="C5004" s="397"/>
      <c r="D5004" s="398"/>
      <c r="E5004" s="399"/>
      <c r="F5004" s="398"/>
      <c r="G5004" s="400"/>
      <c r="H5004" s="390"/>
    </row>
    <row r="5005" spans="1:8" ht="21" customHeight="1">
      <c r="A5005" s="325"/>
      <c r="B5005" s="396"/>
      <c r="C5005" s="397"/>
      <c r="D5005" s="398"/>
      <c r="E5005" s="399"/>
      <c r="F5005" s="398"/>
      <c r="G5005" s="400"/>
      <c r="H5005" s="390"/>
    </row>
    <row r="5006" spans="1:8" ht="21" customHeight="1">
      <c r="A5006" s="325"/>
      <c r="B5006" s="396"/>
      <c r="C5006" s="397"/>
      <c r="D5006" s="398"/>
      <c r="E5006" s="399"/>
      <c r="F5006" s="398"/>
      <c r="G5006" s="400"/>
      <c r="H5006" s="390"/>
    </row>
    <row r="5007" spans="1:8" ht="21" customHeight="1">
      <c r="A5007" s="325"/>
      <c r="B5007" s="396"/>
      <c r="C5007" s="397"/>
      <c r="D5007" s="398"/>
      <c r="E5007" s="399"/>
      <c r="F5007" s="398"/>
      <c r="G5007" s="400"/>
      <c r="H5007" s="390"/>
    </row>
    <row r="5008" spans="1:8" ht="21" customHeight="1">
      <c r="A5008" s="325"/>
      <c r="B5008" s="396"/>
      <c r="C5008" s="397"/>
      <c r="D5008" s="398"/>
      <c r="E5008" s="399"/>
      <c r="F5008" s="398"/>
      <c r="G5008" s="400"/>
      <c r="H5008" s="390"/>
    </row>
    <row r="5009" spans="1:8" ht="21" customHeight="1">
      <c r="A5009" s="325"/>
      <c r="B5009" s="396"/>
      <c r="C5009" s="397"/>
      <c r="D5009" s="398"/>
      <c r="E5009" s="399"/>
      <c r="F5009" s="398"/>
      <c r="G5009" s="400"/>
      <c r="H5009" s="390"/>
    </row>
    <row r="5010" spans="1:8" ht="21" customHeight="1">
      <c r="A5010" s="325"/>
      <c r="B5010" s="396"/>
      <c r="C5010" s="397"/>
      <c r="D5010" s="398"/>
      <c r="E5010" s="399"/>
      <c r="F5010" s="398"/>
      <c r="G5010" s="400"/>
      <c r="H5010" s="390"/>
    </row>
    <row r="5011" spans="1:8" ht="21" customHeight="1">
      <c r="A5011" s="325"/>
      <c r="B5011" s="396"/>
      <c r="C5011" s="397"/>
      <c r="D5011" s="398"/>
      <c r="E5011" s="399"/>
      <c r="F5011" s="398"/>
      <c r="G5011" s="400"/>
      <c r="H5011" s="390"/>
    </row>
    <row r="5012" spans="1:8" ht="21" customHeight="1">
      <c r="A5012" s="325"/>
      <c r="B5012" s="396"/>
      <c r="C5012" s="397"/>
      <c r="D5012" s="398"/>
      <c r="E5012" s="399"/>
      <c r="F5012" s="398"/>
      <c r="G5012" s="400"/>
      <c r="H5012" s="390"/>
    </row>
    <row r="5013" spans="1:8" ht="21" customHeight="1">
      <c r="A5013" s="325"/>
      <c r="B5013" s="396"/>
      <c r="C5013" s="397"/>
      <c r="D5013" s="398"/>
      <c r="E5013" s="399"/>
      <c r="F5013" s="398"/>
      <c r="G5013" s="400"/>
      <c r="H5013" s="390"/>
    </row>
    <row r="5014" spans="1:8" ht="21" customHeight="1">
      <c r="A5014" s="325"/>
      <c r="B5014" s="396"/>
      <c r="C5014" s="397"/>
      <c r="D5014" s="398"/>
      <c r="E5014" s="399"/>
      <c r="F5014" s="398"/>
      <c r="G5014" s="400"/>
      <c r="H5014" s="390"/>
    </row>
    <row r="5015" spans="1:8" ht="21" customHeight="1">
      <c r="A5015" s="325"/>
      <c r="B5015" s="396"/>
      <c r="C5015" s="397"/>
      <c r="D5015" s="398"/>
      <c r="E5015" s="399"/>
      <c r="F5015" s="398"/>
      <c r="G5015" s="400"/>
      <c r="H5015" s="390"/>
    </row>
    <row r="5016" spans="1:8" ht="21" customHeight="1">
      <c r="A5016" s="325"/>
      <c r="B5016" s="396"/>
      <c r="C5016" s="397"/>
      <c r="D5016" s="398"/>
      <c r="E5016" s="399"/>
      <c r="F5016" s="398"/>
      <c r="G5016" s="400"/>
      <c r="H5016" s="390"/>
    </row>
    <row r="5017" spans="1:8" ht="21" customHeight="1">
      <c r="A5017" s="325"/>
      <c r="B5017" s="396"/>
      <c r="C5017" s="397"/>
      <c r="D5017" s="398"/>
      <c r="E5017" s="399"/>
      <c r="F5017" s="398"/>
      <c r="G5017" s="400"/>
      <c r="H5017" s="390"/>
    </row>
    <row r="5018" spans="1:8" ht="21" customHeight="1">
      <c r="A5018" s="325"/>
      <c r="B5018" s="396"/>
      <c r="C5018" s="397"/>
      <c r="D5018" s="398"/>
      <c r="E5018" s="399"/>
      <c r="F5018" s="398"/>
      <c r="G5018" s="400"/>
      <c r="H5018" s="390"/>
    </row>
    <row r="5019" spans="1:8" ht="21" customHeight="1">
      <c r="A5019" s="325"/>
      <c r="B5019" s="396"/>
      <c r="C5019" s="397"/>
      <c r="D5019" s="398"/>
      <c r="E5019" s="399"/>
      <c r="F5019" s="398"/>
      <c r="G5019" s="400"/>
      <c r="H5019" s="390"/>
    </row>
    <row r="5020" spans="1:8" ht="21" customHeight="1">
      <c r="A5020" s="325"/>
      <c r="B5020" s="396"/>
      <c r="C5020" s="397"/>
      <c r="D5020" s="398"/>
      <c r="E5020" s="399"/>
      <c r="F5020" s="398"/>
      <c r="G5020" s="400"/>
      <c r="H5020" s="390"/>
    </row>
    <row r="5021" spans="1:8" ht="21" customHeight="1">
      <c r="A5021" s="325"/>
      <c r="B5021" s="396"/>
      <c r="C5021" s="397"/>
      <c r="D5021" s="398"/>
      <c r="E5021" s="399"/>
      <c r="F5021" s="398"/>
      <c r="G5021" s="400"/>
      <c r="H5021" s="390"/>
    </row>
    <row r="5022" spans="1:8" ht="21" customHeight="1">
      <c r="A5022" s="325"/>
      <c r="B5022" s="396"/>
      <c r="C5022" s="397"/>
      <c r="D5022" s="398"/>
      <c r="E5022" s="399"/>
      <c r="F5022" s="398"/>
      <c r="G5022" s="400"/>
      <c r="H5022" s="390"/>
    </row>
    <row r="5023" spans="1:8" ht="21" customHeight="1">
      <c r="A5023" s="325"/>
      <c r="B5023" s="396"/>
      <c r="C5023" s="397"/>
      <c r="D5023" s="398"/>
      <c r="E5023" s="399"/>
      <c r="F5023" s="398"/>
      <c r="G5023" s="400"/>
      <c r="H5023" s="390"/>
    </row>
    <row r="5024" spans="1:8" ht="21" customHeight="1">
      <c r="A5024" s="325"/>
      <c r="B5024" s="396"/>
      <c r="C5024" s="397"/>
      <c r="D5024" s="398"/>
      <c r="E5024" s="399"/>
      <c r="F5024" s="398"/>
      <c r="G5024" s="400"/>
      <c r="H5024" s="390"/>
    </row>
    <row r="5025" spans="1:8" ht="21" customHeight="1">
      <c r="A5025" s="325"/>
      <c r="B5025" s="396"/>
      <c r="C5025" s="397"/>
      <c r="D5025" s="398"/>
      <c r="E5025" s="399"/>
      <c r="F5025" s="398"/>
      <c r="G5025" s="400"/>
      <c r="H5025" s="390"/>
    </row>
    <row r="5026" spans="1:8" ht="21" customHeight="1">
      <c r="A5026" s="325"/>
      <c r="B5026" s="396"/>
      <c r="C5026" s="397"/>
      <c r="D5026" s="398"/>
      <c r="E5026" s="399"/>
      <c r="F5026" s="398"/>
      <c r="G5026" s="400"/>
      <c r="H5026" s="390"/>
    </row>
    <row r="5027" spans="1:8" ht="21" customHeight="1">
      <c r="A5027" s="325"/>
      <c r="B5027" s="396"/>
      <c r="C5027" s="397"/>
      <c r="D5027" s="398"/>
      <c r="E5027" s="399"/>
      <c r="F5027" s="398"/>
      <c r="G5027" s="400"/>
      <c r="H5027" s="390"/>
    </row>
    <row r="5028" spans="1:8" ht="21" customHeight="1">
      <c r="A5028" s="325"/>
      <c r="B5028" s="396"/>
      <c r="C5028" s="397"/>
      <c r="D5028" s="398"/>
      <c r="E5028" s="399"/>
      <c r="F5028" s="398"/>
      <c r="G5028" s="400"/>
      <c r="H5028" s="390"/>
    </row>
    <row r="5029" spans="1:8" ht="21" customHeight="1">
      <c r="A5029" s="325"/>
      <c r="B5029" s="396"/>
      <c r="C5029" s="397"/>
      <c r="D5029" s="398"/>
      <c r="E5029" s="399"/>
      <c r="F5029" s="398"/>
      <c r="G5029" s="400"/>
      <c r="H5029" s="390"/>
    </row>
    <row r="5030" spans="1:8" ht="21" customHeight="1">
      <c r="A5030" s="325"/>
      <c r="B5030" s="396"/>
      <c r="C5030" s="397"/>
      <c r="D5030" s="398"/>
      <c r="E5030" s="399"/>
      <c r="F5030" s="398"/>
      <c r="G5030" s="400"/>
      <c r="H5030" s="390"/>
    </row>
    <row r="5031" spans="1:8" ht="21" customHeight="1">
      <c r="A5031" s="325"/>
      <c r="B5031" s="396"/>
      <c r="C5031" s="397"/>
      <c r="D5031" s="398"/>
      <c r="E5031" s="399"/>
      <c r="F5031" s="398"/>
      <c r="G5031" s="400"/>
      <c r="H5031" s="390"/>
    </row>
    <row r="5032" spans="1:8" ht="21" customHeight="1">
      <c r="A5032" s="325"/>
      <c r="B5032" s="396"/>
      <c r="C5032" s="397"/>
      <c r="D5032" s="398"/>
      <c r="E5032" s="399"/>
      <c r="F5032" s="398"/>
      <c r="G5032" s="400"/>
      <c r="H5032" s="390"/>
    </row>
    <row r="5033" spans="1:8" ht="21" customHeight="1">
      <c r="A5033" s="325"/>
      <c r="B5033" s="396"/>
      <c r="C5033" s="397"/>
      <c r="D5033" s="398"/>
      <c r="E5033" s="399"/>
      <c r="F5033" s="398"/>
      <c r="G5033" s="400"/>
      <c r="H5033" s="390"/>
    </row>
    <row r="5034" spans="1:8" ht="21" customHeight="1">
      <c r="A5034" s="325"/>
      <c r="B5034" s="396"/>
      <c r="C5034" s="397"/>
      <c r="D5034" s="398"/>
      <c r="E5034" s="399"/>
      <c r="F5034" s="398"/>
      <c r="G5034" s="400"/>
      <c r="H5034" s="390"/>
    </row>
    <row r="5035" spans="1:8" ht="21" customHeight="1">
      <c r="A5035" s="325"/>
      <c r="B5035" s="396"/>
      <c r="C5035" s="397"/>
      <c r="D5035" s="398"/>
      <c r="E5035" s="399"/>
      <c r="F5035" s="398"/>
      <c r="G5035" s="400"/>
      <c r="H5035" s="390"/>
    </row>
    <row r="5036" spans="1:8" ht="21" customHeight="1">
      <c r="A5036" s="325"/>
      <c r="B5036" s="396"/>
      <c r="C5036" s="397"/>
      <c r="D5036" s="398"/>
      <c r="E5036" s="399"/>
      <c r="F5036" s="398"/>
      <c r="G5036" s="400"/>
      <c r="H5036" s="390"/>
    </row>
    <row r="5037" spans="1:8" ht="21" customHeight="1">
      <c r="A5037" s="325"/>
      <c r="B5037" s="396"/>
      <c r="C5037" s="397"/>
      <c r="D5037" s="398"/>
      <c r="E5037" s="399"/>
      <c r="F5037" s="398"/>
      <c r="G5037" s="400"/>
      <c r="H5037" s="390"/>
    </row>
    <row r="5038" spans="1:8" ht="21" customHeight="1">
      <c r="A5038" s="325"/>
      <c r="B5038" s="396"/>
      <c r="C5038" s="397"/>
      <c r="D5038" s="398"/>
      <c r="E5038" s="399"/>
      <c r="F5038" s="398"/>
      <c r="G5038" s="400"/>
      <c r="H5038" s="390"/>
    </row>
    <row r="5039" spans="1:8" ht="21" customHeight="1">
      <c r="A5039" s="325"/>
      <c r="B5039" s="396"/>
      <c r="C5039" s="397"/>
      <c r="D5039" s="398"/>
      <c r="E5039" s="399"/>
      <c r="F5039" s="398"/>
      <c r="G5039" s="400"/>
      <c r="H5039" s="390"/>
    </row>
    <row r="5040" spans="1:8" ht="21" customHeight="1">
      <c r="A5040" s="325"/>
      <c r="B5040" s="396"/>
      <c r="C5040" s="397"/>
      <c r="D5040" s="398"/>
      <c r="E5040" s="399"/>
      <c r="F5040" s="398"/>
      <c r="G5040" s="400"/>
      <c r="H5040" s="390"/>
    </row>
    <row r="5041" spans="1:8" ht="21" customHeight="1">
      <c r="A5041" s="325"/>
      <c r="B5041" s="396"/>
      <c r="C5041" s="397"/>
      <c r="D5041" s="398"/>
      <c r="E5041" s="399"/>
      <c r="F5041" s="398"/>
      <c r="G5041" s="400"/>
      <c r="H5041" s="390"/>
    </row>
    <row r="5042" spans="1:8" ht="21" customHeight="1">
      <c r="A5042" s="325"/>
      <c r="B5042" s="396"/>
      <c r="C5042" s="397"/>
      <c r="D5042" s="398"/>
      <c r="E5042" s="399"/>
      <c r="F5042" s="398"/>
      <c r="G5042" s="400"/>
      <c r="H5042" s="390"/>
    </row>
    <row r="5043" spans="1:8" ht="21" customHeight="1">
      <c r="A5043" s="325"/>
      <c r="B5043" s="396"/>
      <c r="C5043" s="397"/>
      <c r="D5043" s="398"/>
      <c r="E5043" s="399"/>
      <c r="F5043" s="398"/>
      <c r="G5043" s="400"/>
      <c r="H5043" s="390"/>
    </row>
    <row r="5044" spans="1:8" ht="21" customHeight="1">
      <c r="A5044" s="325"/>
      <c r="B5044" s="396"/>
      <c r="C5044" s="397"/>
      <c r="D5044" s="398"/>
      <c r="E5044" s="399"/>
      <c r="F5044" s="398"/>
      <c r="G5044" s="400"/>
      <c r="H5044" s="390"/>
    </row>
    <row r="5045" spans="1:8" ht="21" customHeight="1">
      <c r="A5045" s="325"/>
      <c r="B5045" s="396"/>
      <c r="C5045" s="397"/>
      <c r="D5045" s="398"/>
      <c r="E5045" s="399"/>
      <c r="F5045" s="398"/>
      <c r="G5045" s="400"/>
      <c r="H5045" s="390"/>
    </row>
    <row r="5046" spans="1:8" ht="21" customHeight="1">
      <c r="A5046" s="325"/>
      <c r="B5046" s="396"/>
      <c r="C5046" s="397"/>
      <c r="D5046" s="398"/>
      <c r="E5046" s="399"/>
      <c r="F5046" s="398"/>
      <c r="G5046" s="400"/>
      <c r="H5046" s="390"/>
    </row>
    <row r="5047" spans="1:8" ht="21" customHeight="1">
      <c r="A5047" s="325"/>
      <c r="B5047" s="396"/>
      <c r="C5047" s="397"/>
      <c r="D5047" s="398"/>
      <c r="E5047" s="399"/>
      <c r="F5047" s="398"/>
      <c r="G5047" s="400"/>
      <c r="H5047" s="390"/>
    </row>
    <row r="5048" spans="1:8" ht="21" customHeight="1">
      <c r="A5048" s="325"/>
      <c r="B5048" s="396"/>
      <c r="C5048" s="397"/>
      <c r="D5048" s="398"/>
      <c r="E5048" s="399"/>
      <c r="F5048" s="398"/>
      <c r="G5048" s="400"/>
      <c r="H5048" s="390"/>
    </row>
    <row r="5049" spans="1:8" ht="21" customHeight="1">
      <c r="A5049" s="325"/>
      <c r="B5049" s="396"/>
      <c r="C5049" s="397"/>
      <c r="D5049" s="398"/>
      <c r="E5049" s="399"/>
      <c r="F5049" s="398"/>
      <c r="G5049" s="400"/>
      <c r="H5049" s="390"/>
    </row>
    <row r="5050" spans="1:8" ht="21" customHeight="1">
      <c r="A5050" s="325"/>
      <c r="B5050" s="396"/>
      <c r="C5050" s="397"/>
      <c r="D5050" s="398"/>
      <c r="E5050" s="399"/>
      <c r="F5050" s="398"/>
      <c r="G5050" s="400"/>
      <c r="H5050" s="390"/>
    </row>
    <row r="5051" spans="1:8" ht="21" customHeight="1">
      <c r="A5051" s="325"/>
      <c r="B5051" s="396"/>
      <c r="C5051" s="397"/>
      <c r="D5051" s="398"/>
      <c r="E5051" s="399"/>
      <c r="F5051" s="398"/>
      <c r="G5051" s="400"/>
      <c r="H5051" s="390"/>
    </row>
    <row r="5052" spans="1:8" ht="21" customHeight="1">
      <c r="A5052" s="325"/>
      <c r="B5052" s="396"/>
      <c r="C5052" s="397"/>
      <c r="D5052" s="398"/>
      <c r="E5052" s="399"/>
      <c r="F5052" s="398"/>
      <c r="G5052" s="400"/>
      <c r="H5052" s="390"/>
    </row>
    <row r="5053" spans="1:8" ht="21" customHeight="1">
      <c r="A5053" s="325"/>
      <c r="B5053" s="396"/>
      <c r="C5053" s="397"/>
      <c r="D5053" s="398"/>
      <c r="E5053" s="399"/>
      <c r="F5053" s="398"/>
      <c r="G5053" s="400"/>
      <c r="H5053" s="390"/>
    </row>
    <row r="5054" spans="1:8" ht="21" customHeight="1">
      <c r="A5054" s="325"/>
      <c r="B5054" s="396"/>
      <c r="C5054" s="397"/>
      <c r="D5054" s="398"/>
      <c r="E5054" s="399"/>
      <c r="F5054" s="398"/>
      <c r="G5054" s="400"/>
      <c r="H5054" s="390"/>
    </row>
    <row r="5055" spans="1:8" ht="21" customHeight="1">
      <c r="A5055" s="325"/>
      <c r="B5055" s="396"/>
      <c r="C5055" s="397"/>
      <c r="D5055" s="398"/>
      <c r="E5055" s="399"/>
      <c r="F5055" s="398"/>
      <c r="G5055" s="400"/>
      <c r="H5055" s="390"/>
    </row>
    <row r="5056" spans="1:8" ht="21" customHeight="1">
      <c r="A5056" s="325"/>
      <c r="B5056" s="396"/>
      <c r="C5056" s="397"/>
      <c r="D5056" s="398"/>
      <c r="E5056" s="399"/>
      <c r="F5056" s="398"/>
      <c r="G5056" s="400"/>
      <c r="H5056" s="390"/>
    </row>
    <row r="5057" spans="1:8" ht="21" customHeight="1">
      <c r="A5057" s="325"/>
      <c r="B5057" s="396"/>
      <c r="C5057" s="397"/>
      <c r="D5057" s="398"/>
      <c r="E5057" s="399"/>
      <c r="F5057" s="398"/>
      <c r="G5057" s="400"/>
      <c r="H5057" s="390"/>
    </row>
    <row r="5058" spans="1:8" ht="21" customHeight="1">
      <c r="A5058" s="325"/>
      <c r="B5058" s="396"/>
      <c r="C5058" s="397"/>
      <c r="D5058" s="398"/>
      <c r="E5058" s="399"/>
      <c r="F5058" s="398"/>
      <c r="G5058" s="400"/>
      <c r="H5058" s="390"/>
    </row>
    <row r="5059" spans="1:8" ht="21" customHeight="1">
      <c r="A5059" s="325"/>
      <c r="B5059" s="396"/>
      <c r="C5059" s="397"/>
      <c r="D5059" s="398"/>
      <c r="E5059" s="399"/>
      <c r="F5059" s="398"/>
      <c r="G5059" s="400"/>
      <c r="H5059" s="390"/>
    </row>
    <row r="5060" spans="1:8" ht="21" customHeight="1">
      <c r="A5060" s="325"/>
      <c r="B5060" s="396"/>
      <c r="C5060" s="397"/>
      <c r="D5060" s="398"/>
      <c r="E5060" s="399"/>
      <c r="F5060" s="398"/>
      <c r="G5060" s="400"/>
      <c r="H5060" s="390"/>
    </row>
    <row r="5061" spans="1:8" ht="21" customHeight="1">
      <c r="A5061" s="325"/>
      <c r="B5061" s="396"/>
      <c r="C5061" s="397"/>
      <c r="D5061" s="398"/>
      <c r="E5061" s="399"/>
      <c r="F5061" s="398"/>
      <c r="G5061" s="400"/>
      <c r="H5061" s="390"/>
    </row>
    <row r="5062" spans="1:8" ht="21" customHeight="1">
      <c r="A5062" s="325"/>
      <c r="B5062" s="396"/>
      <c r="C5062" s="397"/>
      <c r="D5062" s="398"/>
      <c r="E5062" s="399"/>
      <c r="F5062" s="398"/>
      <c r="G5062" s="400"/>
      <c r="H5062" s="390"/>
    </row>
    <row r="5063" spans="1:8" ht="21" customHeight="1">
      <c r="A5063" s="325"/>
      <c r="B5063" s="396"/>
      <c r="C5063" s="397"/>
      <c r="D5063" s="398"/>
      <c r="E5063" s="399"/>
      <c r="F5063" s="398"/>
      <c r="G5063" s="400"/>
      <c r="H5063" s="390"/>
    </row>
    <row r="5064" spans="1:8" ht="21" customHeight="1">
      <c r="A5064" s="325"/>
      <c r="B5064" s="396"/>
      <c r="C5064" s="397"/>
      <c r="D5064" s="398"/>
      <c r="E5064" s="399"/>
      <c r="F5064" s="398"/>
      <c r="G5064" s="400"/>
      <c r="H5064" s="390"/>
    </row>
    <row r="5065" spans="1:8" ht="21" customHeight="1">
      <c r="A5065" s="325"/>
      <c r="B5065" s="396"/>
      <c r="C5065" s="397"/>
      <c r="D5065" s="398"/>
      <c r="E5065" s="399"/>
      <c r="F5065" s="398"/>
      <c r="G5065" s="400"/>
      <c r="H5065" s="390"/>
    </row>
    <row r="5066" spans="1:8" ht="21" customHeight="1">
      <c r="A5066" s="325"/>
      <c r="B5066" s="396"/>
      <c r="C5066" s="397"/>
      <c r="D5066" s="398"/>
      <c r="E5066" s="399"/>
      <c r="F5066" s="398"/>
      <c r="G5066" s="400"/>
      <c r="H5066" s="390"/>
    </row>
    <row r="5067" spans="1:8" ht="21" customHeight="1">
      <c r="A5067" s="325"/>
      <c r="B5067" s="396"/>
      <c r="C5067" s="397"/>
      <c r="D5067" s="398"/>
      <c r="E5067" s="399"/>
      <c r="F5067" s="398"/>
      <c r="G5067" s="400"/>
      <c r="H5067" s="390"/>
    </row>
    <row r="5068" spans="1:8" ht="21" customHeight="1">
      <c r="A5068" s="325"/>
      <c r="B5068" s="396"/>
      <c r="C5068" s="397"/>
      <c r="D5068" s="398"/>
      <c r="E5068" s="399"/>
      <c r="F5068" s="398"/>
      <c r="G5068" s="400"/>
      <c r="H5068" s="390"/>
    </row>
    <row r="5069" spans="1:8" ht="21" customHeight="1">
      <c r="A5069" s="325"/>
      <c r="B5069" s="396"/>
      <c r="C5069" s="397"/>
      <c r="D5069" s="398"/>
      <c r="E5069" s="399"/>
      <c r="F5069" s="398"/>
      <c r="G5069" s="400"/>
      <c r="H5069" s="390"/>
    </row>
    <row r="5070" spans="1:8" ht="21" customHeight="1">
      <c r="A5070" s="325"/>
      <c r="B5070" s="396"/>
      <c r="C5070" s="397"/>
      <c r="D5070" s="398"/>
      <c r="E5070" s="399"/>
      <c r="F5070" s="398"/>
      <c r="G5070" s="400"/>
      <c r="H5070" s="390"/>
    </row>
    <row r="5071" spans="1:8" ht="21" customHeight="1">
      <c r="A5071" s="325"/>
      <c r="B5071" s="396"/>
      <c r="C5071" s="397"/>
      <c r="D5071" s="398"/>
      <c r="E5071" s="399"/>
      <c r="F5071" s="398"/>
      <c r="G5071" s="400"/>
      <c r="H5071" s="390"/>
    </row>
    <row r="5072" spans="1:8" ht="21" customHeight="1">
      <c r="A5072" s="325"/>
      <c r="B5072" s="396"/>
      <c r="C5072" s="397"/>
      <c r="D5072" s="398"/>
      <c r="E5072" s="399"/>
      <c r="F5072" s="398"/>
      <c r="G5072" s="400"/>
      <c r="H5072" s="390"/>
    </row>
    <row r="5073" spans="1:8" ht="21" customHeight="1">
      <c r="A5073" s="325"/>
      <c r="B5073" s="396"/>
      <c r="C5073" s="397"/>
      <c r="D5073" s="398"/>
      <c r="E5073" s="399"/>
      <c r="F5073" s="398"/>
      <c r="G5073" s="400"/>
      <c r="H5073" s="390"/>
    </row>
    <row r="5074" spans="1:8" ht="21" customHeight="1">
      <c r="A5074" s="325"/>
      <c r="B5074" s="396"/>
      <c r="C5074" s="397"/>
      <c r="D5074" s="398"/>
      <c r="E5074" s="399"/>
      <c r="F5074" s="398"/>
      <c r="G5074" s="400"/>
      <c r="H5074" s="390"/>
    </row>
    <row r="5075" spans="1:8" ht="21" customHeight="1">
      <c r="A5075" s="325"/>
      <c r="B5075" s="396"/>
      <c r="C5075" s="397"/>
      <c r="D5075" s="398"/>
      <c r="E5075" s="399"/>
      <c r="F5075" s="398"/>
      <c r="G5075" s="400"/>
      <c r="H5075" s="390"/>
    </row>
    <row r="5076" spans="1:8" ht="21" customHeight="1">
      <c r="A5076" s="325"/>
      <c r="B5076" s="396"/>
      <c r="C5076" s="397"/>
      <c r="D5076" s="398"/>
      <c r="E5076" s="399"/>
      <c r="F5076" s="398"/>
      <c r="G5076" s="400"/>
      <c r="H5076" s="390"/>
    </row>
    <row r="5077" spans="1:8" ht="21" customHeight="1">
      <c r="A5077" s="325"/>
      <c r="B5077" s="396"/>
      <c r="C5077" s="397"/>
      <c r="D5077" s="398"/>
      <c r="E5077" s="399"/>
      <c r="F5077" s="398"/>
      <c r="G5077" s="400"/>
      <c r="H5077" s="390"/>
    </row>
    <row r="5078" spans="1:8" ht="21" customHeight="1">
      <c r="A5078" s="325"/>
      <c r="B5078" s="396"/>
      <c r="C5078" s="397"/>
      <c r="D5078" s="398"/>
      <c r="E5078" s="399"/>
      <c r="F5078" s="398"/>
      <c r="G5078" s="400"/>
      <c r="H5078" s="390"/>
    </row>
    <row r="5079" spans="1:8" ht="21" customHeight="1">
      <c r="A5079" s="325"/>
      <c r="B5079" s="396"/>
      <c r="C5079" s="397"/>
      <c r="D5079" s="398"/>
      <c r="E5079" s="399"/>
      <c r="F5079" s="398"/>
      <c r="G5079" s="400"/>
      <c r="H5079" s="390"/>
    </row>
    <row r="5080" spans="1:8" ht="21" customHeight="1">
      <c r="A5080" s="325"/>
      <c r="B5080" s="396"/>
      <c r="C5080" s="397"/>
      <c r="D5080" s="398"/>
      <c r="E5080" s="399"/>
      <c r="F5080" s="398"/>
      <c r="G5080" s="400"/>
      <c r="H5080" s="390"/>
    </row>
    <row r="5081" spans="1:8" ht="21" customHeight="1">
      <c r="A5081" s="325"/>
      <c r="B5081" s="396"/>
      <c r="C5081" s="397"/>
      <c r="D5081" s="398"/>
      <c r="E5081" s="399"/>
      <c r="F5081" s="398"/>
      <c r="G5081" s="400"/>
      <c r="H5081" s="390"/>
    </row>
    <row r="5082" spans="1:8" ht="21" customHeight="1">
      <c r="A5082" s="325"/>
      <c r="B5082" s="396"/>
      <c r="C5082" s="397"/>
      <c r="D5082" s="398"/>
      <c r="E5082" s="399"/>
      <c r="F5082" s="398"/>
      <c r="G5082" s="400"/>
      <c r="H5082" s="390"/>
    </row>
    <row r="5083" spans="1:8" ht="21" customHeight="1">
      <c r="A5083" s="325"/>
      <c r="B5083" s="396"/>
      <c r="C5083" s="397"/>
      <c r="D5083" s="398"/>
      <c r="E5083" s="399"/>
      <c r="F5083" s="398"/>
      <c r="G5083" s="400"/>
      <c r="H5083" s="390"/>
    </row>
    <row r="5084" spans="1:8" ht="21" customHeight="1">
      <c r="A5084" s="325"/>
      <c r="B5084" s="396"/>
      <c r="C5084" s="397"/>
      <c r="D5084" s="398"/>
      <c r="E5084" s="399"/>
      <c r="F5084" s="398"/>
      <c r="G5084" s="400"/>
      <c r="H5084" s="390"/>
    </row>
    <row r="5085" spans="1:8" ht="21" customHeight="1">
      <c r="A5085" s="325"/>
      <c r="B5085" s="396"/>
      <c r="C5085" s="397"/>
      <c r="D5085" s="398"/>
      <c r="E5085" s="399"/>
      <c r="F5085" s="398"/>
      <c r="G5085" s="400"/>
      <c r="H5085" s="390"/>
    </row>
    <row r="5086" spans="1:8" ht="21" customHeight="1">
      <c r="A5086" s="325"/>
      <c r="B5086" s="396"/>
      <c r="C5086" s="397"/>
      <c r="D5086" s="398"/>
      <c r="E5086" s="399"/>
      <c r="F5086" s="398"/>
      <c r="G5086" s="400"/>
      <c r="H5086" s="390"/>
    </row>
    <row r="5087" spans="1:8" ht="21" customHeight="1">
      <c r="A5087" s="325"/>
      <c r="B5087" s="396"/>
      <c r="C5087" s="397"/>
      <c r="D5087" s="398"/>
      <c r="E5087" s="399"/>
      <c r="F5087" s="398"/>
      <c r="G5087" s="400"/>
      <c r="H5087" s="390"/>
    </row>
    <row r="5088" spans="1:8" ht="21" customHeight="1">
      <c r="A5088" s="325"/>
      <c r="B5088" s="396"/>
      <c r="C5088" s="397"/>
      <c r="D5088" s="398"/>
      <c r="E5088" s="399"/>
      <c r="F5088" s="398"/>
      <c r="G5088" s="400"/>
      <c r="H5088" s="390"/>
    </row>
    <row r="5089" spans="1:8" ht="21" customHeight="1">
      <c r="A5089" s="325"/>
      <c r="B5089" s="396"/>
      <c r="C5089" s="397"/>
      <c r="D5089" s="398"/>
      <c r="E5089" s="399"/>
      <c r="F5089" s="398"/>
      <c r="G5089" s="400"/>
      <c r="H5089" s="390"/>
    </row>
    <row r="5090" spans="1:8" ht="21" customHeight="1">
      <c r="A5090" s="325"/>
      <c r="B5090" s="396"/>
      <c r="C5090" s="397"/>
      <c r="D5090" s="398"/>
      <c r="E5090" s="399"/>
      <c r="F5090" s="398"/>
      <c r="G5090" s="400"/>
      <c r="H5090" s="390"/>
    </row>
    <row r="5091" spans="1:8" ht="21" customHeight="1">
      <c r="A5091" s="325"/>
      <c r="B5091" s="396"/>
      <c r="C5091" s="397"/>
      <c r="D5091" s="398"/>
      <c r="E5091" s="399"/>
      <c r="F5091" s="398"/>
      <c r="G5091" s="400"/>
      <c r="H5091" s="390"/>
    </row>
    <row r="5092" spans="1:8" ht="21" customHeight="1">
      <c r="A5092" s="325"/>
      <c r="B5092" s="396"/>
      <c r="C5092" s="397"/>
      <c r="D5092" s="398"/>
      <c r="E5092" s="399"/>
      <c r="F5092" s="398"/>
      <c r="G5092" s="400"/>
      <c r="H5092" s="390"/>
    </row>
    <row r="5093" spans="1:8" ht="21" customHeight="1">
      <c r="A5093" s="325"/>
      <c r="B5093" s="396"/>
      <c r="C5093" s="397"/>
      <c r="D5093" s="398"/>
      <c r="E5093" s="399"/>
      <c r="F5093" s="398"/>
      <c r="G5093" s="400"/>
      <c r="H5093" s="390"/>
    </row>
    <row r="5094" spans="1:8" ht="21" customHeight="1">
      <c r="A5094" s="325"/>
      <c r="B5094" s="396"/>
      <c r="C5094" s="397"/>
      <c r="D5094" s="398"/>
      <c r="E5094" s="399"/>
      <c r="F5094" s="398"/>
      <c r="G5094" s="400"/>
      <c r="H5094" s="390"/>
    </row>
    <row r="5095" spans="1:8" ht="21" customHeight="1">
      <c r="A5095" s="325"/>
      <c r="B5095" s="396"/>
      <c r="C5095" s="397"/>
      <c r="D5095" s="398"/>
      <c r="E5095" s="399"/>
      <c r="F5095" s="398"/>
      <c r="G5095" s="400"/>
      <c r="H5095" s="390"/>
    </row>
    <row r="5096" spans="1:8" ht="21" customHeight="1">
      <c r="A5096" s="325"/>
      <c r="B5096" s="396"/>
      <c r="C5096" s="397"/>
      <c r="D5096" s="398"/>
      <c r="E5096" s="399"/>
      <c r="F5096" s="398"/>
      <c r="G5096" s="400"/>
      <c r="H5096" s="390"/>
    </row>
    <row r="5097" spans="1:8" ht="21" customHeight="1">
      <c r="A5097" s="325"/>
      <c r="B5097" s="396"/>
      <c r="C5097" s="397"/>
      <c r="D5097" s="398"/>
      <c r="E5097" s="399"/>
      <c r="F5097" s="398"/>
      <c r="G5097" s="400"/>
      <c r="H5097" s="390"/>
    </row>
    <row r="5098" spans="1:8" ht="21" customHeight="1">
      <c r="A5098" s="325"/>
      <c r="B5098" s="396"/>
      <c r="C5098" s="397"/>
      <c r="D5098" s="398"/>
      <c r="E5098" s="399"/>
      <c r="F5098" s="398"/>
      <c r="G5098" s="400"/>
      <c r="H5098" s="390"/>
    </row>
    <row r="5099" spans="1:8" ht="21" customHeight="1">
      <c r="A5099" s="325"/>
      <c r="B5099" s="396"/>
      <c r="C5099" s="397"/>
      <c r="D5099" s="398"/>
      <c r="E5099" s="399"/>
      <c r="F5099" s="398"/>
      <c r="G5099" s="400"/>
      <c r="H5099" s="390"/>
    </row>
    <row r="5100" spans="1:8" ht="21" customHeight="1">
      <c r="A5100" s="325"/>
      <c r="B5100" s="396"/>
      <c r="C5100" s="397"/>
      <c r="D5100" s="398"/>
      <c r="E5100" s="399"/>
      <c r="F5100" s="398"/>
      <c r="G5100" s="400"/>
      <c r="H5100" s="390"/>
    </row>
    <row r="5101" spans="1:8" ht="21" customHeight="1">
      <c r="A5101" s="325"/>
      <c r="B5101" s="396"/>
      <c r="C5101" s="397"/>
      <c r="D5101" s="398"/>
      <c r="E5101" s="399"/>
      <c r="F5101" s="398"/>
      <c r="G5101" s="400"/>
      <c r="H5101" s="390"/>
    </row>
    <row r="5102" spans="1:8" ht="21" customHeight="1">
      <c r="A5102" s="325"/>
      <c r="B5102" s="396"/>
      <c r="C5102" s="397"/>
      <c r="D5102" s="398"/>
      <c r="E5102" s="399"/>
      <c r="F5102" s="398"/>
      <c r="G5102" s="400"/>
      <c r="H5102" s="390"/>
    </row>
    <row r="5103" spans="1:8" ht="21" customHeight="1">
      <c r="A5103" s="325"/>
      <c r="B5103" s="396"/>
      <c r="C5103" s="397"/>
      <c r="D5103" s="398"/>
      <c r="E5103" s="399"/>
      <c r="F5103" s="398"/>
      <c r="G5103" s="400"/>
      <c r="H5103" s="390"/>
    </row>
    <row r="5104" spans="1:8" ht="21" customHeight="1">
      <c r="A5104" s="325"/>
      <c r="B5104" s="396"/>
      <c r="C5104" s="397"/>
      <c r="D5104" s="398"/>
      <c r="E5104" s="399"/>
      <c r="F5104" s="398"/>
      <c r="G5104" s="400"/>
      <c r="H5104" s="390"/>
    </row>
    <row r="5105" spans="1:8" ht="21" customHeight="1">
      <c r="A5105" s="325"/>
      <c r="B5105" s="396"/>
      <c r="C5105" s="397"/>
      <c r="D5105" s="398"/>
      <c r="E5105" s="399"/>
      <c r="F5105" s="398"/>
      <c r="G5105" s="400"/>
      <c r="H5105" s="390"/>
    </row>
    <row r="5106" spans="1:8" ht="21" customHeight="1">
      <c r="A5106" s="325"/>
      <c r="B5106" s="396"/>
      <c r="C5106" s="397"/>
      <c r="D5106" s="398"/>
      <c r="E5106" s="399"/>
      <c r="F5106" s="398"/>
      <c r="G5106" s="400"/>
      <c r="H5106" s="390"/>
    </row>
    <row r="5107" spans="1:8" ht="21" customHeight="1">
      <c r="A5107" s="325"/>
      <c r="B5107" s="396"/>
      <c r="C5107" s="397"/>
      <c r="D5107" s="398"/>
      <c r="E5107" s="399"/>
      <c r="F5107" s="398"/>
      <c r="G5107" s="400"/>
      <c r="H5107" s="390"/>
    </row>
    <row r="5108" spans="1:8" ht="21" customHeight="1">
      <c r="A5108" s="325"/>
      <c r="B5108" s="396"/>
      <c r="C5108" s="397"/>
      <c r="D5108" s="398"/>
      <c r="E5108" s="399"/>
      <c r="F5108" s="398"/>
      <c r="G5108" s="400"/>
      <c r="H5108" s="390"/>
    </row>
    <row r="5109" spans="1:8" ht="21" customHeight="1">
      <c r="A5109" s="325"/>
      <c r="B5109" s="396"/>
      <c r="C5109" s="397"/>
      <c r="D5109" s="398"/>
      <c r="E5109" s="399"/>
      <c r="F5109" s="398"/>
      <c r="G5109" s="400"/>
      <c r="H5109" s="390"/>
    </row>
    <row r="5110" spans="1:8" ht="21" customHeight="1">
      <c r="A5110" s="325"/>
      <c r="B5110" s="396"/>
      <c r="C5110" s="397"/>
      <c r="D5110" s="398"/>
      <c r="E5110" s="399"/>
      <c r="F5110" s="398"/>
      <c r="G5110" s="400"/>
      <c r="H5110" s="390"/>
    </row>
    <row r="5111" spans="1:8" ht="21" customHeight="1">
      <c r="A5111" s="325"/>
      <c r="B5111" s="396"/>
      <c r="C5111" s="397"/>
      <c r="D5111" s="398"/>
      <c r="E5111" s="399"/>
      <c r="F5111" s="398"/>
      <c r="G5111" s="400"/>
      <c r="H5111" s="390"/>
    </row>
    <row r="5112" spans="1:8" ht="21" customHeight="1">
      <c r="A5112" s="325"/>
      <c r="B5112" s="396"/>
      <c r="C5112" s="397"/>
      <c r="D5112" s="398"/>
      <c r="E5112" s="399"/>
      <c r="F5112" s="398"/>
      <c r="G5112" s="400"/>
      <c r="H5112" s="390"/>
    </row>
    <row r="5113" spans="1:8" ht="21" customHeight="1">
      <c r="A5113" s="325"/>
      <c r="B5113" s="396"/>
      <c r="C5113" s="397"/>
      <c r="D5113" s="398"/>
      <c r="E5113" s="399"/>
      <c r="F5113" s="398"/>
      <c r="G5113" s="400"/>
      <c r="H5113" s="390"/>
    </row>
    <row r="5114" spans="1:8" ht="21" customHeight="1">
      <c r="A5114" s="325"/>
      <c r="B5114" s="396"/>
      <c r="C5114" s="397"/>
      <c r="D5114" s="398"/>
      <c r="E5114" s="399"/>
      <c r="F5114" s="398"/>
      <c r="G5114" s="400"/>
      <c r="H5114" s="390"/>
    </row>
    <row r="5115" spans="1:8" ht="21" customHeight="1">
      <c r="A5115" s="325"/>
      <c r="B5115" s="396"/>
      <c r="C5115" s="397"/>
      <c r="D5115" s="398"/>
      <c r="E5115" s="399"/>
      <c r="F5115" s="398"/>
      <c r="G5115" s="400"/>
      <c r="H5115" s="390"/>
    </row>
    <row r="5116" spans="1:8" ht="21" customHeight="1">
      <c r="A5116" s="325"/>
      <c r="B5116" s="396"/>
      <c r="C5116" s="397"/>
      <c r="D5116" s="398"/>
      <c r="E5116" s="399"/>
      <c r="F5116" s="398"/>
      <c r="G5116" s="400"/>
      <c r="H5116" s="390"/>
    </row>
    <row r="5117" spans="1:8" ht="21" customHeight="1">
      <c r="A5117" s="325"/>
      <c r="B5117" s="396"/>
      <c r="C5117" s="397"/>
      <c r="D5117" s="398"/>
      <c r="E5117" s="399"/>
      <c r="F5117" s="398"/>
      <c r="G5117" s="400"/>
      <c r="H5117" s="390"/>
    </row>
    <row r="5118" spans="1:8" ht="21" customHeight="1">
      <c r="A5118" s="325"/>
      <c r="B5118" s="396"/>
      <c r="C5118" s="397"/>
      <c r="D5118" s="398"/>
      <c r="E5118" s="399"/>
      <c r="F5118" s="398"/>
      <c r="G5118" s="400"/>
      <c r="H5118" s="390"/>
    </row>
    <row r="5119" spans="1:8" ht="21" customHeight="1">
      <c r="A5119" s="325"/>
      <c r="B5119" s="396"/>
      <c r="C5119" s="397"/>
      <c r="D5119" s="398"/>
      <c r="E5119" s="399"/>
      <c r="F5119" s="398"/>
      <c r="G5119" s="400"/>
      <c r="H5119" s="390"/>
    </row>
    <row r="5120" spans="1:8" ht="21" customHeight="1">
      <c r="A5120" s="325"/>
      <c r="B5120" s="396"/>
      <c r="C5120" s="397"/>
      <c r="D5120" s="398"/>
      <c r="E5120" s="399"/>
      <c r="F5120" s="398"/>
      <c r="G5120" s="400"/>
      <c r="H5120" s="390"/>
    </row>
    <row r="5121" spans="1:8" ht="21" customHeight="1">
      <c r="A5121" s="325"/>
      <c r="B5121" s="396"/>
      <c r="C5121" s="397"/>
      <c r="D5121" s="398"/>
      <c r="E5121" s="399"/>
      <c r="F5121" s="398"/>
      <c r="G5121" s="400"/>
      <c r="H5121" s="390"/>
    </row>
    <row r="5122" spans="1:8" ht="21" customHeight="1">
      <c r="A5122" s="325"/>
      <c r="B5122" s="396"/>
      <c r="C5122" s="397"/>
      <c r="D5122" s="398"/>
      <c r="E5122" s="399"/>
      <c r="F5122" s="398"/>
      <c r="G5122" s="400"/>
      <c r="H5122" s="390"/>
    </row>
    <row r="5123" spans="1:8" ht="21" customHeight="1">
      <c r="A5123" s="325"/>
      <c r="B5123" s="396"/>
      <c r="C5123" s="397"/>
      <c r="D5123" s="398"/>
      <c r="E5123" s="399"/>
      <c r="F5123" s="398"/>
      <c r="G5123" s="400"/>
      <c r="H5123" s="390"/>
    </row>
    <row r="5124" spans="1:8" ht="21" customHeight="1">
      <c r="A5124" s="325"/>
      <c r="B5124" s="396"/>
      <c r="C5124" s="397"/>
      <c r="D5124" s="398"/>
      <c r="E5124" s="399"/>
      <c r="F5124" s="398"/>
      <c r="G5124" s="400"/>
      <c r="H5124" s="390"/>
    </row>
    <row r="5125" spans="1:8" ht="21" customHeight="1">
      <c r="A5125" s="325"/>
      <c r="B5125" s="396"/>
      <c r="C5125" s="397"/>
      <c r="D5125" s="398"/>
      <c r="E5125" s="399"/>
      <c r="F5125" s="398"/>
      <c r="G5125" s="400"/>
      <c r="H5125" s="390"/>
    </row>
    <row r="5126" spans="1:8" ht="21" customHeight="1">
      <c r="A5126" s="325"/>
      <c r="B5126" s="396"/>
      <c r="C5126" s="397"/>
      <c r="D5126" s="398"/>
      <c r="E5126" s="399"/>
      <c r="F5126" s="398"/>
      <c r="G5126" s="400"/>
      <c r="H5126" s="390"/>
    </row>
    <row r="5127" spans="1:8" ht="21" customHeight="1">
      <c r="A5127" s="325"/>
      <c r="B5127" s="396"/>
      <c r="C5127" s="397"/>
      <c r="D5127" s="398"/>
      <c r="E5127" s="399"/>
      <c r="F5127" s="398"/>
      <c r="G5127" s="400"/>
      <c r="H5127" s="390"/>
    </row>
    <row r="5128" spans="1:8" ht="21" customHeight="1">
      <c r="A5128" s="325"/>
      <c r="B5128" s="396"/>
      <c r="C5128" s="397"/>
      <c r="D5128" s="398"/>
      <c r="E5128" s="399"/>
      <c r="F5128" s="398"/>
      <c r="G5128" s="400"/>
      <c r="H5128" s="390"/>
    </row>
    <row r="5129" spans="1:8" ht="21" customHeight="1">
      <c r="A5129" s="325"/>
      <c r="B5129" s="396"/>
      <c r="C5129" s="397"/>
      <c r="D5129" s="398"/>
      <c r="E5129" s="399"/>
      <c r="F5129" s="398"/>
      <c r="G5129" s="400"/>
      <c r="H5129" s="390"/>
    </row>
    <row r="5130" spans="1:8" ht="21" customHeight="1">
      <c r="A5130" s="325"/>
      <c r="B5130" s="396"/>
      <c r="C5130" s="397"/>
      <c r="D5130" s="398"/>
      <c r="E5130" s="399"/>
      <c r="F5130" s="398"/>
      <c r="G5130" s="400"/>
      <c r="H5130" s="390"/>
    </row>
    <row r="5131" spans="1:8" ht="21" customHeight="1">
      <c r="A5131" s="325"/>
      <c r="B5131" s="396"/>
      <c r="C5131" s="397"/>
      <c r="D5131" s="398"/>
      <c r="E5131" s="399"/>
      <c r="F5131" s="398"/>
      <c r="G5131" s="400"/>
      <c r="H5131" s="390"/>
    </row>
    <row r="5132" spans="1:8" ht="21" customHeight="1">
      <c r="A5132" s="325"/>
      <c r="B5132" s="396"/>
      <c r="C5132" s="397"/>
      <c r="D5132" s="398"/>
      <c r="E5132" s="399"/>
      <c r="F5132" s="398"/>
      <c r="G5132" s="400"/>
      <c r="H5132" s="390"/>
    </row>
    <row r="5133" spans="1:8" ht="21" customHeight="1">
      <c r="A5133" s="325"/>
      <c r="B5133" s="396"/>
      <c r="C5133" s="397"/>
      <c r="D5133" s="398"/>
      <c r="E5133" s="399"/>
      <c r="F5133" s="398"/>
      <c r="G5133" s="400"/>
      <c r="H5133" s="390"/>
    </row>
    <row r="5134" spans="1:8" ht="21" customHeight="1">
      <c r="A5134" s="325"/>
      <c r="B5134" s="396"/>
      <c r="C5134" s="397"/>
      <c r="D5134" s="398"/>
      <c r="E5134" s="399"/>
      <c r="F5134" s="398"/>
      <c r="G5134" s="400"/>
      <c r="H5134" s="390"/>
    </row>
    <row r="5135" spans="1:8" ht="21" customHeight="1">
      <c r="A5135" s="325"/>
      <c r="B5135" s="396"/>
      <c r="C5135" s="397"/>
      <c r="D5135" s="398"/>
      <c r="E5135" s="399"/>
      <c r="F5135" s="398"/>
      <c r="G5135" s="400"/>
      <c r="H5135" s="390"/>
    </row>
    <row r="5136" spans="1:8" ht="21" customHeight="1">
      <c r="A5136" s="325"/>
      <c r="B5136" s="396"/>
      <c r="C5136" s="397"/>
      <c r="D5136" s="398"/>
      <c r="E5136" s="399"/>
      <c r="F5136" s="398"/>
      <c r="G5136" s="400"/>
      <c r="H5136" s="390"/>
    </row>
    <row r="5137" spans="1:8" ht="21" customHeight="1">
      <c r="A5137" s="325"/>
      <c r="B5137" s="396"/>
      <c r="C5137" s="397"/>
      <c r="D5137" s="398"/>
      <c r="E5137" s="399"/>
      <c r="F5137" s="398"/>
      <c r="G5137" s="400"/>
      <c r="H5137" s="390"/>
    </row>
    <row r="5138" spans="1:8" ht="21" customHeight="1">
      <c r="A5138" s="325"/>
      <c r="B5138" s="396"/>
      <c r="C5138" s="397"/>
      <c r="D5138" s="398"/>
      <c r="E5138" s="399"/>
      <c r="F5138" s="398"/>
      <c r="G5138" s="400"/>
      <c r="H5138" s="390"/>
    </row>
    <row r="5139" spans="1:8" ht="21" customHeight="1">
      <c r="A5139" s="325"/>
      <c r="B5139" s="396"/>
      <c r="C5139" s="397"/>
      <c r="D5139" s="398"/>
      <c r="E5139" s="399"/>
      <c r="F5139" s="398"/>
      <c r="G5139" s="400"/>
      <c r="H5139" s="390"/>
    </row>
    <row r="5140" spans="1:8" ht="21" customHeight="1">
      <c r="A5140" s="325"/>
      <c r="B5140" s="396"/>
      <c r="C5140" s="397"/>
      <c r="D5140" s="398"/>
      <c r="E5140" s="399"/>
      <c r="F5140" s="398"/>
      <c r="G5140" s="400"/>
      <c r="H5140" s="390"/>
    </row>
    <row r="5141" spans="1:8" ht="21" customHeight="1">
      <c r="A5141" s="325"/>
      <c r="B5141" s="396"/>
      <c r="C5141" s="397"/>
      <c r="D5141" s="398"/>
      <c r="E5141" s="399"/>
      <c r="F5141" s="398"/>
      <c r="G5141" s="400"/>
      <c r="H5141" s="390"/>
    </row>
    <row r="5142" spans="1:8" ht="21" customHeight="1">
      <c r="A5142" s="325"/>
      <c r="B5142" s="396"/>
      <c r="C5142" s="397"/>
      <c r="D5142" s="398"/>
      <c r="E5142" s="399"/>
      <c r="F5142" s="398"/>
      <c r="G5142" s="400"/>
      <c r="H5142" s="390"/>
    </row>
    <row r="5143" spans="1:8" ht="21" customHeight="1">
      <c r="A5143" s="325"/>
      <c r="B5143" s="396"/>
      <c r="C5143" s="397"/>
      <c r="D5143" s="398"/>
      <c r="E5143" s="399"/>
      <c r="F5143" s="398"/>
      <c r="G5143" s="400"/>
      <c r="H5143" s="390"/>
    </row>
    <row r="5144" spans="1:8" ht="21" customHeight="1">
      <c r="A5144" s="325"/>
      <c r="B5144" s="396"/>
      <c r="C5144" s="397"/>
      <c r="D5144" s="398"/>
      <c r="E5144" s="399"/>
      <c r="F5144" s="398"/>
      <c r="G5144" s="400"/>
      <c r="H5144" s="390"/>
    </row>
    <row r="5145" spans="1:8" ht="21" customHeight="1">
      <c r="A5145" s="325"/>
      <c r="B5145" s="396"/>
      <c r="C5145" s="397"/>
      <c r="D5145" s="398"/>
      <c r="E5145" s="399"/>
      <c r="F5145" s="398"/>
      <c r="G5145" s="400"/>
      <c r="H5145" s="390"/>
    </row>
    <row r="5146" spans="1:8" ht="21" customHeight="1">
      <c r="A5146" s="325"/>
      <c r="B5146" s="396"/>
      <c r="C5146" s="397"/>
      <c r="D5146" s="398"/>
      <c r="E5146" s="399"/>
      <c r="F5146" s="398"/>
      <c r="G5146" s="400"/>
      <c r="H5146" s="390"/>
    </row>
    <row r="5147" spans="1:8" ht="21" customHeight="1">
      <c r="A5147" s="325"/>
      <c r="B5147" s="396"/>
      <c r="C5147" s="397"/>
      <c r="D5147" s="398"/>
      <c r="E5147" s="399"/>
      <c r="F5147" s="398"/>
      <c r="G5147" s="400"/>
      <c r="H5147" s="390"/>
    </row>
    <row r="5148" spans="1:8" ht="21" customHeight="1">
      <c r="A5148" s="325"/>
      <c r="B5148" s="396"/>
      <c r="C5148" s="397"/>
      <c r="D5148" s="398"/>
      <c r="E5148" s="399"/>
      <c r="F5148" s="398"/>
      <c r="G5148" s="400"/>
      <c r="H5148" s="390"/>
    </row>
    <row r="5149" spans="1:8" ht="21" customHeight="1">
      <c r="A5149" s="325"/>
      <c r="B5149" s="396"/>
      <c r="C5149" s="397"/>
      <c r="D5149" s="398"/>
      <c r="E5149" s="399"/>
      <c r="F5149" s="398"/>
      <c r="G5149" s="400"/>
      <c r="H5149" s="390"/>
    </row>
    <row r="5150" spans="1:8" ht="21" customHeight="1">
      <c r="A5150" s="325"/>
      <c r="B5150" s="396"/>
      <c r="C5150" s="397"/>
      <c r="D5150" s="398"/>
      <c r="E5150" s="399"/>
      <c r="F5150" s="398"/>
      <c r="G5150" s="400"/>
      <c r="H5150" s="390"/>
    </row>
    <row r="5151" spans="1:8" ht="21" customHeight="1">
      <c r="A5151" s="325"/>
      <c r="B5151" s="396"/>
      <c r="C5151" s="397"/>
      <c r="D5151" s="398"/>
      <c r="E5151" s="399"/>
      <c r="F5151" s="398"/>
      <c r="G5151" s="400"/>
      <c r="H5151" s="390"/>
    </row>
    <row r="5152" spans="1:8" ht="21" customHeight="1">
      <c r="A5152" s="325"/>
      <c r="B5152" s="396"/>
      <c r="C5152" s="397"/>
      <c r="D5152" s="398"/>
      <c r="E5152" s="399"/>
      <c r="F5152" s="398"/>
      <c r="G5152" s="400"/>
      <c r="H5152" s="390"/>
    </row>
    <row r="5153" spans="1:8" ht="21" customHeight="1">
      <c r="A5153" s="325"/>
      <c r="B5153" s="396"/>
      <c r="C5153" s="397"/>
      <c r="D5153" s="398"/>
      <c r="E5153" s="399"/>
      <c r="F5153" s="398"/>
      <c r="G5153" s="400"/>
      <c r="H5153" s="390"/>
    </row>
    <row r="5154" spans="1:8" ht="21" customHeight="1">
      <c r="A5154" s="325"/>
      <c r="B5154" s="396"/>
      <c r="C5154" s="397"/>
      <c r="D5154" s="398"/>
      <c r="E5154" s="399"/>
      <c r="F5154" s="398"/>
      <c r="G5154" s="400"/>
      <c r="H5154" s="390"/>
    </row>
    <row r="5155" spans="1:8" ht="21" customHeight="1">
      <c r="A5155" s="325"/>
      <c r="B5155" s="396"/>
      <c r="C5155" s="397"/>
      <c r="D5155" s="398"/>
      <c r="E5155" s="399"/>
      <c r="F5155" s="398"/>
      <c r="G5155" s="400"/>
      <c r="H5155" s="390"/>
    </row>
    <row r="5156" spans="1:8" ht="21" customHeight="1">
      <c r="A5156" s="325"/>
      <c r="B5156" s="396"/>
      <c r="C5156" s="397"/>
      <c r="D5156" s="398"/>
      <c r="E5156" s="399"/>
      <c r="F5156" s="398"/>
      <c r="G5156" s="400"/>
      <c r="H5156" s="390"/>
    </row>
    <row r="5157" spans="1:8" ht="21" customHeight="1">
      <c r="A5157" s="325"/>
      <c r="B5157" s="396"/>
      <c r="C5157" s="397"/>
      <c r="D5157" s="398"/>
      <c r="E5157" s="399"/>
      <c r="F5157" s="398"/>
      <c r="G5157" s="400"/>
      <c r="H5157" s="390"/>
    </row>
    <row r="5158" spans="1:8" ht="21" customHeight="1">
      <c r="A5158" s="325"/>
      <c r="B5158" s="396"/>
      <c r="C5158" s="397"/>
      <c r="D5158" s="398"/>
      <c r="E5158" s="399"/>
      <c r="F5158" s="398"/>
      <c r="G5158" s="400"/>
      <c r="H5158" s="390"/>
    </row>
    <row r="5159" spans="1:8" ht="21" customHeight="1">
      <c r="A5159" s="325"/>
      <c r="B5159" s="396"/>
      <c r="C5159" s="397"/>
      <c r="D5159" s="398"/>
      <c r="E5159" s="399"/>
      <c r="F5159" s="398"/>
      <c r="G5159" s="400"/>
      <c r="H5159" s="390"/>
    </row>
    <row r="5160" spans="1:8" ht="21" customHeight="1">
      <c r="A5160" s="325"/>
      <c r="B5160" s="396"/>
      <c r="C5160" s="397"/>
      <c r="D5160" s="398"/>
      <c r="E5160" s="399"/>
      <c r="F5160" s="398"/>
      <c r="G5160" s="400"/>
      <c r="H5160" s="390"/>
    </row>
    <row r="5161" spans="1:8" ht="21" customHeight="1">
      <c r="A5161" s="325"/>
      <c r="B5161" s="396"/>
      <c r="C5161" s="397"/>
      <c r="D5161" s="398"/>
      <c r="E5161" s="399"/>
      <c r="F5161" s="398"/>
      <c r="G5161" s="400"/>
      <c r="H5161" s="390"/>
    </row>
    <row r="5162" spans="1:8" ht="21" customHeight="1">
      <c r="A5162" s="325"/>
      <c r="B5162" s="396"/>
      <c r="C5162" s="397"/>
      <c r="D5162" s="398"/>
      <c r="E5162" s="399"/>
      <c r="F5162" s="398"/>
      <c r="G5162" s="400"/>
      <c r="H5162" s="390"/>
    </row>
    <row r="5163" spans="1:8" ht="21" customHeight="1">
      <c r="A5163" s="325"/>
      <c r="B5163" s="396"/>
      <c r="C5163" s="397"/>
      <c r="D5163" s="398"/>
      <c r="E5163" s="399"/>
      <c r="F5163" s="398"/>
      <c r="G5163" s="400"/>
      <c r="H5163" s="390"/>
    </row>
    <row r="5164" spans="1:8" ht="21" customHeight="1">
      <c r="A5164" s="325"/>
      <c r="B5164" s="396"/>
      <c r="C5164" s="397"/>
      <c r="D5164" s="398"/>
      <c r="E5164" s="399"/>
      <c r="F5164" s="398"/>
      <c r="G5164" s="400"/>
      <c r="H5164" s="390"/>
    </row>
    <row r="5165" spans="1:8" ht="21" customHeight="1">
      <c r="A5165" s="325"/>
      <c r="B5165" s="396"/>
      <c r="C5165" s="397"/>
      <c r="D5165" s="398"/>
      <c r="E5165" s="399"/>
      <c r="F5165" s="398"/>
      <c r="G5165" s="400"/>
      <c r="H5165" s="390"/>
    </row>
    <row r="5166" spans="1:8" ht="21" customHeight="1">
      <c r="A5166" s="325"/>
      <c r="B5166" s="396"/>
      <c r="C5166" s="397"/>
      <c r="D5166" s="398"/>
      <c r="E5166" s="399"/>
      <c r="F5166" s="398"/>
      <c r="G5166" s="400"/>
      <c r="H5166" s="390"/>
    </row>
    <row r="5167" spans="1:8" ht="21" customHeight="1">
      <c r="A5167" s="325"/>
      <c r="B5167" s="396"/>
      <c r="C5167" s="397"/>
      <c r="D5167" s="398"/>
      <c r="E5167" s="399"/>
      <c r="F5167" s="398"/>
      <c r="G5167" s="400"/>
      <c r="H5167" s="390"/>
    </row>
    <row r="5168" spans="1:8" ht="21" customHeight="1">
      <c r="A5168" s="325"/>
      <c r="B5168" s="396"/>
      <c r="C5168" s="397"/>
      <c r="D5168" s="398"/>
      <c r="E5168" s="399"/>
      <c r="F5168" s="398"/>
      <c r="G5168" s="400"/>
      <c r="H5168" s="390"/>
    </row>
    <row r="5169" spans="1:8" ht="21" customHeight="1">
      <c r="A5169" s="325"/>
      <c r="B5169" s="396"/>
      <c r="C5169" s="397"/>
      <c r="D5169" s="398"/>
      <c r="E5169" s="399"/>
      <c r="F5169" s="398"/>
      <c r="G5169" s="400"/>
      <c r="H5169" s="390"/>
    </row>
    <row r="5170" spans="1:8" ht="21" customHeight="1">
      <c r="A5170" s="325"/>
      <c r="B5170" s="396"/>
      <c r="C5170" s="397"/>
      <c r="D5170" s="398"/>
      <c r="E5170" s="399"/>
      <c r="F5170" s="398"/>
      <c r="G5170" s="400"/>
      <c r="H5170" s="390"/>
    </row>
    <row r="5171" spans="1:8" ht="21" customHeight="1">
      <c r="A5171" s="325"/>
      <c r="B5171" s="396"/>
      <c r="C5171" s="397"/>
      <c r="D5171" s="398"/>
      <c r="E5171" s="399"/>
      <c r="F5171" s="398"/>
      <c r="G5171" s="400"/>
      <c r="H5171" s="390"/>
    </row>
    <row r="5172" spans="1:8" ht="21" customHeight="1">
      <c r="A5172" s="325"/>
      <c r="B5172" s="396"/>
      <c r="C5172" s="397"/>
      <c r="D5172" s="398"/>
      <c r="E5172" s="399"/>
      <c r="F5172" s="398"/>
      <c r="G5172" s="400"/>
      <c r="H5172" s="390"/>
    </row>
    <row r="5173" spans="1:8" ht="21" customHeight="1">
      <c r="A5173" s="325"/>
      <c r="B5173" s="396"/>
      <c r="C5173" s="397"/>
      <c r="D5173" s="398"/>
      <c r="E5173" s="399"/>
      <c r="F5173" s="398"/>
      <c r="G5173" s="400"/>
      <c r="H5173" s="390"/>
    </row>
    <row r="5174" spans="1:8" ht="21" customHeight="1">
      <c r="A5174" s="325"/>
      <c r="B5174" s="396"/>
      <c r="C5174" s="397"/>
      <c r="D5174" s="398"/>
      <c r="E5174" s="399"/>
      <c r="F5174" s="398"/>
      <c r="G5174" s="400"/>
      <c r="H5174" s="390"/>
    </row>
    <row r="5175" spans="1:8" ht="21" customHeight="1">
      <c r="A5175" s="325"/>
      <c r="B5175" s="396"/>
      <c r="C5175" s="397"/>
      <c r="D5175" s="398"/>
      <c r="E5175" s="399"/>
      <c r="F5175" s="398"/>
      <c r="G5175" s="400"/>
      <c r="H5175" s="390"/>
    </row>
    <row r="5176" spans="1:8" ht="21" customHeight="1">
      <c r="A5176" s="325"/>
      <c r="B5176" s="396"/>
      <c r="C5176" s="397"/>
      <c r="D5176" s="398"/>
      <c r="E5176" s="399"/>
      <c r="F5176" s="398"/>
      <c r="G5176" s="400"/>
      <c r="H5176" s="390"/>
    </row>
    <row r="5177" spans="1:8" ht="21" customHeight="1">
      <c r="A5177" s="325"/>
      <c r="B5177" s="396"/>
      <c r="C5177" s="397"/>
      <c r="D5177" s="398"/>
      <c r="E5177" s="399"/>
      <c r="F5177" s="398"/>
      <c r="G5177" s="400"/>
      <c r="H5177" s="390"/>
    </row>
    <row r="5178" spans="1:8" ht="21" customHeight="1">
      <c r="A5178" s="325"/>
      <c r="B5178" s="396"/>
      <c r="C5178" s="397"/>
      <c r="D5178" s="398"/>
      <c r="E5178" s="399"/>
      <c r="F5178" s="398"/>
      <c r="G5178" s="400"/>
      <c r="H5178" s="390"/>
    </row>
    <row r="5179" spans="1:8" ht="21" customHeight="1">
      <c r="A5179" s="325"/>
      <c r="B5179" s="396"/>
      <c r="C5179" s="397"/>
      <c r="D5179" s="398"/>
      <c r="E5179" s="399"/>
      <c r="F5179" s="398"/>
      <c r="G5179" s="400"/>
      <c r="H5179" s="390"/>
    </row>
    <row r="5180" spans="1:8" ht="21" customHeight="1">
      <c r="A5180" s="325"/>
      <c r="B5180" s="396"/>
      <c r="C5180" s="397"/>
      <c r="D5180" s="398"/>
      <c r="E5180" s="399"/>
      <c r="F5180" s="398"/>
      <c r="G5180" s="400"/>
      <c r="H5180" s="390"/>
    </row>
    <row r="5181" spans="1:8" ht="21" customHeight="1">
      <c r="A5181" s="325"/>
      <c r="B5181" s="396"/>
      <c r="C5181" s="397"/>
      <c r="D5181" s="398"/>
      <c r="E5181" s="399"/>
      <c r="F5181" s="398"/>
      <c r="G5181" s="400"/>
      <c r="H5181" s="390"/>
    </row>
    <row r="5182" spans="1:8" ht="21" customHeight="1">
      <c r="A5182" s="325"/>
      <c r="B5182" s="396"/>
      <c r="C5182" s="397"/>
      <c r="D5182" s="398"/>
      <c r="E5182" s="399"/>
      <c r="F5182" s="398"/>
      <c r="G5182" s="400"/>
      <c r="H5182" s="390"/>
    </row>
    <row r="5183" spans="1:8" ht="21" customHeight="1">
      <c r="A5183" s="325"/>
      <c r="B5183" s="396"/>
      <c r="C5183" s="397"/>
      <c r="D5183" s="398"/>
      <c r="E5183" s="399"/>
      <c r="F5183" s="398"/>
      <c r="G5183" s="400"/>
      <c r="H5183" s="390"/>
    </row>
    <row r="5184" spans="1:8" ht="21" customHeight="1">
      <c r="A5184" s="325"/>
      <c r="B5184" s="396"/>
      <c r="C5184" s="397"/>
      <c r="D5184" s="398"/>
      <c r="E5184" s="399"/>
      <c r="F5184" s="398"/>
      <c r="G5184" s="400"/>
      <c r="H5184" s="390"/>
    </row>
    <row r="5185" spans="1:8" ht="21" customHeight="1">
      <c r="A5185" s="325"/>
      <c r="B5185" s="396"/>
      <c r="C5185" s="397"/>
      <c r="D5185" s="398"/>
      <c r="E5185" s="399"/>
      <c r="F5185" s="398"/>
      <c r="G5185" s="400"/>
      <c r="H5185" s="390"/>
    </row>
    <row r="5186" spans="1:8" ht="21" customHeight="1">
      <c r="A5186" s="325"/>
      <c r="B5186" s="396"/>
      <c r="C5186" s="397"/>
      <c r="D5186" s="398"/>
      <c r="E5186" s="399"/>
      <c r="F5186" s="398"/>
      <c r="G5186" s="400"/>
      <c r="H5186" s="390"/>
    </row>
    <row r="5187" spans="1:8" ht="21" customHeight="1">
      <c r="A5187" s="325"/>
      <c r="B5187" s="396"/>
      <c r="C5187" s="397"/>
      <c r="D5187" s="398"/>
      <c r="E5187" s="399"/>
      <c r="F5187" s="398"/>
      <c r="G5187" s="400"/>
      <c r="H5187" s="390"/>
    </row>
    <row r="5188" spans="1:8" ht="21" customHeight="1">
      <c r="A5188" s="325"/>
      <c r="B5188" s="396"/>
      <c r="C5188" s="397"/>
      <c r="D5188" s="398"/>
      <c r="E5188" s="399"/>
      <c r="F5188" s="398"/>
      <c r="G5188" s="400"/>
      <c r="H5188" s="390"/>
    </row>
    <row r="5189" spans="1:8" ht="21" customHeight="1">
      <c r="A5189" s="325"/>
      <c r="B5189" s="396"/>
      <c r="C5189" s="397"/>
      <c r="D5189" s="398"/>
      <c r="E5189" s="399"/>
      <c r="F5189" s="398"/>
      <c r="G5189" s="400"/>
      <c r="H5189" s="390"/>
    </row>
    <row r="5190" spans="1:8" ht="21" customHeight="1">
      <c r="A5190" s="325"/>
      <c r="B5190" s="396"/>
      <c r="C5190" s="397"/>
      <c r="D5190" s="398"/>
      <c r="E5190" s="399"/>
      <c r="F5190" s="398"/>
      <c r="G5190" s="400"/>
      <c r="H5190" s="390"/>
    </row>
    <row r="5191" spans="1:8" ht="21" customHeight="1">
      <c r="A5191" s="325"/>
      <c r="B5191" s="396"/>
      <c r="C5191" s="397"/>
      <c r="D5191" s="398"/>
      <c r="E5191" s="399"/>
      <c r="F5191" s="398"/>
      <c r="G5191" s="400"/>
      <c r="H5191" s="390"/>
    </row>
    <row r="5192" spans="1:8" ht="21" customHeight="1">
      <c r="A5192" s="325"/>
      <c r="B5192" s="396"/>
      <c r="C5192" s="397"/>
      <c r="D5192" s="398"/>
      <c r="E5192" s="399"/>
      <c r="F5192" s="398"/>
      <c r="G5192" s="400"/>
      <c r="H5192" s="390"/>
    </row>
    <row r="5193" spans="1:8" ht="21" customHeight="1">
      <c r="A5193" s="325"/>
      <c r="B5193" s="396"/>
      <c r="C5193" s="397"/>
      <c r="D5193" s="398"/>
      <c r="E5193" s="399"/>
      <c r="F5193" s="398"/>
      <c r="G5193" s="400"/>
      <c r="H5193" s="390"/>
    </row>
    <row r="5194" spans="1:8" ht="21" customHeight="1">
      <c r="A5194" s="325"/>
      <c r="B5194" s="396"/>
      <c r="C5194" s="397"/>
      <c r="D5194" s="398"/>
      <c r="E5194" s="399"/>
      <c r="F5194" s="398"/>
      <c r="G5194" s="400"/>
      <c r="H5194" s="390"/>
    </row>
    <row r="5195" spans="1:8" ht="21" customHeight="1">
      <c r="A5195" s="325"/>
      <c r="B5195" s="396"/>
      <c r="C5195" s="397"/>
      <c r="D5195" s="398"/>
      <c r="E5195" s="399"/>
      <c r="F5195" s="398"/>
      <c r="G5195" s="400"/>
      <c r="H5195" s="390"/>
    </row>
    <row r="5196" spans="1:8" ht="21" customHeight="1">
      <c r="A5196" s="325"/>
      <c r="B5196" s="396"/>
      <c r="C5196" s="397"/>
      <c r="D5196" s="398"/>
      <c r="E5196" s="399"/>
      <c r="F5196" s="398"/>
      <c r="G5196" s="400"/>
      <c r="H5196" s="390"/>
    </row>
    <row r="5197" spans="1:8" ht="21" customHeight="1">
      <c r="A5197" s="325"/>
      <c r="B5197" s="396"/>
      <c r="C5197" s="397"/>
      <c r="D5197" s="398"/>
      <c r="E5197" s="399"/>
      <c r="F5197" s="398"/>
      <c r="G5197" s="400"/>
      <c r="H5197" s="390"/>
    </row>
    <row r="5198" spans="1:8" ht="21" customHeight="1">
      <c r="A5198" s="325"/>
      <c r="B5198" s="396"/>
      <c r="C5198" s="397"/>
      <c r="D5198" s="398"/>
      <c r="E5198" s="399"/>
      <c r="F5198" s="398"/>
      <c r="G5198" s="400"/>
      <c r="H5198" s="390"/>
    </row>
    <row r="5199" spans="1:8" ht="21" customHeight="1">
      <c r="A5199" s="325"/>
      <c r="B5199" s="396"/>
      <c r="C5199" s="397"/>
      <c r="D5199" s="398"/>
      <c r="E5199" s="399"/>
      <c r="F5199" s="398"/>
      <c r="G5199" s="400"/>
      <c r="H5199" s="390"/>
    </row>
    <row r="5200" spans="1:8" ht="21" customHeight="1">
      <c r="A5200" s="325"/>
      <c r="B5200" s="396"/>
      <c r="C5200" s="397"/>
      <c r="D5200" s="398"/>
      <c r="E5200" s="399"/>
      <c r="F5200" s="398"/>
      <c r="G5200" s="400"/>
      <c r="H5200" s="390"/>
    </row>
    <row r="5201" spans="1:8" ht="21" customHeight="1">
      <c r="A5201" s="325"/>
      <c r="B5201" s="396"/>
      <c r="C5201" s="397"/>
      <c r="D5201" s="398"/>
      <c r="E5201" s="399"/>
      <c r="F5201" s="398"/>
      <c r="G5201" s="400"/>
      <c r="H5201" s="390"/>
    </row>
    <row r="5202" spans="1:8" ht="21" customHeight="1">
      <c r="A5202" s="325"/>
      <c r="B5202" s="396"/>
      <c r="C5202" s="397"/>
      <c r="D5202" s="398"/>
      <c r="E5202" s="399"/>
      <c r="F5202" s="398"/>
      <c r="G5202" s="400"/>
      <c r="H5202" s="390"/>
    </row>
    <row r="5203" spans="1:8" ht="21" customHeight="1">
      <c r="A5203" s="325"/>
      <c r="B5203" s="396"/>
      <c r="C5203" s="397"/>
      <c r="D5203" s="398"/>
      <c r="E5203" s="399"/>
      <c r="F5203" s="398"/>
      <c r="G5203" s="400"/>
      <c r="H5203" s="390"/>
    </row>
    <row r="5204" spans="1:8" ht="21" customHeight="1">
      <c r="A5204" s="325"/>
      <c r="B5204" s="396"/>
      <c r="C5204" s="397"/>
      <c r="D5204" s="398"/>
      <c r="E5204" s="399"/>
      <c r="F5204" s="398"/>
      <c r="G5204" s="400"/>
      <c r="H5204" s="390"/>
    </row>
    <row r="5205" spans="1:8" ht="21" customHeight="1">
      <c r="A5205" s="325"/>
      <c r="B5205" s="396"/>
      <c r="C5205" s="397"/>
      <c r="D5205" s="398"/>
      <c r="E5205" s="399"/>
      <c r="F5205" s="398"/>
      <c r="G5205" s="400"/>
      <c r="H5205" s="390"/>
    </row>
    <row r="5206" spans="1:8" ht="21" customHeight="1">
      <c r="A5206" s="325"/>
      <c r="B5206" s="396"/>
      <c r="C5206" s="397"/>
      <c r="D5206" s="398"/>
      <c r="E5206" s="399"/>
      <c r="F5206" s="398"/>
      <c r="G5206" s="400"/>
      <c r="H5206" s="390"/>
    </row>
    <row r="5207" spans="1:8" ht="21" customHeight="1">
      <c r="A5207" s="325"/>
      <c r="B5207" s="396"/>
      <c r="C5207" s="397"/>
      <c r="D5207" s="398"/>
      <c r="E5207" s="399"/>
      <c r="F5207" s="398"/>
      <c r="G5207" s="400"/>
      <c r="H5207" s="390"/>
    </row>
    <row r="5208" spans="1:8" ht="21" customHeight="1">
      <c r="A5208" s="325"/>
      <c r="B5208" s="396"/>
      <c r="C5208" s="397"/>
      <c r="D5208" s="398"/>
      <c r="E5208" s="399"/>
      <c r="F5208" s="398"/>
      <c r="G5208" s="400"/>
      <c r="H5208" s="390"/>
    </row>
    <row r="5209" spans="1:8" ht="21" customHeight="1">
      <c r="A5209" s="325"/>
      <c r="B5209" s="396"/>
      <c r="C5209" s="397"/>
      <c r="D5209" s="398"/>
      <c r="E5209" s="399"/>
      <c r="F5209" s="398"/>
      <c r="G5209" s="400"/>
      <c r="H5209" s="390"/>
    </row>
    <row r="5210" spans="1:8" ht="21" customHeight="1">
      <c r="A5210" s="325"/>
      <c r="B5210" s="396"/>
      <c r="C5210" s="397"/>
      <c r="D5210" s="398"/>
      <c r="E5210" s="399"/>
      <c r="F5210" s="398"/>
      <c r="G5210" s="400"/>
      <c r="H5210" s="390"/>
    </row>
    <row r="5211" spans="1:8" ht="21" customHeight="1">
      <c r="A5211" s="325"/>
      <c r="B5211" s="396"/>
      <c r="C5211" s="397"/>
      <c r="D5211" s="398"/>
      <c r="E5211" s="399"/>
      <c r="F5211" s="398"/>
      <c r="G5211" s="400"/>
      <c r="H5211" s="390"/>
    </row>
    <row r="5212" spans="1:8" ht="21" customHeight="1">
      <c r="A5212" s="325"/>
      <c r="B5212" s="396"/>
      <c r="C5212" s="397"/>
      <c r="D5212" s="398"/>
      <c r="E5212" s="399"/>
      <c r="F5212" s="398"/>
      <c r="G5212" s="400"/>
      <c r="H5212" s="390"/>
    </row>
    <row r="5213" spans="1:8" ht="21" customHeight="1">
      <c r="A5213" s="325"/>
      <c r="B5213" s="396"/>
      <c r="C5213" s="397"/>
      <c r="D5213" s="398"/>
      <c r="E5213" s="399"/>
      <c r="F5213" s="398"/>
      <c r="G5213" s="400"/>
      <c r="H5213" s="390"/>
    </row>
    <row r="5214" spans="1:8" ht="21" customHeight="1">
      <c r="A5214" s="325"/>
      <c r="B5214" s="396"/>
      <c r="C5214" s="397"/>
      <c r="D5214" s="398"/>
      <c r="E5214" s="399"/>
      <c r="F5214" s="398"/>
      <c r="G5214" s="400"/>
      <c r="H5214" s="390"/>
    </row>
    <row r="5215" spans="1:8" ht="21" customHeight="1">
      <c r="A5215" s="325"/>
      <c r="B5215" s="396"/>
      <c r="C5215" s="397"/>
      <c r="D5215" s="398"/>
      <c r="E5215" s="399"/>
      <c r="F5215" s="398"/>
      <c r="G5215" s="400"/>
      <c r="H5215" s="390"/>
    </row>
    <row r="5216" spans="1:8" ht="21" customHeight="1">
      <c r="A5216" s="325"/>
      <c r="B5216" s="396"/>
      <c r="C5216" s="397"/>
      <c r="D5216" s="398"/>
      <c r="E5216" s="399"/>
      <c r="F5216" s="398"/>
      <c r="G5216" s="400"/>
      <c r="H5216" s="390"/>
    </row>
    <row r="5217" spans="1:8" ht="21" customHeight="1">
      <c r="A5217" s="325"/>
      <c r="B5217" s="396"/>
      <c r="C5217" s="397"/>
      <c r="D5217" s="398"/>
      <c r="E5217" s="399"/>
      <c r="F5217" s="398"/>
      <c r="G5217" s="400"/>
      <c r="H5217" s="390"/>
    </row>
    <row r="5218" spans="1:8" ht="21" customHeight="1">
      <c r="A5218" s="325"/>
      <c r="B5218" s="396"/>
      <c r="C5218" s="397"/>
      <c r="D5218" s="398"/>
      <c r="E5218" s="399"/>
      <c r="F5218" s="398"/>
      <c r="G5218" s="400"/>
      <c r="H5218" s="390"/>
    </row>
    <row r="5219" spans="1:8" ht="21" customHeight="1">
      <c r="A5219" s="325"/>
      <c r="B5219" s="396"/>
      <c r="C5219" s="397"/>
      <c r="D5219" s="398"/>
      <c r="E5219" s="399"/>
      <c r="F5219" s="398"/>
      <c r="G5219" s="400"/>
      <c r="H5219" s="390"/>
    </row>
    <row r="5220" spans="1:8" ht="21" customHeight="1">
      <c r="A5220" s="325"/>
      <c r="B5220" s="396"/>
      <c r="C5220" s="397"/>
      <c r="D5220" s="398"/>
      <c r="E5220" s="399"/>
      <c r="F5220" s="398"/>
      <c r="G5220" s="400"/>
      <c r="H5220" s="390"/>
    </row>
    <row r="5221" spans="1:8" ht="21" customHeight="1">
      <c r="A5221" s="325"/>
      <c r="B5221" s="396"/>
      <c r="C5221" s="397"/>
      <c r="D5221" s="398"/>
      <c r="E5221" s="399"/>
      <c r="F5221" s="398"/>
      <c r="G5221" s="400"/>
      <c r="H5221" s="390"/>
    </row>
    <row r="5222" spans="1:8" ht="21" customHeight="1">
      <c r="A5222" s="325"/>
      <c r="B5222" s="396"/>
      <c r="C5222" s="397"/>
      <c r="D5222" s="398"/>
      <c r="E5222" s="399"/>
      <c r="F5222" s="398"/>
      <c r="G5222" s="400"/>
      <c r="H5222" s="390"/>
    </row>
    <row r="5223" spans="1:8" ht="21" customHeight="1">
      <c r="A5223" s="325"/>
      <c r="B5223" s="396"/>
      <c r="C5223" s="397"/>
      <c r="D5223" s="398"/>
      <c r="E5223" s="399"/>
      <c r="F5223" s="398"/>
      <c r="G5223" s="400"/>
      <c r="H5223" s="390"/>
    </row>
    <row r="5224" spans="1:8" ht="21" customHeight="1">
      <c r="A5224" s="325"/>
      <c r="B5224" s="396"/>
      <c r="C5224" s="397"/>
      <c r="D5224" s="398"/>
      <c r="E5224" s="399"/>
      <c r="F5224" s="398"/>
      <c r="G5224" s="400"/>
      <c r="H5224" s="390"/>
    </row>
    <row r="5225" spans="1:8" ht="21" customHeight="1">
      <c r="A5225" s="325"/>
      <c r="B5225" s="396"/>
      <c r="C5225" s="397"/>
      <c r="D5225" s="398"/>
      <c r="E5225" s="399"/>
      <c r="F5225" s="398"/>
      <c r="G5225" s="400"/>
      <c r="H5225" s="390"/>
    </row>
    <row r="5226" spans="1:8" ht="21" customHeight="1">
      <c r="A5226" s="325"/>
      <c r="B5226" s="396"/>
      <c r="C5226" s="397"/>
      <c r="D5226" s="398"/>
      <c r="E5226" s="399"/>
      <c r="F5226" s="398"/>
      <c r="G5226" s="400"/>
      <c r="H5226" s="390"/>
    </row>
    <row r="5227" spans="1:8" ht="21" customHeight="1">
      <c r="A5227" s="325"/>
      <c r="B5227" s="396"/>
      <c r="C5227" s="397"/>
      <c r="D5227" s="398"/>
      <c r="E5227" s="399"/>
      <c r="F5227" s="398"/>
      <c r="G5227" s="400"/>
      <c r="H5227" s="390"/>
    </row>
    <row r="5228" spans="1:8" ht="21" customHeight="1">
      <c r="A5228" s="325"/>
      <c r="B5228" s="396"/>
      <c r="C5228" s="397"/>
      <c r="D5228" s="398"/>
      <c r="E5228" s="399"/>
      <c r="F5228" s="398"/>
      <c r="G5228" s="400"/>
      <c r="H5228" s="390"/>
    </row>
    <row r="5229" spans="1:8" ht="21" customHeight="1">
      <c r="A5229" s="325"/>
      <c r="B5229" s="396"/>
      <c r="C5229" s="397"/>
      <c r="D5229" s="398"/>
      <c r="E5229" s="399"/>
      <c r="F5229" s="398"/>
      <c r="G5229" s="400"/>
      <c r="H5229" s="390"/>
    </row>
    <row r="5230" spans="1:8" ht="21" customHeight="1">
      <c r="A5230" s="325"/>
      <c r="B5230" s="396"/>
      <c r="C5230" s="397"/>
      <c r="D5230" s="398"/>
      <c r="E5230" s="399"/>
      <c r="F5230" s="398"/>
      <c r="G5230" s="400"/>
      <c r="H5230" s="390"/>
    </row>
    <row r="5231" spans="1:8" ht="21" customHeight="1">
      <c r="A5231" s="325"/>
      <c r="B5231" s="396"/>
      <c r="C5231" s="397"/>
      <c r="D5231" s="398"/>
      <c r="E5231" s="399"/>
      <c r="F5231" s="398"/>
      <c r="G5231" s="400"/>
      <c r="H5231" s="390"/>
    </row>
    <row r="5232" spans="1:8" ht="21" customHeight="1">
      <c r="A5232" s="325"/>
      <c r="B5232" s="396"/>
      <c r="C5232" s="397"/>
      <c r="D5232" s="398"/>
      <c r="E5232" s="399"/>
      <c r="F5232" s="398"/>
      <c r="G5232" s="400"/>
      <c r="H5232" s="390"/>
    </row>
    <row r="5233" spans="1:8" ht="21" customHeight="1">
      <c r="A5233" s="325"/>
      <c r="B5233" s="396"/>
      <c r="C5233" s="397"/>
      <c r="D5233" s="398"/>
      <c r="E5233" s="399"/>
      <c r="F5233" s="398"/>
      <c r="G5233" s="400"/>
      <c r="H5233" s="390"/>
    </row>
    <row r="5234" spans="1:8" ht="21" customHeight="1">
      <c r="A5234" s="325"/>
      <c r="B5234" s="396"/>
      <c r="C5234" s="397"/>
      <c r="D5234" s="398"/>
      <c r="E5234" s="399"/>
      <c r="F5234" s="398"/>
      <c r="G5234" s="400"/>
      <c r="H5234" s="390"/>
    </row>
    <row r="5235" spans="1:8" ht="21" customHeight="1">
      <c r="A5235" s="325"/>
      <c r="B5235" s="396"/>
      <c r="C5235" s="397"/>
      <c r="D5235" s="398"/>
      <c r="E5235" s="399"/>
      <c r="F5235" s="398"/>
      <c r="G5235" s="400"/>
      <c r="H5235" s="390"/>
    </row>
    <row r="5236" spans="1:8" ht="21" customHeight="1">
      <c r="A5236" s="325"/>
      <c r="B5236" s="396"/>
      <c r="C5236" s="397"/>
      <c r="D5236" s="398"/>
      <c r="E5236" s="399"/>
      <c r="F5236" s="398"/>
      <c r="G5236" s="400"/>
      <c r="H5236" s="390"/>
    </row>
    <row r="5237" spans="1:8" ht="21" customHeight="1">
      <c r="A5237" s="325"/>
      <c r="B5237" s="396"/>
      <c r="C5237" s="397"/>
      <c r="D5237" s="398"/>
      <c r="E5237" s="399"/>
      <c r="F5237" s="398"/>
      <c r="G5237" s="400"/>
      <c r="H5237" s="390"/>
    </row>
    <row r="5238" spans="1:8" ht="21" customHeight="1">
      <c r="A5238" s="325"/>
      <c r="B5238" s="396"/>
      <c r="C5238" s="397"/>
      <c r="D5238" s="398"/>
      <c r="E5238" s="399"/>
      <c r="F5238" s="398"/>
      <c r="G5238" s="400"/>
      <c r="H5238" s="390"/>
    </row>
    <row r="5239" spans="1:8" ht="21" customHeight="1">
      <c r="A5239" s="325"/>
      <c r="B5239" s="396"/>
      <c r="C5239" s="397"/>
      <c r="D5239" s="398"/>
      <c r="E5239" s="399"/>
      <c r="F5239" s="398"/>
      <c r="G5239" s="400"/>
      <c r="H5239" s="390"/>
    </row>
    <row r="5240" spans="1:8" ht="21" customHeight="1">
      <c r="A5240" s="325"/>
      <c r="B5240" s="396"/>
      <c r="C5240" s="397"/>
      <c r="D5240" s="398"/>
      <c r="E5240" s="399"/>
      <c r="F5240" s="398"/>
      <c r="G5240" s="400"/>
      <c r="H5240" s="390"/>
    </row>
    <row r="5241" spans="1:8" ht="21" customHeight="1">
      <c r="A5241" s="325"/>
      <c r="B5241" s="396"/>
      <c r="C5241" s="397"/>
      <c r="D5241" s="398"/>
      <c r="E5241" s="399"/>
      <c r="F5241" s="398"/>
      <c r="G5241" s="400"/>
      <c r="H5241" s="390"/>
    </row>
    <row r="5242" spans="1:8" ht="21" customHeight="1">
      <c r="A5242" s="325"/>
      <c r="B5242" s="396"/>
      <c r="C5242" s="397"/>
      <c r="D5242" s="398"/>
      <c r="E5242" s="399"/>
      <c r="F5242" s="398"/>
      <c r="G5242" s="400"/>
      <c r="H5242" s="390"/>
    </row>
    <row r="5243" spans="1:8" ht="21" customHeight="1">
      <c r="A5243" s="325"/>
      <c r="B5243" s="396"/>
      <c r="C5243" s="397"/>
      <c r="D5243" s="398"/>
      <c r="E5243" s="399"/>
      <c r="F5243" s="398"/>
      <c r="G5243" s="400"/>
      <c r="H5243" s="390"/>
    </row>
    <row r="5244" spans="1:8" ht="21" customHeight="1">
      <c r="A5244" s="325"/>
      <c r="B5244" s="396"/>
      <c r="C5244" s="397"/>
      <c r="D5244" s="398"/>
      <c r="E5244" s="399"/>
      <c r="F5244" s="398"/>
      <c r="G5244" s="400"/>
      <c r="H5244" s="390"/>
    </row>
    <row r="5245" spans="1:8" ht="21" customHeight="1">
      <c r="A5245" s="325"/>
      <c r="B5245" s="396"/>
      <c r="C5245" s="397"/>
      <c r="D5245" s="398"/>
      <c r="E5245" s="399"/>
      <c r="F5245" s="398"/>
      <c r="G5245" s="400"/>
      <c r="H5245" s="390"/>
    </row>
    <row r="5246" spans="1:8" ht="21" customHeight="1">
      <c r="A5246" s="325"/>
      <c r="B5246" s="396"/>
      <c r="C5246" s="397"/>
      <c r="D5246" s="398"/>
      <c r="E5246" s="399"/>
      <c r="F5246" s="398"/>
      <c r="G5246" s="400"/>
      <c r="H5246" s="390"/>
    </row>
    <row r="5247" spans="1:8" ht="21" customHeight="1">
      <c r="A5247" s="325"/>
      <c r="B5247" s="396"/>
      <c r="C5247" s="397"/>
      <c r="D5247" s="398"/>
      <c r="E5247" s="399"/>
      <c r="F5247" s="398"/>
      <c r="G5247" s="400"/>
      <c r="H5247" s="390"/>
    </row>
    <row r="5248" spans="1:8" ht="21" customHeight="1">
      <c r="A5248" s="325"/>
      <c r="B5248" s="396"/>
      <c r="C5248" s="397"/>
      <c r="D5248" s="398"/>
      <c r="E5248" s="399"/>
      <c r="F5248" s="398"/>
      <c r="G5248" s="400"/>
      <c r="H5248" s="390"/>
    </row>
    <row r="5249" spans="1:8" ht="21" customHeight="1">
      <c r="A5249" s="325"/>
      <c r="B5249" s="396"/>
      <c r="C5249" s="397"/>
      <c r="D5249" s="398"/>
      <c r="E5249" s="399"/>
      <c r="F5249" s="398"/>
      <c r="G5249" s="400"/>
      <c r="H5249" s="390"/>
    </row>
    <row r="5250" spans="1:8" ht="21" customHeight="1">
      <c r="A5250" s="325"/>
      <c r="B5250" s="396"/>
      <c r="C5250" s="397"/>
      <c r="D5250" s="398"/>
      <c r="E5250" s="399"/>
      <c r="F5250" s="398"/>
      <c r="G5250" s="400"/>
      <c r="H5250" s="390"/>
    </row>
    <row r="5251" spans="1:8" ht="21" customHeight="1">
      <c r="A5251" s="325"/>
      <c r="B5251" s="396"/>
      <c r="C5251" s="397"/>
      <c r="D5251" s="398"/>
      <c r="E5251" s="399"/>
      <c r="F5251" s="398"/>
      <c r="G5251" s="400"/>
      <c r="H5251" s="390"/>
    </row>
    <row r="5252" spans="1:8" ht="21" customHeight="1">
      <c r="A5252" s="325"/>
      <c r="B5252" s="396"/>
      <c r="C5252" s="397"/>
      <c r="D5252" s="398"/>
      <c r="E5252" s="399"/>
      <c r="F5252" s="398"/>
      <c r="G5252" s="400"/>
      <c r="H5252" s="390"/>
    </row>
    <row r="5253" spans="1:8" ht="21" customHeight="1">
      <c r="A5253" s="325"/>
      <c r="B5253" s="396"/>
      <c r="C5253" s="397"/>
      <c r="D5253" s="398"/>
      <c r="E5253" s="399"/>
      <c r="F5253" s="398"/>
      <c r="G5253" s="400"/>
      <c r="H5253" s="390"/>
    </row>
    <row r="5254" spans="1:8" ht="21" customHeight="1">
      <c r="A5254" s="325"/>
      <c r="B5254" s="396"/>
      <c r="C5254" s="397"/>
      <c r="D5254" s="398"/>
      <c r="E5254" s="399"/>
      <c r="F5254" s="398"/>
      <c r="G5254" s="400"/>
      <c r="H5254" s="390"/>
    </row>
    <row r="5255" spans="1:8" ht="21" customHeight="1">
      <c r="A5255" s="325"/>
      <c r="B5255" s="396"/>
      <c r="C5255" s="397"/>
      <c r="D5255" s="398"/>
      <c r="E5255" s="399"/>
      <c r="F5255" s="398"/>
      <c r="G5255" s="400"/>
      <c r="H5255" s="390"/>
    </row>
    <row r="5256" spans="1:8" ht="21" customHeight="1">
      <c r="A5256" s="325"/>
      <c r="B5256" s="396"/>
      <c r="C5256" s="397"/>
      <c r="D5256" s="398"/>
      <c r="E5256" s="399"/>
      <c r="F5256" s="398"/>
      <c r="G5256" s="400"/>
      <c r="H5256" s="390"/>
    </row>
    <row r="5257" spans="1:8" ht="21" customHeight="1">
      <c r="A5257" s="325"/>
      <c r="B5257" s="396"/>
      <c r="C5257" s="397"/>
      <c r="D5257" s="398"/>
      <c r="E5257" s="399"/>
      <c r="F5257" s="398"/>
      <c r="G5257" s="400"/>
      <c r="H5257" s="390"/>
    </row>
    <row r="5258" spans="1:8" ht="21" customHeight="1">
      <c r="A5258" s="325"/>
      <c r="B5258" s="396"/>
      <c r="C5258" s="397"/>
      <c r="D5258" s="398"/>
      <c r="E5258" s="399"/>
      <c r="F5258" s="398"/>
      <c r="G5258" s="400"/>
      <c r="H5258" s="390"/>
    </row>
    <row r="5259" spans="1:8" ht="21" customHeight="1">
      <c r="A5259" s="325"/>
      <c r="B5259" s="396"/>
      <c r="C5259" s="397"/>
      <c r="D5259" s="398"/>
      <c r="E5259" s="399"/>
      <c r="F5259" s="398"/>
      <c r="G5259" s="400"/>
      <c r="H5259" s="390"/>
    </row>
    <row r="5260" spans="1:8" ht="21" customHeight="1">
      <c r="A5260" s="325"/>
      <c r="B5260" s="396"/>
      <c r="C5260" s="397"/>
      <c r="D5260" s="398"/>
      <c r="E5260" s="399"/>
      <c r="F5260" s="398"/>
      <c r="G5260" s="400"/>
      <c r="H5260" s="390"/>
    </row>
    <row r="5261" spans="1:8" ht="21" customHeight="1">
      <c r="A5261" s="325"/>
      <c r="B5261" s="396"/>
      <c r="C5261" s="397"/>
      <c r="D5261" s="398"/>
      <c r="E5261" s="399"/>
      <c r="F5261" s="398"/>
      <c r="G5261" s="400"/>
      <c r="H5261" s="390"/>
    </row>
    <row r="5262" spans="1:8" ht="21" customHeight="1">
      <c r="A5262" s="325"/>
      <c r="B5262" s="396"/>
      <c r="C5262" s="397"/>
      <c r="D5262" s="398"/>
      <c r="E5262" s="399"/>
      <c r="F5262" s="398"/>
      <c r="G5262" s="400"/>
      <c r="H5262" s="390"/>
    </row>
    <row r="5263" spans="1:8" ht="21" customHeight="1">
      <c r="A5263" s="325"/>
      <c r="B5263" s="396"/>
      <c r="C5263" s="397"/>
      <c r="D5263" s="398"/>
      <c r="E5263" s="399"/>
      <c r="F5263" s="398"/>
      <c r="G5263" s="400"/>
      <c r="H5263" s="390"/>
    </row>
    <row r="5264" spans="1:8" ht="21" customHeight="1">
      <c r="A5264" s="325"/>
      <c r="B5264" s="396"/>
      <c r="C5264" s="397"/>
      <c r="D5264" s="398"/>
      <c r="E5264" s="399"/>
      <c r="F5264" s="398"/>
      <c r="G5264" s="400"/>
      <c r="H5264" s="390"/>
    </row>
    <row r="5265" spans="1:8" ht="21" customHeight="1">
      <c r="A5265" s="325"/>
      <c r="B5265" s="396"/>
      <c r="C5265" s="397"/>
      <c r="D5265" s="398"/>
      <c r="E5265" s="399"/>
      <c r="F5265" s="398"/>
      <c r="G5265" s="400"/>
      <c r="H5265" s="390"/>
    </row>
    <row r="5266" spans="1:8" ht="21" customHeight="1">
      <c r="A5266" s="325"/>
      <c r="B5266" s="396"/>
      <c r="C5266" s="397"/>
      <c r="D5266" s="398"/>
      <c r="E5266" s="399"/>
      <c r="F5266" s="398"/>
      <c r="G5266" s="400"/>
      <c r="H5266" s="390"/>
    </row>
    <row r="5267" spans="1:8" ht="21" customHeight="1">
      <c r="A5267" s="325"/>
      <c r="B5267" s="396"/>
      <c r="C5267" s="397"/>
      <c r="D5267" s="398"/>
      <c r="E5267" s="399"/>
      <c r="F5267" s="398"/>
      <c r="G5267" s="400"/>
      <c r="H5267" s="390"/>
    </row>
    <row r="5268" spans="1:8" ht="21" customHeight="1">
      <c r="A5268" s="325"/>
      <c r="B5268" s="396"/>
      <c r="C5268" s="397"/>
      <c r="D5268" s="398"/>
      <c r="E5268" s="399"/>
      <c r="F5268" s="398"/>
      <c r="G5268" s="400"/>
      <c r="H5268" s="390"/>
    </row>
    <row r="5269" spans="1:8" ht="21" customHeight="1">
      <c r="A5269" s="325"/>
      <c r="B5269" s="396"/>
      <c r="C5269" s="397"/>
      <c r="D5269" s="398"/>
      <c r="E5269" s="399"/>
      <c r="F5269" s="398"/>
      <c r="G5269" s="400"/>
      <c r="H5269" s="390"/>
    </row>
    <row r="5270" spans="1:8" ht="21" customHeight="1">
      <c r="A5270" s="325"/>
      <c r="B5270" s="396"/>
      <c r="C5270" s="397"/>
      <c r="D5270" s="398"/>
      <c r="E5270" s="399"/>
      <c r="F5270" s="398"/>
      <c r="G5270" s="400"/>
      <c r="H5270" s="390"/>
    </row>
    <row r="5271" spans="1:8" ht="21" customHeight="1">
      <c r="A5271" s="325"/>
      <c r="B5271" s="396"/>
      <c r="C5271" s="397"/>
      <c r="D5271" s="398"/>
      <c r="E5271" s="399"/>
      <c r="F5271" s="398"/>
      <c r="G5271" s="400"/>
      <c r="H5271" s="390"/>
    </row>
    <row r="5272" spans="1:8" ht="21" customHeight="1">
      <c r="A5272" s="325"/>
      <c r="B5272" s="396"/>
      <c r="C5272" s="397"/>
      <c r="D5272" s="398"/>
      <c r="E5272" s="399"/>
      <c r="F5272" s="398"/>
      <c r="G5272" s="400"/>
      <c r="H5272" s="390"/>
    </row>
    <row r="5273" spans="1:8" ht="21" customHeight="1">
      <c r="A5273" s="325"/>
      <c r="B5273" s="396"/>
      <c r="C5273" s="397"/>
      <c r="D5273" s="398"/>
      <c r="E5273" s="399"/>
      <c r="F5273" s="398"/>
      <c r="G5273" s="400"/>
      <c r="H5273" s="390"/>
    </row>
    <row r="5274" spans="1:8" ht="21" customHeight="1">
      <c r="A5274" s="325"/>
      <c r="B5274" s="396"/>
      <c r="C5274" s="397"/>
      <c r="D5274" s="398"/>
      <c r="E5274" s="399"/>
      <c r="F5274" s="398"/>
      <c r="G5274" s="400"/>
      <c r="H5274" s="390"/>
    </row>
    <row r="5275" spans="1:8" ht="21" customHeight="1">
      <c r="A5275" s="325"/>
      <c r="B5275" s="396"/>
      <c r="C5275" s="397"/>
      <c r="D5275" s="398"/>
      <c r="E5275" s="399"/>
      <c r="F5275" s="398"/>
      <c r="G5275" s="400"/>
      <c r="H5275" s="390"/>
    </row>
    <row r="5276" spans="1:8" ht="21" customHeight="1">
      <c r="A5276" s="325"/>
      <c r="B5276" s="396"/>
      <c r="C5276" s="397"/>
      <c r="D5276" s="398"/>
      <c r="E5276" s="399"/>
      <c r="F5276" s="398"/>
      <c r="G5276" s="400"/>
      <c r="H5276" s="390"/>
    </row>
    <row r="5277" spans="1:8" ht="21" customHeight="1">
      <c r="A5277" s="325"/>
      <c r="B5277" s="396"/>
      <c r="C5277" s="397"/>
      <c r="D5277" s="398"/>
      <c r="E5277" s="399"/>
      <c r="F5277" s="398"/>
      <c r="G5277" s="400"/>
      <c r="H5277" s="390"/>
    </row>
    <row r="5278" spans="1:8" ht="21" customHeight="1">
      <c r="A5278" s="325"/>
      <c r="B5278" s="396"/>
      <c r="C5278" s="397"/>
      <c r="D5278" s="398"/>
      <c r="E5278" s="399"/>
      <c r="F5278" s="398"/>
      <c r="G5278" s="400"/>
      <c r="H5278" s="390"/>
    </row>
    <row r="5279" spans="1:8" ht="21" customHeight="1">
      <c r="A5279" s="325"/>
      <c r="B5279" s="396"/>
      <c r="C5279" s="397"/>
      <c r="D5279" s="398"/>
      <c r="E5279" s="399"/>
      <c r="F5279" s="398"/>
      <c r="G5279" s="400"/>
      <c r="H5279" s="390"/>
    </row>
    <row r="5280" spans="1:8" ht="21" customHeight="1">
      <c r="A5280" s="325"/>
      <c r="B5280" s="396"/>
      <c r="C5280" s="397"/>
      <c r="D5280" s="398"/>
      <c r="E5280" s="399"/>
      <c r="F5280" s="398"/>
      <c r="G5280" s="400"/>
      <c r="H5280" s="390"/>
    </row>
    <row r="5281" spans="1:8" ht="21" customHeight="1">
      <c r="A5281" s="325"/>
      <c r="B5281" s="396"/>
      <c r="C5281" s="397"/>
      <c r="D5281" s="398"/>
      <c r="E5281" s="399"/>
      <c r="F5281" s="398"/>
      <c r="G5281" s="400"/>
      <c r="H5281" s="390"/>
    </row>
    <row r="5282" spans="1:8" ht="21" customHeight="1">
      <c r="A5282" s="325"/>
      <c r="B5282" s="396"/>
      <c r="C5282" s="397"/>
      <c r="D5282" s="398"/>
      <c r="E5282" s="399"/>
      <c r="F5282" s="398"/>
      <c r="G5282" s="400"/>
      <c r="H5282" s="390"/>
    </row>
    <row r="5283" spans="1:8" ht="21" customHeight="1">
      <c r="A5283" s="325"/>
      <c r="B5283" s="396"/>
      <c r="C5283" s="397"/>
      <c r="D5283" s="398"/>
      <c r="E5283" s="399"/>
      <c r="F5283" s="398"/>
      <c r="G5283" s="400"/>
      <c r="H5283" s="390"/>
    </row>
    <row r="5284" spans="1:8" ht="21" customHeight="1">
      <c r="A5284" s="325"/>
      <c r="B5284" s="396"/>
      <c r="C5284" s="397"/>
      <c r="D5284" s="398"/>
      <c r="E5284" s="399"/>
      <c r="F5284" s="398"/>
      <c r="G5284" s="400"/>
      <c r="H5284" s="390"/>
    </row>
    <row r="5285" spans="1:8" ht="21" customHeight="1">
      <c r="A5285" s="325"/>
      <c r="B5285" s="396"/>
      <c r="C5285" s="397"/>
      <c r="D5285" s="398"/>
      <c r="E5285" s="399"/>
      <c r="F5285" s="398"/>
      <c r="G5285" s="400"/>
      <c r="H5285" s="390"/>
    </row>
    <row r="5286" spans="1:8" ht="21" customHeight="1">
      <c r="A5286" s="325"/>
      <c r="B5286" s="396"/>
      <c r="C5286" s="397"/>
      <c r="D5286" s="398"/>
      <c r="E5286" s="399"/>
      <c r="F5286" s="398"/>
      <c r="G5286" s="400"/>
      <c r="H5286" s="390"/>
    </row>
    <row r="5287" spans="1:8" ht="21" customHeight="1">
      <c r="A5287" s="325"/>
      <c r="B5287" s="396"/>
      <c r="C5287" s="397"/>
      <c r="D5287" s="398"/>
      <c r="E5287" s="399"/>
      <c r="F5287" s="398"/>
      <c r="G5287" s="400"/>
      <c r="H5287" s="390"/>
    </row>
    <row r="5288" spans="1:8" ht="21" customHeight="1">
      <c r="A5288" s="325"/>
      <c r="B5288" s="396"/>
      <c r="C5288" s="397"/>
      <c r="D5288" s="398"/>
      <c r="E5288" s="399"/>
      <c r="F5288" s="398"/>
      <c r="G5288" s="400"/>
      <c r="H5288" s="390"/>
    </row>
    <row r="5289" spans="1:8" ht="21" customHeight="1">
      <c r="A5289" s="325"/>
      <c r="B5289" s="396"/>
      <c r="C5289" s="397"/>
      <c r="D5289" s="398"/>
      <c r="E5289" s="399"/>
      <c r="F5289" s="398"/>
      <c r="G5289" s="400"/>
      <c r="H5289" s="390"/>
    </row>
    <row r="5290" spans="1:8" ht="21" customHeight="1">
      <c r="A5290" s="325"/>
      <c r="B5290" s="396"/>
      <c r="C5290" s="397"/>
      <c r="D5290" s="398"/>
      <c r="E5290" s="399"/>
      <c r="F5290" s="398"/>
      <c r="G5290" s="400"/>
      <c r="H5290" s="390"/>
    </row>
    <row r="5291" spans="1:8" ht="21" customHeight="1">
      <c r="A5291" s="325"/>
      <c r="B5291" s="396"/>
      <c r="C5291" s="397"/>
      <c r="D5291" s="398"/>
      <c r="E5291" s="399"/>
      <c r="F5291" s="398"/>
      <c r="G5291" s="400"/>
      <c r="H5291" s="390"/>
    </row>
    <row r="5292" spans="1:8" ht="21" customHeight="1">
      <c r="A5292" s="325"/>
      <c r="B5292" s="396"/>
      <c r="C5292" s="397"/>
      <c r="D5292" s="398"/>
      <c r="E5292" s="399"/>
      <c r="F5292" s="398"/>
      <c r="G5292" s="400"/>
      <c r="H5292" s="390"/>
    </row>
    <row r="5293" spans="1:8" ht="21" customHeight="1">
      <c r="A5293" s="325"/>
      <c r="B5293" s="396"/>
      <c r="C5293" s="397"/>
      <c r="D5293" s="398"/>
      <c r="E5293" s="399"/>
      <c r="F5293" s="398"/>
      <c r="G5293" s="400"/>
      <c r="H5293" s="390"/>
    </row>
    <row r="5294" spans="1:8" ht="21" customHeight="1">
      <c r="A5294" s="325"/>
      <c r="B5294" s="396"/>
      <c r="C5294" s="397"/>
      <c r="D5294" s="398"/>
      <c r="E5294" s="399"/>
      <c r="F5294" s="398"/>
      <c r="G5294" s="400"/>
      <c r="H5294" s="390"/>
    </row>
    <row r="5295" spans="1:8" ht="21" customHeight="1">
      <c r="A5295" s="325"/>
      <c r="B5295" s="396"/>
      <c r="C5295" s="397"/>
      <c r="D5295" s="398"/>
      <c r="E5295" s="399"/>
      <c r="F5295" s="398"/>
      <c r="G5295" s="400"/>
      <c r="H5295" s="390"/>
    </row>
    <row r="5296" spans="1:8" ht="21" customHeight="1">
      <c r="A5296" s="325"/>
      <c r="B5296" s="396"/>
      <c r="C5296" s="397"/>
      <c r="D5296" s="398"/>
      <c r="E5296" s="399"/>
      <c r="F5296" s="398"/>
      <c r="G5296" s="400"/>
      <c r="H5296" s="390"/>
    </row>
    <row r="5297" spans="1:8" ht="21" customHeight="1">
      <c r="A5297" s="325"/>
      <c r="B5297" s="396"/>
      <c r="C5297" s="397"/>
      <c r="D5297" s="398"/>
      <c r="E5297" s="399"/>
      <c r="F5297" s="398"/>
      <c r="G5297" s="400"/>
      <c r="H5297" s="390"/>
    </row>
    <row r="5298" spans="1:8" ht="21" customHeight="1">
      <c r="A5298" s="325"/>
      <c r="B5298" s="396"/>
      <c r="C5298" s="397"/>
      <c r="D5298" s="398"/>
      <c r="E5298" s="399"/>
      <c r="F5298" s="398"/>
      <c r="G5298" s="400"/>
      <c r="H5298" s="390"/>
    </row>
    <row r="5299" spans="1:8" ht="21" customHeight="1">
      <c r="A5299" s="325"/>
      <c r="B5299" s="396"/>
      <c r="C5299" s="397"/>
      <c r="D5299" s="398"/>
      <c r="E5299" s="399"/>
      <c r="F5299" s="398"/>
      <c r="G5299" s="400"/>
      <c r="H5299" s="390"/>
    </row>
    <row r="5300" spans="1:8" ht="21" customHeight="1">
      <c r="A5300" s="325"/>
      <c r="B5300" s="396"/>
      <c r="C5300" s="397"/>
      <c r="D5300" s="398"/>
      <c r="E5300" s="399"/>
      <c r="F5300" s="398"/>
      <c r="G5300" s="400"/>
      <c r="H5300" s="390"/>
    </row>
    <row r="5301" spans="1:8" ht="21" customHeight="1">
      <c r="A5301" s="325"/>
      <c r="B5301" s="396"/>
      <c r="C5301" s="397"/>
      <c r="D5301" s="398"/>
      <c r="E5301" s="399"/>
      <c r="F5301" s="398"/>
      <c r="G5301" s="400"/>
      <c r="H5301" s="390"/>
    </row>
    <row r="5302" spans="1:8" ht="21" customHeight="1">
      <c r="A5302" s="325"/>
      <c r="B5302" s="396"/>
      <c r="C5302" s="397"/>
      <c r="D5302" s="398"/>
      <c r="E5302" s="399"/>
      <c r="F5302" s="398"/>
      <c r="G5302" s="400"/>
      <c r="H5302" s="390"/>
    </row>
    <row r="5303" spans="1:8" ht="21" customHeight="1">
      <c r="A5303" s="325"/>
      <c r="B5303" s="396"/>
      <c r="C5303" s="397"/>
      <c r="D5303" s="398"/>
      <c r="E5303" s="399"/>
      <c r="F5303" s="398"/>
      <c r="G5303" s="400"/>
      <c r="H5303" s="390"/>
    </row>
    <row r="5304" spans="1:8" ht="21" customHeight="1">
      <c r="A5304" s="325"/>
      <c r="B5304" s="396"/>
      <c r="C5304" s="397"/>
      <c r="D5304" s="398"/>
      <c r="E5304" s="399"/>
      <c r="F5304" s="398"/>
      <c r="G5304" s="400"/>
      <c r="H5304" s="390"/>
    </row>
    <row r="5305" spans="1:8" ht="21" customHeight="1">
      <c r="A5305" s="325"/>
      <c r="B5305" s="396"/>
      <c r="C5305" s="397"/>
      <c r="D5305" s="398"/>
      <c r="E5305" s="399"/>
      <c r="F5305" s="398"/>
      <c r="G5305" s="400"/>
      <c r="H5305" s="390"/>
    </row>
    <row r="5306" spans="1:8" ht="21" customHeight="1">
      <c r="A5306" s="325"/>
      <c r="B5306" s="396"/>
      <c r="C5306" s="397"/>
      <c r="D5306" s="398"/>
      <c r="E5306" s="399"/>
      <c r="F5306" s="398"/>
      <c r="G5306" s="400"/>
      <c r="H5306" s="390"/>
    </row>
    <row r="5307" spans="1:8" ht="21" customHeight="1">
      <c r="A5307" s="325"/>
      <c r="B5307" s="396"/>
      <c r="C5307" s="397"/>
      <c r="D5307" s="398"/>
      <c r="E5307" s="399"/>
      <c r="F5307" s="398"/>
      <c r="G5307" s="400"/>
      <c r="H5307" s="390"/>
    </row>
    <row r="5308" spans="1:8" ht="21" customHeight="1">
      <c r="A5308" s="325"/>
      <c r="B5308" s="396"/>
      <c r="C5308" s="397"/>
      <c r="D5308" s="398"/>
      <c r="E5308" s="399"/>
      <c r="F5308" s="398"/>
      <c r="G5308" s="400"/>
      <c r="H5308" s="390"/>
    </row>
    <row r="5309" spans="1:8" ht="21" customHeight="1">
      <c r="A5309" s="325"/>
      <c r="B5309" s="396"/>
      <c r="C5309" s="397"/>
      <c r="D5309" s="398"/>
      <c r="E5309" s="399"/>
      <c r="F5309" s="398"/>
      <c r="G5309" s="400"/>
      <c r="H5309" s="390"/>
    </row>
    <row r="5310" spans="1:8" ht="21" customHeight="1">
      <c r="A5310" s="325"/>
      <c r="B5310" s="396"/>
      <c r="C5310" s="397"/>
      <c r="D5310" s="398"/>
      <c r="E5310" s="399"/>
      <c r="F5310" s="398"/>
      <c r="G5310" s="400"/>
      <c r="H5310" s="390"/>
    </row>
    <row r="5311" spans="1:8" ht="21" customHeight="1">
      <c r="A5311" s="325"/>
      <c r="B5311" s="396"/>
      <c r="C5311" s="397"/>
      <c r="D5311" s="398"/>
      <c r="E5311" s="399"/>
      <c r="F5311" s="398"/>
      <c r="G5311" s="400"/>
      <c r="H5311" s="390"/>
    </row>
    <row r="5312" spans="1:8" ht="21" customHeight="1">
      <c r="A5312" s="325"/>
      <c r="B5312" s="396"/>
      <c r="C5312" s="397"/>
      <c r="D5312" s="398"/>
      <c r="E5312" s="399"/>
      <c r="F5312" s="398"/>
      <c r="G5312" s="400"/>
      <c r="H5312" s="390"/>
    </row>
    <row r="5313" spans="1:8" ht="21" customHeight="1">
      <c r="A5313" s="325"/>
      <c r="B5313" s="396"/>
      <c r="C5313" s="397"/>
      <c r="D5313" s="398"/>
      <c r="E5313" s="399"/>
      <c r="F5313" s="398"/>
      <c r="G5313" s="400"/>
      <c r="H5313" s="390"/>
    </row>
    <row r="5314" spans="1:8" ht="21" customHeight="1">
      <c r="A5314" s="325"/>
      <c r="B5314" s="396"/>
      <c r="C5314" s="397"/>
      <c r="D5314" s="398"/>
      <c r="E5314" s="399"/>
      <c r="F5314" s="398"/>
      <c r="G5314" s="400"/>
      <c r="H5314" s="390"/>
    </row>
    <row r="5315" spans="1:8" ht="21" customHeight="1">
      <c r="A5315" s="325"/>
      <c r="B5315" s="396"/>
      <c r="C5315" s="397"/>
      <c r="D5315" s="398"/>
      <c r="E5315" s="399"/>
      <c r="F5315" s="398"/>
      <c r="G5315" s="400"/>
      <c r="H5315" s="390"/>
    </row>
    <row r="5316" spans="1:8" ht="21" customHeight="1">
      <c r="A5316" s="325"/>
      <c r="B5316" s="396"/>
      <c r="C5316" s="397"/>
      <c r="D5316" s="398"/>
      <c r="E5316" s="399"/>
      <c r="F5316" s="398"/>
      <c r="G5316" s="400"/>
      <c r="H5316" s="390"/>
    </row>
    <row r="5317" spans="1:8" ht="21" customHeight="1">
      <c r="A5317" s="325"/>
      <c r="B5317" s="396"/>
      <c r="C5317" s="397"/>
      <c r="D5317" s="398"/>
      <c r="E5317" s="399"/>
      <c r="F5317" s="398"/>
      <c r="G5317" s="400"/>
      <c r="H5317" s="390"/>
    </row>
    <row r="5318" spans="1:8" ht="21" customHeight="1">
      <c r="A5318" s="325"/>
      <c r="B5318" s="396"/>
      <c r="C5318" s="397"/>
      <c r="D5318" s="398"/>
      <c r="E5318" s="399"/>
      <c r="F5318" s="398"/>
      <c r="G5318" s="400"/>
      <c r="H5318" s="390"/>
    </row>
    <row r="5319" spans="1:8" ht="21" customHeight="1">
      <c r="A5319" s="325"/>
      <c r="B5319" s="396"/>
      <c r="C5319" s="397"/>
      <c r="D5319" s="398"/>
      <c r="E5319" s="399"/>
      <c r="F5319" s="398"/>
      <c r="G5319" s="400"/>
      <c r="H5319" s="390"/>
    </row>
    <row r="5320" spans="1:8" ht="21" customHeight="1">
      <c r="A5320" s="325"/>
      <c r="B5320" s="396"/>
      <c r="C5320" s="397"/>
      <c r="D5320" s="398"/>
      <c r="E5320" s="399"/>
      <c r="F5320" s="398"/>
      <c r="G5320" s="400"/>
      <c r="H5320" s="390"/>
    </row>
    <row r="5321" spans="1:8" ht="21" customHeight="1">
      <c r="A5321" s="325"/>
      <c r="B5321" s="396"/>
      <c r="C5321" s="397"/>
      <c r="D5321" s="398"/>
      <c r="E5321" s="399"/>
      <c r="F5321" s="398"/>
      <c r="G5321" s="400"/>
      <c r="H5321" s="390"/>
    </row>
    <row r="5322" spans="1:8" ht="21" customHeight="1">
      <c r="A5322" s="325"/>
      <c r="B5322" s="396"/>
      <c r="C5322" s="397"/>
      <c r="D5322" s="398"/>
      <c r="E5322" s="399"/>
      <c r="F5322" s="398"/>
      <c r="G5322" s="400"/>
      <c r="H5322" s="390"/>
    </row>
    <row r="5323" spans="1:8" ht="21" customHeight="1">
      <c r="A5323" s="325"/>
      <c r="B5323" s="396"/>
      <c r="C5323" s="397"/>
      <c r="D5323" s="398"/>
      <c r="E5323" s="399"/>
      <c r="F5323" s="398"/>
      <c r="G5323" s="400"/>
      <c r="H5323" s="390"/>
    </row>
    <row r="5324" spans="1:8" ht="21" customHeight="1">
      <c r="A5324" s="325"/>
      <c r="B5324" s="396"/>
      <c r="C5324" s="397"/>
      <c r="D5324" s="398"/>
      <c r="E5324" s="399"/>
      <c r="F5324" s="398"/>
      <c r="G5324" s="400"/>
      <c r="H5324" s="390"/>
    </row>
    <row r="5325" spans="1:8" ht="21" customHeight="1">
      <c r="A5325" s="325"/>
      <c r="B5325" s="396"/>
      <c r="C5325" s="397"/>
      <c r="D5325" s="398"/>
      <c r="E5325" s="399"/>
      <c r="F5325" s="398"/>
      <c r="G5325" s="400"/>
      <c r="H5325" s="390"/>
    </row>
    <row r="5326" spans="1:8" ht="21" customHeight="1">
      <c r="A5326" s="325"/>
      <c r="B5326" s="396"/>
      <c r="C5326" s="397"/>
      <c r="D5326" s="398"/>
      <c r="E5326" s="399"/>
      <c r="F5326" s="398"/>
      <c r="G5326" s="400"/>
      <c r="H5326" s="390"/>
    </row>
    <row r="5327" spans="1:8" ht="21" customHeight="1">
      <c r="A5327" s="325"/>
      <c r="B5327" s="396"/>
      <c r="C5327" s="397"/>
      <c r="D5327" s="398"/>
      <c r="E5327" s="399"/>
      <c r="F5327" s="398"/>
      <c r="G5327" s="400"/>
      <c r="H5327" s="390"/>
    </row>
    <row r="5328" spans="1:8" ht="21" customHeight="1">
      <c r="A5328" s="325"/>
      <c r="B5328" s="396"/>
      <c r="C5328" s="397"/>
      <c r="D5328" s="398"/>
      <c r="E5328" s="399"/>
      <c r="F5328" s="398"/>
      <c r="G5328" s="400"/>
      <c r="H5328" s="390"/>
    </row>
    <row r="5329" spans="1:8" ht="21" customHeight="1">
      <c r="A5329" s="325"/>
      <c r="B5329" s="396"/>
      <c r="C5329" s="397"/>
      <c r="D5329" s="398"/>
      <c r="E5329" s="399"/>
      <c r="F5329" s="398"/>
      <c r="G5329" s="400"/>
      <c r="H5329" s="390"/>
    </row>
    <row r="5330" spans="1:8" ht="21" customHeight="1">
      <c r="A5330" s="325"/>
      <c r="B5330" s="396"/>
      <c r="C5330" s="397"/>
      <c r="D5330" s="398"/>
      <c r="E5330" s="399"/>
      <c r="F5330" s="398"/>
      <c r="G5330" s="400"/>
      <c r="H5330" s="390"/>
    </row>
    <row r="5331" spans="1:8" ht="21" customHeight="1">
      <c r="A5331" s="325"/>
      <c r="B5331" s="396"/>
      <c r="C5331" s="397"/>
      <c r="D5331" s="398"/>
      <c r="E5331" s="399"/>
      <c r="F5331" s="398"/>
      <c r="G5331" s="400"/>
      <c r="H5331" s="390"/>
    </row>
    <row r="5332" spans="1:8" ht="21" customHeight="1">
      <c r="A5332" s="325"/>
      <c r="B5332" s="396"/>
      <c r="C5332" s="397"/>
      <c r="D5332" s="398"/>
      <c r="E5332" s="399"/>
      <c r="F5332" s="398"/>
      <c r="G5332" s="400"/>
      <c r="H5332" s="390"/>
    </row>
    <row r="5333" spans="1:8" ht="21" customHeight="1">
      <c r="A5333" s="325"/>
      <c r="B5333" s="396"/>
      <c r="C5333" s="397"/>
      <c r="D5333" s="398"/>
      <c r="E5333" s="399"/>
      <c r="F5333" s="398"/>
      <c r="G5333" s="400"/>
      <c r="H5333" s="390"/>
    </row>
    <row r="5334" spans="1:8" ht="21" customHeight="1">
      <c r="A5334" s="325"/>
      <c r="B5334" s="396"/>
      <c r="C5334" s="397"/>
      <c r="D5334" s="398"/>
      <c r="E5334" s="399"/>
      <c r="F5334" s="398"/>
      <c r="G5334" s="400"/>
      <c r="H5334" s="390"/>
    </row>
    <row r="5335" spans="1:8" ht="21" customHeight="1">
      <c r="A5335" s="325"/>
      <c r="B5335" s="396"/>
      <c r="C5335" s="397"/>
      <c r="D5335" s="398"/>
      <c r="E5335" s="399"/>
      <c r="F5335" s="398"/>
      <c r="G5335" s="400"/>
      <c r="H5335" s="390"/>
    </row>
    <row r="5336" spans="1:8" ht="21" customHeight="1">
      <c r="A5336" s="325"/>
      <c r="B5336" s="396"/>
      <c r="C5336" s="397"/>
      <c r="D5336" s="398"/>
      <c r="E5336" s="399"/>
      <c r="F5336" s="398"/>
      <c r="G5336" s="400"/>
      <c r="H5336" s="390"/>
    </row>
    <row r="5337" spans="1:8" ht="21" customHeight="1">
      <c r="A5337" s="325"/>
      <c r="B5337" s="396"/>
      <c r="C5337" s="397"/>
      <c r="D5337" s="398"/>
      <c r="E5337" s="399"/>
      <c r="F5337" s="398"/>
      <c r="G5337" s="400"/>
      <c r="H5337" s="390"/>
    </row>
    <row r="5338" spans="1:8" ht="21" customHeight="1">
      <c r="A5338" s="325"/>
      <c r="B5338" s="396"/>
      <c r="C5338" s="397"/>
      <c r="D5338" s="398"/>
      <c r="E5338" s="399"/>
      <c r="F5338" s="398"/>
      <c r="G5338" s="400"/>
      <c r="H5338" s="390"/>
    </row>
    <row r="5339" spans="1:8" ht="21" customHeight="1">
      <c r="A5339" s="325"/>
      <c r="B5339" s="396"/>
      <c r="C5339" s="397"/>
      <c r="D5339" s="398"/>
      <c r="E5339" s="399"/>
      <c r="F5339" s="398"/>
      <c r="G5339" s="400"/>
      <c r="H5339" s="390"/>
    </row>
    <row r="5340" spans="1:8" ht="21" customHeight="1">
      <c r="A5340" s="325"/>
      <c r="B5340" s="396"/>
      <c r="C5340" s="397"/>
      <c r="D5340" s="398"/>
      <c r="E5340" s="399"/>
      <c r="F5340" s="398"/>
      <c r="G5340" s="400"/>
      <c r="H5340" s="390"/>
    </row>
    <row r="5341" spans="1:8" ht="21" customHeight="1">
      <c r="A5341" s="325"/>
      <c r="B5341" s="396"/>
      <c r="C5341" s="397"/>
      <c r="D5341" s="398"/>
      <c r="E5341" s="399"/>
      <c r="F5341" s="398"/>
      <c r="G5341" s="400"/>
      <c r="H5341" s="390"/>
    </row>
    <row r="5342" spans="1:8" ht="21" customHeight="1">
      <c r="A5342" s="325"/>
      <c r="B5342" s="396"/>
      <c r="C5342" s="397"/>
      <c r="D5342" s="398"/>
      <c r="E5342" s="399"/>
      <c r="F5342" s="398"/>
      <c r="G5342" s="400"/>
      <c r="H5342" s="390"/>
    </row>
    <row r="5343" spans="1:8" ht="21" customHeight="1">
      <c r="A5343" s="325"/>
      <c r="B5343" s="396"/>
      <c r="C5343" s="397"/>
      <c r="D5343" s="398"/>
      <c r="E5343" s="399"/>
      <c r="F5343" s="398"/>
      <c r="G5343" s="400"/>
      <c r="H5343" s="390"/>
    </row>
    <row r="5344" spans="1:8" ht="21" customHeight="1">
      <c r="A5344" s="325"/>
      <c r="B5344" s="396"/>
      <c r="C5344" s="397"/>
      <c r="D5344" s="398"/>
      <c r="E5344" s="399"/>
      <c r="F5344" s="398"/>
      <c r="G5344" s="400"/>
      <c r="H5344" s="390"/>
    </row>
    <row r="5345" spans="1:8" ht="21" customHeight="1">
      <c r="A5345" s="325"/>
      <c r="B5345" s="396"/>
      <c r="C5345" s="397"/>
      <c r="D5345" s="398"/>
      <c r="E5345" s="399"/>
      <c r="F5345" s="398"/>
      <c r="G5345" s="400"/>
      <c r="H5345" s="390"/>
    </row>
    <row r="5346" spans="1:8" ht="21" customHeight="1">
      <c r="A5346" s="325"/>
      <c r="B5346" s="396"/>
      <c r="C5346" s="397"/>
      <c r="D5346" s="398"/>
      <c r="E5346" s="399"/>
      <c r="F5346" s="398"/>
      <c r="G5346" s="400"/>
      <c r="H5346" s="390"/>
    </row>
    <row r="5347" spans="1:8" ht="21" customHeight="1">
      <c r="A5347" s="325"/>
      <c r="B5347" s="396"/>
      <c r="C5347" s="397"/>
      <c r="D5347" s="398"/>
      <c r="E5347" s="399"/>
      <c r="F5347" s="398"/>
      <c r="G5347" s="400"/>
      <c r="H5347" s="390"/>
    </row>
    <row r="5348" spans="1:8" ht="21" customHeight="1">
      <c r="A5348" s="325"/>
      <c r="B5348" s="396"/>
      <c r="C5348" s="397"/>
      <c r="D5348" s="398"/>
      <c r="E5348" s="399"/>
      <c r="F5348" s="398"/>
      <c r="G5348" s="400"/>
      <c r="H5348" s="390"/>
    </row>
    <row r="5349" spans="1:8" ht="21" customHeight="1">
      <c r="A5349" s="325"/>
      <c r="B5349" s="396"/>
      <c r="C5349" s="397"/>
      <c r="D5349" s="398"/>
      <c r="E5349" s="399"/>
      <c r="F5349" s="398"/>
      <c r="G5349" s="400"/>
      <c r="H5349" s="390"/>
    </row>
    <row r="5350" spans="1:8" ht="21" customHeight="1">
      <c r="A5350" s="325"/>
      <c r="B5350" s="396"/>
      <c r="C5350" s="397"/>
      <c r="D5350" s="398"/>
      <c r="E5350" s="399"/>
      <c r="F5350" s="398"/>
      <c r="G5350" s="400"/>
      <c r="H5350" s="390"/>
    </row>
    <row r="5351" spans="1:8" ht="21" customHeight="1">
      <c r="A5351" s="325"/>
      <c r="B5351" s="396"/>
      <c r="C5351" s="397"/>
      <c r="D5351" s="398"/>
      <c r="E5351" s="399"/>
      <c r="F5351" s="398"/>
      <c r="G5351" s="400"/>
      <c r="H5351" s="390"/>
    </row>
    <row r="5352" spans="1:8" ht="21" customHeight="1">
      <c r="A5352" s="325"/>
      <c r="B5352" s="396"/>
      <c r="C5352" s="397"/>
      <c r="D5352" s="398"/>
      <c r="E5352" s="399"/>
      <c r="F5352" s="398"/>
      <c r="G5352" s="400"/>
      <c r="H5352" s="390"/>
    </row>
    <row r="5353" spans="1:8" ht="21" customHeight="1">
      <c r="A5353" s="325"/>
      <c r="B5353" s="396"/>
      <c r="C5353" s="397"/>
      <c r="D5353" s="398"/>
      <c r="E5353" s="399"/>
      <c r="F5353" s="398"/>
      <c r="G5353" s="400"/>
      <c r="H5353" s="390"/>
    </row>
    <row r="5354" spans="1:8" ht="21" customHeight="1">
      <c r="A5354" s="325"/>
      <c r="B5354" s="396"/>
      <c r="C5354" s="397"/>
      <c r="D5354" s="398"/>
      <c r="E5354" s="399"/>
      <c r="F5354" s="398"/>
      <c r="G5354" s="400"/>
      <c r="H5354" s="390"/>
    </row>
    <row r="5355" spans="1:8" ht="21" customHeight="1">
      <c r="A5355" s="325"/>
      <c r="B5355" s="396"/>
      <c r="C5355" s="397"/>
      <c r="D5355" s="398"/>
      <c r="E5355" s="399"/>
      <c r="F5355" s="398"/>
      <c r="G5355" s="400"/>
      <c r="H5355" s="390"/>
    </row>
    <row r="5356" spans="1:8" ht="21" customHeight="1">
      <c r="A5356" s="325"/>
      <c r="B5356" s="396"/>
      <c r="C5356" s="397"/>
      <c r="D5356" s="398"/>
      <c r="E5356" s="399"/>
      <c r="F5356" s="398"/>
      <c r="G5356" s="400"/>
      <c r="H5356" s="390"/>
    </row>
    <row r="5357" spans="1:8" ht="21" customHeight="1">
      <c r="A5357" s="325"/>
      <c r="B5357" s="396"/>
      <c r="C5357" s="397"/>
      <c r="D5357" s="398"/>
      <c r="E5357" s="399"/>
      <c r="F5357" s="398"/>
      <c r="G5357" s="400"/>
      <c r="H5357" s="390"/>
    </row>
    <row r="5358" spans="1:8" ht="21" customHeight="1">
      <c r="A5358" s="325"/>
      <c r="B5358" s="396"/>
      <c r="C5358" s="397"/>
      <c r="D5358" s="398"/>
      <c r="E5358" s="399"/>
      <c r="F5358" s="398"/>
      <c r="G5358" s="400"/>
      <c r="H5358" s="390"/>
    </row>
    <row r="5359" spans="1:8" ht="21" customHeight="1">
      <c r="A5359" s="325"/>
      <c r="B5359" s="396"/>
      <c r="C5359" s="397"/>
      <c r="D5359" s="398"/>
      <c r="E5359" s="399"/>
      <c r="F5359" s="398"/>
      <c r="G5359" s="400"/>
      <c r="H5359" s="390"/>
    </row>
    <row r="5360" spans="1:8" ht="21" customHeight="1">
      <c r="A5360" s="325"/>
      <c r="B5360" s="396"/>
      <c r="C5360" s="397"/>
      <c r="D5360" s="398"/>
      <c r="E5360" s="399"/>
      <c r="F5360" s="398"/>
      <c r="G5360" s="400"/>
      <c r="H5360" s="390"/>
    </row>
    <row r="5361" spans="1:8" ht="21" customHeight="1">
      <c r="A5361" s="325"/>
      <c r="B5361" s="396"/>
      <c r="C5361" s="397"/>
      <c r="D5361" s="398"/>
      <c r="E5361" s="399"/>
      <c r="F5361" s="398"/>
      <c r="G5361" s="400"/>
      <c r="H5361" s="390"/>
    </row>
    <row r="5362" spans="1:8" ht="21" customHeight="1">
      <c r="A5362" s="325"/>
      <c r="B5362" s="396"/>
      <c r="C5362" s="397"/>
      <c r="D5362" s="398"/>
      <c r="E5362" s="399"/>
      <c r="F5362" s="398"/>
      <c r="G5362" s="400"/>
      <c r="H5362" s="390"/>
    </row>
    <row r="5363" spans="1:8" ht="21" customHeight="1">
      <c r="A5363" s="325"/>
      <c r="B5363" s="396"/>
      <c r="C5363" s="397"/>
      <c r="D5363" s="398"/>
      <c r="E5363" s="399"/>
      <c r="F5363" s="398"/>
      <c r="G5363" s="400"/>
      <c r="H5363" s="390"/>
    </row>
    <row r="5364" spans="1:8" ht="21" customHeight="1">
      <c r="A5364" s="325"/>
      <c r="B5364" s="396"/>
      <c r="C5364" s="397"/>
      <c r="D5364" s="398"/>
      <c r="E5364" s="399"/>
      <c r="F5364" s="398"/>
      <c r="G5364" s="400"/>
      <c r="H5364" s="390"/>
    </row>
    <row r="5365" spans="1:8" ht="21" customHeight="1">
      <c r="A5365" s="325"/>
      <c r="B5365" s="396"/>
      <c r="C5365" s="397"/>
      <c r="D5365" s="398"/>
      <c r="E5365" s="399"/>
      <c r="F5365" s="398"/>
      <c r="G5365" s="400"/>
      <c r="H5365" s="390"/>
    </row>
    <row r="5366" spans="1:8" ht="21" customHeight="1">
      <c r="A5366" s="325"/>
      <c r="B5366" s="396"/>
      <c r="C5366" s="397"/>
      <c r="D5366" s="398"/>
      <c r="E5366" s="399"/>
      <c r="F5366" s="398"/>
      <c r="G5366" s="400"/>
      <c r="H5366" s="390"/>
    </row>
    <row r="5367" spans="1:8" ht="21" customHeight="1">
      <c r="A5367" s="325"/>
      <c r="B5367" s="396"/>
      <c r="C5367" s="397"/>
      <c r="D5367" s="398"/>
      <c r="E5367" s="399"/>
      <c r="F5367" s="398"/>
      <c r="G5367" s="400"/>
      <c r="H5367" s="390"/>
    </row>
    <row r="5368" spans="1:8" ht="21" customHeight="1">
      <c r="A5368" s="325"/>
      <c r="B5368" s="396"/>
      <c r="C5368" s="397"/>
      <c r="D5368" s="398"/>
      <c r="E5368" s="399"/>
      <c r="F5368" s="398"/>
      <c r="G5368" s="400"/>
      <c r="H5368" s="390"/>
    </row>
    <row r="5369" spans="1:8" ht="21" customHeight="1">
      <c r="A5369" s="325"/>
      <c r="B5369" s="396"/>
      <c r="C5369" s="397"/>
      <c r="D5369" s="398"/>
      <c r="E5369" s="399"/>
      <c r="F5369" s="398"/>
      <c r="G5369" s="400"/>
      <c r="H5369" s="390"/>
    </row>
    <row r="5370" spans="1:8" ht="21" customHeight="1">
      <c r="A5370" s="325"/>
      <c r="B5370" s="396"/>
      <c r="C5370" s="397"/>
      <c r="D5370" s="398"/>
      <c r="E5370" s="399"/>
      <c r="F5370" s="398"/>
      <c r="G5370" s="400"/>
      <c r="H5370" s="390"/>
    </row>
    <row r="5371" spans="1:8" ht="21" customHeight="1">
      <c r="A5371" s="325"/>
      <c r="B5371" s="396"/>
      <c r="C5371" s="397"/>
      <c r="D5371" s="398"/>
      <c r="E5371" s="399"/>
      <c r="F5371" s="398"/>
      <c r="G5371" s="400"/>
      <c r="H5371" s="390"/>
    </row>
    <row r="5372" spans="1:8" ht="21" customHeight="1">
      <c r="A5372" s="325"/>
      <c r="B5372" s="396"/>
      <c r="C5372" s="397"/>
      <c r="D5372" s="398"/>
      <c r="E5372" s="399"/>
      <c r="F5372" s="398"/>
      <c r="G5372" s="400"/>
      <c r="H5372" s="390"/>
    </row>
    <row r="5373" spans="1:8" ht="21" customHeight="1">
      <c r="A5373" s="325"/>
      <c r="B5373" s="396"/>
      <c r="C5373" s="397"/>
      <c r="D5373" s="398"/>
      <c r="E5373" s="399"/>
      <c r="F5373" s="398"/>
      <c r="G5373" s="400"/>
      <c r="H5373" s="390"/>
    </row>
    <row r="5374" spans="1:8" ht="21" customHeight="1">
      <c r="A5374" s="325"/>
      <c r="B5374" s="396"/>
      <c r="C5374" s="397"/>
      <c r="D5374" s="398"/>
      <c r="E5374" s="399"/>
      <c r="F5374" s="398"/>
      <c r="G5374" s="400"/>
      <c r="H5374" s="390"/>
    </row>
    <row r="5375" spans="1:8" ht="21" customHeight="1">
      <c r="A5375" s="325"/>
      <c r="B5375" s="396"/>
      <c r="C5375" s="397"/>
      <c r="D5375" s="398"/>
      <c r="E5375" s="399"/>
      <c r="F5375" s="398"/>
      <c r="G5375" s="400"/>
      <c r="H5375" s="390"/>
    </row>
    <row r="5376" spans="1:8" ht="21" customHeight="1">
      <c r="A5376" s="325"/>
      <c r="B5376" s="396"/>
      <c r="C5376" s="397"/>
      <c r="D5376" s="398"/>
      <c r="E5376" s="399"/>
      <c r="F5376" s="398"/>
      <c r="G5376" s="400"/>
      <c r="H5376" s="390"/>
    </row>
    <row r="5377" spans="1:8" ht="21" customHeight="1">
      <c r="A5377" s="325"/>
      <c r="B5377" s="396"/>
      <c r="C5377" s="397"/>
      <c r="D5377" s="398"/>
      <c r="E5377" s="399"/>
      <c r="F5377" s="398"/>
      <c r="G5377" s="400"/>
      <c r="H5377" s="390"/>
    </row>
    <row r="5378" spans="1:8" ht="21" customHeight="1">
      <c r="A5378" s="325"/>
      <c r="B5378" s="396"/>
      <c r="C5378" s="397"/>
      <c r="D5378" s="398"/>
      <c r="E5378" s="399"/>
      <c r="F5378" s="398"/>
      <c r="G5378" s="400"/>
      <c r="H5378" s="390"/>
    </row>
    <row r="5379" spans="1:8" ht="21" customHeight="1">
      <c r="A5379" s="325"/>
      <c r="B5379" s="396"/>
      <c r="C5379" s="397"/>
      <c r="D5379" s="398"/>
      <c r="E5379" s="399"/>
      <c r="F5379" s="398"/>
      <c r="G5379" s="400"/>
      <c r="H5379" s="390"/>
    </row>
    <row r="5380" spans="1:8" ht="21" customHeight="1">
      <c r="A5380" s="325"/>
      <c r="B5380" s="396"/>
      <c r="C5380" s="397"/>
      <c r="D5380" s="398"/>
      <c r="E5380" s="399"/>
      <c r="F5380" s="398"/>
      <c r="G5380" s="400"/>
      <c r="H5380" s="390"/>
    </row>
    <row r="5381" spans="1:8" ht="21" customHeight="1">
      <c r="A5381" s="325"/>
      <c r="B5381" s="396"/>
      <c r="C5381" s="397"/>
      <c r="D5381" s="398"/>
      <c r="E5381" s="399"/>
      <c r="F5381" s="398"/>
      <c r="G5381" s="400"/>
      <c r="H5381" s="390"/>
    </row>
    <row r="5382" spans="1:8" ht="21" customHeight="1">
      <c r="A5382" s="325"/>
      <c r="B5382" s="396"/>
      <c r="C5382" s="397"/>
      <c r="D5382" s="398"/>
      <c r="E5382" s="399"/>
      <c r="F5382" s="398"/>
      <c r="G5382" s="400"/>
      <c r="H5382" s="390"/>
    </row>
    <row r="5383" spans="1:8" ht="21" customHeight="1">
      <c r="A5383" s="325"/>
      <c r="B5383" s="396"/>
      <c r="C5383" s="397"/>
      <c r="D5383" s="398"/>
      <c r="E5383" s="399"/>
      <c r="F5383" s="398"/>
      <c r="G5383" s="400"/>
      <c r="H5383" s="390"/>
    </row>
    <row r="5384" spans="1:8" ht="21" customHeight="1">
      <c r="A5384" s="325"/>
      <c r="B5384" s="396"/>
      <c r="C5384" s="397"/>
      <c r="D5384" s="398"/>
      <c r="E5384" s="399"/>
      <c r="F5384" s="398"/>
      <c r="G5384" s="400"/>
      <c r="H5384" s="390"/>
    </row>
    <row r="5385" spans="1:8" ht="21" customHeight="1">
      <c r="A5385" s="325"/>
      <c r="B5385" s="396"/>
      <c r="C5385" s="397"/>
      <c r="D5385" s="398"/>
      <c r="E5385" s="399"/>
      <c r="F5385" s="398"/>
      <c r="G5385" s="400"/>
      <c r="H5385" s="390"/>
    </row>
    <row r="5386" spans="1:8" ht="21" customHeight="1">
      <c r="A5386" s="325"/>
      <c r="B5386" s="396"/>
      <c r="C5386" s="397"/>
      <c r="D5386" s="398"/>
      <c r="E5386" s="399"/>
      <c r="F5386" s="398"/>
      <c r="G5386" s="400"/>
      <c r="H5386" s="390"/>
    </row>
    <row r="5387" spans="1:8" ht="21" customHeight="1">
      <c r="A5387" s="325"/>
      <c r="B5387" s="396"/>
      <c r="C5387" s="397"/>
      <c r="D5387" s="398"/>
      <c r="E5387" s="399"/>
      <c r="F5387" s="398"/>
      <c r="G5387" s="400"/>
      <c r="H5387" s="390"/>
    </row>
    <row r="5388" spans="1:8" ht="21" customHeight="1">
      <c r="A5388" s="325"/>
      <c r="B5388" s="396"/>
      <c r="C5388" s="397"/>
      <c r="D5388" s="398"/>
      <c r="E5388" s="399"/>
      <c r="F5388" s="398"/>
      <c r="G5388" s="400"/>
      <c r="H5388" s="390"/>
    </row>
    <row r="5389" spans="1:8" ht="21" customHeight="1">
      <c r="A5389" s="325"/>
      <c r="B5389" s="396"/>
      <c r="C5389" s="397"/>
      <c r="D5389" s="398"/>
      <c r="E5389" s="399"/>
      <c r="F5389" s="398"/>
      <c r="G5389" s="400"/>
      <c r="H5389" s="390"/>
    </row>
    <row r="5390" spans="1:8" ht="21" customHeight="1">
      <c r="A5390" s="325"/>
      <c r="B5390" s="396"/>
      <c r="C5390" s="397"/>
      <c r="D5390" s="398"/>
      <c r="E5390" s="399"/>
      <c r="F5390" s="398"/>
      <c r="G5390" s="400"/>
      <c r="H5390" s="390"/>
    </row>
    <row r="5391" spans="1:8" ht="21" customHeight="1">
      <c r="A5391" s="325"/>
      <c r="B5391" s="396"/>
      <c r="C5391" s="397"/>
      <c r="D5391" s="398"/>
      <c r="E5391" s="399"/>
      <c r="F5391" s="398"/>
      <c r="G5391" s="400"/>
      <c r="H5391" s="390"/>
    </row>
    <row r="5392" spans="1:8" ht="21" customHeight="1">
      <c r="A5392" s="325"/>
      <c r="B5392" s="396"/>
      <c r="C5392" s="397"/>
      <c r="D5392" s="398"/>
      <c r="E5392" s="399"/>
      <c r="F5392" s="398"/>
      <c r="G5392" s="400"/>
      <c r="H5392" s="390"/>
    </row>
    <row r="5393" spans="1:8" ht="21" customHeight="1">
      <c r="A5393" s="325"/>
      <c r="B5393" s="396"/>
      <c r="C5393" s="397"/>
      <c r="D5393" s="398"/>
      <c r="E5393" s="399"/>
      <c r="F5393" s="398"/>
      <c r="G5393" s="400"/>
      <c r="H5393" s="390"/>
    </row>
    <row r="5394" spans="1:8" ht="21" customHeight="1">
      <c r="A5394" s="325"/>
      <c r="B5394" s="396"/>
      <c r="C5394" s="397"/>
      <c r="D5394" s="398"/>
      <c r="E5394" s="399"/>
      <c r="F5394" s="398"/>
      <c r="G5394" s="400"/>
      <c r="H5394" s="390"/>
    </row>
    <row r="5395" spans="1:8" ht="21" customHeight="1">
      <c r="A5395" s="325"/>
      <c r="B5395" s="396"/>
      <c r="C5395" s="397"/>
      <c r="D5395" s="398"/>
      <c r="E5395" s="399"/>
      <c r="F5395" s="398"/>
      <c r="G5395" s="400"/>
      <c r="H5395" s="390"/>
    </row>
    <row r="5396" spans="1:8" ht="21" customHeight="1">
      <c r="A5396" s="325"/>
      <c r="B5396" s="396"/>
      <c r="C5396" s="397"/>
      <c r="D5396" s="398"/>
      <c r="E5396" s="399"/>
      <c r="F5396" s="398"/>
      <c r="G5396" s="400"/>
      <c r="H5396" s="390"/>
    </row>
    <row r="5397" spans="1:8" ht="21" customHeight="1">
      <c r="A5397" s="325"/>
      <c r="B5397" s="396"/>
      <c r="C5397" s="397"/>
      <c r="D5397" s="398"/>
      <c r="E5397" s="399"/>
      <c r="F5397" s="398"/>
      <c r="G5397" s="400"/>
      <c r="H5397" s="390"/>
    </row>
    <row r="5398" spans="1:8" ht="21" customHeight="1">
      <c r="A5398" s="325"/>
      <c r="B5398" s="396"/>
      <c r="C5398" s="397"/>
      <c r="D5398" s="398"/>
      <c r="E5398" s="399"/>
      <c r="F5398" s="398"/>
      <c r="G5398" s="400"/>
      <c r="H5398" s="390"/>
    </row>
    <row r="5399" spans="1:8" ht="21" customHeight="1">
      <c r="A5399" s="325"/>
      <c r="B5399" s="396"/>
      <c r="C5399" s="397"/>
      <c r="D5399" s="398"/>
      <c r="E5399" s="399"/>
      <c r="F5399" s="398"/>
      <c r="G5399" s="400"/>
      <c r="H5399" s="390"/>
    </row>
    <row r="5400" spans="1:8" ht="21" customHeight="1">
      <c r="A5400" s="325"/>
      <c r="B5400" s="396"/>
      <c r="C5400" s="397"/>
      <c r="D5400" s="398"/>
      <c r="E5400" s="399"/>
      <c r="F5400" s="398"/>
      <c r="G5400" s="400"/>
      <c r="H5400" s="390"/>
    </row>
    <row r="5401" spans="1:8" ht="21" customHeight="1">
      <c r="A5401" s="325"/>
      <c r="B5401" s="396"/>
      <c r="C5401" s="397"/>
      <c r="D5401" s="398"/>
      <c r="E5401" s="399"/>
      <c r="F5401" s="398"/>
      <c r="G5401" s="400"/>
      <c r="H5401" s="390"/>
    </row>
    <row r="5402" spans="1:8" ht="21" customHeight="1">
      <c r="A5402" s="325"/>
      <c r="B5402" s="396"/>
      <c r="C5402" s="397"/>
      <c r="D5402" s="398"/>
      <c r="E5402" s="399"/>
      <c r="F5402" s="398"/>
      <c r="G5402" s="400"/>
      <c r="H5402" s="390"/>
    </row>
    <row r="5403" spans="1:8" ht="21" customHeight="1">
      <c r="A5403" s="325"/>
      <c r="B5403" s="396"/>
      <c r="C5403" s="397"/>
      <c r="D5403" s="398"/>
      <c r="E5403" s="399"/>
      <c r="F5403" s="398"/>
      <c r="G5403" s="400"/>
      <c r="H5403" s="390"/>
    </row>
    <row r="5404" spans="1:8" ht="21" customHeight="1">
      <c r="A5404" s="325"/>
      <c r="B5404" s="396"/>
      <c r="C5404" s="397"/>
      <c r="D5404" s="398"/>
      <c r="E5404" s="399"/>
      <c r="F5404" s="398"/>
      <c r="G5404" s="400"/>
      <c r="H5404" s="390"/>
    </row>
    <row r="5405" spans="1:8" ht="21" customHeight="1">
      <c r="A5405" s="325"/>
      <c r="B5405" s="396"/>
      <c r="C5405" s="397"/>
      <c r="D5405" s="398"/>
      <c r="E5405" s="399"/>
      <c r="F5405" s="398"/>
      <c r="G5405" s="400"/>
      <c r="H5405" s="390"/>
    </row>
    <row r="5406" spans="1:8" ht="21" customHeight="1">
      <c r="A5406" s="325"/>
      <c r="B5406" s="396"/>
      <c r="C5406" s="397"/>
      <c r="D5406" s="398"/>
      <c r="E5406" s="399"/>
      <c r="F5406" s="398"/>
      <c r="G5406" s="400"/>
      <c r="H5406" s="390"/>
    </row>
    <row r="5407" spans="1:8" ht="21" customHeight="1">
      <c r="A5407" s="325"/>
      <c r="B5407" s="396"/>
      <c r="C5407" s="397"/>
      <c r="D5407" s="398"/>
      <c r="E5407" s="399"/>
      <c r="F5407" s="398"/>
      <c r="G5407" s="400"/>
      <c r="H5407" s="390"/>
    </row>
    <row r="5408" spans="1:8" ht="21" customHeight="1">
      <c r="A5408" s="325"/>
      <c r="B5408" s="396"/>
      <c r="C5408" s="397"/>
      <c r="D5408" s="398"/>
      <c r="E5408" s="399"/>
      <c r="F5408" s="398"/>
      <c r="G5408" s="400"/>
      <c r="H5408" s="390"/>
    </row>
    <row r="5409" spans="1:8" ht="21" customHeight="1">
      <c r="A5409" s="325"/>
      <c r="B5409" s="396"/>
      <c r="C5409" s="397"/>
      <c r="D5409" s="398"/>
      <c r="E5409" s="399"/>
      <c r="F5409" s="398"/>
      <c r="G5409" s="400"/>
      <c r="H5409" s="390"/>
    </row>
    <row r="5410" spans="1:8" ht="21" customHeight="1">
      <c r="A5410" s="325"/>
      <c r="B5410" s="396"/>
      <c r="C5410" s="397"/>
      <c r="D5410" s="398"/>
      <c r="E5410" s="399"/>
      <c r="F5410" s="398"/>
      <c r="G5410" s="400"/>
      <c r="H5410" s="390"/>
    </row>
    <row r="5411" spans="1:8" ht="21" customHeight="1">
      <c r="A5411" s="325"/>
      <c r="B5411" s="396"/>
      <c r="C5411" s="397"/>
      <c r="D5411" s="398"/>
      <c r="E5411" s="399"/>
      <c r="F5411" s="398"/>
      <c r="G5411" s="400"/>
      <c r="H5411" s="390"/>
    </row>
    <row r="5412" spans="1:8" ht="21" customHeight="1">
      <c r="A5412" s="325"/>
      <c r="B5412" s="396"/>
      <c r="C5412" s="397"/>
      <c r="D5412" s="398"/>
      <c r="E5412" s="399"/>
      <c r="F5412" s="398"/>
      <c r="G5412" s="400"/>
      <c r="H5412" s="390"/>
    </row>
    <row r="5413" spans="1:8" ht="21" customHeight="1">
      <c r="A5413" s="325"/>
      <c r="B5413" s="396"/>
      <c r="C5413" s="397"/>
      <c r="D5413" s="398"/>
      <c r="E5413" s="399"/>
      <c r="F5413" s="398"/>
      <c r="G5413" s="400"/>
      <c r="H5413" s="390"/>
    </row>
    <row r="5414" spans="1:8" ht="21" customHeight="1">
      <c r="A5414" s="325"/>
      <c r="B5414" s="396"/>
      <c r="C5414" s="397"/>
      <c r="D5414" s="398"/>
      <c r="E5414" s="399"/>
      <c r="F5414" s="398"/>
      <c r="G5414" s="400"/>
      <c r="H5414" s="390"/>
    </row>
    <row r="5415" spans="1:8" ht="21" customHeight="1">
      <c r="A5415" s="325"/>
      <c r="B5415" s="396"/>
      <c r="C5415" s="397"/>
      <c r="D5415" s="398"/>
      <c r="E5415" s="399"/>
      <c r="F5415" s="398"/>
      <c r="G5415" s="400"/>
      <c r="H5415" s="390"/>
    </row>
    <row r="5416" spans="1:8" ht="21" customHeight="1">
      <c r="A5416" s="325"/>
      <c r="B5416" s="396"/>
      <c r="C5416" s="397"/>
      <c r="D5416" s="398"/>
      <c r="E5416" s="399"/>
      <c r="F5416" s="398"/>
      <c r="G5416" s="400"/>
      <c r="H5416" s="390"/>
    </row>
    <row r="5417" spans="1:8" ht="21" customHeight="1">
      <c r="A5417" s="325"/>
      <c r="B5417" s="396"/>
      <c r="C5417" s="397"/>
      <c r="D5417" s="398"/>
      <c r="E5417" s="399"/>
      <c r="F5417" s="398"/>
      <c r="G5417" s="400"/>
      <c r="H5417" s="390"/>
    </row>
    <row r="5418" spans="1:8" ht="21" customHeight="1">
      <c r="A5418" s="325"/>
      <c r="B5418" s="396"/>
      <c r="C5418" s="397"/>
      <c r="D5418" s="398"/>
      <c r="E5418" s="399"/>
      <c r="F5418" s="398"/>
      <c r="G5418" s="400"/>
      <c r="H5418" s="390"/>
    </row>
    <row r="5419" spans="1:8" ht="21" customHeight="1">
      <c r="A5419" s="325"/>
      <c r="B5419" s="396"/>
      <c r="C5419" s="397"/>
      <c r="D5419" s="398"/>
      <c r="E5419" s="399"/>
      <c r="F5419" s="398"/>
      <c r="G5419" s="400"/>
      <c r="H5419" s="390"/>
    </row>
    <row r="5420" spans="1:8" ht="21" customHeight="1">
      <c r="A5420" s="325"/>
      <c r="B5420" s="396"/>
      <c r="C5420" s="397"/>
      <c r="D5420" s="398"/>
      <c r="E5420" s="399"/>
      <c r="F5420" s="398"/>
      <c r="G5420" s="400"/>
      <c r="H5420" s="390"/>
    </row>
    <row r="5421" spans="1:8" ht="21" customHeight="1">
      <c r="A5421" s="325"/>
      <c r="B5421" s="396"/>
      <c r="C5421" s="397"/>
      <c r="D5421" s="398"/>
      <c r="E5421" s="399"/>
      <c r="F5421" s="398"/>
      <c r="G5421" s="400"/>
      <c r="H5421" s="390"/>
    </row>
    <row r="5422" spans="1:8" ht="21" customHeight="1">
      <c r="A5422" s="325"/>
      <c r="B5422" s="396"/>
      <c r="C5422" s="397"/>
      <c r="D5422" s="398"/>
      <c r="E5422" s="399"/>
      <c r="F5422" s="398"/>
      <c r="G5422" s="400"/>
      <c r="H5422" s="390"/>
    </row>
    <row r="5423" spans="1:8" ht="21" customHeight="1">
      <c r="A5423" s="325"/>
      <c r="B5423" s="396"/>
      <c r="C5423" s="397"/>
      <c r="D5423" s="398"/>
      <c r="E5423" s="399"/>
      <c r="F5423" s="398"/>
      <c r="G5423" s="400"/>
      <c r="H5423" s="390"/>
    </row>
    <row r="5424" spans="1:8" ht="21" customHeight="1">
      <c r="A5424" s="325"/>
      <c r="B5424" s="396"/>
      <c r="C5424" s="397"/>
      <c r="D5424" s="398"/>
      <c r="E5424" s="399"/>
      <c r="F5424" s="398"/>
      <c r="G5424" s="400"/>
      <c r="H5424" s="390"/>
    </row>
    <row r="5425" spans="1:8" ht="21" customHeight="1">
      <c r="A5425" s="325"/>
      <c r="B5425" s="396"/>
      <c r="C5425" s="397"/>
      <c r="D5425" s="398"/>
      <c r="E5425" s="399"/>
      <c r="F5425" s="398"/>
      <c r="G5425" s="400"/>
      <c r="H5425" s="390"/>
    </row>
    <row r="5426" spans="1:8" ht="21" customHeight="1">
      <c r="A5426" s="325"/>
      <c r="B5426" s="396"/>
      <c r="C5426" s="397"/>
      <c r="D5426" s="398"/>
      <c r="E5426" s="399"/>
      <c r="F5426" s="398"/>
      <c r="G5426" s="400"/>
      <c r="H5426" s="390"/>
    </row>
    <row r="5427" spans="1:8" ht="21" customHeight="1">
      <c r="A5427" s="325"/>
      <c r="B5427" s="396"/>
      <c r="C5427" s="397"/>
      <c r="D5427" s="398"/>
      <c r="E5427" s="399"/>
      <c r="F5427" s="398"/>
      <c r="G5427" s="400"/>
      <c r="H5427" s="390"/>
    </row>
    <row r="5428" spans="1:8" ht="21" customHeight="1">
      <c r="A5428" s="325"/>
      <c r="B5428" s="396"/>
      <c r="C5428" s="397"/>
      <c r="D5428" s="398"/>
      <c r="E5428" s="399"/>
      <c r="F5428" s="398"/>
      <c r="G5428" s="400"/>
      <c r="H5428" s="390"/>
    </row>
    <row r="5429" spans="1:8" ht="21" customHeight="1">
      <c r="A5429" s="325"/>
      <c r="B5429" s="396"/>
      <c r="C5429" s="397"/>
      <c r="D5429" s="398"/>
      <c r="E5429" s="399"/>
      <c r="F5429" s="398"/>
      <c r="G5429" s="400"/>
      <c r="H5429" s="390"/>
    </row>
    <row r="5430" spans="1:8" ht="21" customHeight="1">
      <c r="A5430" s="325"/>
      <c r="B5430" s="396"/>
      <c r="C5430" s="397"/>
      <c r="D5430" s="398"/>
      <c r="E5430" s="399"/>
      <c r="F5430" s="398"/>
      <c r="G5430" s="400"/>
      <c r="H5430" s="390"/>
    </row>
    <row r="5431" spans="1:8" ht="21" customHeight="1">
      <c r="A5431" s="325"/>
      <c r="B5431" s="396"/>
      <c r="C5431" s="397"/>
      <c r="D5431" s="398"/>
      <c r="E5431" s="399"/>
      <c r="F5431" s="398"/>
      <c r="G5431" s="400"/>
      <c r="H5431" s="390"/>
    </row>
    <row r="5432" spans="1:8" ht="21" customHeight="1">
      <c r="A5432" s="325"/>
      <c r="B5432" s="396"/>
      <c r="C5432" s="397"/>
      <c r="D5432" s="398"/>
      <c r="E5432" s="399"/>
      <c r="F5432" s="398"/>
      <c r="G5432" s="400"/>
      <c r="H5432" s="390"/>
    </row>
    <row r="5433" spans="1:8" ht="21" customHeight="1">
      <c r="A5433" s="325"/>
      <c r="B5433" s="396"/>
      <c r="C5433" s="397"/>
      <c r="D5433" s="398"/>
      <c r="E5433" s="399"/>
      <c r="F5433" s="398"/>
      <c r="G5433" s="400"/>
      <c r="H5433" s="390"/>
    </row>
    <row r="5434" spans="1:8" ht="21" customHeight="1">
      <c r="A5434" s="325"/>
      <c r="B5434" s="396"/>
      <c r="C5434" s="397"/>
      <c r="D5434" s="398"/>
      <c r="E5434" s="399"/>
      <c r="F5434" s="398"/>
      <c r="G5434" s="400"/>
      <c r="H5434" s="390"/>
    </row>
    <row r="5435" spans="1:8" ht="21" customHeight="1">
      <c r="A5435" s="325"/>
      <c r="B5435" s="396"/>
      <c r="C5435" s="397"/>
      <c r="D5435" s="398"/>
      <c r="E5435" s="399"/>
      <c r="F5435" s="398"/>
      <c r="G5435" s="400"/>
      <c r="H5435" s="390"/>
    </row>
    <row r="5436" spans="1:8" ht="21" customHeight="1">
      <c r="A5436" s="325"/>
      <c r="B5436" s="396"/>
      <c r="C5436" s="397"/>
      <c r="D5436" s="398"/>
      <c r="E5436" s="399"/>
      <c r="F5436" s="398"/>
      <c r="G5436" s="400"/>
      <c r="H5436" s="390"/>
    </row>
    <row r="5437" spans="1:8" ht="21" customHeight="1">
      <c r="A5437" s="325"/>
      <c r="B5437" s="396"/>
      <c r="C5437" s="397"/>
      <c r="D5437" s="398"/>
      <c r="E5437" s="399"/>
      <c r="F5437" s="398"/>
      <c r="G5437" s="400"/>
      <c r="H5437" s="390"/>
    </row>
    <row r="5438" spans="1:8" ht="21" customHeight="1">
      <c r="A5438" s="325"/>
      <c r="B5438" s="396"/>
      <c r="C5438" s="397"/>
      <c r="D5438" s="398"/>
      <c r="E5438" s="399"/>
      <c r="F5438" s="398"/>
      <c r="G5438" s="400"/>
      <c r="H5438" s="390"/>
    </row>
    <row r="5439" spans="1:8" ht="21" customHeight="1">
      <c r="A5439" s="325"/>
      <c r="B5439" s="396"/>
      <c r="C5439" s="397"/>
      <c r="D5439" s="398"/>
      <c r="E5439" s="399"/>
      <c r="F5439" s="398"/>
      <c r="G5439" s="400"/>
      <c r="H5439" s="390"/>
    </row>
    <row r="5440" spans="1:8" ht="21" customHeight="1">
      <c r="A5440" s="325"/>
      <c r="B5440" s="396"/>
      <c r="C5440" s="397"/>
      <c r="D5440" s="398"/>
      <c r="E5440" s="399"/>
      <c r="F5440" s="398"/>
      <c r="G5440" s="400"/>
      <c r="H5440" s="390"/>
    </row>
    <row r="5441" spans="1:8" ht="21" customHeight="1">
      <c r="A5441" s="325"/>
      <c r="B5441" s="396"/>
      <c r="C5441" s="397"/>
      <c r="D5441" s="398"/>
      <c r="E5441" s="399"/>
      <c r="F5441" s="398"/>
      <c r="G5441" s="400"/>
      <c r="H5441" s="390"/>
    </row>
    <row r="5442" spans="1:8" ht="21" customHeight="1">
      <c r="A5442" s="325"/>
      <c r="B5442" s="396"/>
      <c r="C5442" s="397"/>
      <c r="D5442" s="398"/>
      <c r="E5442" s="399"/>
      <c r="F5442" s="398"/>
      <c r="G5442" s="400"/>
      <c r="H5442" s="390"/>
    </row>
    <row r="5443" spans="1:8" ht="21" customHeight="1">
      <c r="A5443" s="325"/>
      <c r="B5443" s="396"/>
      <c r="C5443" s="397"/>
      <c r="D5443" s="398"/>
      <c r="E5443" s="399"/>
      <c r="F5443" s="398"/>
      <c r="G5443" s="400"/>
      <c r="H5443" s="390"/>
    </row>
    <row r="5444" spans="1:8" ht="21" customHeight="1">
      <c r="A5444" s="325"/>
      <c r="B5444" s="396"/>
      <c r="C5444" s="397"/>
      <c r="D5444" s="398"/>
      <c r="E5444" s="399"/>
      <c r="F5444" s="398"/>
      <c r="G5444" s="400"/>
      <c r="H5444" s="390"/>
    </row>
    <row r="5445" spans="1:8" ht="21" customHeight="1">
      <c r="A5445" s="325"/>
      <c r="B5445" s="396"/>
      <c r="C5445" s="397"/>
      <c r="D5445" s="398"/>
      <c r="E5445" s="399"/>
      <c r="F5445" s="398"/>
      <c r="G5445" s="400"/>
      <c r="H5445" s="390"/>
    </row>
    <row r="5446" spans="1:8" ht="21" customHeight="1">
      <c r="A5446" s="325"/>
      <c r="B5446" s="396"/>
      <c r="C5446" s="397"/>
      <c r="D5446" s="398"/>
      <c r="E5446" s="399"/>
      <c r="F5446" s="398"/>
      <c r="G5446" s="400"/>
      <c r="H5446" s="390"/>
    </row>
    <row r="5447" spans="1:8" ht="21" customHeight="1">
      <c r="A5447" s="325"/>
      <c r="B5447" s="396"/>
      <c r="C5447" s="397"/>
      <c r="D5447" s="398"/>
      <c r="E5447" s="399"/>
      <c r="F5447" s="398"/>
      <c r="G5447" s="400"/>
      <c r="H5447" s="390"/>
    </row>
    <row r="5448" spans="1:8" ht="21" customHeight="1">
      <c r="A5448" s="325"/>
      <c r="B5448" s="396"/>
      <c r="C5448" s="397"/>
      <c r="D5448" s="398"/>
      <c r="E5448" s="399"/>
      <c r="F5448" s="398"/>
      <c r="G5448" s="400"/>
      <c r="H5448" s="390"/>
    </row>
    <row r="5449" spans="1:8" ht="21" customHeight="1">
      <c r="A5449" s="325"/>
      <c r="B5449" s="396"/>
      <c r="C5449" s="397"/>
      <c r="D5449" s="398"/>
      <c r="E5449" s="399"/>
      <c r="F5449" s="398"/>
      <c r="G5449" s="400"/>
      <c r="H5449" s="390"/>
    </row>
    <row r="5450" spans="1:8" ht="21" customHeight="1">
      <c r="A5450" s="325"/>
      <c r="B5450" s="396"/>
      <c r="C5450" s="397"/>
      <c r="D5450" s="398"/>
      <c r="E5450" s="399"/>
      <c r="F5450" s="398"/>
      <c r="G5450" s="400"/>
      <c r="H5450" s="390"/>
    </row>
    <row r="5451" spans="1:8" ht="21" customHeight="1">
      <c r="A5451" s="325"/>
      <c r="B5451" s="396"/>
      <c r="C5451" s="397"/>
      <c r="D5451" s="398"/>
      <c r="E5451" s="399"/>
      <c r="F5451" s="398"/>
      <c r="G5451" s="400"/>
      <c r="H5451" s="390"/>
    </row>
    <row r="5452" spans="1:8" ht="21" customHeight="1">
      <c r="A5452" s="325"/>
      <c r="B5452" s="396"/>
      <c r="C5452" s="397"/>
      <c r="D5452" s="398"/>
      <c r="E5452" s="399"/>
      <c r="F5452" s="398"/>
      <c r="G5452" s="400"/>
      <c r="H5452" s="390"/>
    </row>
    <row r="5453" spans="1:8" ht="21" customHeight="1">
      <c r="A5453" s="325"/>
      <c r="B5453" s="396"/>
      <c r="C5453" s="397"/>
      <c r="D5453" s="398"/>
      <c r="E5453" s="399"/>
      <c r="F5453" s="398"/>
      <c r="G5453" s="400"/>
      <c r="H5453" s="390"/>
    </row>
    <row r="5454" spans="1:8" ht="21" customHeight="1">
      <c r="A5454" s="325"/>
      <c r="B5454" s="396"/>
      <c r="C5454" s="397"/>
      <c r="D5454" s="398"/>
      <c r="E5454" s="399"/>
      <c r="F5454" s="398"/>
      <c r="G5454" s="400"/>
      <c r="H5454" s="390"/>
    </row>
    <row r="5455" spans="1:8" ht="21" customHeight="1">
      <c r="A5455" s="325"/>
      <c r="B5455" s="396"/>
      <c r="C5455" s="397"/>
      <c r="D5455" s="398"/>
      <c r="E5455" s="399"/>
      <c r="F5455" s="398"/>
      <c r="G5455" s="400"/>
      <c r="H5455" s="390"/>
    </row>
    <row r="5456" spans="1:8" ht="21" customHeight="1">
      <c r="A5456" s="325"/>
      <c r="B5456" s="396"/>
      <c r="C5456" s="397"/>
      <c r="D5456" s="398"/>
      <c r="E5456" s="399"/>
      <c r="F5456" s="398"/>
      <c r="G5456" s="400"/>
      <c r="H5456" s="390"/>
    </row>
    <row r="5457" spans="1:8" ht="21" customHeight="1">
      <c r="A5457" s="325"/>
      <c r="B5457" s="396"/>
      <c r="C5457" s="397"/>
      <c r="D5457" s="398"/>
      <c r="E5457" s="399"/>
      <c r="F5457" s="398"/>
      <c r="G5457" s="400"/>
      <c r="H5457" s="390"/>
    </row>
    <row r="5458" spans="1:8" ht="21" customHeight="1">
      <c r="A5458" s="325"/>
      <c r="B5458" s="396"/>
      <c r="C5458" s="397"/>
      <c r="D5458" s="398"/>
      <c r="E5458" s="399"/>
      <c r="F5458" s="398"/>
      <c r="G5458" s="400"/>
      <c r="H5458" s="390"/>
    </row>
    <row r="5459" spans="1:8" ht="21" customHeight="1">
      <c r="A5459" s="325"/>
      <c r="B5459" s="396"/>
      <c r="C5459" s="397"/>
      <c r="D5459" s="398"/>
      <c r="E5459" s="399"/>
      <c r="F5459" s="398"/>
      <c r="G5459" s="400"/>
      <c r="H5459" s="390"/>
    </row>
    <row r="5460" spans="1:8" ht="21" customHeight="1">
      <c r="A5460" s="325"/>
      <c r="B5460" s="396"/>
      <c r="C5460" s="397"/>
      <c r="D5460" s="398"/>
      <c r="E5460" s="399"/>
      <c r="F5460" s="398"/>
      <c r="G5460" s="400"/>
      <c r="H5460" s="390"/>
    </row>
    <row r="5461" spans="1:8" ht="21" customHeight="1">
      <c r="A5461" s="325"/>
      <c r="B5461" s="396"/>
      <c r="C5461" s="397"/>
      <c r="D5461" s="398"/>
      <c r="E5461" s="399"/>
      <c r="F5461" s="398"/>
      <c r="G5461" s="400"/>
      <c r="H5461" s="390"/>
    </row>
    <row r="5462" spans="1:8" ht="21" customHeight="1">
      <c r="A5462" s="325"/>
      <c r="B5462" s="396"/>
      <c r="C5462" s="397"/>
      <c r="D5462" s="398"/>
      <c r="E5462" s="399"/>
      <c r="F5462" s="398"/>
      <c r="G5462" s="400"/>
      <c r="H5462" s="390"/>
    </row>
    <row r="5463" spans="1:8" ht="21" customHeight="1">
      <c r="A5463" s="325"/>
      <c r="B5463" s="396"/>
      <c r="C5463" s="397"/>
      <c r="D5463" s="398"/>
      <c r="E5463" s="399"/>
      <c r="F5463" s="398"/>
      <c r="G5463" s="400"/>
      <c r="H5463" s="390"/>
    </row>
    <row r="5464" spans="1:8" ht="21" customHeight="1">
      <c r="A5464" s="325"/>
      <c r="B5464" s="396"/>
      <c r="C5464" s="397"/>
      <c r="D5464" s="398"/>
      <c r="E5464" s="399"/>
      <c r="F5464" s="398"/>
      <c r="G5464" s="400"/>
      <c r="H5464" s="390"/>
    </row>
    <row r="5465" spans="1:8" ht="21" customHeight="1">
      <c r="A5465" s="325"/>
      <c r="B5465" s="396"/>
      <c r="C5465" s="397"/>
      <c r="D5465" s="398"/>
      <c r="E5465" s="399"/>
      <c r="F5465" s="398"/>
      <c r="G5465" s="400"/>
      <c r="H5465" s="390"/>
    </row>
    <row r="5466" spans="1:8" ht="21" customHeight="1">
      <c r="A5466" s="325"/>
      <c r="B5466" s="396"/>
      <c r="C5466" s="397"/>
      <c r="D5466" s="398"/>
      <c r="E5466" s="399"/>
      <c r="F5466" s="398"/>
      <c r="G5466" s="400"/>
      <c r="H5466" s="390"/>
    </row>
    <row r="5467" spans="1:8" ht="21" customHeight="1">
      <c r="A5467" s="325"/>
      <c r="B5467" s="396"/>
      <c r="C5467" s="397"/>
      <c r="D5467" s="398"/>
      <c r="E5467" s="399"/>
      <c r="F5467" s="398"/>
      <c r="G5467" s="400"/>
      <c r="H5467" s="390"/>
    </row>
    <row r="5468" spans="1:8" ht="21" customHeight="1">
      <c r="A5468" s="325"/>
      <c r="B5468" s="396"/>
      <c r="C5468" s="397"/>
      <c r="D5468" s="398"/>
      <c r="E5468" s="399"/>
      <c r="F5468" s="398"/>
      <c r="G5468" s="400"/>
      <c r="H5468" s="390"/>
    </row>
    <row r="5469" spans="1:8" ht="21" customHeight="1">
      <c r="A5469" s="325"/>
      <c r="B5469" s="396"/>
      <c r="C5469" s="397"/>
      <c r="D5469" s="398"/>
      <c r="E5469" s="399"/>
      <c r="F5469" s="398"/>
      <c r="G5469" s="400"/>
      <c r="H5469" s="390"/>
    </row>
    <row r="5470" spans="1:8" ht="21" customHeight="1">
      <c r="A5470" s="325"/>
      <c r="B5470" s="396"/>
      <c r="C5470" s="397"/>
      <c r="D5470" s="398"/>
      <c r="E5470" s="399"/>
      <c r="F5470" s="398"/>
      <c r="G5470" s="400"/>
      <c r="H5470" s="390"/>
    </row>
    <row r="5471" spans="1:8" ht="21" customHeight="1">
      <c r="A5471" s="325"/>
      <c r="B5471" s="396"/>
      <c r="C5471" s="397"/>
      <c r="D5471" s="398"/>
      <c r="E5471" s="399"/>
      <c r="F5471" s="398"/>
      <c r="G5471" s="400"/>
      <c r="H5471" s="390"/>
    </row>
    <row r="5472" spans="1:8" ht="21" customHeight="1">
      <c r="A5472" s="325"/>
      <c r="B5472" s="396"/>
      <c r="C5472" s="397"/>
      <c r="D5472" s="398"/>
      <c r="E5472" s="399"/>
      <c r="F5472" s="398"/>
      <c r="G5472" s="400"/>
      <c r="H5472" s="390"/>
    </row>
    <row r="5473" spans="1:8" ht="21" customHeight="1">
      <c r="A5473" s="325"/>
      <c r="B5473" s="396"/>
      <c r="C5473" s="397"/>
      <c r="D5473" s="398"/>
      <c r="E5473" s="399"/>
      <c r="F5473" s="398"/>
      <c r="G5473" s="400"/>
      <c r="H5473" s="390"/>
    </row>
    <row r="5474" spans="1:8" ht="21" customHeight="1">
      <c r="A5474" s="325"/>
      <c r="B5474" s="396"/>
      <c r="C5474" s="397"/>
      <c r="D5474" s="398"/>
      <c r="E5474" s="399"/>
      <c r="F5474" s="398"/>
      <c r="G5474" s="400"/>
      <c r="H5474" s="390"/>
    </row>
    <row r="5475" spans="1:8" ht="21" customHeight="1">
      <c r="A5475" s="325"/>
      <c r="B5475" s="396"/>
      <c r="C5475" s="397"/>
      <c r="D5475" s="398"/>
      <c r="E5475" s="399"/>
      <c r="F5475" s="398"/>
      <c r="G5475" s="400"/>
      <c r="H5475" s="390"/>
    </row>
    <row r="5476" spans="1:8" ht="21" customHeight="1">
      <c r="A5476" s="325"/>
      <c r="B5476" s="396"/>
      <c r="C5476" s="397"/>
      <c r="D5476" s="398"/>
      <c r="E5476" s="399"/>
      <c r="F5476" s="398"/>
      <c r="G5476" s="400"/>
      <c r="H5476" s="390"/>
    </row>
    <row r="5477" spans="1:8" ht="21" customHeight="1">
      <c r="A5477" s="325"/>
      <c r="B5477" s="396"/>
      <c r="C5477" s="397"/>
      <c r="D5477" s="398"/>
      <c r="E5477" s="399"/>
      <c r="F5477" s="398"/>
      <c r="G5477" s="400"/>
      <c r="H5477" s="390"/>
    </row>
    <row r="5478" spans="1:8" ht="21" customHeight="1">
      <c r="A5478" s="325"/>
      <c r="B5478" s="396"/>
      <c r="C5478" s="397"/>
      <c r="D5478" s="398"/>
      <c r="E5478" s="399"/>
      <c r="F5478" s="398"/>
      <c r="G5478" s="400"/>
      <c r="H5478" s="390"/>
    </row>
    <row r="5479" spans="1:8" ht="21" customHeight="1">
      <c r="A5479" s="325"/>
      <c r="B5479" s="396"/>
      <c r="C5479" s="397"/>
      <c r="D5479" s="398"/>
      <c r="E5479" s="399"/>
      <c r="F5479" s="398"/>
      <c r="G5479" s="400"/>
      <c r="H5479" s="390"/>
    </row>
    <row r="5480" spans="1:8" ht="21" customHeight="1">
      <c r="A5480" s="325"/>
      <c r="B5480" s="396"/>
      <c r="C5480" s="397"/>
      <c r="D5480" s="398"/>
      <c r="E5480" s="399"/>
      <c r="F5480" s="398"/>
      <c r="G5480" s="400"/>
      <c r="H5480" s="390"/>
    </row>
    <row r="5481" spans="1:8" ht="21" customHeight="1">
      <c r="A5481" s="325"/>
      <c r="B5481" s="396"/>
      <c r="C5481" s="397"/>
      <c r="D5481" s="398"/>
      <c r="E5481" s="399"/>
      <c r="F5481" s="398"/>
      <c r="G5481" s="400"/>
      <c r="H5481" s="390"/>
    </row>
    <row r="5482" spans="1:8" ht="21" customHeight="1">
      <c r="A5482" s="325"/>
      <c r="B5482" s="396"/>
      <c r="C5482" s="397"/>
      <c r="D5482" s="398"/>
      <c r="E5482" s="399"/>
      <c r="F5482" s="398"/>
      <c r="G5482" s="400"/>
      <c r="H5482" s="390"/>
    </row>
    <row r="5483" spans="1:8" ht="21" customHeight="1">
      <c r="A5483" s="325"/>
      <c r="B5483" s="396"/>
      <c r="C5483" s="397"/>
      <c r="D5483" s="398"/>
      <c r="E5483" s="399"/>
      <c r="F5483" s="398"/>
      <c r="G5483" s="400"/>
      <c r="H5483" s="390"/>
    </row>
    <row r="5484" spans="1:8" ht="21" customHeight="1">
      <c r="A5484" s="325"/>
      <c r="B5484" s="396"/>
      <c r="C5484" s="397"/>
      <c r="D5484" s="398"/>
      <c r="E5484" s="399"/>
      <c r="F5484" s="398"/>
      <c r="G5484" s="400"/>
      <c r="H5484" s="390"/>
    </row>
    <row r="5485" spans="1:8" ht="21" customHeight="1">
      <c r="A5485" s="325"/>
      <c r="B5485" s="396"/>
      <c r="C5485" s="397"/>
      <c r="D5485" s="398"/>
      <c r="E5485" s="399"/>
      <c r="F5485" s="398"/>
      <c r="G5485" s="400"/>
      <c r="H5485" s="390"/>
    </row>
    <row r="5486" spans="1:8" ht="21" customHeight="1">
      <c r="A5486" s="325"/>
      <c r="B5486" s="396"/>
      <c r="C5486" s="397"/>
      <c r="D5486" s="398"/>
      <c r="E5486" s="399"/>
      <c r="F5486" s="398"/>
      <c r="G5486" s="400"/>
      <c r="H5486" s="390"/>
    </row>
    <row r="5487" spans="1:8" ht="21" customHeight="1">
      <c r="A5487" s="325"/>
      <c r="B5487" s="396"/>
      <c r="C5487" s="397"/>
      <c r="D5487" s="398"/>
      <c r="E5487" s="399"/>
      <c r="F5487" s="398"/>
      <c r="G5487" s="400"/>
      <c r="H5487" s="390"/>
    </row>
    <row r="5488" spans="1:8" ht="21" customHeight="1">
      <c r="A5488" s="325"/>
      <c r="B5488" s="396"/>
      <c r="C5488" s="397"/>
      <c r="D5488" s="398"/>
      <c r="E5488" s="399"/>
      <c r="F5488" s="398"/>
      <c r="G5488" s="400"/>
      <c r="H5488" s="390"/>
    </row>
    <row r="5489" spans="1:8" ht="21" customHeight="1">
      <c r="A5489" s="325"/>
      <c r="B5489" s="396"/>
      <c r="C5489" s="397"/>
      <c r="D5489" s="398"/>
      <c r="E5489" s="399"/>
      <c r="F5489" s="398"/>
      <c r="G5489" s="400"/>
      <c r="H5489" s="390"/>
    </row>
    <row r="5490" spans="1:8" ht="21" customHeight="1">
      <c r="A5490" s="325"/>
      <c r="B5490" s="396"/>
      <c r="C5490" s="397"/>
      <c r="D5490" s="398"/>
      <c r="E5490" s="399"/>
      <c r="F5490" s="398"/>
      <c r="G5490" s="400"/>
      <c r="H5490" s="390"/>
    </row>
    <row r="5491" spans="1:8" ht="21" customHeight="1">
      <c r="A5491" s="325"/>
      <c r="B5491" s="396"/>
      <c r="C5491" s="397"/>
      <c r="D5491" s="398"/>
      <c r="E5491" s="399"/>
      <c r="F5491" s="398"/>
      <c r="G5491" s="400"/>
      <c r="H5491" s="390"/>
    </row>
    <row r="5492" spans="1:8" ht="21" customHeight="1">
      <c r="A5492" s="325"/>
      <c r="B5492" s="396"/>
      <c r="C5492" s="397"/>
      <c r="D5492" s="398"/>
      <c r="E5492" s="399"/>
      <c r="F5492" s="398"/>
      <c r="G5492" s="400"/>
      <c r="H5492" s="390"/>
    </row>
    <row r="5493" spans="1:8" ht="21" customHeight="1">
      <c r="A5493" s="325"/>
      <c r="B5493" s="396"/>
      <c r="C5493" s="397"/>
      <c r="D5493" s="398"/>
      <c r="E5493" s="399"/>
      <c r="F5493" s="398"/>
      <c r="G5493" s="400"/>
      <c r="H5493" s="390"/>
    </row>
    <row r="5494" spans="1:8" ht="21" customHeight="1">
      <c r="A5494" s="325"/>
      <c r="B5494" s="396"/>
      <c r="C5494" s="397"/>
      <c r="D5494" s="398"/>
      <c r="E5494" s="399"/>
      <c r="F5494" s="398"/>
      <c r="G5494" s="400"/>
      <c r="H5494" s="390"/>
    </row>
    <row r="5495" spans="1:8" ht="21" customHeight="1">
      <c r="A5495" s="325"/>
      <c r="B5495" s="396"/>
      <c r="C5495" s="397"/>
      <c r="D5495" s="398"/>
      <c r="E5495" s="399"/>
      <c r="F5495" s="398"/>
      <c r="G5495" s="400"/>
      <c r="H5495" s="390"/>
    </row>
    <row r="5496" spans="1:8" ht="21" customHeight="1">
      <c r="A5496" s="325"/>
      <c r="B5496" s="396"/>
      <c r="C5496" s="397"/>
      <c r="D5496" s="398"/>
      <c r="E5496" s="399"/>
      <c r="F5496" s="398"/>
      <c r="G5496" s="400"/>
      <c r="H5496" s="390"/>
    </row>
    <row r="5497" spans="1:8" ht="21" customHeight="1">
      <c r="A5497" s="325"/>
      <c r="B5497" s="396"/>
      <c r="C5497" s="397"/>
      <c r="D5497" s="398"/>
      <c r="E5497" s="399"/>
      <c r="F5497" s="398"/>
      <c r="G5497" s="400"/>
      <c r="H5497" s="390"/>
    </row>
    <row r="5498" spans="1:8" ht="21" customHeight="1">
      <c r="A5498" s="325"/>
      <c r="B5498" s="396"/>
      <c r="C5498" s="397"/>
      <c r="D5498" s="398"/>
      <c r="E5498" s="399"/>
      <c r="F5498" s="398"/>
      <c r="G5498" s="400"/>
      <c r="H5498" s="390"/>
    </row>
    <row r="5499" spans="1:8" ht="21" customHeight="1">
      <c r="A5499" s="325"/>
      <c r="B5499" s="396"/>
      <c r="C5499" s="397"/>
      <c r="D5499" s="398"/>
      <c r="E5499" s="399"/>
      <c r="F5499" s="398"/>
      <c r="G5499" s="400"/>
      <c r="H5499" s="390"/>
    </row>
    <row r="5500" spans="1:8" ht="21" customHeight="1">
      <c r="A5500" s="325"/>
      <c r="B5500" s="396"/>
      <c r="C5500" s="397"/>
      <c r="D5500" s="398"/>
      <c r="E5500" s="399"/>
      <c r="F5500" s="398"/>
      <c r="G5500" s="400"/>
      <c r="H5500" s="390"/>
    </row>
    <row r="5501" spans="1:8" ht="21" customHeight="1">
      <c r="A5501" s="325"/>
      <c r="B5501" s="396"/>
      <c r="C5501" s="397"/>
      <c r="D5501" s="398"/>
      <c r="E5501" s="399"/>
      <c r="F5501" s="398"/>
      <c r="G5501" s="400"/>
      <c r="H5501" s="390"/>
    </row>
    <row r="5502" spans="1:8" ht="21" customHeight="1">
      <c r="A5502" s="325"/>
      <c r="B5502" s="396"/>
      <c r="C5502" s="397"/>
      <c r="D5502" s="398"/>
      <c r="E5502" s="399"/>
      <c r="F5502" s="398"/>
      <c r="G5502" s="400"/>
      <c r="H5502" s="390"/>
    </row>
    <row r="5503" spans="1:8" ht="21" customHeight="1">
      <c r="A5503" s="325"/>
      <c r="B5503" s="396"/>
      <c r="C5503" s="397"/>
      <c r="D5503" s="398"/>
      <c r="E5503" s="399"/>
      <c r="F5503" s="398"/>
      <c r="G5503" s="400"/>
      <c r="H5503" s="390"/>
    </row>
    <row r="5504" spans="1:8" ht="21" customHeight="1">
      <c r="A5504" s="325"/>
      <c r="B5504" s="396"/>
      <c r="C5504" s="397"/>
      <c r="D5504" s="398"/>
      <c r="E5504" s="399"/>
      <c r="F5504" s="398"/>
      <c r="G5504" s="400"/>
      <c r="H5504" s="390"/>
    </row>
    <row r="5505" spans="1:8" ht="21" customHeight="1">
      <c r="A5505" s="325"/>
      <c r="B5505" s="396"/>
      <c r="C5505" s="397"/>
      <c r="D5505" s="398"/>
      <c r="E5505" s="399"/>
      <c r="F5505" s="398"/>
      <c r="G5505" s="400"/>
      <c r="H5505" s="390"/>
    </row>
    <row r="5506" spans="1:8" ht="21" customHeight="1">
      <c r="A5506" s="325"/>
      <c r="B5506" s="396"/>
      <c r="C5506" s="397"/>
      <c r="D5506" s="398"/>
      <c r="E5506" s="399"/>
      <c r="F5506" s="398"/>
      <c r="G5506" s="400"/>
      <c r="H5506" s="390"/>
    </row>
    <row r="5507" spans="1:8" ht="21" customHeight="1">
      <c r="A5507" s="325"/>
      <c r="B5507" s="396"/>
      <c r="C5507" s="397"/>
      <c r="D5507" s="398"/>
      <c r="E5507" s="399"/>
      <c r="F5507" s="398"/>
      <c r="G5507" s="400"/>
      <c r="H5507" s="390"/>
    </row>
    <row r="5508" spans="1:8" ht="21" customHeight="1">
      <c r="A5508" s="325"/>
      <c r="B5508" s="396"/>
      <c r="C5508" s="397"/>
      <c r="D5508" s="398"/>
      <c r="E5508" s="399"/>
      <c r="F5508" s="398"/>
      <c r="G5508" s="400"/>
      <c r="H5508" s="390"/>
    </row>
    <row r="5509" spans="1:8" ht="21" customHeight="1">
      <c r="A5509" s="325"/>
      <c r="B5509" s="396"/>
      <c r="C5509" s="397"/>
      <c r="D5509" s="398"/>
      <c r="E5509" s="399"/>
      <c r="F5509" s="398"/>
      <c r="G5509" s="400"/>
      <c r="H5509" s="390"/>
    </row>
    <row r="5510" spans="1:8" ht="21" customHeight="1">
      <c r="A5510" s="325"/>
      <c r="B5510" s="396"/>
      <c r="C5510" s="397"/>
      <c r="D5510" s="398"/>
      <c r="E5510" s="399"/>
      <c r="F5510" s="398"/>
      <c r="G5510" s="400"/>
      <c r="H5510" s="390"/>
    </row>
    <row r="5511" spans="1:8" ht="21" customHeight="1">
      <c r="A5511" s="325"/>
      <c r="B5511" s="396"/>
      <c r="C5511" s="397"/>
      <c r="D5511" s="398"/>
      <c r="E5511" s="399"/>
      <c r="F5511" s="398"/>
      <c r="G5511" s="400"/>
      <c r="H5511" s="390"/>
    </row>
    <row r="5512" spans="1:8" ht="21" customHeight="1">
      <c r="A5512" s="325"/>
      <c r="B5512" s="396"/>
      <c r="C5512" s="397"/>
      <c r="D5512" s="398"/>
      <c r="E5512" s="399"/>
      <c r="F5512" s="398"/>
      <c r="G5512" s="400"/>
      <c r="H5512" s="390"/>
    </row>
    <row r="5513" spans="1:8" ht="21" customHeight="1">
      <c r="A5513" s="325"/>
      <c r="B5513" s="396"/>
      <c r="C5513" s="397"/>
      <c r="D5513" s="398"/>
      <c r="E5513" s="399"/>
      <c r="F5513" s="398"/>
      <c r="G5513" s="400"/>
      <c r="H5513" s="390"/>
    </row>
    <row r="5514" spans="1:8" ht="21" customHeight="1">
      <c r="A5514" s="325"/>
      <c r="B5514" s="396"/>
      <c r="C5514" s="397"/>
      <c r="D5514" s="398"/>
      <c r="E5514" s="399"/>
      <c r="F5514" s="398"/>
      <c r="G5514" s="400"/>
      <c r="H5514" s="390"/>
    </row>
    <row r="5515" spans="1:8" ht="21" customHeight="1">
      <c r="A5515" s="325"/>
      <c r="B5515" s="396"/>
      <c r="C5515" s="397"/>
      <c r="D5515" s="398"/>
      <c r="E5515" s="399"/>
      <c r="F5515" s="398"/>
      <c r="G5515" s="400"/>
      <c r="H5515" s="390"/>
    </row>
    <row r="5516" spans="1:8" ht="21" customHeight="1">
      <c r="A5516" s="325"/>
      <c r="B5516" s="396"/>
      <c r="C5516" s="397"/>
      <c r="D5516" s="398"/>
      <c r="E5516" s="399"/>
      <c r="F5516" s="398"/>
      <c r="G5516" s="400"/>
      <c r="H5516" s="390"/>
    </row>
    <row r="5517" spans="1:8" ht="21" customHeight="1">
      <c r="A5517" s="325"/>
      <c r="B5517" s="396"/>
      <c r="C5517" s="397"/>
      <c r="D5517" s="398"/>
      <c r="E5517" s="399"/>
      <c r="F5517" s="398"/>
      <c r="G5517" s="400"/>
      <c r="H5517" s="390"/>
    </row>
    <row r="5518" spans="1:8" ht="21" customHeight="1">
      <c r="A5518" s="325"/>
      <c r="B5518" s="396"/>
      <c r="C5518" s="397"/>
      <c r="D5518" s="398"/>
      <c r="E5518" s="399"/>
      <c r="F5518" s="398"/>
      <c r="G5518" s="400"/>
      <c r="H5518" s="390"/>
    </row>
    <row r="5519" spans="1:8" ht="21" customHeight="1">
      <c r="A5519" s="325"/>
      <c r="B5519" s="396"/>
      <c r="C5519" s="397"/>
      <c r="D5519" s="398"/>
      <c r="E5519" s="399"/>
      <c r="F5519" s="398"/>
      <c r="G5519" s="400"/>
      <c r="H5519" s="390"/>
    </row>
    <row r="5520" spans="1:8" ht="21" customHeight="1">
      <c r="A5520" s="325"/>
      <c r="B5520" s="396"/>
      <c r="C5520" s="397"/>
      <c r="D5520" s="398"/>
      <c r="E5520" s="399"/>
      <c r="F5520" s="398"/>
      <c r="G5520" s="400"/>
      <c r="H5520" s="390"/>
    </row>
    <row r="5521" spans="1:8" ht="21" customHeight="1">
      <c r="A5521" s="325"/>
      <c r="B5521" s="396"/>
      <c r="C5521" s="397"/>
      <c r="D5521" s="398"/>
      <c r="E5521" s="399"/>
      <c r="F5521" s="398"/>
      <c r="G5521" s="400"/>
      <c r="H5521" s="390"/>
    </row>
    <row r="5522" spans="1:8" ht="21" customHeight="1">
      <c r="A5522" s="325"/>
      <c r="B5522" s="396"/>
      <c r="C5522" s="397"/>
      <c r="D5522" s="398"/>
      <c r="E5522" s="399"/>
      <c r="F5522" s="398"/>
      <c r="G5522" s="400"/>
      <c r="H5522" s="390"/>
    </row>
    <row r="5523" spans="1:8" ht="21" customHeight="1">
      <c r="A5523" s="325"/>
      <c r="B5523" s="396"/>
      <c r="C5523" s="397"/>
      <c r="D5523" s="398"/>
      <c r="E5523" s="399"/>
      <c r="F5523" s="398"/>
      <c r="G5523" s="400"/>
      <c r="H5523" s="390"/>
    </row>
    <row r="5524" spans="1:8" ht="21" customHeight="1">
      <c r="A5524" s="325"/>
      <c r="B5524" s="396"/>
      <c r="C5524" s="397"/>
      <c r="D5524" s="398"/>
      <c r="E5524" s="399"/>
      <c r="F5524" s="398"/>
      <c r="G5524" s="400"/>
      <c r="H5524" s="390"/>
    </row>
    <row r="5525" spans="1:8" ht="21" customHeight="1">
      <c r="A5525" s="325"/>
      <c r="B5525" s="396"/>
      <c r="C5525" s="397"/>
      <c r="D5525" s="398"/>
      <c r="E5525" s="399"/>
      <c r="F5525" s="398"/>
      <c r="G5525" s="400"/>
      <c r="H5525" s="390"/>
    </row>
    <row r="5526" spans="1:8" ht="21" customHeight="1">
      <c r="A5526" s="325"/>
      <c r="B5526" s="396"/>
      <c r="C5526" s="397"/>
      <c r="D5526" s="398"/>
      <c r="E5526" s="399"/>
      <c r="F5526" s="398"/>
      <c r="G5526" s="400"/>
      <c r="H5526" s="390"/>
    </row>
    <row r="5527" spans="1:8" ht="21" customHeight="1">
      <c r="A5527" s="325"/>
      <c r="B5527" s="396"/>
      <c r="C5527" s="397"/>
      <c r="D5527" s="398"/>
      <c r="E5527" s="399"/>
      <c r="F5527" s="398"/>
      <c r="G5527" s="400"/>
      <c r="H5527" s="390"/>
    </row>
    <row r="5528" spans="1:8" ht="21" customHeight="1">
      <c r="A5528" s="325"/>
      <c r="B5528" s="396"/>
      <c r="C5528" s="397"/>
      <c r="D5528" s="398"/>
      <c r="E5528" s="399"/>
      <c r="F5528" s="398"/>
      <c r="G5528" s="400"/>
      <c r="H5528" s="390"/>
    </row>
    <row r="5529" spans="1:8" ht="21" customHeight="1">
      <c r="A5529" s="325"/>
      <c r="B5529" s="396"/>
      <c r="C5529" s="397"/>
      <c r="D5529" s="398"/>
      <c r="E5529" s="399"/>
      <c r="F5529" s="398"/>
      <c r="G5529" s="400"/>
      <c r="H5529" s="390"/>
    </row>
    <row r="5530" spans="1:8" ht="21" customHeight="1">
      <c r="A5530" s="325"/>
      <c r="B5530" s="396"/>
      <c r="C5530" s="397"/>
      <c r="D5530" s="398"/>
      <c r="E5530" s="399"/>
      <c r="F5530" s="398"/>
      <c r="G5530" s="400"/>
      <c r="H5530" s="390"/>
    </row>
    <row r="5531" spans="1:8" ht="21" customHeight="1">
      <c r="A5531" s="325"/>
      <c r="B5531" s="396"/>
      <c r="C5531" s="397"/>
      <c r="D5531" s="398"/>
      <c r="E5531" s="399"/>
      <c r="F5531" s="398"/>
      <c r="G5531" s="400"/>
      <c r="H5531" s="390"/>
    </row>
    <row r="5532" spans="1:8" ht="21" customHeight="1">
      <c r="A5532" s="325"/>
      <c r="B5532" s="396"/>
      <c r="C5532" s="397"/>
      <c r="D5532" s="398"/>
      <c r="E5532" s="399"/>
      <c r="F5532" s="398"/>
      <c r="G5532" s="400"/>
      <c r="H5532" s="390"/>
    </row>
    <row r="5533" spans="1:8" ht="21" customHeight="1">
      <c r="A5533" s="325"/>
      <c r="B5533" s="396"/>
      <c r="C5533" s="397"/>
      <c r="D5533" s="398"/>
      <c r="E5533" s="399"/>
      <c r="F5533" s="398"/>
      <c r="G5533" s="400"/>
      <c r="H5533" s="390"/>
    </row>
    <row r="5534" spans="1:8" ht="21" customHeight="1">
      <c r="A5534" s="325"/>
      <c r="B5534" s="396"/>
      <c r="C5534" s="397"/>
      <c r="D5534" s="398"/>
      <c r="E5534" s="399"/>
      <c r="F5534" s="398"/>
      <c r="G5534" s="400"/>
      <c r="H5534" s="390"/>
    </row>
    <row r="5535" spans="1:8" ht="21" customHeight="1">
      <c r="A5535" s="325"/>
      <c r="B5535" s="396"/>
      <c r="C5535" s="397"/>
      <c r="D5535" s="398"/>
      <c r="E5535" s="399"/>
      <c r="F5535" s="398"/>
      <c r="G5535" s="400"/>
      <c r="H5535" s="390"/>
    </row>
    <row r="5536" spans="1:8" ht="21" customHeight="1">
      <c r="A5536" s="325"/>
      <c r="B5536" s="396"/>
      <c r="C5536" s="397"/>
      <c r="D5536" s="398"/>
      <c r="E5536" s="399"/>
      <c r="F5536" s="398"/>
      <c r="G5536" s="400"/>
      <c r="H5536" s="390"/>
    </row>
    <row r="5537" spans="1:8" ht="21" customHeight="1">
      <c r="A5537" s="325"/>
      <c r="B5537" s="396"/>
      <c r="C5537" s="397"/>
      <c r="D5537" s="398"/>
      <c r="E5537" s="399"/>
      <c r="F5537" s="398"/>
      <c r="G5537" s="400"/>
      <c r="H5537" s="390"/>
    </row>
    <row r="5538" spans="1:8" ht="21" customHeight="1">
      <c r="A5538" s="325"/>
      <c r="B5538" s="396"/>
      <c r="C5538" s="397"/>
      <c r="D5538" s="398"/>
      <c r="E5538" s="399"/>
      <c r="F5538" s="398"/>
      <c r="G5538" s="400"/>
      <c r="H5538" s="390"/>
    </row>
    <row r="5539" spans="1:8" ht="21" customHeight="1">
      <c r="A5539" s="325"/>
      <c r="B5539" s="396"/>
      <c r="C5539" s="397"/>
      <c r="D5539" s="398"/>
      <c r="E5539" s="399"/>
      <c r="F5539" s="398"/>
      <c r="G5539" s="400"/>
      <c r="H5539" s="390"/>
    </row>
    <row r="5540" spans="1:8" ht="21" customHeight="1">
      <c r="A5540" s="325"/>
      <c r="B5540" s="396"/>
      <c r="C5540" s="397"/>
      <c r="D5540" s="398"/>
      <c r="E5540" s="399"/>
      <c r="F5540" s="398"/>
      <c r="G5540" s="400"/>
      <c r="H5540" s="390"/>
    </row>
    <row r="5541" spans="1:8" ht="21" customHeight="1">
      <c r="A5541" s="325"/>
      <c r="B5541" s="396"/>
      <c r="C5541" s="397"/>
      <c r="D5541" s="398"/>
      <c r="E5541" s="399"/>
      <c r="F5541" s="398"/>
      <c r="G5541" s="400"/>
      <c r="H5541" s="390"/>
    </row>
    <row r="5542" spans="1:8" ht="21" customHeight="1">
      <c r="A5542" s="325"/>
      <c r="B5542" s="396"/>
      <c r="C5542" s="397"/>
      <c r="D5542" s="398"/>
      <c r="E5542" s="399"/>
      <c r="F5542" s="398"/>
      <c r="G5542" s="400"/>
      <c r="H5542" s="390"/>
    </row>
    <row r="5543" spans="1:8" ht="21" customHeight="1">
      <c r="A5543" s="325"/>
      <c r="B5543" s="396"/>
      <c r="C5543" s="397"/>
      <c r="D5543" s="398"/>
      <c r="E5543" s="399"/>
      <c r="F5543" s="398"/>
      <c r="G5543" s="400"/>
      <c r="H5543" s="390"/>
    </row>
    <row r="5544" spans="1:8" ht="21" customHeight="1">
      <c r="A5544" s="325"/>
      <c r="B5544" s="396"/>
      <c r="C5544" s="397"/>
      <c r="D5544" s="398"/>
      <c r="E5544" s="399"/>
      <c r="F5544" s="398"/>
      <c r="G5544" s="400"/>
      <c r="H5544" s="390"/>
    </row>
    <row r="5545" spans="1:8" ht="21" customHeight="1">
      <c r="A5545" s="325"/>
      <c r="B5545" s="396"/>
      <c r="C5545" s="397"/>
      <c r="D5545" s="398"/>
      <c r="E5545" s="399"/>
      <c r="F5545" s="398"/>
      <c r="G5545" s="400"/>
      <c r="H5545" s="390"/>
    </row>
    <row r="5546" spans="1:8" ht="21" customHeight="1">
      <c r="A5546" s="325"/>
      <c r="B5546" s="396"/>
      <c r="C5546" s="397"/>
      <c r="D5546" s="398"/>
      <c r="E5546" s="399"/>
      <c r="F5546" s="398"/>
      <c r="G5546" s="400"/>
      <c r="H5546" s="390"/>
    </row>
    <row r="5547" spans="1:8" ht="21" customHeight="1">
      <c r="A5547" s="325"/>
      <c r="B5547" s="396"/>
      <c r="C5547" s="397"/>
      <c r="D5547" s="398"/>
      <c r="E5547" s="399"/>
      <c r="F5547" s="398"/>
      <c r="G5547" s="400"/>
      <c r="H5547" s="390"/>
    </row>
    <row r="5548" spans="1:8" ht="21" customHeight="1">
      <c r="A5548" s="325"/>
      <c r="B5548" s="396"/>
      <c r="C5548" s="397"/>
      <c r="D5548" s="398"/>
      <c r="E5548" s="399"/>
      <c r="F5548" s="398"/>
      <c r="G5548" s="400"/>
      <c r="H5548" s="390"/>
    </row>
    <row r="5549" spans="1:8" ht="21" customHeight="1">
      <c r="A5549" s="325"/>
      <c r="B5549" s="396"/>
      <c r="C5549" s="397"/>
      <c r="D5549" s="398"/>
      <c r="E5549" s="399"/>
      <c r="F5549" s="398"/>
      <c r="G5549" s="400"/>
      <c r="H5549" s="390"/>
    </row>
    <row r="5550" spans="1:8" ht="21" customHeight="1">
      <c r="A5550" s="325"/>
      <c r="B5550" s="396"/>
      <c r="C5550" s="397"/>
      <c r="D5550" s="398"/>
      <c r="E5550" s="399"/>
      <c r="F5550" s="398"/>
      <c r="G5550" s="400"/>
      <c r="H5550" s="390"/>
    </row>
    <row r="5551" spans="1:8" ht="21" customHeight="1">
      <c r="A5551" s="325"/>
      <c r="B5551" s="396"/>
      <c r="C5551" s="397"/>
      <c r="D5551" s="398"/>
      <c r="E5551" s="399"/>
      <c r="F5551" s="398"/>
      <c r="G5551" s="400"/>
      <c r="H5551" s="390"/>
    </row>
    <row r="5552" spans="1:8" ht="21" customHeight="1">
      <c r="A5552" s="325"/>
      <c r="B5552" s="396"/>
      <c r="C5552" s="397"/>
      <c r="D5552" s="398"/>
      <c r="E5552" s="399"/>
      <c r="F5552" s="398"/>
      <c r="G5552" s="400"/>
      <c r="H5552" s="390"/>
    </row>
    <row r="5553" spans="1:8" ht="21" customHeight="1">
      <c r="A5553" s="325"/>
      <c r="B5553" s="396"/>
      <c r="C5553" s="397"/>
      <c r="D5553" s="398"/>
      <c r="E5553" s="399"/>
      <c r="F5553" s="398"/>
      <c r="G5553" s="400"/>
      <c r="H5553" s="390"/>
    </row>
    <row r="5554" spans="1:8" ht="21" customHeight="1">
      <c r="A5554" s="325"/>
      <c r="B5554" s="396"/>
      <c r="C5554" s="397"/>
      <c r="D5554" s="398"/>
      <c r="E5554" s="399"/>
      <c r="F5554" s="398"/>
      <c r="G5554" s="400"/>
      <c r="H5554" s="390"/>
    </row>
    <row r="5555" spans="1:8" ht="21" customHeight="1">
      <c r="A5555" s="325"/>
      <c r="B5555" s="396"/>
      <c r="C5555" s="397"/>
      <c r="D5555" s="398"/>
      <c r="E5555" s="399"/>
      <c r="F5555" s="398"/>
      <c r="G5555" s="400"/>
      <c r="H5555" s="390"/>
    </row>
    <row r="5556" spans="1:8" ht="21" customHeight="1">
      <c r="A5556" s="325"/>
      <c r="B5556" s="396"/>
      <c r="C5556" s="397"/>
      <c r="D5556" s="398"/>
      <c r="E5556" s="399"/>
      <c r="F5556" s="398"/>
      <c r="G5556" s="400"/>
      <c r="H5556" s="390"/>
    </row>
    <row r="5557" spans="1:8" ht="21" customHeight="1">
      <c r="A5557" s="325"/>
      <c r="B5557" s="396"/>
      <c r="C5557" s="397"/>
      <c r="D5557" s="398"/>
      <c r="E5557" s="399"/>
      <c r="F5557" s="398"/>
      <c r="G5557" s="400"/>
      <c r="H5557" s="390"/>
    </row>
    <row r="5558" spans="1:8" ht="21" customHeight="1">
      <c r="A5558" s="325"/>
      <c r="B5558" s="396"/>
      <c r="C5558" s="397"/>
      <c r="D5558" s="398"/>
      <c r="E5558" s="399"/>
      <c r="F5558" s="398"/>
      <c r="G5558" s="400"/>
      <c r="H5558" s="390"/>
    </row>
    <row r="5559" spans="1:8" ht="21" customHeight="1">
      <c r="A5559" s="325"/>
      <c r="B5559" s="396"/>
      <c r="C5559" s="397"/>
      <c r="D5559" s="398"/>
      <c r="E5559" s="399"/>
      <c r="F5559" s="398"/>
      <c r="G5559" s="400"/>
      <c r="H5559" s="390"/>
    </row>
    <row r="5560" spans="1:8" ht="21" customHeight="1">
      <c r="A5560" s="325"/>
      <c r="B5560" s="396"/>
      <c r="C5560" s="397"/>
      <c r="D5560" s="398"/>
      <c r="E5560" s="399"/>
      <c r="F5560" s="398"/>
      <c r="G5560" s="400"/>
      <c r="H5560" s="390"/>
    </row>
    <row r="5561" spans="1:8" ht="21" customHeight="1">
      <c r="A5561" s="325"/>
      <c r="B5561" s="396"/>
      <c r="C5561" s="397"/>
      <c r="D5561" s="398"/>
      <c r="E5561" s="399"/>
      <c r="F5561" s="398"/>
      <c r="G5561" s="400"/>
      <c r="H5561" s="390"/>
    </row>
    <row r="5562" spans="1:8" ht="21" customHeight="1">
      <c r="A5562" s="325"/>
      <c r="B5562" s="396"/>
      <c r="C5562" s="397"/>
      <c r="D5562" s="398"/>
      <c r="E5562" s="399"/>
      <c r="F5562" s="398"/>
      <c r="G5562" s="400"/>
      <c r="H5562" s="390"/>
    </row>
    <row r="5563" spans="1:8" ht="21" customHeight="1">
      <c r="A5563" s="325"/>
      <c r="B5563" s="396"/>
      <c r="C5563" s="397"/>
      <c r="D5563" s="398"/>
      <c r="E5563" s="399"/>
      <c r="F5563" s="398"/>
      <c r="G5563" s="400"/>
      <c r="H5563" s="390"/>
    </row>
    <row r="5564" spans="1:8" ht="21" customHeight="1">
      <c r="A5564" s="325"/>
      <c r="B5564" s="396"/>
      <c r="C5564" s="397"/>
      <c r="D5564" s="398"/>
      <c r="E5564" s="399"/>
      <c r="F5564" s="398"/>
      <c r="G5564" s="400"/>
      <c r="H5564" s="390"/>
    </row>
    <row r="5565" spans="1:8" ht="21" customHeight="1">
      <c r="A5565" s="325"/>
      <c r="B5565" s="396"/>
      <c r="C5565" s="397"/>
      <c r="D5565" s="398"/>
      <c r="E5565" s="399"/>
      <c r="F5565" s="398"/>
      <c r="G5565" s="400"/>
      <c r="H5565" s="390"/>
    </row>
    <row r="5566" spans="1:8" ht="21" customHeight="1">
      <c r="A5566" s="325"/>
      <c r="B5566" s="396"/>
      <c r="C5566" s="397"/>
      <c r="D5566" s="398"/>
      <c r="E5566" s="399"/>
      <c r="F5566" s="398"/>
      <c r="G5566" s="400"/>
      <c r="H5566" s="390"/>
    </row>
    <row r="5567" spans="1:8" ht="21" customHeight="1">
      <c r="A5567" s="325"/>
      <c r="B5567" s="396"/>
      <c r="C5567" s="397"/>
      <c r="D5567" s="398"/>
      <c r="E5567" s="399"/>
      <c r="F5567" s="398"/>
      <c r="G5567" s="400"/>
      <c r="H5567" s="390"/>
    </row>
    <row r="5568" spans="1:8" ht="21" customHeight="1">
      <c r="A5568" s="325"/>
      <c r="B5568" s="396"/>
      <c r="C5568" s="397"/>
      <c r="D5568" s="398"/>
      <c r="E5568" s="399"/>
      <c r="F5568" s="398"/>
      <c r="G5568" s="400"/>
      <c r="H5568" s="390"/>
    </row>
    <row r="5569" spans="1:8" ht="21" customHeight="1">
      <c r="A5569" s="325"/>
      <c r="B5569" s="396"/>
      <c r="C5569" s="397"/>
      <c r="D5569" s="398"/>
      <c r="E5569" s="399"/>
      <c r="F5569" s="398"/>
      <c r="G5569" s="400"/>
      <c r="H5569" s="390"/>
    </row>
    <row r="5570" spans="1:8" ht="21" customHeight="1">
      <c r="A5570" s="325"/>
      <c r="B5570" s="396"/>
      <c r="C5570" s="397"/>
      <c r="D5570" s="398"/>
      <c r="E5570" s="399"/>
      <c r="F5570" s="398"/>
      <c r="G5570" s="400"/>
      <c r="H5570" s="390"/>
    </row>
    <row r="5571" spans="1:8" ht="21" customHeight="1">
      <c r="A5571" s="325"/>
      <c r="B5571" s="396"/>
      <c r="C5571" s="397"/>
      <c r="D5571" s="398"/>
      <c r="E5571" s="399"/>
      <c r="F5571" s="398"/>
      <c r="G5571" s="400"/>
      <c r="H5571" s="390"/>
    </row>
    <row r="5572" spans="1:8" ht="21" customHeight="1">
      <c r="A5572" s="325"/>
      <c r="B5572" s="396"/>
      <c r="C5572" s="397"/>
      <c r="D5572" s="398"/>
      <c r="E5572" s="399"/>
      <c r="F5572" s="398"/>
      <c r="G5572" s="400"/>
      <c r="H5572" s="390"/>
    </row>
    <row r="5573" spans="1:8" ht="21" customHeight="1">
      <c r="A5573" s="325"/>
      <c r="B5573" s="396"/>
      <c r="C5573" s="397"/>
      <c r="D5573" s="398"/>
      <c r="E5573" s="399"/>
      <c r="F5573" s="398"/>
      <c r="G5573" s="400"/>
      <c r="H5573" s="390"/>
    </row>
    <row r="5574" spans="1:8" ht="21" customHeight="1">
      <c r="A5574" s="325"/>
      <c r="B5574" s="396"/>
      <c r="C5574" s="397"/>
      <c r="D5574" s="398"/>
      <c r="E5574" s="399"/>
      <c r="F5574" s="398"/>
      <c r="G5574" s="400"/>
      <c r="H5574" s="390"/>
    </row>
    <row r="5575" spans="1:8" ht="21" customHeight="1">
      <c r="A5575" s="325"/>
      <c r="B5575" s="396"/>
      <c r="C5575" s="397"/>
      <c r="D5575" s="398"/>
      <c r="E5575" s="399"/>
      <c r="F5575" s="398"/>
      <c r="G5575" s="400"/>
      <c r="H5575" s="390"/>
    </row>
    <row r="5576" spans="1:8" ht="21" customHeight="1">
      <c r="A5576" s="325"/>
      <c r="B5576" s="396"/>
      <c r="C5576" s="397"/>
      <c r="D5576" s="398"/>
      <c r="E5576" s="399"/>
      <c r="F5576" s="398"/>
      <c r="G5576" s="400"/>
      <c r="H5576" s="390"/>
    </row>
    <row r="5577" spans="1:8" ht="21" customHeight="1">
      <c r="A5577" s="325"/>
      <c r="B5577" s="396"/>
      <c r="C5577" s="397"/>
      <c r="D5577" s="398"/>
      <c r="E5577" s="399"/>
      <c r="F5577" s="398"/>
      <c r="G5577" s="400"/>
      <c r="H5577" s="390"/>
    </row>
    <row r="5578" spans="1:8" ht="21" customHeight="1">
      <c r="A5578" s="325"/>
      <c r="B5578" s="396"/>
      <c r="C5578" s="397"/>
      <c r="D5578" s="398"/>
      <c r="E5578" s="399"/>
      <c r="F5578" s="398"/>
      <c r="G5578" s="400"/>
      <c r="H5578" s="390"/>
    </row>
    <row r="5579" spans="1:8" ht="21" customHeight="1">
      <c r="A5579" s="325"/>
      <c r="B5579" s="396"/>
      <c r="C5579" s="397"/>
      <c r="D5579" s="398"/>
      <c r="E5579" s="399"/>
      <c r="F5579" s="398"/>
      <c r="G5579" s="400"/>
      <c r="H5579" s="390"/>
    </row>
    <row r="5580" spans="1:8" ht="21" customHeight="1">
      <c r="A5580" s="325"/>
      <c r="B5580" s="396"/>
      <c r="C5580" s="397"/>
      <c r="D5580" s="398"/>
      <c r="E5580" s="399"/>
      <c r="F5580" s="398"/>
      <c r="G5580" s="400"/>
      <c r="H5580" s="390"/>
    </row>
    <row r="5581" spans="1:8" ht="21" customHeight="1">
      <c r="A5581" s="325"/>
      <c r="B5581" s="396"/>
      <c r="C5581" s="397"/>
      <c r="D5581" s="398"/>
      <c r="E5581" s="399"/>
      <c r="F5581" s="398"/>
      <c r="G5581" s="400"/>
      <c r="H5581" s="390"/>
    </row>
    <row r="5582" spans="1:8" ht="21" customHeight="1">
      <c r="A5582" s="325"/>
      <c r="B5582" s="396"/>
      <c r="C5582" s="397"/>
      <c r="D5582" s="398"/>
      <c r="E5582" s="399"/>
      <c r="F5582" s="398"/>
      <c r="G5582" s="400"/>
      <c r="H5582" s="390"/>
    </row>
    <row r="5583" spans="1:8" ht="21" customHeight="1">
      <c r="A5583" s="325"/>
      <c r="B5583" s="396"/>
      <c r="C5583" s="397"/>
      <c r="D5583" s="398"/>
      <c r="E5583" s="399"/>
      <c r="F5583" s="398"/>
      <c r="G5583" s="400"/>
      <c r="H5583" s="390"/>
    </row>
    <row r="5584" spans="1:8" ht="21" customHeight="1">
      <c r="A5584" s="325"/>
      <c r="B5584" s="396"/>
      <c r="C5584" s="397"/>
      <c r="D5584" s="398"/>
      <c r="E5584" s="399"/>
      <c r="F5584" s="398"/>
      <c r="G5584" s="400"/>
      <c r="H5584" s="390"/>
    </row>
    <row r="5585" spans="1:8" ht="21" customHeight="1">
      <c r="A5585" s="325"/>
      <c r="B5585" s="396"/>
      <c r="C5585" s="397"/>
      <c r="D5585" s="398"/>
      <c r="E5585" s="399"/>
      <c r="F5585" s="398"/>
      <c r="G5585" s="400"/>
      <c r="H5585" s="390"/>
    </row>
    <row r="5586" spans="1:8" ht="21" customHeight="1">
      <c r="A5586" s="325"/>
      <c r="B5586" s="396"/>
      <c r="C5586" s="397"/>
      <c r="D5586" s="398"/>
      <c r="E5586" s="399"/>
      <c r="F5586" s="398"/>
      <c r="G5586" s="400"/>
      <c r="H5586" s="390"/>
    </row>
    <row r="5587" spans="1:8" ht="21" customHeight="1">
      <c r="A5587" s="325"/>
      <c r="B5587" s="396"/>
      <c r="C5587" s="397"/>
      <c r="D5587" s="398"/>
      <c r="E5587" s="399"/>
      <c r="F5587" s="398"/>
      <c r="G5587" s="400"/>
      <c r="H5587" s="390"/>
    </row>
    <row r="5588" spans="1:8" ht="21" customHeight="1">
      <c r="A5588" s="325"/>
      <c r="B5588" s="396"/>
      <c r="C5588" s="397"/>
      <c r="D5588" s="398"/>
      <c r="E5588" s="399"/>
      <c r="F5588" s="398"/>
      <c r="G5588" s="400"/>
      <c r="H5588" s="390"/>
    </row>
    <row r="5589" spans="1:8" ht="21" customHeight="1">
      <c r="A5589" s="325"/>
      <c r="B5589" s="396"/>
      <c r="C5589" s="397"/>
      <c r="D5589" s="398"/>
      <c r="E5589" s="399"/>
      <c r="F5589" s="398"/>
      <c r="G5589" s="400"/>
      <c r="H5589" s="390"/>
    </row>
    <row r="5590" spans="1:8" ht="21" customHeight="1">
      <c r="A5590" s="325"/>
      <c r="B5590" s="396"/>
      <c r="C5590" s="397"/>
      <c r="D5590" s="398"/>
      <c r="E5590" s="399"/>
      <c r="F5590" s="398"/>
      <c r="G5590" s="400"/>
      <c r="H5590" s="390"/>
    </row>
    <row r="5591" spans="1:8" ht="21" customHeight="1">
      <c r="A5591" s="325"/>
      <c r="B5591" s="396"/>
      <c r="C5591" s="397"/>
      <c r="D5591" s="398"/>
      <c r="E5591" s="399"/>
      <c r="F5591" s="398"/>
      <c r="G5591" s="400"/>
      <c r="H5591" s="390"/>
    </row>
    <row r="5592" spans="1:8" ht="21" customHeight="1">
      <c r="A5592" s="325"/>
      <c r="B5592" s="396"/>
      <c r="C5592" s="397"/>
      <c r="D5592" s="398"/>
      <c r="E5592" s="399"/>
      <c r="F5592" s="398"/>
      <c r="G5592" s="400"/>
      <c r="H5592" s="390"/>
    </row>
    <row r="5593" spans="1:8" ht="21" customHeight="1">
      <c r="A5593" s="325"/>
      <c r="B5593" s="396"/>
      <c r="C5593" s="397"/>
      <c r="D5593" s="398"/>
      <c r="E5593" s="399"/>
      <c r="F5593" s="398"/>
      <c r="G5593" s="400"/>
      <c r="H5593" s="390"/>
    </row>
    <row r="5594" spans="1:8" ht="21" customHeight="1">
      <c r="A5594" s="325"/>
      <c r="B5594" s="396"/>
      <c r="C5594" s="397"/>
      <c r="D5594" s="398"/>
      <c r="E5594" s="399"/>
      <c r="F5594" s="398"/>
      <c r="G5594" s="400"/>
      <c r="H5594" s="390"/>
    </row>
    <row r="5595" spans="1:8" ht="21" customHeight="1">
      <c r="A5595" s="325"/>
      <c r="B5595" s="396"/>
      <c r="C5595" s="397"/>
      <c r="D5595" s="398"/>
      <c r="E5595" s="399"/>
      <c r="F5595" s="398"/>
      <c r="G5595" s="400"/>
      <c r="H5595" s="390"/>
    </row>
    <row r="5596" spans="1:8" ht="21" customHeight="1">
      <c r="A5596" s="325"/>
      <c r="B5596" s="396"/>
      <c r="C5596" s="397"/>
      <c r="D5596" s="398"/>
      <c r="E5596" s="399"/>
      <c r="F5596" s="398"/>
      <c r="G5596" s="400"/>
      <c r="H5596" s="390"/>
    </row>
    <row r="5597" spans="1:8" ht="21" customHeight="1">
      <c r="A5597" s="325"/>
      <c r="B5597" s="396"/>
      <c r="C5597" s="397"/>
      <c r="D5597" s="398"/>
      <c r="E5597" s="399"/>
      <c r="F5597" s="398"/>
      <c r="G5597" s="400"/>
      <c r="H5597" s="390"/>
    </row>
    <row r="5598" spans="1:8" ht="21" customHeight="1">
      <c r="A5598" s="325"/>
      <c r="B5598" s="396"/>
      <c r="C5598" s="397"/>
      <c r="D5598" s="398"/>
      <c r="E5598" s="399"/>
      <c r="F5598" s="398"/>
      <c r="G5598" s="400"/>
      <c r="H5598" s="390"/>
    </row>
    <row r="5599" spans="1:8" ht="21" customHeight="1">
      <c r="A5599" s="325"/>
      <c r="B5599" s="396"/>
      <c r="C5599" s="397"/>
      <c r="D5599" s="398"/>
      <c r="E5599" s="399"/>
      <c r="F5599" s="398"/>
      <c r="G5599" s="400"/>
      <c r="H5599" s="390"/>
    </row>
    <row r="5600" spans="1:8" ht="21" customHeight="1">
      <c r="A5600" s="325"/>
      <c r="B5600" s="396"/>
      <c r="C5600" s="397"/>
      <c r="D5600" s="398"/>
      <c r="E5600" s="399"/>
      <c r="F5600" s="398"/>
      <c r="G5600" s="400"/>
      <c r="H5600" s="390"/>
    </row>
    <row r="5601" spans="1:8" ht="21" customHeight="1">
      <c r="A5601" s="325"/>
      <c r="B5601" s="396"/>
      <c r="C5601" s="397"/>
      <c r="D5601" s="398"/>
      <c r="E5601" s="399"/>
      <c r="F5601" s="398"/>
      <c r="G5601" s="400"/>
      <c r="H5601" s="390"/>
    </row>
    <row r="5602" spans="1:8" ht="21" customHeight="1">
      <c r="A5602" s="325"/>
      <c r="B5602" s="396"/>
      <c r="C5602" s="397"/>
      <c r="D5602" s="398"/>
      <c r="E5602" s="399"/>
      <c r="F5602" s="398"/>
      <c r="G5602" s="400"/>
      <c r="H5602" s="390"/>
    </row>
    <row r="5603" spans="1:8" ht="21" customHeight="1">
      <c r="A5603" s="325"/>
      <c r="B5603" s="396"/>
      <c r="C5603" s="397"/>
      <c r="D5603" s="398"/>
      <c r="E5603" s="399"/>
      <c r="F5603" s="398"/>
      <c r="G5603" s="400"/>
      <c r="H5603" s="390"/>
    </row>
    <row r="5604" spans="1:8" ht="21" customHeight="1">
      <c r="A5604" s="325"/>
      <c r="B5604" s="396"/>
      <c r="C5604" s="397"/>
      <c r="D5604" s="398"/>
      <c r="E5604" s="399"/>
      <c r="F5604" s="398"/>
      <c r="G5604" s="400"/>
      <c r="H5604" s="390"/>
    </row>
    <row r="5605" spans="1:8" ht="21" customHeight="1">
      <c r="A5605" s="325"/>
      <c r="B5605" s="396"/>
      <c r="C5605" s="397"/>
      <c r="D5605" s="398"/>
      <c r="E5605" s="399"/>
      <c r="F5605" s="398"/>
      <c r="G5605" s="400"/>
      <c r="H5605" s="390"/>
    </row>
    <row r="5606" spans="1:8" ht="21" customHeight="1">
      <c r="A5606" s="325"/>
      <c r="B5606" s="396"/>
      <c r="C5606" s="397"/>
      <c r="D5606" s="398"/>
      <c r="E5606" s="399"/>
      <c r="F5606" s="398"/>
      <c r="G5606" s="400"/>
      <c r="H5606" s="390"/>
    </row>
    <row r="5607" spans="1:8" ht="21" customHeight="1">
      <c r="A5607" s="325"/>
      <c r="B5607" s="396"/>
      <c r="C5607" s="397"/>
      <c r="D5607" s="398"/>
      <c r="E5607" s="399"/>
      <c r="F5607" s="398"/>
      <c r="G5607" s="400"/>
      <c r="H5607" s="390"/>
    </row>
    <row r="5608" spans="1:8" ht="21" customHeight="1">
      <c r="A5608" s="325"/>
      <c r="B5608" s="396"/>
      <c r="C5608" s="397"/>
      <c r="D5608" s="398"/>
      <c r="E5608" s="399"/>
      <c r="F5608" s="398"/>
      <c r="G5608" s="400"/>
      <c r="H5608" s="390"/>
    </row>
    <row r="5609" spans="1:8" ht="21" customHeight="1">
      <c r="A5609" s="325"/>
      <c r="B5609" s="396"/>
      <c r="C5609" s="397"/>
      <c r="D5609" s="398"/>
      <c r="E5609" s="399"/>
      <c r="F5609" s="398"/>
      <c r="G5609" s="400"/>
      <c r="H5609" s="390"/>
    </row>
    <row r="5610" spans="1:8" ht="21" customHeight="1">
      <c r="A5610" s="325"/>
      <c r="B5610" s="396"/>
      <c r="C5610" s="397"/>
      <c r="D5610" s="398"/>
      <c r="E5610" s="399"/>
      <c r="F5610" s="398"/>
      <c r="G5610" s="400"/>
      <c r="H5610" s="390"/>
    </row>
    <row r="5611" spans="1:8" ht="21" customHeight="1">
      <c r="A5611" s="325"/>
      <c r="B5611" s="396"/>
      <c r="C5611" s="397"/>
      <c r="D5611" s="398"/>
      <c r="E5611" s="399"/>
      <c r="F5611" s="398"/>
      <c r="G5611" s="400"/>
      <c r="H5611" s="390"/>
    </row>
    <row r="5612" spans="1:8" ht="21" customHeight="1">
      <c r="A5612" s="325"/>
      <c r="B5612" s="396"/>
      <c r="C5612" s="397"/>
      <c r="D5612" s="398"/>
      <c r="E5612" s="399"/>
      <c r="F5612" s="398"/>
      <c r="G5612" s="400"/>
      <c r="H5612" s="390"/>
    </row>
    <row r="5613" spans="1:8" ht="21" customHeight="1">
      <c r="A5613" s="325"/>
      <c r="B5613" s="396"/>
      <c r="C5613" s="397"/>
      <c r="D5613" s="398"/>
      <c r="E5613" s="399"/>
      <c r="F5613" s="398"/>
      <c r="G5613" s="400"/>
      <c r="H5613" s="390"/>
    </row>
    <row r="5614" spans="1:8" ht="21" customHeight="1">
      <c r="A5614" s="325"/>
      <c r="B5614" s="396"/>
      <c r="C5614" s="397"/>
      <c r="D5614" s="398"/>
      <c r="E5614" s="399"/>
      <c r="F5614" s="398"/>
      <c r="G5614" s="400"/>
      <c r="H5614" s="390"/>
    </row>
    <row r="5615" spans="1:8" ht="21" customHeight="1">
      <c r="A5615" s="325"/>
      <c r="B5615" s="396"/>
      <c r="C5615" s="397"/>
      <c r="D5615" s="398"/>
      <c r="E5615" s="399"/>
      <c r="F5615" s="398"/>
      <c r="G5615" s="400"/>
      <c r="H5615" s="390"/>
    </row>
    <row r="5616" spans="1:8" ht="21" customHeight="1">
      <c r="A5616" s="325"/>
      <c r="B5616" s="396"/>
      <c r="C5616" s="397"/>
      <c r="D5616" s="398"/>
      <c r="E5616" s="399"/>
      <c r="F5616" s="398"/>
      <c r="G5616" s="400"/>
      <c r="H5616" s="390"/>
    </row>
    <row r="5617" spans="1:8" ht="21" customHeight="1">
      <c r="A5617" s="325"/>
      <c r="B5617" s="396"/>
      <c r="C5617" s="397"/>
      <c r="D5617" s="398"/>
      <c r="E5617" s="399"/>
      <c r="F5617" s="398"/>
      <c r="G5617" s="400"/>
      <c r="H5617" s="390"/>
    </row>
    <row r="5618" spans="1:8" ht="21" customHeight="1">
      <c r="A5618" s="325"/>
      <c r="B5618" s="396"/>
      <c r="C5618" s="397"/>
      <c r="D5618" s="398"/>
      <c r="E5618" s="399"/>
      <c r="F5618" s="398"/>
      <c r="G5618" s="400"/>
      <c r="H5618" s="390"/>
    </row>
    <row r="5619" spans="1:8" ht="21" customHeight="1">
      <c r="A5619" s="325"/>
      <c r="B5619" s="396"/>
      <c r="C5619" s="397"/>
      <c r="D5619" s="398"/>
      <c r="E5619" s="399"/>
      <c r="F5619" s="398"/>
      <c r="G5619" s="400"/>
      <c r="H5619" s="390"/>
    </row>
    <row r="5620" spans="1:8" ht="21" customHeight="1">
      <c r="A5620" s="325"/>
      <c r="B5620" s="396"/>
      <c r="C5620" s="397"/>
      <c r="D5620" s="398"/>
      <c r="E5620" s="399"/>
      <c r="F5620" s="398"/>
      <c r="G5620" s="400"/>
      <c r="H5620" s="390"/>
    </row>
    <row r="5621" spans="1:8" ht="21" customHeight="1">
      <c r="A5621" s="325"/>
      <c r="B5621" s="396"/>
      <c r="C5621" s="397"/>
      <c r="D5621" s="398"/>
      <c r="E5621" s="399"/>
      <c r="F5621" s="398"/>
      <c r="G5621" s="400"/>
      <c r="H5621" s="390"/>
    </row>
    <row r="5622" spans="1:8" ht="21" customHeight="1">
      <c r="A5622" s="325"/>
      <c r="B5622" s="396"/>
      <c r="C5622" s="397"/>
      <c r="D5622" s="398"/>
      <c r="E5622" s="399"/>
      <c r="F5622" s="398"/>
      <c r="G5622" s="400"/>
      <c r="H5622" s="390"/>
    </row>
    <row r="5623" spans="1:8" ht="21" customHeight="1">
      <c r="A5623" s="325"/>
      <c r="B5623" s="396"/>
      <c r="C5623" s="397"/>
      <c r="D5623" s="398"/>
      <c r="E5623" s="399"/>
      <c r="F5623" s="398"/>
      <c r="G5623" s="400"/>
      <c r="H5623" s="390"/>
    </row>
    <row r="5624" spans="1:8" ht="21" customHeight="1">
      <c r="A5624" s="325"/>
      <c r="B5624" s="396"/>
      <c r="C5624" s="397"/>
      <c r="D5624" s="398"/>
      <c r="E5624" s="399"/>
      <c r="F5624" s="398"/>
      <c r="G5624" s="400"/>
      <c r="H5624" s="390"/>
    </row>
    <row r="5625" spans="1:8" ht="21" customHeight="1">
      <c r="A5625" s="325"/>
      <c r="B5625" s="396"/>
      <c r="C5625" s="397"/>
      <c r="D5625" s="398"/>
      <c r="E5625" s="399"/>
      <c r="F5625" s="398"/>
      <c r="G5625" s="400"/>
      <c r="H5625" s="390"/>
    </row>
    <row r="5626" spans="1:8" ht="21" customHeight="1">
      <c r="A5626" s="325"/>
      <c r="B5626" s="396"/>
      <c r="C5626" s="397"/>
      <c r="D5626" s="398"/>
      <c r="E5626" s="399"/>
      <c r="F5626" s="398"/>
      <c r="G5626" s="400"/>
      <c r="H5626" s="390"/>
    </row>
    <row r="5627" spans="1:8" ht="21" customHeight="1">
      <c r="A5627" s="325"/>
      <c r="B5627" s="396"/>
      <c r="C5627" s="397"/>
      <c r="D5627" s="398"/>
      <c r="E5627" s="399"/>
      <c r="F5627" s="398"/>
      <c r="G5627" s="400"/>
      <c r="H5627" s="390"/>
    </row>
    <row r="5628" spans="1:8" ht="21" customHeight="1">
      <c r="A5628" s="325"/>
      <c r="B5628" s="396"/>
      <c r="C5628" s="397"/>
      <c r="D5628" s="398"/>
      <c r="E5628" s="399"/>
      <c r="F5628" s="398"/>
      <c r="G5628" s="400"/>
      <c r="H5628" s="390"/>
    </row>
    <row r="5629" spans="1:8" ht="21" customHeight="1">
      <c r="A5629" s="325"/>
      <c r="B5629" s="396"/>
      <c r="C5629" s="397"/>
      <c r="D5629" s="398"/>
      <c r="E5629" s="399"/>
      <c r="F5629" s="398"/>
      <c r="G5629" s="400"/>
      <c r="H5629" s="390"/>
    </row>
    <row r="5630" spans="1:8" ht="21" customHeight="1">
      <c r="A5630" s="325"/>
      <c r="B5630" s="396"/>
      <c r="C5630" s="397"/>
      <c r="D5630" s="398"/>
      <c r="E5630" s="399"/>
      <c r="F5630" s="398"/>
      <c r="G5630" s="400"/>
      <c r="H5630" s="390"/>
    </row>
    <row r="5631" spans="1:8" ht="21" customHeight="1">
      <c r="A5631" s="325"/>
      <c r="B5631" s="396"/>
      <c r="C5631" s="397"/>
      <c r="D5631" s="398"/>
      <c r="E5631" s="399"/>
      <c r="F5631" s="398"/>
      <c r="G5631" s="400"/>
      <c r="H5631" s="390"/>
    </row>
    <row r="5632" spans="1:8" ht="21" customHeight="1">
      <c r="A5632" s="325"/>
      <c r="B5632" s="396"/>
      <c r="C5632" s="397"/>
      <c r="D5632" s="398"/>
      <c r="E5632" s="399"/>
      <c r="F5632" s="398"/>
      <c r="G5632" s="400"/>
      <c r="H5632" s="390"/>
    </row>
    <row r="5633" spans="1:8" ht="21" customHeight="1">
      <c r="A5633" s="325"/>
      <c r="B5633" s="396"/>
      <c r="C5633" s="397"/>
      <c r="D5633" s="398"/>
      <c r="E5633" s="399"/>
      <c r="F5633" s="398"/>
      <c r="G5633" s="400"/>
      <c r="H5633" s="390"/>
    </row>
    <row r="5634" spans="1:8" ht="21" customHeight="1">
      <c r="A5634" s="325"/>
      <c r="B5634" s="396"/>
      <c r="C5634" s="397"/>
      <c r="D5634" s="398"/>
      <c r="E5634" s="399"/>
      <c r="F5634" s="398"/>
      <c r="G5634" s="400"/>
      <c r="H5634" s="390"/>
    </row>
    <row r="5635" spans="1:8" ht="21" customHeight="1">
      <c r="A5635" s="325"/>
      <c r="B5635" s="396"/>
      <c r="C5635" s="397"/>
      <c r="D5635" s="398"/>
      <c r="E5635" s="399"/>
      <c r="F5635" s="398"/>
      <c r="G5635" s="400"/>
      <c r="H5635" s="390"/>
    </row>
    <row r="5636" spans="1:8" ht="21" customHeight="1">
      <c r="A5636" s="325"/>
      <c r="B5636" s="396"/>
      <c r="C5636" s="397"/>
      <c r="D5636" s="398"/>
      <c r="E5636" s="399"/>
      <c r="F5636" s="398"/>
      <c r="G5636" s="400"/>
      <c r="H5636" s="390"/>
    </row>
    <row r="5637" spans="1:8" ht="21" customHeight="1">
      <c r="A5637" s="325"/>
      <c r="B5637" s="396"/>
      <c r="C5637" s="397"/>
      <c r="D5637" s="398"/>
      <c r="E5637" s="399"/>
      <c r="F5637" s="398"/>
      <c r="G5637" s="400"/>
      <c r="H5637" s="390"/>
    </row>
    <row r="5638" spans="1:8" ht="21" customHeight="1">
      <c r="A5638" s="325"/>
      <c r="B5638" s="396"/>
      <c r="C5638" s="397"/>
      <c r="D5638" s="398"/>
      <c r="E5638" s="399"/>
      <c r="F5638" s="398"/>
      <c r="G5638" s="400"/>
      <c r="H5638" s="390"/>
    </row>
    <row r="5639" spans="1:8" ht="21" customHeight="1">
      <c r="A5639" s="325"/>
      <c r="B5639" s="396"/>
      <c r="C5639" s="397"/>
      <c r="D5639" s="398"/>
      <c r="E5639" s="399"/>
      <c r="F5639" s="398"/>
      <c r="G5639" s="400"/>
      <c r="H5639" s="390"/>
    </row>
    <row r="5640" spans="1:8" ht="21" customHeight="1">
      <c r="A5640" s="325"/>
      <c r="B5640" s="396"/>
      <c r="C5640" s="397"/>
      <c r="D5640" s="398"/>
      <c r="E5640" s="399"/>
      <c r="F5640" s="398"/>
      <c r="G5640" s="400"/>
      <c r="H5640" s="390"/>
    </row>
    <row r="5641" spans="1:8" ht="21" customHeight="1">
      <c r="A5641" s="325"/>
      <c r="B5641" s="396"/>
      <c r="C5641" s="397"/>
      <c r="D5641" s="398"/>
      <c r="E5641" s="399"/>
      <c r="F5641" s="398"/>
      <c r="G5641" s="400"/>
      <c r="H5641" s="390"/>
    </row>
    <row r="5642" spans="1:8" ht="21" customHeight="1">
      <c r="A5642" s="325"/>
      <c r="B5642" s="396"/>
      <c r="C5642" s="397"/>
      <c r="D5642" s="398"/>
      <c r="E5642" s="399"/>
      <c r="F5642" s="398"/>
      <c r="G5642" s="400"/>
      <c r="H5642" s="390"/>
    </row>
    <row r="5643" spans="1:8" ht="21" customHeight="1">
      <c r="A5643" s="325"/>
      <c r="B5643" s="396"/>
      <c r="C5643" s="397"/>
      <c r="D5643" s="398"/>
      <c r="E5643" s="399"/>
      <c r="F5643" s="398"/>
      <c r="G5643" s="400"/>
      <c r="H5643" s="390"/>
    </row>
    <row r="5644" spans="1:8" ht="21" customHeight="1">
      <c r="A5644" s="325"/>
      <c r="B5644" s="396"/>
      <c r="C5644" s="397"/>
      <c r="D5644" s="398"/>
      <c r="E5644" s="399"/>
      <c r="F5644" s="398"/>
      <c r="G5644" s="400"/>
      <c r="H5644" s="390"/>
    </row>
    <row r="5645" spans="1:8" ht="21" customHeight="1">
      <c r="A5645" s="325"/>
      <c r="B5645" s="396"/>
      <c r="C5645" s="397"/>
      <c r="D5645" s="398"/>
      <c r="E5645" s="399"/>
      <c r="F5645" s="398"/>
      <c r="G5645" s="400"/>
      <c r="H5645" s="390"/>
    </row>
    <row r="5646" spans="1:8" ht="21" customHeight="1">
      <c r="A5646" s="325"/>
      <c r="B5646" s="396"/>
      <c r="C5646" s="397"/>
      <c r="D5646" s="398"/>
      <c r="E5646" s="399"/>
      <c r="F5646" s="398"/>
      <c r="G5646" s="400"/>
      <c r="H5646" s="390"/>
    </row>
    <row r="5647" spans="1:8" ht="21" customHeight="1">
      <c r="A5647" s="325"/>
      <c r="B5647" s="396"/>
      <c r="C5647" s="397"/>
      <c r="D5647" s="398"/>
      <c r="E5647" s="399"/>
      <c r="F5647" s="398"/>
      <c r="G5647" s="400"/>
      <c r="H5647" s="390"/>
    </row>
    <row r="5648" spans="1:8" ht="21" customHeight="1">
      <c r="A5648" s="325"/>
      <c r="B5648" s="396"/>
      <c r="C5648" s="397"/>
      <c r="D5648" s="398"/>
      <c r="E5648" s="399"/>
      <c r="F5648" s="398"/>
      <c r="G5648" s="400"/>
      <c r="H5648" s="390"/>
    </row>
    <row r="5649" spans="1:8" ht="21" customHeight="1">
      <c r="A5649" s="325"/>
      <c r="B5649" s="396"/>
      <c r="C5649" s="397"/>
      <c r="D5649" s="398"/>
      <c r="E5649" s="399"/>
      <c r="F5649" s="398"/>
      <c r="G5649" s="400"/>
      <c r="H5649" s="390"/>
    </row>
    <row r="5650" spans="1:8" ht="21" customHeight="1">
      <c r="A5650" s="325"/>
      <c r="B5650" s="396"/>
      <c r="C5650" s="397"/>
      <c r="D5650" s="398"/>
      <c r="E5650" s="399"/>
      <c r="F5650" s="398"/>
      <c r="G5650" s="400"/>
      <c r="H5650" s="390"/>
    </row>
    <row r="5651" spans="1:8" ht="21" customHeight="1">
      <c r="A5651" s="325"/>
      <c r="B5651" s="396"/>
      <c r="C5651" s="397"/>
      <c r="D5651" s="398"/>
      <c r="E5651" s="399"/>
      <c r="F5651" s="398"/>
      <c r="G5651" s="400"/>
      <c r="H5651" s="390"/>
    </row>
    <row r="5652" spans="1:8" ht="21" customHeight="1">
      <c r="A5652" s="325"/>
      <c r="B5652" s="396"/>
      <c r="C5652" s="397"/>
      <c r="D5652" s="398"/>
      <c r="E5652" s="399"/>
      <c r="F5652" s="398"/>
      <c r="G5652" s="400"/>
      <c r="H5652" s="390"/>
    </row>
    <row r="5653" spans="1:8" ht="21" customHeight="1">
      <c r="A5653" s="325"/>
      <c r="B5653" s="396"/>
      <c r="C5653" s="397"/>
      <c r="D5653" s="398"/>
      <c r="E5653" s="399"/>
      <c r="F5653" s="398"/>
      <c r="G5653" s="400"/>
      <c r="H5653" s="390"/>
    </row>
    <row r="5654" spans="1:8" ht="21" customHeight="1">
      <c r="A5654" s="325"/>
      <c r="B5654" s="396"/>
      <c r="C5654" s="397"/>
      <c r="D5654" s="398"/>
      <c r="E5654" s="399"/>
      <c r="F5654" s="398"/>
      <c r="G5654" s="400"/>
      <c r="H5654" s="390"/>
    </row>
    <row r="5655" spans="1:8" ht="21" customHeight="1">
      <c r="A5655" s="325"/>
      <c r="B5655" s="396"/>
      <c r="C5655" s="397"/>
      <c r="D5655" s="398"/>
      <c r="E5655" s="399"/>
      <c r="F5655" s="398"/>
      <c r="G5655" s="400"/>
      <c r="H5655" s="390"/>
    </row>
    <row r="5656" spans="1:8" ht="21" customHeight="1">
      <c r="A5656" s="325"/>
      <c r="B5656" s="396"/>
      <c r="C5656" s="397"/>
      <c r="D5656" s="398"/>
      <c r="E5656" s="399"/>
      <c r="F5656" s="398"/>
      <c r="G5656" s="400"/>
      <c r="H5656" s="390"/>
    </row>
    <row r="5657" spans="1:8" ht="21" customHeight="1">
      <c r="A5657" s="325"/>
      <c r="B5657" s="396"/>
      <c r="C5657" s="397"/>
      <c r="D5657" s="398"/>
      <c r="E5657" s="399"/>
      <c r="F5657" s="398"/>
      <c r="G5657" s="400"/>
      <c r="H5657" s="390"/>
    </row>
    <row r="5658" spans="1:8" ht="21" customHeight="1">
      <c r="A5658" s="325"/>
      <c r="B5658" s="396"/>
      <c r="C5658" s="397"/>
      <c r="D5658" s="398"/>
      <c r="E5658" s="399"/>
      <c r="F5658" s="398"/>
      <c r="G5658" s="400"/>
      <c r="H5658" s="390"/>
    </row>
    <row r="5659" spans="1:8" ht="21" customHeight="1">
      <c r="A5659" s="325"/>
      <c r="B5659" s="396"/>
      <c r="C5659" s="397"/>
      <c r="D5659" s="398"/>
      <c r="E5659" s="399"/>
      <c r="F5659" s="398"/>
      <c r="G5659" s="400"/>
      <c r="H5659" s="390"/>
    </row>
    <row r="5660" spans="1:8" ht="21" customHeight="1">
      <c r="A5660" s="325"/>
      <c r="B5660" s="396"/>
      <c r="C5660" s="397"/>
      <c r="D5660" s="398"/>
      <c r="E5660" s="399"/>
      <c r="F5660" s="398"/>
      <c r="G5660" s="400"/>
      <c r="H5660" s="390"/>
    </row>
    <row r="5661" spans="1:8" ht="21" customHeight="1">
      <c r="A5661" s="325"/>
      <c r="B5661" s="396"/>
      <c r="C5661" s="397"/>
      <c r="D5661" s="398"/>
      <c r="E5661" s="399"/>
      <c r="F5661" s="398"/>
      <c r="G5661" s="400"/>
      <c r="H5661" s="390"/>
    </row>
    <row r="5662" spans="1:8" ht="21" customHeight="1">
      <c r="A5662" s="325"/>
      <c r="B5662" s="396"/>
      <c r="C5662" s="397"/>
      <c r="D5662" s="398"/>
      <c r="E5662" s="399"/>
      <c r="F5662" s="398"/>
      <c r="G5662" s="400"/>
      <c r="H5662" s="390"/>
    </row>
    <row r="5663" spans="1:8" ht="21" customHeight="1">
      <c r="A5663" s="325"/>
      <c r="B5663" s="396"/>
      <c r="C5663" s="397"/>
      <c r="D5663" s="398"/>
      <c r="E5663" s="399"/>
      <c r="F5663" s="398"/>
      <c r="G5663" s="400"/>
      <c r="H5663" s="390"/>
    </row>
    <row r="5664" spans="1:8" ht="21" customHeight="1">
      <c r="A5664" s="325"/>
      <c r="B5664" s="396"/>
      <c r="C5664" s="397"/>
      <c r="D5664" s="398"/>
      <c r="E5664" s="399"/>
      <c r="F5664" s="398"/>
      <c r="G5664" s="400"/>
      <c r="H5664" s="390"/>
    </row>
    <row r="5665" spans="1:8" ht="21" customHeight="1">
      <c r="A5665" s="325"/>
      <c r="B5665" s="396"/>
      <c r="C5665" s="397"/>
      <c r="D5665" s="398"/>
      <c r="E5665" s="399"/>
      <c r="F5665" s="398"/>
      <c r="G5665" s="400"/>
      <c r="H5665" s="390"/>
    </row>
    <row r="5666" spans="1:8" ht="21" customHeight="1">
      <c r="A5666" s="325"/>
      <c r="B5666" s="396"/>
      <c r="C5666" s="397"/>
      <c r="D5666" s="398"/>
      <c r="E5666" s="399"/>
      <c r="F5666" s="398"/>
      <c r="G5666" s="400"/>
      <c r="H5666" s="390"/>
    </row>
    <row r="5667" spans="1:8" ht="21" customHeight="1">
      <c r="A5667" s="325"/>
      <c r="B5667" s="396"/>
      <c r="C5667" s="397"/>
      <c r="D5667" s="398"/>
      <c r="E5667" s="399"/>
      <c r="F5667" s="398"/>
      <c r="G5667" s="400"/>
      <c r="H5667" s="390"/>
    </row>
    <row r="5668" spans="1:8" ht="21" customHeight="1">
      <c r="A5668" s="325"/>
      <c r="B5668" s="396"/>
      <c r="C5668" s="397"/>
      <c r="D5668" s="398"/>
      <c r="E5668" s="399"/>
      <c r="F5668" s="398"/>
      <c r="G5668" s="400"/>
      <c r="H5668" s="390"/>
    </row>
    <row r="5669" spans="1:8" ht="21" customHeight="1">
      <c r="A5669" s="325"/>
      <c r="B5669" s="396"/>
      <c r="C5669" s="397"/>
      <c r="D5669" s="398"/>
      <c r="E5669" s="399"/>
      <c r="F5669" s="398"/>
      <c r="G5669" s="400"/>
      <c r="H5669" s="390"/>
    </row>
    <row r="5670" spans="1:8" ht="21" customHeight="1">
      <c r="A5670" s="325"/>
      <c r="B5670" s="396"/>
      <c r="C5670" s="397"/>
      <c r="D5670" s="398"/>
      <c r="E5670" s="399"/>
      <c r="F5670" s="398"/>
      <c r="G5670" s="400"/>
      <c r="H5670" s="390"/>
    </row>
    <row r="5671" spans="1:8" ht="21" customHeight="1">
      <c r="A5671" s="325"/>
      <c r="B5671" s="396"/>
      <c r="C5671" s="397"/>
      <c r="D5671" s="398"/>
      <c r="E5671" s="399"/>
      <c r="F5671" s="398"/>
      <c r="G5671" s="400"/>
      <c r="H5671" s="390"/>
    </row>
    <row r="5672" spans="1:8" ht="21" customHeight="1">
      <c r="A5672" s="325"/>
      <c r="B5672" s="396"/>
      <c r="C5672" s="397"/>
      <c r="D5672" s="398"/>
      <c r="E5672" s="399"/>
      <c r="F5672" s="398"/>
      <c r="G5672" s="400"/>
      <c r="H5672" s="390"/>
    </row>
    <row r="5673" spans="1:8" ht="21" customHeight="1">
      <c r="A5673" s="325"/>
      <c r="B5673" s="396"/>
      <c r="C5673" s="397"/>
      <c r="D5673" s="398"/>
      <c r="E5673" s="399"/>
      <c r="F5673" s="398"/>
      <c r="G5673" s="400"/>
      <c r="H5673" s="390"/>
    </row>
    <row r="5674" spans="1:8" ht="21" customHeight="1">
      <c r="A5674" s="325"/>
      <c r="B5674" s="396"/>
      <c r="C5674" s="397"/>
      <c r="D5674" s="398"/>
      <c r="E5674" s="399"/>
      <c r="F5674" s="398"/>
      <c r="G5674" s="400"/>
      <c r="H5674" s="390"/>
    </row>
    <row r="5675" spans="1:8" ht="21" customHeight="1">
      <c r="A5675" s="325"/>
      <c r="B5675" s="396"/>
      <c r="C5675" s="397"/>
      <c r="D5675" s="398"/>
      <c r="E5675" s="399"/>
      <c r="F5675" s="398"/>
      <c r="G5675" s="400"/>
      <c r="H5675" s="390"/>
    </row>
    <row r="5676" spans="1:8" ht="21" customHeight="1">
      <c r="A5676" s="325"/>
      <c r="B5676" s="396"/>
      <c r="C5676" s="397"/>
      <c r="D5676" s="398"/>
      <c r="E5676" s="399"/>
      <c r="F5676" s="398"/>
      <c r="G5676" s="400"/>
      <c r="H5676" s="390"/>
    </row>
    <row r="5677" spans="1:8" ht="21" customHeight="1">
      <c r="A5677" s="325"/>
      <c r="B5677" s="396"/>
      <c r="C5677" s="397"/>
      <c r="D5677" s="398"/>
      <c r="E5677" s="399"/>
      <c r="F5677" s="398"/>
      <c r="G5677" s="400"/>
      <c r="H5677" s="390"/>
    </row>
    <row r="5678" spans="1:8" ht="21" customHeight="1">
      <c r="A5678" s="325"/>
      <c r="B5678" s="396"/>
      <c r="C5678" s="397"/>
      <c r="D5678" s="398"/>
      <c r="E5678" s="399"/>
      <c r="F5678" s="398"/>
      <c r="G5678" s="400"/>
      <c r="H5678" s="390"/>
    </row>
    <row r="5679" spans="1:8" ht="21" customHeight="1">
      <c r="A5679" s="325"/>
      <c r="B5679" s="396"/>
      <c r="C5679" s="397"/>
      <c r="D5679" s="398"/>
      <c r="E5679" s="399"/>
      <c r="F5679" s="398"/>
      <c r="G5679" s="400"/>
      <c r="H5679" s="390"/>
    </row>
    <row r="5680" spans="1:8" ht="21" customHeight="1">
      <c r="A5680" s="325"/>
      <c r="B5680" s="396"/>
      <c r="C5680" s="397"/>
      <c r="D5680" s="398"/>
      <c r="E5680" s="399"/>
      <c r="F5680" s="398"/>
      <c r="G5680" s="400"/>
      <c r="H5680" s="390"/>
    </row>
    <row r="5681" spans="1:8" ht="21" customHeight="1">
      <c r="A5681" s="325"/>
      <c r="B5681" s="396"/>
      <c r="C5681" s="397"/>
      <c r="D5681" s="398"/>
      <c r="E5681" s="399"/>
      <c r="F5681" s="398"/>
      <c r="G5681" s="400"/>
      <c r="H5681" s="390"/>
    </row>
    <row r="5682" spans="1:8" ht="21" customHeight="1">
      <c r="A5682" s="325"/>
      <c r="B5682" s="396"/>
      <c r="C5682" s="397"/>
      <c r="D5682" s="398"/>
      <c r="E5682" s="399"/>
      <c r="F5682" s="398"/>
      <c r="G5682" s="400"/>
      <c r="H5682" s="390"/>
    </row>
    <row r="5683" spans="1:8" ht="21" customHeight="1">
      <c r="A5683" s="325"/>
      <c r="B5683" s="396"/>
      <c r="C5683" s="397"/>
      <c r="D5683" s="398"/>
      <c r="E5683" s="399"/>
      <c r="F5683" s="398"/>
      <c r="G5683" s="400"/>
      <c r="H5683" s="390"/>
    </row>
    <row r="5684" spans="1:8" ht="21" customHeight="1">
      <c r="A5684" s="325"/>
      <c r="B5684" s="396"/>
      <c r="C5684" s="397"/>
      <c r="D5684" s="398"/>
      <c r="E5684" s="399"/>
      <c r="F5684" s="398"/>
      <c r="G5684" s="400"/>
      <c r="H5684" s="390"/>
    </row>
    <row r="5685" spans="1:8" ht="21" customHeight="1">
      <c r="A5685" s="325"/>
      <c r="B5685" s="396"/>
      <c r="C5685" s="397"/>
      <c r="D5685" s="398"/>
      <c r="E5685" s="399"/>
      <c r="F5685" s="398"/>
      <c r="G5685" s="400"/>
      <c r="H5685" s="390"/>
    </row>
    <row r="5686" spans="1:8" ht="21" customHeight="1">
      <c r="A5686" s="325"/>
      <c r="B5686" s="396"/>
      <c r="C5686" s="397"/>
      <c r="D5686" s="398"/>
      <c r="E5686" s="399"/>
      <c r="F5686" s="398"/>
      <c r="G5686" s="400"/>
      <c r="H5686" s="390"/>
    </row>
    <row r="5687" spans="1:8" ht="21" customHeight="1">
      <c r="A5687" s="325"/>
      <c r="B5687" s="396"/>
      <c r="C5687" s="397"/>
      <c r="D5687" s="398"/>
      <c r="E5687" s="399"/>
      <c r="F5687" s="398"/>
      <c r="G5687" s="400"/>
      <c r="H5687" s="390"/>
    </row>
    <row r="5688" spans="1:8" ht="21" customHeight="1">
      <c r="A5688" s="325"/>
      <c r="B5688" s="396"/>
      <c r="C5688" s="397"/>
      <c r="D5688" s="398"/>
      <c r="E5688" s="399"/>
      <c r="F5688" s="398"/>
      <c r="G5688" s="400"/>
      <c r="H5688" s="390"/>
    </row>
    <row r="5689" spans="1:8" ht="21" customHeight="1">
      <c r="A5689" s="325"/>
      <c r="B5689" s="396"/>
      <c r="C5689" s="397"/>
      <c r="D5689" s="398"/>
      <c r="E5689" s="399"/>
      <c r="F5689" s="398"/>
      <c r="G5689" s="400"/>
      <c r="H5689" s="390"/>
    </row>
    <row r="5690" spans="1:8" ht="21" customHeight="1">
      <c r="A5690" s="325"/>
      <c r="B5690" s="396"/>
      <c r="C5690" s="397"/>
      <c r="D5690" s="398"/>
      <c r="E5690" s="399"/>
      <c r="F5690" s="398"/>
      <c r="G5690" s="400"/>
      <c r="H5690" s="390"/>
    </row>
    <row r="5691" spans="1:8" ht="21" customHeight="1">
      <c r="A5691" s="325"/>
      <c r="B5691" s="396"/>
      <c r="C5691" s="397"/>
      <c r="D5691" s="398"/>
      <c r="E5691" s="399"/>
      <c r="F5691" s="398"/>
      <c r="G5691" s="400"/>
      <c r="H5691" s="390"/>
    </row>
    <row r="5692" spans="1:8" ht="21" customHeight="1">
      <c r="A5692" s="325"/>
      <c r="B5692" s="396"/>
      <c r="C5692" s="397"/>
      <c r="D5692" s="398"/>
      <c r="E5692" s="399"/>
      <c r="F5692" s="398"/>
      <c r="G5692" s="400"/>
      <c r="H5692" s="390"/>
    </row>
    <row r="5693" spans="1:8" ht="21" customHeight="1">
      <c r="A5693" s="325"/>
      <c r="B5693" s="396"/>
      <c r="C5693" s="397"/>
      <c r="D5693" s="398"/>
      <c r="E5693" s="399"/>
      <c r="F5693" s="398"/>
      <c r="G5693" s="400"/>
      <c r="H5693" s="390"/>
    </row>
    <row r="5694" spans="1:8" ht="21" customHeight="1">
      <c r="A5694" s="325"/>
      <c r="B5694" s="396"/>
      <c r="C5694" s="397"/>
      <c r="D5694" s="398"/>
      <c r="E5694" s="399"/>
      <c r="F5694" s="398"/>
      <c r="G5694" s="400"/>
      <c r="H5694" s="390"/>
    </row>
    <row r="5695" spans="1:8" ht="21" customHeight="1">
      <c r="A5695" s="325"/>
      <c r="B5695" s="396"/>
      <c r="C5695" s="397"/>
      <c r="D5695" s="398"/>
      <c r="E5695" s="399"/>
      <c r="F5695" s="398"/>
      <c r="G5695" s="400"/>
      <c r="H5695" s="390"/>
    </row>
    <row r="5696" spans="1:8" ht="21" customHeight="1">
      <c r="A5696" s="325"/>
      <c r="B5696" s="396"/>
      <c r="C5696" s="397"/>
      <c r="D5696" s="398"/>
      <c r="E5696" s="399"/>
      <c r="F5696" s="398"/>
      <c r="G5696" s="400"/>
      <c r="H5696" s="390"/>
    </row>
    <row r="5697" spans="1:8" ht="21" customHeight="1">
      <c r="A5697" s="325"/>
      <c r="B5697" s="396"/>
      <c r="C5697" s="397"/>
      <c r="D5697" s="398"/>
      <c r="E5697" s="399"/>
      <c r="F5697" s="398"/>
      <c r="G5697" s="400"/>
      <c r="H5697" s="390"/>
    </row>
    <row r="5698" spans="1:8" ht="21" customHeight="1">
      <c r="A5698" s="325"/>
      <c r="B5698" s="396"/>
      <c r="C5698" s="397"/>
      <c r="D5698" s="398"/>
      <c r="E5698" s="399"/>
      <c r="F5698" s="398"/>
      <c r="G5698" s="400"/>
      <c r="H5698" s="390"/>
    </row>
    <row r="5699" spans="1:8" ht="21" customHeight="1">
      <c r="A5699" s="325"/>
      <c r="B5699" s="396"/>
      <c r="C5699" s="397"/>
      <c r="D5699" s="398"/>
      <c r="E5699" s="399"/>
      <c r="F5699" s="398"/>
      <c r="G5699" s="400"/>
      <c r="H5699" s="390"/>
    </row>
    <row r="5700" spans="1:8" ht="21" customHeight="1">
      <c r="A5700" s="325"/>
      <c r="B5700" s="396"/>
      <c r="C5700" s="397"/>
      <c r="D5700" s="398"/>
      <c r="E5700" s="399"/>
      <c r="F5700" s="398"/>
      <c r="G5700" s="400"/>
      <c r="H5700" s="390"/>
    </row>
    <row r="5701" spans="1:8" ht="21" customHeight="1">
      <c r="A5701" s="325"/>
      <c r="B5701" s="396"/>
      <c r="C5701" s="397"/>
      <c r="D5701" s="398"/>
      <c r="E5701" s="399"/>
      <c r="F5701" s="398"/>
      <c r="G5701" s="400"/>
      <c r="H5701" s="390"/>
    </row>
    <row r="5702" spans="1:8" ht="21" customHeight="1">
      <c r="A5702" s="325"/>
      <c r="B5702" s="396"/>
      <c r="C5702" s="397"/>
      <c r="D5702" s="398"/>
      <c r="E5702" s="399"/>
      <c r="F5702" s="398"/>
      <c r="G5702" s="400"/>
      <c r="H5702" s="390"/>
    </row>
    <row r="5703" spans="1:8" ht="21" customHeight="1">
      <c r="A5703" s="325"/>
      <c r="B5703" s="396"/>
      <c r="C5703" s="397"/>
      <c r="D5703" s="398"/>
      <c r="E5703" s="399"/>
      <c r="F5703" s="398"/>
      <c r="G5703" s="400"/>
      <c r="H5703" s="390"/>
    </row>
    <row r="5704" spans="1:8" ht="21" customHeight="1">
      <c r="A5704" s="325"/>
      <c r="B5704" s="396"/>
      <c r="C5704" s="397"/>
      <c r="D5704" s="398"/>
      <c r="E5704" s="399"/>
      <c r="F5704" s="398"/>
      <c r="G5704" s="400"/>
      <c r="H5704" s="390"/>
    </row>
    <row r="5705" spans="1:8" ht="21" customHeight="1">
      <c r="A5705" s="325"/>
      <c r="B5705" s="396"/>
      <c r="C5705" s="397"/>
      <c r="D5705" s="398"/>
      <c r="E5705" s="399"/>
      <c r="F5705" s="398"/>
      <c r="G5705" s="400"/>
      <c r="H5705" s="390"/>
    </row>
    <row r="5706" spans="1:8" ht="21" customHeight="1">
      <c r="A5706" s="325"/>
      <c r="B5706" s="396"/>
      <c r="C5706" s="397"/>
      <c r="D5706" s="398"/>
      <c r="E5706" s="399"/>
      <c r="F5706" s="398"/>
      <c r="G5706" s="400"/>
      <c r="H5706" s="390"/>
    </row>
    <row r="5707" spans="1:8" ht="21" customHeight="1">
      <c r="A5707" s="325"/>
      <c r="B5707" s="396"/>
      <c r="C5707" s="397"/>
      <c r="D5707" s="398"/>
      <c r="E5707" s="399"/>
      <c r="F5707" s="398"/>
      <c r="G5707" s="400"/>
      <c r="H5707" s="390"/>
    </row>
    <row r="5708" spans="1:8" ht="21" customHeight="1">
      <c r="A5708" s="325"/>
      <c r="B5708" s="396"/>
      <c r="C5708" s="397"/>
      <c r="D5708" s="398"/>
      <c r="E5708" s="399"/>
      <c r="F5708" s="398"/>
      <c r="G5708" s="400"/>
      <c r="H5708" s="390"/>
    </row>
    <row r="5709" spans="1:8" ht="21" customHeight="1">
      <c r="A5709" s="325"/>
      <c r="B5709" s="396"/>
      <c r="C5709" s="397"/>
      <c r="D5709" s="398"/>
      <c r="E5709" s="399"/>
      <c r="F5709" s="398"/>
      <c r="G5709" s="400"/>
      <c r="H5709" s="390"/>
    </row>
    <row r="5710" spans="1:8" ht="21" customHeight="1">
      <c r="A5710" s="325"/>
      <c r="B5710" s="396"/>
      <c r="C5710" s="397"/>
      <c r="D5710" s="398"/>
      <c r="E5710" s="399"/>
      <c r="F5710" s="398"/>
      <c r="G5710" s="400"/>
      <c r="H5710" s="390"/>
    </row>
    <row r="5711" spans="1:8" ht="21" customHeight="1">
      <c r="A5711" s="325"/>
      <c r="B5711" s="396"/>
      <c r="C5711" s="397"/>
      <c r="D5711" s="398"/>
      <c r="E5711" s="399"/>
      <c r="F5711" s="398"/>
      <c r="G5711" s="400"/>
      <c r="H5711" s="390"/>
    </row>
    <row r="5712" spans="1:8" ht="21" customHeight="1">
      <c r="A5712" s="325"/>
      <c r="B5712" s="396"/>
      <c r="C5712" s="397"/>
      <c r="D5712" s="398"/>
      <c r="E5712" s="399"/>
      <c r="F5712" s="398"/>
      <c r="G5712" s="400"/>
      <c r="H5712" s="390"/>
    </row>
    <row r="5713" spans="1:8" ht="21" customHeight="1">
      <c r="A5713" s="325"/>
      <c r="B5713" s="396"/>
      <c r="C5713" s="397"/>
      <c r="D5713" s="398"/>
      <c r="E5713" s="399"/>
      <c r="F5713" s="398"/>
      <c r="G5713" s="400"/>
      <c r="H5713" s="390"/>
    </row>
    <row r="5714" spans="1:8" ht="21" customHeight="1">
      <c r="A5714" s="325"/>
      <c r="B5714" s="396"/>
      <c r="C5714" s="397"/>
      <c r="D5714" s="398"/>
      <c r="E5714" s="399"/>
      <c r="F5714" s="398"/>
      <c r="G5714" s="400"/>
      <c r="H5714" s="390"/>
    </row>
    <row r="5715" spans="1:8" ht="21" customHeight="1">
      <c r="A5715" s="325"/>
      <c r="B5715" s="396"/>
      <c r="C5715" s="397"/>
      <c r="D5715" s="398"/>
      <c r="E5715" s="399"/>
      <c r="F5715" s="398"/>
      <c r="G5715" s="400"/>
      <c r="H5715" s="390"/>
    </row>
    <row r="5716" spans="1:8" ht="21" customHeight="1">
      <c r="A5716" s="325"/>
      <c r="B5716" s="396"/>
      <c r="C5716" s="397"/>
      <c r="D5716" s="398"/>
      <c r="E5716" s="399"/>
      <c r="F5716" s="398"/>
      <c r="G5716" s="400"/>
      <c r="H5716" s="390"/>
    </row>
    <row r="5717" spans="1:8" ht="21" customHeight="1">
      <c r="A5717" s="325"/>
      <c r="B5717" s="396"/>
      <c r="C5717" s="397"/>
      <c r="D5717" s="398"/>
      <c r="E5717" s="399"/>
      <c r="F5717" s="398"/>
      <c r="G5717" s="400"/>
      <c r="H5717" s="390"/>
    </row>
    <row r="5718" spans="1:8" ht="21" customHeight="1">
      <c r="A5718" s="325"/>
      <c r="B5718" s="396"/>
      <c r="C5718" s="397"/>
      <c r="D5718" s="398"/>
      <c r="E5718" s="399"/>
      <c r="F5718" s="398"/>
      <c r="G5718" s="400"/>
      <c r="H5718" s="390"/>
    </row>
    <row r="5719" spans="1:8" ht="21" customHeight="1">
      <c r="A5719" s="325"/>
      <c r="B5719" s="396"/>
      <c r="C5719" s="397"/>
      <c r="D5719" s="398"/>
      <c r="E5719" s="399"/>
      <c r="F5719" s="398"/>
      <c r="G5719" s="400"/>
      <c r="H5719" s="390"/>
    </row>
    <row r="5720" spans="1:8" ht="21" customHeight="1">
      <c r="A5720" s="325"/>
      <c r="B5720" s="396"/>
      <c r="C5720" s="397"/>
      <c r="D5720" s="398"/>
      <c r="E5720" s="399"/>
      <c r="F5720" s="398"/>
      <c r="G5720" s="400"/>
      <c r="H5720" s="390"/>
    </row>
    <row r="5721" spans="1:8" ht="21" customHeight="1">
      <c r="A5721" s="325"/>
      <c r="B5721" s="396"/>
      <c r="C5721" s="397"/>
      <c r="D5721" s="398"/>
      <c r="E5721" s="399"/>
      <c r="F5721" s="398"/>
      <c r="G5721" s="400"/>
      <c r="H5721" s="390"/>
    </row>
    <row r="5722" spans="1:8" ht="21" customHeight="1">
      <c r="A5722" s="325"/>
      <c r="B5722" s="396"/>
      <c r="C5722" s="397"/>
      <c r="D5722" s="398"/>
      <c r="E5722" s="399"/>
      <c r="F5722" s="398"/>
      <c r="G5722" s="400"/>
      <c r="H5722" s="390"/>
    </row>
    <row r="5723" spans="1:8" ht="21" customHeight="1">
      <c r="A5723" s="325"/>
      <c r="B5723" s="396"/>
      <c r="C5723" s="397"/>
      <c r="D5723" s="398"/>
      <c r="E5723" s="399"/>
      <c r="F5723" s="398"/>
      <c r="G5723" s="400"/>
      <c r="H5723" s="390"/>
    </row>
    <row r="5724" spans="1:8" ht="21" customHeight="1">
      <c r="A5724" s="325"/>
      <c r="B5724" s="396"/>
      <c r="C5724" s="397"/>
      <c r="D5724" s="398"/>
      <c r="E5724" s="399"/>
      <c r="F5724" s="398"/>
      <c r="G5724" s="400"/>
      <c r="H5724" s="390"/>
    </row>
    <row r="5725" spans="1:8" ht="21" customHeight="1">
      <c r="A5725" s="325"/>
      <c r="B5725" s="396"/>
      <c r="C5725" s="397"/>
      <c r="D5725" s="398"/>
      <c r="E5725" s="399"/>
      <c r="F5725" s="398"/>
      <c r="G5725" s="400"/>
      <c r="H5725" s="390"/>
    </row>
    <row r="5726" spans="1:8" ht="21" customHeight="1">
      <c r="A5726" s="325"/>
      <c r="B5726" s="396"/>
      <c r="C5726" s="397"/>
      <c r="D5726" s="398"/>
      <c r="E5726" s="399"/>
      <c r="F5726" s="398"/>
      <c r="G5726" s="400"/>
      <c r="H5726" s="390"/>
    </row>
    <row r="5727" spans="1:8" ht="21" customHeight="1">
      <c r="A5727" s="325"/>
      <c r="B5727" s="396"/>
      <c r="C5727" s="397"/>
      <c r="D5727" s="398"/>
      <c r="E5727" s="399"/>
      <c r="F5727" s="398"/>
      <c r="G5727" s="400"/>
      <c r="H5727" s="390"/>
    </row>
    <row r="5728" spans="1:8" ht="21" customHeight="1">
      <c r="A5728" s="325"/>
      <c r="B5728" s="396"/>
      <c r="C5728" s="397"/>
      <c r="D5728" s="398"/>
      <c r="E5728" s="399"/>
      <c r="F5728" s="398"/>
      <c r="G5728" s="400"/>
      <c r="H5728" s="390"/>
    </row>
    <row r="5729" spans="1:8" ht="21" customHeight="1">
      <c r="A5729" s="325"/>
      <c r="B5729" s="396"/>
      <c r="C5729" s="397"/>
      <c r="D5729" s="398"/>
      <c r="E5729" s="399"/>
      <c r="F5729" s="398"/>
      <c r="G5729" s="400"/>
      <c r="H5729" s="390"/>
    </row>
    <row r="5730" spans="1:8" ht="21" customHeight="1">
      <c r="A5730" s="325"/>
      <c r="B5730" s="396"/>
      <c r="C5730" s="397"/>
      <c r="D5730" s="398"/>
      <c r="E5730" s="399"/>
      <c r="F5730" s="398"/>
      <c r="G5730" s="400"/>
      <c r="H5730" s="390"/>
    </row>
    <row r="5731" spans="1:8" ht="21" customHeight="1">
      <c r="A5731" s="325"/>
      <c r="B5731" s="396"/>
      <c r="C5731" s="397"/>
      <c r="D5731" s="398"/>
      <c r="E5731" s="399"/>
      <c r="F5731" s="398"/>
      <c r="G5731" s="400"/>
      <c r="H5731" s="390"/>
    </row>
    <row r="5732" spans="1:8" ht="21" customHeight="1">
      <c r="A5732" s="325"/>
      <c r="B5732" s="396"/>
      <c r="C5732" s="397"/>
      <c r="D5732" s="398"/>
      <c r="E5732" s="399"/>
      <c r="F5732" s="398"/>
      <c r="G5732" s="400"/>
      <c r="H5732" s="390"/>
    </row>
    <row r="5733" spans="1:8" ht="21" customHeight="1">
      <c r="A5733" s="325"/>
      <c r="B5733" s="396"/>
      <c r="C5733" s="397"/>
      <c r="D5733" s="398"/>
      <c r="E5733" s="399"/>
      <c r="F5733" s="398"/>
      <c r="G5733" s="400"/>
      <c r="H5733" s="390"/>
    </row>
    <row r="5734" spans="1:8" ht="21" customHeight="1">
      <c r="A5734" s="325"/>
      <c r="B5734" s="396"/>
      <c r="C5734" s="397"/>
      <c r="D5734" s="398"/>
      <c r="E5734" s="399"/>
      <c r="F5734" s="398"/>
      <c r="G5734" s="400"/>
      <c r="H5734" s="390"/>
    </row>
    <row r="5735" spans="1:8" ht="21" customHeight="1">
      <c r="A5735" s="325"/>
      <c r="B5735" s="396"/>
      <c r="C5735" s="397"/>
      <c r="D5735" s="398"/>
      <c r="E5735" s="399"/>
      <c r="F5735" s="398"/>
      <c r="G5735" s="400"/>
      <c r="H5735" s="390"/>
    </row>
    <row r="5736" spans="1:8" ht="21" customHeight="1">
      <c r="A5736" s="325"/>
      <c r="B5736" s="396"/>
      <c r="C5736" s="397"/>
      <c r="D5736" s="398"/>
      <c r="E5736" s="399"/>
      <c r="F5736" s="398"/>
      <c r="G5736" s="400"/>
      <c r="H5736" s="390"/>
    </row>
    <row r="5737" spans="1:8" ht="21" customHeight="1">
      <c r="A5737" s="325"/>
      <c r="B5737" s="396"/>
      <c r="C5737" s="397"/>
      <c r="D5737" s="398"/>
      <c r="E5737" s="399"/>
      <c r="F5737" s="398"/>
      <c r="G5737" s="400"/>
      <c r="H5737" s="390"/>
    </row>
    <row r="5738" spans="1:8" ht="21" customHeight="1">
      <c r="A5738" s="325"/>
      <c r="B5738" s="396"/>
      <c r="C5738" s="397"/>
      <c r="D5738" s="398"/>
      <c r="E5738" s="399"/>
      <c r="F5738" s="398"/>
      <c r="G5738" s="400"/>
      <c r="H5738" s="390"/>
    </row>
    <row r="5739" spans="1:8" ht="21" customHeight="1">
      <c r="A5739" s="325"/>
      <c r="B5739" s="396"/>
      <c r="C5739" s="397"/>
      <c r="D5739" s="398"/>
      <c r="E5739" s="399"/>
      <c r="F5739" s="398"/>
      <c r="G5739" s="400"/>
      <c r="H5739" s="390"/>
    </row>
    <row r="5740" spans="1:8" ht="21" customHeight="1">
      <c r="A5740" s="325"/>
      <c r="B5740" s="396"/>
      <c r="C5740" s="397"/>
      <c r="D5740" s="398"/>
      <c r="E5740" s="399"/>
      <c r="F5740" s="398"/>
      <c r="G5740" s="400"/>
      <c r="H5740" s="390"/>
    </row>
    <row r="5741" spans="1:8" ht="21" customHeight="1">
      <c r="A5741" s="325"/>
      <c r="B5741" s="396"/>
      <c r="C5741" s="397"/>
      <c r="D5741" s="398"/>
      <c r="E5741" s="399"/>
      <c r="F5741" s="398"/>
      <c r="G5741" s="400"/>
      <c r="H5741" s="390"/>
    </row>
    <row r="5742" spans="1:8" ht="21" customHeight="1">
      <c r="A5742" s="325"/>
      <c r="B5742" s="396"/>
      <c r="C5742" s="397"/>
      <c r="D5742" s="398"/>
      <c r="E5742" s="399"/>
      <c r="F5742" s="398"/>
      <c r="G5742" s="400"/>
      <c r="H5742" s="390"/>
    </row>
    <row r="5743" spans="1:8" ht="21" customHeight="1">
      <c r="A5743" s="325"/>
      <c r="B5743" s="396"/>
      <c r="C5743" s="397"/>
      <c r="D5743" s="398"/>
      <c r="E5743" s="399"/>
      <c r="F5743" s="398"/>
      <c r="G5743" s="400"/>
      <c r="H5743" s="390"/>
    </row>
    <row r="5744" spans="1:8" ht="21" customHeight="1">
      <c r="A5744" s="325"/>
      <c r="B5744" s="396"/>
      <c r="C5744" s="397"/>
      <c r="D5744" s="398"/>
      <c r="E5744" s="399"/>
      <c r="F5744" s="398"/>
      <c r="G5744" s="400"/>
      <c r="H5744" s="390"/>
    </row>
    <row r="5745" spans="1:8" ht="21" customHeight="1">
      <c r="A5745" s="325"/>
      <c r="B5745" s="396"/>
      <c r="C5745" s="397"/>
      <c r="D5745" s="398"/>
      <c r="E5745" s="399"/>
      <c r="F5745" s="398"/>
      <c r="G5745" s="400"/>
      <c r="H5745" s="390"/>
    </row>
    <row r="5746" spans="1:8" ht="21" customHeight="1">
      <c r="A5746" s="325"/>
      <c r="B5746" s="396"/>
      <c r="C5746" s="397"/>
      <c r="D5746" s="398"/>
      <c r="E5746" s="399"/>
      <c r="F5746" s="398"/>
      <c r="G5746" s="400"/>
      <c r="H5746" s="390"/>
    </row>
    <row r="5747" spans="1:8" ht="21" customHeight="1">
      <c r="A5747" s="325"/>
      <c r="B5747" s="396"/>
      <c r="C5747" s="397"/>
      <c r="D5747" s="398"/>
      <c r="E5747" s="399"/>
      <c r="F5747" s="398"/>
      <c r="G5747" s="400"/>
      <c r="H5747" s="390"/>
    </row>
    <row r="5748" spans="1:8" ht="21" customHeight="1">
      <c r="A5748" s="325"/>
      <c r="B5748" s="396"/>
      <c r="C5748" s="397"/>
      <c r="D5748" s="398"/>
      <c r="E5748" s="399"/>
      <c r="F5748" s="398"/>
      <c r="G5748" s="400"/>
      <c r="H5748" s="390"/>
    </row>
    <row r="5749" spans="1:8" ht="21" customHeight="1">
      <c r="A5749" s="325"/>
      <c r="B5749" s="396"/>
      <c r="C5749" s="397"/>
      <c r="D5749" s="398"/>
      <c r="E5749" s="399"/>
      <c r="F5749" s="398"/>
      <c r="G5749" s="400"/>
      <c r="H5749" s="390"/>
    </row>
    <row r="5750" spans="1:8" ht="21" customHeight="1">
      <c r="A5750" s="325"/>
      <c r="B5750" s="396"/>
      <c r="C5750" s="397"/>
      <c r="D5750" s="398"/>
      <c r="E5750" s="399"/>
      <c r="F5750" s="398"/>
      <c r="G5750" s="400"/>
      <c r="H5750" s="390"/>
    </row>
    <row r="5751" spans="1:8" ht="21" customHeight="1">
      <c r="A5751" s="325"/>
      <c r="B5751" s="396"/>
      <c r="C5751" s="397"/>
      <c r="D5751" s="398"/>
      <c r="E5751" s="399"/>
      <c r="F5751" s="398"/>
      <c r="G5751" s="400"/>
      <c r="H5751" s="390"/>
    </row>
    <row r="5752" spans="1:8" ht="21" customHeight="1">
      <c r="A5752" s="325"/>
      <c r="B5752" s="396"/>
      <c r="C5752" s="397"/>
      <c r="D5752" s="398"/>
      <c r="E5752" s="399"/>
      <c r="F5752" s="398"/>
      <c r="G5752" s="400"/>
      <c r="H5752" s="390"/>
    </row>
    <row r="5753" spans="1:8" ht="21" customHeight="1">
      <c r="A5753" s="325"/>
      <c r="B5753" s="396"/>
      <c r="C5753" s="397"/>
      <c r="D5753" s="398"/>
      <c r="E5753" s="399"/>
      <c r="F5753" s="398"/>
      <c r="G5753" s="400"/>
      <c r="H5753" s="390"/>
    </row>
    <row r="5754" spans="1:8" ht="21" customHeight="1">
      <c r="A5754" s="325"/>
      <c r="B5754" s="396"/>
      <c r="C5754" s="397"/>
      <c r="D5754" s="398"/>
      <c r="E5754" s="399"/>
      <c r="F5754" s="398"/>
      <c r="G5754" s="400"/>
      <c r="H5754" s="390"/>
    </row>
    <row r="5755" spans="1:8" ht="21" customHeight="1">
      <c r="A5755" s="325"/>
      <c r="B5755" s="396"/>
      <c r="C5755" s="397"/>
      <c r="D5755" s="398"/>
      <c r="E5755" s="399"/>
      <c r="F5755" s="398"/>
      <c r="G5755" s="400"/>
      <c r="H5755" s="390"/>
    </row>
    <row r="5756" spans="1:8" ht="21" customHeight="1">
      <c r="A5756" s="325"/>
      <c r="B5756" s="396"/>
      <c r="C5756" s="397"/>
      <c r="D5756" s="398"/>
      <c r="E5756" s="399"/>
      <c r="F5756" s="398"/>
      <c r="G5756" s="400"/>
      <c r="H5756" s="390"/>
    </row>
    <row r="5757" spans="1:8" ht="21" customHeight="1">
      <c r="A5757" s="325"/>
      <c r="B5757" s="396"/>
      <c r="C5757" s="397"/>
      <c r="D5757" s="398"/>
      <c r="E5757" s="399"/>
      <c r="F5757" s="398"/>
      <c r="G5757" s="400"/>
      <c r="H5757" s="390"/>
    </row>
    <row r="5758" spans="1:8" ht="21" customHeight="1">
      <c r="A5758" s="325"/>
      <c r="B5758" s="396"/>
      <c r="C5758" s="397"/>
      <c r="D5758" s="398"/>
      <c r="E5758" s="399"/>
      <c r="F5758" s="398"/>
      <c r="G5758" s="400"/>
      <c r="H5758" s="390"/>
    </row>
    <row r="5759" spans="1:8" ht="21" customHeight="1">
      <c r="A5759" s="325"/>
      <c r="B5759" s="396"/>
      <c r="C5759" s="397"/>
      <c r="D5759" s="398"/>
      <c r="E5759" s="399"/>
      <c r="F5759" s="398"/>
      <c r="G5759" s="400"/>
      <c r="H5759" s="390"/>
    </row>
    <row r="5760" spans="1:8" ht="21" customHeight="1">
      <c r="A5760" s="325"/>
      <c r="B5760" s="396"/>
      <c r="C5760" s="397"/>
      <c r="D5760" s="398"/>
      <c r="E5760" s="399"/>
      <c r="F5760" s="398"/>
      <c r="G5760" s="400"/>
      <c r="H5760" s="390"/>
    </row>
    <row r="5761" spans="1:8" ht="21" customHeight="1">
      <c r="A5761" s="325"/>
      <c r="B5761" s="396"/>
      <c r="C5761" s="397"/>
      <c r="D5761" s="398"/>
      <c r="E5761" s="399"/>
      <c r="F5761" s="398"/>
      <c r="G5761" s="400"/>
      <c r="H5761" s="390"/>
    </row>
    <row r="5762" spans="1:8" ht="21" customHeight="1">
      <c r="A5762" s="325"/>
      <c r="B5762" s="396"/>
      <c r="C5762" s="397"/>
      <c r="D5762" s="398"/>
      <c r="E5762" s="399"/>
      <c r="F5762" s="398"/>
      <c r="G5762" s="400"/>
      <c r="H5762" s="390"/>
    </row>
    <row r="5763" spans="1:8" ht="21" customHeight="1">
      <c r="A5763" s="325"/>
      <c r="B5763" s="396"/>
      <c r="C5763" s="397"/>
      <c r="D5763" s="398"/>
      <c r="E5763" s="399"/>
      <c r="F5763" s="398"/>
      <c r="G5763" s="400"/>
      <c r="H5763" s="390"/>
    </row>
    <row r="5764" spans="1:8" ht="21" customHeight="1">
      <c r="A5764" s="325"/>
      <c r="B5764" s="396"/>
      <c r="C5764" s="397"/>
      <c r="D5764" s="398"/>
      <c r="E5764" s="399"/>
      <c r="F5764" s="398"/>
      <c r="G5764" s="400"/>
      <c r="H5764" s="390"/>
    </row>
    <row r="5765" spans="1:8" ht="21" customHeight="1">
      <c r="A5765" s="325"/>
      <c r="B5765" s="396"/>
      <c r="C5765" s="397"/>
      <c r="D5765" s="398"/>
      <c r="E5765" s="399"/>
      <c r="F5765" s="398"/>
      <c r="G5765" s="400"/>
      <c r="H5765" s="390"/>
    </row>
    <row r="5766" spans="1:8" ht="21" customHeight="1">
      <c r="A5766" s="325"/>
      <c r="B5766" s="396"/>
      <c r="C5766" s="397"/>
      <c r="D5766" s="398"/>
      <c r="E5766" s="399"/>
      <c r="F5766" s="398"/>
      <c r="G5766" s="400"/>
      <c r="H5766" s="390"/>
    </row>
    <row r="5767" spans="1:8" ht="21" customHeight="1">
      <c r="A5767" s="325"/>
      <c r="B5767" s="396"/>
      <c r="C5767" s="397"/>
      <c r="D5767" s="398"/>
      <c r="E5767" s="399"/>
      <c r="F5767" s="398"/>
      <c r="G5767" s="400"/>
      <c r="H5767" s="390"/>
    </row>
    <row r="5768" spans="1:8" ht="21" customHeight="1">
      <c r="A5768" s="325"/>
      <c r="B5768" s="396"/>
      <c r="C5768" s="397"/>
      <c r="D5768" s="398"/>
      <c r="E5768" s="399"/>
      <c r="F5768" s="398"/>
      <c r="G5768" s="400"/>
      <c r="H5768" s="390"/>
    </row>
    <row r="5769" spans="1:8" ht="21" customHeight="1">
      <c r="A5769" s="325"/>
      <c r="B5769" s="396"/>
      <c r="C5769" s="397"/>
      <c r="D5769" s="398"/>
      <c r="E5769" s="399"/>
      <c r="F5769" s="398"/>
      <c r="G5769" s="400"/>
      <c r="H5769" s="390"/>
    </row>
    <row r="5770" spans="1:8" ht="21" customHeight="1">
      <c r="A5770" s="325"/>
      <c r="B5770" s="396"/>
      <c r="C5770" s="397"/>
      <c r="D5770" s="398"/>
      <c r="E5770" s="399"/>
      <c r="F5770" s="398"/>
      <c r="G5770" s="400"/>
      <c r="H5770" s="390"/>
    </row>
    <row r="5771" spans="1:8" ht="21" customHeight="1">
      <c r="A5771" s="325"/>
      <c r="B5771" s="396"/>
      <c r="C5771" s="397"/>
      <c r="D5771" s="398"/>
      <c r="E5771" s="399"/>
      <c r="F5771" s="398"/>
      <c r="G5771" s="400"/>
      <c r="H5771" s="390"/>
    </row>
    <row r="5772" spans="1:8" ht="21" customHeight="1">
      <c r="A5772" s="325"/>
      <c r="B5772" s="396"/>
      <c r="C5772" s="397"/>
      <c r="D5772" s="398"/>
      <c r="E5772" s="399"/>
      <c r="F5772" s="398"/>
      <c r="G5772" s="400"/>
      <c r="H5772" s="390"/>
    </row>
    <row r="5773" spans="1:8" ht="21" customHeight="1">
      <c r="A5773" s="325"/>
      <c r="B5773" s="396"/>
      <c r="C5773" s="397"/>
      <c r="D5773" s="398"/>
      <c r="E5773" s="399"/>
      <c r="F5773" s="398"/>
      <c r="G5773" s="400"/>
      <c r="H5773" s="390"/>
    </row>
    <row r="5774" spans="1:8" ht="21" customHeight="1">
      <c r="A5774" s="325"/>
      <c r="B5774" s="396"/>
      <c r="C5774" s="397"/>
      <c r="D5774" s="398"/>
      <c r="E5774" s="399"/>
      <c r="F5774" s="398"/>
      <c r="G5774" s="400"/>
      <c r="H5774" s="390"/>
    </row>
    <row r="5775" spans="1:8" ht="21" customHeight="1">
      <c r="A5775" s="325"/>
      <c r="B5775" s="396"/>
      <c r="C5775" s="397"/>
      <c r="D5775" s="398"/>
      <c r="E5775" s="399"/>
      <c r="F5775" s="398"/>
      <c r="G5775" s="400"/>
      <c r="H5775" s="390"/>
    </row>
    <row r="5776" spans="1:8" ht="21" customHeight="1">
      <c r="A5776" s="325"/>
      <c r="B5776" s="396"/>
      <c r="C5776" s="397"/>
      <c r="D5776" s="398"/>
      <c r="E5776" s="399"/>
      <c r="F5776" s="398"/>
      <c r="G5776" s="400"/>
      <c r="H5776" s="390"/>
    </row>
    <row r="5777" spans="1:8" ht="21" customHeight="1">
      <c r="A5777" s="325"/>
      <c r="B5777" s="396"/>
      <c r="C5777" s="397"/>
      <c r="D5777" s="398"/>
      <c r="E5777" s="399"/>
      <c r="F5777" s="398"/>
      <c r="G5777" s="400"/>
      <c r="H5777" s="390"/>
    </row>
    <row r="5778" spans="1:8" ht="21" customHeight="1">
      <c r="A5778" s="325"/>
      <c r="B5778" s="396"/>
      <c r="C5778" s="397"/>
      <c r="D5778" s="398"/>
      <c r="E5778" s="399"/>
      <c r="F5778" s="398"/>
      <c r="G5778" s="400"/>
      <c r="H5778" s="390"/>
    </row>
    <row r="5779" spans="1:8" ht="21" customHeight="1">
      <c r="A5779" s="325"/>
      <c r="B5779" s="396"/>
      <c r="C5779" s="397"/>
      <c r="D5779" s="398"/>
      <c r="E5779" s="399"/>
      <c r="F5779" s="398"/>
      <c r="G5779" s="400"/>
      <c r="H5779" s="390"/>
    </row>
    <row r="5780" spans="1:8" ht="21" customHeight="1">
      <c r="A5780" s="325"/>
      <c r="B5780" s="396"/>
      <c r="C5780" s="397"/>
      <c r="D5780" s="398"/>
      <c r="E5780" s="399"/>
      <c r="F5780" s="398"/>
      <c r="G5780" s="400"/>
      <c r="H5780" s="390"/>
    </row>
    <row r="5781" spans="1:8" ht="21" customHeight="1">
      <c r="A5781" s="325"/>
      <c r="B5781" s="396"/>
      <c r="C5781" s="397"/>
      <c r="D5781" s="398"/>
      <c r="E5781" s="399"/>
      <c r="F5781" s="398"/>
      <c r="G5781" s="400"/>
      <c r="H5781" s="390"/>
    </row>
    <row r="5782" spans="1:8" ht="21" customHeight="1">
      <c r="A5782" s="325"/>
      <c r="B5782" s="396"/>
      <c r="C5782" s="397"/>
      <c r="D5782" s="398"/>
      <c r="E5782" s="399"/>
      <c r="F5782" s="398"/>
      <c r="G5782" s="400"/>
      <c r="H5782" s="390"/>
    </row>
    <row r="5783" spans="1:8" ht="21" customHeight="1">
      <c r="A5783" s="325"/>
      <c r="B5783" s="396"/>
      <c r="C5783" s="397"/>
      <c r="D5783" s="398"/>
      <c r="E5783" s="399"/>
      <c r="F5783" s="398"/>
      <c r="G5783" s="400"/>
      <c r="H5783" s="390"/>
    </row>
    <row r="5784" spans="1:8" ht="21" customHeight="1">
      <c r="A5784" s="325"/>
      <c r="B5784" s="396"/>
      <c r="C5784" s="397"/>
      <c r="D5784" s="398"/>
      <c r="E5784" s="399"/>
      <c r="F5784" s="398"/>
      <c r="G5784" s="400"/>
      <c r="H5784" s="390"/>
    </row>
    <row r="5785" spans="1:8" ht="21" customHeight="1">
      <c r="A5785" s="325"/>
      <c r="B5785" s="396"/>
      <c r="C5785" s="397"/>
      <c r="D5785" s="398"/>
      <c r="E5785" s="399"/>
      <c r="F5785" s="398"/>
      <c r="G5785" s="400"/>
      <c r="H5785" s="390"/>
    </row>
    <row r="5786" spans="1:8" ht="21" customHeight="1">
      <c r="A5786" s="325"/>
      <c r="B5786" s="396"/>
      <c r="C5786" s="397"/>
      <c r="D5786" s="398"/>
      <c r="E5786" s="399"/>
      <c r="F5786" s="398"/>
      <c r="G5786" s="400"/>
      <c r="H5786" s="390"/>
    </row>
    <row r="5787" spans="1:8" ht="21" customHeight="1">
      <c r="A5787" s="325"/>
      <c r="B5787" s="396"/>
      <c r="C5787" s="397"/>
      <c r="D5787" s="398"/>
      <c r="E5787" s="399"/>
      <c r="F5787" s="398"/>
      <c r="G5787" s="400"/>
      <c r="H5787" s="390"/>
    </row>
    <row r="5788" spans="1:8" ht="21" customHeight="1">
      <c r="A5788" s="325"/>
      <c r="B5788" s="396"/>
      <c r="C5788" s="397"/>
      <c r="D5788" s="398"/>
      <c r="E5788" s="399"/>
      <c r="F5788" s="398"/>
      <c r="G5788" s="400"/>
      <c r="H5788" s="390"/>
    </row>
    <row r="5789" spans="1:8" ht="21" customHeight="1">
      <c r="A5789" s="325"/>
      <c r="B5789" s="396"/>
      <c r="C5789" s="397"/>
      <c r="D5789" s="398"/>
      <c r="E5789" s="399"/>
      <c r="F5789" s="398"/>
      <c r="G5789" s="400"/>
      <c r="H5789" s="390"/>
    </row>
    <row r="5790" spans="1:8" ht="21" customHeight="1">
      <c r="A5790" s="325"/>
      <c r="B5790" s="396"/>
      <c r="C5790" s="397"/>
      <c r="D5790" s="398"/>
      <c r="E5790" s="399"/>
      <c r="F5790" s="398"/>
      <c r="G5790" s="400"/>
      <c r="H5790" s="390"/>
    </row>
    <row r="5791" spans="1:8" ht="21" customHeight="1">
      <c r="A5791" s="325"/>
      <c r="B5791" s="396"/>
      <c r="C5791" s="397"/>
      <c r="D5791" s="398"/>
      <c r="E5791" s="399"/>
      <c r="F5791" s="398"/>
      <c r="G5791" s="400"/>
      <c r="H5791" s="390"/>
    </row>
    <row r="5792" spans="1:8" ht="21" customHeight="1">
      <c r="A5792" s="325"/>
      <c r="B5792" s="396"/>
      <c r="C5792" s="397"/>
      <c r="D5792" s="398"/>
      <c r="E5792" s="399"/>
      <c r="F5792" s="398"/>
      <c r="G5792" s="400"/>
      <c r="H5792" s="390"/>
    </row>
    <row r="5793" spans="1:8" ht="21" customHeight="1">
      <c r="A5793" s="325"/>
      <c r="B5793" s="396"/>
      <c r="C5793" s="397"/>
      <c r="D5793" s="398"/>
      <c r="E5793" s="399"/>
      <c r="F5793" s="398"/>
      <c r="G5793" s="400"/>
      <c r="H5793" s="390"/>
    </row>
    <row r="5794" spans="1:8" ht="21" customHeight="1">
      <c r="A5794" s="325"/>
      <c r="B5794" s="396"/>
      <c r="C5794" s="397"/>
      <c r="D5794" s="398"/>
      <c r="E5794" s="399"/>
      <c r="F5794" s="398"/>
      <c r="G5794" s="400"/>
      <c r="H5794" s="390"/>
    </row>
    <row r="5795" spans="1:8" ht="21" customHeight="1">
      <c r="A5795" s="325"/>
      <c r="B5795" s="396"/>
      <c r="C5795" s="397"/>
      <c r="D5795" s="398"/>
      <c r="E5795" s="399"/>
      <c r="F5795" s="398"/>
      <c r="G5795" s="400"/>
      <c r="H5795" s="390"/>
    </row>
    <row r="5796" spans="1:8" ht="21" customHeight="1">
      <c r="A5796" s="325"/>
      <c r="B5796" s="396"/>
      <c r="C5796" s="397"/>
      <c r="D5796" s="398"/>
      <c r="E5796" s="399"/>
      <c r="F5796" s="398"/>
      <c r="G5796" s="400"/>
      <c r="H5796" s="390"/>
    </row>
    <row r="5797" spans="1:8" ht="21" customHeight="1">
      <c r="A5797" s="325"/>
      <c r="B5797" s="396"/>
      <c r="C5797" s="397"/>
      <c r="D5797" s="398"/>
      <c r="E5797" s="399"/>
      <c r="F5797" s="398"/>
      <c r="G5797" s="400"/>
      <c r="H5797" s="390"/>
    </row>
    <row r="5798" spans="1:8" ht="21" customHeight="1">
      <c r="A5798" s="325"/>
      <c r="B5798" s="396"/>
      <c r="C5798" s="397"/>
      <c r="D5798" s="398"/>
      <c r="E5798" s="399"/>
      <c r="F5798" s="398"/>
      <c r="G5798" s="400"/>
      <c r="H5798" s="390"/>
    </row>
    <row r="5799" spans="1:8" ht="21" customHeight="1">
      <c r="A5799" s="325"/>
      <c r="B5799" s="396"/>
      <c r="C5799" s="397"/>
      <c r="D5799" s="398"/>
      <c r="E5799" s="399"/>
      <c r="F5799" s="398"/>
      <c r="G5799" s="400"/>
      <c r="H5799" s="390"/>
    </row>
    <row r="5800" spans="1:8" ht="21" customHeight="1">
      <c r="A5800" s="325"/>
      <c r="B5800" s="396"/>
      <c r="C5800" s="397"/>
      <c r="D5800" s="398"/>
      <c r="E5800" s="399"/>
      <c r="F5800" s="398"/>
      <c r="G5800" s="400"/>
      <c r="H5800" s="390"/>
    </row>
    <row r="5801" spans="1:8" ht="21" customHeight="1">
      <c r="A5801" s="325"/>
      <c r="B5801" s="396"/>
      <c r="C5801" s="397"/>
      <c r="D5801" s="398"/>
      <c r="E5801" s="399"/>
      <c r="F5801" s="398"/>
      <c r="G5801" s="400"/>
      <c r="H5801" s="390"/>
    </row>
    <row r="5802" spans="1:8" ht="21" customHeight="1">
      <c r="A5802" s="325"/>
      <c r="B5802" s="396"/>
      <c r="C5802" s="397"/>
      <c r="D5802" s="398"/>
      <c r="E5802" s="399"/>
      <c r="F5802" s="398"/>
      <c r="G5802" s="400"/>
      <c r="H5802" s="390"/>
    </row>
    <row r="5803" spans="1:8" ht="21" customHeight="1">
      <c r="A5803" s="325"/>
      <c r="B5803" s="396"/>
      <c r="C5803" s="397"/>
      <c r="D5803" s="398"/>
      <c r="E5803" s="399"/>
      <c r="F5803" s="398"/>
      <c r="G5803" s="400"/>
      <c r="H5803" s="390"/>
    </row>
    <row r="5804" spans="1:8" ht="21" customHeight="1">
      <c r="A5804" s="325"/>
      <c r="B5804" s="396"/>
      <c r="C5804" s="397"/>
      <c r="D5804" s="398"/>
      <c r="E5804" s="399"/>
      <c r="F5804" s="398"/>
      <c r="G5804" s="400"/>
      <c r="H5804" s="390"/>
    </row>
    <row r="5805" spans="1:8" ht="21" customHeight="1">
      <c r="A5805" s="325"/>
      <c r="B5805" s="396"/>
      <c r="C5805" s="397"/>
      <c r="D5805" s="398"/>
      <c r="E5805" s="399"/>
      <c r="F5805" s="398"/>
      <c r="G5805" s="400"/>
      <c r="H5805" s="390"/>
    </row>
    <row r="5806" spans="1:8" ht="21" customHeight="1">
      <c r="A5806" s="325"/>
      <c r="B5806" s="396"/>
      <c r="C5806" s="397"/>
      <c r="D5806" s="398"/>
      <c r="E5806" s="399"/>
      <c r="F5806" s="398"/>
      <c r="G5806" s="400"/>
      <c r="H5806" s="390"/>
    </row>
    <row r="5807" spans="1:8" ht="21" customHeight="1">
      <c r="A5807" s="325"/>
      <c r="B5807" s="396"/>
      <c r="C5807" s="397"/>
      <c r="D5807" s="398"/>
      <c r="E5807" s="399"/>
      <c r="F5807" s="398"/>
      <c r="G5807" s="400"/>
      <c r="H5807" s="390"/>
    </row>
    <row r="5808" spans="1:8" ht="21" customHeight="1">
      <c r="A5808" s="325"/>
      <c r="B5808" s="396"/>
      <c r="C5808" s="397"/>
      <c r="D5808" s="398"/>
      <c r="E5808" s="399"/>
      <c r="F5808" s="398"/>
      <c r="G5808" s="400"/>
      <c r="H5808" s="390"/>
    </row>
    <row r="5809" spans="1:8" ht="21" customHeight="1">
      <c r="A5809" s="325"/>
      <c r="B5809" s="396"/>
      <c r="C5809" s="397"/>
      <c r="D5809" s="398"/>
      <c r="E5809" s="399"/>
      <c r="F5809" s="398"/>
      <c r="G5809" s="400"/>
      <c r="H5809" s="390"/>
    </row>
    <row r="5810" spans="1:8" ht="21" customHeight="1">
      <c r="A5810" s="325"/>
      <c r="B5810" s="396"/>
      <c r="C5810" s="397"/>
      <c r="D5810" s="398"/>
      <c r="E5810" s="399"/>
      <c r="F5810" s="398"/>
      <c r="G5810" s="400"/>
      <c r="H5810" s="390"/>
    </row>
    <row r="5811" spans="1:8" ht="21" customHeight="1">
      <c r="A5811" s="325"/>
      <c r="B5811" s="396"/>
      <c r="C5811" s="397"/>
      <c r="D5811" s="398"/>
      <c r="E5811" s="399"/>
      <c r="F5811" s="398"/>
      <c r="G5811" s="400"/>
      <c r="H5811" s="390"/>
    </row>
    <row r="5812" spans="1:8" ht="21" customHeight="1">
      <c r="A5812" s="325"/>
      <c r="B5812" s="396"/>
      <c r="C5812" s="397"/>
      <c r="D5812" s="398"/>
      <c r="E5812" s="399"/>
      <c r="F5812" s="398"/>
      <c r="G5812" s="400"/>
      <c r="H5812" s="390"/>
    </row>
    <row r="5813" spans="1:8" ht="21" customHeight="1">
      <c r="A5813" s="325"/>
      <c r="B5813" s="396"/>
      <c r="C5813" s="397"/>
      <c r="D5813" s="398"/>
      <c r="E5813" s="399"/>
      <c r="F5813" s="398"/>
      <c r="G5813" s="400"/>
      <c r="H5813" s="390"/>
    </row>
    <row r="5814" spans="1:8" ht="21" customHeight="1">
      <c r="A5814" s="325"/>
      <c r="B5814" s="396"/>
      <c r="C5814" s="397"/>
      <c r="D5814" s="398"/>
      <c r="E5814" s="399"/>
      <c r="F5814" s="398"/>
      <c r="G5814" s="400"/>
      <c r="H5814" s="390"/>
    </row>
    <row r="5815" spans="1:8" ht="21" customHeight="1">
      <c r="A5815" s="325"/>
      <c r="B5815" s="396"/>
      <c r="C5815" s="397"/>
      <c r="D5815" s="398"/>
      <c r="E5815" s="399"/>
      <c r="F5815" s="398"/>
      <c r="G5815" s="400"/>
      <c r="H5815" s="390"/>
    </row>
    <row r="5816" spans="1:8" ht="21" customHeight="1">
      <c r="A5816" s="325"/>
      <c r="B5816" s="396"/>
      <c r="C5816" s="397"/>
      <c r="D5816" s="398"/>
      <c r="E5816" s="399"/>
      <c r="F5816" s="398"/>
      <c r="G5816" s="400"/>
      <c r="H5816" s="390"/>
    </row>
    <row r="5817" spans="1:8" ht="21" customHeight="1">
      <c r="A5817" s="325"/>
      <c r="B5817" s="396"/>
      <c r="C5817" s="397"/>
      <c r="D5817" s="398"/>
      <c r="E5817" s="399"/>
      <c r="F5817" s="398"/>
      <c r="G5817" s="400"/>
      <c r="H5817" s="390"/>
    </row>
    <row r="5818" spans="1:8" ht="21" customHeight="1">
      <c r="A5818" s="325"/>
      <c r="B5818" s="396"/>
      <c r="C5818" s="397"/>
      <c r="D5818" s="398"/>
      <c r="E5818" s="399"/>
      <c r="F5818" s="398"/>
      <c r="G5818" s="400"/>
      <c r="H5818" s="390"/>
    </row>
    <row r="5819" spans="1:8" ht="21" customHeight="1">
      <c r="A5819" s="325"/>
      <c r="B5819" s="396"/>
      <c r="C5819" s="397"/>
      <c r="D5819" s="398"/>
      <c r="E5819" s="399"/>
      <c r="F5819" s="398"/>
      <c r="G5819" s="400"/>
      <c r="H5819" s="390"/>
    </row>
    <row r="5820" spans="1:8" ht="21" customHeight="1">
      <c r="A5820" s="325"/>
      <c r="B5820" s="396"/>
      <c r="C5820" s="397"/>
      <c r="D5820" s="398"/>
      <c r="E5820" s="399"/>
      <c r="F5820" s="398"/>
      <c r="G5820" s="400"/>
      <c r="H5820" s="390"/>
    </row>
    <row r="5821" spans="1:8" ht="21" customHeight="1">
      <c r="A5821" s="325"/>
      <c r="B5821" s="396"/>
      <c r="C5821" s="397"/>
      <c r="D5821" s="398"/>
      <c r="E5821" s="399"/>
      <c r="F5821" s="398"/>
      <c r="G5821" s="400"/>
      <c r="H5821" s="390"/>
    </row>
    <row r="5822" spans="1:8" ht="21" customHeight="1">
      <c r="A5822" s="325"/>
      <c r="B5822" s="396"/>
      <c r="C5822" s="397"/>
      <c r="D5822" s="398"/>
      <c r="E5822" s="399"/>
      <c r="F5822" s="398"/>
      <c r="G5822" s="400"/>
      <c r="H5822" s="390"/>
    </row>
    <row r="5823" spans="1:8" ht="21" customHeight="1">
      <c r="A5823" s="325"/>
      <c r="B5823" s="396"/>
      <c r="C5823" s="397"/>
      <c r="D5823" s="398"/>
      <c r="E5823" s="399"/>
      <c r="F5823" s="398"/>
      <c r="G5823" s="400"/>
      <c r="H5823" s="390"/>
    </row>
    <row r="5824" spans="1:8" ht="21" customHeight="1">
      <c r="A5824" s="325"/>
      <c r="B5824" s="396"/>
      <c r="C5824" s="397"/>
      <c r="D5824" s="398"/>
      <c r="E5824" s="399"/>
      <c r="F5824" s="398"/>
      <c r="G5824" s="400"/>
      <c r="H5824" s="390"/>
    </row>
    <row r="5825" spans="1:8" ht="21" customHeight="1">
      <c r="A5825" s="325"/>
      <c r="B5825" s="396"/>
      <c r="C5825" s="397"/>
      <c r="D5825" s="398"/>
      <c r="E5825" s="399"/>
      <c r="F5825" s="398"/>
      <c r="G5825" s="400"/>
      <c r="H5825" s="390"/>
    </row>
    <row r="5826" spans="1:8" ht="21" customHeight="1">
      <c r="A5826" s="325"/>
      <c r="B5826" s="396"/>
      <c r="C5826" s="397"/>
      <c r="D5826" s="398"/>
      <c r="E5826" s="399"/>
      <c r="F5826" s="398"/>
      <c r="G5826" s="400"/>
      <c r="H5826" s="390"/>
    </row>
    <row r="5827" spans="1:8" ht="21" customHeight="1">
      <c r="A5827" s="325"/>
      <c r="B5827" s="396"/>
      <c r="C5827" s="397"/>
      <c r="D5827" s="398"/>
      <c r="E5827" s="399"/>
      <c r="F5827" s="398"/>
      <c r="G5827" s="400"/>
      <c r="H5827" s="390"/>
    </row>
    <row r="5828" spans="1:8" ht="21" customHeight="1">
      <c r="A5828" s="325"/>
      <c r="B5828" s="396"/>
      <c r="C5828" s="397"/>
      <c r="D5828" s="398"/>
      <c r="E5828" s="399"/>
      <c r="F5828" s="398"/>
      <c r="G5828" s="400"/>
      <c r="H5828" s="390"/>
    </row>
    <row r="5829" spans="1:8" ht="21" customHeight="1">
      <c r="A5829" s="325"/>
      <c r="B5829" s="396"/>
      <c r="C5829" s="397"/>
      <c r="D5829" s="398"/>
      <c r="E5829" s="399"/>
      <c r="F5829" s="398"/>
      <c r="G5829" s="400"/>
      <c r="H5829" s="390"/>
    </row>
    <row r="5830" spans="1:8" ht="21" customHeight="1">
      <c r="A5830" s="325"/>
      <c r="B5830" s="396"/>
      <c r="C5830" s="397"/>
      <c r="D5830" s="398"/>
      <c r="E5830" s="399"/>
      <c r="F5830" s="398"/>
      <c r="G5830" s="400"/>
      <c r="H5830" s="390"/>
    </row>
    <row r="5831" spans="1:8" ht="21" customHeight="1">
      <c r="A5831" s="325"/>
      <c r="B5831" s="396"/>
      <c r="C5831" s="397"/>
      <c r="D5831" s="398"/>
      <c r="E5831" s="399"/>
      <c r="F5831" s="398"/>
      <c r="G5831" s="400"/>
      <c r="H5831" s="390"/>
    </row>
    <row r="5832" spans="1:8" ht="21" customHeight="1">
      <c r="A5832" s="325"/>
      <c r="B5832" s="396"/>
      <c r="C5832" s="397"/>
      <c r="D5832" s="398"/>
      <c r="E5832" s="399"/>
      <c r="F5832" s="398"/>
      <c r="G5832" s="400"/>
      <c r="H5832" s="390"/>
    </row>
    <row r="5833" spans="1:8" ht="21" customHeight="1">
      <c r="A5833" s="325"/>
      <c r="B5833" s="396"/>
      <c r="C5833" s="397"/>
      <c r="D5833" s="398"/>
      <c r="E5833" s="399"/>
      <c r="F5833" s="398"/>
      <c r="G5833" s="400"/>
      <c r="H5833" s="390"/>
    </row>
    <row r="5834" spans="1:8" ht="21" customHeight="1">
      <c r="A5834" s="325"/>
      <c r="B5834" s="396"/>
      <c r="C5834" s="397"/>
      <c r="D5834" s="398"/>
      <c r="E5834" s="399"/>
      <c r="F5834" s="398"/>
      <c r="G5834" s="400"/>
      <c r="H5834" s="390"/>
    </row>
    <row r="5835" spans="1:8" ht="21" customHeight="1">
      <c r="A5835" s="325"/>
      <c r="B5835" s="396"/>
      <c r="C5835" s="397"/>
      <c r="D5835" s="398"/>
      <c r="E5835" s="399"/>
      <c r="F5835" s="398"/>
      <c r="G5835" s="400"/>
      <c r="H5835" s="390"/>
    </row>
    <row r="5836" spans="1:8" ht="21" customHeight="1">
      <c r="A5836" s="325"/>
      <c r="B5836" s="396"/>
      <c r="C5836" s="397"/>
      <c r="D5836" s="398"/>
      <c r="E5836" s="399"/>
      <c r="F5836" s="398"/>
      <c r="G5836" s="400"/>
      <c r="H5836" s="390"/>
    </row>
    <row r="5837" spans="1:8" ht="21" customHeight="1">
      <c r="A5837" s="325"/>
      <c r="B5837" s="396"/>
      <c r="C5837" s="397"/>
      <c r="D5837" s="398"/>
      <c r="E5837" s="399"/>
      <c r="F5837" s="398"/>
      <c r="G5837" s="400"/>
      <c r="H5837" s="390"/>
    </row>
    <row r="5838" spans="1:8" ht="21" customHeight="1">
      <c r="A5838" s="325"/>
      <c r="B5838" s="396"/>
      <c r="C5838" s="397"/>
      <c r="D5838" s="398"/>
      <c r="E5838" s="399"/>
      <c r="F5838" s="398"/>
      <c r="G5838" s="400"/>
      <c r="H5838" s="390"/>
    </row>
    <row r="5839" spans="1:8" ht="21" customHeight="1">
      <c r="A5839" s="325"/>
      <c r="B5839" s="396"/>
      <c r="C5839" s="397"/>
      <c r="D5839" s="398"/>
      <c r="E5839" s="399"/>
      <c r="F5839" s="398"/>
      <c r="G5839" s="400"/>
      <c r="H5839" s="390"/>
    </row>
    <row r="5840" spans="1:8" ht="21" customHeight="1">
      <c r="A5840" s="325"/>
      <c r="B5840" s="396"/>
      <c r="C5840" s="397"/>
      <c r="D5840" s="398"/>
      <c r="E5840" s="399"/>
      <c r="F5840" s="398"/>
      <c r="G5840" s="400"/>
      <c r="H5840" s="390"/>
    </row>
    <row r="5841" spans="1:8" ht="21" customHeight="1">
      <c r="A5841" s="325"/>
      <c r="B5841" s="396"/>
      <c r="C5841" s="397"/>
      <c r="D5841" s="398"/>
      <c r="E5841" s="399"/>
      <c r="F5841" s="398"/>
      <c r="G5841" s="400"/>
      <c r="H5841" s="390"/>
    </row>
    <row r="5842" spans="1:8" ht="21" customHeight="1">
      <c r="A5842" s="325"/>
      <c r="B5842" s="396"/>
      <c r="C5842" s="397"/>
      <c r="D5842" s="398"/>
      <c r="E5842" s="399"/>
      <c r="F5842" s="398"/>
      <c r="G5842" s="400"/>
      <c r="H5842" s="390"/>
    </row>
    <row r="5843" spans="1:8" ht="21" customHeight="1">
      <c r="A5843" s="325"/>
      <c r="B5843" s="396"/>
      <c r="C5843" s="397"/>
      <c r="D5843" s="398"/>
      <c r="E5843" s="399"/>
      <c r="F5843" s="398"/>
      <c r="G5843" s="400"/>
      <c r="H5843" s="390"/>
    </row>
    <row r="5844" spans="1:8" ht="21" customHeight="1">
      <c r="A5844" s="325"/>
      <c r="B5844" s="396"/>
      <c r="C5844" s="397"/>
      <c r="D5844" s="398"/>
      <c r="E5844" s="399"/>
      <c r="F5844" s="398"/>
      <c r="G5844" s="400"/>
      <c r="H5844" s="390"/>
    </row>
    <row r="5845" spans="1:8" ht="21" customHeight="1">
      <c r="A5845" s="325"/>
      <c r="B5845" s="396"/>
      <c r="C5845" s="397"/>
      <c r="D5845" s="398"/>
      <c r="E5845" s="399"/>
      <c r="F5845" s="398"/>
      <c r="G5845" s="400"/>
      <c r="H5845" s="390"/>
    </row>
    <row r="5846" spans="1:8" ht="21" customHeight="1">
      <c r="A5846" s="325"/>
      <c r="B5846" s="396"/>
      <c r="C5846" s="397"/>
      <c r="D5846" s="398"/>
      <c r="E5846" s="399"/>
      <c r="F5846" s="398"/>
      <c r="G5846" s="400"/>
      <c r="H5846" s="390"/>
    </row>
    <row r="5847" spans="1:8" ht="21" customHeight="1">
      <c r="A5847" s="325"/>
      <c r="B5847" s="396"/>
      <c r="C5847" s="397"/>
      <c r="D5847" s="398"/>
      <c r="E5847" s="399"/>
      <c r="F5847" s="398"/>
      <c r="G5847" s="400"/>
      <c r="H5847" s="390"/>
    </row>
    <row r="5848" spans="1:8" ht="21" customHeight="1">
      <c r="A5848" s="325"/>
      <c r="B5848" s="396"/>
      <c r="C5848" s="397"/>
      <c r="D5848" s="398"/>
      <c r="E5848" s="399"/>
      <c r="F5848" s="398"/>
      <c r="G5848" s="400"/>
      <c r="H5848" s="390"/>
    </row>
    <row r="5849" spans="1:8" ht="21" customHeight="1">
      <c r="A5849" s="325"/>
      <c r="B5849" s="396"/>
      <c r="C5849" s="397"/>
      <c r="D5849" s="398"/>
      <c r="E5849" s="399"/>
      <c r="F5849" s="398"/>
      <c r="G5849" s="400"/>
      <c r="H5849" s="390"/>
    </row>
    <row r="5850" spans="1:8" ht="21" customHeight="1">
      <c r="A5850" s="325"/>
      <c r="B5850" s="396"/>
      <c r="C5850" s="397"/>
      <c r="D5850" s="398"/>
      <c r="E5850" s="399"/>
      <c r="F5850" s="398"/>
      <c r="G5850" s="400"/>
      <c r="H5850" s="390"/>
    </row>
    <row r="5851" spans="1:8" ht="21" customHeight="1">
      <c r="A5851" s="325"/>
      <c r="B5851" s="396"/>
      <c r="C5851" s="397"/>
      <c r="D5851" s="398"/>
      <c r="E5851" s="399"/>
      <c r="F5851" s="398"/>
      <c r="G5851" s="400"/>
      <c r="H5851" s="390"/>
    </row>
    <row r="5852" spans="1:8" ht="21" customHeight="1">
      <c r="A5852" s="325"/>
      <c r="B5852" s="396"/>
      <c r="C5852" s="397"/>
      <c r="D5852" s="398"/>
      <c r="E5852" s="399"/>
      <c r="F5852" s="398"/>
      <c r="G5852" s="400"/>
      <c r="H5852" s="390"/>
    </row>
    <row r="5853" spans="1:8" ht="21" customHeight="1">
      <c r="A5853" s="325"/>
      <c r="B5853" s="396"/>
      <c r="C5853" s="397"/>
      <c r="D5853" s="398"/>
      <c r="E5853" s="399"/>
      <c r="F5853" s="398"/>
      <c r="G5853" s="400"/>
      <c r="H5853" s="390"/>
    </row>
    <row r="5854" spans="1:8" ht="21" customHeight="1">
      <c r="A5854" s="325"/>
      <c r="B5854" s="396"/>
      <c r="C5854" s="397"/>
      <c r="D5854" s="398"/>
      <c r="E5854" s="399"/>
      <c r="F5854" s="398"/>
      <c r="G5854" s="400"/>
      <c r="H5854" s="390"/>
    </row>
    <row r="5855" spans="1:8" ht="21" customHeight="1">
      <c r="A5855" s="325"/>
      <c r="B5855" s="396"/>
      <c r="C5855" s="397"/>
      <c r="D5855" s="398"/>
      <c r="E5855" s="399"/>
      <c r="F5855" s="398"/>
      <c r="G5855" s="400"/>
      <c r="H5855" s="390"/>
    </row>
    <row r="5856" spans="1:8" ht="21" customHeight="1">
      <c r="A5856" s="325"/>
      <c r="B5856" s="396"/>
      <c r="C5856" s="397"/>
      <c r="D5856" s="398"/>
      <c r="E5856" s="399"/>
      <c r="F5856" s="398"/>
      <c r="G5856" s="400"/>
      <c r="H5856" s="390"/>
    </row>
    <row r="5857" spans="1:8" ht="21" customHeight="1">
      <c r="A5857" s="325"/>
      <c r="B5857" s="396"/>
      <c r="C5857" s="397"/>
      <c r="D5857" s="398"/>
      <c r="E5857" s="399"/>
      <c r="F5857" s="398"/>
      <c r="G5857" s="400"/>
      <c r="H5857" s="390"/>
    </row>
    <row r="5858" spans="1:8" ht="21" customHeight="1">
      <c r="A5858" s="325"/>
      <c r="B5858" s="396"/>
      <c r="C5858" s="397"/>
      <c r="D5858" s="398"/>
      <c r="E5858" s="399"/>
      <c r="F5858" s="398"/>
      <c r="G5858" s="400"/>
      <c r="H5858" s="390"/>
    </row>
    <row r="5859" spans="1:8" ht="21" customHeight="1">
      <c r="A5859" s="325"/>
      <c r="B5859" s="396"/>
      <c r="C5859" s="397"/>
      <c r="D5859" s="398"/>
      <c r="E5859" s="399"/>
      <c r="F5859" s="398"/>
      <c r="G5859" s="400"/>
      <c r="H5859" s="390"/>
    </row>
    <row r="5860" spans="1:8" ht="21" customHeight="1">
      <c r="A5860" s="325"/>
      <c r="B5860" s="396"/>
      <c r="C5860" s="397"/>
      <c r="D5860" s="398"/>
      <c r="E5860" s="399"/>
      <c r="F5860" s="398"/>
      <c r="G5860" s="400"/>
      <c r="H5860" s="390"/>
    </row>
    <row r="5861" spans="1:8" ht="21" customHeight="1">
      <c r="A5861" s="325"/>
      <c r="B5861" s="396"/>
      <c r="C5861" s="397"/>
      <c r="D5861" s="398"/>
      <c r="E5861" s="399"/>
      <c r="F5861" s="398"/>
      <c r="G5861" s="400"/>
      <c r="H5861" s="390"/>
    </row>
    <row r="5862" spans="1:8" ht="21" customHeight="1">
      <c r="A5862" s="325"/>
      <c r="B5862" s="396"/>
      <c r="C5862" s="397"/>
      <c r="D5862" s="398"/>
      <c r="E5862" s="399"/>
      <c r="F5862" s="398"/>
      <c r="G5862" s="400"/>
      <c r="H5862" s="390"/>
    </row>
    <row r="5863" spans="1:8" ht="21" customHeight="1">
      <c r="A5863" s="325"/>
      <c r="B5863" s="396"/>
      <c r="C5863" s="397"/>
      <c r="D5863" s="398"/>
      <c r="E5863" s="399"/>
      <c r="F5863" s="398"/>
      <c r="G5863" s="400"/>
      <c r="H5863" s="390"/>
    </row>
    <row r="5864" spans="1:8" ht="21" customHeight="1">
      <c r="A5864" s="325"/>
      <c r="B5864" s="396"/>
      <c r="C5864" s="397"/>
      <c r="D5864" s="398"/>
      <c r="E5864" s="399"/>
      <c r="F5864" s="398"/>
      <c r="G5864" s="400"/>
      <c r="H5864" s="390"/>
    </row>
    <row r="5865" spans="1:8" ht="21" customHeight="1">
      <c r="A5865" s="325"/>
      <c r="B5865" s="396"/>
      <c r="C5865" s="397"/>
      <c r="D5865" s="398"/>
      <c r="E5865" s="399"/>
      <c r="F5865" s="398"/>
      <c r="G5865" s="400"/>
      <c r="H5865" s="390"/>
    </row>
    <row r="5866" spans="1:8" ht="21" customHeight="1">
      <c r="A5866" s="325"/>
      <c r="B5866" s="396"/>
      <c r="C5866" s="397"/>
      <c r="D5866" s="398"/>
      <c r="E5866" s="399"/>
      <c r="F5866" s="398"/>
      <c r="G5866" s="400"/>
      <c r="H5866" s="390"/>
    </row>
    <row r="5867" spans="1:8" ht="21" customHeight="1">
      <c r="A5867" s="325"/>
      <c r="B5867" s="396"/>
      <c r="C5867" s="397"/>
      <c r="D5867" s="398"/>
      <c r="E5867" s="399"/>
      <c r="F5867" s="398"/>
      <c r="G5867" s="400"/>
      <c r="H5867" s="390"/>
    </row>
    <row r="5868" spans="1:8" ht="21" customHeight="1">
      <c r="A5868" s="325"/>
      <c r="B5868" s="396"/>
      <c r="C5868" s="397"/>
      <c r="D5868" s="398"/>
      <c r="E5868" s="399"/>
      <c r="F5868" s="398"/>
      <c r="G5868" s="400"/>
      <c r="H5868" s="390"/>
    </row>
    <row r="5869" spans="1:8" ht="21" customHeight="1">
      <c r="A5869" s="325"/>
      <c r="B5869" s="396"/>
      <c r="C5869" s="397"/>
      <c r="D5869" s="398"/>
      <c r="E5869" s="399"/>
      <c r="F5869" s="398"/>
      <c r="G5869" s="400"/>
      <c r="H5869" s="390"/>
    </row>
    <row r="5870" spans="1:8" ht="21" customHeight="1">
      <c r="A5870" s="325"/>
      <c r="B5870" s="396"/>
      <c r="C5870" s="397"/>
      <c r="D5870" s="398"/>
      <c r="E5870" s="399"/>
      <c r="F5870" s="398"/>
      <c r="G5870" s="400"/>
      <c r="H5870" s="390"/>
    </row>
    <row r="5871" spans="1:8" ht="21" customHeight="1">
      <c r="A5871" s="325"/>
      <c r="B5871" s="396"/>
      <c r="C5871" s="397"/>
      <c r="D5871" s="398"/>
      <c r="E5871" s="399"/>
      <c r="F5871" s="398"/>
      <c r="G5871" s="400"/>
      <c r="H5871" s="390"/>
    </row>
    <row r="5872" spans="1:8" ht="21" customHeight="1">
      <c r="A5872" s="325"/>
      <c r="B5872" s="396"/>
      <c r="C5872" s="397"/>
      <c r="D5872" s="398"/>
      <c r="E5872" s="399"/>
      <c r="F5872" s="398"/>
      <c r="G5872" s="400"/>
      <c r="H5872" s="390"/>
    </row>
    <row r="5873" spans="1:8" ht="21" customHeight="1">
      <c r="A5873" s="325"/>
      <c r="B5873" s="396"/>
      <c r="C5873" s="397"/>
      <c r="D5873" s="398"/>
      <c r="E5873" s="399"/>
      <c r="F5873" s="398"/>
      <c r="G5873" s="400"/>
      <c r="H5873" s="390"/>
    </row>
    <row r="5874" spans="1:8" ht="21" customHeight="1">
      <c r="A5874" s="325"/>
      <c r="B5874" s="396"/>
      <c r="C5874" s="397"/>
      <c r="D5874" s="398"/>
      <c r="E5874" s="399"/>
      <c r="F5874" s="398"/>
      <c r="G5874" s="400"/>
      <c r="H5874" s="390"/>
    </row>
    <row r="5875" spans="1:8" ht="21" customHeight="1">
      <c r="A5875" s="325"/>
      <c r="B5875" s="396"/>
      <c r="C5875" s="397"/>
      <c r="D5875" s="398"/>
      <c r="E5875" s="399"/>
      <c r="F5875" s="398"/>
      <c r="G5875" s="400"/>
      <c r="H5875" s="390"/>
    </row>
    <row r="5876" spans="1:8" ht="21" customHeight="1">
      <c r="A5876" s="325"/>
      <c r="B5876" s="396"/>
      <c r="C5876" s="397"/>
      <c r="D5876" s="398"/>
      <c r="E5876" s="399"/>
      <c r="F5876" s="398"/>
      <c r="G5876" s="400"/>
      <c r="H5876" s="390"/>
    </row>
    <row r="5877" spans="1:8" ht="21" customHeight="1">
      <c r="A5877" s="325"/>
      <c r="B5877" s="396"/>
      <c r="C5877" s="397"/>
      <c r="D5877" s="398"/>
      <c r="E5877" s="399"/>
      <c r="F5877" s="398"/>
      <c r="G5877" s="400"/>
      <c r="H5877" s="390"/>
    </row>
    <row r="5878" spans="1:8" ht="21" customHeight="1">
      <c r="A5878" s="325"/>
      <c r="B5878" s="396"/>
      <c r="C5878" s="397"/>
      <c r="D5878" s="398"/>
      <c r="E5878" s="399"/>
      <c r="F5878" s="398"/>
      <c r="G5878" s="400"/>
      <c r="H5878" s="390"/>
    </row>
    <row r="5879" spans="1:8" ht="21" customHeight="1">
      <c r="A5879" s="325"/>
      <c r="B5879" s="396"/>
      <c r="C5879" s="397"/>
      <c r="D5879" s="398"/>
      <c r="E5879" s="399"/>
      <c r="F5879" s="398"/>
      <c r="G5879" s="400"/>
      <c r="H5879" s="390"/>
    </row>
    <row r="5880" spans="1:8" ht="21" customHeight="1">
      <c r="A5880" s="325"/>
      <c r="B5880" s="396"/>
      <c r="C5880" s="397"/>
      <c r="D5880" s="398"/>
      <c r="E5880" s="399"/>
      <c r="F5880" s="398"/>
      <c r="G5880" s="400"/>
      <c r="H5880" s="390"/>
    </row>
    <row r="5881" spans="1:8" ht="21" customHeight="1">
      <c r="A5881" s="325"/>
      <c r="B5881" s="396"/>
      <c r="C5881" s="397"/>
      <c r="D5881" s="398"/>
      <c r="E5881" s="399"/>
      <c r="F5881" s="398"/>
      <c r="G5881" s="400"/>
      <c r="H5881" s="390"/>
    </row>
    <row r="5882" spans="1:8" ht="21" customHeight="1">
      <c r="A5882" s="325"/>
      <c r="B5882" s="396"/>
      <c r="C5882" s="397"/>
      <c r="D5882" s="398"/>
      <c r="E5882" s="399"/>
      <c r="F5882" s="398"/>
      <c r="G5882" s="400"/>
      <c r="H5882" s="390"/>
    </row>
    <row r="5883" spans="1:8" ht="21" customHeight="1">
      <c r="A5883" s="325"/>
      <c r="B5883" s="396"/>
      <c r="C5883" s="397"/>
      <c r="D5883" s="398"/>
      <c r="E5883" s="399"/>
      <c r="F5883" s="398"/>
      <c r="G5883" s="400"/>
      <c r="H5883" s="390"/>
    </row>
    <row r="5884" spans="1:8" ht="21" customHeight="1">
      <c r="A5884" s="325"/>
      <c r="B5884" s="396"/>
      <c r="C5884" s="397"/>
      <c r="D5884" s="398"/>
      <c r="E5884" s="399"/>
      <c r="F5884" s="398"/>
      <c r="G5884" s="400"/>
      <c r="H5884" s="390"/>
    </row>
    <row r="5885" spans="1:8" ht="21" customHeight="1">
      <c r="A5885" s="325"/>
      <c r="B5885" s="396"/>
      <c r="C5885" s="397"/>
      <c r="D5885" s="398"/>
      <c r="E5885" s="399"/>
      <c r="F5885" s="398"/>
      <c r="G5885" s="400"/>
      <c r="H5885" s="390"/>
    </row>
    <row r="5886" spans="1:8" ht="21" customHeight="1">
      <c r="A5886" s="325"/>
      <c r="B5886" s="396"/>
      <c r="C5886" s="397"/>
      <c r="D5886" s="398"/>
      <c r="E5886" s="399"/>
      <c r="F5886" s="398"/>
      <c r="G5886" s="400"/>
      <c r="H5886" s="390"/>
    </row>
    <row r="5887" spans="1:8" ht="21" customHeight="1">
      <c r="A5887" s="325"/>
      <c r="B5887" s="396"/>
      <c r="C5887" s="397"/>
      <c r="D5887" s="398"/>
      <c r="E5887" s="399"/>
      <c r="F5887" s="398"/>
      <c r="G5887" s="400"/>
      <c r="H5887" s="390"/>
    </row>
    <row r="5888" spans="1:8" ht="21" customHeight="1">
      <c r="A5888" s="325"/>
      <c r="B5888" s="396"/>
      <c r="C5888" s="397"/>
      <c r="D5888" s="398"/>
      <c r="E5888" s="399"/>
      <c r="F5888" s="398"/>
      <c r="G5888" s="400"/>
      <c r="H5888" s="390"/>
    </row>
    <row r="5889" spans="1:8" ht="21" customHeight="1">
      <c r="A5889" s="325"/>
      <c r="B5889" s="396"/>
      <c r="C5889" s="397"/>
      <c r="D5889" s="398"/>
      <c r="E5889" s="399"/>
      <c r="F5889" s="398"/>
      <c r="G5889" s="400"/>
      <c r="H5889" s="390"/>
    </row>
    <row r="5890" spans="1:8" ht="21" customHeight="1">
      <c r="A5890" s="325"/>
      <c r="B5890" s="396"/>
      <c r="C5890" s="397"/>
      <c r="D5890" s="398"/>
      <c r="E5890" s="399"/>
      <c r="F5890" s="398"/>
      <c r="G5890" s="400"/>
      <c r="H5890" s="390"/>
    </row>
    <row r="5891" spans="1:8" ht="21" customHeight="1">
      <c r="A5891" s="325"/>
      <c r="B5891" s="396"/>
      <c r="C5891" s="397"/>
      <c r="D5891" s="398"/>
      <c r="E5891" s="399"/>
      <c r="F5891" s="398"/>
      <c r="G5891" s="400"/>
      <c r="H5891" s="390"/>
    </row>
    <row r="5892" spans="1:8" ht="21" customHeight="1">
      <c r="A5892" s="325"/>
      <c r="B5892" s="396"/>
      <c r="C5892" s="397"/>
      <c r="D5892" s="398"/>
      <c r="E5892" s="399"/>
      <c r="F5892" s="398"/>
      <c r="G5892" s="400"/>
      <c r="H5892" s="390"/>
    </row>
    <row r="5893" spans="1:8" ht="21" customHeight="1">
      <c r="A5893" s="325"/>
      <c r="B5893" s="396"/>
      <c r="C5893" s="397"/>
      <c r="D5893" s="398"/>
      <c r="E5893" s="399"/>
      <c r="F5893" s="398"/>
      <c r="G5893" s="400"/>
      <c r="H5893" s="390"/>
    </row>
    <row r="5894" spans="1:8" ht="21" customHeight="1">
      <c r="A5894" s="325"/>
      <c r="B5894" s="396"/>
      <c r="C5894" s="397"/>
      <c r="D5894" s="398"/>
      <c r="E5894" s="399"/>
      <c r="F5894" s="398"/>
      <c r="G5894" s="400"/>
      <c r="H5894" s="390"/>
    </row>
    <row r="5895" spans="1:8" ht="21" customHeight="1">
      <c r="A5895" s="325"/>
      <c r="B5895" s="396"/>
      <c r="C5895" s="397"/>
      <c r="D5895" s="398"/>
      <c r="E5895" s="399"/>
      <c r="F5895" s="398"/>
      <c r="G5895" s="400"/>
      <c r="H5895" s="390"/>
    </row>
    <row r="5896" spans="1:8" ht="21" customHeight="1">
      <c r="A5896" s="325"/>
      <c r="B5896" s="396"/>
      <c r="C5896" s="397"/>
      <c r="D5896" s="398"/>
      <c r="E5896" s="399"/>
      <c r="F5896" s="398"/>
      <c r="G5896" s="400"/>
      <c r="H5896" s="390"/>
    </row>
    <row r="5897" spans="1:8" ht="21" customHeight="1">
      <c r="A5897" s="325"/>
      <c r="B5897" s="396"/>
      <c r="C5897" s="397"/>
      <c r="D5897" s="398"/>
      <c r="E5897" s="399"/>
      <c r="F5897" s="398"/>
      <c r="G5897" s="400"/>
      <c r="H5897" s="390"/>
    </row>
    <row r="5898" spans="1:8" ht="21" customHeight="1">
      <c r="A5898" s="325"/>
      <c r="B5898" s="396"/>
      <c r="C5898" s="397"/>
      <c r="D5898" s="398"/>
      <c r="E5898" s="399"/>
      <c r="F5898" s="398"/>
      <c r="G5898" s="400"/>
      <c r="H5898" s="390"/>
    </row>
    <row r="5899" spans="1:8" ht="21" customHeight="1">
      <c r="A5899" s="325"/>
      <c r="B5899" s="396"/>
      <c r="C5899" s="397"/>
      <c r="D5899" s="398"/>
      <c r="E5899" s="399"/>
      <c r="F5899" s="398"/>
      <c r="G5899" s="400"/>
      <c r="H5899" s="390"/>
    </row>
    <row r="5900" spans="1:8" ht="21" customHeight="1">
      <c r="A5900" s="325"/>
      <c r="B5900" s="396"/>
      <c r="C5900" s="397"/>
      <c r="D5900" s="398"/>
      <c r="E5900" s="399"/>
      <c r="F5900" s="398"/>
      <c r="G5900" s="400"/>
      <c r="H5900" s="390"/>
    </row>
    <row r="5901" spans="1:8" ht="21" customHeight="1">
      <c r="A5901" s="325"/>
      <c r="B5901" s="396"/>
      <c r="C5901" s="397"/>
      <c r="D5901" s="398"/>
      <c r="E5901" s="399"/>
      <c r="F5901" s="398"/>
      <c r="G5901" s="400"/>
      <c r="H5901" s="390"/>
    </row>
    <row r="5902" spans="1:8" ht="21" customHeight="1">
      <c r="A5902" s="325"/>
      <c r="B5902" s="396"/>
      <c r="C5902" s="397"/>
      <c r="D5902" s="398"/>
      <c r="E5902" s="399"/>
      <c r="F5902" s="398"/>
      <c r="G5902" s="400"/>
      <c r="H5902" s="390"/>
    </row>
    <row r="5903" spans="1:8" ht="21" customHeight="1">
      <c r="A5903" s="325"/>
      <c r="B5903" s="396"/>
      <c r="C5903" s="397"/>
      <c r="D5903" s="398"/>
      <c r="E5903" s="399"/>
      <c r="F5903" s="398"/>
      <c r="G5903" s="400"/>
      <c r="H5903" s="390"/>
    </row>
    <row r="5904" spans="1:8" ht="21" customHeight="1">
      <c r="A5904" s="325"/>
      <c r="B5904" s="396"/>
      <c r="C5904" s="397"/>
      <c r="D5904" s="398"/>
      <c r="E5904" s="399"/>
      <c r="F5904" s="398"/>
      <c r="G5904" s="400"/>
      <c r="H5904" s="390"/>
    </row>
    <row r="5905" spans="1:8" ht="21" customHeight="1">
      <c r="A5905" s="325"/>
      <c r="B5905" s="396"/>
      <c r="C5905" s="397"/>
      <c r="D5905" s="398"/>
      <c r="E5905" s="399"/>
      <c r="F5905" s="398"/>
      <c r="G5905" s="400"/>
      <c r="H5905" s="390"/>
    </row>
    <row r="5906" spans="1:8" ht="21" customHeight="1">
      <c r="A5906" s="325"/>
      <c r="B5906" s="396"/>
      <c r="C5906" s="397"/>
      <c r="D5906" s="398"/>
      <c r="E5906" s="399"/>
      <c r="F5906" s="398"/>
      <c r="G5906" s="400"/>
      <c r="H5906" s="390"/>
    </row>
    <row r="5907" spans="1:8" ht="21" customHeight="1">
      <c r="A5907" s="325"/>
      <c r="B5907" s="396"/>
      <c r="C5907" s="397"/>
      <c r="D5907" s="398"/>
      <c r="E5907" s="399"/>
      <c r="F5907" s="398"/>
      <c r="G5907" s="400"/>
      <c r="H5907" s="390"/>
    </row>
    <row r="5908" spans="1:8" ht="21" customHeight="1">
      <c r="A5908" s="325"/>
      <c r="B5908" s="396"/>
      <c r="C5908" s="397"/>
      <c r="D5908" s="398"/>
      <c r="E5908" s="399"/>
      <c r="F5908" s="398"/>
      <c r="G5908" s="400"/>
      <c r="H5908" s="390"/>
    </row>
    <row r="5909" spans="1:8" ht="21" customHeight="1">
      <c r="A5909" s="325"/>
      <c r="B5909" s="396"/>
      <c r="C5909" s="397"/>
      <c r="D5909" s="398"/>
      <c r="E5909" s="399"/>
      <c r="F5909" s="398"/>
      <c r="G5909" s="400"/>
      <c r="H5909" s="390"/>
    </row>
    <row r="5910" spans="1:8" ht="21" customHeight="1">
      <c r="A5910" s="325"/>
      <c r="B5910" s="396"/>
      <c r="C5910" s="397"/>
      <c r="D5910" s="398"/>
      <c r="E5910" s="399"/>
      <c r="F5910" s="398"/>
      <c r="G5910" s="400"/>
      <c r="H5910" s="390"/>
    </row>
    <row r="5911" spans="1:8" ht="21" customHeight="1">
      <c r="A5911" s="325"/>
      <c r="B5911" s="396"/>
      <c r="C5911" s="397"/>
      <c r="D5911" s="398"/>
      <c r="E5911" s="399"/>
      <c r="F5911" s="398"/>
      <c r="G5911" s="400"/>
      <c r="H5911" s="390"/>
    </row>
    <row r="5912" spans="1:8" ht="21" customHeight="1">
      <c r="A5912" s="325"/>
      <c r="B5912" s="396"/>
      <c r="C5912" s="397"/>
      <c r="D5912" s="398"/>
      <c r="E5912" s="399"/>
      <c r="F5912" s="398"/>
      <c r="G5912" s="400"/>
      <c r="H5912" s="390"/>
    </row>
    <row r="5913" spans="1:8" ht="21" customHeight="1">
      <c r="A5913" s="325"/>
      <c r="B5913" s="396"/>
      <c r="C5913" s="397"/>
      <c r="D5913" s="398"/>
      <c r="E5913" s="399"/>
      <c r="F5913" s="398"/>
      <c r="G5913" s="400"/>
      <c r="H5913" s="390"/>
    </row>
    <row r="5914" spans="1:8" ht="21" customHeight="1">
      <c r="A5914" s="325"/>
      <c r="B5914" s="396"/>
      <c r="C5914" s="397"/>
      <c r="D5914" s="398"/>
      <c r="E5914" s="399"/>
      <c r="F5914" s="398"/>
      <c r="G5914" s="400"/>
      <c r="H5914" s="390"/>
    </row>
    <row r="5915" spans="1:8" ht="21" customHeight="1">
      <c r="A5915" s="325"/>
      <c r="B5915" s="396"/>
      <c r="C5915" s="397"/>
      <c r="D5915" s="398"/>
      <c r="E5915" s="399"/>
      <c r="F5915" s="398"/>
      <c r="G5915" s="400"/>
      <c r="H5915" s="390"/>
    </row>
    <row r="5916" spans="1:8" ht="21" customHeight="1">
      <c r="A5916" s="325"/>
      <c r="B5916" s="396"/>
      <c r="C5916" s="397"/>
      <c r="D5916" s="398"/>
      <c r="E5916" s="399"/>
      <c r="F5916" s="398"/>
      <c r="G5916" s="400"/>
      <c r="H5916" s="390"/>
    </row>
    <row r="5917" spans="1:8" ht="21" customHeight="1">
      <c r="A5917" s="325"/>
      <c r="B5917" s="396"/>
      <c r="C5917" s="397"/>
      <c r="D5917" s="398"/>
      <c r="E5917" s="399"/>
      <c r="F5917" s="398"/>
      <c r="G5917" s="400"/>
      <c r="H5917" s="390"/>
    </row>
    <row r="5918" spans="1:8" ht="21" customHeight="1">
      <c r="A5918" s="325"/>
      <c r="B5918" s="396"/>
      <c r="C5918" s="397"/>
      <c r="D5918" s="398"/>
      <c r="E5918" s="399"/>
      <c r="F5918" s="398"/>
      <c r="G5918" s="400"/>
      <c r="H5918" s="390"/>
    </row>
    <row r="5919" spans="1:8" ht="21" customHeight="1">
      <c r="A5919" s="325"/>
      <c r="B5919" s="396"/>
      <c r="C5919" s="397"/>
      <c r="D5919" s="398"/>
      <c r="E5919" s="399"/>
      <c r="F5919" s="398"/>
      <c r="G5919" s="400"/>
      <c r="H5919" s="390"/>
    </row>
    <row r="5920" spans="1:8" ht="21" customHeight="1">
      <c r="A5920" s="325"/>
      <c r="B5920" s="396"/>
      <c r="C5920" s="397"/>
      <c r="D5920" s="398"/>
      <c r="E5920" s="399"/>
      <c r="F5920" s="398"/>
      <c r="G5920" s="400"/>
      <c r="H5920" s="390"/>
    </row>
    <row r="5921" spans="1:8" ht="21" customHeight="1">
      <c r="A5921" s="325"/>
      <c r="B5921" s="396"/>
      <c r="C5921" s="397"/>
      <c r="D5921" s="398"/>
      <c r="E5921" s="399"/>
      <c r="F5921" s="398"/>
      <c r="G5921" s="400"/>
      <c r="H5921" s="390"/>
    </row>
    <row r="5922" spans="1:8" ht="21" customHeight="1">
      <c r="A5922" s="325"/>
      <c r="B5922" s="396"/>
      <c r="C5922" s="397"/>
      <c r="D5922" s="398"/>
      <c r="E5922" s="399"/>
      <c r="F5922" s="398"/>
      <c r="G5922" s="400"/>
      <c r="H5922" s="390"/>
    </row>
    <row r="5923" spans="1:8" ht="21" customHeight="1">
      <c r="A5923" s="325"/>
      <c r="B5923" s="396"/>
      <c r="C5923" s="397"/>
      <c r="D5923" s="398"/>
      <c r="E5923" s="399"/>
      <c r="F5923" s="398"/>
      <c r="G5923" s="400"/>
      <c r="H5923" s="390"/>
    </row>
    <row r="5924" spans="1:8" ht="21" customHeight="1">
      <c r="A5924" s="325"/>
      <c r="B5924" s="396"/>
      <c r="C5924" s="397"/>
      <c r="D5924" s="398"/>
      <c r="E5924" s="399"/>
      <c r="F5924" s="398"/>
      <c r="G5924" s="400"/>
      <c r="H5924" s="390"/>
    </row>
    <row r="5925" spans="1:8" ht="21" customHeight="1">
      <c r="A5925" s="325"/>
      <c r="B5925" s="396"/>
      <c r="C5925" s="397"/>
      <c r="D5925" s="398"/>
      <c r="E5925" s="399"/>
      <c r="F5925" s="398"/>
      <c r="G5925" s="400"/>
      <c r="H5925" s="390"/>
    </row>
    <row r="5926" spans="1:8" ht="21" customHeight="1">
      <c r="A5926" s="325"/>
      <c r="B5926" s="396"/>
      <c r="C5926" s="397"/>
      <c r="D5926" s="398"/>
      <c r="E5926" s="399"/>
      <c r="F5926" s="398"/>
      <c r="G5926" s="400"/>
      <c r="H5926" s="390"/>
    </row>
    <row r="5927" spans="1:8" ht="21" customHeight="1">
      <c r="A5927" s="325"/>
      <c r="B5927" s="396"/>
      <c r="C5927" s="397"/>
      <c r="D5927" s="398"/>
      <c r="E5927" s="399"/>
      <c r="F5927" s="398"/>
      <c r="G5927" s="400"/>
      <c r="H5927" s="390"/>
    </row>
    <row r="5928" spans="1:8" ht="21" customHeight="1">
      <c r="A5928" s="325"/>
      <c r="B5928" s="396"/>
      <c r="C5928" s="397"/>
      <c r="D5928" s="398"/>
      <c r="E5928" s="399"/>
      <c r="F5928" s="398"/>
      <c r="G5928" s="400"/>
      <c r="H5928" s="390"/>
    </row>
    <row r="5929" spans="1:8" ht="21" customHeight="1">
      <c r="A5929" s="325"/>
      <c r="B5929" s="396"/>
      <c r="C5929" s="397"/>
      <c r="D5929" s="398"/>
      <c r="E5929" s="399"/>
      <c r="F5929" s="398"/>
      <c r="G5929" s="400"/>
      <c r="H5929" s="390"/>
    </row>
    <row r="5930" spans="1:8" ht="21" customHeight="1">
      <c r="A5930" s="325"/>
      <c r="B5930" s="396"/>
      <c r="C5930" s="397"/>
      <c r="D5930" s="398"/>
      <c r="E5930" s="399"/>
      <c r="F5930" s="398"/>
      <c r="G5930" s="400"/>
      <c r="H5930" s="390"/>
    </row>
    <row r="5931" spans="1:8" ht="21" customHeight="1">
      <c r="A5931" s="325"/>
      <c r="B5931" s="396"/>
      <c r="C5931" s="397"/>
      <c r="D5931" s="398"/>
      <c r="E5931" s="399"/>
      <c r="F5931" s="398"/>
      <c r="G5931" s="400"/>
      <c r="H5931" s="390"/>
    </row>
    <row r="5932" spans="1:8" ht="21" customHeight="1">
      <c r="A5932" s="325"/>
      <c r="B5932" s="396"/>
      <c r="C5932" s="397"/>
      <c r="D5932" s="398"/>
      <c r="E5932" s="399"/>
      <c r="F5932" s="398"/>
      <c r="G5932" s="400"/>
      <c r="H5932" s="390"/>
    </row>
    <row r="5933" spans="1:8" ht="21" customHeight="1">
      <c r="A5933" s="325"/>
      <c r="B5933" s="396"/>
      <c r="C5933" s="397"/>
      <c r="D5933" s="398"/>
      <c r="E5933" s="399"/>
      <c r="F5933" s="398"/>
      <c r="G5933" s="400"/>
      <c r="H5933" s="390"/>
    </row>
    <row r="5934" spans="1:8" ht="21" customHeight="1">
      <c r="A5934" s="325"/>
      <c r="B5934" s="396"/>
      <c r="C5934" s="397"/>
      <c r="D5934" s="398"/>
      <c r="E5934" s="399"/>
      <c r="F5934" s="398"/>
      <c r="G5934" s="400"/>
      <c r="H5934" s="390"/>
    </row>
    <row r="5935" spans="1:8" ht="21" customHeight="1">
      <c r="A5935" s="325"/>
      <c r="B5935" s="396"/>
      <c r="C5935" s="397"/>
      <c r="D5935" s="398"/>
      <c r="E5935" s="399"/>
      <c r="F5935" s="398"/>
      <c r="G5935" s="400"/>
      <c r="H5935" s="390"/>
    </row>
    <row r="5936" spans="1:8" ht="21" customHeight="1">
      <c r="A5936" s="325"/>
      <c r="B5936" s="396"/>
      <c r="C5936" s="397"/>
      <c r="D5936" s="398"/>
      <c r="E5936" s="399"/>
      <c r="F5936" s="398"/>
      <c r="G5936" s="400"/>
      <c r="H5936" s="390"/>
    </row>
    <row r="5937" spans="1:8" ht="21" customHeight="1">
      <c r="A5937" s="325"/>
      <c r="B5937" s="396"/>
      <c r="C5937" s="397"/>
      <c r="D5937" s="398"/>
      <c r="E5937" s="399"/>
      <c r="F5937" s="398"/>
      <c r="G5937" s="400"/>
      <c r="H5937" s="390"/>
    </row>
    <row r="5938" spans="1:8" ht="21" customHeight="1">
      <c r="A5938" s="325"/>
      <c r="B5938" s="396"/>
      <c r="C5938" s="397"/>
      <c r="D5938" s="398"/>
      <c r="E5938" s="399"/>
      <c r="F5938" s="398"/>
      <c r="G5938" s="400"/>
      <c r="H5938" s="390"/>
    </row>
    <row r="5939" spans="1:8" ht="21" customHeight="1">
      <c r="A5939" s="325"/>
      <c r="B5939" s="396"/>
      <c r="C5939" s="397"/>
      <c r="D5939" s="398"/>
      <c r="E5939" s="399"/>
      <c r="F5939" s="398"/>
      <c r="G5939" s="400"/>
      <c r="H5939" s="390"/>
    </row>
    <row r="5940" spans="1:8" ht="21" customHeight="1">
      <c r="A5940" s="325"/>
      <c r="B5940" s="396"/>
      <c r="C5940" s="397"/>
      <c r="D5940" s="398"/>
      <c r="E5940" s="399"/>
      <c r="F5940" s="398"/>
      <c r="G5940" s="400"/>
      <c r="H5940" s="390"/>
    </row>
    <row r="5941" spans="1:8" ht="21" customHeight="1">
      <c r="A5941" s="325"/>
      <c r="B5941" s="396"/>
      <c r="C5941" s="397"/>
      <c r="D5941" s="398"/>
      <c r="E5941" s="399"/>
      <c r="F5941" s="398"/>
      <c r="G5941" s="400"/>
      <c r="H5941" s="390"/>
    </row>
    <row r="5942" spans="1:8" ht="21" customHeight="1">
      <c r="A5942" s="325"/>
      <c r="B5942" s="396"/>
      <c r="C5942" s="397"/>
      <c r="D5942" s="398"/>
      <c r="E5942" s="399"/>
      <c r="F5942" s="398"/>
      <c r="G5942" s="400"/>
      <c r="H5942" s="390"/>
    </row>
    <row r="5943" spans="1:8" ht="21" customHeight="1">
      <c r="A5943" s="325"/>
      <c r="B5943" s="396"/>
      <c r="C5943" s="397"/>
      <c r="D5943" s="398"/>
      <c r="E5943" s="399"/>
      <c r="F5943" s="398"/>
      <c r="G5943" s="400"/>
      <c r="H5943" s="390"/>
    </row>
    <row r="5944" spans="1:8" ht="21" customHeight="1">
      <c r="A5944" s="325"/>
      <c r="B5944" s="396"/>
      <c r="C5944" s="397"/>
      <c r="D5944" s="398"/>
      <c r="E5944" s="399"/>
      <c r="F5944" s="398"/>
      <c r="G5944" s="400"/>
      <c r="H5944" s="390"/>
    </row>
    <row r="5945" spans="1:8" ht="21" customHeight="1">
      <c r="A5945" s="325"/>
      <c r="B5945" s="396"/>
      <c r="C5945" s="397"/>
      <c r="D5945" s="398"/>
      <c r="E5945" s="399"/>
      <c r="F5945" s="398"/>
      <c r="G5945" s="400"/>
      <c r="H5945" s="390"/>
    </row>
    <row r="5946" spans="1:8" ht="21" customHeight="1">
      <c r="A5946" s="325"/>
      <c r="B5946" s="396"/>
      <c r="C5946" s="397"/>
      <c r="D5946" s="398"/>
      <c r="E5946" s="399"/>
      <c r="F5946" s="398"/>
      <c r="G5946" s="400"/>
      <c r="H5946" s="390"/>
    </row>
    <row r="5947" spans="1:8" ht="21" customHeight="1">
      <c r="A5947" s="325"/>
      <c r="B5947" s="396"/>
      <c r="C5947" s="397"/>
      <c r="D5947" s="398"/>
      <c r="E5947" s="399"/>
      <c r="F5947" s="398"/>
      <c r="G5947" s="400"/>
      <c r="H5947" s="390"/>
    </row>
    <row r="5948" spans="1:8" ht="21" customHeight="1">
      <c r="A5948" s="325"/>
      <c r="B5948" s="396"/>
      <c r="C5948" s="397"/>
      <c r="D5948" s="398"/>
      <c r="E5948" s="399"/>
      <c r="F5948" s="398"/>
      <c r="G5948" s="400"/>
      <c r="H5948" s="390"/>
    </row>
    <row r="5949" spans="1:8" ht="21" customHeight="1">
      <c r="A5949" s="325"/>
      <c r="B5949" s="396"/>
      <c r="C5949" s="397"/>
      <c r="D5949" s="398"/>
      <c r="E5949" s="399"/>
      <c r="F5949" s="398"/>
      <c r="G5949" s="400"/>
      <c r="H5949" s="390"/>
    </row>
    <row r="5950" spans="1:8" ht="21" customHeight="1">
      <c r="A5950" s="325"/>
      <c r="B5950" s="396"/>
      <c r="C5950" s="397"/>
      <c r="D5950" s="398"/>
      <c r="E5950" s="399"/>
      <c r="F5950" s="398"/>
      <c r="G5950" s="400"/>
      <c r="H5950" s="390"/>
    </row>
    <row r="5951" spans="1:8" ht="21" customHeight="1">
      <c r="A5951" s="325"/>
      <c r="B5951" s="396"/>
      <c r="C5951" s="397"/>
      <c r="D5951" s="398"/>
      <c r="E5951" s="399"/>
      <c r="F5951" s="398"/>
      <c r="G5951" s="400"/>
      <c r="H5951" s="390"/>
    </row>
    <row r="5952" spans="1:8" ht="21" customHeight="1">
      <c r="A5952" s="325"/>
      <c r="B5952" s="396"/>
      <c r="C5952" s="397"/>
      <c r="D5952" s="398"/>
      <c r="E5952" s="399"/>
      <c r="F5952" s="398"/>
      <c r="G5952" s="400"/>
      <c r="H5952" s="390"/>
    </row>
    <row r="5953" spans="1:8" ht="21" customHeight="1">
      <c r="A5953" s="325"/>
      <c r="B5953" s="396"/>
      <c r="C5953" s="397"/>
      <c r="D5953" s="398"/>
      <c r="E5953" s="399"/>
      <c r="F5953" s="398"/>
      <c r="G5953" s="400"/>
      <c r="H5953" s="390"/>
    </row>
    <row r="5954" spans="1:8" ht="21" customHeight="1">
      <c r="A5954" s="325"/>
      <c r="B5954" s="396"/>
      <c r="C5954" s="397"/>
      <c r="D5954" s="398"/>
      <c r="E5954" s="399"/>
      <c r="F5954" s="398"/>
      <c r="G5954" s="400"/>
      <c r="H5954" s="390"/>
    </row>
    <row r="5955" spans="1:8" ht="21" customHeight="1">
      <c r="A5955" s="325"/>
      <c r="B5955" s="396"/>
      <c r="C5955" s="397"/>
      <c r="D5955" s="398"/>
      <c r="E5955" s="399"/>
      <c r="F5955" s="398"/>
      <c r="G5955" s="400"/>
      <c r="H5955" s="390"/>
    </row>
    <row r="5956" spans="1:8" ht="21" customHeight="1">
      <c r="A5956" s="325"/>
      <c r="B5956" s="396"/>
      <c r="C5956" s="397"/>
      <c r="D5956" s="398"/>
      <c r="E5956" s="399"/>
      <c r="F5956" s="398"/>
      <c r="G5956" s="400"/>
      <c r="H5956" s="390"/>
    </row>
    <row r="5957" spans="1:8" ht="21" customHeight="1">
      <c r="A5957" s="325"/>
      <c r="B5957" s="396"/>
      <c r="C5957" s="397"/>
      <c r="D5957" s="398"/>
      <c r="E5957" s="399"/>
      <c r="F5957" s="398"/>
      <c r="G5957" s="400"/>
      <c r="H5957" s="390"/>
    </row>
    <row r="5958" spans="1:8" ht="21" customHeight="1">
      <c r="A5958" s="325"/>
      <c r="B5958" s="396"/>
      <c r="C5958" s="397"/>
      <c r="D5958" s="398"/>
      <c r="E5958" s="399"/>
      <c r="F5958" s="398"/>
      <c r="G5958" s="400"/>
      <c r="H5958" s="390"/>
    </row>
    <row r="5959" spans="1:8" ht="21" customHeight="1">
      <c r="A5959" s="325"/>
      <c r="B5959" s="396"/>
      <c r="C5959" s="397"/>
      <c r="D5959" s="398"/>
      <c r="E5959" s="399"/>
      <c r="F5959" s="398"/>
      <c r="G5959" s="400"/>
      <c r="H5959" s="390"/>
    </row>
    <row r="5960" spans="1:8" ht="21" customHeight="1">
      <c r="A5960" s="325"/>
      <c r="B5960" s="396"/>
      <c r="C5960" s="397"/>
      <c r="D5960" s="398"/>
      <c r="E5960" s="399"/>
      <c r="F5960" s="398"/>
      <c r="G5960" s="400"/>
      <c r="H5960" s="390"/>
    </row>
    <row r="5961" spans="1:8" ht="21" customHeight="1">
      <c r="A5961" s="325"/>
      <c r="B5961" s="396"/>
      <c r="C5961" s="397"/>
      <c r="D5961" s="398"/>
      <c r="E5961" s="399"/>
      <c r="F5961" s="398"/>
      <c r="G5961" s="400"/>
      <c r="H5961" s="390"/>
    </row>
    <row r="5962" spans="1:8" ht="21" customHeight="1">
      <c r="A5962" s="325"/>
      <c r="B5962" s="396"/>
      <c r="C5962" s="397"/>
      <c r="D5962" s="398"/>
      <c r="E5962" s="399"/>
      <c r="F5962" s="398"/>
      <c r="G5962" s="400"/>
      <c r="H5962" s="390"/>
    </row>
    <row r="5963" spans="1:8" ht="21" customHeight="1">
      <c r="A5963" s="325"/>
      <c r="B5963" s="396"/>
      <c r="C5963" s="397"/>
      <c r="D5963" s="398"/>
      <c r="E5963" s="399"/>
      <c r="F5963" s="398"/>
      <c r="G5963" s="400"/>
      <c r="H5963" s="390"/>
    </row>
    <row r="5964" spans="1:8" ht="21" customHeight="1">
      <c r="A5964" s="325"/>
      <c r="B5964" s="396"/>
      <c r="C5964" s="397"/>
      <c r="D5964" s="398"/>
      <c r="E5964" s="399"/>
      <c r="F5964" s="398"/>
      <c r="G5964" s="400"/>
      <c r="H5964" s="390"/>
    </row>
    <row r="5965" spans="1:8" ht="21" customHeight="1">
      <c r="A5965" s="325"/>
      <c r="B5965" s="396"/>
      <c r="C5965" s="397"/>
      <c r="D5965" s="398"/>
      <c r="E5965" s="399"/>
      <c r="F5965" s="398"/>
      <c r="G5965" s="400"/>
      <c r="H5965" s="390"/>
    </row>
    <row r="5966" spans="1:8" ht="21" customHeight="1">
      <c r="A5966" s="325"/>
      <c r="B5966" s="396"/>
      <c r="C5966" s="397"/>
      <c r="D5966" s="398"/>
      <c r="E5966" s="399"/>
      <c r="F5966" s="398"/>
      <c r="G5966" s="400"/>
      <c r="H5966" s="390"/>
    </row>
    <row r="5967" spans="1:8" ht="21" customHeight="1">
      <c r="A5967" s="325"/>
      <c r="B5967" s="396"/>
      <c r="C5967" s="397"/>
      <c r="D5967" s="398"/>
      <c r="E5967" s="399"/>
      <c r="F5967" s="398"/>
      <c r="G5967" s="400"/>
      <c r="H5967" s="390"/>
    </row>
    <row r="5968" spans="1:8" ht="21" customHeight="1">
      <c r="A5968" s="325"/>
      <c r="B5968" s="396"/>
      <c r="C5968" s="397"/>
      <c r="D5968" s="398"/>
      <c r="E5968" s="399"/>
      <c r="F5968" s="398"/>
      <c r="G5968" s="400"/>
      <c r="H5968" s="390"/>
    </row>
    <row r="5969" spans="1:8" ht="21" customHeight="1">
      <c r="A5969" s="325"/>
      <c r="B5969" s="396"/>
      <c r="C5969" s="397"/>
      <c r="D5969" s="398"/>
      <c r="E5969" s="399"/>
      <c r="F5969" s="398"/>
      <c r="G5969" s="400"/>
      <c r="H5969" s="390"/>
    </row>
    <row r="5970" spans="1:8" ht="21" customHeight="1">
      <c r="A5970" s="325"/>
      <c r="B5970" s="396"/>
      <c r="C5970" s="397"/>
      <c r="D5970" s="398"/>
      <c r="E5970" s="399"/>
      <c r="F5970" s="398"/>
      <c r="G5970" s="400"/>
      <c r="H5970" s="390"/>
    </row>
    <row r="5971" spans="1:8" ht="21" customHeight="1">
      <c r="A5971" s="325"/>
      <c r="B5971" s="396"/>
      <c r="C5971" s="397"/>
      <c r="D5971" s="398"/>
      <c r="E5971" s="399"/>
      <c r="F5971" s="398"/>
      <c r="G5971" s="400"/>
      <c r="H5971" s="390"/>
    </row>
    <row r="5972" spans="1:8" ht="21" customHeight="1">
      <c r="A5972" s="325"/>
      <c r="B5972" s="396"/>
      <c r="C5972" s="397"/>
      <c r="D5972" s="398"/>
      <c r="E5972" s="399"/>
      <c r="F5972" s="398"/>
      <c r="G5972" s="400"/>
      <c r="H5972" s="390"/>
    </row>
    <row r="5973" spans="1:8" ht="21" customHeight="1">
      <c r="A5973" s="325"/>
      <c r="B5973" s="396"/>
      <c r="C5973" s="397"/>
      <c r="D5973" s="398"/>
      <c r="E5973" s="399"/>
      <c r="F5973" s="398"/>
      <c r="G5973" s="400"/>
      <c r="H5973" s="390"/>
    </row>
    <row r="5974" spans="1:8" ht="21" customHeight="1">
      <c r="A5974" s="325"/>
      <c r="B5974" s="396"/>
      <c r="C5974" s="397"/>
      <c r="D5974" s="398"/>
      <c r="E5974" s="399"/>
      <c r="F5974" s="398"/>
      <c r="G5974" s="400"/>
      <c r="H5974" s="390"/>
    </row>
    <row r="5975" spans="1:8" ht="21" customHeight="1">
      <c r="A5975" s="325"/>
      <c r="B5975" s="396"/>
      <c r="C5975" s="397"/>
      <c r="D5975" s="398"/>
      <c r="E5975" s="399"/>
      <c r="F5975" s="398"/>
      <c r="G5975" s="400"/>
      <c r="H5975" s="390"/>
    </row>
    <row r="5976" spans="1:8" ht="21" customHeight="1">
      <c r="A5976" s="325"/>
      <c r="B5976" s="396"/>
      <c r="C5976" s="397"/>
      <c r="D5976" s="398"/>
      <c r="E5976" s="399"/>
      <c r="F5976" s="398"/>
      <c r="G5976" s="400"/>
      <c r="H5976" s="390"/>
    </row>
    <row r="5977" spans="1:8" ht="21" customHeight="1">
      <c r="A5977" s="325"/>
      <c r="B5977" s="396"/>
      <c r="C5977" s="397"/>
      <c r="D5977" s="398"/>
      <c r="E5977" s="399"/>
      <c r="F5977" s="398"/>
      <c r="G5977" s="400"/>
      <c r="H5977" s="390"/>
    </row>
    <row r="5978" spans="1:8" ht="21" customHeight="1">
      <c r="A5978" s="325"/>
      <c r="B5978" s="396"/>
      <c r="C5978" s="397"/>
      <c r="D5978" s="398"/>
      <c r="E5978" s="399"/>
      <c r="F5978" s="398"/>
      <c r="G5978" s="400"/>
      <c r="H5978" s="390"/>
    </row>
    <row r="5979" spans="1:8" ht="21" customHeight="1">
      <c r="A5979" s="325"/>
      <c r="B5979" s="396"/>
      <c r="C5979" s="397"/>
      <c r="D5979" s="398"/>
      <c r="E5979" s="399"/>
      <c r="F5979" s="398"/>
      <c r="G5979" s="400"/>
      <c r="H5979" s="390"/>
    </row>
    <row r="5980" spans="1:8" ht="21" customHeight="1">
      <c r="A5980" s="325"/>
      <c r="B5980" s="396"/>
      <c r="C5980" s="397"/>
      <c r="D5980" s="398"/>
      <c r="E5980" s="399"/>
      <c r="F5980" s="398"/>
      <c r="G5980" s="400"/>
      <c r="H5980" s="390"/>
    </row>
    <row r="5981" spans="1:8" ht="21" customHeight="1">
      <c r="A5981" s="325"/>
      <c r="B5981" s="396"/>
      <c r="C5981" s="397"/>
      <c r="D5981" s="398"/>
      <c r="E5981" s="399"/>
      <c r="F5981" s="398"/>
      <c r="G5981" s="400"/>
      <c r="H5981" s="390"/>
    </row>
    <row r="5982" spans="1:8" ht="21" customHeight="1">
      <c r="A5982" s="325"/>
      <c r="B5982" s="396"/>
      <c r="C5982" s="397"/>
      <c r="D5982" s="398"/>
      <c r="E5982" s="399"/>
      <c r="F5982" s="398"/>
      <c r="G5982" s="400"/>
      <c r="H5982" s="390"/>
    </row>
    <row r="5983" spans="1:8" ht="21" customHeight="1">
      <c r="A5983" s="325"/>
      <c r="B5983" s="396"/>
      <c r="C5983" s="397"/>
      <c r="D5983" s="398"/>
      <c r="E5983" s="399"/>
      <c r="F5983" s="398"/>
      <c r="G5983" s="400"/>
      <c r="H5983" s="390"/>
    </row>
    <row r="5984" spans="1:8" ht="21" customHeight="1">
      <c r="A5984" s="325"/>
      <c r="B5984" s="396"/>
      <c r="C5984" s="397"/>
      <c r="D5984" s="398"/>
      <c r="E5984" s="399"/>
      <c r="F5984" s="398"/>
      <c r="G5984" s="400"/>
      <c r="H5984" s="390"/>
    </row>
    <row r="5985" spans="1:8" ht="21" customHeight="1">
      <c r="A5985" s="325"/>
      <c r="B5985" s="396"/>
      <c r="C5985" s="397"/>
      <c r="D5985" s="398"/>
      <c r="E5985" s="399"/>
      <c r="F5985" s="398"/>
      <c r="G5985" s="400"/>
      <c r="H5985" s="390"/>
    </row>
    <row r="5986" spans="1:8" ht="21" customHeight="1">
      <c r="A5986" s="325"/>
      <c r="B5986" s="396"/>
      <c r="C5986" s="397"/>
      <c r="D5986" s="398"/>
      <c r="E5986" s="399"/>
      <c r="F5986" s="398"/>
      <c r="G5986" s="400"/>
      <c r="H5986" s="390"/>
    </row>
    <row r="5987" spans="1:8" ht="21" customHeight="1">
      <c r="A5987" s="325"/>
      <c r="B5987" s="396"/>
      <c r="C5987" s="397"/>
      <c r="D5987" s="398"/>
      <c r="E5987" s="399"/>
      <c r="F5987" s="398"/>
      <c r="G5987" s="400"/>
      <c r="H5987" s="390"/>
    </row>
    <row r="5988" spans="1:8" ht="21" customHeight="1">
      <c r="A5988" s="325"/>
      <c r="B5988" s="396"/>
      <c r="C5988" s="397"/>
      <c r="D5988" s="398"/>
      <c r="E5988" s="399"/>
      <c r="F5988" s="398"/>
      <c r="G5988" s="400"/>
      <c r="H5988" s="390"/>
    </row>
    <row r="5989" spans="1:8" ht="21" customHeight="1">
      <c r="A5989" s="325"/>
      <c r="B5989" s="396"/>
      <c r="C5989" s="397"/>
      <c r="D5989" s="398"/>
      <c r="E5989" s="399"/>
      <c r="F5989" s="398"/>
      <c r="G5989" s="400"/>
      <c r="H5989" s="390"/>
    </row>
    <row r="5990" spans="1:8" ht="21" customHeight="1">
      <c r="A5990" s="325"/>
      <c r="B5990" s="396"/>
      <c r="C5990" s="397"/>
      <c r="D5990" s="398"/>
      <c r="E5990" s="399"/>
      <c r="F5990" s="398"/>
      <c r="G5990" s="400"/>
      <c r="H5990" s="390"/>
    </row>
    <row r="5991" spans="1:8" ht="21" customHeight="1">
      <c r="A5991" s="325"/>
      <c r="B5991" s="396"/>
      <c r="C5991" s="397"/>
      <c r="D5991" s="398"/>
      <c r="E5991" s="399"/>
      <c r="F5991" s="398"/>
      <c r="G5991" s="400"/>
      <c r="H5991" s="390"/>
    </row>
    <row r="5992" spans="1:8" ht="21" customHeight="1">
      <c r="A5992" s="325"/>
      <c r="B5992" s="396"/>
      <c r="C5992" s="397"/>
      <c r="D5992" s="398"/>
      <c r="E5992" s="399"/>
      <c r="F5992" s="398"/>
      <c r="G5992" s="400"/>
      <c r="H5992" s="390"/>
    </row>
    <row r="5993" spans="1:8" ht="21" customHeight="1">
      <c r="A5993" s="325"/>
      <c r="B5993" s="396"/>
      <c r="C5993" s="397"/>
      <c r="D5993" s="398"/>
      <c r="E5993" s="399"/>
      <c r="F5993" s="398"/>
      <c r="G5993" s="400"/>
      <c r="H5993" s="390"/>
    </row>
    <row r="5994" spans="1:8" ht="21" customHeight="1">
      <c r="A5994" s="325"/>
      <c r="B5994" s="396"/>
      <c r="C5994" s="397"/>
      <c r="D5994" s="398"/>
      <c r="E5994" s="399"/>
      <c r="F5994" s="398"/>
      <c r="G5994" s="400"/>
      <c r="H5994" s="390"/>
    </row>
    <row r="5995" spans="1:8" ht="21" customHeight="1">
      <c r="A5995" s="325"/>
      <c r="B5995" s="396"/>
      <c r="C5995" s="397"/>
      <c r="D5995" s="398"/>
      <c r="E5995" s="399"/>
      <c r="F5995" s="398"/>
      <c r="G5995" s="400"/>
      <c r="H5995" s="390"/>
    </row>
    <row r="5996" spans="1:8" ht="21" customHeight="1">
      <c r="A5996" s="325"/>
      <c r="B5996" s="396"/>
      <c r="C5996" s="397"/>
      <c r="D5996" s="398"/>
      <c r="E5996" s="399"/>
      <c r="F5996" s="398"/>
      <c r="G5996" s="400"/>
      <c r="H5996" s="390"/>
    </row>
    <row r="5997" spans="1:8" ht="21" customHeight="1">
      <c r="A5997" s="325"/>
      <c r="B5997" s="396"/>
      <c r="C5997" s="397"/>
      <c r="D5997" s="398"/>
      <c r="E5997" s="399"/>
      <c r="F5997" s="398"/>
      <c r="G5997" s="400"/>
      <c r="H5997" s="390"/>
    </row>
    <row r="5998" spans="1:8" ht="21" customHeight="1">
      <c r="A5998" s="325"/>
      <c r="B5998" s="396"/>
      <c r="C5998" s="397"/>
      <c r="D5998" s="398"/>
      <c r="E5998" s="399"/>
      <c r="F5998" s="398"/>
      <c r="G5998" s="400"/>
      <c r="H5998" s="390"/>
    </row>
    <row r="5999" spans="1:8" ht="21" customHeight="1">
      <c r="A5999" s="325"/>
      <c r="B5999" s="396"/>
      <c r="C5999" s="397"/>
      <c r="D5999" s="398"/>
      <c r="E5999" s="399"/>
      <c r="F5999" s="398"/>
      <c r="G5999" s="400"/>
      <c r="H5999" s="390"/>
    </row>
    <row r="6000" spans="1:8" ht="21" customHeight="1">
      <c r="A6000" s="325"/>
      <c r="B6000" s="396"/>
      <c r="C6000" s="397"/>
      <c r="D6000" s="398"/>
      <c r="E6000" s="399"/>
      <c r="F6000" s="398"/>
      <c r="G6000" s="400"/>
      <c r="H6000" s="390"/>
    </row>
    <row r="6001" spans="1:8" ht="21" customHeight="1">
      <c r="A6001" s="325"/>
      <c r="B6001" s="396"/>
      <c r="C6001" s="397"/>
      <c r="D6001" s="398"/>
      <c r="E6001" s="399"/>
      <c r="F6001" s="398"/>
      <c r="G6001" s="400"/>
      <c r="H6001" s="390"/>
    </row>
    <row r="6002" spans="1:8" ht="21" customHeight="1">
      <c r="A6002" s="325"/>
      <c r="B6002" s="396"/>
      <c r="C6002" s="397"/>
      <c r="D6002" s="398"/>
      <c r="E6002" s="399"/>
      <c r="F6002" s="398"/>
      <c r="G6002" s="400"/>
      <c r="H6002" s="390"/>
    </row>
    <row r="6003" spans="1:8" ht="21" customHeight="1">
      <c r="A6003" s="325"/>
      <c r="B6003" s="396"/>
      <c r="C6003" s="397"/>
      <c r="D6003" s="398"/>
      <c r="E6003" s="399"/>
      <c r="F6003" s="398"/>
      <c r="G6003" s="400"/>
      <c r="H6003" s="390"/>
    </row>
    <row r="6004" spans="1:8" ht="21" customHeight="1">
      <c r="A6004" s="325"/>
      <c r="B6004" s="396"/>
      <c r="C6004" s="397"/>
      <c r="D6004" s="398"/>
      <c r="E6004" s="399"/>
      <c r="F6004" s="398"/>
      <c r="G6004" s="400"/>
      <c r="H6004" s="390"/>
    </row>
    <row r="6005" spans="1:8" ht="21" customHeight="1">
      <c r="A6005" s="325"/>
      <c r="B6005" s="396"/>
      <c r="C6005" s="397"/>
      <c r="D6005" s="398"/>
      <c r="E6005" s="399"/>
      <c r="F6005" s="398"/>
      <c r="G6005" s="400"/>
      <c r="H6005" s="390"/>
    </row>
    <row r="6006" spans="1:8" ht="21" customHeight="1">
      <c r="A6006" s="325"/>
      <c r="B6006" s="396"/>
      <c r="C6006" s="397"/>
      <c r="D6006" s="398"/>
      <c r="E6006" s="399"/>
      <c r="F6006" s="398"/>
      <c r="G6006" s="400"/>
      <c r="H6006" s="390"/>
    </row>
    <row r="6007" spans="1:8" ht="21" customHeight="1">
      <c r="A6007" s="325"/>
      <c r="B6007" s="396"/>
      <c r="C6007" s="397"/>
      <c r="D6007" s="398"/>
      <c r="E6007" s="399"/>
      <c r="F6007" s="398"/>
      <c r="G6007" s="400"/>
      <c r="H6007" s="390"/>
    </row>
    <row r="6008" spans="1:8" ht="21" customHeight="1">
      <c r="A6008" s="325"/>
      <c r="B6008" s="396"/>
      <c r="C6008" s="397"/>
      <c r="D6008" s="398"/>
      <c r="E6008" s="399"/>
      <c r="F6008" s="398"/>
      <c r="G6008" s="400"/>
      <c r="H6008" s="390"/>
    </row>
    <row r="6009" spans="1:8" ht="21" customHeight="1">
      <c r="A6009" s="325"/>
      <c r="B6009" s="396"/>
      <c r="C6009" s="397"/>
      <c r="D6009" s="398"/>
      <c r="E6009" s="399"/>
      <c r="F6009" s="398"/>
      <c r="G6009" s="400"/>
      <c r="H6009" s="390"/>
    </row>
    <row r="6010" spans="1:8" ht="21" customHeight="1">
      <c r="A6010" s="325"/>
      <c r="B6010" s="396"/>
      <c r="C6010" s="397"/>
      <c r="D6010" s="398"/>
      <c r="E6010" s="399"/>
      <c r="F6010" s="398"/>
      <c r="G6010" s="400"/>
      <c r="H6010" s="390"/>
    </row>
    <row r="6011" spans="1:8" ht="21" customHeight="1">
      <c r="A6011" s="325"/>
      <c r="B6011" s="396"/>
      <c r="C6011" s="397"/>
      <c r="D6011" s="398"/>
      <c r="E6011" s="399"/>
      <c r="F6011" s="398"/>
      <c r="G6011" s="400"/>
      <c r="H6011" s="390"/>
    </row>
    <row r="6012" spans="1:8" ht="21" customHeight="1">
      <c r="A6012" s="325"/>
      <c r="B6012" s="396"/>
      <c r="C6012" s="397"/>
      <c r="D6012" s="398"/>
      <c r="E6012" s="399"/>
      <c r="F6012" s="398"/>
      <c r="G6012" s="400"/>
      <c r="H6012" s="390"/>
    </row>
    <row r="6013" spans="1:8" ht="21" customHeight="1">
      <c r="A6013" s="325"/>
      <c r="B6013" s="396"/>
      <c r="C6013" s="397"/>
      <c r="D6013" s="398"/>
      <c r="E6013" s="399"/>
      <c r="F6013" s="398"/>
      <c r="G6013" s="400"/>
      <c r="H6013" s="390"/>
    </row>
    <row r="6014" spans="1:8" ht="21" customHeight="1">
      <c r="A6014" s="325"/>
      <c r="B6014" s="396"/>
      <c r="C6014" s="397"/>
      <c r="D6014" s="398"/>
      <c r="E6014" s="399"/>
      <c r="F6014" s="398"/>
      <c r="G6014" s="400"/>
      <c r="H6014" s="390"/>
    </row>
    <row r="6015" spans="1:8" ht="21" customHeight="1">
      <c r="A6015" s="325"/>
      <c r="B6015" s="396"/>
      <c r="C6015" s="397"/>
      <c r="D6015" s="398"/>
      <c r="E6015" s="399"/>
      <c r="F6015" s="398"/>
      <c r="G6015" s="400"/>
      <c r="H6015" s="390"/>
    </row>
    <row r="6016" spans="1:8" ht="21" customHeight="1">
      <c r="A6016" s="325"/>
      <c r="B6016" s="396"/>
      <c r="C6016" s="397"/>
      <c r="D6016" s="398"/>
      <c r="E6016" s="399"/>
      <c r="F6016" s="398"/>
      <c r="G6016" s="400"/>
      <c r="H6016" s="390"/>
    </row>
    <row r="6017" spans="1:8" ht="21" customHeight="1">
      <c r="A6017" s="325"/>
      <c r="B6017" s="396"/>
      <c r="C6017" s="397"/>
      <c r="D6017" s="398"/>
      <c r="E6017" s="399"/>
      <c r="F6017" s="398"/>
      <c r="G6017" s="400"/>
      <c r="H6017" s="390"/>
    </row>
    <row r="6018" spans="1:8" ht="21" customHeight="1">
      <c r="A6018" s="325"/>
      <c r="B6018" s="396"/>
      <c r="C6018" s="397"/>
      <c r="D6018" s="398"/>
      <c r="E6018" s="399"/>
      <c r="F6018" s="398"/>
      <c r="G6018" s="400"/>
      <c r="H6018" s="390"/>
    </row>
    <row r="6019" spans="1:8" ht="21" customHeight="1">
      <c r="A6019" s="325"/>
      <c r="B6019" s="396"/>
      <c r="C6019" s="397"/>
      <c r="D6019" s="398"/>
      <c r="E6019" s="399"/>
      <c r="F6019" s="398"/>
      <c r="G6019" s="400"/>
      <c r="H6019" s="390"/>
    </row>
    <row r="6020" spans="1:8" ht="21" customHeight="1">
      <c r="A6020" s="325"/>
      <c r="B6020" s="396"/>
      <c r="C6020" s="397"/>
      <c r="D6020" s="398"/>
      <c r="E6020" s="399"/>
      <c r="F6020" s="398"/>
      <c r="G6020" s="400"/>
      <c r="H6020" s="390"/>
    </row>
    <row r="6021" spans="1:8" ht="21" customHeight="1">
      <c r="A6021" s="325"/>
      <c r="B6021" s="396"/>
      <c r="C6021" s="397"/>
      <c r="D6021" s="398"/>
      <c r="E6021" s="399"/>
      <c r="F6021" s="398"/>
      <c r="G6021" s="400"/>
      <c r="H6021" s="390"/>
    </row>
    <row r="6022" spans="1:8" ht="21" customHeight="1">
      <c r="A6022" s="325"/>
      <c r="B6022" s="396"/>
      <c r="C6022" s="397"/>
      <c r="D6022" s="398"/>
      <c r="E6022" s="399"/>
      <c r="F6022" s="398"/>
      <c r="G6022" s="400"/>
      <c r="H6022" s="390"/>
    </row>
    <row r="6023" spans="1:8" ht="21" customHeight="1">
      <c r="A6023" s="325"/>
      <c r="B6023" s="396"/>
      <c r="C6023" s="397"/>
      <c r="D6023" s="398"/>
      <c r="E6023" s="399"/>
      <c r="F6023" s="398"/>
      <c r="G6023" s="400"/>
      <c r="H6023" s="390"/>
    </row>
    <row r="6024" spans="1:8" ht="21" customHeight="1">
      <c r="A6024" s="325"/>
      <c r="B6024" s="396"/>
      <c r="C6024" s="397"/>
      <c r="D6024" s="398"/>
      <c r="E6024" s="399"/>
      <c r="F6024" s="398"/>
      <c r="G6024" s="400"/>
      <c r="H6024" s="390"/>
    </row>
    <row r="6025" spans="1:8" ht="21" customHeight="1">
      <c r="A6025" s="325"/>
      <c r="B6025" s="396"/>
      <c r="C6025" s="397"/>
      <c r="D6025" s="398"/>
      <c r="E6025" s="399"/>
      <c r="F6025" s="398"/>
      <c r="G6025" s="400"/>
      <c r="H6025" s="390"/>
    </row>
    <row r="6026" spans="1:8" ht="21" customHeight="1">
      <c r="A6026" s="325"/>
      <c r="B6026" s="396"/>
      <c r="C6026" s="397"/>
      <c r="D6026" s="398"/>
      <c r="E6026" s="399"/>
      <c r="F6026" s="398"/>
      <c r="G6026" s="400"/>
      <c r="H6026" s="390"/>
    </row>
    <row r="6027" spans="1:8" ht="21" customHeight="1">
      <c r="A6027" s="325"/>
      <c r="B6027" s="396"/>
      <c r="C6027" s="397"/>
      <c r="D6027" s="398"/>
      <c r="E6027" s="399"/>
      <c r="F6027" s="398"/>
      <c r="G6027" s="400"/>
      <c r="H6027" s="390"/>
    </row>
    <row r="6028" spans="1:8" ht="21" customHeight="1">
      <c r="A6028" s="325"/>
      <c r="B6028" s="396"/>
      <c r="C6028" s="397"/>
      <c r="D6028" s="398"/>
      <c r="E6028" s="399"/>
      <c r="F6028" s="398"/>
      <c r="G6028" s="400"/>
      <c r="H6028" s="390"/>
    </row>
    <row r="6029" spans="1:8" ht="21" customHeight="1">
      <c r="A6029" s="325"/>
      <c r="B6029" s="396"/>
      <c r="C6029" s="397"/>
      <c r="D6029" s="398"/>
      <c r="E6029" s="399"/>
      <c r="F6029" s="398"/>
      <c r="G6029" s="400"/>
      <c r="H6029" s="390"/>
    </row>
    <row r="6030" spans="1:8" ht="21" customHeight="1">
      <c r="A6030" s="325"/>
      <c r="B6030" s="396"/>
      <c r="C6030" s="397"/>
      <c r="D6030" s="398"/>
      <c r="E6030" s="399"/>
      <c r="F6030" s="398"/>
      <c r="G6030" s="400"/>
      <c r="H6030" s="390"/>
    </row>
    <row r="6031" spans="1:8" ht="21" customHeight="1">
      <c r="A6031" s="325"/>
      <c r="B6031" s="396"/>
      <c r="C6031" s="397"/>
      <c r="D6031" s="398"/>
      <c r="E6031" s="399"/>
      <c r="F6031" s="398"/>
      <c r="G6031" s="400"/>
      <c r="H6031" s="390"/>
    </row>
    <row r="6032" spans="1:8" ht="21" customHeight="1">
      <c r="A6032" s="325"/>
      <c r="B6032" s="396"/>
      <c r="C6032" s="397"/>
      <c r="D6032" s="398"/>
      <c r="E6032" s="399"/>
      <c r="F6032" s="398"/>
      <c r="G6032" s="400"/>
      <c r="H6032" s="390"/>
    </row>
    <row r="6033" spans="1:8" ht="21" customHeight="1">
      <c r="A6033" s="325"/>
      <c r="B6033" s="396"/>
      <c r="C6033" s="397"/>
      <c r="D6033" s="398"/>
      <c r="E6033" s="399"/>
      <c r="F6033" s="398"/>
      <c r="G6033" s="400"/>
      <c r="H6033" s="390"/>
    </row>
    <row r="6034" spans="1:8" ht="21" customHeight="1">
      <c r="A6034" s="325"/>
      <c r="B6034" s="396"/>
      <c r="C6034" s="397"/>
      <c r="D6034" s="398"/>
      <c r="E6034" s="399"/>
      <c r="F6034" s="398"/>
      <c r="G6034" s="400"/>
      <c r="H6034" s="390"/>
    </row>
    <row r="6035" spans="1:8" ht="21" customHeight="1">
      <c r="A6035" s="325"/>
      <c r="B6035" s="396"/>
      <c r="C6035" s="397"/>
      <c r="D6035" s="398"/>
      <c r="E6035" s="399"/>
      <c r="F6035" s="398"/>
      <c r="G6035" s="400"/>
      <c r="H6035" s="390"/>
    </row>
    <row r="6036" spans="1:8" ht="21" customHeight="1">
      <c r="A6036" s="325"/>
      <c r="B6036" s="396"/>
      <c r="C6036" s="397"/>
      <c r="D6036" s="398"/>
      <c r="E6036" s="399"/>
      <c r="F6036" s="398"/>
      <c r="G6036" s="400"/>
      <c r="H6036" s="390"/>
    </row>
    <row r="6037" spans="1:8" ht="21" customHeight="1">
      <c r="A6037" s="325"/>
      <c r="B6037" s="396"/>
      <c r="C6037" s="397"/>
      <c r="D6037" s="398"/>
      <c r="E6037" s="399"/>
      <c r="F6037" s="398"/>
      <c r="G6037" s="400"/>
      <c r="H6037" s="390"/>
    </row>
    <row r="6038" spans="1:8" ht="21" customHeight="1">
      <c r="A6038" s="325"/>
      <c r="B6038" s="396"/>
      <c r="C6038" s="397"/>
      <c r="D6038" s="398"/>
      <c r="E6038" s="399"/>
      <c r="F6038" s="398"/>
      <c r="G6038" s="400"/>
      <c r="H6038" s="390"/>
    </row>
    <row r="6039" spans="1:8" ht="21" customHeight="1">
      <c r="A6039" s="325"/>
      <c r="B6039" s="396"/>
      <c r="C6039" s="397"/>
      <c r="D6039" s="398"/>
      <c r="E6039" s="399"/>
      <c r="F6039" s="398"/>
      <c r="G6039" s="400"/>
      <c r="H6039" s="390"/>
    </row>
    <row r="6040" spans="1:8" ht="21" customHeight="1">
      <c r="A6040" s="325"/>
      <c r="B6040" s="396"/>
      <c r="C6040" s="397"/>
      <c r="D6040" s="398"/>
      <c r="E6040" s="399"/>
      <c r="F6040" s="398"/>
      <c r="G6040" s="400"/>
      <c r="H6040" s="390"/>
    </row>
    <row r="6041" spans="1:8" ht="21" customHeight="1">
      <c r="A6041" s="325"/>
      <c r="B6041" s="396"/>
      <c r="C6041" s="397"/>
      <c r="D6041" s="398"/>
      <c r="E6041" s="399"/>
      <c r="F6041" s="398"/>
      <c r="G6041" s="400"/>
      <c r="H6041" s="390"/>
    </row>
    <row r="6042" spans="1:8" ht="21" customHeight="1">
      <c r="A6042" s="325"/>
      <c r="B6042" s="396"/>
      <c r="C6042" s="397"/>
      <c r="D6042" s="398"/>
      <c r="E6042" s="399"/>
      <c r="F6042" s="398"/>
      <c r="G6042" s="400"/>
      <c r="H6042" s="390"/>
    </row>
    <row r="6043" spans="1:8" ht="21" customHeight="1">
      <c r="A6043" s="325"/>
      <c r="B6043" s="396"/>
      <c r="C6043" s="397"/>
      <c r="D6043" s="398"/>
      <c r="E6043" s="399"/>
      <c r="F6043" s="398"/>
      <c r="G6043" s="400"/>
      <c r="H6043" s="390"/>
    </row>
    <row r="6044" spans="1:8" ht="21" customHeight="1">
      <c r="A6044" s="325"/>
      <c r="B6044" s="396"/>
      <c r="C6044" s="397"/>
      <c r="D6044" s="398"/>
      <c r="E6044" s="399"/>
      <c r="F6044" s="398"/>
      <c r="G6044" s="400"/>
      <c r="H6044" s="390"/>
    </row>
    <row r="6045" spans="1:8" ht="21" customHeight="1">
      <c r="A6045" s="325"/>
      <c r="B6045" s="396"/>
      <c r="C6045" s="397"/>
      <c r="D6045" s="398"/>
      <c r="E6045" s="399"/>
      <c r="F6045" s="398"/>
      <c r="G6045" s="400"/>
      <c r="H6045" s="390"/>
    </row>
    <row r="6046" spans="1:8" ht="21" customHeight="1">
      <c r="A6046" s="325"/>
      <c r="B6046" s="396"/>
      <c r="C6046" s="397"/>
      <c r="D6046" s="398"/>
      <c r="E6046" s="399"/>
      <c r="F6046" s="398"/>
      <c r="G6046" s="400"/>
      <c r="H6046" s="390"/>
    </row>
    <row r="6047" spans="1:8" ht="21" customHeight="1">
      <c r="A6047" s="325"/>
      <c r="B6047" s="396"/>
      <c r="C6047" s="397"/>
      <c r="D6047" s="398"/>
      <c r="E6047" s="399"/>
      <c r="F6047" s="398"/>
      <c r="G6047" s="400"/>
      <c r="H6047" s="390"/>
    </row>
    <row r="6048" spans="1:8" ht="21" customHeight="1">
      <c r="A6048" s="325"/>
      <c r="B6048" s="396"/>
      <c r="C6048" s="397"/>
      <c r="D6048" s="398"/>
      <c r="E6048" s="399"/>
      <c r="F6048" s="398"/>
      <c r="G6048" s="400"/>
      <c r="H6048" s="390"/>
    </row>
    <row r="6049" spans="1:8" ht="21" customHeight="1">
      <c r="A6049" s="325"/>
      <c r="B6049" s="396"/>
      <c r="C6049" s="397"/>
      <c r="D6049" s="398"/>
      <c r="E6049" s="399"/>
      <c r="F6049" s="398"/>
      <c r="G6049" s="400"/>
      <c r="H6049" s="390"/>
    </row>
    <row r="6050" spans="1:8" ht="21" customHeight="1">
      <c r="A6050" s="325"/>
      <c r="B6050" s="396"/>
      <c r="C6050" s="397"/>
      <c r="D6050" s="398"/>
      <c r="E6050" s="399"/>
      <c r="F6050" s="398"/>
      <c r="G6050" s="400"/>
      <c r="H6050" s="390"/>
    </row>
    <row r="6051" spans="1:8" ht="21" customHeight="1">
      <c r="A6051" s="325"/>
      <c r="B6051" s="396"/>
      <c r="C6051" s="397"/>
      <c r="D6051" s="398"/>
      <c r="E6051" s="399"/>
      <c r="F6051" s="398"/>
      <c r="G6051" s="400"/>
      <c r="H6051" s="390"/>
    </row>
    <row r="6052" spans="1:8" ht="21" customHeight="1">
      <c r="A6052" s="325"/>
      <c r="B6052" s="396"/>
      <c r="C6052" s="397"/>
      <c r="D6052" s="398"/>
      <c r="E6052" s="399"/>
      <c r="F6052" s="398"/>
      <c r="G6052" s="400"/>
      <c r="H6052" s="390"/>
    </row>
    <row r="6053" spans="1:8" ht="21" customHeight="1">
      <c r="A6053" s="325"/>
      <c r="B6053" s="396"/>
      <c r="C6053" s="397"/>
      <c r="D6053" s="398"/>
      <c r="E6053" s="399"/>
      <c r="F6053" s="398"/>
      <c r="G6053" s="400"/>
      <c r="H6053" s="390"/>
    </row>
    <row r="6054" spans="1:8" ht="21" customHeight="1">
      <c r="A6054" s="325"/>
      <c r="B6054" s="396"/>
      <c r="C6054" s="397"/>
      <c r="D6054" s="398"/>
      <c r="E6054" s="399"/>
      <c r="F6054" s="398"/>
      <c r="G6054" s="400"/>
      <c r="H6054" s="390"/>
    </row>
    <row r="6055" spans="1:8" ht="21" customHeight="1">
      <c r="A6055" s="325"/>
      <c r="B6055" s="396"/>
      <c r="C6055" s="397"/>
      <c r="D6055" s="398"/>
      <c r="E6055" s="399"/>
      <c r="F6055" s="398"/>
      <c r="G6055" s="400"/>
      <c r="H6055" s="390"/>
    </row>
    <row r="6056" spans="1:8" ht="21" customHeight="1">
      <c r="A6056" s="325"/>
      <c r="B6056" s="396"/>
      <c r="C6056" s="397"/>
      <c r="D6056" s="398"/>
      <c r="E6056" s="399"/>
      <c r="F6056" s="398"/>
      <c r="G6056" s="400"/>
      <c r="H6056" s="390"/>
    </row>
    <row r="6057" spans="1:8" ht="21" customHeight="1">
      <c r="A6057" s="325"/>
      <c r="B6057" s="396"/>
      <c r="C6057" s="397"/>
      <c r="D6057" s="398"/>
      <c r="E6057" s="399"/>
      <c r="F6057" s="398"/>
      <c r="G6057" s="400"/>
      <c r="H6057" s="390"/>
    </row>
    <row r="6058" spans="1:8" ht="21" customHeight="1">
      <c r="A6058" s="325"/>
      <c r="B6058" s="396"/>
      <c r="C6058" s="397"/>
      <c r="D6058" s="398"/>
      <c r="E6058" s="399"/>
      <c r="F6058" s="398"/>
      <c r="G6058" s="400"/>
      <c r="H6058" s="390"/>
    </row>
    <row r="6059" spans="1:8" ht="21" customHeight="1">
      <c r="A6059" s="325"/>
      <c r="B6059" s="396"/>
      <c r="C6059" s="397"/>
      <c r="D6059" s="398"/>
      <c r="E6059" s="399"/>
      <c r="F6059" s="398"/>
      <c r="G6059" s="400"/>
      <c r="H6059" s="390"/>
    </row>
    <row r="6060" spans="1:8" ht="21" customHeight="1">
      <c r="A6060" s="325"/>
      <c r="B6060" s="396"/>
      <c r="C6060" s="397"/>
      <c r="D6060" s="398"/>
      <c r="E6060" s="399"/>
      <c r="F6060" s="398"/>
      <c r="G6060" s="400"/>
      <c r="H6060" s="390"/>
    </row>
    <row r="6061" spans="1:8" ht="21" customHeight="1">
      <c r="A6061" s="325"/>
      <c r="B6061" s="396"/>
      <c r="C6061" s="397"/>
      <c r="D6061" s="398"/>
      <c r="E6061" s="399"/>
      <c r="F6061" s="398"/>
      <c r="G6061" s="400"/>
      <c r="H6061" s="390"/>
    </row>
    <row r="6062" spans="1:8" ht="21" customHeight="1">
      <c r="A6062" s="325"/>
      <c r="B6062" s="396"/>
      <c r="C6062" s="397"/>
      <c r="D6062" s="398"/>
      <c r="E6062" s="399"/>
      <c r="F6062" s="398"/>
      <c r="G6062" s="400"/>
      <c r="H6062" s="390"/>
    </row>
    <row r="6063" spans="1:8" ht="21" customHeight="1">
      <c r="A6063" s="325"/>
      <c r="B6063" s="396"/>
      <c r="C6063" s="397"/>
      <c r="D6063" s="398"/>
      <c r="E6063" s="399"/>
      <c r="F6063" s="398"/>
      <c r="G6063" s="400"/>
      <c r="H6063" s="390"/>
    </row>
    <row r="6064" spans="1:8" ht="21" customHeight="1">
      <c r="A6064" s="325"/>
      <c r="B6064" s="396"/>
      <c r="C6064" s="397"/>
      <c r="D6064" s="398"/>
      <c r="E6064" s="399"/>
      <c r="F6064" s="398"/>
      <c r="G6064" s="400"/>
      <c r="H6064" s="390"/>
    </row>
    <row r="6065" spans="1:8" ht="21" customHeight="1">
      <c r="A6065" s="325"/>
      <c r="B6065" s="396"/>
      <c r="C6065" s="397"/>
      <c r="D6065" s="398"/>
      <c r="E6065" s="399"/>
      <c r="F6065" s="398"/>
      <c r="G6065" s="400"/>
      <c r="H6065" s="390"/>
    </row>
    <row r="6066" spans="1:8" ht="21" customHeight="1">
      <c r="A6066" s="325"/>
      <c r="B6066" s="396"/>
      <c r="C6066" s="397"/>
      <c r="D6066" s="398"/>
      <c r="E6066" s="399"/>
      <c r="F6066" s="398"/>
      <c r="G6066" s="400"/>
      <c r="H6066" s="390"/>
    </row>
    <row r="6067" spans="1:8" ht="21" customHeight="1">
      <c r="A6067" s="325"/>
      <c r="B6067" s="396"/>
      <c r="C6067" s="397"/>
      <c r="D6067" s="398"/>
      <c r="E6067" s="399"/>
      <c r="F6067" s="398"/>
      <c r="G6067" s="400"/>
      <c r="H6067" s="390"/>
    </row>
    <row r="6068" spans="1:8" ht="21" customHeight="1">
      <c r="A6068" s="325"/>
      <c r="B6068" s="396"/>
      <c r="C6068" s="397"/>
      <c r="D6068" s="398"/>
      <c r="E6068" s="399"/>
      <c r="F6068" s="398"/>
      <c r="G6068" s="400"/>
      <c r="H6068" s="390"/>
    </row>
    <row r="6069" spans="1:8" ht="21" customHeight="1">
      <c r="A6069" s="325"/>
      <c r="B6069" s="396"/>
      <c r="C6069" s="397"/>
      <c r="D6069" s="398"/>
      <c r="E6069" s="399"/>
      <c r="F6069" s="398"/>
      <c r="G6069" s="400"/>
      <c r="H6069" s="390"/>
    </row>
    <row r="6070" spans="1:8" ht="21" customHeight="1">
      <c r="A6070" s="325"/>
      <c r="B6070" s="396"/>
      <c r="C6070" s="397"/>
      <c r="D6070" s="398"/>
      <c r="E6070" s="399"/>
      <c r="F6070" s="398"/>
      <c r="G6070" s="400"/>
      <c r="H6070" s="390"/>
    </row>
    <row r="6071" spans="1:8" ht="21" customHeight="1">
      <c r="A6071" s="325"/>
      <c r="B6071" s="396"/>
      <c r="C6071" s="397"/>
      <c r="D6071" s="398"/>
      <c r="E6071" s="399"/>
      <c r="F6071" s="398"/>
      <c r="G6071" s="400"/>
      <c r="H6071" s="390"/>
    </row>
    <row r="6072" spans="1:8" ht="21" customHeight="1">
      <c r="A6072" s="325"/>
      <c r="B6072" s="396"/>
      <c r="C6072" s="397"/>
      <c r="D6072" s="398"/>
      <c r="E6072" s="399"/>
      <c r="F6072" s="398"/>
      <c r="G6072" s="400"/>
      <c r="H6072" s="390"/>
    </row>
    <row r="6073" spans="1:8" ht="21" customHeight="1">
      <c r="A6073" s="325"/>
      <c r="B6073" s="396"/>
      <c r="C6073" s="397"/>
      <c r="D6073" s="398"/>
      <c r="E6073" s="399"/>
      <c r="F6073" s="398"/>
      <c r="G6073" s="400"/>
      <c r="H6073" s="390"/>
    </row>
    <row r="6074" spans="1:8" ht="21" customHeight="1">
      <c r="A6074" s="325"/>
      <c r="B6074" s="396"/>
      <c r="C6074" s="397"/>
      <c r="D6074" s="398"/>
      <c r="E6074" s="399"/>
      <c r="F6074" s="398"/>
      <c r="G6074" s="400"/>
      <c r="H6074" s="390"/>
    </row>
    <row r="6075" spans="1:8" ht="21" customHeight="1">
      <c r="A6075" s="325"/>
      <c r="B6075" s="396"/>
      <c r="C6075" s="397"/>
      <c r="D6075" s="398"/>
      <c r="E6075" s="399"/>
      <c r="F6075" s="398"/>
      <c r="G6075" s="400"/>
      <c r="H6075" s="390"/>
    </row>
    <row r="6076" spans="1:8" ht="21" customHeight="1">
      <c r="A6076" s="325"/>
      <c r="B6076" s="396"/>
      <c r="C6076" s="397"/>
      <c r="D6076" s="398"/>
      <c r="E6076" s="399"/>
      <c r="F6076" s="398"/>
      <c r="G6076" s="400"/>
      <c r="H6076" s="390"/>
    </row>
    <row r="6077" spans="1:8" ht="21" customHeight="1">
      <c r="A6077" s="325"/>
      <c r="B6077" s="396"/>
      <c r="C6077" s="397"/>
      <c r="D6077" s="398"/>
      <c r="E6077" s="399"/>
      <c r="F6077" s="398"/>
      <c r="G6077" s="400"/>
      <c r="H6077" s="390"/>
    </row>
    <row r="6078" spans="1:8" ht="21" customHeight="1">
      <c r="A6078" s="325"/>
      <c r="B6078" s="396"/>
      <c r="C6078" s="397"/>
      <c r="D6078" s="398"/>
      <c r="E6078" s="399"/>
      <c r="F6078" s="398"/>
      <c r="G6078" s="400"/>
      <c r="H6078" s="390"/>
    </row>
    <row r="6079" spans="1:8" ht="21" customHeight="1">
      <c r="A6079" s="325"/>
      <c r="B6079" s="396"/>
      <c r="C6079" s="397"/>
      <c r="D6079" s="398"/>
      <c r="E6079" s="399"/>
      <c r="F6079" s="398"/>
      <c r="G6079" s="400"/>
      <c r="H6079" s="390"/>
    </row>
    <row r="6080" spans="1:8" ht="21" customHeight="1">
      <c r="A6080" s="325"/>
      <c r="B6080" s="396"/>
      <c r="C6080" s="397"/>
      <c r="D6080" s="398"/>
      <c r="E6080" s="399"/>
      <c r="F6080" s="398"/>
      <c r="G6080" s="400"/>
      <c r="H6080" s="390"/>
    </row>
    <row r="6081" spans="1:8" ht="21" customHeight="1">
      <c r="A6081" s="325"/>
      <c r="B6081" s="396"/>
      <c r="C6081" s="397"/>
      <c r="D6081" s="398"/>
      <c r="E6081" s="399"/>
      <c r="F6081" s="398"/>
      <c r="G6081" s="400"/>
      <c r="H6081" s="390"/>
    </row>
    <row r="6082" spans="1:8" ht="21" customHeight="1">
      <c r="A6082" s="325"/>
      <c r="B6082" s="396"/>
      <c r="C6082" s="397"/>
      <c r="D6082" s="398"/>
      <c r="E6082" s="399"/>
      <c r="F6082" s="398"/>
      <c r="G6082" s="400"/>
      <c r="H6082" s="390"/>
    </row>
    <row r="6083" spans="1:8" ht="21" customHeight="1">
      <c r="A6083" s="325"/>
      <c r="B6083" s="396"/>
      <c r="C6083" s="397"/>
      <c r="D6083" s="398"/>
      <c r="E6083" s="399"/>
      <c r="F6083" s="398"/>
      <c r="G6083" s="400"/>
      <c r="H6083" s="390"/>
    </row>
    <row r="6084" spans="1:8" ht="21" customHeight="1">
      <c r="A6084" s="325"/>
      <c r="B6084" s="396"/>
      <c r="C6084" s="397"/>
      <c r="D6084" s="398"/>
      <c r="E6084" s="399"/>
      <c r="F6084" s="398"/>
      <c r="G6084" s="400"/>
      <c r="H6084" s="390"/>
    </row>
    <row r="6085" spans="1:8" ht="21" customHeight="1">
      <c r="A6085" s="325"/>
      <c r="B6085" s="396"/>
      <c r="C6085" s="397"/>
      <c r="D6085" s="398"/>
      <c r="E6085" s="399"/>
      <c r="F6085" s="398"/>
      <c r="G6085" s="400"/>
      <c r="H6085" s="390"/>
    </row>
    <row r="6086" spans="1:8" ht="21" customHeight="1">
      <c r="A6086" s="325"/>
      <c r="B6086" s="396"/>
      <c r="C6086" s="397"/>
      <c r="D6086" s="398"/>
      <c r="E6086" s="399"/>
      <c r="F6086" s="398"/>
      <c r="G6086" s="400"/>
      <c r="H6086" s="390"/>
    </row>
    <row r="6087" spans="1:8" ht="21" customHeight="1">
      <c r="A6087" s="325"/>
      <c r="B6087" s="396"/>
      <c r="C6087" s="397"/>
      <c r="D6087" s="398"/>
      <c r="E6087" s="399"/>
      <c r="F6087" s="398"/>
      <c r="G6087" s="400"/>
      <c r="H6087" s="390"/>
    </row>
    <row r="6088" spans="1:8" ht="21" customHeight="1">
      <c r="A6088" s="325"/>
      <c r="B6088" s="396"/>
      <c r="C6088" s="397"/>
      <c r="D6088" s="398"/>
      <c r="E6088" s="399"/>
      <c r="F6088" s="398"/>
      <c r="G6088" s="400"/>
      <c r="H6088" s="390"/>
    </row>
    <row r="6089" spans="1:8" ht="21" customHeight="1">
      <c r="A6089" s="325"/>
      <c r="B6089" s="396"/>
      <c r="C6089" s="397"/>
      <c r="D6089" s="398"/>
      <c r="E6089" s="399"/>
      <c r="F6089" s="398"/>
      <c r="G6089" s="400"/>
      <c r="H6089" s="390"/>
    </row>
    <row r="6090" spans="1:8" ht="21" customHeight="1">
      <c r="A6090" s="325"/>
      <c r="B6090" s="396"/>
      <c r="C6090" s="397"/>
      <c r="D6090" s="398"/>
      <c r="E6090" s="399"/>
      <c r="F6090" s="398"/>
      <c r="G6090" s="400"/>
      <c r="H6090" s="390"/>
    </row>
    <row r="6091" spans="1:8" ht="21" customHeight="1">
      <c r="A6091" s="325"/>
      <c r="B6091" s="396"/>
      <c r="C6091" s="397"/>
      <c r="D6091" s="398"/>
      <c r="E6091" s="399"/>
      <c r="F6091" s="398"/>
      <c r="G6091" s="400"/>
      <c r="H6091" s="390"/>
    </row>
    <row r="6092" spans="1:8" ht="21" customHeight="1">
      <c r="A6092" s="325"/>
      <c r="B6092" s="396"/>
      <c r="C6092" s="397"/>
      <c r="D6092" s="398"/>
      <c r="E6092" s="399"/>
      <c r="F6092" s="398"/>
      <c r="G6092" s="400"/>
      <c r="H6092" s="390"/>
    </row>
    <row r="6093" spans="1:8" ht="21" customHeight="1">
      <c r="A6093" s="325"/>
      <c r="B6093" s="396"/>
      <c r="C6093" s="397"/>
      <c r="D6093" s="398"/>
      <c r="E6093" s="399"/>
      <c r="F6093" s="398"/>
      <c r="G6093" s="400"/>
      <c r="H6093" s="390"/>
    </row>
    <row r="6094" spans="1:8" ht="21" customHeight="1">
      <c r="A6094" s="325"/>
      <c r="B6094" s="396"/>
      <c r="C6094" s="397"/>
      <c r="D6094" s="398"/>
      <c r="E6094" s="399"/>
      <c r="F6094" s="398"/>
      <c r="G6094" s="400"/>
      <c r="H6094" s="390"/>
    </row>
    <row r="6095" spans="1:8" ht="21" customHeight="1">
      <c r="A6095" s="325"/>
      <c r="B6095" s="396"/>
      <c r="C6095" s="397"/>
      <c r="D6095" s="398"/>
      <c r="E6095" s="399"/>
      <c r="F6095" s="398"/>
      <c r="G6095" s="400"/>
      <c r="H6095" s="390"/>
    </row>
    <row r="6096" spans="1:8" ht="21" customHeight="1">
      <c r="A6096" s="325"/>
      <c r="B6096" s="396"/>
      <c r="C6096" s="397"/>
      <c r="D6096" s="398"/>
      <c r="E6096" s="399"/>
      <c r="F6096" s="398"/>
      <c r="G6096" s="400"/>
      <c r="H6096" s="390"/>
    </row>
    <row r="6097" spans="1:8" ht="21" customHeight="1">
      <c r="A6097" s="325"/>
      <c r="B6097" s="396"/>
      <c r="C6097" s="397"/>
      <c r="D6097" s="398"/>
      <c r="E6097" s="399"/>
      <c r="F6097" s="398"/>
      <c r="G6097" s="400"/>
      <c r="H6097" s="390"/>
    </row>
    <row r="6098" spans="1:8" ht="21" customHeight="1">
      <c r="A6098" s="325"/>
      <c r="B6098" s="396"/>
      <c r="C6098" s="397"/>
      <c r="D6098" s="398"/>
      <c r="E6098" s="399"/>
      <c r="F6098" s="398"/>
      <c r="G6098" s="400"/>
      <c r="H6098" s="390"/>
    </row>
    <row r="6099" spans="1:8" ht="21" customHeight="1">
      <c r="A6099" s="325"/>
      <c r="B6099" s="396"/>
      <c r="C6099" s="397"/>
      <c r="D6099" s="398"/>
      <c r="E6099" s="399"/>
      <c r="F6099" s="398"/>
      <c r="G6099" s="400"/>
      <c r="H6099" s="390"/>
    </row>
    <row r="6100" spans="1:8" ht="21" customHeight="1">
      <c r="A6100" s="325"/>
      <c r="B6100" s="396"/>
      <c r="C6100" s="397"/>
      <c r="D6100" s="398"/>
      <c r="E6100" s="399"/>
      <c r="F6100" s="398"/>
      <c r="G6100" s="400"/>
      <c r="H6100" s="390"/>
    </row>
    <row r="6101" spans="1:8" ht="21" customHeight="1">
      <c r="A6101" s="325"/>
      <c r="B6101" s="396"/>
      <c r="C6101" s="397"/>
      <c r="D6101" s="398"/>
      <c r="E6101" s="399"/>
      <c r="F6101" s="398"/>
      <c r="G6101" s="400"/>
      <c r="H6101" s="390"/>
    </row>
    <row r="6102" spans="1:8" ht="21" customHeight="1">
      <c r="A6102" s="325"/>
      <c r="B6102" s="396"/>
      <c r="C6102" s="397"/>
      <c r="D6102" s="398"/>
      <c r="E6102" s="399"/>
      <c r="F6102" s="398"/>
      <c r="G6102" s="400"/>
      <c r="H6102" s="390"/>
    </row>
    <row r="6103" spans="1:8" ht="21" customHeight="1">
      <c r="A6103" s="325"/>
      <c r="B6103" s="396"/>
      <c r="C6103" s="397"/>
      <c r="D6103" s="398"/>
      <c r="E6103" s="399"/>
      <c r="F6103" s="398"/>
      <c r="G6103" s="400"/>
      <c r="H6103" s="390"/>
    </row>
    <row r="6104" spans="1:8" ht="21" customHeight="1">
      <c r="A6104" s="325"/>
      <c r="B6104" s="396"/>
      <c r="C6104" s="397"/>
      <c r="D6104" s="398"/>
      <c r="E6104" s="399"/>
      <c r="F6104" s="398"/>
      <c r="G6104" s="400"/>
      <c r="H6104" s="390"/>
    </row>
    <row r="6105" spans="1:8" ht="21" customHeight="1">
      <c r="A6105" s="325"/>
      <c r="B6105" s="396"/>
      <c r="C6105" s="397"/>
      <c r="D6105" s="398"/>
      <c r="E6105" s="399"/>
      <c r="F6105" s="398"/>
      <c r="G6105" s="400"/>
      <c r="H6105" s="390"/>
    </row>
    <row r="6106" spans="1:8" ht="21" customHeight="1">
      <c r="A6106" s="325"/>
      <c r="B6106" s="396"/>
      <c r="C6106" s="397"/>
      <c r="D6106" s="398"/>
      <c r="E6106" s="399"/>
      <c r="F6106" s="398"/>
      <c r="G6106" s="400"/>
      <c r="H6106" s="390"/>
    </row>
    <row r="6107" spans="1:8" ht="21" customHeight="1">
      <c r="A6107" s="325"/>
      <c r="B6107" s="396"/>
      <c r="C6107" s="397"/>
      <c r="D6107" s="398"/>
      <c r="E6107" s="399"/>
      <c r="F6107" s="398"/>
      <c r="G6107" s="400"/>
      <c r="H6107" s="390"/>
    </row>
    <row r="6108" spans="1:8" ht="21" customHeight="1">
      <c r="A6108" s="325"/>
      <c r="B6108" s="396"/>
      <c r="C6108" s="397"/>
      <c r="D6108" s="398"/>
      <c r="E6108" s="399"/>
      <c r="F6108" s="398"/>
      <c r="G6108" s="400"/>
      <c r="H6108" s="390"/>
    </row>
    <row r="6109" spans="1:8" ht="21" customHeight="1">
      <c r="A6109" s="325"/>
      <c r="B6109" s="396"/>
      <c r="C6109" s="397"/>
      <c r="D6109" s="398"/>
      <c r="E6109" s="399"/>
      <c r="F6109" s="398"/>
      <c r="G6109" s="400"/>
      <c r="H6109" s="390"/>
    </row>
    <row r="6110" spans="1:8" ht="21" customHeight="1">
      <c r="A6110" s="325"/>
      <c r="B6110" s="396"/>
      <c r="C6110" s="397"/>
      <c r="D6110" s="398"/>
      <c r="E6110" s="399"/>
      <c r="F6110" s="398"/>
      <c r="G6110" s="400"/>
      <c r="H6110" s="390"/>
    </row>
    <row r="6111" spans="1:8" ht="21" customHeight="1">
      <c r="A6111" s="325"/>
      <c r="B6111" s="396"/>
      <c r="C6111" s="397"/>
      <c r="D6111" s="398"/>
      <c r="E6111" s="399"/>
      <c r="F6111" s="398"/>
      <c r="G6111" s="400"/>
      <c r="H6111" s="390"/>
    </row>
    <row r="6112" spans="1:8" ht="21" customHeight="1">
      <c r="A6112" s="325"/>
      <c r="B6112" s="396"/>
      <c r="C6112" s="397"/>
      <c r="D6112" s="398"/>
      <c r="E6112" s="399"/>
      <c r="F6112" s="398"/>
      <c r="G6112" s="400"/>
      <c r="H6112" s="390"/>
    </row>
    <row r="6113" spans="1:8" ht="21" customHeight="1">
      <c r="A6113" s="325"/>
      <c r="B6113" s="396"/>
      <c r="C6113" s="397"/>
      <c r="D6113" s="398"/>
      <c r="E6113" s="399"/>
      <c r="F6113" s="398"/>
      <c r="G6113" s="400"/>
      <c r="H6113" s="390"/>
    </row>
    <row r="6114" spans="1:8" ht="21" customHeight="1">
      <c r="A6114" s="325"/>
      <c r="B6114" s="396"/>
      <c r="C6114" s="397"/>
      <c r="D6114" s="398"/>
      <c r="E6114" s="399"/>
      <c r="F6114" s="398"/>
      <c r="G6114" s="400"/>
      <c r="H6114" s="390"/>
    </row>
    <row r="6115" spans="1:8" ht="21" customHeight="1">
      <c r="A6115" s="325"/>
      <c r="B6115" s="396"/>
      <c r="C6115" s="397"/>
      <c r="D6115" s="398"/>
      <c r="E6115" s="399"/>
      <c r="F6115" s="398"/>
      <c r="G6115" s="400"/>
      <c r="H6115" s="390"/>
    </row>
    <row r="6116" spans="1:8" ht="21" customHeight="1">
      <c r="A6116" s="325"/>
      <c r="B6116" s="396"/>
      <c r="C6116" s="397"/>
      <c r="D6116" s="398"/>
      <c r="E6116" s="399"/>
      <c r="F6116" s="398"/>
      <c r="G6116" s="400"/>
      <c r="H6116" s="390"/>
    </row>
    <row r="6117" spans="1:8" ht="21" customHeight="1">
      <c r="A6117" s="325"/>
      <c r="B6117" s="396"/>
      <c r="C6117" s="397"/>
      <c r="D6117" s="398"/>
      <c r="E6117" s="399"/>
      <c r="F6117" s="398"/>
      <c r="G6117" s="400"/>
      <c r="H6117" s="390"/>
    </row>
    <row r="6118" spans="1:8" ht="21" customHeight="1">
      <c r="A6118" s="325"/>
      <c r="B6118" s="396"/>
      <c r="C6118" s="397"/>
      <c r="D6118" s="398"/>
      <c r="E6118" s="399"/>
      <c r="F6118" s="398"/>
      <c r="G6118" s="400"/>
      <c r="H6118" s="390"/>
    </row>
    <row r="6119" spans="1:8" ht="21" customHeight="1">
      <c r="A6119" s="325"/>
      <c r="B6119" s="396"/>
      <c r="C6119" s="397"/>
      <c r="D6119" s="398"/>
      <c r="E6119" s="399"/>
      <c r="F6119" s="398"/>
      <c r="G6119" s="400"/>
      <c r="H6119" s="390"/>
    </row>
    <row r="6120" spans="1:8" ht="21" customHeight="1">
      <c r="A6120" s="325"/>
      <c r="B6120" s="396"/>
      <c r="C6120" s="397"/>
      <c r="D6120" s="398"/>
      <c r="E6120" s="399"/>
      <c r="F6120" s="398"/>
      <c r="G6120" s="400"/>
      <c r="H6120" s="390"/>
    </row>
    <row r="6121" spans="1:8" ht="21" customHeight="1">
      <c r="A6121" s="325"/>
      <c r="B6121" s="396"/>
      <c r="C6121" s="397"/>
      <c r="D6121" s="398"/>
      <c r="E6121" s="399"/>
      <c r="F6121" s="398"/>
      <c r="G6121" s="400"/>
      <c r="H6121" s="390"/>
    </row>
    <row r="6122" spans="1:8" ht="21" customHeight="1">
      <c r="A6122" s="325"/>
      <c r="B6122" s="396"/>
      <c r="C6122" s="397"/>
      <c r="D6122" s="398"/>
      <c r="E6122" s="399"/>
      <c r="F6122" s="398"/>
      <c r="G6122" s="400"/>
      <c r="H6122" s="390"/>
    </row>
    <row r="6123" spans="1:8" ht="21" customHeight="1">
      <c r="A6123" s="325"/>
      <c r="B6123" s="396"/>
      <c r="C6123" s="397"/>
      <c r="D6123" s="398"/>
      <c r="E6123" s="399"/>
      <c r="F6123" s="398"/>
      <c r="G6123" s="400"/>
      <c r="H6123" s="390"/>
    </row>
    <row r="6124" spans="1:8" ht="21" customHeight="1">
      <c r="A6124" s="325"/>
      <c r="B6124" s="396"/>
      <c r="C6124" s="397"/>
      <c r="D6124" s="398"/>
      <c r="E6124" s="399"/>
      <c r="F6124" s="398"/>
      <c r="G6124" s="400"/>
      <c r="H6124" s="390"/>
    </row>
    <row r="6125" spans="1:8" ht="21" customHeight="1">
      <c r="A6125" s="325"/>
      <c r="B6125" s="396"/>
      <c r="C6125" s="397"/>
      <c r="D6125" s="398"/>
      <c r="E6125" s="399"/>
      <c r="F6125" s="398"/>
      <c r="G6125" s="400"/>
      <c r="H6125" s="390"/>
    </row>
    <row r="6126" spans="1:8" ht="21" customHeight="1">
      <c r="A6126" s="325"/>
      <c r="B6126" s="396"/>
      <c r="C6126" s="397"/>
      <c r="D6126" s="398"/>
      <c r="E6126" s="399"/>
      <c r="F6126" s="398"/>
      <c r="G6126" s="400"/>
      <c r="H6126" s="390"/>
    </row>
    <row r="6127" spans="1:8" ht="21" customHeight="1">
      <c r="A6127" s="325"/>
      <c r="B6127" s="396"/>
      <c r="C6127" s="397"/>
      <c r="D6127" s="398"/>
      <c r="E6127" s="399"/>
      <c r="F6127" s="398"/>
      <c r="G6127" s="400"/>
      <c r="H6127" s="390"/>
    </row>
    <row r="6128" spans="1:8" ht="21" customHeight="1">
      <c r="A6128" s="325"/>
      <c r="B6128" s="396"/>
      <c r="C6128" s="397"/>
      <c r="D6128" s="398"/>
      <c r="E6128" s="399"/>
      <c r="F6128" s="398"/>
      <c r="G6128" s="400"/>
      <c r="H6128" s="390"/>
    </row>
    <row r="6129" spans="1:8" ht="21" customHeight="1">
      <c r="A6129" s="325"/>
      <c r="B6129" s="396"/>
      <c r="C6129" s="397"/>
      <c r="D6129" s="398"/>
      <c r="E6129" s="399"/>
      <c r="F6129" s="398"/>
      <c r="G6129" s="400"/>
      <c r="H6129" s="390"/>
    </row>
    <row r="6130" spans="1:8" ht="21" customHeight="1">
      <c r="A6130" s="325"/>
      <c r="B6130" s="396"/>
      <c r="C6130" s="397"/>
      <c r="D6130" s="398"/>
      <c r="E6130" s="399"/>
      <c r="F6130" s="398"/>
      <c r="G6130" s="400"/>
      <c r="H6130" s="390"/>
    </row>
    <row r="6131" spans="1:8" ht="21" customHeight="1">
      <c r="A6131" s="325"/>
      <c r="B6131" s="396"/>
      <c r="C6131" s="397"/>
      <c r="D6131" s="398"/>
      <c r="E6131" s="399"/>
      <c r="F6131" s="398"/>
      <c r="G6131" s="400"/>
      <c r="H6131" s="390"/>
    </row>
    <row r="6132" spans="1:8" ht="21" customHeight="1">
      <c r="A6132" s="325"/>
      <c r="B6132" s="396"/>
      <c r="C6132" s="397"/>
      <c r="D6132" s="398"/>
      <c r="E6132" s="399"/>
      <c r="F6132" s="398"/>
      <c r="G6132" s="400"/>
      <c r="H6132" s="390"/>
    </row>
    <row r="6133" spans="1:8" ht="21" customHeight="1">
      <c r="A6133" s="325"/>
      <c r="B6133" s="396"/>
      <c r="C6133" s="397"/>
      <c r="D6133" s="398"/>
      <c r="E6133" s="399"/>
      <c r="F6133" s="398"/>
      <c r="G6133" s="400"/>
      <c r="H6133" s="390"/>
    </row>
    <row r="6134" spans="1:8" ht="21" customHeight="1">
      <c r="A6134" s="325"/>
      <c r="B6134" s="396"/>
      <c r="C6134" s="397"/>
      <c r="D6134" s="398"/>
      <c r="E6134" s="399"/>
      <c r="F6134" s="398"/>
      <c r="G6134" s="400"/>
      <c r="H6134" s="390"/>
    </row>
    <row r="6135" spans="1:8" ht="21" customHeight="1">
      <c r="A6135" s="325"/>
      <c r="B6135" s="396"/>
      <c r="C6135" s="397"/>
      <c r="D6135" s="398"/>
      <c r="E6135" s="399"/>
      <c r="F6135" s="398"/>
      <c r="G6135" s="400"/>
      <c r="H6135" s="390"/>
    </row>
    <row r="6136" spans="1:8" ht="21" customHeight="1">
      <c r="A6136" s="325"/>
      <c r="B6136" s="396"/>
      <c r="C6136" s="397"/>
      <c r="D6136" s="398"/>
      <c r="E6136" s="399"/>
      <c r="F6136" s="398"/>
      <c r="G6136" s="400"/>
      <c r="H6136" s="390"/>
    </row>
    <row r="6137" spans="1:8" ht="21" customHeight="1">
      <c r="A6137" s="325"/>
      <c r="B6137" s="396"/>
      <c r="C6137" s="397"/>
      <c r="D6137" s="398"/>
      <c r="E6137" s="399"/>
      <c r="F6137" s="398"/>
      <c r="G6137" s="400"/>
      <c r="H6137" s="390"/>
    </row>
    <row r="6138" spans="1:8" ht="21" customHeight="1">
      <c r="A6138" s="325"/>
      <c r="B6138" s="396"/>
      <c r="C6138" s="397"/>
      <c r="D6138" s="398"/>
      <c r="E6138" s="399"/>
      <c r="F6138" s="398"/>
      <c r="G6138" s="400"/>
      <c r="H6138" s="390"/>
    </row>
    <row r="6139" spans="1:8" ht="21" customHeight="1">
      <c r="A6139" s="325"/>
      <c r="B6139" s="396"/>
      <c r="C6139" s="397"/>
      <c r="D6139" s="398"/>
      <c r="E6139" s="399"/>
      <c r="F6139" s="398"/>
      <c r="G6139" s="400"/>
      <c r="H6139" s="390"/>
    </row>
    <row r="6140" spans="1:8" ht="21" customHeight="1">
      <c r="A6140" s="325"/>
      <c r="B6140" s="396"/>
      <c r="C6140" s="397"/>
      <c r="D6140" s="398"/>
      <c r="E6140" s="399"/>
      <c r="F6140" s="398"/>
      <c r="G6140" s="400"/>
      <c r="H6140" s="390"/>
    </row>
    <row r="6141" spans="1:8" ht="21" customHeight="1">
      <c r="A6141" s="325"/>
      <c r="B6141" s="396"/>
      <c r="C6141" s="397"/>
      <c r="D6141" s="398"/>
      <c r="E6141" s="399"/>
      <c r="F6141" s="398"/>
      <c r="G6141" s="400"/>
      <c r="H6141" s="390"/>
    </row>
    <row r="6142" spans="1:8" ht="21" customHeight="1">
      <c r="A6142" s="325"/>
      <c r="B6142" s="396"/>
      <c r="C6142" s="397"/>
      <c r="D6142" s="398"/>
      <c r="E6142" s="399"/>
      <c r="F6142" s="398"/>
      <c r="G6142" s="400"/>
      <c r="H6142" s="390"/>
    </row>
    <row r="6143" spans="1:8" ht="21" customHeight="1">
      <c r="A6143" s="325"/>
      <c r="B6143" s="396"/>
      <c r="C6143" s="397"/>
      <c r="D6143" s="398"/>
      <c r="E6143" s="399"/>
      <c r="F6143" s="398"/>
      <c r="G6143" s="400"/>
      <c r="H6143" s="390"/>
    </row>
    <row r="6144" spans="1:8" ht="21" customHeight="1">
      <c r="A6144" s="325"/>
      <c r="B6144" s="396"/>
      <c r="C6144" s="397"/>
      <c r="D6144" s="398"/>
      <c r="E6144" s="399"/>
      <c r="F6144" s="398"/>
      <c r="G6144" s="400"/>
      <c r="H6144" s="390"/>
    </row>
    <row r="6145" spans="1:8" ht="21" customHeight="1">
      <c r="A6145" s="325"/>
      <c r="B6145" s="396"/>
      <c r="C6145" s="397"/>
      <c r="D6145" s="398"/>
      <c r="E6145" s="399"/>
      <c r="F6145" s="398"/>
      <c r="G6145" s="400"/>
      <c r="H6145" s="390"/>
    </row>
    <row r="6146" spans="1:8" ht="21" customHeight="1">
      <c r="A6146" s="325"/>
      <c r="B6146" s="396"/>
      <c r="C6146" s="397"/>
      <c r="D6146" s="398"/>
      <c r="E6146" s="399"/>
      <c r="F6146" s="398"/>
      <c r="G6146" s="400"/>
      <c r="H6146" s="390"/>
    </row>
    <row r="6147" spans="1:8" ht="21" customHeight="1">
      <c r="A6147" s="325"/>
      <c r="B6147" s="396"/>
      <c r="C6147" s="397"/>
      <c r="D6147" s="398"/>
      <c r="E6147" s="399"/>
      <c r="F6147" s="398"/>
      <c r="G6147" s="400"/>
      <c r="H6147" s="390"/>
    </row>
    <row r="6148" spans="1:8" ht="21" customHeight="1">
      <c r="A6148" s="325"/>
      <c r="B6148" s="396"/>
      <c r="C6148" s="397"/>
      <c r="D6148" s="398"/>
      <c r="E6148" s="399"/>
      <c r="F6148" s="398"/>
      <c r="G6148" s="400"/>
      <c r="H6148" s="390"/>
    </row>
    <row r="6149" spans="1:8" ht="21" customHeight="1">
      <c r="A6149" s="325"/>
      <c r="B6149" s="396"/>
      <c r="C6149" s="397"/>
      <c r="D6149" s="398"/>
      <c r="E6149" s="399"/>
      <c r="F6149" s="398"/>
      <c r="G6149" s="400"/>
      <c r="H6149" s="390"/>
    </row>
    <row r="6150" spans="1:8" ht="21" customHeight="1">
      <c r="A6150" s="325"/>
      <c r="B6150" s="396"/>
      <c r="C6150" s="397"/>
      <c r="D6150" s="398"/>
      <c r="E6150" s="399"/>
      <c r="F6150" s="398"/>
      <c r="G6150" s="400"/>
      <c r="H6150" s="390"/>
    </row>
    <row r="6151" spans="1:8" ht="21" customHeight="1">
      <c r="A6151" s="325"/>
      <c r="B6151" s="396"/>
      <c r="C6151" s="397"/>
      <c r="D6151" s="398"/>
      <c r="E6151" s="399"/>
      <c r="F6151" s="398"/>
      <c r="G6151" s="400"/>
      <c r="H6151" s="390"/>
    </row>
    <row r="6152" spans="1:8" ht="21" customHeight="1">
      <c r="A6152" s="325"/>
      <c r="B6152" s="396"/>
      <c r="C6152" s="397"/>
      <c r="D6152" s="398"/>
      <c r="E6152" s="399"/>
      <c r="F6152" s="398"/>
      <c r="G6152" s="400"/>
      <c r="H6152" s="390"/>
    </row>
    <row r="6153" spans="1:8" ht="21" customHeight="1">
      <c r="A6153" s="325"/>
      <c r="B6153" s="396"/>
      <c r="C6153" s="397"/>
      <c r="D6153" s="398"/>
      <c r="E6153" s="399"/>
      <c r="F6153" s="398"/>
      <c r="G6153" s="400"/>
      <c r="H6153" s="390"/>
    </row>
    <row r="6154" spans="1:8" ht="21" customHeight="1">
      <c r="A6154" s="325"/>
      <c r="B6154" s="396"/>
      <c r="C6154" s="397"/>
      <c r="D6154" s="398"/>
      <c r="E6154" s="399"/>
      <c r="F6154" s="398"/>
      <c r="G6154" s="400"/>
      <c r="H6154" s="390"/>
    </row>
    <row r="6155" spans="1:8" ht="21" customHeight="1">
      <c r="A6155" s="325"/>
      <c r="B6155" s="396"/>
      <c r="C6155" s="397"/>
      <c r="D6155" s="398"/>
      <c r="E6155" s="399"/>
      <c r="F6155" s="398"/>
      <c r="G6155" s="400"/>
      <c r="H6155" s="390"/>
    </row>
    <row r="6156" spans="1:8" ht="21" customHeight="1">
      <c r="A6156" s="325"/>
      <c r="B6156" s="396"/>
      <c r="C6156" s="397"/>
      <c r="D6156" s="398"/>
      <c r="E6156" s="399"/>
      <c r="F6156" s="398"/>
      <c r="G6156" s="400"/>
      <c r="H6156" s="390"/>
    </row>
    <row r="6157" spans="1:8" ht="21" customHeight="1">
      <c r="A6157" s="325"/>
      <c r="B6157" s="396"/>
      <c r="C6157" s="397"/>
      <c r="D6157" s="398"/>
      <c r="E6157" s="399"/>
      <c r="F6157" s="398"/>
      <c r="G6157" s="400"/>
      <c r="H6157" s="390"/>
    </row>
    <row r="6158" spans="1:8" ht="21" customHeight="1">
      <c r="A6158" s="325"/>
      <c r="B6158" s="396"/>
      <c r="C6158" s="397"/>
      <c r="D6158" s="398"/>
      <c r="E6158" s="399"/>
      <c r="F6158" s="398"/>
      <c r="G6158" s="400"/>
      <c r="H6158" s="390"/>
    </row>
    <row r="6159" spans="1:8" ht="21" customHeight="1">
      <c r="A6159" s="325"/>
      <c r="B6159" s="396"/>
      <c r="C6159" s="397"/>
      <c r="D6159" s="398"/>
      <c r="E6159" s="399"/>
      <c r="F6159" s="398"/>
      <c r="G6159" s="400"/>
      <c r="H6159" s="390"/>
    </row>
    <row r="6160" spans="1:8" ht="21" customHeight="1">
      <c r="A6160" s="325"/>
      <c r="B6160" s="396"/>
      <c r="C6160" s="397"/>
      <c r="D6160" s="398"/>
      <c r="E6160" s="399"/>
      <c r="F6160" s="398"/>
      <c r="G6160" s="400"/>
      <c r="H6160" s="390"/>
    </row>
    <row r="6161" spans="1:8" ht="21" customHeight="1">
      <c r="A6161" s="325"/>
      <c r="B6161" s="396"/>
      <c r="C6161" s="397"/>
      <c r="D6161" s="398"/>
      <c r="E6161" s="399"/>
      <c r="F6161" s="398"/>
      <c r="G6161" s="400"/>
      <c r="H6161" s="390"/>
    </row>
    <row r="6162" spans="1:8" ht="21" customHeight="1">
      <c r="A6162" s="325"/>
      <c r="B6162" s="396"/>
      <c r="C6162" s="397"/>
      <c r="D6162" s="398"/>
      <c r="E6162" s="399"/>
      <c r="F6162" s="398"/>
      <c r="G6162" s="400"/>
      <c r="H6162" s="390"/>
    </row>
    <row r="6163" spans="1:8" ht="21" customHeight="1">
      <c r="A6163" s="325"/>
      <c r="B6163" s="396"/>
      <c r="C6163" s="397"/>
      <c r="D6163" s="398"/>
      <c r="E6163" s="399"/>
      <c r="F6163" s="398"/>
      <c r="G6163" s="400"/>
      <c r="H6163" s="390"/>
    </row>
    <row r="6164" spans="1:8" ht="21" customHeight="1">
      <c r="A6164" s="325"/>
      <c r="B6164" s="396"/>
      <c r="C6164" s="397"/>
      <c r="D6164" s="398"/>
      <c r="E6164" s="399"/>
      <c r="F6164" s="398"/>
      <c r="G6164" s="400"/>
      <c r="H6164" s="390"/>
    </row>
    <row r="6165" spans="1:8" ht="21" customHeight="1">
      <c r="A6165" s="325"/>
      <c r="B6165" s="396"/>
      <c r="C6165" s="397"/>
      <c r="D6165" s="398"/>
      <c r="E6165" s="399"/>
      <c r="F6165" s="398"/>
      <c r="G6165" s="400"/>
      <c r="H6165" s="390"/>
    </row>
    <row r="6166" spans="1:8" ht="21" customHeight="1">
      <c r="A6166" s="325"/>
      <c r="B6166" s="396"/>
      <c r="C6166" s="397"/>
      <c r="D6166" s="398"/>
      <c r="E6166" s="399"/>
      <c r="F6166" s="398"/>
      <c r="G6166" s="400"/>
      <c r="H6166" s="390"/>
    </row>
    <row r="6167" spans="1:8" ht="21" customHeight="1">
      <c r="A6167" s="325"/>
      <c r="B6167" s="396"/>
      <c r="C6167" s="397"/>
      <c r="D6167" s="398"/>
      <c r="E6167" s="399"/>
      <c r="F6167" s="398"/>
      <c r="G6167" s="400"/>
      <c r="H6167" s="390"/>
    </row>
    <row r="6168" spans="1:8" ht="21" customHeight="1">
      <c r="A6168" s="325"/>
      <c r="B6168" s="396"/>
      <c r="C6168" s="397"/>
      <c r="D6168" s="398"/>
      <c r="E6168" s="399"/>
      <c r="F6168" s="398"/>
      <c r="G6168" s="400"/>
      <c r="H6168" s="390"/>
    </row>
    <row r="6169" spans="1:8" ht="21" customHeight="1">
      <c r="A6169" s="325"/>
      <c r="B6169" s="396"/>
      <c r="C6169" s="397"/>
      <c r="D6169" s="398"/>
      <c r="E6169" s="399"/>
      <c r="F6169" s="398"/>
      <c r="G6169" s="400"/>
      <c r="H6169" s="390"/>
    </row>
    <row r="6170" spans="1:8" ht="21" customHeight="1">
      <c r="A6170" s="325"/>
      <c r="B6170" s="396"/>
      <c r="C6170" s="397"/>
      <c r="D6170" s="398"/>
      <c r="E6170" s="399"/>
      <c r="F6170" s="398"/>
      <c r="G6170" s="400"/>
      <c r="H6170" s="390"/>
    </row>
    <row r="6171" spans="1:8" ht="21" customHeight="1">
      <c r="A6171" s="325"/>
      <c r="B6171" s="396"/>
      <c r="C6171" s="397"/>
      <c r="D6171" s="398"/>
      <c r="E6171" s="399"/>
      <c r="F6171" s="398"/>
      <c r="G6171" s="400"/>
      <c r="H6171" s="390"/>
    </row>
    <row r="6172" spans="1:8" ht="21" customHeight="1">
      <c r="A6172" s="325"/>
      <c r="B6172" s="396"/>
      <c r="C6172" s="397"/>
      <c r="D6172" s="398"/>
      <c r="E6172" s="399"/>
      <c r="F6172" s="398"/>
      <c r="G6172" s="400"/>
      <c r="H6172" s="390"/>
    </row>
    <row r="6173" spans="1:8" ht="21" customHeight="1">
      <c r="A6173" s="325"/>
      <c r="B6173" s="396"/>
      <c r="C6173" s="397"/>
      <c r="D6173" s="398"/>
      <c r="E6173" s="399"/>
      <c r="F6173" s="398"/>
      <c r="G6173" s="400"/>
      <c r="H6173" s="390"/>
    </row>
    <row r="6174" spans="1:8" ht="21" customHeight="1">
      <c r="A6174" s="325"/>
      <c r="B6174" s="396"/>
      <c r="C6174" s="397"/>
      <c r="D6174" s="398"/>
      <c r="E6174" s="399"/>
      <c r="F6174" s="398"/>
      <c r="G6174" s="400"/>
      <c r="H6174" s="390"/>
    </row>
    <row r="6175" spans="1:8" ht="21" customHeight="1">
      <c r="A6175" s="325"/>
      <c r="B6175" s="396"/>
      <c r="C6175" s="397"/>
      <c r="D6175" s="398"/>
      <c r="E6175" s="399"/>
      <c r="F6175" s="398"/>
      <c r="G6175" s="400"/>
      <c r="H6175" s="390"/>
    </row>
    <row r="6176" spans="1:8" ht="21" customHeight="1">
      <c r="A6176" s="325"/>
      <c r="B6176" s="396"/>
      <c r="C6176" s="397"/>
      <c r="D6176" s="398"/>
      <c r="E6176" s="399"/>
      <c r="F6176" s="398"/>
      <c r="G6176" s="400"/>
      <c r="H6176" s="390"/>
    </row>
    <row r="6177" spans="1:8" ht="21" customHeight="1">
      <c r="A6177" s="325"/>
      <c r="B6177" s="396"/>
      <c r="C6177" s="397"/>
      <c r="D6177" s="398"/>
      <c r="E6177" s="399"/>
      <c r="F6177" s="398"/>
      <c r="G6177" s="400"/>
      <c r="H6177" s="390"/>
    </row>
    <row r="6178" spans="1:8" ht="21" customHeight="1">
      <c r="A6178" s="325"/>
      <c r="B6178" s="396"/>
      <c r="C6178" s="397"/>
      <c r="D6178" s="398"/>
      <c r="E6178" s="399"/>
      <c r="F6178" s="398"/>
      <c r="G6178" s="400"/>
      <c r="H6178" s="390"/>
    </row>
    <row r="6179" spans="1:8" ht="21" customHeight="1">
      <c r="A6179" s="325"/>
      <c r="B6179" s="396"/>
      <c r="C6179" s="397"/>
      <c r="D6179" s="398"/>
      <c r="E6179" s="399"/>
      <c r="F6179" s="398"/>
      <c r="G6179" s="400"/>
      <c r="H6179" s="390"/>
    </row>
    <row r="6180" spans="1:8" ht="21" customHeight="1">
      <c r="A6180" s="325"/>
      <c r="B6180" s="396"/>
      <c r="C6180" s="397"/>
      <c r="D6180" s="398"/>
      <c r="E6180" s="399"/>
      <c r="F6180" s="398"/>
      <c r="G6180" s="400"/>
      <c r="H6180" s="390"/>
    </row>
    <row r="6181" spans="1:8" ht="21" customHeight="1">
      <c r="A6181" s="325"/>
      <c r="B6181" s="396"/>
      <c r="C6181" s="397"/>
      <c r="D6181" s="398"/>
      <c r="E6181" s="399"/>
      <c r="F6181" s="398"/>
      <c r="G6181" s="400"/>
      <c r="H6181" s="390"/>
    </row>
    <row r="6182" spans="1:8" ht="21" customHeight="1">
      <c r="A6182" s="325"/>
      <c r="B6182" s="396"/>
      <c r="C6182" s="397"/>
      <c r="D6182" s="398"/>
      <c r="E6182" s="399"/>
      <c r="F6182" s="398"/>
      <c r="G6182" s="400"/>
      <c r="H6182" s="390"/>
    </row>
    <row r="6183" spans="1:8" ht="21" customHeight="1">
      <c r="A6183" s="325"/>
      <c r="B6183" s="396"/>
      <c r="C6183" s="397"/>
      <c r="D6183" s="398"/>
      <c r="E6183" s="399"/>
      <c r="F6183" s="398"/>
      <c r="G6183" s="400"/>
      <c r="H6183" s="390"/>
    </row>
    <row r="6184" spans="1:8" ht="21" customHeight="1">
      <c r="A6184" s="325"/>
      <c r="B6184" s="396"/>
      <c r="C6184" s="397"/>
      <c r="D6184" s="398"/>
      <c r="E6184" s="399"/>
      <c r="F6184" s="398"/>
      <c r="G6184" s="400"/>
      <c r="H6184" s="390"/>
    </row>
    <row r="6185" spans="1:8" ht="21" customHeight="1">
      <c r="A6185" s="325"/>
      <c r="B6185" s="396"/>
      <c r="C6185" s="397"/>
      <c r="D6185" s="398"/>
      <c r="E6185" s="399"/>
      <c r="F6185" s="398"/>
      <c r="G6185" s="400"/>
      <c r="H6185" s="390"/>
    </row>
    <row r="6186" spans="1:8" ht="21" customHeight="1">
      <c r="A6186" s="325"/>
      <c r="B6186" s="396"/>
      <c r="C6186" s="397"/>
      <c r="D6186" s="398"/>
      <c r="E6186" s="399"/>
      <c r="F6186" s="398"/>
      <c r="G6186" s="400"/>
      <c r="H6186" s="390"/>
    </row>
    <row r="6187" spans="1:8" ht="21" customHeight="1">
      <c r="A6187" s="325"/>
      <c r="B6187" s="396"/>
      <c r="C6187" s="397"/>
      <c r="D6187" s="398"/>
      <c r="E6187" s="399"/>
      <c r="F6187" s="398"/>
      <c r="G6187" s="400"/>
      <c r="H6187" s="390"/>
    </row>
    <row r="6188" spans="1:8" ht="21" customHeight="1">
      <c r="A6188" s="325"/>
      <c r="B6188" s="396"/>
      <c r="C6188" s="397"/>
      <c r="D6188" s="398"/>
      <c r="E6188" s="399"/>
      <c r="F6188" s="398"/>
      <c r="G6188" s="400"/>
      <c r="H6188" s="390"/>
    </row>
    <row r="6189" spans="1:8" ht="21" customHeight="1">
      <c r="A6189" s="325"/>
      <c r="B6189" s="396"/>
      <c r="C6189" s="397"/>
      <c r="D6189" s="398"/>
      <c r="E6189" s="399"/>
      <c r="F6189" s="398"/>
      <c r="G6189" s="400"/>
      <c r="H6189" s="390"/>
    </row>
    <row r="6190" spans="1:8" ht="21" customHeight="1">
      <c r="A6190" s="325"/>
      <c r="B6190" s="396"/>
      <c r="C6190" s="397"/>
      <c r="D6190" s="398"/>
      <c r="E6190" s="399"/>
      <c r="F6190" s="398"/>
      <c r="G6190" s="400"/>
      <c r="H6190" s="390"/>
    </row>
    <row r="6191" spans="1:8" ht="21" customHeight="1">
      <c r="A6191" s="325"/>
      <c r="B6191" s="396"/>
      <c r="C6191" s="397"/>
      <c r="D6191" s="398"/>
      <c r="E6191" s="399"/>
      <c r="F6191" s="398"/>
      <c r="G6191" s="400"/>
      <c r="H6191" s="390"/>
    </row>
    <row r="6192" spans="1:8" ht="21" customHeight="1">
      <c r="A6192" s="325"/>
      <c r="B6192" s="396"/>
      <c r="C6192" s="397"/>
      <c r="D6192" s="398"/>
      <c r="E6192" s="399"/>
      <c r="F6192" s="398"/>
      <c r="G6192" s="400"/>
      <c r="H6192" s="390"/>
    </row>
    <row r="6193" spans="1:8" ht="21" customHeight="1">
      <c r="A6193" s="325"/>
      <c r="B6193" s="396"/>
      <c r="C6193" s="397"/>
      <c r="D6193" s="398"/>
      <c r="E6193" s="399"/>
      <c r="F6193" s="398"/>
      <c r="G6193" s="400"/>
      <c r="H6193" s="390"/>
    </row>
    <row r="6194" spans="1:8" ht="21" customHeight="1">
      <c r="A6194" s="325"/>
      <c r="B6194" s="396"/>
      <c r="C6194" s="397"/>
      <c r="D6194" s="398"/>
      <c r="E6194" s="399"/>
      <c r="F6194" s="398"/>
      <c r="G6194" s="400"/>
      <c r="H6194" s="390"/>
    </row>
    <row r="6195" spans="1:8" ht="21" customHeight="1">
      <c r="A6195" s="325"/>
      <c r="B6195" s="396"/>
      <c r="C6195" s="397"/>
      <c r="D6195" s="398"/>
      <c r="E6195" s="399"/>
      <c r="F6195" s="398"/>
      <c r="G6195" s="400"/>
      <c r="H6195" s="390"/>
    </row>
    <row r="6196" spans="1:8" ht="21" customHeight="1">
      <c r="A6196" s="325"/>
      <c r="B6196" s="396"/>
      <c r="C6196" s="397"/>
      <c r="D6196" s="398"/>
      <c r="E6196" s="399"/>
      <c r="F6196" s="398"/>
      <c r="G6196" s="400"/>
      <c r="H6196" s="390"/>
    </row>
    <row r="6197" spans="1:8" ht="21" customHeight="1">
      <c r="A6197" s="325"/>
      <c r="B6197" s="396"/>
      <c r="C6197" s="397"/>
      <c r="D6197" s="398"/>
      <c r="E6197" s="399"/>
      <c r="F6197" s="398"/>
      <c r="G6197" s="400"/>
      <c r="H6197" s="390"/>
    </row>
    <row r="6198" spans="1:8" ht="21" customHeight="1">
      <c r="A6198" s="325"/>
      <c r="B6198" s="396"/>
      <c r="C6198" s="397"/>
      <c r="D6198" s="398"/>
      <c r="E6198" s="399"/>
      <c r="F6198" s="398"/>
      <c r="G6198" s="400"/>
      <c r="H6198" s="390"/>
    </row>
    <row r="6199" spans="1:8" ht="21" customHeight="1">
      <c r="A6199" s="325"/>
      <c r="B6199" s="396"/>
      <c r="C6199" s="397"/>
      <c r="D6199" s="398"/>
      <c r="E6199" s="399"/>
      <c r="F6199" s="398"/>
      <c r="G6199" s="400"/>
      <c r="H6199" s="390"/>
    </row>
    <row r="6200" spans="1:8" ht="21" customHeight="1">
      <c r="A6200" s="325"/>
      <c r="B6200" s="396"/>
      <c r="C6200" s="397"/>
      <c r="D6200" s="398"/>
      <c r="E6200" s="399"/>
      <c r="F6200" s="398"/>
      <c r="G6200" s="400"/>
      <c r="H6200" s="390"/>
    </row>
    <row r="6201" spans="1:8" ht="21" customHeight="1">
      <c r="A6201" s="325"/>
      <c r="B6201" s="396"/>
      <c r="C6201" s="397"/>
      <c r="D6201" s="398"/>
      <c r="E6201" s="399"/>
      <c r="F6201" s="398"/>
      <c r="G6201" s="400"/>
      <c r="H6201" s="390"/>
    </row>
    <row r="6202" spans="1:8" ht="21" customHeight="1">
      <c r="A6202" s="325"/>
      <c r="B6202" s="396"/>
      <c r="C6202" s="397"/>
      <c r="D6202" s="398"/>
      <c r="E6202" s="399"/>
      <c r="F6202" s="398"/>
      <c r="G6202" s="400"/>
      <c r="H6202" s="390"/>
    </row>
    <row r="6203" spans="1:8" ht="21" customHeight="1">
      <c r="A6203" s="325"/>
      <c r="B6203" s="396"/>
      <c r="C6203" s="397"/>
      <c r="D6203" s="398"/>
      <c r="E6203" s="399"/>
      <c r="F6203" s="398"/>
      <c r="G6203" s="400"/>
      <c r="H6203" s="390"/>
    </row>
    <row r="6204" spans="1:8" ht="21" customHeight="1">
      <c r="A6204" s="325"/>
      <c r="B6204" s="396"/>
      <c r="C6204" s="397"/>
      <c r="D6204" s="398"/>
      <c r="E6204" s="399"/>
      <c r="F6204" s="398"/>
      <c r="G6204" s="400"/>
      <c r="H6204" s="390"/>
    </row>
    <row r="6205" spans="1:8" ht="21" customHeight="1">
      <c r="A6205" s="325"/>
      <c r="B6205" s="396"/>
      <c r="C6205" s="397"/>
      <c r="D6205" s="398"/>
      <c r="E6205" s="399"/>
      <c r="F6205" s="398"/>
      <c r="G6205" s="400"/>
      <c r="H6205" s="390"/>
    </row>
    <row r="6206" spans="1:8" ht="21" customHeight="1">
      <c r="A6206" s="325"/>
      <c r="B6206" s="396"/>
      <c r="C6206" s="397"/>
      <c r="D6206" s="398"/>
      <c r="E6206" s="399"/>
      <c r="F6206" s="398"/>
      <c r="G6206" s="400"/>
      <c r="H6206" s="390"/>
    </row>
    <row r="6207" spans="1:8" ht="21" customHeight="1">
      <c r="A6207" s="325"/>
      <c r="B6207" s="396"/>
      <c r="C6207" s="397"/>
      <c r="D6207" s="398"/>
      <c r="E6207" s="399"/>
      <c r="F6207" s="398"/>
      <c r="G6207" s="400"/>
      <c r="H6207" s="390"/>
    </row>
    <row r="6208" spans="1:8" ht="21" customHeight="1">
      <c r="A6208" s="325"/>
      <c r="B6208" s="396"/>
      <c r="C6208" s="397"/>
      <c r="D6208" s="398"/>
      <c r="E6208" s="399"/>
      <c r="F6208" s="398"/>
      <c r="G6208" s="400"/>
      <c r="H6208" s="390"/>
    </row>
    <row r="6209" spans="1:8" ht="21" customHeight="1">
      <c r="A6209" s="325"/>
      <c r="B6209" s="396"/>
      <c r="C6209" s="397"/>
      <c r="D6209" s="398"/>
      <c r="E6209" s="399"/>
      <c r="F6209" s="398"/>
      <c r="G6209" s="400"/>
      <c r="H6209" s="390"/>
    </row>
    <row r="6210" spans="1:8" ht="21" customHeight="1">
      <c r="A6210" s="325"/>
      <c r="B6210" s="396"/>
      <c r="C6210" s="397"/>
      <c r="D6210" s="398"/>
      <c r="E6210" s="399"/>
      <c r="F6210" s="398"/>
      <c r="G6210" s="400"/>
      <c r="H6210" s="390"/>
    </row>
    <row r="6211" spans="1:8" ht="21" customHeight="1">
      <c r="A6211" s="325"/>
      <c r="B6211" s="396"/>
      <c r="C6211" s="397"/>
      <c r="D6211" s="398"/>
      <c r="E6211" s="399"/>
      <c r="F6211" s="398"/>
      <c r="G6211" s="400"/>
      <c r="H6211" s="390"/>
    </row>
    <row r="6212" spans="1:8" ht="21" customHeight="1">
      <c r="A6212" s="325"/>
      <c r="B6212" s="396"/>
      <c r="C6212" s="397"/>
      <c r="D6212" s="398"/>
      <c r="E6212" s="399"/>
      <c r="F6212" s="398"/>
      <c r="G6212" s="400"/>
      <c r="H6212" s="390"/>
    </row>
    <row r="6213" spans="1:8" ht="21" customHeight="1">
      <c r="A6213" s="325"/>
      <c r="B6213" s="396"/>
      <c r="C6213" s="397"/>
      <c r="D6213" s="398"/>
      <c r="E6213" s="399"/>
      <c r="F6213" s="398"/>
      <c r="G6213" s="400"/>
      <c r="H6213" s="390"/>
    </row>
    <row r="6214" spans="1:8" ht="21" customHeight="1">
      <c r="A6214" s="325"/>
      <c r="B6214" s="396"/>
      <c r="C6214" s="397"/>
      <c r="D6214" s="398"/>
      <c r="E6214" s="399"/>
      <c r="F6214" s="398"/>
      <c r="G6214" s="400"/>
      <c r="H6214" s="390"/>
    </row>
    <row r="6215" spans="1:8" ht="21" customHeight="1">
      <c r="A6215" s="325"/>
      <c r="B6215" s="396"/>
      <c r="C6215" s="397"/>
      <c r="D6215" s="398"/>
      <c r="E6215" s="399"/>
      <c r="F6215" s="398"/>
      <c r="G6215" s="400"/>
      <c r="H6215" s="390"/>
    </row>
    <row r="6216" spans="1:8" ht="21" customHeight="1">
      <c r="A6216" s="325"/>
      <c r="B6216" s="396"/>
      <c r="C6216" s="397"/>
      <c r="D6216" s="398"/>
      <c r="E6216" s="399"/>
      <c r="F6216" s="398"/>
      <c r="G6216" s="400"/>
      <c r="H6216" s="390"/>
    </row>
    <row r="6217" spans="1:8" ht="21" customHeight="1">
      <c r="A6217" s="325"/>
      <c r="B6217" s="396"/>
      <c r="C6217" s="397"/>
      <c r="D6217" s="398"/>
      <c r="E6217" s="399"/>
      <c r="F6217" s="398"/>
      <c r="G6217" s="400"/>
      <c r="H6217" s="390"/>
    </row>
    <row r="6218" spans="1:8" ht="21" customHeight="1">
      <c r="A6218" s="325"/>
      <c r="B6218" s="396"/>
      <c r="C6218" s="397"/>
      <c r="D6218" s="398"/>
      <c r="E6218" s="399"/>
      <c r="F6218" s="398"/>
      <c r="G6218" s="400"/>
      <c r="H6218" s="390"/>
    </row>
    <row r="6219" spans="1:8" ht="21" customHeight="1">
      <c r="A6219" s="325"/>
      <c r="B6219" s="396"/>
      <c r="C6219" s="397"/>
      <c r="D6219" s="398"/>
      <c r="E6219" s="399"/>
      <c r="F6219" s="398"/>
      <c r="G6219" s="400"/>
      <c r="H6219" s="390"/>
    </row>
    <row r="6220" spans="1:8" ht="21" customHeight="1">
      <c r="A6220" s="325"/>
      <c r="B6220" s="396"/>
      <c r="C6220" s="397"/>
      <c r="D6220" s="398"/>
      <c r="E6220" s="399"/>
      <c r="F6220" s="398"/>
      <c r="G6220" s="400"/>
      <c r="H6220" s="390"/>
    </row>
    <row r="6221" spans="1:8" ht="21" customHeight="1">
      <c r="A6221" s="325"/>
      <c r="B6221" s="396"/>
      <c r="C6221" s="397"/>
      <c r="D6221" s="398"/>
      <c r="E6221" s="399"/>
      <c r="F6221" s="398"/>
      <c r="G6221" s="400"/>
      <c r="H6221" s="390"/>
    </row>
    <row r="6222" spans="1:8" ht="21" customHeight="1">
      <c r="A6222" s="325"/>
      <c r="B6222" s="396"/>
      <c r="C6222" s="397"/>
      <c r="D6222" s="398"/>
      <c r="E6222" s="399"/>
      <c r="F6222" s="398"/>
      <c r="G6222" s="400"/>
      <c r="H6222" s="390"/>
    </row>
    <row r="6223" spans="1:8" ht="21" customHeight="1">
      <c r="A6223" s="325"/>
      <c r="B6223" s="396"/>
      <c r="C6223" s="397"/>
      <c r="D6223" s="398"/>
      <c r="E6223" s="399"/>
      <c r="F6223" s="398"/>
      <c r="G6223" s="400"/>
      <c r="H6223" s="390"/>
    </row>
    <row r="6224" spans="1:8" ht="21" customHeight="1">
      <c r="A6224" s="325"/>
      <c r="B6224" s="396"/>
      <c r="C6224" s="397"/>
      <c r="D6224" s="398"/>
      <c r="E6224" s="399"/>
      <c r="F6224" s="398"/>
      <c r="G6224" s="400"/>
      <c r="H6224" s="390"/>
    </row>
    <row r="6225" spans="1:8" ht="21" customHeight="1">
      <c r="A6225" s="325"/>
      <c r="B6225" s="396"/>
      <c r="C6225" s="397"/>
      <c r="D6225" s="398"/>
      <c r="E6225" s="399"/>
      <c r="F6225" s="398"/>
      <c r="G6225" s="400"/>
      <c r="H6225" s="390"/>
    </row>
    <row r="6226" spans="1:8" ht="21" customHeight="1">
      <c r="A6226" s="325"/>
      <c r="B6226" s="396"/>
      <c r="C6226" s="397"/>
      <c r="D6226" s="398"/>
      <c r="E6226" s="399"/>
      <c r="F6226" s="398"/>
      <c r="G6226" s="400"/>
      <c r="H6226" s="390"/>
    </row>
    <row r="6227" spans="1:8" ht="21" customHeight="1">
      <c r="A6227" s="325"/>
      <c r="B6227" s="396"/>
      <c r="C6227" s="397"/>
      <c r="D6227" s="398"/>
      <c r="E6227" s="399"/>
      <c r="F6227" s="398"/>
      <c r="G6227" s="400"/>
      <c r="H6227" s="390"/>
    </row>
    <row r="6228" spans="1:8" ht="21" customHeight="1">
      <c r="A6228" s="325"/>
      <c r="B6228" s="396"/>
      <c r="C6228" s="397"/>
      <c r="D6228" s="398"/>
      <c r="E6228" s="399"/>
      <c r="F6228" s="398"/>
      <c r="G6228" s="400"/>
      <c r="H6228" s="390"/>
    </row>
    <row r="6229" spans="1:8" ht="21" customHeight="1">
      <c r="A6229" s="325"/>
      <c r="B6229" s="396"/>
      <c r="C6229" s="397"/>
      <c r="D6229" s="398"/>
      <c r="E6229" s="399"/>
      <c r="F6229" s="398"/>
      <c r="G6229" s="400"/>
      <c r="H6229" s="390"/>
    </row>
    <row r="6230" spans="1:8" ht="21" customHeight="1">
      <c r="A6230" s="325"/>
      <c r="B6230" s="396"/>
      <c r="C6230" s="397"/>
      <c r="D6230" s="398"/>
      <c r="E6230" s="399"/>
      <c r="F6230" s="398"/>
      <c r="G6230" s="400"/>
      <c r="H6230" s="390"/>
    </row>
    <row r="6231" spans="1:8" ht="21" customHeight="1">
      <c r="A6231" s="325"/>
      <c r="B6231" s="396"/>
      <c r="C6231" s="397"/>
      <c r="D6231" s="398"/>
      <c r="E6231" s="399"/>
      <c r="F6231" s="398"/>
      <c r="G6231" s="400"/>
      <c r="H6231" s="390"/>
    </row>
    <row r="6232" spans="1:8" ht="21" customHeight="1">
      <c r="A6232" s="325"/>
      <c r="B6232" s="396"/>
      <c r="C6232" s="397"/>
      <c r="D6232" s="398"/>
      <c r="E6232" s="399"/>
      <c r="F6232" s="398"/>
      <c r="G6232" s="400"/>
      <c r="H6232" s="390"/>
    </row>
    <row r="6233" spans="1:8" ht="21" customHeight="1">
      <c r="A6233" s="325"/>
      <c r="B6233" s="396"/>
      <c r="C6233" s="397"/>
      <c r="D6233" s="398"/>
      <c r="E6233" s="399"/>
      <c r="F6233" s="398"/>
      <c r="G6233" s="400"/>
      <c r="H6233" s="390"/>
    </row>
    <row r="6234" spans="1:8" ht="21" customHeight="1">
      <c r="A6234" s="325"/>
      <c r="B6234" s="396"/>
      <c r="C6234" s="397"/>
      <c r="D6234" s="398"/>
      <c r="E6234" s="399"/>
      <c r="F6234" s="398"/>
      <c r="G6234" s="400"/>
      <c r="H6234" s="390"/>
    </row>
    <row r="6235" spans="1:8" ht="21" customHeight="1">
      <c r="A6235" s="325"/>
      <c r="B6235" s="396"/>
      <c r="C6235" s="397"/>
      <c r="D6235" s="398"/>
      <c r="E6235" s="399"/>
      <c r="F6235" s="398"/>
      <c r="G6235" s="400"/>
      <c r="H6235" s="390"/>
    </row>
    <row r="6236" spans="1:8" ht="21" customHeight="1">
      <c r="A6236" s="325"/>
      <c r="B6236" s="396"/>
      <c r="C6236" s="397"/>
      <c r="D6236" s="398"/>
      <c r="E6236" s="399"/>
      <c r="F6236" s="398"/>
      <c r="G6236" s="400"/>
      <c r="H6236" s="390"/>
    </row>
    <row r="6237" spans="1:8" ht="21" customHeight="1">
      <c r="A6237" s="325"/>
      <c r="B6237" s="396"/>
      <c r="C6237" s="397"/>
      <c r="D6237" s="398"/>
      <c r="E6237" s="399"/>
      <c r="F6237" s="398"/>
      <c r="G6237" s="400"/>
      <c r="H6237" s="390"/>
    </row>
    <row r="6238" spans="1:8" ht="21" customHeight="1">
      <c r="A6238" s="325"/>
      <c r="B6238" s="396"/>
      <c r="C6238" s="397"/>
      <c r="D6238" s="398"/>
      <c r="E6238" s="399"/>
      <c r="F6238" s="398"/>
      <c r="G6238" s="400"/>
      <c r="H6238" s="390"/>
    </row>
    <row r="6239" spans="1:8" ht="21" customHeight="1">
      <c r="A6239" s="325"/>
      <c r="B6239" s="396"/>
      <c r="C6239" s="397"/>
      <c r="D6239" s="398"/>
      <c r="E6239" s="399"/>
      <c r="F6239" s="398"/>
      <c r="G6239" s="400"/>
      <c r="H6239" s="390"/>
    </row>
    <row r="6240" spans="1:8" ht="21" customHeight="1">
      <c r="A6240" s="325"/>
      <c r="B6240" s="396"/>
      <c r="C6240" s="397"/>
      <c r="D6240" s="398"/>
      <c r="E6240" s="399"/>
      <c r="F6240" s="398"/>
      <c r="G6240" s="400"/>
      <c r="H6240" s="390"/>
    </row>
    <row r="6241" spans="1:8" ht="21" customHeight="1">
      <c r="A6241" s="325"/>
      <c r="B6241" s="396"/>
      <c r="C6241" s="397"/>
      <c r="D6241" s="398"/>
      <c r="E6241" s="399"/>
      <c r="F6241" s="398"/>
      <c r="G6241" s="400"/>
      <c r="H6241" s="390"/>
    </row>
    <row r="6242" spans="1:8" ht="21" customHeight="1">
      <c r="A6242" s="325"/>
      <c r="B6242" s="396"/>
      <c r="C6242" s="397"/>
      <c r="D6242" s="398"/>
      <c r="E6242" s="399"/>
      <c r="F6242" s="398"/>
      <c r="G6242" s="400"/>
      <c r="H6242" s="390"/>
    </row>
    <row r="6243" spans="1:8" ht="21" customHeight="1">
      <c r="A6243" s="325"/>
      <c r="B6243" s="396"/>
      <c r="C6243" s="397"/>
      <c r="D6243" s="398"/>
      <c r="E6243" s="399"/>
      <c r="F6243" s="398"/>
      <c r="G6243" s="400"/>
      <c r="H6243" s="390"/>
    </row>
    <row r="6244" spans="1:8" ht="21" customHeight="1">
      <c r="A6244" s="325"/>
      <c r="B6244" s="396"/>
      <c r="C6244" s="397"/>
      <c r="D6244" s="398"/>
      <c r="E6244" s="399"/>
      <c r="F6244" s="398"/>
      <c r="G6244" s="400"/>
      <c r="H6244" s="390"/>
    </row>
    <row r="6245" spans="1:8" ht="21" customHeight="1">
      <c r="A6245" s="325"/>
      <c r="B6245" s="396"/>
      <c r="C6245" s="397"/>
      <c r="D6245" s="398"/>
      <c r="E6245" s="399"/>
      <c r="F6245" s="398"/>
      <c r="G6245" s="400"/>
      <c r="H6245" s="390"/>
    </row>
    <row r="6246" spans="1:8" ht="21" customHeight="1">
      <c r="A6246" s="325"/>
      <c r="B6246" s="396"/>
      <c r="C6246" s="397"/>
      <c r="D6246" s="398"/>
      <c r="E6246" s="399"/>
      <c r="F6246" s="398"/>
      <c r="G6246" s="400"/>
      <c r="H6246" s="390"/>
    </row>
    <row r="6247" spans="1:8" ht="21" customHeight="1">
      <c r="A6247" s="325"/>
      <c r="B6247" s="396"/>
      <c r="C6247" s="397"/>
      <c r="D6247" s="398"/>
      <c r="E6247" s="399"/>
      <c r="F6247" s="398"/>
      <c r="G6247" s="400"/>
      <c r="H6247" s="390"/>
    </row>
    <row r="6248" spans="1:8" ht="21" customHeight="1">
      <c r="A6248" s="325"/>
      <c r="B6248" s="396"/>
      <c r="C6248" s="397"/>
      <c r="D6248" s="398"/>
      <c r="E6248" s="399"/>
      <c r="F6248" s="398"/>
      <c r="G6248" s="400"/>
      <c r="H6248" s="390"/>
    </row>
    <row r="6249" spans="1:8" ht="21" customHeight="1">
      <c r="A6249" s="325"/>
      <c r="B6249" s="396"/>
      <c r="C6249" s="397"/>
      <c r="D6249" s="398"/>
      <c r="E6249" s="399"/>
      <c r="F6249" s="398"/>
      <c r="G6249" s="400"/>
      <c r="H6249" s="390"/>
    </row>
    <row r="6250" spans="1:8" ht="21" customHeight="1">
      <c r="A6250" s="325"/>
      <c r="B6250" s="396"/>
      <c r="C6250" s="397"/>
      <c r="D6250" s="398"/>
      <c r="E6250" s="399"/>
      <c r="F6250" s="398"/>
      <c r="G6250" s="400"/>
      <c r="H6250" s="390"/>
    </row>
    <row r="6251" spans="1:8" ht="21" customHeight="1">
      <c r="A6251" s="325"/>
      <c r="B6251" s="396"/>
      <c r="C6251" s="397"/>
      <c r="D6251" s="398"/>
      <c r="E6251" s="399"/>
      <c r="F6251" s="398"/>
      <c r="G6251" s="400"/>
      <c r="H6251" s="390"/>
    </row>
    <row r="6252" spans="1:8" ht="21" customHeight="1">
      <c r="A6252" s="325"/>
      <c r="B6252" s="396"/>
      <c r="C6252" s="397"/>
      <c r="D6252" s="398"/>
      <c r="E6252" s="399"/>
      <c r="F6252" s="398"/>
      <c r="G6252" s="400"/>
      <c r="H6252" s="390"/>
    </row>
    <row r="6253" spans="1:8" ht="21" customHeight="1">
      <c r="A6253" s="325"/>
      <c r="B6253" s="396"/>
      <c r="C6253" s="397"/>
      <c r="D6253" s="398"/>
      <c r="E6253" s="399"/>
      <c r="F6253" s="398"/>
      <c r="G6253" s="400"/>
      <c r="H6253" s="390"/>
    </row>
    <row r="6254" spans="1:8" ht="21" customHeight="1">
      <c r="A6254" s="325"/>
      <c r="B6254" s="396"/>
      <c r="C6254" s="397"/>
      <c r="D6254" s="398"/>
      <c r="E6254" s="399"/>
      <c r="F6254" s="398"/>
      <c r="G6254" s="400"/>
      <c r="H6254" s="390"/>
    </row>
    <row r="6255" spans="1:8" ht="21" customHeight="1">
      <c r="A6255" s="325"/>
      <c r="B6255" s="396"/>
      <c r="C6255" s="397"/>
      <c r="D6255" s="398"/>
      <c r="E6255" s="399"/>
      <c r="F6255" s="398"/>
      <c r="G6255" s="400"/>
      <c r="H6255" s="390"/>
    </row>
    <row r="6256" spans="1:8" ht="21" customHeight="1">
      <c r="A6256" s="325"/>
      <c r="B6256" s="396"/>
      <c r="C6256" s="397"/>
      <c r="D6256" s="398"/>
      <c r="E6256" s="399"/>
      <c r="F6256" s="398"/>
      <c r="G6256" s="400"/>
      <c r="H6256" s="390"/>
    </row>
    <row r="6257" spans="1:8" ht="21" customHeight="1">
      <c r="A6257" s="325"/>
      <c r="B6257" s="396"/>
      <c r="C6257" s="397"/>
      <c r="D6257" s="398"/>
      <c r="E6257" s="399"/>
      <c r="F6257" s="398"/>
      <c r="G6257" s="400"/>
      <c r="H6257" s="390"/>
    </row>
    <row r="6258" spans="1:8" ht="21" customHeight="1">
      <c r="A6258" s="325"/>
      <c r="B6258" s="396"/>
      <c r="C6258" s="397"/>
      <c r="D6258" s="398"/>
      <c r="E6258" s="399"/>
      <c r="F6258" s="398"/>
      <c r="G6258" s="400"/>
      <c r="H6258" s="390"/>
    </row>
    <row r="6259" spans="1:8" ht="21" customHeight="1">
      <c r="A6259" s="325"/>
      <c r="B6259" s="396"/>
      <c r="C6259" s="397"/>
      <c r="D6259" s="398"/>
      <c r="E6259" s="399"/>
      <c r="F6259" s="398"/>
      <c r="G6259" s="400"/>
      <c r="H6259" s="390"/>
    </row>
    <row r="6260" spans="1:8" ht="21" customHeight="1">
      <c r="A6260" s="325"/>
      <c r="B6260" s="396"/>
      <c r="C6260" s="397"/>
      <c r="D6260" s="398"/>
      <c r="E6260" s="399"/>
      <c r="F6260" s="398"/>
      <c r="G6260" s="400"/>
      <c r="H6260" s="390"/>
    </row>
    <row r="6261" spans="1:8" ht="21" customHeight="1">
      <c r="A6261" s="325"/>
      <c r="B6261" s="396"/>
      <c r="C6261" s="397"/>
      <c r="D6261" s="398"/>
      <c r="E6261" s="399"/>
      <c r="F6261" s="398"/>
      <c r="G6261" s="400"/>
      <c r="H6261" s="390"/>
    </row>
    <row r="6262" spans="1:8" ht="21" customHeight="1">
      <c r="A6262" s="325"/>
      <c r="B6262" s="396"/>
      <c r="C6262" s="397"/>
      <c r="D6262" s="398"/>
      <c r="E6262" s="399"/>
      <c r="F6262" s="398"/>
      <c r="G6262" s="400"/>
      <c r="H6262" s="390"/>
    </row>
    <row r="6263" spans="1:8" ht="21" customHeight="1">
      <c r="A6263" s="325"/>
      <c r="B6263" s="396"/>
      <c r="C6263" s="397"/>
      <c r="D6263" s="398"/>
      <c r="E6263" s="399"/>
      <c r="F6263" s="398"/>
      <c r="G6263" s="400"/>
      <c r="H6263" s="390"/>
    </row>
    <row r="6264" spans="1:8" ht="21" customHeight="1">
      <c r="A6264" s="325"/>
      <c r="B6264" s="396"/>
      <c r="C6264" s="397"/>
      <c r="D6264" s="398"/>
      <c r="E6264" s="399"/>
      <c r="F6264" s="398"/>
      <c r="G6264" s="400"/>
      <c r="H6264" s="390"/>
    </row>
    <row r="6265" spans="1:8" ht="21" customHeight="1">
      <c r="A6265" s="325"/>
      <c r="B6265" s="396"/>
      <c r="C6265" s="397"/>
      <c r="D6265" s="398"/>
      <c r="E6265" s="399"/>
      <c r="F6265" s="398"/>
      <c r="G6265" s="400"/>
      <c r="H6265" s="390"/>
    </row>
    <row r="6266" spans="1:8" ht="21" customHeight="1">
      <c r="A6266" s="325"/>
      <c r="B6266" s="396"/>
      <c r="C6266" s="397"/>
      <c r="D6266" s="398"/>
      <c r="E6266" s="399"/>
      <c r="F6266" s="398"/>
      <c r="G6266" s="400"/>
      <c r="H6266" s="390"/>
    </row>
    <row r="6267" spans="1:8" ht="21" customHeight="1">
      <c r="A6267" s="325"/>
      <c r="B6267" s="396"/>
      <c r="C6267" s="397"/>
      <c r="D6267" s="398"/>
      <c r="E6267" s="399"/>
      <c r="F6267" s="398"/>
      <c r="G6267" s="400"/>
      <c r="H6267" s="390"/>
    </row>
    <row r="6268" spans="1:8" ht="21" customHeight="1">
      <c r="A6268" s="325"/>
      <c r="B6268" s="396"/>
      <c r="C6268" s="397"/>
      <c r="D6268" s="398"/>
      <c r="E6268" s="399"/>
      <c r="F6268" s="398"/>
      <c r="G6268" s="400"/>
      <c r="H6268" s="390"/>
    </row>
    <row r="6269" spans="1:8" ht="21" customHeight="1">
      <c r="A6269" s="325"/>
      <c r="B6269" s="396"/>
      <c r="C6269" s="397"/>
      <c r="D6269" s="398"/>
      <c r="E6269" s="399"/>
      <c r="F6269" s="398"/>
      <c r="G6269" s="400"/>
      <c r="H6269" s="390"/>
    </row>
    <row r="6270" spans="1:8" ht="21" customHeight="1">
      <c r="A6270" s="325"/>
      <c r="B6270" s="396"/>
      <c r="C6270" s="397"/>
      <c r="D6270" s="398"/>
      <c r="E6270" s="399"/>
      <c r="F6270" s="398"/>
      <c r="G6270" s="400"/>
      <c r="H6270" s="390"/>
    </row>
    <row r="6271" spans="1:8" ht="21" customHeight="1">
      <c r="A6271" s="325"/>
      <c r="B6271" s="396"/>
      <c r="C6271" s="397"/>
      <c r="D6271" s="398"/>
      <c r="E6271" s="399"/>
      <c r="F6271" s="398"/>
      <c r="G6271" s="400"/>
      <c r="H6271" s="390"/>
    </row>
    <row r="6272" spans="1:8" ht="21" customHeight="1">
      <c r="A6272" s="325"/>
      <c r="B6272" s="396"/>
      <c r="C6272" s="397"/>
      <c r="D6272" s="398"/>
      <c r="E6272" s="399"/>
      <c r="F6272" s="398"/>
      <c r="G6272" s="400"/>
      <c r="H6272" s="390"/>
    </row>
    <row r="6273" spans="1:8" ht="21" customHeight="1">
      <c r="A6273" s="325"/>
      <c r="B6273" s="396"/>
      <c r="C6273" s="397"/>
      <c r="D6273" s="398"/>
      <c r="E6273" s="399"/>
      <c r="F6273" s="398"/>
      <c r="G6273" s="400"/>
      <c r="H6273" s="390"/>
    </row>
    <row r="6274" spans="1:8" ht="21" customHeight="1">
      <c r="A6274" s="325"/>
      <c r="B6274" s="396"/>
      <c r="C6274" s="397"/>
      <c r="D6274" s="398"/>
      <c r="E6274" s="399"/>
      <c r="F6274" s="398"/>
      <c r="G6274" s="400"/>
      <c r="H6274" s="390"/>
    </row>
    <row r="6275" spans="1:8" ht="21" customHeight="1">
      <c r="A6275" s="325"/>
      <c r="B6275" s="396"/>
      <c r="C6275" s="397"/>
      <c r="D6275" s="398"/>
      <c r="E6275" s="399"/>
      <c r="F6275" s="398"/>
      <c r="G6275" s="400"/>
      <c r="H6275" s="390"/>
    </row>
    <row r="6276" spans="1:8" ht="21" customHeight="1">
      <c r="A6276" s="325"/>
      <c r="B6276" s="396"/>
      <c r="C6276" s="397"/>
      <c r="D6276" s="398"/>
      <c r="E6276" s="399"/>
      <c r="F6276" s="398"/>
      <c r="G6276" s="400"/>
      <c r="H6276" s="390"/>
    </row>
    <row r="6277" spans="1:8" ht="21" customHeight="1">
      <c r="A6277" s="325"/>
      <c r="B6277" s="396"/>
      <c r="C6277" s="397"/>
      <c r="D6277" s="398"/>
      <c r="E6277" s="399"/>
      <c r="F6277" s="398"/>
      <c r="G6277" s="400"/>
      <c r="H6277" s="390"/>
    </row>
    <row r="6278" spans="1:8" ht="21" customHeight="1">
      <c r="A6278" s="325"/>
      <c r="B6278" s="396"/>
      <c r="C6278" s="397"/>
      <c r="D6278" s="398"/>
      <c r="E6278" s="399"/>
      <c r="F6278" s="398"/>
      <c r="G6278" s="400"/>
      <c r="H6278" s="390"/>
    </row>
    <row r="6279" spans="1:8" ht="21" customHeight="1">
      <c r="A6279" s="325"/>
      <c r="B6279" s="396"/>
      <c r="C6279" s="397"/>
      <c r="D6279" s="398"/>
      <c r="E6279" s="399"/>
      <c r="F6279" s="398"/>
      <c r="G6279" s="400"/>
      <c r="H6279" s="390"/>
    </row>
    <row r="6280" spans="1:8" ht="21" customHeight="1">
      <c r="A6280" s="325"/>
      <c r="B6280" s="396"/>
      <c r="C6280" s="397"/>
      <c r="D6280" s="398"/>
      <c r="E6280" s="399"/>
      <c r="F6280" s="398"/>
      <c r="G6280" s="400"/>
      <c r="H6280" s="390"/>
    </row>
    <row r="6281" spans="1:8" ht="21" customHeight="1">
      <c r="A6281" s="325"/>
      <c r="B6281" s="396"/>
      <c r="C6281" s="397"/>
      <c r="D6281" s="398"/>
      <c r="E6281" s="399"/>
      <c r="F6281" s="398"/>
      <c r="G6281" s="400"/>
      <c r="H6281" s="390"/>
    </row>
    <row r="6282" spans="1:8" ht="21" customHeight="1">
      <c r="A6282" s="325"/>
      <c r="B6282" s="396"/>
      <c r="C6282" s="397"/>
      <c r="D6282" s="398"/>
      <c r="E6282" s="399"/>
      <c r="F6282" s="398"/>
      <c r="G6282" s="400"/>
      <c r="H6282" s="390"/>
    </row>
    <row r="6283" spans="1:8" ht="21" customHeight="1">
      <c r="A6283" s="325"/>
      <c r="B6283" s="396"/>
      <c r="C6283" s="397"/>
      <c r="D6283" s="398"/>
      <c r="E6283" s="399"/>
      <c r="F6283" s="398"/>
      <c r="G6283" s="400"/>
      <c r="H6283" s="390"/>
    </row>
    <row r="6284" spans="1:8" ht="21" customHeight="1">
      <c r="A6284" s="325"/>
      <c r="B6284" s="396"/>
      <c r="C6284" s="397"/>
      <c r="D6284" s="398"/>
      <c r="E6284" s="399"/>
      <c r="F6284" s="398"/>
      <c r="G6284" s="400"/>
      <c r="H6284" s="390"/>
    </row>
    <row r="6285" spans="1:8" ht="21" customHeight="1">
      <c r="A6285" s="325"/>
      <c r="B6285" s="396"/>
      <c r="C6285" s="397"/>
      <c r="D6285" s="398"/>
      <c r="E6285" s="399"/>
      <c r="F6285" s="398"/>
      <c r="G6285" s="400"/>
      <c r="H6285" s="390"/>
    </row>
    <row r="6286" spans="1:8" ht="21" customHeight="1">
      <c r="A6286" s="325"/>
      <c r="B6286" s="396"/>
      <c r="C6286" s="397"/>
      <c r="D6286" s="398"/>
      <c r="E6286" s="399"/>
      <c r="F6286" s="398"/>
      <c r="G6286" s="400"/>
      <c r="H6286" s="390"/>
    </row>
    <row r="6287" spans="1:8" ht="21" customHeight="1">
      <c r="A6287" s="325"/>
      <c r="B6287" s="396"/>
      <c r="C6287" s="397"/>
      <c r="D6287" s="398"/>
      <c r="E6287" s="399"/>
      <c r="F6287" s="398"/>
      <c r="G6287" s="400"/>
      <c r="H6287" s="390"/>
    </row>
    <row r="6288" spans="1:8" ht="21" customHeight="1">
      <c r="A6288" s="325"/>
      <c r="B6288" s="396"/>
      <c r="C6288" s="397"/>
      <c r="D6288" s="398"/>
      <c r="E6288" s="399"/>
      <c r="F6288" s="398"/>
      <c r="G6288" s="400"/>
      <c r="H6288" s="390"/>
    </row>
    <row r="6289" spans="1:8" ht="21" customHeight="1">
      <c r="A6289" s="325"/>
      <c r="B6289" s="396"/>
      <c r="C6289" s="397"/>
      <c r="D6289" s="398"/>
      <c r="E6289" s="399"/>
      <c r="F6289" s="398"/>
      <c r="G6289" s="400"/>
      <c r="H6289" s="390"/>
    </row>
    <row r="6290" spans="1:8" ht="21" customHeight="1">
      <c r="A6290" s="325"/>
      <c r="B6290" s="396"/>
      <c r="C6290" s="397"/>
      <c r="D6290" s="398"/>
      <c r="E6290" s="399"/>
      <c r="F6290" s="398"/>
      <c r="G6290" s="400"/>
      <c r="H6290" s="390"/>
    </row>
    <row r="6291" spans="1:8" ht="21" customHeight="1">
      <c r="A6291" s="325"/>
      <c r="B6291" s="396"/>
      <c r="C6291" s="397"/>
      <c r="D6291" s="398"/>
      <c r="E6291" s="399"/>
      <c r="F6291" s="398"/>
      <c r="G6291" s="400"/>
      <c r="H6291" s="390"/>
    </row>
    <row r="6292" spans="1:8" ht="21" customHeight="1">
      <c r="A6292" s="325"/>
      <c r="B6292" s="396"/>
      <c r="C6292" s="397"/>
      <c r="D6292" s="398"/>
      <c r="E6292" s="399"/>
      <c r="F6292" s="398"/>
      <c r="G6292" s="400"/>
      <c r="H6292" s="390"/>
    </row>
    <row r="6293" spans="1:8" ht="21" customHeight="1">
      <c r="A6293" s="325"/>
      <c r="B6293" s="396"/>
      <c r="C6293" s="397"/>
      <c r="D6293" s="398"/>
      <c r="E6293" s="399"/>
      <c r="F6293" s="398"/>
      <c r="G6293" s="400"/>
      <c r="H6293" s="390"/>
    </row>
    <row r="6294" spans="1:8" ht="21" customHeight="1">
      <c r="A6294" s="325"/>
      <c r="B6294" s="396"/>
      <c r="C6294" s="397"/>
      <c r="D6294" s="398"/>
      <c r="E6294" s="399"/>
      <c r="F6294" s="398"/>
      <c r="G6294" s="400"/>
      <c r="H6294" s="390"/>
    </row>
    <row r="6295" spans="1:8" ht="21" customHeight="1">
      <c r="A6295" s="325"/>
      <c r="B6295" s="396"/>
      <c r="C6295" s="397"/>
      <c r="D6295" s="398"/>
      <c r="E6295" s="399"/>
      <c r="F6295" s="398"/>
      <c r="G6295" s="400"/>
      <c r="H6295" s="390"/>
    </row>
    <row r="6296" spans="1:8" ht="21" customHeight="1">
      <c r="A6296" s="325"/>
      <c r="B6296" s="396"/>
      <c r="C6296" s="397"/>
      <c r="D6296" s="398"/>
      <c r="E6296" s="399"/>
      <c r="F6296" s="398"/>
      <c r="G6296" s="400"/>
      <c r="H6296" s="390"/>
    </row>
    <row r="6297" spans="1:8" ht="21" customHeight="1">
      <c r="A6297" s="325"/>
      <c r="B6297" s="396"/>
      <c r="C6297" s="397"/>
      <c r="D6297" s="398"/>
      <c r="E6297" s="399"/>
      <c r="F6297" s="398"/>
      <c r="G6297" s="400"/>
      <c r="H6297" s="390"/>
    </row>
    <row r="6298" spans="1:8" ht="21" customHeight="1">
      <c r="A6298" s="325"/>
      <c r="B6298" s="396"/>
      <c r="C6298" s="397"/>
      <c r="D6298" s="398"/>
      <c r="E6298" s="399"/>
      <c r="F6298" s="398"/>
      <c r="G6298" s="400"/>
      <c r="H6298" s="390"/>
    </row>
    <row r="6299" spans="1:8" ht="21" customHeight="1">
      <c r="A6299" s="325"/>
      <c r="B6299" s="396"/>
      <c r="C6299" s="397"/>
      <c r="D6299" s="398"/>
      <c r="E6299" s="399"/>
      <c r="F6299" s="398"/>
      <c r="G6299" s="400"/>
      <c r="H6299" s="390"/>
    </row>
    <row r="6300" spans="1:8" ht="21" customHeight="1">
      <c r="A6300" s="325"/>
      <c r="B6300" s="396"/>
      <c r="C6300" s="397"/>
      <c r="D6300" s="398"/>
      <c r="E6300" s="399"/>
      <c r="F6300" s="398"/>
      <c r="G6300" s="400"/>
      <c r="H6300" s="390"/>
    </row>
    <row r="6301" spans="1:8" ht="21" customHeight="1">
      <c r="A6301" s="325"/>
      <c r="B6301" s="396"/>
      <c r="C6301" s="397"/>
      <c r="D6301" s="398"/>
      <c r="E6301" s="399"/>
      <c r="F6301" s="398"/>
      <c r="G6301" s="400"/>
      <c r="H6301" s="390"/>
    </row>
    <row r="6302" spans="1:8" ht="21" customHeight="1">
      <c r="A6302" s="325"/>
      <c r="B6302" s="396"/>
      <c r="C6302" s="397"/>
      <c r="D6302" s="398"/>
      <c r="E6302" s="399"/>
      <c r="F6302" s="398"/>
      <c r="G6302" s="400"/>
      <c r="H6302" s="390"/>
    </row>
    <row r="6303" spans="1:8" ht="21" customHeight="1">
      <c r="A6303" s="325"/>
      <c r="B6303" s="396"/>
      <c r="C6303" s="397"/>
      <c r="D6303" s="398"/>
      <c r="E6303" s="399"/>
      <c r="F6303" s="398"/>
      <c r="G6303" s="400"/>
      <c r="H6303" s="390"/>
    </row>
    <row r="6304" spans="1:8" ht="21" customHeight="1">
      <c r="A6304" s="325"/>
      <c r="B6304" s="396"/>
      <c r="C6304" s="397"/>
      <c r="D6304" s="398"/>
      <c r="E6304" s="399"/>
      <c r="F6304" s="398"/>
      <c r="G6304" s="400"/>
      <c r="H6304" s="390"/>
    </row>
    <row r="6305" spans="1:8" ht="21" customHeight="1">
      <c r="A6305" s="325"/>
      <c r="B6305" s="396"/>
      <c r="C6305" s="397"/>
      <c r="D6305" s="398"/>
      <c r="E6305" s="399"/>
      <c r="F6305" s="398"/>
      <c r="G6305" s="400"/>
      <c r="H6305" s="390"/>
    </row>
    <row r="6306" spans="1:8" ht="21" customHeight="1">
      <c r="A6306" s="325"/>
      <c r="B6306" s="396"/>
      <c r="C6306" s="397"/>
      <c r="D6306" s="398"/>
      <c r="E6306" s="399"/>
      <c r="F6306" s="398"/>
      <c r="G6306" s="400"/>
      <c r="H6306" s="390"/>
    </row>
    <row r="6307" spans="1:8" ht="21" customHeight="1">
      <c r="A6307" s="325"/>
      <c r="B6307" s="396"/>
      <c r="C6307" s="397"/>
      <c r="D6307" s="398"/>
      <c r="E6307" s="399"/>
      <c r="F6307" s="398"/>
      <c r="G6307" s="400"/>
      <c r="H6307" s="390"/>
    </row>
    <row r="6308" spans="1:8" ht="21" customHeight="1">
      <c r="A6308" s="325"/>
      <c r="B6308" s="396"/>
      <c r="C6308" s="397"/>
      <c r="D6308" s="398"/>
      <c r="E6308" s="399"/>
      <c r="F6308" s="398"/>
      <c r="G6308" s="400"/>
      <c r="H6308" s="390"/>
    </row>
    <row r="6309" spans="1:8" ht="21" customHeight="1">
      <c r="A6309" s="325"/>
      <c r="B6309" s="396"/>
      <c r="C6309" s="397"/>
      <c r="D6309" s="398"/>
      <c r="E6309" s="399"/>
      <c r="F6309" s="398"/>
      <c r="G6309" s="400"/>
      <c r="H6309" s="390"/>
    </row>
    <row r="6310" spans="1:8" ht="21" customHeight="1">
      <c r="A6310" s="325"/>
      <c r="B6310" s="396"/>
      <c r="C6310" s="397"/>
      <c r="D6310" s="398"/>
      <c r="E6310" s="399"/>
      <c r="F6310" s="398"/>
      <c r="G6310" s="400"/>
      <c r="H6310" s="390"/>
    </row>
    <row r="6311" spans="1:8" ht="21" customHeight="1">
      <c r="A6311" s="325"/>
      <c r="B6311" s="396"/>
      <c r="C6311" s="397"/>
      <c r="D6311" s="398"/>
      <c r="E6311" s="399"/>
      <c r="F6311" s="398"/>
      <c r="G6311" s="400"/>
      <c r="H6311" s="390"/>
    </row>
    <row r="6312" spans="1:8" ht="21" customHeight="1">
      <c r="A6312" s="325"/>
      <c r="B6312" s="396"/>
      <c r="C6312" s="397"/>
      <c r="D6312" s="398"/>
      <c r="E6312" s="399"/>
      <c r="F6312" s="398"/>
      <c r="G6312" s="400"/>
      <c r="H6312" s="390"/>
    </row>
    <row r="6313" spans="1:8" ht="21" customHeight="1">
      <c r="A6313" s="325"/>
      <c r="B6313" s="396"/>
      <c r="C6313" s="397"/>
      <c r="D6313" s="398"/>
      <c r="E6313" s="399"/>
      <c r="F6313" s="398"/>
      <c r="G6313" s="400"/>
      <c r="H6313" s="390"/>
    </row>
    <row r="6314" spans="1:8" ht="21" customHeight="1">
      <c r="A6314" s="325"/>
      <c r="B6314" s="396"/>
      <c r="C6314" s="397"/>
      <c r="D6314" s="398"/>
      <c r="E6314" s="399"/>
      <c r="F6314" s="398"/>
      <c r="G6314" s="400"/>
      <c r="H6314" s="390"/>
    </row>
    <row r="6315" spans="1:8" ht="21" customHeight="1">
      <c r="A6315" s="325"/>
      <c r="B6315" s="396"/>
      <c r="C6315" s="397"/>
      <c r="D6315" s="398"/>
      <c r="E6315" s="399"/>
      <c r="F6315" s="398"/>
      <c r="G6315" s="400"/>
      <c r="H6315" s="390"/>
    </row>
    <row r="6316" spans="1:8" ht="21" customHeight="1">
      <c r="A6316" s="325"/>
      <c r="B6316" s="396"/>
      <c r="C6316" s="397"/>
      <c r="D6316" s="398"/>
      <c r="E6316" s="399"/>
      <c r="F6316" s="398"/>
      <c r="G6316" s="400"/>
      <c r="H6316" s="390"/>
    </row>
    <row r="6317" spans="1:8" ht="21" customHeight="1">
      <c r="A6317" s="325"/>
      <c r="B6317" s="396"/>
      <c r="C6317" s="397"/>
      <c r="D6317" s="398"/>
      <c r="E6317" s="399"/>
      <c r="F6317" s="398"/>
      <c r="G6317" s="400"/>
      <c r="H6317" s="390"/>
    </row>
    <row r="6318" spans="1:8" ht="21" customHeight="1">
      <c r="A6318" s="325"/>
      <c r="B6318" s="396"/>
      <c r="C6318" s="397"/>
      <c r="D6318" s="398"/>
      <c r="E6318" s="399"/>
      <c r="F6318" s="398"/>
      <c r="G6318" s="400"/>
      <c r="H6318" s="390"/>
    </row>
    <row r="6319" spans="1:8" ht="21" customHeight="1">
      <c r="A6319" s="325"/>
      <c r="B6319" s="396"/>
      <c r="C6319" s="397"/>
      <c r="D6319" s="398"/>
      <c r="E6319" s="399"/>
      <c r="F6319" s="398"/>
      <c r="G6319" s="400"/>
      <c r="H6319" s="390"/>
    </row>
    <row r="6320" spans="1:8" ht="21" customHeight="1">
      <c r="A6320" s="325"/>
      <c r="B6320" s="396"/>
      <c r="C6320" s="397"/>
      <c r="D6320" s="398"/>
      <c r="E6320" s="399"/>
      <c r="F6320" s="398"/>
      <c r="G6320" s="400"/>
      <c r="H6320" s="390"/>
    </row>
    <row r="6321" spans="1:8" ht="21" customHeight="1">
      <c r="A6321" s="325"/>
      <c r="B6321" s="396"/>
      <c r="C6321" s="397"/>
      <c r="D6321" s="398"/>
      <c r="E6321" s="399"/>
      <c r="F6321" s="398"/>
      <c r="G6321" s="400"/>
      <c r="H6321" s="390"/>
    </row>
    <row r="6322" spans="1:8" ht="21" customHeight="1">
      <c r="A6322" s="325"/>
      <c r="B6322" s="396"/>
      <c r="C6322" s="397"/>
      <c r="D6322" s="398"/>
      <c r="E6322" s="399"/>
      <c r="F6322" s="398"/>
      <c r="G6322" s="400"/>
      <c r="H6322" s="390"/>
    </row>
    <row r="6323" spans="1:8" ht="21" customHeight="1">
      <c r="A6323" s="325"/>
      <c r="B6323" s="396"/>
      <c r="C6323" s="397"/>
      <c r="D6323" s="398"/>
      <c r="E6323" s="399"/>
      <c r="F6323" s="398"/>
      <c r="G6323" s="400"/>
      <c r="H6323" s="390"/>
    </row>
    <row r="6324" spans="1:8" ht="21" customHeight="1">
      <c r="A6324" s="325"/>
      <c r="B6324" s="396"/>
      <c r="C6324" s="397"/>
      <c r="D6324" s="398"/>
      <c r="E6324" s="399"/>
      <c r="F6324" s="398"/>
      <c r="G6324" s="400"/>
      <c r="H6324" s="390"/>
    </row>
    <row r="6325" spans="1:8" ht="21" customHeight="1">
      <c r="A6325" s="325"/>
      <c r="B6325" s="396"/>
      <c r="C6325" s="397"/>
      <c r="D6325" s="398"/>
      <c r="E6325" s="399"/>
      <c r="F6325" s="398"/>
      <c r="G6325" s="400"/>
      <c r="H6325" s="390"/>
    </row>
    <row r="6326" spans="1:8" ht="21" customHeight="1">
      <c r="A6326" s="325"/>
      <c r="B6326" s="396"/>
      <c r="C6326" s="397"/>
      <c r="D6326" s="398"/>
      <c r="E6326" s="399"/>
      <c r="F6326" s="398"/>
      <c r="G6326" s="400"/>
      <c r="H6326" s="390"/>
    </row>
    <row r="6327" spans="1:8" ht="21" customHeight="1">
      <c r="A6327" s="325"/>
      <c r="B6327" s="396"/>
      <c r="C6327" s="397"/>
      <c r="D6327" s="398"/>
      <c r="E6327" s="399"/>
      <c r="F6327" s="398"/>
      <c r="G6327" s="400"/>
      <c r="H6327" s="390"/>
    </row>
    <row r="6328" spans="1:8" ht="21" customHeight="1">
      <c r="A6328" s="325"/>
      <c r="B6328" s="396"/>
      <c r="C6328" s="397"/>
      <c r="D6328" s="398"/>
      <c r="E6328" s="399"/>
      <c r="F6328" s="398"/>
      <c r="G6328" s="400"/>
      <c r="H6328" s="390"/>
    </row>
    <row r="6329" spans="1:8" ht="21" customHeight="1">
      <c r="A6329" s="325"/>
      <c r="B6329" s="396"/>
      <c r="C6329" s="397"/>
      <c r="D6329" s="398"/>
      <c r="E6329" s="399"/>
      <c r="F6329" s="398"/>
      <c r="G6329" s="400"/>
      <c r="H6329" s="390"/>
    </row>
    <row r="6330" spans="1:8" ht="21" customHeight="1">
      <c r="A6330" s="325"/>
      <c r="B6330" s="396"/>
      <c r="C6330" s="397"/>
      <c r="D6330" s="398"/>
      <c r="E6330" s="399"/>
      <c r="F6330" s="398"/>
      <c r="G6330" s="400"/>
      <c r="H6330" s="390"/>
    </row>
    <row r="6331" spans="1:8" ht="21" customHeight="1">
      <c r="A6331" s="325"/>
      <c r="B6331" s="396"/>
      <c r="C6331" s="397"/>
      <c r="D6331" s="398"/>
      <c r="E6331" s="399"/>
      <c r="F6331" s="398"/>
      <c r="G6331" s="400"/>
      <c r="H6331" s="390"/>
    </row>
    <row r="6332" spans="1:8" ht="21" customHeight="1">
      <c r="A6332" s="325"/>
      <c r="B6332" s="396"/>
      <c r="C6332" s="397"/>
      <c r="D6332" s="398"/>
      <c r="E6332" s="399"/>
      <c r="F6332" s="398"/>
      <c r="G6332" s="400"/>
      <c r="H6332" s="390"/>
    </row>
    <row r="6333" spans="1:8" ht="21" customHeight="1">
      <c r="A6333" s="325"/>
      <c r="B6333" s="396"/>
      <c r="C6333" s="397"/>
      <c r="D6333" s="398"/>
      <c r="E6333" s="399"/>
      <c r="F6333" s="398"/>
      <c r="G6333" s="400"/>
      <c r="H6333" s="390"/>
    </row>
    <row r="6334" spans="1:8" ht="21" customHeight="1">
      <c r="A6334" s="325"/>
      <c r="B6334" s="396"/>
      <c r="C6334" s="397"/>
      <c r="D6334" s="398"/>
      <c r="E6334" s="399"/>
      <c r="F6334" s="398"/>
      <c r="G6334" s="400"/>
      <c r="H6334" s="390"/>
    </row>
    <row r="6335" spans="1:8" ht="21" customHeight="1">
      <c r="A6335" s="325"/>
      <c r="B6335" s="396"/>
      <c r="C6335" s="397"/>
      <c r="D6335" s="398"/>
      <c r="E6335" s="399"/>
      <c r="F6335" s="398"/>
      <c r="G6335" s="400"/>
      <c r="H6335" s="390"/>
    </row>
    <row r="6336" spans="1:8" ht="21" customHeight="1">
      <c r="A6336" s="325"/>
      <c r="B6336" s="396"/>
      <c r="C6336" s="397"/>
      <c r="D6336" s="398"/>
      <c r="E6336" s="399"/>
      <c r="F6336" s="398"/>
      <c r="G6336" s="400"/>
      <c r="H6336" s="390"/>
    </row>
    <row r="6337" spans="1:8" ht="21" customHeight="1">
      <c r="A6337" s="325"/>
      <c r="B6337" s="396"/>
      <c r="C6337" s="397"/>
      <c r="D6337" s="398"/>
      <c r="E6337" s="399"/>
      <c r="F6337" s="398"/>
      <c r="G6337" s="400"/>
      <c r="H6337" s="390"/>
    </row>
    <row r="6338" spans="1:8" ht="21" customHeight="1">
      <c r="A6338" s="325"/>
      <c r="B6338" s="396"/>
      <c r="C6338" s="397"/>
      <c r="D6338" s="398"/>
      <c r="E6338" s="399"/>
      <c r="F6338" s="398"/>
      <c r="G6338" s="400"/>
      <c r="H6338" s="390"/>
    </row>
    <row r="6339" spans="1:8" ht="21" customHeight="1">
      <c r="A6339" s="325"/>
      <c r="B6339" s="396"/>
      <c r="C6339" s="397"/>
      <c r="D6339" s="398"/>
      <c r="E6339" s="399"/>
      <c r="F6339" s="398"/>
      <c r="G6339" s="400"/>
      <c r="H6339" s="390"/>
    </row>
    <row r="6340" spans="1:8" ht="21" customHeight="1">
      <c r="A6340" s="325"/>
      <c r="B6340" s="396"/>
      <c r="C6340" s="397"/>
      <c r="D6340" s="398"/>
      <c r="E6340" s="399"/>
      <c r="F6340" s="398"/>
      <c r="G6340" s="400"/>
      <c r="H6340" s="390"/>
    </row>
    <row r="6341" spans="1:8" ht="21" customHeight="1">
      <c r="A6341" s="325"/>
      <c r="B6341" s="396"/>
      <c r="C6341" s="397"/>
      <c r="D6341" s="398"/>
      <c r="E6341" s="399"/>
      <c r="F6341" s="398"/>
      <c r="G6341" s="400"/>
      <c r="H6341" s="390"/>
    </row>
    <row r="6342" spans="1:8" ht="21" customHeight="1">
      <c r="A6342" s="325"/>
      <c r="B6342" s="396"/>
      <c r="C6342" s="397"/>
      <c r="D6342" s="398"/>
      <c r="E6342" s="399"/>
      <c r="F6342" s="398"/>
      <c r="G6342" s="400"/>
      <c r="H6342" s="390"/>
    </row>
    <row r="6343" spans="1:8" ht="21" customHeight="1">
      <c r="A6343" s="325"/>
      <c r="B6343" s="396"/>
      <c r="C6343" s="397"/>
      <c r="D6343" s="398"/>
      <c r="E6343" s="399"/>
      <c r="F6343" s="398"/>
      <c r="G6343" s="400"/>
      <c r="H6343" s="390"/>
    </row>
    <row r="6344" spans="1:8" ht="21" customHeight="1">
      <c r="A6344" s="325"/>
      <c r="B6344" s="396"/>
      <c r="C6344" s="397"/>
      <c r="D6344" s="398"/>
      <c r="E6344" s="399"/>
      <c r="F6344" s="398"/>
      <c r="G6344" s="400"/>
      <c r="H6344" s="390"/>
    </row>
    <row r="6345" spans="1:8" ht="21" customHeight="1">
      <c r="A6345" s="325"/>
      <c r="B6345" s="396"/>
      <c r="C6345" s="397"/>
      <c r="D6345" s="398"/>
      <c r="E6345" s="399"/>
      <c r="F6345" s="398"/>
      <c r="G6345" s="400"/>
      <c r="H6345" s="390"/>
    </row>
    <row r="6346" spans="1:8" ht="21" customHeight="1">
      <c r="A6346" s="325"/>
      <c r="B6346" s="396"/>
      <c r="C6346" s="397"/>
      <c r="D6346" s="398"/>
      <c r="E6346" s="399"/>
      <c r="F6346" s="398"/>
      <c r="G6346" s="400"/>
      <c r="H6346" s="390"/>
    </row>
    <row r="6347" spans="1:8" ht="21" customHeight="1">
      <c r="A6347" s="325"/>
      <c r="B6347" s="396"/>
      <c r="C6347" s="397"/>
      <c r="D6347" s="398"/>
      <c r="E6347" s="399"/>
      <c r="F6347" s="398"/>
      <c r="G6347" s="400"/>
      <c r="H6347" s="390"/>
    </row>
    <row r="6348" spans="1:8" ht="21" customHeight="1">
      <c r="A6348" s="325"/>
      <c r="B6348" s="396"/>
      <c r="C6348" s="397"/>
      <c r="D6348" s="398"/>
      <c r="E6348" s="399"/>
      <c r="F6348" s="398"/>
      <c r="G6348" s="400"/>
      <c r="H6348" s="390"/>
    </row>
    <row r="6349" spans="1:8" ht="21" customHeight="1">
      <c r="A6349" s="325"/>
      <c r="B6349" s="396"/>
      <c r="C6349" s="397"/>
      <c r="D6349" s="398"/>
      <c r="E6349" s="399"/>
      <c r="F6349" s="398"/>
      <c r="G6349" s="400"/>
      <c r="H6349" s="390"/>
    </row>
    <row r="6350" spans="1:8" ht="21" customHeight="1">
      <c r="A6350" s="325"/>
      <c r="B6350" s="396"/>
      <c r="C6350" s="397"/>
      <c r="D6350" s="398"/>
      <c r="E6350" s="399"/>
      <c r="F6350" s="398"/>
      <c r="G6350" s="400"/>
      <c r="H6350" s="390"/>
    </row>
    <row r="6351" spans="1:8" ht="21" customHeight="1">
      <c r="A6351" s="325"/>
      <c r="B6351" s="396"/>
      <c r="C6351" s="397"/>
      <c r="D6351" s="398"/>
      <c r="E6351" s="399"/>
      <c r="F6351" s="398"/>
      <c r="G6351" s="400"/>
      <c r="H6351" s="390"/>
    </row>
    <row r="6352" spans="1:8" ht="21" customHeight="1">
      <c r="A6352" s="325"/>
      <c r="B6352" s="396"/>
      <c r="C6352" s="397"/>
      <c r="D6352" s="398"/>
      <c r="E6352" s="399"/>
      <c r="F6352" s="398"/>
      <c r="G6352" s="400"/>
      <c r="H6352" s="390"/>
    </row>
    <row r="6353" spans="1:8" ht="21" customHeight="1">
      <c r="A6353" s="325"/>
      <c r="B6353" s="396"/>
      <c r="C6353" s="397"/>
      <c r="D6353" s="398"/>
      <c r="E6353" s="399"/>
      <c r="F6353" s="398"/>
      <c r="G6353" s="400"/>
      <c r="H6353" s="390"/>
    </row>
    <row r="6354" spans="1:8" ht="21" customHeight="1">
      <c r="A6354" s="325"/>
      <c r="B6354" s="396"/>
      <c r="C6354" s="397"/>
      <c r="D6354" s="398"/>
      <c r="E6354" s="399"/>
      <c r="F6354" s="398"/>
      <c r="G6354" s="400"/>
      <c r="H6354" s="390"/>
    </row>
    <row r="6355" spans="1:8" ht="21" customHeight="1">
      <c r="A6355" s="325"/>
      <c r="B6355" s="396"/>
      <c r="C6355" s="397"/>
      <c r="D6355" s="398"/>
      <c r="E6355" s="399"/>
      <c r="F6355" s="398"/>
      <c r="G6355" s="400"/>
      <c r="H6355" s="390"/>
    </row>
    <row r="6356" spans="1:8" ht="21" customHeight="1">
      <c r="A6356" s="325"/>
      <c r="B6356" s="396"/>
      <c r="C6356" s="397"/>
      <c r="D6356" s="398"/>
      <c r="E6356" s="399"/>
      <c r="F6356" s="398"/>
      <c r="G6356" s="400"/>
      <c r="H6356" s="390"/>
    </row>
    <row r="6357" spans="1:8" ht="21" customHeight="1">
      <c r="A6357" s="325"/>
      <c r="B6357" s="396"/>
      <c r="C6357" s="397"/>
      <c r="D6357" s="398"/>
      <c r="E6357" s="399"/>
      <c r="F6357" s="398"/>
      <c r="G6357" s="400"/>
      <c r="H6357" s="390"/>
    </row>
    <row r="6358" spans="1:8" ht="21" customHeight="1">
      <c r="A6358" s="325"/>
      <c r="B6358" s="396"/>
      <c r="C6358" s="397"/>
      <c r="D6358" s="398"/>
      <c r="E6358" s="399"/>
      <c r="F6358" s="398"/>
      <c r="G6358" s="400"/>
      <c r="H6358" s="390"/>
    </row>
    <row r="6359" spans="1:8" ht="21" customHeight="1">
      <c r="A6359" s="325"/>
      <c r="B6359" s="396"/>
      <c r="C6359" s="397"/>
      <c r="D6359" s="398"/>
      <c r="E6359" s="399"/>
      <c r="F6359" s="398"/>
      <c r="G6359" s="400"/>
      <c r="H6359" s="390"/>
    </row>
    <row r="6360" spans="1:8" ht="21" customHeight="1">
      <c r="A6360" s="325"/>
      <c r="B6360" s="396"/>
      <c r="C6360" s="397"/>
      <c r="D6360" s="398"/>
      <c r="E6360" s="399"/>
      <c r="F6360" s="398"/>
      <c r="G6360" s="400"/>
      <c r="H6360" s="390"/>
    </row>
    <row r="6361" spans="1:8" ht="21" customHeight="1">
      <c r="A6361" s="325"/>
      <c r="B6361" s="396"/>
      <c r="C6361" s="397"/>
      <c r="D6361" s="398"/>
      <c r="E6361" s="399"/>
      <c r="F6361" s="398"/>
      <c r="G6361" s="400"/>
      <c r="H6361" s="390"/>
    </row>
    <row r="6362" spans="1:8" ht="21" customHeight="1">
      <c r="A6362" s="325"/>
      <c r="B6362" s="396"/>
      <c r="C6362" s="397"/>
      <c r="D6362" s="398"/>
      <c r="E6362" s="399"/>
      <c r="F6362" s="398"/>
      <c r="G6362" s="400"/>
      <c r="H6362" s="390"/>
    </row>
    <row r="6363" spans="1:8" ht="21" customHeight="1">
      <c r="A6363" s="325"/>
      <c r="B6363" s="396"/>
      <c r="C6363" s="397"/>
      <c r="D6363" s="398"/>
      <c r="E6363" s="399"/>
      <c r="F6363" s="398"/>
      <c r="G6363" s="400"/>
      <c r="H6363" s="390"/>
    </row>
    <row r="6364" spans="1:8" ht="21" customHeight="1">
      <c r="A6364" s="325"/>
      <c r="B6364" s="396"/>
      <c r="C6364" s="397"/>
      <c r="D6364" s="398"/>
      <c r="E6364" s="399"/>
      <c r="F6364" s="398"/>
      <c r="G6364" s="400"/>
      <c r="H6364" s="390"/>
    </row>
    <row r="6365" spans="1:8" ht="21" customHeight="1">
      <c r="A6365" s="325"/>
      <c r="B6365" s="396"/>
      <c r="C6365" s="397"/>
      <c r="D6365" s="398"/>
      <c r="E6365" s="399"/>
      <c r="F6365" s="398"/>
      <c r="G6365" s="400"/>
      <c r="H6365" s="390"/>
    </row>
    <row r="6366" spans="1:8" ht="21" customHeight="1">
      <c r="A6366" s="325"/>
      <c r="B6366" s="396"/>
      <c r="C6366" s="397"/>
      <c r="D6366" s="398"/>
      <c r="E6366" s="399"/>
      <c r="F6366" s="398"/>
      <c r="G6366" s="400"/>
      <c r="H6366" s="390"/>
    </row>
    <row r="6367" spans="1:8" ht="21" customHeight="1">
      <c r="A6367" s="325"/>
      <c r="B6367" s="396"/>
      <c r="C6367" s="397"/>
      <c r="D6367" s="398"/>
      <c r="E6367" s="399"/>
      <c r="F6367" s="398"/>
      <c r="G6367" s="400"/>
      <c r="H6367" s="390"/>
    </row>
    <row r="6368" spans="1:8" ht="21" customHeight="1">
      <c r="A6368" s="325"/>
      <c r="B6368" s="396"/>
      <c r="C6368" s="397"/>
      <c r="D6368" s="398"/>
      <c r="E6368" s="399"/>
      <c r="F6368" s="398"/>
      <c r="G6368" s="400"/>
      <c r="H6368" s="390"/>
    </row>
    <row r="6369" spans="1:8" ht="21" customHeight="1">
      <c r="A6369" s="325"/>
      <c r="B6369" s="396"/>
      <c r="C6369" s="397"/>
      <c r="D6369" s="398"/>
      <c r="E6369" s="399"/>
      <c r="F6369" s="398"/>
      <c r="G6369" s="400"/>
      <c r="H6369" s="390"/>
    </row>
    <row r="6370" spans="1:8" ht="21" customHeight="1">
      <c r="A6370" s="325"/>
      <c r="B6370" s="396"/>
      <c r="C6370" s="397"/>
      <c r="D6370" s="398"/>
      <c r="E6370" s="399"/>
      <c r="F6370" s="398"/>
      <c r="G6370" s="400"/>
      <c r="H6370" s="390"/>
    </row>
    <row r="6371" spans="1:8" ht="21" customHeight="1">
      <c r="A6371" s="325"/>
      <c r="B6371" s="396"/>
      <c r="C6371" s="397"/>
      <c r="D6371" s="398"/>
      <c r="E6371" s="399"/>
      <c r="F6371" s="398"/>
      <c r="G6371" s="400"/>
      <c r="H6371" s="390"/>
    </row>
    <row r="6372" spans="1:8" ht="21" customHeight="1">
      <c r="A6372" s="325"/>
      <c r="B6372" s="396"/>
      <c r="C6372" s="397"/>
      <c r="D6372" s="398"/>
      <c r="E6372" s="399"/>
      <c r="F6372" s="398"/>
      <c r="G6372" s="400"/>
      <c r="H6372" s="390"/>
    </row>
    <row r="6373" spans="1:8" ht="21" customHeight="1">
      <c r="A6373" s="325"/>
      <c r="B6373" s="396"/>
      <c r="C6373" s="397"/>
      <c r="D6373" s="398"/>
      <c r="E6373" s="399"/>
      <c r="F6373" s="398"/>
      <c r="G6373" s="400"/>
      <c r="H6373" s="390"/>
    </row>
    <row r="6374" spans="1:8" ht="21" customHeight="1">
      <c r="A6374" s="325"/>
      <c r="B6374" s="396"/>
      <c r="C6374" s="397"/>
      <c r="D6374" s="398"/>
      <c r="E6374" s="399"/>
      <c r="F6374" s="398"/>
      <c r="G6374" s="400"/>
      <c r="H6374" s="390"/>
    </row>
    <row r="6375" spans="1:8" ht="21" customHeight="1">
      <c r="A6375" s="325"/>
      <c r="B6375" s="396"/>
      <c r="C6375" s="397"/>
      <c r="D6375" s="398"/>
      <c r="E6375" s="399"/>
      <c r="F6375" s="398"/>
      <c r="G6375" s="400"/>
      <c r="H6375" s="390"/>
    </row>
    <row r="6376" spans="1:8" ht="21" customHeight="1">
      <c r="A6376" s="325"/>
      <c r="B6376" s="396"/>
      <c r="C6376" s="397"/>
      <c r="D6376" s="398"/>
      <c r="E6376" s="399"/>
      <c r="F6376" s="398"/>
      <c r="G6376" s="400"/>
      <c r="H6376" s="390"/>
    </row>
    <row r="6377" spans="1:8" ht="21" customHeight="1">
      <c r="A6377" s="325"/>
      <c r="B6377" s="396"/>
      <c r="C6377" s="397"/>
      <c r="D6377" s="398"/>
      <c r="E6377" s="399"/>
      <c r="F6377" s="398"/>
      <c r="G6377" s="400"/>
      <c r="H6377" s="390"/>
    </row>
    <row r="6378" spans="1:8" ht="21" customHeight="1">
      <c r="A6378" s="325"/>
      <c r="B6378" s="396"/>
      <c r="C6378" s="397"/>
      <c r="D6378" s="398"/>
      <c r="E6378" s="399"/>
      <c r="F6378" s="398"/>
      <c r="G6378" s="400"/>
      <c r="H6378" s="390"/>
    </row>
    <row r="6379" spans="1:8" ht="21" customHeight="1">
      <c r="A6379" s="325"/>
      <c r="B6379" s="396"/>
      <c r="C6379" s="397"/>
      <c r="D6379" s="398"/>
      <c r="E6379" s="399"/>
      <c r="F6379" s="398"/>
      <c r="G6379" s="400"/>
      <c r="H6379" s="390"/>
    </row>
    <row r="6380" spans="1:8" ht="21" customHeight="1">
      <c r="A6380" s="325"/>
      <c r="B6380" s="396"/>
      <c r="C6380" s="397"/>
      <c r="D6380" s="398"/>
      <c r="E6380" s="399"/>
      <c r="F6380" s="398"/>
      <c r="G6380" s="400"/>
      <c r="H6380" s="390"/>
    </row>
    <row r="6381" spans="1:8" ht="21" customHeight="1">
      <c r="A6381" s="325"/>
      <c r="B6381" s="396"/>
      <c r="C6381" s="397"/>
      <c r="D6381" s="398"/>
      <c r="E6381" s="399"/>
      <c r="F6381" s="398"/>
      <c r="G6381" s="400"/>
      <c r="H6381" s="390"/>
    </row>
    <row r="6382" spans="1:8" ht="21" customHeight="1">
      <c r="A6382" s="325"/>
      <c r="B6382" s="396"/>
      <c r="C6382" s="397"/>
      <c r="D6382" s="398"/>
      <c r="E6382" s="399"/>
      <c r="F6382" s="398"/>
      <c r="G6382" s="400"/>
      <c r="H6382" s="390"/>
    </row>
    <row r="6383" spans="1:8" ht="21" customHeight="1">
      <c r="A6383" s="325"/>
      <c r="B6383" s="396"/>
      <c r="C6383" s="397"/>
      <c r="D6383" s="398"/>
      <c r="E6383" s="399"/>
      <c r="F6383" s="398"/>
      <c r="G6383" s="400"/>
      <c r="H6383" s="390"/>
    </row>
    <row r="6384" spans="1:8" ht="21" customHeight="1">
      <c r="A6384" s="325"/>
      <c r="B6384" s="396"/>
      <c r="C6384" s="397"/>
      <c r="D6384" s="398"/>
      <c r="E6384" s="399"/>
      <c r="F6384" s="398"/>
      <c r="G6384" s="400"/>
      <c r="H6384" s="390"/>
    </row>
    <row r="6385" spans="1:8" ht="21" customHeight="1">
      <c r="A6385" s="325"/>
      <c r="B6385" s="396"/>
      <c r="C6385" s="397"/>
      <c r="D6385" s="398"/>
      <c r="E6385" s="399"/>
      <c r="F6385" s="398"/>
      <c r="G6385" s="400"/>
      <c r="H6385" s="390"/>
    </row>
    <row r="6386" spans="1:8" ht="21" customHeight="1">
      <c r="A6386" s="325"/>
      <c r="B6386" s="396"/>
      <c r="C6386" s="397"/>
      <c r="D6386" s="398"/>
      <c r="E6386" s="399"/>
      <c r="F6386" s="398"/>
      <c r="G6386" s="400"/>
      <c r="H6386" s="390"/>
    </row>
    <row r="6387" spans="1:8" ht="21" customHeight="1">
      <c r="A6387" s="325"/>
      <c r="B6387" s="396"/>
      <c r="C6387" s="397"/>
      <c r="D6387" s="398"/>
      <c r="E6387" s="399"/>
      <c r="F6387" s="398"/>
      <c r="G6387" s="400"/>
      <c r="H6387" s="390"/>
    </row>
    <row r="6388" spans="1:8" ht="21" customHeight="1">
      <c r="A6388" s="325"/>
      <c r="B6388" s="396"/>
      <c r="C6388" s="397"/>
      <c r="D6388" s="398"/>
      <c r="E6388" s="399"/>
      <c r="F6388" s="398"/>
      <c r="G6388" s="400"/>
      <c r="H6388" s="390"/>
    </row>
    <row r="6389" spans="1:8" ht="21" customHeight="1">
      <c r="A6389" s="325"/>
      <c r="B6389" s="396"/>
      <c r="C6389" s="397"/>
      <c r="D6389" s="398"/>
      <c r="E6389" s="399"/>
      <c r="F6389" s="398"/>
      <c r="G6389" s="400"/>
      <c r="H6389" s="390"/>
    </row>
    <row r="6390" spans="1:8" ht="21" customHeight="1">
      <c r="A6390" s="325"/>
      <c r="B6390" s="396"/>
      <c r="C6390" s="397"/>
      <c r="D6390" s="398"/>
      <c r="E6390" s="399"/>
      <c r="F6390" s="398"/>
      <c r="G6390" s="400"/>
      <c r="H6390" s="390"/>
    </row>
    <row r="6391" spans="1:8" ht="21" customHeight="1">
      <c r="A6391" s="325"/>
      <c r="B6391" s="396"/>
      <c r="C6391" s="397"/>
      <c r="D6391" s="398"/>
      <c r="E6391" s="399"/>
      <c r="F6391" s="398"/>
      <c r="G6391" s="400"/>
      <c r="H6391" s="390"/>
    </row>
    <row r="6392" spans="1:8" ht="21" customHeight="1">
      <c r="A6392" s="325"/>
      <c r="B6392" s="396"/>
      <c r="C6392" s="397"/>
      <c r="D6392" s="398"/>
      <c r="E6392" s="399"/>
      <c r="F6392" s="398"/>
      <c r="G6392" s="400"/>
      <c r="H6392" s="390"/>
    </row>
    <row r="6393" spans="1:8" ht="21" customHeight="1">
      <c r="A6393" s="325"/>
      <c r="B6393" s="396"/>
      <c r="C6393" s="397"/>
      <c r="D6393" s="398"/>
      <c r="E6393" s="399"/>
      <c r="F6393" s="398"/>
      <c r="G6393" s="400"/>
      <c r="H6393" s="390"/>
    </row>
    <row r="6394" spans="1:8" ht="21" customHeight="1">
      <c r="A6394" s="325"/>
      <c r="B6394" s="396"/>
      <c r="C6394" s="397"/>
      <c r="D6394" s="398"/>
      <c r="E6394" s="399"/>
      <c r="F6394" s="398"/>
      <c r="G6394" s="400"/>
      <c r="H6394" s="390"/>
    </row>
    <row r="6395" spans="1:8" ht="21" customHeight="1">
      <c r="A6395" s="325"/>
      <c r="B6395" s="396"/>
      <c r="C6395" s="397"/>
      <c r="D6395" s="398"/>
      <c r="E6395" s="399"/>
      <c r="F6395" s="398"/>
      <c r="G6395" s="400"/>
      <c r="H6395" s="390"/>
    </row>
    <row r="6396" spans="1:8" ht="21" customHeight="1">
      <c r="A6396" s="325"/>
      <c r="B6396" s="396"/>
      <c r="C6396" s="397"/>
      <c r="D6396" s="398"/>
      <c r="E6396" s="399"/>
      <c r="F6396" s="398"/>
      <c r="G6396" s="400"/>
      <c r="H6396" s="390"/>
    </row>
    <row r="6397" spans="1:8" ht="21" customHeight="1">
      <c r="A6397" s="325"/>
      <c r="B6397" s="396"/>
      <c r="C6397" s="397"/>
      <c r="D6397" s="398"/>
      <c r="E6397" s="399"/>
      <c r="F6397" s="398"/>
      <c r="G6397" s="400"/>
      <c r="H6397" s="390"/>
    </row>
    <row r="6398" spans="1:8" ht="21" customHeight="1">
      <c r="A6398" s="325"/>
      <c r="B6398" s="396"/>
      <c r="C6398" s="397"/>
      <c r="D6398" s="398"/>
      <c r="E6398" s="399"/>
      <c r="F6398" s="398"/>
      <c r="G6398" s="400"/>
      <c r="H6398" s="390"/>
    </row>
    <row r="6399" spans="1:8" ht="21" customHeight="1">
      <c r="A6399" s="325"/>
      <c r="B6399" s="396"/>
      <c r="C6399" s="397"/>
      <c r="D6399" s="398"/>
      <c r="E6399" s="399"/>
      <c r="F6399" s="398"/>
      <c r="G6399" s="400"/>
      <c r="H6399" s="390"/>
    </row>
    <row r="6400" spans="1:8" ht="21" customHeight="1">
      <c r="A6400" s="325"/>
      <c r="B6400" s="396"/>
      <c r="C6400" s="397"/>
      <c r="D6400" s="398"/>
      <c r="E6400" s="399"/>
      <c r="F6400" s="398"/>
      <c r="G6400" s="400"/>
      <c r="H6400" s="390"/>
    </row>
    <row r="6401" spans="1:8" ht="21" customHeight="1">
      <c r="A6401" s="325"/>
      <c r="B6401" s="396"/>
      <c r="C6401" s="397"/>
      <c r="D6401" s="398"/>
      <c r="E6401" s="399"/>
      <c r="F6401" s="398"/>
      <c r="G6401" s="400"/>
      <c r="H6401" s="390"/>
    </row>
    <row r="6402" spans="1:8" ht="21" customHeight="1">
      <c r="A6402" s="325"/>
      <c r="B6402" s="396"/>
      <c r="C6402" s="397"/>
      <c r="D6402" s="398"/>
      <c r="E6402" s="399"/>
      <c r="F6402" s="398"/>
      <c r="G6402" s="400"/>
      <c r="H6402" s="390"/>
    </row>
    <row r="6403" spans="1:8" ht="21" customHeight="1">
      <c r="A6403" s="325"/>
      <c r="B6403" s="396"/>
      <c r="C6403" s="397"/>
      <c r="D6403" s="398"/>
      <c r="E6403" s="399"/>
      <c r="F6403" s="398"/>
      <c r="G6403" s="400"/>
      <c r="H6403" s="390"/>
    </row>
    <row r="6404" spans="1:8" ht="21" customHeight="1">
      <c r="A6404" s="325"/>
      <c r="B6404" s="396"/>
      <c r="C6404" s="397"/>
      <c r="D6404" s="398"/>
      <c r="E6404" s="399"/>
      <c r="F6404" s="398"/>
      <c r="G6404" s="400"/>
      <c r="H6404" s="390"/>
    </row>
    <row r="6405" spans="1:8" ht="21" customHeight="1">
      <c r="A6405" s="325"/>
      <c r="B6405" s="396"/>
      <c r="C6405" s="397"/>
      <c r="D6405" s="398"/>
      <c r="E6405" s="399"/>
      <c r="F6405" s="398"/>
      <c r="G6405" s="400"/>
      <c r="H6405" s="390"/>
    </row>
    <row r="6406" spans="1:8" ht="21" customHeight="1">
      <c r="A6406" s="325"/>
      <c r="B6406" s="396"/>
      <c r="C6406" s="397"/>
      <c r="D6406" s="398"/>
      <c r="E6406" s="399"/>
      <c r="F6406" s="398"/>
      <c r="G6406" s="400"/>
      <c r="H6406" s="390"/>
    </row>
    <row r="6407" spans="1:8" ht="21" customHeight="1">
      <c r="A6407" s="325"/>
      <c r="B6407" s="396"/>
      <c r="C6407" s="397"/>
      <c r="D6407" s="398"/>
      <c r="E6407" s="399"/>
      <c r="F6407" s="398"/>
      <c r="G6407" s="400"/>
      <c r="H6407" s="390"/>
    </row>
    <row r="6408" spans="1:8" ht="21" customHeight="1">
      <c r="A6408" s="325"/>
      <c r="B6408" s="396"/>
      <c r="C6408" s="397"/>
      <c r="D6408" s="398"/>
      <c r="E6408" s="399"/>
      <c r="F6408" s="398"/>
      <c r="G6408" s="400"/>
      <c r="H6408" s="390"/>
    </row>
    <row r="6409" spans="1:8" ht="21" customHeight="1">
      <c r="A6409" s="325"/>
      <c r="B6409" s="396"/>
      <c r="C6409" s="397"/>
      <c r="D6409" s="398"/>
      <c r="E6409" s="399"/>
      <c r="F6409" s="398"/>
      <c r="G6409" s="400"/>
      <c r="H6409" s="390"/>
    </row>
    <row r="6410" spans="1:8" ht="21" customHeight="1">
      <c r="A6410" s="325"/>
      <c r="B6410" s="396"/>
      <c r="C6410" s="397"/>
      <c r="D6410" s="398"/>
      <c r="E6410" s="399"/>
      <c r="F6410" s="398"/>
      <c r="G6410" s="400"/>
      <c r="H6410" s="390"/>
    </row>
    <row r="6411" spans="1:8" ht="21" customHeight="1">
      <c r="A6411" s="325"/>
      <c r="B6411" s="396"/>
      <c r="C6411" s="397"/>
      <c r="D6411" s="398"/>
      <c r="E6411" s="399"/>
      <c r="F6411" s="398"/>
      <c r="G6411" s="400"/>
      <c r="H6411" s="390"/>
    </row>
    <row r="6412" spans="1:8" ht="21" customHeight="1">
      <c r="A6412" s="325"/>
      <c r="B6412" s="396"/>
      <c r="C6412" s="397"/>
      <c r="D6412" s="398"/>
      <c r="E6412" s="399"/>
      <c r="F6412" s="398"/>
      <c r="G6412" s="400"/>
      <c r="H6412" s="390"/>
    </row>
    <row r="6413" spans="1:8" ht="21" customHeight="1">
      <c r="A6413" s="325"/>
      <c r="B6413" s="396"/>
      <c r="C6413" s="397"/>
      <c r="D6413" s="398"/>
      <c r="E6413" s="399"/>
      <c r="F6413" s="398"/>
      <c r="G6413" s="400"/>
      <c r="H6413" s="390"/>
    </row>
    <row r="6414" spans="1:8" ht="21" customHeight="1">
      <c r="A6414" s="325"/>
      <c r="B6414" s="396"/>
      <c r="C6414" s="397"/>
      <c r="D6414" s="398"/>
      <c r="E6414" s="399"/>
      <c r="F6414" s="398"/>
      <c r="G6414" s="400"/>
      <c r="H6414" s="390"/>
    </row>
    <row r="6415" spans="1:8" ht="21" customHeight="1">
      <c r="A6415" s="325"/>
      <c r="B6415" s="396"/>
      <c r="C6415" s="397"/>
      <c r="D6415" s="398"/>
      <c r="E6415" s="399"/>
      <c r="F6415" s="398"/>
      <c r="G6415" s="400"/>
      <c r="H6415" s="390"/>
    </row>
    <row r="6416" spans="1:8" ht="21" customHeight="1">
      <c r="A6416" s="325"/>
      <c r="B6416" s="396"/>
      <c r="C6416" s="397"/>
      <c r="D6416" s="398"/>
      <c r="E6416" s="399"/>
      <c r="F6416" s="398"/>
      <c r="G6416" s="400"/>
      <c r="H6416" s="390"/>
    </row>
    <row r="6417" spans="1:8" ht="21" customHeight="1">
      <c r="A6417" s="325"/>
      <c r="B6417" s="396"/>
      <c r="C6417" s="397"/>
      <c r="D6417" s="398"/>
      <c r="E6417" s="399"/>
      <c r="F6417" s="398"/>
      <c r="G6417" s="400"/>
      <c r="H6417" s="390"/>
    </row>
    <row r="6418" spans="1:8" ht="21" customHeight="1">
      <c r="A6418" s="325"/>
      <c r="B6418" s="396"/>
      <c r="C6418" s="397"/>
      <c r="D6418" s="398"/>
      <c r="E6418" s="399"/>
      <c r="F6418" s="398"/>
      <c r="G6418" s="400"/>
      <c r="H6418" s="390"/>
    </row>
    <row r="6419" spans="1:8" ht="21" customHeight="1">
      <c r="A6419" s="325"/>
      <c r="B6419" s="396"/>
      <c r="C6419" s="397"/>
      <c r="D6419" s="398"/>
      <c r="E6419" s="399"/>
      <c r="F6419" s="398"/>
      <c r="G6419" s="400"/>
      <c r="H6419" s="390"/>
    </row>
    <row r="6420" spans="1:8" ht="21" customHeight="1">
      <c r="A6420" s="325"/>
      <c r="B6420" s="396"/>
      <c r="C6420" s="397"/>
      <c r="D6420" s="398"/>
      <c r="E6420" s="399"/>
      <c r="F6420" s="398"/>
      <c r="G6420" s="400"/>
      <c r="H6420" s="390"/>
    </row>
    <row r="6421" spans="1:8" ht="21" customHeight="1">
      <c r="A6421" s="325"/>
      <c r="B6421" s="396"/>
      <c r="C6421" s="397"/>
      <c r="D6421" s="398"/>
      <c r="E6421" s="399"/>
      <c r="F6421" s="398"/>
      <c r="G6421" s="400"/>
      <c r="H6421" s="390"/>
    </row>
    <row r="6422" spans="1:8" ht="21" customHeight="1">
      <c r="A6422" s="325"/>
      <c r="B6422" s="396"/>
      <c r="C6422" s="397"/>
      <c r="D6422" s="398"/>
      <c r="E6422" s="399"/>
      <c r="F6422" s="398"/>
      <c r="G6422" s="400"/>
      <c r="H6422" s="390"/>
    </row>
    <row r="6423" spans="1:8" ht="21" customHeight="1">
      <c r="A6423" s="325"/>
      <c r="B6423" s="396"/>
      <c r="C6423" s="397"/>
      <c r="D6423" s="398"/>
      <c r="E6423" s="399"/>
      <c r="F6423" s="398"/>
      <c r="G6423" s="400"/>
      <c r="H6423" s="390"/>
    </row>
    <row r="6424" spans="1:8" ht="21" customHeight="1">
      <c r="A6424" s="325"/>
      <c r="B6424" s="396"/>
      <c r="C6424" s="397"/>
      <c r="D6424" s="398"/>
      <c r="E6424" s="399"/>
      <c r="F6424" s="398"/>
      <c r="G6424" s="400"/>
      <c r="H6424" s="390"/>
    </row>
    <row r="6425" spans="1:8" ht="21" customHeight="1">
      <c r="A6425" s="325"/>
      <c r="B6425" s="396"/>
      <c r="C6425" s="397"/>
      <c r="D6425" s="398"/>
      <c r="E6425" s="399"/>
      <c r="F6425" s="398"/>
      <c r="G6425" s="400"/>
      <c r="H6425" s="390"/>
    </row>
    <row r="6426" spans="1:8" ht="21" customHeight="1">
      <c r="A6426" s="325"/>
      <c r="B6426" s="396"/>
      <c r="C6426" s="397"/>
      <c r="D6426" s="398"/>
      <c r="E6426" s="399"/>
      <c r="F6426" s="398"/>
      <c r="G6426" s="400"/>
      <c r="H6426" s="390"/>
    </row>
    <row r="6427" spans="1:8" ht="21" customHeight="1">
      <c r="A6427" s="325"/>
      <c r="B6427" s="396"/>
      <c r="C6427" s="397"/>
      <c r="D6427" s="398"/>
      <c r="E6427" s="399"/>
      <c r="F6427" s="398"/>
      <c r="G6427" s="400"/>
      <c r="H6427" s="390"/>
    </row>
    <row r="6428" spans="1:8" ht="21" customHeight="1">
      <c r="A6428" s="325"/>
      <c r="B6428" s="396"/>
      <c r="C6428" s="397"/>
      <c r="D6428" s="398"/>
      <c r="E6428" s="399"/>
      <c r="F6428" s="398"/>
      <c r="G6428" s="400"/>
      <c r="H6428" s="390"/>
    </row>
    <row r="6429" spans="1:8" ht="21" customHeight="1">
      <c r="A6429" s="325"/>
      <c r="B6429" s="396"/>
      <c r="C6429" s="397"/>
      <c r="D6429" s="398"/>
      <c r="E6429" s="399"/>
      <c r="F6429" s="398"/>
      <c r="G6429" s="400"/>
      <c r="H6429" s="390"/>
    </row>
    <row r="6430" spans="1:8" ht="21" customHeight="1">
      <c r="A6430" s="325"/>
      <c r="B6430" s="396"/>
      <c r="C6430" s="397"/>
      <c r="D6430" s="398"/>
      <c r="E6430" s="399"/>
      <c r="F6430" s="398"/>
      <c r="G6430" s="400"/>
      <c r="H6430" s="390"/>
    </row>
    <row r="6431" spans="1:8" ht="21" customHeight="1">
      <c r="A6431" s="325"/>
      <c r="B6431" s="396"/>
      <c r="C6431" s="397"/>
      <c r="D6431" s="398"/>
      <c r="E6431" s="399"/>
      <c r="F6431" s="398"/>
      <c r="G6431" s="400"/>
      <c r="H6431" s="390"/>
    </row>
    <row r="6432" spans="1:8" ht="21" customHeight="1">
      <c r="A6432" s="325"/>
      <c r="B6432" s="396"/>
      <c r="C6432" s="397"/>
      <c r="D6432" s="398"/>
      <c r="E6432" s="399"/>
      <c r="F6432" s="398"/>
      <c r="G6432" s="400"/>
      <c r="H6432" s="390"/>
    </row>
    <row r="6433" spans="1:8" ht="21" customHeight="1">
      <c r="A6433" s="325"/>
      <c r="B6433" s="396"/>
      <c r="C6433" s="397"/>
      <c r="D6433" s="398"/>
      <c r="E6433" s="399"/>
      <c r="F6433" s="398"/>
      <c r="G6433" s="400"/>
      <c r="H6433" s="390"/>
    </row>
    <row r="6434" spans="1:8" ht="21" customHeight="1">
      <c r="A6434" s="325"/>
      <c r="B6434" s="396"/>
      <c r="C6434" s="397"/>
      <c r="D6434" s="398"/>
      <c r="E6434" s="399"/>
      <c r="F6434" s="398"/>
      <c r="G6434" s="400"/>
      <c r="H6434" s="390"/>
    </row>
    <row r="6435" spans="1:8" ht="21" customHeight="1">
      <c r="A6435" s="325"/>
      <c r="B6435" s="396"/>
      <c r="C6435" s="397"/>
      <c r="D6435" s="398"/>
      <c r="E6435" s="399"/>
      <c r="F6435" s="398"/>
      <c r="G6435" s="400"/>
      <c r="H6435" s="390"/>
    </row>
    <row r="6436" spans="1:8" ht="21" customHeight="1">
      <c r="A6436" s="325"/>
      <c r="B6436" s="396"/>
      <c r="C6436" s="397"/>
      <c r="D6436" s="398"/>
      <c r="E6436" s="399"/>
      <c r="F6436" s="398"/>
      <c r="G6436" s="400"/>
      <c r="H6436" s="390"/>
    </row>
    <row r="6437" spans="1:8" ht="21" customHeight="1">
      <c r="A6437" s="325"/>
      <c r="B6437" s="396"/>
      <c r="C6437" s="397"/>
      <c r="D6437" s="398"/>
      <c r="E6437" s="399"/>
      <c r="F6437" s="398"/>
      <c r="G6437" s="400"/>
      <c r="H6437" s="390"/>
    </row>
    <row r="6438" spans="1:8" ht="21" customHeight="1">
      <c r="A6438" s="325"/>
      <c r="B6438" s="396"/>
      <c r="C6438" s="397"/>
      <c r="D6438" s="398"/>
      <c r="E6438" s="399"/>
      <c r="F6438" s="398"/>
      <c r="G6438" s="400"/>
      <c r="H6438" s="390"/>
    </row>
    <row r="6439" spans="1:8" ht="21" customHeight="1">
      <c r="A6439" s="325"/>
      <c r="B6439" s="396"/>
      <c r="C6439" s="397"/>
      <c r="D6439" s="398"/>
      <c r="E6439" s="399"/>
      <c r="F6439" s="398"/>
      <c r="G6439" s="400"/>
      <c r="H6439" s="390"/>
    </row>
    <row r="6440" spans="1:8" ht="21" customHeight="1">
      <c r="A6440" s="325"/>
      <c r="B6440" s="396"/>
      <c r="C6440" s="397"/>
      <c r="D6440" s="398"/>
      <c r="E6440" s="399"/>
      <c r="F6440" s="398"/>
      <c r="G6440" s="400"/>
      <c r="H6440" s="390"/>
    </row>
    <row r="6441" spans="1:8" ht="21" customHeight="1">
      <c r="A6441" s="325"/>
      <c r="B6441" s="396"/>
      <c r="C6441" s="397"/>
      <c r="D6441" s="398"/>
      <c r="E6441" s="399"/>
      <c r="F6441" s="398"/>
      <c r="G6441" s="400"/>
      <c r="H6441" s="390"/>
    </row>
    <row r="6442" spans="1:8" ht="21" customHeight="1">
      <c r="A6442" s="325"/>
      <c r="B6442" s="396"/>
      <c r="C6442" s="397"/>
      <c r="D6442" s="398"/>
      <c r="E6442" s="399"/>
      <c r="F6442" s="398"/>
      <c r="G6442" s="400"/>
      <c r="H6442" s="390"/>
    </row>
    <row r="6443" spans="1:8" ht="21" customHeight="1">
      <c r="A6443" s="325"/>
      <c r="B6443" s="396"/>
      <c r="C6443" s="397"/>
      <c r="D6443" s="398"/>
      <c r="E6443" s="399"/>
      <c r="F6443" s="398"/>
      <c r="G6443" s="400"/>
      <c r="H6443" s="390"/>
    </row>
    <row r="6444" spans="1:8" ht="21" customHeight="1">
      <c r="A6444" s="325"/>
      <c r="B6444" s="396"/>
      <c r="C6444" s="397"/>
      <c r="D6444" s="398"/>
      <c r="E6444" s="399"/>
      <c r="F6444" s="398"/>
      <c r="G6444" s="400"/>
      <c r="H6444" s="390"/>
    </row>
    <row r="6445" spans="1:8" ht="21" customHeight="1">
      <c r="A6445" s="325"/>
      <c r="B6445" s="396"/>
      <c r="C6445" s="397"/>
      <c r="D6445" s="398"/>
      <c r="E6445" s="399"/>
      <c r="F6445" s="398"/>
      <c r="G6445" s="400"/>
      <c r="H6445" s="390"/>
    </row>
    <row r="6446" spans="1:8" ht="21" customHeight="1">
      <c r="A6446" s="325"/>
      <c r="B6446" s="396"/>
      <c r="C6446" s="397"/>
      <c r="D6446" s="398"/>
      <c r="E6446" s="399"/>
      <c r="F6446" s="398"/>
      <c r="G6446" s="400"/>
      <c r="H6446" s="390"/>
    </row>
    <row r="6447" spans="1:8" ht="21" customHeight="1">
      <c r="A6447" s="325"/>
      <c r="B6447" s="396"/>
      <c r="C6447" s="397"/>
      <c r="D6447" s="398"/>
      <c r="E6447" s="399"/>
      <c r="F6447" s="398"/>
      <c r="G6447" s="400"/>
      <c r="H6447" s="390"/>
    </row>
    <row r="6448" spans="1:8" ht="21" customHeight="1">
      <c r="A6448" s="325"/>
      <c r="B6448" s="396"/>
      <c r="C6448" s="397"/>
      <c r="D6448" s="398"/>
      <c r="E6448" s="399"/>
      <c r="F6448" s="398"/>
      <c r="G6448" s="400"/>
      <c r="H6448" s="390"/>
    </row>
    <row r="6449" spans="1:8" ht="21" customHeight="1">
      <c r="A6449" s="325"/>
      <c r="B6449" s="396"/>
      <c r="C6449" s="397"/>
      <c r="D6449" s="398"/>
      <c r="E6449" s="399"/>
      <c r="F6449" s="398"/>
      <c r="G6449" s="400"/>
      <c r="H6449" s="390"/>
    </row>
    <row r="6450" spans="1:8" ht="21" customHeight="1">
      <c r="A6450" s="325"/>
      <c r="B6450" s="396"/>
      <c r="C6450" s="397"/>
      <c r="D6450" s="398"/>
      <c r="E6450" s="399"/>
      <c r="F6450" s="398"/>
      <c r="G6450" s="400"/>
      <c r="H6450" s="390"/>
    </row>
    <row r="6451" spans="1:8" ht="21" customHeight="1">
      <c r="A6451" s="325"/>
      <c r="B6451" s="396"/>
      <c r="C6451" s="397"/>
      <c r="D6451" s="398"/>
      <c r="E6451" s="399"/>
      <c r="F6451" s="398"/>
      <c r="G6451" s="400"/>
      <c r="H6451" s="390"/>
    </row>
    <row r="6452" spans="1:8" ht="21" customHeight="1">
      <c r="A6452" s="325"/>
      <c r="B6452" s="396"/>
      <c r="C6452" s="397"/>
      <c r="D6452" s="398"/>
      <c r="E6452" s="399"/>
      <c r="F6452" s="398"/>
      <c r="G6452" s="400"/>
      <c r="H6452" s="390"/>
    </row>
    <row r="6453" spans="1:8" ht="21" customHeight="1">
      <c r="A6453" s="325"/>
      <c r="B6453" s="396"/>
      <c r="C6453" s="397"/>
      <c r="D6453" s="398"/>
      <c r="E6453" s="399"/>
      <c r="F6453" s="398"/>
      <c r="G6453" s="400"/>
      <c r="H6453" s="390"/>
    </row>
    <row r="6454" spans="1:8" ht="21" customHeight="1">
      <c r="A6454" s="325"/>
      <c r="B6454" s="396"/>
      <c r="C6454" s="397"/>
      <c r="D6454" s="398"/>
      <c r="E6454" s="399"/>
      <c r="F6454" s="398"/>
      <c r="G6454" s="400"/>
      <c r="H6454" s="390"/>
    </row>
    <row r="6455" spans="1:8" ht="21" customHeight="1">
      <c r="A6455" s="325"/>
      <c r="B6455" s="396"/>
      <c r="C6455" s="397"/>
      <c r="D6455" s="398"/>
      <c r="E6455" s="399"/>
      <c r="F6455" s="398"/>
      <c r="G6455" s="400"/>
      <c r="H6455" s="390"/>
    </row>
    <row r="6456" spans="1:8" ht="21" customHeight="1">
      <c r="A6456" s="325"/>
      <c r="B6456" s="396"/>
      <c r="C6456" s="397"/>
      <c r="D6456" s="398"/>
      <c r="E6456" s="399"/>
      <c r="F6456" s="398"/>
      <c r="G6456" s="400"/>
      <c r="H6456" s="390"/>
    </row>
    <row r="6457" spans="1:8" ht="21" customHeight="1">
      <c r="A6457" s="325"/>
      <c r="B6457" s="396"/>
      <c r="C6457" s="397"/>
      <c r="D6457" s="398"/>
      <c r="E6457" s="399"/>
      <c r="F6457" s="398"/>
      <c r="G6457" s="400"/>
      <c r="H6457" s="390"/>
    </row>
    <row r="6458" spans="1:8" ht="21" customHeight="1">
      <c r="A6458" s="325"/>
      <c r="B6458" s="396"/>
      <c r="C6458" s="397"/>
      <c r="D6458" s="398"/>
      <c r="E6458" s="399"/>
      <c r="F6458" s="398"/>
      <c r="G6458" s="400"/>
      <c r="H6458" s="390"/>
    </row>
    <row r="6459" spans="1:8" ht="21" customHeight="1">
      <c r="A6459" s="325"/>
      <c r="B6459" s="396"/>
      <c r="C6459" s="397"/>
      <c r="D6459" s="398"/>
      <c r="E6459" s="399"/>
      <c r="F6459" s="398"/>
      <c r="G6459" s="400"/>
      <c r="H6459" s="390"/>
    </row>
    <row r="6460" spans="1:8" ht="21" customHeight="1">
      <c r="A6460" s="325"/>
      <c r="B6460" s="396"/>
      <c r="C6460" s="397"/>
      <c r="D6460" s="398"/>
      <c r="E6460" s="399"/>
      <c r="F6460" s="398"/>
      <c r="G6460" s="400"/>
      <c r="H6460" s="390"/>
    </row>
    <row r="6461" spans="1:8" ht="21" customHeight="1">
      <c r="A6461" s="325"/>
      <c r="B6461" s="396"/>
      <c r="C6461" s="397"/>
      <c r="D6461" s="398"/>
      <c r="E6461" s="399"/>
      <c r="F6461" s="398"/>
      <c r="G6461" s="400"/>
      <c r="H6461" s="390"/>
    </row>
    <row r="6462" spans="1:8" ht="21" customHeight="1">
      <c r="A6462" s="325"/>
      <c r="B6462" s="396"/>
      <c r="C6462" s="397"/>
      <c r="D6462" s="398"/>
      <c r="E6462" s="399"/>
      <c r="F6462" s="398"/>
      <c r="G6462" s="400"/>
      <c r="H6462" s="390"/>
    </row>
    <row r="6463" spans="1:8" ht="21" customHeight="1">
      <c r="A6463" s="325"/>
      <c r="B6463" s="396"/>
      <c r="C6463" s="397"/>
      <c r="D6463" s="398"/>
      <c r="E6463" s="399"/>
      <c r="F6463" s="398"/>
      <c r="G6463" s="400"/>
      <c r="H6463" s="390"/>
    </row>
    <row r="6464" spans="1:8" ht="21" customHeight="1">
      <c r="A6464" s="325"/>
      <c r="B6464" s="396"/>
      <c r="C6464" s="397"/>
      <c r="D6464" s="398"/>
      <c r="E6464" s="399"/>
      <c r="F6464" s="398"/>
      <c r="G6464" s="400"/>
      <c r="H6464" s="390"/>
    </row>
    <row r="6465" spans="1:8" ht="21" customHeight="1">
      <c r="A6465" s="325"/>
      <c r="B6465" s="396"/>
      <c r="C6465" s="397"/>
      <c r="D6465" s="398"/>
      <c r="E6465" s="399"/>
      <c r="F6465" s="398"/>
      <c r="G6465" s="400"/>
      <c r="H6465" s="390"/>
    </row>
    <row r="6466" spans="1:8" ht="21" customHeight="1">
      <c r="A6466" s="325"/>
      <c r="B6466" s="396"/>
      <c r="C6466" s="397"/>
      <c r="D6466" s="398"/>
      <c r="E6466" s="399"/>
      <c r="F6466" s="398"/>
      <c r="G6466" s="400"/>
      <c r="H6466" s="390"/>
    </row>
    <row r="6467" spans="1:8" ht="21" customHeight="1">
      <c r="A6467" s="325"/>
      <c r="B6467" s="396"/>
      <c r="C6467" s="397"/>
      <c r="D6467" s="398"/>
      <c r="E6467" s="399"/>
      <c r="F6467" s="398"/>
      <c r="G6467" s="400"/>
      <c r="H6467" s="390"/>
    </row>
    <row r="6468" spans="1:8" ht="21" customHeight="1">
      <c r="A6468" s="325"/>
      <c r="B6468" s="396"/>
      <c r="C6468" s="397"/>
      <c r="D6468" s="398"/>
      <c r="E6468" s="399"/>
      <c r="F6468" s="398"/>
      <c r="G6468" s="400"/>
      <c r="H6468" s="390"/>
    </row>
    <row r="6469" spans="1:8" ht="21" customHeight="1">
      <c r="A6469" s="325"/>
      <c r="B6469" s="396"/>
      <c r="C6469" s="397"/>
      <c r="D6469" s="398"/>
      <c r="E6469" s="399"/>
      <c r="F6469" s="398"/>
      <c r="G6469" s="400"/>
      <c r="H6469" s="390"/>
    </row>
    <row r="6470" spans="1:8" ht="21" customHeight="1">
      <c r="A6470" s="325"/>
      <c r="B6470" s="396"/>
      <c r="C6470" s="397"/>
      <c r="D6470" s="398"/>
      <c r="E6470" s="399"/>
      <c r="F6470" s="398"/>
      <c r="G6470" s="400"/>
      <c r="H6470" s="390"/>
    </row>
    <row r="6471" spans="1:8" ht="21" customHeight="1">
      <c r="A6471" s="325"/>
      <c r="B6471" s="396"/>
      <c r="C6471" s="397"/>
      <c r="D6471" s="398"/>
      <c r="E6471" s="399"/>
      <c r="F6471" s="398"/>
      <c r="G6471" s="400"/>
      <c r="H6471" s="390"/>
    </row>
    <row r="6472" spans="1:8" ht="21" customHeight="1">
      <c r="A6472" s="325"/>
      <c r="B6472" s="396"/>
      <c r="C6472" s="397"/>
      <c r="D6472" s="398"/>
      <c r="E6472" s="399"/>
      <c r="F6472" s="398"/>
      <c r="G6472" s="400"/>
      <c r="H6472" s="390"/>
    </row>
    <row r="6473" spans="1:8" ht="21" customHeight="1">
      <c r="A6473" s="325"/>
      <c r="B6473" s="396"/>
      <c r="C6473" s="397"/>
      <c r="D6473" s="398"/>
      <c r="E6473" s="399"/>
      <c r="F6473" s="398"/>
      <c r="G6473" s="400"/>
      <c r="H6473" s="390"/>
    </row>
    <row r="6474" spans="1:8" ht="21" customHeight="1">
      <c r="A6474" s="325"/>
      <c r="B6474" s="396"/>
      <c r="C6474" s="397"/>
      <c r="D6474" s="398"/>
      <c r="E6474" s="399"/>
      <c r="F6474" s="398"/>
      <c r="G6474" s="400"/>
      <c r="H6474" s="390"/>
    </row>
    <row r="6475" spans="1:8" ht="21" customHeight="1">
      <c r="A6475" s="325"/>
      <c r="B6475" s="396"/>
      <c r="C6475" s="397"/>
      <c r="D6475" s="398"/>
      <c r="E6475" s="399"/>
      <c r="F6475" s="398"/>
      <c r="G6475" s="400"/>
      <c r="H6475" s="390"/>
    </row>
    <row r="6476" spans="1:8" ht="21" customHeight="1">
      <c r="A6476" s="325"/>
      <c r="B6476" s="396"/>
      <c r="C6476" s="397"/>
      <c r="D6476" s="398"/>
      <c r="E6476" s="399"/>
      <c r="F6476" s="398"/>
      <c r="G6476" s="400"/>
      <c r="H6476" s="390"/>
    </row>
    <row r="6477" spans="1:8" ht="21" customHeight="1">
      <c r="A6477" s="325"/>
      <c r="B6477" s="396"/>
      <c r="C6477" s="397"/>
      <c r="D6477" s="398"/>
      <c r="E6477" s="399"/>
      <c r="F6477" s="398"/>
      <c r="G6477" s="400"/>
      <c r="H6477" s="390"/>
    </row>
    <row r="6478" spans="1:8" ht="21" customHeight="1">
      <c r="A6478" s="325"/>
      <c r="B6478" s="396"/>
      <c r="C6478" s="397"/>
      <c r="D6478" s="398"/>
      <c r="E6478" s="399"/>
      <c r="F6478" s="398"/>
      <c r="G6478" s="400"/>
      <c r="H6478" s="390"/>
    </row>
    <row r="6479" spans="1:8" ht="21" customHeight="1">
      <c r="A6479" s="325"/>
      <c r="B6479" s="396"/>
      <c r="C6479" s="397"/>
      <c r="D6479" s="398"/>
      <c r="E6479" s="399"/>
      <c r="F6479" s="398"/>
      <c r="G6479" s="400"/>
      <c r="H6479" s="390"/>
    </row>
    <row r="6480" spans="1:8" ht="21" customHeight="1">
      <c r="A6480" s="325"/>
      <c r="B6480" s="396"/>
      <c r="C6480" s="397"/>
      <c r="D6480" s="398"/>
      <c r="E6480" s="399"/>
      <c r="F6480" s="398"/>
      <c r="G6480" s="400"/>
      <c r="H6480" s="390"/>
    </row>
    <row r="6481" spans="1:8" ht="21" customHeight="1">
      <c r="A6481" s="325"/>
      <c r="B6481" s="396"/>
      <c r="C6481" s="397"/>
      <c r="D6481" s="398"/>
      <c r="E6481" s="399"/>
      <c r="F6481" s="398"/>
      <c r="G6481" s="400"/>
      <c r="H6481" s="390"/>
    </row>
    <row r="6482" spans="1:8" ht="21" customHeight="1">
      <c r="A6482" s="325"/>
      <c r="B6482" s="396"/>
      <c r="C6482" s="397"/>
      <c r="D6482" s="398"/>
      <c r="E6482" s="399"/>
      <c r="F6482" s="398"/>
      <c r="G6482" s="400"/>
      <c r="H6482" s="390"/>
    </row>
    <row r="6483" spans="1:8" ht="21" customHeight="1">
      <c r="A6483" s="325"/>
      <c r="B6483" s="396"/>
      <c r="C6483" s="397"/>
      <c r="D6483" s="398"/>
      <c r="E6483" s="399"/>
      <c r="F6483" s="398"/>
      <c r="G6483" s="400"/>
      <c r="H6483" s="390"/>
    </row>
    <row r="6484" spans="1:8" ht="21" customHeight="1">
      <c r="A6484" s="325"/>
      <c r="B6484" s="396"/>
      <c r="C6484" s="397"/>
      <c r="D6484" s="398"/>
      <c r="E6484" s="399"/>
      <c r="F6484" s="398"/>
      <c r="G6484" s="400"/>
      <c r="H6484" s="390"/>
    </row>
    <row r="6485" spans="1:8" ht="21" customHeight="1">
      <c r="A6485" s="325"/>
      <c r="B6485" s="396"/>
      <c r="C6485" s="397"/>
      <c r="D6485" s="398"/>
      <c r="E6485" s="399"/>
      <c r="F6485" s="398"/>
      <c r="G6485" s="400"/>
      <c r="H6485" s="390"/>
    </row>
    <row r="6486" spans="1:8" ht="21" customHeight="1">
      <c r="A6486" s="325"/>
      <c r="B6486" s="396"/>
      <c r="C6486" s="397"/>
      <c r="D6486" s="398"/>
      <c r="E6486" s="399"/>
      <c r="F6486" s="398"/>
      <c r="G6486" s="400"/>
      <c r="H6486" s="390"/>
    </row>
    <row r="6487" spans="1:8" ht="21" customHeight="1">
      <c r="A6487" s="325"/>
      <c r="B6487" s="396"/>
      <c r="C6487" s="397"/>
      <c r="D6487" s="398"/>
      <c r="E6487" s="399"/>
      <c r="F6487" s="398"/>
      <c r="G6487" s="400"/>
      <c r="H6487" s="390"/>
    </row>
    <row r="6488" spans="1:8" ht="21" customHeight="1">
      <c r="A6488" s="325"/>
      <c r="B6488" s="396"/>
      <c r="C6488" s="397"/>
      <c r="D6488" s="398"/>
      <c r="E6488" s="399"/>
      <c r="F6488" s="398"/>
      <c r="G6488" s="400"/>
      <c r="H6488" s="390"/>
    </row>
    <row r="6489" spans="1:8" ht="21" customHeight="1">
      <c r="A6489" s="325"/>
      <c r="B6489" s="396"/>
      <c r="C6489" s="397"/>
      <c r="D6489" s="398"/>
      <c r="E6489" s="399"/>
      <c r="F6489" s="398"/>
      <c r="G6489" s="400"/>
      <c r="H6489" s="390"/>
    </row>
    <row r="6490" spans="1:8" ht="21" customHeight="1">
      <c r="A6490" s="325"/>
      <c r="B6490" s="396"/>
      <c r="C6490" s="397"/>
      <c r="D6490" s="398"/>
      <c r="E6490" s="399"/>
      <c r="F6490" s="398"/>
      <c r="G6490" s="400"/>
      <c r="H6490" s="390"/>
    </row>
    <row r="6491" spans="1:8" ht="21" customHeight="1">
      <c r="A6491" s="325"/>
      <c r="B6491" s="396"/>
      <c r="C6491" s="397"/>
      <c r="D6491" s="398"/>
      <c r="E6491" s="399"/>
      <c r="F6491" s="398"/>
      <c r="G6491" s="400"/>
      <c r="H6491" s="390"/>
    </row>
    <row r="6492" spans="1:8" ht="21" customHeight="1">
      <c r="A6492" s="325"/>
      <c r="B6492" s="396"/>
      <c r="C6492" s="397"/>
      <c r="D6492" s="398"/>
      <c r="E6492" s="399"/>
      <c r="F6492" s="398"/>
      <c r="G6492" s="400"/>
      <c r="H6492" s="390"/>
    </row>
    <row r="6493" spans="1:8" ht="21" customHeight="1">
      <c r="A6493" s="325"/>
      <c r="B6493" s="396"/>
      <c r="C6493" s="397"/>
      <c r="D6493" s="398"/>
      <c r="E6493" s="399"/>
      <c r="F6493" s="398"/>
      <c r="G6493" s="400"/>
      <c r="H6493" s="390"/>
    </row>
    <row r="6494" spans="1:8" ht="21" customHeight="1">
      <c r="A6494" s="325"/>
      <c r="B6494" s="396"/>
      <c r="C6494" s="397"/>
      <c r="D6494" s="398"/>
      <c r="E6494" s="399"/>
      <c r="F6494" s="398"/>
      <c r="G6494" s="400"/>
      <c r="H6494" s="390"/>
    </row>
    <row r="6495" spans="1:8" ht="21" customHeight="1">
      <c r="A6495" s="325"/>
      <c r="B6495" s="396"/>
      <c r="C6495" s="397"/>
      <c r="D6495" s="398"/>
      <c r="E6495" s="399"/>
      <c r="F6495" s="398"/>
      <c r="G6495" s="400"/>
      <c r="H6495" s="390"/>
    </row>
    <row r="6496" spans="1:8" ht="21" customHeight="1">
      <c r="A6496" s="325"/>
      <c r="B6496" s="396"/>
      <c r="C6496" s="397"/>
      <c r="D6496" s="398"/>
      <c r="E6496" s="399"/>
      <c r="F6496" s="398"/>
      <c r="G6496" s="400"/>
      <c r="H6496" s="390"/>
    </row>
    <row r="6497" spans="1:8" ht="21" customHeight="1">
      <c r="A6497" s="325"/>
      <c r="B6497" s="396"/>
      <c r="C6497" s="397"/>
      <c r="D6497" s="398"/>
      <c r="E6497" s="399"/>
      <c r="F6497" s="398"/>
      <c r="G6497" s="400"/>
      <c r="H6497" s="390"/>
    </row>
    <row r="6498" spans="1:8" ht="21" customHeight="1">
      <c r="A6498" s="325"/>
      <c r="B6498" s="396"/>
      <c r="C6498" s="397"/>
      <c r="D6498" s="398"/>
      <c r="E6498" s="399"/>
      <c r="F6498" s="398"/>
      <c r="G6498" s="400"/>
      <c r="H6498" s="390"/>
    </row>
    <row r="6499" spans="1:8" ht="21" customHeight="1">
      <c r="A6499" s="325"/>
      <c r="B6499" s="396"/>
      <c r="C6499" s="397"/>
      <c r="D6499" s="398"/>
      <c r="E6499" s="399"/>
      <c r="F6499" s="398"/>
      <c r="G6499" s="400"/>
      <c r="H6499" s="390"/>
    </row>
    <row r="6500" spans="1:8" ht="21" customHeight="1">
      <c r="A6500" s="325"/>
      <c r="B6500" s="396"/>
      <c r="C6500" s="397"/>
      <c r="D6500" s="398"/>
      <c r="E6500" s="399"/>
      <c r="F6500" s="398"/>
      <c r="G6500" s="400"/>
      <c r="H6500" s="390"/>
    </row>
    <row r="6501" spans="1:8" ht="21" customHeight="1">
      <c r="A6501" s="325"/>
      <c r="B6501" s="396"/>
      <c r="C6501" s="397"/>
      <c r="D6501" s="398"/>
      <c r="E6501" s="399"/>
      <c r="F6501" s="398"/>
      <c r="G6501" s="400"/>
      <c r="H6501" s="390"/>
    </row>
    <row r="6502" spans="1:8" ht="21" customHeight="1">
      <c r="A6502" s="325"/>
      <c r="B6502" s="396"/>
      <c r="C6502" s="397"/>
      <c r="D6502" s="398"/>
      <c r="E6502" s="399"/>
      <c r="F6502" s="398"/>
      <c r="G6502" s="400"/>
      <c r="H6502" s="390"/>
    </row>
    <row r="6503" spans="1:8" ht="21" customHeight="1">
      <c r="A6503" s="325"/>
      <c r="B6503" s="396"/>
      <c r="C6503" s="397"/>
      <c r="D6503" s="398"/>
      <c r="E6503" s="399"/>
      <c r="F6503" s="398"/>
      <c r="G6503" s="400"/>
      <c r="H6503" s="390"/>
    </row>
    <row r="6504" spans="1:8" ht="21" customHeight="1">
      <c r="A6504" s="325"/>
      <c r="B6504" s="396"/>
      <c r="C6504" s="397"/>
      <c r="D6504" s="398"/>
      <c r="E6504" s="399"/>
      <c r="F6504" s="398"/>
      <c r="G6504" s="400"/>
      <c r="H6504" s="390"/>
    </row>
    <row r="6505" spans="1:8" ht="21" customHeight="1">
      <c r="A6505" s="325"/>
      <c r="B6505" s="396"/>
      <c r="C6505" s="397"/>
      <c r="D6505" s="398"/>
      <c r="E6505" s="399"/>
      <c r="F6505" s="398"/>
      <c r="G6505" s="400"/>
      <c r="H6505" s="390"/>
    </row>
    <row r="6506" spans="1:8" ht="21" customHeight="1">
      <c r="A6506" s="325"/>
      <c r="B6506" s="396"/>
      <c r="C6506" s="397"/>
      <c r="D6506" s="398"/>
      <c r="E6506" s="399"/>
      <c r="F6506" s="398"/>
      <c r="G6506" s="400"/>
      <c r="H6506" s="390"/>
    </row>
    <row r="6507" spans="1:8" ht="21" customHeight="1">
      <c r="A6507" s="325"/>
      <c r="B6507" s="396"/>
      <c r="C6507" s="397"/>
      <c r="D6507" s="398"/>
      <c r="E6507" s="399"/>
      <c r="F6507" s="398"/>
      <c r="G6507" s="400"/>
      <c r="H6507" s="390"/>
    </row>
    <row r="6508" spans="1:8" ht="21" customHeight="1">
      <c r="A6508" s="325"/>
      <c r="B6508" s="396"/>
      <c r="C6508" s="397"/>
      <c r="D6508" s="398"/>
      <c r="E6508" s="399"/>
      <c r="F6508" s="398"/>
      <c r="G6508" s="400"/>
      <c r="H6508" s="390"/>
    </row>
    <row r="6509" spans="1:8" ht="21" customHeight="1">
      <c r="A6509" s="325"/>
      <c r="B6509" s="396"/>
      <c r="C6509" s="397"/>
      <c r="D6509" s="398"/>
      <c r="E6509" s="399"/>
      <c r="F6509" s="398"/>
      <c r="G6509" s="400"/>
      <c r="H6509" s="390"/>
    </row>
    <row r="6510" spans="1:8" ht="21" customHeight="1">
      <c r="A6510" s="325"/>
      <c r="B6510" s="396"/>
      <c r="C6510" s="397"/>
      <c r="D6510" s="398"/>
      <c r="E6510" s="399"/>
      <c r="F6510" s="398"/>
      <c r="G6510" s="400"/>
      <c r="H6510" s="390"/>
    </row>
    <row r="6511" spans="1:8" ht="21" customHeight="1">
      <c r="A6511" s="325"/>
      <c r="B6511" s="396"/>
      <c r="C6511" s="397"/>
      <c r="D6511" s="398"/>
      <c r="E6511" s="399"/>
      <c r="F6511" s="398"/>
      <c r="G6511" s="400"/>
      <c r="H6511" s="390"/>
    </row>
    <row r="6512" spans="1:8" ht="21" customHeight="1">
      <c r="A6512" s="325"/>
      <c r="B6512" s="396"/>
      <c r="C6512" s="397"/>
      <c r="D6512" s="398"/>
      <c r="E6512" s="399"/>
      <c r="F6512" s="398"/>
      <c r="G6512" s="400"/>
      <c r="H6512" s="390"/>
    </row>
    <row r="6513" spans="1:8" ht="21" customHeight="1">
      <c r="A6513" s="325"/>
      <c r="B6513" s="396"/>
      <c r="C6513" s="397"/>
      <c r="D6513" s="398"/>
      <c r="E6513" s="399"/>
      <c r="F6513" s="398"/>
      <c r="G6513" s="400"/>
      <c r="H6513" s="390"/>
    </row>
    <row r="6514" spans="1:8" ht="21" customHeight="1">
      <c r="A6514" s="325"/>
      <c r="B6514" s="396"/>
      <c r="C6514" s="397"/>
      <c r="D6514" s="398"/>
      <c r="E6514" s="399"/>
      <c r="F6514" s="398"/>
      <c r="G6514" s="400"/>
      <c r="H6514" s="390"/>
    </row>
    <row r="6515" spans="1:8" ht="21" customHeight="1">
      <c r="A6515" s="325"/>
      <c r="B6515" s="396"/>
      <c r="C6515" s="397"/>
      <c r="D6515" s="398"/>
      <c r="E6515" s="399"/>
      <c r="F6515" s="398"/>
      <c r="G6515" s="400"/>
      <c r="H6515" s="390"/>
    </row>
    <row r="6516" spans="1:8" ht="21" customHeight="1">
      <c r="A6516" s="325"/>
      <c r="B6516" s="396"/>
      <c r="C6516" s="397"/>
      <c r="D6516" s="398"/>
      <c r="E6516" s="399"/>
      <c r="F6516" s="398"/>
      <c r="G6516" s="400"/>
      <c r="H6516" s="390"/>
    </row>
    <row r="6517" spans="1:8" ht="21" customHeight="1">
      <c r="A6517" s="325"/>
      <c r="B6517" s="396"/>
      <c r="C6517" s="397"/>
      <c r="D6517" s="398"/>
      <c r="E6517" s="399"/>
      <c r="F6517" s="398"/>
      <c r="G6517" s="400"/>
      <c r="H6517" s="390"/>
    </row>
    <row r="6518" spans="1:8" ht="21" customHeight="1">
      <c r="A6518" s="325"/>
      <c r="B6518" s="396"/>
      <c r="C6518" s="397"/>
      <c r="D6518" s="398"/>
      <c r="E6518" s="399"/>
      <c r="F6518" s="398"/>
      <c r="G6518" s="400"/>
      <c r="H6518" s="390"/>
    </row>
    <row r="6519" spans="1:8" ht="21" customHeight="1">
      <c r="A6519" s="325"/>
      <c r="B6519" s="396"/>
      <c r="C6519" s="397"/>
      <c r="D6519" s="398"/>
      <c r="E6519" s="399"/>
      <c r="F6519" s="398"/>
      <c r="G6519" s="400"/>
      <c r="H6519" s="390"/>
    </row>
    <row r="6520" spans="1:8" ht="21" customHeight="1">
      <c r="A6520" s="325"/>
      <c r="B6520" s="396"/>
      <c r="C6520" s="397"/>
      <c r="D6520" s="398"/>
      <c r="E6520" s="399"/>
      <c r="F6520" s="398"/>
      <c r="G6520" s="400"/>
      <c r="H6520" s="390"/>
    </row>
    <row r="6521" spans="1:8" ht="21" customHeight="1">
      <c r="A6521" s="325"/>
      <c r="B6521" s="396"/>
      <c r="C6521" s="397"/>
      <c r="D6521" s="398"/>
      <c r="E6521" s="399"/>
      <c r="F6521" s="398"/>
      <c r="G6521" s="400"/>
      <c r="H6521" s="390"/>
    </row>
    <row r="6522" spans="1:8" ht="21" customHeight="1">
      <c r="A6522" s="325"/>
      <c r="B6522" s="396"/>
      <c r="C6522" s="397"/>
      <c r="D6522" s="398"/>
      <c r="E6522" s="399"/>
      <c r="F6522" s="398"/>
      <c r="G6522" s="400"/>
      <c r="H6522" s="390"/>
    </row>
    <row r="6523" spans="1:8" ht="21" customHeight="1">
      <c r="A6523" s="325"/>
      <c r="B6523" s="396"/>
      <c r="C6523" s="397"/>
      <c r="D6523" s="398"/>
      <c r="E6523" s="399"/>
      <c r="F6523" s="398"/>
      <c r="G6523" s="400"/>
      <c r="H6523" s="390"/>
    </row>
    <row r="6524" spans="1:8" ht="21" customHeight="1">
      <c r="A6524" s="325"/>
      <c r="B6524" s="396"/>
      <c r="C6524" s="397"/>
      <c r="D6524" s="398"/>
      <c r="E6524" s="399"/>
      <c r="F6524" s="398"/>
      <c r="G6524" s="400"/>
      <c r="H6524" s="390"/>
    </row>
    <row r="6525" spans="1:8" ht="21" customHeight="1">
      <c r="A6525" s="325"/>
      <c r="B6525" s="396"/>
      <c r="C6525" s="397"/>
      <c r="D6525" s="398"/>
      <c r="E6525" s="399"/>
      <c r="F6525" s="398"/>
      <c r="G6525" s="400"/>
      <c r="H6525" s="390"/>
    </row>
    <row r="6526" spans="1:8" ht="21" customHeight="1">
      <c r="A6526" s="325"/>
      <c r="B6526" s="396"/>
      <c r="C6526" s="397"/>
      <c r="D6526" s="398"/>
      <c r="E6526" s="399"/>
      <c r="F6526" s="398"/>
      <c r="G6526" s="400"/>
      <c r="H6526" s="390"/>
    </row>
    <row r="6527" spans="1:8" ht="21" customHeight="1">
      <c r="A6527" s="325"/>
      <c r="B6527" s="396"/>
      <c r="C6527" s="397"/>
      <c r="D6527" s="398"/>
      <c r="E6527" s="399"/>
      <c r="F6527" s="398"/>
      <c r="G6527" s="400"/>
      <c r="H6527" s="390"/>
    </row>
    <row r="6528" spans="1:8" ht="21" customHeight="1">
      <c r="A6528" s="325"/>
      <c r="B6528" s="396"/>
      <c r="C6528" s="397"/>
      <c r="D6528" s="398"/>
      <c r="E6528" s="399"/>
      <c r="F6528" s="398"/>
      <c r="G6528" s="400"/>
      <c r="H6528" s="390"/>
    </row>
    <row r="6529" spans="1:8" ht="21" customHeight="1">
      <c r="A6529" s="325"/>
      <c r="B6529" s="396"/>
      <c r="C6529" s="397"/>
      <c r="D6529" s="398"/>
      <c r="E6529" s="399"/>
      <c r="F6529" s="398"/>
      <c r="G6529" s="400"/>
      <c r="H6529" s="390"/>
    </row>
    <row r="6530" spans="1:8" ht="21" customHeight="1">
      <c r="A6530" s="325"/>
      <c r="B6530" s="396"/>
      <c r="C6530" s="397"/>
      <c r="D6530" s="398"/>
      <c r="E6530" s="399"/>
      <c r="F6530" s="398"/>
      <c r="G6530" s="400"/>
      <c r="H6530" s="390"/>
    </row>
    <row r="6531" spans="1:8" ht="21" customHeight="1">
      <c r="A6531" s="325"/>
      <c r="B6531" s="396"/>
      <c r="C6531" s="397"/>
      <c r="D6531" s="398"/>
      <c r="E6531" s="399"/>
      <c r="F6531" s="398"/>
      <c r="G6531" s="400"/>
      <c r="H6531" s="390"/>
    </row>
    <row r="6532" spans="1:8" ht="21" customHeight="1">
      <c r="A6532" s="325"/>
      <c r="B6532" s="396"/>
      <c r="C6532" s="397"/>
      <c r="D6532" s="398"/>
      <c r="E6532" s="399"/>
      <c r="F6532" s="398"/>
      <c r="G6532" s="400"/>
      <c r="H6532" s="390"/>
    </row>
    <row r="6533" spans="1:8" ht="21" customHeight="1">
      <c r="A6533" s="325"/>
      <c r="B6533" s="396"/>
      <c r="C6533" s="397"/>
      <c r="D6533" s="398"/>
      <c r="E6533" s="399"/>
      <c r="F6533" s="398"/>
      <c r="G6533" s="400"/>
      <c r="H6533" s="390"/>
    </row>
    <row r="6534" spans="1:8" ht="21" customHeight="1">
      <c r="A6534" s="325"/>
      <c r="B6534" s="396"/>
      <c r="C6534" s="397"/>
      <c r="D6534" s="398"/>
      <c r="E6534" s="399"/>
      <c r="F6534" s="398"/>
      <c r="G6534" s="400"/>
      <c r="H6534" s="390"/>
    </row>
    <row r="6535" spans="1:8" ht="21" customHeight="1">
      <c r="A6535" s="325"/>
      <c r="B6535" s="396"/>
      <c r="C6535" s="397"/>
      <c r="D6535" s="398"/>
      <c r="E6535" s="399"/>
      <c r="F6535" s="398"/>
      <c r="G6535" s="400"/>
      <c r="H6535" s="390"/>
    </row>
    <row r="6536" spans="1:8" ht="21" customHeight="1">
      <c r="A6536" s="325"/>
      <c r="B6536" s="396"/>
      <c r="C6536" s="397"/>
      <c r="D6536" s="398"/>
      <c r="E6536" s="399"/>
      <c r="F6536" s="398"/>
      <c r="G6536" s="400"/>
      <c r="H6536" s="390"/>
    </row>
    <row r="6537" spans="1:8" ht="21" customHeight="1">
      <c r="A6537" s="325"/>
      <c r="B6537" s="396"/>
      <c r="C6537" s="397"/>
      <c r="D6537" s="398"/>
      <c r="E6537" s="399"/>
      <c r="F6537" s="398"/>
      <c r="G6537" s="400"/>
      <c r="H6537" s="390"/>
    </row>
    <row r="6538" spans="1:8" ht="21" customHeight="1">
      <c r="A6538" s="325"/>
      <c r="B6538" s="396"/>
      <c r="C6538" s="397"/>
      <c r="D6538" s="398"/>
      <c r="E6538" s="399"/>
      <c r="F6538" s="398"/>
      <c r="G6538" s="400"/>
      <c r="H6538" s="390"/>
    </row>
    <row r="6539" spans="1:8" ht="21" customHeight="1">
      <c r="A6539" s="325"/>
      <c r="B6539" s="396"/>
      <c r="C6539" s="397"/>
      <c r="D6539" s="398"/>
      <c r="E6539" s="399"/>
      <c r="F6539" s="398"/>
      <c r="G6539" s="400"/>
      <c r="H6539" s="390"/>
    </row>
    <row r="6540" spans="1:8" ht="21" customHeight="1">
      <c r="A6540" s="325"/>
      <c r="B6540" s="396"/>
      <c r="C6540" s="397"/>
      <c r="D6540" s="398"/>
      <c r="E6540" s="399"/>
      <c r="F6540" s="398"/>
      <c r="G6540" s="400"/>
      <c r="H6540" s="390"/>
    </row>
    <row r="6541" spans="1:8" ht="21" customHeight="1">
      <c r="A6541" s="325"/>
      <c r="B6541" s="396"/>
      <c r="C6541" s="397"/>
      <c r="D6541" s="398"/>
      <c r="E6541" s="399"/>
      <c r="F6541" s="398"/>
      <c r="G6541" s="400"/>
      <c r="H6541" s="390"/>
    </row>
    <row r="6542" spans="1:8" ht="21" customHeight="1">
      <c r="A6542" s="325"/>
      <c r="B6542" s="396"/>
      <c r="C6542" s="397"/>
      <c r="D6542" s="398"/>
      <c r="E6542" s="399"/>
      <c r="F6542" s="398"/>
      <c r="G6542" s="400"/>
      <c r="H6542" s="390"/>
    </row>
    <row r="6543" spans="1:8" ht="21" customHeight="1">
      <c r="A6543" s="325"/>
      <c r="B6543" s="396"/>
      <c r="C6543" s="397"/>
      <c r="D6543" s="398"/>
      <c r="E6543" s="399"/>
      <c r="F6543" s="398"/>
      <c r="G6543" s="400"/>
      <c r="H6543" s="390"/>
    </row>
    <row r="6544" spans="1:8" ht="21" customHeight="1">
      <c r="A6544" s="325"/>
      <c r="B6544" s="396"/>
      <c r="C6544" s="397"/>
      <c r="D6544" s="398"/>
      <c r="E6544" s="399"/>
      <c r="F6544" s="398"/>
      <c r="G6544" s="400"/>
      <c r="H6544" s="390"/>
    </row>
    <row r="6545" spans="1:8" ht="21" customHeight="1">
      <c r="A6545" s="325"/>
      <c r="B6545" s="396"/>
      <c r="C6545" s="397"/>
      <c r="D6545" s="398"/>
      <c r="E6545" s="399"/>
      <c r="F6545" s="398"/>
      <c r="G6545" s="400"/>
      <c r="H6545" s="390"/>
    </row>
    <row r="6546" spans="1:8" ht="21" customHeight="1">
      <c r="A6546" s="325"/>
      <c r="B6546" s="396"/>
      <c r="C6546" s="397"/>
      <c r="D6546" s="398"/>
      <c r="E6546" s="399"/>
      <c r="F6546" s="398"/>
      <c r="G6546" s="400"/>
      <c r="H6546" s="390"/>
    </row>
    <row r="6547" spans="1:8" ht="21" customHeight="1">
      <c r="A6547" s="325"/>
      <c r="B6547" s="396"/>
      <c r="C6547" s="397"/>
      <c r="D6547" s="398"/>
      <c r="E6547" s="399"/>
      <c r="F6547" s="398"/>
      <c r="G6547" s="400"/>
      <c r="H6547" s="390"/>
    </row>
    <row r="6548" spans="1:8" ht="21" customHeight="1">
      <c r="A6548" s="325"/>
      <c r="B6548" s="396"/>
      <c r="C6548" s="397"/>
      <c r="D6548" s="398"/>
      <c r="E6548" s="399"/>
      <c r="F6548" s="398"/>
      <c r="G6548" s="400"/>
      <c r="H6548" s="390"/>
    </row>
    <row r="6549" spans="1:8" ht="21" customHeight="1">
      <c r="A6549" s="325"/>
      <c r="B6549" s="396"/>
      <c r="C6549" s="397"/>
      <c r="D6549" s="398"/>
      <c r="E6549" s="399"/>
      <c r="F6549" s="398"/>
      <c r="G6549" s="400"/>
      <c r="H6549" s="390"/>
    </row>
    <row r="6550" spans="1:8" ht="21" customHeight="1">
      <c r="A6550" s="325"/>
      <c r="B6550" s="396"/>
      <c r="C6550" s="397"/>
      <c r="D6550" s="398"/>
      <c r="E6550" s="399"/>
      <c r="F6550" s="398"/>
      <c r="G6550" s="400"/>
      <c r="H6550" s="390"/>
    </row>
    <row r="6551" spans="1:8" ht="21" customHeight="1">
      <c r="A6551" s="325"/>
      <c r="B6551" s="396"/>
      <c r="C6551" s="397"/>
      <c r="D6551" s="398"/>
      <c r="E6551" s="399"/>
      <c r="F6551" s="398"/>
      <c r="G6551" s="400"/>
      <c r="H6551" s="390"/>
    </row>
    <row r="6552" spans="1:8" ht="21" customHeight="1">
      <c r="A6552" s="325"/>
      <c r="B6552" s="396"/>
      <c r="C6552" s="397"/>
      <c r="D6552" s="398"/>
      <c r="E6552" s="399"/>
      <c r="F6552" s="398"/>
      <c r="G6552" s="400"/>
      <c r="H6552" s="390"/>
    </row>
    <row r="6553" spans="1:8" ht="21" customHeight="1">
      <c r="A6553" s="325"/>
      <c r="B6553" s="396"/>
      <c r="C6553" s="397"/>
      <c r="D6553" s="398"/>
      <c r="E6553" s="399"/>
      <c r="F6553" s="398"/>
      <c r="G6553" s="400"/>
      <c r="H6553" s="390"/>
    </row>
    <row r="6554" spans="1:8" ht="21" customHeight="1">
      <c r="A6554" s="325"/>
      <c r="B6554" s="396"/>
      <c r="C6554" s="397"/>
      <c r="D6554" s="398"/>
      <c r="E6554" s="399"/>
      <c r="F6554" s="398"/>
      <c r="G6554" s="400"/>
      <c r="H6554" s="390"/>
    </row>
    <row r="6555" spans="1:8" ht="21" customHeight="1">
      <c r="A6555" s="325"/>
      <c r="B6555" s="396"/>
      <c r="C6555" s="397"/>
      <c r="D6555" s="398"/>
      <c r="E6555" s="399"/>
      <c r="F6555" s="398"/>
      <c r="G6555" s="400"/>
      <c r="H6555" s="390"/>
    </row>
    <row r="6556" spans="1:8" ht="21" customHeight="1">
      <c r="A6556" s="325"/>
      <c r="B6556" s="396"/>
      <c r="C6556" s="397"/>
      <c r="D6556" s="398"/>
      <c r="E6556" s="399"/>
      <c r="F6556" s="398"/>
      <c r="G6556" s="400"/>
      <c r="H6556" s="390"/>
    </row>
    <row r="6557" spans="1:8" ht="21" customHeight="1">
      <c r="A6557" s="325"/>
      <c r="B6557" s="396"/>
      <c r="C6557" s="397"/>
      <c r="D6557" s="398"/>
      <c r="E6557" s="399"/>
      <c r="F6557" s="398"/>
      <c r="G6557" s="400"/>
      <c r="H6557" s="390"/>
    </row>
    <row r="6558" spans="1:8" ht="21" customHeight="1">
      <c r="A6558" s="325"/>
      <c r="B6558" s="396"/>
      <c r="C6558" s="397"/>
      <c r="D6558" s="398"/>
      <c r="E6558" s="399"/>
      <c r="F6558" s="398"/>
      <c r="G6558" s="400"/>
      <c r="H6558" s="390"/>
    </row>
    <row r="6559" spans="1:8" ht="21" customHeight="1">
      <c r="A6559" s="325"/>
      <c r="B6559" s="396"/>
      <c r="C6559" s="397"/>
      <c r="D6559" s="398"/>
      <c r="E6559" s="399"/>
      <c r="F6559" s="398"/>
      <c r="G6559" s="400"/>
      <c r="H6559" s="390"/>
    </row>
    <row r="6560" spans="1:8" ht="21" customHeight="1">
      <c r="A6560" s="325"/>
      <c r="B6560" s="396"/>
      <c r="C6560" s="397"/>
      <c r="D6560" s="398"/>
      <c r="E6560" s="399"/>
      <c r="F6560" s="398"/>
      <c r="G6560" s="400"/>
      <c r="H6560" s="390"/>
    </row>
    <row r="6561" spans="1:8" ht="21" customHeight="1">
      <c r="A6561" s="325"/>
      <c r="B6561" s="396"/>
      <c r="C6561" s="397"/>
      <c r="D6561" s="398"/>
      <c r="E6561" s="399"/>
      <c r="F6561" s="398"/>
      <c r="G6561" s="400"/>
      <c r="H6561" s="390"/>
    </row>
    <row r="6562" spans="1:8" ht="21" customHeight="1">
      <c r="A6562" s="325"/>
      <c r="B6562" s="396"/>
      <c r="C6562" s="397"/>
      <c r="D6562" s="398"/>
      <c r="E6562" s="399"/>
      <c r="F6562" s="398"/>
      <c r="G6562" s="400"/>
      <c r="H6562" s="390"/>
    </row>
    <row r="6563" spans="1:8" ht="21" customHeight="1">
      <c r="A6563" s="325"/>
      <c r="B6563" s="396"/>
      <c r="C6563" s="397"/>
      <c r="D6563" s="398"/>
      <c r="E6563" s="399"/>
      <c r="F6563" s="398"/>
      <c r="G6563" s="400"/>
      <c r="H6563" s="390"/>
    </row>
    <row r="6564" spans="1:8" ht="21" customHeight="1">
      <c r="A6564" s="325"/>
      <c r="B6564" s="396"/>
      <c r="C6564" s="397"/>
      <c r="D6564" s="398"/>
      <c r="E6564" s="399"/>
      <c r="F6564" s="398"/>
      <c r="G6564" s="400"/>
      <c r="H6564" s="390"/>
    </row>
    <row r="6565" spans="1:8" ht="21" customHeight="1">
      <c r="A6565" s="325"/>
      <c r="B6565" s="396"/>
      <c r="C6565" s="397"/>
      <c r="D6565" s="398"/>
      <c r="E6565" s="399"/>
      <c r="F6565" s="398"/>
      <c r="G6565" s="400"/>
      <c r="H6565" s="390"/>
    </row>
    <row r="6566" spans="1:8" ht="21" customHeight="1">
      <c r="A6566" s="325"/>
      <c r="B6566" s="396"/>
      <c r="C6566" s="397"/>
      <c r="D6566" s="398"/>
      <c r="E6566" s="399"/>
      <c r="F6566" s="398"/>
      <c r="G6566" s="400"/>
      <c r="H6566" s="390"/>
    </row>
    <row r="6567" spans="1:8" ht="21" customHeight="1">
      <c r="A6567" s="325"/>
      <c r="B6567" s="396"/>
      <c r="C6567" s="397"/>
      <c r="D6567" s="398"/>
      <c r="E6567" s="399"/>
      <c r="F6567" s="398"/>
      <c r="G6567" s="400"/>
      <c r="H6567" s="390"/>
    </row>
    <row r="6568" spans="1:8" ht="21" customHeight="1">
      <c r="A6568" s="325"/>
      <c r="B6568" s="396"/>
      <c r="C6568" s="397"/>
      <c r="D6568" s="398"/>
      <c r="E6568" s="399"/>
      <c r="F6568" s="398"/>
      <c r="G6568" s="400"/>
      <c r="H6568" s="390"/>
    </row>
    <row r="6569" spans="1:8" ht="21" customHeight="1">
      <c r="A6569" s="325"/>
      <c r="B6569" s="396"/>
      <c r="C6569" s="397"/>
      <c r="D6569" s="398"/>
      <c r="E6569" s="399"/>
      <c r="F6569" s="398"/>
      <c r="G6569" s="400"/>
      <c r="H6569" s="390"/>
    </row>
    <row r="6570" spans="1:8" ht="21" customHeight="1">
      <c r="A6570" s="325"/>
      <c r="B6570" s="396"/>
      <c r="C6570" s="397"/>
      <c r="D6570" s="398"/>
      <c r="E6570" s="399"/>
      <c r="F6570" s="398"/>
      <c r="G6570" s="400"/>
      <c r="H6570" s="390"/>
    </row>
    <row r="6571" spans="1:8" ht="21" customHeight="1">
      <c r="A6571" s="325"/>
      <c r="B6571" s="396"/>
      <c r="C6571" s="397"/>
      <c r="D6571" s="398"/>
      <c r="E6571" s="399"/>
      <c r="F6571" s="398"/>
      <c r="G6571" s="400"/>
      <c r="H6571" s="390"/>
    </row>
    <row r="6572" spans="1:8" ht="21" customHeight="1">
      <c r="A6572" s="325"/>
      <c r="B6572" s="396"/>
      <c r="C6572" s="397"/>
      <c r="D6572" s="398"/>
      <c r="E6572" s="399"/>
      <c r="F6572" s="398"/>
      <c r="G6572" s="400"/>
      <c r="H6572" s="390"/>
    </row>
    <row r="6573" spans="1:8" ht="21" customHeight="1">
      <c r="A6573" s="325"/>
      <c r="B6573" s="396"/>
      <c r="C6573" s="397"/>
      <c r="D6573" s="398"/>
      <c r="E6573" s="399"/>
      <c r="F6573" s="398"/>
      <c r="G6573" s="400"/>
      <c r="H6573" s="390"/>
    </row>
    <row r="6574" spans="1:8" ht="21" customHeight="1">
      <c r="A6574" s="325"/>
      <c r="B6574" s="396"/>
      <c r="C6574" s="397"/>
      <c r="D6574" s="398"/>
      <c r="E6574" s="399"/>
      <c r="F6574" s="398"/>
      <c r="G6574" s="400"/>
      <c r="H6574" s="390"/>
    </row>
    <row r="6575" spans="1:8" ht="21" customHeight="1">
      <c r="A6575" s="325"/>
      <c r="B6575" s="396"/>
      <c r="C6575" s="397"/>
      <c r="D6575" s="398"/>
      <c r="E6575" s="399"/>
      <c r="F6575" s="398"/>
      <c r="G6575" s="400"/>
      <c r="H6575" s="390"/>
    </row>
    <row r="6576" spans="1:8" ht="21" customHeight="1">
      <c r="A6576" s="325"/>
      <c r="B6576" s="396"/>
      <c r="C6576" s="397"/>
      <c r="D6576" s="398"/>
      <c r="E6576" s="399"/>
      <c r="F6576" s="398"/>
      <c r="G6576" s="400"/>
      <c r="H6576" s="390"/>
    </row>
    <row r="6577" spans="1:8" ht="21" customHeight="1">
      <c r="A6577" s="325"/>
      <c r="B6577" s="396"/>
      <c r="C6577" s="397"/>
      <c r="D6577" s="398"/>
      <c r="E6577" s="399"/>
      <c r="F6577" s="398"/>
      <c r="G6577" s="400"/>
      <c r="H6577" s="390"/>
    </row>
    <row r="6578" spans="1:8" ht="21" customHeight="1">
      <c r="A6578" s="325"/>
      <c r="B6578" s="396"/>
      <c r="C6578" s="397"/>
      <c r="D6578" s="398"/>
      <c r="E6578" s="399"/>
      <c r="F6578" s="398"/>
      <c r="G6578" s="400"/>
      <c r="H6578" s="390"/>
    </row>
    <row r="6579" spans="1:8" ht="21" customHeight="1">
      <c r="A6579" s="325"/>
      <c r="B6579" s="396"/>
      <c r="C6579" s="397"/>
      <c r="D6579" s="398"/>
      <c r="E6579" s="399"/>
      <c r="F6579" s="398"/>
      <c r="G6579" s="400"/>
      <c r="H6579" s="390"/>
    </row>
    <row r="6580" spans="1:8" ht="21" customHeight="1">
      <c r="A6580" s="325"/>
      <c r="B6580" s="396"/>
      <c r="C6580" s="397"/>
      <c r="D6580" s="398"/>
      <c r="E6580" s="399"/>
      <c r="F6580" s="398"/>
      <c r="G6580" s="400"/>
      <c r="H6580" s="390"/>
    </row>
    <row r="6581" spans="1:8" ht="21" customHeight="1">
      <c r="A6581" s="325"/>
      <c r="B6581" s="396"/>
      <c r="C6581" s="397"/>
      <c r="D6581" s="398"/>
      <c r="E6581" s="399"/>
      <c r="F6581" s="398"/>
      <c r="G6581" s="400"/>
      <c r="H6581" s="390"/>
    </row>
    <row r="6582" spans="1:8" ht="21" customHeight="1">
      <c r="A6582" s="325"/>
      <c r="B6582" s="396"/>
      <c r="C6582" s="397"/>
      <c r="D6582" s="398"/>
      <c r="E6582" s="399"/>
      <c r="F6582" s="398"/>
      <c r="G6582" s="400"/>
      <c r="H6582" s="390"/>
    </row>
    <row r="6583" spans="1:8" ht="21" customHeight="1">
      <c r="A6583" s="325"/>
      <c r="B6583" s="396"/>
      <c r="C6583" s="397"/>
      <c r="D6583" s="398"/>
      <c r="E6583" s="399"/>
      <c r="F6583" s="398"/>
      <c r="G6583" s="400"/>
      <c r="H6583" s="390"/>
    </row>
    <row r="6584" spans="1:8" ht="21" customHeight="1">
      <c r="A6584" s="325"/>
      <c r="B6584" s="396"/>
      <c r="C6584" s="397"/>
      <c r="D6584" s="398"/>
      <c r="E6584" s="399"/>
      <c r="F6584" s="398"/>
      <c r="G6584" s="400"/>
      <c r="H6584" s="390"/>
    </row>
    <row r="6585" spans="1:8" ht="21" customHeight="1">
      <c r="A6585" s="325"/>
      <c r="B6585" s="396"/>
      <c r="C6585" s="397"/>
      <c r="D6585" s="398"/>
      <c r="E6585" s="399"/>
      <c r="F6585" s="398"/>
      <c r="G6585" s="400"/>
      <c r="H6585" s="390"/>
    </row>
    <row r="6586" spans="1:8" ht="21" customHeight="1">
      <c r="A6586" s="325"/>
      <c r="B6586" s="396"/>
      <c r="C6586" s="397"/>
      <c r="D6586" s="398"/>
      <c r="E6586" s="399"/>
      <c r="F6586" s="398"/>
      <c r="G6586" s="400"/>
      <c r="H6586" s="390"/>
    </row>
    <row r="6587" spans="1:8" ht="21" customHeight="1">
      <c r="A6587" s="325"/>
      <c r="B6587" s="396"/>
      <c r="C6587" s="397"/>
      <c r="D6587" s="398"/>
      <c r="E6587" s="399"/>
      <c r="F6587" s="398"/>
      <c r="G6587" s="400"/>
      <c r="H6587" s="390"/>
    </row>
    <row r="6588" spans="1:8" ht="21" customHeight="1">
      <c r="A6588" s="325"/>
      <c r="B6588" s="396"/>
      <c r="C6588" s="397"/>
      <c r="D6588" s="398"/>
      <c r="E6588" s="399"/>
      <c r="F6588" s="398"/>
      <c r="G6588" s="400"/>
      <c r="H6588" s="390"/>
    </row>
    <row r="6589" spans="1:8" ht="21" customHeight="1">
      <c r="A6589" s="325"/>
      <c r="B6589" s="396"/>
      <c r="C6589" s="397"/>
      <c r="D6589" s="398"/>
      <c r="E6589" s="399"/>
      <c r="F6589" s="398"/>
      <c r="G6589" s="400"/>
      <c r="H6589" s="390"/>
    </row>
    <row r="6590" spans="1:8" ht="21" customHeight="1">
      <c r="A6590" s="325"/>
      <c r="B6590" s="396"/>
      <c r="C6590" s="397"/>
      <c r="D6590" s="398"/>
      <c r="E6590" s="399"/>
      <c r="F6590" s="398"/>
      <c r="G6590" s="400"/>
      <c r="H6590" s="390"/>
    </row>
    <row r="6591" spans="1:8" ht="21" customHeight="1">
      <c r="A6591" s="325"/>
      <c r="B6591" s="396"/>
      <c r="C6591" s="397"/>
      <c r="D6591" s="398"/>
      <c r="E6591" s="399"/>
      <c r="F6591" s="398"/>
      <c r="G6591" s="400"/>
      <c r="H6591" s="390"/>
    </row>
    <row r="6592" spans="1:8" ht="21" customHeight="1">
      <c r="A6592" s="325"/>
      <c r="B6592" s="396"/>
      <c r="C6592" s="397"/>
      <c r="D6592" s="398"/>
      <c r="E6592" s="399"/>
      <c r="F6592" s="398"/>
      <c r="G6592" s="400"/>
      <c r="H6592" s="390"/>
    </row>
    <row r="6593" spans="1:8" ht="21" customHeight="1">
      <c r="A6593" s="325"/>
      <c r="B6593" s="396"/>
      <c r="C6593" s="397"/>
      <c r="D6593" s="398"/>
      <c r="E6593" s="399"/>
      <c r="F6593" s="398"/>
      <c r="G6593" s="400"/>
      <c r="H6593" s="390"/>
    </row>
    <row r="6594" spans="1:8" ht="21" customHeight="1">
      <c r="A6594" s="325"/>
      <c r="B6594" s="396"/>
      <c r="C6594" s="397"/>
      <c r="D6594" s="398"/>
      <c r="E6594" s="399"/>
      <c r="F6594" s="398"/>
      <c r="G6594" s="400"/>
      <c r="H6594" s="390"/>
    </row>
    <row r="6595" spans="1:8" ht="21" customHeight="1">
      <c r="A6595" s="325"/>
      <c r="B6595" s="396"/>
      <c r="C6595" s="397"/>
      <c r="D6595" s="398"/>
      <c r="E6595" s="399"/>
      <c r="F6595" s="398"/>
      <c r="G6595" s="400"/>
      <c r="H6595" s="390"/>
    </row>
    <row r="6596" spans="1:8" ht="21" customHeight="1">
      <c r="A6596" s="325"/>
      <c r="B6596" s="396"/>
      <c r="C6596" s="397"/>
      <c r="D6596" s="398"/>
      <c r="E6596" s="399"/>
      <c r="F6596" s="398"/>
      <c r="G6596" s="400"/>
      <c r="H6596" s="390"/>
    </row>
    <row r="6597" spans="1:8" ht="21" customHeight="1">
      <c r="A6597" s="325"/>
      <c r="B6597" s="396"/>
      <c r="C6597" s="397"/>
      <c r="D6597" s="398"/>
      <c r="E6597" s="399"/>
      <c r="F6597" s="398"/>
      <c r="G6597" s="400"/>
      <c r="H6597" s="390"/>
    </row>
    <row r="6598" spans="1:8" ht="21" customHeight="1">
      <c r="A6598" s="325"/>
      <c r="B6598" s="396"/>
      <c r="C6598" s="397"/>
      <c r="D6598" s="398"/>
      <c r="E6598" s="399"/>
      <c r="F6598" s="398"/>
      <c r="G6598" s="400"/>
      <c r="H6598" s="390"/>
    </row>
    <row r="6599" spans="1:8" ht="21" customHeight="1">
      <c r="A6599" s="325"/>
      <c r="B6599" s="396"/>
      <c r="C6599" s="397"/>
      <c r="D6599" s="398"/>
      <c r="E6599" s="399"/>
      <c r="F6599" s="398"/>
      <c r="G6599" s="400"/>
      <c r="H6599" s="390"/>
    </row>
    <row r="6600" spans="1:8" ht="21" customHeight="1">
      <c r="A6600" s="325"/>
      <c r="B6600" s="396"/>
      <c r="C6600" s="397"/>
      <c r="D6600" s="398"/>
      <c r="E6600" s="399"/>
      <c r="F6600" s="398"/>
      <c r="G6600" s="400"/>
      <c r="H6600" s="390"/>
    </row>
    <row r="6601" spans="1:8" ht="21" customHeight="1">
      <c r="A6601" s="325"/>
      <c r="B6601" s="396"/>
      <c r="C6601" s="397"/>
      <c r="D6601" s="398"/>
      <c r="E6601" s="399"/>
      <c r="F6601" s="398"/>
      <c r="G6601" s="400"/>
      <c r="H6601" s="390"/>
    </row>
    <row r="6602" spans="1:8" ht="21" customHeight="1">
      <c r="A6602" s="325"/>
      <c r="B6602" s="396"/>
      <c r="C6602" s="397"/>
      <c r="D6602" s="398"/>
      <c r="E6602" s="399"/>
      <c r="F6602" s="398"/>
      <c r="G6602" s="400"/>
      <c r="H6602" s="390"/>
    </row>
    <row r="6603" spans="1:8" ht="21" customHeight="1">
      <c r="A6603" s="325"/>
      <c r="B6603" s="396"/>
      <c r="C6603" s="397"/>
      <c r="D6603" s="398"/>
      <c r="E6603" s="399"/>
      <c r="F6603" s="398"/>
      <c r="G6603" s="400"/>
      <c r="H6603" s="390"/>
    </row>
    <row r="6604" spans="1:8" ht="21" customHeight="1">
      <c r="A6604" s="325"/>
      <c r="B6604" s="396"/>
      <c r="C6604" s="397"/>
      <c r="D6604" s="398"/>
      <c r="E6604" s="399"/>
      <c r="F6604" s="398"/>
      <c r="G6604" s="400"/>
      <c r="H6604" s="390"/>
    </row>
    <row r="6605" spans="1:8" ht="21" customHeight="1">
      <c r="A6605" s="325"/>
      <c r="B6605" s="396"/>
      <c r="C6605" s="397"/>
      <c r="D6605" s="398"/>
      <c r="E6605" s="399"/>
      <c r="F6605" s="398"/>
      <c r="G6605" s="400"/>
      <c r="H6605" s="390"/>
    </row>
    <row r="6606" spans="1:8" ht="21" customHeight="1">
      <c r="A6606" s="325"/>
      <c r="B6606" s="396"/>
      <c r="C6606" s="397"/>
      <c r="D6606" s="398"/>
      <c r="E6606" s="399"/>
      <c r="F6606" s="398"/>
      <c r="G6606" s="400"/>
      <c r="H6606" s="390"/>
    </row>
    <row r="6607" spans="1:8" ht="21" customHeight="1">
      <c r="A6607" s="325"/>
      <c r="B6607" s="396"/>
      <c r="C6607" s="397"/>
      <c r="D6607" s="398"/>
      <c r="E6607" s="399"/>
      <c r="F6607" s="398"/>
      <c r="G6607" s="400"/>
      <c r="H6607" s="390"/>
    </row>
    <row r="6608" spans="1:8" ht="21" customHeight="1">
      <c r="A6608" s="325"/>
      <c r="B6608" s="396"/>
      <c r="C6608" s="397"/>
      <c r="D6608" s="398"/>
      <c r="E6608" s="399"/>
      <c r="F6608" s="398"/>
      <c r="G6608" s="400"/>
      <c r="H6608" s="390"/>
    </row>
    <row r="6609" spans="1:8" ht="21" customHeight="1">
      <c r="A6609" s="325"/>
      <c r="B6609" s="396"/>
      <c r="C6609" s="397"/>
      <c r="D6609" s="398"/>
      <c r="E6609" s="399"/>
      <c r="F6609" s="398"/>
      <c r="G6609" s="400"/>
      <c r="H6609" s="390"/>
    </row>
    <row r="6610" spans="1:8" ht="21" customHeight="1">
      <c r="A6610" s="325"/>
      <c r="B6610" s="396"/>
      <c r="C6610" s="397"/>
      <c r="D6610" s="398"/>
      <c r="E6610" s="399"/>
      <c r="F6610" s="398"/>
      <c r="G6610" s="400"/>
      <c r="H6610" s="390"/>
    </row>
    <row r="6611" spans="1:8" ht="21" customHeight="1">
      <c r="A6611" s="325"/>
      <c r="B6611" s="396"/>
      <c r="C6611" s="397"/>
      <c r="D6611" s="398"/>
      <c r="E6611" s="399"/>
      <c r="F6611" s="398"/>
      <c r="G6611" s="400"/>
      <c r="H6611" s="390"/>
    </row>
    <row r="6612" spans="1:8" ht="21" customHeight="1">
      <c r="A6612" s="325"/>
      <c r="B6612" s="396"/>
      <c r="C6612" s="397"/>
      <c r="D6612" s="398"/>
      <c r="E6612" s="399"/>
      <c r="F6612" s="398"/>
      <c r="G6612" s="400"/>
      <c r="H6612" s="390"/>
    </row>
    <row r="6613" spans="1:8" ht="21" customHeight="1">
      <c r="A6613" s="325"/>
      <c r="B6613" s="396"/>
      <c r="C6613" s="397"/>
      <c r="D6613" s="398"/>
      <c r="E6613" s="399"/>
      <c r="F6613" s="398"/>
      <c r="G6613" s="400"/>
      <c r="H6613" s="390"/>
    </row>
    <row r="6614" spans="1:8" ht="21" customHeight="1">
      <c r="A6614" s="325"/>
      <c r="B6614" s="396"/>
      <c r="C6614" s="397"/>
      <c r="D6614" s="398"/>
      <c r="E6614" s="399"/>
      <c r="F6614" s="398"/>
      <c r="G6614" s="400"/>
      <c r="H6614" s="390"/>
    </row>
    <row r="6615" spans="1:8" ht="21" customHeight="1">
      <c r="A6615" s="325"/>
      <c r="B6615" s="396"/>
      <c r="C6615" s="397"/>
      <c r="D6615" s="398"/>
      <c r="E6615" s="399"/>
      <c r="F6615" s="398"/>
      <c r="G6615" s="400"/>
      <c r="H6615" s="390"/>
    </row>
    <row r="6616" spans="1:8" ht="21" customHeight="1">
      <c r="A6616" s="325"/>
      <c r="B6616" s="396"/>
      <c r="C6616" s="397"/>
      <c r="D6616" s="398"/>
      <c r="E6616" s="399"/>
      <c r="F6616" s="398"/>
      <c r="G6616" s="400"/>
      <c r="H6616" s="390"/>
    </row>
    <row r="6617" spans="1:8" ht="21" customHeight="1">
      <c r="A6617" s="325"/>
      <c r="B6617" s="396"/>
      <c r="C6617" s="397"/>
      <c r="D6617" s="398"/>
      <c r="E6617" s="399"/>
      <c r="F6617" s="398"/>
      <c r="G6617" s="400"/>
      <c r="H6617" s="390"/>
    </row>
    <row r="6618" spans="1:8" ht="21" customHeight="1">
      <c r="A6618" s="325"/>
      <c r="B6618" s="396"/>
      <c r="C6618" s="397"/>
      <c r="D6618" s="398"/>
      <c r="E6618" s="399"/>
      <c r="F6618" s="398"/>
      <c r="G6618" s="400"/>
      <c r="H6618" s="390"/>
    </row>
    <row r="6619" spans="1:8" ht="21" customHeight="1">
      <c r="A6619" s="325"/>
      <c r="B6619" s="396"/>
      <c r="C6619" s="397"/>
      <c r="D6619" s="398"/>
      <c r="E6619" s="399"/>
      <c r="F6619" s="398"/>
      <c r="G6619" s="400"/>
      <c r="H6619" s="390"/>
    </row>
    <row r="6620" spans="1:8" ht="21" customHeight="1">
      <c r="A6620" s="325"/>
      <c r="B6620" s="396"/>
      <c r="C6620" s="397"/>
      <c r="D6620" s="398"/>
      <c r="E6620" s="399"/>
      <c r="F6620" s="398"/>
      <c r="G6620" s="400"/>
      <c r="H6620" s="390"/>
    </row>
    <row r="6621" spans="1:8" ht="21" customHeight="1">
      <c r="A6621" s="325"/>
      <c r="B6621" s="396"/>
      <c r="C6621" s="397"/>
      <c r="D6621" s="398"/>
      <c r="E6621" s="399"/>
      <c r="F6621" s="398"/>
      <c r="G6621" s="400"/>
      <c r="H6621" s="390"/>
    </row>
    <row r="6622" spans="1:8" ht="21" customHeight="1">
      <c r="A6622" s="325"/>
      <c r="B6622" s="396"/>
      <c r="C6622" s="397"/>
      <c r="D6622" s="398"/>
      <c r="E6622" s="399"/>
      <c r="F6622" s="398"/>
      <c r="G6622" s="400"/>
      <c r="H6622" s="390"/>
    </row>
    <row r="6623" spans="1:8" ht="21" customHeight="1">
      <c r="A6623" s="325"/>
      <c r="B6623" s="396"/>
      <c r="C6623" s="397"/>
      <c r="D6623" s="398"/>
      <c r="E6623" s="399"/>
      <c r="F6623" s="398"/>
      <c r="G6623" s="400"/>
      <c r="H6623" s="390"/>
    </row>
    <row r="6624" spans="1:8" ht="21" customHeight="1">
      <c r="A6624" s="325"/>
      <c r="B6624" s="396"/>
      <c r="C6624" s="397"/>
      <c r="D6624" s="398"/>
      <c r="E6624" s="399"/>
      <c r="F6624" s="398"/>
      <c r="G6624" s="400"/>
      <c r="H6624" s="390"/>
    </row>
    <row r="6625" spans="1:8" ht="21" customHeight="1">
      <c r="A6625" s="325"/>
      <c r="B6625" s="396"/>
      <c r="C6625" s="397"/>
      <c r="D6625" s="398"/>
      <c r="E6625" s="399"/>
      <c r="F6625" s="398"/>
      <c r="G6625" s="400"/>
      <c r="H6625" s="390"/>
    </row>
    <row r="6626" spans="1:8" ht="21" customHeight="1">
      <c r="A6626" s="325"/>
      <c r="B6626" s="396"/>
      <c r="C6626" s="397"/>
      <c r="D6626" s="398"/>
      <c r="E6626" s="399"/>
      <c r="F6626" s="398"/>
      <c r="G6626" s="400"/>
      <c r="H6626" s="390"/>
    </row>
    <row r="6627" spans="1:8" ht="21" customHeight="1">
      <c r="A6627" s="325"/>
      <c r="B6627" s="396"/>
      <c r="C6627" s="397"/>
      <c r="D6627" s="398"/>
      <c r="E6627" s="399"/>
      <c r="F6627" s="398"/>
      <c r="G6627" s="400"/>
      <c r="H6627" s="390"/>
    </row>
    <row r="6628" spans="1:8" ht="21" customHeight="1">
      <c r="A6628" s="325"/>
      <c r="B6628" s="396"/>
      <c r="C6628" s="397"/>
      <c r="D6628" s="398"/>
      <c r="E6628" s="399"/>
      <c r="F6628" s="398"/>
      <c r="G6628" s="400"/>
      <c r="H6628" s="390"/>
    </row>
    <row r="6629" spans="1:8" ht="21" customHeight="1">
      <c r="A6629" s="325"/>
      <c r="B6629" s="396"/>
      <c r="C6629" s="397"/>
      <c r="D6629" s="398"/>
      <c r="E6629" s="399"/>
      <c r="F6629" s="398"/>
      <c r="G6629" s="400"/>
      <c r="H6629" s="390"/>
    </row>
    <row r="6630" spans="1:8" ht="21" customHeight="1">
      <c r="A6630" s="325"/>
      <c r="B6630" s="396"/>
      <c r="C6630" s="397"/>
      <c r="D6630" s="398"/>
      <c r="E6630" s="399"/>
      <c r="F6630" s="398"/>
      <c r="G6630" s="400"/>
      <c r="H6630" s="390"/>
    </row>
    <row r="6631" spans="1:8" ht="21" customHeight="1">
      <c r="A6631" s="325"/>
      <c r="B6631" s="396"/>
      <c r="C6631" s="397"/>
      <c r="D6631" s="398"/>
      <c r="E6631" s="399"/>
      <c r="F6631" s="398"/>
      <c r="G6631" s="400"/>
      <c r="H6631" s="390"/>
    </row>
    <row r="6632" spans="1:8" ht="21" customHeight="1">
      <c r="A6632" s="325"/>
      <c r="B6632" s="396"/>
      <c r="C6632" s="397"/>
      <c r="D6632" s="398"/>
      <c r="E6632" s="399"/>
      <c r="F6632" s="398"/>
      <c r="G6632" s="400"/>
      <c r="H6632" s="390"/>
    </row>
    <row r="6633" spans="1:8" ht="21" customHeight="1">
      <c r="A6633" s="325"/>
      <c r="B6633" s="396"/>
      <c r="C6633" s="397"/>
      <c r="D6633" s="398"/>
      <c r="E6633" s="399"/>
      <c r="F6633" s="398"/>
      <c r="G6633" s="400"/>
      <c r="H6633" s="390"/>
    </row>
    <row r="6634" spans="1:8" ht="21" customHeight="1">
      <c r="A6634" s="325"/>
      <c r="B6634" s="396"/>
      <c r="C6634" s="397"/>
      <c r="D6634" s="398"/>
      <c r="E6634" s="399"/>
      <c r="F6634" s="398"/>
      <c r="G6634" s="400"/>
      <c r="H6634" s="390"/>
    </row>
    <row r="6635" spans="1:8" ht="21" customHeight="1">
      <c r="A6635" s="325"/>
      <c r="B6635" s="396"/>
      <c r="C6635" s="397"/>
      <c r="D6635" s="398"/>
      <c r="E6635" s="399"/>
      <c r="F6635" s="398"/>
      <c r="G6635" s="400"/>
      <c r="H6635" s="390"/>
    </row>
    <row r="6636" spans="1:8" ht="21" customHeight="1">
      <c r="A6636" s="325"/>
      <c r="B6636" s="396"/>
      <c r="C6636" s="397"/>
      <c r="D6636" s="398"/>
      <c r="E6636" s="399"/>
      <c r="F6636" s="398"/>
      <c r="G6636" s="400"/>
      <c r="H6636" s="390"/>
    </row>
    <row r="6637" spans="1:8" ht="21" customHeight="1">
      <c r="A6637" s="325"/>
      <c r="B6637" s="396"/>
      <c r="C6637" s="397"/>
      <c r="D6637" s="398"/>
      <c r="E6637" s="399"/>
      <c r="F6637" s="398"/>
      <c r="G6637" s="400"/>
      <c r="H6637" s="390"/>
    </row>
    <row r="6638" spans="1:8" ht="21" customHeight="1">
      <c r="A6638" s="325"/>
      <c r="B6638" s="396"/>
      <c r="C6638" s="397"/>
      <c r="D6638" s="398"/>
      <c r="E6638" s="399"/>
      <c r="F6638" s="398"/>
      <c r="G6638" s="400"/>
      <c r="H6638" s="390"/>
    </row>
    <row r="6639" spans="1:8" ht="21" customHeight="1">
      <c r="A6639" s="325"/>
      <c r="B6639" s="396"/>
      <c r="C6639" s="397"/>
      <c r="D6639" s="398"/>
      <c r="E6639" s="399"/>
      <c r="F6639" s="398"/>
      <c r="G6639" s="400"/>
      <c r="H6639" s="390"/>
    </row>
    <row r="6640" spans="1:8" ht="21" customHeight="1">
      <c r="A6640" s="325"/>
      <c r="B6640" s="396"/>
      <c r="C6640" s="397"/>
      <c r="D6640" s="398"/>
      <c r="E6640" s="399"/>
      <c r="F6640" s="398"/>
      <c r="G6640" s="400"/>
      <c r="H6640" s="390"/>
    </row>
    <row r="6641" spans="1:8" ht="21" customHeight="1">
      <c r="A6641" s="325"/>
      <c r="B6641" s="396"/>
      <c r="C6641" s="397"/>
      <c r="D6641" s="398"/>
      <c r="E6641" s="399"/>
      <c r="F6641" s="398"/>
      <c r="G6641" s="400"/>
      <c r="H6641" s="390"/>
    </row>
    <row r="6642" spans="1:8" ht="21" customHeight="1">
      <c r="A6642" s="325"/>
      <c r="B6642" s="396"/>
      <c r="C6642" s="397"/>
      <c r="D6642" s="398"/>
      <c r="E6642" s="399"/>
      <c r="F6642" s="398"/>
      <c r="G6642" s="400"/>
      <c r="H6642" s="390"/>
    </row>
    <row r="6643" spans="1:8" ht="21" customHeight="1">
      <c r="A6643" s="325"/>
      <c r="B6643" s="396"/>
      <c r="C6643" s="397"/>
      <c r="D6643" s="398"/>
      <c r="E6643" s="399"/>
      <c r="F6643" s="398"/>
      <c r="G6643" s="400"/>
      <c r="H6643" s="390"/>
    </row>
    <row r="6644" spans="1:8" ht="21" customHeight="1">
      <c r="A6644" s="325"/>
      <c r="B6644" s="396"/>
      <c r="C6644" s="397"/>
      <c r="D6644" s="398"/>
      <c r="E6644" s="399"/>
      <c r="F6644" s="398"/>
      <c r="G6644" s="400"/>
      <c r="H6644" s="390"/>
    </row>
    <row r="6645" spans="1:8" ht="21" customHeight="1">
      <c r="A6645" s="325"/>
      <c r="B6645" s="396"/>
      <c r="C6645" s="397"/>
      <c r="D6645" s="398"/>
      <c r="E6645" s="399"/>
      <c r="F6645" s="398"/>
      <c r="G6645" s="400"/>
      <c r="H6645" s="390"/>
    </row>
    <row r="6646" spans="1:8" ht="21" customHeight="1">
      <c r="A6646" s="325"/>
      <c r="B6646" s="396"/>
      <c r="C6646" s="397"/>
      <c r="D6646" s="398"/>
      <c r="E6646" s="399"/>
      <c r="F6646" s="398"/>
      <c r="G6646" s="400"/>
      <c r="H6646" s="390"/>
    </row>
    <row r="6647" spans="1:8" ht="21" customHeight="1">
      <c r="A6647" s="325"/>
      <c r="B6647" s="396"/>
      <c r="C6647" s="397"/>
      <c r="D6647" s="398"/>
      <c r="E6647" s="399"/>
      <c r="F6647" s="398"/>
      <c r="G6647" s="400"/>
      <c r="H6647" s="390"/>
    </row>
    <row r="6648" spans="1:8" ht="21" customHeight="1">
      <c r="A6648" s="325"/>
      <c r="B6648" s="396"/>
      <c r="C6648" s="397"/>
      <c r="D6648" s="398"/>
      <c r="E6648" s="399"/>
      <c r="F6648" s="398"/>
      <c r="G6648" s="400"/>
      <c r="H6648" s="390"/>
    </row>
    <row r="6649" spans="1:8" ht="21" customHeight="1">
      <c r="A6649" s="325"/>
      <c r="B6649" s="396"/>
      <c r="C6649" s="397"/>
      <c r="D6649" s="398"/>
      <c r="E6649" s="399"/>
      <c r="F6649" s="398"/>
      <c r="G6649" s="400"/>
      <c r="H6649" s="390"/>
    </row>
    <row r="6650" spans="1:8" ht="21" customHeight="1">
      <c r="A6650" s="325"/>
      <c r="B6650" s="396"/>
      <c r="C6650" s="397"/>
      <c r="D6650" s="398"/>
      <c r="E6650" s="399"/>
      <c r="F6650" s="398"/>
      <c r="G6650" s="400"/>
      <c r="H6650" s="390"/>
    </row>
    <row r="6651" spans="1:8" ht="21" customHeight="1">
      <c r="A6651" s="325"/>
      <c r="B6651" s="396"/>
      <c r="C6651" s="397"/>
      <c r="D6651" s="398"/>
      <c r="E6651" s="399"/>
      <c r="F6651" s="398"/>
      <c r="G6651" s="400"/>
      <c r="H6651" s="390"/>
    </row>
    <row r="6652" spans="1:8" ht="21" customHeight="1">
      <c r="A6652" s="325"/>
      <c r="B6652" s="396"/>
      <c r="C6652" s="397"/>
      <c r="D6652" s="398"/>
      <c r="E6652" s="399"/>
      <c r="F6652" s="398"/>
      <c r="G6652" s="400"/>
      <c r="H6652" s="390"/>
    </row>
    <row r="6653" spans="1:8" ht="21" customHeight="1">
      <c r="A6653" s="325"/>
      <c r="B6653" s="396"/>
      <c r="C6653" s="397"/>
      <c r="D6653" s="398"/>
      <c r="E6653" s="399"/>
      <c r="F6653" s="398"/>
      <c r="G6653" s="400"/>
      <c r="H6653" s="390"/>
    </row>
    <row r="6654" spans="1:8" ht="21" customHeight="1">
      <c r="A6654" s="325"/>
      <c r="B6654" s="396"/>
      <c r="C6654" s="397"/>
      <c r="D6654" s="398"/>
      <c r="E6654" s="399"/>
      <c r="F6654" s="398"/>
      <c r="G6654" s="400"/>
      <c r="H6654" s="390"/>
    </row>
    <row r="6655" spans="1:8" ht="21" customHeight="1">
      <c r="A6655" s="325"/>
      <c r="B6655" s="396"/>
      <c r="C6655" s="397"/>
      <c r="D6655" s="398"/>
      <c r="E6655" s="399"/>
      <c r="F6655" s="398"/>
      <c r="G6655" s="400"/>
      <c r="H6655" s="390"/>
    </row>
    <row r="6656" spans="1:8" ht="21" customHeight="1">
      <c r="A6656" s="325"/>
      <c r="B6656" s="396"/>
      <c r="C6656" s="397"/>
      <c r="D6656" s="398"/>
      <c r="E6656" s="399"/>
      <c r="F6656" s="398"/>
      <c r="G6656" s="400"/>
      <c r="H6656" s="390"/>
    </row>
    <row r="6657" spans="1:8" ht="21" customHeight="1">
      <c r="A6657" s="325"/>
      <c r="B6657" s="396"/>
      <c r="C6657" s="397"/>
      <c r="D6657" s="398"/>
      <c r="E6657" s="399"/>
      <c r="F6657" s="398"/>
      <c r="G6657" s="400"/>
      <c r="H6657" s="390"/>
    </row>
    <row r="6658" spans="1:8" ht="21" customHeight="1">
      <c r="A6658" s="325"/>
      <c r="B6658" s="396"/>
      <c r="C6658" s="397"/>
      <c r="D6658" s="398"/>
      <c r="E6658" s="399"/>
      <c r="F6658" s="398"/>
      <c r="G6658" s="400"/>
      <c r="H6658" s="390"/>
    </row>
    <row r="6659" spans="1:8" ht="21" customHeight="1">
      <c r="A6659" s="325"/>
      <c r="B6659" s="396"/>
      <c r="C6659" s="397"/>
      <c r="D6659" s="398"/>
      <c r="E6659" s="399"/>
      <c r="F6659" s="398"/>
      <c r="G6659" s="400"/>
      <c r="H6659" s="390"/>
    </row>
    <row r="6660" spans="1:8" ht="21" customHeight="1">
      <c r="A6660" s="325"/>
      <c r="B6660" s="396"/>
      <c r="C6660" s="397"/>
      <c r="D6660" s="398"/>
      <c r="E6660" s="399"/>
      <c r="F6660" s="398"/>
      <c r="G6660" s="400"/>
      <c r="H6660" s="390"/>
    </row>
    <row r="6661" spans="1:8" ht="21" customHeight="1">
      <c r="A6661" s="325"/>
      <c r="B6661" s="396"/>
      <c r="C6661" s="397"/>
      <c r="D6661" s="398"/>
      <c r="E6661" s="399"/>
      <c r="F6661" s="398"/>
      <c r="G6661" s="400"/>
      <c r="H6661" s="390"/>
    </row>
    <row r="6662" spans="1:8" ht="21" customHeight="1">
      <c r="A6662" s="325"/>
      <c r="B6662" s="396"/>
      <c r="C6662" s="397"/>
      <c r="D6662" s="398"/>
      <c r="E6662" s="399"/>
      <c r="F6662" s="398"/>
      <c r="G6662" s="400"/>
      <c r="H6662" s="390"/>
    </row>
    <row r="6663" spans="1:8" ht="21" customHeight="1">
      <c r="A6663" s="325"/>
      <c r="B6663" s="396"/>
      <c r="C6663" s="397"/>
      <c r="D6663" s="398"/>
      <c r="E6663" s="399"/>
      <c r="F6663" s="398"/>
      <c r="G6663" s="400"/>
      <c r="H6663" s="390"/>
    </row>
    <row r="6664" spans="1:8" ht="21" customHeight="1">
      <c r="A6664" s="325"/>
      <c r="B6664" s="396"/>
      <c r="C6664" s="397"/>
      <c r="D6664" s="398"/>
      <c r="E6664" s="399"/>
      <c r="F6664" s="398"/>
      <c r="G6664" s="400"/>
      <c r="H6664" s="390"/>
    </row>
    <row r="6665" spans="1:8" ht="21" customHeight="1">
      <c r="A6665" s="325"/>
      <c r="B6665" s="396"/>
      <c r="C6665" s="397"/>
      <c r="D6665" s="398"/>
      <c r="E6665" s="399"/>
      <c r="F6665" s="398"/>
      <c r="G6665" s="400"/>
      <c r="H6665" s="390"/>
    </row>
    <row r="6666" spans="1:8" ht="21" customHeight="1">
      <c r="A6666" s="325"/>
      <c r="B6666" s="396"/>
      <c r="C6666" s="397"/>
      <c r="D6666" s="398"/>
      <c r="E6666" s="399"/>
      <c r="F6666" s="398"/>
      <c r="G6666" s="400"/>
      <c r="H6666" s="390"/>
    </row>
    <row r="6667" spans="1:8" ht="21" customHeight="1">
      <c r="A6667" s="325"/>
      <c r="B6667" s="396"/>
      <c r="C6667" s="397"/>
      <c r="D6667" s="398"/>
      <c r="E6667" s="399"/>
      <c r="F6667" s="398"/>
      <c r="G6667" s="400"/>
      <c r="H6667" s="390"/>
    </row>
    <row r="6668" spans="1:8" ht="21" customHeight="1">
      <c r="A6668" s="325"/>
      <c r="B6668" s="396"/>
      <c r="C6668" s="397"/>
      <c r="D6668" s="398"/>
      <c r="E6668" s="399"/>
      <c r="F6668" s="398"/>
      <c r="G6668" s="400"/>
      <c r="H6668" s="390"/>
    </row>
    <row r="6669" spans="1:8" ht="21" customHeight="1">
      <c r="A6669" s="325"/>
      <c r="B6669" s="396"/>
      <c r="C6669" s="397"/>
      <c r="D6669" s="398"/>
      <c r="E6669" s="399"/>
      <c r="F6669" s="398"/>
      <c r="G6669" s="400"/>
      <c r="H6669" s="390"/>
    </row>
    <row r="6670" spans="1:8" ht="21" customHeight="1">
      <c r="A6670" s="325"/>
      <c r="B6670" s="396"/>
      <c r="C6670" s="397"/>
      <c r="D6670" s="398"/>
      <c r="E6670" s="399"/>
      <c r="F6670" s="398"/>
      <c r="G6670" s="400"/>
      <c r="H6670" s="390"/>
    </row>
    <row r="6671" spans="1:8" ht="21" customHeight="1">
      <c r="A6671" s="325"/>
      <c r="B6671" s="396"/>
      <c r="C6671" s="397"/>
      <c r="D6671" s="398"/>
      <c r="E6671" s="399"/>
      <c r="F6671" s="398"/>
      <c r="G6671" s="400"/>
      <c r="H6671" s="390"/>
    </row>
    <row r="6672" spans="1:8" ht="21" customHeight="1">
      <c r="A6672" s="325"/>
      <c r="B6672" s="396"/>
      <c r="C6672" s="397"/>
      <c r="D6672" s="398"/>
      <c r="E6672" s="399"/>
      <c r="F6672" s="398"/>
      <c r="G6672" s="400"/>
      <c r="H6672" s="390"/>
    </row>
    <row r="6673" spans="1:8" ht="21" customHeight="1">
      <c r="A6673" s="325"/>
      <c r="B6673" s="396"/>
      <c r="C6673" s="397"/>
      <c r="D6673" s="398"/>
      <c r="E6673" s="399"/>
      <c r="F6673" s="398"/>
      <c r="G6673" s="400"/>
      <c r="H6673" s="390"/>
    </row>
    <row r="6674" spans="1:8" ht="21" customHeight="1">
      <c r="A6674" s="325"/>
      <c r="B6674" s="396"/>
      <c r="C6674" s="397"/>
      <c r="D6674" s="398"/>
      <c r="E6674" s="399"/>
      <c r="F6674" s="398"/>
      <c r="G6674" s="400"/>
      <c r="H6674" s="390"/>
    </row>
    <row r="6675" spans="1:8" ht="21" customHeight="1">
      <c r="A6675" s="325"/>
      <c r="B6675" s="396"/>
      <c r="C6675" s="397"/>
      <c r="D6675" s="398"/>
      <c r="E6675" s="399"/>
      <c r="F6675" s="398"/>
      <c r="G6675" s="400"/>
      <c r="H6675" s="390"/>
    </row>
    <row r="6676" spans="1:8" ht="21" customHeight="1">
      <c r="A6676" s="325"/>
      <c r="B6676" s="396"/>
      <c r="C6676" s="397"/>
      <c r="D6676" s="398"/>
      <c r="E6676" s="399"/>
      <c r="F6676" s="398"/>
      <c r="G6676" s="400"/>
      <c r="H6676" s="390"/>
    </row>
    <row r="6677" spans="1:8" ht="21" customHeight="1">
      <c r="A6677" s="325"/>
      <c r="B6677" s="396"/>
      <c r="C6677" s="397"/>
      <c r="D6677" s="398"/>
      <c r="E6677" s="399"/>
      <c r="F6677" s="398"/>
      <c r="G6677" s="400"/>
      <c r="H6677" s="390"/>
    </row>
    <row r="6678" spans="1:8" ht="21" customHeight="1">
      <c r="A6678" s="325"/>
      <c r="B6678" s="396"/>
      <c r="C6678" s="397"/>
      <c r="D6678" s="398"/>
      <c r="E6678" s="399"/>
      <c r="F6678" s="398"/>
      <c r="G6678" s="400"/>
      <c r="H6678" s="390"/>
    </row>
    <row r="6679" spans="1:8" ht="21" customHeight="1">
      <c r="A6679" s="325"/>
      <c r="B6679" s="396"/>
      <c r="C6679" s="397"/>
      <c r="D6679" s="398"/>
      <c r="E6679" s="399"/>
      <c r="F6679" s="398"/>
      <c r="G6679" s="400"/>
      <c r="H6679" s="390"/>
    </row>
    <row r="6680" spans="1:8" ht="21" customHeight="1">
      <c r="A6680" s="325"/>
      <c r="B6680" s="396"/>
      <c r="C6680" s="397"/>
      <c r="D6680" s="398"/>
      <c r="E6680" s="399"/>
      <c r="F6680" s="398"/>
      <c r="G6680" s="400"/>
      <c r="H6680" s="390"/>
    </row>
    <row r="6681" spans="1:8" ht="21" customHeight="1">
      <c r="A6681" s="325"/>
      <c r="B6681" s="396"/>
      <c r="C6681" s="397"/>
      <c r="D6681" s="398"/>
      <c r="E6681" s="399"/>
      <c r="F6681" s="398"/>
      <c r="G6681" s="400"/>
      <c r="H6681" s="390"/>
    </row>
    <row r="6682" spans="1:8" ht="21" customHeight="1">
      <c r="A6682" s="325"/>
      <c r="B6682" s="396"/>
      <c r="C6682" s="397"/>
      <c r="D6682" s="398"/>
      <c r="E6682" s="399"/>
      <c r="F6682" s="398"/>
      <c r="G6682" s="400"/>
      <c r="H6682" s="390"/>
    </row>
    <row r="6683" spans="1:8" ht="21" customHeight="1">
      <c r="A6683" s="325"/>
      <c r="B6683" s="396"/>
      <c r="C6683" s="397"/>
      <c r="D6683" s="398"/>
      <c r="E6683" s="399"/>
      <c r="F6683" s="398"/>
      <c r="G6683" s="400"/>
      <c r="H6683" s="390"/>
    </row>
    <row r="6684" spans="1:8" ht="21" customHeight="1">
      <c r="A6684" s="325"/>
      <c r="B6684" s="396"/>
      <c r="C6684" s="397"/>
      <c r="D6684" s="398"/>
      <c r="E6684" s="399"/>
      <c r="F6684" s="398"/>
      <c r="G6684" s="400"/>
      <c r="H6684" s="390"/>
    </row>
    <row r="6685" spans="1:8" ht="21" customHeight="1">
      <c r="A6685" s="325"/>
      <c r="B6685" s="396"/>
      <c r="C6685" s="397"/>
      <c r="D6685" s="398"/>
      <c r="E6685" s="399"/>
      <c r="F6685" s="398"/>
      <c r="G6685" s="400"/>
      <c r="H6685" s="390"/>
    </row>
    <row r="6686" spans="1:8" ht="21" customHeight="1">
      <c r="A6686" s="325"/>
      <c r="B6686" s="396"/>
      <c r="C6686" s="397"/>
      <c r="D6686" s="398"/>
      <c r="E6686" s="399"/>
      <c r="F6686" s="398"/>
      <c r="G6686" s="400"/>
      <c r="H6686" s="390"/>
    </row>
    <row r="6687" spans="1:8" ht="21" customHeight="1">
      <c r="A6687" s="325"/>
      <c r="B6687" s="396"/>
      <c r="C6687" s="397"/>
      <c r="D6687" s="398"/>
      <c r="E6687" s="399"/>
      <c r="F6687" s="398"/>
      <c r="G6687" s="400"/>
      <c r="H6687" s="390"/>
    </row>
    <row r="6688" spans="1:8" ht="21" customHeight="1">
      <c r="A6688" s="325"/>
      <c r="B6688" s="396"/>
      <c r="C6688" s="397"/>
      <c r="D6688" s="398"/>
      <c r="E6688" s="399"/>
      <c r="F6688" s="398"/>
      <c r="G6688" s="400"/>
      <c r="H6688" s="390"/>
    </row>
    <row r="6689" spans="1:8" ht="21" customHeight="1">
      <c r="A6689" s="325"/>
      <c r="B6689" s="396"/>
      <c r="C6689" s="397"/>
      <c r="D6689" s="398"/>
      <c r="E6689" s="399"/>
      <c r="F6689" s="398"/>
      <c r="G6689" s="400"/>
      <c r="H6689" s="390"/>
    </row>
    <row r="6690" spans="1:8" ht="21" customHeight="1">
      <c r="A6690" s="325"/>
      <c r="B6690" s="396"/>
      <c r="C6690" s="397"/>
      <c r="D6690" s="398"/>
      <c r="E6690" s="399"/>
      <c r="F6690" s="398"/>
      <c r="G6690" s="400"/>
      <c r="H6690" s="390"/>
    </row>
    <row r="6691" spans="1:8" ht="21" customHeight="1">
      <c r="A6691" s="325"/>
      <c r="B6691" s="396"/>
      <c r="C6691" s="397"/>
      <c r="D6691" s="398"/>
      <c r="E6691" s="399"/>
      <c r="F6691" s="398"/>
      <c r="G6691" s="400"/>
      <c r="H6691" s="390"/>
    </row>
    <row r="6692" spans="1:8" ht="21" customHeight="1">
      <c r="A6692" s="325"/>
      <c r="B6692" s="396"/>
      <c r="C6692" s="397"/>
      <c r="D6692" s="398"/>
      <c r="E6692" s="399"/>
      <c r="F6692" s="398"/>
      <c r="G6692" s="400"/>
      <c r="H6692" s="390"/>
    </row>
    <row r="6693" spans="1:8" ht="21" customHeight="1">
      <c r="A6693" s="325"/>
      <c r="B6693" s="396"/>
      <c r="C6693" s="397"/>
      <c r="D6693" s="398"/>
      <c r="E6693" s="399"/>
      <c r="F6693" s="398"/>
      <c r="G6693" s="400"/>
      <c r="H6693" s="390"/>
    </row>
    <row r="6694" spans="1:8" ht="21" customHeight="1">
      <c r="A6694" s="325"/>
      <c r="B6694" s="396"/>
      <c r="C6694" s="397"/>
      <c r="D6694" s="398"/>
      <c r="E6694" s="399"/>
      <c r="F6694" s="398"/>
      <c r="G6694" s="400"/>
      <c r="H6694" s="390"/>
    </row>
    <row r="6695" spans="1:8" ht="21" customHeight="1">
      <c r="A6695" s="325"/>
      <c r="B6695" s="396"/>
      <c r="C6695" s="397"/>
      <c r="D6695" s="398"/>
      <c r="E6695" s="399"/>
      <c r="F6695" s="398"/>
      <c r="G6695" s="400"/>
      <c r="H6695" s="390"/>
    </row>
    <row r="6696" spans="1:8" ht="21" customHeight="1">
      <c r="A6696" s="325"/>
      <c r="B6696" s="396"/>
      <c r="C6696" s="397"/>
      <c r="D6696" s="398"/>
      <c r="E6696" s="399"/>
      <c r="F6696" s="398"/>
      <c r="G6696" s="400"/>
      <c r="H6696" s="390"/>
    </row>
    <row r="6697" spans="1:8" ht="21" customHeight="1">
      <c r="A6697" s="325"/>
      <c r="B6697" s="396"/>
      <c r="C6697" s="397"/>
      <c r="D6697" s="398"/>
      <c r="E6697" s="399"/>
      <c r="F6697" s="398"/>
      <c r="G6697" s="400"/>
      <c r="H6697" s="390"/>
    </row>
    <row r="6698" spans="1:8" ht="21" customHeight="1">
      <c r="A6698" s="325"/>
      <c r="B6698" s="396"/>
      <c r="C6698" s="397"/>
      <c r="D6698" s="398"/>
      <c r="E6698" s="399"/>
      <c r="F6698" s="398"/>
      <c r="G6698" s="400"/>
      <c r="H6698" s="390"/>
    </row>
    <row r="6699" spans="1:8" ht="21" customHeight="1">
      <c r="A6699" s="325"/>
      <c r="B6699" s="396"/>
      <c r="C6699" s="397"/>
      <c r="D6699" s="398"/>
      <c r="E6699" s="399"/>
      <c r="F6699" s="398"/>
      <c r="G6699" s="400"/>
      <c r="H6699" s="390"/>
    </row>
    <row r="6700" spans="1:8" ht="21" customHeight="1">
      <c r="A6700" s="325"/>
      <c r="B6700" s="396"/>
      <c r="C6700" s="397"/>
      <c r="D6700" s="398"/>
      <c r="E6700" s="399"/>
      <c r="F6700" s="398"/>
      <c r="G6700" s="400"/>
      <c r="H6700" s="390"/>
    </row>
    <row r="6701" spans="1:8" ht="21" customHeight="1">
      <c r="A6701" s="325"/>
      <c r="B6701" s="396"/>
      <c r="C6701" s="397"/>
      <c r="D6701" s="398"/>
      <c r="E6701" s="399"/>
      <c r="F6701" s="398"/>
      <c r="G6701" s="400"/>
      <c r="H6701" s="390"/>
    </row>
    <row r="6702" spans="1:8" ht="21" customHeight="1">
      <c r="A6702" s="325"/>
      <c r="B6702" s="396"/>
      <c r="C6702" s="397"/>
      <c r="D6702" s="398"/>
      <c r="E6702" s="399"/>
      <c r="F6702" s="398"/>
      <c r="G6702" s="400"/>
      <c r="H6702" s="390"/>
    </row>
    <row r="6703" spans="1:8" ht="21" customHeight="1">
      <c r="A6703" s="325"/>
      <c r="B6703" s="396"/>
      <c r="C6703" s="397"/>
      <c r="D6703" s="398"/>
      <c r="E6703" s="399"/>
      <c r="F6703" s="398"/>
      <c r="G6703" s="400"/>
      <c r="H6703" s="390"/>
    </row>
    <row r="6704" spans="1:8" ht="21" customHeight="1">
      <c r="A6704" s="325"/>
      <c r="B6704" s="396"/>
      <c r="C6704" s="397"/>
      <c r="D6704" s="398"/>
      <c r="E6704" s="399"/>
      <c r="F6704" s="398"/>
      <c r="G6704" s="400"/>
      <c r="H6704" s="390"/>
    </row>
    <row r="6705" spans="1:8" ht="21" customHeight="1">
      <c r="A6705" s="325"/>
      <c r="B6705" s="396"/>
      <c r="C6705" s="397"/>
      <c r="D6705" s="398"/>
      <c r="E6705" s="399"/>
      <c r="F6705" s="398"/>
      <c r="G6705" s="400"/>
      <c r="H6705" s="390"/>
    </row>
    <row r="6706" spans="1:8" ht="21" customHeight="1">
      <c r="A6706" s="325"/>
      <c r="B6706" s="396"/>
      <c r="C6706" s="397"/>
      <c r="D6706" s="398"/>
      <c r="E6706" s="399"/>
      <c r="F6706" s="398"/>
      <c r="G6706" s="400"/>
      <c r="H6706" s="390"/>
    </row>
    <row r="6707" spans="1:8" ht="21" customHeight="1">
      <c r="A6707" s="325"/>
      <c r="B6707" s="396"/>
      <c r="C6707" s="397"/>
      <c r="D6707" s="398"/>
      <c r="E6707" s="399"/>
      <c r="F6707" s="398"/>
      <c r="G6707" s="400"/>
      <c r="H6707" s="390"/>
    </row>
    <row r="6708" spans="1:8" ht="21" customHeight="1">
      <c r="A6708" s="325"/>
      <c r="B6708" s="396"/>
      <c r="C6708" s="397"/>
      <c r="D6708" s="398"/>
      <c r="E6708" s="399"/>
      <c r="F6708" s="398"/>
      <c r="G6708" s="400"/>
      <c r="H6708" s="390"/>
    </row>
    <row r="6709" spans="1:8" ht="21" customHeight="1">
      <c r="A6709" s="325"/>
      <c r="B6709" s="396"/>
      <c r="C6709" s="397"/>
      <c r="D6709" s="398"/>
      <c r="E6709" s="399"/>
      <c r="F6709" s="398"/>
      <c r="G6709" s="400"/>
      <c r="H6709" s="390"/>
    </row>
    <row r="6710" spans="1:8" ht="21" customHeight="1">
      <c r="A6710" s="325"/>
      <c r="B6710" s="396"/>
      <c r="C6710" s="397"/>
      <c r="D6710" s="398"/>
      <c r="E6710" s="399"/>
      <c r="F6710" s="398"/>
      <c r="G6710" s="400"/>
      <c r="H6710" s="390"/>
    </row>
    <row r="6711" spans="1:8" ht="21" customHeight="1">
      <c r="A6711" s="325"/>
      <c r="B6711" s="396"/>
      <c r="C6711" s="397"/>
      <c r="D6711" s="398"/>
      <c r="E6711" s="399"/>
      <c r="F6711" s="398"/>
      <c r="G6711" s="400"/>
      <c r="H6711" s="390"/>
    </row>
    <row r="6712" spans="1:8" ht="21" customHeight="1">
      <c r="A6712" s="325"/>
      <c r="B6712" s="396"/>
      <c r="C6712" s="397"/>
      <c r="D6712" s="398"/>
      <c r="E6712" s="399"/>
      <c r="F6712" s="398"/>
      <c r="G6712" s="400"/>
      <c r="H6712" s="390"/>
    </row>
    <row r="6713" spans="1:8" ht="21" customHeight="1">
      <c r="A6713" s="325"/>
      <c r="B6713" s="396"/>
      <c r="C6713" s="397"/>
      <c r="D6713" s="398"/>
      <c r="E6713" s="399"/>
      <c r="F6713" s="398"/>
      <c r="G6713" s="400"/>
      <c r="H6713" s="390"/>
    </row>
    <row r="6714" spans="1:8" ht="21" customHeight="1">
      <c r="A6714" s="325"/>
      <c r="B6714" s="396"/>
      <c r="C6714" s="397"/>
      <c r="D6714" s="398"/>
      <c r="E6714" s="399"/>
      <c r="F6714" s="398"/>
      <c r="G6714" s="400"/>
      <c r="H6714" s="390"/>
    </row>
    <row r="6715" spans="1:8" ht="21" customHeight="1">
      <c r="A6715" s="325"/>
      <c r="B6715" s="396"/>
      <c r="C6715" s="397"/>
      <c r="D6715" s="398"/>
      <c r="E6715" s="399"/>
      <c r="F6715" s="398"/>
      <c r="G6715" s="400"/>
      <c r="H6715" s="390"/>
    </row>
    <row r="6716" spans="1:8" ht="21" customHeight="1">
      <c r="A6716" s="325"/>
      <c r="B6716" s="396"/>
      <c r="C6716" s="397"/>
      <c r="D6716" s="398"/>
      <c r="E6716" s="399"/>
      <c r="F6716" s="398"/>
      <c r="G6716" s="400"/>
      <c r="H6716" s="390"/>
    </row>
    <row r="6717" spans="1:8" ht="21" customHeight="1">
      <c r="A6717" s="325"/>
      <c r="B6717" s="396"/>
      <c r="C6717" s="397"/>
      <c r="D6717" s="398"/>
      <c r="E6717" s="399"/>
      <c r="F6717" s="398"/>
      <c r="G6717" s="400"/>
      <c r="H6717" s="390"/>
    </row>
    <row r="6718" spans="1:8" ht="21" customHeight="1">
      <c r="A6718" s="325"/>
      <c r="B6718" s="396"/>
      <c r="C6718" s="397"/>
      <c r="D6718" s="398"/>
      <c r="E6718" s="399"/>
      <c r="F6718" s="398"/>
      <c r="G6718" s="400"/>
      <c r="H6718" s="390"/>
    </row>
    <row r="6719" spans="1:8" ht="21" customHeight="1">
      <c r="A6719" s="325"/>
      <c r="B6719" s="396"/>
      <c r="C6719" s="397"/>
      <c r="D6719" s="398"/>
      <c r="E6719" s="399"/>
      <c r="F6719" s="398"/>
      <c r="G6719" s="400"/>
      <c r="H6719" s="390"/>
    </row>
    <row r="6720" spans="1:8" ht="21" customHeight="1">
      <c r="A6720" s="325"/>
      <c r="B6720" s="396"/>
      <c r="C6720" s="397"/>
      <c r="D6720" s="398"/>
      <c r="E6720" s="399"/>
      <c r="F6720" s="398"/>
      <c r="G6720" s="400"/>
      <c r="H6720" s="390"/>
    </row>
    <row r="6721" spans="1:8" ht="21" customHeight="1">
      <c r="A6721" s="325"/>
      <c r="B6721" s="396"/>
      <c r="C6721" s="397"/>
      <c r="D6721" s="398"/>
      <c r="E6721" s="399"/>
      <c r="F6721" s="398"/>
      <c r="G6721" s="400"/>
      <c r="H6721" s="390"/>
    </row>
    <row r="6722" spans="1:8" ht="21" customHeight="1">
      <c r="A6722" s="325"/>
      <c r="B6722" s="396"/>
      <c r="C6722" s="397"/>
      <c r="D6722" s="398"/>
      <c r="E6722" s="399"/>
      <c r="F6722" s="398"/>
      <c r="G6722" s="400"/>
      <c r="H6722" s="390"/>
    </row>
    <row r="6723" spans="1:8" ht="21" customHeight="1">
      <c r="A6723" s="325"/>
      <c r="B6723" s="396"/>
      <c r="C6723" s="397"/>
      <c r="D6723" s="398"/>
      <c r="E6723" s="399"/>
      <c r="F6723" s="398"/>
      <c r="G6723" s="400"/>
      <c r="H6723" s="390"/>
    </row>
    <row r="6724" spans="1:8" ht="21" customHeight="1">
      <c r="A6724" s="325"/>
      <c r="B6724" s="396"/>
      <c r="C6724" s="397"/>
      <c r="D6724" s="398"/>
      <c r="E6724" s="399"/>
      <c r="F6724" s="398"/>
      <c r="G6724" s="400"/>
      <c r="H6724" s="390"/>
    </row>
    <row r="6725" spans="1:8" ht="21" customHeight="1">
      <c r="A6725" s="325"/>
      <c r="B6725" s="396"/>
      <c r="C6725" s="397"/>
      <c r="D6725" s="398"/>
      <c r="E6725" s="399"/>
      <c r="F6725" s="398"/>
      <c r="G6725" s="400"/>
      <c r="H6725" s="390"/>
    </row>
    <row r="6726" spans="1:8" ht="21" customHeight="1">
      <c r="A6726" s="325"/>
      <c r="B6726" s="396"/>
      <c r="C6726" s="397"/>
      <c r="D6726" s="398"/>
      <c r="E6726" s="399"/>
      <c r="F6726" s="398"/>
      <c r="G6726" s="400"/>
      <c r="H6726" s="390"/>
    </row>
    <row r="6727" spans="1:8" ht="21" customHeight="1">
      <c r="A6727" s="325"/>
      <c r="B6727" s="396"/>
      <c r="C6727" s="397"/>
      <c r="D6727" s="398"/>
      <c r="E6727" s="399"/>
      <c r="F6727" s="398"/>
      <c r="G6727" s="400"/>
      <c r="H6727" s="390"/>
    </row>
    <row r="6728" spans="1:8" ht="21" customHeight="1">
      <c r="A6728" s="325"/>
      <c r="B6728" s="396"/>
      <c r="C6728" s="397"/>
      <c r="D6728" s="398"/>
      <c r="E6728" s="399"/>
      <c r="F6728" s="398"/>
      <c r="G6728" s="400"/>
      <c r="H6728" s="390"/>
    </row>
    <row r="6729" spans="1:8" ht="21" customHeight="1">
      <c r="A6729" s="325"/>
      <c r="B6729" s="396"/>
      <c r="C6729" s="397"/>
      <c r="D6729" s="398"/>
      <c r="E6729" s="399"/>
      <c r="F6729" s="398"/>
      <c r="G6729" s="400"/>
      <c r="H6729" s="390"/>
    </row>
    <row r="6730" spans="1:8" ht="21" customHeight="1">
      <c r="A6730" s="325"/>
      <c r="B6730" s="396"/>
      <c r="C6730" s="397"/>
      <c r="D6730" s="398"/>
      <c r="E6730" s="399"/>
      <c r="F6730" s="398"/>
      <c r="G6730" s="400"/>
      <c r="H6730" s="390"/>
    </row>
    <row r="6731" spans="1:8" ht="21" customHeight="1">
      <c r="A6731" s="325"/>
      <c r="B6731" s="396"/>
      <c r="C6731" s="397"/>
      <c r="D6731" s="398"/>
      <c r="E6731" s="399"/>
      <c r="F6731" s="398"/>
      <c r="G6731" s="400"/>
      <c r="H6731" s="390"/>
    </row>
    <row r="6732" spans="1:8" ht="21" customHeight="1">
      <c r="A6732" s="325"/>
      <c r="B6732" s="396"/>
      <c r="C6732" s="397"/>
      <c r="D6732" s="398"/>
      <c r="E6732" s="399"/>
      <c r="F6732" s="398"/>
      <c r="G6732" s="400"/>
      <c r="H6732" s="390"/>
    </row>
    <row r="6733" spans="1:8" ht="21" customHeight="1">
      <c r="A6733" s="325"/>
      <c r="B6733" s="396"/>
      <c r="C6733" s="397"/>
      <c r="D6733" s="398"/>
      <c r="E6733" s="399"/>
      <c r="F6733" s="398"/>
      <c r="G6733" s="400"/>
      <c r="H6733" s="390"/>
    </row>
    <row r="6734" spans="1:8" ht="21" customHeight="1">
      <c r="A6734" s="325"/>
      <c r="B6734" s="396"/>
      <c r="C6734" s="397"/>
      <c r="D6734" s="398"/>
      <c r="E6734" s="399"/>
      <c r="F6734" s="398"/>
      <c r="G6734" s="400"/>
      <c r="H6734" s="390"/>
    </row>
    <row r="6735" spans="1:8" ht="21" customHeight="1">
      <c r="A6735" s="325"/>
      <c r="B6735" s="396"/>
      <c r="C6735" s="397"/>
      <c r="D6735" s="398"/>
      <c r="E6735" s="399"/>
      <c r="F6735" s="398"/>
      <c r="G6735" s="400"/>
      <c r="H6735" s="390"/>
    </row>
    <row r="6736" spans="1:8" ht="21" customHeight="1">
      <c r="A6736" s="325"/>
      <c r="B6736" s="396"/>
      <c r="C6736" s="397"/>
      <c r="D6736" s="398"/>
      <c r="E6736" s="399"/>
      <c r="F6736" s="398"/>
      <c r="G6736" s="400"/>
      <c r="H6736" s="390"/>
    </row>
    <row r="6737" spans="1:8" ht="21" customHeight="1">
      <c r="A6737" s="325"/>
      <c r="B6737" s="396"/>
      <c r="C6737" s="397"/>
      <c r="D6737" s="398"/>
      <c r="E6737" s="399"/>
      <c r="F6737" s="398"/>
      <c r="G6737" s="400"/>
      <c r="H6737" s="390"/>
    </row>
    <row r="6738" spans="1:8" ht="21" customHeight="1">
      <c r="A6738" s="325"/>
      <c r="B6738" s="396"/>
      <c r="C6738" s="397"/>
      <c r="D6738" s="398"/>
      <c r="E6738" s="399"/>
      <c r="F6738" s="398"/>
      <c r="G6738" s="400"/>
      <c r="H6738" s="390"/>
    </row>
    <row r="6739" spans="1:8" ht="21" customHeight="1">
      <c r="A6739" s="325"/>
      <c r="B6739" s="396"/>
      <c r="C6739" s="397"/>
      <c r="D6739" s="398"/>
      <c r="E6739" s="399"/>
      <c r="F6739" s="398"/>
      <c r="G6739" s="400"/>
      <c r="H6739" s="390"/>
    </row>
    <row r="6740" spans="1:8" ht="21" customHeight="1">
      <c r="A6740" s="325"/>
      <c r="B6740" s="396"/>
      <c r="C6740" s="397"/>
      <c r="D6740" s="398"/>
      <c r="E6740" s="399"/>
      <c r="F6740" s="398"/>
      <c r="G6740" s="400"/>
      <c r="H6740" s="390"/>
    </row>
    <row r="6741" spans="1:8" ht="21" customHeight="1">
      <c r="A6741" s="325"/>
      <c r="B6741" s="396"/>
      <c r="C6741" s="397"/>
      <c r="D6741" s="398"/>
      <c r="E6741" s="399"/>
      <c r="F6741" s="398"/>
      <c r="G6741" s="400"/>
      <c r="H6741" s="390"/>
    </row>
    <row r="6742" spans="1:8" ht="21" customHeight="1">
      <c r="A6742" s="325"/>
      <c r="B6742" s="396"/>
      <c r="C6742" s="397"/>
      <c r="D6742" s="398"/>
      <c r="E6742" s="399"/>
      <c r="F6742" s="398"/>
      <c r="G6742" s="400"/>
      <c r="H6742" s="390"/>
    </row>
    <row r="6743" spans="1:8" ht="21" customHeight="1">
      <c r="A6743" s="325"/>
      <c r="B6743" s="396"/>
      <c r="C6743" s="397"/>
      <c r="D6743" s="398"/>
      <c r="E6743" s="399"/>
      <c r="F6743" s="398"/>
      <c r="G6743" s="400"/>
      <c r="H6743" s="390"/>
    </row>
    <row r="6744" spans="1:8" ht="21" customHeight="1">
      <c r="A6744" s="325"/>
      <c r="B6744" s="396"/>
      <c r="C6744" s="397"/>
      <c r="D6744" s="398"/>
      <c r="E6744" s="399"/>
      <c r="F6744" s="398"/>
      <c r="G6744" s="400"/>
      <c r="H6744" s="390"/>
    </row>
    <row r="6745" spans="1:8" ht="21" customHeight="1">
      <c r="A6745" s="325"/>
      <c r="B6745" s="396"/>
      <c r="C6745" s="397"/>
      <c r="D6745" s="398"/>
      <c r="E6745" s="399"/>
      <c r="F6745" s="398"/>
      <c r="G6745" s="400"/>
      <c r="H6745" s="390"/>
    </row>
    <row r="6746" spans="1:8" ht="21" customHeight="1">
      <c r="A6746" s="325"/>
      <c r="B6746" s="396"/>
      <c r="C6746" s="397"/>
      <c r="D6746" s="398"/>
      <c r="E6746" s="399"/>
      <c r="F6746" s="398"/>
      <c r="G6746" s="400"/>
      <c r="H6746" s="390"/>
    </row>
    <row r="6747" spans="1:8" ht="21" customHeight="1">
      <c r="A6747" s="325"/>
      <c r="B6747" s="396"/>
      <c r="C6747" s="397"/>
      <c r="D6747" s="398"/>
      <c r="E6747" s="399"/>
      <c r="F6747" s="398"/>
      <c r="G6747" s="400"/>
      <c r="H6747" s="390"/>
    </row>
    <row r="6748" spans="1:8" ht="21" customHeight="1">
      <c r="A6748" s="325"/>
      <c r="B6748" s="396"/>
      <c r="C6748" s="397"/>
      <c r="D6748" s="398"/>
      <c r="E6748" s="399"/>
      <c r="F6748" s="398"/>
      <c r="G6748" s="400"/>
      <c r="H6748" s="390"/>
    </row>
    <row r="6749" spans="1:8" ht="21" customHeight="1">
      <c r="A6749" s="325"/>
      <c r="B6749" s="396"/>
      <c r="C6749" s="397"/>
      <c r="D6749" s="398"/>
      <c r="E6749" s="399"/>
      <c r="F6749" s="398"/>
      <c r="G6749" s="400"/>
      <c r="H6749" s="390"/>
    </row>
    <row r="6750" spans="1:8" ht="21" customHeight="1">
      <c r="A6750" s="325"/>
      <c r="B6750" s="396"/>
      <c r="C6750" s="397"/>
      <c r="D6750" s="398"/>
      <c r="E6750" s="399"/>
      <c r="F6750" s="398"/>
      <c r="G6750" s="400"/>
      <c r="H6750" s="390"/>
    </row>
    <row r="6751" spans="1:8" ht="21" customHeight="1">
      <c r="A6751" s="325"/>
      <c r="B6751" s="396"/>
      <c r="C6751" s="397"/>
      <c r="D6751" s="398"/>
      <c r="E6751" s="399"/>
      <c r="F6751" s="398"/>
      <c r="G6751" s="400"/>
      <c r="H6751" s="390"/>
    </row>
    <row r="6752" spans="1:8" ht="21" customHeight="1">
      <c r="A6752" s="325"/>
      <c r="B6752" s="396"/>
      <c r="C6752" s="397"/>
      <c r="D6752" s="398"/>
      <c r="E6752" s="399"/>
      <c r="F6752" s="398"/>
      <c r="G6752" s="400"/>
      <c r="H6752" s="390"/>
    </row>
    <row r="6753" spans="1:8" ht="21" customHeight="1">
      <c r="A6753" s="325"/>
      <c r="B6753" s="396"/>
      <c r="C6753" s="397"/>
      <c r="D6753" s="398"/>
      <c r="E6753" s="399"/>
      <c r="F6753" s="398"/>
      <c r="G6753" s="400"/>
      <c r="H6753" s="390"/>
    </row>
    <row r="6754" spans="1:8" ht="21" customHeight="1">
      <c r="A6754" s="325"/>
      <c r="B6754" s="396"/>
      <c r="C6754" s="397"/>
      <c r="D6754" s="398"/>
      <c r="E6754" s="399"/>
      <c r="F6754" s="398"/>
      <c r="G6754" s="400"/>
      <c r="H6754" s="390"/>
    </row>
    <row r="6755" spans="1:8" ht="21" customHeight="1">
      <c r="A6755" s="325"/>
      <c r="B6755" s="396"/>
      <c r="C6755" s="397"/>
      <c r="D6755" s="398"/>
      <c r="E6755" s="399"/>
      <c r="F6755" s="398"/>
      <c r="G6755" s="400"/>
      <c r="H6755" s="390"/>
    </row>
    <row r="6756" spans="1:8" ht="21" customHeight="1">
      <c r="A6756" s="325"/>
      <c r="B6756" s="396"/>
      <c r="C6756" s="397"/>
      <c r="D6756" s="398"/>
      <c r="E6756" s="399"/>
      <c r="F6756" s="398"/>
      <c r="G6756" s="400"/>
      <c r="H6756" s="390"/>
    </row>
    <row r="6757" spans="1:8" ht="21" customHeight="1">
      <c r="A6757" s="325"/>
      <c r="B6757" s="396"/>
      <c r="C6757" s="397"/>
      <c r="D6757" s="398"/>
      <c r="E6757" s="399"/>
      <c r="F6757" s="398"/>
      <c r="G6757" s="400"/>
      <c r="H6757" s="390"/>
    </row>
    <row r="6758" spans="1:8" ht="21" customHeight="1">
      <c r="A6758" s="325"/>
      <c r="B6758" s="396"/>
      <c r="C6758" s="397"/>
      <c r="D6758" s="398"/>
      <c r="E6758" s="399"/>
      <c r="F6758" s="398"/>
      <c r="G6758" s="400"/>
      <c r="H6758" s="390"/>
    </row>
    <row r="6759" spans="1:8" ht="21" customHeight="1">
      <c r="A6759" s="325"/>
      <c r="B6759" s="396"/>
      <c r="C6759" s="397"/>
      <c r="D6759" s="398"/>
      <c r="E6759" s="399"/>
      <c r="F6759" s="398"/>
      <c r="G6759" s="400"/>
      <c r="H6759" s="390"/>
    </row>
    <row r="6760" spans="1:8" ht="21" customHeight="1">
      <c r="A6760" s="325"/>
      <c r="B6760" s="396"/>
      <c r="C6760" s="397"/>
      <c r="D6760" s="398"/>
      <c r="E6760" s="399"/>
      <c r="F6760" s="398"/>
      <c r="G6760" s="400"/>
      <c r="H6760" s="390"/>
    </row>
    <row r="6761" spans="1:8" ht="21" customHeight="1">
      <c r="A6761" s="325"/>
      <c r="B6761" s="396"/>
      <c r="C6761" s="397"/>
      <c r="D6761" s="398"/>
      <c r="E6761" s="399"/>
      <c r="F6761" s="398"/>
      <c r="G6761" s="400"/>
      <c r="H6761" s="390"/>
    </row>
    <row r="6762" spans="1:8" ht="21" customHeight="1">
      <c r="A6762" s="325"/>
      <c r="B6762" s="396"/>
      <c r="C6762" s="397"/>
      <c r="D6762" s="398"/>
      <c r="E6762" s="399"/>
      <c r="F6762" s="398"/>
      <c r="G6762" s="400"/>
      <c r="H6762" s="390"/>
    </row>
    <row r="6763" spans="1:8" ht="21" customHeight="1">
      <c r="A6763" s="325"/>
      <c r="B6763" s="396"/>
      <c r="C6763" s="397"/>
      <c r="D6763" s="398"/>
      <c r="E6763" s="399"/>
      <c r="F6763" s="398"/>
      <c r="G6763" s="400"/>
      <c r="H6763" s="390"/>
    </row>
    <row r="6764" spans="1:8" ht="21" customHeight="1">
      <c r="A6764" s="325"/>
      <c r="B6764" s="396"/>
      <c r="C6764" s="397"/>
      <c r="D6764" s="398"/>
      <c r="E6764" s="399"/>
      <c r="F6764" s="398"/>
      <c r="G6764" s="400"/>
      <c r="H6764" s="390"/>
    </row>
    <row r="6765" spans="1:8" ht="21" customHeight="1">
      <c r="A6765" s="325"/>
      <c r="B6765" s="396"/>
      <c r="C6765" s="397"/>
      <c r="D6765" s="398"/>
      <c r="E6765" s="399"/>
      <c r="F6765" s="398"/>
      <c r="G6765" s="400"/>
      <c r="H6765" s="390"/>
    </row>
    <row r="6766" spans="1:8" ht="21" customHeight="1">
      <c r="A6766" s="325"/>
      <c r="B6766" s="396"/>
      <c r="C6766" s="397"/>
      <c r="D6766" s="398"/>
      <c r="E6766" s="399"/>
      <c r="F6766" s="398"/>
      <c r="G6766" s="400"/>
      <c r="H6766" s="390"/>
    </row>
    <row r="6767" spans="1:8" ht="21" customHeight="1">
      <c r="A6767" s="325"/>
      <c r="B6767" s="396"/>
      <c r="C6767" s="397"/>
      <c r="D6767" s="398"/>
      <c r="E6767" s="399"/>
      <c r="F6767" s="398"/>
      <c r="G6767" s="400"/>
      <c r="H6767" s="390"/>
    </row>
    <row r="6768" spans="1:8" ht="21" customHeight="1">
      <c r="A6768" s="325"/>
      <c r="B6768" s="396"/>
      <c r="C6768" s="397"/>
      <c r="D6768" s="398"/>
      <c r="E6768" s="399"/>
      <c r="F6768" s="398"/>
      <c r="G6768" s="400"/>
      <c r="H6768" s="390"/>
    </row>
    <row r="6769" spans="1:8" ht="21" customHeight="1">
      <c r="A6769" s="325"/>
      <c r="B6769" s="396"/>
      <c r="C6769" s="397"/>
      <c r="D6769" s="398"/>
      <c r="E6769" s="399"/>
      <c r="F6769" s="398"/>
      <c r="G6769" s="400"/>
      <c r="H6769" s="390"/>
    </row>
    <row r="6770" spans="1:8" ht="21" customHeight="1">
      <c r="A6770" s="325"/>
      <c r="B6770" s="396"/>
      <c r="C6770" s="397"/>
      <c r="D6770" s="398"/>
      <c r="E6770" s="399"/>
      <c r="F6770" s="398"/>
      <c r="G6770" s="400"/>
      <c r="H6770" s="390"/>
    </row>
    <row r="6771" spans="1:8" ht="21" customHeight="1">
      <c r="A6771" s="325"/>
      <c r="B6771" s="396"/>
      <c r="C6771" s="397"/>
      <c r="D6771" s="398"/>
      <c r="E6771" s="399"/>
      <c r="F6771" s="398"/>
      <c r="G6771" s="400"/>
      <c r="H6771" s="390"/>
    </row>
    <row r="6772" spans="1:8" ht="21" customHeight="1">
      <c r="A6772" s="325"/>
      <c r="B6772" s="396"/>
      <c r="C6772" s="397"/>
      <c r="D6772" s="398"/>
      <c r="E6772" s="399"/>
      <c r="F6772" s="398"/>
      <c r="G6772" s="400"/>
      <c r="H6772" s="390"/>
    </row>
    <row r="6773" spans="1:8" ht="21" customHeight="1">
      <c r="A6773" s="325"/>
      <c r="B6773" s="396"/>
      <c r="C6773" s="397"/>
      <c r="D6773" s="398"/>
      <c r="E6773" s="399"/>
      <c r="F6773" s="398"/>
      <c r="G6773" s="400"/>
      <c r="H6773" s="390"/>
    </row>
    <row r="6774" spans="1:8" ht="21" customHeight="1">
      <c r="A6774" s="325"/>
      <c r="B6774" s="396"/>
      <c r="C6774" s="397"/>
      <c r="D6774" s="398"/>
      <c r="E6774" s="399"/>
      <c r="F6774" s="398"/>
      <c r="G6774" s="400"/>
      <c r="H6774" s="390"/>
    </row>
    <row r="6775" spans="1:8" ht="21" customHeight="1">
      <c r="A6775" s="325"/>
      <c r="B6775" s="396"/>
      <c r="C6775" s="397"/>
      <c r="D6775" s="398"/>
      <c r="E6775" s="399"/>
      <c r="F6775" s="398"/>
      <c r="G6775" s="400"/>
      <c r="H6775" s="390"/>
    </row>
    <row r="6776" spans="1:8" ht="21" customHeight="1">
      <c r="A6776" s="325"/>
      <c r="B6776" s="396"/>
      <c r="C6776" s="397"/>
      <c r="D6776" s="398"/>
      <c r="E6776" s="399"/>
      <c r="F6776" s="398"/>
      <c r="G6776" s="400"/>
      <c r="H6776" s="390"/>
    </row>
    <row r="6777" spans="1:8" ht="21" customHeight="1">
      <c r="A6777" s="325"/>
      <c r="B6777" s="396"/>
      <c r="C6777" s="397"/>
      <c r="D6777" s="398"/>
      <c r="E6777" s="399"/>
      <c r="F6777" s="398"/>
      <c r="G6777" s="400"/>
      <c r="H6777" s="390"/>
    </row>
    <row r="6778" spans="1:8" ht="21" customHeight="1">
      <c r="A6778" s="325"/>
      <c r="B6778" s="396"/>
      <c r="C6778" s="397"/>
      <c r="D6778" s="398"/>
      <c r="E6778" s="399"/>
      <c r="F6778" s="398"/>
      <c r="G6778" s="400"/>
      <c r="H6778" s="390"/>
    </row>
    <row r="6779" spans="1:8" ht="21" customHeight="1">
      <c r="A6779" s="325"/>
      <c r="B6779" s="396"/>
      <c r="C6779" s="397"/>
      <c r="D6779" s="398"/>
      <c r="E6779" s="399"/>
      <c r="F6779" s="398"/>
      <c r="G6779" s="400"/>
      <c r="H6779" s="390"/>
    </row>
    <row r="6780" spans="1:8" ht="21" customHeight="1">
      <c r="A6780" s="325"/>
      <c r="B6780" s="396"/>
      <c r="C6780" s="397"/>
      <c r="D6780" s="398"/>
      <c r="E6780" s="399"/>
      <c r="F6780" s="398"/>
      <c r="G6780" s="400"/>
      <c r="H6780" s="390"/>
    </row>
    <row r="6781" spans="1:8" ht="21" customHeight="1">
      <c r="A6781" s="325"/>
      <c r="B6781" s="396"/>
      <c r="C6781" s="397"/>
      <c r="D6781" s="398"/>
      <c r="E6781" s="399"/>
      <c r="F6781" s="398"/>
      <c r="G6781" s="400"/>
      <c r="H6781" s="390"/>
    </row>
    <row r="6782" spans="1:8" ht="21" customHeight="1">
      <c r="A6782" s="325"/>
      <c r="B6782" s="396"/>
      <c r="C6782" s="397"/>
      <c r="D6782" s="398"/>
      <c r="E6782" s="399"/>
      <c r="F6782" s="398"/>
      <c r="G6782" s="400"/>
      <c r="H6782" s="390"/>
    </row>
    <row r="6783" spans="1:8" ht="21" customHeight="1">
      <c r="A6783" s="325"/>
      <c r="B6783" s="396"/>
      <c r="C6783" s="397"/>
      <c r="D6783" s="398"/>
      <c r="E6783" s="399"/>
      <c r="F6783" s="398"/>
      <c r="G6783" s="400"/>
      <c r="H6783" s="390"/>
    </row>
    <row r="6784" spans="1:8" ht="21" customHeight="1">
      <c r="A6784" s="325"/>
      <c r="B6784" s="396"/>
      <c r="C6784" s="397"/>
      <c r="D6784" s="398"/>
      <c r="E6784" s="399"/>
      <c r="F6784" s="398"/>
      <c r="G6784" s="400"/>
      <c r="H6784" s="390"/>
    </row>
    <row r="6785" spans="1:8" ht="21" customHeight="1">
      <c r="A6785" s="325"/>
      <c r="B6785" s="396"/>
      <c r="C6785" s="397"/>
      <c r="D6785" s="398"/>
      <c r="E6785" s="399"/>
      <c r="F6785" s="398"/>
      <c r="G6785" s="400"/>
      <c r="H6785" s="390"/>
    </row>
    <row r="6786" spans="1:8" ht="21" customHeight="1">
      <c r="A6786" s="325"/>
      <c r="B6786" s="396"/>
      <c r="C6786" s="397"/>
      <c r="D6786" s="398"/>
      <c r="E6786" s="399"/>
      <c r="F6786" s="398"/>
      <c r="G6786" s="400"/>
      <c r="H6786" s="390"/>
    </row>
    <row r="6787" spans="1:8" ht="21" customHeight="1">
      <c r="A6787" s="325"/>
      <c r="B6787" s="396"/>
      <c r="C6787" s="397"/>
      <c r="D6787" s="398"/>
      <c r="E6787" s="399"/>
      <c r="F6787" s="398"/>
      <c r="G6787" s="400"/>
      <c r="H6787" s="390"/>
    </row>
    <row r="6788" spans="1:8" ht="21" customHeight="1">
      <c r="A6788" s="325"/>
      <c r="B6788" s="396"/>
      <c r="C6788" s="397"/>
      <c r="D6788" s="398"/>
      <c r="E6788" s="399"/>
      <c r="F6788" s="398"/>
      <c r="G6788" s="400"/>
      <c r="H6788" s="390"/>
    </row>
    <row r="6789" spans="1:8" ht="21" customHeight="1">
      <c r="A6789" s="325"/>
      <c r="B6789" s="396"/>
      <c r="C6789" s="397"/>
      <c r="D6789" s="398"/>
      <c r="E6789" s="399"/>
      <c r="F6789" s="398"/>
      <c r="G6789" s="400"/>
      <c r="H6789" s="390"/>
    </row>
    <row r="6790" spans="1:8" ht="21" customHeight="1">
      <c r="A6790" s="325"/>
      <c r="B6790" s="396"/>
      <c r="C6790" s="397"/>
      <c r="D6790" s="398"/>
      <c r="E6790" s="399"/>
      <c r="F6790" s="398"/>
      <c r="G6790" s="400"/>
      <c r="H6790" s="390"/>
    </row>
    <row r="6791" spans="1:8" ht="21" customHeight="1">
      <c r="A6791" s="325"/>
      <c r="B6791" s="396"/>
      <c r="C6791" s="397"/>
      <c r="D6791" s="398"/>
      <c r="E6791" s="399"/>
      <c r="F6791" s="398"/>
      <c r="G6791" s="400"/>
      <c r="H6791" s="390"/>
    </row>
    <row r="6792" spans="1:8" ht="21" customHeight="1">
      <c r="A6792" s="325"/>
      <c r="B6792" s="396"/>
      <c r="C6792" s="397"/>
      <c r="D6792" s="398"/>
      <c r="E6792" s="399"/>
      <c r="F6792" s="398"/>
      <c r="G6792" s="400"/>
      <c r="H6792" s="390"/>
    </row>
    <row r="6793" spans="1:8" ht="21" customHeight="1">
      <c r="A6793" s="325"/>
      <c r="B6793" s="396"/>
      <c r="C6793" s="397"/>
      <c r="D6793" s="398"/>
      <c r="E6793" s="399"/>
      <c r="F6793" s="398"/>
      <c r="G6793" s="400"/>
      <c r="H6793" s="390"/>
    </row>
    <row r="6794" spans="1:8" ht="21" customHeight="1">
      <c r="A6794" s="325"/>
      <c r="B6794" s="396"/>
      <c r="C6794" s="397"/>
      <c r="D6794" s="398"/>
      <c r="E6794" s="399"/>
      <c r="F6794" s="398"/>
      <c r="G6794" s="400"/>
      <c r="H6794" s="390"/>
    </row>
    <row r="6795" spans="1:8" ht="21" customHeight="1">
      <c r="A6795" s="325"/>
      <c r="B6795" s="396"/>
      <c r="C6795" s="397"/>
      <c r="D6795" s="398"/>
      <c r="E6795" s="399"/>
      <c r="F6795" s="398"/>
      <c r="G6795" s="400"/>
      <c r="H6795" s="390"/>
    </row>
    <row r="6796" spans="1:8" ht="21" customHeight="1">
      <c r="A6796" s="325"/>
      <c r="B6796" s="396"/>
      <c r="C6796" s="397"/>
      <c r="D6796" s="398"/>
      <c r="E6796" s="399"/>
      <c r="F6796" s="398"/>
      <c r="G6796" s="400"/>
      <c r="H6796" s="390"/>
    </row>
    <row r="6797" spans="1:8" ht="21" customHeight="1">
      <c r="A6797" s="325"/>
      <c r="B6797" s="396"/>
      <c r="C6797" s="397"/>
      <c r="D6797" s="398"/>
      <c r="E6797" s="399"/>
      <c r="F6797" s="398"/>
      <c r="G6797" s="400"/>
      <c r="H6797" s="390"/>
    </row>
    <row r="6798" spans="1:8" ht="21" customHeight="1">
      <c r="A6798" s="325"/>
      <c r="B6798" s="396"/>
      <c r="C6798" s="397"/>
      <c r="D6798" s="398"/>
      <c r="E6798" s="399"/>
      <c r="F6798" s="398"/>
      <c r="G6798" s="400"/>
      <c r="H6798" s="390"/>
    </row>
    <row r="6799" spans="1:8" ht="21" customHeight="1">
      <c r="A6799" s="325"/>
      <c r="B6799" s="396"/>
      <c r="C6799" s="397"/>
      <c r="D6799" s="398"/>
      <c r="E6799" s="399"/>
      <c r="F6799" s="398"/>
      <c r="G6799" s="400"/>
      <c r="H6799" s="390"/>
    </row>
    <row r="6800" spans="1:8" ht="21" customHeight="1">
      <c r="A6800" s="325"/>
      <c r="B6800" s="396"/>
      <c r="C6800" s="397"/>
      <c r="D6800" s="398"/>
      <c r="E6800" s="399"/>
      <c r="F6800" s="398"/>
      <c r="G6800" s="400"/>
      <c r="H6800" s="390"/>
    </row>
    <row r="6801" spans="1:8" ht="21" customHeight="1">
      <c r="A6801" s="325"/>
      <c r="B6801" s="396"/>
      <c r="C6801" s="397"/>
      <c r="D6801" s="398"/>
      <c r="E6801" s="399"/>
      <c r="F6801" s="398"/>
      <c r="G6801" s="400"/>
      <c r="H6801" s="390"/>
    </row>
    <row r="6802" spans="1:8" ht="21" customHeight="1">
      <c r="A6802" s="325"/>
      <c r="B6802" s="396"/>
      <c r="C6802" s="397"/>
      <c r="D6802" s="398"/>
      <c r="E6802" s="399"/>
      <c r="F6802" s="398"/>
      <c r="G6802" s="400"/>
      <c r="H6802" s="390"/>
    </row>
    <row r="6803" spans="1:8" ht="21" customHeight="1">
      <c r="A6803" s="325"/>
      <c r="B6803" s="396"/>
      <c r="C6803" s="397"/>
      <c r="D6803" s="398"/>
      <c r="E6803" s="399"/>
      <c r="F6803" s="398"/>
      <c r="G6803" s="400"/>
      <c r="H6803" s="390"/>
    </row>
    <row r="6804" spans="1:8" ht="21" customHeight="1">
      <c r="A6804" s="325"/>
      <c r="B6804" s="396"/>
      <c r="C6804" s="397"/>
      <c r="D6804" s="398"/>
      <c r="E6804" s="399"/>
      <c r="F6804" s="398"/>
      <c r="G6804" s="400"/>
      <c r="H6804" s="390"/>
    </row>
    <row r="6805" spans="1:8" ht="21" customHeight="1">
      <c r="A6805" s="325"/>
      <c r="B6805" s="396"/>
      <c r="C6805" s="397"/>
      <c r="D6805" s="398"/>
      <c r="E6805" s="399"/>
      <c r="F6805" s="398"/>
      <c r="G6805" s="400"/>
      <c r="H6805" s="390"/>
    </row>
    <row r="6806" spans="1:8" ht="21" customHeight="1">
      <c r="A6806" s="325"/>
      <c r="B6806" s="396"/>
      <c r="C6806" s="397"/>
      <c r="D6806" s="398"/>
      <c r="E6806" s="399"/>
      <c r="F6806" s="398"/>
      <c r="G6806" s="400"/>
      <c r="H6806" s="390"/>
    </row>
    <row r="6807" spans="1:8" ht="21" customHeight="1">
      <c r="A6807" s="325"/>
      <c r="B6807" s="396"/>
      <c r="C6807" s="397"/>
      <c r="D6807" s="398"/>
      <c r="E6807" s="399"/>
      <c r="F6807" s="398"/>
      <c r="G6807" s="400"/>
      <c r="H6807" s="390"/>
    </row>
    <row r="6808" spans="1:8" ht="21" customHeight="1">
      <c r="A6808" s="325"/>
      <c r="B6808" s="396"/>
      <c r="C6808" s="397"/>
      <c r="D6808" s="398"/>
      <c r="E6808" s="399"/>
      <c r="F6808" s="398"/>
      <c r="G6808" s="400"/>
      <c r="H6808" s="390"/>
    </row>
    <row r="6809" spans="1:8" ht="21" customHeight="1">
      <c r="A6809" s="325"/>
      <c r="B6809" s="396"/>
      <c r="C6809" s="397"/>
      <c r="D6809" s="398"/>
      <c r="E6809" s="399"/>
      <c r="F6809" s="398"/>
      <c r="G6809" s="400"/>
      <c r="H6809" s="390"/>
    </row>
    <row r="6810" spans="1:8" ht="21" customHeight="1">
      <c r="A6810" s="325"/>
      <c r="B6810" s="396"/>
      <c r="C6810" s="397"/>
      <c r="D6810" s="398"/>
      <c r="E6810" s="399"/>
      <c r="F6810" s="398"/>
      <c r="G6810" s="400"/>
      <c r="H6810" s="390"/>
    </row>
    <row r="6811" spans="1:8" ht="21" customHeight="1">
      <c r="A6811" s="325"/>
      <c r="B6811" s="396"/>
      <c r="C6811" s="397"/>
      <c r="D6811" s="398"/>
      <c r="E6811" s="399"/>
      <c r="F6811" s="398"/>
      <c r="G6811" s="400"/>
      <c r="H6811" s="390"/>
    </row>
    <row r="6812" spans="1:8" ht="21" customHeight="1">
      <c r="A6812" s="325"/>
      <c r="B6812" s="396"/>
      <c r="C6812" s="397"/>
      <c r="D6812" s="398"/>
      <c r="E6812" s="399"/>
      <c r="F6812" s="398"/>
      <c r="G6812" s="400"/>
      <c r="H6812" s="390"/>
    </row>
    <row r="6813" spans="1:8" ht="21" customHeight="1">
      <c r="A6813" s="325"/>
      <c r="B6813" s="396"/>
      <c r="C6813" s="397"/>
      <c r="D6813" s="398"/>
      <c r="E6813" s="399"/>
      <c r="F6813" s="398"/>
      <c r="G6813" s="400"/>
      <c r="H6813" s="390"/>
    </row>
    <row r="6814" spans="1:8" ht="21" customHeight="1">
      <c r="A6814" s="325"/>
      <c r="B6814" s="396"/>
      <c r="C6814" s="397"/>
      <c r="D6814" s="398"/>
      <c r="E6814" s="399"/>
      <c r="F6814" s="398"/>
      <c r="G6814" s="400"/>
      <c r="H6814" s="390"/>
    </row>
    <row r="6815" spans="1:8" ht="21" customHeight="1">
      <c r="A6815" s="325"/>
      <c r="B6815" s="396"/>
      <c r="C6815" s="397"/>
      <c r="D6815" s="398"/>
      <c r="E6815" s="399"/>
      <c r="F6815" s="398"/>
      <c r="G6815" s="400"/>
      <c r="H6815" s="390"/>
    </row>
    <row r="6816" spans="1:8" ht="21" customHeight="1">
      <c r="A6816" s="325"/>
      <c r="B6816" s="396"/>
      <c r="C6816" s="397"/>
      <c r="D6816" s="398"/>
      <c r="E6816" s="399"/>
      <c r="F6816" s="398"/>
      <c r="G6816" s="400"/>
      <c r="H6816" s="390"/>
    </row>
    <row r="6817" spans="1:8" ht="21" customHeight="1">
      <c r="A6817" s="325"/>
      <c r="B6817" s="396"/>
      <c r="C6817" s="397"/>
      <c r="D6817" s="398"/>
      <c r="E6817" s="399"/>
      <c r="F6817" s="398"/>
      <c r="G6817" s="400"/>
      <c r="H6817" s="390"/>
    </row>
    <row r="6818" spans="1:8" ht="21" customHeight="1">
      <c r="A6818" s="325"/>
      <c r="B6818" s="396"/>
      <c r="C6818" s="397"/>
      <c r="D6818" s="398"/>
      <c r="E6818" s="399"/>
      <c r="F6818" s="398"/>
      <c r="G6818" s="400"/>
      <c r="H6818" s="390"/>
    </row>
    <row r="6819" spans="1:8" ht="21" customHeight="1">
      <c r="A6819" s="325"/>
      <c r="B6819" s="396"/>
      <c r="C6819" s="397"/>
      <c r="D6819" s="398"/>
      <c r="E6819" s="399"/>
      <c r="F6819" s="398"/>
      <c r="G6819" s="400"/>
      <c r="H6819" s="390"/>
    </row>
    <row r="6820" spans="1:8" ht="21" customHeight="1">
      <c r="A6820" s="325"/>
      <c r="B6820" s="396"/>
      <c r="C6820" s="397"/>
      <c r="D6820" s="398"/>
      <c r="E6820" s="399"/>
      <c r="F6820" s="398"/>
      <c r="G6820" s="400"/>
      <c r="H6820" s="390"/>
    </row>
    <row r="6821" spans="1:8" ht="21" customHeight="1">
      <c r="A6821" s="325"/>
      <c r="B6821" s="396"/>
      <c r="C6821" s="397"/>
      <c r="D6821" s="398"/>
      <c r="E6821" s="399"/>
      <c r="F6821" s="398"/>
      <c r="G6821" s="400"/>
      <c r="H6821" s="390"/>
    </row>
    <row r="6822" spans="1:8" ht="21" customHeight="1">
      <c r="A6822" s="325"/>
      <c r="B6822" s="396"/>
      <c r="C6822" s="397"/>
      <c r="D6822" s="398"/>
      <c r="E6822" s="399"/>
      <c r="F6822" s="398"/>
      <c r="G6822" s="400"/>
      <c r="H6822" s="390"/>
    </row>
    <row r="6823" spans="1:8" ht="21" customHeight="1">
      <c r="A6823" s="325"/>
      <c r="B6823" s="396"/>
      <c r="C6823" s="397"/>
      <c r="D6823" s="398"/>
      <c r="E6823" s="399"/>
      <c r="F6823" s="398"/>
      <c r="G6823" s="400"/>
      <c r="H6823" s="390"/>
    </row>
    <row r="6824" spans="1:8" ht="21" customHeight="1">
      <c r="A6824" s="325"/>
      <c r="B6824" s="396"/>
      <c r="C6824" s="397"/>
      <c r="D6824" s="398"/>
      <c r="E6824" s="399"/>
      <c r="F6824" s="398"/>
      <c r="G6824" s="400"/>
      <c r="H6824" s="390"/>
    </row>
    <row r="6825" spans="1:8" ht="21" customHeight="1">
      <c r="A6825" s="325"/>
      <c r="B6825" s="396"/>
      <c r="C6825" s="397"/>
      <c r="D6825" s="398"/>
      <c r="E6825" s="399"/>
      <c r="F6825" s="398"/>
      <c r="G6825" s="400"/>
      <c r="H6825" s="390"/>
    </row>
    <row r="6826" spans="1:8" ht="21" customHeight="1">
      <c r="A6826" s="325"/>
      <c r="B6826" s="396"/>
      <c r="C6826" s="397"/>
      <c r="D6826" s="398"/>
      <c r="E6826" s="399"/>
      <c r="F6826" s="398"/>
      <c r="G6826" s="400"/>
      <c r="H6826" s="390"/>
    </row>
    <row r="6827" spans="1:8" ht="21" customHeight="1">
      <c r="A6827" s="325"/>
      <c r="B6827" s="396"/>
      <c r="C6827" s="397"/>
      <c r="D6827" s="398"/>
      <c r="E6827" s="399"/>
      <c r="F6827" s="398"/>
      <c r="G6827" s="400"/>
      <c r="H6827" s="390"/>
    </row>
    <row r="6828" spans="1:8" ht="21" customHeight="1">
      <c r="A6828" s="325"/>
      <c r="B6828" s="396"/>
      <c r="C6828" s="397"/>
      <c r="D6828" s="398"/>
      <c r="E6828" s="399"/>
      <c r="F6828" s="398"/>
      <c r="G6828" s="400"/>
      <c r="H6828" s="390"/>
    </row>
    <row r="6829" spans="1:8" ht="21" customHeight="1">
      <c r="A6829" s="325"/>
      <c r="B6829" s="396"/>
      <c r="C6829" s="397"/>
      <c r="D6829" s="398"/>
      <c r="E6829" s="399"/>
      <c r="F6829" s="398"/>
      <c r="G6829" s="400"/>
      <c r="H6829" s="390"/>
    </row>
    <row r="6830" spans="1:8" ht="21" customHeight="1">
      <c r="A6830" s="325"/>
      <c r="B6830" s="396"/>
      <c r="C6830" s="397"/>
      <c r="D6830" s="398"/>
      <c r="E6830" s="399"/>
      <c r="F6830" s="398"/>
      <c r="G6830" s="400"/>
      <c r="H6830" s="390"/>
    </row>
    <row r="6831" spans="1:8" ht="21" customHeight="1">
      <c r="A6831" s="325"/>
      <c r="B6831" s="396"/>
      <c r="C6831" s="397"/>
      <c r="D6831" s="398"/>
      <c r="E6831" s="399"/>
      <c r="F6831" s="398"/>
      <c r="G6831" s="400"/>
      <c r="H6831" s="390"/>
    </row>
    <row r="6832" spans="1:8" ht="21" customHeight="1">
      <c r="A6832" s="325"/>
      <c r="B6832" s="396"/>
      <c r="C6832" s="397"/>
      <c r="D6832" s="398"/>
      <c r="E6832" s="399"/>
      <c r="F6832" s="398"/>
      <c r="G6832" s="400"/>
      <c r="H6832" s="390"/>
    </row>
    <row r="6833" spans="1:8" ht="21" customHeight="1">
      <c r="A6833" s="325"/>
      <c r="B6833" s="396"/>
      <c r="C6833" s="397"/>
      <c r="D6833" s="398"/>
      <c r="E6833" s="399"/>
      <c r="F6833" s="398"/>
      <c r="G6833" s="400"/>
      <c r="H6833" s="390"/>
    </row>
    <row r="6834" spans="1:8" ht="21" customHeight="1">
      <c r="A6834" s="325"/>
      <c r="B6834" s="396"/>
      <c r="C6834" s="397"/>
      <c r="D6834" s="398"/>
      <c r="E6834" s="399"/>
      <c r="F6834" s="398"/>
      <c r="G6834" s="400"/>
      <c r="H6834" s="390"/>
    </row>
    <row r="6835" spans="1:8" ht="21" customHeight="1">
      <c r="A6835" s="325"/>
      <c r="B6835" s="396"/>
      <c r="C6835" s="397"/>
      <c r="D6835" s="398"/>
      <c r="E6835" s="399"/>
      <c r="F6835" s="398"/>
      <c r="G6835" s="400"/>
      <c r="H6835" s="390"/>
    </row>
    <row r="6836" spans="1:8" ht="21" customHeight="1">
      <c r="A6836" s="325"/>
      <c r="B6836" s="396"/>
      <c r="C6836" s="397"/>
      <c r="D6836" s="398"/>
      <c r="E6836" s="399"/>
      <c r="F6836" s="398"/>
      <c r="G6836" s="400"/>
      <c r="H6836" s="390"/>
    </row>
    <row r="6837" spans="1:8" ht="21" customHeight="1">
      <c r="A6837" s="325"/>
      <c r="B6837" s="396"/>
      <c r="C6837" s="397"/>
      <c r="D6837" s="398"/>
      <c r="E6837" s="399"/>
      <c r="F6837" s="398"/>
      <c r="G6837" s="400"/>
      <c r="H6837" s="390"/>
    </row>
    <row r="6838" spans="1:8" ht="21" customHeight="1">
      <c r="A6838" s="325"/>
      <c r="B6838" s="396"/>
      <c r="C6838" s="397"/>
      <c r="D6838" s="398"/>
      <c r="E6838" s="399"/>
      <c r="F6838" s="398"/>
      <c r="G6838" s="400"/>
      <c r="H6838" s="390"/>
    </row>
    <row r="6839" spans="1:8" ht="21" customHeight="1">
      <c r="A6839" s="325"/>
      <c r="B6839" s="396"/>
      <c r="C6839" s="397"/>
      <c r="D6839" s="398"/>
      <c r="E6839" s="399"/>
      <c r="F6839" s="398"/>
      <c r="G6839" s="400"/>
      <c r="H6839" s="390"/>
    </row>
    <row r="6840" spans="1:8" ht="21" customHeight="1">
      <c r="A6840" s="325"/>
      <c r="B6840" s="396"/>
      <c r="C6840" s="397"/>
      <c r="D6840" s="398"/>
      <c r="E6840" s="399"/>
      <c r="F6840" s="398"/>
      <c r="G6840" s="400"/>
      <c r="H6840" s="390"/>
    </row>
    <row r="6841" spans="1:8" ht="21" customHeight="1">
      <c r="A6841" s="325"/>
      <c r="B6841" s="396"/>
      <c r="C6841" s="397"/>
      <c r="D6841" s="398"/>
      <c r="E6841" s="399"/>
      <c r="F6841" s="398"/>
      <c r="G6841" s="400"/>
      <c r="H6841" s="390"/>
    </row>
    <row r="6842" spans="1:8" ht="21" customHeight="1">
      <c r="A6842" s="325"/>
      <c r="B6842" s="396"/>
      <c r="C6842" s="397"/>
      <c r="D6842" s="398"/>
      <c r="E6842" s="399"/>
      <c r="F6842" s="398"/>
      <c r="G6842" s="400"/>
      <c r="H6842" s="390"/>
    </row>
    <row r="6843" spans="1:8" ht="21" customHeight="1">
      <c r="A6843" s="325"/>
      <c r="B6843" s="396"/>
      <c r="C6843" s="397"/>
      <c r="D6843" s="398"/>
      <c r="E6843" s="399"/>
      <c r="F6843" s="398"/>
      <c r="G6843" s="400"/>
      <c r="H6843" s="390"/>
    </row>
    <row r="6844" spans="1:8" ht="21" customHeight="1">
      <c r="A6844" s="325"/>
      <c r="B6844" s="396"/>
      <c r="C6844" s="397"/>
      <c r="D6844" s="398"/>
      <c r="E6844" s="399"/>
      <c r="F6844" s="398"/>
      <c r="G6844" s="400"/>
      <c r="H6844" s="390"/>
    </row>
    <row r="6845" spans="1:8" ht="21" customHeight="1">
      <c r="A6845" s="325"/>
      <c r="B6845" s="396"/>
      <c r="C6845" s="397"/>
      <c r="D6845" s="398"/>
      <c r="E6845" s="399"/>
      <c r="F6845" s="398"/>
      <c r="G6845" s="400"/>
      <c r="H6845" s="390"/>
    </row>
    <row r="6846" spans="1:8" ht="21" customHeight="1">
      <c r="A6846" s="325"/>
      <c r="B6846" s="396"/>
      <c r="C6846" s="397"/>
      <c r="D6846" s="398"/>
      <c r="E6846" s="399"/>
      <c r="F6846" s="398"/>
      <c r="G6846" s="400"/>
      <c r="H6846" s="390"/>
    </row>
    <row r="6847" spans="1:8" ht="21" customHeight="1">
      <c r="A6847" s="325"/>
      <c r="B6847" s="396"/>
      <c r="C6847" s="397"/>
      <c r="D6847" s="398"/>
      <c r="E6847" s="399"/>
      <c r="F6847" s="398"/>
      <c r="G6847" s="400"/>
      <c r="H6847" s="390"/>
    </row>
    <row r="6848" spans="1:8" ht="21" customHeight="1">
      <c r="A6848" s="325"/>
      <c r="B6848" s="396"/>
      <c r="C6848" s="397"/>
      <c r="D6848" s="398"/>
      <c r="E6848" s="399"/>
      <c r="F6848" s="398"/>
      <c r="G6848" s="400"/>
      <c r="H6848" s="390"/>
    </row>
    <row r="6849" spans="1:8" ht="21" customHeight="1">
      <c r="A6849" s="325"/>
      <c r="B6849" s="396"/>
      <c r="C6849" s="397"/>
      <c r="D6849" s="398"/>
      <c r="E6849" s="399"/>
      <c r="F6849" s="398"/>
      <c r="G6849" s="400"/>
      <c r="H6849" s="390"/>
    </row>
    <row r="6850" spans="1:8" ht="21" customHeight="1">
      <c r="A6850" s="325"/>
      <c r="B6850" s="396"/>
      <c r="C6850" s="397"/>
      <c r="D6850" s="398"/>
      <c r="E6850" s="399"/>
      <c r="F6850" s="398"/>
      <c r="G6850" s="400"/>
      <c r="H6850" s="390"/>
    </row>
    <row r="6851" spans="1:8" ht="21" customHeight="1">
      <c r="A6851" s="325"/>
      <c r="B6851" s="396"/>
      <c r="C6851" s="397"/>
      <c r="D6851" s="398"/>
      <c r="E6851" s="399"/>
      <c r="F6851" s="398"/>
      <c r="G6851" s="400"/>
      <c r="H6851" s="390"/>
    </row>
    <row r="6852" spans="1:8" ht="21" customHeight="1">
      <c r="A6852" s="325"/>
      <c r="B6852" s="396"/>
      <c r="C6852" s="397"/>
      <c r="D6852" s="398"/>
      <c r="E6852" s="399"/>
      <c r="F6852" s="398"/>
      <c r="G6852" s="400"/>
      <c r="H6852" s="390"/>
    </row>
    <row r="6853" spans="1:8" ht="21" customHeight="1">
      <c r="A6853" s="325"/>
      <c r="B6853" s="396"/>
      <c r="C6853" s="397"/>
      <c r="D6853" s="398"/>
      <c r="E6853" s="399"/>
      <c r="F6853" s="398"/>
      <c r="G6853" s="400"/>
      <c r="H6853" s="390"/>
    </row>
    <row r="6854" spans="1:8" ht="21" customHeight="1">
      <c r="A6854" s="325"/>
      <c r="B6854" s="396"/>
      <c r="C6854" s="397"/>
      <c r="D6854" s="398"/>
      <c r="E6854" s="399"/>
      <c r="F6854" s="398"/>
      <c r="G6854" s="400"/>
      <c r="H6854" s="390"/>
    </row>
    <row r="6855" spans="1:8" ht="21" customHeight="1">
      <c r="A6855" s="325"/>
      <c r="B6855" s="396"/>
      <c r="C6855" s="397"/>
      <c r="D6855" s="398"/>
      <c r="E6855" s="399"/>
      <c r="F6855" s="398"/>
      <c r="G6855" s="400"/>
      <c r="H6855" s="390"/>
    </row>
    <row r="6856" spans="1:8" ht="21" customHeight="1">
      <c r="A6856" s="325"/>
      <c r="B6856" s="396"/>
      <c r="C6856" s="397"/>
      <c r="D6856" s="398"/>
      <c r="E6856" s="399"/>
      <c r="F6856" s="398"/>
      <c r="G6856" s="400"/>
      <c r="H6856" s="390"/>
    </row>
    <row r="6857" spans="1:8" ht="21" customHeight="1">
      <c r="A6857" s="325"/>
      <c r="B6857" s="396"/>
      <c r="C6857" s="397"/>
      <c r="D6857" s="398"/>
      <c r="E6857" s="399"/>
      <c r="F6857" s="398"/>
      <c r="G6857" s="400"/>
      <c r="H6857" s="390"/>
    </row>
    <row r="6858" spans="1:8" ht="21" customHeight="1">
      <c r="A6858" s="325"/>
      <c r="B6858" s="396"/>
      <c r="C6858" s="397"/>
      <c r="D6858" s="398"/>
      <c r="E6858" s="399"/>
      <c r="F6858" s="398"/>
      <c r="G6858" s="400"/>
      <c r="H6858" s="390"/>
    </row>
    <row r="6859" spans="1:8" ht="21" customHeight="1">
      <c r="A6859" s="325"/>
      <c r="B6859" s="396"/>
      <c r="C6859" s="397"/>
      <c r="D6859" s="398"/>
      <c r="E6859" s="399"/>
      <c r="F6859" s="398"/>
      <c r="G6859" s="400"/>
      <c r="H6859" s="390"/>
    </row>
    <row r="6860" spans="1:8" ht="21" customHeight="1">
      <c r="A6860" s="325"/>
      <c r="B6860" s="396"/>
      <c r="C6860" s="397"/>
      <c r="D6860" s="398"/>
      <c r="E6860" s="399"/>
      <c r="F6860" s="398"/>
      <c r="G6860" s="400"/>
      <c r="H6860" s="390"/>
    </row>
    <row r="6861" spans="1:8" ht="21" customHeight="1">
      <c r="A6861" s="325"/>
      <c r="B6861" s="396"/>
      <c r="C6861" s="397"/>
      <c r="D6861" s="398"/>
      <c r="E6861" s="399"/>
      <c r="F6861" s="398"/>
      <c r="G6861" s="400"/>
      <c r="H6861" s="390"/>
    </row>
    <row r="6862" spans="1:8" ht="21" customHeight="1">
      <c r="A6862" s="325"/>
      <c r="B6862" s="396"/>
      <c r="C6862" s="397"/>
      <c r="D6862" s="398"/>
      <c r="E6862" s="399"/>
      <c r="F6862" s="398"/>
      <c r="G6862" s="400"/>
      <c r="H6862" s="390"/>
    </row>
    <row r="6863" spans="1:8" ht="21" customHeight="1">
      <c r="A6863" s="325"/>
      <c r="B6863" s="396"/>
      <c r="C6863" s="397"/>
      <c r="D6863" s="398"/>
      <c r="E6863" s="399"/>
      <c r="F6863" s="398"/>
      <c r="G6863" s="400"/>
      <c r="H6863" s="390"/>
    </row>
    <row r="6864" spans="1:8" ht="21" customHeight="1">
      <c r="A6864" s="325"/>
      <c r="B6864" s="396"/>
      <c r="C6864" s="397"/>
      <c r="D6864" s="398"/>
      <c r="E6864" s="399"/>
      <c r="F6864" s="398"/>
      <c r="G6864" s="400"/>
      <c r="H6864" s="390"/>
    </row>
    <row r="6865" spans="1:8" ht="21" customHeight="1">
      <c r="A6865" s="325"/>
      <c r="B6865" s="396"/>
      <c r="C6865" s="397"/>
      <c r="D6865" s="398"/>
      <c r="E6865" s="399"/>
      <c r="F6865" s="398"/>
      <c r="G6865" s="400"/>
      <c r="H6865" s="390"/>
    </row>
    <row r="6866" spans="1:8" ht="21" customHeight="1">
      <c r="A6866" s="325"/>
      <c r="B6866" s="396"/>
      <c r="C6866" s="397"/>
      <c r="D6866" s="398"/>
      <c r="E6866" s="399"/>
      <c r="F6866" s="398"/>
      <c r="G6866" s="400"/>
      <c r="H6866" s="390"/>
    </row>
    <row r="6867" spans="1:8" ht="21" customHeight="1">
      <c r="A6867" s="325"/>
      <c r="B6867" s="396"/>
      <c r="C6867" s="397"/>
      <c r="D6867" s="398"/>
      <c r="E6867" s="399"/>
      <c r="F6867" s="398"/>
      <c r="G6867" s="400"/>
      <c r="H6867" s="390"/>
    </row>
    <row r="6868" spans="1:8" ht="21" customHeight="1">
      <c r="A6868" s="325"/>
      <c r="B6868" s="396"/>
      <c r="C6868" s="397"/>
      <c r="D6868" s="398"/>
      <c r="E6868" s="399"/>
      <c r="F6868" s="398"/>
      <c r="G6868" s="400"/>
      <c r="H6868" s="390"/>
    </row>
    <row r="6869" spans="1:8" ht="21" customHeight="1">
      <c r="A6869" s="325"/>
      <c r="B6869" s="396"/>
      <c r="C6869" s="397"/>
      <c r="D6869" s="398"/>
      <c r="E6869" s="399"/>
      <c r="F6869" s="398"/>
      <c r="G6869" s="400"/>
      <c r="H6869" s="390"/>
    </row>
    <row r="6870" spans="1:8" ht="21" customHeight="1">
      <c r="A6870" s="325"/>
      <c r="B6870" s="396"/>
      <c r="C6870" s="397"/>
      <c r="D6870" s="398"/>
      <c r="E6870" s="399"/>
      <c r="F6870" s="398"/>
      <c r="G6870" s="400"/>
      <c r="H6870" s="390"/>
    </row>
    <row r="6871" spans="1:8" ht="21" customHeight="1">
      <c r="A6871" s="325"/>
      <c r="B6871" s="396"/>
      <c r="C6871" s="397"/>
      <c r="D6871" s="398"/>
      <c r="E6871" s="399"/>
      <c r="F6871" s="398"/>
      <c r="G6871" s="400"/>
      <c r="H6871" s="390"/>
    </row>
    <row r="6872" spans="1:8" ht="21" customHeight="1">
      <c r="A6872" s="325"/>
      <c r="B6872" s="396"/>
      <c r="C6872" s="397"/>
      <c r="D6872" s="398"/>
      <c r="E6872" s="399"/>
      <c r="F6872" s="398"/>
      <c r="G6872" s="400"/>
      <c r="H6872" s="390"/>
    </row>
    <row r="6873" spans="1:8" ht="21" customHeight="1">
      <c r="A6873" s="325"/>
      <c r="B6873" s="396"/>
      <c r="C6873" s="397"/>
      <c r="D6873" s="398"/>
      <c r="E6873" s="399"/>
      <c r="F6873" s="398"/>
      <c r="G6873" s="400"/>
      <c r="H6873" s="390"/>
    </row>
    <row r="6874" spans="1:8" ht="21" customHeight="1">
      <c r="A6874" s="325"/>
      <c r="B6874" s="396"/>
      <c r="C6874" s="397"/>
      <c r="D6874" s="398"/>
      <c r="E6874" s="399"/>
      <c r="F6874" s="398"/>
      <c r="G6874" s="400"/>
      <c r="H6874" s="390"/>
    </row>
    <row r="6875" spans="1:8" ht="21" customHeight="1">
      <c r="A6875" s="325"/>
      <c r="B6875" s="396"/>
      <c r="C6875" s="397"/>
      <c r="D6875" s="398"/>
      <c r="E6875" s="399"/>
      <c r="F6875" s="398"/>
      <c r="G6875" s="400"/>
      <c r="H6875" s="390"/>
    </row>
    <row r="6876" spans="1:8" ht="21" customHeight="1">
      <c r="A6876" s="325"/>
      <c r="B6876" s="396"/>
      <c r="C6876" s="397"/>
      <c r="D6876" s="398"/>
      <c r="E6876" s="399"/>
      <c r="F6876" s="398"/>
      <c r="G6876" s="400"/>
      <c r="H6876" s="390"/>
    </row>
    <row r="6877" spans="1:8" ht="21" customHeight="1">
      <c r="A6877" s="325"/>
      <c r="B6877" s="396"/>
      <c r="C6877" s="397"/>
      <c r="D6877" s="398"/>
      <c r="E6877" s="399"/>
      <c r="F6877" s="398"/>
      <c r="G6877" s="400"/>
      <c r="H6877" s="390"/>
    </row>
    <row r="6878" spans="1:8" ht="21" customHeight="1">
      <c r="A6878" s="325"/>
      <c r="B6878" s="396"/>
      <c r="C6878" s="397"/>
      <c r="D6878" s="398"/>
      <c r="E6878" s="399"/>
      <c r="F6878" s="398"/>
      <c r="G6878" s="400"/>
      <c r="H6878" s="390"/>
    </row>
    <row r="6879" spans="1:8" ht="21" customHeight="1">
      <c r="A6879" s="325"/>
      <c r="B6879" s="396"/>
      <c r="C6879" s="397"/>
      <c r="D6879" s="398"/>
      <c r="E6879" s="399"/>
      <c r="F6879" s="398"/>
      <c r="G6879" s="400"/>
      <c r="H6879" s="390"/>
    </row>
    <row r="6880" spans="1:8" ht="21" customHeight="1">
      <c r="A6880" s="325"/>
      <c r="B6880" s="396"/>
      <c r="C6880" s="397"/>
      <c r="D6880" s="398"/>
      <c r="E6880" s="399"/>
      <c r="F6880" s="398"/>
      <c r="G6880" s="400"/>
      <c r="H6880" s="390"/>
    </row>
    <row r="6881" spans="1:8" ht="21" customHeight="1">
      <c r="A6881" s="325"/>
      <c r="B6881" s="396"/>
      <c r="C6881" s="397"/>
      <c r="D6881" s="398"/>
      <c r="E6881" s="399"/>
      <c r="F6881" s="398"/>
      <c r="G6881" s="400"/>
      <c r="H6881" s="390"/>
    </row>
    <row r="6882" spans="1:8" ht="21" customHeight="1">
      <c r="A6882" s="325"/>
      <c r="B6882" s="396"/>
      <c r="C6882" s="397"/>
      <c r="D6882" s="398"/>
      <c r="E6882" s="399"/>
      <c r="F6882" s="398"/>
      <c r="G6882" s="400"/>
      <c r="H6882" s="390"/>
    </row>
    <row r="6883" spans="1:8" ht="21" customHeight="1">
      <c r="A6883" s="325"/>
      <c r="B6883" s="396"/>
      <c r="C6883" s="397"/>
      <c r="D6883" s="398"/>
      <c r="E6883" s="399"/>
      <c r="F6883" s="398"/>
      <c r="G6883" s="400"/>
      <c r="H6883" s="390"/>
    </row>
    <row r="6884" spans="1:8" ht="21" customHeight="1">
      <c r="A6884" s="325"/>
      <c r="B6884" s="396"/>
      <c r="C6884" s="397"/>
      <c r="D6884" s="398"/>
      <c r="E6884" s="399"/>
      <c r="F6884" s="398"/>
      <c r="G6884" s="400"/>
      <c r="H6884" s="390"/>
    </row>
    <row r="6885" spans="1:8" ht="21" customHeight="1">
      <c r="A6885" s="325"/>
      <c r="B6885" s="396"/>
      <c r="C6885" s="397"/>
      <c r="D6885" s="398"/>
      <c r="E6885" s="399"/>
      <c r="F6885" s="398"/>
      <c r="G6885" s="400"/>
      <c r="H6885" s="390"/>
    </row>
    <row r="6886" spans="1:8" ht="21" customHeight="1">
      <c r="A6886" s="325"/>
      <c r="B6886" s="396"/>
      <c r="C6886" s="397"/>
      <c r="D6886" s="398"/>
      <c r="E6886" s="399"/>
      <c r="F6886" s="398"/>
      <c r="G6886" s="400"/>
      <c r="H6886" s="390"/>
    </row>
    <row r="6887" spans="1:8" ht="21" customHeight="1">
      <c r="A6887" s="325"/>
      <c r="B6887" s="396"/>
      <c r="C6887" s="397"/>
      <c r="D6887" s="398"/>
      <c r="E6887" s="399"/>
      <c r="F6887" s="398"/>
      <c r="G6887" s="400"/>
      <c r="H6887" s="390"/>
    </row>
    <row r="6888" spans="1:8" ht="21" customHeight="1">
      <c r="A6888" s="325"/>
      <c r="B6888" s="396"/>
      <c r="C6888" s="397"/>
      <c r="D6888" s="398"/>
      <c r="E6888" s="399"/>
      <c r="F6888" s="398"/>
      <c r="G6888" s="400"/>
      <c r="H6888" s="390"/>
    </row>
    <row r="6889" spans="1:8" ht="21" customHeight="1">
      <c r="A6889" s="325"/>
      <c r="B6889" s="396"/>
      <c r="C6889" s="397"/>
      <c r="D6889" s="398"/>
      <c r="E6889" s="399"/>
      <c r="F6889" s="398"/>
      <c r="G6889" s="400"/>
      <c r="H6889" s="390"/>
    </row>
    <row r="6890" spans="1:8" ht="21" customHeight="1">
      <c r="A6890" s="325"/>
      <c r="B6890" s="396"/>
      <c r="C6890" s="397"/>
      <c r="D6890" s="398"/>
      <c r="E6890" s="399"/>
      <c r="F6890" s="398"/>
      <c r="G6890" s="400"/>
      <c r="H6890" s="390"/>
    </row>
    <row r="6891" spans="1:8" ht="21" customHeight="1">
      <c r="A6891" s="325"/>
      <c r="B6891" s="396"/>
      <c r="C6891" s="397"/>
      <c r="D6891" s="398"/>
      <c r="E6891" s="399"/>
      <c r="F6891" s="398"/>
      <c r="G6891" s="400"/>
      <c r="H6891" s="390"/>
    </row>
    <row r="6892" spans="1:8" ht="21" customHeight="1">
      <c r="A6892" s="325"/>
      <c r="B6892" s="396"/>
      <c r="C6892" s="397"/>
      <c r="D6892" s="398"/>
      <c r="E6892" s="399"/>
      <c r="F6892" s="398"/>
      <c r="G6892" s="400"/>
      <c r="H6892" s="390"/>
    </row>
    <row r="6893" spans="1:8" ht="21" customHeight="1">
      <c r="A6893" s="325"/>
      <c r="B6893" s="396"/>
      <c r="C6893" s="397"/>
      <c r="D6893" s="398"/>
      <c r="E6893" s="399"/>
      <c r="F6893" s="398"/>
      <c r="G6893" s="400"/>
      <c r="H6893" s="390"/>
    </row>
    <row r="6894" spans="1:8" ht="21" customHeight="1">
      <c r="A6894" s="325"/>
      <c r="B6894" s="396"/>
      <c r="C6894" s="397"/>
      <c r="D6894" s="398"/>
      <c r="E6894" s="399"/>
      <c r="F6894" s="398"/>
      <c r="G6894" s="400"/>
      <c r="H6894" s="390"/>
    </row>
    <row r="6895" spans="1:8" ht="21" customHeight="1">
      <c r="A6895" s="325"/>
      <c r="B6895" s="396"/>
      <c r="C6895" s="397"/>
      <c r="D6895" s="398"/>
      <c r="E6895" s="399"/>
      <c r="F6895" s="398"/>
      <c r="G6895" s="400"/>
      <c r="H6895" s="390"/>
    </row>
    <row r="6896" spans="1:8" ht="21" customHeight="1">
      <c r="A6896" s="325"/>
      <c r="B6896" s="396"/>
      <c r="C6896" s="397"/>
      <c r="D6896" s="398"/>
      <c r="E6896" s="399"/>
      <c r="F6896" s="398"/>
      <c r="G6896" s="400"/>
      <c r="H6896" s="390"/>
    </row>
    <row r="6897" spans="1:8" ht="21" customHeight="1">
      <c r="A6897" s="325"/>
      <c r="B6897" s="396"/>
      <c r="C6897" s="397"/>
      <c r="D6897" s="398"/>
      <c r="E6897" s="399"/>
      <c r="F6897" s="398"/>
      <c r="G6897" s="400"/>
      <c r="H6897" s="390"/>
    </row>
    <row r="6898" spans="1:8" ht="21" customHeight="1">
      <c r="A6898" s="325"/>
      <c r="B6898" s="396"/>
      <c r="C6898" s="397"/>
      <c r="D6898" s="398"/>
      <c r="E6898" s="399"/>
      <c r="F6898" s="398"/>
      <c r="G6898" s="400"/>
      <c r="H6898" s="390"/>
    </row>
    <row r="6899" spans="1:8" ht="21" customHeight="1">
      <c r="A6899" s="325"/>
      <c r="B6899" s="396"/>
      <c r="C6899" s="397"/>
      <c r="D6899" s="398"/>
      <c r="E6899" s="399"/>
      <c r="F6899" s="398"/>
      <c r="G6899" s="400"/>
      <c r="H6899" s="390"/>
    </row>
    <row r="6900" spans="1:8" ht="21" customHeight="1">
      <c r="A6900" s="325"/>
      <c r="B6900" s="396"/>
      <c r="C6900" s="397"/>
      <c r="D6900" s="398"/>
      <c r="E6900" s="399"/>
      <c r="F6900" s="398"/>
      <c r="G6900" s="400"/>
      <c r="H6900" s="390"/>
    </row>
    <row r="6901" spans="1:8" ht="21" customHeight="1">
      <c r="A6901" s="325"/>
      <c r="B6901" s="396"/>
      <c r="C6901" s="397"/>
      <c r="D6901" s="398"/>
      <c r="E6901" s="399"/>
      <c r="F6901" s="398"/>
      <c r="G6901" s="400"/>
      <c r="H6901" s="390"/>
    </row>
    <row r="6902" spans="1:8" ht="21" customHeight="1">
      <c r="A6902" s="325"/>
      <c r="B6902" s="396"/>
      <c r="C6902" s="397"/>
      <c r="D6902" s="398"/>
      <c r="E6902" s="399"/>
      <c r="F6902" s="398"/>
      <c r="G6902" s="400"/>
      <c r="H6902" s="390"/>
    </row>
    <row r="6903" spans="1:8" ht="21" customHeight="1">
      <c r="A6903" s="325"/>
      <c r="B6903" s="396"/>
      <c r="C6903" s="397"/>
      <c r="D6903" s="398"/>
      <c r="E6903" s="399"/>
      <c r="F6903" s="398"/>
      <c r="G6903" s="400"/>
      <c r="H6903" s="390"/>
    </row>
    <row r="6904" spans="1:8" ht="21" customHeight="1">
      <c r="A6904" s="325"/>
      <c r="B6904" s="396"/>
      <c r="C6904" s="397"/>
      <c r="D6904" s="398"/>
      <c r="E6904" s="399"/>
      <c r="F6904" s="398"/>
      <c r="G6904" s="400"/>
      <c r="H6904" s="390"/>
    </row>
    <row r="6905" spans="1:8" ht="21" customHeight="1">
      <c r="A6905" s="325"/>
      <c r="B6905" s="396"/>
      <c r="C6905" s="397"/>
      <c r="D6905" s="398"/>
      <c r="E6905" s="399"/>
      <c r="F6905" s="398"/>
      <c r="G6905" s="400"/>
      <c r="H6905" s="390"/>
    </row>
    <row r="6906" spans="1:8" ht="21" customHeight="1">
      <c r="A6906" s="325"/>
      <c r="B6906" s="396"/>
      <c r="C6906" s="397"/>
      <c r="D6906" s="398"/>
      <c r="E6906" s="399"/>
      <c r="F6906" s="398"/>
      <c r="G6906" s="400"/>
      <c r="H6906" s="390"/>
    </row>
    <row r="6907" spans="1:8" ht="21" customHeight="1">
      <c r="A6907" s="325"/>
      <c r="B6907" s="396"/>
      <c r="C6907" s="397"/>
      <c r="D6907" s="398"/>
      <c r="E6907" s="399"/>
      <c r="F6907" s="398"/>
      <c r="G6907" s="400"/>
      <c r="H6907" s="390"/>
    </row>
    <row r="6908" spans="1:8" ht="21" customHeight="1">
      <c r="A6908" s="325"/>
      <c r="B6908" s="396"/>
      <c r="C6908" s="397"/>
      <c r="D6908" s="398"/>
      <c r="E6908" s="399"/>
      <c r="F6908" s="398"/>
      <c r="G6908" s="400"/>
      <c r="H6908" s="390"/>
    </row>
    <row r="6909" spans="1:8" ht="21" customHeight="1">
      <c r="A6909" s="325"/>
      <c r="B6909" s="396"/>
      <c r="C6909" s="397"/>
      <c r="D6909" s="398"/>
      <c r="E6909" s="399"/>
      <c r="F6909" s="398"/>
      <c r="G6909" s="400"/>
      <c r="H6909" s="390"/>
    </row>
    <row r="6910" spans="1:8" ht="21" customHeight="1">
      <c r="A6910" s="325"/>
      <c r="B6910" s="396"/>
      <c r="C6910" s="397"/>
      <c r="D6910" s="398"/>
      <c r="E6910" s="399"/>
      <c r="F6910" s="398"/>
      <c r="G6910" s="400"/>
      <c r="H6910" s="390"/>
    </row>
    <row r="6911" spans="1:8" ht="21" customHeight="1">
      <c r="A6911" s="325"/>
      <c r="B6911" s="396"/>
      <c r="C6911" s="397"/>
      <c r="D6911" s="398"/>
      <c r="E6911" s="399"/>
      <c r="F6911" s="398"/>
      <c r="G6911" s="400"/>
      <c r="H6911" s="390"/>
    </row>
    <row r="6912" spans="1:8" ht="21" customHeight="1">
      <c r="A6912" s="325"/>
      <c r="B6912" s="396"/>
      <c r="C6912" s="397"/>
      <c r="D6912" s="398"/>
      <c r="E6912" s="399"/>
      <c r="F6912" s="398"/>
      <c r="G6912" s="400"/>
      <c r="H6912" s="390"/>
    </row>
    <row r="6913" spans="1:8" ht="21" customHeight="1">
      <c r="A6913" s="325"/>
      <c r="B6913" s="396"/>
      <c r="C6913" s="397"/>
      <c r="D6913" s="398"/>
      <c r="E6913" s="399"/>
      <c r="F6913" s="398"/>
      <c r="G6913" s="400"/>
      <c r="H6913" s="390"/>
    </row>
    <row r="6914" spans="1:8" ht="21" customHeight="1">
      <c r="A6914" s="325"/>
      <c r="B6914" s="396"/>
      <c r="C6914" s="397"/>
      <c r="D6914" s="398"/>
      <c r="E6914" s="399"/>
      <c r="F6914" s="398"/>
      <c r="G6914" s="400"/>
      <c r="H6914" s="390"/>
    </row>
    <row r="6915" spans="1:8" ht="21" customHeight="1">
      <c r="A6915" s="325"/>
      <c r="B6915" s="396"/>
      <c r="C6915" s="397"/>
      <c r="D6915" s="398"/>
      <c r="E6915" s="399"/>
      <c r="F6915" s="398"/>
      <c r="G6915" s="400"/>
      <c r="H6915" s="390"/>
    </row>
    <row r="6916" spans="1:8" ht="21" customHeight="1">
      <c r="A6916" s="325"/>
      <c r="B6916" s="396"/>
      <c r="C6916" s="397"/>
      <c r="D6916" s="398"/>
      <c r="E6916" s="399"/>
      <c r="F6916" s="398"/>
      <c r="G6916" s="400"/>
      <c r="H6916" s="390"/>
    </row>
    <row r="6917" spans="1:8" ht="21" customHeight="1">
      <c r="A6917" s="325"/>
      <c r="B6917" s="396"/>
      <c r="C6917" s="397"/>
      <c r="D6917" s="398"/>
      <c r="E6917" s="399"/>
      <c r="F6917" s="398"/>
      <c r="G6917" s="400"/>
      <c r="H6917" s="390"/>
    </row>
    <row r="6918" spans="1:8" ht="21" customHeight="1">
      <c r="A6918" s="325"/>
      <c r="B6918" s="396"/>
      <c r="C6918" s="397"/>
      <c r="D6918" s="398"/>
      <c r="E6918" s="399"/>
      <c r="F6918" s="398"/>
      <c r="G6918" s="400"/>
      <c r="H6918" s="390"/>
    </row>
    <row r="6919" spans="1:8" ht="21" customHeight="1">
      <c r="A6919" s="325"/>
      <c r="B6919" s="396"/>
      <c r="C6919" s="397"/>
      <c r="D6919" s="398"/>
      <c r="E6919" s="399"/>
      <c r="F6919" s="398"/>
      <c r="G6919" s="400"/>
      <c r="H6919" s="390"/>
    </row>
    <row r="6920" spans="1:8" ht="21" customHeight="1">
      <c r="A6920" s="325"/>
      <c r="B6920" s="396"/>
      <c r="C6920" s="397"/>
      <c r="D6920" s="398"/>
      <c r="E6920" s="399"/>
      <c r="F6920" s="398"/>
      <c r="G6920" s="400"/>
      <c r="H6920" s="390"/>
    </row>
    <row r="6921" spans="1:8" ht="21" customHeight="1">
      <c r="A6921" s="325"/>
      <c r="B6921" s="396"/>
      <c r="C6921" s="397"/>
      <c r="D6921" s="398"/>
      <c r="E6921" s="399"/>
      <c r="F6921" s="398"/>
      <c r="G6921" s="400"/>
      <c r="H6921" s="390"/>
    </row>
    <row r="6922" spans="1:8" ht="21" customHeight="1">
      <c r="A6922" s="325"/>
      <c r="B6922" s="396"/>
      <c r="C6922" s="397"/>
      <c r="D6922" s="398"/>
      <c r="E6922" s="399"/>
      <c r="F6922" s="398"/>
      <c r="G6922" s="400"/>
      <c r="H6922" s="390"/>
    </row>
    <row r="6923" spans="1:8" ht="21" customHeight="1">
      <c r="A6923" s="325"/>
      <c r="B6923" s="396"/>
      <c r="C6923" s="397"/>
      <c r="D6923" s="398"/>
      <c r="E6923" s="399"/>
      <c r="F6923" s="398"/>
      <c r="G6923" s="400"/>
      <c r="H6923" s="390"/>
    </row>
    <row r="6924" spans="1:8" ht="21" customHeight="1">
      <c r="A6924" s="325"/>
      <c r="B6924" s="396"/>
      <c r="C6924" s="397"/>
      <c r="D6924" s="398"/>
      <c r="E6924" s="399"/>
      <c r="F6924" s="398"/>
      <c r="G6924" s="400"/>
      <c r="H6924" s="390"/>
    </row>
    <row r="6925" spans="1:8" ht="21" customHeight="1">
      <c r="A6925" s="325"/>
      <c r="B6925" s="396"/>
      <c r="C6925" s="397"/>
      <c r="D6925" s="398"/>
      <c r="E6925" s="399"/>
      <c r="F6925" s="398"/>
      <c r="G6925" s="400"/>
      <c r="H6925" s="390"/>
    </row>
    <row r="6926" spans="1:8" ht="21" customHeight="1">
      <c r="A6926" s="325"/>
      <c r="B6926" s="396"/>
      <c r="C6926" s="397"/>
      <c r="D6926" s="398"/>
      <c r="E6926" s="399"/>
      <c r="F6926" s="398"/>
      <c r="G6926" s="400"/>
      <c r="H6926" s="390"/>
    </row>
    <row r="6927" spans="1:8" ht="21" customHeight="1">
      <c r="A6927" s="325"/>
      <c r="B6927" s="396"/>
      <c r="C6927" s="397"/>
      <c r="D6927" s="398"/>
      <c r="E6927" s="399"/>
      <c r="F6927" s="398"/>
      <c r="G6927" s="400"/>
      <c r="H6927" s="390"/>
    </row>
    <row r="6928" spans="1:8" ht="21" customHeight="1">
      <c r="A6928" s="325"/>
      <c r="B6928" s="396"/>
      <c r="C6928" s="397"/>
      <c r="D6928" s="398"/>
      <c r="E6928" s="399"/>
      <c r="F6928" s="398"/>
      <c r="G6928" s="400"/>
      <c r="H6928" s="390"/>
    </row>
    <row r="6929" spans="1:8" ht="21" customHeight="1">
      <c r="A6929" s="325"/>
      <c r="B6929" s="396"/>
      <c r="C6929" s="397"/>
      <c r="D6929" s="398"/>
      <c r="E6929" s="399"/>
      <c r="F6929" s="398"/>
      <c r="G6929" s="400"/>
      <c r="H6929" s="390"/>
    </row>
    <row r="6930" spans="1:8" ht="21" customHeight="1">
      <c r="A6930" s="325"/>
      <c r="B6930" s="396"/>
      <c r="C6930" s="397"/>
      <c r="D6930" s="398"/>
      <c r="E6930" s="399"/>
      <c r="F6930" s="398"/>
      <c r="G6930" s="400"/>
      <c r="H6930" s="390"/>
    </row>
    <row r="6931" spans="1:8" ht="21" customHeight="1">
      <c r="A6931" s="325"/>
      <c r="B6931" s="396"/>
      <c r="C6931" s="397"/>
      <c r="D6931" s="398"/>
      <c r="E6931" s="399"/>
      <c r="F6931" s="398"/>
      <c r="G6931" s="400"/>
      <c r="H6931" s="390"/>
    </row>
    <row r="6932" spans="1:8" ht="21" customHeight="1">
      <c r="A6932" s="325"/>
      <c r="B6932" s="396"/>
      <c r="C6932" s="397"/>
      <c r="D6932" s="398"/>
      <c r="E6932" s="399"/>
      <c r="F6932" s="398"/>
      <c r="G6932" s="400"/>
      <c r="H6932" s="390"/>
    </row>
    <row r="6933" spans="1:8" ht="21" customHeight="1">
      <c r="A6933" s="325"/>
      <c r="B6933" s="396"/>
      <c r="C6933" s="397"/>
      <c r="D6933" s="398"/>
      <c r="E6933" s="399"/>
      <c r="F6933" s="398"/>
      <c r="G6933" s="400"/>
      <c r="H6933" s="390"/>
    </row>
    <row r="6934" spans="1:8" ht="21" customHeight="1">
      <c r="A6934" s="325"/>
      <c r="B6934" s="396"/>
      <c r="C6934" s="397"/>
      <c r="D6934" s="398"/>
      <c r="E6934" s="399"/>
      <c r="F6934" s="398"/>
      <c r="G6934" s="400"/>
      <c r="H6934" s="390"/>
    </row>
    <row r="6935" spans="1:8" ht="21" customHeight="1">
      <c r="A6935" s="325"/>
      <c r="B6935" s="396"/>
      <c r="C6935" s="397"/>
      <c r="D6935" s="398"/>
      <c r="E6935" s="399"/>
      <c r="F6935" s="398"/>
      <c r="G6935" s="400"/>
      <c r="H6935" s="390"/>
    </row>
    <row r="6936" spans="1:8" ht="21" customHeight="1">
      <c r="A6936" s="325"/>
      <c r="B6936" s="396"/>
      <c r="C6936" s="397"/>
      <c r="D6936" s="398"/>
      <c r="E6936" s="399"/>
      <c r="F6936" s="398"/>
      <c r="G6936" s="400"/>
      <c r="H6936" s="390"/>
    </row>
    <row r="6937" spans="1:8" ht="21" customHeight="1">
      <c r="A6937" s="325"/>
      <c r="B6937" s="396"/>
      <c r="C6937" s="397"/>
      <c r="D6937" s="398"/>
      <c r="E6937" s="399"/>
      <c r="F6937" s="398"/>
      <c r="G6937" s="400"/>
      <c r="H6937" s="390"/>
    </row>
    <row r="6938" spans="1:8" ht="21" customHeight="1">
      <c r="A6938" s="325"/>
      <c r="B6938" s="396"/>
      <c r="C6938" s="397"/>
      <c r="D6938" s="398"/>
      <c r="E6938" s="399"/>
      <c r="F6938" s="398"/>
      <c r="G6938" s="400"/>
      <c r="H6938" s="390"/>
    </row>
    <row r="6939" spans="1:8" ht="21" customHeight="1">
      <c r="A6939" s="325"/>
      <c r="B6939" s="396"/>
      <c r="C6939" s="397"/>
      <c r="D6939" s="398"/>
      <c r="E6939" s="399"/>
      <c r="F6939" s="398"/>
      <c r="G6939" s="400"/>
      <c r="H6939" s="390"/>
    </row>
    <row r="6940" spans="1:8" ht="21" customHeight="1">
      <c r="A6940" s="325"/>
      <c r="B6940" s="396"/>
      <c r="C6940" s="397"/>
      <c r="D6940" s="398"/>
      <c r="E6940" s="399"/>
      <c r="F6940" s="398"/>
      <c r="G6940" s="400"/>
      <c r="H6940" s="390"/>
    </row>
    <row r="6941" spans="1:8" ht="21" customHeight="1">
      <c r="A6941" s="325"/>
      <c r="B6941" s="396"/>
      <c r="C6941" s="397"/>
      <c r="D6941" s="398"/>
      <c r="E6941" s="399"/>
      <c r="F6941" s="398"/>
      <c r="G6941" s="400"/>
      <c r="H6941" s="390"/>
    </row>
    <row r="6942" spans="1:8" ht="21" customHeight="1">
      <c r="A6942" s="325"/>
      <c r="B6942" s="396"/>
      <c r="C6942" s="397"/>
      <c r="D6942" s="398"/>
      <c r="E6942" s="399"/>
      <c r="F6942" s="398"/>
      <c r="G6942" s="400"/>
      <c r="H6942" s="390"/>
    </row>
    <row r="6943" spans="1:8" ht="21" customHeight="1">
      <c r="A6943" s="325"/>
      <c r="B6943" s="396"/>
      <c r="C6943" s="397"/>
      <c r="D6943" s="398"/>
      <c r="E6943" s="399"/>
      <c r="F6943" s="398"/>
      <c r="G6943" s="400"/>
      <c r="H6943" s="390"/>
    </row>
    <row r="6944" spans="1:8" ht="21" customHeight="1">
      <c r="A6944" s="325"/>
      <c r="B6944" s="396"/>
      <c r="C6944" s="397"/>
      <c r="D6944" s="398"/>
      <c r="E6944" s="399"/>
      <c r="F6944" s="398"/>
      <c r="G6944" s="400"/>
      <c r="H6944" s="390"/>
    </row>
    <row r="6945" spans="1:8" ht="21" customHeight="1">
      <c r="A6945" s="325"/>
      <c r="B6945" s="396"/>
      <c r="C6945" s="397"/>
      <c r="D6945" s="398"/>
      <c r="E6945" s="399"/>
      <c r="F6945" s="398"/>
      <c r="G6945" s="400"/>
      <c r="H6945" s="390"/>
    </row>
    <row r="6946" spans="1:8" ht="21" customHeight="1">
      <c r="A6946" s="325"/>
      <c r="B6946" s="396"/>
      <c r="C6946" s="397"/>
      <c r="D6946" s="398"/>
      <c r="E6946" s="399"/>
      <c r="F6946" s="398"/>
      <c r="G6946" s="400"/>
      <c r="H6946" s="390"/>
    </row>
    <row r="6947" spans="1:8" ht="21" customHeight="1">
      <c r="A6947" s="325"/>
      <c r="B6947" s="396"/>
      <c r="C6947" s="397"/>
      <c r="D6947" s="398"/>
      <c r="E6947" s="399"/>
      <c r="F6947" s="398"/>
      <c r="G6947" s="400"/>
      <c r="H6947" s="390"/>
    </row>
    <row r="6948" spans="1:8" ht="21" customHeight="1">
      <c r="A6948" s="325"/>
      <c r="B6948" s="396"/>
      <c r="C6948" s="397"/>
      <c r="D6948" s="398"/>
      <c r="E6948" s="399"/>
      <c r="F6948" s="398"/>
      <c r="G6948" s="400"/>
      <c r="H6948" s="390"/>
    </row>
    <row r="6949" spans="1:8" ht="21" customHeight="1">
      <c r="A6949" s="325"/>
      <c r="B6949" s="396"/>
      <c r="C6949" s="397"/>
      <c r="D6949" s="398"/>
      <c r="E6949" s="399"/>
      <c r="F6949" s="398"/>
      <c r="G6949" s="400"/>
      <c r="H6949" s="390"/>
    </row>
    <row r="6950" spans="1:8" ht="21" customHeight="1">
      <c r="A6950" s="325"/>
      <c r="B6950" s="396"/>
      <c r="C6950" s="397"/>
      <c r="D6950" s="398"/>
      <c r="E6950" s="399"/>
      <c r="F6950" s="398"/>
      <c r="G6950" s="400"/>
      <c r="H6950" s="390"/>
    </row>
    <row r="6951" spans="1:8" ht="21" customHeight="1">
      <c r="A6951" s="325"/>
      <c r="B6951" s="396"/>
      <c r="C6951" s="397"/>
      <c r="D6951" s="398"/>
      <c r="E6951" s="399"/>
      <c r="F6951" s="398"/>
      <c r="G6951" s="400"/>
      <c r="H6951" s="390"/>
    </row>
    <row r="6952" spans="1:8" ht="21" customHeight="1">
      <c r="A6952" s="325"/>
      <c r="B6952" s="396"/>
      <c r="C6952" s="397"/>
      <c r="D6952" s="398"/>
      <c r="E6952" s="399"/>
      <c r="F6952" s="398"/>
      <c r="G6952" s="400"/>
      <c r="H6952" s="390"/>
    </row>
    <row r="6953" spans="1:8" ht="21" customHeight="1">
      <c r="A6953" s="325"/>
      <c r="B6953" s="396"/>
      <c r="C6953" s="397"/>
      <c r="D6953" s="398"/>
      <c r="E6953" s="399"/>
      <c r="F6953" s="398"/>
      <c r="G6953" s="400"/>
      <c r="H6953" s="390"/>
    </row>
    <row r="6954" spans="1:8" ht="21" customHeight="1">
      <c r="A6954" s="325"/>
      <c r="B6954" s="396"/>
      <c r="C6954" s="397"/>
      <c r="D6954" s="398"/>
      <c r="E6954" s="399"/>
      <c r="F6954" s="398"/>
      <c r="G6954" s="400"/>
      <c r="H6954" s="390"/>
    </row>
    <row r="6955" spans="1:8" ht="21" customHeight="1">
      <c r="A6955" s="325"/>
      <c r="B6955" s="396"/>
      <c r="C6955" s="397"/>
      <c r="D6955" s="398"/>
      <c r="E6955" s="399"/>
      <c r="F6955" s="398"/>
      <c r="G6955" s="400"/>
      <c r="H6955" s="390"/>
    </row>
    <row r="6956" spans="1:8" ht="21" customHeight="1">
      <c r="A6956" s="325"/>
      <c r="B6956" s="396"/>
      <c r="C6956" s="397"/>
      <c r="D6956" s="398"/>
      <c r="E6956" s="399"/>
      <c r="F6956" s="398"/>
      <c r="G6956" s="400"/>
      <c r="H6956" s="390"/>
    </row>
    <row r="6957" spans="1:8" ht="21" customHeight="1">
      <c r="A6957" s="325"/>
      <c r="B6957" s="396"/>
      <c r="C6957" s="397"/>
      <c r="D6957" s="398"/>
      <c r="E6957" s="399"/>
      <c r="F6957" s="398"/>
      <c r="G6957" s="400"/>
      <c r="H6957" s="390"/>
    </row>
    <row r="6958" spans="1:8" ht="21" customHeight="1">
      <c r="A6958" s="325"/>
      <c r="B6958" s="396"/>
      <c r="C6958" s="397"/>
      <c r="D6958" s="398"/>
      <c r="E6958" s="399"/>
      <c r="F6958" s="398"/>
      <c r="G6958" s="400"/>
      <c r="H6958" s="390"/>
    </row>
    <row r="6959" spans="1:8" ht="21" customHeight="1">
      <c r="A6959" s="325"/>
      <c r="B6959" s="396"/>
      <c r="C6959" s="397"/>
      <c r="D6959" s="398"/>
      <c r="E6959" s="399"/>
      <c r="F6959" s="398"/>
      <c r="G6959" s="400"/>
      <c r="H6959" s="390"/>
    </row>
    <row r="6960" spans="1:8" ht="21" customHeight="1">
      <c r="A6960" s="325"/>
      <c r="B6960" s="396"/>
      <c r="C6960" s="397"/>
      <c r="D6960" s="398"/>
      <c r="E6960" s="399"/>
      <c r="F6960" s="398"/>
      <c r="G6960" s="400"/>
      <c r="H6960" s="390"/>
    </row>
    <row r="6961" spans="1:8" ht="21" customHeight="1">
      <c r="A6961" s="325"/>
      <c r="B6961" s="396"/>
      <c r="C6961" s="397"/>
      <c r="D6961" s="398"/>
      <c r="E6961" s="399"/>
      <c r="F6961" s="398"/>
      <c r="G6961" s="400"/>
      <c r="H6961" s="390"/>
    </row>
    <row r="6962" spans="1:8" ht="21" customHeight="1">
      <c r="A6962" s="325"/>
      <c r="B6962" s="396"/>
      <c r="C6962" s="397"/>
      <c r="D6962" s="398"/>
      <c r="E6962" s="399"/>
      <c r="F6962" s="398"/>
      <c r="G6962" s="400"/>
      <c r="H6962" s="390"/>
    </row>
    <row r="6963" spans="1:8" ht="21" customHeight="1">
      <c r="A6963" s="325"/>
      <c r="B6963" s="396"/>
      <c r="C6963" s="397"/>
      <c r="D6963" s="398"/>
      <c r="E6963" s="399"/>
      <c r="F6963" s="398"/>
      <c r="G6963" s="400"/>
      <c r="H6963" s="390"/>
    </row>
    <row r="6964" spans="1:8" ht="21" customHeight="1">
      <c r="A6964" s="325"/>
      <c r="B6964" s="396"/>
      <c r="C6964" s="397"/>
      <c r="D6964" s="398"/>
      <c r="E6964" s="399"/>
      <c r="F6964" s="398"/>
      <c r="G6964" s="400"/>
      <c r="H6964" s="390"/>
    </row>
    <row r="6965" spans="1:8" ht="21" customHeight="1">
      <c r="A6965" s="325"/>
      <c r="B6965" s="396"/>
      <c r="C6965" s="397"/>
      <c r="D6965" s="398"/>
      <c r="E6965" s="399"/>
      <c r="F6965" s="398"/>
      <c r="G6965" s="400"/>
      <c r="H6965" s="390"/>
    </row>
    <row r="6966" spans="1:8" ht="21" customHeight="1">
      <c r="A6966" s="325"/>
      <c r="B6966" s="396"/>
      <c r="C6966" s="397"/>
      <c r="D6966" s="398"/>
      <c r="E6966" s="399"/>
      <c r="F6966" s="398"/>
      <c r="G6966" s="400"/>
      <c r="H6966" s="390"/>
    </row>
    <row r="6967" spans="1:8" ht="21" customHeight="1">
      <c r="A6967" s="325"/>
      <c r="B6967" s="396"/>
      <c r="C6967" s="397"/>
      <c r="D6967" s="398"/>
      <c r="E6967" s="399"/>
      <c r="F6967" s="398"/>
      <c r="G6967" s="400"/>
      <c r="H6967" s="390"/>
    </row>
    <row r="6968" spans="1:8" ht="21" customHeight="1">
      <c r="A6968" s="325"/>
      <c r="B6968" s="396"/>
      <c r="C6968" s="397"/>
      <c r="D6968" s="398"/>
      <c r="E6968" s="399"/>
      <c r="F6968" s="398"/>
      <c r="G6968" s="400"/>
      <c r="H6968" s="390"/>
    </row>
    <row r="6969" spans="1:8" ht="21" customHeight="1">
      <c r="A6969" s="325"/>
      <c r="B6969" s="396"/>
      <c r="C6969" s="397"/>
      <c r="D6969" s="398"/>
      <c r="E6969" s="399"/>
      <c r="F6969" s="398"/>
      <c r="G6969" s="400"/>
      <c r="H6969" s="390"/>
    </row>
    <row r="6970" spans="1:8" ht="21" customHeight="1">
      <c r="A6970" s="325"/>
      <c r="B6970" s="396"/>
      <c r="C6970" s="397"/>
      <c r="D6970" s="398"/>
      <c r="E6970" s="399"/>
      <c r="F6970" s="398"/>
      <c r="G6970" s="400"/>
      <c r="H6970" s="390"/>
    </row>
    <row r="6971" spans="1:8" ht="21" customHeight="1">
      <c r="A6971" s="325"/>
      <c r="B6971" s="396"/>
      <c r="C6971" s="397"/>
      <c r="D6971" s="398"/>
      <c r="E6971" s="399"/>
      <c r="F6971" s="398"/>
      <c r="G6971" s="400"/>
      <c r="H6971" s="390"/>
    </row>
    <row r="6972" spans="1:8" ht="21" customHeight="1">
      <c r="A6972" s="325"/>
      <c r="B6972" s="396"/>
      <c r="C6972" s="397"/>
      <c r="D6972" s="398"/>
      <c r="E6972" s="399"/>
      <c r="F6972" s="398"/>
      <c r="G6972" s="400"/>
      <c r="H6972" s="390"/>
    </row>
    <row r="6973" spans="1:8" ht="21" customHeight="1">
      <c r="A6973" s="325"/>
      <c r="B6973" s="396"/>
      <c r="C6973" s="397"/>
      <c r="D6973" s="398"/>
      <c r="E6973" s="399"/>
      <c r="F6973" s="398"/>
      <c r="G6973" s="400"/>
      <c r="H6973" s="390"/>
    </row>
    <row r="6974" spans="1:8" ht="21" customHeight="1">
      <c r="A6974" s="325"/>
      <c r="B6974" s="396"/>
      <c r="C6974" s="397"/>
      <c r="D6974" s="398"/>
      <c r="E6974" s="399"/>
      <c r="F6974" s="398"/>
      <c r="G6974" s="400"/>
      <c r="H6974" s="390"/>
    </row>
    <row r="6975" spans="1:8" ht="21" customHeight="1">
      <c r="A6975" s="325"/>
      <c r="B6975" s="396"/>
      <c r="C6975" s="397"/>
      <c r="D6975" s="398"/>
      <c r="E6975" s="399"/>
      <c r="F6975" s="398"/>
      <c r="G6975" s="400"/>
      <c r="H6975" s="390"/>
    </row>
    <row r="6976" spans="1:8" ht="21" customHeight="1">
      <c r="A6976" s="325"/>
      <c r="B6976" s="396"/>
      <c r="C6976" s="397"/>
      <c r="D6976" s="398"/>
      <c r="E6976" s="399"/>
      <c r="F6976" s="398"/>
      <c r="G6976" s="400"/>
      <c r="H6976" s="390"/>
    </row>
    <row r="6977" spans="1:8" ht="21" customHeight="1">
      <c r="A6977" s="325"/>
      <c r="B6977" s="396"/>
      <c r="C6977" s="397"/>
      <c r="D6977" s="398"/>
      <c r="E6977" s="399"/>
      <c r="F6977" s="398"/>
      <c r="G6977" s="400"/>
      <c r="H6977" s="390"/>
    </row>
    <row r="6978" spans="1:8" ht="21" customHeight="1">
      <c r="A6978" s="325"/>
      <c r="B6978" s="396"/>
      <c r="C6978" s="397"/>
      <c r="D6978" s="398"/>
      <c r="E6978" s="399"/>
      <c r="F6978" s="398"/>
      <c r="G6978" s="400"/>
      <c r="H6978" s="390"/>
    </row>
    <row r="6979" spans="1:8" ht="21" customHeight="1">
      <c r="A6979" s="325"/>
      <c r="B6979" s="396"/>
      <c r="C6979" s="397"/>
      <c r="D6979" s="398"/>
      <c r="E6979" s="399"/>
      <c r="F6979" s="398"/>
      <c r="G6979" s="400"/>
      <c r="H6979" s="390"/>
    </row>
    <row r="6980" spans="1:8" ht="21" customHeight="1">
      <c r="A6980" s="325"/>
      <c r="B6980" s="396"/>
      <c r="C6980" s="397"/>
      <c r="D6980" s="398"/>
      <c r="E6980" s="399"/>
      <c r="F6980" s="398"/>
      <c r="G6980" s="400"/>
      <c r="H6980" s="390"/>
    </row>
    <row r="6981" spans="1:8" ht="21" customHeight="1">
      <c r="A6981" s="325"/>
      <c r="B6981" s="396"/>
      <c r="C6981" s="397"/>
      <c r="D6981" s="398"/>
      <c r="E6981" s="399"/>
      <c r="F6981" s="398"/>
      <c r="G6981" s="400"/>
      <c r="H6981" s="390"/>
    </row>
    <row r="6982" spans="1:8" ht="21" customHeight="1">
      <c r="A6982" s="325"/>
      <c r="B6982" s="396"/>
      <c r="C6982" s="397"/>
      <c r="D6982" s="398"/>
      <c r="E6982" s="399"/>
      <c r="F6982" s="398"/>
      <c r="G6982" s="400"/>
      <c r="H6982" s="390"/>
    </row>
    <row r="6983" spans="1:8" ht="21" customHeight="1">
      <c r="A6983" s="325"/>
      <c r="B6983" s="396"/>
      <c r="C6983" s="397"/>
      <c r="D6983" s="398"/>
      <c r="E6983" s="399"/>
      <c r="F6983" s="398"/>
      <c r="G6983" s="400"/>
      <c r="H6983" s="390"/>
    </row>
    <row r="6984" spans="1:8" ht="21" customHeight="1">
      <c r="A6984" s="325"/>
      <c r="B6984" s="396"/>
      <c r="C6984" s="397"/>
      <c r="D6984" s="398"/>
      <c r="E6984" s="399"/>
      <c r="F6984" s="398"/>
      <c r="G6984" s="400"/>
      <c r="H6984" s="390"/>
    </row>
    <row r="6985" spans="1:8" ht="21" customHeight="1">
      <c r="A6985" s="325"/>
      <c r="B6985" s="396"/>
      <c r="C6985" s="397"/>
      <c r="D6985" s="398"/>
      <c r="E6985" s="399"/>
      <c r="F6985" s="398"/>
      <c r="G6985" s="400"/>
      <c r="H6985" s="390"/>
    </row>
    <row r="6986" spans="1:8" ht="21" customHeight="1">
      <c r="A6986" s="325"/>
      <c r="B6986" s="396"/>
      <c r="C6986" s="397"/>
      <c r="D6986" s="398"/>
      <c r="E6986" s="399"/>
      <c r="F6986" s="398"/>
      <c r="G6986" s="400"/>
      <c r="H6986" s="390"/>
    </row>
    <row r="6987" spans="1:8" ht="21" customHeight="1">
      <c r="A6987" s="325"/>
      <c r="B6987" s="396"/>
      <c r="C6987" s="397"/>
      <c r="D6987" s="398"/>
      <c r="E6987" s="399"/>
      <c r="F6987" s="398"/>
      <c r="G6987" s="400"/>
      <c r="H6987" s="390"/>
    </row>
    <row r="6988" spans="1:8" ht="21" customHeight="1">
      <c r="A6988" s="325"/>
      <c r="B6988" s="396"/>
      <c r="C6988" s="397"/>
      <c r="D6988" s="398"/>
      <c r="E6988" s="399"/>
      <c r="F6988" s="398"/>
      <c r="G6988" s="400"/>
      <c r="H6988" s="390"/>
    </row>
    <row r="6989" spans="1:8" ht="21" customHeight="1">
      <c r="A6989" s="325"/>
      <c r="B6989" s="396"/>
      <c r="C6989" s="397"/>
      <c r="D6989" s="398"/>
      <c r="E6989" s="399"/>
      <c r="F6989" s="398"/>
      <c r="G6989" s="400"/>
      <c r="H6989" s="390"/>
    </row>
    <row r="6990" spans="1:8" ht="21" customHeight="1">
      <c r="A6990" s="325"/>
      <c r="B6990" s="396"/>
      <c r="C6990" s="397"/>
      <c r="D6990" s="398"/>
      <c r="E6990" s="399"/>
      <c r="F6990" s="398"/>
      <c r="G6990" s="400"/>
      <c r="H6990" s="390"/>
    </row>
    <row r="6991" spans="1:8" ht="21" customHeight="1">
      <c r="A6991" s="325"/>
      <c r="B6991" s="396"/>
      <c r="C6991" s="397"/>
      <c r="D6991" s="398"/>
      <c r="E6991" s="399"/>
      <c r="F6991" s="398"/>
      <c r="G6991" s="400"/>
      <c r="H6991" s="390"/>
    </row>
    <row r="6992" spans="1:8" ht="21" customHeight="1">
      <c r="A6992" s="325"/>
      <c r="B6992" s="396"/>
      <c r="C6992" s="397"/>
      <c r="D6992" s="398"/>
      <c r="E6992" s="399"/>
      <c r="F6992" s="398"/>
      <c r="G6992" s="400"/>
      <c r="H6992" s="390"/>
    </row>
    <row r="6993" spans="1:8" ht="21" customHeight="1">
      <c r="A6993" s="325"/>
      <c r="B6993" s="396"/>
      <c r="C6993" s="397"/>
      <c r="D6993" s="398"/>
      <c r="E6993" s="399"/>
      <c r="F6993" s="398"/>
      <c r="G6993" s="400"/>
      <c r="H6993" s="390"/>
    </row>
    <row r="6994" spans="1:8" ht="21" customHeight="1">
      <c r="A6994" s="325"/>
      <c r="B6994" s="396"/>
      <c r="C6994" s="397"/>
      <c r="D6994" s="398"/>
      <c r="E6994" s="399"/>
      <c r="F6994" s="398"/>
      <c r="G6994" s="400"/>
      <c r="H6994" s="390"/>
    </row>
    <row r="6995" spans="1:8" ht="21" customHeight="1">
      <c r="A6995" s="325"/>
      <c r="B6995" s="396"/>
      <c r="C6995" s="397"/>
      <c r="D6995" s="398"/>
      <c r="E6995" s="399"/>
      <c r="F6995" s="398"/>
      <c r="G6995" s="400"/>
      <c r="H6995" s="390"/>
    </row>
    <row r="6996" spans="1:8" ht="21" customHeight="1">
      <c r="A6996" s="325"/>
      <c r="B6996" s="396"/>
      <c r="C6996" s="397"/>
      <c r="D6996" s="398"/>
      <c r="E6996" s="399"/>
      <c r="F6996" s="398"/>
      <c r="G6996" s="400"/>
      <c r="H6996" s="390"/>
    </row>
    <row r="6997" spans="1:8" ht="21" customHeight="1">
      <c r="A6997" s="325"/>
      <c r="B6997" s="396"/>
      <c r="C6997" s="397"/>
      <c r="D6997" s="398"/>
      <c r="E6997" s="399"/>
      <c r="F6997" s="398"/>
      <c r="G6997" s="400"/>
      <c r="H6997" s="390"/>
    </row>
    <row r="6998" spans="1:8" ht="21" customHeight="1">
      <c r="A6998" s="325"/>
      <c r="B6998" s="396"/>
      <c r="C6998" s="397"/>
      <c r="D6998" s="398"/>
      <c r="E6998" s="399"/>
      <c r="F6998" s="398"/>
      <c r="G6998" s="400"/>
      <c r="H6998" s="390"/>
    </row>
    <row r="6999" spans="1:8" ht="21" customHeight="1">
      <c r="A6999" s="325"/>
      <c r="B6999" s="396"/>
      <c r="C6999" s="397"/>
      <c r="D6999" s="398"/>
      <c r="E6999" s="399"/>
      <c r="F6999" s="398"/>
      <c r="G6999" s="400"/>
      <c r="H6999" s="390"/>
    </row>
    <row r="7000" spans="1:8" ht="21" customHeight="1">
      <c r="A7000" s="325"/>
      <c r="B7000" s="396"/>
      <c r="C7000" s="397"/>
      <c r="D7000" s="398"/>
      <c r="E7000" s="399"/>
      <c r="F7000" s="398"/>
      <c r="G7000" s="400"/>
      <c r="H7000" s="390"/>
    </row>
    <row r="7001" spans="1:8" ht="21" customHeight="1">
      <c r="A7001" s="325"/>
      <c r="B7001" s="396"/>
      <c r="C7001" s="397"/>
      <c r="D7001" s="398"/>
      <c r="E7001" s="399"/>
      <c r="F7001" s="398"/>
      <c r="G7001" s="400"/>
      <c r="H7001" s="390"/>
    </row>
    <row r="7002" spans="1:8" ht="21" customHeight="1">
      <c r="A7002" s="325"/>
      <c r="B7002" s="396"/>
      <c r="C7002" s="397"/>
      <c r="D7002" s="398"/>
      <c r="E7002" s="399"/>
      <c r="F7002" s="398"/>
      <c r="G7002" s="400"/>
      <c r="H7002" s="390"/>
    </row>
    <row r="7003" spans="1:8" ht="21" customHeight="1">
      <c r="A7003" s="325"/>
      <c r="B7003" s="396"/>
      <c r="C7003" s="397"/>
      <c r="D7003" s="398"/>
      <c r="E7003" s="399"/>
      <c r="F7003" s="398"/>
      <c r="G7003" s="400"/>
      <c r="H7003" s="390"/>
    </row>
    <row r="7004" spans="1:8" ht="21" customHeight="1">
      <c r="A7004" s="325"/>
      <c r="B7004" s="396"/>
      <c r="C7004" s="397"/>
      <c r="D7004" s="398"/>
      <c r="E7004" s="399"/>
      <c r="F7004" s="398"/>
      <c r="G7004" s="400"/>
      <c r="H7004" s="390"/>
    </row>
    <row r="7005" spans="1:8" ht="21" customHeight="1">
      <c r="A7005" s="325"/>
      <c r="B7005" s="396"/>
      <c r="C7005" s="397"/>
      <c r="D7005" s="398"/>
      <c r="E7005" s="399"/>
      <c r="F7005" s="398"/>
      <c r="G7005" s="400"/>
      <c r="H7005" s="390"/>
    </row>
    <row r="7006" spans="1:8" ht="21" customHeight="1">
      <c r="A7006" s="325"/>
      <c r="B7006" s="396"/>
      <c r="C7006" s="397"/>
      <c r="D7006" s="398"/>
      <c r="E7006" s="399"/>
      <c r="F7006" s="398"/>
      <c r="G7006" s="400"/>
      <c r="H7006" s="390"/>
    </row>
    <row r="7007" spans="1:8" ht="21" customHeight="1">
      <c r="A7007" s="325"/>
      <c r="B7007" s="396"/>
      <c r="C7007" s="397"/>
      <c r="D7007" s="398"/>
      <c r="E7007" s="399"/>
      <c r="F7007" s="398"/>
      <c r="G7007" s="400"/>
      <c r="H7007" s="390"/>
    </row>
    <row r="7008" spans="1:8" ht="21" customHeight="1">
      <c r="A7008" s="325"/>
      <c r="B7008" s="396"/>
      <c r="C7008" s="397"/>
      <c r="D7008" s="398"/>
      <c r="E7008" s="399"/>
      <c r="F7008" s="398"/>
      <c r="G7008" s="400"/>
      <c r="H7008" s="390"/>
    </row>
    <row r="7009" spans="1:8" ht="21" customHeight="1">
      <c r="A7009" s="325"/>
      <c r="B7009" s="396"/>
      <c r="C7009" s="397"/>
      <c r="D7009" s="398"/>
      <c r="E7009" s="399"/>
      <c r="F7009" s="398"/>
      <c r="G7009" s="400"/>
      <c r="H7009" s="390"/>
    </row>
    <row r="7010" spans="1:8" ht="21" customHeight="1">
      <c r="A7010" s="325"/>
      <c r="B7010" s="396"/>
      <c r="C7010" s="397"/>
      <c r="D7010" s="398"/>
      <c r="E7010" s="399"/>
      <c r="F7010" s="398"/>
      <c r="G7010" s="400"/>
      <c r="H7010" s="390"/>
    </row>
    <row r="7011" spans="1:8" ht="21" customHeight="1">
      <c r="A7011" s="325"/>
      <c r="B7011" s="396"/>
      <c r="C7011" s="397"/>
      <c r="D7011" s="398"/>
      <c r="E7011" s="399"/>
      <c r="F7011" s="398"/>
      <c r="G7011" s="400"/>
      <c r="H7011" s="390"/>
    </row>
    <row r="7012" spans="1:8" ht="21" customHeight="1">
      <c r="A7012" s="325"/>
      <c r="B7012" s="396"/>
      <c r="C7012" s="397"/>
      <c r="D7012" s="398"/>
      <c r="E7012" s="399"/>
      <c r="F7012" s="398"/>
      <c r="G7012" s="400"/>
      <c r="H7012" s="390"/>
    </row>
    <row r="7013" spans="1:8" ht="21" customHeight="1">
      <c r="A7013" s="325"/>
      <c r="B7013" s="396"/>
      <c r="C7013" s="397"/>
      <c r="D7013" s="398"/>
      <c r="E7013" s="399"/>
      <c r="F7013" s="398"/>
      <c r="G7013" s="400"/>
      <c r="H7013" s="390"/>
    </row>
    <row r="7014" spans="1:8" ht="21" customHeight="1">
      <c r="A7014" s="325"/>
      <c r="B7014" s="396"/>
      <c r="C7014" s="397"/>
      <c r="D7014" s="398"/>
      <c r="E7014" s="399"/>
      <c r="F7014" s="398"/>
      <c r="G7014" s="400"/>
      <c r="H7014" s="390"/>
    </row>
    <row r="7015" spans="1:8" ht="21" customHeight="1">
      <c r="A7015" s="325"/>
      <c r="B7015" s="396"/>
      <c r="C7015" s="397"/>
      <c r="D7015" s="398"/>
      <c r="E7015" s="399"/>
      <c r="F7015" s="398"/>
      <c r="G7015" s="400"/>
      <c r="H7015" s="390"/>
    </row>
    <row r="7016" spans="1:8" ht="21" customHeight="1">
      <c r="A7016" s="325"/>
      <c r="B7016" s="396"/>
      <c r="C7016" s="397"/>
      <c r="D7016" s="398"/>
      <c r="E7016" s="399"/>
      <c r="F7016" s="398"/>
      <c r="G7016" s="400"/>
      <c r="H7016" s="390"/>
    </row>
    <row r="7017" spans="1:8" ht="21" customHeight="1">
      <c r="A7017" s="325"/>
      <c r="B7017" s="396"/>
      <c r="C7017" s="397"/>
      <c r="D7017" s="398"/>
      <c r="E7017" s="399"/>
      <c r="F7017" s="398"/>
      <c r="G7017" s="400"/>
      <c r="H7017" s="390"/>
    </row>
    <row r="7018" spans="1:8" ht="21" customHeight="1">
      <c r="A7018" s="325"/>
      <c r="B7018" s="396"/>
      <c r="C7018" s="397"/>
      <c r="D7018" s="398"/>
      <c r="E7018" s="399"/>
      <c r="F7018" s="398"/>
      <c r="G7018" s="400"/>
      <c r="H7018" s="390"/>
    </row>
    <row r="7019" spans="1:8" ht="21" customHeight="1">
      <c r="A7019" s="325"/>
      <c r="B7019" s="396"/>
      <c r="C7019" s="397"/>
      <c r="D7019" s="398"/>
      <c r="E7019" s="399"/>
      <c r="F7019" s="398"/>
      <c r="G7019" s="400"/>
      <c r="H7019" s="390"/>
    </row>
    <row r="7020" spans="1:8" ht="21" customHeight="1">
      <c r="A7020" s="325"/>
      <c r="B7020" s="396"/>
      <c r="C7020" s="397"/>
      <c r="D7020" s="398"/>
      <c r="E7020" s="399"/>
      <c r="F7020" s="398"/>
      <c r="G7020" s="400"/>
      <c r="H7020" s="390"/>
    </row>
    <row r="7021" spans="1:8" ht="21" customHeight="1">
      <c r="A7021" s="325"/>
      <c r="B7021" s="396"/>
      <c r="C7021" s="397"/>
      <c r="D7021" s="398"/>
      <c r="E7021" s="399"/>
      <c r="F7021" s="398"/>
      <c r="G7021" s="400"/>
      <c r="H7021" s="390"/>
    </row>
    <row r="7022" spans="1:8" ht="21" customHeight="1">
      <c r="A7022" s="325"/>
      <c r="B7022" s="396"/>
      <c r="C7022" s="397"/>
      <c r="D7022" s="398"/>
      <c r="E7022" s="399"/>
      <c r="F7022" s="398"/>
      <c r="G7022" s="400"/>
      <c r="H7022" s="390"/>
    </row>
    <row r="7023" spans="1:8" ht="21" customHeight="1">
      <c r="A7023" s="325"/>
      <c r="B7023" s="396"/>
      <c r="C7023" s="397"/>
      <c r="D7023" s="398"/>
      <c r="E7023" s="399"/>
      <c r="F7023" s="398"/>
      <c r="G7023" s="400"/>
      <c r="H7023" s="390"/>
    </row>
    <row r="7024" spans="1:8" ht="21" customHeight="1">
      <c r="A7024" s="325"/>
      <c r="B7024" s="396"/>
      <c r="C7024" s="397"/>
      <c r="D7024" s="398"/>
      <c r="E7024" s="399"/>
      <c r="F7024" s="398"/>
      <c r="G7024" s="400"/>
      <c r="H7024" s="390"/>
    </row>
    <row r="7025" spans="1:8" ht="21" customHeight="1">
      <c r="A7025" s="325"/>
      <c r="B7025" s="396"/>
      <c r="C7025" s="397"/>
      <c r="D7025" s="398"/>
      <c r="E7025" s="399"/>
      <c r="F7025" s="398"/>
      <c r="G7025" s="400"/>
      <c r="H7025" s="390"/>
    </row>
    <row r="7026" spans="1:8" ht="21" customHeight="1">
      <c r="A7026" s="325"/>
      <c r="B7026" s="396"/>
      <c r="C7026" s="397"/>
      <c r="D7026" s="398"/>
      <c r="E7026" s="399"/>
      <c r="F7026" s="398"/>
      <c r="G7026" s="400"/>
      <c r="H7026" s="390"/>
    </row>
    <row r="7027" spans="1:8" ht="21" customHeight="1">
      <c r="A7027" s="325"/>
      <c r="B7027" s="396"/>
      <c r="C7027" s="397"/>
      <c r="D7027" s="398"/>
      <c r="E7027" s="399"/>
      <c r="F7027" s="398"/>
      <c r="G7027" s="400"/>
      <c r="H7027" s="390"/>
    </row>
    <row r="7028" spans="1:8" ht="21" customHeight="1">
      <c r="A7028" s="325"/>
      <c r="B7028" s="396"/>
      <c r="C7028" s="397"/>
      <c r="D7028" s="398"/>
      <c r="E7028" s="399"/>
      <c r="F7028" s="398"/>
      <c r="G7028" s="400"/>
      <c r="H7028" s="390"/>
    </row>
    <row r="7029" spans="1:8" ht="21" customHeight="1">
      <c r="A7029" s="325"/>
      <c r="B7029" s="396"/>
      <c r="C7029" s="397"/>
      <c r="D7029" s="398"/>
      <c r="E7029" s="399"/>
      <c r="F7029" s="398"/>
      <c r="G7029" s="400"/>
      <c r="H7029" s="390"/>
    </row>
    <row r="7030" spans="1:8" ht="21" customHeight="1">
      <c r="A7030" s="325"/>
      <c r="B7030" s="396"/>
      <c r="C7030" s="397"/>
      <c r="D7030" s="398"/>
      <c r="E7030" s="399"/>
      <c r="F7030" s="398"/>
      <c r="G7030" s="400"/>
      <c r="H7030" s="390"/>
    </row>
    <row r="7031" spans="1:8" ht="21" customHeight="1">
      <c r="A7031" s="325"/>
      <c r="B7031" s="396"/>
      <c r="C7031" s="397"/>
      <c r="D7031" s="398"/>
      <c r="E7031" s="399"/>
      <c r="F7031" s="398"/>
      <c r="G7031" s="400"/>
      <c r="H7031" s="390"/>
    </row>
    <row r="7032" spans="1:8" ht="21" customHeight="1">
      <c r="A7032" s="325"/>
      <c r="B7032" s="396"/>
      <c r="C7032" s="397"/>
      <c r="D7032" s="398"/>
      <c r="E7032" s="399"/>
      <c r="F7032" s="398"/>
      <c r="G7032" s="400"/>
      <c r="H7032" s="390"/>
    </row>
    <row r="7033" spans="1:8" ht="21" customHeight="1">
      <c r="A7033" s="325"/>
      <c r="B7033" s="396"/>
      <c r="C7033" s="397"/>
      <c r="D7033" s="398"/>
      <c r="E7033" s="399"/>
      <c r="F7033" s="398"/>
      <c r="G7033" s="400"/>
      <c r="H7033" s="390"/>
    </row>
    <row r="7034" spans="1:8" ht="21" customHeight="1">
      <c r="A7034" s="325"/>
      <c r="B7034" s="396"/>
      <c r="C7034" s="397"/>
      <c r="D7034" s="398"/>
      <c r="E7034" s="399"/>
      <c r="F7034" s="398"/>
      <c r="G7034" s="400"/>
      <c r="H7034" s="390"/>
    </row>
    <row r="7035" spans="1:8" ht="21" customHeight="1">
      <c r="A7035" s="325"/>
      <c r="B7035" s="396"/>
      <c r="C7035" s="397"/>
      <c r="D7035" s="398"/>
      <c r="E7035" s="399"/>
      <c r="F7035" s="398"/>
      <c r="G7035" s="400"/>
      <c r="H7035" s="390"/>
    </row>
    <row r="7036" spans="1:8" ht="21" customHeight="1">
      <c r="A7036" s="325"/>
      <c r="B7036" s="396"/>
      <c r="C7036" s="397"/>
      <c r="D7036" s="398"/>
      <c r="E7036" s="399"/>
      <c r="F7036" s="398"/>
      <c r="G7036" s="400"/>
      <c r="H7036" s="390"/>
    </row>
    <row r="7037" spans="1:8" ht="21" customHeight="1">
      <c r="A7037" s="325"/>
      <c r="B7037" s="396"/>
      <c r="C7037" s="397"/>
      <c r="D7037" s="398"/>
      <c r="E7037" s="399"/>
      <c r="F7037" s="398"/>
      <c r="G7037" s="400"/>
      <c r="H7037" s="390"/>
    </row>
    <row r="7038" spans="1:8" ht="21" customHeight="1">
      <c r="A7038" s="325"/>
      <c r="B7038" s="396"/>
      <c r="C7038" s="397"/>
      <c r="D7038" s="398"/>
      <c r="E7038" s="399"/>
      <c r="F7038" s="398"/>
      <c r="G7038" s="400"/>
      <c r="H7038" s="390"/>
    </row>
    <row r="7039" spans="1:8" ht="21" customHeight="1">
      <c r="A7039" s="325"/>
      <c r="B7039" s="396"/>
      <c r="C7039" s="397"/>
      <c r="D7039" s="398"/>
      <c r="E7039" s="399"/>
      <c r="F7039" s="398"/>
      <c r="G7039" s="400"/>
      <c r="H7039" s="390"/>
    </row>
    <row r="7040" spans="1:8" ht="21" customHeight="1">
      <c r="A7040" s="325"/>
      <c r="B7040" s="396"/>
      <c r="C7040" s="397"/>
      <c r="D7040" s="398"/>
      <c r="E7040" s="399"/>
      <c r="F7040" s="398"/>
      <c r="G7040" s="400"/>
      <c r="H7040" s="390"/>
    </row>
    <row r="7041" spans="1:8" ht="21" customHeight="1">
      <c r="A7041" s="325"/>
      <c r="B7041" s="396"/>
      <c r="C7041" s="397"/>
      <c r="D7041" s="398"/>
      <c r="E7041" s="399"/>
      <c r="F7041" s="398"/>
      <c r="G7041" s="400"/>
      <c r="H7041" s="390"/>
    </row>
    <row r="7042" spans="1:8" ht="21" customHeight="1">
      <c r="A7042" s="325"/>
      <c r="B7042" s="396"/>
      <c r="C7042" s="397"/>
      <c r="D7042" s="398"/>
      <c r="E7042" s="399"/>
      <c r="F7042" s="398"/>
      <c r="G7042" s="400"/>
      <c r="H7042" s="390"/>
    </row>
    <row r="7043" spans="1:8" ht="21" customHeight="1">
      <c r="A7043" s="325"/>
      <c r="B7043" s="396"/>
      <c r="C7043" s="397"/>
      <c r="D7043" s="398"/>
      <c r="E7043" s="399"/>
      <c r="F7043" s="398"/>
      <c r="G7043" s="400"/>
      <c r="H7043" s="390"/>
    </row>
    <row r="7044" spans="1:8" ht="21" customHeight="1">
      <c r="A7044" s="325"/>
      <c r="B7044" s="396"/>
      <c r="C7044" s="397"/>
      <c r="D7044" s="398"/>
      <c r="E7044" s="399"/>
      <c r="F7044" s="398"/>
      <c r="G7044" s="400"/>
      <c r="H7044" s="390"/>
    </row>
    <row r="7045" spans="1:8" ht="21" customHeight="1">
      <c r="A7045" s="325"/>
      <c r="B7045" s="396"/>
      <c r="C7045" s="397"/>
      <c r="D7045" s="398"/>
      <c r="E7045" s="399"/>
      <c r="F7045" s="398"/>
      <c r="G7045" s="400"/>
      <c r="H7045" s="390"/>
    </row>
    <row r="7046" spans="1:8" ht="21" customHeight="1">
      <c r="A7046" s="325"/>
      <c r="B7046" s="396"/>
      <c r="C7046" s="397"/>
      <c r="D7046" s="398"/>
      <c r="E7046" s="399"/>
      <c r="F7046" s="398"/>
      <c r="G7046" s="400"/>
      <c r="H7046" s="390"/>
    </row>
    <row r="7047" spans="1:8" ht="21" customHeight="1">
      <c r="A7047" s="325"/>
      <c r="B7047" s="396"/>
      <c r="C7047" s="397"/>
      <c r="D7047" s="398"/>
      <c r="E7047" s="399"/>
      <c r="F7047" s="398"/>
      <c r="G7047" s="400"/>
      <c r="H7047" s="390"/>
    </row>
    <row r="7048" spans="1:8" ht="21" customHeight="1">
      <c r="A7048" s="325"/>
      <c r="B7048" s="396"/>
      <c r="C7048" s="397"/>
      <c r="D7048" s="398"/>
      <c r="E7048" s="399"/>
      <c r="F7048" s="398"/>
      <c r="G7048" s="400"/>
      <c r="H7048" s="390"/>
    </row>
    <row r="7049" spans="1:8" ht="21" customHeight="1">
      <c r="A7049" s="325"/>
      <c r="B7049" s="396"/>
      <c r="C7049" s="397"/>
      <c r="D7049" s="398"/>
      <c r="E7049" s="399"/>
      <c r="F7049" s="398"/>
      <c r="G7049" s="400"/>
      <c r="H7049" s="390"/>
    </row>
    <row r="7050" spans="1:8" ht="21" customHeight="1">
      <c r="A7050" s="325"/>
      <c r="B7050" s="396"/>
      <c r="C7050" s="397"/>
      <c r="D7050" s="398"/>
      <c r="E7050" s="399"/>
      <c r="F7050" s="398"/>
      <c r="G7050" s="400"/>
      <c r="H7050" s="390"/>
    </row>
    <row r="7051" spans="1:8" ht="21" customHeight="1">
      <c r="A7051" s="325"/>
      <c r="B7051" s="396"/>
      <c r="C7051" s="397"/>
      <c r="D7051" s="398"/>
      <c r="E7051" s="399"/>
      <c r="F7051" s="398"/>
      <c r="G7051" s="400"/>
      <c r="H7051" s="390"/>
    </row>
    <row r="7052" spans="1:8" ht="21" customHeight="1">
      <c r="A7052" s="325"/>
      <c r="B7052" s="396"/>
      <c r="C7052" s="397"/>
      <c r="D7052" s="398"/>
      <c r="E7052" s="399"/>
      <c r="F7052" s="398"/>
      <c r="G7052" s="400"/>
      <c r="H7052" s="390"/>
    </row>
    <row r="7053" spans="1:8" ht="21" customHeight="1">
      <c r="A7053" s="325"/>
      <c r="B7053" s="396"/>
      <c r="C7053" s="397"/>
      <c r="D7053" s="398"/>
      <c r="E7053" s="399"/>
      <c r="F7053" s="398"/>
      <c r="G7053" s="400"/>
      <c r="H7053" s="390"/>
    </row>
    <row r="7054" spans="1:8" ht="21" customHeight="1">
      <c r="A7054" s="325"/>
      <c r="B7054" s="396"/>
      <c r="C7054" s="397"/>
      <c r="D7054" s="398"/>
      <c r="E7054" s="399"/>
      <c r="F7054" s="398"/>
      <c r="G7054" s="400"/>
      <c r="H7054" s="390"/>
    </row>
    <row r="7055" spans="1:8" ht="21" customHeight="1">
      <c r="A7055" s="325"/>
      <c r="B7055" s="396"/>
      <c r="C7055" s="397"/>
      <c r="D7055" s="398"/>
      <c r="E7055" s="399"/>
      <c r="F7055" s="398"/>
      <c r="G7055" s="400"/>
      <c r="H7055" s="390"/>
    </row>
    <row r="7056" spans="1:8" ht="21" customHeight="1">
      <c r="A7056" s="325"/>
      <c r="B7056" s="396"/>
      <c r="C7056" s="397"/>
      <c r="D7056" s="398"/>
      <c r="E7056" s="399"/>
      <c r="F7056" s="398"/>
      <c r="G7056" s="400"/>
      <c r="H7056" s="390"/>
    </row>
    <row r="7057" spans="1:8" ht="21" customHeight="1">
      <c r="A7057" s="325"/>
      <c r="B7057" s="396"/>
      <c r="C7057" s="397"/>
      <c r="D7057" s="398"/>
      <c r="E7057" s="399"/>
      <c r="F7057" s="398"/>
      <c r="G7057" s="400"/>
      <c r="H7057" s="390"/>
    </row>
    <row r="7058" spans="1:8" ht="21" customHeight="1">
      <c r="A7058" s="325"/>
      <c r="B7058" s="396"/>
      <c r="C7058" s="397"/>
      <c r="D7058" s="398"/>
      <c r="E7058" s="399"/>
      <c r="F7058" s="398"/>
      <c r="G7058" s="400"/>
      <c r="H7058" s="390"/>
    </row>
    <row r="7059" spans="1:8" ht="21" customHeight="1">
      <c r="A7059" s="325"/>
      <c r="B7059" s="396"/>
      <c r="C7059" s="397"/>
      <c r="D7059" s="398"/>
      <c r="E7059" s="399"/>
      <c r="F7059" s="398"/>
      <c r="G7059" s="400"/>
      <c r="H7059" s="390"/>
    </row>
    <row r="7060" spans="1:8" ht="21" customHeight="1">
      <c r="A7060" s="325"/>
      <c r="B7060" s="396"/>
      <c r="C7060" s="397"/>
      <c r="D7060" s="398"/>
      <c r="E7060" s="399"/>
      <c r="F7060" s="398"/>
      <c r="G7060" s="400"/>
      <c r="H7060" s="390"/>
    </row>
    <row r="7061" spans="1:8" ht="21" customHeight="1">
      <c r="A7061" s="325"/>
      <c r="B7061" s="396"/>
      <c r="C7061" s="397"/>
      <c r="D7061" s="398"/>
      <c r="E7061" s="399"/>
      <c r="F7061" s="398"/>
      <c r="G7061" s="400"/>
      <c r="H7061" s="390"/>
    </row>
    <row r="7062" spans="1:8" ht="21" customHeight="1">
      <c r="A7062" s="325"/>
      <c r="B7062" s="396"/>
      <c r="C7062" s="397"/>
      <c r="D7062" s="398"/>
      <c r="E7062" s="399"/>
      <c r="F7062" s="398"/>
      <c r="G7062" s="400"/>
      <c r="H7062" s="390"/>
    </row>
    <row r="7063" spans="1:8" ht="21" customHeight="1">
      <c r="A7063" s="325"/>
      <c r="B7063" s="396"/>
      <c r="C7063" s="397"/>
      <c r="D7063" s="398"/>
      <c r="E7063" s="399"/>
      <c r="F7063" s="398"/>
      <c r="G7063" s="400"/>
      <c r="H7063" s="390"/>
    </row>
    <row r="7064" spans="1:8" ht="21" customHeight="1">
      <c r="A7064" s="325"/>
      <c r="B7064" s="396"/>
      <c r="C7064" s="397"/>
      <c r="D7064" s="398"/>
      <c r="E7064" s="399"/>
      <c r="F7064" s="398"/>
      <c r="G7064" s="400"/>
      <c r="H7064" s="390"/>
    </row>
    <row r="7065" spans="1:8" ht="21" customHeight="1">
      <c r="A7065" s="325"/>
      <c r="B7065" s="396"/>
      <c r="C7065" s="397"/>
      <c r="D7065" s="398"/>
      <c r="E7065" s="399"/>
      <c r="F7065" s="398"/>
      <c r="G7065" s="400"/>
      <c r="H7065" s="390"/>
    </row>
    <row r="7066" spans="1:8" ht="21" customHeight="1">
      <c r="A7066" s="325"/>
      <c r="B7066" s="396"/>
      <c r="C7066" s="397"/>
      <c r="D7066" s="398"/>
      <c r="E7066" s="399"/>
      <c r="F7066" s="398"/>
      <c r="G7066" s="400"/>
      <c r="H7066" s="390"/>
    </row>
    <row r="7067" spans="1:8" ht="21" customHeight="1">
      <c r="A7067" s="325"/>
      <c r="B7067" s="396"/>
      <c r="C7067" s="397"/>
      <c r="D7067" s="398"/>
      <c r="E7067" s="399"/>
      <c r="F7067" s="398"/>
      <c r="G7067" s="400"/>
      <c r="H7067" s="390"/>
    </row>
    <row r="7068" spans="1:8" ht="21" customHeight="1">
      <c r="A7068" s="325"/>
      <c r="B7068" s="396"/>
      <c r="C7068" s="397"/>
      <c r="D7068" s="398"/>
      <c r="E7068" s="399"/>
      <c r="F7068" s="398"/>
      <c r="G7068" s="400"/>
      <c r="H7068" s="390"/>
    </row>
    <row r="7069" spans="1:8" ht="21" customHeight="1">
      <c r="A7069" s="325"/>
      <c r="B7069" s="396"/>
      <c r="C7069" s="397"/>
      <c r="D7069" s="398"/>
      <c r="E7069" s="399"/>
      <c r="F7069" s="398"/>
      <c r="G7069" s="400"/>
      <c r="H7069" s="390"/>
    </row>
    <row r="7070" spans="1:8" ht="21" customHeight="1">
      <c r="A7070" s="325"/>
      <c r="B7070" s="396"/>
      <c r="C7070" s="397"/>
      <c r="D7070" s="398"/>
      <c r="E7070" s="399"/>
      <c r="F7070" s="398"/>
      <c r="G7070" s="400"/>
      <c r="H7070" s="390"/>
    </row>
    <row r="7071" spans="1:8" ht="21" customHeight="1">
      <c r="A7071" s="325"/>
      <c r="B7071" s="396"/>
      <c r="C7071" s="397"/>
      <c r="D7071" s="398"/>
      <c r="E7071" s="399"/>
      <c r="F7071" s="398"/>
      <c r="G7071" s="400"/>
      <c r="H7071" s="390"/>
    </row>
    <row r="7072" spans="1:8" ht="21" customHeight="1">
      <c r="A7072" s="325"/>
      <c r="B7072" s="396"/>
      <c r="C7072" s="397"/>
      <c r="D7072" s="398"/>
      <c r="E7072" s="399"/>
      <c r="F7072" s="398"/>
      <c r="G7072" s="400"/>
      <c r="H7072" s="390"/>
    </row>
    <row r="7073" spans="1:8" ht="21" customHeight="1">
      <c r="A7073" s="325"/>
      <c r="B7073" s="396"/>
      <c r="C7073" s="397"/>
      <c r="D7073" s="398"/>
      <c r="E7073" s="399"/>
      <c r="F7073" s="398"/>
      <c r="G7073" s="400"/>
      <c r="H7073" s="390"/>
    </row>
    <row r="7074" spans="1:8" ht="21" customHeight="1">
      <c r="A7074" s="325"/>
      <c r="B7074" s="396"/>
      <c r="C7074" s="397"/>
      <c r="D7074" s="398"/>
      <c r="E7074" s="399"/>
      <c r="F7074" s="398"/>
      <c r="G7074" s="400"/>
      <c r="H7074" s="390"/>
    </row>
    <row r="7075" spans="1:8" ht="21" customHeight="1">
      <c r="A7075" s="325"/>
      <c r="B7075" s="396"/>
      <c r="C7075" s="397"/>
      <c r="D7075" s="398"/>
      <c r="E7075" s="399"/>
      <c r="F7075" s="398"/>
      <c r="G7075" s="400"/>
      <c r="H7075" s="390"/>
    </row>
    <row r="7076" spans="1:8" ht="21" customHeight="1">
      <c r="A7076" s="325"/>
      <c r="B7076" s="396"/>
      <c r="C7076" s="397"/>
      <c r="D7076" s="398"/>
      <c r="E7076" s="399"/>
      <c r="F7076" s="398"/>
      <c r="G7076" s="400"/>
      <c r="H7076" s="390"/>
    </row>
    <row r="7077" spans="1:8" ht="21" customHeight="1">
      <c r="A7077" s="325"/>
      <c r="B7077" s="396"/>
      <c r="C7077" s="397"/>
      <c r="D7077" s="398"/>
      <c r="E7077" s="399"/>
      <c r="F7077" s="398"/>
      <c r="G7077" s="400"/>
      <c r="H7077" s="390"/>
    </row>
    <row r="7078" spans="1:8" ht="21" customHeight="1">
      <c r="A7078" s="325"/>
      <c r="B7078" s="396"/>
      <c r="C7078" s="397"/>
      <c r="D7078" s="398"/>
      <c r="E7078" s="399"/>
      <c r="F7078" s="398"/>
      <c r="G7078" s="400"/>
      <c r="H7078" s="390"/>
    </row>
    <row r="7079" spans="1:8" ht="21" customHeight="1">
      <c r="A7079" s="325"/>
      <c r="B7079" s="396"/>
      <c r="C7079" s="397"/>
      <c r="D7079" s="398"/>
      <c r="E7079" s="399"/>
      <c r="F7079" s="398"/>
      <c r="G7079" s="400"/>
      <c r="H7079" s="390"/>
    </row>
    <row r="7080" spans="1:8" ht="21" customHeight="1">
      <c r="A7080" s="325"/>
      <c r="B7080" s="396"/>
      <c r="C7080" s="397"/>
      <c r="D7080" s="398"/>
      <c r="E7080" s="399"/>
      <c r="F7080" s="398"/>
      <c r="G7080" s="400"/>
      <c r="H7080" s="390"/>
    </row>
    <row r="7081" spans="1:8" ht="21" customHeight="1">
      <c r="A7081" s="325"/>
      <c r="B7081" s="396"/>
      <c r="C7081" s="397"/>
      <c r="D7081" s="398"/>
      <c r="E7081" s="399"/>
      <c r="F7081" s="398"/>
      <c r="G7081" s="400"/>
      <c r="H7081" s="390"/>
    </row>
    <row r="7082" spans="1:8" ht="21" customHeight="1">
      <c r="A7082" s="325"/>
      <c r="B7082" s="396"/>
      <c r="C7082" s="397"/>
      <c r="D7082" s="398"/>
      <c r="E7082" s="399"/>
      <c r="F7082" s="398"/>
      <c r="G7082" s="400"/>
      <c r="H7082" s="390"/>
    </row>
    <row r="7083" spans="1:8" ht="21" customHeight="1">
      <c r="A7083" s="325"/>
      <c r="B7083" s="396"/>
      <c r="C7083" s="397"/>
      <c r="D7083" s="398"/>
      <c r="E7083" s="399"/>
      <c r="F7083" s="398"/>
      <c r="G7083" s="400"/>
      <c r="H7083" s="390"/>
    </row>
    <row r="7084" spans="1:8" ht="21" customHeight="1">
      <c r="A7084" s="325"/>
      <c r="B7084" s="396"/>
      <c r="C7084" s="397"/>
      <c r="D7084" s="398"/>
      <c r="E7084" s="399"/>
      <c r="F7084" s="398"/>
      <c r="G7084" s="400"/>
      <c r="H7084" s="390"/>
    </row>
    <row r="7085" spans="1:8" ht="21" customHeight="1">
      <c r="A7085" s="325"/>
      <c r="B7085" s="396"/>
      <c r="C7085" s="397"/>
      <c r="D7085" s="398"/>
      <c r="E7085" s="399"/>
      <c r="F7085" s="398"/>
      <c r="G7085" s="400"/>
      <c r="H7085" s="390"/>
    </row>
    <row r="7086" spans="1:8" ht="21" customHeight="1">
      <c r="A7086" s="325"/>
      <c r="B7086" s="396"/>
      <c r="C7086" s="397"/>
      <c r="D7086" s="398"/>
      <c r="E7086" s="399"/>
      <c r="F7086" s="398"/>
      <c r="G7086" s="400"/>
      <c r="H7086" s="390"/>
    </row>
    <row r="7087" spans="1:8" ht="21" customHeight="1">
      <c r="A7087" s="325"/>
      <c r="B7087" s="396"/>
      <c r="C7087" s="397"/>
      <c r="D7087" s="398"/>
      <c r="E7087" s="399"/>
      <c r="F7087" s="398"/>
      <c r="G7087" s="400"/>
      <c r="H7087" s="390"/>
    </row>
    <row r="7088" spans="1:8" ht="21" customHeight="1">
      <c r="A7088" s="325"/>
      <c r="B7088" s="396"/>
      <c r="C7088" s="397"/>
      <c r="D7088" s="398"/>
      <c r="E7088" s="399"/>
      <c r="F7088" s="398"/>
      <c r="G7088" s="400"/>
      <c r="H7088" s="390"/>
    </row>
    <row r="7089" spans="1:8" ht="21" customHeight="1">
      <c r="A7089" s="325"/>
      <c r="B7089" s="396"/>
      <c r="C7089" s="397"/>
      <c r="D7089" s="398"/>
      <c r="E7089" s="399"/>
      <c r="F7089" s="398"/>
      <c r="G7089" s="400"/>
      <c r="H7089" s="390"/>
    </row>
    <row r="7090" spans="1:8" ht="21" customHeight="1">
      <c r="A7090" s="325"/>
      <c r="B7090" s="396"/>
      <c r="C7090" s="397"/>
      <c r="D7090" s="398"/>
      <c r="E7090" s="399"/>
      <c r="F7090" s="398"/>
      <c r="G7090" s="400"/>
      <c r="H7090" s="390"/>
    </row>
    <row r="7091" spans="1:8" ht="21" customHeight="1">
      <c r="A7091" s="325"/>
      <c r="B7091" s="396"/>
      <c r="C7091" s="397"/>
      <c r="D7091" s="398"/>
      <c r="E7091" s="399"/>
      <c r="F7091" s="398"/>
      <c r="G7091" s="400"/>
      <c r="H7091" s="390"/>
    </row>
    <row r="7092" spans="1:8" ht="21" customHeight="1">
      <c r="A7092" s="325"/>
      <c r="B7092" s="396"/>
      <c r="C7092" s="397"/>
      <c r="D7092" s="398"/>
      <c r="E7092" s="399"/>
      <c r="F7092" s="398"/>
      <c r="G7092" s="400"/>
      <c r="H7092" s="390"/>
    </row>
    <row r="7093" spans="1:8" ht="21" customHeight="1">
      <c r="A7093" s="325"/>
      <c r="B7093" s="396"/>
      <c r="C7093" s="397"/>
      <c r="D7093" s="398"/>
      <c r="E7093" s="399"/>
      <c r="F7093" s="398"/>
      <c r="G7093" s="400"/>
      <c r="H7093" s="390"/>
    </row>
    <row r="7094" spans="1:8" ht="21" customHeight="1">
      <c r="A7094" s="325"/>
      <c r="B7094" s="396"/>
      <c r="C7094" s="397"/>
      <c r="D7094" s="398"/>
      <c r="E7094" s="399"/>
      <c r="F7094" s="398"/>
      <c r="G7094" s="400"/>
      <c r="H7094" s="390"/>
    </row>
    <row r="7095" spans="1:8" ht="21" customHeight="1">
      <c r="A7095" s="325"/>
      <c r="B7095" s="396"/>
      <c r="C7095" s="397"/>
      <c r="D7095" s="398"/>
      <c r="E7095" s="399"/>
      <c r="F7095" s="398"/>
      <c r="G7095" s="400"/>
      <c r="H7095" s="390"/>
    </row>
    <row r="7096" spans="1:8" ht="21" customHeight="1">
      <c r="A7096" s="325"/>
      <c r="B7096" s="396"/>
      <c r="C7096" s="397"/>
      <c r="D7096" s="398"/>
      <c r="E7096" s="399"/>
      <c r="F7096" s="398"/>
      <c r="G7096" s="400"/>
      <c r="H7096" s="390"/>
    </row>
    <row r="7097" spans="1:8" ht="21" customHeight="1">
      <c r="A7097" s="325"/>
      <c r="B7097" s="396"/>
      <c r="C7097" s="397"/>
      <c r="D7097" s="398"/>
      <c r="E7097" s="399"/>
      <c r="F7097" s="398"/>
      <c r="G7097" s="400"/>
      <c r="H7097" s="390"/>
    </row>
    <row r="7098" spans="1:8" ht="21" customHeight="1">
      <c r="A7098" s="325"/>
      <c r="B7098" s="396"/>
      <c r="C7098" s="397"/>
      <c r="D7098" s="398"/>
      <c r="E7098" s="399"/>
      <c r="F7098" s="398"/>
      <c r="G7098" s="400"/>
      <c r="H7098" s="390"/>
    </row>
    <row r="7099" spans="1:8" ht="21" customHeight="1">
      <c r="A7099" s="325"/>
      <c r="B7099" s="396"/>
      <c r="C7099" s="397"/>
      <c r="D7099" s="398"/>
      <c r="E7099" s="399"/>
      <c r="F7099" s="398"/>
      <c r="G7099" s="400"/>
      <c r="H7099" s="390"/>
    </row>
    <row r="7100" spans="1:8" ht="21" customHeight="1">
      <c r="A7100" s="325"/>
      <c r="B7100" s="396"/>
      <c r="C7100" s="397"/>
      <c r="D7100" s="398"/>
      <c r="E7100" s="399"/>
      <c r="F7100" s="398"/>
      <c r="G7100" s="400"/>
      <c r="H7100" s="390"/>
    </row>
    <row r="7101" spans="1:8" ht="21" customHeight="1">
      <c r="A7101" s="325"/>
      <c r="B7101" s="396"/>
      <c r="C7101" s="397"/>
      <c r="D7101" s="398"/>
      <c r="E7101" s="399"/>
      <c r="F7101" s="398"/>
      <c r="G7101" s="400"/>
      <c r="H7101" s="390"/>
    </row>
    <row r="7102" spans="1:8" ht="21" customHeight="1">
      <c r="A7102" s="325"/>
      <c r="B7102" s="396"/>
      <c r="C7102" s="397"/>
      <c r="D7102" s="398"/>
      <c r="E7102" s="399"/>
      <c r="F7102" s="398"/>
      <c r="G7102" s="400"/>
      <c r="H7102" s="390"/>
    </row>
    <row r="7103" spans="1:8" ht="21" customHeight="1">
      <c r="A7103" s="325"/>
      <c r="B7103" s="396"/>
      <c r="C7103" s="397"/>
      <c r="D7103" s="398"/>
      <c r="E7103" s="399"/>
      <c r="F7103" s="398"/>
      <c r="G7103" s="400"/>
      <c r="H7103" s="390"/>
    </row>
    <row r="7104" spans="1:8" ht="21" customHeight="1">
      <c r="A7104" s="325"/>
      <c r="B7104" s="396"/>
      <c r="C7104" s="397"/>
      <c r="D7104" s="398"/>
      <c r="E7104" s="399"/>
      <c r="F7104" s="398"/>
      <c r="G7104" s="400"/>
      <c r="H7104" s="390"/>
    </row>
    <row r="7105" spans="1:8" ht="21" customHeight="1">
      <c r="A7105" s="325"/>
      <c r="B7105" s="396"/>
      <c r="C7105" s="397"/>
      <c r="D7105" s="398"/>
      <c r="E7105" s="399"/>
      <c r="F7105" s="398"/>
      <c r="G7105" s="400"/>
      <c r="H7105" s="390"/>
    </row>
    <row r="7106" spans="1:8" ht="21" customHeight="1">
      <c r="A7106" s="325"/>
      <c r="B7106" s="396"/>
      <c r="C7106" s="397"/>
      <c r="D7106" s="398"/>
      <c r="E7106" s="399"/>
      <c r="F7106" s="398"/>
      <c r="G7106" s="400"/>
      <c r="H7106" s="390"/>
    </row>
    <row r="7107" spans="1:8" ht="21" customHeight="1">
      <c r="A7107" s="325"/>
      <c r="B7107" s="396"/>
      <c r="C7107" s="397"/>
      <c r="D7107" s="398"/>
      <c r="E7107" s="399"/>
      <c r="F7107" s="398"/>
      <c r="G7107" s="400"/>
      <c r="H7107" s="390"/>
    </row>
    <row r="7108" spans="1:8" ht="21" customHeight="1">
      <c r="A7108" s="325"/>
      <c r="B7108" s="396"/>
      <c r="C7108" s="397"/>
      <c r="D7108" s="398"/>
      <c r="E7108" s="399"/>
      <c r="F7108" s="398"/>
      <c r="G7108" s="400"/>
      <c r="H7108" s="390"/>
    </row>
    <row r="7109" spans="1:8" ht="21" customHeight="1">
      <c r="A7109" s="325"/>
      <c r="B7109" s="396"/>
      <c r="C7109" s="397"/>
      <c r="D7109" s="398"/>
      <c r="E7109" s="399"/>
      <c r="F7109" s="398"/>
      <c r="G7109" s="400"/>
      <c r="H7109" s="390"/>
    </row>
    <row r="7110" spans="1:8" ht="21" customHeight="1">
      <c r="A7110" s="325"/>
      <c r="B7110" s="396"/>
      <c r="C7110" s="397"/>
      <c r="D7110" s="398"/>
      <c r="E7110" s="399"/>
      <c r="F7110" s="398"/>
      <c r="G7110" s="400"/>
      <c r="H7110" s="390"/>
    </row>
    <row r="7111" spans="1:8" ht="21" customHeight="1">
      <c r="A7111" s="325"/>
      <c r="B7111" s="396"/>
      <c r="C7111" s="397"/>
      <c r="D7111" s="398"/>
      <c r="E7111" s="399"/>
      <c r="F7111" s="398"/>
      <c r="G7111" s="400"/>
      <c r="H7111" s="390"/>
    </row>
    <row r="7112" spans="1:8" ht="21" customHeight="1">
      <c r="A7112" s="325"/>
      <c r="B7112" s="396"/>
      <c r="C7112" s="397"/>
      <c r="D7112" s="398"/>
      <c r="E7112" s="399"/>
      <c r="F7112" s="398"/>
      <c r="G7112" s="400"/>
      <c r="H7112" s="390"/>
    </row>
    <row r="7113" spans="1:8" ht="21" customHeight="1">
      <c r="A7113" s="325"/>
      <c r="B7113" s="396"/>
      <c r="C7113" s="397"/>
      <c r="D7113" s="398"/>
      <c r="E7113" s="399"/>
      <c r="F7113" s="398"/>
      <c r="G7113" s="400"/>
      <c r="H7113" s="390"/>
    </row>
    <row r="7114" spans="1:8" ht="21" customHeight="1">
      <c r="A7114" s="325"/>
      <c r="B7114" s="396"/>
      <c r="C7114" s="397"/>
      <c r="D7114" s="398"/>
      <c r="E7114" s="399"/>
      <c r="F7114" s="398"/>
      <c r="G7114" s="400"/>
      <c r="H7114" s="390"/>
    </row>
    <row r="7115" spans="1:8" ht="21" customHeight="1">
      <c r="A7115" s="325"/>
      <c r="B7115" s="396"/>
      <c r="C7115" s="397"/>
      <c r="D7115" s="398"/>
      <c r="E7115" s="399"/>
      <c r="F7115" s="398"/>
      <c r="G7115" s="400"/>
      <c r="H7115" s="390"/>
    </row>
    <row r="7116" spans="1:8" ht="21" customHeight="1">
      <c r="A7116" s="325"/>
      <c r="B7116" s="396"/>
      <c r="C7116" s="397"/>
      <c r="D7116" s="398"/>
      <c r="E7116" s="399"/>
      <c r="F7116" s="398"/>
      <c r="G7116" s="400"/>
      <c r="H7116" s="390"/>
    </row>
    <row r="7117" spans="1:8" ht="21" customHeight="1">
      <c r="A7117" s="325"/>
      <c r="B7117" s="396"/>
      <c r="C7117" s="397"/>
      <c r="D7117" s="398"/>
      <c r="E7117" s="399"/>
      <c r="F7117" s="398"/>
      <c r="G7117" s="400"/>
      <c r="H7117" s="390"/>
    </row>
    <row r="7118" spans="1:8" ht="21" customHeight="1">
      <c r="A7118" s="325"/>
      <c r="B7118" s="396"/>
      <c r="C7118" s="397"/>
      <c r="D7118" s="398"/>
      <c r="E7118" s="399"/>
      <c r="F7118" s="398"/>
      <c r="G7118" s="400"/>
      <c r="H7118" s="390"/>
    </row>
    <row r="7119" spans="1:8" ht="21" customHeight="1">
      <c r="A7119" s="325"/>
      <c r="B7119" s="396"/>
      <c r="C7119" s="397"/>
      <c r="D7119" s="398"/>
      <c r="E7119" s="399"/>
      <c r="F7119" s="398"/>
      <c r="G7119" s="400"/>
      <c r="H7119" s="390"/>
    </row>
    <row r="7120" spans="1:8" ht="21" customHeight="1">
      <c r="A7120" s="325"/>
      <c r="B7120" s="396"/>
      <c r="C7120" s="397"/>
      <c r="D7120" s="398"/>
      <c r="E7120" s="399"/>
      <c r="F7120" s="398"/>
      <c r="G7120" s="400"/>
      <c r="H7120" s="390"/>
    </row>
    <row r="7121" spans="1:8" ht="21" customHeight="1">
      <c r="A7121" s="325"/>
      <c r="B7121" s="396"/>
      <c r="C7121" s="397"/>
      <c r="D7121" s="398"/>
      <c r="E7121" s="399"/>
      <c r="F7121" s="398"/>
      <c r="G7121" s="400"/>
      <c r="H7121" s="390"/>
    </row>
    <row r="7122" spans="1:8" ht="21" customHeight="1">
      <c r="A7122" s="325"/>
      <c r="B7122" s="396"/>
      <c r="C7122" s="397"/>
      <c r="D7122" s="398"/>
      <c r="E7122" s="399"/>
      <c r="F7122" s="398"/>
      <c r="G7122" s="400"/>
      <c r="H7122" s="390"/>
    </row>
    <row r="7123" spans="1:8" ht="21" customHeight="1">
      <c r="A7123" s="325"/>
      <c r="B7123" s="396"/>
      <c r="C7123" s="397"/>
      <c r="D7123" s="398"/>
      <c r="E7123" s="399"/>
      <c r="F7123" s="398"/>
      <c r="G7123" s="400"/>
      <c r="H7123" s="390"/>
    </row>
    <row r="7124" spans="1:8" ht="21" customHeight="1">
      <c r="A7124" s="325"/>
      <c r="B7124" s="396"/>
      <c r="C7124" s="397"/>
      <c r="D7124" s="398"/>
      <c r="E7124" s="399"/>
      <c r="F7124" s="398"/>
      <c r="G7124" s="400"/>
      <c r="H7124" s="390"/>
    </row>
    <row r="7125" spans="1:8" ht="21" customHeight="1">
      <c r="A7125" s="325"/>
      <c r="B7125" s="396"/>
      <c r="C7125" s="397"/>
      <c r="D7125" s="398"/>
      <c r="E7125" s="399"/>
      <c r="F7125" s="398"/>
      <c r="G7125" s="400"/>
      <c r="H7125" s="390"/>
    </row>
    <row r="7126" spans="1:8" ht="21" customHeight="1">
      <c r="A7126" s="325"/>
      <c r="B7126" s="396"/>
      <c r="C7126" s="397"/>
      <c r="D7126" s="398"/>
      <c r="E7126" s="399"/>
      <c r="F7126" s="398"/>
      <c r="G7126" s="400"/>
      <c r="H7126" s="390"/>
    </row>
    <row r="7127" spans="1:8" ht="21" customHeight="1">
      <c r="A7127" s="325"/>
      <c r="B7127" s="396"/>
      <c r="C7127" s="397"/>
      <c r="D7127" s="398"/>
      <c r="E7127" s="399"/>
      <c r="F7127" s="398"/>
      <c r="G7127" s="400"/>
      <c r="H7127" s="390"/>
    </row>
    <row r="7128" spans="1:8" ht="21" customHeight="1">
      <c r="A7128" s="325"/>
      <c r="B7128" s="396"/>
      <c r="C7128" s="397"/>
      <c r="D7128" s="398"/>
      <c r="E7128" s="399"/>
      <c r="F7128" s="398"/>
      <c r="G7128" s="400"/>
      <c r="H7128" s="390"/>
    </row>
    <row r="7129" spans="1:8" ht="21" customHeight="1">
      <c r="A7129" s="325"/>
      <c r="B7129" s="396"/>
      <c r="C7129" s="397"/>
      <c r="D7129" s="398"/>
      <c r="E7129" s="399"/>
      <c r="F7129" s="398"/>
      <c r="G7129" s="400"/>
      <c r="H7129" s="390"/>
    </row>
    <row r="7130" spans="1:8" ht="21" customHeight="1">
      <c r="A7130" s="325"/>
      <c r="B7130" s="396"/>
      <c r="C7130" s="397"/>
      <c r="D7130" s="398"/>
      <c r="E7130" s="399"/>
      <c r="F7130" s="398"/>
      <c r="G7130" s="400"/>
      <c r="H7130" s="390"/>
    </row>
    <row r="7131" spans="1:8" ht="21" customHeight="1">
      <c r="A7131" s="325"/>
      <c r="B7131" s="396"/>
      <c r="C7131" s="397"/>
      <c r="D7131" s="398"/>
      <c r="E7131" s="399"/>
      <c r="F7131" s="398"/>
      <c r="G7131" s="400"/>
      <c r="H7131" s="390"/>
    </row>
    <row r="7132" spans="1:8" ht="21" customHeight="1">
      <c r="A7132" s="325"/>
      <c r="B7132" s="396"/>
      <c r="C7132" s="397"/>
      <c r="D7132" s="398"/>
      <c r="E7132" s="399"/>
      <c r="F7132" s="398"/>
      <c r="G7132" s="400"/>
      <c r="H7132" s="390"/>
    </row>
    <row r="7133" spans="1:8" ht="21" customHeight="1">
      <c r="A7133" s="325"/>
      <c r="B7133" s="396"/>
      <c r="C7133" s="397"/>
      <c r="D7133" s="398"/>
      <c r="E7133" s="399"/>
      <c r="F7133" s="398"/>
      <c r="G7133" s="400"/>
      <c r="H7133" s="390"/>
    </row>
    <row r="7134" spans="1:8" ht="21" customHeight="1">
      <c r="A7134" s="325"/>
      <c r="B7134" s="396"/>
      <c r="C7134" s="397"/>
      <c r="D7134" s="398"/>
      <c r="E7134" s="399"/>
      <c r="F7134" s="398"/>
      <c r="G7134" s="400"/>
      <c r="H7134" s="390"/>
    </row>
    <row r="7135" spans="1:8" ht="21" customHeight="1">
      <c r="A7135" s="325"/>
      <c r="B7135" s="396"/>
      <c r="C7135" s="397"/>
      <c r="D7135" s="398"/>
      <c r="E7135" s="399"/>
      <c r="F7135" s="398"/>
      <c r="G7135" s="400"/>
      <c r="H7135" s="390"/>
    </row>
    <row r="7136" spans="1:8" ht="21" customHeight="1">
      <c r="A7136" s="325"/>
      <c r="B7136" s="396"/>
      <c r="C7136" s="397"/>
      <c r="D7136" s="398"/>
      <c r="E7136" s="399"/>
      <c r="F7136" s="398"/>
      <c r="G7136" s="400"/>
      <c r="H7136" s="390"/>
    </row>
    <row r="7137" spans="1:8" ht="21" customHeight="1">
      <c r="A7137" s="325"/>
      <c r="B7137" s="396"/>
      <c r="C7137" s="397"/>
      <c r="D7137" s="398"/>
      <c r="E7137" s="399"/>
      <c r="F7137" s="398"/>
      <c r="G7137" s="400"/>
      <c r="H7137" s="390"/>
    </row>
    <row r="7138" spans="1:8" ht="21" customHeight="1">
      <c r="A7138" s="325"/>
      <c r="B7138" s="396"/>
      <c r="C7138" s="397"/>
      <c r="D7138" s="398"/>
      <c r="E7138" s="399"/>
      <c r="F7138" s="398"/>
      <c r="G7138" s="400"/>
      <c r="H7138" s="390"/>
    </row>
    <row r="7139" spans="1:8" ht="21" customHeight="1">
      <c r="A7139" s="325"/>
      <c r="B7139" s="396"/>
      <c r="C7139" s="397"/>
      <c r="D7139" s="398"/>
      <c r="E7139" s="399"/>
      <c r="F7139" s="398"/>
      <c r="G7139" s="400"/>
      <c r="H7139" s="390"/>
    </row>
    <row r="7140" spans="1:8" ht="21" customHeight="1">
      <c r="A7140" s="325"/>
      <c r="B7140" s="396"/>
      <c r="C7140" s="397"/>
      <c r="D7140" s="398"/>
      <c r="E7140" s="399"/>
      <c r="F7140" s="398"/>
      <c r="G7140" s="400"/>
      <c r="H7140" s="390"/>
    </row>
    <row r="7141" spans="1:8" ht="21" customHeight="1">
      <c r="A7141" s="325"/>
      <c r="B7141" s="396"/>
      <c r="C7141" s="397"/>
      <c r="D7141" s="398"/>
      <c r="E7141" s="399"/>
      <c r="F7141" s="398"/>
      <c r="G7141" s="400"/>
      <c r="H7141" s="390"/>
    </row>
    <row r="7142" spans="1:8" ht="21" customHeight="1">
      <c r="A7142" s="325"/>
      <c r="B7142" s="396"/>
      <c r="C7142" s="397"/>
      <c r="D7142" s="398"/>
      <c r="E7142" s="399"/>
      <c r="F7142" s="398"/>
      <c r="G7142" s="400"/>
      <c r="H7142" s="390"/>
    </row>
    <row r="7143" spans="1:8" ht="21" customHeight="1">
      <c r="A7143" s="325"/>
      <c r="B7143" s="396"/>
      <c r="C7143" s="397"/>
      <c r="D7143" s="398"/>
      <c r="E7143" s="399"/>
      <c r="F7143" s="398"/>
      <c r="G7143" s="400"/>
      <c r="H7143" s="390"/>
    </row>
    <row r="7144" spans="1:8" ht="21" customHeight="1">
      <c r="A7144" s="325"/>
      <c r="B7144" s="396"/>
      <c r="C7144" s="397"/>
      <c r="D7144" s="398"/>
      <c r="E7144" s="399"/>
      <c r="F7144" s="398"/>
      <c r="G7144" s="400"/>
      <c r="H7144" s="390"/>
    </row>
    <row r="7145" spans="1:8" ht="21" customHeight="1">
      <c r="A7145" s="325"/>
      <c r="B7145" s="396"/>
      <c r="C7145" s="397"/>
      <c r="D7145" s="398"/>
      <c r="E7145" s="399"/>
      <c r="F7145" s="398"/>
      <c r="G7145" s="400"/>
      <c r="H7145" s="390"/>
    </row>
    <row r="7146" spans="1:8" ht="21" customHeight="1">
      <c r="A7146" s="325"/>
      <c r="B7146" s="396"/>
      <c r="C7146" s="397"/>
      <c r="D7146" s="398"/>
      <c r="E7146" s="399"/>
      <c r="F7146" s="398"/>
      <c r="G7146" s="400"/>
      <c r="H7146" s="390"/>
    </row>
    <row r="7147" spans="1:8" ht="21" customHeight="1">
      <c r="A7147" s="325"/>
      <c r="B7147" s="396"/>
      <c r="C7147" s="397"/>
      <c r="D7147" s="398"/>
      <c r="E7147" s="399"/>
      <c r="F7147" s="398"/>
      <c r="G7147" s="400"/>
      <c r="H7147" s="390"/>
    </row>
    <row r="7148" spans="1:8" ht="21" customHeight="1">
      <c r="A7148" s="325"/>
      <c r="B7148" s="396"/>
      <c r="C7148" s="397"/>
      <c r="D7148" s="398"/>
      <c r="E7148" s="399"/>
      <c r="F7148" s="398"/>
      <c r="G7148" s="400"/>
      <c r="H7148" s="390"/>
    </row>
    <row r="7149" spans="1:8" ht="21" customHeight="1">
      <c r="A7149" s="325"/>
      <c r="B7149" s="396"/>
      <c r="C7149" s="397"/>
      <c r="D7149" s="398"/>
      <c r="E7149" s="399"/>
      <c r="F7149" s="398"/>
      <c r="G7149" s="400"/>
      <c r="H7149" s="390"/>
    </row>
    <row r="7150" spans="1:8" ht="21" customHeight="1">
      <c r="A7150" s="325"/>
      <c r="B7150" s="396"/>
      <c r="C7150" s="397"/>
      <c r="D7150" s="398"/>
      <c r="E7150" s="399"/>
      <c r="F7150" s="398"/>
      <c r="G7150" s="400"/>
      <c r="H7150" s="390"/>
    </row>
    <row r="7151" spans="1:8" ht="21" customHeight="1">
      <c r="A7151" s="325"/>
      <c r="B7151" s="396"/>
      <c r="C7151" s="397"/>
      <c r="D7151" s="398"/>
      <c r="E7151" s="399"/>
      <c r="F7151" s="398"/>
      <c r="G7151" s="400"/>
      <c r="H7151" s="390"/>
    </row>
    <row r="7152" spans="1:8" ht="21" customHeight="1">
      <c r="A7152" s="325"/>
      <c r="B7152" s="396"/>
      <c r="C7152" s="397"/>
      <c r="D7152" s="398"/>
      <c r="E7152" s="399"/>
      <c r="F7152" s="398"/>
      <c r="G7152" s="400"/>
      <c r="H7152" s="390"/>
    </row>
    <row r="7153" spans="1:8" ht="21" customHeight="1">
      <c r="A7153" s="325"/>
      <c r="B7153" s="396"/>
      <c r="C7153" s="397"/>
      <c r="D7153" s="398"/>
      <c r="E7153" s="399"/>
      <c r="F7153" s="398"/>
      <c r="G7153" s="400"/>
      <c r="H7153" s="390"/>
    </row>
    <row r="7154" spans="1:8" ht="21" customHeight="1">
      <c r="A7154" s="325"/>
      <c r="B7154" s="396"/>
      <c r="C7154" s="397"/>
      <c r="D7154" s="398"/>
      <c r="E7154" s="399"/>
      <c r="F7154" s="398"/>
      <c r="G7154" s="400"/>
      <c r="H7154" s="390"/>
    </row>
    <row r="7155" spans="1:8" ht="21" customHeight="1">
      <c r="A7155" s="325"/>
      <c r="B7155" s="396"/>
      <c r="C7155" s="397"/>
      <c r="D7155" s="398"/>
      <c r="E7155" s="399"/>
      <c r="F7155" s="398"/>
      <c r="G7155" s="400"/>
      <c r="H7155" s="390"/>
    </row>
    <row r="7156" spans="1:8" ht="21" customHeight="1">
      <c r="A7156" s="325"/>
      <c r="B7156" s="396"/>
      <c r="C7156" s="397"/>
      <c r="D7156" s="398"/>
      <c r="E7156" s="399"/>
      <c r="F7156" s="398"/>
      <c r="G7156" s="400"/>
      <c r="H7156" s="390"/>
    </row>
    <row r="7157" spans="1:8" ht="21" customHeight="1">
      <c r="A7157" s="325"/>
      <c r="B7157" s="396"/>
      <c r="C7157" s="397"/>
      <c r="D7157" s="398"/>
      <c r="E7157" s="399"/>
      <c r="F7157" s="398"/>
      <c r="G7157" s="400"/>
      <c r="H7157" s="390"/>
    </row>
    <row r="7158" spans="1:8" ht="21" customHeight="1">
      <c r="A7158" s="325"/>
      <c r="B7158" s="396"/>
      <c r="C7158" s="397"/>
      <c r="D7158" s="398"/>
      <c r="E7158" s="399"/>
      <c r="F7158" s="398"/>
      <c r="G7158" s="400"/>
      <c r="H7158" s="390"/>
    </row>
    <row r="7159" spans="1:8" ht="21" customHeight="1">
      <c r="A7159" s="325"/>
      <c r="B7159" s="396"/>
      <c r="C7159" s="397"/>
      <c r="D7159" s="398"/>
      <c r="E7159" s="399"/>
      <c r="F7159" s="398"/>
      <c r="G7159" s="400"/>
      <c r="H7159" s="390"/>
    </row>
    <row r="7160" spans="1:8" ht="21" customHeight="1">
      <c r="A7160" s="325"/>
      <c r="B7160" s="396"/>
      <c r="C7160" s="397"/>
      <c r="D7160" s="398"/>
      <c r="E7160" s="399"/>
      <c r="F7160" s="398"/>
      <c r="G7160" s="400"/>
      <c r="H7160" s="390"/>
    </row>
    <row r="7161" spans="1:8" ht="21" customHeight="1">
      <c r="A7161" s="325"/>
      <c r="B7161" s="396"/>
      <c r="C7161" s="397"/>
      <c r="D7161" s="398"/>
      <c r="E7161" s="399"/>
      <c r="F7161" s="398"/>
      <c r="G7161" s="400"/>
      <c r="H7161" s="390"/>
    </row>
    <row r="7162" spans="1:8" ht="21" customHeight="1">
      <c r="A7162" s="325"/>
      <c r="B7162" s="396"/>
      <c r="C7162" s="397"/>
      <c r="D7162" s="398"/>
      <c r="E7162" s="399"/>
      <c r="F7162" s="398"/>
      <c r="G7162" s="400"/>
      <c r="H7162" s="390"/>
    </row>
    <row r="7163" spans="1:8" ht="21" customHeight="1">
      <c r="A7163" s="325"/>
      <c r="B7163" s="396"/>
      <c r="C7163" s="397"/>
      <c r="D7163" s="398"/>
      <c r="E7163" s="399"/>
      <c r="F7163" s="398"/>
      <c r="G7163" s="400"/>
      <c r="H7163" s="390"/>
    </row>
    <row r="7164" spans="1:8" ht="21" customHeight="1">
      <c r="A7164" s="325"/>
      <c r="B7164" s="396"/>
      <c r="C7164" s="397"/>
      <c r="D7164" s="398"/>
      <c r="E7164" s="399"/>
      <c r="F7164" s="398"/>
      <c r="G7164" s="400"/>
      <c r="H7164" s="390"/>
    </row>
    <row r="7165" spans="1:8" ht="21" customHeight="1">
      <c r="A7165" s="325"/>
      <c r="B7165" s="396"/>
      <c r="C7165" s="397"/>
      <c r="D7165" s="398"/>
      <c r="E7165" s="399"/>
      <c r="F7165" s="398"/>
      <c r="G7165" s="400"/>
      <c r="H7165" s="390"/>
    </row>
    <row r="7166" spans="1:8" ht="21" customHeight="1">
      <c r="A7166" s="325"/>
      <c r="B7166" s="396"/>
      <c r="C7166" s="397"/>
      <c r="D7166" s="398"/>
      <c r="E7166" s="399"/>
      <c r="F7166" s="398"/>
      <c r="G7166" s="400"/>
      <c r="H7166" s="390"/>
    </row>
    <row r="7167" spans="1:8" ht="21" customHeight="1">
      <c r="A7167" s="325"/>
      <c r="B7167" s="396"/>
      <c r="C7167" s="397"/>
      <c r="D7167" s="398"/>
      <c r="E7167" s="399"/>
      <c r="F7167" s="398"/>
      <c r="G7167" s="400"/>
      <c r="H7167" s="390"/>
    </row>
    <row r="7168" spans="1:8" ht="21" customHeight="1">
      <c r="A7168" s="325"/>
      <c r="B7168" s="396"/>
      <c r="C7168" s="397"/>
      <c r="D7168" s="398"/>
      <c r="E7168" s="399"/>
      <c r="F7168" s="398"/>
      <c r="G7168" s="400"/>
      <c r="H7168" s="390"/>
    </row>
    <row r="7169" spans="1:8" ht="21" customHeight="1">
      <c r="A7169" s="325"/>
      <c r="B7169" s="396"/>
      <c r="C7169" s="397"/>
      <c r="D7169" s="398"/>
      <c r="E7169" s="399"/>
      <c r="F7169" s="398"/>
      <c r="G7169" s="400"/>
      <c r="H7169" s="390"/>
    </row>
    <row r="7170" spans="1:8" ht="21" customHeight="1">
      <c r="A7170" s="325"/>
      <c r="B7170" s="396"/>
      <c r="C7170" s="397"/>
      <c r="D7170" s="398"/>
      <c r="E7170" s="399"/>
      <c r="F7170" s="398"/>
      <c r="G7170" s="400"/>
      <c r="H7170" s="390"/>
    </row>
    <row r="7171" spans="1:8" ht="21" customHeight="1">
      <c r="A7171" s="325"/>
      <c r="B7171" s="396"/>
      <c r="C7171" s="397"/>
      <c r="D7171" s="398"/>
      <c r="E7171" s="399"/>
      <c r="F7171" s="398"/>
      <c r="G7171" s="400"/>
      <c r="H7171" s="390"/>
    </row>
    <row r="7172" spans="1:8" ht="21" customHeight="1">
      <c r="A7172" s="325"/>
      <c r="B7172" s="396"/>
      <c r="C7172" s="397"/>
      <c r="D7172" s="398"/>
      <c r="E7172" s="399"/>
      <c r="F7172" s="398"/>
      <c r="G7172" s="400"/>
      <c r="H7172" s="390"/>
    </row>
    <row r="7173" spans="1:8" ht="21" customHeight="1">
      <c r="A7173" s="325"/>
      <c r="B7173" s="396"/>
      <c r="C7173" s="397"/>
      <c r="D7173" s="398"/>
      <c r="E7173" s="399"/>
      <c r="F7173" s="398"/>
      <c r="G7173" s="400"/>
      <c r="H7173" s="390"/>
    </row>
    <row r="7174" spans="1:8" ht="21" customHeight="1">
      <c r="A7174" s="325"/>
      <c r="B7174" s="396"/>
      <c r="C7174" s="397"/>
      <c r="D7174" s="398"/>
      <c r="E7174" s="399"/>
      <c r="F7174" s="398"/>
      <c r="G7174" s="400"/>
      <c r="H7174" s="390"/>
    </row>
    <row r="7175" spans="1:8" ht="21" customHeight="1">
      <c r="A7175" s="325"/>
      <c r="B7175" s="396"/>
      <c r="C7175" s="397"/>
      <c r="D7175" s="398"/>
      <c r="E7175" s="399"/>
      <c r="F7175" s="398"/>
      <c r="G7175" s="400"/>
      <c r="H7175" s="390"/>
    </row>
    <row r="7176" spans="1:8" ht="21" customHeight="1">
      <c r="A7176" s="325"/>
      <c r="B7176" s="396"/>
      <c r="C7176" s="397"/>
      <c r="D7176" s="398"/>
      <c r="E7176" s="399"/>
      <c r="F7176" s="398"/>
      <c r="G7176" s="400"/>
      <c r="H7176" s="390"/>
    </row>
    <row r="7177" spans="1:8" ht="21" customHeight="1">
      <c r="A7177" s="325"/>
      <c r="B7177" s="396"/>
      <c r="C7177" s="397"/>
      <c r="D7177" s="398"/>
      <c r="E7177" s="399"/>
      <c r="F7177" s="398"/>
      <c r="G7177" s="400"/>
      <c r="H7177" s="390"/>
    </row>
    <row r="7178" spans="1:8" ht="21" customHeight="1">
      <c r="A7178" s="325"/>
      <c r="B7178" s="396"/>
      <c r="C7178" s="397"/>
      <c r="D7178" s="398"/>
      <c r="E7178" s="399"/>
      <c r="F7178" s="398"/>
      <c r="G7178" s="400"/>
      <c r="H7178" s="390"/>
    </row>
    <row r="7179" spans="1:8" ht="21" customHeight="1">
      <c r="A7179" s="325"/>
      <c r="B7179" s="396"/>
      <c r="C7179" s="397"/>
      <c r="D7179" s="398"/>
      <c r="E7179" s="399"/>
      <c r="F7179" s="398"/>
      <c r="G7179" s="400"/>
      <c r="H7179" s="390"/>
    </row>
    <row r="7180" spans="1:8" ht="21" customHeight="1">
      <c r="A7180" s="325"/>
      <c r="B7180" s="396"/>
      <c r="C7180" s="397"/>
      <c r="D7180" s="398"/>
      <c r="E7180" s="399"/>
      <c r="F7180" s="398"/>
      <c r="G7180" s="400"/>
      <c r="H7180" s="390"/>
    </row>
    <row r="7181" spans="1:8" ht="21" customHeight="1">
      <c r="A7181" s="325"/>
      <c r="B7181" s="396"/>
      <c r="C7181" s="397"/>
      <c r="D7181" s="398"/>
      <c r="E7181" s="399"/>
      <c r="F7181" s="398"/>
      <c r="G7181" s="400"/>
      <c r="H7181" s="390"/>
    </row>
    <row r="7182" spans="1:8" ht="21" customHeight="1">
      <c r="A7182" s="325"/>
      <c r="B7182" s="396"/>
      <c r="C7182" s="397"/>
      <c r="D7182" s="398"/>
      <c r="E7182" s="399"/>
      <c r="F7182" s="398"/>
      <c r="G7182" s="400"/>
      <c r="H7182" s="390"/>
    </row>
    <row r="7183" spans="1:8" ht="21" customHeight="1">
      <c r="A7183" s="325"/>
      <c r="B7183" s="396"/>
      <c r="C7183" s="397"/>
      <c r="D7183" s="398"/>
      <c r="E7183" s="399"/>
      <c r="F7183" s="398"/>
      <c r="G7183" s="400"/>
      <c r="H7183" s="390"/>
    </row>
    <row r="7184" spans="1:8" ht="21" customHeight="1">
      <c r="A7184" s="325"/>
      <c r="B7184" s="396"/>
      <c r="C7184" s="397"/>
      <c r="D7184" s="398"/>
      <c r="E7184" s="399"/>
      <c r="F7184" s="398"/>
      <c r="G7184" s="400"/>
      <c r="H7184" s="390"/>
    </row>
    <row r="7185" spans="1:8" ht="21" customHeight="1">
      <c r="A7185" s="325"/>
      <c r="B7185" s="396"/>
      <c r="C7185" s="397"/>
      <c r="D7185" s="398"/>
      <c r="E7185" s="399"/>
      <c r="F7185" s="398"/>
      <c r="G7185" s="400"/>
      <c r="H7185" s="390"/>
    </row>
    <row r="7186" spans="1:8" ht="21" customHeight="1">
      <c r="A7186" s="325"/>
      <c r="B7186" s="396"/>
      <c r="C7186" s="397"/>
      <c r="D7186" s="398"/>
      <c r="E7186" s="399"/>
      <c r="F7186" s="398"/>
      <c r="G7186" s="400"/>
      <c r="H7186" s="390"/>
    </row>
    <row r="7187" spans="1:8" ht="21" customHeight="1">
      <c r="A7187" s="325"/>
      <c r="B7187" s="396"/>
      <c r="C7187" s="397"/>
      <c r="D7187" s="398"/>
      <c r="E7187" s="399"/>
      <c r="F7187" s="398"/>
      <c r="G7187" s="400"/>
      <c r="H7187" s="390"/>
    </row>
    <row r="7188" spans="1:8" ht="21" customHeight="1">
      <c r="A7188" s="325"/>
      <c r="B7188" s="396"/>
      <c r="C7188" s="397"/>
      <c r="D7188" s="398"/>
      <c r="E7188" s="399"/>
      <c r="F7188" s="398"/>
      <c r="G7188" s="400"/>
      <c r="H7188" s="390"/>
    </row>
    <row r="7189" spans="1:8" ht="21" customHeight="1">
      <c r="A7189" s="325"/>
      <c r="B7189" s="396"/>
      <c r="C7189" s="397"/>
      <c r="D7189" s="398"/>
      <c r="E7189" s="399"/>
      <c r="F7189" s="398"/>
      <c r="G7189" s="400"/>
      <c r="H7189" s="390"/>
    </row>
    <row r="7190" spans="1:8" ht="21" customHeight="1">
      <c r="A7190" s="325"/>
      <c r="B7190" s="396"/>
      <c r="C7190" s="397"/>
      <c r="D7190" s="398"/>
      <c r="E7190" s="399"/>
      <c r="F7190" s="398"/>
      <c r="G7190" s="400"/>
      <c r="H7190" s="390"/>
    </row>
    <row r="7191" spans="1:8" ht="21" customHeight="1">
      <c r="A7191" s="325"/>
      <c r="B7191" s="396"/>
      <c r="C7191" s="397"/>
      <c r="D7191" s="398"/>
      <c r="E7191" s="399"/>
      <c r="F7191" s="398"/>
      <c r="G7191" s="400"/>
      <c r="H7191" s="390"/>
    </row>
    <row r="7192" spans="1:8" ht="21" customHeight="1">
      <c r="A7192" s="325"/>
      <c r="B7192" s="396"/>
      <c r="C7192" s="397"/>
      <c r="D7192" s="398"/>
      <c r="E7192" s="399"/>
      <c r="F7192" s="398"/>
      <c r="G7192" s="400"/>
      <c r="H7192" s="390"/>
    </row>
    <row r="7193" spans="1:8" ht="21" customHeight="1">
      <c r="A7193" s="325"/>
      <c r="B7193" s="396"/>
      <c r="C7193" s="397"/>
      <c r="D7193" s="398"/>
      <c r="E7193" s="399"/>
      <c r="F7193" s="398"/>
      <c r="G7193" s="400"/>
      <c r="H7193" s="390"/>
    </row>
    <row r="7194" spans="1:8" ht="21" customHeight="1">
      <c r="A7194" s="325"/>
      <c r="B7194" s="396"/>
      <c r="C7194" s="397"/>
      <c r="D7194" s="398"/>
      <c r="E7194" s="399"/>
      <c r="F7194" s="398"/>
      <c r="G7194" s="400"/>
      <c r="H7194" s="390"/>
    </row>
    <row r="7195" spans="1:8" ht="21" customHeight="1">
      <c r="A7195" s="325"/>
      <c r="B7195" s="396"/>
      <c r="C7195" s="397"/>
      <c r="D7195" s="398"/>
      <c r="E7195" s="399"/>
      <c r="F7195" s="398"/>
      <c r="G7195" s="400"/>
      <c r="H7195" s="390"/>
    </row>
    <row r="7196" spans="1:8" ht="21" customHeight="1">
      <c r="A7196" s="325"/>
      <c r="B7196" s="396"/>
      <c r="C7196" s="397"/>
      <c r="D7196" s="398"/>
      <c r="E7196" s="399"/>
      <c r="F7196" s="398"/>
      <c r="G7196" s="400"/>
      <c r="H7196" s="390"/>
    </row>
    <row r="7197" spans="1:8" ht="21" customHeight="1">
      <c r="A7197" s="325"/>
      <c r="B7197" s="396"/>
      <c r="C7197" s="397"/>
      <c r="D7197" s="398"/>
      <c r="E7197" s="399"/>
      <c r="F7197" s="398"/>
      <c r="G7197" s="400"/>
      <c r="H7197" s="390"/>
    </row>
    <row r="7198" spans="1:8" ht="21" customHeight="1">
      <c r="A7198" s="325"/>
      <c r="B7198" s="396"/>
      <c r="C7198" s="397"/>
      <c r="D7198" s="398"/>
      <c r="E7198" s="399"/>
      <c r="F7198" s="398"/>
      <c r="G7198" s="400"/>
      <c r="H7198" s="390"/>
    </row>
    <row r="7199" spans="1:8" ht="21" customHeight="1">
      <c r="A7199" s="325"/>
      <c r="B7199" s="396"/>
      <c r="C7199" s="397"/>
      <c r="D7199" s="398"/>
      <c r="E7199" s="399"/>
      <c r="F7199" s="398"/>
      <c r="G7199" s="400"/>
      <c r="H7199" s="390"/>
    </row>
    <row r="7200" spans="1:8" ht="21" customHeight="1">
      <c r="A7200" s="325"/>
      <c r="B7200" s="396"/>
      <c r="C7200" s="397"/>
      <c r="D7200" s="398"/>
      <c r="E7200" s="399"/>
      <c r="F7200" s="398"/>
      <c r="G7200" s="400"/>
      <c r="H7200" s="390"/>
    </row>
    <row r="7201" spans="1:8" ht="21" customHeight="1">
      <c r="A7201" s="325"/>
      <c r="B7201" s="396"/>
      <c r="C7201" s="397"/>
      <c r="D7201" s="398"/>
      <c r="E7201" s="399"/>
      <c r="F7201" s="398"/>
      <c r="G7201" s="400"/>
      <c r="H7201" s="390"/>
    </row>
    <row r="7202" spans="1:8" ht="21" customHeight="1">
      <c r="A7202" s="325"/>
      <c r="B7202" s="396"/>
      <c r="C7202" s="397"/>
      <c r="D7202" s="398"/>
      <c r="E7202" s="399"/>
      <c r="F7202" s="398"/>
      <c r="G7202" s="400"/>
      <c r="H7202" s="390"/>
    </row>
    <row r="7203" spans="1:8" ht="21" customHeight="1">
      <c r="A7203" s="325"/>
      <c r="B7203" s="396"/>
      <c r="C7203" s="397"/>
      <c r="D7203" s="398"/>
      <c r="E7203" s="399"/>
      <c r="F7203" s="398"/>
      <c r="G7203" s="400"/>
      <c r="H7203" s="390"/>
    </row>
    <row r="7204" spans="1:8" ht="21" customHeight="1">
      <c r="A7204" s="325"/>
      <c r="B7204" s="396"/>
      <c r="C7204" s="397"/>
      <c r="D7204" s="398"/>
      <c r="E7204" s="399"/>
      <c r="F7204" s="398"/>
      <c r="G7204" s="400"/>
      <c r="H7204" s="390"/>
    </row>
    <row r="7205" spans="1:8" ht="21" customHeight="1">
      <c r="A7205" s="325"/>
      <c r="B7205" s="396"/>
      <c r="C7205" s="397"/>
      <c r="D7205" s="398"/>
      <c r="E7205" s="399"/>
      <c r="F7205" s="398"/>
      <c r="G7205" s="400"/>
      <c r="H7205" s="390"/>
    </row>
    <row r="7206" spans="1:8" ht="21" customHeight="1">
      <c r="A7206" s="325"/>
      <c r="B7206" s="396"/>
      <c r="C7206" s="397"/>
      <c r="D7206" s="398"/>
      <c r="E7206" s="399"/>
      <c r="F7206" s="398"/>
      <c r="G7206" s="400"/>
      <c r="H7206" s="390"/>
    </row>
    <row r="7207" spans="1:8" ht="21" customHeight="1">
      <c r="A7207" s="325"/>
      <c r="B7207" s="396"/>
      <c r="C7207" s="397"/>
      <c r="D7207" s="398"/>
      <c r="E7207" s="399"/>
      <c r="F7207" s="398"/>
      <c r="G7207" s="400"/>
      <c r="H7207" s="390"/>
    </row>
    <row r="7208" spans="1:8" ht="21" customHeight="1">
      <c r="A7208" s="325"/>
      <c r="B7208" s="396"/>
      <c r="C7208" s="397"/>
      <c r="D7208" s="398"/>
      <c r="E7208" s="399"/>
      <c r="F7208" s="398"/>
      <c r="G7208" s="400"/>
      <c r="H7208" s="390"/>
    </row>
    <row r="7209" spans="1:8" ht="21" customHeight="1">
      <c r="A7209" s="325"/>
      <c r="B7209" s="396"/>
      <c r="C7209" s="397"/>
      <c r="D7209" s="398"/>
      <c r="E7209" s="399"/>
      <c r="F7209" s="398"/>
      <c r="G7209" s="400"/>
      <c r="H7209" s="390"/>
    </row>
    <row r="7210" spans="1:8" ht="21" customHeight="1">
      <c r="A7210" s="325"/>
      <c r="B7210" s="396"/>
      <c r="C7210" s="397"/>
      <c r="D7210" s="398"/>
      <c r="E7210" s="399"/>
      <c r="F7210" s="398"/>
      <c r="G7210" s="400"/>
      <c r="H7210" s="390"/>
    </row>
    <row r="7211" spans="1:8" ht="21" customHeight="1">
      <c r="A7211" s="325"/>
      <c r="B7211" s="396"/>
      <c r="C7211" s="397"/>
      <c r="D7211" s="398"/>
      <c r="E7211" s="399"/>
      <c r="F7211" s="398"/>
      <c r="G7211" s="400"/>
      <c r="H7211" s="390"/>
    </row>
    <row r="7212" spans="1:8" ht="21" customHeight="1">
      <c r="A7212" s="325"/>
      <c r="B7212" s="396"/>
      <c r="C7212" s="397"/>
      <c r="D7212" s="398"/>
      <c r="E7212" s="399"/>
      <c r="F7212" s="398"/>
      <c r="G7212" s="400"/>
      <c r="H7212" s="390"/>
    </row>
    <row r="7213" spans="1:8" ht="21" customHeight="1">
      <c r="A7213" s="325"/>
      <c r="B7213" s="396"/>
      <c r="C7213" s="397"/>
      <c r="D7213" s="398"/>
      <c r="E7213" s="399"/>
      <c r="F7213" s="398"/>
      <c r="G7213" s="400"/>
      <c r="H7213" s="390"/>
    </row>
    <row r="7214" spans="1:8" ht="21" customHeight="1">
      <c r="A7214" s="325"/>
      <c r="B7214" s="396"/>
      <c r="C7214" s="397"/>
      <c r="D7214" s="398"/>
      <c r="E7214" s="399"/>
      <c r="F7214" s="398"/>
      <c r="G7214" s="400"/>
      <c r="H7214" s="390"/>
    </row>
    <row r="7215" spans="1:8" ht="21" customHeight="1">
      <c r="A7215" s="325"/>
      <c r="B7215" s="396"/>
      <c r="C7215" s="397"/>
      <c r="D7215" s="398"/>
      <c r="E7215" s="399"/>
      <c r="F7215" s="398"/>
      <c r="G7215" s="400"/>
      <c r="H7215" s="390"/>
    </row>
    <row r="7216" spans="1:8" ht="21" customHeight="1">
      <c r="A7216" s="325"/>
      <c r="B7216" s="396"/>
      <c r="C7216" s="397"/>
      <c r="D7216" s="398"/>
      <c r="E7216" s="399"/>
      <c r="F7216" s="398"/>
      <c r="G7216" s="400"/>
      <c r="H7216" s="390"/>
    </row>
    <row r="7217" spans="1:8" ht="21" customHeight="1">
      <c r="A7217" s="325"/>
      <c r="B7217" s="396"/>
      <c r="C7217" s="397"/>
      <c r="D7217" s="398"/>
      <c r="E7217" s="399"/>
      <c r="F7217" s="398"/>
      <c r="G7217" s="400"/>
      <c r="H7217" s="390"/>
    </row>
    <row r="7218" spans="1:8" ht="21" customHeight="1">
      <c r="A7218" s="325"/>
      <c r="B7218" s="396"/>
      <c r="C7218" s="397"/>
      <c r="D7218" s="398"/>
      <c r="E7218" s="399"/>
      <c r="F7218" s="398"/>
      <c r="G7218" s="400"/>
      <c r="H7218" s="390"/>
    </row>
    <row r="7219" spans="1:8" ht="21" customHeight="1">
      <c r="A7219" s="325"/>
      <c r="B7219" s="396"/>
      <c r="C7219" s="397"/>
      <c r="D7219" s="398"/>
      <c r="E7219" s="399"/>
      <c r="F7219" s="398"/>
      <c r="G7219" s="400"/>
      <c r="H7219" s="390"/>
    </row>
    <row r="7220" spans="1:8" ht="21" customHeight="1">
      <c r="A7220" s="325"/>
      <c r="B7220" s="396"/>
      <c r="C7220" s="397"/>
      <c r="D7220" s="398"/>
      <c r="E7220" s="399"/>
      <c r="F7220" s="398"/>
      <c r="G7220" s="400"/>
      <c r="H7220" s="390"/>
    </row>
    <row r="7221" spans="1:8" ht="21" customHeight="1">
      <c r="A7221" s="325"/>
      <c r="B7221" s="396"/>
      <c r="C7221" s="397"/>
      <c r="D7221" s="398"/>
      <c r="E7221" s="399"/>
      <c r="F7221" s="398"/>
      <c r="G7221" s="400"/>
      <c r="H7221" s="390"/>
    </row>
    <row r="7222" spans="1:8" ht="21" customHeight="1">
      <c r="A7222" s="325"/>
      <c r="B7222" s="396"/>
      <c r="C7222" s="397"/>
      <c r="D7222" s="398"/>
      <c r="E7222" s="399"/>
      <c r="F7222" s="398"/>
      <c r="G7222" s="400"/>
      <c r="H7222" s="390"/>
    </row>
    <row r="7223" spans="1:8" ht="21" customHeight="1">
      <c r="A7223" s="325"/>
      <c r="B7223" s="396"/>
      <c r="C7223" s="397"/>
      <c r="D7223" s="398"/>
      <c r="E7223" s="399"/>
      <c r="F7223" s="398"/>
      <c r="G7223" s="400"/>
      <c r="H7223" s="390"/>
    </row>
    <row r="7224" spans="1:8" ht="21" customHeight="1">
      <c r="A7224" s="325"/>
      <c r="B7224" s="396"/>
      <c r="C7224" s="397"/>
      <c r="D7224" s="398"/>
      <c r="E7224" s="399"/>
      <c r="F7224" s="398"/>
      <c r="G7224" s="400"/>
      <c r="H7224" s="390"/>
    </row>
    <row r="7225" spans="1:8" ht="21" customHeight="1">
      <c r="A7225" s="325"/>
      <c r="B7225" s="396"/>
      <c r="C7225" s="397"/>
      <c r="D7225" s="398"/>
      <c r="E7225" s="399"/>
      <c r="F7225" s="398"/>
      <c r="G7225" s="400"/>
      <c r="H7225" s="390"/>
    </row>
    <row r="7226" spans="1:8" ht="21" customHeight="1">
      <c r="A7226" s="325"/>
      <c r="B7226" s="396"/>
      <c r="C7226" s="397"/>
      <c r="D7226" s="398"/>
      <c r="E7226" s="399"/>
      <c r="F7226" s="398"/>
      <c r="G7226" s="400"/>
      <c r="H7226" s="390"/>
    </row>
    <row r="7227" spans="1:8" ht="21" customHeight="1">
      <c r="A7227" s="325"/>
      <c r="B7227" s="396"/>
      <c r="C7227" s="397"/>
      <c r="D7227" s="398"/>
      <c r="E7227" s="399"/>
      <c r="F7227" s="398"/>
      <c r="G7227" s="400"/>
      <c r="H7227" s="390"/>
    </row>
    <row r="7228" spans="1:8" ht="21" customHeight="1">
      <c r="A7228" s="325"/>
      <c r="B7228" s="396"/>
      <c r="C7228" s="397"/>
      <c r="D7228" s="398"/>
      <c r="E7228" s="399"/>
      <c r="F7228" s="398"/>
      <c r="G7228" s="400"/>
      <c r="H7228" s="390"/>
    </row>
    <row r="7229" spans="1:8" ht="21" customHeight="1">
      <c r="A7229" s="325"/>
      <c r="B7229" s="396"/>
      <c r="C7229" s="397"/>
      <c r="D7229" s="398"/>
      <c r="E7229" s="399"/>
      <c r="F7229" s="398"/>
      <c r="G7229" s="400"/>
      <c r="H7229" s="390"/>
    </row>
    <row r="7230" spans="1:8" ht="21" customHeight="1">
      <c r="A7230" s="325"/>
      <c r="B7230" s="396"/>
      <c r="C7230" s="397"/>
      <c r="D7230" s="398"/>
      <c r="E7230" s="399"/>
      <c r="F7230" s="398"/>
      <c r="G7230" s="400"/>
      <c r="H7230" s="390"/>
    </row>
    <row r="7231" spans="1:8" ht="21" customHeight="1">
      <c r="A7231" s="325"/>
      <c r="B7231" s="396"/>
      <c r="C7231" s="397"/>
      <c r="D7231" s="398"/>
      <c r="E7231" s="399"/>
      <c r="F7231" s="398"/>
      <c r="G7231" s="400"/>
      <c r="H7231" s="390"/>
    </row>
    <row r="7232" spans="1:8" ht="21" customHeight="1">
      <c r="A7232" s="325"/>
      <c r="B7232" s="396"/>
      <c r="C7232" s="397"/>
      <c r="D7232" s="398"/>
      <c r="E7232" s="399"/>
      <c r="F7232" s="398"/>
      <c r="G7232" s="400"/>
      <c r="H7232" s="390"/>
    </row>
    <row r="7233" spans="1:8" ht="21" customHeight="1">
      <c r="A7233" s="325"/>
      <c r="B7233" s="396"/>
      <c r="C7233" s="397"/>
      <c r="D7233" s="398"/>
      <c r="E7233" s="399"/>
      <c r="F7233" s="398"/>
      <c r="G7233" s="400"/>
      <c r="H7233" s="390"/>
    </row>
    <row r="7234" spans="1:8" ht="21" customHeight="1">
      <c r="A7234" s="325"/>
      <c r="B7234" s="396"/>
      <c r="C7234" s="397"/>
      <c r="D7234" s="398"/>
      <c r="E7234" s="399"/>
      <c r="F7234" s="398"/>
      <c r="G7234" s="400"/>
      <c r="H7234" s="390"/>
    </row>
    <row r="7235" spans="1:8" ht="21" customHeight="1">
      <c r="A7235" s="325"/>
      <c r="B7235" s="396"/>
      <c r="C7235" s="397"/>
      <c r="D7235" s="398"/>
      <c r="E7235" s="399"/>
      <c r="F7235" s="398"/>
      <c r="G7235" s="400"/>
      <c r="H7235" s="390"/>
    </row>
    <row r="7236" spans="1:8" ht="21" customHeight="1">
      <c r="A7236" s="325"/>
      <c r="B7236" s="396"/>
      <c r="C7236" s="397"/>
      <c r="D7236" s="398"/>
      <c r="E7236" s="399"/>
      <c r="F7236" s="398"/>
      <c r="G7236" s="400"/>
      <c r="H7236" s="390"/>
    </row>
    <row r="7237" spans="1:8" ht="21" customHeight="1">
      <c r="A7237" s="325"/>
      <c r="B7237" s="396"/>
      <c r="C7237" s="397"/>
      <c r="D7237" s="398"/>
      <c r="E7237" s="399"/>
      <c r="F7237" s="398"/>
      <c r="G7237" s="400"/>
      <c r="H7237" s="390"/>
    </row>
    <row r="7238" spans="1:8" ht="21" customHeight="1">
      <c r="A7238" s="325"/>
      <c r="B7238" s="396"/>
      <c r="C7238" s="397"/>
      <c r="D7238" s="398"/>
      <c r="E7238" s="399"/>
      <c r="F7238" s="398"/>
      <c r="G7238" s="400"/>
      <c r="H7238" s="390"/>
    </row>
    <row r="7239" spans="1:8" ht="21" customHeight="1">
      <c r="A7239" s="325"/>
      <c r="B7239" s="396"/>
      <c r="C7239" s="397"/>
      <c r="D7239" s="398"/>
      <c r="E7239" s="399"/>
      <c r="F7239" s="398"/>
      <c r="G7239" s="400"/>
      <c r="H7239" s="390"/>
    </row>
    <row r="7240" spans="1:8" ht="21" customHeight="1">
      <c r="A7240" s="325"/>
      <c r="B7240" s="396"/>
      <c r="C7240" s="397"/>
      <c r="D7240" s="398"/>
      <c r="E7240" s="399"/>
      <c r="F7240" s="398"/>
      <c r="G7240" s="400"/>
      <c r="H7240" s="390"/>
    </row>
    <row r="7241" spans="1:8" ht="21" customHeight="1">
      <c r="A7241" s="325"/>
      <c r="B7241" s="396"/>
      <c r="C7241" s="397"/>
      <c r="D7241" s="398"/>
      <c r="E7241" s="399"/>
      <c r="F7241" s="398"/>
      <c r="G7241" s="400"/>
      <c r="H7241" s="390"/>
    </row>
    <row r="7242" spans="1:8" ht="21" customHeight="1">
      <c r="A7242" s="325"/>
      <c r="B7242" s="396"/>
      <c r="C7242" s="397"/>
      <c r="D7242" s="398"/>
      <c r="E7242" s="399"/>
      <c r="F7242" s="398"/>
      <c r="G7242" s="400"/>
      <c r="H7242" s="390"/>
    </row>
    <row r="7243" spans="1:8" ht="21" customHeight="1">
      <c r="A7243" s="325"/>
      <c r="B7243" s="396"/>
      <c r="C7243" s="397"/>
      <c r="D7243" s="398"/>
      <c r="E7243" s="399"/>
      <c r="F7243" s="398"/>
      <c r="G7243" s="400"/>
      <c r="H7243" s="390"/>
    </row>
    <row r="7244" spans="1:8" ht="21" customHeight="1">
      <c r="A7244" s="325"/>
      <c r="B7244" s="396"/>
      <c r="C7244" s="397"/>
      <c r="D7244" s="398"/>
      <c r="E7244" s="399"/>
      <c r="F7244" s="398"/>
      <c r="G7244" s="400"/>
      <c r="H7244" s="390"/>
    </row>
    <row r="7245" spans="1:8" ht="21" customHeight="1">
      <c r="A7245" s="325"/>
      <c r="B7245" s="396"/>
      <c r="C7245" s="397"/>
      <c r="D7245" s="398"/>
      <c r="E7245" s="399"/>
      <c r="F7245" s="398"/>
      <c r="G7245" s="400"/>
      <c r="H7245" s="390"/>
    </row>
    <row r="7246" spans="1:8" ht="21" customHeight="1">
      <c r="A7246" s="325"/>
      <c r="B7246" s="396"/>
      <c r="C7246" s="397"/>
      <c r="D7246" s="398"/>
      <c r="E7246" s="399"/>
      <c r="F7246" s="398"/>
      <c r="G7246" s="400"/>
      <c r="H7246" s="390"/>
    </row>
    <row r="7247" spans="1:8" ht="21" customHeight="1">
      <c r="A7247" s="325"/>
      <c r="B7247" s="396"/>
      <c r="C7247" s="397"/>
      <c r="D7247" s="398"/>
      <c r="E7247" s="399"/>
      <c r="F7247" s="398"/>
      <c r="G7247" s="400"/>
      <c r="H7247" s="390"/>
    </row>
    <row r="7248" spans="1:8" ht="21" customHeight="1">
      <c r="A7248" s="325"/>
      <c r="B7248" s="396"/>
      <c r="C7248" s="397"/>
      <c r="D7248" s="398"/>
      <c r="E7248" s="399"/>
      <c r="F7248" s="398"/>
      <c r="G7248" s="400"/>
      <c r="H7248" s="390"/>
    </row>
    <row r="7249" spans="1:8" ht="21" customHeight="1">
      <c r="A7249" s="325"/>
      <c r="B7249" s="396"/>
      <c r="C7249" s="397"/>
      <c r="D7249" s="398"/>
      <c r="E7249" s="399"/>
      <c r="F7249" s="398"/>
      <c r="G7249" s="400"/>
      <c r="H7249" s="390"/>
    </row>
    <row r="7250" spans="1:8" ht="21" customHeight="1">
      <c r="A7250" s="325"/>
      <c r="B7250" s="396"/>
      <c r="C7250" s="397"/>
      <c r="D7250" s="398"/>
      <c r="E7250" s="399"/>
      <c r="F7250" s="398"/>
      <c r="G7250" s="400"/>
      <c r="H7250" s="390"/>
    </row>
    <row r="7251" spans="1:8" ht="21" customHeight="1">
      <c r="A7251" s="325"/>
      <c r="B7251" s="396"/>
      <c r="C7251" s="397"/>
      <c r="D7251" s="398"/>
      <c r="E7251" s="399"/>
      <c r="F7251" s="398"/>
      <c r="G7251" s="400"/>
      <c r="H7251" s="390"/>
    </row>
    <row r="7252" spans="1:8" ht="21" customHeight="1">
      <c r="A7252" s="325"/>
      <c r="B7252" s="396"/>
      <c r="C7252" s="397"/>
      <c r="D7252" s="398"/>
      <c r="E7252" s="399"/>
      <c r="F7252" s="398"/>
      <c r="G7252" s="400"/>
      <c r="H7252" s="390"/>
    </row>
    <row r="7253" spans="1:8" ht="21" customHeight="1">
      <c r="A7253" s="325"/>
      <c r="B7253" s="396"/>
      <c r="C7253" s="397"/>
      <c r="D7253" s="398"/>
      <c r="E7253" s="399"/>
      <c r="F7253" s="398"/>
      <c r="G7253" s="400"/>
      <c r="H7253" s="390"/>
    </row>
    <row r="7254" spans="1:8" ht="21" customHeight="1">
      <c r="A7254" s="325"/>
      <c r="B7254" s="396"/>
      <c r="C7254" s="397"/>
      <c r="D7254" s="398"/>
      <c r="E7254" s="399"/>
      <c r="F7254" s="398"/>
      <c r="G7254" s="400"/>
      <c r="H7254" s="390"/>
    </row>
    <row r="7255" spans="1:8" ht="21" customHeight="1">
      <c r="A7255" s="325"/>
      <c r="B7255" s="396"/>
      <c r="C7255" s="397"/>
      <c r="D7255" s="398"/>
      <c r="E7255" s="399"/>
      <c r="F7255" s="398"/>
      <c r="G7255" s="400"/>
      <c r="H7255" s="390"/>
    </row>
    <row r="7256" spans="1:8" ht="21" customHeight="1">
      <c r="A7256" s="325"/>
      <c r="B7256" s="396"/>
      <c r="C7256" s="397"/>
      <c r="D7256" s="398"/>
      <c r="E7256" s="399"/>
      <c r="F7256" s="398"/>
      <c r="G7256" s="400"/>
      <c r="H7256" s="390"/>
    </row>
    <row r="7257" spans="1:8" ht="21" customHeight="1">
      <c r="A7257" s="325"/>
      <c r="B7257" s="396"/>
      <c r="C7257" s="397"/>
      <c r="D7257" s="398"/>
      <c r="E7257" s="399"/>
      <c r="F7257" s="398"/>
      <c r="G7257" s="400"/>
      <c r="H7257" s="390"/>
    </row>
    <row r="7258" spans="1:8" ht="21" customHeight="1">
      <c r="A7258" s="325"/>
      <c r="B7258" s="396"/>
      <c r="C7258" s="397"/>
      <c r="D7258" s="398"/>
      <c r="E7258" s="399"/>
      <c r="F7258" s="398"/>
      <c r="G7258" s="400"/>
      <c r="H7258" s="390"/>
    </row>
    <row r="7259" spans="1:8" ht="21" customHeight="1">
      <c r="A7259" s="325"/>
      <c r="B7259" s="396"/>
      <c r="C7259" s="397"/>
      <c r="D7259" s="398"/>
      <c r="E7259" s="399"/>
      <c r="F7259" s="398"/>
      <c r="G7259" s="400"/>
      <c r="H7259" s="390"/>
    </row>
    <row r="7260" spans="1:8" ht="21" customHeight="1">
      <c r="A7260" s="325"/>
      <c r="B7260" s="396"/>
      <c r="C7260" s="397"/>
      <c r="D7260" s="398"/>
      <c r="E7260" s="399"/>
      <c r="F7260" s="398"/>
      <c r="G7260" s="400"/>
      <c r="H7260" s="390"/>
    </row>
    <row r="7261" spans="1:8" ht="21" customHeight="1">
      <c r="A7261" s="325"/>
      <c r="B7261" s="396"/>
      <c r="C7261" s="397"/>
      <c r="D7261" s="398"/>
      <c r="E7261" s="399"/>
      <c r="F7261" s="398"/>
      <c r="G7261" s="400"/>
      <c r="H7261" s="390"/>
    </row>
    <row r="7262" spans="1:8" ht="21" customHeight="1">
      <c r="A7262" s="325"/>
      <c r="B7262" s="396"/>
      <c r="C7262" s="397"/>
      <c r="D7262" s="398"/>
      <c r="E7262" s="399"/>
      <c r="F7262" s="398"/>
      <c r="G7262" s="400"/>
      <c r="H7262" s="390"/>
    </row>
    <row r="7263" spans="1:8" ht="21" customHeight="1">
      <c r="A7263" s="325"/>
      <c r="B7263" s="396"/>
      <c r="C7263" s="397"/>
      <c r="D7263" s="398"/>
      <c r="E7263" s="399"/>
      <c r="F7263" s="398"/>
      <c r="G7263" s="400"/>
      <c r="H7263" s="390"/>
    </row>
    <row r="7264" spans="1:8" ht="21" customHeight="1">
      <c r="A7264" s="325"/>
      <c r="B7264" s="396"/>
      <c r="C7264" s="397"/>
      <c r="D7264" s="398"/>
      <c r="E7264" s="399"/>
      <c r="F7264" s="398"/>
      <c r="G7264" s="400"/>
      <c r="H7264" s="390"/>
    </row>
    <row r="7265" spans="1:8" ht="21" customHeight="1">
      <c r="A7265" s="325"/>
      <c r="B7265" s="396"/>
      <c r="C7265" s="397"/>
      <c r="D7265" s="398"/>
      <c r="E7265" s="399"/>
      <c r="F7265" s="398"/>
      <c r="G7265" s="400"/>
      <c r="H7265" s="390"/>
    </row>
    <row r="7266" spans="1:8" ht="21" customHeight="1">
      <c r="A7266" s="325"/>
      <c r="B7266" s="396"/>
      <c r="C7266" s="397"/>
      <c r="D7266" s="398"/>
      <c r="E7266" s="399"/>
      <c r="F7266" s="398"/>
      <c r="G7266" s="400"/>
      <c r="H7266" s="390"/>
    </row>
    <row r="7267" spans="1:8" ht="21" customHeight="1">
      <c r="A7267" s="325"/>
      <c r="B7267" s="396"/>
      <c r="C7267" s="397"/>
      <c r="D7267" s="398"/>
      <c r="E7267" s="399"/>
      <c r="F7267" s="398"/>
      <c r="G7267" s="400"/>
      <c r="H7267" s="390"/>
    </row>
    <row r="7268" spans="1:8" ht="21" customHeight="1">
      <c r="A7268" s="325"/>
      <c r="B7268" s="396"/>
      <c r="C7268" s="397"/>
      <c r="D7268" s="398"/>
      <c r="E7268" s="399"/>
      <c r="F7268" s="398"/>
      <c r="G7268" s="400"/>
      <c r="H7268" s="390"/>
    </row>
    <row r="7269" spans="1:8" ht="21" customHeight="1">
      <c r="A7269" s="325"/>
      <c r="B7269" s="396"/>
      <c r="C7269" s="397"/>
      <c r="D7269" s="398"/>
      <c r="E7269" s="399"/>
      <c r="F7269" s="398"/>
      <c r="G7269" s="400"/>
      <c r="H7269" s="390"/>
    </row>
    <row r="7270" spans="1:8" ht="21" customHeight="1">
      <c r="A7270" s="325"/>
      <c r="B7270" s="396"/>
      <c r="C7270" s="397"/>
      <c r="D7270" s="398"/>
      <c r="E7270" s="399"/>
      <c r="F7270" s="398"/>
      <c r="G7270" s="400"/>
      <c r="H7270" s="390"/>
    </row>
    <row r="7271" spans="1:8" ht="21" customHeight="1">
      <c r="A7271" s="325"/>
      <c r="B7271" s="396"/>
      <c r="C7271" s="397"/>
      <c r="D7271" s="398"/>
      <c r="E7271" s="399"/>
      <c r="F7271" s="398"/>
      <c r="G7271" s="400"/>
      <c r="H7271" s="390"/>
    </row>
    <row r="7272" spans="1:8" ht="21" customHeight="1">
      <c r="A7272" s="325"/>
      <c r="B7272" s="396"/>
      <c r="C7272" s="397"/>
      <c r="D7272" s="398"/>
      <c r="E7272" s="399"/>
      <c r="F7272" s="398"/>
      <c r="G7272" s="400"/>
      <c r="H7272" s="390"/>
    </row>
    <row r="7273" spans="1:8" ht="21" customHeight="1">
      <c r="A7273" s="325"/>
      <c r="B7273" s="396"/>
      <c r="C7273" s="397"/>
      <c r="D7273" s="398"/>
      <c r="E7273" s="399"/>
      <c r="F7273" s="398"/>
      <c r="G7273" s="400"/>
      <c r="H7273" s="390"/>
    </row>
    <row r="7274" spans="1:8" ht="21" customHeight="1">
      <c r="A7274" s="325"/>
      <c r="B7274" s="396"/>
      <c r="C7274" s="397"/>
      <c r="D7274" s="398"/>
      <c r="E7274" s="399"/>
      <c r="F7274" s="398"/>
      <c r="G7274" s="400"/>
      <c r="H7274" s="390"/>
    </row>
    <row r="7275" spans="1:8" ht="21" customHeight="1">
      <c r="A7275" s="325"/>
      <c r="B7275" s="396"/>
      <c r="C7275" s="397"/>
      <c r="D7275" s="398"/>
      <c r="E7275" s="399"/>
      <c r="F7275" s="398"/>
      <c r="G7275" s="400"/>
      <c r="H7275" s="390"/>
    </row>
    <row r="7276" spans="1:8" ht="21" customHeight="1">
      <c r="A7276" s="325"/>
      <c r="B7276" s="396"/>
      <c r="C7276" s="397"/>
      <c r="D7276" s="398"/>
      <c r="E7276" s="399"/>
      <c r="F7276" s="398"/>
      <c r="G7276" s="400"/>
      <c r="H7276" s="390"/>
    </row>
    <row r="7277" spans="1:8" ht="21" customHeight="1">
      <c r="A7277" s="325"/>
      <c r="B7277" s="396"/>
      <c r="C7277" s="397"/>
      <c r="D7277" s="398"/>
      <c r="E7277" s="399"/>
      <c r="F7277" s="398"/>
      <c r="G7277" s="400"/>
      <c r="H7277" s="390"/>
    </row>
    <row r="7278" spans="1:8" ht="21" customHeight="1">
      <c r="A7278" s="325"/>
      <c r="B7278" s="396"/>
      <c r="C7278" s="397"/>
      <c r="D7278" s="398"/>
      <c r="E7278" s="399"/>
      <c r="F7278" s="398"/>
      <c r="G7278" s="400"/>
      <c r="H7278" s="390"/>
    </row>
    <row r="7279" spans="1:8" ht="21" customHeight="1">
      <c r="A7279" s="325"/>
      <c r="B7279" s="396"/>
      <c r="C7279" s="397"/>
      <c r="D7279" s="398"/>
      <c r="E7279" s="399"/>
      <c r="F7279" s="398"/>
      <c r="G7279" s="400"/>
      <c r="H7279" s="390"/>
    </row>
    <row r="7280" spans="1:8" ht="21" customHeight="1">
      <c r="A7280" s="325"/>
      <c r="B7280" s="396"/>
      <c r="C7280" s="397"/>
      <c r="D7280" s="398"/>
      <c r="E7280" s="399"/>
      <c r="F7280" s="398"/>
      <c r="G7280" s="400"/>
      <c r="H7280" s="390"/>
    </row>
    <row r="7281" spans="1:8" ht="21" customHeight="1">
      <c r="A7281" s="325"/>
      <c r="B7281" s="396"/>
      <c r="C7281" s="397"/>
      <c r="D7281" s="398"/>
      <c r="E7281" s="399"/>
      <c r="F7281" s="398"/>
      <c r="G7281" s="400"/>
      <c r="H7281" s="390"/>
    </row>
    <row r="7282" spans="1:8" ht="21" customHeight="1">
      <c r="A7282" s="325"/>
      <c r="B7282" s="396"/>
      <c r="C7282" s="397"/>
      <c r="D7282" s="398"/>
      <c r="E7282" s="399"/>
      <c r="F7282" s="398"/>
      <c r="G7282" s="400"/>
      <c r="H7282" s="390"/>
    </row>
    <row r="7283" spans="1:8" ht="21" customHeight="1">
      <c r="A7283" s="325"/>
      <c r="B7283" s="396"/>
      <c r="C7283" s="397"/>
      <c r="D7283" s="398"/>
      <c r="E7283" s="399"/>
      <c r="F7283" s="398"/>
      <c r="G7283" s="400"/>
      <c r="H7283" s="390"/>
    </row>
    <row r="7284" spans="1:8" ht="21" customHeight="1">
      <c r="A7284" s="325"/>
      <c r="B7284" s="396"/>
      <c r="C7284" s="397"/>
      <c r="D7284" s="398"/>
      <c r="E7284" s="399"/>
      <c r="F7284" s="398"/>
      <c r="G7284" s="400"/>
      <c r="H7284" s="390"/>
    </row>
    <row r="7285" spans="1:8" ht="21" customHeight="1">
      <c r="A7285" s="325"/>
      <c r="B7285" s="396"/>
      <c r="C7285" s="397"/>
      <c r="D7285" s="398"/>
      <c r="E7285" s="399"/>
      <c r="F7285" s="398"/>
      <c r="G7285" s="400"/>
      <c r="H7285" s="390"/>
    </row>
    <row r="7286" spans="1:8" ht="21" customHeight="1">
      <c r="A7286" s="325"/>
      <c r="B7286" s="396"/>
      <c r="C7286" s="397"/>
      <c r="D7286" s="398"/>
      <c r="E7286" s="399"/>
      <c r="F7286" s="398"/>
      <c r="G7286" s="400"/>
      <c r="H7286" s="390"/>
    </row>
    <row r="7287" spans="1:8" ht="21" customHeight="1">
      <c r="A7287" s="325"/>
      <c r="B7287" s="396"/>
      <c r="C7287" s="397"/>
      <c r="D7287" s="398"/>
      <c r="E7287" s="399"/>
      <c r="F7287" s="398"/>
      <c r="G7287" s="400"/>
      <c r="H7287" s="390"/>
    </row>
    <row r="7288" spans="1:8" ht="21" customHeight="1">
      <c r="A7288" s="325"/>
      <c r="B7288" s="396"/>
      <c r="C7288" s="397"/>
      <c r="D7288" s="398"/>
      <c r="E7288" s="399"/>
      <c r="F7288" s="398"/>
      <c r="G7288" s="400"/>
      <c r="H7288" s="390"/>
    </row>
    <row r="7289" spans="1:8" ht="21" customHeight="1">
      <c r="A7289" s="325"/>
      <c r="B7289" s="396"/>
      <c r="C7289" s="397"/>
      <c r="D7289" s="398"/>
      <c r="E7289" s="399"/>
      <c r="F7289" s="398"/>
      <c r="G7289" s="400"/>
      <c r="H7289" s="390"/>
    </row>
    <row r="7290" spans="1:8" ht="21" customHeight="1">
      <c r="A7290" s="325"/>
      <c r="B7290" s="396"/>
      <c r="C7290" s="397"/>
      <c r="D7290" s="398"/>
      <c r="E7290" s="399"/>
      <c r="F7290" s="398"/>
      <c r="G7290" s="400"/>
      <c r="H7290" s="390"/>
    </row>
    <row r="7291" spans="1:8" ht="21" customHeight="1">
      <c r="A7291" s="325"/>
      <c r="B7291" s="396"/>
      <c r="C7291" s="397"/>
      <c r="D7291" s="398"/>
      <c r="E7291" s="399"/>
      <c r="F7291" s="398"/>
      <c r="G7291" s="400"/>
      <c r="H7291" s="390"/>
    </row>
    <row r="7292" spans="1:8" ht="21" customHeight="1">
      <c r="A7292" s="325"/>
      <c r="B7292" s="396"/>
      <c r="C7292" s="397"/>
      <c r="D7292" s="398"/>
      <c r="E7292" s="399"/>
      <c r="F7292" s="398"/>
      <c r="G7292" s="400"/>
      <c r="H7292" s="390"/>
    </row>
    <row r="7293" spans="1:8" ht="21" customHeight="1">
      <c r="A7293" s="325"/>
      <c r="B7293" s="396"/>
      <c r="C7293" s="397"/>
      <c r="D7293" s="398"/>
      <c r="E7293" s="399"/>
      <c r="F7293" s="398"/>
      <c r="G7293" s="400"/>
      <c r="H7293" s="390"/>
    </row>
    <row r="7294" spans="1:8" ht="21" customHeight="1">
      <c r="A7294" s="325"/>
      <c r="B7294" s="396"/>
      <c r="C7294" s="397"/>
      <c r="D7294" s="398"/>
      <c r="E7294" s="399"/>
      <c r="F7294" s="398"/>
      <c r="G7294" s="400"/>
      <c r="H7294" s="390"/>
    </row>
    <row r="7295" spans="1:8" ht="21" customHeight="1">
      <c r="A7295" s="325"/>
      <c r="B7295" s="396"/>
      <c r="C7295" s="397"/>
      <c r="D7295" s="398"/>
      <c r="E7295" s="399"/>
      <c r="F7295" s="398"/>
      <c r="G7295" s="400"/>
      <c r="H7295" s="390"/>
    </row>
    <row r="7296" spans="1:8" ht="21" customHeight="1">
      <c r="A7296" s="325"/>
      <c r="B7296" s="396"/>
      <c r="C7296" s="397"/>
      <c r="D7296" s="398"/>
      <c r="E7296" s="399"/>
      <c r="F7296" s="398"/>
      <c r="G7296" s="400"/>
      <c r="H7296" s="390"/>
    </row>
    <row r="7297" spans="1:8" ht="21" customHeight="1">
      <c r="A7297" s="325"/>
      <c r="B7297" s="396"/>
      <c r="C7297" s="397"/>
      <c r="D7297" s="398"/>
      <c r="E7297" s="399"/>
      <c r="F7297" s="398"/>
      <c r="G7297" s="400"/>
      <c r="H7297" s="390"/>
    </row>
    <row r="7298" spans="1:8" ht="21" customHeight="1">
      <c r="A7298" s="325"/>
      <c r="B7298" s="396"/>
      <c r="C7298" s="397"/>
      <c r="D7298" s="398"/>
      <c r="E7298" s="399"/>
      <c r="F7298" s="398"/>
      <c r="G7298" s="400"/>
      <c r="H7298" s="390"/>
    </row>
    <row r="7299" spans="1:8" ht="21" customHeight="1">
      <c r="A7299" s="325"/>
      <c r="B7299" s="396"/>
      <c r="C7299" s="397"/>
      <c r="D7299" s="398"/>
      <c r="E7299" s="399"/>
      <c r="F7299" s="398"/>
      <c r="G7299" s="400"/>
      <c r="H7299" s="390"/>
    </row>
    <row r="7300" spans="1:8" ht="21" customHeight="1">
      <c r="A7300" s="325"/>
      <c r="B7300" s="396"/>
      <c r="C7300" s="397"/>
      <c r="D7300" s="398"/>
      <c r="E7300" s="399"/>
      <c r="F7300" s="398"/>
      <c r="G7300" s="400"/>
      <c r="H7300" s="390"/>
    </row>
    <row r="7301" spans="1:8" ht="21" customHeight="1">
      <c r="A7301" s="325"/>
      <c r="B7301" s="396"/>
      <c r="C7301" s="397"/>
      <c r="D7301" s="398"/>
      <c r="E7301" s="399"/>
      <c r="F7301" s="398"/>
      <c r="G7301" s="400"/>
      <c r="H7301" s="390"/>
    </row>
    <row r="7302" spans="1:8" ht="21" customHeight="1">
      <c r="A7302" s="325"/>
      <c r="B7302" s="396"/>
      <c r="C7302" s="397"/>
      <c r="D7302" s="398"/>
      <c r="E7302" s="399"/>
      <c r="F7302" s="398"/>
      <c r="G7302" s="400"/>
      <c r="H7302" s="390"/>
    </row>
    <row r="7303" spans="1:8" ht="21" customHeight="1">
      <c r="A7303" s="325"/>
      <c r="B7303" s="396"/>
      <c r="C7303" s="397"/>
      <c r="D7303" s="398"/>
      <c r="E7303" s="399"/>
      <c r="F7303" s="398"/>
      <c r="G7303" s="400"/>
      <c r="H7303" s="390"/>
    </row>
    <row r="7304" spans="1:8" ht="21" customHeight="1">
      <c r="A7304" s="325"/>
      <c r="B7304" s="396"/>
      <c r="C7304" s="397"/>
      <c r="D7304" s="398"/>
      <c r="E7304" s="399"/>
      <c r="F7304" s="398"/>
      <c r="G7304" s="400"/>
      <c r="H7304" s="390"/>
    </row>
    <row r="7305" spans="1:8" ht="21" customHeight="1">
      <c r="A7305" s="325"/>
      <c r="B7305" s="396"/>
      <c r="C7305" s="397"/>
      <c r="D7305" s="398"/>
      <c r="E7305" s="399"/>
      <c r="F7305" s="398"/>
      <c r="G7305" s="400"/>
      <c r="H7305" s="390"/>
    </row>
    <row r="7306" spans="1:8" ht="21" customHeight="1">
      <c r="A7306" s="325"/>
      <c r="B7306" s="396"/>
      <c r="C7306" s="397"/>
      <c r="D7306" s="398"/>
      <c r="E7306" s="399"/>
      <c r="F7306" s="398"/>
      <c r="G7306" s="400"/>
      <c r="H7306" s="390"/>
    </row>
    <row r="7307" spans="1:8" ht="21" customHeight="1">
      <c r="A7307" s="325"/>
      <c r="B7307" s="396"/>
      <c r="C7307" s="397"/>
      <c r="D7307" s="398"/>
      <c r="E7307" s="399"/>
      <c r="F7307" s="398"/>
      <c r="G7307" s="400"/>
      <c r="H7307" s="390"/>
    </row>
    <row r="7308" spans="1:8" ht="21" customHeight="1">
      <c r="A7308" s="325"/>
      <c r="B7308" s="396"/>
      <c r="C7308" s="397"/>
      <c r="D7308" s="398"/>
      <c r="E7308" s="399"/>
      <c r="F7308" s="398"/>
      <c r="G7308" s="400"/>
      <c r="H7308" s="390"/>
    </row>
    <row r="7309" spans="1:8" ht="21" customHeight="1">
      <c r="A7309" s="325"/>
      <c r="B7309" s="396"/>
      <c r="C7309" s="397"/>
      <c r="D7309" s="398"/>
      <c r="E7309" s="399"/>
      <c r="F7309" s="398"/>
      <c r="G7309" s="400"/>
      <c r="H7309" s="390"/>
    </row>
    <row r="7310" spans="1:8" ht="21" customHeight="1">
      <c r="A7310" s="325"/>
      <c r="B7310" s="396"/>
      <c r="C7310" s="397"/>
      <c r="D7310" s="398"/>
      <c r="E7310" s="399"/>
      <c r="F7310" s="398"/>
      <c r="G7310" s="400"/>
      <c r="H7310" s="390"/>
    </row>
    <row r="7311" spans="1:8" ht="21" customHeight="1">
      <c r="A7311" s="325"/>
      <c r="B7311" s="396"/>
      <c r="C7311" s="397"/>
      <c r="D7311" s="398"/>
      <c r="E7311" s="399"/>
      <c r="F7311" s="398"/>
      <c r="G7311" s="400"/>
      <c r="H7311" s="390"/>
    </row>
    <row r="7312" spans="1:8" ht="21" customHeight="1">
      <c r="A7312" s="325"/>
      <c r="B7312" s="396"/>
      <c r="C7312" s="397"/>
      <c r="D7312" s="398"/>
      <c r="E7312" s="399"/>
      <c r="F7312" s="398"/>
      <c r="G7312" s="400"/>
      <c r="H7312" s="390"/>
    </row>
    <row r="7313" spans="1:8" ht="21" customHeight="1">
      <c r="A7313" s="325"/>
      <c r="B7313" s="396"/>
      <c r="C7313" s="397"/>
      <c r="D7313" s="398"/>
      <c r="E7313" s="399"/>
      <c r="F7313" s="398"/>
      <c r="G7313" s="400"/>
      <c r="H7313" s="390"/>
    </row>
    <row r="7314" spans="1:8" ht="21" customHeight="1">
      <c r="A7314" s="325"/>
      <c r="B7314" s="396"/>
      <c r="C7314" s="397"/>
      <c r="D7314" s="398"/>
      <c r="E7314" s="399"/>
      <c r="F7314" s="398"/>
      <c r="G7314" s="400"/>
      <c r="H7314" s="390"/>
    </row>
    <row r="7315" spans="1:8" ht="21" customHeight="1">
      <c r="A7315" s="325"/>
      <c r="B7315" s="396"/>
      <c r="C7315" s="397"/>
      <c r="D7315" s="398"/>
      <c r="E7315" s="399"/>
      <c r="F7315" s="398"/>
      <c r="G7315" s="400"/>
      <c r="H7315" s="390"/>
    </row>
    <row r="7316" spans="1:8" ht="21" customHeight="1">
      <c r="A7316" s="325"/>
      <c r="B7316" s="396"/>
      <c r="C7316" s="397"/>
      <c r="D7316" s="398"/>
      <c r="E7316" s="399"/>
      <c r="F7316" s="398"/>
      <c r="G7316" s="400"/>
      <c r="H7316" s="390"/>
    </row>
    <row r="7317" spans="1:8" ht="21" customHeight="1">
      <c r="A7317" s="325"/>
      <c r="B7317" s="396"/>
      <c r="C7317" s="397"/>
      <c r="D7317" s="398"/>
      <c r="E7317" s="399"/>
      <c r="F7317" s="398"/>
      <c r="G7317" s="400"/>
      <c r="H7317" s="390"/>
    </row>
    <row r="7318" spans="1:8" ht="21" customHeight="1">
      <c r="A7318" s="325"/>
      <c r="B7318" s="396"/>
      <c r="C7318" s="397"/>
      <c r="D7318" s="398"/>
      <c r="E7318" s="399"/>
      <c r="F7318" s="398"/>
      <c r="G7318" s="400"/>
      <c r="H7318" s="390"/>
    </row>
    <row r="7319" spans="1:8" ht="21" customHeight="1">
      <c r="A7319" s="325"/>
      <c r="B7319" s="396"/>
      <c r="C7319" s="397"/>
      <c r="D7319" s="398"/>
      <c r="E7319" s="399"/>
      <c r="F7319" s="398"/>
      <c r="G7319" s="400"/>
      <c r="H7319" s="390"/>
    </row>
    <row r="7320" spans="1:8" ht="21" customHeight="1">
      <c r="A7320" s="325"/>
      <c r="B7320" s="396"/>
      <c r="C7320" s="397"/>
      <c r="D7320" s="398"/>
      <c r="E7320" s="399"/>
      <c r="F7320" s="398"/>
      <c r="G7320" s="400"/>
      <c r="H7320" s="390"/>
    </row>
    <row r="7321" spans="1:8" ht="21" customHeight="1">
      <c r="A7321" s="325"/>
      <c r="B7321" s="396"/>
      <c r="C7321" s="397"/>
      <c r="D7321" s="398"/>
      <c r="E7321" s="399"/>
      <c r="F7321" s="398"/>
      <c r="G7321" s="400"/>
      <c r="H7321" s="390"/>
    </row>
    <row r="7322" spans="1:8" ht="21" customHeight="1">
      <c r="A7322" s="325"/>
      <c r="B7322" s="396"/>
      <c r="C7322" s="397"/>
      <c r="D7322" s="398"/>
      <c r="E7322" s="399"/>
      <c r="F7322" s="398"/>
      <c r="G7322" s="400"/>
      <c r="H7322" s="390"/>
    </row>
    <row r="7323" spans="1:8" ht="21" customHeight="1">
      <c r="A7323" s="325"/>
      <c r="B7323" s="396"/>
      <c r="C7323" s="397"/>
      <c r="D7323" s="398"/>
      <c r="E7323" s="399"/>
      <c r="F7323" s="398"/>
      <c r="G7323" s="400"/>
      <c r="H7323" s="390"/>
    </row>
    <row r="7324" spans="1:8" ht="21" customHeight="1">
      <c r="A7324" s="325"/>
      <c r="B7324" s="396"/>
      <c r="C7324" s="397"/>
      <c r="D7324" s="398"/>
      <c r="E7324" s="399"/>
      <c r="F7324" s="398"/>
      <c r="G7324" s="400"/>
      <c r="H7324" s="390"/>
    </row>
    <row r="7325" spans="1:8" ht="21" customHeight="1">
      <c r="A7325" s="325"/>
      <c r="B7325" s="396"/>
      <c r="C7325" s="397"/>
      <c r="D7325" s="398"/>
      <c r="E7325" s="399"/>
      <c r="F7325" s="398"/>
      <c r="G7325" s="400"/>
      <c r="H7325" s="390"/>
    </row>
    <row r="7326" spans="1:8" ht="21" customHeight="1">
      <c r="A7326" s="325"/>
      <c r="B7326" s="396"/>
      <c r="C7326" s="397"/>
      <c r="D7326" s="398"/>
      <c r="E7326" s="399"/>
      <c r="F7326" s="398"/>
      <c r="G7326" s="400"/>
      <c r="H7326" s="390"/>
    </row>
    <row r="7327" spans="1:8" ht="21" customHeight="1">
      <c r="A7327" s="325"/>
      <c r="B7327" s="396"/>
      <c r="C7327" s="397"/>
      <c r="D7327" s="398"/>
      <c r="E7327" s="399"/>
      <c r="F7327" s="398"/>
      <c r="G7327" s="400"/>
      <c r="H7327" s="390"/>
    </row>
    <row r="7328" spans="1:8" ht="21" customHeight="1">
      <c r="A7328" s="325"/>
      <c r="B7328" s="396"/>
      <c r="C7328" s="397"/>
      <c r="D7328" s="398"/>
      <c r="E7328" s="399"/>
      <c r="F7328" s="398"/>
      <c r="G7328" s="400"/>
      <c r="H7328" s="390"/>
    </row>
    <row r="7329" spans="1:8" ht="21" customHeight="1">
      <c r="A7329" s="325"/>
      <c r="B7329" s="396"/>
      <c r="C7329" s="397"/>
      <c r="D7329" s="398"/>
      <c r="E7329" s="399"/>
      <c r="F7329" s="398"/>
      <c r="G7329" s="400"/>
      <c r="H7329" s="390"/>
    </row>
    <row r="7330" spans="1:8" ht="21" customHeight="1">
      <c r="A7330" s="325"/>
      <c r="B7330" s="396"/>
      <c r="C7330" s="397"/>
      <c r="D7330" s="398"/>
      <c r="E7330" s="399"/>
      <c r="F7330" s="398"/>
      <c r="G7330" s="400"/>
      <c r="H7330" s="390"/>
    </row>
    <row r="7331" spans="1:8" ht="21" customHeight="1">
      <c r="A7331" s="325"/>
      <c r="B7331" s="396"/>
      <c r="C7331" s="397"/>
      <c r="D7331" s="398"/>
      <c r="E7331" s="399"/>
      <c r="F7331" s="398"/>
      <c r="G7331" s="400"/>
      <c r="H7331" s="390"/>
    </row>
    <row r="7332" spans="1:8" ht="21" customHeight="1">
      <c r="A7332" s="325"/>
      <c r="B7332" s="396"/>
      <c r="C7332" s="397"/>
      <c r="D7332" s="398"/>
      <c r="E7332" s="399"/>
      <c r="F7332" s="398"/>
      <c r="G7332" s="400"/>
      <c r="H7332" s="390"/>
    </row>
    <row r="7333" spans="1:8" ht="21" customHeight="1">
      <c r="A7333" s="325"/>
      <c r="B7333" s="396"/>
      <c r="C7333" s="397"/>
      <c r="D7333" s="398"/>
      <c r="E7333" s="399"/>
      <c r="F7333" s="398"/>
      <c r="G7333" s="400"/>
      <c r="H7333" s="390"/>
    </row>
    <row r="7334" spans="1:8" ht="21" customHeight="1">
      <c r="A7334" s="325"/>
      <c r="B7334" s="396"/>
      <c r="C7334" s="397"/>
      <c r="D7334" s="398"/>
      <c r="E7334" s="399"/>
      <c r="F7334" s="398"/>
      <c r="G7334" s="400"/>
      <c r="H7334" s="390"/>
    </row>
    <row r="7335" spans="1:8" ht="21" customHeight="1">
      <c r="A7335" s="325"/>
      <c r="B7335" s="396"/>
      <c r="C7335" s="397"/>
      <c r="D7335" s="398"/>
      <c r="E7335" s="399"/>
      <c r="F7335" s="398"/>
      <c r="G7335" s="400"/>
      <c r="H7335" s="390"/>
    </row>
    <row r="7336" spans="1:8" ht="21" customHeight="1">
      <c r="A7336" s="325"/>
      <c r="B7336" s="396"/>
      <c r="C7336" s="397"/>
      <c r="D7336" s="398"/>
      <c r="E7336" s="399"/>
      <c r="F7336" s="398"/>
      <c r="G7336" s="400"/>
      <c r="H7336" s="390"/>
    </row>
    <row r="7337" spans="1:8" ht="21" customHeight="1">
      <c r="A7337" s="325"/>
      <c r="B7337" s="396"/>
      <c r="C7337" s="397"/>
      <c r="D7337" s="398"/>
      <c r="E7337" s="399"/>
      <c r="F7337" s="398"/>
      <c r="G7337" s="400"/>
      <c r="H7337" s="390"/>
    </row>
    <row r="7338" spans="1:8" ht="21" customHeight="1">
      <c r="A7338" s="325"/>
      <c r="B7338" s="396"/>
      <c r="C7338" s="397"/>
      <c r="D7338" s="398"/>
      <c r="E7338" s="399"/>
      <c r="F7338" s="398"/>
      <c r="G7338" s="400"/>
      <c r="H7338" s="390"/>
    </row>
    <row r="7339" spans="1:8" ht="21" customHeight="1">
      <c r="A7339" s="325"/>
      <c r="B7339" s="396"/>
      <c r="C7339" s="397"/>
      <c r="D7339" s="398"/>
      <c r="E7339" s="399"/>
      <c r="F7339" s="398"/>
      <c r="G7339" s="400"/>
      <c r="H7339" s="390"/>
    </row>
    <row r="7340" spans="1:8" ht="21" customHeight="1">
      <c r="A7340" s="325"/>
      <c r="B7340" s="396"/>
      <c r="C7340" s="397"/>
      <c r="D7340" s="398"/>
      <c r="E7340" s="399"/>
      <c r="F7340" s="398"/>
      <c r="G7340" s="400"/>
      <c r="H7340" s="390"/>
    </row>
    <row r="7341" spans="1:8" ht="21" customHeight="1">
      <c r="A7341" s="325"/>
      <c r="B7341" s="396"/>
      <c r="C7341" s="397"/>
      <c r="D7341" s="398"/>
      <c r="E7341" s="399"/>
      <c r="F7341" s="398"/>
      <c r="G7341" s="400"/>
      <c r="H7341" s="390"/>
    </row>
    <row r="7342" spans="1:8" ht="21" customHeight="1">
      <c r="A7342" s="325"/>
      <c r="B7342" s="396"/>
      <c r="C7342" s="397"/>
      <c r="D7342" s="398"/>
      <c r="E7342" s="399"/>
      <c r="F7342" s="398"/>
      <c r="G7342" s="400"/>
      <c r="H7342" s="390"/>
    </row>
    <row r="7343" spans="1:8" ht="21" customHeight="1">
      <c r="A7343" s="325"/>
      <c r="B7343" s="396"/>
      <c r="C7343" s="397"/>
      <c r="D7343" s="398"/>
      <c r="E7343" s="399"/>
      <c r="F7343" s="398"/>
      <c r="G7343" s="400"/>
      <c r="H7343" s="390"/>
    </row>
    <row r="7344" spans="1:8" ht="21" customHeight="1">
      <c r="A7344" s="325"/>
      <c r="B7344" s="396"/>
      <c r="C7344" s="397"/>
      <c r="D7344" s="398"/>
      <c r="E7344" s="399"/>
      <c r="F7344" s="398"/>
      <c r="G7344" s="400"/>
      <c r="H7344" s="390"/>
    </row>
    <row r="7345" spans="1:8" ht="21" customHeight="1">
      <c r="A7345" s="325"/>
      <c r="B7345" s="396"/>
      <c r="C7345" s="397"/>
      <c r="D7345" s="398"/>
      <c r="E7345" s="399"/>
      <c r="F7345" s="398"/>
      <c r="G7345" s="400"/>
      <c r="H7345" s="390"/>
    </row>
    <row r="7346" spans="1:8" ht="21" customHeight="1">
      <c r="A7346" s="325"/>
      <c r="B7346" s="396"/>
      <c r="C7346" s="397"/>
      <c r="D7346" s="398"/>
      <c r="E7346" s="399"/>
      <c r="F7346" s="398"/>
      <c r="G7346" s="400"/>
      <c r="H7346" s="390"/>
    </row>
    <row r="7347" spans="1:8" ht="21" customHeight="1">
      <c r="A7347" s="325"/>
      <c r="B7347" s="396"/>
      <c r="C7347" s="397"/>
      <c r="D7347" s="398"/>
      <c r="E7347" s="399"/>
      <c r="F7347" s="398"/>
      <c r="G7347" s="400"/>
      <c r="H7347" s="390"/>
    </row>
    <row r="7348" spans="1:8" ht="21" customHeight="1">
      <c r="A7348" s="325"/>
      <c r="B7348" s="396"/>
      <c r="C7348" s="397"/>
      <c r="D7348" s="398"/>
      <c r="E7348" s="399"/>
      <c r="F7348" s="398"/>
      <c r="G7348" s="400"/>
      <c r="H7348" s="390"/>
    </row>
    <row r="7349" spans="1:8" ht="21" customHeight="1">
      <c r="A7349" s="325"/>
      <c r="B7349" s="396"/>
      <c r="C7349" s="397"/>
      <c r="D7349" s="398"/>
      <c r="E7349" s="399"/>
      <c r="F7349" s="398"/>
      <c r="G7349" s="400"/>
      <c r="H7349" s="390"/>
    </row>
    <row r="7350" spans="1:8" ht="21" customHeight="1">
      <c r="A7350" s="325"/>
      <c r="B7350" s="396"/>
      <c r="C7350" s="397"/>
      <c r="D7350" s="398"/>
      <c r="E7350" s="399"/>
      <c r="F7350" s="398"/>
      <c r="G7350" s="400"/>
      <c r="H7350" s="390"/>
    </row>
    <row r="7351" spans="1:8" ht="21" customHeight="1">
      <c r="A7351" s="325"/>
      <c r="B7351" s="396"/>
      <c r="C7351" s="397"/>
      <c r="D7351" s="398"/>
      <c r="E7351" s="399"/>
      <c r="F7351" s="398"/>
      <c r="G7351" s="400"/>
      <c r="H7351" s="390"/>
    </row>
    <row r="7352" spans="1:8" ht="21" customHeight="1">
      <c r="A7352" s="325"/>
      <c r="B7352" s="396"/>
      <c r="C7352" s="397"/>
      <c r="D7352" s="398"/>
      <c r="E7352" s="399"/>
      <c r="F7352" s="398"/>
      <c r="G7352" s="400"/>
      <c r="H7352" s="390"/>
    </row>
    <row r="7353" spans="1:8" ht="21" customHeight="1">
      <c r="A7353" s="325"/>
      <c r="B7353" s="396"/>
      <c r="C7353" s="397"/>
      <c r="D7353" s="398"/>
      <c r="E7353" s="399"/>
      <c r="F7353" s="398"/>
      <c r="G7353" s="400"/>
      <c r="H7353" s="390"/>
    </row>
    <row r="7354" spans="1:8" ht="21" customHeight="1">
      <c r="A7354" s="325"/>
      <c r="B7354" s="396"/>
      <c r="C7354" s="397"/>
      <c r="D7354" s="398"/>
      <c r="E7354" s="399"/>
      <c r="F7354" s="398"/>
      <c r="G7354" s="400"/>
      <c r="H7354" s="390"/>
    </row>
    <row r="7355" spans="1:8" ht="21" customHeight="1">
      <c r="A7355" s="325"/>
      <c r="B7355" s="396"/>
      <c r="C7355" s="397"/>
      <c r="D7355" s="398"/>
      <c r="E7355" s="399"/>
      <c r="F7355" s="398"/>
      <c r="G7355" s="400"/>
      <c r="H7355" s="390"/>
    </row>
    <row r="7356" spans="1:8" ht="21" customHeight="1">
      <c r="A7356" s="325"/>
      <c r="B7356" s="396"/>
      <c r="C7356" s="397"/>
      <c r="D7356" s="398"/>
      <c r="E7356" s="399"/>
      <c r="F7356" s="398"/>
      <c r="G7356" s="400"/>
      <c r="H7356" s="390"/>
    </row>
    <row r="7357" spans="1:8" ht="21" customHeight="1">
      <c r="A7357" s="325"/>
      <c r="B7357" s="396"/>
      <c r="C7357" s="397"/>
      <c r="D7357" s="398"/>
      <c r="E7357" s="399"/>
      <c r="F7357" s="398"/>
      <c r="G7357" s="400"/>
      <c r="H7357" s="390"/>
    </row>
    <row r="7358" spans="1:8" ht="21" customHeight="1">
      <c r="A7358" s="325"/>
      <c r="B7358" s="396"/>
      <c r="C7358" s="397"/>
      <c r="D7358" s="398"/>
      <c r="E7358" s="399"/>
      <c r="F7358" s="398"/>
      <c r="G7358" s="400"/>
      <c r="H7358" s="390"/>
    </row>
    <row r="7359" spans="1:8" ht="21" customHeight="1">
      <c r="A7359" s="325"/>
      <c r="B7359" s="396"/>
      <c r="C7359" s="397"/>
      <c r="D7359" s="398"/>
      <c r="E7359" s="399"/>
      <c r="F7359" s="398"/>
      <c r="G7359" s="400"/>
      <c r="H7359" s="390"/>
    </row>
    <row r="7360" spans="1:8" ht="21" customHeight="1">
      <c r="A7360" s="325"/>
      <c r="B7360" s="396"/>
      <c r="C7360" s="397"/>
      <c r="D7360" s="398"/>
      <c r="E7360" s="399"/>
      <c r="F7360" s="398"/>
      <c r="G7360" s="400"/>
      <c r="H7360" s="390"/>
    </row>
    <row r="7361" spans="1:8" ht="21" customHeight="1">
      <c r="A7361" s="325"/>
      <c r="B7361" s="396"/>
      <c r="C7361" s="397"/>
      <c r="D7361" s="398"/>
      <c r="E7361" s="399"/>
      <c r="F7361" s="398"/>
      <c r="G7361" s="400"/>
      <c r="H7361" s="390"/>
    </row>
    <row r="7362" spans="1:8" ht="21" customHeight="1">
      <c r="A7362" s="325"/>
      <c r="B7362" s="396"/>
      <c r="C7362" s="397"/>
      <c r="D7362" s="398"/>
      <c r="E7362" s="399"/>
      <c r="F7362" s="398"/>
      <c r="G7362" s="400"/>
      <c r="H7362" s="390"/>
    </row>
    <row r="7363" spans="1:8" ht="21" customHeight="1">
      <c r="A7363" s="325"/>
      <c r="B7363" s="396"/>
      <c r="C7363" s="397"/>
      <c r="D7363" s="398"/>
      <c r="E7363" s="399"/>
      <c r="F7363" s="398"/>
      <c r="G7363" s="400"/>
      <c r="H7363" s="390"/>
    </row>
    <row r="7364" spans="1:8" ht="21" customHeight="1">
      <c r="A7364" s="325"/>
      <c r="B7364" s="396"/>
      <c r="C7364" s="397"/>
      <c r="D7364" s="398"/>
      <c r="E7364" s="399"/>
      <c r="F7364" s="398"/>
      <c r="G7364" s="400"/>
      <c r="H7364" s="390"/>
    </row>
    <row r="7365" spans="1:8" ht="21" customHeight="1">
      <c r="A7365" s="325"/>
      <c r="B7365" s="396"/>
      <c r="C7365" s="397"/>
      <c r="D7365" s="398"/>
      <c r="E7365" s="399"/>
      <c r="F7365" s="398"/>
      <c r="G7365" s="400"/>
      <c r="H7365" s="390"/>
    </row>
    <row r="7366" spans="1:8" ht="21" customHeight="1">
      <c r="A7366" s="325"/>
      <c r="B7366" s="396"/>
      <c r="C7366" s="397"/>
      <c r="D7366" s="398"/>
      <c r="E7366" s="399"/>
      <c r="F7366" s="398"/>
      <c r="G7366" s="400"/>
      <c r="H7366" s="390"/>
    </row>
    <row r="7367" spans="1:8" ht="21" customHeight="1">
      <c r="A7367" s="325"/>
      <c r="B7367" s="396"/>
      <c r="C7367" s="397"/>
      <c r="D7367" s="398"/>
      <c r="E7367" s="399"/>
      <c r="F7367" s="398"/>
      <c r="G7367" s="400"/>
      <c r="H7367" s="390"/>
    </row>
    <row r="7368" spans="1:8" ht="21" customHeight="1">
      <c r="A7368" s="325"/>
      <c r="B7368" s="396"/>
      <c r="C7368" s="397"/>
      <c r="D7368" s="398"/>
      <c r="E7368" s="399"/>
      <c r="F7368" s="398"/>
      <c r="G7368" s="400"/>
      <c r="H7368" s="390"/>
    </row>
    <row r="7369" spans="1:8" ht="21" customHeight="1">
      <c r="A7369" s="325"/>
      <c r="B7369" s="396"/>
      <c r="C7369" s="397"/>
      <c r="D7369" s="398"/>
      <c r="E7369" s="399"/>
      <c r="F7369" s="398"/>
      <c r="G7369" s="400"/>
      <c r="H7369" s="390"/>
    </row>
    <row r="7370" spans="1:8" ht="21" customHeight="1">
      <c r="A7370" s="325"/>
      <c r="B7370" s="396"/>
      <c r="C7370" s="397"/>
      <c r="D7370" s="398"/>
      <c r="E7370" s="399"/>
      <c r="F7370" s="398"/>
      <c r="G7370" s="400"/>
      <c r="H7370" s="390"/>
    </row>
    <row r="7371" spans="1:8" ht="21" customHeight="1">
      <c r="A7371" s="325"/>
      <c r="B7371" s="396"/>
      <c r="C7371" s="397"/>
      <c r="D7371" s="398"/>
      <c r="E7371" s="399"/>
      <c r="F7371" s="398"/>
      <c r="G7371" s="400"/>
      <c r="H7371" s="390"/>
    </row>
    <row r="7372" spans="1:8" ht="21" customHeight="1">
      <c r="A7372" s="325"/>
      <c r="B7372" s="396"/>
      <c r="C7372" s="397"/>
      <c r="D7372" s="398"/>
      <c r="E7372" s="399"/>
      <c r="F7372" s="398"/>
      <c r="G7372" s="400"/>
      <c r="H7372" s="390"/>
    </row>
    <row r="7373" spans="1:8" ht="21" customHeight="1">
      <c r="A7373" s="325"/>
      <c r="B7373" s="396"/>
      <c r="C7373" s="397"/>
      <c r="D7373" s="398"/>
      <c r="E7373" s="399"/>
      <c r="F7373" s="398"/>
      <c r="G7373" s="400"/>
      <c r="H7373" s="390"/>
    </row>
    <row r="7374" spans="1:8" ht="21" customHeight="1">
      <c r="A7374" s="325"/>
      <c r="B7374" s="396"/>
      <c r="C7374" s="397"/>
      <c r="D7374" s="398"/>
      <c r="E7374" s="399"/>
      <c r="F7374" s="398"/>
      <c r="G7374" s="400"/>
      <c r="H7374" s="390"/>
    </row>
    <row r="7375" spans="1:8" ht="21" customHeight="1">
      <c r="A7375" s="325"/>
      <c r="B7375" s="396"/>
      <c r="C7375" s="397"/>
      <c r="D7375" s="398"/>
      <c r="E7375" s="399"/>
      <c r="F7375" s="398"/>
      <c r="G7375" s="400"/>
      <c r="H7375" s="390"/>
    </row>
    <row r="7376" spans="1:8" ht="21" customHeight="1">
      <c r="A7376" s="325"/>
      <c r="B7376" s="396"/>
      <c r="C7376" s="397"/>
      <c r="D7376" s="398"/>
      <c r="E7376" s="399"/>
      <c r="F7376" s="398"/>
      <c r="G7376" s="400"/>
      <c r="H7376" s="390"/>
    </row>
    <row r="7377" spans="1:8" ht="21" customHeight="1">
      <c r="A7377" s="325"/>
      <c r="B7377" s="396"/>
      <c r="C7377" s="397"/>
      <c r="D7377" s="398"/>
      <c r="E7377" s="399"/>
      <c r="F7377" s="398"/>
      <c r="G7377" s="400"/>
      <c r="H7377" s="390"/>
    </row>
    <row r="7378" spans="1:8" ht="21" customHeight="1">
      <c r="A7378" s="325"/>
      <c r="B7378" s="396"/>
      <c r="C7378" s="397"/>
      <c r="D7378" s="398"/>
      <c r="E7378" s="399"/>
      <c r="F7378" s="398"/>
      <c r="G7378" s="400"/>
      <c r="H7378" s="390"/>
    </row>
    <row r="7379" spans="1:8" ht="21" customHeight="1">
      <c r="A7379" s="325"/>
      <c r="B7379" s="396"/>
      <c r="C7379" s="397"/>
      <c r="D7379" s="398"/>
      <c r="E7379" s="399"/>
      <c r="F7379" s="398"/>
      <c r="G7379" s="400"/>
      <c r="H7379" s="390"/>
    </row>
    <row r="7380" spans="1:8" ht="21" customHeight="1">
      <c r="A7380" s="325"/>
      <c r="B7380" s="396"/>
      <c r="C7380" s="397"/>
      <c r="D7380" s="398"/>
      <c r="E7380" s="399"/>
      <c r="F7380" s="398"/>
      <c r="G7380" s="400"/>
      <c r="H7380" s="390"/>
    </row>
    <row r="7381" spans="1:8" ht="21" customHeight="1">
      <c r="A7381" s="325"/>
      <c r="B7381" s="396"/>
      <c r="C7381" s="397"/>
      <c r="D7381" s="398"/>
      <c r="E7381" s="399"/>
      <c r="F7381" s="398"/>
      <c r="G7381" s="400"/>
      <c r="H7381" s="390"/>
    </row>
    <row r="7382" spans="1:8" ht="21" customHeight="1">
      <c r="A7382" s="325"/>
      <c r="B7382" s="396"/>
      <c r="C7382" s="397"/>
      <c r="D7382" s="398"/>
      <c r="E7382" s="399"/>
      <c r="F7382" s="398"/>
      <c r="G7382" s="400"/>
      <c r="H7382" s="390"/>
    </row>
    <row r="7383" spans="1:8" ht="21" customHeight="1">
      <c r="A7383" s="325"/>
      <c r="B7383" s="396"/>
      <c r="C7383" s="397"/>
      <c r="D7383" s="398"/>
      <c r="E7383" s="399"/>
      <c r="F7383" s="398"/>
      <c r="G7383" s="400"/>
      <c r="H7383" s="390"/>
    </row>
    <row r="7384" spans="1:8" ht="21" customHeight="1">
      <c r="A7384" s="325"/>
      <c r="B7384" s="396"/>
      <c r="C7384" s="397"/>
      <c r="D7384" s="398"/>
      <c r="E7384" s="399"/>
      <c r="F7384" s="398"/>
      <c r="G7384" s="400"/>
      <c r="H7384" s="390"/>
    </row>
    <row r="7385" spans="1:8" ht="21" customHeight="1">
      <c r="A7385" s="325"/>
      <c r="B7385" s="396"/>
      <c r="C7385" s="397"/>
      <c r="D7385" s="398"/>
      <c r="E7385" s="399"/>
      <c r="F7385" s="398"/>
      <c r="G7385" s="400"/>
      <c r="H7385" s="390"/>
    </row>
    <row r="7386" spans="1:8" ht="21" customHeight="1">
      <c r="A7386" s="325"/>
      <c r="B7386" s="396"/>
      <c r="C7386" s="397"/>
      <c r="D7386" s="398"/>
      <c r="E7386" s="399"/>
      <c r="F7386" s="398"/>
      <c r="G7386" s="400"/>
      <c r="H7386" s="390"/>
    </row>
    <row r="7387" spans="1:8" ht="21" customHeight="1">
      <c r="A7387" s="325"/>
      <c r="B7387" s="396"/>
      <c r="C7387" s="397"/>
      <c r="D7387" s="398"/>
      <c r="E7387" s="399"/>
      <c r="F7387" s="398"/>
      <c r="G7387" s="400"/>
      <c r="H7387" s="390"/>
    </row>
    <row r="7388" spans="1:8" ht="21" customHeight="1">
      <c r="A7388" s="325"/>
      <c r="B7388" s="396"/>
      <c r="C7388" s="397"/>
      <c r="D7388" s="398"/>
      <c r="E7388" s="399"/>
      <c r="F7388" s="398"/>
      <c r="G7388" s="400"/>
      <c r="H7388" s="390"/>
    </row>
    <row r="7389" spans="1:8" ht="21" customHeight="1">
      <c r="A7389" s="325"/>
      <c r="B7389" s="396"/>
      <c r="C7389" s="397"/>
      <c r="D7389" s="398"/>
      <c r="E7389" s="399"/>
      <c r="F7389" s="398"/>
      <c r="G7389" s="400"/>
      <c r="H7389" s="390"/>
    </row>
    <row r="7390" spans="1:8" ht="21" customHeight="1">
      <c r="A7390" s="325"/>
      <c r="B7390" s="396"/>
      <c r="C7390" s="397"/>
      <c r="D7390" s="398"/>
      <c r="E7390" s="399"/>
      <c r="F7390" s="398"/>
      <c r="G7390" s="400"/>
      <c r="H7390" s="390"/>
    </row>
    <row r="7391" spans="1:8" ht="21" customHeight="1">
      <c r="A7391" s="325"/>
      <c r="B7391" s="396"/>
      <c r="C7391" s="397"/>
      <c r="D7391" s="398"/>
      <c r="E7391" s="399"/>
      <c r="F7391" s="398"/>
      <c r="G7391" s="400"/>
      <c r="H7391" s="390"/>
    </row>
    <row r="7392" spans="1:8" ht="21" customHeight="1">
      <c r="A7392" s="325"/>
      <c r="B7392" s="396"/>
      <c r="C7392" s="397"/>
      <c r="D7392" s="398"/>
      <c r="E7392" s="399"/>
      <c r="F7392" s="398"/>
      <c r="G7392" s="400"/>
      <c r="H7392" s="390"/>
    </row>
    <row r="7393" spans="1:8" ht="21" customHeight="1">
      <c r="A7393" s="325"/>
      <c r="B7393" s="396"/>
      <c r="C7393" s="397"/>
      <c r="D7393" s="398"/>
      <c r="E7393" s="399"/>
      <c r="F7393" s="398"/>
      <c r="G7393" s="400"/>
      <c r="H7393" s="390"/>
    </row>
    <row r="7394" spans="1:8" ht="21" customHeight="1">
      <c r="A7394" s="325"/>
      <c r="B7394" s="396"/>
      <c r="C7394" s="397"/>
      <c r="D7394" s="398"/>
      <c r="E7394" s="399"/>
      <c r="F7394" s="398"/>
      <c r="G7394" s="400"/>
      <c r="H7394" s="390"/>
    </row>
    <row r="7395" spans="1:8" ht="21" customHeight="1">
      <c r="A7395" s="325"/>
      <c r="B7395" s="396"/>
      <c r="C7395" s="397"/>
      <c r="D7395" s="398"/>
      <c r="E7395" s="399"/>
      <c r="F7395" s="398"/>
      <c r="G7395" s="400"/>
      <c r="H7395" s="390"/>
    </row>
    <row r="7396" spans="1:8" ht="21" customHeight="1">
      <c r="A7396" s="325"/>
      <c r="B7396" s="396"/>
      <c r="C7396" s="397"/>
      <c r="D7396" s="398"/>
      <c r="E7396" s="399"/>
      <c r="F7396" s="398"/>
      <c r="G7396" s="400"/>
      <c r="H7396" s="390"/>
    </row>
    <row r="7397" spans="1:8" ht="21" customHeight="1">
      <c r="A7397" s="325"/>
      <c r="B7397" s="396"/>
      <c r="C7397" s="397"/>
      <c r="D7397" s="398"/>
      <c r="E7397" s="399"/>
      <c r="F7397" s="398"/>
      <c r="G7397" s="400"/>
      <c r="H7397" s="390"/>
    </row>
    <row r="7398" spans="1:8" ht="21" customHeight="1">
      <c r="A7398" s="325"/>
      <c r="B7398" s="396"/>
      <c r="C7398" s="397"/>
      <c r="D7398" s="398"/>
      <c r="E7398" s="399"/>
      <c r="F7398" s="398"/>
      <c r="G7398" s="400"/>
      <c r="H7398" s="390"/>
    </row>
    <row r="7399" spans="1:8" ht="21" customHeight="1">
      <c r="A7399" s="325"/>
      <c r="B7399" s="396"/>
      <c r="C7399" s="397"/>
      <c r="D7399" s="398"/>
      <c r="E7399" s="399"/>
      <c r="F7399" s="398"/>
      <c r="G7399" s="400"/>
      <c r="H7399" s="390"/>
    </row>
    <row r="7400" spans="1:8" ht="21" customHeight="1">
      <c r="A7400" s="325"/>
      <c r="B7400" s="396"/>
      <c r="C7400" s="397"/>
      <c r="D7400" s="398"/>
      <c r="E7400" s="399"/>
      <c r="F7400" s="398"/>
      <c r="G7400" s="400"/>
      <c r="H7400" s="390"/>
    </row>
    <row r="7401" spans="1:8" ht="21" customHeight="1">
      <c r="A7401" s="325"/>
      <c r="B7401" s="396"/>
      <c r="C7401" s="397"/>
      <c r="D7401" s="398"/>
      <c r="E7401" s="399"/>
      <c r="F7401" s="398"/>
      <c r="G7401" s="400"/>
      <c r="H7401" s="390"/>
    </row>
    <row r="7402" spans="1:8" ht="21" customHeight="1">
      <c r="A7402" s="325"/>
      <c r="B7402" s="396"/>
      <c r="C7402" s="397"/>
      <c r="D7402" s="398"/>
      <c r="E7402" s="399"/>
      <c r="F7402" s="398"/>
      <c r="G7402" s="400"/>
      <c r="H7402" s="390"/>
    </row>
    <row r="7403" spans="1:8" ht="21" customHeight="1">
      <c r="A7403" s="325"/>
      <c r="B7403" s="396"/>
      <c r="C7403" s="397"/>
      <c r="D7403" s="398"/>
      <c r="E7403" s="399"/>
      <c r="F7403" s="398"/>
      <c r="G7403" s="400"/>
      <c r="H7403" s="390"/>
    </row>
    <row r="7404" spans="1:8" ht="21" customHeight="1">
      <c r="A7404" s="325"/>
      <c r="B7404" s="396"/>
      <c r="C7404" s="397"/>
      <c r="D7404" s="398"/>
      <c r="E7404" s="399"/>
      <c r="F7404" s="398"/>
      <c r="G7404" s="400"/>
      <c r="H7404" s="390"/>
    </row>
    <row r="7405" spans="1:8" ht="21" customHeight="1">
      <c r="A7405" s="325"/>
      <c r="B7405" s="396"/>
      <c r="C7405" s="397"/>
      <c r="D7405" s="398"/>
      <c r="E7405" s="399"/>
      <c r="F7405" s="398"/>
      <c r="G7405" s="400"/>
      <c r="H7405" s="390"/>
    </row>
    <row r="7406" spans="1:8" ht="21" customHeight="1">
      <c r="A7406" s="325"/>
      <c r="B7406" s="396"/>
      <c r="C7406" s="397"/>
      <c r="D7406" s="398"/>
      <c r="E7406" s="399"/>
      <c r="F7406" s="398"/>
      <c r="G7406" s="400"/>
      <c r="H7406" s="390"/>
    </row>
    <row r="7407" spans="1:8" ht="21" customHeight="1">
      <c r="A7407" s="325"/>
      <c r="B7407" s="396"/>
      <c r="C7407" s="397"/>
      <c r="D7407" s="398"/>
      <c r="E7407" s="399"/>
      <c r="F7407" s="398"/>
      <c r="G7407" s="400"/>
      <c r="H7407" s="390"/>
    </row>
    <row r="7408" spans="1:8" ht="21" customHeight="1">
      <c r="A7408" s="325"/>
      <c r="B7408" s="396"/>
      <c r="C7408" s="397"/>
      <c r="D7408" s="398"/>
      <c r="E7408" s="399"/>
      <c r="F7408" s="398"/>
      <c r="G7408" s="400"/>
      <c r="H7408" s="390"/>
    </row>
    <row r="7409" spans="1:8" ht="21" customHeight="1">
      <c r="A7409" s="325"/>
      <c r="B7409" s="396"/>
      <c r="C7409" s="397"/>
      <c r="D7409" s="398"/>
      <c r="E7409" s="399"/>
      <c r="F7409" s="398"/>
      <c r="G7409" s="400"/>
      <c r="H7409" s="390"/>
    </row>
    <row r="7410" spans="1:8" ht="21" customHeight="1">
      <c r="A7410" s="325"/>
      <c r="B7410" s="396"/>
      <c r="C7410" s="397"/>
      <c r="D7410" s="398"/>
      <c r="E7410" s="399"/>
      <c r="F7410" s="398"/>
      <c r="G7410" s="400"/>
      <c r="H7410" s="390"/>
    </row>
    <row r="7411" spans="1:8" ht="21" customHeight="1">
      <c r="A7411" s="325"/>
      <c r="B7411" s="396"/>
      <c r="C7411" s="397"/>
      <c r="D7411" s="398"/>
      <c r="E7411" s="399"/>
      <c r="F7411" s="398"/>
      <c r="G7411" s="400"/>
      <c r="H7411" s="390"/>
    </row>
    <row r="7412" spans="1:8" ht="21" customHeight="1">
      <c r="A7412" s="325"/>
      <c r="B7412" s="396"/>
      <c r="C7412" s="397"/>
      <c r="D7412" s="398"/>
      <c r="E7412" s="399"/>
      <c r="F7412" s="398"/>
      <c r="G7412" s="400"/>
      <c r="H7412" s="390"/>
    </row>
    <row r="7413" spans="1:8" ht="21" customHeight="1">
      <c r="A7413" s="325"/>
      <c r="B7413" s="396"/>
      <c r="C7413" s="397"/>
      <c r="D7413" s="398"/>
      <c r="E7413" s="399"/>
      <c r="F7413" s="398"/>
      <c r="G7413" s="400"/>
      <c r="H7413" s="390"/>
    </row>
    <row r="7414" spans="1:8" ht="21" customHeight="1">
      <c r="A7414" s="325"/>
      <c r="B7414" s="396"/>
      <c r="C7414" s="397"/>
      <c r="D7414" s="398"/>
      <c r="E7414" s="399"/>
      <c r="F7414" s="398"/>
      <c r="G7414" s="400"/>
      <c r="H7414" s="390"/>
    </row>
    <row r="7415" spans="1:8" ht="21" customHeight="1">
      <c r="A7415" s="325"/>
      <c r="B7415" s="396"/>
      <c r="C7415" s="397"/>
      <c r="D7415" s="398"/>
      <c r="E7415" s="399"/>
      <c r="F7415" s="398"/>
      <c r="G7415" s="400"/>
      <c r="H7415" s="390"/>
    </row>
    <row r="7416" spans="1:8" ht="21" customHeight="1">
      <c r="A7416" s="325"/>
      <c r="B7416" s="396"/>
      <c r="C7416" s="397"/>
      <c r="D7416" s="398"/>
      <c r="E7416" s="399"/>
      <c r="F7416" s="398"/>
      <c r="G7416" s="400"/>
      <c r="H7416" s="390"/>
    </row>
    <row r="7417" spans="1:8" ht="21" customHeight="1">
      <c r="A7417" s="325"/>
      <c r="B7417" s="396"/>
      <c r="C7417" s="397"/>
      <c r="D7417" s="398"/>
      <c r="E7417" s="399"/>
      <c r="F7417" s="398"/>
      <c r="G7417" s="400"/>
      <c r="H7417" s="390"/>
    </row>
    <row r="7418" spans="1:8" ht="21" customHeight="1">
      <c r="A7418" s="325"/>
      <c r="B7418" s="396"/>
      <c r="C7418" s="397"/>
      <c r="D7418" s="398"/>
      <c r="E7418" s="399"/>
      <c r="F7418" s="398"/>
      <c r="G7418" s="400"/>
      <c r="H7418" s="390"/>
    </row>
    <row r="7419" spans="1:8" ht="21" customHeight="1">
      <c r="A7419" s="325"/>
      <c r="B7419" s="396"/>
      <c r="C7419" s="397"/>
      <c r="D7419" s="398"/>
      <c r="E7419" s="399"/>
      <c r="F7419" s="398"/>
      <c r="G7419" s="400"/>
      <c r="H7419" s="390"/>
    </row>
    <row r="7420" spans="1:8" ht="21" customHeight="1">
      <c r="A7420" s="325"/>
      <c r="B7420" s="396"/>
      <c r="C7420" s="397"/>
      <c r="D7420" s="398"/>
      <c r="E7420" s="399"/>
      <c r="F7420" s="398"/>
      <c r="G7420" s="400"/>
      <c r="H7420" s="390"/>
    </row>
    <row r="7421" spans="1:8" ht="21" customHeight="1">
      <c r="A7421" s="325"/>
      <c r="B7421" s="396"/>
      <c r="C7421" s="397"/>
      <c r="D7421" s="398"/>
      <c r="E7421" s="399"/>
      <c r="F7421" s="398"/>
      <c r="G7421" s="400"/>
      <c r="H7421" s="390"/>
    </row>
    <row r="7422" spans="1:8" ht="21" customHeight="1">
      <c r="A7422" s="325"/>
      <c r="B7422" s="396"/>
      <c r="C7422" s="397"/>
      <c r="D7422" s="398"/>
      <c r="E7422" s="399"/>
      <c r="F7422" s="398"/>
      <c r="G7422" s="400"/>
      <c r="H7422" s="390"/>
    </row>
    <row r="7423" spans="1:8" ht="21" customHeight="1">
      <c r="A7423" s="325"/>
      <c r="B7423" s="396"/>
      <c r="C7423" s="397"/>
      <c r="D7423" s="398"/>
      <c r="E7423" s="399"/>
      <c r="F7423" s="398"/>
      <c r="G7423" s="400"/>
      <c r="H7423" s="390"/>
    </row>
    <row r="7424" spans="1:8" ht="21" customHeight="1">
      <c r="A7424" s="325"/>
      <c r="B7424" s="396"/>
      <c r="C7424" s="397"/>
      <c r="D7424" s="398"/>
      <c r="E7424" s="399"/>
      <c r="F7424" s="398"/>
      <c r="G7424" s="400"/>
      <c r="H7424" s="390"/>
    </row>
    <row r="7425" spans="1:8" ht="21" customHeight="1">
      <c r="A7425" s="325"/>
      <c r="B7425" s="396"/>
      <c r="C7425" s="397"/>
      <c r="D7425" s="398"/>
      <c r="E7425" s="399"/>
      <c r="F7425" s="398"/>
      <c r="G7425" s="400"/>
      <c r="H7425" s="390"/>
    </row>
    <row r="7426" spans="1:8" ht="21" customHeight="1">
      <c r="A7426" s="325"/>
      <c r="B7426" s="396"/>
      <c r="C7426" s="397"/>
      <c r="D7426" s="398"/>
      <c r="E7426" s="399"/>
      <c r="F7426" s="398"/>
      <c r="G7426" s="400"/>
      <c r="H7426" s="390"/>
    </row>
    <row r="7427" spans="1:8" ht="21" customHeight="1">
      <c r="A7427" s="325"/>
      <c r="B7427" s="396"/>
      <c r="C7427" s="397"/>
      <c r="D7427" s="398"/>
      <c r="E7427" s="399"/>
      <c r="F7427" s="398"/>
      <c r="G7427" s="400"/>
      <c r="H7427" s="390"/>
    </row>
    <row r="7428" spans="1:8" ht="21" customHeight="1">
      <c r="A7428" s="325"/>
      <c r="B7428" s="396"/>
      <c r="C7428" s="397"/>
      <c r="D7428" s="398"/>
      <c r="E7428" s="399"/>
      <c r="F7428" s="398"/>
      <c r="G7428" s="400"/>
      <c r="H7428" s="390"/>
    </row>
    <row r="7429" spans="1:8" ht="21" customHeight="1">
      <c r="A7429" s="325"/>
      <c r="B7429" s="396"/>
      <c r="C7429" s="397"/>
      <c r="D7429" s="398"/>
      <c r="E7429" s="399"/>
      <c r="F7429" s="398"/>
      <c r="G7429" s="400"/>
      <c r="H7429" s="390"/>
    </row>
    <row r="7430" spans="1:8" ht="21" customHeight="1">
      <c r="A7430" s="325"/>
      <c r="B7430" s="396"/>
      <c r="C7430" s="397"/>
      <c r="D7430" s="398"/>
      <c r="E7430" s="399"/>
      <c r="F7430" s="398"/>
      <c r="G7430" s="400"/>
      <c r="H7430" s="390"/>
    </row>
    <row r="7431" spans="1:8" ht="21" customHeight="1">
      <c r="A7431" s="325"/>
      <c r="B7431" s="396"/>
      <c r="C7431" s="397"/>
      <c r="D7431" s="398"/>
      <c r="E7431" s="399"/>
      <c r="F7431" s="398"/>
      <c r="G7431" s="400"/>
      <c r="H7431" s="390"/>
    </row>
    <row r="7432" spans="1:8" ht="21" customHeight="1">
      <c r="A7432" s="325"/>
      <c r="B7432" s="396"/>
      <c r="C7432" s="397"/>
      <c r="D7432" s="398"/>
      <c r="E7432" s="399"/>
      <c r="F7432" s="398"/>
      <c r="G7432" s="400"/>
      <c r="H7432" s="390"/>
    </row>
    <row r="7433" spans="1:8" ht="21" customHeight="1">
      <c r="A7433" s="325"/>
      <c r="B7433" s="396"/>
      <c r="C7433" s="397"/>
      <c r="D7433" s="398"/>
      <c r="E7433" s="399"/>
      <c r="F7433" s="398"/>
      <c r="G7433" s="400"/>
      <c r="H7433" s="390"/>
    </row>
    <row r="7434" spans="1:8" ht="21" customHeight="1">
      <c r="A7434" s="325"/>
      <c r="B7434" s="396"/>
      <c r="C7434" s="397"/>
      <c r="D7434" s="398"/>
      <c r="E7434" s="399"/>
      <c r="F7434" s="398"/>
      <c r="G7434" s="400"/>
      <c r="H7434" s="390"/>
    </row>
    <row r="7435" spans="1:8" ht="21" customHeight="1">
      <c r="A7435" s="325"/>
      <c r="B7435" s="396"/>
      <c r="C7435" s="397"/>
      <c r="D7435" s="398"/>
      <c r="E7435" s="399"/>
      <c r="F7435" s="398"/>
      <c r="G7435" s="400"/>
      <c r="H7435" s="390"/>
    </row>
    <row r="7436" spans="1:8" ht="21" customHeight="1">
      <c r="A7436" s="325"/>
      <c r="B7436" s="396"/>
      <c r="C7436" s="397"/>
      <c r="D7436" s="398"/>
      <c r="E7436" s="399"/>
      <c r="F7436" s="398"/>
      <c r="G7436" s="400"/>
      <c r="H7436" s="390"/>
    </row>
    <row r="7437" spans="1:8" ht="21" customHeight="1">
      <c r="A7437" s="325"/>
      <c r="B7437" s="396"/>
      <c r="C7437" s="397"/>
      <c r="D7437" s="398"/>
      <c r="E7437" s="399"/>
      <c r="F7437" s="398"/>
      <c r="G7437" s="400"/>
      <c r="H7437" s="390"/>
    </row>
    <row r="7438" spans="1:8" ht="21" customHeight="1">
      <c r="A7438" s="325"/>
      <c r="B7438" s="396"/>
      <c r="C7438" s="397"/>
      <c r="D7438" s="398"/>
      <c r="E7438" s="399"/>
      <c r="F7438" s="398"/>
      <c r="G7438" s="400"/>
      <c r="H7438" s="390"/>
    </row>
    <row r="7439" spans="1:8" ht="21" customHeight="1">
      <c r="A7439" s="325"/>
      <c r="B7439" s="396"/>
      <c r="C7439" s="397"/>
      <c r="D7439" s="398"/>
      <c r="E7439" s="399"/>
      <c r="F7439" s="398"/>
      <c r="G7439" s="400"/>
      <c r="H7439" s="390"/>
    </row>
    <row r="7440" spans="1:8" ht="21" customHeight="1">
      <c r="A7440" s="325"/>
      <c r="B7440" s="396"/>
      <c r="C7440" s="397"/>
      <c r="D7440" s="398"/>
      <c r="E7440" s="399"/>
      <c r="F7440" s="398"/>
      <c r="G7440" s="400"/>
      <c r="H7440" s="390"/>
    </row>
    <row r="7441" spans="1:8" ht="21" customHeight="1">
      <c r="A7441" s="325"/>
      <c r="B7441" s="396"/>
      <c r="C7441" s="397"/>
      <c r="D7441" s="398"/>
      <c r="E7441" s="399"/>
      <c r="F7441" s="398"/>
      <c r="G7441" s="400"/>
      <c r="H7441" s="390"/>
    </row>
    <row r="7442" spans="1:8" ht="21" customHeight="1">
      <c r="A7442" s="325"/>
      <c r="B7442" s="396"/>
      <c r="C7442" s="397"/>
      <c r="D7442" s="398"/>
      <c r="E7442" s="399"/>
      <c r="F7442" s="398"/>
      <c r="G7442" s="400"/>
      <c r="H7442" s="390"/>
    </row>
    <row r="7443" spans="1:8" ht="21" customHeight="1">
      <c r="A7443" s="325"/>
      <c r="B7443" s="396"/>
      <c r="C7443" s="397"/>
      <c r="D7443" s="398"/>
      <c r="E7443" s="399"/>
      <c r="F7443" s="398"/>
      <c r="G7443" s="400"/>
      <c r="H7443" s="390"/>
    </row>
    <row r="7444" spans="1:8" ht="21" customHeight="1">
      <c r="A7444" s="325"/>
      <c r="B7444" s="396"/>
      <c r="C7444" s="397"/>
      <c r="D7444" s="398"/>
      <c r="E7444" s="399"/>
      <c r="F7444" s="398"/>
      <c r="G7444" s="400"/>
      <c r="H7444" s="390"/>
    </row>
    <row r="7445" spans="1:8" ht="21" customHeight="1">
      <c r="A7445" s="325"/>
      <c r="B7445" s="396"/>
      <c r="C7445" s="397"/>
      <c r="D7445" s="398"/>
      <c r="E7445" s="399"/>
      <c r="F7445" s="398"/>
      <c r="G7445" s="400"/>
      <c r="H7445" s="390"/>
    </row>
    <row r="7446" spans="1:8" ht="21" customHeight="1">
      <c r="A7446" s="325"/>
      <c r="B7446" s="396"/>
      <c r="C7446" s="397"/>
      <c r="D7446" s="398"/>
      <c r="E7446" s="399"/>
      <c r="F7446" s="398"/>
      <c r="G7446" s="400"/>
      <c r="H7446" s="390"/>
    </row>
    <row r="7447" spans="1:8" ht="21" customHeight="1">
      <c r="A7447" s="325"/>
      <c r="B7447" s="396"/>
      <c r="C7447" s="397"/>
      <c r="D7447" s="398"/>
      <c r="E7447" s="399"/>
      <c r="F7447" s="398"/>
      <c r="G7447" s="400"/>
      <c r="H7447" s="390"/>
    </row>
    <row r="7448" spans="1:8" ht="21" customHeight="1">
      <c r="A7448" s="325"/>
      <c r="B7448" s="396"/>
      <c r="C7448" s="397"/>
      <c r="D7448" s="398"/>
      <c r="E7448" s="399"/>
      <c r="F7448" s="398"/>
      <c r="G7448" s="400"/>
      <c r="H7448" s="390"/>
    </row>
    <row r="7449" spans="1:8" ht="21" customHeight="1">
      <c r="A7449" s="325"/>
      <c r="B7449" s="396"/>
      <c r="C7449" s="397"/>
      <c r="D7449" s="398"/>
      <c r="E7449" s="399"/>
      <c r="F7449" s="398"/>
      <c r="G7449" s="400"/>
      <c r="H7449" s="390"/>
    </row>
    <row r="7450" spans="1:8" ht="21" customHeight="1">
      <c r="A7450" s="325"/>
      <c r="B7450" s="396"/>
      <c r="C7450" s="397"/>
      <c r="D7450" s="398"/>
      <c r="E7450" s="399"/>
      <c r="F7450" s="398"/>
      <c r="G7450" s="400"/>
      <c r="H7450" s="390"/>
    </row>
    <row r="7451" spans="1:8" ht="21" customHeight="1">
      <c r="A7451" s="325"/>
      <c r="B7451" s="396"/>
      <c r="C7451" s="397"/>
      <c r="D7451" s="398"/>
      <c r="E7451" s="399"/>
      <c r="F7451" s="398"/>
      <c r="G7451" s="400"/>
      <c r="H7451" s="390"/>
    </row>
    <row r="7452" spans="1:8" ht="21" customHeight="1">
      <c r="A7452" s="325"/>
      <c r="B7452" s="396"/>
      <c r="C7452" s="397"/>
      <c r="D7452" s="398"/>
      <c r="E7452" s="399"/>
      <c r="F7452" s="398"/>
      <c r="G7452" s="400"/>
      <c r="H7452" s="390"/>
    </row>
    <row r="7453" spans="1:8" ht="21" customHeight="1">
      <c r="A7453" s="325"/>
      <c r="B7453" s="396"/>
      <c r="C7453" s="397"/>
      <c r="D7453" s="398"/>
      <c r="E7453" s="399"/>
      <c r="F7453" s="398"/>
      <c r="G7453" s="400"/>
      <c r="H7453" s="390"/>
    </row>
    <row r="7454" spans="1:8" ht="21" customHeight="1">
      <c r="A7454" s="325"/>
      <c r="B7454" s="396"/>
      <c r="C7454" s="397"/>
      <c r="D7454" s="398"/>
      <c r="E7454" s="399"/>
      <c r="F7454" s="398"/>
      <c r="G7454" s="400"/>
      <c r="H7454" s="390"/>
    </row>
    <row r="7455" spans="1:8" ht="21" customHeight="1">
      <c r="A7455" s="325"/>
      <c r="B7455" s="396"/>
      <c r="C7455" s="397"/>
      <c r="D7455" s="398"/>
      <c r="E7455" s="399"/>
      <c r="F7455" s="398"/>
      <c r="G7455" s="400"/>
      <c r="H7455" s="390"/>
    </row>
    <row r="7456" spans="1:8" ht="21" customHeight="1">
      <c r="A7456" s="325"/>
      <c r="B7456" s="396"/>
      <c r="C7456" s="397"/>
      <c r="D7456" s="398"/>
      <c r="E7456" s="399"/>
      <c r="F7456" s="398"/>
      <c r="G7456" s="400"/>
      <c r="H7456" s="390"/>
    </row>
    <row r="7457" spans="1:8" ht="21" customHeight="1">
      <c r="A7457" s="325"/>
      <c r="B7457" s="396"/>
      <c r="C7457" s="397"/>
      <c r="D7457" s="398"/>
      <c r="E7457" s="399"/>
      <c r="F7457" s="398"/>
      <c r="G7457" s="400"/>
      <c r="H7457" s="390"/>
    </row>
    <row r="7458" spans="1:8" ht="21" customHeight="1">
      <c r="A7458" s="325"/>
      <c r="B7458" s="396"/>
      <c r="C7458" s="397"/>
      <c r="D7458" s="398"/>
      <c r="E7458" s="399"/>
      <c r="F7458" s="398"/>
      <c r="G7458" s="400"/>
      <c r="H7458" s="390"/>
    </row>
    <row r="7459" spans="1:8" ht="21" customHeight="1">
      <c r="A7459" s="325"/>
      <c r="B7459" s="396"/>
      <c r="C7459" s="397"/>
      <c r="D7459" s="398"/>
      <c r="E7459" s="399"/>
      <c r="F7459" s="398"/>
      <c r="G7459" s="400"/>
      <c r="H7459" s="390"/>
    </row>
    <row r="7460" spans="1:8" ht="21" customHeight="1">
      <c r="A7460" s="325"/>
      <c r="B7460" s="396"/>
      <c r="C7460" s="397"/>
      <c r="D7460" s="398"/>
      <c r="E7460" s="399"/>
      <c r="F7460" s="398"/>
      <c r="G7460" s="400"/>
      <c r="H7460" s="390"/>
    </row>
    <row r="7461" spans="1:8" ht="21" customHeight="1">
      <c r="A7461" s="325"/>
      <c r="B7461" s="396"/>
      <c r="C7461" s="397"/>
      <c r="D7461" s="398"/>
      <c r="E7461" s="399"/>
      <c r="F7461" s="398"/>
      <c r="G7461" s="400"/>
      <c r="H7461" s="390"/>
    </row>
    <row r="7462" spans="1:8" ht="21" customHeight="1">
      <c r="A7462" s="325"/>
      <c r="B7462" s="396"/>
      <c r="C7462" s="397"/>
      <c r="D7462" s="398"/>
      <c r="E7462" s="399"/>
      <c r="F7462" s="398"/>
      <c r="G7462" s="400"/>
      <c r="H7462" s="390"/>
    </row>
    <row r="7463" spans="1:8" ht="21" customHeight="1">
      <c r="A7463" s="325"/>
      <c r="B7463" s="396"/>
      <c r="C7463" s="397"/>
      <c r="D7463" s="398"/>
      <c r="E7463" s="399"/>
      <c r="F7463" s="398"/>
      <c r="G7463" s="400"/>
      <c r="H7463" s="390"/>
    </row>
    <row r="7464" spans="1:8" ht="21" customHeight="1">
      <c r="A7464" s="325"/>
      <c r="B7464" s="396"/>
      <c r="C7464" s="397"/>
      <c r="D7464" s="398"/>
      <c r="E7464" s="399"/>
      <c r="F7464" s="398"/>
      <c r="G7464" s="400"/>
      <c r="H7464" s="390"/>
    </row>
    <row r="7465" spans="1:8" ht="21" customHeight="1">
      <c r="A7465" s="325"/>
      <c r="B7465" s="396"/>
      <c r="C7465" s="397"/>
      <c r="D7465" s="398"/>
      <c r="E7465" s="399"/>
      <c r="F7465" s="398"/>
      <c r="G7465" s="400"/>
      <c r="H7465" s="390"/>
    </row>
    <row r="7466" spans="1:8" ht="21" customHeight="1">
      <c r="A7466" s="325"/>
      <c r="B7466" s="396"/>
      <c r="C7466" s="397"/>
      <c r="D7466" s="398"/>
      <c r="E7466" s="399"/>
      <c r="F7466" s="398"/>
      <c r="G7466" s="400"/>
      <c r="H7466" s="390"/>
    </row>
    <row r="7467" spans="1:8" ht="21" customHeight="1">
      <c r="A7467" s="325"/>
      <c r="B7467" s="396"/>
      <c r="C7467" s="397"/>
      <c r="D7467" s="398"/>
      <c r="E7467" s="399"/>
      <c r="F7467" s="398"/>
      <c r="G7467" s="400"/>
      <c r="H7467" s="390"/>
    </row>
    <row r="7468" spans="1:8" ht="21" customHeight="1">
      <c r="A7468" s="325"/>
      <c r="B7468" s="396"/>
      <c r="C7468" s="397"/>
      <c r="D7468" s="398"/>
      <c r="E7468" s="399"/>
      <c r="F7468" s="398"/>
      <c r="G7468" s="400"/>
      <c r="H7468" s="390"/>
    </row>
    <row r="7469" spans="1:8" ht="21" customHeight="1">
      <c r="A7469" s="325"/>
      <c r="B7469" s="396"/>
      <c r="C7469" s="397"/>
      <c r="D7469" s="398"/>
      <c r="E7469" s="399"/>
      <c r="F7469" s="398"/>
      <c r="G7469" s="400"/>
      <c r="H7469" s="390"/>
    </row>
    <row r="7470" spans="1:8" ht="21" customHeight="1">
      <c r="A7470" s="325"/>
      <c r="B7470" s="396"/>
      <c r="C7470" s="397"/>
      <c r="D7470" s="398"/>
      <c r="E7470" s="399"/>
      <c r="F7470" s="398"/>
      <c r="G7470" s="400"/>
      <c r="H7470" s="390"/>
    </row>
    <row r="7471" spans="1:8" ht="21" customHeight="1">
      <c r="A7471" s="325"/>
      <c r="B7471" s="396"/>
      <c r="C7471" s="397"/>
      <c r="D7471" s="398"/>
      <c r="E7471" s="399"/>
      <c r="F7471" s="398"/>
      <c r="G7471" s="400"/>
      <c r="H7471" s="390"/>
    </row>
    <row r="7472" spans="1:8" ht="21" customHeight="1">
      <c r="A7472" s="325"/>
      <c r="B7472" s="396"/>
      <c r="C7472" s="397"/>
      <c r="D7472" s="398"/>
      <c r="E7472" s="399"/>
      <c r="F7472" s="398"/>
      <c r="G7472" s="400"/>
      <c r="H7472" s="390"/>
    </row>
    <row r="7473" spans="1:8" ht="21" customHeight="1">
      <c r="A7473" s="325"/>
      <c r="B7473" s="396"/>
      <c r="C7473" s="397"/>
      <c r="D7473" s="398"/>
      <c r="E7473" s="399"/>
      <c r="F7473" s="398"/>
      <c r="G7473" s="400"/>
      <c r="H7473" s="390"/>
    </row>
    <row r="7474" spans="1:8" ht="21" customHeight="1">
      <c r="A7474" s="325"/>
      <c r="B7474" s="396"/>
      <c r="C7474" s="397"/>
      <c r="D7474" s="398"/>
      <c r="E7474" s="399"/>
      <c r="F7474" s="398"/>
      <c r="G7474" s="400"/>
      <c r="H7474" s="390"/>
    </row>
    <row r="7475" spans="1:8" ht="21" customHeight="1">
      <c r="A7475" s="325"/>
      <c r="B7475" s="396"/>
      <c r="C7475" s="397"/>
      <c r="D7475" s="398"/>
      <c r="E7475" s="399"/>
      <c r="F7475" s="398"/>
      <c r="G7475" s="400"/>
      <c r="H7475" s="390"/>
    </row>
    <row r="7476" spans="1:8" ht="21" customHeight="1">
      <c r="A7476" s="325"/>
      <c r="B7476" s="396"/>
      <c r="C7476" s="397"/>
      <c r="D7476" s="398"/>
      <c r="E7476" s="399"/>
      <c r="F7476" s="398"/>
      <c r="G7476" s="400"/>
      <c r="H7476" s="390"/>
    </row>
    <row r="7477" spans="1:8" ht="21" customHeight="1">
      <c r="A7477" s="325"/>
      <c r="B7477" s="396"/>
      <c r="C7477" s="397"/>
      <c r="D7477" s="398"/>
      <c r="E7477" s="399"/>
      <c r="F7477" s="398"/>
      <c r="G7477" s="400"/>
      <c r="H7477" s="390"/>
    </row>
    <row r="7478" spans="1:8" ht="21" customHeight="1">
      <c r="A7478" s="325"/>
      <c r="B7478" s="396"/>
      <c r="C7478" s="397"/>
      <c r="D7478" s="398"/>
      <c r="E7478" s="399"/>
      <c r="F7478" s="398"/>
      <c r="G7478" s="400"/>
      <c r="H7478" s="390"/>
    </row>
    <row r="7479" spans="1:8" ht="21" customHeight="1">
      <c r="A7479" s="325"/>
      <c r="B7479" s="396"/>
      <c r="C7479" s="397"/>
      <c r="D7479" s="398"/>
      <c r="E7479" s="399"/>
      <c r="F7479" s="398"/>
      <c r="G7479" s="400"/>
      <c r="H7479" s="390"/>
    </row>
    <row r="7480" spans="1:8" ht="21" customHeight="1">
      <c r="A7480" s="325"/>
      <c r="B7480" s="396"/>
      <c r="C7480" s="397"/>
      <c r="D7480" s="398"/>
      <c r="E7480" s="399"/>
      <c r="F7480" s="398"/>
      <c r="G7480" s="400"/>
      <c r="H7480" s="390"/>
    </row>
    <row r="7481" spans="1:8" ht="21" customHeight="1">
      <c r="A7481" s="325"/>
      <c r="B7481" s="396"/>
      <c r="C7481" s="397"/>
      <c r="D7481" s="398"/>
      <c r="E7481" s="399"/>
      <c r="F7481" s="398"/>
      <c r="G7481" s="400"/>
      <c r="H7481" s="390"/>
    </row>
    <row r="7482" spans="1:8" ht="21" customHeight="1">
      <c r="A7482" s="325"/>
      <c r="B7482" s="396"/>
      <c r="C7482" s="397"/>
      <c r="D7482" s="398"/>
      <c r="E7482" s="399"/>
      <c r="F7482" s="398"/>
      <c r="G7482" s="400"/>
      <c r="H7482" s="390"/>
    </row>
    <row r="7483" spans="1:8" ht="21" customHeight="1">
      <c r="A7483" s="325"/>
      <c r="B7483" s="396"/>
      <c r="C7483" s="397"/>
      <c r="D7483" s="398"/>
      <c r="E7483" s="399"/>
      <c r="F7483" s="398"/>
      <c r="G7483" s="400"/>
      <c r="H7483" s="390"/>
    </row>
    <row r="7484" spans="1:8" ht="21" customHeight="1">
      <c r="A7484" s="325"/>
      <c r="B7484" s="396"/>
      <c r="C7484" s="397"/>
      <c r="D7484" s="398"/>
      <c r="E7484" s="399"/>
      <c r="F7484" s="398"/>
      <c r="G7484" s="400"/>
      <c r="H7484" s="390"/>
    </row>
    <row r="7485" spans="1:8" ht="21" customHeight="1">
      <c r="A7485" s="325"/>
      <c r="B7485" s="396"/>
      <c r="C7485" s="397"/>
      <c r="D7485" s="398"/>
      <c r="E7485" s="399"/>
      <c r="F7485" s="398"/>
      <c r="G7485" s="400"/>
      <c r="H7485" s="390"/>
    </row>
    <row r="7486" spans="1:8" ht="21" customHeight="1">
      <c r="A7486" s="325"/>
      <c r="B7486" s="396"/>
      <c r="C7486" s="397"/>
      <c r="D7486" s="398"/>
      <c r="E7486" s="399"/>
      <c r="F7486" s="398"/>
      <c r="G7486" s="400"/>
      <c r="H7486" s="390"/>
    </row>
    <row r="7487" spans="1:8" ht="21" customHeight="1">
      <c r="A7487" s="325"/>
      <c r="B7487" s="396"/>
      <c r="C7487" s="397"/>
      <c r="D7487" s="398"/>
      <c r="E7487" s="399"/>
      <c r="F7487" s="398"/>
      <c r="G7487" s="400"/>
      <c r="H7487" s="390"/>
    </row>
    <row r="7488" spans="1:8" ht="21" customHeight="1">
      <c r="A7488" s="325"/>
      <c r="B7488" s="396"/>
      <c r="C7488" s="397"/>
      <c r="D7488" s="398"/>
      <c r="E7488" s="399"/>
      <c r="F7488" s="398"/>
      <c r="G7488" s="400"/>
      <c r="H7488" s="390"/>
    </row>
    <row r="7489" spans="1:8" ht="21" customHeight="1">
      <c r="A7489" s="325"/>
      <c r="B7489" s="396"/>
      <c r="C7489" s="397"/>
      <c r="D7489" s="398"/>
      <c r="E7489" s="399"/>
      <c r="F7489" s="398"/>
      <c r="G7489" s="400"/>
      <c r="H7489" s="390"/>
    </row>
    <row r="7490" spans="1:8" ht="21" customHeight="1">
      <c r="A7490" s="325"/>
      <c r="B7490" s="396"/>
      <c r="C7490" s="397"/>
      <c r="D7490" s="398"/>
      <c r="E7490" s="399"/>
      <c r="F7490" s="398"/>
      <c r="G7490" s="400"/>
      <c r="H7490" s="390"/>
    </row>
    <row r="7491" spans="1:8" ht="21" customHeight="1">
      <c r="A7491" s="325"/>
      <c r="B7491" s="396"/>
      <c r="C7491" s="397"/>
      <c r="D7491" s="398"/>
      <c r="E7491" s="399"/>
      <c r="F7491" s="398"/>
      <c r="G7491" s="400"/>
      <c r="H7491" s="390"/>
    </row>
    <row r="7492" spans="1:8" ht="21" customHeight="1">
      <c r="A7492" s="325"/>
      <c r="B7492" s="396"/>
      <c r="C7492" s="397"/>
      <c r="D7492" s="398"/>
      <c r="E7492" s="399"/>
      <c r="F7492" s="398"/>
      <c r="G7492" s="400"/>
      <c r="H7492" s="390"/>
    </row>
    <row r="7493" spans="1:8" ht="21" customHeight="1">
      <c r="A7493" s="325"/>
      <c r="B7493" s="396"/>
      <c r="C7493" s="397"/>
      <c r="D7493" s="398"/>
      <c r="E7493" s="399"/>
      <c r="F7493" s="398"/>
      <c r="G7493" s="400"/>
      <c r="H7493" s="390"/>
    </row>
    <row r="7494" spans="1:8" ht="21" customHeight="1">
      <c r="A7494" s="325"/>
      <c r="B7494" s="396"/>
      <c r="C7494" s="397"/>
      <c r="D7494" s="398"/>
      <c r="E7494" s="399"/>
      <c r="F7494" s="398"/>
      <c r="G7494" s="400"/>
      <c r="H7494" s="390"/>
    </row>
    <row r="7495" spans="1:8" ht="21" customHeight="1">
      <c r="A7495" s="325"/>
      <c r="B7495" s="396"/>
      <c r="C7495" s="397"/>
      <c r="D7495" s="398"/>
      <c r="E7495" s="399"/>
      <c r="F7495" s="398"/>
      <c r="G7495" s="400"/>
      <c r="H7495" s="390"/>
    </row>
    <row r="7496" spans="1:8" ht="21" customHeight="1">
      <c r="A7496" s="325"/>
      <c r="B7496" s="396"/>
      <c r="C7496" s="397"/>
      <c r="D7496" s="398"/>
      <c r="E7496" s="399"/>
      <c r="F7496" s="398"/>
      <c r="G7496" s="400"/>
      <c r="H7496" s="390"/>
    </row>
    <row r="7497" spans="1:8" ht="21" customHeight="1">
      <c r="A7497" s="325"/>
      <c r="B7497" s="396"/>
      <c r="C7497" s="397"/>
      <c r="D7497" s="398"/>
      <c r="E7497" s="399"/>
      <c r="F7497" s="398"/>
      <c r="G7497" s="400"/>
      <c r="H7497" s="390"/>
    </row>
    <row r="7498" spans="1:8" ht="21" customHeight="1">
      <c r="A7498" s="325"/>
      <c r="B7498" s="396"/>
      <c r="C7498" s="397"/>
      <c r="D7498" s="398"/>
      <c r="E7498" s="399"/>
      <c r="F7498" s="398"/>
      <c r="G7498" s="400"/>
      <c r="H7498" s="390"/>
    </row>
    <row r="7499" spans="1:8" ht="21" customHeight="1">
      <c r="A7499" s="325"/>
      <c r="B7499" s="396"/>
      <c r="C7499" s="397"/>
      <c r="D7499" s="398"/>
      <c r="E7499" s="399"/>
      <c r="F7499" s="398"/>
      <c r="G7499" s="400"/>
      <c r="H7499" s="390"/>
    </row>
    <row r="7500" spans="1:8" ht="21" customHeight="1">
      <c r="A7500" s="325"/>
      <c r="B7500" s="396"/>
      <c r="C7500" s="397"/>
      <c r="D7500" s="398"/>
      <c r="E7500" s="399"/>
      <c r="F7500" s="398"/>
      <c r="G7500" s="400"/>
      <c r="H7500" s="390"/>
    </row>
    <row r="7501" spans="1:8" ht="21" customHeight="1">
      <c r="A7501" s="325"/>
      <c r="B7501" s="396"/>
      <c r="C7501" s="397"/>
      <c r="D7501" s="398"/>
      <c r="E7501" s="399"/>
      <c r="F7501" s="398"/>
      <c r="G7501" s="400"/>
      <c r="H7501" s="390"/>
    </row>
    <row r="7502" spans="1:8" ht="21" customHeight="1">
      <c r="A7502" s="325"/>
      <c r="B7502" s="396"/>
      <c r="C7502" s="397"/>
      <c r="D7502" s="398"/>
      <c r="E7502" s="399"/>
      <c r="F7502" s="398"/>
      <c r="G7502" s="400"/>
      <c r="H7502" s="390"/>
    </row>
    <row r="7503" spans="1:8" ht="21" customHeight="1">
      <c r="A7503" s="325"/>
      <c r="B7503" s="396"/>
      <c r="C7503" s="397"/>
      <c r="D7503" s="398"/>
      <c r="E7503" s="399"/>
      <c r="F7503" s="398"/>
      <c r="G7503" s="400"/>
      <c r="H7503" s="390"/>
    </row>
    <row r="7504" spans="1:8" ht="21" customHeight="1">
      <c r="A7504" s="325"/>
      <c r="B7504" s="396"/>
      <c r="C7504" s="397"/>
      <c r="D7504" s="398"/>
      <c r="E7504" s="399"/>
      <c r="F7504" s="398"/>
      <c r="G7504" s="400"/>
      <c r="H7504" s="390"/>
    </row>
    <row r="7505" spans="1:8" ht="21" customHeight="1">
      <c r="A7505" s="325"/>
      <c r="B7505" s="396"/>
      <c r="C7505" s="397"/>
      <c r="D7505" s="398"/>
      <c r="E7505" s="399"/>
      <c r="F7505" s="398"/>
      <c r="G7505" s="400"/>
      <c r="H7505" s="390"/>
    </row>
    <row r="7506" spans="1:8" ht="21" customHeight="1">
      <c r="A7506" s="325"/>
      <c r="B7506" s="396"/>
      <c r="C7506" s="397"/>
      <c r="D7506" s="398"/>
      <c r="E7506" s="399"/>
      <c r="F7506" s="398"/>
      <c r="G7506" s="400"/>
      <c r="H7506" s="390"/>
    </row>
    <row r="7507" spans="1:8" ht="21" customHeight="1">
      <c r="A7507" s="325"/>
      <c r="B7507" s="396"/>
      <c r="C7507" s="397"/>
      <c r="D7507" s="398"/>
      <c r="E7507" s="399"/>
      <c r="F7507" s="398"/>
      <c r="G7507" s="400"/>
      <c r="H7507" s="390"/>
    </row>
    <row r="7508" spans="1:8" ht="21" customHeight="1">
      <c r="A7508" s="325"/>
      <c r="B7508" s="396"/>
      <c r="C7508" s="397"/>
      <c r="D7508" s="398"/>
      <c r="E7508" s="399"/>
      <c r="F7508" s="398"/>
      <c r="G7508" s="400"/>
      <c r="H7508" s="390"/>
    </row>
    <row r="7509" spans="1:8" ht="21" customHeight="1">
      <c r="A7509" s="325"/>
      <c r="B7509" s="396"/>
      <c r="C7509" s="397"/>
      <c r="D7509" s="398"/>
      <c r="E7509" s="399"/>
      <c r="F7509" s="398"/>
      <c r="G7509" s="400"/>
      <c r="H7509" s="390"/>
    </row>
    <row r="7510" spans="1:8" ht="21" customHeight="1">
      <c r="A7510" s="325"/>
      <c r="B7510" s="396"/>
      <c r="C7510" s="397"/>
      <c r="D7510" s="398"/>
      <c r="E7510" s="399"/>
      <c r="F7510" s="398"/>
      <c r="G7510" s="400"/>
      <c r="H7510" s="390"/>
    </row>
    <row r="7511" spans="1:8" ht="21" customHeight="1">
      <c r="A7511" s="325"/>
      <c r="B7511" s="396"/>
      <c r="C7511" s="397"/>
      <c r="D7511" s="398"/>
      <c r="E7511" s="399"/>
      <c r="F7511" s="398"/>
      <c r="G7511" s="400"/>
      <c r="H7511" s="390"/>
    </row>
    <row r="7512" spans="1:8" ht="21" customHeight="1">
      <c r="A7512" s="325"/>
      <c r="B7512" s="396"/>
      <c r="C7512" s="397"/>
      <c r="D7512" s="398"/>
      <c r="E7512" s="399"/>
      <c r="F7512" s="398"/>
      <c r="G7512" s="400"/>
      <c r="H7512" s="390"/>
    </row>
    <row r="7513" spans="1:8" ht="21" customHeight="1">
      <c r="A7513" s="325"/>
      <c r="B7513" s="396"/>
      <c r="C7513" s="397"/>
      <c r="D7513" s="398"/>
      <c r="E7513" s="399"/>
      <c r="F7513" s="398"/>
      <c r="G7513" s="400"/>
      <c r="H7513" s="390"/>
    </row>
    <row r="7514" spans="1:8" ht="21" customHeight="1">
      <c r="A7514" s="325"/>
      <c r="B7514" s="396"/>
      <c r="C7514" s="397"/>
      <c r="D7514" s="398"/>
      <c r="E7514" s="399"/>
      <c r="F7514" s="398"/>
      <c r="G7514" s="400"/>
      <c r="H7514" s="390"/>
    </row>
    <row r="7515" spans="1:8" ht="21" customHeight="1">
      <c r="A7515" s="325"/>
      <c r="B7515" s="396"/>
      <c r="C7515" s="397"/>
      <c r="D7515" s="398"/>
      <c r="E7515" s="399"/>
      <c r="F7515" s="398"/>
      <c r="G7515" s="400"/>
      <c r="H7515" s="390"/>
    </row>
    <row r="7516" spans="1:8" ht="21" customHeight="1">
      <c r="A7516" s="325"/>
      <c r="B7516" s="396"/>
      <c r="C7516" s="397"/>
      <c r="D7516" s="398"/>
      <c r="E7516" s="399"/>
      <c r="F7516" s="398"/>
      <c r="G7516" s="400"/>
      <c r="H7516" s="390"/>
    </row>
    <row r="7517" spans="1:8" ht="21" customHeight="1">
      <c r="A7517" s="325"/>
      <c r="B7517" s="396"/>
      <c r="C7517" s="397"/>
      <c r="D7517" s="398"/>
      <c r="E7517" s="399"/>
      <c r="F7517" s="398"/>
      <c r="G7517" s="400"/>
      <c r="H7517" s="390"/>
    </row>
    <row r="7518" spans="1:8" ht="21" customHeight="1">
      <c r="A7518" s="325"/>
      <c r="B7518" s="396"/>
      <c r="C7518" s="397"/>
      <c r="D7518" s="398"/>
      <c r="E7518" s="399"/>
      <c r="F7518" s="398"/>
      <c r="G7518" s="400"/>
      <c r="H7518" s="390"/>
    </row>
    <row r="7519" spans="1:8" ht="21" customHeight="1">
      <c r="A7519" s="325"/>
      <c r="B7519" s="396"/>
      <c r="C7519" s="397"/>
      <c r="D7519" s="398"/>
      <c r="E7519" s="399"/>
      <c r="F7519" s="398"/>
      <c r="G7519" s="400"/>
      <c r="H7519" s="390"/>
    </row>
    <row r="7520" spans="1:8" ht="21" customHeight="1">
      <c r="A7520" s="325"/>
      <c r="B7520" s="396"/>
      <c r="C7520" s="397"/>
      <c r="D7520" s="398"/>
      <c r="E7520" s="399"/>
      <c r="F7520" s="398"/>
      <c r="G7520" s="400"/>
      <c r="H7520" s="390"/>
    </row>
    <row r="7521" spans="1:8" ht="21" customHeight="1">
      <c r="A7521" s="325"/>
      <c r="B7521" s="396"/>
      <c r="C7521" s="397"/>
      <c r="D7521" s="398"/>
      <c r="E7521" s="399"/>
      <c r="F7521" s="398"/>
      <c r="G7521" s="400"/>
      <c r="H7521" s="390"/>
    </row>
    <row r="7522" spans="1:8" ht="21" customHeight="1">
      <c r="A7522" s="325"/>
      <c r="B7522" s="396"/>
      <c r="C7522" s="397"/>
      <c r="D7522" s="398"/>
      <c r="E7522" s="399"/>
      <c r="F7522" s="398"/>
      <c r="G7522" s="400"/>
      <c r="H7522" s="390"/>
    </row>
    <row r="7523" spans="1:8" ht="21" customHeight="1">
      <c r="A7523" s="325"/>
      <c r="B7523" s="396"/>
      <c r="C7523" s="397"/>
      <c r="D7523" s="398"/>
      <c r="E7523" s="399"/>
      <c r="F7523" s="398"/>
      <c r="G7523" s="400"/>
      <c r="H7523" s="390"/>
    </row>
    <row r="7524" spans="1:8" ht="21" customHeight="1">
      <c r="A7524" s="325"/>
      <c r="B7524" s="396"/>
      <c r="C7524" s="397"/>
      <c r="D7524" s="398"/>
      <c r="E7524" s="399"/>
      <c r="F7524" s="398"/>
      <c r="G7524" s="400"/>
      <c r="H7524" s="390"/>
    </row>
    <row r="7525" spans="1:8" ht="21" customHeight="1">
      <c r="A7525" s="325"/>
      <c r="B7525" s="396"/>
      <c r="C7525" s="397"/>
      <c r="D7525" s="398"/>
      <c r="E7525" s="399"/>
      <c r="F7525" s="398"/>
      <c r="G7525" s="400"/>
      <c r="H7525" s="390"/>
    </row>
    <row r="7526" spans="1:8" ht="21" customHeight="1">
      <c r="A7526" s="325"/>
      <c r="B7526" s="396"/>
      <c r="C7526" s="397"/>
      <c r="D7526" s="398"/>
      <c r="E7526" s="399"/>
      <c r="F7526" s="398"/>
      <c r="G7526" s="400"/>
      <c r="H7526" s="390"/>
    </row>
    <row r="7527" spans="1:8" ht="21" customHeight="1">
      <c r="A7527" s="325"/>
      <c r="B7527" s="396"/>
      <c r="C7527" s="397"/>
      <c r="D7527" s="398"/>
      <c r="E7527" s="399"/>
      <c r="F7527" s="398"/>
      <c r="G7527" s="400"/>
      <c r="H7527" s="390"/>
    </row>
    <row r="7528" spans="1:8" ht="21" customHeight="1">
      <c r="A7528" s="325"/>
      <c r="B7528" s="396"/>
      <c r="C7528" s="397"/>
      <c r="D7528" s="398"/>
      <c r="E7528" s="399"/>
      <c r="F7528" s="398"/>
      <c r="G7528" s="400"/>
      <c r="H7528" s="390"/>
    </row>
    <row r="7529" spans="1:8" ht="21" customHeight="1">
      <c r="A7529" s="325"/>
      <c r="B7529" s="396"/>
      <c r="C7529" s="397"/>
      <c r="D7529" s="398"/>
      <c r="E7529" s="399"/>
      <c r="F7529" s="398"/>
      <c r="G7529" s="400"/>
      <c r="H7529" s="390"/>
    </row>
    <row r="7530" spans="1:8" ht="21" customHeight="1">
      <c r="A7530" s="325"/>
      <c r="B7530" s="396"/>
      <c r="C7530" s="397"/>
      <c r="D7530" s="398"/>
      <c r="E7530" s="399"/>
      <c r="F7530" s="398"/>
      <c r="G7530" s="400"/>
      <c r="H7530" s="390"/>
    </row>
    <row r="7531" spans="1:8" ht="21" customHeight="1">
      <c r="A7531" s="325"/>
      <c r="B7531" s="396"/>
      <c r="C7531" s="397"/>
      <c r="D7531" s="398"/>
      <c r="E7531" s="399"/>
      <c r="F7531" s="398"/>
      <c r="G7531" s="400"/>
      <c r="H7531" s="390"/>
    </row>
    <row r="7532" spans="1:8" ht="21" customHeight="1">
      <c r="A7532" s="325"/>
      <c r="B7532" s="396"/>
      <c r="C7532" s="397"/>
      <c r="D7532" s="398"/>
      <c r="E7532" s="399"/>
      <c r="F7532" s="398"/>
      <c r="G7532" s="400"/>
      <c r="H7532" s="390"/>
    </row>
    <row r="7533" spans="1:8" ht="21" customHeight="1">
      <c r="A7533" s="325"/>
      <c r="B7533" s="396"/>
      <c r="C7533" s="397"/>
      <c r="D7533" s="398"/>
      <c r="E7533" s="399"/>
      <c r="F7533" s="398"/>
      <c r="G7533" s="400"/>
      <c r="H7533" s="390"/>
    </row>
    <row r="7534" spans="1:8" ht="21" customHeight="1">
      <c r="A7534" s="325"/>
      <c r="B7534" s="396"/>
      <c r="C7534" s="397"/>
      <c r="D7534" s="398"/>
      <c r="E7534" s="399"/>
      <c r="F7534" s="398"/>
      <c r="G7534" s="400"/>
      <c r="H7534" s="390"/>
    </row>
    <row r="7535" spans="1:8" ht="21" customHeight="1">
      <c r="A7535" s="325"/>
      <c r="B7535" s="396"/>
      <c r="C7535" s="397"/>
      <c r="D7535" s="398"/>
      <c r="E7535" s="399"/>
      <c r="F7535" s="398"/>
      <c r="G7535" s="400"/>
      <c r="H7535" s="390"/>
    </row>
    <row r="7536" spans="1:8" ht="21" customHeight="1">
      <c r="A7536" s="325"/>
      <c r="B7536" s="396"/>
      <c r="C7536" s="397"/>
      <c r="D7536" s="398"/>
      <c r="E7536" s="399"/>
      <c r="F7536" s="398"/>
      <c r="G7536" s="400"/>
      <c r="H7536" s="390"/>
    </row>
    <row r="7537" spans="1:8" ht="21" customHeight="1">
      <c r="A7537" s="325"/>
      <c r="B7537" s="396"/>
      <c r="C7537" s="397"/>
      <c r="D7537" s="398"/>
      <c r="E7537" s="399"/>
      <c r="F7537" s="398"/>
      <c r="G7537" s="400"/>
      <c r="H7537" s="390"/>
    </row>
    <row r="7538" spans="1:8" ht="21" customHeight="1">
      <c r="A7538" s="325"/>
      <c r="B7538" s="396"/>
      <c r="C7538" s="397"/>
      <c r="D7538" s="398"/>
      <c r="E7538" s="399"/>
      <c r="F7538" s="398"/>
      <c r="G7538" s="400"/>
      <c r="H7538" s="390"/>
    </row>
    <row r="7539" spans="1:8" ht="21" customHeight="1">
      <c r="A7539" s="325"/>
      <c r="B7539" s="396"/>
      <c r="C7539" s="397"/>
      <c r="D7539" s="398"/>
      <c r="E7539" s="399"/>
      <c r="F7539" s="398"/>
      <c r="G7539" s="400"/>
      <c r="H7539" s="390"/>
    </row>
    <row r="7540" spans="1:8" ht="21" customHeight="1">
      <c r="A7540" s="325"/>
      <c r="B7540" s="396"/>
      <c r="C7540" s="397"/>
      <c r="D7540" s="398"/>
      <c r="E7540" s="399"/>
      <c r="F7540" s="398"/>
      <c r="G7540" s="400"/>
      <c r="H7540" s="390"/>
    </row>
    <row r="7541" spans="1:8" ht="21" customHeight="1">
      <c r="A7541" s="325"/>
      <c r="B7541" s="396"/>
      <c r="C7541" s="397"/>
      <c r="D7541" s="398"/>
      <c r="E7541" s="399"/>
      <c r="F7541" s="398"/>
      <c r="G7541" s="400"/>
      <c r="H7541" s="390"/>
    </row>
    <row r="7542" spans="1:8" ht="21" customHeight="1">
      <c r="A7542" s="325"/>
      <c r="B7542" s="396"/>
      <c r="C7542" s="397"/>
      <c r="D7542" s="398"/>
      <c r="E7542" s="399"/>
      <c r="F7542" s="398"/>
      <c r="G7542" s="400"/>
      <c r="H7542" s="390"/>
    </row>
    <row r="7543" spans="1:8" ht="21" customHeight="1">
      <c r="A7543" s="325"/>
      <c r="B7543" s="396"/>
      <c r="C7543" s="397"/>
      <c r="D7543" s="398"/>
      <c r="E7543" s="399"/>
      <c r="F7543" s="398"/>
      <c r="G7543" s="400"/>
      <c r="H7543" s="390"/>
    </row>
    <row r="7544" spans="1:8" ht="21" customHeight="1">
      <c r="A7544" s="325"/>
      <c r="B7544" s="396"/>
      <c r="C7544" s="397"/>
      <c r="D7544" s="398"/>
      <c r="E7544" s="399"/>
      <c r="F7544" s="398"/>
      <c r="G7544" s="400"/>
      <c r="H7544" s="390"/>
    </row>
    <row r="7545" spans="1:8" ht="21" customHeight="1">
      <c r="A7545" s="325"/>
      <c r="B7545" s="396"/>
      <c r="C7545" s="397"/>
      <c r="D7545" s="398"/>
      <c r="E7545" s="399"/>
      <c r="F7545" s="398"/>
      <c r="G7545" s="400"/>
      <c r="H7545" s="390"/>
    </row>
    <row r="7546" spans="1:8" ht="21" customHeight="1">
      <c r="A7546" s="325"/>
      <c r="B7546" s="396"/>
      <c r="C7546" s="397"/>
      <c r="D7546" s="398"/>
      <c r="E7546" s="399"/>
      <c r="F7546" s="398"/>
      <c r="G7546" s="400"/>
      <c r="H7546" s="390"/>
    </row>
    <row r="7547" spans="1:8" ht="21" customHeight="1">
      <c r="A7547" s="325"/>
      <c r="B7547" s="396"/>
      <c r="C7547" s="397"/>
      <c r="D7547" s="398"/>
      <c r="E7547" s="399"/>
      <c r="F7547" s="398"/>
      <c r="G7547" s="400"/>
      <c r="H7547" s="390"/>
    </row>
    <row r="7548" spans="1:8" ht="21" customHeight="1">
      <c r="A7548" s="325"/>
      <c r="B7548" s="396"/>
      <c r="C7548" s="397"/>
      <c r="D7548" s="398"/>
      <c r="E7548" s="399"/>
      <c r="F7548" s="398"/>
      <c r="G7548" s="400"/>
      <c r="H7548" s="390"/>
    </row>
    <row r="7549" spans="1:8" ht="21" customHeight="1">
      <c r="A7549" s="325"/>
      <c r="B7549" s="396"/>
      <c r="C7549" s="397"/>
      <c r="D7549" s="398"/>
      <c r="E7549" s="399"/>
      <c r="F7549" s="398"/>
      <c r="G7549" s="400"/>
      <c r="H7549" s="390"/>
    </row>
    <row r="7550" spans="1:8" ht="21" customHeight="1">
      <c r="A7550" s="325"/>
      <c r="B7550" s="396"/>
      <c r="C7550" s="397"/>
      <c r="D7550" s="398"/>
      <c r="E7550" s="399"/>
      <c r="F7550" s="398"/>
      <c r="G7550" s="400"/>
      <c r="H7550" s="390"/>
    </row>
    <row r="7551" spans="1:8" ht="21" customHeight="1">
      <c r="A7551" s="325"/>
      <c r="B7551" s="396"/>
      <c r="C7551" s="397"/>
      <c r="D7551" s="398"/>
      <c r="E7551" s="399"/>
      <c r="F7551" s="398"/>
      <c r="G7551" s="400"/>
      <c r="H7551" s="390"/>
    </row>
    <row r="7552" spans="1:8" ht="21" customHeight="1">
      <c r="A7552" s="325"/>
      <c r="B7552" s="396"/>
      <c r="C7552" s="397"/>
      <c r="D7552" s="398"/>
      <c r="E7552" s="399"/>
      <c r="F7552" s="398"/>
      <c r="G7552" s="400"/>
      <c r="H7552" s="390"/>
    </row>
    <row r="7553" spans="1:8" ht="21" customHeight="1">
      <c r="A7553" s="325"/>
      <c r="B7553" s="396"/>
      <c r="C7553" s="397"/>
      <c r="D7553" s="398"/>
      <c r="E7553" s="399"/>
      <c r="F7553" s="398"/>
      <c r="G7553" s="400"/>
      <c r="H7553" s="390"/>
    </row>
    <row r="7554" spans="1:8" ht="21" customHeight="1">
      <c r="A7554" s="325"/>
      <c r="B7554" s="396"/>
      <c r="C7554" s="397"/>
      <c r="D7554" s="398"/>
      <c r="E7554" s="399"/>
      <c r="F7554" s="398"/>
      <c r="G7554" s="400"/>
      <c r="H7554" s="390"/>
    </row>
    <row r="7555" spans="1:8" ht="21" customHeight="1">
      <c r="A7555" s="325"/>
      <c r="B7555" s="396"/>
      <c r="C7555" s="397"/>
      <c r="D7555" s="398"/>
      <c r="E7555" s="399"/>
      <c r="F7555" s="398"/>
      <c r="G7555" s="400"/>
      <c r="H7555" s="390"/>
    </row>
    <row r="7556" spans="1:8" ht="21" customHeight="1">
      <c r="A7556" s="325"/>
      <c r="B7556" s="396"/>
      <c r="C7556" s="397"/>
      <c r="D7556" s="398"/>
      <c r="E7556" s="399"/>
      <c r="F7556" s="398"/>
      <c r="G7556" s="400"/>
      <c r="H7556" s="390"/>
    </row>
    <row r="7557" spans="1:8" ht="21" customHeight="1">
      <c r="A7557" s="325"/>
      <c r="B7557" s="396"/>
      <c r="C7557" s="397"/>
      <c r="D7557" s="398"/>
      <c r="E7557" s="399"/>
      <c r="F7557" s="398"/>
      <c r="G7557" s="400"/>
      <c r="H7557" s="390"/>
    </row>
    <row r="7558" spans="1:8" ht="21" customHeight="1">
      <c r="A7558" s="325"/>
      <c r="B7558" s="396"/>
      <c r="C7558" s="397"/>
      <c r="D7558" s="398"/>
      <c r="E7558" s="399"/>
      <c r="F7558" s="398"/>
      <c r="G7558" s="400"/>
      <c r="H7558" s="390"/>
    </row>
    <row r="7559" spans="1:8" ht="21" customHeight="1">
      <c r="A7559" s="325"/>
      <c r="B7559" s="396"/>
      <c r="C7559" s="397"/>
      <c r="D7559" s="398"/>
      <c r="E7559" s="399"/>
      <c r="F7559" s="398"/>
      <c r="G7559" s="400"/>
      <c r="H7559" s="390"/>
    </row>
    <row r="7560" spans="1:8" ht="21" customHeight="1">
      <c r="A7560" s="325"/>
      <c r="B7560" s="396"/>
      <c r="C7560" s="397"/>
      <c r="D7560" s="398"/>
      <c r="E7560" s="399"/>
      <c r="F7560" s="398"/>
      <c r="G7560" s="400"/>
      <c r="H7560" s="390"/>
    </row>
    <row r="7561" spans="1:8" ht="21" customHeight="1">
      <c r="A7561" s="325"/>
      <c r="B7561" s="396"/>
      <c r="C7561" s="397"/>
      <c r="D7561" s="398"/>
      <c r="E7561" s="399"/>
      <c r="F7561" s="398"/>
      <c r="G7561" s="400"/>
      <c r="H7561" s="390"/>
    </row>
    <row r="7562" spans="1:8" ht="21" customHeight="1">
      <c r="A7562" s="325"/>
      <c r="B7562" s="396"/>
      <c r="C7562" s="397"/>
      <c r="D7562" s="398"/>
      <c r="E7562" s="399"/>
      <c r="F7562" s="398"/>
      <c r="G7562" s="400"/>
      <c r="H7562" s="390"/>
    </row>
    <row r="7563" spans="1:8" ht="21" customHeight="1">
      <c r="A7563" s="325"/>
      <c r="B7563" s="396"/>
      <c r="C7563" s="397"/>
      <c r="D7563" s="398"/>
      <c r="E7563" s="399"/>
      <c r="F7563" s="398"/>
      <c r="G7563" s="400"/>
      <c r="H7563" s="390"/>
    </row>
    <row r="7564" spans="1:8" ht="21" customHeight="1">
      <c r="A7564" s="325"/>
      <c r="B7564" s="396"/>
      <c r="C7564" s="397"/>
      <c r="D7564" s="398"/>
      <c r="E7564" s="399"/>
      <c r="F7564" s="398"/>
      <c r="G7564" s="400"/>
      <c r="H7564" s="390"/>
    </row>
    <row r="7565" spans="1:8" ht="21" customHeight="1">
      <c r="A7565" s="325"/>
      <c r="B7565" s="396"/>
      <c r="C7565" s="397"/>
      <c r="D7565" s="398"/>
      <c r="E7565" s="399"/>
      <c r="F7565" s="398"/>
      <c r="G7565" s="400"/>
      <c r="H7565" s="390"/>
    </row>
    <row r="7566" spans="1:8" ht="21" customHeight="1">
      <c r="A7566" s="325"/>
      <c r="B7566" s="396"/>
      <c r="C7566" s="397"/>
      <c r="D7566" s="398"/>
      <c r="E7566" s="399"/>
      <c r="F7566" s="398"/>
      <c r="G7566" s="400"/>
      <c r="H7566" s="390"/>
    </row>
    <row r="7567" spans="1:8" ht="21" customHeight="1">
      <c r="A7567" s="325"/>
      <c r="B7567" s="396"/>
      <c r="C7567" s="397"/>
      <c r="D7567" s="398"/>
      <c r="E7567" s="399"/>
      <c r="F7567" s="398"/>
      <c r="G7567" s="400"/>
      <c r="H7567" s="390"/>
    </row>
    <row r="7568" spans="1:8" ht="21" customHeight="1">
      <c r="A7568" s="325"/>
      <c r="B7568" s="396"/>
      <c r="C7568" s="397"/>
      <c r="D7568" s="398"/>
      <c r="E7568" s="399"/>
      <c r="F7568" s="398"/>
      <c r="G7568" s="400"/>
      <c r="H7568" s="390"/>
    </row>
    <row r="7569" spans="1:8" ht="21" customHeight="1">
      <c r="A7569" s="325"/>
      <c r="B7569" s="396"/>
      <c r="C7569" s="397"/>
      <c r="D7569" s="398"/>
      <c r="E7569" s="399"/>
      <c r="F7569" s="398"/>
      <c r="G7569" s="400"/>
      <c r="H7569" s="390"/>
    </row>
    <row r="7570" spans="1:8" ht="21" customHeight="1">
      <c r="A7570" s="325"/>
      <c r="B7570" s="396"/>
      <c r="C7570" s="397"/>
      <c r="D7570" s="398"/>
      <c r="E7570" s="399"/>
      <c r="F7570" s="398"/>
      <c r="G7570" s="400"/>
      <c r="H7570" s="390"/>
    </row>
    <row r="7571" spans="1:8" ht="21" customHeight="1">
      <c r="A7571" s="325"/>
      <c r="B7571" s="396"/>
      <c r="C7571" s="397"/>
      <c r="D7571" s="398"/>
      <c r="E7571" s="399"/>
      <c r="F7571" s="398"/>
      <c r="G7571" s="400"/>
      <c r="H7571" s="390"/>
    </row>
    <row r="7572" spans="1:8" ht="21" customHeight="1">
      <c r="A7572" s="325"/>
      <c r="B7572" s="396"/>
      <c r="C7572" s="397"/>
      <c r="D7572" s="398"/>
      <c r="E7572" s="399"/>
      <c r="F7572" s="398"/>
      <c r="G7572" s="400"/>
      <c r="H7572" s="390"/>
    </row>
    <row r="7573" spans="1:8" ht="21" customHeight="1">
      <c r="A7573" s="325"/>
      <c r="B7573" s="396"/>
      <c r="C7573" s="397"/>
      <c r="D7573" s="398"/>
      <c r="E7573" s="399"/>
      <c r="F7573" s="398"/>
      <c r="G7573" s="400"/>
      <c r="H7573" s="390"/>
    </row>
    <row r="7574" spans="1:8" ht="21" customHeight="1">
      <c r="A7574" s="325"/>
      <c r="B7574" s="396"/>
      <c r="C7574" s="397"/>
      <c r="D7574" s="398"/>
      <c r="E7574" s="399"/>
      <c r="F7574" s="398"/>
      <c r="G7574" s="400"/>
      <c r="H7574" s="390"/>
    </row>
    <row r="7575" spans="1:8" ht="21" customHeight="1">
      <c r="A7575" s="325"/>
      <c r="B7575" s="396"/>
      <c r="C7575" s="397"/>
      <c r="D7575" s="398"/>
      <c r="E7575" s="399"/>
      <c r="F7575" s="398"/>
      <c r="G7575" s="400"/>
      <c r="H7575" s="390"/>
    </row>
    <row r="7576" spans="1:8" ht="21" customHeight="1">
      <c r="A7576" s="325"/>
      <c r="B7576" s="396"/>
      <c r="C7576" s="397"/>
      <c r="D7576" s="398"/>
      <c r="E7576" s="399"/>
      <c r="F7576" s="398"/>
      <c r="G7576" s="400"/>
      <c r="H7576" s="390"/>
    </row>
    <row r="7577" spans="1:8" ht="21" customHeight="1">
      <c r="A7577" s="325"/>
      <c r="B7577" s="396"/>
      <c r="C7577" s="397"/>
      <c r="D7577" s="398"/>
      <c r="E7577" s="399"/>
      <c r="F7577" s="398"/>
      <c r="G7577" s="400"/>
      <c r="H7577" s="390"/>
    </row>
    <row r="7578" spans="1:8" ht="21" customHeight="1">
      <c r="A7578" s="325"/>
      <c r="B7578" s="396"/>
      <c r="C7578" s="397"/>
      <c r="D7578" s="398"/>
      <c r="E7578" s="399"/>
      <c r="F7578" s="398"/>
      <c r="G7578" s="400"/>
      <c r="H7578" s="390"/>
    </row>
    <row r="7579" spans="1:8" ht="21" customHeight="1">
      <c r="A7579" s="325"/>
      <c r="B7579" s="396"/>
      <c r="C7579" s="397"/>
      <c r="D7579" s="398"/>
      <c r="E7579" s="399"/>
      <c r="F7579" s="398"/>
      <c r="G7579" s="400"/>
      <c r="H7579" s="390"/>
    </row>
    <row r="7580" spans="1:8" ht="21" customHeight="1">
      <c r="A7580" s="325"/>
      <c r="B7580" s="396"/>
      <c r="C7580" s="397"/>
      <c r="D7580" s="398"/>
      <c r="E7580" s="399"/>
      <c r="F7580" s="398"/>
      <c r="G7580" s="400"/>
      <c r="H7580" s="390"/>
    </row>
    <row r="7581" spans="1:8" ht="21" customHeight="1">
      <c r="A7581" s="325"/>
      <c r="B7581" s="396"/>
      <c r="C7581" s="397"/>
      <c r="D7581" s="398"/>
      <c r="E7581" s="399"/>
      <c r="F7581" s="398"/>
      <c r="G7581" s="400"/>
      <c r="H7581" s="390"/>
    </row>
    <row r="7582" spans="1:8" ht="21" customHeight="1">
      <c r="A7582" s="325"/>
      <c r="B7582" s="396"/>
      <c r="C7582" s="397"/>
      <c r="D7582" s="398"/>
      <c r="E7582" s="399"/>
      <c r="F7582" s="398"/>
      <c r="G7582" s="400"/>
      <c r="H7582" s="390"/>
    </row>
    <row r="7583" spans="1:8" ht="21" customHeight="1">
      <c r="A7583" s="325"/>
      <c r="B7583" s="396"/>
      <c r="C7583" s="397"/>
      <c r="D7583" s="398"/>
      <c r="E7583" s="399"/>
      <c r="F7583" s="398"/>
      <c r="G7583" s="400"/>
      <c r="H7583" s="390"/>
    </row>
    <row r="7584" spans="1:8" ht="21" customHeight="1">
      <c r="A7584" s="325"/>
      <c r="B7584" s="396"/>
      <c r="C7584" s="397"/>
      <c r="D7584" s="398"/>
      <c r="E7584" s="399"/>
      <c r="F7584" s="398"/>
      <c r="G7584" s="400"/>
      <c r="H7584" s="390"/>
    </row>
    <row r="7585" spans="1:8" ht="21" customHeight="1">
      <c r="A7585" s="325"/>
      <c r="B7585" s="396"/>
      <c r="C7585" s="397"/>
      <c r="D7585" s="398"/>
      <c r="E7585" s="399"/>
      <c r="F7585" s="398"/>
      <c r="G7585" s="400"/>
      <c r="H7585" s="390"/>
    </row>
    <row r="7586" spans="1:8" ht="21" customHeight="1">
      <c r="A7586" s="325"/>
      <c r="B7586" s="396"/>
      <c r="C7586" s="397"/>
      <c r="D7586" s="398"/>
      <c r="E7586" s="399"/>
      <c r="F7586" s="398"/>
      <c r="G7586" s="400"/>
      <c r="H7586" s="390"/>
    </row>
    <row r="7587" spans="1:8" ht="21" customHeight="1">
      <c r="A7587" s="325"/>
      <c r="B7587" s="396"/>
      <c r="C7587" s="397"/>
      <c r="D7587" s="398"/>
      <c r="E7587" s="399"/>
      <c r="F7587" s="398"/>
      <c r="G7587" s="400"/>
      <c r="H7587" s="390"/>
    </row>
    <row r="7588" spans="1:8" ht="21" customHeight="1">
      <c r="A7588" s="325"/>
      <c r="B7588" s="396"/>
      <c r="C7588" s="397"/>
      <c r="D7588" s="398"/>
      <c r="E7588" s="399"/>
      <c r="F7588" s="398"/>
      <c r="G7588" s="400"/>
      <c r="H7588" s="390"/>
    </row>
    <row r="7589" spans="1:8" ht="21" customHeight="1">
      <c r="A7589" s="325"/>
      <c r="B7589" s="396"/>
      <c r="C7589" s="397"/>
      <c r="D7589" s="398"/>
      <c r="E7589" s="399"/>
      <c r="F7589" s="398"/>
      <c r="G7589" s="400"/>
      <c r="H7589" s="390"/>
    </row>
    <row r="7590" spans="1:8" ht="21" customHeight="1">
      <c r="A7590" s="325"/>
      <c r="B7590" s="396"/>
      <c r="C7590" s="397"/>
      <c r="D7590" s="398"/>
      <c r="E7590" s="399"/>
      <c r="F7590" s="398"/>
      <c r="G7590" s="400"/>
      <c r="H7590" s="390"/>
    </row>
    <row r="7591" spans="1:8" ht="21" customHeight="1">
      <c r="A7591" s="325"/>
      <c r="B7591" s="396"/>
      <c r="C7591" s="397"/>
      <c r="D7591" s="398"/>
      <c r="E7591" s="399"/>
      <c r="F7591" s="398"/>
      <c r="G7591" s="400"/>
      <c r="H7591" s="390"/>
    </row>
    <row r="7592" spans="1:8" ht="21" customHeight="1">
      <c r="A7592" s="325"/>
      <c r="B7592" s="396"/>
      <c r="C7592" s="397"/>
      <c r="D7592" s="398"/>
      <c r="E7592" s="399"/>
      <c r="F7592" s="398"/>
      <c r="G7592" s="400"/>
      <c r="H7592" s="390"/>
    </row>
    <row r="7593" spans="1:8" ht="21" customHeight="1">
      <c r="A7593" s="325"/>
      <c r="B7593" s="396"/>
      <c r="C7593" s="397"/>
      <c r="D7593" s="398"/>
      <c r="E7593" s="399"/>
      <c r="F7593" s="398"/>
      <c r="G7593" s="400"/>
      <c r="H7593" s="390"/>
    </row>
    <row r="7594" spans="1:8" ht="21" customHeight="1">
      <c r="A7594" s="325"/>
      <c r="B7594" s="396"/>
      <c r="C7594" s="397"/>
      <c r="D7594" s="398"/>
      <c r="E7594" s="399"/>
      <c r="F7594" s="398"/>
      <c r="G7594" s="400"/>
      <c r="H7594" s="390"/>
    </row>
    <row r="7595" spans="1:8" ht="21" customHeight="1">
      <c r="A7595" s="325"/>
      <c r="B7595" s="396"/>
      <c r="C7595" s="397"/>
      <c r="D7595" s="398"/>
      <c r="E7595" s="399"/>
      <c r="F7595" s="398"/>
      <c r="G7595" s="400"/>
      <c r="H7595" s="390"/>
    </row>
    <row r="7596" spans="1:8" ht="21" customHeight="1">
      <c r="A7596" s="325"/>
      <c r="B7596" s="396"/>
      <c r="C7596" s="397"/>
      <c r="D7596" s="398"/>
      <c r="E7596" s="399"/>
      <c r="F7596" s="398"/>
      <c r="G7596" s="400"/>
      <c r="H7596" s="390"/>
    </row>
    <row r="7597" spans="1:8" ht="21" customHeight="1">
      <c r="A7597" s="325"/>
      <c r="B7597" s="396"/>
      <c r="C7597" s="397"/>
      <c r="D7597" s="398"/>
      <c r="E7597" s="399"/>
      <c r="F7597" s="398"/>
      <c r="G7597" s="400"/>
      <c r="H7597" s="390"/>
    </row>
    <row r="7598" spans="1:8" ht="21" customHeight="1">
      <c r="A7598" s="325"/>
      <c r="B7598" s="396"/>
      <c r="C7598" s="397"/>
      <c r="D7598" s="398"/>
      <c r="E7598" s="399"/>
      <c r="F7598" s="398"/>
      <c r="G7598" s="400"/>
      <c r="H7598" s="390"/>
    </row>
    <row r="7599" spans="1:8" ht="21" customHeight="1">
      <c r="A7599" s="325"/>
      <c r="B7599" s="396"/>
      <c r="C7599" s="397"/>
      <c r="D7599" s="398"/>
      <c r="E7599" s="399"/>
      <c r="F7599" s="398"/>
      <c r="G7599" s="400"/>
      <c r="H7599" s="390"/>
    </row>
    <row r="7600" spans="1:8" ht="21" customHeight="1">
      <c r="A7600" s="325"/>
      <c r="B7600" s="396"/>
      <c r="C7600" s="397"/>
      <c r="D7600" s="398"/>
      <c r="E7600" s="399"/>
      <c r="F7600" s="398"/>
      <c r="G7600" s="400"/>
      <c r="H7600" s="390"/>
    </row>
    <row r="7601" spans="1:8" ht="21" customHeight="1">
      <c r="A7601" s="325"/>
      <c r="B7601" s="396"/>
      <c r="C7601" s="397"/>
      <c r="D7601" s="398"/>
      <c r="E7601" s="399"/>
      <c r="F7601" s="398"/>
      <c r="G7601" s="400"/>
      <c r="H7601" s="390"/>
    </row>
    <row r="7602" spans="1:8" ht="21" customHeight="1">
      <c r="A7602" s="325"/>
      <c r="B7602" s="396"/>
      <c r="C7602" s="397"/>
      <c r="D7602" s="398"/>
      <c r="E7602" s="399"/>
      <c r="F7602" s="398"/>
      <c r="G7602" s="400"/>
      <c r="H7602" s="390"/>
    </row>
    <row r="7603" spans="1:8" ht="21" customHeight="1">
      <c r="A7603" s="325"/>
      <c r="B7603" s="396"/>
      <c r="C7603" s="397"/>
      <c r="D7603" s="398"/>
      <c r="E7603" s="399"/>
      <c r="F7603" s="398"/>
      <c r="G7603" s="400"/>
      <c r="H7603" s="390"/>
    </row>
    <row r="7604" spans="1:8" ht="21" customHeight="1">
      <c r="A7604" s="325"/>
      <c r="B7604" s="396"/>
      <c r="C7604" s="397"/>
      <c r="D7604" s="398"/>
      <c r="E7604" s="399"/>
      <c r="F7604" s="398"/>
      <c r="G7604" s="400"/>
      <c r="H7604" s="390"/>
    </row>
    <row r="7605" spans="1:8" ht="21" customHeight="1">
      <c r="A7605" s="325"/>
      <c r="B7605" s="396"/>
      <c r="C7605" s="397"/>
      <c r="D7605" s="398"/>
      <c r="E7605" s="399"/>
      <c r="F7605" s="398"/>
      <c r="G7605" s="400"/>
      <c r="H7605" s="390"/>
    </row>
    <row r="7606" spans="1:8" ht="21" customHeight="1">
      <c r="A7606" s="325"/>
      <c r="B7606" s="396"/>
      <c r="C7606" s="397"/>
      <c r="D7606" s="398"/>
      <c r="E7606" s="399"/>
      <c r="F7606" s="398"/>
      <c r="G7606" s="400"/>
      <c r="H7606" s="390"/>
    </row>
    <row r="7607" spans="1:8" ht="21" customHeight="1">
      <c r="A7607" s="325"/>
      <c r="B7607" s="396"/>
      <c r="C7607" s="397"/>
      <c r="D7607" s="398"/>
      <c r="E7607" s="399"/>
      <c r="F7607" s="398"/>
      <c r="G7607" s="400"/>
      <c r="H7607" s="390"/>
    </row>
    <row r="7608" spans="1:8" ht="21" customHeight="1">
      <c r="A7608" s="325"/>
      <c r="B7608" s="396"/>
      <c r="C7608" s="397"/>
      <c r="D7608" s="398"/>
      <c r="E7608" s="399"/>
      <c r="F7608" s="398"/>
      <c r="G7608" s="400"/>
      <c r="H7608" s="390"/>
    </row>
    <row r="7609" spans="1:8" ht="21" customHeight="1">
      <c r="A7609" s="325"/>
      <c r="B7609" s="396"/>
      <c r="C7609" s="397"/>
      <c r="D7609" s="398"/>
      <c r="E7609" s="399"/>
      <c r="F7609" s="398"/>
      <c r="G7609" s="400"/>
      <c r="H7609" s="390"/>
    </row>
    <row r="7610" spans="1:8" ht="21" customHeight="1">
      <c r="A7610" s="325"/>
      <c r="B7610" s="396"/>
      <c r="C7610" s="397"/>
      <c r="D7610" s="398"/>
      <c r="E7610" s="399"/>
      <c r="F7610" s="398"/>
      <c r="G7610" s="400"/>
      <c r="H7610" s="390"/>
    </row>
    <row r="7611" spans="1:8" ht="21" customHeight="1">
      <c r="A7611" s="325"/>
      <c r="B7611" s="396"/>
      <c r="C7611" s="397"/>
      <c r="D7611" s="398"/>
      <c r="E7611" s="399"/>
      <c r="F7611" s="398"/>
      <c r="G7611" s="400"/>
      <c r="H7611" s="390"/>
    </row>
    <row r="7612" spans="1:8" ht="21" customHeight="1">
      <c r="A7612" s="325"/>
      <c r="B7612" s="396"/>
      <c r="C7612" s="397"/>
      <c r="D7612" s="398"/>
      <c r="E7612" s="399"/>
      <c r="F7612" s="398"/>
      <c r="G7612" s="400"/>
      <c r="H7612" s="390"/>
    </row>
    <row r="7613" spans="1:8" ht="21" customHeight="1">
      <c r="A7613" s="325"/>
      <c r="B7613" s="396"/>
      <c r="C7613" s="397"/>
      <c r="D7613" s="398"/>
      <c r="E7613" s="399"/>
      <c r="F7613" s="398"/>
      <c r="G7613" s="400"/>
      <c r="H7613" s="390"/>
    </row>
    <row r="7614" spans="1:8" ht="21" customHeight="1">
      <c r="A7614" s="325"/>
      <c r="B7614" s="396"/>
      <c r="C7614" s="397"/>
      <c r="D7614" s="398"/>
      <c r="E7614" s="399"/>
      <c r="F7614" s="398"/>
      <c r="G7614" s="400"/>
      <c r="H7614" s="390"/>
    </row>
    <row r="7615" spans="1:8" ht="21" customHeight="1">
      <c r="A7615" s="325"/>
      <c r="B7615" s="396"/>
      <c r="C7615" s="397"/>
      <c r="D7615" s="398"/>
      <c r="E7615" s="399"/>
      <c r="F7615" s="398"/>
      <c r="G7615" s="400"/>
      <c r="H7615" s="390"/>
    </row>
    <row r="7616" spans="1:8" ht="21" customHeight="1">
      <c r="A7616" s="325"/>
      <c r="B7616" s="396"/>
      <c r="C7616" s="397"/>
      <c r="D7616" s="398"/>
      <c r="E7616" s="399"/>
      <c r="F7616" s="398"/>
      <c r="G7616" s="400"/>
      <c r="H7616" s="390"/>
    </row>
    <row r="7617" spans="1:8" ht="21" customHeight="1">
      <c r="A7617" s="325"/>
      <c r="B7617" s="396"/>
      <c r="C7617" s="397"/>
      <c r="D7617" s="398"/>
      <c r="E7617" s="399"/>
      <c r="F7617" s="398"/>
      <c r="G7617" s="400"/>
      <c r="H7617" s="390"/>
    </row>
    <row r="7618" spans="1:8" ht="21" customHeight="1">
      <c r="A7618" s="325"/>
      <c r="B7618" s="396"/>
      <c r="C7618" s="397"/>
      <c r="D7618" s="398"/>
      <c r="E7618" s="399"/>
      <c r="F7618" s="398"/>
      <c r="G7618" s="400"/>
      <c r="H7618" s="390"/>
    </row>
    <row r="7619" spans="1:8" ht="21" customHeight="1">
      <c r="A7619" s="325"/>
      <c r="B7619" s="396"/>
      <c r="C7619" s="397"/>
      <c r="D7619" s="398"/>
      <c r="E7619" s="399"/>
      <c r="F7619" s="398"/>
      <c r="G7619" s="400"/>
      <c r="H7619" s="390"/>
    </row>
    <row r="7620" spans="1:8" ht="21" customHeight="1">
      <c r="A7620" s="325"/>
      <c r="B7620" s="396"/>
      <c r="C7620" s="397"/>
      <c r="D7620" s="398"/>
      <c r="E7620" s="399"/>
      <c r="F7620" s="398"/>
      <c r="G7620" s="400"/>
      <c r="H7620" s="390"/>
    </row>
    <row r="7621" spans="1:8" ht="21" customHeight="1">
      <c r="A7621" s="325"/>
      <c r="B7621" s="396"/>
      <c r="C7621" s="397"/>
      <c r="D7621" s="398"/>
      <c r="E7621" s="399"/>
      <c r="F7621" s="398"/>
      <c r="G7621" s="400"/>
      <c r="H7621" s="390"/>
    </row>
    <row r="7622" spans="1:8" ht="21" customHeight="1">
      <c r="A7622" s="325"/>
      <c r="B7622" s="396"/>
      <c r="C7622" s="397"/>
      <c r="D7622" s="398"/>
      <c r="E7622" s="399"/>
      <c r="F7622" s="398"/>
      <c r="G7622" s="400"/>
      <c r="H7622" s="390"/>
    </row>
    <row r="7623" spans="1:8" ht="21" customHeight="1">
      <c r="A7623" s="325"/>
      <c r="B7623" s="396"/>
      <c r="C7623" s="397"/>
      <c r="D7623" s="398"/>
      <c r="E7623" s="399"/>
      <c r="F7623" s="398"/>
      <c r="G7623" s="400"/>
      <c r="H7623" s="390"/>
    </row>
    <row r="7624" spans="1:8" ht="21" customHeight="1">
      <c r="A7624" s="325"/>
      <c r="B7624" s="396"/>
      <c r="C7624" s="397"/>
      <c r="D7624" s="398"/>
      <c r="E7624" s="399"/>
      <c r="F7624" s="398"/>
      <c r="G7624" s="400"/>
      <c r="H7624" s="390"/>
    </row>
    <row r="7625" spans="1:8" ht="21" customHeight="1">
      <c r="A7625" s="325"/>
      <c r="B7625" s="396"/>
      <c r="C7625" s="397"/>
      <c r="D7625" s="398"/>
      <c r="E7625" s="399"/>
      <c r="F7625" s="398"/>
      <c r="G7625" s="400"/>
      <c r="H7625" s="390"/>
    </row>
    <row r="7626" spans="1:8" ht="21" customHeight="1">
      <c r="A7626" s="325"/>
      <c r="B7626" s="396"/>
      <c r="C7626" s="397"/>
      <c r="D7626" s="398"/>
      <c r="E7626" s="399"/>
      <c r="F7626" s="398"/>
      <c r="G7626" s="400"/>
      <c r="H7626" s="390"/>
    </row>
    <row r="7627" spans="1:8" ht="21" customHeight="1">
      <c r="A7627" s="325"/>
      <c r="B7627" s="396"/>
      <c r="C7627" s="397"/>
      <c r="D7627" s="398"/>
      <c r="E7627" s="399"/>
      <c r="F7627" s="398"/>
      <c r="G7627" s="400"/>
      <c r="H7627" s="390"/>
    </row>
    <row r="7628" spans="1:8" ht="21" customHeight="1">
      <c r="A7628" s="325"/>
      <c r="B7628" s="396"/>
      <c r="C7628" s="397"/>
      <c r="D7628" s="398"/>
      <c r="E7628" s="399"/>
      <c r="F7628" s="398"/>
      <c r="G7628" s="400"/>
      <c r="H7628" s="390"/>
    </row>
    <row r="7629" spans="1:8" ht="21" customHeight="1">
      <c r="A7629" s="325"/>
      <c r="B7629" s="396"/>
      <c r="C7629" s="397"/>
      <c r="D7629" s="398"/>
      <c r="E7629" s="399"/>
      <c r="F7629" s="398"/>
      <c r="G7629" s="400"/>
      <c r="H7629" s="390"/>
    </row>
    <row r="7630" spans="1:8" ht="21" customHeight="1">
      <c r="A7630" s="325"/>
      <c r="B7630" s="396"/>
      <c r="C7630" s="397"/>
      <c r="D7630" s="398"/>
      <c r="E7630" s="399"/>
      <c r="F7630" s="398"/>
      <c r="G7630" s="400"/>
      <c r="H7630" s="390"/>
    </row>
    <row r="7631" spans="1:8" ht="21" customHeight="1">
      <c r="A7631" s="325"/>
      <c r="B7631" s="396"/>
      <c r="C7631" s="397"/>
      <c r="D7631" s="398"/>
      <c r="E7631" s="399"/>
      <c r="F7631" s="398"/>
      <c r="G7631" s="400"/>
      <c r="H7631" s="390"/>
    </row>
    <row r="7632" spans="1:8" ht="21" customHeight="1">
      <c r="A7632" s="325"/>
      <c r="B7632" s="396"/>
      <c r="C7632" s="397"/>
      <c r="D7632" s="398"/>
      <c r="E7632" s="399"/>
      <c r="F7632" s="398"/>
      <c r="G7632" s="400"/>
      <c r="H7632" s="390"/>
    </row>
    <row r="7633" spans="1:8" ht="21" customHeight="1">
      <c r="A7633" s="325"/>
      <c r="B7633" s="396"/>
      <c r="C7633" s="397"/>
      <c r="D7633" s="398"/>
      <c r="E7633" s="399"/>
      <c r="F7633" s="398"/>
      <c r="G7633" s="400"/>
      <c r="H7633" s="390"/>
    </row>
    <row r="7634" spans="1:8" ht="21" customHeight="1">
      <c r="A7634" s="325"/>
      <c r="B7634" s="396"/>
      <c r="C7634" s="397"/>
      <c r="D7634" s="398"/>
      <c r="E7634" s="399"/>
      <c r="F7634" s="398"/>
      <c r="G7634" s="400"/>
      <c r="H7634" s="390"/>
    </row>
    <row r="7635" spans="1:8" ht="21" customHeight="1">
      <c r="A7635" s="325"/>
      <c r="B7635" s="396"/>
      <c r="C7635" s="397"/>
      <c r="D7635" s="398"/>
      <c r="E7635" s="399"/>
      <c r="F7635" s="398"/>
      <c r="G7635" s="400"/>
      <c r="H7635" s="390"/>
    </row>
    <row r="7636" spans="1:8" ht="21" customHeight="1">
      <c r="A7636" s="325"/>
      <c r="B7636" s="396"/>
      <c r="C7636" s="397"/>
      <c r="D7636" s="398"/>
      <c r="E7636" s="399"/>
      <c r="F7636" s="398"/>
      <c r="G7636" s="400"/>
      <c r="H7636" s="390"/>
    </row>
    <row r="7637" spans="1:8" ht="21" customHeight="1">
      <c r="A7637" s="325"/>
      <c r="B7637" s="396"/>
      <c r="C7637" s="397"/>
      <c r="D7637" s="398"/>
      <c r="E7637" s="399"/>
      <c r="F7637" s="398"/>
      <c r="G7637" s="400"/>
      <c r="H7637" s="390"/>
    </row>
    <row r="7638" spans="1:8" ht="21" customHeight="1">
      <c r="A7638" s="325"/>
      <c r="B7638" s="396"/>
      <c r="C7638" s="397"/>
      <c r="D7638" s="398"/>
      <c r="E7638" s="399"/>
      <c r="F7638" s="398"/>
      <c r="G7638" s="400"/>
      <c r="H7638" s="390"/>
    </row>
    <row r="7639" spans="1:8" ht="21" customHeight="1">
      <c r="A7639" s="325"/>
      <c r="B7639" s="396"/>
      <c r="C7639" s="397"/>
      <c r="D7639" s="398"/>
      <c r="E7639" s="399"/>
      <c r="F7639" s="398"/>
      <c r="G7639" s="400"/>
      <c r="H7639" s="390"/>
    </row>
    <row r="7640" spans="1:8" ht="21" customHeight="1">
      <c r="A7640" s="325"/>
      <c r="B7640" s="396"/>
      <c r="C7640" s="397"/>
      <c r="D7640" s="398"/>
      <c r="E7640" s="399"/>
      <c r="F7640" s="398"/>
      <c r="G7640" s="400"/>
      <c r="H7640" s="390"/>
    </row>
    <row r="7641" spans="1:8" ht="21" customHeight="1">
      <c r="A7641" s="325"/>
      <c r="B7641" s="396"/>
      <c r="C7641" s="397"/>
      <c r="D7641" s="398"/>
      <c r="E7641" s="399"/>
      <c r="F7641" s="398"/>
      <c r="G7641" s="400"/>
      <c r="H7641" s="390"/>
    </row>
    <row r="7642" spans="1:8" ht="21" customHeight="1">
      <c r="A7642" s="325"/>
      <c r="B7642" s="396"/>
      <c r="C7642" s="397"/>
      <c r="D7642" s="398"/>
      <c r="E7642" s="399"/>
      <c r="F7642" s="398"/>
      <c r="G7642" s="400"/>
      <c r="H7642" s="390"/>
    </row>
    <row r="7643" spans="1:8" ht="21" customHeight="1">
      <c r="A7643" s="325"/>
      <c r="B7643" s="396"/>
      <c r="C7643" s="397"/>
      <c r="D7643" s="398"/>
      <c r="E7643" s="399"/>
      <c r="F7643" s="398"/>
      <c r="G7643" s="400"/>
      <c r="H7643" s="390"/>
    </row>
    <row r="7644" spans="1:8" ht="21" customHeight="1">
      <c r="A7644" s="325"/>
      <c r="B7644" s="396"/>
      <c r="C7644" s="397"/>
      <c r="D7644" s="398"/>
      <c r="E7644" s="399"/>
      <c r="F7644" s="398"/>
      <c r="G7644" s="400"/>
      <c r="H7644" s="390"/>
    </row>
    <row r="7645" spans="1:8" ht="21" customHeight="1">
      <c r="A7645" s="325"/>
      <c r="B7645" s="396"/>
      <c r="C7645" s="397"/>
      <c r="D7645" s="398"/>
      <c r="E7645" s="399"/>
      <c r="F7645" s="398"/>
      <c r="G7645" s="400"/>
      <c r="H7645" s="390"/>
    </row>
    <row r="7646" spans="1:8" ht="21" customHeight="1">
      <c r="A7646" s="325"/>
      <c r="B7646" s="396"/>
      <c r="C7646" s="397"/>
      <c r="D7646" s="398"/>
      <c r="E7646" s="399"/>
      <c r="F7646" s="398"/>
      <c r="G7646" s="400"/>
      <c r="H7646" s="390"/>
    </row>
    <row r="7647" spans="1:8" ht="21" customHeight="1">
      <c r="A7647" s="325"/>
      <c r="B7647" s="396"/>
      <c r="C7647" s="397"/>
      <c r="D7647" s="398"/>
      <c r="E7647" s="399"/>
      <c r="F7647" s="398"/>
      <c r="G7647" s="400"/>
      <c r="H7647" s="390"/>
    </row>
    <row r="7648" spans="1:8" ht="21" customHeight="1">
      <c r="A7648" s="325"/>
      <c r="B7648" s="396"/>
      <c r="C7648" s="397"/>
      <c r="D7648" s="398"/>
      <c r="E7648" s="399"/>
      <c r="F7648" s="398"/>
      <c r="G7648" s="400"/>
      <c r="H7648" s="390"/>
    </row>
    <row r="7649" spans="1:8" ht="21" customHeight="1">
      <c r="A7649" s="325"/>
      <c r="B7649" s="396"/>
      <c r="C7649" s="397"/>
      <c r="D7649" s="398"/>
      <c r="E7649" s="399"/>
      <c r="F7649" s="398"/>
      <c r="G7649" s="400"/>
      <c r="H7649" s="390"/>
    </row>
    <row r="7650" spans="1:8" ht="21" customHeight="1">
      <c r="A7650" s="325"/>
      <c r="B7650" s="396"/>
      <c r="C7650" s="397"/>
      <c r="D7650" s="398"/>
      <c r="E7650" s="399"/>
      <c r="F7650" s="398"/>
      <c r="G7650" s="400"/>
      <c r="H7650" s="390"/>
    </row>
    <row r="7651" spans="1:8" ht="21" customHeight="1">
      <c r="A7651" s="325"/>
      <c r="B7651" s="396"/>
      <c r="C7651" s="397"/>
      <c r="D7651" s="398"/>
      <c r="E7651" s="399"/>
      <c r="F7651" s="398"/>
      <c r="G7651" s="400"/>
      <c r="H7651" s="390"/>
    </row>
    <row r="7652" spans="1:8" ht="21" customHeight="1">
      <c r="A7652" s="325"/>
      <c r="B7652" s="396"/>
      <c r="C7652" s="397"/>
      <c r="D7652" s="398"/>
      <c r="E7652" s="399"/>
      <c r="F7652" s="398"/>
      <c r="G7652" s="400"/>
      <c r="H7652" s="390"/>
    </row>
    <row r="7653" spans="1:8" ht="21" customHeight="1">
      <c r="A7653" s="325"/>
      <c r="B7653" s="396"/>
      <c r="C7653" s="397"/>
      <c r="D7653" s="398"/>
      <c r="E7653" s="399"/>
      <c r="F7653" s="398"/>
      <c r="G7653" s="400"/>
      <c r="H7653" s="390"/>
    </row>
    <row r="7654" spans="1:8" ht="21" customHeight="1">
      <c r="A7654" s="325"/>
      <c r="B7654" s="396"/>
      <c r="C7654" s="397"/>
      <c r="D7654" s="398"/>
      <c r="E7654" s="399"/>
      <c r="F7654" s="398"/>
      <c r="G7654" s="400"/>
      <c r="H7654" s="390"/>
    </row>
    <row r="7655" spans="1:8" ht="21" customHeight="1">
      <c r="A7655" s="325"/>
      <c r="B7655" s="396"/>
      <c r="C7655" s="397"/>
      <c r="D7655" s="398"/>
      <c r="E7655" s="399"/>
      <c r="F7655" s="398"/>
      <c r="G7655" s="400"/>
      <c r="H7655" s="390"/>
    </row>
    <row r="7656" spans="1:8" ht="21" customHeight="1">
      <c r="A7656" s="325"/>
      <c r="B7656" s="396"/>
      <c r="C7656" s="397"/>
      <c r="D7656" s="398"/>
      <c r="E7656" s="399"/>
      <c r="F7656" s="398"/>
      <c r="G7656" s="400"/>
      <c r="H7656" s="390"/>
    </row>
    <row r="7657" spans="1:8" ht="21" customHeight="1">
      <c r="A7657" s="325"/>
      <c r="B7657" s="396"/>
      <c r="C7657" s="397"/>
      <c r="D7657" s="398"/>
      <c r="E7657" s="399"/>
      <c r="F7657" s="398"/>
      <c r="G7657" s="400"/>
      <c r="H7657" s="390"/>
    </row>
    <row r="7658" spans="1:8" ht="21" customHeight="1">
      <c r="A7658" s="325"/>
      <c r="B7658" s="396"/>
      <c r="C7658" s="397"/>
      <c r="D7658" s="398"/>
      <c r="E7658" s="399"/>
      <c r="F7658" s="398"/>
      <c r="G7658" s="400"/>
      <c r="H7658" s="390"/>
    </row>
    <row r="7659" spans="1:8" ht="21" customHeight="1">
      <c r="A7659" s="325"/>
      <c r="B7659" s="396"/>
      <c r="C7659" s="397"/>
      <c r="D7659" s="398"/>
      <c r="E7659" s="399"/>
      <c r="F7659" s="398"/>
      <c r="G7659" s="400"/>
      <c r="H7659" s="390"/>
    </row>
    <row r="7660" spans="1:8" ht="21" customHeight="1">
      <c r="A7660" s="325"/>
      <c r="B7660" s="396"/>
      <c r="C7660" s="397"/>
      <c r="D7660" s="398"/>
      <c r="E7660" s="399"/>
      <c r="F7660" s="398"/>
      <c r="G7660" s="400"/>
      <c r="H7660" s="390"/>
    </row>
    <row r="7661" spans="1:8" ht="21" customHeight="1">
      <c r="A7661" s="325"/>
      <c r="B7661" s="396"/>
      <c r="C7661" s="397"/>
      <c r="D7661" s="398"/>
      <c r="E7661" s="399"/>
      <c r="F7661" s="398"/>
      <c r="G7661" s="400"/>
      <c r="H7661" s="390"/>
    </row>
    <row r="7662" spans="1:8" ht="21" customHeight="1">
      <c r="A7662" s="325"/>
      <c r="B7662" s="396"/>
      <c r="C7662" s="397"/>
      <c r="D7662" s="398"/>
      <c r="E7662" s="399"/>
      <c r="F7662" s="398"/>
      <c r="G7662" s="400"/>
      <c r="H7662" s="390"/>
    </row>
    <row r="7663" spans="1:8" ht="21" customHeight="1">
      <c r="A7663" s="325"/>
      <c r="B7663" s="396"/>
      <c r="C7663" s="397"/>
      <c r="D7663" s="398"/>
      <c r="E7663" s="399"/>
      <c r="F7663" s="398"/>
      <c r="G7663" s="400"/>
      <c r="H7663" s="390"/>
    </row>
    <row r="7664" spans="1:8" ht="21" customHeight="1">
      <c r="A7664" s="325"/>
      <c r="B7664" s="396"/>
      <c r="C7664" s="397"/>
      <c r="D7664" s="398"/>
      <c r="E7664" s="399"/>
      <c r="F7664" s="398"/>
      <c r="G7664" s="400"/>
      <c r="H7664" s="390"/>
    </row>
    <row r="7665" spans="1:8" ht="21" customHeight="1">
      <c r="A7665" s="325"/>
      <c r="B7665" s="396"/>
      <c r="C7665" s="397"/>
      <c r="D7665" s="398"/>
      <c r="E7665" s="399"/>
      <c r="F7665" s="398"/>
      <c r="G7665" s="400"/>
      <c r="H7665" s="390"/>
    </row>
    <row r="7666" spans="1:8" ht="21" customHeight="1">
      <c r="A7666" s="325"/>
      <c r="B7666" s="396"/>
      <c r="C7666" s="397"/>
      <c r="D7666" s="398"/>
      <c r="E7666" s="399"/>
      <c r="F7666" s="398"/>
      <c r="G7666" s="400"/>
      <c r="H7666" s="390"/>
    </row>
    <row r="7667" spans="1:8" ht="21" customHeight="1">
      <c r="A7667" s="325"/>
      <c r="B7667" s="396"/>
      <c r="C7667" s="397"/>
      <c r="D7667" s="398"/>
      <c r="E7667" s="399"/>
      <c r="F7667" s="398"/>
      <c r="G7667" s="400"/>
      <c r="H7667" s="390"/>
    </row>
    <row r="7668" spans="1:8" ht="21" customHeight="1">
      <c r="A7668" s="325"/>
      <c r="B7668" s="396"/>
      <c r="C7668" s="397"/>
      <c r="D7668" s="398"/>
      <c r="E7668" s="399"/>
      <c r="F7668" s="398"/>
      <c r="G7668" s="400"/>
      <c r="H7668" s="390"/>
    </row>
    <row r="7669" spans="1:8" ht="21" customHeight="1">
      <c r="A7669" s="325"/>
      <c r="B7669" s="396"/>
      <c r="C7669" s="397"/>
      <c r="D7669" s="398"/>
      <c r="E7669" s="399"/>
      <c r="F7669" s="398"/>
      <c r="G7669" s="400"/>
      <c r="H7669" s="390"/>
    </row>
    <row r="7670" spans="1:8" ht="21" customHeight="1">
      <c r="A7670" s="325"/>
      <c r="B7670" s="396"/>
      <c r="C7670" s="397"/>
      <c r="D7670" s="398"/>
      <c r="E7670" s="399"/>
      <c r="F7670" s="398"/>
      <c r="G7670" s="400"/>
      <c r="H7670" s="390"/>
    </row>
    <row r="7671" spans="1:8" ht="21" customHeight="1">
      <c r="A7671" s="325"/>
      <c r="B7671" s="396"/>
      <c r="C7671" s="397"/>
      <c r="D7671" s="398"/>
      <c r="E7671" s="399"/>
      <c r="F7671" s="398"/>
      <c r="G7671" s="400"/>
      <c r="H7671" s="390"/>
    </row>
    <row r="7672" spans="1:8" ht="21" customHeight="1">
      <c r="A7672" s="325"/>
      <c r="B7672" s="396"/>
      <c r="C7672" s="397"/>
      <c r="D7672" s="398"/>
      <c r="E7672" s="399"/>
      <c r="F7672" s="398"/>
      <c r="G7672" s="400"/>
      <c r="H7672" s="390"/>
    </row>
    <row r="7673" spans="1:8" ht="21" customHeight="1">
      <c r="A7673" s="325"/>
      <c r="B7673" s="396"/>
      <c r="C7673" s="397"/>
      <c r="D7673" s="398"/>
      <c r="E7673" s="399"/>
      <c r="F7673" s="398"/>
      <c r="G7673" s="400"/>
      <c r="H7673" s="390"/>
    </row>
    <row r="7674" spans="1:8" ht="21" customHeight="1">
      <c r="A7674" s="325"/>
      <c r="B7674" s="396"/>
      <c r="C7674" s="397"/>
      <c r="D7674" s="398"/>
      <c r="E7674" s="399"/>
      <c r="F7674" s="398"/>
      <c r="G7674" s="400"/>
      <c r="H7674" s="390"/>
    </row>
    <row r="7675" spans="1:8" ht="21" customHeight="1">
      <c r="A7675" s="325"/>
      <c r="B7675" s="396"/>
      <c r="C7675" s="397"/>
      <c r="D7675" s="398"/>
      <c r="E7675" s="399"/>
      <c r="F7675" s="398"/>
      <c r="G7675" s="400"/>
      <c r="H7675" s="390"/>
    </row>
    <row r="7676" spans="1:8" ht="21" customHeight="1">
      <c r="A7676" s="325"/>
      <c r="B7676" s="396"/>
      <c r="C7676" s="397"/>
      <c r="D7676" s="398"/>
      <c r="E7676" s="399"/>
      <c r="F7676" s="398"/>
      <c r="G7676" s="400"/>
      <c r="H7676" s="390"/>
    </row>
    <row r="7677" spans="1:8" ht="21" customHeight="1">
      <c r="A7677" s="325"/>
      <c r="B7677" s="396"/>
      <c r="C7677" s="397"/>
      <c r="D7677" s="398"/>
      <c r="E7677" s="399"/>
      <c r="F7677" s="398"/>
      <c r="G7677" s="400"/>
      <c r="H7677" s="390"/>
    </row>
    <row r="7678" spans="1:8" ht="21" customHeight="1">
      <c r="A7678" s="325"/>
      <c r="B7678" s="396"/>
      <c r="C7678" s="397"/>
      <c r="D7678" s="398"/>
      <c r="E7678" s="399"/>
      <c r="F7678" s="398"/>
      <c r="G7678" s="400"/>
      <c r="H7678" s="390"/>
    </row>
    <row r="7679" spans="1:8" ht="21" customHeight="1">
      <c r="A7679" s="325"/>
      <c r="B7679" s="396"/>
      <c r="C7679" s="397"/>
      <c r="D7679" s="398"/>
      <c r="E7679" s="399"/>
      <c r="F7679" s="398"/>
      <c r="G7679" s="400"/>
      <c r="H7679" s="390"/>
    </row>
    <row r="7680" spans="1:8" ht="21" customHeight="1">
      <c r="A7680" s="325"/>
      <c r="B7680" s="396"/>
      <c r="C7680" s="397"/>
      <c r="D7680" s="398"/>
      <c r="E7680" s="399"/>
      <c r="F7680" s="398"/>
      <c r="G7680" s="400"/>
      <c r="H7680" s="390"/>
    </row>
    <row r="7681" spans="1:8" ht="21" customHeight="1">
      <c r="A7681" s="325"/>
      <c r="B7681" s="396"/>
      <c r="C7681" s="397"/>
      <c r="D7681" s="398"/>
      <c r="E7681" s="399"/>
      <c r="F7681" s="398"/>
      <c r="G7681" s="400"/>
      <c r="H7681" s="390"/>
    </row>
    <row r="7682" spans="1:8" ht="21" customHeight="1">
      <c r="A7682" s="325"/>
      <c r="B7682" s="396"/>
      <c r="C7682" s="397"/>
      <c r="D7682" s="398"/>
      <c r="E7682" s="399"/>
      <c r="F7682" s="398"/>
      <c r="G7682" s="400"/>
      <c r="H7682" s="390"/>
    </row>
    <row r="7683" spans="1:8" ht="21" customHeight="1">
      <c r="A7683" s="325"/>
      <c r="B7683" s="396"/>
      <c r="C7683" s="397"/>
      <c r="D7683" s="398"/>
      <c r="E7683" s="399"/>
      <c r="F7683" s="398"/>
      <c r="G7683" s="400"/>
      <c r="H7683" s="390"/>
    </row>
    <row r="7684" spans="1:8" ht="21" customHeight="1">
      <c r="A7684" s="325"/>
      <c r="B7684" s="396"/>
      <c r="C7684" s="397"/>
      <c r="D7684" s="398"/>
      <c r="E7684" s="399"/>
      <c r="F7684" s="398"/>
      <c r="G7684" s="400"/>
      <c r="H7684" s="390"/>
    </row>
    <row r="7685" spans="1:8" ht="21" customHeight="1">
      <c r="A7685" s="325"/>
      <c r="B7685" s="396"/>
      <c r="C7685" s="397"/>
      <c r="D7685" s="398"/>
      <c r="E7685" s="399"/>
      <c r="F7685" s="398"/>
      <c r="G7685" s="400"/>
      <c r="H7685" s="390"/>
    </row>
    <row r="7686" spans="1:8" ht="21" customHeight="1">
      <c r="A7686" s="325"/>
      <c r="B7686" s="396"/>
      <c r="C7686" s="397"/>
      <c r="D7686" s="398"/>
      <c r="E7686" s="399"/>
      <c r="F7686" s="398"/>
      <c r="G7686" s="400"/>
      <c r="H7686" s="390"/>
    </row>
    <row r="7687" spans="1:8" ht="21" customHeight="1">
      <c r="A7687" s="325"/>
      <c r="B7687" s="396"/>
      <c r="C7687" s="397"/>
      <c r="D7687" s="398"/>
      <c r="E7687" s="399"/>
      <c r="F7687" s="398"/>
      <c r="G7687" s="400"/>
      <c r="H7687" s="390"/>
    </row>
    <row r="7688" spans="1:8" ht="21" customHeight="1">
      <c r="A7688" s="325"/>
      <c r="B7688" s="396"/>
      <c r="C7688" s="397"/>
      <c r="D7688" s="398"/>
      <c r="E7688" s="399"/>
      <c r="F7688" s="398"/>
      <c r="G7688" s="400"/>
      <c r="H7688" s="390"/>
    </row>
    <row r="7689" spans="1:8" ht="21" customHeight="1">
      <c r="A7689" s="325"/>
      <c r="B7689" s="396"/>
      <c r="C7689" s="397"/>
      <c r="D7689" s="398"/>
      <c r="E7689" s="399"/>
      <c r="F7689" s="398"/>
      <c r="G7689" s="400"/>
      <c r="H7689" s="390"/>
    </row>
    <row r="7690" spans="1:8" ht="21" customHeight="1">
      <c r="A7690" s="325"/>
      <c r="B7690" s="396"/>
      <c r="C7690" s="397"/>
      <c r="D7690" s="398"/>
      <c r="E7690" s="399"/>
      <c r="F7690" s="398"/>
      <c r="G7690" s="400"/>
      <c r="H7690" s="390"/>
    </row>
    <row r="7691" spans="1:8" ht="21" customHeight="1">
      <c r="A7691" s="325"/>
      <c r="B7691" s="396"/>
      <c r="C7691" s="397"/>
      <c r="D7691" s="398"/>
      <c r="E7691" s="399"/>
      <c r="F7691" s="398"/>
      <c r="G7691" s="400"/>
      <c r="H7691" s="390"/>
    </row>
    <row r="7692" spans="1:8" ht="21" customHeight="1">
      <c r="A7692" s="325"/>
      <c r="B7692" s="396"/>
      <c r="C7692" s="397"/>
      <c r="D7692" s="398"/>
      <c r="E7692" s="399"/>
      <c r="F7692" s="398"/>
      <c r="G7692" s="400"/>
      <c r="H7692" s="390"/>
    </row>
    <row r="7693" spans="1:8" ht="21" customHeight="1">
      <c r="A7693" s="325"/>
      <c r="B7693" s="396"/>
      <c r="C7693" s="397"/>
      <c r="D7693" s="398"/>
      <c r="E7693" s="399"/>
      <c r="F7693" s="398"/>
      <c r="G7693" s="400"/>
      <c r="H7693" s="390"/>
    </row>
    <row r="7694" spans="1:8" ht="21" customHeight="1">
      <c r="A7694" s="325"/>
      <c r="B7694" s="396"/>
      <c r="C7694" s="397"/>
      <c r="D7694" s="398"/>
      <c r="E7694" s="399"/>
      <c r="F7694" s="398"/>
      <c r="G7694" s="400"/>
      <c r="H7694" s="390"/>
    </row>
    <row r="7695" spans="1:8" ht="21" customHeight="1">
      <c r="A7695" s="325"/>
      <c r="B7695" s="396"/>
      <c r="C7695" s="397"/>
      <c r="D7695" s="398"/>
      <c r="E7695" s="399"/>
      <c r="F7695" s="398"/>
      <c r="G7695" s="400"/>
      <c r="H7695" s="390"/>
    </row>
    <row r="7696" spans="1:8" ht="21" customHeight="1">
      <c r="A7696" s="325"/>
      <c r="B7696" s="396"/>
      <c r="C7696" s="397"/>
      <c r="D7696" s="398"/>
      <c r="E7696" s="399"/>
      <c r="F7696" s="398"/>
      <c r="G7696" s="400"/>
      <c r="H7696" s="390"/>
    </row>
    <row r="7697" spans="1:8" ht="21" customHeight="1">
      <c r="A7697" s="325"/>
      <c r="B7697" s="396"/>
      <c r="C7697" s="397"/>
      <c r="D7697" s="398"/>
      <c r="E7697" s="399"/>
      <c r="F7697" s="398"/>
      <c r="G7697" s="400"/>
      <c r="H7697" s="390"/>
    </row>
    <row r="7698" spans="1:8" ht="21" customHeight="1">
      <c r="A7698" s="325"/>
      <c r="B7698" s="396"/>
      <c r="C7698" s="397"/>
      <c r="D7698" s="398"/>
      <c r="E7698" s="399"/>
      <c r="F7698" s="398"/>
      <c r="G7698" s="400"/>
      <c r="H7698" s="390"/>
    </row>
    <row r="7699" spans="1:8" ht="21" customHeight="1">
      <c r="A7699" s="325"/>
      <c r="B7699" s="396"/>
      <c r="C7699" s="397"/>
      <c r="D7699" s="398"/>
      <c r="E7699" s="399"/>
      <c r="F7699" s="398"/>
      <c r="G7699" s="400"/>
      <c r="H7699" s="390"/>
    </row>
    <row r="7700" spans="1:8" ht="21" customHeight="1">
      <c r="A7700" s="325"/>
      <c r="B7700" s="396"/>
      <c r="C7700" s="397"/>
      <c r="D7700" s="398"/>
      <c r="E7700" s="399"/>
      <c r="F7700" s="398"/>
      <c r="G7700" s="400"/>
      <c r="H7700" s="390"/>
    </row>
    <row r="7701" spans="1:8" ht="21" customHeight="1">
      <c r="A7701" s="325"/>
      <c r="B7701" s="396"/>
      <c r="C7701" s="397"/>
      <c r="D7701" s="398"/>
      <c r="E7701" s="399"/>
      <c r="F7701" s="398"/>
      <c r="G7701" s="400"/>
      <c r="H7701" s="390"/>
    </row>
    <row r="7702" spans="1:8" ht="21" customHeight="1">
      <c r="A7702" s="325"/>
      <c r="B7702" s="396"/>
      <c r="C7702" s="397"/>
      <c r="D7702" s="398"/>
      <c r="E7702" s="399"/>
      <c r="F7702" s="398"/>
      <c r="G7702" s="400"/>
      <c r="H7702" s="390"/>
    </row>
    <row r="7703" spans="1:8" ht="21" customHeight="1">
      <c r="A7703" s="325"/>
      <c r="B7703" s="396"/>
      <c r="C7703" s="397"/>
      <c r="D7703" s="398"/>
      <c r="E7703" s="399"/>
      <c r="F7703" s="398"/>
      <c r="G7703" s="400"/>
      <c r="H7703" s="390"/>
    </row>
    <row r="7704" spans="1:8" ht="21" customHeight="1">
      <c r="A7704" s="325"/>
      <c r="B7704" s="396"/>
      <c r="C7704" s="397"/>
      <c r="D7704" s="398"/>
      <c r="E7704" s="399"/>
      <c r="F7704" s="398"/>
      <c r="G7704" s="400"/>
      <c r="H7704" s="390"/>
    </row>
    <row r="7705" spans="1:8" ht="21" customHeight="1">
      <c r="A7705" s="325"/>
      <c r="B7705" s="396"/>
      <c r="C7705" s="397"/>
      <c r="D7705" s="398"/>
      <c r="E7705" s="399"/>
      <c r="F7705" s="398"/>
      <c r="G7705" s="400"/>
      <c r="H7705" s="390"/>
    </row>
    <row r="7706" spans="1:8" ht="21" customHeight="1">
      <c r="A7706" s="325"/>
      <c r="B7706" s="396"/>
      <c r="C7706" s="397"/>
      <c r="D7706" s="398"/>
      <c r="E7706" s="399"/>
      <c r="F7706" s="398"/>
      <c r="G7706" s="400"/>
      <c r="H7706" s="390"/>
    </row>
    <row r="7707" spans="1:8" ht="21" customHeight="1">
      <c r="A7707" s="325"/>
      <c r="B7707" s="396"/>
      <c r="C7707" s="397"/>
      <c r="D7707" s="398"/>
      <c r="E7707" s="399"/>
      <c r="F7707" s="398"/>
      <c r="G7707" s="400"/>
      <c r="H7707" s="390"/>
    </row>
    <row r="7708" spans="1:8" ht="21" customHeight="1">
      <c r="A7708" s="325"/>
      <c r="B7708" s="396"/>
      <c r="C7708" s="397"/>
      <c r="D7708" s="398"/>
      <c r="E7708" s="399"/>
      <c r="F7708" s="398"/>
      <c r="G7708" s="400"/>
      <c r="H7708" s="390"/>
    </row>
    <row r="7709" spans="1:8" ht="21" customHeight="1">
      <c r="A7709" s="325"/>
      <c r="B7709" s="396"/>
      <c r="C7709" s="397"/>
      <c r="D7709" s="398"/>
      <c r="E7709" s="399"/>
      <c r="F7709" s="398"/>
      <c r="G7709" s="400"/>
      <c r="H7709" s="390"/>
    </row>
    <row r="7710" spans="1:8" ht="21" customHeight="1">
      <c r="A7710" s="325"/>
      <c r="B7710" s="396"/>
      <c r="C7710" s="397"/>
      <c r="D7710" s="398"/>
      <c r="E7710" s="399"/>
      <c r="F7710" s="398"/>
      <c r="G7710" s="400"/>
      <c r="H7710" s="390"/>
    </row>
    <row r="7711" spans="1:8" ht="21" customHeight="1">
      <c r="A7711" s="325"/>
      <c r="B7711" s="396"/>
      <c r="C7711" s="397"/>
      <c r="D7711" s="398"/>
      <c r="E7711" s="399"/>
      <c r="F7711" s="398"/>
      <c r="G7711" s="400"/>
      <c r="H7711" s="390"/>
    </row>
    <row r="7712" spans="1:8" ht="21" customHeight="1">
      <c r="A7712" s="325"/>
      <c r="B7712" s="396"/>
      <c r="C7712" s="397"/>
      <c r="D7712" s="398"/>
      <c r="E7712" s="399"/>
      <c r="F7712" s="398"/>
      <c r="G7712" s="400"/>
      <c r="H7712" s="390"/>
    </row>
    <row r="7713" spans="1:8" ht="21" customHeight="1">
      <c r="A7713" s="325"/>
      <c r="B7713" s="396"/>
      <c r="C7713" s="397"/>
      <c r="D7713" s="398"/>
      <c r="E7713" s="399"/>
      <c r="F7713" s="398"/>
      <c r="G7713" s="400"/>
      <c r="H7713" s="390"/>
    </row>
    <row r="7714" spans="1:8" ht="21" customHeight="1">
      <c r="A7714" s="325"/>
      <c r="B7714" s="396"/>
      <c r="C7714" s="397"/>
      <c r="D7714" s="398"/>
      <c r="E7714" s="399"/>
      <c r="F7714" s="398"/>
      <c r="G7714" s="400"/>
      <c r="H7714" s="390"/>
    </row>
    <row r="7715" spans="1:8" ht="21" customHeight="1">
      <c r="A7715" s="325"/>
      <c r="B7715" s="396"/>
      <c r="C7715" s="397"/>
      <c r="D7715" s="398"/>
      <c r="E7715" s="399"/>
      <c r="F7715" s="398"/>
      <c r="G7715" s="400"/>
      <c r="H7715" s="390"/>
    </row>
    <row r="7716" spans="1:8" ht="21" customHeight="1">
      <c r="A7716" s="325"/>
      <c r="B7716" s="396"/>
      <c r="C7716" s="397"/>
      <c r="D7716" s="398"/>
      <c r="E7716" s="399"/>
      <c r="F7716" s="398"/>
      <c r="G7716" s="400"/>
      <c r="H7716" s="390"/>
    </row>
    <row r="7717" spans="1:8" ht="21" customHeight="1">
      <c r="A7717" s="325"/>
      <c r="B7717" s="396"/>
      <c r="C7717" s="397"/>
      <c r="D7717" s="398"/>
      <c r="E7717" s="399"/>
      <c r="F7717" s="398"/>
      <c r="G7717" s="400"/>
      <c r="H7717" s="390"/>
    </row>
    <row r="7718" spans="1:8" ht="21" customHeight="1">
      <c r="A7718" s="325"/>
      <c r="B7718" s="396"/>
      <c r="C7718" s="397"/>
      <c r="D7718" s="398"/>
      <c r="E7718" s="399"/>
      <c r="F7718" s="398"/>
      <c r="G7718" s="400"/>
      <c r="H7718" s="390"/>
    </row>
    <row r="7719" spans="1:8" ht="21" customHeight="1">
      <c r="A7719" s="325"/>
      <c r="B7719" s="396"/>
      <c r="C7719" s="397"/>
      <c r="D7719" s="398"/>
      <c r="E7719" s="399"/>
      <c r="F7719" s="398"/>
      <c r="G7719" s="400"/>
      <c r="H7719" s="390"/>
    </row>
    <row r="7720" spans="1:8" ht="21" customHeight="1">
      <c r="A7720" s="325"/>
      <c r="B7720" s="396"/>
      <c r="C7720" s="397"/>
      <c r="D7720" s="398"/>
      <c r="E7720" s="399"/>
      <c r="F7720" s="398"/>
      <c r="G7720" s="400"/>
      <c r="H7720" s="390"/>
    </row>
    <row r="7721" spans="1:8" ht="21" customHeight="1">
      <c r="A7721" s="325"/>
      <c r="B7721" s="396"/>
      <c r="C7721" s="397"/>
      <c r="D7721" s="398"/>
      <c r="E7721" s="399"/>
      <c r="F7721" s="398"/>
      <c r="G7721" s="400"/>
      <c r="H7721" s="390"/>
    </row>
    <row r="7722" spans="1:8" ht="21" customHeight="1">
      <c r="A7722" s="325"/>
      <c r="B7722" s="396"/>
      <c r="C7722" s="397"/>
      <c r="D7722" s="398"/>
      <c r="E7722" s="399"/>
      <c r="F7722" s="398"/>
      <c r="G7722" s="400"/>
      <c r="H7722" s="390"/>
    </row>
    <row r="7723" spans="1:8" ht="21" customHeight="1">
      <c r="A7723" s="325"/>
      <c r="B7723" s="396"/>
      <c r="C7723" s="397"/>
      <c r="D7723" s="398"/>
      <c r="E7723" s="399"/>
      <c r="F7723" s="398"/>
      <c r="G7723" s="400"/>
      <c r="H7723" s="390"/>
    </row>
    <row r="7724" spans="1:8" ht="21" customHeight="1">
      <c r="A7724" s="325"/>
      <c r="B7724" s="396"/>
      <c r="C7724" s="397"/>
      <c r="D7724" s="398"/>
      <c r="E7724" s="399"/>
      <c r="F7724" s="398"/>
      <c r="G7724" s="400"/>
      <c r="H7724" s="390"/>
    </row>
    <row r="7725" spans="1:8" ht="21" customHeight="1">
      <c r="A7725" s="325"/>
      <c r="B7725" s="396"/>
      <c r="C7725" s="397"/>
      <c r="D7725" s="398"/>
      <c r="E7725" s="399"/>
      <c r="F7725" s="398"/>
      <c r="G7725" s="400"/>
      <c r="H7725" s="390"/>
    </row>
    <row r="7726" spans="1:8" ht="21" customHeight="1">
      <c r="A7726" s="325"/>
      <c r="B7726" s="396"/>
      <c r="C7726" s="397"/>
      <c r="D7726" s="398"/>
      <c r="E7726" s="399"/>
      <c r="F7726" s="398"/>
      <c r="G7726" s="400"/>
      <c r="H7726" s="390"/>
    </row>
    <row r="7727" spans="1:8" ht="21" customHeight="1">
      <c r="A7727" s="325"/>
      <c r="B7727" s="396"/>
      <c r="C7727" s="397"/>
      <c r="D7727" s="398"/>
      <c r="E7727" s="399"/>
      <c r="F7727" s="398"/>
      <c r="G7727" s="400"/>
      <c r="H7727" s="390"/>
    </row>
    <row r="7728" spans="1:8" ht="21" customHeight="1">
      <c r="A7728" s="325"/>
      <c r="B7728" s="396"/>
      <c r="C7728" s="397"/>
      <c r="D7728" s="398"/>
      <c r="E7728" s="399"/>
      <c r="F7728" s="398"/>
      <c r="G7728" s="400"/>
      <c r="H7728" s="390"/>
    </row>
    <row r="7729" spans="1:8" ht="21" customHeight="1">
      <c r="A7729" s="325"/>
      <c r="B7729" s="396"/>
      <c r="C7729" s="397"/>
      <c r="D7729" s="398"/>
      <c r="E7729" s="399"/>
      <c r="F7729" s="398"/>
      <c r="G7729" s="400"/>
      <c r="H7729" s="390"/>
    </row>
    <row r="7730" spans="1:8" ht="21" customHeight="1">
      <c r="A7730" s="325"/>
      <c r="B7730" s="396"/>
      <c r="C7730" s="397"/>
      <c r="D7730" s="398"/>
      <c r="E7730" s="399"/>
      <c r="F7730" s="398"/>
      <c r="G7730" s="400"/>
      <c r="H7730" s="390"/>
    </row>
    <row r="7731" spans="1:8" ht="21" customHeight="1">
      <c r="A7731" s="325"/>
      <c r="B7731" s="396"/>
      <c r="C7731" s="397"/>
      <c r="D7731" s="398"/>
      <c r="E7731" s="399"/>
      <c r="F7731" s="398"/>
      <c r="G7731" s="400"/>
      <c r="H7731" s="390"/>
    </row>
    <row r="7732" spans="1:8" ht="21" customHeight="1">
      <c r="A7732" s="325"/>
      <c r="B7732" s="396"/>
      <c r="C7732" s="397"/>
      <c r="D7732" s="398"/>
      <c r="E7732" s="399"/>
      <c r="F7732" s="398"/>
      <c r="G7732" s="400"/>
      <c r="H7732" s="390"/>
    </row>
    <row r="7733" spans="1:8" ht="21" customHeight="1">
      <c r="A7733" s="325"/>
      <c r="B7733" s="396"/>
      <c r="C7733" s="397"/>
      <c r="D7733" s="398"/>
      <c r="E7733" s="399"/>
      <c r="F7733" s="398"/>
      <c r="G7733" s="400"/>
      <c r="H7733" s="390"/>
    </row>
    <row r="7734" spans="1:8" ht="21" customHeight="1">
      <c r="A7734" s="325"/>
      <c r="B7734" s="396"/>
      <c r="C7734" s="397"/>
      <c r="D7734" s="398"/>
      <c r="E7734" s="399"/>
      <c r="F7734" s="398"/>
      <c r="G7734" s="400"/>
      <c r="H7734" s="390"/>
    </row>
    <row r="7735" spans="1:8" ht="21" customHeight="1">
      <c r="A7735" s="325"/>
      <c r="B7735" s="396"/>
      <c r="C7735" s="397"/>
      <c r="D7735" s="398"/>
      <c r="E7735" s="399"/>
      <c r="F7735" s="398"/>
      <c r="G7735" s="400"/>
      <c r="H7735" s="390"/>
    </row>
    <row r="7736" spans="1:8" ht="21" customHeight="1">
      <c r="A7736" s="325"/>
      <c r="B7736" s="396"/>
      <c r="C7736" s="397"/>
      <c r="D7736" s="398"/>
      <c r="E7736" s="399"/>
      <c r="F7736" s="398"/>
      <c r="G7736" s="400"/>
      <c r="H7736" s="390"/>
    </row>
    <row r="7737" spans="1:8" ht="21" customHeight="1">
      <c r="A7737" s="325"/>
      <c r="B7737" s="396"/>
      <c r="C7737" s="397"/>
      <c r="D7737" s="398"/>
      <c r="E7737" s="399"/>
      <c r="F7737" s="398"/>
      <c r="G7737" s="400"/>
      <c r="H7737" s="390"/>
    </row>
    <row r="7738" spans="1:8" ht="21" customHeight="1">
      <c r="A7738" s="325"/>
      <c r="B7738" s="396"/>
      <c r="C7738" s="397"/>
      <c r="D7738" s="398"/>
      <c r="E7738" s="399"/>
      <c r="F7738" s="398"/>
      <c r="G7738" s="400"/>
      <c r="H7738" s="390"/>
    </row>
    <row r="7739" spans="1:8" ht="21" customHeight="1">
      <c r="A7739" s="325"/>
      <c r="B7739" s="396"/>
      <c r="C7739" s="397"/>
      <c r="D7739" s="398"/>
      <c r="E7739" s="399"/>
      <c r="F7739" s="398"/>
      <c r="G7739" s="400"/>
      <c r="H7739" s="390"/>
    </row>
    <row r="7740" spans="1:8" ht="21" customHeight="1">
      <c r="A7740" s="325"/>
      <c r="B7740" s="396"/>
      <c r="C7740" s="397"/>
      <c r="D7740" s="398"/>
      <c r="E7740" s="399"/>
      <c r="F7740" s="398"/>
      <c r="G7740" s="400"/>
      <c r="H7740" s="390"/>
    </row>
    <row r="7741" spans="1:8" ht="21" customHeight="1">
      <c r="A7741" s="325"/>
      <c r="B7741" s="396"/>
      <c r="C7741" s="397"/>
      <c r="D7741" s="398"/>
      <c r="E7741" s="399"/>
      <c r="F7741" s="398"/>
      <c r="G7741" s="400"/>
      <c r="H7741" s="390"/>
    </row>
    <row r="7742" spans="1:8" ht="21" customHeight="1">
      <c r="A7742" s="325"/>
      <c r="B7742" s="396"/>
      <c r="C7742" s="397"/>
      <c r="D7742" s="398"/>
      <c r="E7742" s="399"/>
      <c r="F7742" s="398"/>
      <c r="G7742" s="400"/>
      <c r="H7742" s="390"/>
    </row>
    <row r="7743" spans="1:8" ht="21" customHeight="1">
      <c r="A7743" s="325"/>
      <c r="B7743" s="396"/>
      <c r="C7743" s="397"/>
      <c r="D7743" s="398"/>
      <c r="E7743" s="399"/>
      <c r="F7743" s="398"/>
      <c r="G7743" s="400"/>
      <c r="H7743" s="390"/>
    </row>
    <row r="7744" spans="1:8" ht="21" customHeight="1">
      <c r="A7744" s="325"/>
      <c r="B7744" s="396"/>
      <c r="C7744" s="397"/>
      <c r="D7744" s="398"/>
      <c r="E7744" s="399"/>
      <c r="F7744" s="398"/>
      <c r="G7744" s="400"/>
      <c r="H7744" s="390"/>
    </row>
    <row r="7745" spans="1:8" ht="21" customHeight="1">
      <c r="A7745" s="325"/>
      <c r="B7745" s="396"/>
      <c r="C7745" s="397"/>
      <c r="D7745" s="398"/>
      <c r="E7745" s="399"/>
      <c r="F7745" s="398"/>
      <c r="G7745" s="400"/>
      <c r="H7745" s="390"/>
    </row>
    <row r="7746" spans="1:8" ht="21" customHeight="1">
      <c r="A7746" s="325"/>
      <c r="B7746" s="396"/>
      <c r="C7746" s="397"/>
      <c r="D7746" s="398"/>
      <c r="E7746" s="399"/>
      <c r="F7746" s="398"/>
      <c r="G7746" s="400"/>
      <c r="H7746" s="390"/>
    </row>
    <row r="7747" spans="1:8" ht="21" customHeight="1">
      <c r="A7747" s="325"/>
      <c r="B7747" s="396"/>
      <c r="C7747" s="397"/>
      <c r="D7747" s="398"/>
      <c r="E7747" s="399"/>
      <c r="F7747" s="398"/>
      <c r="G7747" s="400"/>
      <c r="H7747" s="390"/>
    </row>
    <row r="7748" spans="1:8" ht="21" customHeight="1">
      <c r="A7748" s="325"/>
      <c r="B7748" s="396"/>
      <c r="C7748" s="397"/>
      <c r="D7748" s="398"/>
      <c r="E7748" s="399"/>
      <c r="F7748" s="398"/>
      <c r="G7748" s="400"/>
      <c r="H7748" s="390"/>
    </row>
    <row r="7749" spans="1:8" ht="21" customHeight="1">
      <c r="A7749" s="325"/>
      <c r="B7749" s="396"/>
      <c r="C7749" s="397"/>
      <c r="D7749" s="398"/>
      <c r="E7749" s="399"/>
      <c r="F7749" s="398"/>
      <c r="G7749" s="400"/>
      <c r="H7749" s="390"/>
    </row>
    <row r="7750" spans="1:8" ht="21" customHeight="1">
      <c r="A7750" s="325"/>
      <c r="B7750" s="396"/>
      <c r="C7750" s="397"/>
      <c r="D7750" s="398"/>
      <c r="E7750" s="399"/>
      <c r="F7750" s="398"/>
      <c r="G7750" s="400"/>
      <c r="H7750" s="390"/>
    </row>
    <row r="7751" spans="1:8" ht="21" customHeight="1">
      <c r="A7751" s="325"/>
      <c r="B7751" s="396"/>
      <c r="C7751" s="397"/>
      <c r="D7751" s="398"/>
      <c r="E7751" s="399"/>
      <c r="F7751" s="398"/>
      <c r="G7751" s="400"/>
      <c r="H7751" s="390"/>
    </row>
    <row r="7752" spans="1:8" ht="21" customHeight="1">
      <c r="A7752" s="325"/>
      <c r="B7752" s="396"/>
      <c r="C7752" s="397"/>
      <c r="D7752" s="398"/>
      <c r="E7752" s="399"/>
      <c r="F7752" s="398"/>
      <c r="G7752" s="400"/>
      <c r="H7752" s="390"/>
    </row>
    <row r="7753" spans="1:8" ht="21" customHeight="1">
      <c r="A7753" s="325"/>
      <c r="B7753" s="396"/>
      <c r="C7753" s="397"/>
      <c r="D7753" s="398"/>
      <c r="E7753" s="399"/>
      <c r="F7753" s="398"/>
      <c r="G7753" s="400"/>
      <c r="H7753" s="390"/>
    </row>
    <row r="7754" spans="1:8" ht="21" customHeight="1">
      <c r="A7754" s="325"/>
      <c r="B7754" s="396"/>
      <c r="C7754" s="397"/>
      <c r="D7754" s="398"/>
      <c r="E7754" s="399"/>
      <c r="F7754" s="398"/>
      <c r="G7754" s="400"/>
      <c r="H7754" s="390"/>
    </row>
    <row r="7755" spans="1:8" ht="21" customHeight="1">
      <c r="A7755" s="325"/>
      <c r="B7755" s="396"/>
      <c r="C7755" s="397"/>
      <c r="D7755" s="398"/>
      <c r="E7755" s="399"/>
      <c r="F7755" s="398"/>
      <c r="G7755" s="400"/>
      <c r="H7755" s="390"/>
    </row>
    <row r="7756" spans="1:8" ht="21" customHeight="1">
      <c r="A7756" s="325"/>
      <c r="B7756" s="396"/>
      <c r="C7756" s="397"/>
      <c r="D7756" s="398"/>
      <c r="E7756" s="399"/>
      <c r="F7756" s="398"/>
      <c r="G7756" s="400"/>
      <c r="H7756" s="390"/>
    </row>
    <row r="7757" spans="1:8" ht="21" customHeight="1">
      <c r="A7757" s="325"/>
      <c r="B7757" s="396"/>
      <c r="C7757" s="397"/>
      <c r="D7757" s="398"/>
      <c r="E7757" s="399"/>
      <c r="F7757" s="398"/>
      <c r="G7757" s="400"/>
      <c r="H7757" s="390"/>
    </row>
    <row r="7758" spans="1:8" ht="21" customHeight="1">
      <c r="A7758" s="325"/>
      <c r="B7758" s="396"/>
      <c r="C7758" s="397"/>
      <c r="D7758" s="398"/>
      <c r="E7758" s="399"/>
      <c r="F7758" s="398"/>
      <c r="G7758" s="400"/>
      <c r="H7758" s="390"/>
    </row>
    <row r="7759" spans="1:8" ht="21" customHeight="1">
      <c r="A7759" s="325"/>
      <c r="B7759" s="396"/>
      <c r="C7759" s="397"/>
      <c r="D7759" s="398"/>
      <c r="E7759" s="399"/>
      <c r="F7759" s="398"/>
      <c r="G7759" s="400"/>
      <c r="H7759" s="390"/>
    </row>
    <row r="7760" spans="1:8" ht="21" customHeight="1">
      <c r="A7760" s="325"/>
      <c r="B7760" s="396"/>
      <c r="C7760" s="397"/>
      <c r="D7760" s="398"/>
      <c r="E7760" s="399"/>
      <c r="F7760" s="398"/>
      <c r="G7760" s="400"/>
      <c r="H7760" s="390"/>
    </row>
    <row r="7761" spans="1:8" ht="21" customHeight="1">
      <c r="A7761" s="325"/>
      <c r="B7761" s="396"/>
      <c r="C7761" s="397"/>
      <c r="D7761" s="398"/>
      <c r="E7761" s="399"/>
      <c r="F7761" s="398"/>
      <c r="G7761" s="400"/>
      <c r="H7761" s="390"/>
    </row>
    <row r="7762" spans="1:8" ht="21" customHeight="1">
      <c r="A7762" s="325"/>
      <c r="B7762" s="396"/>
      <c r="C7762" s="397"/>
      <c r="D7762" s="398"/>
      <c r="E7762" s="399"/>
      <c r="F7762" s="398"/>
      <c r="G7762" s="400"/>
      <c r="H7762" s="390"/>
    </row>
    <row r="7763" spans="1:8" ht="21" customHeight="1">
      <c r="A7763" s="325"/>
      <c r="B7763" s="396"/>
      <c r="C7763" s="397"/>
      <c r="D7763" s="398"/>
      <c r="E7763" s="399"/>
      <c r="F7763" s="398"/>
      <c r="G7763" s="400"/>
      <c r="H7763" s="390"/>
    </row>
    <row r="7764" spans="1:8" ht="21" customHeight="1">
      <c r="A7764" s="325"/>
      <c r="B7764" s="396"/>
      <c r="C7764" s="397"/>
      <c r="D7764" s="398"/>
      <c r="E7764" s="399"/>
      <c r="F7764" s="398"/>
      <c r="G7764" s="400"/>
      <c r="H7764" s="390"/>
    </row>
    <row r="7765" spans="1:8" ht="21" customHeight="1">
      <c r="A7765" s="325"/>
      <c r="B7765" s="396"/>
      <c r="C7765" s="397"/>
      <c r="D7765" s="398"/>
      <c r="E7765" s="399"/>
      <c r="F7765" s="398"/>
      <c r="G7765" s="400"/>
      <c r="H7765" s="390"/>
    </row>
    <row r="7766" spans="1:8" ht="21" customHeight="1">
      <c r="A7766" s="325"/>
      <c r="B7766" s="396"/>
      <c r="C7766" s="397"/>
      <c r="D7766" s="398"/>
      <c r="E7766" s="399"/>
      <c r="F7766" s="398"/>
      <c r="G7766" s="400"/>
      <c r="H7766" s="390"/>
    </row>
    <row r="7767" spans="1:8" ht="21" customHeight="1">
      <c r="A7767" s="325"/>
      <c r="B7767" s="396"/>
      <c r="C7767" s="397"/>
      <c r="D7767" s="398"/>
      <c r="E7767" s="399"/>
      <c r="F7767" s="398"/>
      <c r="G7767" s="400"/>
      <c r="H7767" s="390"/>
    </row>
    <row r="7768" spans="1:8" ht="21" customHeight="1">
      <c r="A7768" s="325"/>
      <c r="B7768" s="396"/>
      <c r="C7768" s="397"/>
      <c r="D7768" s="398"/>
      <c r="E7768" s="399"/>
      <c r="F7768" s="398"/>
      <c r="G7768" s="400"/>
      <c r="H7768" s="390"/>
    </row>
    <row r="7769" spans="1:8" ht="21" customHeight="1">
      <c r="A7769" s="325"/>
      <c r="B7769" s="396"/>
      <c r="C7769" s="397"/>
      <c r="D7769" s="398"/>
      <c r="E7769" s="399"/>
      <c r="F7769" s="398"/>
      <c r="G7769" s="400"/>
      <c r="H7769" s="390"/>
    </row>
    <row r="7770" spans="1:8" ht="21" customHeight="1">
      <c r="A7770" s="325"/>
      <c r="B7770" s="396"/>
      <c r="C7770" s="397"/>
      <c r="D7770" s="398"/>
      <c r="E7770" s="399"/>
      <c r="F7770" s="398"/>
      <c r="G7770" s="400"/>
      <c r="H7770" s="390"/>
    </row>
    <row r="7771" spans="1:8" ht="21" customHeight="1">
      <c r="A7771" s="325"/>
      <c r="B7771" s="396"/>
      <c r="C7771" s="397"/>
      <c r="D7771" s="398"/>
      <c r="E7771" s="399"/>
      <c r="F7771" s="398"/>
      <c r="G7771" s="400"/>
      <c r="H7771" s="390"/>
    </row>
    <row r="7772" spans="1:8" ht="21" customHeight="1">
      <c r="A7772" s="325"/>
      <c r="B7772" s="396"/>
      <c r="C7772" s="397"/>
      <c r="D7772" s="398"/>
      <c r="E7772" s="399"/>
      <c r="F7772" s="398"/>
      <c r="G7772" s="400"/>
      <c r="H7772" s="390"/>
    </row>
    <row r="7773" spans="1:8" ht="21" customHeight="1">
      <c r="A7773" s="325"/>
      <c r="B7773" s="396"/>
      <c r="C7773" s="397"/>
      <c r="D7773" s="398"/>
      <c r="E7773" s="399"/>
      <c r="F7773" s="398"/>
      <c r="G7773" s="400"/>
      <c r="H7773" s="390"/>
    </row>
    <row r="7774" spans="1:8" ht="21" customHeight="1">
      <c r="A7774" s="325"/>
      <c r="B7774" s="396"/>
      <c r="C7774" s="397"/>
      <c r="D7774" s="398"/>
      <c r="E7774" s="399"/>
      <c r="F7774" s="398"/>
      <c r="G7774" s="400"/>
      <c r="H7774" s="390"/>
    </row>
    <row r="7775" spans="1:8" ht="21" customHeight="1">
      <c r="A7775" s="325"/>
      <c r="B7775" s="396"/>
      <c r="C7775" s="397"/>
      <c r="D7775" s="398"/>
      <c r="E7775" s="399"/>
      <c r="F7775" s="398"/>
      <c r="G7775" s="400"/>
      <c r="H7775" s="390"/>
    </row>
    <row r="7776" spans="1:8" ht="21" customHeight="1">
      <c r="A7776" s="325"/>
      <c r="B7776" s="396"/>
      <c r="C7776" s="397"/>
      <c r="D7776" s="398"/>
      <c r="E7776" s="399"/>
      <c r="F7776" s="398"/>
      <c r="G7776" s="400"/>
      <c r="H7776" s="390"/>
    </row>
    <row r="7777" spans="1:8" ht="21" customHeight="1">
      <c r="A7777" s="325"/>
      <c r="B7777" s="396"/>
      <c r="C7777" s="397"/>
      <c r="D7777" s="398"/>
      <c r="E7777" s="399"/>
      <c r="F7777" s="398"/>
      <c r="G7777" s="400"/>
      <c r="H7777" s="390"/>
    </row>
    <row r="7778" spans="1:8" ht="21" customHeight="1">
      <c r="A7778" s="325"/>
      <c r="B7778" s="396"/>
      <c r="C7778" s="397"/>
      <c r="D7778" s="398"/>
      <c r="E7778" s="399"/>
      <c r="F7778" s="398"/>
      <c r="G7778" s="400"/>
      <c r="H7778" s="390"/>
    </row>
    <row r="7779" spans="1:8" ht="21" customHeight="1">
      <c r="A7779" s="325"/>
      <c r="B7779" s="396"/>
      <c r="C7779" s="397"/>
      <c r="D7779" s="398"/>
      <c r="E7779" s="399"/>
      <c r="F7779" s="398"/>
      <c r="G7779" s="400"/>
      <c r="H7779" s="390"/>
    </row>
    <row r="7780" spans="1:8" ht="21" customHeight="1">
      <c r="A7780" s="325"/>
      <c r="B7780" s="396"/>
      <c r="C7780" s="397"/>
      <c r="D7780" s="398"/>
      <c r="E7780" s="399"/>
      <c r="F7780" s="398"/>
      <c r="G7780" s="400"/>
      <c r="H7780" s="390"/>
    </row>
    <row r="7781" spans="1:8" ht="21" customHeight="1">
      <c r="A7781" s="325"/>
      <c r="B7781" s="396"/>
      <c r="C7781" s="397"/>
      <c r="D7781" s="398"/>
      <c r="E7781" s="399"/>
      <c r="F7781" s="398"/>
      <c r="G7781" s="400"/>
      <c r="H7781" s="390"/>
    </row>
    <row r="7782" spans="1:8" ht="21" customHeight="1">
      <c r="A7782" s="325"/>
      <c r="B7782" s="396"/>
      <c r="C7782" s="397"/>
      <c r="D7782" s="398"/>
      <c r="E7782" s="399"/>
      <c r="F7782" s="398"/>
      <c r="G7782" s="400"/>
      <c r="H7782" s="390"/>
    </row>
    <row r="7783" spans="1:8" ht="21" customHeight="1">
      <c r="A7783" s="325"/>
      <c r="B7783" s="396"/>
      <c r="C7783" s="397"/>
      <c r="D7783" s="398"/>
      <c r="E7783" s="399"/>
      <c r="F7783" s="398"/>
      <c r="G7783" s="400"/>
      <c r="H7783" s="390"/>
    </row>
    <row r="7784" spans="1:8" ht="21" customHeight="1">
      <c r="A7784" s="325"/>
      <c r="B7784" s="396"/>
      <c r="C7784" s="397"/>
      <c r="D7784" s="398"/>
      <c r="E7784" s="399"/>
      <c r="F7784" s="398"/>
      <c r="G7784" s="400"/>
      <c r="H7784" s="390"/>
    </row>
    <row r="7785" spans="1:8" ht="21" customHeight="1">
      <c r="A7785" s="325"/>
      <c r="B7785" s="396"/>
      <c r="C7785" s="397"/>
      <c r="D7785" s="398"/>
      <c r="E7785" s="399"/>
      <c r="F7785" s="398"/>
      <c r="G7785" s="400"/>
      <c r="H7785" s="390"/>
    </row>
    <row r="7786" spans="1:8" ht="21" customHeight="1">
      <c r="A7786" s="325"/>
      <c r="B7786" s="396"/>
      <c r="C7786" s="397"/>
      <c r="D7786" s="398"/>
      <c r="E7786" s="399"/>
      <c r="F7786" s="398"/>
      <c r="G7786" s="400"/>
      <c r="H7786" s="390"/>
    </row>
    <row r="7787" spans="1:8" ht="21" customHeight="1">
      <c r="A7787" s="325"/>
      <c r="B7787" s="396"/>
      <c r="C7787" s="397"/>
      <c r="D7787" s="398"/>
      <c r="E7787" s="399"/>
      <c r="F7787" s="398"/>
      <c r="G7787" s="400"/>
      <c r="H7787" s="390"/>
    </row>
    <row r="7788" spans="1:8" ht="21" customHeight="1">
      <c r="A7788" s="325"/>
      <c r="B7788" s="396"/>
      <c r="C7788" s="397"/>
      <c r="D7788" s="398"/>
      <c r="E7788" s="399"/>
      <c r="F7788" s="398"/>
      <c r="G7788" s="400"/>
      <c r="H7788" s="390"/>
    </row>
    <row r="7789" spans="1:8" ht="21" customHeight="1">
      <c r="A7789" s="325"/>
      <c r="B7789" s="396"/>
      <c r="C7789" s="397"/>
      <c r="D7789" s="398"/>
      <c r="E7789" s="399"/>
      <c r="F7789" s="398"/>
      <c r="G7789" s="400"/>
      <c r="H7789" s="390"/>
    </row>
    <row r="7790" spans="1:8" ht="21" customHeight="1">
      <c r="A7790" s="325"/>
      <c r="B7790" s="396"/>
      <c r="C7790" s="397"/>
      <c r="D7790" s="398"/>
      <c r="E7790" s="399"/>
      <c r="F7790" s="398"/>
      <c r="G7790" s="400"/>
      <c r="H7790" s="390"/>
    </row>
    <row r="7791" spans="1:8" ht="21" customHeight="1">
      <c r="A7791" s="325"/>
      <c r="B7791" s="396"/>
      <c r="C7791" s="397"/>
      <c r="D7791" s="398"/>
      <c r="E7791" s="399"/>
      <c r="F7791" s="398"/>
      <c r="G7791" s="400"/>
      <c r="H7791" s="390"/>
    </row>
    <row r="7792" spans="1:8" ht="21" customHeight="1">
      <c r="A7792" s="325"/>
      <c r="B7792" s="396"/>
      <c r="C7792" s="397"/>
      <c r="D7792" s="398"/>
      <c r="E7792" s="399"/>
      <c r="F7792" s="398"/>
      <c r="G7792" s="400"/>
      <c r="H7792" s="390"/>
    </row>
    <row r="7793" spans="1:8" ht="21" customHeight="1">
      <c r="A7793" s="325"/>
      <c r="B7793" s="396"/>
      <c r="C7793" s="397"/>
      <c r="D7793" s="398"/>
      <c r="E7793" s="399"/>
      <c r="F7793" s="398"/>
      <c r="G7793" s="400"/>
      <c r="H7793" s="390"/>
    </row>
    <row r="7794" spans="1:8" ht="21" customHeight="1">
      <c r="A7794" s="325"/>
      <c r="B7794" s="396"/>
      <c r="C7794" s="397"/>
      <c r="D7794" s="398"/>
      <c r="E7794" s="399"/>
      <c r="F7794" s="398"/>
      <c r="G7794" s="400"/>
      <c r="H7794" s="390"/>
    </row>
    <row r="7795" spans="1:8" ht="21" customHeight="1">
      <c r="A7795" s="325"/>
      <c r="B7795" s="396"/>
      <c r="C7795" s="397"/>
      <c r="D7795" s="398"/>
      <c r="E7795" s="399"/>
      <c r="F7795" s="398"/>
      <c r="G7795" s="400"/>
      <c r="H7795" s="390"/>
    </row>
    <row r="7796" spans="1:8" ht="21" customHeight="1">
      <c r="A7796" s="325"/>
      <c r="B7796" s="396"/>
      <c r="C7796" s="397"/>
      <c r="D7796" s="398"/>
      <c r="E7796" s="399"/>
      <c r="F7796" s="398"/>
      <c r="G7796" s="400"/>
      <c r="H7796" s="390"/>
    </row>
    <row r="7797" spans="1:8" ht="21" customHeight="1">
      <c r="A7797" s="325"/>
      <c r="B7797" s="396"/>
      <c r="C7797" s="397"/>
      <c r="D7797" s="398"/>
      <c r="E7797" s="399"/>
      <c r="F7797" s="398"/>
      <c r="G7797" s="400"/>
      <c r="H7797" s="390"/>
    </row>
    <row r="7798" spans="1:8" ht="21" customHeight="1">
      <c r="A7798" s="325"/>
      <c r="B7798" s="396"/>
      <c r="C7798" s="397"/>
      <c r="D7798" s="398"/>
      <c r="E7798" s="399"/>
      <c r="F7798" s="398"/>
      <c r="G7798" s="400"/>
      <c r="H7798" s="390"/>
    </row>
    <row r="7799" spans="1:8" ht="21" customHeight="1">
      <c r="A7799" s="325"/>
      <c r="B7799" s="396"/>
      <c r="C7799" s="397"/>
      <c r="D7799" s="398"/>
      <c r="E7799" s="399"/>
      <c r="F7799" s="398"/>
      <c r="G7799" s="400"/>
      <c r="H7799" s="390"/>
    </row>
    <row r="7800" spans="1:8" ht="21" customHeight="1">
      <c r="A7800" s="325"/>
      <c r="B7800" s="396"/>
      <c r="C7800" s="397"/>
      <c r="D7800" s="398"/>
      <c r="E7800" s="399"/>
      <c r="F7800" s="398"/>
      <c r="G7800" s="400"/>
      <c r="H7800" s="390"/>
    </row>
    <row r="7801" spans="1:8" ht="21" customHeight="1">
      <c r="A7801" s="325"/>
      <c r="B7801" s="396"/>
      <c r="C7801" s="397"/>
      <c r="D7801" s="398"/>
      <c r="E7801" s="399"/>
      <c r="F7801" s="398"/>
      <c r="G7801" s="400"/>
      <c r="H7801" s="390"/>
    </row>
    <row r="7802" spans="1:8" ht="21" customHeight="1">
      <c r="A7802" s="325"/>
      <c r="B7802" s="396"/>
      <c r="C7802" s="397"/>
      <c r="D7802" s="398"/>
      <c r="E7802" s="399"/>
      <c r="F7802" s="398"/>
      <c r="G7802" s="400"/>
      <c r="H7802" s="390"/>
    </row>
    <row r="7803" spans="1:8" ht="21" customHeight="1">
      <c r="A7803" s="325"/>
      <c r="B7803" s="396"/>
      <c r="C7803" s="397"/>
      <c r="D7803" s="398"/>
      <c r="E7803" s="399"/>
      <c r="F7803" s="398"/>
      <c r="G7803" s="400"/>
      <c r="H7803" s="390"/>
    </row>
    <row r="7804" spans="1:8" ht="21" customHeight="1">
      <c r="A7804" s="325"/>
      <c r="B7804" s="396"/>
      <c r="C7804" s="397"/>
      <c r="D7804" s="398"/>
      <c r="E7804" s="399"/>
      <c r="F7804" s="398"/>
      <c r="G7804" s="400"/>
      <c r="H7804" s="390"/>
    </row>
    <row r="7805" spans="1:8" ht="21" customHeight="1">
      <c r="A7805" s="325"/>
      <c r="B7805" s="396"/>
      <c r="C7805" s="397"/>
      <c r="D7805" s="398"/>
      <c r="E7805" s="399"/>
      <c r="F7805" s="398"/>
      <c r="G7805" s="400"/>
      <c r="H7805" s="390"/>
    </row>
    <row r="7806" spans="1:8" ht="21" customHeight="1">
      <c r="A7806" s="325"/>
      <c r="B7806" s="396"/>
      <c r="C7806" s="397"/>
      <c r="D7806" s="398"/>
      <c r="E7806" s="399"/>
      <c r="F7806" s="398"/>
      <c r="G7806" s="400"/>
      <c r="H7806" s="390"/>
    </row>
    <row r="7807" spans="1:8" ht="21" customHeight="1">
      <c r="A7807" s="325"/>
      <c r="B7807" s="396"/>
      <c r="C7807" s="397"/>
      <c r="D7807" s="398"/>
      <c r="E7807" s="399"/>
      <c r="F7807" s="398"/>
      <c r="G7807" s="400"/>
      <c r="H7807" s="390"/>
    </row>
    <row r="7808" spans="1:8" ht="21" customHeight="1">
      <c r="A7808" s="325"/>
      <c r="B7808" s="396"/>
      <c r="C7808" s="397"/>
      <c r="D7808" s="398"/>
      <c r="E7808" s="399"/>
      <c r="F7808" s="398"/>
      <c r="G7808" s="400"/>
      <c r="H7808" s="390"/>
    </row>
    <row r="7809" spans="1:8" ht="21" customHeight="1">
      <c r="A7809" s="325"/>
      <c r="B7809" s="396"/>
      <c r="C7809" s="397"/>
      <c r="D7809" s="398"/>
      <c r="E7809" s="399"/>
      <c r="F7809" s="398"/>
      <c r="G7809" s="400"/>
      <c r="H7809" s="390"/>
    </row>
    <row r="7810" spans="1:8" ht="21" customHeight="1">
      <c r="A7810" s="325"/>
      <c r="B7810" s="396"/>
      <c r="C7810" s="397"/>
      <c r="D7810" s="398"/>
      <c r="E7810" s="399"/>
      <c r="F7810" s="398"/>
      <c r="G7810" s="400"/>
      <c r="H7810" s="390"/>
    </row>
    <row r="7811" spans="1:8" ht="21" customHeight="1">
      <c r="A7811" s="325"/>
      <c r="B7811" s="396"/>
      <c r="C7811" s="397"/>
      <c r="D7811" s="398"/>
      <c r="E7811" s="399"/>
      <c r="F7811" s="398"/>
      <c r="G7811" s="400"/>
      <c r="H7811" s="390"/>
    </row>
    <row r="7812" spans="1:8" ht="21" customHeight="1">
      <c r="A7812" s="325"/>
      <c r="B7812" s="396"/>
      <c r="C7812" s="397"/>
      <c r="D7812" s="398"/>
      <c r="E7812" s="399"/>
      <c r="F7812" s="398"/>
      <c r="G7812" s="400"/>
      <c r="H7812" s="390"/>
    </row>
    <row r="7813" spans="1:8" ht="21" customHeight="1">
      <c r="A7813" s="325"/>
      <c r="B7813" s="396"/>
      <c r="C7813" s="397"/>
      <c r="D7813" s="398"/>
      <c r="E7813" s="399"/>
      <c r="F7813" s="398"/>
      <c r="G7813" s="400"/>
      <c r="H7813" s="390"/>
    </row>
    <row r="7814" spans="1:8" ht="21" customHeight="1">
      <c r="A7814" s="325"/>
      <c r="B7814" s="396"/>
      <c r="C7814" s="397"/>
      <c r="D7814" s="398"/>
      <c r="E7814" s="399"/>
      <c r="F7814" s="398"/>
      <c r="G7814" s="400"/>
      <c r="H7814" s="390"/>
    </row>
    <row r="7815" spans="1:8" ht="21" customHeight="1">
      <c r="A7815" s="325"/>
      <c r="B7815" s="396"/>
      <c r="C7815" s="397"/>
      <c r="D7815" s="398"/>
      <c r="E7815" s="399"/>
      <c r="F7815" s="398"/>
      <c r="G7815" s="400"/>
      <c r="H7815" s="390"/>
    </row>
    <row r="7816" spans="1:8" ht="21" customHeight="1">
      <c r="A7816" s="325"/>
      <c r="B7816" s="396"/>
      <c r="C7816" s="397"/>
      <c r="D7816" s="398"/>
      <c r="E7816" s="399"/>
      <c r="F7816" s="398"/>
      <c r="G7816" s="400"/>
      <c r="H7816" s="390"/>
    </row>
    <row r="7817" spans="1:8" ht="21" customHeight="1">
      <c r="A7817" s="325"/>
      <c r="B7817" s="396"/>
      <c r="C7817" s="397"/>
      <c r="D7817" s="398"/>
      <c r="E7817" s="399"/>
      <c r="F7817" s="398"/>
      <c r="G7817" s="400"/>
      <c r="H7817" s="390"/>
    </row>
    <row r="7818" spans="1:8" ht="21" customHeight="1">
      <c r="A7818" s="325"/>
      <c r="B7818" s="396"/>
      <c r="C7818" s="397"/>
      <c r="D7818" s="398"/>
      <c r="E7818" s="399"/>
      <c r="F7818" s="398"/>
      <c r="G7818" s="400"/>
      <c r="H7818" s="390"/>
    </row>
    <row r="7819" spans="1:8" ht="21" customHeight="1">
      <c r="A7819" s="325"/>
      <c r="B7819" s="396"/>
      <c r="C7819" s="397"/>
      <c r="D7819" s="398"/>
      <c r="E7819" s="399"/>
      <c r="F7819" s="398"/>
      <c r="G7819" s="400"/>
      <c r="H7819" s="390"/>
    </row>
    <row r="7820" spans="1:8" ht="21" customHeight="1">
      <c r="A7820" s="325"/>
      <c r="B7820" s="396"/>
      <c r="C7820" s="397"/>
      <c r="D7820" s="398"/>
      <c r="E7820" s="399"/>
      <c r="F7820" s="398"/>
      <c r="G7820" s="400"/>
      <c r="H7820" s="390"/>
    </row>
    <row r="7821" spans="1:8" ht="21" customHeight="1">
      <c r="A7821" s="325"/>
      <c r="B7821" s="396"/>
      <c r="C7821" s="397"/>
      <c r="D7821" s="398"/>
      <c r="E7821" s="399"/>
      <c r="F7821" s="398"/>
      <c r="G7821" s="400"/>
      <c r="H7821" s="390"/>
    </row>
    <row r="7822" spans="1:8" ht="21" customHeight="1">
      <c r="A7822" s="325"/>
      <c r="B7822" s="396"/>
      <c r="C7822" s="397"/>
      <c r="D7822" s="398"/>
      <c r="E7822" s="399"/>
      <c r="F7822" s="398"/>
      <c r="G7822" s="400"/>
      <c r="H7822" s="390"/>
    </row>
    <row r="7823" spans="1:8" ht="21" customHeight="1">
      <c r="A7823" s="325"/>
      <c r="B7823" s="396"/>
      <c r="C7823" s="397"/>
      <c r="D7823" s="398"/>
      <c r="E7823" s="399"/>
      <c r="F7823" s="398"/>
      <c r="G7823" s="400"/>
      <c r="H7823" s="390"/>
    </row>
    <row r="7824" spans="1:8" ht="21" customHeight="1">
      <c r="A7824" s="325"/>
      <c r="B7824" s="396"/>
      <c r="C7824" s="397"/>
      <c r="D7824" s="398"/>
      <c r="E7824" s="399"/>
      <c r="F7824" s="398"/>
      <c r="G7824" s="400"/>
      <c r="H7824" s="390"/>
    </row>
    <row r="7825" spans="1:8" ht="21" customHeight="1">
      <c r="A7825" s="325"/>
      <c r="B7825" s="396"/>
      <c r="C7825" s="397"/>
      <c r="D7825" s="398"/>
      <c r="E7825" s="399"/>
      <c r="F7825" s="398"/>
      <c r="G7825" s="400"/>
      <c r="H7825" s="390"/>
    </row>
    <row r="7826" spans="1:8" ht="21" customHeight="1">
      <c r="A7826" s="325"/>
      <c r="B7826" s="396"/>
      <c r="C7826" s="397"/>
      <c r="D7826" s="398"/>
      <c r="E7826" s="399"/>
      <c r="F7826" s="398"/>
      <c r="G7826" s="400"/>
      <c r="H7826" s="390"/>
    </row>
    <row r="7827" spans="1:8" ht="21" customHeight="1">
      <c r="A7827" s="325"/>
      <c r="B7827" s="396"/>
      <c r="C7827" s="397"/>
      <c r="D7827" s="398"/>
      <c r="E7827" s="399"/>
      <c r="F7827" s="398"/>
      <c r="G7827" s="400"/>
      <c r="H7827" s="390"/>
    </row>
    <row r="7828" spans="1:8" ht="21" customHeight="1">
      <c r="A7828" s="325"/>
      <c r="B7828" s="396"/>
      <c r="C7828" s="397"/>
      <c r="D7828" s="398"/>
      <c r="E7828" s="399"/>
      <c r="F7828" s="398"/>
      <c r="G7828" s="400"/>
      <c r="H7828" s="390"/>
    </row>
    <row r="7829" spans="1:8" ht="21" customHeight="1">
      <c r="A7829" s="325"/>
      <c r="B7829" s="396"/>
      <c r="C7829" s="397"/>
      <c r="D7829" s="398"/>
      <c r="E7829" s="399"/>
      <c r="F7829" s="398"/>
      <c r="G7829" s="400"/>
      <c r="H7829" s="390"/>
    </row>
    <row r="7830" spans="1:8" ht="21" customHeight="1">
      <c r="A7830" s="325"/>
      <c r="B7830" s="396"/>
      <c r="C7830" s="397"/>
      <c r="D7830" s="398"/>
      <c r="E7830" s="399"/>
      <c r="F7830" s="398"/>
      <c r="G7830" s="400"/>
      <c r="H7830" s="390"/>
    </row>
    <row r="7831" spans="1:8" ht="21" customHeight="1">
      <c r="A7831" s="325"/>
      <c r="B7831" s="396"/>
      <c r="C7831" s="397"/>
      <c r="D7831" s="398"/>
      <c r="E7831" s="399"/>
      <c r="F7831" s="398"/>
      <c r="G7831" s="400"/>
      <c r="H7831" s="390"/>
    </row>
    <row r="7832" spans="1:8" ht="21" customHeight="1">
      <c r="A7832" s="325"/>
      <c r="B7832" s="396"/>
      <c r="C7832" s="397"/>
      <c r="D7832" s="398"/>
      <c r="E7832" s="399"/>
      <c r="F7832" s="398"/>
      <c r="G7832" s="400"/>
      <c r="H7832" s="390"/>
    </row>
    <row r="7833" spans="1:8" ht="21" customHeight="1">
      <c r="A7833" s="325"/>
      <c r="B7833" s="396"/>
      <c r="C7833" s="397"/>
      <c r="D7833" s="398"/>
      <c r="E7833" s="399"/>
      <c r="F7833" s="398"/>
      <c r="G7833" s="400"/>
      <c r="H7833" s="390"/>
    </row>
    <row r="7834" spans="1:8" ht="21" customHeight="1">
      <c r="A7834" s="325"/>
      <c r="B7834" s="396"/>
      <c r="C7834" s="397"/>
      <c r="D7834" s="398"/>
      <c r="E7834" s="399"/>
      <c r="F7834" s="398"/>
      <c r="G7834" s="400"/>
      <c r="H7834" s="390"/>
    </row>
    <row r="7835" spans="1:8" ht="21" customHeight="1">
      <c r="A7835" s="325"/>
      <c r="B7835" s="396"/>
      <c r="C7835" s="397"/>
      <c r="D7835" s="398"/>
      <c r="E7835" s="399"/>
      <c r="F7835" s="398"/>
      <c r="G7835" s="400"/>
      <c r="H7835" s="390"/>
    </row>
    <row r="7836" spans="1:8" ht="21" customHeight="1">
      <c r="A7836" s="325"/>
      <c r="B7836" s="396"/>
      <c r="C7836" s="397"/>
      <c r="D7836" s="398"/>
      <c r="E7836" s="399"/>
      <c r="F7836" s="398"/>
      <c r="G7836" s="400"/>
      <c r="H7836" s="390"/>
    </row>
    <row r="7837" spans="1:8" ht="21" customHeight="1">
      <c r="A7837" s="325"/>
      <c r="B7837" s="396"/>
      <c r="C7837" s="397"/>
      <c r="D7837" s="398"/>
      <c r="E7837" s="399"/>
      <c r="F7837" s="398"/>
      <c r="G7837" s="400"/>
      <c r="H7837" s="390"/>
    </row>
    <row r="7838" spans="1:8" ht="21" customHeight="1">
      <c r="A7838" s="325"/>
      <c r="B7838" s="396"/>
      <c r="C7838" s="397"/>
      <c r="D7838" s="398"/>
      <c r="E7838" s="399"/>
      <c r="F7838" s="398"/>
      <c r="G7838" s="400"/>
      <c r="H7838" s="390"/>
    </row>
    <row r="7839" spans="1:8" ht="21" customHeight="1">
      <c r="A7839" s="325"/>
      <c r="B7839" s="396"/>
      <c r="C7839" s="397"/>
      <c r="D7839" s="398"/>
      <c r="E7839" s="399"/>
      <c r="F7839" s="398"/>
      <c r="G7839" s="400"/>
      <c r="H7839" s="390"/>
    </row>
    <row r="7840" spans="1:8" ht="21" customHeight="1">
      <c r="A7840" s="325"/>
      <c r="B7840" s="396"/>
      <c r="C7840" s="397"/>
      <c r="D7840" s="398"/>
      <c r="E7840" s="399"/>
      <c r="F7840" s="398"/>
      <c r="G7840" s="400"/>
      <c r="H7840" s="390"/>
    </row>
    <row r="7841" spans="1:8" ht="21" customHeight="1">
      <c r="A7841" s="325"/>
      <c r="B7841" s="396"/>
      <c r="C7841" s="397"/>
      <c r="D7841" s="398"/>
      <c r="E7841" s="399"/>
      <c r="F7841" s="398"/>
      <c r="G7841" s="400"/>
      <c r="H7841" s="390"/>
    </row>
    <row r="7842" spans="1:8" ht="21" customHeight="1">
      <c r="A7842" s="325"/>
      <c r="B7842" s="396"/>
      <c r="C7842" s="397"/>
      <c r="D7842" s="398"/>
      <c r="E7842" s="399"/>
      <c r="F7842" s="398"/>
      <c r="G7842" s="400"/>
      <c r="H7842" s="390"/>
    </row>
    <row r="7843" spans="1:8" ht="21" customHeight="1">
      <c r="A7843" s="325"/>
      <c r="B7843" s="396"/>
      <c r="C7843" s="397"/>
      <c r="D7843" s="398"/>
      <c r="E7843" s="399"/>
      <c r="F7843" s="398"/>
      <c r="G7843" s="400"/>
      <c r="H7843" s="390"/>
    </row>
    <row r="7844" spans="1:8" ht="21" customHeight="1">
      <c r="A7844" s="325"/>
      <c r="B7844" s="396"/>
      <c r="C7844" s="397"/>
      <c r="D7844" s="398"/>
      <c r="E7844" s="399"/>
      <c r="F7844" s="398"/>
      <c r="G7844" s="400"/>
      <c r="H7844" s="390"/>
    </row>
    <row r="7845" spans="1:8" ht="21" customHeight="1">
      <c r="A7845" s="325"/>
      <c r="B7845" s="396"/>
      <c r="C7845" s="397"/>
      <c r="D7845" s="398"/>
      <c r="E7845" s="399"/>
      <c r="F7845" s="398"/>
      <c r="G7845" s="400"/>
      <c r="H7845" s="390"/>
    </row>
    <row r="7846" spans="1:8" ht="21" customHeight="1">
      <c r="A7846" s="325"/>
      <c r="B7846" s="396"/>
      <c r="C7846" s="397"/>
      <c r="D7846" s="398"/>
      <c r="E7846" s="399"/>
      <c r="F7846" s="398"/>
      <c r="G7846" s="400"/>
      <c r="H7846" s="390"/>
    </row>
    <row r="7847" spans="1:8" ht="21" customHeight="1">
      <c r="A7847" s="325"/>
      <c r="B7847" s="396"/>
      <c r="C7847" s="397"/>
      <c r="D7847" s="398"/>
      <c r="E7847" s="399"/>
      <c r="F7847" s="398"/>
      <c r="G7847" s="400"/>
      <c r="H7847" s="390"/>
    </row>
    <row r="7848" spans="1:8" ht="21" customHeight="1">
      <c r="A7848" s="325"/>
      <c r="B7848" s="396"/>
      <c r="C7848" s="397"/>
      <c r="D7848" s="398"/>
      <c r="E7848" s="399"/>
      <c r="F7848" s="398"/>
      <c r="G7848" s="400"/>
      <c r="H7848" s="390"/>
    </row>
    <row r="7849" spans="1:8" ht="21" customHeight="1">
      <c r="A7849" s="325"/>
      <c r="B7849" s="396"/>
      <c r="C7849" s="397"/>
      <c r="D7849" s="398"/>
      <c r="E7849" s="399"/>
      <c r="F7849" s="398"/>
      <c r="G7849" s="400"/>
      <c r="H7849" s="390"/>
    </row>
    <row r="7850" spans="1:8" ht="21" customHeight="1">
      <c r="A7850" s="325"/>
      <c r="B7850" s="396"/>
      <c r="C7850" s="397"/>
      <c r="D7850" s="398"/>
      <c r="E7850" s="399"/>
      <c r="F7850" s="398"/>
      <c r="G7850" s="400"/>
      <c r="H7850" s="390"/>
    </row>
    <row r="7851" spans="1:8" ht="21" customHeight="1">
      <c r="A7851" s="325"/>
      <c r="B7851" s="396"/>
      <c r="C7851" s="397"/>
      <c r="D7851" s="398"/>
      <c r="E7851" s="399"/>
      <c r="F7851" s="398"/>
      <c r="G7851" s="400"/>
      <c r="H7851" s="390"/>
    </row>
    <row r="7852" spans="1:8" ht="21" customHeight="1">
      <c r="A7852" s="325"/>
      <c r="B7852" s="396"/>
      <c r="C7852" s="397"/>
      <c r="D7852" s="398"/>
      <c r="E7852" s="399"/>
      <c r="F7852" s="398"/>
      <c r="G7852" s="400"/>
      <c r="H7852" s="390"/>
    </row>
    <row r="7853" spans="1:8" ht="21" customHeight="1">
      <c r="A7853" s="325"/>
      <c r="B7853" s="396"/>
      <c r="C7853" s="397"/>
      <c r="D7853" s="398"/>
      <c r="E7853" s="399"/>
      <c r="F7853" s="398"/>
      <c r="G7853" s="400"/>
      <c r="H7853" s="390"/>
    </row>
    <row r="7854" spans="1:8" ht="21" customHeight="1">
      <c r="A7854" s="325"/>
      <c r="B7854" s="396"/>
      <c r="C7854" s="397"/>
      <c r="D7854" s="398"/>
      <c r="E7854" s="399"/>
      <c r="F7854" s="398"/>
      <c r="G7854" s="400"/>
      <c r="H7854" s="390"/>
    </row>
    <row r="7855" spans="1:8" ht="21" customHeight="1">
      <c r="A7855" s="325"/>
      <c r="B7855" s="396"/>
      <c r="C7855" s="397"/>
      <c r="D7855" s="398"/>
      <c r="E7855" s="399"/>
      <c r="F7855" s="398"/>
      <c r="G7855" s="400"/>
      <c r="H7855" s="390"/>
    </row>
    <row r="7856" spans="1:8" ht="21" customHeight="1">
      <c r="A7856" s="325"/>
      <c r="B7856" s="396"/>
      <c r="C7856" s="397"/>
      <c r="D7856" s="398"/>
      <c r="E7856" s="399"/>
      <c r="F7856" s="398"/>
      <c r="G7856" s="400"/>
      <c r="H7856" s="390"/>
    </row>
    <row r="7857" spans="1:8" ht="21" customHeight="1">
      <c r="A7857" s="325"/>
      <c r="B7857" s="396"/>
      <c r="C7857" s="397"/>
      <c r="D7857" s="398"/>
      <c r="E7857" s="399"/>
      <c r="F7857" s="398"/>
      <c r="G7857" s="400"/>
      <c r="H7857" s="390"/>
    </row>
    <row r="7858" spans="1:8" ht="21" customHeight="1">
      <c r="A7858" s="325"/>
      <c r="B7858" s="396"/>
      <c r="C7858" s="397"/>
      <c r="D7858" s="398"/>
      <c r="E7858" s="399"/>
      <c r="F7858" s="398"/>
      <c r="G7858" s="400"/>
      <c r="H7858" s="390"/>
    </row>
    <row r="7859" spans="1:8" ht="21" customHeight="1">
      <c r="A7859" s="325"/>
      <c r="B7859" s="396"/>
      <c r="C7859" s="397"/>
      <c r="D7859" s="398"/>
      <c r="E7859" s="399"/>
      <c r="F7859" s="398"/>
      <c r="G7859" s="400"/>
      <c r="H7859" s="390"/>
    </row>
    <row r="7860" spans="1:8" ht="21" customHeight="1">
      <c r="A7860" s="325"/>
      <c r="B7860" s="396"/>
      <c r="C7860" s="397"/>
      <c r="D7860" s="398"/>
      <c r="E7860" s="399"/>
      <c r="F7860" s="398"/>
      <c r="G7860" s="400"/>
      <c r="H7860" s="390"/>
    </row>
    <row r="7861" spans="1:8" ht="21" customHeight="1">
      <c r="A7861" s="325"/>
      <c r="B7861" s="396"/>
      <c r="C7861" s="397"/>
      <c r="D7861" s="398"/>
      <c r="E7861" s="399"/>
      <c r="F7861" s="398"/>
      <c r="G7861" s="400"/>
      <c r="H7861" s="390"/>
    </row>
    <row r="7862" spans="1:8" ht="21" customHeight="1">
      <c r="A7862" s="325"/>
      <c r="B7862" s="396"/>
      <c r="C7862" s="397"/>
      <c r="D7862" s="398"/>
      <c r="E7862" s="399"/>
      <c r="F7862" s="398"/>
      <c r="G7862" s="400"/>
      <c r="H7862" s="390"/>
    </row>
    <row r="7863" spans="1:8" ht="21" customHeight="1">
      <c r="A7863" s="325"/>
      <c r="B7863" s="396"/>
      <c r="C7863" s="397"/>
      <c r="D7863" s="398"/>
      <c r="E7863" s="399"/>
      <c r="F7863" s="398"/>
      <c r="G7863" s="400"/>
      <c r="H7863" s="390"/>
    </row>
    <row r="7864" spans="1:8" ht="21" customHeight="1">
      <c r="A7864" s="325"/>
      <c r="B7864" s="396"/>
      <c r="C7864" s="397"/>
      <c r="D7864" s="398"/>
      <c r="E7864" s="399"/>
      <c r="F7864" s="398"/>
      <c r="G7864" s="400"/>
      <c r="H7864" s="390"/>
    </row>
    <row r="7865" spans="1:8" ht="21" customHeight="1">
      <c r="A7865" s="325"/>
      <c r="B7865" s="396"/>
      <c r="C7865" s="397"/>
      <c r="D7865" s="398"/>
      <c r="E7865" s="399"/>
      <c r="F7865" s="398"/>
      <c r="G7865" s="400"/>
      <c r="H7865" s="390"/>
    </row>
    <row r="7866" spans="1:8" ht="21" customHeight="1">
      <c r="A7866" s="325"/>
      <c r="B7866" s="396"/>
      <c r="C7866" s="397"/>
      <c r="D7866" s="398"/>
      <c r="E7866" s="399"/>
      <c r="F7866" s="398"/>
      <c r="G7866" s="400"/>
      <c r="H7866" s="390"/>
    </row>
    <row r="7867" spans="1:8" ht="21" customHeight="1">
      <c r="A7867" s="325"/>
      <c r="B7867" s="396"/>
      <c r="C7867" s="397"/>
      <c r="D7867" s="398"/>
      <c r="E7867" s="399"/>
      <c r="F7867" s="398"/>
      <c r="G7867" s="400"/>
      <c r="H7867" s="390"/>
    </row>
    <row r="7868" spans="1:8" ht="21" customHeight="1">
      <c r="A7868" s="325"/>
      <c r="B7868" s="396"/>
      <c r="C7868" s="397"/>
      <c r="D7868" s="398"/>
      <c r="E7868" s="399"/>
      <c r="F7868" s="398"/>
      <c r="G7868" s="400"/>
      <c r="H7868" s="390"/>
    </row>
    <row r="7869" spans="1:8" ht="21" customHeight="1">
      <c r="A7869" s="325"/>
      <c r="B7869" s="396"/>
      <c r="C7869" s="397"/>
      <c r="D7869" s="398"/>
      <c r="E7869" s="399"/>
      <c r="F7869" s="398"/>
      <c r="G7869" s="400"/>
      <c r="H7869" s="390"/>
    </row>
    <row r="7870" spans="1:8" ht="21" customHeight="1">
      <c r="A7870" s="325"/>
      <c r="B7870" s="396"/>
      <c r="C7870" s="397"/>
      <c r="D7870" s="398"/>
      <c r="E7870" s="399"/>
      <c r="F7870" s="398"/>
      <c r="G7870" s="400"/>
      <c r="H7870" s="390"/>
    </row>
    <row r="7871" spans="1:8" ht="21" customHeight="1">
      <c r="A7871" s="325"/>
      <c r="B7871" s="396"/>
      <c r="C7871" s="397"/>
      <c r="D7871" s="398"/>
      <c r="E7871" s="399"/>
      <c r="F7871" s="398"/>
      <c r="G7871" s="400"/>
      <c r="H7871" s="390"/>
    </row>
    <row r="7872" spans="1:8" ht="21" customHeight="1">
      <c r="A7872" s="325"/>
      <c r="B7872" s="396"/>
      <c r="C7872" s="397"/>
      <c r="D7872" s="398"/>
      <c r="E7872" s="399"/>
      <c r="F7872" s="398"/>
      <c r="G7872" s="400"/>
      <c r="H7872" s="390"/>
    </row>
    <row r="7873" spans="1:8" ht="21" customHeight="1">
      <c r="A7873" s="325"/>
      <c r="B7873" s="396"/>
      <c r="C7873" s="397"/>
      <c r="D7873" s="398"/>
      <c r="E7873" s="399"/>
      <c r="F7873" s="398"/>
      <c r="G7873" s="400"/>
      <c r="H7873" s="390"/>
    </row>
    <row r="7874" spans="1:8" ht="21" customHeight="1">
      <c r="A7874" s="325"/>
      <c r="B7874" s="396"/>
      <c r="C7874" s="397"/>
      <c r="D7874" s="398"/>
      <c r="E7874" s="399"/>
      <c r="F7874" s="398"/>
      <c r="G7874" s="400"/>
      <c r="H7874" s="390"/>
    </row>
    <row r="7875" spans="1:8" ht="21" customHeight="1">
      <c r="A7875" s="325"/>
      <c r="B7875" s="396"/>
      <c r="C7875" s="397"/>
      <c r="D7875" s="398"/>
      <c r="E7875" s="399"/>
      <c r="F7875" s="398"/>
      <c r="G7875" s="400"/>
      <c r="H7875" s="390"/>
    </row>
    <row r="7876" spans="1:8" ht="21" customHeight="1">
      <c r="A7876" s="325"/>
      <c r="B7876" s="396"/>
      <c r="C7876" s="397"/>
      <c r="D7876" s="398"/>
      <c r="E7876" s="399"/>
      <c r="F7876" s="398"/>
      <c r="G7876" s="400"/>
      <c r="H7876" s="390"/>
    </row>
    <row r="7877" spans="1:8" ht="21" customHeight="1">
      <c r="A7877" s="325"/>
      <c r="B7877" s="396"/>
      <c r="C7877" s="397"/>
      <c r="D7877" s="398"/>
      <c r="E7877" s="399"/>
      <c r="F7877" s="398"/>
      <c r="G7877" s="400"/>
      <c r="H7877" s="390"/>
    </row>
    <row r="7878" spans="1:8" ht="21" customHeight="1">
      <c r="A7878" s="325"/>
      <c r="B7878" s="396"/>
      <c r="C7878" s="397"/>
      <c r="D7878" s="398"/>
      <c r="E7878" s="399"/>
      <c r="F7878" s="398"/>
      <c r="G7878" s="400"/>
      <c r="H7878" s="390"/>
    </row>
    <row r="7879" spans="1:8" ht="21" customHeight="1">
      <c r="A7879" s="325"/>
      <c r="B7879" s="396"/>
      <c r="C7879" s="397"/>
      <c r="D7879" s="398"/>
      <c r="E7879" s="399"/>
      <c r="F7879" s="398"/>
      <c r="G7879" s="400"/>
      <c r="H7879" s="390"/>
    </row>
    <row r="7880" spans="1:8" ht="21" customHeight="1">
      <c r="A7880" s="325"/>
      <c r="B7880" s="396"/>
      <c r="C7880" s="397"/>
      <c r="D7880" s="398"/>
      <c r="E7880" s="399"/>
      <c r="F7880" s="398"/>
      <c r="G7880" s="400"/>
      <c r="H7880" s="390"/>
    </row>
    <row r="7881" spans="1:8" ht="21" customHeight="1">
      <c r="A7881" s="325"/>
      <c r="B7881" s="396"/>
      <c r="C7881" s="397"/>
      <c r="D7881" s="398"/>
      <c r="E7881" s="399"/>
      <c r="F7881" s="398"/>
      <c r="G7881" s="400"/>
      <c r="H7881" s="390"/>
    </row>
    <row r="7882" spans="1:8" ht="21" customHeight="1">
      <c r="A7882" s="325"/>
      <c r="B7882" s="396"/>
      <c r="C7882" s="397"/>
      <c r="D7882" s="398"/>
      <c r="E7882" s="399"/>
      <c r="F7882" s="398"/>
      <c r="G7882" s="400"/>
      <c r="H7882" s="390"/>
    </row>
    <row r="7883" spans="1:8" ht="21" customHeight="1">
      <c r="A7883" s="325"/>
      <c r="B7883" s="396"/>
      <c r="C7883" s="397"/>
      <c r="D7883" s="398"/>
      <c r="E7883" s="399"/>
      <c r="F7883" s="398"/>
      <c r="G7883" s="400"/>
      <c r="H7883" s="390"/>
    </row>
    <row r="7884" spans="1:8" ht="21" customHeight="1">
      <c r="A7884" s="325"/>
      <c r="B7884" s="396"/>
      <c r="C7884" s="397"/>
      <c r="D7884" s="398"/>
      <c r="E7884" s="399"/>
      <c r="F7884" s="398"/>
      <c r="G7884" s="400"/>
      <c r="H7884" s="390"/>
    </row>
    <row r="7885" spans="1:8" ht="21" customHeight="1">
      <c r="A7885" s="325"/>
      <c r="B7885" s="396"/>
      <c r="C7885" s="397"/>
      <c r="D7885" s="398"/>
      <c r="E7885" s="399"/>
      <c r="F7885" s="398"/>
      <c r="G7885" s="400"/>
      <c r="H7885" s="390"/>
    </row>
    <row r="7886" spans="1:8" ht="21" customHeight="1">
      <c r="A7886" s="325"/>
      <c r="B7886" s="396"/>
      <c r="C7886" s="397"/>
      <c r="D7886" s="398"/>
      <c r="E7886" s="399"/>
      <c r="F7886" s="398"/>
      <c r="G7886" s="400"/>
      <c r="H7886" s="390"/>
    </row>
    <row r="7887" spans="1:8" ht="21" customHeight="1">
      <c r="A7887" s="325"/>
      <c r="B7887" s="396"/>
      <c r="C7887" s="397"/>
      <c r="D7887" s="398"/>
      <c r="E7887" s="399"/>
      <c r="F7887" s="398"/>
      <c r="G7887" s="400"/>
      <c r="H7887" s="390"/>
    </row>
    <row r="7888" spans="1:8" ht="21" customHeight="1">
      <c r="A7888" s="325"/>
      <c r="B7888" s="396"/>
      <c r="C7888" s="397"/>
      <c r="D7888" s="398"/>
      <c r="E7888" s="399"/>
      <c r="F7888" s="398"/>
      <c r="G7888" s="400"/>
      <c r="H7888" s="390"/>
    </row>
    <row r="7889" spans="1:8" ht="21" customHeight="1">
      <c r="A7889" s="325"/>
      <c r="B7889" s="396"/>
      <c r="C7889" s="397"/>
      <c r="D7889" s="398"/>
      <c r="E7889" s="399"/>
      <c r="F7889" s="398"/>
      <c r="G7889" s="400"/>
      <c r="H7889" s="390"/>
    </row>
    <row r="7890" spans="1:8" ht="21" customHeight="1">
      <c r="A7890" s="325"/>
      <c r="B7890" s="396"/>
      <c r="C7890" s="397"/>
      <c r="D7890" s="398"/>
      <c r="E7890" s="399"/>
      <c r="F7890" s="398"/>
      <c r="G7890" s="400"/>
      <c r="H7890" s="390"/>
    </row>
    <row r="7891" spans="1:8" ht="21" customHeight="1">
      <c r="A7891" s="325"/>
      <c r="B7891" s="396"/>
      <c r="C7891" s="397"/>
      <c r="D7891" s="398"/>
      <c r="E7891" s="399"/>
      <c r="F7891" s="398"/>
      <c r="G7891" s="400"/>
      <c r="H7891" s="390"/>
    </row>
    <row r="7892" spans="1:8" ht="21" customHeight="1">
      <c r="A7892" s="325"/>
      <c r="B7892" s="396"/>
      <c r="C7892" s="397"/>
      <c r="D7892" s="398"/>
      <c r="E7892" s="399"/>
      <c r="F7892" s="398"/>
      <c r="G7892" s="400"/>
      <c r="H7892" s="390"/>
    </row>
    <row r="7893" spans="1:8" ht="21" customHeight="1">
      <c r="A7893" s="325"/>
      <c r="B7893" s="396"/>
      <c r="C7893" s="397"/>
      <c r="D7893" s="398"/>
      <c r="E7893" s="399"/>
      <c r="F7893" s="398"/>
      <c r="G7893" s="400"/>
      <c r="H7893" s="390"/>
    </row>
    <row r="7894" spans="1:8" ht="21" customHeight="1">
      <c r="A7894" s="325"/>
      <c r="B7894" s="396"/>
      <c r="C7894" s="397"/>
      <c r="D7894" s="398"/>
      <c r="E7894" s="399"/>
      <c r="F7894" s="398"/>
      <c r="G7894" s="400"/>
      <c r="H7894" s="390"/>
    </row>
    <row r="7895" spans="1:8" ht="21" customHeight="1">
      <c r="A7895" s="325"/>
      <c r="B7895" s="396"/>
      <c r="C7895" s="397"/>
      <c r="D7895" s="398"/>
      <c r="E7895" s="399"/>
      <c r="F7895" s="398"/>
      <c r="G7895" s="400"/>
      <c r="H7895" s="390"/>
    </row>
    <row r="7896" spans="1:8" ht="21" customHeight="1">
      <c r="A7896" s="325"/>
      <c r="B7896" s="396"/>
      <c r="C7896" s="397"/>
      <c r="D7896" s="398"/>
      <c r="E7896" s="399"/>
      <c r="F7896" s="398"/>
      <c r="G7896" s="400"/>
      <c r="H7896" s="390"/>
    </row>
    <row r="7897" spans="1:8" ht="21" customHeight="1">
      <c r="A7897" s="325"/>
      <c r="B7897" s="396"/>
      <c r="C7897" s="397"/>
      <c r="D7897" s="398"/>
      <c r="E7897" s="399"/>
      <c r="F7897" s="398"/>
      <c r="G7897" s="400"/>
      <c r="H7897" s="390"/>
    </row>
    <row r="7898" spans="1:8" ht="21" customHeight="1">
      <c r="A7898" s="325"/>
      <c r="B7898" s="396"/>
      <c r="C7898" s="397"/>
      <c r="D7898" s="398"/>
      <c r="E7898" s="399"/>
      <c r="F7898" s="398"/>
      <c r="G7898" s="400"/>
      <c r="H7898" s="390"/>
    </row>
    <row r="7899" spans="1:8" ht="21" customHeight="1">
      <c r="A7899" s="325"/>
      <c r="B7899" s="396"/>
      <c r="C7899" s="397"/>
      <c r="D7899" s="398"/>
      <c r="E7899" s="399"/>
      <c r="F7899" s="398"/>
      <c r="G7899" s="400"/>
      <c r="H7899" s="390"/>
    </row>
    <row r="7900" spans="1:8" ht="21" customHeight="1">
      <c r="A7900" s="325"/>
      <c r="B7900" s="396"/>
      <c r="C7900" s="397"/>
      <c r="D7900" s="398"/>
      <c r="E7900" s="399"/>
      <c r="F7900" s="398"/>
      <c r="G7900" s="400"/>
      <c r="H7900" s="390"/>
    </row>
    <row r="7901" spans="1:8" ht="21" customHeight="1">
      <c r="A7901" s="325"/>
      <c r="B7901" s="396"/>
      <c r="C7901" s="397"/>
      <c r="D7901" s="398"/>
      <c r="E7901" s="399"/>
      <c r="F7901" s="398"/>
      <c r="G7901" s="400"/>
      <c r="H7901" s="390"/>
    </row>
    <row r="7902" spans="1:8" ht="21" customHeight="1">
      <c r="A7902" s="325"/>
      <c r="B7902" s="396"/>
      <c r="C7902" s="397"/>
      <c r="D7902" s="398"/>
      <c r="E7902" s="399"/>
      <c r="F7902" s="398"/>
      <c r="G7902" s="400"/>
      <c r="H7902" s="390"/>
    </row>
    <row r="7903" spans="1:8" ht="21" customHeight="1">
      <c r="A7903" s="325"/>
      <c r="B7903" s="396"/>
      <c r="C7903" s="397"/>
      <c r="D7903" s="398"/>
      <c r="E7903" s="399"/>
      <c r="F7903" s="398"/>
      <c r="G7903" s="400"/>
      <c r="H7903" s="390"/>
    </row>
    <row r="7904" spans="1:8" ht="21" customHeight="1">
      <c r="A7904" s="325"/>
      <c r="B7904" s="396"/>
      <c r="C7904" s="397"/>
      <c r="D7904" s="398"/>
      <c r="E7904" s="399"/>
      <c r="F7904" s="398"/>
      <c r="G7904" s="400"/>
      <c r="H7904" s="390"/>
    </row>
    <row r="7905" spans="1:8" ht="21" customHeight="1">
      <c r="A7905" s="325"/>
      <c r="B7905" s="396"/>
      <c r="C7905" s="397"/>
      <c r="D7905" s="398"/>
      <c r="E7905" s="399"/>
      <c r="F7905" s="398"/>
      <c r="G7905" s="400"/>
      <c r="H7905" s="390"/>
    </row>
    <row r="7906" spans="1:8" ht="21" customHeight="1">
      <c r="A7906" s="325"/>
      <c r="B7906" s="396"/>
      <c r="C7906" s="397"/>
      <c r="D7906" s="398"/>
      <c r="E7906" s="399"/>
      <c r="F7906" s="398"/>
      <c r="G7906" s="400"/>
      <c r="H7906" s="390"/>
    </row>
    <row r="7907" spans="1:8" ht="21" customHeight="1">
      <c r="A7907" s="325"/>
      <c r="B7907" s="396"/>
      <c r="C7907" s="397"/>
      <c r="D7907" s="398"/>
      <c r="E7907" s="399"/>
      <c r="F7907" s="398"/>
      <c r="G7907" s="400"/>
      <c r="H7907" s="390"/>
    </row>
    <row r="7908" spans="1:8" ht="21" customHeight="1">
      <c r="A7908" s="325"/>
      <c r="B7908" s="396"/>
      <c r="C7908" s="397"/>
      <c r="D7908" s="398"/>
      <c r="E7908" s="399"/>
      <c r="F7908" s="398"/>
      <c r="G7908" s="400"/>
      <c r="H7908" s="390"/>
    </row>
    <row r="7909" spans="1:8" ht="21" customHeight="1">
      <c r="A7909" s="325"/>
      <c r="B7909" s="396"/>
      <c r="C7909" s="397"/>
      <c r="D7909" s="398"/>
      <c r="E7909" s="399"/>
      <c r="F7909" s="398"/>
      <c r="G7909" s="400"/>
      <c r="H7909" s="390"/>
    </row>
    <row r="7910" spans="1:8" ht="21" customHeight="1">
      <c r="A7910" s="325"/>
      <c r="B7910" s="396"/>
      <c r="C7910" s="397"/>
      <c r="D7910" s="398"/>
      <c r="E7910" s="399"/>
      <c r="F7910" s="398"/>
      <c r="G7910" s="400"/>
      <c r="H7910" s="390"/>
    </row>
    <row r="7911" spans="1:8" ht="21" customHeight="1">
      <c r="A7911" s="325"/>
      <c r="B7911" s="396"/>
      <c r="C7911" s="397"/>
      <c r="D7911" s="398"/>
      <c r="E7911" s="399"/>
      <c r="F7911" s="398"/>
      <c r="G7911" s="400"/>
      <c r="H7911" s="390"/>
    </row>
    <row r="7912" spans="1:8" ht="21" customHeight="1">
      <c r="A7912" s="325"/>
      <c r="B7912" s="396"/>
      <c r="C7912" s="397"/>
      <c r="D7912" s="398"/>
      <c r="E7912" s="399"/>
      <c r="F7912" s="398"/>
      <c r="G7912" s="400"/>
      <c r="H7912" s="390"/>
    </row>
    <row r="7913" spans="1:8" ht="21" customHeight="1">
      <c r="A7913" s="325"/>
      <c r="B7913" s="396"/>
      <c r="C7913" s="397"/>
      <c r="D7913" s="398"/>
      <c r="E7913" s="399"/>
      <c r="F7913" s="398"/>
      <c r="G7913" s="400"/>
      <c r="H7913" s="390"/>
    </row>
    <row r="7914" spans="1:8" ht="21" customHeight="1">
      <c r="A7914" s="325"/>
      <c r="B7914" s="396"/>
      <c r="C7914" s="397"/>
      <c r="D7914" s="398"/>
      <c r="E7914" s="399"/>
      <c r="F7914" s="398"/>
      <c r="G7914" s="400"/>
      <c r="H7914" s="390"/>
    </row>
    <row r="7915" spans="1:8" ht="21" customHeight="1">
      <c r="A7915" s="325"/>
      <c r="B7915" s="396"/>
      <c r="C7915" s="397"/>
      <c r="D7915" s="398"/>
      <c r="E7915" s="399"/>
      <c r="F7915" s="398"/>
      <c r="G7915" s="400"/>
      <c r="H7915" s="390"/>
    </row>
    <row r="7916" spans="1:8" ht="21" customHeight="1">
      <c r="A7916" s="325"/>
      <c r="B7916" s="396"/>
      <c r="C7916" s="397"/>
      <c r="D7916" s="398"/>
      <c r="E7916" s="399"/>
      <c r="F7916" s="398"/>
      <c r="G7916" s="400"/>
      <c r="H7916" s="390"/>
    </row>
    <row r="7917" spans="1:8" ht="21" customHeight="1">
      <c r="A7917" s="325"/>
      <c r="B7917" s="396"/>
      <c r="C7917" s="397"/>
      <c r="D7917" s="398"/>
      <c r="E7917" s="399"/>
      <c r="F7917" s="398"/>
      <c r="G7917" s="400"/>
      <c r="H7917" s="390"/>
    </row>
    <row r="7918" spans="1:8" ht="21" customHeight="1">
      <c r="A7918" s="325"/>
      <c r="B7918" s="396"/>
      <c r="C7918" s="397"/>
      <c r="D7918" s="398"/>
      <c r="E7918" s="399"/>
      <c r="F7918" s="398"/>
      <c r="G7918" s="400"/>
      <c r="H7918" s="390"/>
    </row>
    <row r="7919" spans="1:8" ht="21" customHeight="1">
      <c r="A7919" s="325"/>
      <c r="B7919" s="396"/>
      <c r="C7919" s="397"/>
      <c r="D7919" s="398"/>
      <c r="E7919" s="399"/>
      <c r="F7919" s="398"/>
      <c r="G7919" s="400"/>
      <c r="H7919" s="390"/>
    </row>
    <row r="7920" spans="1:8" ht="21" customHeight="1">
      <c r="A7920" s="325"/>
      <c r="B7920" s="396"/>
      <c r="C7920" s="397"/>
      <c r="D7920" s="398"/>
      <c r="E7920" s="399"/>
      <c r="F7920" s="398"/>
      <c r="G7920" s="400"/>
      <c r="H7920" s="390"/>
    </row>
    <row r="7921" spans="1:8" ht="21" customHeight="1">
      <c r="A7921" s="325"/>
      <c r="B7921" s="396"/>
      <c r="C7921" s="397"/>
      <c r="D7921" s="398"/>
      <c r="E7921" s="399"/>
      <c r="F7921" s="398"/>
      <c r="G7921" s="400"/>
      <c r="H7921" s="390"/>
    </row>
    <row r="7922" spans="1:8" ht="21" customHeight="1">
      <c r="A7922" s="325"/>
      <c r="B7922" s="396"/>
      <c r="C7922" s="397"/>
      <c r="D7922" s="398"/>
      <c r="E7922" s="399"/>
      <c r="F7922" s="398"/>
      <c r="G7922" s="400"/>
      <c r="H7922" s="390"/>
    </row>
    <row r="7923" spans="1:8" ht="21" customHeight="1">
      <c r="A7923" s="325"/>
      <c r="B7923" s="396"/>
      <c r="C7923" s="397"/>
      <c r="D7923" s="398"/>
      <c r="E7923" s="399"/>
      <c r="F7923" s="398"/>
      <c r="G7923" s="400"/>
      <c r="H7923" s="390"/>
    </row>
    <row r="7924" spans="1:8" ht="21" customHeight="1">
      <c r="A7924" s="325"/>
      <c r="B7924" s="396"/>
      <c r="C7924" s="397"/>
      <c r="D7924" s="398"/>
      <c r="E7924" s="399"/>
      <c r="F7924" s="398"/>
      <c r="G7924" s="400"/>
      <c r="H7924" s="390"/>
    </row>
    <row r="7925" spans="1:8" ht="21" customHeight="1">
      <c r="A7925" s="325"/>
      <c r="B7925" s="396"/>
      <c r="C7925" s="397"/>
      <c r="D7925" s="398"/>
      <c r="E7925" s="399"/>
      <c r="F7925" s="398"/>
      <c r="G7925" s="400"/>
      <c r="H7925" s="390"/>
    </row>
    <row r="7926" spans="1:8" ht="21" customHeight="1">
      <c r="A7926" s="325"/>
      <c r="B7926" s="396"/>
      <c r="C7926" s="397"/>
      <c r="D7926" s="398"/>
      <c r="E7926" s="399"/>
      <c r="F7926" s="398"/>
      <c r="G7926" s="400"/>
      <c r="H7926" s="390"/>
    </row>
    <row r="7927" spans="1:8" ht="21" customHeight="1">
      <c r="A7927" s="325"/>
      <c r="B7927" s="396"/>
      <c r="C7927" s="397"/>
      <c r="D7927" s="398"/>
      <c r="E7927" s="399"/>
      <c r="F7927" s="398"/>
      <c r="G7927" s="400"/>
      <c r="H7927" s="390"/>
    </row>
    <row r="7928" spans="1:8" ht="21" customHeight="1">
      <c r="A7928" s="325"/>
      <c r="B7928" s="396"/>
      <c r="C7928" s="397"/>
      <c r="D7928" s="398"/>
      <c r="E7928" s="399"/>
      <c r="F7928" s="398"/>
      <c r="G7928" s="400"/>
      <c r="H7928" s="390"/>
    </row>
    <row r="7929" spans="1:8" ht="21" customHeight="1">
      <c r="A7929" s="325"/>
      <c r="B7929" s="396"/>
      <c r="C7929" s="397"/>
      <c r="D7929" s="398"/>
      <c r="E7929" s="399"/>
      <c r="F7929" s="398"/>
      <c r="G7929" s="400"/>
      <c r="H7929" s="390"/>
    </row>
    <row r="7930" spans="1:8" ht="21" customHeight="1">
      <c r="A7930" s="325"/>
      <c r="B7930" s="396"/>
      <c r="C7930" s="397"/>
      <c r="D7930" s="398"/>
      <c r="E7930" s="399"/>
      <c r="F7930" s="398"/>
      <c r="G7930" s="400"/>
      <c r="H7930" s="390"/>
    </row>
    <row r="7931" spans="1:8" ht="21" customHeight="1">
      <c r="A7931" s="325"/>
      <c r="B7931" s="396"/>
      <c r="C7931" s="397"/>
      <c r="D7931" s="398"/>
      <c r="E7931" s="399"/>
      <c r="F7931" s="398"/>
      <c r="G7931" s="400"/>
      <c r="H7931" s="390"/>
    </row>
    <row r="7932" spans="1:8" ht="21" customHeight="1">
      <c r="A7932" s="325"/>
      <c r="B7932" s="396"/>
      <c r="C7932" s="397"/>
      <c r="D7932" s="398"/>
      <c r="E7932" s="399"/>
      <c r="F7932" s="398"/>
      <c r="G7932" s="400"/>
      <c r="H7932" s="390"/>
    </row>
    <row r="7933" spans="1:8" ht="21" customHeight="1">
      <c r="A7933" s="325"/>
      <c r="B7933" s="396"/>
      <c r="C7933" s="397"/>
      <c r="D7933" s="398"/>
      <c r="E7933" s="399"/>
      <c r="F7933" s="398"/>
      <c r="G7933" s="400"/>
      <c r="H7933" s="390"/>
    </row>
    <row r="7934" spans="1:8" ht="21" customHeight="1">
      <c r="A7934" s="325"/>
      <c r="B7934" s="396"/>
      <c r="C7934" s="397"/>
      <c r="D7934" s="398"/>
      <c r="E7934" s="399"/>
      <c r="F7934" s="398"/>
      <c r="G7934" s="400"/>
      <c r="H7934" s="390"/>
    </row>
    <row r="7935" spans="1:8" ht="21" customHeight="1">
      <c r="A7935" s="325"/>
      <c r="B7935" s="396"/>
      <c r="C7935" s="397"/>
      <c r="D7935" s="398"/>
      <c r="E7935" s="399"/>
      <c r="F7935" s="398"/>
      <c r="G7935" s="400"/>
      <c r="H7935" s="390"/>
    </row>
    <row r="7936" spans="1:8" ht="21" customHeight="1">
      <c r="A7936" s="325"/>
      <c r="B7936" s="396"/>
      <c r="C7936" s="397"/>
      <c r="D7936" s="398"/>
      <c r="E7936" s="399"/>
      <c r="F7936" s="398"/>
      <c r="G7936" s="400"/>
      <c r="H7936" s="390"/>
    </row>
    <row r="7937" spans="1:8" ht="21" customHeight="1">
      <c r="A7937" s="325"/>
      <c r="B7937" s="396"/>
      <c r="C7937" s="397"/>
      <c r="D7937" s="398"/>
      <c r="E7937" s="399"/>
      <c r="F7937" s="398"/>
      <c r="G7937" s="400"/>
      <c r="H7937" s="390"/>
    </row>
    <row r="7938" spans="1:8" ht="21" customHeight="1">
      <c r="A7938" s="325"/>
      <c r="B7938" s="396"/>
      <c r="C7938" s="397"/>
      <c r="D7938" s="398"/>
      <c r="E7938" s="399"/>
      <c r="F7938" s="398"/>
      <c r="G7938" s="400"/>
      <c r="H7938" s="390"/>
    </row>
    <row r="7939" spans="1:8" ht="21" customHeight="1">
      <c r="A7939" s="325"/>
      <c r="B7939" s="396"/>
      <c r="C7939" s="397"/>
      <c r="D7939" s="398"/>
      <c r="E7939" s="399"/>
      <c r="F7939" s="398"/>
      <c r="G7939" s="400"/>
      <c r="H7939" s="390"/>
    </row>
    <row r="7940" spans="1:8" ht="21" customHeight="1">
      <c r="A7940" s="325"/>
      <c r="B7940" s="396"/>
      <c r="C7940" s="397"/>
      <c r="D7940" s="398"/>
      <c r="E7940" s="399"/>
      <c r="F7940" s="398"/>
      <c r="G7940" s="400"/>
      <c r="H7940" s="390"/>
    </row>
    <row r="7941" spans="1:8" ht="21" customHeight="1">
      <c r="A7941" s="325"/>
      <c r="B7941" s="396"/>
      <c r="C7941" s="397"/>
      <c r="D7941" s="398"/>
      <c r="E7941" s="399"/>
      <c r="F7941" s="398"/>
      <c r="G7941" s="400"/>
      <c r="H7941" s="390"/>
    </row>
    <row r="7942" spans="1:8" ht="21" customHeight="1">
      <c r="A7942" s="325"/>
      <c r="B7942" s="396"/>
      <c r="C7942" s="397"/>
      <c r="D7942" s="398"/>
      <c r="E7942" s="399"/>
      <c r="F7942" s="398"/>
      <c r="G7942" s="400"/>
      <c r="H7942" s="390"/>
    </row>
    <row r="7943" spans="1:8" ht="21" customHeight="1">
      <c r="A7943" s="325"/>
      <c r="B7943" s="396"/>
      <c r="C7943" s="397"/>
      <c r="D7943" s="398"/>
      <c r="E7943" s="399"/>
      <c r="F7943" s="398"/>
      <c r="G7943" s="400"/>
      <c r="H7943" s="390"/>
    </row>
    <row r="7944" spans="1:8" ht="21" customHeight="1">
      <c r="A7944" s="325"/>
      <c r="B7944" s="396"/>
      <c r="C7944" s="397"/>
      <c r="D7944" s="398"/>
      <c r="E7944" s="399"/>
      <c r="F7944" s="398"/>
      <c r="G7944" s="400"/>
      <c r="H7944" s="390"/>
    </row>
    <row r="7945" spans="1:8" ht="21" customHeight="1">
      <c r="A7945" s="325"/>
      <c r="B7945" s="396"/>
      <c r="C7945" s="397"/>
      <c r="D7945" s="398"/>
      <c r="E7945" s="399"/>
      <c r="F7945" s="398"/>
      <c r="G7945" s="400"/>
      <c r="H7945" s="390"/>
    </row>
    <row r="7946" spans="1:8" ht="21" customHeight="1">
      <c r="A7946" s="325"/>
      <c r="B7946" s="396"/>
      <c r="C7946" s="397"/>
      <c r="D7946" s="398"/>
      <c r="E7946" s="399"/>
      <c r="F7946" s="398"/>
      <c r="G7946" s="400"/>
      <c r="H7946" s="390"/>
    </row>
    <row r="7947" spans="1:8" ht="21" customHeight="1">
      <c r="A7947" s="325"/>
      <c r="B7947" s="396"/>
      <c r="C7947" s="397"/>
      <c r="D7947" s="398"/>
      <c r="E7947" s="399"/>
      <c r="F7947" s="398"/>
      <c r="G7947" s="400"/>
      <c r="H7947" s="390"/>
    </row>
    <row r="7948" spans="1:8" ht="21" customHeight="1">
      <c r="A7948" s="325"/>
      <c r="B7948" s="396"/>
      <c r="C7948" s="397"/>
      <c r="D7948" s="398"/>
      <c r="E7948" s="399"/>
      <c r="F7948" s="398"/>
      <c r="G7948" s="400"/>
      <c r="H7948" s="390"/>
    </row>
    <row r="7949" spans="1:8" ht="21" customHeight="1">
      <c r="A7949" s="325"/>
      <c r="B7949" s="396"/>
      <c r="C7949" s="397"/>
      <c r="D7949" s="398"/>
      <c r="E7949" s="399"/>
      <c r="F7949" s="398"/>
      <c r="G7949" s="400"/>
      <c r="H7949" s="390"/>
    </row>
    <row r="7950" spans="1:8" ht="21" customHeight="1">
      <c r="A7950" s="325"/>
      <c r="B7950" s="396"/>
      <c r="C7950" s="397"/>
      <c r="D7950" s="398"/>
      <c r="E7950" s="399"/>
      <c r="F7950" s="398"/>
      <c r="G7950" s="400"/>
      <c r="H7950" s="390"/>
    </row>
    <row r="7951" spans="1:8" ht="21" customHeight="1">
      <c r="A7951" s="325"/>
      <c r="B7951" s="396"/>
      <c r="C7951" s="397"/>
      <c r="D7951" s="398"/>
      <c r="E7951" s="399"/>
      <c r="F7951" s="398"/>
      <c r="G7951" s="400"/>
      <c r="H7951" s="390"/>
    </row>
    <row r="7952" spans="1:8" ht="21" customHeight="1">
      <c r="A7952" s="325"/>
      <c r="B7952" s="396"/>
      <c r="C7952" s="397"/>
      <c r="D7952" s="398"/>
      <c r="E7952" s="399"/>
      <c r="F7952" s="398"/>
      <c r="G7952" s="400"/>
      <c r="H7952" s="390"/>
    </row>
    <row r="7953" spans="1:8" ht="21" customHeight="1">
      <c r="A7953" s="325"/>
      <c r="B7953" s="396"/>
      <c r="C7953" s="397"/>
      <c r="D7953" s="398"/>
      <c r="E7953" s="399"/>
      <c r="F7953" s="398"/>
      <c r="G7953" s="400"/>
      <c r="H7953" s="390"/>
    </row>
    <row r="7954" spans="1:8" ht="21" customHeight="1">
      <c r="A7954" s="325"/>
      <c r="B7954" s="396"/>
      <c r="C7954" s="397"/>
      <c r="D7954" s="398"/>
      <c r="E7954" s="399"/>
      <c r="F7954" s="398"/>
      <c r="G7954" s="400"/>
      <c r="H7954" s="390"/>
    </row>
    <row r="7955" spans="1:8" ht="21" customHeight="1">
      <c r="A7955" s="325"/>
      <c r="B7955" s="396"/>
      <c r="C7955" s="397"/>
      <c r="D7955" s="398"/>
      <c r="E7955" s="399"/>
      <c r="F7955" s="398"/>
      <c r="G7955" s="400"/>
      <c r="H7955" s="390"/>
    </row>
    <row r="7956" spans="1:8" ht="21" customHeight="1">
      <c r="A7956" s="325"/>
      <c r="B7956" s="396"/>
      <c r="C7956" s="397"/>
      <c r="D7956" s="398"/>
      <c r="E7956" s="399"/>
      <c r="F7956" s="398"/>
      <c r="G7956" s="400"/>
      <c r="H7956" s="390"/>
    </row>
    <row r="7957" spans="1:8" ht="21" customHeight="1">
      <c r="A7957" s="325"/>
      <c r="B7957" s="396"/>
      <c r="C7957" s="397"/>
      <c r="D7957" s="398"/>
      <c r="E7957" s="399"/>
      <c r="F7957" s="398"/>
      <c r="G7957" s="400"/>
      <c r="H7957" s="390"/>
    </row>
    <row r="7958" spans="1:8" ht="21" customHeight="1">
      <c r="A7958" s="325"/>
      <c r="B7958" s="396"/>
      <c r="C7958" s="397"/>
      <c r="D7958" s="398"/>
      <c r="E7958" s="399"/>
      <c r="F7958" s="398"/>
      <c r="G7958" s="400"/>
      <c r="H7958" s="390"/>
    </row>
    <row r="7959" spans="1:8" ht="21" customHeight="1">
      <c r="A7959" s="325"/>
      <c r="B7959" s="396"/>
      <c r="C7959" s="397"/>
      <c r="D7959" s="398"/>
      <c r="E7959" s="399"/>
      <c r="F7959" s="398"/>
      <c r="G7959" s="400"/>
      <c r="H7959" s="390"/>
    </row>
    <row r="7960" spans="1:8" ht="21" customHeight="1">
      <c r="A7960" s="325"/>
      <c r="B7960" s="396"/>
      <c r="C7960" s="397"/>
      <c r="D7960" s="398"/>
      <c r="E7960" s="399"/>
      <c r="F7960" s="398"/>
      <c r="G7960" s="400"/>
      <c r="H7960" s="390"/>
    </row>
    <row r="7961" spans="1:8" ht="21" customHeight="1">
      <c r="A7961" s="325"/>
      <c r="B7961" s="396"/>
      <c r="C7961" s="397"/>
      <c r="D7961" s="398"/>
      <c r="E7961" s="399"/>
      <c r="F7961" s="398"/>
      <c r="G7961" s="400"/>
      <c r="H7961" s="390"/>
    </row>
    <row r="7962" spans="1:8" ht="21" customHeight="1">
      <c r="A7962" s="325"/>
      <c r="B7962" s="396"/>
      <c r="C7962" s="397"/>
      <c r="D7962" s="398"/>
      <c r="E7962" s="399"/>
      <c r="F7962" s="398"/>
      <c r="G7962" s="400"/>
      <c r="H7962" s="390"/>
    </row>
    <row r="7963" spans="1:8" ht="21" customHeight="1">
      <c r="A7963" s="325"/>
      <c r="B7963" s="396"/>
      <c r="C7963" s="397"/>
      <c r="D7963" s="398"/>
      <c r="E7963" s="399"/>
      <c r="F7963" s="398"/>
      <c r="G7963" s="400"/>
      <c r="H7963" s="390"/>
    </row>
    <row r="7964" spans="1:8" ht="21" customHeight="1">
      <c r="A7964" s="325"/>
      <c r="B7964" s="396"/>
      <c r="C7964" s="397"/>
      <c r="D7964" s="398"/>
      <c r="E7964" s="399"/>
      <c r="F7964" s="398"/>
      <c r="G7964" s="400"/>
      <c r="H7964" s="390"/>
    </row>
    <row r="7965" spans="1:8" ht="21" customHeight="1">
      <c r="A7965" s="325"/>
      <c r="B7965" s="396"/>
      <c r="C7965" s="397"/>
      <c r="D7965" s="398"/>
      <c r="E7965" s="399"/>
      <c r="F7965" s="398"/>
      <c r="G7965" s="400"/>
      <c r="H7965" s="390"/>
    </row>
    <row r="7966" spans="1:8" ht="21" customHeight="1">
      <c r="A7966" s="325"/>
      <c r="B7966" s="396"/>
      <c r="C7966" s="397"/>
      <c r="D7966" s="398"/>
      <c r="E7966" s="399"/>
      <c r="F7966" s="398"/>
      <c r="G7966" s="400"/>
      <c r="H7966" s="390"/>
    </row>
    <row r="7967" spans="1:8" ht="21" customHeight="1">
      <c r="A7967" s="325"/>
      <c r="B7967" s="396"/>
      <c r="C7967" s="397"/>
      <c r="D7967" s="398"/>
      <c r="E7967" s="399"/>
      <c r="F7967" s="398"/>
      <c r="G7967" s="400"/>
      <c r="H7967" s="390"/>
    </row>
    <row r="7968" spans="1:8" ht="21" customHeight="1">
      <c r="A7968" s="325"/>
      <c r="B7968" s="396"/>
      <c r="C7968" s="397"/>
      <c r="D7968" s="398"/>
      <c r="E7968" s="399"/>
      <c r="F7968" s="398"/>
      <c r="G7968" s="400"/>
      <c r="H7968" s="390"/>
    </row>
    <row r="7969" spans="1:8" ht="21" customHeight="1">
      <c r="A7969" s="325"/>
      <c r="B7969" s="396"/>
      <c r="C7969" s="397"/>
      <c r="D7969" s="398"/>
      <c r="E7969" s="399"/>
      <c r="F7969" s="398"/>
      <c r="G7969" s="400"/>
      <c r="H7969" s="390"/>
    </row>
    <row r="7970" spans="1:8" ht="21" customHeight="1">
      <c r="A7970" s="325"/>
      <c r="B7970" s="396"/>
      <c r="C7970" s="397"/>
      <c r="D7970" s="398"/>
      <c r="E7970" s="399"/>
      <c r="F7970" s="398"/>
      <c r="G7970" s="400"/>
      <c r="H7970" s="390"/>
    </row>
    <row r="7971" spans="1:8" ht="21" customHeight="1">
      <c r="A7971" s="325"/>
      <c r="B7971" s="396"/>
      <c r="C7971" s="397"/>
      <c r="D7971" s="398"/>
      <c r="E7971" s="399"/>
      <c r="F7971" s="398"/>
      <c r="G7971" s="400"/>
      <c r="H7971" s="390"/>
    </row>
    <row r="7972" spans="1:8" ht="21" customHeight="1">
      <c r="A7972" s="325"/>
      <c r="B7972" s="396"/>
      <c r="C7972" s="397"/>
      <c r="D7972" s="398"/>
      <c r="E7972" s="399"/>
      <c r="F7972" s="398"/>
      <c r="G7972" s="400"/>
      <c r="H7972" s="390"/>
    </row>
    <row r="7973" spans="1:8" ht="21" customHeight="1">
      <c r="A7973" s="325"/>
      <c r="B7973" s="396"/>
      <c r="C7973" s="397"/>
      <c r="D7973" s="398"/>
      <c r="E7973" s="399"/>
      <c r="F7973" s="398"/>
      <c r="G7973" s="400"/>
      <c r="H7973" s="390"/>
    </row>
    <row r="7974" spans="1:8" ht="21" customHeight="1">
      <c r="A7974" s="325"/>
      <c r="B7974" s="396"/>
      <c r="C7974" s="397"/>
      <c r="D7974" s="398"/>
      <c r="E7974" s="399"/>
      <c r="F7974" s="398"/>
      <c r="G7974" s="400"/>
      <c r="H7974" s="390"/>
    </row>
    <row r="7975" spans="1:8" ht="21" customHeight="1">
      <c r="A7975" s="325"/>
      <c r="B7975" s="396"/>
      <c r="C7975" s="397"/>
      <c r="D7975" s="398"/>
      <c r="E7975" s="399"/>
      <c r="F7975" s="398"/>
      <c r="G7975" s="400"/>
      <c r="H7975" s="390"/>
    </row>
    <row r="7976" spans="1:8" ht="21" customHeight="1">
      <c r="A7976" s="325"/>
      <c r="B7976" s="396"/>
      <c r="C7976" s="397"/>
      <c r="D7976" s="398"/>
      <c r="E7976" s="399"/>
      <c r="F7976" s="398"/>
      <c r="G7976" s="400"/>
      <c r="H7976" s="390"/>
    </row>
    <row r="7977" spans="1:8" ht="21" customHeight="1">
      <c r="A7977" s="325"/>
      <c r="B7977" s="396"/>
      <c r="C7977" s="397"/>
      <c r="D7977" s="398"/>
      <c r="E7977" s="399"/>
      <c r="F7977" s="398"/>
      <c r="G7977" s="400"/>
      <c r="H7977" s="390"/>
    </row>
    <row r="7978" spans="1:8" ht="21" customHeight="1">
      <c r="A7978" s="325"/>
      <c r="B7978" s="396"/>
      <c r="C7978" s="397"/>
      <c r="D7978" s="398"/>
      <c r="E7978" s="399"/>
      <c r="F7978" s="398"/>
      <c r="G7978" s="400"/>
      <c r="H7978" s="390"/>
    </row>
    <row r="7979" spans="1:8" ht="21" customHeight="1">
      <c r="A7979" s="325"/>
      <c r="B7979" s="396"/>
      <c r="C7979" s="397"/>
      <c r="D7979" s="398"/>
      <c r="E7979" s="399"/>
      <c r="F7979" s="398"/>
      <c r="G7979" s="400"/>
      <c r="H7979" s="390"/>
    </row>
    <row r="7980" spans="1:8" ht="21" customHeight="1">
      <c r="A7980" s="325"/>
      <c r="B7980" s="396"/>
      <c r="C7980" s="397"/>
      <c r="D7980" s="398"/>
      <c r="E7980" s="399"/>
      <c r="F7980" s="398"/>
      <c r="G7980" s="400"/>
      <c r="H7980" s="390"/>
    </row>
    <row r="7981" spans="1:8" ht="21" customHeight="1">
      <c r="A7981" s="325"/>
      <c r="B7981" s="396"/>
      <c r="C7981" s="397"/>
      <c r="D7981" s="398"/>
      <c r="E7981" s="399"/>
      <c r="F7981" s="398"/>
      <c r="G7981" s="400"/>
      <c r="H7981" s="390"/>
    </row>
    <row r="7982" spans="1:8" ht="21" customHeight="1">
      <c r="A7982" s="325"/>
      <c r="B7982" s="396"/>
      <c r="C7982" s="397"/>
      <c r="D7982" s="398"/>
      <c r="E7982" s="399"/>
      <c r="F7982" s="398"/>
      <c r="G7982" s="400"/>
      <c r="H7982" s="390"/>
    </row>
    <row r="7983" spans="1:8" ht="21" customHeight="1">
      <c r="A7983" s="325"/>
      <c r="B7983" s="396"/>
      <c r="C7983" s="397"/>
      <c r="D7983" s="398"/>
      <c r="E7983" s="399"/>
      <c r="F7983" s="398"/>
      <c r="G7983" s="400"/>
      <c r="H7983" s="390"/>
    </row>
    <row r="7984" spans="1:8" ht="21" customHeight="1">
      <c r="A7984" s="325"/>
      <c r="B7984" s="396"/>
      <c r="C7984" s="397"/>
      <c r="D7984" s="398"/>
      <c r="E7984" s="399"/>
      <c r="F7984" s="398"/>
      <c r="G7984" s="400"/>
      <c r="H7984" s="390"/>
    </row>
    <row r="7985" spans="1:8" ht="21" customHeight="1">
      <c r="A7985" s="325"/>
      <c r="B7985" s="396"/>
      <c r="C7985" s="397"/>
      <c r="D7985" s="398"/>
      <c r="E7985" s="399"/>
      <c r="F7985" s="398"/>
      <c r="G7985" s="400"/>
      <c r="H7985" s="390"/>
    </row>
    <row r="7986" spans="1:8" ht="21" customHeight="1">
      <c r="A7986" s="325"/>
      <c r="B7986" s="396"/>
      <c r="C7986" s="397"/>
      <c r="D7986" s="398"/>
      <c r="E7986" s="399"/>
      <c r="F7986" s="398"/>
      <c r="G7986" s="400"/>
      <c r="H7986" s="390"/>
    </row>
    <row r="7987" spans="1:8" ht="21" customHeight="1">
      <c r="A7987" s="325"/>
      <c r="B7987" s="396"/>
      <c r="C7987" s="397"/>
      <c r="D7987" s="398"/>
      <c r="E7987" s="399"/>
      <c r="F7987" s="398"/>
      <c r="G7987" s="400"/>
      <c r="H7987" s="390"/>
    </row>
    <row r="7988" spans="1:8" ht="21" customHeight="1">
      <c r="A7988" s="325"/>
      <c r="B7988" s="396"/>
      <c r="C7988" s="397"/>
      <c r="D7988" s="398"/>
      <c r="E7988" s="399"/>
      <c r="F7988" s="398"/>
      <c r="G7988" s="400"/>
      <c r="H7988" s="390"/>
    </row>
    <row r="7989" spans="1:8" ht="21" customHeight="1">
      <c r="A7989" s="325"/>
      <c r="B7989" s="396"/>
      <c r="C7989" s="397"/>
      <c r="D7989" s="398"/>
      <c r="E7989" s="399"/>
      <c r="F7989" s="398"/>
      <c r="G7989" s="400"/>
      <c r="H7989" s="390"/>
    </row>
    <row r="7990" spans="1:8" ht="21" customHeight="1">
      <c r="A7990" s="325"/>
      <c r="B7990" s="396"/>
      <c r="C7990" s="397"/>
      <c r="D7990" s="398"/>
      <c r="E7990" s="399"/>
      <c r="F7990" s="398"/>
      <c r="G7990" s="400"/>
      <c r="H7990" s="390"/>
    </row>
    <row r="7991" spans="1:8" ht="21" customHeight="1">
      <c r="A7991" s="325"/>
      <c r="B7991" s="396"/>
      <c r="C7991" s="397"/>
      <c r="D7991" s="398"/>
      <c r="E7991" s="399"/>
      <c r="F7991" s="398"/>
      <c r="G7991" s="400"/>
      <c r="H7991" s="390"/>
    </row>
    <row r="7992" spans="1:8" ht="21" customHeight="1">
      <c r="A7992" s="325"/>
      <c r="B7992" s="396"/>
      <c r="C7992" s="397"/>
      <c r="D7992" s="398"/>
      <c r="E7992" s="399"/>
      <c r="F7992" s="398"/>
      <c r="G7992" s="400"/>
      <c r="H7992" s="390"/>
    </row>
    <row r="7993" spans="1:8" ht="21" customHeight="1">
      <c r="A7993" s="325"/>
      <c r="B7993" s="396"/>
      <c r="C7993" s="397"/>
      <c r="D7993" s="398"/>
      <c r="E7993" s="399"/>
      <c r="F7993" s="398"/>
      <c r="G7993" s="400"/>
      <c r="H7993" s="390"/>
    </row>
    <row r="7994" spans="1:8" ht="21" customHeight="1">
      <c r="A7994" s="325"/>
      <c r="B7994" s="396"/>
      <c r="C7994" s="397"/>
      <c r="D7994" s="398"/>
      <c r="E7994" s="399"/>
      <c r="F7994" s="398"/>
      <c r="G7994" s="400"/>
      <c r="H7994" s="390"/>
    </row>
    <row r="7995" spans="1:8" ht="21" customHeight="1">
      <c r="A7995" s="325"/>
      <c r="B7995" s="396"/>
      <c r="C7995" s="397"/>
      <c r="D7995" s="398"/>
      <c r="E7995" s="399"/>
      <c r="F7995" s="398"/>
      <c r="G7995" s="400"/>
      <c r="H7995" s="390"/>
    </row>
    <row r="7996" spans="1:8" ht="21" customHeight="1">
      <c r="A7996" s="325"/>
      <c r="B7996" s="396"/>
      <c r="C7996" s="397"/>
      <c r="D7996" s="398"/>
      <c r="E7996" s="399"/>
      <c r="F7996" s="398"/>
      <c r="G7996" s="400"/>
      <c r="H7996" s="390"/>
    </row>
    <row r="7997" spans="1:8" ht="21" customHeight="1">
      <c r="A7997" s="325"/>
      <c r="B7997" s="396"/>
      <c r="C7997" s="397"/>
      <c r="D7997" s="398"/>
      <c r="E7997" s="399"/>
      <c r="F7997" s="398"/>
      <c r="G7997" s="400"/>
      <c r="H7997" s="390"/>
    </row>
    <row r="7998" spans="1:8" ht="21" customHeight="1">
      <c r="A7998" s="325"/>
      <c r="B7998" s="396"/>
      <c r="C7998" s="397"/>
      <c r="D7998" s="398"/>
      <c r="E7998" s="399"/>
      <c r="F7998" s="398"/>
      <c r="G7998" s="400"/>
      <c r="H7998" s="390"/>
    </row>
    <row r="7999" spans="1:8" ht="21" customHeight="1">
      <c r="A7999" s="325"/>
      <c r="B7999" s="396"/>
      <c r="C7999" s="397"/>
      <c r="D7999" s="398"/>
      <c r="E7999" s="399"/>
      <c r="F7999" s="398"/>
      <c r="G7999" s="400"/>
      <c r="H7999" s="390"/>
    </row>
    <row r="8000" spans="1:8" ht="21" customHeight="1">
      <c r="A8000" s="325"/>
      <c r="B8000" s="396"/>
      <c r="C8000" s="397"/>
      <c r="D8000" s="398"/>
      <c r="E8000" s="399"/>
      <c r="F8000" s="398"/>
      <c r="G8000" s="400"/>
      <c r="H8000" s="390"/>
    </row>
  </sheetData>
  <autoFilter ref="B6:G8000" xr:uid="{00000000-0009-0000-0000-000002000000}">
    <sortState xmlns:xlrd2="http://schemas.microsoft.com/office/spreadsheetml/2017/richdata2" ref="B7:G8000">
      <sortCondition ref="B6:B8000"/>
    </sortState>
  </autoFilter>
  <mergeCells count="1">
    <mergeCell ref="B3:D4"/>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9153AAA-88E0-D940-854A-69A530CF7630}">
          <x14:formula1>
            <xm:f>Setup!$P$9:$P$48</xm:f>
          </x14:formula1>
          <xm:sqref>D7:D8000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87E5A-A91C-954C-9E0D-6A36C8691EF6}">
  <sheetPr codeName="Sheet8">
    <outlinePr summaryBelow="0" summaryRight="0"/>
  </sheetPr>
  <dimension ref="A1:N59"/>
  <sheetViews>
    <sheetView showGridLines="0" workbookViewId="0"/>
  </sheetViews>
  <sheetFormatPr baseColWidth="10" defaultColWidth="12.6640625" defaultRowHeight="21" customHeight="1"/>
  <cols>
    <col min="1" max="1" width="7.6640625" style="326" customWidth="1"/>
    <col min="2" max="2" width="28" style="326" customWidth="1"/>
    <col min="3" max="3" width="3.5" style="326" customWidth="1"/>
    <col min="4" max="4" width="14" style="326" customWidth="1"/>
    <col min="5" max="5" width="3.5" style="326" customWidth="1"/>
    <col min="6" max="6" width="14" style="326" customWidth="1"/>
    <col min="7" max="7" width="3.5" style="326" customWidth="1"/>
    <col min="8" max="8" width="14" style="326" customWidth="1"/>
    <col min="9" max="9" width="3.5" style="326" customWidth="1"/>
    <col min="10" max="10" width="14" style="326" customWidth="1"/>
    <col min="11" max="11" width="3.5" style="326" customWidth="1"/>
    <col min="12" max="12" width="14" style="326" customWidth="1"/>
    <col min="13" max="13" width="14.6640625" style="326" customWidth="1"/>
    <col min="14" max="14" width="7.6640625" style="326" customWidth="1"/>
    <col min="15" max="16384" width="12.6640625" style="326"/>
  </cols>
  <sheetData>
    <row r="1" spans="1:14" s="386" customFormat="1" ht="21" customHeight="1">
      <c r="A1" s="325"/>
      <c r="B1" s="325"/>
      <c r="C1" s="325"/>
      <c r="D1" s="325"/>
      <c r="E1" s="325"/>
      <c r="F1" s="325"/>
      <c r="G1" s="325"/>
      <c r="H1" s="325"/>
      <c r="I1" s="325"/>
      <c r="J1" s="325"/>
      <c r="K1" s="325"/>
      <c r="L1" s="325"/>
      <c r="M1" s="325"/>
      <c r="N1" s="325"/>
    </row>
    <row r="2" spans="1:14" s="386" customFormat="1" ht="21" customHeight="1">
      <c r="A2" s="325"/>
      <c r="B2" s="325"/>
      <c r="C2" s="325"/>
      <c r="D2" s="325"/>
      <c r="E2" s="325"/>
      <c r="F2" s="325"/>
      <c r="G2" s="325"/>
      <c r="H2" s="325"/>
      <c r="I2" s="325"/>
      <c r="J2" s="325"/>
      <c r="K2" s="325"/>
      <c r="L2" s="325"/>
      <c r="M2" s="325"/>
      <c r="N2" s="325"/>
    </row>
    <row r="3" spans="1:14" s="386" customFormat="1" ht="21" customHeight="1">
      <c r="A3" s="325"/>
      <c r="B3" s="782" t="s">
        <v>307</v>
      </c>
      <c r="C3" s="783"/>
      <c r="D3" s="783"/>
      <c r="E3" s="783"/>
      <c r="F3" s="783"/>
      <c r="G3" s="783"/>
      <c r="H3" s="783"/>
      <c r="I3" s="403"/>
      <c r="J3" s="403"/>
      <c r="K3" s="403"/>
      <c r="L3" s="403"/>
      <c r="M3" s="403"/>
      <c r="N3" s="325"/>
    </row>
    <row r="4" spans="1:14" s="386" customFormat="1" ht="21" customHeight="1">
      <c r="A4" s="325"/>
      <c r="B4" s="783"/>
      <c r="C4" s="783"/>
      <c r="D4" s="783"/>
      <c r="E4" s="783"/>
      <c r="F4" s="783"/>
      <c r="G4" s="783"/>
      <c r="H4" s="783"/>
      <c r="I4" s="403"/>
      <c r="J4" s="403"/>
      <c r="K4" s="403"/>
      <c r="L4" s="403"/>
      <c r="M4" s="403"/>
      <c r="N4" s="325"/>
    </row>
    <row r="5" spans="1:14" s="386" customFormat="1" ht="21" customHeight="1">
      <c r="A5" s="404"/>
      <c r="B5" s="403"/>
      <c r="C5" s="403"/>
      <c r="D5" s="403"/>
      <c r="E5" s="403"/>
      <c r="F5" s="403"/>
      <c r="G5" s="403"/>
      <c r="H5" s="403"/>
      <c r="I5" s="403"/>
      <c r="J5" s="403"/>
      <c r="K5" s="403"/>
      <c r="L5" s="403"/>
      <c r="M5" s="403"/>
      <c r="N5" s="404"/>
    </row>
    <row r="6" spans="1:14" ht="21" customHeight="1">
      <c r="A6" s="404"/>
      <c r="B6" s="405"/>
      <c r="C6" s="406"/>
      <c r="D6" s="406"/>
      <c r="E6" s="406"/>
      <c r="F6" s="406"/>
      <c r="G6" s="406"/>
      <c r="H6" s="406"/>
      <c r="I6" s="406"/>
      <c r="J6" s="406"/>
      <c r="K6" s="406"/>
      <c r="L6" s="406"/>
      <c r="M6" s="407"/>
      <c r="N6" s="404"/>
    </row>
    <row r="7" spans="1:14" ht="21" customHeight="1">
      <c r="A7" s="404"/>
      <c r="B7" s="927" t="s">
        <v>308</v>
      </c>
      <c r="C7" s="682"/>
      <c r="D7" s="682"/>
      <c r="E7" s="682"/>
      <c r="F7" s="682"/>
      <c r="G7" s="682"/>
      <c r="H7" s="682"/>
      <c r="I7" s="682"/>
      <c r="J7" s="682"/>
      <c r="K7" s="682"/>
      <c r="L7" s="682"/>
      <c r="M7" s="928"/>
      <c r="N7" s="404"/>
    </row>
    <row r="8" spans="1:14" ht="21" customHeight="1">
      <c r="A8" s="404"/>
      <c r="B8" s="929">
        <f>D55</f>
        <v>839287.5</v>
      </c>
      <c r="C8" s="682"/>
      <c r="D8" s="682"/>
      <c r="E8" s="682"/>
      <c r="F8" s="682"/>
      <c r="G8" s="682"/>
      <c r="H8" s="682"/>
      <c r="I8" s="682"/>
      <c r="J8" s="682"/>
      <c r="K8" s="682"/>
      <c r="L8" s="682"/>
      <c r="M8" s="928"/>
      <c r="N8" s="404"/>
    </row>
    <row r="9" spans="1:14" ht="21" customHeight="1">
      <c r="A9" s="404"/>
      <c r="B9" s="930"/>
      <c r="C9" s="682"/>
      <c r="D9" s="682"/>
      <c r="E9" s="682"/>
      <c r="F9" s="682"/>
      <c r="G9" s="682"/>
      <c r="H9" s="682"/>
      <c r="I9" s="682"/>
      <c r="J9" s="682"/>
      <c r="K9" s="682"/>
      <c r="L9" s="682"/>
      <c r="M9" s="928"/>
      <c r="N9" s="404"/>
    </row>
    <row r="10" spans="1:14" ht="21" customHeight="1">
      <c r="A10" s="404"/>
      <c r="B10" s="408"/>
      <c r="C10" s="409"/>
      <c r="D10" s="409"/>
      <c r="E10" s="409"/>
      <c r="F10" s="409"/>
      <c r="G10" s="409"/>
      <c r="H10" s="409"/>
      <c r="I10" s="409"/>
      <c r="J10" s="409"/>
      <c r="K10" s="409"/>
      <c r="L10" s="409"/>
      <c r="M10" s="410"/>
      <c r="N10" s="404"/>
    </row>
    <row r="11" spans="1:14" ht="21" customHeight="1">
      <c r="A11" s="404"/>
      <c r="B11" s="404"/>
      <c r="C11" s="404"/>
      <c r="D11" s="404"/>
      <c r="E11" s="404"/>
      <c r="F11" s="404"/>
      <c r="G11" s="404"/>
      <c r="H11" s="404"/>
      <c r="I11" s="404"/>
      <c r="J11" s="404"/>
      <c r="K11" s="404"/>
      <c r="L11" s="404"/>
      <c r="M11" s="404"/>
      <c r="N11" s="404"/>
    </row>
    <row r="12" spans="1:14" ht="21" customHeight="1">
      <c r="A12" s="404"/>
      <c r="B12" s="784" t="s">
        <v>309</v>
      </c>
      <c r="C12" s="931"/>
      <c r="D12" s="931"/>
      <c r="E12" s="931"/>
      <c r="F12" s="931"/>
      <c r="G12" s="931"/>
      <c r="H12" s="931"/>
      <c r="I12" s="931"/>
      <c r="J12" s="931"/>
      <c r="K12" s="931"/>
      <c r="L12" s="931"/>
      <c r="M12" s="932"/>
      <c r="N12" s="404"/>
    </row>
    <row r="13" spans="1:14" ht="21" customHeight="1">
      <c r="A13" s="404"/>
      <c r="B13" s="933"/>
      <c r="C13" s="934"/>
      <c r="D13" s="934"/>
      <c r="E13" s="934"/>
      <c r="F13" s="934"/>
      <c r="G13" s="934"/>
      <c r="H13" s="934"/>
      <c r="I13" s="934"/>
      <c r="J13" s="934"/>
      <c r="K13" s="934"/>
      <c r="L13" s="934"/>
      <c r="M13" s="935"/>
      <c r="N13" s="404"/>
    </row>
    <row r="14" spans="1:14" ht="21" customHeight="1">
      <c r="A14" s="404"/>
      <c r="B14" s="411" t="s">
        <v>298</v>
      </c>
      <c r="C14" s="936" t="s">
        <v>310</v>
      </c>
      <c r="D14" s="937"/>
      <c r="E14" s="936" t="s">
        <v>311</v>
      </c>
      <c r="F14" s="937"/>
      <c r="G14" s="936" t="s">
        <v>312</v>
      </c>
      <c r="H14" s="937"/>
      <c r="I14" s="936" t="s">
        <v>313</v>
      </c>
      <c r="J14" s="937"/>
      <c r="K14" s="936" t="s">
        <v>314</v>
      </c>
      <c r="L14" s="937"/>
      <c r="M14" s="412" t="s">
        <v>315</v>
      </c>
      <c r="N14" s="404"/>
    </row>
    <row r="15" spans="1:14" ht="21" customHeight="1">
      <c r="A15" s="404"/>
      <c r="B15" s="413" t="str">
        <f>Setup!P9</f>
        <v>Chase Savings Account</v>
      </c>
      <c r="C15" s="414" t="str">
        <f>Setup!$C$9</f>
        <v>$</v>
      </c>
      <c r="D15" s="415">
        <f>SUM(F15,H15,L15)-J15</f>
        <v>3187.5</v>
      </c>
      <c r="E15" s="416" t="str">
        <f>Setup!$C$9</f>
        <v>$</v>
      </c>
      <c r="F15" s="417"/>
      <c r="G15" s="418" t="str">
        <f>Setup!$C$9</f>
        <v>$</v>
      </c>
      <c r="H15" s="419">
        <f>SUMIFS(Income!$F$7:$F$8050,Income!$H$7:$H$8050,B15,Income!$G$7:$G$8050,"✓")</f>
        <v>433950</v>
      </c>
      <c r="I15" s="418" t="str">
        <f>Setup!$C$9</f>
        <v>$</v>
      </c>
      <c r="J15" s="419">
        <f>SUMIFS(Expenses!$F$7:$F$8050,Expenses!$G$7:$G$8050,B15)</f>
        <v>430762.5</v>
      </c>
      <c r="K15" s="418" t="str">
        <f>Setup!$C$9</f>
        <v>$</v>
      </c>
      <c r="L15" s="419">
        <f>SUMIFS(Balance!$E$7:$E$8050,Balance!$D$7:$D$8050,B15)</f>
        <v>0</v>
      </c>
      <c r="M15" s="420"/>
      <c r="N15" s="404"/>
    </row>
    <row r="16" spans="1:14" ht="21" customHeight="1">
      <c r="A16" s="404"/>
      <c r="B16" s="413" t="str">
        <f>Setup!P10</f>
        <v>Bank of America Savings Account</v>
      </c>
      <c r="C16" s="414" t="str">
        <f>Setup!$C$9</f>
        <v>$</v>
      </c>
      <c r="D16" s="415">
        <f t="shared" ref="D16:D54" si="0">SUM(F16,H16,L16)-J16</f>
        <v>234752.5</v>
      </c>
      <c r="E16" s="416" t="str">
        <f>Setup!$C$9</f>
        <v>$</v>
      </c>
      <c r="F16" s="417"/>
      <c r="G16" s="418" t="str">
        <f>Setup!$C$9</f>
        <v>$</v>
      </c>
      <c r="H16" s="419">
        <f>SUMIFS(Income!$F$7:$F$8050,Income!$H$7:$H$8050,B16,Income!$G$7:$G$8050,"✓")</f>
        <v>295150</v>
      </c>
      <c r="I16" s="418" t="str">
        <f>Setup!$C$9</f>
        <v>$</v>
      </c>
      <c r="J16" s="419">
        <f>SUMIFS(Expenses!$F$7:$F$8050,Expenses!$G$7:$G$8050,B16)</f>
        <v>60397.5</v>
      </c>
      <c r="K16" s="418" t="str">
        <f>Setup!$C$9</f>
        <v>$</v>
      </c>
      <c r="L16" s="419">
        <f>SUMIFS(Balance!$E$7:$E$8050,Balance!$D$7:$D$8050,B16)</f>
        <v>0</v>
      </c>
      <c r="M16" s="420"/>
      <c r="N16" s="404"/>
    </row>
    <row r="17" spans="1:14" ht="21" customHeight="1">
      <c r="A17" s="404"/>
      <c r="B17" s="413" t="str">
        <f>Setup!P11</f>
        <v>Wells Fargo Checking Account</v>
      </c>
      <c r="C17" s="414" t="str">
        <f>Setup!$C$9</f>
        <v>$</v>
      </c>
      <c r="D17" s="415">
        <f t="shared" si="0"/>
        <v>357740</v>
      </c>
      <c r="E17" s="416" t="str">
        <f>Setup!$C$9</f>
        <v>$</v>
      </c>
      <c r="F17" s="417"/>
      <c r="G17" s="418" t="str">
        <f>Setup!$C$9</f>
        <v>$</v>
      </c>
      <c r="H17" s="419">
        <f>SUMIFS(Income!$F$7:$F$8050,Income!$H$7:$H$8050,B17,Income!$G$7:$G$8050,"✓")</f>
        <v>445050</v>
      </c>
      <c r="I17" s="418" t="str">
        <f>Setup!$C$9</f>
        <v>$</v>
      </c>
      <c r="J17" s="419">
        <f>SUMIFS(Expenses!$F$7:$F$8050,Expenses!$G$7:$G$8050,B17)</f>
        <v>87310</v>
      </c>
      <c r="K17" s="418" t="str">
        <f>Setup!$C$9</f>
        <v>$</v>
      </c>
      <c r="L17" s="419">
        <f>SUMIFS(Balance!$E$7:$E$8050,Balance!$D$7:$D$8050,B17)</f>
        <v>0</v>
      </c>
      <c r="M17" s="420"/>
      <c r="N17" s="404"/>
    </row>
    <row r="18" spans="1:14" ht="21" customHeight="1">
      <c r="A18" s="404"/>
      <c r="B18" s="413" t="str">
        <f>Setup!P12</f>
        <v>Citibank Checking Account</v>
      </c>
      <c r="C18" s="414" t="str">
        <f>Setup!$C$9</f>
        <v>$</v>
      </c>
      <c r="D18" s="415">
        <f t="shared" si="0"/>
        <v>243607.5</v>
      </c>
      <c r="E18" s="416" t="str">
        <f>Setup!$C$9</f>
        <v>$</v>
      </c>
      <c r="F18" s="417"/>
      <c r="G18" s="418" t="str">
        <f>Setup!$C$9</f>
        <v>$</v>
      </c>
      <c r="H18" s="419">
        <f>SUMIFS(Income!$F$7:$F$8050,Income!$H$7:$H$8050,B18,Income!$G$7:$G$8050,"✓")</f>
        <v>303600</v>
      </c>
      <c r="I18" s="418" t="str">
        <f>Setup!$C$9</f>
        <v>$</v>
      </c>
      <c r="J18" s="419">
        <f>SUMIFS(Expenses!$F$7:$F$8050,Expenses!$G$7:$G$8050,B18)</f>
        <v>59992.5</v>
      </c>
      <c r="K18" s="418" t="str">
        <f>Setup!$C$9</f>
        <v>$</v>
      </c>
      <c r="L18" s="419">
        <f>SUMIFS(Balance!$E$7:$E$8050,Balance!$D$7:$D$8050,B18)</f>
        <v>0</v>
      </c>
      <c r="M18" s="420"/>
      <c r="N18" s="404"/>
    </row>
    <row r="19" spans="1:14" ht="21" customHeight="1">
      <c r="A19" s="404"/>
      <c r="B19" s="413" t="str">
        <f>Setup!P13</f>
        <v>Citi Rewards Credit Card</v>
      </c>
      <c r="C19" s="414" t="str">
        <f>Setup!$C$9</f>
        <v>$</v>
      </c>
      <c r="D19" s="415">
        <f t="shared" si="0"/>
        <v>0</v>
      </c>
      <c r="E19" s="416" t="str">
        <f>Setup!$C$9</f>
        <v>$</v>
      </c>
      <c r="F19" s="417"/>
      <c r="G19" s="418" t="str">
        <f>Setup!$C$9</f>
        <v>$</v>
      </c>
      <c r="H19" s="419">
        <f>SUMIFS(Income!$F$7:$F$8050,Income!$H$7:$H$8050,B19,Income!$G$7:$G$8050,"✓")</f>
        <v>0</v>
      </c>
      <c r="I19" s="418" t="str">
        <f>Setup!$C$9</f>
        <v>$</v>
      </c>
      <c r="J19" s="419">
        <f>SUMIFS(Expenses!$F$7:$F$8050,Expenses!$G$7:$G$8050,B19)</f>
        <v>0</v>
      </c>
      <c r="K19" s="418" t="str">
        <f>Setup!$C$9</f>
        <v>$</v>
      </c>
      <c r="L19" s="419">
        <f>SUMIFS(Balance!$E$7:$E$8050,Balance!$D$7:$D$8050,B19)</f>
        <v>0</v>
      </c>
      <c r="M19" s="420"/>
      <c r="N19" s="404"/>
    </row>
    <row r="20" spans="1:14" ht="21" customHeight="1">
      <c r="A20" s="404"/>
      <c r="B20" s="413">
        <f>Setup!P14</f>
        <v>0</v>
      </c>
      <c r="C20" s="414" t="str">
        <f>Setup!$C$9</f>
        <v>$</v>
      </c>
      <c r="D20" s="415">
        <f t="shared" si="0"/>
        <v>0</v>
      </c>
      <c r="E20" s="416" t="str">
        <f>Setup!$C$9</f>
        <v>$</v>
      </c>
      <c r="F20" s="417"/>
      <c r="G20" s="418" t="str">
        <f>Setup!$C$9</f>
        <v>$</v>
      </c>
      <c r="H20" s="419">
        <f>SUMIFS(Income!$F$7:$F$8050,Income!$H$7:$H$8050,B20,Income!$G$7:$G$8050,"✓")</f>
        <v>0</v>
      </c>
      <c r="I20" s="418" t="str">
        <f>Setup!$C$9</f>
        <v>$</v>
      </c>
      <c r="J20" s="419">
        <f>SUMIFS(Expenses!$F$7:$F$8050,Expenses!$G$7:$G$8050,B20)</f>
        <v>0</v>
      </c>
      <c r="K20" s="418" t="str">
        <f>Setup!$C$9</f>
        <v>$</v>
      </c>
      <c r="L20" s="419">
        <f>SUMIFS(Balance!$E$7:$E$8050,Balance!$D$7:$D$8050,B20)</f>
        <v>0</v>
      </c>
      <c r="M20" s="420"/>
      <c r="N20" s="404"/>
    </row>
    <row r="21" spans="1:14" ht="21" customHeight="1">
      <c r="A21" s="404"/>
      <c r="B21" s="413">
        <f>Setup!P15</f>
        <v>0</v>
      </c>
      <c r="C21" s="414" t="str">
        <f>Setup!$C$9</f>
        <v>$</v>
      </c>
      <c r="D21" s="415">
        <f t="shared" si="0"/>
        <v>0</v>
      </c>
      <c r="E21" s="416" t="str">
        <f>Setup!$C$9</f>
        <v>$</v>
      </c>
      <c r="F21" s="417"/>
      <c r="G21" s="418" t="str">
        <f>Setup!$C$9</f>
        <v>$</v>
      </c>
      <c r="H21" s="419">
        <f>SUMIFS(Income!$F$7:$F$8050,Income!$H$7:$H$8050,B21,Income!$G$7:$G$8050,"✓")</f>
        <v>0</v>
      </c>
      <c r="I21" s="418" t="str">
        <f>Setup!$C$9</f>
        <v>$</v>
      </c>
      <c r="J21" s="419">
        <f>SUMIFS(Expenses!$F$7:$F$8050,Expenses!$G$7:$G$8050,B21)</f>
        <v>0</v>
      </c>
      <c r="K21" s="418" t="str">
        <f>Setup!$C$9</f>
        <v>$</v>
      </c>
      <c r="L21" s="419">
        <f>SUMIFS(Balance!$E$7:$E$8050,Balance!$D$7:$D$8050,B21)</f>
        <v>0</v>
      </c>
      <c r="M21" s="420"/>
      <c r="N21" s="404"/>
    </row>
    <row r="22" spans="1:14" ht="21" customHeight="1">
      <c r="A22" s="404"/>
      <c r="B22" s="413">
        <f>Setup!P16</f>
        <v>0</v>
      </c>
      <c r="C22" s="414" t="str">
        <f>Setup!$C$9</f>
        <v>$</v>
      </c>
      <c r="D22" s="415">
        <f t="shared" si="0"/>
        <v>0</v>
      </c>
      <c r="E22" s="416" t="str">
        <f>Setup!$C$9</f>
        <v>$</v>
      </c>
      <c r="F22" s="417"/>
      <c r="G22" s="418" t="str">
        <f>Setup!$C$9</f>
        <v>$</v>
      </c>
      <c r="H22" s="419">
        <f>SUMIFS(Income!$F$7:$F$8050,Income!$H$7:$H$8050,B22,Income!$G$7:$G$8050,"✓")</f>
        <v>0</v>
      </c>
      <c r="I22" s="418" t="str">
        <f>Setup!$C$9</f>
        <v>$</v>
      </c>
      <c r="J22" s="419">
        <f>SUMIFS(Expenses!$F$7:$F$8050,Expenses!$G$7:$G$8050,B22)</f>
        <v>0</v>
      </c>
      <c r="K22" s="418" t="str">
        <f>Setup!$C$9</f>
        <v>$</v>
      </c>
      <c r="L22" s="419">
        <f>SUMIFS(Balance!$E$7:$E$8050,Balance!$D$7:$D$8050,B22)</f>
        <v>0</v>
      </c>
      <c r="M22" s="420"/>
      <c r="N22" s="404"/>
    </row>
    <row r="23" spans="1:14" ht="21" customHeight="1">
      <c r="A23" s="404"/>
      <c r="B23" s="413">
        <f>Setup!P17</f>
        <v>0</v>
      </c>
      <c r="C23" s="414" t="str">
        <f>Setup!$C$9</f>
        <v>$</v>
      </c>
      <c r="D23" s="415">
        <f t="shared" si="0"/>
        <v>0</v>
      </c>
      <c r="E23" s="416" t="str">
        <f>Setup!$C$9</f>
        <v>$</v>
      </c>
      <c r="F23" s="417"/>
      <c r="G23" s="418" t="str">
        <f>Setup!$C$9</f>
        <v>$</v>
      </c>
      <c r="H23" s="419">
        <f>SUMIFS(Income!$F$7:$F$8050,Income!$H$7:$H$8050,B23,Income!$G$7:$G$8050,"✓")</f>
        <v>0</v>
      </c>
      <c r="I23" s="418" t="str">
        <f>Setup!$C$9</f>
        <v>$</v>
      </c>
      <c r="J23" s="419">
        <f>SUMIFS(Expenses!$F$7:$F$8050,Expenses!$G$7:$G$8050,B23)</f>
        <v>0</v>
      </c>
      <c r="K23" s="418" t="str">
        <f>Setup!$C$9</f>
        <v>$</v>
      </c>
      <c r="L23" s="419">
        <f>SUMIFS(Balance!$E$7:$E$8050,Balance!$D$7:$D$8050,B23)</f>
        <v>0</v>
      </c>
      <c r="M23" s="420"/>
      <c r="N23" s="404"/>
    </row>
    <row r="24" spans="1:14" ht="21" customHeight="1">
      <c r="A24" s="404"/>
      <c r="B24" s="413">
        <f>Setup!P18</f>
        <v>0</v>
      </c>
      <c r="C24" s="414" t="str">
        <f>Setup!$C$9</f>
        <v>$</v>
      </c>
      <c r="D24" s="415">
        <f t="shared" si="0"/>
        <v>0</v>
      </c>
      <c r="E24" s="416" t="str">
        <f>Setup!$C$9</f>
        <v>$</v>
      </c>
      <c r="F24" s="417"/>
      <c r="G24" s="418" t="str">
        <f>Setup!$C$9</f>
        <v>$</v>
      </c>
      <c r="H24" s="419">
        <f>SUMIFS(Income!$F$7:$F$8050,Income!$H$7:$H$8050,B24,Income!$G$7:$G$8050,"✓")</f>
        <v>0</v>
      </c>
      <c r="I24" s="418" t="str">
        <f>Setup!$C$9</f>
        <v>$</v>
      </c>
      <c r="J24" s="419">
        <f>SUMIFS(Expenses!$F$7:$F$8050,Expenses!$G$7:$G$8050,B24)</f>
        <v>0</v>
      </c>
      <c r="K24" s="418" t="str">
        <f>Setup!$C$9</f>
        <v>$</v>
      </c>
      <c r="L24" s="419">
        <f>SUMIFS(Balance!$E$7:$E$8050,Balance!$D$7:$D$8050,B24)</f>
        <v>0</v>
      </c>
      <c r="M24" s="420"/>
      <c r="N24" s="404"/>
    </row>
    <row r="25" spans="1:14" ht="21" customHeight="1">
      <c r="A25" s="404"/>
      <c r="B25" s="413">
        <f>Setup!P19</f>
        <v>0</v>
      </c>
      <c r="C25" s="414" t="str">
        <f>Setup!$C$9</f>
        <v>$</v>
      </c>
      <c r="D25" s="415">
        <f t="shared" si="0"/>
        <v>0</v>
      </c>
      <c r="E25" s="416" t="str">
        <f>Setup!$C$9</f>
        <v>$</v>
      </c>
      <c r="F25" s="417"/>
      <c r="G25" s="418" t="str">
        <f>Setup!$C$9</f>
        <v>$</v>
      </c>
      <c r="H25" s="419">
        <f>SUMIFS(Income!$F$7:$F$8050,Income!$H$7:$H$8050,B25,Income!$G$7:$G$8050,"✓")</f>
        <v>0</v>
      </c>
      <c r="I25" s="418" t="str">
        <f>Setup!$C$9</f>
        <v>$</v>
      </c>
      <c r="J25" s="419">
        <f>SUMIFS(Expenses!$F$7:$F$8050,Expenses!$G$7:$G$8050,B25)</f>
        <v>0</v>
      </c>
      <c r="K25" s="418" t="str">
        <f>Setup!$C$9</f>
        <v>$</v>
      </c>
      <c r="L25" s="419">
        <f>SUMIFS(Balance!$E$7:$E$8050,Balance!$D$7:$D$8050,B25)</f>
        <v>0</v>
      </c>
      <c r="M25" s="420"/>
      <c r="N25" s="404"/>
    </row>
    <row r="26" spans="1:14" ht="21" customHeight="1">
      <c r="A26" s="404"/>
      <c r="B26" s="413">
        <f>Setup!P20</f>
        <v>0</v>
      </c>
      <c r="C26" s="414" t="str">
        <f>Setup!$C$9</f>
        <v>$</v>
      </c>
      <c r="D26" s="415">
        <f t="shared" si="0"/>
        <v>0</v>
      </c>
      <c r="E26" s="416" t="str">
        <f>Setup!$C$9</f>
        <v>$</v>
      </c>
      <c r="F26" s="417"/>
      <c r="G26" s="418" t="str">
        <f>Setup!$C$9</f>
        <v>$</v>
      </c>
      <c r="H26" s="419">
        <f>SUMIFS(Income!$F$7:$F$8050,Income!$H$7:$H$8050,B26,Income!$G$7:$G$8050,"✓")</f>
        <v>0</v>
      </c>
      <c r="I26" s="418" t="str">
        <f>Setup!$C$9</f>
        <v>$</v>
      </c>
      <c r="J26" s="419">
        <f>SUMIFS(Expenses!$F$7:$F$8050,Expenses!$G$7:$G$8050,B26)</f>
        <v>0</v>
      </c>
      <c r="K26" s="418" t="str">
        <f>Setup!$C$9</f>
        <v>$</v>
      </c>
      <c r="L26" s="419">
        <f>SUMIFS(Balance!$E$7:$E$8050,Balance!$D$7:$D$8050,B26)</f>
        <v>0</v>
      </c>
      <c r="M26" s="420"/>
      <c r="N26" s="404"/>
    </row>
    <row r="27" spans="1:14" ht="21" customHeight="1">
      <c r="A27" s="404"/>
      <c r="B27" s="413">
        <f>Setup!P21</f>
        <v>0</v>
      </c>
      <c r="C27" s="414" t="str">
        <f>Setup!$C$9</f>
        <v>$</v>
      </c>
      <c r="D27" s="415">
        <f t="shared" si="0"/>
        <v>0</v>
      </c>
      <c r="E27" s="416" t="str">
        <f>Setup!$C$9</f>
        <v>$</v>
      </c>
      <c r="F27" s="417"/>
      <c r="G27" s="418" t="str">
        <f>Setup!$C$9</f>
        <v>$</v>
      </c>
      <c r="H27" s="419">
        <f>SUMIFS(Income!$F$7:$F$8050,Income!$H$7:$H$8050,B27,Income!$G$7:$G$8050,"✓")</f>
        <v>0</v>
      </c>
      <c r="I27" s="418" t="str">
        <f>Setup!$C$9</f>
        <v>$</v>
      </c>
      <c r="J27" s="419">
        <f>SUMIFS(Expenses!$F$7:$F$8050,Expenses!$G$7:$G$8050,B27)</f>
        <v>0</v>
      </c>
      <c r="K27" s="418" t="str">
        <f>Setup!$C$9</f>
        <v>$</v>
      </c>
      <c r="L27" s="419">
        <f>SUMIFS(Balance!$E$7:$E$8050,Balance!$D$7:$D$8050,B27)</f>
        <v>0</v>
      </c>
      <c r="M27" s="420"/>
      <c r="N27" s="404"/>
    </row>
    <row r="28" spans="1:14" ht="21" customHeight="1">
      <c r="A28" s="404"/>
      <c r="B28" s="413">
        <f>Setup!P22</f>
        <v>0</v>
      </c>
      <c r="C28" s="414" t="str">
        <f>Setup!$C$9</f>
        <v>$</v>
      </c>
      <c r="D28" s="415">
        <f t="shared" si="0"/>
        <v>0</v>
      </c>
      <c r="E28" s="416" t="str">
        <f>Setup!$C$9</f>
        <v>$</v>
      </c>
      <c r="F28" s="417"/>
      <c r="G28" s="418" t="str">
        <f>Setup!$C$9</f>
        <v>$</v>
      </c>
      <c r="H28" s="419">
        <f>SUMIFS(Income!$F$7:$F$8050,Income!$H$7:$H$8050,B28,Income!$G$7:$G$8050,"✓")</f>
        <v>0</v>
      </c>
      <c r="I28" s="418" t="str">
        <f>Setup!$C$9</f>
        <v>$</v>
      </c>
      <c r="J28" s="419">
        <f>SUMIFS(Expenses!$F$7:$F$8050,Expenses!$G$7:$G$8050,B28)</f>
        <v>0</v>
      </c>
      <c r="K28" s="418" t="str">
        <f>Setup!$C$9</f>
        <v>$</v>
      </c>
      <c r="L28" s="419">
        <f>SUMIFS(Balance!$E$7:$E$8050,Balance!$D$7:$D$8050,B28)</f>
        <v>0</v>
      </c>
      <c r="M28" s="420"/>
      <c r="N28" s="404"/>
    </row>
    <row r="29" spans="1:14" ht="21" customHeight="1">
      <c r="A29" s="404"/>
      <c r="B29" s="413">
        <f>Setup!P23</f>
        <v>0</v>
      </c>
      <c r="C29" s="414" t="str">
        <f>Setup!$C$9</f>
        <v>$</v>
      </c>
      <c r="D29" s="415">
        <f t="shared" si="0"/>
        <v>0</v>
      </c>
      <c r="E29" s="416" t="str">
        <f>Setup!$C$9</f>
        <v>$</v>
      </c>
      <c r="F29" s="417"/>
      <c r="G29" s="418" t="str">
        <f>Setup!$C$9</f>
        <v>$</v>
      </c>
      <c r="H29" s="419">
        <f>SUMIFS(Income!$F$7:$F$8050,Income!$H$7:$H$8050,B29,Income!$G$7:$G$8050,"✓")</f>
        <v>0</v>
      </c>
      <c r="I29" s="418" t="str">
        <f>Setup!$C$9</f>
        <v>$</v>
      </c>
      <c r="J29" s="419">
        <f>SUMIFS(Expenses!$F$7:$F$8050,Expenses!$G$7:$G$8050,B29)</f>
        <v>0</v>
      </c>
      <c r="K29" s="418" t="str">
        <f>Setup!$C$9</f>
        <v>$</v>
      </c>
      <c r="L29" s="419">
        <f>SUMIFS(Balance!$E$7:$E$8050,Balance!$D$7:$D$8050,B29)</f>
        <v>0</v>
      </c>
      <c r="M29" s="420"/>
      <c r="N29" s="404"/>
    </row>
    <row r="30" spans="1:14" ht="21" customHeight="1">
      <c r="A30" s="404"/>
      <c r="B30" s="413">
        <f>Setup!P24</f>
        <v>0</v>
      </c>
      <c r="C30" s="414" t="str">
        <f>Setup!$C$9</f>
        <v>$</v>
      </c>
      <c r="D30" s="415">
        <f t="shared" si="0"/>
        <v>0</v>
      </c>
      <c r="E30" s="416" t="str">
        <f>Setup!$C$9</f>
        <v>$</v>
      </c>
      <c r="F30" s="417"/>
      <c r="G30" s="418" t="str">
        <f>Setup!$C$9</f>
        <v>$</v>
      </c>
      <c r="H30" s="419">
        <f>SUMIFS(Income!$F$7:$F$8050,Income!$H$7:$H$8050,B30,Income!$G$7:$G$8050,"✓")</f>
        <v>0</v>
      </c>
      <c r="I30" s="418" t="str">
        <f>Setup!$C$9</f>
        <v>$</v>
      </c>
      <c r="J30" s="419">
        <f>SUMIFS(Expenses!$F$7:$F$8050,Expenses!$G$7:$G$8050,B30)</f>
        <v>0</v>
      </c>
      <c r="K30" s="418" t="str">
        <f>Setup!$C$9</f>
        <v>$</v>
      </c>
      <c r="L30" s="419">
        <f>SUMIFS(Balance!$E$7:$E$8050,Balance!$D$7:$D$8050,B30)</f>
        <v>0</v>
      </c>
      <c r="M30" s="420"/>
      <c r="N30" s="404"/>
    </row>
    <row r="31" spans="1:14" ht="21" customHeight="1">
      <c r="A31" s="404"/>
      <c r="B31" s="413">
        <f>Setup!P25</f>
        <v>0</v>
      </c>
      <c r="C31" s="414" t="str">
        <f>Setup!$C$9</f>
        <v>$</v>
      </c>
      <c r="D31" s="415">
        <f t="shared" si="0"/>
        <v>0</v>
      </c>
      <c r="E31" s="416" t="str">
        <f>Setup!$C$9</f>
        <v>$</v>
      </c>
      <c r="F31" s="417"/>
      <c r="G31" s="418" t="str">
        <f>Setup!$C$9</f>
        <v>$</v>
      </c>
      <c r="H31" s="419">
        <f>SUMIFS(Income!$F$7:$F$8050,Income!$H$7:$H$8050,B31,Income!$G$7:$G$8050,"✓")</f>
        <v>0</v>
      </c>
      <c r="I31" s="418" t="str">
        <f>Setup!$C$9</f>
        <v>$</v>
      </c>
      <c r="J31" s="419">
        <f>SUMIFS(Expenses!$F$7:$F$8050,Expenses!$G$7:$G$8050,B31)</f>
        <v>0</v>
      </c>
      <c r="K31" s="418" t="str">
        <f>Setup!$C$9</f>
        <v>$</v>
      </c>
      <c r="L31" s="419">
        <f>SUMIFS(Balance!$E$7:$E$8050,Balance!$D$7:$D$8050,B31)</f>
        <v>0</v>
      </c>
      <c r="M31" s="420"/>
      <c r="N31" s="404"/>
    </row>
    <row r="32" spans="1:14" ht="21" customHeight="1">
      <c r="A32" s="404"/>
      <c r="B32" s="413">
        <f>Setup!P26</f>
        <v>0</v>
      </c>
      <c r="C32" s="414" t="str">
        <f>Setup!$C$9</f>
        <v>$</v>
      </c>
      <c r="D32" s="415">
        <f t="shared" si="0"/>
        <v>0</v>
      </c>
      <c r="E32" s="416" t="str">
        <f>Setup!$C$9</f>
        <v>$</v>
      </c>
      <c r="F32" s="417"/>
      <c r="G32" s="418" t="str">
        <f>Setup!$C$9</f>
        <v>$</v>
      </c>
      <c r="H32" s="419">
        <f>SUMIFS(Income!$F$7:$F$8050,Income!$H$7:$H$8050,B32,Income!$G$7:$G$8050,"✓")</f>
        <v>0</v>
      </c>
      <c r="I32" s="418" t="str">
        <f>Setup!$C$9</f>
        <v>$</v>
      </c>
      <c r="J32" s="419">
        <f>SUMIFS(Expenses!$F$7:$F$8050,Expenses!$G$7:$G$8050,B32)</f>
        <v>0</v>
      </c>
      <c r="K32" s="418" t="str">
        <f>Setup!$C$9</f>
        <v>$</v>
      </c>
      <c r="L32" s="419">
        <f>SUMIFS(Balance!$E$7:$E$8050,Balance!$D$7:$D$8050,B32)</f>
        <v>0</v>
      </c>
      <c r="M32" s="420"/>
      <c r="N32" s="404"/>
    </row>
    <row r="33" spans="1:14" ht="21" customHeight="1">
      <c r="A33" s="404"/>
      <c r="B33" s="413">
        <f>Setup!P27</f>
        <v>0</v>
      </c>
      <c r="C33" s="414" t="str">
        <f>Setup!$C$9</f>
        <v>$</v>
      </c>
      <c r="D33" s="415">
        <f t="shared" si="0"/>
        <v>0</v>
      </c>
      <c r="E33" s="416" t="str">
        <f>Setup!$C$9</f>
        <v>$</v>
      </c>
      <c r="F33" s="417"/>
      <c r="G33" s="418" t="str">
        <f>Setup!$C$9</f>
        <v>$</v>
      </c>
      <c r="H33" s="419">
        <f>SUMIFS(Income!$F$7:$F$8050,Income!$H$7:$H$8050,B33,Income!$G$7:$G$8050,"✓")</f>
        <v>0</v>
      </c>
      <c r="I33" s="418" t="str">
        <f>Setup!$C$9</f>
        <v>$</v>
      </c>
      <c r="J33" s="419">
        <f>SUMIFS(Expenses!$F$7:$F$8050,Expenses!$G$7:$G$8050,B33)</f>
        <v>0</v>
      </c>
      <c r="K33" s="418" t="str">
        <f>Setup!$C$9</f>
        <v>$</v>
      </c>
      <c r="L33" s="419">
        <f>SUMIFS(Balance!$E$7:$E$8050,Balance!$D$7:$D$8050,B33)</f>
        <v>0</v>
      </c>
      <c r="M33" s="420"/>
      <c r="N33" s="404"/>
    </row>
    <row r="34" spans="1:14" ht="21" customHeight="1">
      <c r="A34" s="404"/>
      <c r="B34" s="413">
        <f>Setup!P28</f>
        <v>0</v>
      </c>
      <c r="C34" s="414" t="str">
        <f>Setup!$C$9</f>
        <v>$</v>
      </c>
      <c r="D34" s="415">
        <f t="shared" si="0"/>
        <v>0</v>
      </c>
      <c r="E34" s="416" t="str">
        <f>Setup!$C$9</f>
        <v>$</v>
      </c>
      <c r="F34" s="417"/>
      <c r="G34" s="418" t="str">
        <f>Setup!$C$9</f>
        <v>$</v>
      </c>
      <c r="H34" s="419">
        <f>SUMIFS(Income!$F$7:$F$8050,Income!$H$7:$H$8050,B34,Income!$G$7:$G$8050,"✓")</f>
        <v>0</v>
      </c>
      <c r="I34" s="418" t="str">
        <f>Setup!$C$9</f>
        <v>$</v>
      </c>
      <c r="J34" s="419">
        <f>SUMIFS(Expenses!$F$7:$F$8050,Expenses!$G$7:$G$8050,B34)</f>
        <v>0</v>
      </c>
      <c r="K34" s="418" t="str">
        <f>Setup!$C$9</f>
        <v>$</v>
      </c>
      <c r="L34" s="419">
        <f>SUMIFS(Balance!$E$7:$E$8050,Balance!$D$7:$D$8050,B34)</f>
        <v>0</v>
      </c>
      <c r="M34" s="420"/>
      <c r="N34" s="404"/>
    </row>
    <row r="35" spans="1:14" ht="21" customHeight="1">
      <c r="A35" s="404"/>
      <c r="B35" s="413">
        <f>Setup!P29</f>
        <v>0</v>
      </c>
      <c r="C35" s="414" t="str">
        <f>Setup!$C$9</f>
        <v>$</v>
      </c>
      <c r="D35" s="415">
        <f t="shared" si="0"/>
        <v>0</v>
      </c>
      <c r="E35" s="416" t="str">
        <f>Setup!$C$9</f>
        <v>$</v>
      </c>
      <c r="F35" s="417"/>
      <c r="G35" s="418" t="str">
        <f>Setup!$C$9</f>
        <v>$</v>
      </c>
      <c r="H35" s="419">
        <f>SUMIFS(Income!$F$7:$F$8050,Income!$H$7:$H$8050,B35,Income!$G$7:$G$8050,"✓")</f>
        <v>0</v>
      </c>
      <c r="I35" s="418" t="str">
        <f>Setup!$C$9</f>
        <v>$</v>
      </c>
      <c r="J35" s="419">
        <f>SUMIFS(Expenses!$F$7:$F$8050,Expenses!$G$7:$G$8050,B35)</f>
        <v>0</v>
      </c>
      <c r="K35" s="418" t="str">
        <f>Setup!$C$9</f>
        <v>$</v>
      </c>
      <c r="L35" s="419">
        <f>SUMIFS(Balance!$E$7:$E$8050,Balance!$D$7:$D$8050,B35)</f>
        <v>0</v>
      </c>
      <c r="M35" s="420"/>
      <c r="N35" s="404"/>
    </row>
    <row r="36" spans="1:14" ht="21" customHeight="1">
      <c r="A36" s="404"/>
      <c r="B36" s="413">
        <f>Setup!P30</f>
        <v>0</v>
      </c>
      <c r="C36" s="414" t="str">
        <f>Setup!$C$9</f>
        <v>$</v>
      </c>
      <c r="D36" s="415">
        <f t="shared" si="0"/>
        <v>0</v>
      </c>
      <c r="E36" s="416" t="str">
        <f>Setup!$C$9</f>
        <v>$</v>
      </c>
      <c r="F36" s="417"/>
      <c r="G36" s="418" t="str">
        <f>Setup!$C$9</f>
        <v>$</v>
      </c>
      <c r="H36" s="419">
        <f>SUMIFS(Income!$F$7:$F$8050,Income!$H$7:$H$8050,B36,Income!$G$7:$G$8050,"✓")</f>
        <v>0</v>
      </c>
      <c r="I36" s="418" t="str">
        <f>Setup!$C$9</f>
        <v>$</v>
      </c>
      <c r="J36" s="419">
        <f>SUMIFS(Expenses!$F$7:$F$8050,Expenses!$G$7:$G$8050,B36)</f>
        <v>0</v>
      </c>
      <c r="K36" s="418" t="str">
        <f>Setup!$C$9</f>
        <v>$</v>
      </c>
      <c r="L36" s="419">
        <f>SUMIFS(Balance!$E$7:$E$8050,Balance!$D$7:$D$8050,B36)</f>
        <v>0</v>
      </c>
      <c r="M36" s="420"/>
      <c r="N36" s="404"/>
    </row>
    <row r="37" spans="1:14" ht="21" customHeight="1">
      <c r="A37" s="404"/>
      <c r="B37" s="413">
        <f>Setup!P31</f>
        <v>0</v>
      </c>
      <c r="C37" s="414" t="str">
        <f>Setup!$C$9</f>
        <v>$</v>
      </c>
      <c r="D37" s="415">
        <f t="shared" si="0"/>
        <v>0</v>
      </c>
      <c r="E37" s="416" t="str">
        <f>Setup!$C$9</f>
        <v>$</v>
      </c>
      <c r="F37" s="417"/>
      <c r="G37" s="418" t="str">
        <f>Setup!$C$9</f>
        <v>$</v>
      </c>
      <c r="H37" s="419">
        <f>SUMIFS(Income!$F$7:$F$8050,Income!$H$7:$H$8050,B37,Income!$G$7:$G$8050,"✓")</f>
        <v>0</v>
      </c>
      <c r="I37" s="418" t="str">
        <f>Setup!$C$9</f>
        <v>$</v>
      </c>
      <c r="J37" s="419">
        <f>SUMIFS(Expenses!$F$7:$F$8050,Expenses!$G$7:$G$8050,B37)</f>
        <v>0</v>
      </c>
      <c r="K37" s="418" t="str">
        <f>Setup!$C$9</f>
        <v>$</v>
      </c>
      <c r="L37" s="419">
        <f>SUMIFS(Balance!$E$7:$E$8050,Balance!$D$7:$D$8050,B37)</f>
        <v>0</v>
      </c>
      <c r="M37" s="420"/>
      <c r="N37" s="404"/>
    </row>
    <row r="38" spans="1:14" ht="21" customHeight="1">
      <c r="A38" s="404"/>
      <c r="B38" s="413">
        <f>Setup!P32</f>
        <v>0</v>
      </c>
      <c r="C38" s="414" t="str">
        <f>Setup!$C$9</f>
        <v>$</v>
      </c>
      <c r="D38" s="415">
        <f t="shared" si="0"/>
        <v>0</v>
      </c>
      <c r="E38" s="416" t="str">
        <f>Setup!$C$9</f>
        <v>$</v>
      </c>
      <c r="F38" s="417"/>
      <c r="G38" s="418" t="str">
        <f>Setup!$C$9</f>
        <v>$</v>
      </c>
      <c r="H38" s="419">
        <f>SUMIFS(Income!$F$7:$F$8050,Income!$H$7:$H$8050,B38,Income!$G$7:$G$8050,"✓")</f>
        <v>0</v>
      </c>
      <c r="I38" s="418" t="str">
        <f>Setup!$C$9</f>
        <v>$</v>
      </c>
      <c r="J38" s="419">
        <f>SUMIFS(Expenses!$F$7:$F$8050,Expenses!$G$7:$G$8050,B38)</f>
        <v>0</v>
      </c>
      <c r="K38" s="418" t="str">
        <f>Setup!$C$9</f>
        <v>$</v>
      </c>
      <c r="L38" s="419">
        <f>SUMIFS(Balance!$E$7:$E$8050,Balance!$D$7:$D$8050,B38)</f>
        <v>0</v>
      </c>
      <c r="M38" s="420"/>
      <c r="N38" s="404"/>
    </row>
    <row r="39" spans="1:14" ht="21" customHeight="1">
      <c r="A39" s="404"/>
      <c r="B39" s="413">
        <f>Setup!P33</f>
        <v>0</v>
      </c>
      <c r="C39" s="414" t="str">
        <f>Setup!$C$9</f>
        <v>$</v>
      </c>
      <c r="D39" s="415">
        <f t="shared" si="0"/>
        <v>0</v>
      </c>
      <c r="E39" s="416" t="str">
        <f>Setup!$C$9</f>
        <v>$</v>
      </c>
      <c r="F39" s="417"/>
      <c r="G39" s="418" t="str">
        <f>Setup!$C$9</f>
        <v>$</v>
      </c>
      <c r="H39" s="419">
        <f>SUMIFS(Income!$F$7:$F$8050,Income!$H$7:$H$8050,B39,Income!$G$7:$G$8050,"✓")</f>
        <v>0</v>
      </c>
      <c r="I39" s="418" t="str">
        <f>Setup!$C$9</f>
        <v>$</v>
      </c>
      <c r="J39" s="419">
        <f>SUMIFS(Expenses!$F$7:$F$8050,Expenses!$G$7:$G$8050,B39)</f>
        <v>0</v>
      </c>
      <c r="K39" s="418" t="str">
        <f>Setup!$C$9</f>
        <v>$</v>
      </c>
      <c r="L39" s="419">
        <f>SUMIFS(Balance!$E$7:$E$8050,Balance!$D$7:$D$8050,B39)</f>
        <v>0</v>
      </c>
      <c r="M39" s="420"/>
      <c r="N39" s="404"/>
    </row>
    <row r="40" spans="1:14" ht="21" customHeight="1">
      <c r="A40" s="404"/>
      <c r="B40" s="413">
        <f>Setup!P34</f>
        <v>0</v>
      </c>
      <c r="C40" s="414" t="str">
        <f>Setup!$C$9</f>
        <v>$</v>
      </c>
      <c r="D40" s="415">
        <f t="shared" si="0"/>
        <v>0</v>
      </c>
      <c r="E40" s="416" t="str">
        <f>Setup!$C$9</f>
        <v>$</v>
      </c>
      <c r="F40" s="417"/>
      <c r="G40" s="418" t="str">
        <f>Setup!$C$9</f>
        <v>$</v>
      </c>
      <c r="H40" s="419">
        <f>SUMIFS(Income!$F$7:$F$8050,Income!$H$7:$H$8050,B40,Income!$G$7:$G$8050,"✓")</f>
        <v>0</v>
      </c>
      <c r="I40" s="418" t="str">
        <f>Setup!$C$9</f>
        <v>$</v>
      </c>
      <c r="J40" s="419">
        <f>SUMIFS(Expenses!$F$7:$F$8050,Expenses!$G$7:$G$8050,B40)</f>
        <v>0</v>
      </c>
      <c r="K40" s="418" t="str">
        <f>Setup!$C$9</f>
        <v>$</v>
      </c>
      <c r="L40" s="419">
        <f>SUMIFS(Balance!$E$7:$E$8050,Balance!$D$7:$D$8050,B40)</f>
        <v>0</v>
      </c>
      <c r="M40" s="420"/>
      <c r="N40" s="404"/>
    </row>
    <row r="41" spans="1:14" ht="21" customHeight="1">
      <c r="A41" s="404"/>
      <c r="B41" s="413">
        <f>Setup!P35</f>
        <v>0</v>
      </c>
      <c r="C41" s="414" t="str">
        <f>Setup!$C$9</f>
        <v>$</v>
      </c>
      <c r="D41" s="415">
        <f t="shared" si="0"/>
        <v>0</v>
      </c>
      <c r="E41" s="416" t="str">
        <f>Setup!$C$9</f>
        <v>$</v>
      </c>
      <c r="F41" s="417"/>
      <c r="G41" s="418" t="str">
        <f>Setup!$C$9</f>
        <v>$</v>
      </c>
      <c r="H41" s="419">
        <f>SUMIFS(Income!$F$7:$F$8050,Income!$H$7:$H$8050,B41,Income!$G$7:$G$8050,"✓")</f>
        <v>0</v>
      </c>
      <c r="I41" s="418" t="str">
        <f>Setup!$C$9</f>
        <v>$</v>
      </c>
      <c r="J41" s="419">
        <f>SUMIFS(Expenses!$F$7:$F$8050,Expenses!$G$7:$G$8050,B41)</f>
        <v>0</v>
      </c>
      <c r="K41" s="418" t="str">
        <f>Setup!$C$9</f>
        <v>$</v>
      </c>
      <c r="L41" s="419">
        <f>SUMIFS(Balance!$E$7:$E$8050,Balance!$D$7:$D$8050,B41)</f>
        <v>0</v>
      </c>
      <c r="M41" s="420"/>
      <c r="N41" s="404"/>
    </row>
    <row r="42" spans="1:14" ht="21" customHeight="1">
      <c r="A42" s="404"/>
      <c r="B42" s="413">
        <f>Setup!P36</f>
        <v>0</v>
      </c>
      <c r="C42" s="414" t="str">
        <f>Setup!$C$9</f>
        <v>$</v>
      </c>
      <c r="D42" s="415">
        <f t="shared" si="0"/>
        <v>0</v>
      </c>
      <c r="E42" s="416" t="str">
        <f>Setup!$C$9</f>
        <v>$</v>
      </c>
      <c r="F42" s="417"/>
      <c r="G42" s="418" t="str">
        <f>Setup!$C$9</f>
        <v>$</v>
      </c>
      <c r="H42" s="419">
        <f>SUMIFS(Income!$F$7:$F$8050,Income!$H$7:$H$8050,B42,Income!$G$7:$G$8050,"✓")</f>
        <v>0</v>
      </c>
      <c r="I42" s="418" t="str">
        <f>Setup!$C$9</f>
        <v>$</v>
      </c>
      <c r="J42" s="419">
        <f>SUMIFS(Expenses!$F$7:$F$8050,Expenses!$G$7:$G$8050,B42)</f>
        <v>0</v>
      </c>
      <c r="K42" s="418" t="str">
        <f>Setup!$C$9</f>
        <v>$</v>
      </c>
      <c r="L42" s="419">
        <f>SUMIFS(Balance!$E$7:$E$8050,Balance!$D$7:$D$8050,B42)</f>
        <v>0</v>
      </c>
      <c r="M42" s="420"/>
      <c r="N42" s="404"/>
    </row>
    <row r="43" spans="1:14" ht="21" customHeight="1">
      <c r="A43" s="404"/>
      <c r="B43" s="413">
        <f>Setup!P37</f>
        <v>0</v>
      </c>
      <c r="C43" s="414" t="str">
        <f>Setup!$C$9</f>
        <v>$</v>
      </c>
      <c r="D43" s="415">
        <f t="shared" si="0"/>
        <v>0</v>
      </c>
      <c r="E43" s="416" t="str">
        <f>Setup!$C$9</f>
        <v>$</v>
      </c>
      <c r="F43" s="417"/>
      <c r="G43" s="418" t="str">
        <f>Setup!$C$9</f>
        <v>$</v>
      </c>
      <c r="H43" s="419">
        <f>SUMIFS(Income!$F$7:$F$8050,Income!$H$7:$H$8050,B43,Income!$G$7:$G$8050,"✓")</f>
        <v>0</v>
      </c>
      <c r="I43" s="418" t="str">
        <f>Setup!$C$9</f>
        <v>$</v>
      </c>
      <c r="J43" s="419">
        <f>SUMIFS(Expenses!$F$7:$F$8050,Expenses!$G$7:$G$8050,B43)</f>
        <v>0</v>
      </c>
      <c r="K43" s="418" t="str">
        <f>Setup!$C$9</f>
        <v>$</v>
      </c>
      <c r="L43" s="419">
        <f>SUMIFS(Balance!$E$7:$E$8050,Balance!$D$7:$D$8050,B43)</f>
        <v>0</v>
      </c>
      <c r="M43" s="420"/>
      <c r="N43" s="404"/>
    </row>
    <row r="44" spans="1:14" ht="21" customHeight="1">
      <c r="A44" s="404"/>
      <c r="B44" s="413">
        <f>Setup!P38</f>
        <v>0</v>
      </c>
      <c r="C44" s="414" t="str">
        <f>Setup!$C$9</f>
        <v>$</v>
      </c>
      <c r="D44" s="415">
        <f t="shared" si="0"/>
        <v>0</v>
      </c>
      <c r="E44" s="416" t="str">
        <f>Setup!$C$9</f>
        <v>$</v>
      </c>
      <c r="F44" s="417"/>
      <c r="G44" s="418" t="str">
        <f>Setup!$C$9</f>
        <v>$</v>
      </c>
      <c r="H44" s="419">
        <f>SUMIFS(Income!$F$7:$F$8050,Income!$H$7:$H$8050,B44,Income!$G$7:$G$8050,"✓")</f>
        <v>0</v>
      </c>
      <c r="I44" s="418" t="str">
        <f>Setup!$C$9</f>
        <v>$</v>
      </c>
      <c r="J44" s="419">
        <f>SUMIFS(Expenses!$F$7:$F$8050,Expenses!$G$7:$G$8050,B44)</f>
        <v>0</v>
      </c>
      <c r="K44" s="418" t="str">
        <f>Setup!$C$9</f>
        <v>$</v>
      </c>
      <c r="L44" s="419">
        <f>SUMIFS(Balance!$E$7:$E$8050,Balance!$D$7:$D$8050,B44)</f>
        <v>0</v>
      </c>
      <c r="M44" s="420"/>
      <c r="N44" s="404"/>
    </row>
    <row r="45" spans="1:14" ht="21" customHeight="1">
      <c r="A45" s="404"/>
      <c r="B45" s="413">
        <f>Setup!P39</f>
        <v>0</v>
      </c>
      <c r="C45" s="414" t="str">
        <f>Setup!$C$9</f>
        <v>$</v>
      </c>
      <c r="D45" s="415">
        <f t="shared" si="0"/>
        <v>0</v>
      </c>
      <c r="E45" s="416" t="str">
        <f>Setup!$C$9</f>
        <v>$</v>
      </c>
      <c r="F45" s="417"/>
      <c r="G45" s="418" t="str">
        <f>Setup!$C$9</f>
        <v>$</v>
      </c>
      <c r="H45" s="419">
        <f>SUMIFS(Income!$F$7:$F$8050,Income!$H$7:$H$8050,B45,Income!$G$7:$G$8050,"✓")</f>
        <v>0</v>
      </c>
      <c r="I45" s="418" t="str">
        <f>Setup!$C$9</f>
        <v>$</v>
      </c>
      <c r="J45" s="419">
        <f>SUMIFS(Expenses!$F$7:$F$8050,Expenses!$G$7:$G$8050,B45)</f>
        <v>0</v>
      </c>
      <c r="K45" s="418" t="str">
        <f>Setup!$C$9</f>
        <v>$</v>
      </c>
      <c r="L45" s="419">
        <f>SUMIFS(Balance!$E$7:$E$8050,Balance!$D$7:$D$8050,B45)</f>
        <v>0</v>
      </c>
      <c r="M45" s="420"/>
      <c r="N45" s="404"/>
    </row>
    <row r="46" spans="1:14" ht="21" customHeight="1">
      <c r="A46" s="404"/>
      <c r="B46" s="413">
        <f>Setup!P40</f>
        <v>0</v>
      </c>
      <c r="C46" s="414" t="str">
        <f>Setup!$C$9</f>
        <v>$</v>
      </c>
      <c r="D46" s="415">
        <f t="shared" si="0"/>
        <v>0</v>
      </c>
      <c r="E46" s="416" t="str">
        <f>Setup!$C$9</f>
        <v>$</v>
      </c>
      <c r="F46" s="417"/>
      <c r="G46" s="418" t="str">
        <f>Setup!$C$9</f>
        <v>$</v>
      </c>
      <c r="H46" s="419">
        <f>SUMIFS(Income!$F$7:$F$8050,Income!$H$7:$H$8050,B46,Income!$G$7:$G$8050,"✓")</f>
        <v>0</v>
      </c>
      <c r="I46" s="418" t="str">
        <f>Setup!$C$9</f>
        <v>$</v>
      </c>
      <c r="J46" s="419">
        <f>SUMIFS(Expenses!$F$7:$F$8050,Expenses!$G$7:$G$8050,B46)</f>
        <v>0</v>
      </c>
      <c r="K46" s="418" t="str">
        <f>Setup!$C$9</f>
        <v>$</v>
      </c>
      <c r="L46" s="419">
        <f>SUMIFS(Balance!$E$7:$E$8050,Balance!$D$7:$D$8050,B46)</f>
        <v>0</v>
      </c>
      <c r="M46" s="420"/>
      <c r="N46" s="404"/>
    </row>
    <row r="47" spans="1:14" ht="21" customHeight="1">
      <c r="A47" s="404"/>
      <c r="B47" s="413">
        <f>Setup!P41</f>
        <v>0</v>
      </c>
      <c r="C47" s="414" t="str">
        <f>Setup!$C$9</f>
        <v>$</v>
      </c>
      <c r="D47" s="415">
        <f t="shared" si="0"/>
        <v>0</v>
      </c>
      <c r="E47" s="416" t="str">
        <f>Setup!$C$9</f>
        <v>$</v>
      </c>
      <c r="F47" s="417"/>
      <c r="G47" s="418" t="str">
        <f>Setup!$C$9</f>
        <v>$</v>
      </c>
      <c r="H47" s="419">
        <f>SUMIFS(Income!$F$7:$F$8050,Income!$H$7:$H$8050,B47,Income!$G$7:$G$8050,"✓")</f>
        <v>0</v>
      </c>
      <c r="I47" s="418" t="str">
        <f>Setup!$C$9</f>
        <v>$</v>
      </c>
      <c r="J47" s="419">
        <f>SUMIFS(Expenses!$F$7:$F$8050,Expenses!$G$7:$G$8050,B47)</f>
        <v>0</v>
      </c>
      <c r="K47" s="418" t="str">
        <f>Setup!$C$9</f>
        <v>$</v>
      </c>
      <c r="L47" s="419">
        <f>SUMIFS(Balance!$E$7:$E$8050,Balance!$D$7:$D$8050,B47)</f>
        <v>0</v>
      </c>
      <c r="M47" s="420"/>
      <c r="N47" s="404"/>
    </row>
    <row r="48" spans="1:14" ht="21" customHeight="1">
      <c r="A48" s="404"/>
      <c r="B48" s="413">
        <f>Setup!P42</f>
        <v>0</v>
      </c>
      <c r="C48" s="414" t="str">
        <f>Setup!$C$9</f>
        <v>$</v>
      </c>
      <c r="D48" s="415">
        <f t="shared" si="0"/>
        <v>0</v>
      </c>
      <c r="E48" s="416" t="str">
        <f>Setup!$C$9</f>
        <v>$</v>
      </c>
      <c r="F48" s="417"/>
      <c r="G48" s="418" t="str">
        <f>Setup!$C$9</f>
        <v>$</v>
      </c>
      <c r="H48" s="419">
        <f>SUMIFS(Income!$F$7:$F$8050,Income!$H$7:$H$8050,B48,Income!$G$7:$G$8050,"✓")</f>
        <v>0</v>
      </c>
      <c r="I48" s="418" t="str">
        <f>Setup!$C$9</f>
        <v>$</v>
      </c>
      <c r="J48" s="419">
        <f>SUMIFS(Expenses!$F$7:$F$8050,Expenses!$G$7:$G$8050,B48)</f>
        <v>0</v>
      </c>
      <c r="K48" s="418" t="str">
        <f>Setup!$C$9</f>
        <v>$</v>
      </c>
      <c r="L48" s="419">
        <f>SUMIFS(Balance!$E$7:$E$8050,Balance!$D$7:$D$8050,B48)</f>
        <v>0</v>
      </c>
      <c r="M48" s="420"/>
      <c r="N48" s="404"/>
    </row>
    <row r="49" spans="1:14" ht="21" customHeight="1">
      <c r="A49" s="404"/>
      <c r="B49" s="413">
        <f>Setup!P43</f>
        <v>0</v>
      </c>
      <c r="C49" s="414" t="str">
        <f>Setup!$C$9</f>
        <v>$</v>
      </c>
      <c r="D49" s="415">
        <f t="shared" si="0"/>
        <v>0</v>
      </c>
      <c r="E49" s="416" t="str">
        <f>Setup!$C$9</f>
        <v>$</v>
      </c>
      <c r="F49" s="417"/>
      <c r="G49" s="418" t="str">
        <f>Setup!$C$9</f>
        <v>$</v>
      </c>
      <c r="H49" s="419">
        <f>SUMIFS(Income!$F$7:$F$8050,Income!$H$7:$H$8050,B49,Income!$G$7:$G$8050,"✓")</f>
        <v>0</v>
      </c>
      <c r="I49" s="418" t="str">
        <f>Setup!$C$9</f>
        <v>$</v>
      </c>
      <c r="J49" s="419">
        <f>SUMIFS(Expenses!$F$7:$F$8050,Expenses!$G$7:$G$8050,B49)</f>
        <v>0</v>
      </c>
      <c r="K49" s="418" t="str">
        <f>Setup!$C$9</f>
        <v>$</v>
      </c>
      <c r="L49" s="419">
        <f>SUMIFS(Balance!$E$7:$E$8050,Balance!$D$7:$D$8050,B49)</f>
        <v>0</v>
      </c>
      <c r="M49" s="420"/>
      <c r="N49" s="404"/>
    </row>
    <row r="50" spans="1:14" ht="21" customHeight="1">
      <c r="A50" s="404"/>
      <c r="B50" s="413">
        <f>Setup!P44</f>
        <v>0</v>
      </c>
      <c r="C50" s="414" t="str">
        <f>Setup!$C$9</f>
        <v>$</v>
      </c>
      <c r="D50" s="415">
        <f t="shared" si="0"/>
        <v>0</v>
      </c>
      <c r="E50" s="416" t="str">
        <f>Setup!$C$9</f>
        <v>$</v>
      </c>
      <c r="F50" s="417"/>
      <c r="G50" s="418" t="str">
        <f>Setup!$C$9</f>
        <v>$</v>
      </c>
      <c r="H50" s="419">
        <f>SUMIFS(Income!$F$7:$F$8050,Income!$H$7:$H$8050,B50,Income!$G$7:$G$8050,"✓")</f>
        <v>0</v>
      </c>
      <c r="I50" s="418" t="str">
        <f>Setup!$C$9</f>
        <v>$</v>
      </c>
      <c r="J50" s="419">
        <f>SUMIFS(Expenses!$F$7:$F$8050,Expenses!$G$7:$G$8050,B50)</f>
        <v>0</v>
      </c>
      <c r="K50" s="418" t="str">
        <f>Setup!$C$9</f>
        <v>$</v>
      </c>
      <c r="L50" s="419">
        <f>SUMIFS(Balance!$E$7:$E$8050,Balance!$D$7:$D$8050,B50)</f>
        <v>0</v>
      </c>
      <c r="M50" s="420"/>
      <c r="N50" s="404"/>
    </row>
    <row r="51" spans="1:14" ht="21" customHeight="1">
      <c r="A51" s="404"/>
      <c r="B51" s="413">
        <f>Setup!P45</f>
        <v>0</v>
      </c>
      <c r="C51" s="414" t="str">
        <f>Setup!$C$9</f>
        <v>$</v>
      </c>
      <c r="D51" s="415">
        <f t="shared" si="0"/>
        <v>0</v>
      </c>
      <c r="E51" s="416" t="str">
        <f>Setup!$C$9</f>
        <v>$</v>
      </c>
      <c r="F51" s="417"/>
      <c r="G51" s="418" t="str">
        <f>Setup!$C$9</f>
        <v>$</v>
      </c>
      <c r="H51" s="419">
        <f>SUMIFS(Income!$F$7:$F$8050,Income!$H$7:$H$8050,B51,Income!$G$7:$G$8050,"✓")</f>
        <v>0</v>
      </c>
      <c r="I51" s="418" t="str">
        <f>Setup!$C$9</f>
        <v>$</v>
      </c>
      <c r="J51" s="419">
        <f>SUMIFS(Expenses!$F$7:$F$8050,Expenses!$G$7:$G$8050,B51)</f>
        <v>0</v>
      </c>
      <c r="K51" s="418" t="str">
        <f>Setup!$C$9</f>
        <v>$</v>
      </c>
      <c r="L51" s="419">
        <f>SUMIFS(Balance!$E$7:$E$8050,Balance!$D$7:$D$8050,B51)</f>
        <v>0</v>
      </c>
      <c r="M51" s="420"/>
      <c r="N51" s="404"/>
    </row>
    <row r="52" spans="1:14" ht="21" customHeight="1">
      <c r="A52" s="404"/>
      <c r="B52" s="413">
        <f>Setup!P46</f>
        <v>0</v>
      </c>
      <c r="C52" s="414" t="str">
        <f>Setup!$C$9</f>
        <v>$</v>
      </c>
      <c r="D52" s="415">
        <f t="shared" si="0"/>
        <v>0</v>
      </c>
      <c r="E52" s="416" t="str">
        <f>Setup!$C$9</f>
        <v>$</v>
      </c>
      <c r="F52" s="417"/>
      <c r="G52" s="418" t="str">
        <f>Setup!$C$9</f>
        <v>$</v>
      </c>
      <c r="H52" s="419">
        <f>SUMIFS(Income!$F$7:$F$8050,Income!$H$7:$H$8050,B52,Income!$G$7:$G$8050,"✓")</f>
        <v>0</v>
      </c>
      <c r="I52" s="418" t="str">
        <f>Setup!$C$9</f>
        <v>$</v>
      </c>
      <c r="J52" s="419">
        <f>SUMIFS(Expenses!$F$7:$F$8050,Expenses!$G$7:$G$8050,B52)</f>
        <v>0</v>
      </c>
      <c r="K52" s="418" t="str">
        <f>Setup!$C$9</f>
        <v>$</v>
      </c>
      <c r="L52" s="419">
        <f>SUMIFS(Balance!$E$7:$E$8050,Balance!$D$7:$D$8050,B52)</f>
        <v>0</v>
      </c>
      <c r="M52" s="420"/>
      <c r="N52" s="404"/>
    </row>
    <row r="53" spans="1:14" ht="21" customHeight="1">
      <c r="A53" s="404"/>
      <c r="B53" s="413">
        <f>Setup!P47</f>
        <v>0</v>
      </c>
      <c r="C53" s="414" t="str">
        <f>Setup!$C$9</f>
        <v>$</v>
      </c>
      <c r="D53" s="415">
        <f t="shared" si="0"/>
        <v>0</v>
      </c>
      <c r="E53" s="416" t="str">
        <f>Setup!$C$9</f>
        <v>$</v>
      </c>
      <c r="F53" s="417"/>
      <c r="G53" s="418" t="str">
        <f>Setup!$C$9</f>
        <v>$</v>
      </c>
      <c r="H53" s="419">
        <f>SUMIFS(Income!$F$7:$F$8050,Income!$H$7:$H$8050,B53,Income!$G$7:$G$8050,"✓")</f>
        <v>0</v>
      </c>
      <c r="I53" s="418" t="str">
        <f>Setup!$C$9</f>
        <v>$</v>
      </c>
      <c r="J53" s="419">
        <f>SUMIFS(Expenses!$F$7:$F$8050,Expenses!$G$7:$G$8050,B53)</f>
        <v>0</v>
      </c>
      <c r="K53" s="418" t="str">
        <f>Setup!$C$9</f>
        <v>$</v>
      </c>
      <c r="L53" s="419">
        <f>SUMIFS(Balance!$E$7:$E$8050,Balance!$D$7:$D$8050,B53)</f>
        <v>0</v>
      </c>
      <c r="M53" s="420"/>
      <c r="N53" s="404"/>
    </row>
    <row r="54" spans="1:14" ht="21" customHeight="1">
      <c r="A54" s="404"/>
      <c r="B54" s="413">
        <f>Setup!P48</f>
        <v>0</v>
      </c>
      <c r="C54" s="414" t="str">
        <f>Setup!$C$9</f>
        <v>$</v>
      </c>
      <c r="D54" s="415">
        <f t="shared" si="0"/>
        <v>0</v>
      </c>
      <c r="E54" s="416" t="str">
        <f>Setup!$C$9</f>
        <v>$</v>
      </c>
      <c r="F54" s="417"/>
      <c r="G54" s="418" t="str">
        <f>Setup!$C$9</f>
        <v>$</v>
      </c>
      <c r="H54" s="419">
        <f>SUMIFS(Income!$F$7:$F$8050,Income!$H$7:$H$8050,B54,Income!$G$7:$G$8050,"✓")</f>
        <v>0</v>
      </c>
      <c r="I54" s="418" t="str">
        <f>Setup!$C$9</f>
        <v>$</v>
      </c>
      <c r="J54" s="419">
        <f>SUMIFS(Expenses!$F$7:$F$8050,Expenses!$G$7:$G$8050,B54)</f>
        <v>0</v>
      </c>
      <c r="K54" s="418" t="str">
        <f>Setup!$C$9</f>
        <v>$</v>
      </c>
      <c r="L54" s="419">
        <f>SUMIFS(Balance!$E$7:$E$8050,Balance!$D$7:$D$8050,B54)</f>
        <v>0</v>
      </c>
      <c r="M54" s="420"/>
      <c r="N54" s="404"/>
    </row>
    <row r="55" spans="1:14" ht="21" customHeight="1">
      <c r="A55" s="404"/>
      <c r="B55" s="421" t="s">
        <v>180</v>
      </c>
      <c r="C55" s="422" t="str">
        <f>Setup!$C$9</f>
        <v>$</v>
      </c>
      <c r="D55" s="423">
        <f>SUM(D15:D54)</f>
        <v>839287.5</v>
      </c>
      <c r="E55" s="422" t="str">
        <f>Setup!$C$9</f>
        <v>$</v>
      </c>
      <c r="F55" s="423">
        <f>SUM(F15:F54)</f>
        <v>0</v>
      </c>
      <c r="G55" s="422" t="str">
        <f>Setup!$C$9</f>
        <v>$</v>
      </c>
      <c r="H55" s="423">
        <f>SUM(H15:H54)</f>
        <v>1477750</v>
      </c>
      <c r="I55" s="422" t="str">
        <f>Setup!$C$9</f>
        <v>$</v>
      </c>
      <c r="J55" s="423">
        <f>SUM(J15:J54)</f>
        <v>638462.5</v>
      </c>
      <c r="K55" s="422" t="str">
        <f>Setup!$C$9</f>
        <v>$</v>
      </c>
      <c r="L55" s="423">
        <f>SUM(L15:L54)</f>
        <v>0</v>
      </c>
      <c r="M55" s="424"/>
      <c r="N55" s="404"/>
    </row>
    <row r="56" spans="1:14" ht="21" customHeight="1">
      <c r="A56" s="404"/>
      <c r="B56" s="404"/>
      <c r="C56" s="404"/>
      <c r="D56" s="404"/>
      <c r="E56" s="404"/>
      <c r="F56" s="404"/>
      <c r="G56" s="404"/>
      <c r="H56" s="404"/>
      <c r="I56" s="404"/>
      <c r="J56" s="404"/>
      <c r="K56" s="404"/>
      <c r="L56" s="404"/>
      <c r="M56" s="404"/>
      <c r="N56" s="404"/>
    </row>
    <row r="57" spans="1:14" ht="21" customHeight="1">
      <c r="A57" s="404"/>
      <c r="B57" s="404"/>
      <c r="C57" s="404"/>
      <c r="D57" s="404"/>
      <c r="E57" s="404"/>
      <c r="F57" s="404"/>
      <c r="G57" s="404"/>
      <c r="H57" s="404"/>
      <c r="I57" s="404"/>
      <c r="J57" s="404"/>
      <c r="K57" s="404"/>
      <c r="L57" s="404"/>
      <c r="M57" s="404"/>
      <c r="N57" s="404"/>
    </row>
    <row r="58" spans="1:14" ht="21" customHeight="1">
      <c r="A58" s="404"/>
      <c r="B58" s="404"/>
      <c r="C58" s="404"/>
      <c r="D58" s="404"/>
      <c r="E58" s="404"/>
      <c r="F58" s="404"/>
      <c r="G58" s="404"/>
      <c r="H58" s="404"/>
      <c r="I58" s="404"/>
      <c r="J58" s="404"/>
      <c r="K58" s="404"/>
      <c r="L58" s="404"/>
      <c r="M58" s="404"/>
      <c r="N58" s="404"/>
    </row>
    <row r="59" spans="1:14" ht="21" customHeight="1">
      <c r="A59" s="404"/>
      <c r="B59" s="404"/>
      <c r="C59" s="404"/>
      <c r="D59" s="404"/>
      <c r="E59" s="404"/>
      <c r="F59" s="404"/>
      <c r="G59" s="404"/>
      <c r="H59" s="404"/>
      <c r="I59" s="404"/>
      <c r="J59" s="404"/>
      <c r="K59" s="404"/>
      <c r="L59" s="404"/>
      <c r="M59" s="404"/>
      <c r="N59" s="404"/>
    </row>
  </sheetData>
  <sheetProtection sheet="1" objects="1" scenarios="1"/>
  <mergeCells count="9">
    <mergeCell ref="B3:H4"/>
    <mergeCell ref="B7:M7"/>
    <mergeCell ref="B8:M9"/>
    <mergeCell ref="B12:M13"/>
    <mergeCell ref="C14:D14"/>
    <mergeCell ref="E14:F14"/>
    <mergeCell ref="G14:H14"/>
    <mergeCell ref="I14:J14"/>
    <mergeCell ref="K14:L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outlinePr summaryBelow="0" summaryRight="0"/>
  </sheetPr>
  <dimension ref="A1:ER274"/>
  <sheetViews>
    <sheetView showGridLines="0" workbookViewId="0"/>
  </sheetViews>
  <sheetFormatPr baseColWidth="10" defaultColWidth="12.6640625" defaultRowHeight="21" customHeight="1"/>
  <cols>
    <col min="1" max="1" width="7.6640625" style="278" customWidth="1"/>
    <col min="2" max="2" width="24.1640625" style="278" customWidth="1"/>
    <col min="3" max="3" width="3.6640625" style="278" customWidth="1"/>
    <col min="4" max="4" width="11" style="278" customWidth="1"/>
    <col min="5" max="5" width="3.6640625" style="278" customWidth="1"/>
    <col min="6" max="6" width="11" style="278" customWidth="1"/>
    <col min="7" max="7" width="3.6640625" style="278" customWidth="1"/>
    <col min="8" max="8" width="11" style="278" customWidth="1"/>
    <col min="9" max="9" width="3.6640625" style="278" customWidth="1"/>
    <col min="10" max="10" width="11" style="278" customWidth="1"/>
    <col min="11" max="11" width="3.6640625" style="278" customWidth="1"/>
    <col min="12" max="12" width="11" style="278" customWidth="1"/>
    <col min="13" max="13" width="3.6640625" style="278" customWidth="1"/>
    <col min="14" max="14" width="11" style="278" customWidth="1"/>
    <col min="15" max="15" width="3.6640625" style="278" customWidth="1"/>
    <col min="16" max="16" width="11" style="278" customWidth="1"/>
    <col min="17" max="17" width="3.6640625" style="278" customWidth="1"/>
    <col min="18" max="18" width="11" style="278" customWidth="1"/>
    <col min="19" max="19" width="3.6640625" style="278" customWidth="1"/>
    <col min="20" max="20" width="11" style="278" customWidth="1"/>
    <col min="21" max="21" width="3.6640625" style="278" customWidth="1"/>
    <col min="22" max="22" width="11" style="278" customWidth="1"/>
    <col min="23" max="23" width="3.6640625" style="278" customWidth="1"/>
    <col min="24" max="24" width="11" style="278" customWidth="1"/>
    <col min="25" max="25" width="3.6640625" style="278" customWidth="1"/>
    <col min="26" max="26" width="11" style="278" customWidth="1"/>
    <col min="27" max="27" width="3.6640625" style="278" customWidth="1"/>
    <col min="28" max="28" width="11" style="278" customWidth="1"/>
    <col min="29" max="29" width="3.6640625" style="278" customWidth="1"/>
    <col min="30" max="30" width="11" style="278" customWidth="1"/>
    <col min="31" max="31" width="3.6640625" style="297" customWidth="1"/>
    <col min="32" max="32" width="11" style="281" customWidth="1"/>
    <col min="33" max="33" width="3.6640625" style="281" customWidth="1"/>
    <col min="34" max="34" width="11" style="281" customWidth="1"/>
    <col min="35" max="35" width="3.6640625" style="281" customWidth="1"/>
    <col min="36" max="36" width="11" style="281" customWidth="1"/>
    <col min="37" max="37" width="3.6640625" style="281" customWidth="1"/>
    <col min="38" max="38" width="11" style="281" customWidth="1"/>
    <col min="39" max="39" width="3.6640625" style="281" customWidth="1"/>
    <col min="40" max="40" width="11" style="281" customWidth="1"/>
    <col min="41" max="41" width="3.6640625" style="281" customWidth="1"/>
    <col min="42" max="42" width="11" style="281" customWidth="1"/>
    <col min="43" max="43" width="3.6640625" style="281" customWidth="1"/>
    <col min="44" max="44" width="11" style="281" customWidth="1"/>
    <col min="45" max="45" width="3.6640625" style="281" customWidth="1"/>
    <col min="46" max="46" width="11" style="281" customWidth="1"/>
    <col min="47" max="47" width="3.6640625" style="281" customWidth="1"/>
    <col min="48" max="48" width="11" style="281" customWidth="1"/>
    <col min="49" max="49" width="3.6640625" style="281" customWidth="1"/>
    <col min="50" max="50" width="11" style="281" customWidth="1"/>
    <col min="51" max="51" width="3.6640625" style="281" customWidth="1"/>
    <col min="52" max="52" width="11" style="281" customWidth="1"/>
    <col min="53" max="53" width="3.6640625" style="281" customWidth="1"/>
    <col min="54" max="54" width="11" style="281" customWidth="1"/>
    <col min="55" max="55" width="3.6640625" style="281" customWidth="1"/>
    <col min="56" max="56" width="11" style="281" customWidth="1"/>
    <col min="57" max="57" width="3.6640625" style="281" customWidth="1"/>
    <col min="58" max="58" width="11" style="281" customWidth="1"/>
    <col min="59" max="59" width="3.6640625" style="281" customWidth="1"/>
    <col min="60" max="60" width="11" style="281" customWidth="1"/>
    <col min="61" max="61" width="3.6640625" style="281" customWidth="1"/>
    <col min="62" max="62" width="11" style="281" customWidth="1"/>
    <col min="63" max="63" width="3.6640625" style="281" customWidth="1"/>
    <col min="64" max="64" width="11" style="281" customWidth="1"/>
    <col min="65" max="65" width="3.6640625" style="281" customWidth="1"/>
    <col min="66" max="66" width="11" style="281" customWidth="1"/>
    <col min="67" max="67" width="3.6640625" style="281" customWidth="1"/>
    <col min="68" max="68" width="11" style="281" customWidth="1"/>
    <col min="69" max="69" width="3.6640625" style="281" customWidth="1"/>
    <col min="70" max="70" width="11" style="281" customWidth="1"/>
    <col min="71" max="71" width="3.6640625" style="281" customWidth="1"/>
    <col min="72" max="72" width="11" style="281" customWidth="1"/>
    <col min="73" max="73" width="3.6640625" style="281" customWidth="1"/>
    <col min="74" max="74" width="11" style="281" customWidth="1"/>
    <col min="75" max="75" width="3.6640625" style="281" customWidth="1"/>
    <col min="76" max="76" width="11" style="281" customWidth="1"/>
    <col min="77" max="77" width="3.6640625" style="281" customWidth="1"/>
    <col min="78" max="78" width="11" style="281" customWidth="1"/>
    <col min="79" max="79" width="3.6640625" style="281" customWidth="1"/>
    <col min="80" max="80" width="11" style="281" customWidth="1"/>
    <col min="81" max="81" width="3.6640625" style="281" customWidth="1"/>
    <col min="82" max="82" width="11" style="281" customWidth="1"/>
    <col min="83" max="83" width="3.6640625" style="281" customWidth="1"/>
    <col min="84" max="84" width="11" style="281" customWidth="1"/>
    <col min="85" max="85" width="3.6640625" style="281" customWidth="1"/>
    <col min="86" max="86" width="11" style="281" customWidth="1"/>
    <col min="87" max="87" width="3.6640625" style="281" customWidth="1"/>
    <col min="88" max="88" width="11" style="281" customWidth="1"/>
    <col min="89" max="89" width="3.6640625" style="281" customWidth="1"/>
    <col min="90" max="90" width="11" style="281" customWidth="1"/>
    <col min="91" max="91" width="3.6640625" style="281" customWidth="1"/>
    <col min="92" max="92" width="11" style="281" customWidth="1"/>
    <col min="93" max="93" width="3.6640625" style="281" customWidth="1"/>
    <col min="94" max="94" width="11" style="281" customWidth="1"/>
    <col min="95" max="95" width="3.6640625" style="281" customWidth="1"/>
    <col min="96" max="96" width="11" style="281" customWidth="1"/>
    <col min="97" max="97" width="3.6640625" style="281" customWidth="1"/>
    <col min="98" max="98" width="11" style="281" customWidth="1"/>
    <col min="99" max="99" width="3.6640625" style="281" customWidth="1"/>
    <col min="100" max="100" width="11" style="281" customWidth="1"/>
    <col min="101" max="101" width="3.6640625" style="281" customWidth="1"/>
    <col min="102" max="102" width="11" style="281" customWidth="1"/>
    <col min="103" max="103" width="3.6640625" style="281" customWidth="1"/>
    <col min="104" max="104" width="11" style="281" customWidth="1"/>
    <col min="105" max="105" width="3.6640625" style="281" customWidth="1"/>
    <col min="106" max="106" width="11" style="281" customWidth="1"/>
    <col min="107" max="107" width="8.1640625" style="281" customWidth="1"/>
    <col min="108" max="109" width="8.1640625" style="297" hidden="1" customWidth="1"/>
    <col min="110" max="110" width="12" style="297" hidden="1" customWidth="1"/>
    <col min="111" max="112" width="8.1640625" style="297" hidden="1" customWidth="1"/>
    <col min="113" max="113" width="12" style="297" hidden="1" customWidth="1"/>
    <col min="114" max="117" width="8.1640625" style="297" hidden="1" customWidth="1"/>
    <col min="118" max="118" width="11.33203125" style="297" hidden="1" customWidth="1"/>
    <col min="119" max="120" width="8.1640625" style="297" hidden="1" customWidth="1"/>
    <col min="121" max="121" width="11.33203125" style="297" hidden="1" customWidth="1"/>
    <col min="122" max="124" width="8.1640625" style="297" hidden="1" customWidth="1"/>
    <col min="125" max="125" width="11.1640625" style="297" hidden="1" customWidth="1"/>
    <col min="126" max="126" width="11" style="297" hidden="1" customWidth="1"/>
    <col min="127" max="128" width="8.1640625" style="297" hidden="1" customWidth="1"/>
    <col min="129" max="129" width="11" style="297" hidden="1" customWidth="1"/>
    <col min="130" max="132" width="8.1640625" style="297" hidden="1" customWidth="1"/>
    <col min="133" max="133" width="10.6640625" style="297" hidden="1" customWidth="1"/>
    <col min="134" max="134" width="11" style="297" hidden="1" customWidth="1"/>
    <col min="135" max="136" width="8.1640625" style="297" hidden="1" customWidth="1"/>
    <col min="137" max="137" width="11" style="297" hidden="1" customWidth="1"/>
    <col min="138" max="140" width="8.1640625" style="297" hidden="1" customWidth="1"/>
    <col min="141" max="141" width="12.1640625" style="297" hidden="1" customWidth="1"/>
    <col min="142" max="142" width="11" style="297" hidden="1" customWidth="1"/>
    <col min="143" max="144" width="8.1640625" style="297" hidden="1" customWidth="1"/>
    <col min="145" max="145" width="11" style="297" hidden="1" customWidth="1"/>
    <col min="146" max="146" width="8.1640625" style="297" hidden="1" customWidth="1"/>
    <col min="147" max="147" width="8.1640625" style="281" customWidth="1"/>
    <col min="148" max="148" width="12.6640625" style="281"/>
    <col min="149" max="16384" width="12.6640625" style="278"/>
  </cols>
  <sheetData>
    <row r="1" spans="1:147" ht="21" customHeight="1">
      <c r="A1" s="1"/>
      <c r="B1" s="1"/>
      <c r="C1" s="1"/>
      <c r="D1" s="1"/>
      <c r="E1" s="1"/>
      <c r="F1" s="1"/>
      <c r="G1" s="1"/>
      <c r="H1" s="1"/>
      <c r="I1" s="1"/>
      <c r="J1" s="1"/>
      <c r="K1" s="76"/>
      <c r="L1" s="1"/>
      <c r="M1" s="2"/>
      <c r="N1" s="2"/>
      <c r="O1" s="2"/>
      <c r="P1" s="1"/>
      <c r="Q1" s="1"/>
      <c r="R1" s="1"/>
      <c r="S1" s="1"/>
      <c r="T1" s="1"/>
      <c r="U1" s="1"/>
      <c r="V1" s="2"/>
      <c r="W1" s="2"/>
      <c r="X1" s="58"/>
      <c r="Y1" s="2"/>
      <c r="Z1" s="2"/>
      <c r="AA1" s="2"/>
      <c r="AB1" s="2"/>
      <c r="AC1" s="58"/>
      <c r="AD1" s="2"/>
      <c r="AE1" s="70"/>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2"/>
    </row>
    <row r="2" spans="1:147" ht="21" customHeight="1">
      <c r="A2" s="1"/>
      <c r="B2" s="1"/>
      <c r="C2" s="1"/>
      <c r="D2" s="1"/>
      <c r="E2" s="1"/>
      <c r="F2" s="1"/>
      <c r="G2" s="1"/>
      <c r="H2" s="1"/>
      <c r="I2" s="1"/>
      <c r="J2" s="1"/>
      <c r="K2" s="76"/>
      <c r="L2" s="1"/>
      <c r="M2" s="1"/>
      <c r="N2" s="1"/>
      <c r="O2" s="1"/>
      <c r="P2" s="1"/>
      <c r="Q2" s="1"/>
      <c r="R2" s="1"/>
      <c r="S2" s="1"/>
      <c r="T2" s="1"/>
      <c r="U2" s="1"/>
      <c r="V2" s="1"/>
      <c r="W2" s="1"/>
      <c r="X2" s="1"/>
      <c r="Y2" s="1"/>
      <c r="Z2" s="1"/>
      <c r="AA2" s="1"/>
      <c r="AB2" s="1"/>
      <c r="AC2" s="1"/>
      <c r="AD2" s="1"/>
      <c r="AE2" s="36"/>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36"/>
      <c r="DE2" s="36"/>
      <c r="DF2" s="36"/>
      <c r="DG2" s="36"/>
      <c r="DH2" s="36"/>
      <c r="DI2" s="36"/>
      <c r="DJ2" s="36"/>
      <c r="DK2" s="36"/>
      <c r="DL2" s="36"/>
      <c r="DM2" s="36"/>
      <c r="DN2" s="36"/>
      <c r="DO2" s="36"/>
      <c r="DP2" s="36"/>
      <c r="DQ2" s="36"/>
      <c r="DR2" s="36"/>
      <c r="DS2" s="36"/>
      <c r="DT2" s="36"/>
      <c r="DU2" s="36"/>
      <c r="DV2" s="36"/>
      <c r="DW2" s="36"/>
      <c r="DX2" s="36"/>
      <c r="DY2" s="36"/>
      <c r="DZ2" s="36"/>
      <c r="EA2" s="36"/>
      <c r="EB2" s="36"/>
      <c r="EC2" s="36"/>
      <c r="ED2" s="36"/>
      <c r="EE2" s="36"/>
      <c r="EF2" s="36"/>
      <c r="EG2" s="36"/>
      <c r="EH2" s="36"/>
      <c r="EI2" s="36"/>
      <c r="EJ2" s="36"/>
      <c r="EK2" s="36"/>
      <c r="EL2" s="36"/>
      <c r="EM2" s="36"/>
      <c r="EN2" s="36"/>
      <c r="EO2" s="36"/>
      <c r="EP2" s="36"/>
      <c r="EQ2" s="1"/>
    </row>
    <row r="3" spans="1:147" ht="21" customHeight="1">
      <c r="A3" s="1"/>
      <c r="B3" s="979" t="s">
        <v>135</v>
      </c>
      <c r="C3" s="672"/>
      <c r="D3" s="672"/>
      <c r="E3" s="672"/>
      <c r="F3" s="672"/>
      <c r="G3" s="1"/>
      <c r="H3" s="1"/>
      <c r="I3" s="1"/>
      <c r="J3" s="1"/>
      <c r="K3" s="1"/>
      <c r="L3" s="1"/>
      <c r="M3" s="1"/>
      <c r="N3" s="1"/>
      <c r="O3" s="1"/>
      <c r="P3" s="1"/>
      <c r="Q3" s="1"/>
      <c r="R3" s="1"/>
      <c r="S3" s="1"/>
      <c r="T3" s="1"/>
      <c r="U3" s="1"/>
      <c r="V3" s="1"/>
      <c r="W3" s="1"/>
      <c r="X3" s="1"/>
      <c r="Y3" s="1"/>
      <c r="Z3" s="1"/>
      <c r="AA3" s="1"/>
      <c r="AB3" s="1"/>
      <c r="AC3" s="1"/>
      <c r="AD3" s="1"/>
      <c r="AE3" s="36"/>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36">
        <v>1</v>
      </c>
      <c r="DE3" s="37" t="str">
        <f t="shared" ref="DE3:DE42" si="0">B184</f>
        <v>Rental Income</v>
      </c>
      <c r="DF3" s="77">
        <f t="shared" ref="DF3:DF42" si="1">D184</f>
        <v>300000</v>
      </c>
      <c r="DG3" s="36"/>
      <c r="DH3" s="36" t="str">
        <f t="array" ref="DH3">IF(LARGE($DF$3:$DF$42, DD3)=0,"",INDEX($DE$3:$DE$42, MATCH(1, ($DF$3:$DF$42=LARGE($DF$3:$DF$42, DD3)) * (COUNTIF(DH$2:DH2, $DE$3:$DE$42)=0), 0)))</f>
        <v>Rental Income</v>
      </c>
      <c r="DI3" s="77">
        <f>LARGE($DF$3:$DF$42, ROWS(DF3:DF$3))</f>
        <v>300000</v>
      </c>
      <c r="DJ3" s="78">
        <f>DI3/$DF$43</f>
        <v>0.99850224663005493</v>
      </c>
      <c r="DK3" s="78"/>
      <c r="DL3" s="36">
        <v>1</v>
      </c>
      <c r="DM3" s="37" t="str">
        <f t="shared" ref="DM3:DM42" si="2">B230</f>
        <v>Mortgage Payment</v>
      </c>
      <c r="DN3" s="77">
        <f t="shared" ref="DN3:DN42" si="3">D230</f>
        <v>83700</v>
      </c>
      <c r="DO3" s="36"/>
      <c r="DP3" s="36" t="str">
        <f t="array" ref="DP3">IF(LARGE($DN$3:$DN$42, DL3)=0,"",INDEX($DM$3:$DM$42, MATCH(1, ($DN$3:$DN$42=LARGE($DN$3:$DN$42, DL3)) * (COUNTIF(DP$2:DP2, $DM$3:$DM$42)=0), 0)))</f>
        <v>Mortgage Payment</v>
      </c>
      <c r="DQ3" s="77">
        <f>LARGE($DN$3:$DN$42, ROWS(DN3:DN$3))</f>
        <v>83700</v>
      </c>
      <c r="DR3" s="78">
        <f>DQ3/$DN$43</f>
        <v>0.62800120048019203</v>
      </c>
      <c r="DS3" s="78"/>
      <c r="DT3" s="36">
        <v>1</v>
      </c>
      <c r="DU3" s="37" t="str">
        <f t="shared" ref="DU3:DU34" si="4">H22</f>
        <v>Property 1</v>
      </c>
      <c r="DV3" s="77">
        <f t="shared" ref="DV3:DV34" si="5">L22</f>
        <v>27100</v>
      </c>
      <c r="DW3" s="36"/>
      <c r="DX3" s="36" t="str">
        <f t="array" ref="DX3">IF(LARGE($DV$3:$DV$52, DT3)=0,"",INDEX($DU$3:$DU$52, MATCH(1, ($DV$3:$DV$52=LARGE($DV$3:$DV$52, DT3)) * (COUNTIF(DX$2:DX2, $DU$3:$DU$52)=0), 0)))</f>
        <v>Property 6</v>
      </c>
      <c r="DY3" s="77">
        <f>LARGE($DV$3:$DV$52, ROWS(DV3:DV$3))</f>
        <v>34300</v>
      </c>
      <c r="DZ3" s="78">
        <f>DY3/$DV$53</f>
        <v>0.11416209019803628</v>
      </c>
      <c r="EA3" s="36"/>
      <c r="EB3" s="36">
        <v>1</v>
      </c>
      <c r="EC3" s="37" t="str">
        <f t="shared" ref="EC3:EC34" si="6">H22</f>
        <v>Property 1</v>
      </c>
      <c r="ED3" s="77">
        <f t="shared" ref="ED3:ED34" si="7">P22</f>
        <v>13617.5</v>
      </c>
      <c r="EE3" s="36"/>
      <c r="EF3" s="36" t="str">
        <f t="array" ref="EF3">IF(LARGE($ED$3:$ED$52, EB3)=0,"",INDEX($EC$3:$EC$52, MATCH(1, ($ED$3:$ED$52=LARGE($ED$3:$ED$52, EB3)) * (COUNTIF(EF$2:EF2, $EC$3:$EC$52)=0), 0)))</f>
        <v>Property 6</v>
      </c>
      <c r="EG3" s="77">
        <f>LARGE($ED$3:$ED$52, ROWS(ED3:ED$3))</f>
        <v>22462.5</v>
      </c>
      <c r="EH3" s="78">
        <f>EG3/$ED$53</f>
        <v>0.1343692050008973</v>
      </c>
      <c r="EI3" s="36"/>
      <c r="EJ3" s="36">
        <v>1</v>
      </c>
      <c r="EK3" s="37" t="str">
        <f t="shared" ref="EK3:EK34" si="8">H22</f>
        <v>Property 1</v>
      </c>
      <c r="EL3" s="77">
        <f t="shared" ref="EL3:EL34" si="9">N22</f>
        <v>13482.5</v>
      </c>
      <c r="EM3" s="36"/>
      <c r="EN3" s="36" t="str">
        <f t="array" ref="EN3">IF(LARGE($EL$3:$EL$52, EJ3)=0,"",INDEX($EK$3:$EK$52, MATCH(1, ($EL$3:$EL$52=LARGE($EL$3:$EL$52, EJ3)) * (COUNTIF(EN$2:EN2, $EK$3:$EK$52)=0), 0)))</f>
        <v>Property 8</v>
      </c>
      <c r="EO3" s="77">
        <f>LARGE($EL$3:$EL$52, ROWS(EL3:EL$3))</f>
        <v>16287.5</v>
      </c>
      <c r="EP3" s="78">
        <f>EO3/$EL$53</f>
        <v>0.12220513205282113</v>
      </c>
      <c r="EQ3" s="1"/>
    </row>
    <row r="4" spans="1:147" ht="21" customHeight="1">
      <c r="A4" s="1"/>
      <c r="B4" s="672"/>
      <c r="C4" s="672"/>
      <c r="D4" s="672"/>
      <c r="E4" s="672"/>
      <c r="F4" s="672"/>
      <c r="G4" s="1"/>
      <c r="H4" s="79"/>
      <c r="I4" s="80"/>
      <c r="J4" s="80"/>
      <c r="K4" s="81"/>
      <c r="L4" s="80"/>
      <c r="M4" s="80"/>
      <c r="N4" s="80"/>
      <c r="O4" s="80"/>
      <c r="P4" s="81"/>
      <c r="Q4" s="80"/>
      <c r="R4" s="80"/>
      <c r="S4" s="80"/>
      <c r="T4" s="81"/>
      <c r="U4" s="81"/>
      <c r="V4" s="81"/>
      <c r="W4" s="81"/>
      <c r="X4" s="81"/>
      <c r="Y4" s="81"/>
      <c r="Z4" s="81"/>
      <c r="AA4" s="80"/>
      <c r="AB4" s="80"/>
      <c r="AC4" s="80"/>
      <c r="AD4" s="82"/>
      <c r="AE4" s="36"/>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36">
        <v>2</v>
      </c>
      <c r="DE4" s="37" t="str">
        <f t="shared" si="0"/>
        <v>Late Fees</v>
      </c>
      <c r="DF4" s="77">
        <f t="shared" si="1"/>
        <v>450</v>
      </c>
      <c r="DG4" s="36"/>
      <c r="DH4" s="36" t="str">
        <f t="array" ref="DH4">IF(LARGE($DF$3:$DF$42, DD4)=0,"",INDEX($DE$3:$DE$42, MATCH(1, ($DF$3:$DF$42=LARGE($DF$3:$DF$42, DD4)) * (COUNTIF(DH$2:DH3, $DE$3:$DE$42)=0), 0)))</f>
        <v>Late Fees</v>
      </c>
      <c r="DI4" s="77">
        <f>LARGE($DF$3:$DF$42, ROWS(DF$3:DF4))</f>
        <v>450</v>
      </c>
      <c r="DJ4" s="78">
        <f t="shared" ref="DJ4:DJ42" si="10">DI4/$DF$43</f>
        <v>1.4977533699450823E-3</v>
      </c>
      <c r="DK4" s="78"/>
      <c r="DL4" s="36">
        <v>2</v>
      </c>
      <c r="DM4" s="37" t="str">
        <f t="shared" si="2"/>
        <v>Accounting</v>
      </c>
      <c r="DN4" s="77">
        <f t="shared" si="3"/>
        <v>13102.5</v>
      </c>
      <c r="DO4" s="36"/>
      <c r="DP4" s="36" t="str">
        <f t="array" ref="DP4">IF(LARGE($DN$3:$DN$42, DL4)=0,"",INDEX($DM$3:$DM$42, MATCH(1, ($DN$3:$DN$42=LARGE($DN$3:$DN$42, DL4)) * (COUNTIF(DP$2:DP3, $DM$3:$DM$42)=0), 0)))</f>
        <v>Electricity</v>
      </c>
      <c r="DQ4" s="77">
        <f>LARGE($DN$3:$DN$42, ROWS(DN$3:DN4))</f>
        <v>24375</v>
      </c>
      <c r="DR4" s="78">
        <f t="shared" ref="DR4:DR42" si="11">DQ4/$DN$43</f>
        <v>0.18288565426170469</v>
      </c>
      <c r="DS4" s="78"/>
      <c r="DT4" s="36">
        <v>2</v>
      </c>
      <c r="DU4" s="37" t="str">
        <f t="shared" si="4"/>
        <v>Property 2</v>
      </c>
      <c r="DV4" s="77">
        <f t="shared" si="5"/>
        <v>22200</v>
      </c>
      <c r="DW4" s="36"/>
      <c r="DX4" s="36" t="str">
        <f t="array" ref="DX4">IF(LARGE($DV$3:$DV$52, DT4)=0,"",INDEX($DU$3:$DU$52, MATCH(1, ($DV$3:$DV$52=LARGE($DV$3:$DV$52, DT4)) * (COUNTIF(DX$2:DX3, $DU$3:$DU$52)=0), 0)))</f>
        <v>Property 3</v>
      </c>
      <c r="DY4" s="77">
        <f>LARGE($DV$3:$DV$52, ROWS(DV$3:DV4))</f>
        <v>29450</v>
      </c>
      <c r="DZ4" s="78">
        <f t="shared" ref="DZ4:DZ52" si="12">DY4/$DV$53</f>
        <v>9.8019637210850386E-2</v>
      </c>
      <c r="EA4" s="36"/>
      <c r="EB4" s="36">
        <v>2</v>
      </c>
      <c r="EC4" s="37" t="str">
        <f t="shared" si="6"/>
        <v>Property 2</v>
      </c>
      <c r="ED4" s="77">
        <f t="shared" si="7"/>
        <v>12977.5</v>
      </c>
      <c r="EE4" s="36"/>
      <c r="EF4" s="36" t="str">
        <f t="array" ref="EF4">IF(LARGE($ED$3:$ED$52, EB4)=0,"",INDEX($EC$3:$EC$52, MATCH(1, ($ED$3:$ED$52=LARGE($ED$3:$ED$52, EB4)) * (COUNTIF(EF$2:EF3, $EC$3:$EC$52)=0), 0)))</f>
        <v>Property 9</v>
      </c>
      <c r="EG4" s="77">
        <f>LARGE($ED$3:$ED$52, ROWS(ED$3:ED4))</f>
        <v>20130</v>
      </c>
      <c r="EH4" s="78">
        <f t="shared" ref="EH4:EH52" si="13">EG4/$ED$53</f>
        <v>0.12041634264521146</v>
      </c>
      <c r="EI4" s="36"/>
      <c r="EJ4" s="36">
        <v>2</v>
      </c>
      <c r="EK4" s="37" t="str">
        <f t="shared" si="8"/>
        <v>Property 2</v>
      </c>
      <c r="EL4" s="77">
        <f t="shared" si="9"/>
        <v>9222.5</v>
      </c>
      <c r="EM4" s="36"/>
      <c r="EN4" s="36" t="str">
        <f t="array" ref="EN4">IF(LARGE($EL$3:$EL$52, EJ4)=0,"",INDEX($EK$3:$EK$52, MATCH(1, ($EL$3:$EL$52=LARGE($EL$3:$EL$52, EJ4)) * (COUNTIF(EN$2:EN3, $EK$3:$EK$52)=0), 0)))</f>
        <v>Property 3</v>
      </c>
      <c r="EO4" s="77">
        <f>LARGE($EL$3:$EL$52, ROWS(EL$3:EL4))</f>
        <v>15202.5</v>
      </c>
      <c r="EP4" s="78">
        <f t="shared" ref="EP4:EP52" si="14">EO4/$EL$53</f>
        <v>0.11406437575030012</v>
      </c>
      <c r="EQ4" s="1"/>
    </row>
    <row r="5" spans="1:147" ht="21" customHeight="1">
      <c r="A5" s="1"/>
      <c r="B5" s="980" t="s">
        <v>611</v>
      </c>
      <c r="C5" s="625"/>
      <c r="D5" s="625"/>
      <c r="E5" s="625"/>
      <c r="F5" s="625"/>
      <c r="G5" s="1"/>
      <c r="H5" s="981" t="s">
        <v>136</v>
      </c>
      <c r="I5" s="625"/>
      <c r="J5" s="625"/>
      <c r="K5" s="625"/>
      <c r="L5" s="625"/>
      <c r="M5" s="625"/>
      <c r="N5" s="982" t="s">
        <v>137</v>
      </c>
      <c r="O5" s="625"/>
      <c r="P5" s="625"/>
      <c r="Q5" s="625"/>
      <c r="R5" s="625"/>
      <c r="S5" s="982" t="s">
        <v>138</v>
      </c>
      <c r="T5" s="625"/>
      <c r="U5" s="625"/>
      <c r="V5" s="625"/>
      <c r="W5" s="625"/>
      <c r="X5" s="625"/>
      <c r="Y5" s="982" t="s">
        <v>139</v>
      </c>
      <c r="Z5" s="625"/>
      <c r="AA5" s="625"/>
      <c r="AB5" s="625"/>
      <c r="AC5" s="625"/>
      <c r="AD5" s="636"/>
      <c r="AE5" s="36"/>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36">
        <v>3</v>
      </c>
      <c r="DE5" s="37" t="str">
        <f t="shared" si="0"/>
        <v>Other Income</v>
      </c>
      <c r="DF5" s="77">
        <f t="shared" si="1"/>
        <v>0</v>
      </c>
      <c r="DG5" s="36"/>
      <c r="DH5" s="36" t="str">
        <f t="array" ref="DH5">IF(LARGE($DF$3:$DF$42, DD5)=0,"",INDEX($DE$3:$DE$42, MATCH(1, ($DF$3:$DF$42=LARGE($DF$3:$DF$42, DD5)) * (COUNTIF(DH$2:DH4, $DE$3:$DE$42)=0), 0)))</f>
        <v/>
      </c>
      <c r="DI5" s="77">
        <f>LARGE($DF$3:$DF$42, ROWS(DF$3:DF5))</f>
        <v>0</v>
      </c>
      <c r="DJ5" s="78">
        <f t="shared" si="10"/>
        <v>0</v>
      </c>
      <c r="DK5" s="78"/>
      <c r="DL5" s="36">
        <v>3</v>
      </c>
      <c r="DM5" s="37" t="str">
        <f t="shared" si="2"/>
        <v>Advertising &amp; Marketing</v>
      </c>
      <c r="DN5" s="77">
        <f t="shared" si="3"/>
        <v>12102.5</v>
      </c>
      <c r="DO5" s="36"/>
      <c r="DP5" s="36" t="str">
        <f t="array" ref="DP5">IF(LARGE($DN$3:$DN$42, DL5)=0,"",INDEX($DM$3:$DM$42, MATCH(1, ($DN$3:$DN$42=LARGE($DN$3:$DN$42, DL5)) * (COUNTIF(DP$2:DP4, $DM$3:$DM$42)=0), 0)))</f>
        <v>Accounting</v>
      </c>
      <c r="DQ5" s="77">
        <f>LARGE($DN$3:$DN$42, ROWS(DN$3:DN5))</f>
        <v>13102.5</v>
      </c>
      <c r="DR5" s="78">
        <f t="shared" si="11"/>
        <v>9.830807322929172E-2</v>
      </c>
      <c r="DS5" s="78"/>
      <c r="DT5" s="36">
        <v>3</v>
      </c>
      <c r="DU5" s="37" t="str">
        <f t="shared" si="4"/>
        <v>Property 3</v>
      </c>
      <c r="DV5" s="77">
        <f t="shared" si="5"/>
        <v>29450</v>
      </c>
      <c r="DW5" s="36"/>
      <c r="DX5" s="36" t="str">
        <f t="array" ref="DX5">IF(LARGE($DV$3:$DV$52, DT5)=0,"",INDEX($DU$3:$DU$52, MATCH(1, ($DV$3:$DV$52=LARGE($DV$3:$DV$52, DT5)) * (COUNTIF(DX$2:DX4, $DU$3:$DU$52)=0), 0)))</f>
        <v>Property 12</v>
      </c>
      <c r="DY5" s="77">
        <f>LARGE($DV$3:$DV$52, ROWS(DV$3:DV5))</f>
        <v>29450</v>
      </c>
      <c r="DZ5" s="78">
        <f t="shared" si="12"/>
        <v>9.8019637210850386E-2</v>
      </c>
      <c r="EA5" s="36"/>
      <c r="EB5" s="36">
        <v>3</v>
      </c>
      <c r="EC5" s="37" t="str">
        <f t="shared" si="6"/>
        <v>Property 3</v>
      </c>
      <c r="ED5" s="77">
        <f t="shared" si="7"/>
        <v>14247.5</v>
      </c>
      <c r="EE5" s="36"/>
      <c r="EF5" s="36" t="str">
        <f t="array" ref="EF5">IF(LARGE($ED$3:$ED$52, EB5)=0,"",INDEX($EC$3:$EC$52, MATCH(1, ($ED$3:$ED$52=LARGE($ED$3:$ED$52, EB5)) * (COUNTIF(EF$2:EF4, $EC$3:$EC$52)=0), 0)))</f>
        <v>Property 12</v>
      </c>
      <c r="EG5" s="77">
        <f>LARGE($ED$3:$ED$52, ROWS(ED$3:ED5))</f>
        <v>19030</v>
      </c>
      <c r="EH5" s="78">
        <f t="shared" si="13"/>
        <v>0.11383621463181193</v>
      </c>
      <c r="EI5" s="36"/>
      <c r="EJ5" s="36">
        <v>3</v>
      </c>
      <c r="EK5" s="37" t="str">
        <f t="shared" si="8"/>
        <v>Property 3</v>
      </c>
      <c r="EL5" s="77">
        <f t="shared" si="9"/>
        <v>15202.5</v>
      </c>
      <c r="EM5" s="36"/>
      <c r="EN5" s="36" t="str">
        <f t="array" ref="EN5">IF(LARGE($EL$3:$EL$52, EJ5)=0,"",INDEX($EK$3:$EK$52, MATCH(1, ($EL$3:$EL$52=LARGE($EL$3:$EL$52, EJ5)) * (COUNTIF(EN$2:EN4, $EK$3:$EK$52)=0), 0)))</f>
        <v>Property 1</v>
      </c>
      <c r="EO5" s="77">
        <f>LARGE($EL$3:$EL$52, ROWS(EL$3:EL5))</f>
        <v>13482.5</v>
      </c>
      <c r="EP5" s="78">
        <f t="shared" si="14"/>
        <v>0.10115921368547419</v>
      </c>
      <c r="EQ5" s="1"/>
    </row>
    <row r="6" spans="1:147" ht="21" customHeight="1">
      <c r="A6" s="1"/>
      <c r="B6" s="36" t="str">
        <f>IF(B3="J A N U A R Y","JAN",IF(B3="F E B R U A R Y","FEB",IF(B3="M A R C H","MAR",IF(B3="A P R I L","APR",IF(B3="M A Y","MAY",IF(B3="J U N E","JUN",IF(B3="J U L Y","JUL",IF(B3="A U G U S T","AUG",IF(B3="S E P T E M B E R","SEP",IF(B3="O C T O B E R","OCT",IF(B3="N O V E M B E R","NOV",IF(B3="D E C E M B E R","DEC",""))))))))))))</f>
        <v/>
      </c>
      <c r="C6" s="2"/>
      <c r="D6" s="2"/>
      <c r="E6" s="2"/>
      <c r="F6" s="1"/>
      <c r="G6" s="1"/>
      <c r="H6" s="983">
        <f>L72</f>
        <v>300450</v>
      </c>
      <c r="I6" s="625"/>
      <c r="J6" s="625"/>
      <c r="K6" s="625"/>
      <c r="L6" s="625"/>
      <c r="M6" s="625"/>
      <c r="N6" s="996">
        <f>N72</f>
        <v>133280</v>
      </c>
      <c r="O6" s="625"/>
      <c r="P6" s="625"/>
      <c r="Q6" s="625"/>
      <c r="R6" s="625"/>
      <c r="S6" s="997">
        <f>H6-N6</f>
        <v>167170</v>
      </c>
      <c r="T6" s="625"/>
      <c r="U6" s="625"/>
      <c r="V6" s="625"/>
      <c r="W6" s="625"/>
      <c r="X6" s="625"/>
      <c r="Y6" s="993">
        <f>IFERROR(S6/H6,0)</f>
        <v>0.55639873523048755</v>
      </c>
      <c r="Z6" s="625"/>
      <c r="AA6" s="625"/>
      <c r="AB6" s="625"/>
      <c r="AC6" s="625"/>
      <c r="AD6" s="636"/>
      <c r="AE6" s="36"/>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36">
        <v>4</v>
      </c>
      <c r="DE6" s="37">
        <f t="shared" si="0"/>
        <v>0</v>
      </c>
      <c r="DF6" s="77">
        <f t="shared" si="1"/>
        <v>0</v>
      </c>
      <c r="DG6" s="36"/>
      <c r="DH6" s="36" t="str">
        <f t="array" ref="DH6">IF(LARGE($DF$3:$DF$42, DD6)=0,"",INDEX($DE$3:$DE$42, MATCH(1, ($DF$3:$DF$42=LARGE($DF$3:$DF$42, DD6)) * (COUNTIF(DH$2:DH5, $DE$3:$DE$42)=0), 0)))</f>
        <v/>
      </c>
      <c r="DI6" s="77">
        <f>LARGE($DF$3:$DF$42, ROWS(DF$3:DF6))</f>
        <v>0</v>
      </c>
      <c r="DJ6" s="78">
        <f t="shared" si="10"/>
        <v>0</v>
      </c>
      <c r="DK6" s="78"/>
      <c r="DL6" s="36">
        <v>4</v>
      </c>
      <c r="DM6" s="37" t="str">
        <f t="shared" si="2"/>
        <v>Electricity</v>
      </c>
      <c r="DN6" s="77">
        <f t="shared" si="3"/>
        <v>24375</v>
      </c>
      <c r="DO6" s="36"/>
      <c r="DP6" s="36" t="str">
        <f t="array" ref="DP6">IF(LARGE($DN$3:$DN$42, DL6)=0,"",INDEX($DM$3:$DM$42, MATCH(1, ($DN$3:$DN$42=LARGE($DN$3:$DN$42, DL6)) * (COUNTIF(DP$2:DP5, $DM$3:$DM$42)=0), 0)))</f>
        <v>Advertising &amp; Marketing</v>
      </c>
      <c r="DQ6" s="77">
        <f>LARGE($DN$3:$DN$42, ROWS(DN$3:DN6))</f>
        <v>12102.5</v>
      </c>
      <c r="DR6" s="78">
        <f t="shared" si="11"/>
        <v>9.0805072028811523E-2</v>
      </c>
      <c r="DS6" s="78"/>
      <c r="DT6" s="36">
        <v>4</v>
      </c>
      <c r="DU6" s="37" t="str">
        <f t="shared" si="4"/>
        <v>Property 4</v>
      </c>
      <c r="DV6" s="77">
        <f t="shared" si="5"/>
        <v>18600</v>
      </c>
      <c r="DW6" s="36"/>
      <c r="DX6" s="36" t="str">
        <f t="array" ref="DX6">IF(LARGE($DV$3:$DV$52, DT6)=0,"",INDEX($DU$3:$DU$52, MATCH(1, ($DV$3:$DV$52=LARGE($DV$3:$DV$52, DT6)) * (COUNTIF(DX$2:DX5, $DU$3:$DU$52)=0), 0)))</f>
        <v>Property 9</v>
      </c>
      <c r="DY6" s="77">
        <f>LARGE($DV$3:$DV$52, ROWS(DV$3:DV6))</f>
        <v>29400</v>
      </c>
      <c r="DZ6" s="78">
        <f t="shared" si="12"/>
        <v>9.7853220169745375E-2</v>
      </c>
      <c r="EA6" s="36"/>
      <c r="EB6" s="36">
        <v>4</v>
      </c>
      <c r="EC6" s="37" t="str">
        <f t="shared" si="6"/>
        <v>Property 4</v>
      </c>
      <c r="ED6" s="77">
        <f t="shared" si="7"/>
        <v>10240</v>
      </c>
      <c r="EE6" s="36"/>
      <c r="EF6" s="36" t="str">
        <f t="array" ref="EF6">IF(LARGE($ED$3:$ED$52, EB6)=0,"",INDEX($EC$3:$EC$52, MATCH(1, ($ED$3:$ED$52=LARGE($ED$3:$ED$52, EB6)) * (COUNTIF(EF$2:EF5, $EC$3:$EC$52)=0), 0)))</f>
        <v>Property 7</v>
      </c>
      <c r="EG6" s="77">
        <f>LARGE($ED$3:$ED$52, ROWS(ED$3:ED6))</f>
        <v>16297.5</v>
      </c>
      <c r="EH6" s="78">
        <f t="shared" si="13"/>
        <v>9.7490578453071727E-2</v>
      </c>
      <c r="EI6" s="36"/>
      <c r="EJ6" s="36">
        <v>4</v>
      </c>
      <c r="EK6" s="37" t="str">
        <f t="shared" si="8"/>
        <v>Property 4</v>
      </c>
      <c r="EL6" s="77">
        <f t="shared" si="9"/>
        <v>8360</v>
      </c>
      <c r="EM6" s="36"/>
      <c r="EN6" s="36" t="str">
        <f t="array" ref="EN6">IF(LARGE($EL$3:$EL$52, EJ6)=0,"",INDEX($EK$3:$EK$52, MATCH(1, ($EL$3:$EL$52=LARGE($EL$3:$EL$52, EJ6)) * (COUNTIF(EN$2:EN5, $EK$3:$EK$52)=0), 0)))</f>
        <v>Property 11</v>
      </c>
      <c r="EO6" s="77">
        <f>LARGE($EL$3:$EL$52, ROWS(EL$3:EL6))</f>
        <v>11870</v>
      </c>
      <c r="EP6" s="78">
        <f t="shared" si="14"/>
        <v>8.9060624249699877E-2</v>
      </c>
      <c r="EQ6" s="1"/>
    </row>
    <row r="7" spans="1:147" ht="21" customHeight="1">
      <c r="A7" s="1"/>
      <c r="B7" s="86" t="s">
        <v>140</v>
      </c>
      <c r="C7" s="984">
        <v>45658</v>
      </c>
      <c r="D7" s="985"/>
      <c r="E7" s="985"/>
      <c r="F7" s="986"/>
      <c r="G7" s="1"/>
      <c r="H7" s="635"/>
      <c r="I7" s="625"/>
      <c r="J7" s="625"/>
      <c r="K7" s="625"/>
      <c r="L7" s="625"/>
      <c r="M7" s="625"/>
      <c r="N7" s="625"/>
      <c r="O7" s="625"/>
      <c r="P7" s="625"/>
      <c r="Q7" s="625"/>
      <c r="R7" s="625"/>
      <c r="S7" s="625"/>
      <c r="T7" s="625"/>
      <c r="U7" s="625"/>
      <c r="V7" s="625"/>
      <c r="W7" s="625"/>
      <c r="X7" s="625"/>
      <c r="Y7" s="625"/>
      <c r="Z7" s="625"/>
      <c r="AA7" s="625"/>
      <c r="AB7" s="625"/>
      <c r="AC7" s="625"/>
      <c r="AD7" s="636"/>
      <c r="AE7" s="36"/>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36">
        <v>5</v>
      </c>
      <c r="DE7" s="37">
        <f t="shared" si="0"/>
        <v>0</v>
      </c>
      <c r="DF7" s="77">
        <f t="shared" si="1"/>
        <v>0</v>
      </c>
      <c r="DG7" s="36"/>
      <c r="DH7" s="36" t="str">
        <f t="array" ref="DH7">IF(LARGE($DF$3:$DF$42, DD7)=0,"",INDEX($DE$3:$DE$42, MATCH(1, ($DF$3:$DF$42=LARGE($DF$3:$DF$42, DD7)) * (COUNTIF(DH$2:DH6, $DE$3:$DE$42)=0), 0)))</f>
        <v/>
      </c>
      <c r="DI7" s="77">
        <f>LARGE($DF$3:$DF$42, ROWS(DF$3:DF7))</f>
        <v>0</v>
      </c>
      <c r="DJ7" s="78">
        <f t="shared" si="10"/>
        <v>0</v>
      </c>
      <c r="DK7" s="78"/>
      <c r="DL7" s="36">
        <v>5</v>
      </c>
      <c r="DM7" s="37" t="str">
        <f t="shared" si="2"/>
        <v>Gas</v>
      </c>
      <c r="DN7" s="77">
        <f t="shared" si="3"/>
        <v>0</v>
      </c>
      <c r="DO7" s="36"/>
      <c r="DP7" s="36" t="str">
        <f t="array" ref="DP7">IF(LARGE($DN$3:$DN$42, DL7)=0,"",INDEX($DM$3:$DM$42, MATCH(1, ($DN$3:$DN$42=LARGE($DN$3:$DN$42, DL7)) * (COUNTIF(DP$2:DP6, $DM$3:$DM$42)=0), 0)))</f>
        <v/>
      </c>
      <c r="DQ7" s="77">
        <f>LARGE($DN$3:$DN$42, ROWS(DN$3:DN7))</f>
        <v>0</v>
      </c>
      <c r="DR7" s="78">
        <f t="shared" si="11"/>
        <v>0</v>
      </c>
      <c r="DS7" s="78"/>
      <c r="DT7" s="36">
        <v>5</v>
      </c>
      <c r="DU7" s="37" t="str">
        <f t="shared" si="4"/>
        <v>Property 5</v>
      </c>
      <c r="DV7" s="77">
        <f t="shared" si="5"/>
        <v>21050</v>
      </c>
      <c r="DW7" s="36"/>
      <c r="DX7" s="36" t="str">
        <f t="array" ref="DX7">IF(LARGE($DV$3:$DV$52, DT7)=0,"",INDEX($DU$3:$DU$52, MATCH(1, ($DV$3:$DV$52=LARGE($DV$3:$DV$52, DT7)) * (COUNTIF(DX$2:DX6, $DU$3:$DU$52)=0), 0)))</f>
        <v>Property 1</v>
      </c>
      <c r="DY7" s="77">
        <f>LARGE($DV$3:$DV$52, ROWS(DV$3:DV7))</f>
        <v>27100</v>
      </c>
      <c r="DZ7" s="78">
        <f t="shared" si="12"/>
        <v>9.0198036278914956E-2</v>
      </c>
      <c r="EA7" s="36"/>
      <c r="EB7" s="36">
        <v>5</v>
      </c>
      <c r="EC7" s="37" t="str">
        <f t="shared" si="6"/>
        <v>Property 5</v>
      </c>
      <c r="ED7" s="77">
        <f t="shared" si="7"/>
        <v>13337.5</v>
      </c>
      <c r="EE7" s="36"/>
      <c r="EF7" s="36" t="str">
        <f t="array" ref="EF7">IF(LARGE($ED$3:$ED$52, EB7)=0,"",INDEX($EC$3:$EC$52, MATCH(1, ($ED$3:$ED$52=LARGE($ED$3:$ED$52, EB7)) * (COUNTIF(EF$2:EF6, $EC$3:$EC$52)=0), 0)))</f>
        <v>Property 3</v>
      </c>
      <c r="EG7" s="77">
        <f>LARGE($ED$3:$ED$52, ROWS(ED$3:ED7))</f>
        <v>14247.5</v>
      </c>
      <c r="EH7" s="78">
        <f t="shared" si="13"/>
        <v>8.5227612609918041E-2</v>
      </c>
      <c r="EI7" s="36"/>
      <c r="EJ7" s="36">
        <v>5</v>
      </c>
      <c r="EK7" s="37" t="str">
        <f t="shared" si="8"/>
        <v>Property 5</v>
      </c>
      <c r="EL7" s="77">
        <f t="shared" si="9"/>
        <v>7712.5</v>
      </c>
      <c r="EM7" s="36"/>
      <c r="EN7" s="36" t="str">
        <f t="array" ref="EN7">IF(LARGE($EL$3:$EL$52, EJ7)=0,"",INDEX($EK$3:$EK$52, MATCH(1, ($EL$3:$EL$52=LARGE($EL$3:$EL$52, EJ7)) * (COUNTIF(EN$2:EN6, $EK$3:$EK$52)=0), 0)))</f>
        <v>Property 6</v>
      </c>
      <c r="EO7" s="77">
        <f>LARGE($EL$3:$EL$52, ROWS(EL$3:EL7))</f>
        <v>11837.5</v>
      </c>
      <c r="EP7" s="78">
        <f t="shared" si="14"/>
        <v>8.8816776710684275E-2</v>
      </c>
      <c r="EQ7" s="1"/>
    </row>
    <row r="8" spans="1:147" ht="21" customHeight="1">
      <c r="A8" s="1"/>
      <c r="B8" s="87" t="s">
        <v>141</v>
      </c>
      <c r="C8" s="987">
        <v>46022</v>
      </c>
      <c r="D8" s="988"/>
      <c r="E8" s="988"/>
      <c r="F8" s="989"/>
      <c r="G8" s="1"/>
      <c r="H8" s="990"/>
      <c r="I8" s="991"/>
      <c r="J8" s="991"/>
      <c r="K8" s="991"/>
      <c r="L8" s="991"/>
      <c r="M8" s="89"/>
      <c r="N8" s="998"/>
      <c r="O8" s="991"/>
      <c r="P8" s="991"/>
      <c r="Q8" s="991"/>
      <c r="R8" s="991"/>
      <c r="S8" s="89"/>
      <c r="T8" s="90"/>
      <c r="U8" s="90"/>
      <c r="V8" s="90"/>
      <c r="W8" s="90"/>
      <c r="X8" s="90"/>
      <c r="Y8" s="90"/>
      <c r="Z8" s="90"/>
      <c r="AA8" s="89"/>
      <c r="AB8" s="89"/>
      <c r="AC8" s="89"/>
      <c r="AD8" s="91"/>
      <c r="AE8" s="36"/>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36">
        <v>6</v>
      </c>
      <c r="DE8" s="37">
        <f t="shared" si="0"/>
        <v>0</v>
      </c>
      <c r="DF8" s="77">
        <f t="shared" si="1"/>
        <v>0</v>
      </c>
      <c r="DG8" s="36"/>
      <c r="DH8" s="36" t="str">
        <f t="array" ref="DH8">IF(LARGE($DF$3:$DF$42, DD8)=0,"",INDEX($DE$3:$DE$42, MATCH(1, ($DF$3:$DF$42=LARGE($DF$3:$DF$42, DD8)) * (COUNTIF(DH$2:DH7, $DE$3:$DE$42)=0), 0)))</f>
        <v/>
      </c>
      <c r="DI8" s="77">
        <f>LARGE($DF$3:$DF$42, ROWS(DF$3:DF8))</f>
        <v>0</v>
      </c>
      <c r="DJ8" s="78">
        <f t="shared" si="10"/>
        <v>0</v>
      </c>
      <c r="DK8" s="78"/>
      <c r="DL8" s="36">
        <v>6</v>
      </c>
      <c r="DM8" s="37" t="str">
        <f t="shared" si="2"/>
        <v>Landscaping</v>
      </c>
      <c r="DN8" s="77">
        <f t="shared" si="3"/>
        <v>0</v>
      </c>
      <c r="DO8" s="36"/>
      <c r="DP8" s="36" t="str">
        <f t="array" ref="DP8">IF(LARGE($DN$3:$DN$42, DL8)=0,"",INDEX($DM$3:$DM$42, MATCH(1, ($DN$3:$DN$42=LARGE($DN$3:$DN$42, DL8)) * (COUNTIF(DP$2:DP7, $DM$3:$DM$42)=0), 0)))</f>
        <v/>
      </c>
      <c r="DQ8" s="77">
        <f>LARGE($DN$3:$DN$42, ROWS(DN$3:DN8))</f>
        <v>0</v>
      </c>
      <c r="DR8" s="78">
        <f t="shared" si="11"/>
        <v>0</v>
      </c>
      <c r="DS8" s="78"/>
      <c r="DT8" s="36">
        <v>6</v>
      </c>
      <c r="DU8" s="37" t="str">
        <f t="shared" si="4"/>
        <v>Property 6</v>
      </c>
      <c r="DV8" s="77">
        <f t="shared" si="5"/>
        <v>34300</v>
      </c>
      <c r="DW8" s="36"/>
      <c r="DX8" s="36" t="str">
        <f t="array" ref="DX8">IF(LARGE($DV$3:$DV$52, DT8)=0,"",INDEX($DU$3:$DU$52, MATCH(1, ($DV$3:$DV$52=LARGE($DV$3:$DV$52, DT8)) * (COUNTIF(DX$2:DX7, $DU$3:$DU$52)=0), 0)))</f>
        <v>Property 7</v>
      </c>
      <c r="DY8" s="77">
        <f>LARGE($DV$3:$DV$52, ROWS(DV$3:DV8))</f>
        <v>27000</v>
      </c>
      <c r="DZ8" s="78">
        <f t="shared" si="12"/>
        <v>8.9865202196704949E-2</v>
      </c>
      <c r="EA8" s="36"/>
      <c r="EB8" s="36">
        <v>6</v>
      </c>
      <c r="EC8" s="37" t="str">
        <f t="shared" si="6"/>
        <v>Property 6</v>
      </c>
      <c r="ED8" s="77">
        <f t="shared" si="7"/>
        <v>22462.5</v>
      </c>
      <c r="EE8" s="36"/>
      <c r="EF8" s="36" t="str">
        <f t="array" ref="EF8">IF(LARGE($ED$3:$ED$52, EB8)=0,"",INDEX($EC$3:$EC$52, MATCH(1, ($ED$3:$ED$52=LARGE($ED$3:$ED$52, EB8)) * (COUNTIF(EF$2:EF7, $EC$3:$EC$52)=0), 0)))</f>
        <v>Property 1</v>
      </c>
      <c r="EG8" s="77">
        <f>LARGE($ED$3:$ED$52, ROWS(ED$3:ED8))</f>
        <v>13617.5</v>
      </c>
      <c r="EH8" s="78">
        <f t="shared" si="13"/>
        <v>8.1458993838607399E-2</v>
      </c>
      <c r="EI8" s="36"/>
      <c r="EJ8" s="36">
        <v>6</v>
      </c>
      <c r="EK8" s="37" t="str">
        <f t="shared" si="8"/>
        <v>Property 6</v>
      </c>
      <c r="EL8" s="77">
        <f t="shared" si="9"/>
        <v>11837.5</v>
      </c>
      <c r="EM8" s="36"/>
      <c r="EN8" s="36" t="str">
        <f t="array" ref="EN8">IF(LARGE($EL$3:$EL$52, EJ8)=0,"",INDEX($EK$3:$EK$52, MATCH(1, ($EL$3:$EL$52=LARGE($EL$3:$EL$52, EJ8)) * (COUNTIF(EN$2:EN7, $EK$3:$EK$52)=0), 0)))</f>
        <v>Property 7</v>
      </c>
      <c r="EO8" s="77">
        <f>LARGE($EL$3:$EL$52, ROWS(EL$3:EL8))</f>
        <v>10702.5</v>
      </c>
      <c r="EP8" s="78">
        <f t="shared" si="14"/>
        <v>8.030087034813925E-2</v>
      </c>
      <c r="EQ8" s="1"/>
    </row>
    <row r="9" spans="1:147" ht="21" customHeight="1">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36"/>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36">
        <v>7</v>
      </c>
      <c r="DE9" s="37">
        <f t="shared" si="0"/>
        <v>0</v>
      </c>
      <c r="DF9" s="77">
        <f t="shared" si="1"/>
        <v>0</v>
      </c>
      <c r="DG9" s="36"/>
      <c r="DH9" s="36" t="str">
        <f t="array" ref="DH9">IF(LARGE($DF$3:$DF$42, DD9)=0,"",INDEX($DE$3:$DE$42, MATCH(1, ($DF$3:$DF$42=LARGE($DF$3:$DF$42, DD9)) * (COUNTIF(DH$2:DH8, $DE$3:$DE$42)=0), 0)))</f>
        <v/>
      </c>
      <c r="DI9" s="77">
        <f>LARGE($DF$3:$DF$42, ROWS(DF$3:DF9))</f>
        <v>0</v>
      </c>
      <c r="DJ9" s="78">
        <f t="shared" si="10"/>
        <v>0</v>
      </c>
      <c r="DK9" s="78"/>
      <c r="DL9" s="36">
        <v>7</v>
      </c>
      <c r="DM9" s="37" t="str">
        <f t="shared" si="2"/>
        <v>Legal Fees</v>
      </c>
      <c r="DN9" s="77">
        <f t="shared" si="3"/>
        <v>0</v>
      </c>
      <c r="DO9" s="36"/>
      <c r="DP9" s="36" t="str">
        <f t="array" ref="DP9">IF(LARGE($DN$3:$DN$42, DL9)=0,"",INDEX($DM$3:$DM$42, MATCH(1, ($DN$3:$DN$42=LARGE($DN$3:$DN$42, DL9)) * (COUNTIF(DP$2:DP8, $DM$3:$DM$42)=0), 0)))</f>
        <v/>
      </c>
      <c r="DQ9" s="77">
        <f>LARGE($DN$3:$DN$42, ROWS(DN$3:DN9))</f>
        <v>0</v>
      </c>
      <c r="DR9" s="78">
        <f t="shared" si="11"/>
        <v>0</v>
      </c>
      <c r="DS9" s="78"/>
      <c r="DT9" s="36">
        <v>7</v>
      </c>
      <c r="DU9" s="37" t="str">
        <f t="shared" si="4"/>
        <v>Property 7</v>
      </c>
      <c r="DV9" s="77">
        <f t="shared" si="5"/>
        <v>27000</v>
      </c>
      <c r="DW9" s="36"/>
      <c r="DX9" s="36" t="str">
        <f t="array" ref="DX9">IF(LARGE($DV$3:$DV$52, DT9)=0,"",INDEX($DU$3:$DU$52, MATCH(1, ($DV$3:$DV$52=LARGE($DV$3:$DV$52, DT9)) * (COUNTIF(DX$2:DX8, $DU$3:$DU$52)=0), 0)))</f>
        <v>Property 8</v>
      </c>
      <c r="DY9" s="77">
        <f>LARGE($DV$3:$DV$52, ROWS(DV$3:DV9))</f>
        <v>22250</v>
      </c>
      <c r="DZ9" s="78">
        <f t="shared" si="12"/>
        <v>7.405558329172908E-2</v>
      </c>
      <c r="EA9" s="36"/>
      <c r="EB9" s="36">
        <v>7</v>
      </c>
      <c r="EC9" s="37" t="str">
        <f t="shared" si="6"/>
        <v>Property 7</v>
      </c>
      <c r="ED9" s="77">
        <f t="shared" si="7"/>
        <v>16297.5</v>
      </c>
      <c r="EE9" s="36"/>
      <c r="EF9" s="36" t="str">
        <f t="array" ref="EF9">IF(LARGE($ED$3:$ED$52, EB9)=0,"",INDEX($EC$3:$EC$52, MATCH(1, ($ED$3:$ED$52=LARGE($ED$3:$ED$52, EB9)) * (COUNTIF(EF$2:EF8, $EC$3:$EC$52)=0), 0)))</f>
        <v>Property 5</v>
      </c>
      <c r="EG9" s="77">
        <f>LARGE($ED$3:$ED$52, ROWS(ED$3:ED9))</f>
        <v>13337.5</v>
      </c>
      <c r="EH9" s="78">
        <f t="shared" si="13"/>
        <v>7.9784052162469338E-2</v>
      </c>
      <c r="EI9" s="36"/>
      <c r="EJ9" s="36">
        <v>7</v>
      </c>
      <c r="EK9" s="37" t="str">
        <f t="shared" si="8"/>
        <v>Property 7</v>
      </c>
      <c r="EL9" s="77">
        <f t="shared" si="9"/>
        <v>10702.5</v>
      </c>
      <c r="EM9" s="36"/>
      <c r="EN9" s="36" t="str">
        <f t="array" ref="EN9">IF(LARGE($EL$3:$EL$52, EJ9)=0,"",INDEX($EK$3:$EK$52, MATCH(1, ($EL$3:$EL$52=LARGE($EL$3:$EL$52, EJ9)) * (COUNTIF(EN$2:EN8, $EK$3:$EK$52)=0), 0)))</f>
        <v>Property 12</v>
      </c>
      <c r="EO9" s="77">
        <f>LARGE($EL$3:$EL$52, ROWS(EL$3:EL9))</f>
        <v>10420</v>
      </c>
      <c r="EP9" s="78">
        <f t="shared" si="14"/>
        <v>7.8181272509003599E-2</v>
      </c>
      <c r="EQ9" s="1"/>
    </row>
    <row r="10" spans="1:147" ht="21" customHeight="1">
      <c r="A10" s="1"/>
      <c r="B10" s="1"/>
      <c r="C10" s="1"/>
      <c r="D10" s="1"/>
      <c r="E10" s="1"/>
      <c r="F10" s="1"/>
      <c r="G10" s="1"/>
      <c r="H10" s="36" t="s">
        <v>142</v>
      </c>
      <c r="I10" s="163">
        <f>H6</f>
        <v>300450</v>
      </c>
      <c r="J10" s="1"/>
      <c r="K10" s="76"/>
      <c r="L10" s="1"/>
      <c r="M10" s="83"/>
      <c r="N10" s="83"/>
      <c r="O10" s="83"/>
      <c r="P10" s="1"/>
      <c r="Q10" s="1"/>
      <c r="R10" s="1"/>
      <c r="S10" s="1"/>
      <c r="T10" s="92"/>
      <c r="U10" s="93"/>
      <c r="V10" s="93"/>
      <c r="W10" s="93"/>
      <c r="X10" s="93"/>
      <c r="Y10" s="94"/>
      <c r="Z10" s="94"/>
      <c r="AA10" s="94"/>
      <c r="AB10" s="94"/>
      <c r="AC10" s="93"/>
      <c r="AD10" s="95"/>
      <c r="AE10" s="36"/>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36">
        <v>8</v>
      </c>
      <c r="DE10" s="37">
        <f t="shared" si="0"/>
        <v>0</v>
      </c>
      <c r="DF10" s="77">
        <f t="shared" si="1"/>
        <v>0</v>
      </c>
      <c r="DG10" s="36"/>
      <c r="DH10" s="36" t="str">
        <f t="array" ref="DH10">IF(LARGE($DF$3:$DF$42, DD10)=0,"",INDEX($DE$3:$DE$42, MATCH(1, ($DF$3:$DF$42=LARGE($DF$3:$DF$42, DD10)) * (COUNTIF(DH$2:DH9, $DE$3:$DE$42)=0), 0)))</f>
        <v/>
      </c>
      <c r="DI10" s="77">
        <f>LARGE($DF$3:$DF$42, ROWS(DF$3:DF10))</f>
        <v>0</v>
      </c>
      <c r="DJ10" s="78">
        <f t="shared" si="10"/>
        <v>0</v>
      </c>
      <c r="DK10" s="78"/>
      <c r="DL10" s="36">
        <v>8</v>
      </c>
      <c r="DM10" s="37" t="str">
        <f t="shared" si="2"/>
        <v>Management Fee</v>
      </c>
      <c r="DN10" s="77">
        <f t="shared" si="3"/>
        <v>0</v>
      </c>
      <c r="DO10" s="36"/>
      <c r="DP10" s="36" t="str">
        <f t="array" ref="DP10">IF(LARGE($DN$3:$DN$42, DL10)=0,"",INDEX($DM$3:$DM$42, MATCH(1, ($DN$3:$DN$42=LARGE($DN$3:$DN$42, DL10)) * (COUNTIF(DP$2:DP9, $DM$3:$DM$42)=0), 0)))</f>
        <v/>
      </c>
      <c r="DQ10" s="77">
        <f>LARGE($DN$3:$DN$42, ROWS(DN$3:DN10))</f>
        <v>0</v>
      </c>
      <c r="DR10" s="78">
        <f t="shared" si="11"/>
        <v>0</v>
      </c>
      <c r="DS10" s="78"/>
      <c r="DT10" s="36">
        <v>8</v>
      </c>
      <c r="DU10" s="37" t="str">
        <f t="shared" si="4"/>
        <v>Property 8</v>
      </c>
      <c r="DV10" s="77">
        <f t="shared" si="5"/>
        <v>22250</v>
      </c>
      <c r="DW10" s="36"/>
      <c r="DX10" s="36" t="str">
        <f t="array" ref="DX10">IF(LARGE($DV$3:$DV$52, DT10)=0,"",INDEX($DU$3:$DU$52, MATCH(1, ($DV$3:$DV$52=LARGE($DV$3:$DV$52, DT10)) * (COUNTIF(DX$2:DX9, $DU$3:$DU$52)=0), 0)))</f>
        <v>Property 2</v>
      </c>
      <c r="DY10" s="77">
        <f>LARGE($DV$3:$DV$52, ROWS(DV$3:DV10))</f>
        <v>22200</v>
      </c>
      <c r="DZ10" s="78">
        <f t="shared" si="12"/>
        <v>7.3889166250624069E-2</v>
      </c>
      <c r="EA10" s="36"/>
      <c r="EB10" s="36">
        <v>8</v>
      </c>
      <c r="EC10" s="37" t="str">
        <f t="shared" si="6"/>
        <v>Property 8</v>
      </c>
      <c r="ED10" s="77">
        <f t="shared" si="7"/>
        <v>5962.5</v>
      </c>
      <c r="EE10" s="36"/>
      <c r="EF10" s="36" t="str">
        <f t="array" ref="EF10">IF(LARGE($ED$3:$ED$52, EB10)=0,"",INDEX($EC$3:$EC$52, MATCH(1, ($ED$3:$ED$52=LARGE($ED$3:$ED$52, EB10)) * (COUNTIF(EF$2:EF9, $EC$3:$EC$52)=0), 0)))</f>
        <v>Property 2</v>
      </c>
      <c r="EG10" s="77">
        <f>LARGE($ED$3:$ED$52, ROWS(ED$3:ED10))</f>
        <v>12977.5</v>
      </c>
      <c r="EH10" s="78">
        <f t="shared" si="13"/>
        <v>7.763055572172041E-2</v>
      </c>
      <c r="EI10" s="36"/>
      <c r="EJ10" s="36">
        <v>8</v>
      </c>
      <c r="EK10" s="37" t="str">
        <f t="shared" si="8"/>
        <v>Property 8</v>
      </c>
      <c r="EL10" s="77">
        <f t="shared" si="9"/>
        <v>16287.5</v>
      </c>
      <c r="EM10" s="36"/>
      <c r="EN10" s="36" t="str">
        <f t="array" ref="EN10">IF(LARGE($EL$3:$EL$52, EJ10)=0,"",INDEX($EK$3:$EK$52, MATCH(1, ($EL$3:$EL$52=LARGE($EL$3:$EL$52, EJ10)) * (COUNTIF(EN$2:EN9, $EK$3:$EK$52)=0), 0)))</f>
        <v>Property 9</v>
      </c>
      <c r="EO10" s="77">
        <f>LARGE($EL$3:$EL$52, ROWS(EL$3:EL10))</f>
        <v>9270</v>
      </c>
      <c r="EP10" s="78">
        <f t="shared" si="14"/>
        <v>6.9552821128451375E-2</v>
      </c>
      <c r="EQ10" s="1"/>
    </row>
    <row r="11" spans="1:147" ht="21" customHeight="1">
      <c r="A11" s="1"/>
      <c r="B11" s="1"/>
      <c r="C11" s="1"/>
      <c r="D11" s="1"/>
      <c r="E11" s="1"/>
      <c r="F11" s="1"/>
      <c r="G11" s="1"/>
      <c r="H11" s="36" t="s">
        <v>143</v>
      </c>
      <c r="I11" s="163">
        <f>N6</f>
        <v>133280</v>
      </c>
      <c r="J11" s="1"/>
      <c r="K11" s="76"/>
      <c r="L11" s="1"/>
      <c r="M11" s="83"/>
      <c r="N11" s="83"/>
      <c r="O11" s="83"/>
      <c r="P11" s="1"/>
      <c r="Q11" s="1"/>
      <c r="R11" s="1"/>
      <c r="S11" s="1"/>
      <c r="T11" s="96"/>
      <c r="U11" s="2"/>
      <c r="V11" s="2"/>
      <c r="W11" s="2"/>
      <c r="X11" s="2"/>
      <c r="Y11" s="2"/>
      <c r="Z11" s="2"/>
      <c r="AA11" s="2"/>
      <c r="AB11" s="2"/>
      <c r="AC11" s="2"/>
      <c r="AD11" s="97"/>
      <c r="AE11" s="36"/>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36">
        <v>9</v>
      </c>
      <c r="DE11" s="37">
        <f t="shared" si="0"/>
        <v>0</v>
      </c>
      <c r="DF11" s="77">
        <f t="shared" si="1"/>
        <v>0</v>
      </c>
      <c r="DG11" s="36"/>
      <c r="DH11" s="36" t="str">
        <f t="array" ref="DH11">IF(LARGE($DF$3:$DF$42, DD11)=0,"",INDEX($DE$3:$DE$42, MATCH(1, ($DF$3:$DF$42=LARGE($DF$3:$DF$42, DD11)) * (COUNTIF(DH$2:DH10, $DE$3:$DE$42)=0), 0)))</f>
        <v/>
      </c>
      <c r="DI11" s="77">
        <f>LARGE($DF$3:$DF$42, ROWS(DF$3:DF11))</f>
        <v>0</v>
      </c>
      <c r="DJ11" s="78">
        <f t="shared" si="10"/>
        <v>0</v>
      </c>
      <c r="DK11" s="78"/>
      <c r="DL11" s="36">
        <v>9</v>
      </c>
      <c r="DM11" s="37" t="str">
        <f t="shared" si="2"/>
        <v>Payroll</v>
      </c>
      <c r="DN11" s="77">
        <f t="shared" si="3"/>
        <v>0</v>
      </c>
      <c r="DO11" s="36"/>
      <c r="DP11" s="36" t="str">
        <f t="array" ref="DP11">IF(LARGE($DN$3:$DN$42, DL11)=0,"",INDEX($DM$3:$DM$42, MATCH(1, ($DN$3:$DN$42=LARGE($DN$3:$DN$42, DL11)) * (COUNTIF(DP$2:DP10, $DM$3:$DM$42)=0), 0)))</f>
        <v/>
      </c>
      <c r="DQ11" s="77">
        <f>LARGE($DN$3:$DN$42, ROWS(DN$3:DN11))</f>
        <v>0</v>
      </c>
      <c r="DR11" s="78">
        <f t="shared" si="11"/>
        <v>0</v>
      </c>
      <c r="DS11" s="78"/>
      <c r="DT11" s="36">
        <v>9</v>
      </c>
      <c r="DU11" s="37" t="str">
        <f t="shared" si="4"/>
        <v>Property 9</v>
      </c>
      <c r="DV11" s="77">
        <f t="shared" si="5"/>
        <v>29400</v>
      </c>
      <c r="DW11" s="36"/>
      <c r="DX11" s="36" t="str">
        <f t="array" ref="DX11">IF(LARGE($DV$3:$DV$52, DT11)=0,"",INDEX($DU$3:$DU$52, MATCH(1, ($DV$3:$DV$52=LARGE($DV$3:$DV$52, DT11)) * (COUNTIF(DX$2:DX10, $DU$3:$DU$52)=0), 0)))</f>
        <v>Property 5</v>
      </c>
      <c r="DY11" s="77">
        <f>LARGE($DV$3:$DV$52, ROWS(DV$3:DV11))</f>
        <v>21050</v>
      </c>
      <c r="DZ11" s="78">
        <f t="shared" si="12"/>
        <v>7.006157430520886E-2</v>
      </c>
      <c r="EA11" s="36"/>
      <c r="EB11" s="36">
        <v>9</v>
      </c>
      <c r="EC11" s="37" t="str">
        <f t="shared" si="6"/>
        <v>Property 9</v>
      </c>
      <c r="ED11" s="77">
        <f t="shared" si="7"/>
        <v>20130</v>
      </c>
      <c r="EE11" s="36"/>
      <c r="EF11" s="36" t="str">
        <f t="array" ref="EF11">IF(LARGE($ED$3:$ED$52, EB11)=0,"",INDEX($EC$3:$EC$52, MATCH(1, ($ED$3:$ED$52=LARGE($ED$3:$ED$52, EB11)) * (COUNTIF(EF$2:EF10, $EC$3:$EC$52)=0), 0)))</f>
        <v>Property 4</v>
      </c>
      <c r="EG11" s="77">
        <f>LARGE($ED$3:$ED$52, ROWS(ED$3:ED11))</f>
        <v>10240</v>
      </c>
      <c r="EH11" s="78">
        <f t="shared" si="13"/>
        <v>6.1255009870192022E-2</v>
      </c>
      <c r="EI11" s="36"/>
      <c r="EJ11" s="36">
        <v>9</v>
      </c>
      <c r="EK11" s="37" t="str">
        <f t="shared" si="8"/>
        <v>Property 9</v>
      </c>
      <c r="EL11" s="77">
        <f t="shared" si="9"/>
        <v>9270</v>
      </c>
      <c r="EM11" s="36"/>
      <c r="EN11" s="36" t="str">
        <f t="array" ref="EN11">IF(LARGE($EL$3:$EL$52, EJ11)=0,"",INDEX($EK$3:$EK$52, MATCH(1, ($EL$3:$EL$52=LARGE($EL$3:$EL$52, EJ11)) * (COUNTIF(EN$2:EN10, $EK$3:$EK$52)=0), 0)))</f>
        <v>Property 2</v>
      </c>
      <c r="EO11" s="77">
        <f>LARGE($EL$3:$EL$52, ROWS(EL$3:EL11))</f>
        <v>9222.5</v>
      </c>
      <c r="EP11" s="78">
        <f t="shared" si="14"/>
        <v>6.9196428571428575E-2</v>
      </c>
      <c r="EQ11" s="1"/>
    </row>
    <row r="12" spans="1:147" ht="21" customHeight="1">
      <c r="A12" s="1"/>
      <c r="B12" s="1"/>
      <c r="C12" s="1"/>
      <c r="D12" s="1"/>
      <c r="E12" s="1"/>
      <c r="F12" s="1"/>
      <c r="G12" s="1"/>
      <c r="H12" s="1"/>
      <c r="I12" s="1"/>
      <c r="J12" s="1"/>
      <c r="K12" s="76"/>
      <c r="L12" s="1"/>
      <c r="M12" s="83"/>
      <c r="N12" s="83"/>
      <c r="O12" s="83"/>
      <c r="P12" s="1"/>
      <c r="Q12" s="1"/>
      <c r="R12" s="1"/>
      <c r="S12" s="1"/>
      <c r="T12" s="96"/>
      <c r="U12" s="999" t="s">
        <v>144</v>
      </c>
      <c r="V12" s="625"/>
      <c r="W12" s="625"/>
      <c r="X12" s="625"/>
      <c r="Y12" s="625"/>
      <c r="Z12" s="30"/>
      <c r="AA12" s="280"/>
      <c r="AB12" s="280"/>
      <c r="AC12" s="280"/>
      <c r="AD12" s="282"/>
      <c r="AE12" s="78">
        <f>IFERROR(IF(AA14&gt;1,1,IF(AA14&lt;0,0,AA14)),0)</f>
        <v>0.65488338192419826</v>
      </c>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36">
        <v>10</v>
      </c>
      <c r="DE12" s="37">
        <f t="shared" si="0"/>
        <v>0</v>
      </c>
      <c r="DF12" s="77">
        <f t="shared" si="1"/>
        <v>0</v>
      </c>
      <c r="DG12" s="36"/>
      <c r="DH12" s="36" t="str">
        <f t="array" ref="DH12">IF(LARGE($DF$3:$DF$42, DD12)=0,"",INDEX($DE$3:$DE$42, MATCH(1, ($DF$3:$DF$42=LARGE($DF$3:$DF$42, DD12)) * (COUNTIF(DH$2:DH11, $DE$3:$DE$42)=0), 0)))</f>
        <v/>
      </c>
      <c r="DI12" s="77">
        <f>LARGE($DF$3:$DF$42, ROWS(DF$3:DF12))</f>
        <v>0</v>
      </c>
      <c r="DJ12" s="78">
        <f t="shared" si="10"/>
        <v>0</v>
      </c>
      <c r="DK12" s="78"/>
      <c r="DL12" s="36">
        <v>10</v>
      </c>
      <c r="DM12" s="37" t="str">
        <f t="shared" si="2"/>
        <v>Permits &amp; Licenses</v>
      </c>
      <c r="DN12" s="77">
        <f t="shared" si="3"/>
        <v>0</v>
      </c>
      <c r="DO12" s="36"/>
      <c r="DP12" s="36" t="str">
        <f t="array" ref="DP12">IF(LARGE($DN$3:$DN$42, DL12)=0,"",INDEX($DM$3:$DM$42, MATCH(1, ($DN$3:$DN$42=LARGE($DN$3:$DN$42, DL12)) * (COUNTIF(DP$2:DP11, $DM$3:$DM$42)=0), 0)))</f>
        <v/>
      </c>
      <c r="DQ12" s="77">
        <f>LARGE($DN$3:$DN$42, ROWS(DN$3:DN12))</f>
        <v>0</v>
      </c>
      <c r="DR12" s="78">
        <f t="shared" si="11"/>
        <v>0</v>
      </c>
      <c r="DS12" s="78"/>
      <c r="DT12" s="36">
        <v>10</v>
      </c>
      <c r="DU12" s="37" t="str">
        <f t="shared" si="4"/>
        <v>Property 10</v>
      </c>
      <c r="DV12" s="77">
        <f t="shared" si="5"/>
        <v>18600</v>
      </c>
      <c r="DW12" s="36"/>
      <c r="DX12" s="36" t="str">
        <f t="array" ref="DX12">IF(LARGE($DV$3:$DV$52, DT12)=0,"",INDEX($DU$3:$DU$52, MATCH(1, ($DV$3:$DV$52=LARGE($DV$3:$DV$52, DT12)) * (COUNTIF(DX$2:DX11, $DU$3:$DU$52)=0), 0)))</f>
        <v>Property 11</v>
      </c>
      <c r="DY12" s="77">
        <f>LARGE($DV$3:$DV$52, ROWS(DV$3:DV12))</f>
        <v>21050</v>
      </c>
      <c r="DZ12" s="78">
        <f t="shared" si="12"/>
        <v>7.006157430520886E-2</v>
      </c>
      <c r="EA12" s="36"/>
      <c r="EB12" s="36">
        <v>10</v>
      </c>
      <c r="EC12" s="37" t="str">
        <f t="shared" si="6"/>
        <v>Property 10</v>
      </c>
      <c r="ED12" s="77">
        <f t="shared" si="7"/>
        <v>9687.5</v>
      </c>
      <c r="EE12" s="36"/>
      <c r="EF12" s="36" t="str">
        <f t="array" ref="EF12">IF(LARGE($ED$3:$ED$52, EB12)=0,"",INDEX($EC$3:$EC$52, MATCH(1, ($ED$3:$ED$52=LARGE($ED$3:$ED$52, EB12)) * (COUNTIF(EF$2:EF11, $EC$3:$EC$52)=0), 0)))</f>
        <v>Property 10</v>
      </c>
      <c r="EG12" s="77">
        <f>LARGE($ED$3:$ED$52, ROWS(ED$3:ED12))</f>
        <v>9687.5</v>
      </c>
      <c r="EH12" s="78">
        <f t="shared" si="13"/>
        <v>5.7949991027098163E-2</v>
      </c>
      <c r="EI12" s="36"/>
      <c r="EJ12" s="36">
        <v>10</v>
      </c>
      <c r="EK12" s="37" t="str">
        <f t="shared" si="8"/>
        <v>Property 10</v>
      </c>
      <c r="EL12" s="77">
        <f t="shared" si="9"/>
        <v>8912.5</v>
      </c>
      <c r="EM12" s="36"/>
      <c r="EN12" s="36" t="str">
        <f t="array" ref="EN12">IF(LARGE($EL$3:$EL$52, EJ12)=0,"",INDEX($EK$3:$EK$52, MATCH(1, ($EL$3:$EL$52=LARGE($EL$3:$EL$52, EJ12)) * (COUNTIF(EN$2:EN11, $EK$3:$EK$52)=0), 0)))</f>
        <v>Property 10</v>
      </c>
      <c r="EO12" s="77">
        <f>LARGE($EL$3:$EL$52, ROWS(EL$3:EL12))</f>
        <v>8912.5</v>
      </c>
      <c r="EP12" s="78">
        <f t="shared" si="14"/>
        <v>6.6870498199279718E-2</v>
      </c>
      <c r="EQ12" s="1"/>
    </row>
    <row r="13" spans="1:147" ht="21" customHeight="1">
      <c r="A13" s="1"/>
      <c r="B13" s="992">
        <f>IFERROR(Y6,"")</f>
        <v>0.55639873523048755</v>
      </c>
      <c r="C13" s="625"/>
      <c r="D13" s="625"/>
      <c r="E13" s="625"/>
      <c r="F13" s="625"/>
      <c r="G13" s="1"/>
      <c r="H13" s="1"/>
      <c r="I13" s="1"/>
      <c r="J13" s="1"/>
      <c r="K13" s="76"/>
      <c r="L13" s="1"/>
      <c r="M13" s="83"/>
      <c r="N13" s="83"/>
      <c r="O13" s="83"/>
      <c r="P13" s="1"/>
      <c r="Q13" s="1"/>
      <c r="R13" s="1"/>
      <c r="S13" s="1"/>
      <c r="T13" s="96"/>
      <c r="U13" s="1000" t="str">
        <f>IF(DY3=0,"",DX3)</f>
        <v>Property 6</v>
      </c>
      <c r="V13" s="1001"/>
      <c r="W13" s="1001"/>
      <c r="X13" s="1001"/>
      <c r="Y13" s="1001"/>
      <c r="Z13" s="98"/>
      <c r="AA13" s="1002" t="s">
        <v>145</v>
      </c>
      <c r="AB13" s="625"/>
      <c r="AC13" s="625"/>
      <c r="AD13" s="282"/>
      <c r="AE13" s="78">
        <f>1-AE12</f>
        <v>0.34511661807580174</v>
      </c>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36">
        <v>11</v>
      </c>
      <c r="DE13" s="37">
        <f t="shared" si="0"/>
        <v>0</v>
      </c>
      <c r="DF13" s="77">
        <f t="shared" si="1"/>
        <v>0</v>
      </c>
      <c r="DG13" s="36"/>
      <c r="DH13" s="36" t="str">
        <f t="array" ref="DH13">IF(LARGE($DF$3:$DF$42, DD13)=0,"",INDEX($DE$3:$DE$42, MATCH(1, ($DF$3:$DF$42=LARGE($DF$3:$DF$42, DD13)) * (COUNTIF(DH$2:DH12, $DE$3:$DE$42)=0), 0)))</f>
        <v/>
      </c>
      <c r="DI13" s="77">
        <f>LARGE($DF$3:$DF$42, ROWS(DF$3:DF13))</f>
        <v>0</v>
      </c>
      <c r="DJ13" s="78">
        <f t="shared" si="10"/>
        <v>0</v>
      </c>
      <c r="DK13" s="78"/>
      <c r="DL13" s="36">
        <v>11</v>
      </c>
      <c r="DM13" s="37" t="str">
        <f t="shared" si="2"/>
        <v>Property Insurance</v>
      </c>
      <c r="DN13" s="77">
        <f t="shared" si="3"/>
        <v>0</v>
      </c>
      <c r="DO13" s="36"/>
      <c r="DP13" s="36" t="str">
        <f t="array" ref="DP13">IF(LARGE($DN$3:$DN$42, DL13)=0,"",INDEX($DM$3:$DM$42, MATCH(1, ($DN$3:$DN$42=LARGE($DN$3:$DN$42, DL13)) * (COUNTIF(DP$2:DP12, $DM$3:$DM$42)=0), 0)))</f>
        <v/>
      </c>
      <c r="DQ13" s="77">
        <f>LARGE($DN$3:$DN$42, ROWS(DN$3:DN13))</f>
        <v>0</v>
      </c>
      <c r="DR13" s="78">
        <f t="shared" si="11"/>
        <v>0</v>
      </c>
      <c r="DS13" s="78"/>
      <c r="DT13" s="36">
        <v>11</v>
      </c>
      <c r="DU13" s="37" t="str">
        <f t="shared" si="4"/>
        <v>Property 11</v>
      </c>
      <c r="DV13" s="77">
        <f t="shared" si="5"/>
        <v>21050</v>
      </c>
      <c r="DW13" s="36"/>
      <c r="DX13" s="36" t="str">
        <f t="array" ref="DX13">IF(LARGE($DV$3:$DV$52, DT13)=0,"",INDEX($DU$3:$DU$52, MATCH(1, ($DV$3:$DV$52=LARGE($DV$3:$DV$52, DT13)) * (COUNTIF(DX$2:DX12, $DU$3:$DU$52)=0), 0)))</f>
        <v>Property 4</v>
      </c>
      <c r="DY13" s="77">
        <f>LARGE($DV$3:$DV$52, ROWS(DV$3:DV13))</f>
        <v>18600</v>
      </c>
      <c r="DZ13" s="78">
        <f t="shared" si="12"/>
        <v>6.1907139291063402E-2</v>
      </c>
      <c r="EA13" s="36"/>
      <c r="EB13" s="36">
        <v>11</v>
      </c>
      <c r="EC13" s="37" t="str">
        <f t="shared" si="6"/>
        <v>Property 11</v>
      </c>
      <c r="ED13" s="77">
        <f t="shared" si="7"/>
        <v>9180</v>
      </c>
      <c r="EE13" s="36"/>
      <c r="EF13" s="36" t="str">
        <f t="array" ref="EF13">IF(LARGE($ED$3:$ED$52, EB13)=0,"",INDEX($EC$3:$EC$52, MATCH(1, ($ED$3:$ED$52=LARGE($ED$3:$ED$52, EB13)) * (COUNTIF(EF$2:EF12, $EC$3:$EC$52)=0), 0)))</f>
        <v>Property 11</v>
      </c>
      <c r="EG13" s="77">
        <f>LARGE($ED$3:$ED$52, ROWS(ED$3:ED13))</f>
        <v>9180</v>
      </c>
      <c r="EH13" s="78">
        <f t="shared" si="13"/>
        <v>5.4914159239097926E-2</v>
      </c>
      <c r="EI13" s="36"/>
      <c r="EJ13" s="36">
        <v>11</v>
      </c>
      <c r="EK13" s="37" t="str">
        <f t="shared" si="8"/>
        <v>Property 11</v>
      </c>
      <c r="EL13" s="77">
        <f t="shared" si="9"/>
        <v>11870</v>
      </c>
      <c r="EM13" s="36"/>
      <c r="EN13" s="36" t="str">
        <f t="array" ref="EN13">IF(LARGE($EL$3:$EL$52, EJ13)=0,"",INDEX($EK$3:$EK$52, MATCH(1, ($EL$3:$EL$52=LARGE($EL$3:$EL$52, EJ13)) * (COUNTIF(EN$2:EN12, $EK$3:$EK$52)=0), 0)))</f>
        <v>Property 4</v>
      </c>
      <c r="EO13" s="77">
        <f>LARGE($EL$3:$EL$52, ROWS(EL$3:EL13))</f>
        <v>8360</v>
      </c>
      <c r="EP13" s="78">
        <f t="shared" si="14"/>
        <v>6.2725090036014411E-2</v>
      </c>
      <c r="EQ13" s="1"/>
    </row>
    <row r="14" spans="1:147" ht="21" customHeight="1">
      <c r="A14" s="1"/>
      <c r="B14" s="625"/>
      <c r="C14" s="625"/>
      <c r="D14" s="625"/>
      <c r="E14" s="625"/>
      <c r="F14" s="625"/>
      <c r="G14" s="1"/>
      <c r="H14" s="1"/>
      <c r="I14" s="1"/>
      <c r="J14" s="1"/>
      <c r="K14" s="76"/>
      <c r="L14" s="1"/>
      <c r="M14" s="1"/>
      <c r="N14" s="1"/>
      <c r="O14" s="1"/>
      <c r="P14" s="1"/>
      <c r="Q14" s="1"/>
      <c r="R14" s="1"/>
      <c r="S14" s="1"/>
      <c r="T14" s="99"/>
      <c r="U14" s="1001"/>
      <c r="V14" s="1001"/>
      <c r="W14" s="1001"/>
      <c r="X14" s="1001"/>
      <c r="Y14" s="1001"/>
      <c r="Z14" s="98"/>
      <c r="AA14" s="1003">
        <f>IFERROR(INDEX($H$21:$R$71,MATCH(U13,H21:H71,0),MATCH("MARGIN",$H$21:$R$21,0)),0)</f>
        <v>0.65488338192419826</v>
      </c>
      <c r="AB14" s="625"/>
      <c r="AC14" s="625"/>
      <c r="AD14" s="282"/>
      <c r="AE14" s="78">
        <f>IFERROR(IF(Y6&lt;0,0,Y6),0)</f>
        <v>0.55639873523048755</v>
      </c>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76"/>
      <c r="BQ14" s="76"/>
      <c r="BR14" s="76"/>
      <c r="BS14" s="76"/>
      <c r="BT14" s="76"/>
      <c r="BU14" s="76"/>
      <c r="BV14" s="76"/>
      <c r="BW14" s="76"/>
      <c r="BX14" s="76"/>
      <c r="BY14" s="76"/>
      <c r="BZ14" s="76"/>
      <c r="CA14" s="76"/>
      <c r="CB14" s="76"/>
      <c r="CC14" s="76"/>
      <c r="CD14" s="76"/>
      <c r="CE14" s="76"/>
      <c r="CF14" s="76"/>
      <c r="CG14" s="76"/>
      <c r="CH14" s="76"/>
      <c r="CI14" s="76"/>
      <c r="CJ14" s="76"/>
      <c r="CK14" s="76"/>
      <c r="CL14" s="76"/>
      <c r="CM14" s="76"/>
      <c r="CN14" s="76"/>
      <c r="CO14" s="76"/>
      <c r="CP14" s="76"/>
      <c r="CQ14" s="76"/>
      <c r="CR14" s="76"/>
      <c r="CS14" s="76"/>
      <c r="CT14" s="76"/>
      <c r="CU14" s="76"/>
      <c r="CV14" s="76"/>
      <c r="CW14" s="76"/>
      <c r="CX14" s="76"/>
      <c r="CY14" s="76"/>
      <c r="CZ14" s="76"/>
      <c r="DA14" s="76"/>
      <c r="DB14" s="76"/>
      <c r="DC14" s="76"/>
      <c r="DD14" s="36">
        <v>12</v>
      </c>
      <c r="DE14" s="37">
        <f t="shared" si="0"/>
        <v>0</v>
      </c>
      <c r="DF14" s="77">
        <f t="shared" si="1"/>
        <v>0</v>
      </c>
      <c r="DG14" s="36"/>
      <c r="DH14" s="36" t="str">
        <f t="array" ref="DH14">IF(LARGE($DF$3:$DF$42, DD14)=0,"",INDEX($DE$3:$DE$42, MATCH(1, ($DF$3:$DF$42=LARGE($DF$3:$DF$42, DD14)) * (COUNTIF(DH$2:DH13, $DE$3:$DE$42)=0), 0)))</f>
        <v/>
      </c>
      <c r="DI14" s="77">
        <f>LARGE($DF$3:$DF$42, ROWS(DF$3:DF14))</f>
        <v>0</v>
      </c>
      <c r="DJ14" s="78">
        <f t="shared" si="10"/>
        <v>0</v>
      </c>
      <c r="DK14" s="78"/>
      <c r="DL14" s="36">
        <v>12</v>
      </c>
      <c r="DM14" s="37" t="str">
        <f t="shared" si="2"/>
        <v>Property Taxes</v>
      </c>
      <c r="DN14" s="77">
        <f t="shared" si="3"/>
        <v>0</v>
      </c>
      <c r="DO14" s="36"/>
      <c r="DP14" s="36" t="str">
        <f t="array" ref="DP14">IF(LARGE($DN$3:$DN$42, DL14)=0,"",INDEX($DM$3:$DM$42, MATCH(1, ($DN$3:$DN$42=LARGE($DN$3:$DN$42, DL14)) * (COUNTIF(DP$2:DP13, $DM$3:$DM$42)=0), 0)))</f>
        <v/>
      </c>
      <c r="DQ14" s="77">
        <f>LARGE($DN$3:$DN$42, ROWS(DN$3:DN14))</f>
        <v>0</v>
      </c>
      <c r="DR14" s="78">
        <f t="shared" si="11"/>
        <v>0</v>
      </c>
      <c r="DS14" s="78"/>
      <c r="DT14" s="36">
        <v>12</v>
      </c>
      <c r="DU14" s="37" t="str">
        <f t="shared" si="4"/>
        <v>Property 12</v>
      </c>
      <c r="DV14" s="77">
        <f t="shared" si="5"/>
        <v>29450</v>
      </c>
      <c r="DW14" s="36"/>
      <c r="DX14" s="36" t="str">
        <f t="array" ref="DX14">IF(LARGE($DV$3:$DV$52, DT14)=0,"",INDEX($DU$3:$DU$52, MATCH(1, ($DV$3:$DV$52=LARGE($DV$3:$DV$52, DT14)) * (COUNTIF(DX$2:DX13, $DU$3:$DU$52)=0), 0)))</f>
        <v>Property 10</v>
      </c>
      <c r="DY14" s="77">
        <f>LARGE($DV$3:$DV$52, ROWS(DV$3:DV14))</f>
        <v>18600</v>
      </c>
      <c r="DZ14" s="78">
        <f t="shared" si="12"/>
        <v>6.1907139291063402E-2</v>
      </c>
      <c r="EA14" s="36"/>
      <c r="EB14" s="36">
        <v>12</v>
      </c>
      <c r="EC14" s="37" t="str">
        <f t="shared" si="6"/>
        <v>Property 12</v>
      </c>
      <c r="ED14" s="77">
        <f t="shared" si="7"/>
        <v>19030</v>
      </c>
      <c r="EE14" s="36"/>
      <c r="EF14" s="36" t="str">
        <f t="array" ref="EF14">IF(LARGE($ED$3:$ED$52, EB14)=0,"",INDEX($EC$3:$EC$52, MATCH(1, ($ED$3:$ED$52=LARGE($ED$3:$ED$52, EB14)) * (COUNTIF(EF$2:EF13, $EC$3:$EC$52)=0), 0)))</f>
        <v>Property 8</v>
      </c>
      <c r="EG14" s="77">
        <f>LARGE($ED$3:$ED$52, ROWS(ED$3:ED14))</f>
        <v>5962.5</v>
      </c>
      <c r="EH14" s="78">
        <f t="shared" si="13"/>
        <v>3.5667284799904289E-2</v>
      </c>
      <c r="EI14" s="36"/>
      <c r="EJ14" s="36">
        <v>12</v>
      </c>
      <c r="EK14" s="37" t="str">
        <f t="shared" si="8"/>
        <v>Property 12</v>
      </c>
      <c r="EL14" s="77">
        <f t="shared" si="9"/>
        <v>10420</v>
      </c>
      <c r="EM14" s="36"/>
      <c r="EN14" s="36" t="str">
        <f t="array" ref="EN14">IF(LARGE($EL$3:$EL$52, EJ14)=0,"",INDEX($EK$3:$EK$52, MATCH(1, ($EL$3:$EL$52=LARGE($EL$3:$EL$52, EJ14)) * (COUNTIF(EN$2:EN13, $EK$3:$EK$52)=0), 0)))</f>
        <v>Property 5</v>
      </c>
      <c r="EO14" s="77">
        <f>LARGE($EL$3:$EL$52, ROWS(EL$3:EL14))</f>
        <v>7712.5</v>
      </c>
      <c r="EP14" s="78">
        <f t="shared" si="14"/>
        <v>5.7866896758703483E-2</v>
      </c>
      <c r="EQ14" s="1"/>
    </row>
    <row r="15" spans="1:147" ht="21" customHeight="1">
      <c r="A15" s="1"/>
      <c r="B15" s="625"/>
      <c r="C15" s="625"/>
      <c r="D15" s="625"/>
      <c r="E15" s="625"/>
      <c r="F15" s="625"/>
      <c r="G15" s="1"/>
      <c r="H15" s="1"/>
      <c r="I15" s="1"/>
      <c r="J15" s="1"/>
      <c r="K15" s="76"/>
      <c r="L15" s="1"/>
      <c r="M15" s="1"/>
      <c r="N15" s="1"/>
      <c r="O15" s="1"/>
      <c r="P15" s="1"/>
      <c r="Q15" s="1"/>
      <c r="R15" s="1"/>
      <c r="S15" s="1"/>
      <c r="T15" s="12"/>
      <c r="U15" s="994" t="str">
        <f>"Total Income:    "&amp;TEXT(DY3,"#,##0.00")</f>
        <v>Total Income:    34,300.00</v>
      </c>
      <c r="V15" s="625"/>
      <c r="W15" s="625"/>
      <c r="X15" s="625"/>
      <c r="Y15" s="625"/>
      <c r="Z15" s="100"/>
      <c r="AA15" s="625"/>
      <c r="AB15" s="625"/>
      <c r="AC15" s="625"/>
      <c r="AD15" s="101"/>
      <c r="AE15" s="78">
        <f>1-AE14</f>
        <v>0.44360126476951245</v>
      </c>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c r="CF15" s="76"/>
      <c r="CG15" s="76"/>
      <c r="CH15" s="76"/>
      <c r="CI15" s="76"/>
      <c r="CJ15" s="76"/>
      <c r="CK15" s="76"/>
      <c r="CL15" s="76"/>
      <c r="CM15" s="76"/>
      <c r="CN15" s="76"/>
      <c r="CO15" s="76"/>
      <c r="CP15" s="76"/>
      <c r="CQ15" s="76"/>
      <c r="CR15" s="76"/>
      <c r="CS15" s="76"/>
      <c r="CT15" s="76"/>
      <c r="CU15" s="76"/>
      <c r="CV15" s="76"/>
      <c r="CW15" s="76"/>
      <c r="CX15" s="76"/>
      <c r="CY15" s="76"/>
      <c r="CZ15" s="76"/>
      <c r="DA15" s="76"/>
      <c r="DB15" s="76"/>
      <c r="DC15" s="76"/>
      <c r="DD15" s="36">
        <v>13</v>
      </c>
      <c r="DE15" s="37">
        <f t="shared" si="0"/>
        <v>0</v>
      </c>
      <c r="DF15" s="77">
        <f t="shared" si="1"/>
        <v>0</v>
      </c>
      <c r="DG15" s="36"/>
      <c r="DH15" s="36" t="str">
        <f t="array" ref="DH15">IF(LARGE($DF$3:$DF$42, DD15)=0,"",INDEX($DE$3:$DE$42, MATCH(1, ($DF$3:$DF$42=LARGE($DF$3:$DF$42, DD15)) * (COUNTIF(DH$2:DH14, $DE$3:$DE$42)=0), 0)))</f>
        <v/>
      </c>
      <c r="DI15" s="77">
        <f>LARGE($DF$3:$DF$42, ROWS(DF$3:DF15))</f>
        <v>0</v>
      </c>
      <c r="DJ15" s="78">
        <f t="shared" si="10"/>
        <v>0</v>
      </c>
      <c r="DK15" s="78"/>
      <c r="DL15" s="36">
        <v>13</v>
      </c>
      <c r="DM15" s="37" t="str">
        <f t="shared" si="2"/>
        <v>Repairs &amp; Maintenance</v>
      </c>
      <c r="DN15" s="77">
        <f t="shared" si="3"/>
        <v>0</v>
      </c>
      <c r="DO15" s="36"/>
      <c r="DP15" s="36" t="str">
        <f t="array" ref="DP15">IF(LARGE($DN$3:$DN$42, DL15)=0,"",INDEX($DM$3:$DM$42, MATCH(1, ($DN$3:$DN$42=LARGE($DN$3:$DN$42, DL15)) * (COUNTIF(DP$2:DP14, $DM$3:$DM$42)=0), 0)))</f>
        <v/>
      </c>
      <c r="DQ15" s="77">
        <f>LARGE($DN$3:$DN$42, ROWS(DN$3:DN15))</f>
        <v>0</v>
      </c>
      <c r="DR15" s="78">
        <f t="shared" si="11"/>
        <v>0</v>
      </c>
      <c r="DS15" s="78"/>
      <c r="DT15" s="36">
        <v>13</v>
      </c>
      <c r="DU15" s="37" t="str">
        <f t="shared" si="4"/>
        <v>Property 13</v>
      </c>
      <c r="DV15" s="77">
        <f t="shared" si="5"/>
        <v>0</v>
      </c>
      <c r="DW15" s="36"/>
      <c r="DX15" s="36" t="str">
        <f t="array" ref="DX15">IF(LARGE($DV$3:$DV$52, DT15)=0,"",INDEX($DU$3:$DU$52, MATCH(1, ($DV$3:$DV$52=LARGE($DV$3:$DV$52, DT15)) * (COUNTIF(DX$2:DX14, $DU$3:$DU$52)=0), 0)))</f>
        <v/>
      </c>
      <c r="DY15" s="77">
        <f>LARGE($DV$3:$DV$52, ROWS(DV$3:DV15))</f>
        <v>0</v>
      </c>
      <c r="DZ15" s="78">
        <f t="shared" si="12"/>
        <v>0</v>
      </c>
      <c r="EA15" s="36"/>
      <c r="EB15" s="36">
        <v>13</v>
      </c>
      <c r="EC15" s="37" t="str">
        <f t="shared" si="6"/>
        <v>Property 13</v>
      </c>
      <c r="ED15" s="77">
        <f t="shared" si="7"/>
        <v>0</v>
      </c>
      <c r="EE15" s="36"/>
      <c r="EF15" s="36" t="str">
        <f t="array" ref="EF15">IF(LARGE($ED$3:$ED$52, EB15)=0,"",INDEX($EC$3:$EC$52, MATCH(1, ($ED$3:$ED$52=LARGE($ED$3:$ED$52, EB15)) * (COUNTIF(EF$2:EF14, $EC$3:$EC$52)=0), 0)))</f>
        <v/>
      </c>
      <c r="EG15" s="77">
        <f>LARGE($ED$3:$ED$52, ROWS(ED$3:ED15))</f>
        <v>0</v>
      </c>
      <c r="EH15" s="78">
        <f t="shared" si="13"/>
        <v>0</v>
      </c>
      <c r="EI15" s="36"/>
      <c r="EJ15" s="36">
        <v>13</v>
      </c>
      <c r="EK15" s="37" t="str">
        <f t="shared" si="8"/>
        <v>Property 13</v>
      </c>
      <c r="EL15" s="77">
        <f t="shared" si="9"/>
        <v>0</v>
      </c>
      <c r="EM15" s="36"/>
      <c r="EN15" s="36" t="str">
        <f t="array" ref="EN15">IF(LARGE($EL$3:$EL$52, EJ15)=0,"",INDEX($EK$3:$EK$52, MATCH(1, ($EL$3:$EL$52=LARGE($EL$3:$EL$52, EJ15)) * (COUNTIF(EN$2:EN14, $EK$3:$EK$52)=0), 0)))</f>
        <v/>
      </c>
      <c r="EO15" s="77">
        <f>LARGE($EL$3:$EL$52, ROWS(EL$3:EL15))</f>
        <v>0</v>
      </c>
      <c r="EP15" s="78">
        <f t="shared" si="14"/>
        <v>0</v>
      </c>
      <c r="EQ15" s="1"/>
    </row>
    <row r="16" spans="1:147" ht="21" customHeight="1">
      <c r="A16" s="1"/>
      <c r="B16" s="1"/>
      <c r="C16" s="1"/>
      <c r="D16" s="1"/>
      <c r="E16" s="1"/>
      <c r="F16" s="1"/>
      <c r="G16" s="1"/>
      <c r="H16" s="1"/>
      <c r="I16" s="1"/>
      <c r="J16" s="1"/>
      <c r="K16" s="76"/>
      <c r="L16" s="1"/>
      <c r="M16" s="1"/>
      <c r="N16" s="1"/>
      <c r="O16" s="1"/>
      <c r="P16" s="1"/>
      <c r="Q16" s="1"/>
      <c r="R16" s="1"/>
      <c r="S16" s="1"/>
      <c r="T16" s="12"/>
      <c r="U16" s="1"/>
      <c r="V16" s="1"/>
      <c r="W16" s="1"/>
      <c r="X16" s="1"/>
      <c r="Y16" s="1"/>
      <c r="Z16" s="1"/>
      <c r="AA16" s="83"/>
      <c r="AB16" s="83"/>
      <c r="AC16" s="1"/>
      <c r="AD16" s="13"/>
      <c r="AE16" s="36"/>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36">
        <v>14</v>
      </c>
      <c r="DE16" s="37">
        <f t="shared" si="0"/>
        <v>0</v>
      </c>
      <c r="DF16" s="77">
        <f t="shared" si="1"/>
        <v>0</v>
      </c>
      <c r="DG16" s="36"/>
      <c r="DH16" s="36" t="str">
        <f t="array" ref="DH16">IF(LARGE($DF$3:$DF$42, DD16)=0,"",INDEX($DE$3:$DE$42, MATCH(1, ($DF$3:$DF$42=LARGE($DF$3:$DF$42, DD16)) * (COUNTIF(DH$2:DH15, $DE$3:$DE$42)=0), 0)))</f>
        <v/>
      </c>
      <c r="DI16" s="77">
        <f>LARGE($DF$3:$DF$42, ROWS(DF$3:DF16))</f>
        <v>0</v>
      </c>
      <c r="DJ16" s="78">
        <f t="shared" si="10"/>
        <v>0</v>
      </c>
      <c r="DK16" s="78"/>
      <c r="DL16" s="36">
        <v>14</v>
      </c>
      <c r="DM16" s="37" t="str">
        <f t="shared" si="2"/>
        <v>Subscriptions</v>
      </c>
      <c r="DN16" s="77">
        <f t="shared" si="3"/>
        <v>0</v>
      </c>
      <c r="DO16" s="36"/>
      <c r="DP16" s="36" t="str">
        <f t="array" ref="DP16">IF(LARGE($DN$3:$DN$42, DL16)=0,"",INDEX($DM$3:$DM$42, MATCH(1, ($DN$3:$DN$42=LARGE($DN$3:$DN$42, DL16)) * (COUNTIF(DP$2:DP15, $DM$3:$DM$42)=0), 0)))</f>
        <v/>
      </c>
      <c r="DQ16" s="77">
        <f>LARGE($DN$3:$DN$42, ROWS(DN$3:DN16))</f>
        <v>0</v>
      </c>
      <c r="DR16" s="78">
        <f t="shared" si="11"/>
        <v>0</v>
      </c>
      <c r="DS16" s="78"/>
      <c r="DT16" s="36">
        <v>14</v>
      </c>
      <c r="DU16" s="37" t="str">
        <f t="shared" si="4"/>
        <v>Property 14</v>
      </c>
      <c r="DV16" s="77">
        <f t="shared" si="5"/>
        <v>0</v>
      </c>
      <c r="DW16" s="36"/>
      <c r="DX16" s="36" t="str">
        <f t="array" ref="DX16">IF(LARGE($DV$3:$DV$52, DT16)=0,"",INDEX($DU$3:$DU$52, MATCH(1, ($DV$3:$DV$52=LARGE($DV$3:$DV$52, DT16)) * (COUNTIF(DX$2:DX15, $DU$3:$DU$52)=0), 0)))</f>
        <v/>
      </c>
      <c r="DY16" s="77">
        <f>LARGE($DV$3:$DV$52, ROWS(DV$3:DV16))</f>
        <v>0</v>
      </c>
      <c r="DZ16" s="78">
        <f t="shared" si="12"/>
        <v>0</v>
      </c>
      <c r="EA16" s="36"/>
      <c r="EB16" s="36">
        <v>14</v>
      </c>
      <c r="EC16" s="37" t="str">
        <f t="shared" si="6"/>
        <v>Property 14</v>
      </c>
      <c r="ED16" s="77">
        <f t="shared" si="7"/>
        <v>0</v>
      </c>
      <c r="EE16" s="36"/>
      <c r="EF16" s="36" t="str">
        <f t="array" ref="EF16">IF(LARGE($ED$3:$ED$52, EB16)=0,"",INDEX($EC$3:$EC$52, MATCH(1, ($ED$3:$ED$52=LARGE($ED$3:$ED$52, EB16)) * (COUNTIF(EF$2:EF15, $EC$3:$EC$52)=0), 0)))</f>
        <v/>
      </c>
      <c r="EG16" s="77">
        <f>LARGE($ED$3:$ED$52, ROWS(ED$3:ED16))</f>
        <v>0</v>
      </c>
      <c r="EH16" s="78">
        <f t="shared" si="13"/>
        <v>0</v>
      </c>
      <c r="EI16" s="36"/>
      <c r="EJ16" s="36">
        <v>14</v>
      </c>
      <c r="EK16" s="37" t="str">
        <f t="shared" si="8"/>
        <v>Property 14</v>
      </c>
      <c r="EL16" s="77">
        <f t="shared" si="9"/>
        <v>0</v>
      </c>
      <c r="EM16" s="36"/>
      <c r="EN16" s="36" t="str">
        <f t="array" ref="EN16">IF(LARGE($EL$3:$EL$52, EJ16)=0,"",INDEX($EK$3:$EK$52, MATCH(1, ($EL$3:$EL$52=LARGE($EL$3:$EL$52, EJ16)) * (COUNTIF(EN$2:EN15, $EK$3:$EK$52)=0), 0)))</f>
        <v/>
      </c>
      <c r="EO16" s="77">
        <f>LARGE($EL$3:$EL$52, ROWS(EL$3:EL16))</f>
        <v>0</v>
      </c>
      <c r="EP16" s="78">
        <f t="shared" si="14"/>
        <v>0</v>
      </c>
      <c r="EQ16" s="1"/>
    </row>
    <row r="17" spans="1:147" ht="21" customHeight="1">
      <c r="A17" s="1"/>
      <c r="B17" s="1"/>
      <c r="C17" s="1"/>
      <c r="D17" s="1"/>
      <c r="E17" s="1"/>
      <c r="F17" s="1"/>
      <c r="G17" s="1"/>
      <c r="H17" s="1"/>
      <c r="I17" s="1"/>
      <c r="J17" s="1"/>
      <c r="K17" s="76"/>
      <c r="L17" s="1"/>
      <c r="M17" s="1"/>
      <c r="N17" s="1"/>
      <c r="O17" s="1"/>
      <c r="P17" s="1"/>
      <c r="Q17" s="1"/>
      <c r="R17" s="1"/>
      <c r="S17" s="1"/>
      <c r="T17" s="20"/>
      <c r="U17" s="21"/>
      <c r="V17" s="21"/>
      <c r="W17" s="21"/>
      <c r="X17" s="21"/>
      <c r="Y17" s="102"/>
      <c r="Z17" s="102"/>
      <c r="AA17" s="102"/>
      <c r="AB17" s="102"/>
      <c r="AC17" s="21"/>
      <c r="AD17" s="22"/>
      <c r="AE17" s="36"/>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36">
        <v>15</v>
      </c>
      <c r="DE17" s="37">
        <f t="shared" si="0"/>
        <v>0</v>
      </c>
      <c r="DF17" s="77">
        <f t="shared" si="1"/>
        <v>0</v>
      </c>
      <c r="DG17" s="36"/>
      <c r="DH17" s="36" t="str">
        <f t="array" ref="DH17">IF(LARGE($DF$3:$DF$42, DD17)=0,"",INDEX($DE$3:$DE$42, MATCH(1, ($DF$3:$DF$42=LARGE($DF$3:$DF$42, DD17)) * (COUNTIF(DH$2:DH16, $DE$3:$DE$42)=0), 0)))</f>
        <v/>
      </c>
      <c r="DI17" s="77">
        <f>LARGE($DF$3:$DF$42, ROWS(DF$3:DF17))</f>
        <v>0</v>
      </c>
      <c r="DJ17" s="78">
        <f t="shared" si="10"/>
        <v>0</v>
      </c>
      <c r="DK17" s="78"/>
      <c r="DL17" s="36">
        <v>15</v>
      </c>
      <c r="DM17" s="37" t="str">
        <f t="shared" si="2"/>
        <v>Water</v>
      </c>
      <c r="DN17" s="77">
        <f t="shared" si="3"/>
        <v>0</v>
      </c>
      <c r="DO17" s="36"/>
      <c r="DP17" s="36" t="str">
        <f t="array" ref="DP17">IF(LARGE($DN$3:$DN$42, DL17)=0,"",INDEX($DM$3:$DM$42, MATCH(1, ($DN$3:$DN$42=LARGE($DN$3:$DN$42, DL17)) * (COUNTIF(DP$2:DP16, $DM$3:$DM$42)=0), 0)))</f>
        <v/>
      </c>
      <c r="DQ17" s="77">
        <f>LARGE($DN$3:$DN$42, ROWS(DN$3:DN17))</f>
        <v>0</v>
      </c>
      <c r="DR17" s="78">
        <f t="shared" si="11"/>
        <v>0</v>
      </c>
      <c r="DS17" s="78"/>
      <c r="DT17" s="36">
        <v>15</v>
      </c>
      <c r="DU17" s="37" t="str">
        <f t="shared" si="4"/>
        <v>Property 15</v>
      </c>
      <c r="DV17" s="77">
        <f t="shared" si="5"/>
        <v>0</v>
      </c>
      <c r="DW17" s="36"/>
      <c r="DX17" s="36" t="str">
        <f t="array" ref="DX17">IF(LARGE($DV$3:$DV$52, DT17)=0,"",INDEX($DU$3:$DU$52, MATCH(1, ($DV$3:$DV$52=LARGE($DV$3:$DV$52, DT17)) * (COUNTIF(DX$2:DX16, $DU$3:$DU$52)=0), 0)))</f>
        <v/>
      </c>
      <c r="DY17" s="77">
        <f>LARGE($DV$3:$DV$52, ROWS(DV$3:DV17))</f>
        <v>0</v>
      </c>
      <c r="DZ17" s="78">
        <f t="shared" si="12"/>
        <v>0</v>
      </c>
      <c r="EA17" s="36"/>
      <c r="EB17" s="36">
        <v>15</v>
      </c>
      <c r="EC17" s="37" t="str">
        <f t="shared" si="6"/>
        <v>Property 15</v>
      </c>
      <c r="ED17" s="77">
        <f t="shared" si="7"/>
        <v>0</v>
      </c>
      <c r="EE17" s="36"/>
      <c r="EF17" s="36" t="str">
        <f t="array" ref="EF17">IF(LARGE($ED$3:$ED$52, EB17)=0,"",INDEX($EC$3:$EC$52, MATCH(1, ($ED$3:$ED$52=LARGE($ED$3:$ED$52, EB17)) * (COUNTIF(EF$2:EF16, $EC$3:$EC$52)=0), 0)))</f>
        <v/>
      </c>
      <c r="EG17" s="77">
        <f>LARGE($ED$3:$ED$52, ROWS(ED$3:ED17))</f>
        <v>0</v>
      </c>
      <c r="EH17" s="78">
        <f t="shared" si="13"/>
        <v>0</v>
      </c>
      <c r="EI17" s="36"/>
      <c r="EJ17" s="36">
        <v>15</v>
      </c>
      <c r="EK17" s="37" t="str">
        <f t="shared" si="8"/>
        <v>Property 15</v>
      </c>
      <c r="EL17" s="77">
        <f t="shared" si="9"/>
        <v>0</v>
      </c>
      <c r="EM17" s="36"/>
      <c r="EN17" s="36" t="str">
        <f t="array" ref="EN17">IF(LARGE($EL$3:$EL$52, EJ17)=0,"",INDEX($EK$3:$EK$52, MATCH(1, ($EL$3:$EL$52=LARGE($EL$3:$EL$52, EJ17)) * (COUNTIF(EN$2:EN16, $EK$3:$EK$52)=0), 0)))</f>
        <v/>
      </c>
      <c r="EO17" s="77">
        <f>LARGE($EL$3:$EL$52, ROWS(EL$3:EL17))</f>
        <v>0</v>
      </c>
      <c r="EP17" s="78">
        <f t="shared" si="14"/>
        <v>0</v>
      </c>
      <c r="EQ17" s="1"/>
    </row>
    <row r="18" spans="1:147" ht="21" customHeight="1">
      <c r="A18" s="1"/>
      <c r="B18" s="1"/>
      <c r="C18" s="1"/>
      <c r="D18" s="1"/>
      <c r="E18" s="1"/>
      <c r="F18" s="1"/>
      <c r="G18" s="1"/>
      <c r="H18" s="1"/>
      <c r="I18" s="76"/>
      <c r="J18" s="76"/>
      <c r="K18" s="76"/>
      <c r="L18" s="1"/>
      <c r="M18" s="1"/>
      <c r="N18" s="1"/>
      <c r="O18" s="1"/>
      <c r="P18" s="1"/>
      <c r="Q18" s="1"/>
      <c r="R18" s="1"/>
      <c r="S18" s="1"/>
      <c r="T18" s="1"/>
      <c r="U18" s="1"/>
      <c r="V18" s="1"/>
      <c r="W18" s="1"/>
      <c r="X18" s="1"/>
      <c r="Y18" s="1"/>
      <c r="Z18" s="1"/>
      <c r="AA18" s="1"/>
      <c r="AB18" s="1"/>
      <c r="AC18" s="1"/>
      <c r="AD18" s="1"/>
      <c r="AE18" s="36"/>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36">
        <v>16</v>
      </c>
      <c r="DE18" s="37">
        <f t="shared" si="0"/>
        <v>0</v>
      </c>
      <c r="DF18" s="77">
        <f t="shared" si="1"/>
        <v>0</v>
      </c>
      <c r="DG18" s="36"/>
      <c r="DH18" s="36" t="str">
        <f t="array" ref="DH18">IF(LARGE($DF$3:$DF$42, DD18)=0,"",INDEX($DE$3:$DE$42, MATCH(1, ($DF$3:$DF$42=LARGE($DF$3:$DF$42, DD18)) * (COUNTIF(DH$2:DH17, $DE$3:$DE$42)=0), 0)))</f>
        <v/>
      </c>
      <c r="DI18" s="77">
        <f>LARGE($DF$3:$DF$42, ROWS(DF$3:DF18))</f>
        <v>0</v>
      </c>
      <c r="DJ18" s="78">
        <f t="shared" si="10"/>
        <v>0</v>
      </c>
      <c r="DK18" s="78"/>
      <c r="DL18" s="36">
        <v>16</v>
      </c>
      <c r="DM18" s="37" t="str">
        <f t="shared" si="2"/>
        <v>Other Expenses</v>
      </c>
      <c r="DN18" s="77">
        <f t="shared" si="3"/>
        <v>0</v>
      </c>
      <c r="DO18" s="36"/>
      <c r="DP18" s="36" t="str">
        <f t="array" ref="DP18">IF(LARGE($DN$3:$DN$42, DL18)=0,"",INDEX($DM$3:$DM$42, MATCH(1, ($DN$3:$DN$42=LARGE($DN$3:$DN$42, DL18)) * (COUNTIF(DP$2:DP17, $DM$3:$DM$42)=0), 0)))</f>
        <v/>
      </c>
      <c r="DQ18" s="77">
        <f>LARGE($DN$3:$DN$42, ROWS(DN$3:DN18))</f>
        <v>0</v>
      </c>
      <c r="DR18" s="78">
        <f t="shared" si="11"/>
        <v>0</v>
      </c>
      <c r="DS18" s="78"/>
      <c r="DT18" s="36">
        <v>16</v>
      </c>
      <c r="DU18" s="37" t="str">
        <f t="shared" si="4"/>
        <v>Property 16</v>
      </c>
      <c r="DV18" s="77">
        <f t="shared" si="5"/>
        <v>0</v>
      </c>
      <c r="DW18" s="36"/>
      <c r="DX18" s="36" t="str">
        <f t="array" ref="DX18">IF(LARGE($DV$3:$DV$52, DT18)=0,"",INDEX($DU$3:$DU$52, MATCH(1, ($DV$3:$DV$52=LARGE($DV$3:$DV$52, DT18)) * (COUNTIF(DX$2:DX17, $DU$3:$DU$52)=0), 0)))</f>
        <v/>
      </c>
      <c r="DY18" s="77">
        <f>LARGE($DV$3:$DV$52, ROWS(DV$3:DV18))</f>
        <v>0</v>
      </c>
      <c r="DZ18" s="78">
        <f t="shared" si="12"/>
        <v>0</v>
      </c>
      <c r="EA18" s="36"/>
      <c r="EB18" s="36">
        <v>16</v>
      </c>
      <c r="EC18" s="37" t="str">
        <f t="shared" si="6"/>
        <v>Property 16</v>
      </c>
      <c r="ED18" s="77">
        <f t="shared" si="7"/>
        <v>0</v>
      </c>
      <c r="EE18" s="36"/>
      <c r="EF18" s="36" t="str">
        <f t="array" ref="EF18">IF(LARGE($ED$3:$ED$52, EB18)=0,"",INDEX($EC$3:$EC$52, MATCH(1, ($ED$3:$ED$52=LARGE($ED$3:$ED$52, EB18)) * (COUNTIF(EF$2:EF17, $EC$3:$EC$52)=0), 0)))</f>
        <v/>
      </c>
      <c r="EG18" s="77">
        <f>LARGE($ED$3:$ED$52, ROWS(ED$3:ED18))</f>
        <v>0</v>
      </c>
      <c r="EH18" s="78">
        <f t="shared" si="13"/>
        <v>0</v>
      </c>
      <c r="EI18" s="36"/>
      <c r="EJ18" s="36">
        <v>16</v>
      </c>
      <c r="EK18" s="37" t="str">
        <f t="shared" si="8"/>
        <v>Property 16</v>
      </c>
      <c r="EL18" s="77">
        <f t="shared" si="9"/>
        <v>0</v>
      </c>
      <c r="EM18" s="36"/>
      <c r="EN18" s="36" t="str">
        <f t="array" ref="EN18">IF(LARGE($EL$3:$EL$52, EJ18)=0,"",INDEX($EK$3:$EK$52, MATCH(1, ($EL$3:$EL$52=LARGE($EL$3:$EL$52, EJ18)) * (COUNTIF(EN$2:EN17, $EK$3:$EK$52)=0), 0)))</f>
        <v/>
      </c>
      <c r="EO18" s="77">
        <f>LARGE($EL$3:$EL$52, ROWS(EL$3:EL18))</f>
        <v>0</v>
      </c>
      <c r="EP18" s="78">
        <f t="shared" si="14"/>
        <v>0</v>
      </c>
      <c r="EQ18" s="1"/>
    </row>
    <row r="19" spans="1:147" ht="21" customHeight="1">
      <c r="A19" s="1"/>
      <c r="B19" s="938" t="s">
        <v>146</v>
      </c>
      <c r="C19" s="639"/>
      <c r="D19" s="639"/>
      <c r="E19" s="639"/>
      <c r="F19" s="640"/>
      <c r="G19" s="1"/>
      <c r="H19" s="745" t="s">
        <v>147</v>
      </c>
      <c r="I19" s="633"/>
      <c r="J19" s="633"/>
      <c r="K19" s="633"/>
      <c r="L19" s="633"/>
      <c r="M19" s="633"/>
      <c r="N19" s="633"/>
      <c r="O19" s="633"/>
      <c r="P19" s="633"/>
      <c r="Q19" s="633"/>
      <c r="R19" s="634"/>
      <c r="S19" s="1"/>
      <c r="T19" s="995" t="s">
        <v>148</v>
      </c>
      <c r="U19" s="639"/>
      <c r="V19" s="639"/>
      <c r="W19" s="639"/>
      <c r="X19" s="639"/>
      <c r="Y19" s="639"/>
      <c r="Z19" s="639"/>
      <c r="AA19" s="639"/>
      <c r="AB19" s="639"/>
      <c r="AC19" s="639"/>
      <c r="AD19" s="640"/>
      <c r="AE19" s="36"/>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36">
        <v>17</v>
      </c>
      <c r="DE19" s="37">
        <f t="shared" si="0"/>
        <v>0</v>
      </c>
      <c r="DF19" s="77">
        <f t="shared" si="1"/>
        <v>0</v>
      </c>
      <c r="DG19" s="36"/>
      <c r="DH19" s="36" t="str">
        <f t="array" ref="DH19">IF(LARGE($DF$3:$DF$42, DD19)=0,"",INDEX($DE$3:$DE$42, MATCH(1, ($DF$3:$DF$42=LARGE($DF$3:$DF$42, DD19)) * (COUNTIF(DH$2:DH18, $DE$3:$DE$42)=0), 0)))</f>
        <v/>
      </c>
      <c r="DI19" s="77">
        <f>LARGE($DF$3:$DF$42, ROWS(DF$3:DF19))</f>
        <v>0</v>
      </c>
      <c r="DJ19" s="78">
        <f t="shared" si="10"/>
        <v>0</v>
      </c>
      <c r="DK19" s="78"/>
      <c r="DL19" s="36">
        <v>17</v>
      </c>
      <c r="DM19" s="37">
        <f t="shared" si="2"/>
        <v>0</v>
      </c>
      <c r="DN19" s="77">
        <f t="shared" si="3"/>
        <v>0</v>
      </c>
      <c r="DO19" s="36"/>
      <c r="DP19" s="36" t="str">
        <f t="array" ref="DP19">IF(LARGE($DN$3:$DN$42, DL19)=0,"",INDEX($DM$3:$DM$42, MATCH(1, ($DN$3:$DN$42=LARGE($DN$3:$DN$42, DL19)) * (COUNTIF(DP$2:DP18, $DM$3:$DM$42)=0), 0)))</f>
        <v/>
      </c>
      <c r="DQ19" s="77">
        <f>LARGE($DN$3:$DN$42, ROWS(DN$3:DN19))</f>
        <v>0</v>
      </c>
      <c r="DR19" s="78">
        <f t="shared" si="11"/>
        <v>0</v>
      </c>
      <c r="DS19" s="78"/>
      <c r="DT19" s="36">
        <v>17</v>
      </c>
      <c r="DU19" s="37" t="str">
        <f t="shared" si="4"/>
        <v>Property 17</v>
      </c>
      <c r="DV19" s="77">
        <f t="shared" si="5"/>
        <v>0</v>
      </c>
      <c r="DW19" s="36"/>
      <c r="DX19" s="36" t="str">
        <f t="array" ref="DX19">IF(LARGE($DV$3:$DV$52, DT19)=0,"",INDEX($DU$3:$DU$52, MATCH(1, ($DV$3:$DV$52=LARGE($DV$3:$DV$52, DT19)) * (COUNTIF(DX$2:DX18, $DU$3:$DU$52)=0), 0)))</f>
        <v/>
      </c>
      <c r="DY19" s="77">
        <f>LARGE($DV$3:$DV$52, ROWS(DV$3:DV19))</f>
        <v>0</v>
      </c>
      <c r="DZ19" s="78">
        <f t="shared" si="12"/>
        <v>0</v>
      </c>
      <c r="EA19" s="36"/>
      <c r="EB19" s="36">
        <v>17</v>
      </c>
      <c r="EC19" s="37" t="str">
        <f t="shared" si="6"/>
        <v>Property 17</v>
      </c>
      <c r="ED19" s="77">
        <f t="shared" si="7"/>
        <v>0</v>
      </c>
      <c r="EE19" s="36"/>
      <c r="EF19" s="36" t="str">
        <f t="array" ref="EF19">IF(LARGE($ED$3:$ED$52, EB19)=0,"",INDEX($EC$3:$EC$52, MATCH(1, ($ED$3:$ED$52=LARGE($ED$3:$ED$52, EB19)) * (COUNTIF(EF$2:EF18, $EC$3:$EC$52)=0), 0)))</f>
        <v/>
      </c>
      <c r="EG19" s="77">
        <f>LARGE($ED$3:$ED$52, ROWS(ED$3:ED19))</f>
        <v>0</v>
      </c>
      <c r="EH19" s="78">
        <f t="shared" si="13"/>
        <v>0</v>
      </c>
      <c r="EI19" s="36"/>
      <c r="EJ19" s="36">
        <v>17</v>
      </c>
      <c r="EK19" s="37" t="str">
        <f t="shared" si="8"/>
        <v>Property 17</v>
      </c>
      <c r="EL19" s="77">
        <f t="shared" si="9"/>
        <v>0</v>
      </c>
      <c r="EM19" s="36"/>
      <c r="EN19" s="36" t="str">
        <f t="array" ref="EN19">IF(LARGE($EL$3:$EL$52, EJ19)=0,"",INDEX($EK$3:$EK$52, MATCH(1, ($EL$3:$EL$52=LARGE($EL$3:$EL$52, EJ19)) * (COUNTIF(EN$2:EN18, $EK$3:$EK$52)=0), 0)))</f>
        <v/>
      </c>
      <c r="EO19" s="77">
        <f>LARGE($EL$3:$EL$52, ROWS(EL$3:EL19))</f>
        <v>0</v>
      </c>
      <c r="EP19" s="78">
        <f t="shared" si="14"/>
        <v>0</v>
      </c>
      <c r="EQ19" s="1"/>
    </row>
    <row r="20" spans="1:147" ht="21" customHeight="1">
      <c r="A20" s="1"/>
      <c r="B20" s="641"/>
      <c r="C20" s="625"/>
      <c r="D20" s="625"/>
      <c r="E20" s="625"/>
      <c r="F20" s="642"/>
      <c r="G20" s="1"/>
      <c r="H20" s="687"/>
      <c r="I20" s="688"/>
      <c r="J20" s="688"/>
      <c r="K20" s="688"/>
      <c r="L20" s="688"/>
      <c r="M20" s="688"/>
      <c r="N20" s="688"/>
      <c r="O20" s="688"/>
      <c r="P20" s="688"/>
      <c r="Q20" s="688"/>
      <c r="R20" s="689"/>
      <c r="S20" s="1"/>
      <c r="T20" s="641"/>
      <c r="U20" s="625"/>
      <c r="V20" s="625"/>
      <c r="W20" s="625"/>
      <c r="X20" s="625"/>
      <c r="Y20" s="625"/>
      <c r="Z20" s="625"/>
      <c r="AA20" s="625"/>
      <c r="AB20" s="625"/>
      <c r="AC20" s="625"/>
      <c r="AD20" s="642"/>
      <c r="AE20" s="36"/>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36">
        <v>18</v>
      </c>
      <c r="DE20" s="37">
        <f t="shared" si="0"/>
        <v>0</v>
      </c>
      <c r="DF20" s="77">
        <f t="shared" si="1"/>
        <v>0</v>
      </c>
      <c r="DG20" s="36"/>
      <c r="DH20" s="36" t="str">
        <f t="array" ref="DH20">IF(LARGE($DF$3:$DF$42, DD20)=0,"",INDEX($DE$3:$DE$42, MATCH(1, ($DF$3:$DF$42=LARGE($DF$3:$DF$42, DD20)) * (COUNTIF(DH$2:DH19, $DE$3:$DE$42)=0), 0)))</f>
        <v/>
      </c>
      <c r="DI20" s="77">
        <f>LARGE($DF$3:$DF$42, ROWS(DF$3:DF20))</f>
        <v>0</v>
      </c>
      <c r="DJ20" s="78">
        <f t="shared" si="10"/>
        <v>0</v>
      </c>
      <c r="DK20" s="78"/>
      <c r="DL20" s="36">
        <v>18</v>
      </c>
      <c r="DM20" s="37">
        <f t="shared" si="2"/>
        <v>0</v>
      </c>
      <c r="DN20" s="77">
        <f t="shared" si="3"/>
        <v>0</v>
      </c>
      <c r="DO20" s="36"/>
      <c r="DP20" s="36" t="str">
        <f t="array" ref="DP20">IF(LARGE($DN$3:$DN$42, DL20)=0,"",INDEX($DM$3:$DM$42, MATCH(1, ($DN$3:$DN$42=LARGE($DN$3:$DN$42, DL20)) * (COUNTIF(DP$2:DP19, $DM$3:$DM$42)=0), 0)))</f>
        <v/>
      </c>
      <c r="DQ20" s="77">
        <f>LARGE($DN$3:$DN$42, ROWS(DN$3:DN20))</f>
        <v>0</v>
      </c>
      <c r="DR20" s="78">
        <f t="shared" si="11"/>
        <v>0</v>
      </c>
      <c r="DS20" s="78"/>
      <c r="DT20" s="36">
        <v>18</v>
      </c>
      <c r="DU20" s="37" t="str">
        <f t="shared" si="4"/>
        <v>Property 18</v>
      </c>
      <c r="DV20" s="77">
        <f t="shared" si="5"/>
        <v>0</v>
      </c>
      <c r="DW20" s="36"/>
      <c r="DX20" s="36" t="str">
        <f t="array" ref="DX20">IF(LARGE($DV$3:$DV$52, DT20)=0,"",INDEX($DU$3:$DU$52, MATCH(1, ($DV$3:$DV$52=LARGE($DV$3:$DV$52, DT20)) * (COUNTIF(DX$2:DX19, $DU$3:$DU$52)=0), 0)))</f>
        <v/>
      </c>
      <c r="DY20" s="77">
        <f>LARGE($DV$3:$DV$52, ROWS(DV$3:DV20))</f>
        <v>0</v>
      </c>
      <c r="DZ20" s="78">
        <f t="shared" si="12"/>
        <v>0</v>
      </c>
      <c r="EA20" s="36"/>
      <c r="EB20" s="36">
        <v>18</v>
      </c>
      <c r="EC20" s="37" t="str">
        <f t="shared" si="6"/>
        <v>Property 18</v>
      </c>
      <c r="ED20" s="77">
        <f t="shared" si="7"/>
        <v>0</v>
      </c>
      <c r="EE20" s="36"/>
      <c r="EF20" s="36" t="str">
        <f t="array" ref="EF20">IF(LARGE($ED$3:$ED$52, EB20)=0,"",INDEX($EC$3:$EC$52, MATCH(1, ($ED$3:$ED$52=LARGE($ED$3:$ED$52, EB20)) * (COUNTIF(EF$2:EF19, $EC$3:$EC$52)=0), 0)))</f>
        <v/>
      </c>
      <c r="EG20" s="77">
        <f>LARGE($ED$3:$ED$52, ROWS(ED$3:ED20))</f>
        <v>0</v>
      </c>
      <c r="EH20" s="78">
        <f t="shared" si="13"/>
        <v>0</v>
      </c>
      <c r="EI20" s="36"/>
      <c r="EJ20" s="36">
        <v>18</v>
      </c>
      <c r="EK20" s="37" t="str">
        <f t="shared" si="8"/>
        <v>Property 18</v>
      </c>
      <c r="EL20" s="77">
        <f t="shared" si="9"/>
        <v>0</v>
      </c>
      <c r="EM20" s="36"/>
      <c r="EN20" s="36" t="str">
        <f t="array" ref="EN20">IF(LARGE($EL$3:$EL$52, EJ20)=0,"",INDEX($EK$3:$EK$52, MATCH(1, ($EL$3:$EL$52=LARGE($EL$3:$EL$52, EJ20)) * (COUNTIF(EN$2:EN19, $EK$3:$EK$52)=0), 0)))</f>
        <v/>
      </c>
      <c r="EO20" s="77">
        <f>LARGE($EL$3:$EL$52, ROWS(EL$3:EL20))</f>
        <v>0</v>
      </c>
      <c r="EP20" s="78">
        <f t="shared" si="14"/>
        <v>0</v>
      </c>
      <c r="EQ20" s="1"/>
    </row>
    <row r="21" spans="1:147" ht="21" customHeight="1">
      <c r="A21" s="1"/>
      <c r="B21" s="103"/>
      <c r="C21" s="104"/>
      <c r="D21" s="104"/>
      <c r="E21" s="104"/>
      <c r="F21" s="105"/>
      <c r="G21" s="1"/>
      <c r="H21" s="759" t="s">
        <v>103</v>
      </c>
      <c r="I21" s="625"/>
      <c r="J21" s="625"/>
      <c r="K21" s="752" t="s">
        <v>10</v>
      </c>
      <c r="L21" s="625"/>
      <c r="M21" s="752" t="s">
        <v>87</v>
      </c>
      <c r="N21" s="625"/>
      <c r="O21" s="752" t="s">
        <v>149</v>
      </c>
      <c r="P21" s="625"/>
      <c r="Q21" s="752" t="s">
        <v>150</v>
      </c>
      <c r="R21" s="636"/>
      <c r="S21" s="1"/>
      <c r="T21" s="103"/>
      <c r="U21" s="104"/>
      <c r="V21" s="104"/>
      <c r="W21" s="104"/>
      <c r="X21" s="104"/>
      <c r="Y21" s="104"/>
      <c r="Z21" s="104"/>
      <c r="AA21" s="104"/>
      <c r="AB21" s="104"/>
      <c r="AC21" s="104"/>
      <c r="AD21" s="105"/>
      <c r="AE21" s="36"/>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36">
        <v>19</v>
      </c>
      <c r="DE21" s="37">
        <f t="shared" si="0"/>
        <v>0</v>
      </c>
      <c r="DF21" s="77">
        <f t="shared" si="1"/>
        <v>0</v>
      </c>
      <c r="DG21" s="36"/>
      <c r="DH21" s="36" t="str">
        <f t="array" ref="DH21">IF(LARGE($DF$3:$DF$42, DD21)=0,"",INDEX($DE$3:$DE$42, MATCH(1, ($DF$3:$DF$42=LARGE($DF$3:$DF$42, DD21)) * (COUNTIF(DH$2:DH20, $DE$3:$DE$42)=0), 0)))</f>
        <v/>
      </c>
      <c r="DI21" s="77">
        <f>LARGE($DF$3:$DF$42, ROWS(DF$3:DF21))</f>
        <v>0</v>
      </c>
      <c r="DJ21" s="78">
        <f t="shared" si="10"/>
        <v>0</v>
      </c>
      <c r="DK21" s="78"/>
      <c r="DL21" s="36">
        <v>19</v>
      </c>
      <c r="DM21" s="37">
        <f t="shared" si="2"/>
        <v>0</v>
      </c>
      <c r="DN21" s="77">
        <f t="shared" si="3"/>
        <v>0</v>
      </c>
      <c r="DO21" s="36"/>
      <c r="DP21" s="36" t="str">
        <f t="array" ref="DP21">IF(LARGE($DN$3:$DN$42, DL21)=0,"",INDEX($DM$3:$DM$42, MATCH(1, ($DN$3:$DN$42=LARGE($DN$3:$DN$42, DL21)) * (COUNTIF(DP$2:DP20, $DM$3:$DM$42)=0), 0)))</f>
        <v/>
      </c>
      <c r="DQ21" s="77">
        <f>LARGE($DN$3:$DN$42, ROWS(DN$3:DN21))</f>
        <v>0</v>
      </c>
      <c r="DR21" s="78">
        <f t="shared" si="11"/>
        <v>0</v>
      </c>
      <c r="DS21" s="78"/>
      <c r="DT21" s="36">
        <v>19</v>
      </c>
      <c r="DU21" s="37" t="str">
        <f t="shared" si="4"/>
        <v>Property 19</v>
      </c>
      <c r="DV21" s="77">
        <f t="shared" si="5"/>
        <v>0</v>
      </c>
      <c r="DW21" s="36"/>
      <c r="DX21" s="36" t="str">
        <f t="array" ref="DX21">IF(LARGE($DV$3:$DV$52, DT21)=0,"",INDEX($DU$3:$DU$52, MATCH(1, ($DV$3:$DV$52=LARGE($DV$3:$DV$52, DT21)) * (COUNTIF(DX$2:DX20, $DU$3:$DU$52)=0), 0)))</f>
        <v/>
      </c>
      <c r="DY21" s="77">
        <f>LARGE($DV$3:$DV$52, ROWS(DV$3:DV21))</f>
        <v>0</v>
      </c>
      <c r="DZ21" s="78">
        <f t="shared" si="12"/>
        <v>0</v>
      </c>
      <c r="EA21" s="36"/>
      <c r="EB21" s="36">
        <v>19</v>
      </c>
      <c r="EC21" s="37" t="str">
        <f t="shared" si="6"/>
        <v>Property 19</v>
      </c>
      <c r="ED21" s="77">
        <f t="shared" si="7"/>
        <v>0</v>
      </c>
      <c r="EE21" s="36"/>
      <c r="EF21" s="36" t="str">
        <f t="array" ref="EF21">IF(LARGE($ED$3:$ED$52, EB21)=0,"",INDEX($EC$3:$EC$52, MATCH(1, ($ED$3:$ED$52=LARGE($ED$3:$ED$52, EB21)) * (COUNTIF(EF$2:EF20, $EC$3:$EC$52)=0), 0)))</f>
        <v/>
      </c>
      <c r="EG21" s="77">
        <f>LARGE($ED$3:$ED$52, ROWS(ED$3:ED21))</f>
        <v>0</v>
      </c>
      <c r="EH21" s="78">
        <f t="shared" si="13"/>
        <v>0</v>
      </c>
      <c r="EI21" s="36"/>
      <c r="EJ21" s="36">
        <v>19</v>
      </c>
      <c r="EK21" s="37" t="str">
        <f t="shared" si="8"/>
        <v>Property 19</v>
      </c>
      <c r="EL21" s="77">
        <f t="shared" si="9"/>
        <v>0</v>
      </c>
      <c r="EM21" s="36"/>
      <c r="EN21" s="36" t="str">
        <f t="array" ref="EN21">IF(LARGE($EL$3:$EL$52, EJ21)=0,"",INDEX($EK$3:$EK$52, MATCH(1, ($EL$3:$EL$52=LARGE($EL$3:$EL$52, EJ21)) * (COUNTIF(EN$2:EN20, $EK$3:$EK$52)=0), 0)))</f>
        <v/>
      </c>
      <c r="EO21" s="77">
        <f>LARGE($EL$3:$EL$52, ROWS(EL$3:EL21))</f>
        <v>0</v>
      </c>
      <c r="EP21" s="78">
        <f t="shared" si="14"/>
        <v>0</v>
      </c>
      <c r="EQ21" s="1"/>
    </row>
    <row r="22" spans="1:147" ht="21" customHeight="1">
      <c r="A22" s="1"/>
      <c r="B22" s="103"/>
      <c r="C22" s="104"/>
      <c r="D22" s="104"/>
      <c r="E22" s="104"/>
      <c r="F22" s="105"/>
      <c r="G22" s="36"/>
      <c r="H22" s="958" t="str">
        <f>Properties!C9</f>
        <v>Property 1</v>
      </c>
      <c r="I22" s="959"/>
      <c r="J22" s="959"/>
      <c r="K22" s="106" t="str">
        <f>Setup!$C$9</f>
        <v>$</v>
      </c>
      <c r="L22" s="44">
        <f>IF($C$7=$C$8,SUMIFS(Income!$F$7:$F$8050,Income!$B$7:$B$8050,"="&amp;DATE(YEAR($C$7),MONTH($C$7),DAY($C$7)),Income!$D$7:$D$8050,$H22),SUMIFS(Income!$F$7:$F$8050,Income!$B$7:$B$8050,"&gt;="&amp;DATE(YEAR($C$7),MONTH($C$7),DAY($C$7)),Income!$B$7:$B$8050,"&lt;="&amp;DATE(YEAR($C$8),MONTH($C$8),DAY($C$8)),Income!$D$7:$D$8050,$H22))</f>
        <v>27100</v>
      </c>
      <c r="M22" s="106" t="str">
        <f>Setup!$C$9</f>
        <v>$</v>
      </c>
      <c r="N22" s="44">
        <f>ABS(IF($C$7=$C$8,SUMIFS(Expenses!$F$7:$F$8050,Expenses!$B$7:$B$8050,"="&amp;DATE(YEAR($C$7),MONTH($C$7),DAY($C$7)),Expenses!$D$7:$D$8050,$H22),SUMIFS(Expenses!$F$7:$F$8050,Expenses!$B$7:$B$8050,"&gt;="&amp;DATE(YEAR($C$7),MONTH($C$7),DAY($C$7)),Expenses!$B$7:$B$8050,"&lt;="&amp;DATE(YEAR($C$8),MONTH($C$8),DAY($C$8)),Expenses!$D$7:$D$8050,$H22)))</f>
        <v>13482.5</v>
      </c>
      <c r="O22" s="106" t="str">
        <f>Setup!$C$9</f>
        <v>$</v>
      </c>
      <c r="P22" s="107">
        <f>L22-N22</f>
        <v>13617.5</v>
      </c>
      <c r="Q22" s="956">
        <f t="shared" ref="Q22:Q32" si="15">IFERROR(P22/L22,0)</f>
        <v>0.50249077490774907</v>
      </c>
      <c r="R22" s="686"/>
      <c r="S22" s="1"/>
      <c r="T22" s="103"/>
      <c r="U22" s="104"/>
      <c r="V22" s="104"/>
      <c r="W22" s="104"/>
      <c r="X22" s="104"/>
      <c r="Y22" s="104"/>
      <c r="Z22" s="104"/>
      <c r="AA22" s="104"/>
      <c r="AB22" s="104"/>
      <c r="AC22" s="104"/>
      <c r="AD22" s="105"/>
      <c r="AE22" s="36"/>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36">
        <v>20</v>
      </c>
      <c r="DE22" s="37">
        <f t="shared" si="0"/>
        <v>0</v>
      </c>
      <c r="DF22" s="77">
        <f t="shared" si="1"/>
        <v>0</v>
      </c>
      <c r="DG22" s="36"/>
      <c r="DH22" s="36" t="str">
        <f t="array" ref="DH22">IF(LARGE($DF$3:$DF$42, DD22)=0,"",INDEX($DE$3:$DE$42, MATCH(1, ($DF$3:$DF$42=LARGE($DF$3:$DF$42, DD22)) * (COUNTIF(DH$2:DH21, $DE$3:$DE$42)=0), 0)))</f>
        <v/>
      </c>
      <c r="DI22" s="77">
        <f>LARGE($DF$3:$DF$42, ROWS(DF$3:DF22))</f>
        <v>0</v>
      </c>
      <c r="DJ22" s="78">
        <f t="shared" si="10"/>
        <v>0</v>
      </c>
      <c r="DK22" s="78"/>
      <c r="DL22" s="36">
        <v>20</v>
      </c>
      <c r="DM22" s="37">
        <f t="shared" si="2"/>
        <v>0</v>
      </c>
      <c r="DN22" s="77">
        <f t="shared" si="3"/>
        <v>0</v>
      </c>
      <c r="DO22" s="36"/>
      <c r="DP22" s="36" t="str">
        <f t="array" ref="DP22">IF(LARGE($DN$3:$DN$42, DL22)=0,"",INDEX($DM$3:$DM$42, MATCH(1, ($DN$3:$DN$42=LARGE($DN$3:$DN$42, DL22)) * (COUNTIF(DP$2:DP21, $DM$3:$DM$42)=0), 0)))</f>
        <v/>
      </c>
      <c r="DQ22" s="77">
        <f>LARGE($DN$3:$DN$42, ROWS(DN$3:DN22))</f>
        <v>0</v>
      </c>
      <c r="DR22" s="78">
        <f t="shared" si="11"/>
        <v>0</v>
      </c>
      <c r="DS22" s="78"/>
      <c r="DT22" s="36">
        <v>20</v>
      </c>
      <c r="DU22" s="37" t="str">
        <f t="shared" si="4"/>
        <v>Property 20</v>
      </c>
      <c r="DV22" s="77">
        <f t="shared" si="5"/>
        <v>0</v>
      </c>
      <c r="DW22" s="36"/>
      <c r="DX22" s="36" t="str">
        <f t="array" ref="DX22">IF(LARGE($DV$3:$DV$52, DT22)=0,"",INDEX($DU$3:$DU$52, MATCH(1, ($DV$3:$DV$52=LARGE($DV$3:$DV$52, DT22)) * (COUNTIF(DX$2:DX21, $DU$3:$DU$52)=0), 0)))</f>
        <v/>
      </c>
      <c r="DY22" s="77">
        <f>LARGE($DV$3:$DV$52, ROWS(DV$3:DV22))</f>
        <v>0</v>
      </c>
      <c r="DZ22" s="78">
        <f t="shared" si="12"/>
        <v>0</v>
      </c>
      <c r="EA22" s="36"/>
      <c r="EB22" s="36">
        <v>20</v>
      </c>
      <c r="EC22" s="37" t="str">
        <f t="shared" si="6"/>
        <v>Property 20</v>
      </c>
      <c r="ED22" s="77">
        <f t="shared" si="7"/>
        <v>0</v>
      </c>
      <c r="EE22" s="36"/>
      <c r="EF22" s="36" t="str">
        <f t="array" ref="EF22">IF(LARGE($ED$3:$ED$52, EB22)=0,"",INDEX($EC$3:$EC$52, MATCH(1, ($ED$3:$ED$52=LARGE($ED$3:$ED$52, EB22)) * (COUNTIF(EF$2:EF21, $EC$3:$EC$52)=0), 0)))</f>
        <v/>
      </c>
      <c r="EG22" s="77">
        <f>LARGE($ED$3:$ED$52, ROWS(ED$3:ED22))</f>
        <v>0</v>
      </c>
      <c r="EH22" s="78">
        <f t="shared" si="13"/>
        <v>0</v>
      </c>
      <c r="EI22" s="36"/>
      <c r="EJ22" s="36">
        <v>20</v>
      </c>
      <c r="EK22" s="37" t="str">
        <f t="shared" si="8"/>
        <v>Property 20</v>
      </c>
      <c r="EL22" s="77">
        <f t="shared" si="9"/>
        <v>0</v>
      </c>
      <c r="EM22" s="36"/>
      <c r="EN22" s="36" t="str">
        <f t="array" ref="EN22">IF(LARGE($EL$3:$EL$52, EJ22)=0,"",INDEX($EK$3:$EK$52, MATCH(1, ($EL$3:$EL$52=LARGE($EL$3:$EL$52, EJ22)) * (COUNTIF(EN$2:EN21, $EK$3:$EK$52)=0), 0)))</f>
        <v/>
      </c>
      <c r="EO22" s="77">
        <f>LARGE($EL$3:$EL$52, ROWS(EL$3:EL22))</f>
        <v>0</v>
      </c>
      <c r="EP22" s="78">
        <f t="shared" si="14"/>
        <v>0</v>
      </c>
      <c r="EQ22" s="1"/>
    </row>
    <row r="23" spans="1:147" ht="21" customHeight="1">
      <c r="A23" s="1"/>
      <c r="B23" s="103"/>
      <c r="C23" s="104"/>
      <c r="D23" s="104"/>
      <c r="E23" s="104"/>
      <c r="F23" s="105"/>
      <c r="G23" s="36"/>
      <c r="H23" s="958" t="str">
        <f>Properties!C10</f>
        <v>Property 2</v>
      </c>
      <c r="I23" s="959"/>
      <c r="J23" s="959"/>
      <c r="K23" s="106" t="str">
        <f>Setup!$C$9</f>
        <v>$</v>
      </c>
      <c r="L23" s="44">
        <f>IF($C$7=$C$8,SUMIFS(Income!$F$7:$F$8050,Income!$B$7:$B$8050,"="&amp;DATE(YEAR($C$7),MONTH($C$7),DAY($C$7)),Income!$D$7:$D$8050,$H23),SUMIFS(Income!$F$7:$F$8050,Income!$B$7:$B$8050,"&gt;="&amp;DATE(YEAR($C$7),MONTH($C$7),DAY($C$7)),Income!$B$7:$B$8050,"&lt;="&amp;DATE(YEAR($C$8),MONTH($C$8),DAY($C$8)),Income!$D$7:$D$8050,$H23))</f>
        <v>22200</v>
      </c>
      <c r="M23" s="106" t="str">
        <f>Setup!$C$9</f>
        <v>$</v>
      </c>
      <c r="N23" s="44">
        <f>ABS(IF($C$7=$C$8,SUMIFS(Expenses!$F$7:$F$8050,Expenses!$B$7:$B$8050,"="&amp;DATE(YEAR($C$7),MONTH($C$7),DAY($C$7)),Expenses!$D$7:$D$8050,$H23),SUMIFS(Expenses!$F$7:$F$8050,Expenses!$B$7:$B$8050,"&gt;="&amp;DATE(YEAR($C$7),MONTH($C$7),DAY($C$7)),Expenses!$B$7:$B$8050,"&lt;="&amp;DATE(YEAR($C$8),MONTH($C$8),DAY($C$8)),Expenses!$D$7:$D$8050,$H23)))</f>
        <v>9222.5</v>
      </c>
      <c r="O23" s="106" t="str">
        <f>Setup!$C$9</f>
        <v>$</v>
      </c>
      <c r="P23" s="107">
        <f t="shared" ref="P23:P71" si="16">L23-N23</f>
        <v>12977.5</v>
      </c>
      <c r="Q23" s="956">
        <f t="shared" si="15"/>
        <v>0.58457207207207207</v>
      </c>
      <c r="R23" s="686"/>
      <c r="S23" s="1"/>
      <c r="T23" s="103"/>
      <c r="U23" s="104"/>
      <c r="V23" s="104"/>
      <c r="W23" s="104"/>
      <c r="X23" s="104"/>
      <c r="Y23" s="104"/>
      <c r="Z23" s="104"/>
      <c r="AA23" s="104"/>
      <c r="AB23" s="104"/>
      <c r="AC23" s="104"/>
      <c r="AD23" s="105"/>
      <c r="AE23" s="36"/>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36">
        <v>21</v>
      </c>
      <c r="DE23" s="37">
        <f t="shared" si="0"/>
        <v>0</v>
      </c>
      <c r="DF23" s="77">
        <f t="shared" si="1"/>
        <v>0</v>
      </c>
      <c r="DG23" s="36"/>
      <c r="DH23" s="36" t="str">
        <f t="array" ref="DH23">IF(LARGE($DF$3:$DF$42, DD23)=0,"",INDEX($DE$3:$DE$42, MATCH(1, ($DF$3:$DF$42=LARGE($DF$3:$DF$42, DD23)) * (COUNTIF(DH$2:DH22, $DE$3:$DE$42)=0), 0)))</f>
        <v/>
      </c>
      <c r="DI23" s="77">
        <f>LARGE($DF$3:$DF$42, ROWS(DF$3:DF23))</f>
        <v>0</v>
      </c>
      <c r="DJ23" s="78">
        <f t="shared" si="10"/>
        <v>0</v>
      </c>
      <c r="DK23" s="78"/>
      <c r="DL23" s="36">
        <v>21</v>
      </c>
      <c r="DM23" s="37">
        <f t="shared" si="2"/>
        <v>0</v>
      </c>
      <c r="DN23" s="77">
        <f t="shared" si="3"/>
        <v>0</v>
      </c>
      <c r="DO23" s="36"/>
      <c r="DP23" s="36" t="str">
        <f t="array" ref="DP23">IF(LARGE($DN$3:$DN$42, DL23)=0,"",INDEX($DM$3:$DM$42, MATCH(1, ($DN$3:$DN$42=LARGE($DN$3:$DN$42, DL23)) * (COUNTIF(DP$2:DP22, $DM$3:$DM$42)=0), 0)))</f>
        <v/>
      </c>
      <c r="DQ23" s="77">
        <f>LARGE($DN$3:$DN$42, ROWS(DN$3:DN23))</f>
        <v>0</v>
      </c>
      <c r="DR23" s="78">
        <f t="shared" si="11"/>
        <v>0</v>
      </c>
      <c r="DS23" s="78"/>
      <c r="DT23" s="36">
        <v>21</v>
      </c>
      <c r="DU23" s="37" t="str">
        <f t="shared" si="4"/>
        <v>Property 21</v>
      </c>
      <c r="DV23" s="77">
        <f t="shared" si="5"/>
        <v>0</v>
      </c>
      <c r="DW23" s="36"/>
      <c r="DX23" s="36" t="str">
        <f t="array" ref="DX23">IF(LARGE($DV$3:$DV$52, DT23)=0,"",INDEX($DU$3:$DU$52, MATCH(1, ($DV$3:$DV$52=LARGE($DV$3:$DV$52, DT23)) * (COUNTIF(DX$2:DX22, $DU$3:$DU$52)=0), 0)))</f>
        <v/>
      </c>
      <c r="DY23" s="77">
        <f>LARGE($DV$3:$DV$52, ROWS(DV$3:DV23))</f>
        <v>0</v>
      </c>
      <c r="DZ23" s="78">
        <f t="shared" si="12"/>
        <v>0</v>
      </c>
      <c r="EA23" s="36"/>
      <c r="EB23" s="36">
        <v>21</v>
      </c>
      <c r="EC23" s="37" t="str">
        <f t="shared" si="6"/>
        <v>Property 21</v>
      </c>
      <c r="ED23" s="77">
        <f t="shared" si="7"/>
        <v>0</v>
      </c>
      <c r="EE23" s="36"/>
      <c r="EF23" s="36" t="str">
        <f t="array" ref="EF23">IF(LARGE($ED$3:$ED$52, EB23)=0,"",INDEX($EC$3:$EC$52, MATCH(1, ($ED$3:$ED$52=LARGE($ED$3:$ED$52, EB23)) * (COUNTIF(EF$2:EF22, $EC$3:$EC$52)=0), 0)))</f>
        <v/>
      </c>
      <c r="EG23" s="77">
        <f>LARGE($ED$3:$ED$52, ROWS(ED$3:ED23))</f>
        <v>0</v>
      </c>
      <c r="EH23" s="78">
        <f t="shared" si="13"/>
        <v>0</v>
      </c>
      <c r="EI23" s="36"/>
      <c r="EJ23" s="36">
        <v>21</v>
      </c>
      <c r="EK23" s="37" t="str">
        <f t="shared" si="8"/>
        <v>Property 21</v>
      </c>
      <c r="EL23" s="77">
        <f t="shared" si="9"/>
        <v>0</v>
      </c>
      <c r="EM23" s="36"/>
      <c r="EN23" s="36" t="str">
        <f t="array" ref="EN23">IF(LARGE($EL$3:$EL$52, EJ23)=0,"",INDEX($EK$3:$EK$52, MATCH(1, ($EL$3:$EL$52=LARGE($EL$3:$EL$52, EJ23)) * (COUNTIF(EN$2:EN22, $EK$3:$EK$52)=0), 0)))</f>
        <v/>
      </c>
      <c r="EO23" s="77">
        <f>LARGE($EL$3:$EL$52, ROWS(EL$3:EL23))</f>
        <v>0</v>
      </c>
      <c r="EP23" s="78">
        <f t="shared" si="14"/>
        <v>0</v>
      </c>
      <c r="EQ23" s="1"/>
    </row>
    <row r="24" spans="1:147" ht="21" customHeight="1">
      <c r="A24" s="1"/>
      <c r="B24" s="108"/>
      <c r="C24" s="109"/>
      <c r="D24" s="109"/>
      <c r="E24" s="109"/>
      <c r="F24" s="110"/>
      <c r="G24" s="36"/>
      <c r="H24" s="958" t="str">
        <f>Properties!C11</f>
        <v>Property 3</v>
      </c>
      <c r="I24" s="959"/>
      <c r="J24" s="959"/>
      <c r="K24" s="106" t="str">
        <f>Setup!$C$9</f>
        <v>$</v>
      </c>
      <c r="L24" s="44">
        <f>IF($C$7=$C$8,SUMIFS(Income!$F$7:$F$8050,Income!$B$7:$B$8050,"="&amp;DATE(YEAR($C$7),MONTH($C$7),DAY($C$7)),Income!$D$7:$D$8050,$H24),SUMIFS(Income!$F$7:$F$8050,Income!$B$7:$B$8050,"&gt;="&amp;DATE(YEAR($C$7),MONTH($C$7),DAY($C$7)),Income!$B$7:$B$8050,"&lt;="&amp;DATE(YEAR($C$8),MONTH($C$8),DAY($C$8)),Income!$D$7:$D$8050,$H24))</f>
        <v>29450</v>
      </c>
      <c r="M24" s="106" t="str">
        <f>Setup!$C$9</f>
        <v>$</v>
      </c>
      <c r="N24" s="44">
        <f>ABS(IF($C$7=$C$8,SUMIFS(Expenses!$F$7:$F$8050,Expenses!$B$7:$B$8050,"="&amp;DATE(YEAR($C$7),MONTH($C$7),DAY($C$7)),Expenses!$D$7:$D$8050,$H24),SUMIFS(Expenses!$F$7:$F$8050,Expenses!$B$7:$B$8050,"&gt;="&amp;DATE(YEAR($C$7),MONTH($C$7),DAY($C$7)),Expenses!$B$7:$B$8050,"&lt;="&amp;DATE(YEAR($C$8),MONTH($C$8),DAY($C$8)),Expenses!$D$7:$D$8050,$H24)))</f>
        <v>15202.5</v>
      </c>
      <c r="O24" s="106" t="str">
        <f>Setup!$C$9</f>
        <v>$</v>
      </c>
      <c r="P24" s="107">
        <f t="shared" si="16"/>
        <v>14247.5</v>
      </c>
      <c r="Q24" s="956">
        <f t="shared" si="15"/>
        <v>0.48378607809847196</v>
      </c>
      <c r="R24" s="686"/>
      <c r="S24" s="1"/>
      <c r="T24" s="103"/>
      <c r="U24" s="104"/>
      <c r="V24" s="104"/>
      <c r="W24" s="104"/>
      <c r="X24" s="104"/>
      <c r="Y24" s="104"/>
      <c r="Z24" s="104"/>
      <c r="AA24" s="104"/>
      <c r="AB24" s="104"/>
      <c r="AC24" s="104"/>
      <c r="AD24" s="105"/>
      <c r="AE24" s="36"/>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36">
        <v>22</v>
      </c>
      <c r="DE24" s="37">
        <f t="shared" si="0"/>
        <v>0</v>
      </c>
      <c r="DF24" s="77">
        <f t="shared" si="1"/>
        <v>0</v>
      </c>
      <c r="DG24" s="36"/>
      <c r="DH24" s="36" t="str">
        <f t="array" ref="DH24">IF(LARGE($DF$3:$DF$42, DD24)=0,"",INDEX($DE$3:$DE$42, MATCH(1, ($DF$3:$DF$42=LARGE($DF$3:$DF$42, DD24)) * (COUNTIF(DH$2:DH23, $DE$3:$DE$42)=0), 0)))</f>
        <v/>
      </c>
      <c r="DI24" s="77">
        <f>LARGE($DF$3:$DF$42, ROWS(DF$3:DF24))</f>
        <v>0</v>
      </c>
      <c r="DJ24" s="78">
        <f t="shared" si="10"/>
        <v>0</v>
      </c>
      <c r="DK24" s="78"/>
      <c r="DL24" s="36">
        <v>22</v>
      </c>
      <c r="DM24" s="37">
        <f t="shared" si="2"/>
        <v>0</v>
      </c>
      <c r="DN24" s="77">
        <f t="shared" si="3"/>
        <v>0</v>
      </c>
      <c r="DO24" s="36"/>
      <c r="DP24" s="36" t="str">
        <f t="array" ref="DP24">IF(LARGE($DN$3:$DN$42, DL24)=0,"",INDEX($DM$3:$DM$42, MATCH(1, ($DN$3:$DN$42=LARGE($DN$3:$DN$42, DL24)) * (COUNTIF(DP$2:DP23, $DM$3:$DM$42)=0), 0)))</f>
        <v/>
      </c>
      <c r="DQ24" s="77">
        <f>LARGE($DN$3:$DN$42, ROWS(DN$3:DN24))</f>
        <v>0</v>
      </c>
      <c r="DR24" s="78">
        <f t="shared" si="11"/>
        <v>0</v>
      </c>
      <c r="DS24" s="78"/>
      <c r="DT24" s="36">
        <v>22</v>
      </c>
      <c r="DU24" s="37" t="str">
        <f t="shared" si="4"/>
        <v>Property 22</v>
      </c>
      <c r="DV24" s="77">
        <f t="shared" si="5"/>
        <v>0</v>
      </c>
      <c r="DW24" s="36"/>
      <c r="DX24" s="36" t="str">
        <f t="array" ref="DX24">IF(LARGE($DV$3:$DV$52, DT24)=0,"",INDEX($DU$3:$DU$52, MATCH(1, ($DV$3:$DV$52=LARGE($DV$3:$DV$52, DT24)) * (COUNTIF(DX$2:DX23, $DU$3:$DU$52)=0), 0)))</f>
        <v/>
      </c>
      <c r="DY24" s="77">
        <f>LARGE($DV$3:$DV$52, ROWS(DV$3:DV24))</f>
        <v>0</v>
      </c>
      <c r="DZ24" s="78">
        <f t="shared" si="12"/>
        <v>0</v>
      </c>
      <c r="EA24" s="36"/>
      <c r="EB24" s="36">
        <v>22</v>
      </c>
      <c r="EC24" s="37" t="str">
        <f t="shared" si="6"/>
        <v>Property 22</v>
      </c>
      <c r="ED24" s="77">
        <f t="shared" si="7"/>
        <v>0</v>
      </c>
      <c r="EE24" s="36"/>
      <c r="EF24" s="36" t="str">
        <f t="array" ref="EF24">IF(LARGE($ED$3:$ED$52, EB24)=0,"",INDEX($EC$3:$EC$52, MATCH(1, ($ED$3:$ED$52=LARGE($ED$3:$ED$52, EB24)) * (COUNTIF(EF$2:EF23, $EC$3:$EC$52)=0), 0)))</f>
        <v/>
      </c>
      <c r="EG24" s="77">
        <f>LARGE($ED$3:$ED$52, ROWS(ED$3:ED24))</f>
        <v>0</v>
      </c>
      <c r="EH24" s="78">
        <f t="shared" si="13"/>
        <v>0</v>
      </c>
      <c r="EI24" s="36"/>
      <c r="EJ24" s="36">
        <v>22</v>
      </c>
      <c r="EK24" s="37" t="str">
        <f t="shared" si="8"/>
        <v>Property 22</v>
      </c>
      <c r="EL24" s="77">
        <f t="shared" si="9"/>
        <v>0</v>
      </c>
      <c r="EM24" s="36"/>
      <c r="EN24" s="36" t="str">
        <f t="array" ref="EN24">IF(LARGE($EL$3:$EL$52, EJ24)=0,"",INDEX($EK$3:$EK$52, MATCH(1, ($EL$3:$EL$52=LARGE($EL$3:$EL$52, EJ24)) * (COUNTIF(EN$2:EN23, $EK$3:$EK$52)=0), 0)))</f>
        <v/>
      </c>
      <c r="EO24" s="77">
        <f>LARGE($EL$3:$EL$52, ROWS(EL$3:EL24))</f>
        <v>0</v>
      </c>
      <c r="EP24" s="78">
        <f t="shared" si="14"/>
        <v>0</v>
      </c>
      <c r="EQ24" s="1"/>
    </row>
    <row r="25" spans="1:147" ht="21" customHeight="1">
      <c r="A25" s="1"/>
      <c r="B25" s="1"/>
      <c r="C25" s="1"/>
      <c r="D25" s="1"/>
      <c r="E25" s="1"/>
      <c r="F25" s="1"/>
      <c r="G25" s="36"/>
      <c r="H25" s="958" t="str">
        <f>Properties!C12</f>
        <v>Property 4</v>
      </c>
      <c r="I25" s="959"/>
      <c r="J25" s="959"/>
      <c r="K25" s="106" t="str">
        <f>Setup!$C$9</f>
        <v>$</v>
      </c>
      <c r="L25" s="44">
        <f>IF($C$7=$C$8,SUMIFS(Income!$F$7:$F$8050,Income!$B$7:$B$8050,"="&amp;DATE(YEAR($C$7),MONTH($C$7),DAY($C$7)),Income!$D$7:$D$8050,$H25),SUMIFS(Income!$F$7:$F$8050,Income!$B$7:$B$8050,"&gt;="&amp;DATE(YEAR($C$7),MONTH($C$7),DAY($C$7)),Income!$B$7:$B$8050,"&lt;="&amp;DATE(YEAR($C$8),MONTH($C$8),DAY($C$8)),Income!$D$7:$D$8050,$H25))</f>
        <v>18600</v>
      </c>
      <c r="M25" s="106" t="str">
        <f>Setup!$C$9</f>
        <v>$</v>
      </c>
      <c r="N25" s="44">
        <f>ABS(IF($C$7=$C$8,SUMIFS(Expenses!$F$7:$F$8050,Expenses!$B$7:$B$8050,"="&amp;DATE(YEAR($C$7),MONTH($C$7),DAY($C$7)),Expenses!$D$7:$D$8050,$H25),SUMIFS(Expenses!$F$7:$F$8050,Expenses!$B$7:$B$8050,"&gt;="&amp;DATE(YEAR($C$7),MONTH($C$7),DAY($C$7)),Expenses!$B$7:$B$8050,"&lt;="&amp;DATE(YEAR($C$8),MONTH($C$8),DAY($C$8)),Expenses!$D$7:$D$8050,$H25)))</f>
        <v>8360</v>
      </c>
      <c r="O25" s="106" t="str">
        <f>Setup!$C$9</f>
        <v>$</v>
      </c>
      <c r="P25" s="107">
        <f t="shared" si="16"/>
        <v>10240</v>
      </c>
      <c r="Q25" s="956">
        <f t="shared" si="15"/>
        <v>0.55053763440860215</v>
      </c>
      <c r="R25" s="686"/>
      <c r="S25" s="1"/>
      <c r="T25" s="103"/>
      <c r="U25" s="104"/>
      <c r="V25" s="104"/>
      <c r="W25" s="104"/>
      <c r="X25" s="104"/>
      <c r="Y25" s="104"/>
      <c r="Z25" s="104"/>
      <c r="AA25" s="104"/>
      <c r="AB25" s="104"/>
      <c r="AC25" s="104"/>
      <c r="AD25" s="105"/>
      <c r="AE25" s="36"/>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36">
        <v>23</v>
      </c>
      <c r="DE25" s="37">
        <f t="shared" si="0"/>
        <v>0</v>
      </c>
      <c r="DF25" s="77">
        <f t="shared" si="1"/>
        <v>0</v>
      </c>
      <c r="DG25" s="36"/>
      <c r="DH25" s="36" t="str">
        <f t="array" ref="DH25">IF(LARGE($DF$3:$DF$42, DD25)=0,"",INDEX($DE$3:$DE$42, MATCH(1, ($DF$3:$DF$42=LARGE($DF$3:$DF$42, DD25)) * (COUNTIF(DH$2:DH24, $DE$3:$DE$42)=0), 0)))</f>
        <v/>
      </c>
      <c r="DI25" s="77">
        <f>LARGE($DF$3:$DF$42, ROWS(DF$3:DF25))</f>
        <v>0</v>
      </c>
      <c r="DJ25" s="78">
        <f t="shared" si="10"/>
        <v>0</v>
      </c>
      <c r="DK25" s="78"/>
      <c r="DL25" s="36">
        <v>23</v>
      </c>
      <c r="DM25" s="37">
        <f t="shared" si="2"/>
        <v>0</v>
      </c>
      <c r="DN25" s="77">
        <f t="shared" si="3"/>
        <v>0</v>
      </c>
      <c r="DO25" s="36"/>
      <c r="DP25" s="36" t="str">
        <f t="array" ref="DP25">IF(LARGE($DN$3:$DN$42, DL25)=0,"",INDEX($DM$3:$DM$42, MATCH(1, ($DN$3:$DN$42=LARGE($DN$3:$DN$42, DL25)) * (COUNTIF(DP$2:DP24, $DM$3:$DM$42)=0), 0)))</f>
        <v/>
      </c>
      <c r="DQ25" s="77">
        <f>LARGE($DN$3:$DN$42, ROWS(DN$3:DN25))</f>
        <v>0</v>
      </c>
      <c r="DR25" s="78">
        <f t="shared" si="11"/>
        <v>0</v>
      </c>
      <c r="DS25" s="78"/>
      <c r="DT25" s="36">
        <v>23</v>
      </c>
      <c r="DU25" s="37" t="str">
        <f t="shared" si="4"/>
        <v>Property 23</v>
      </c>
      <c r="DV25" s="77">
        <f t="shared" si="5"/>
        <v>0</v>
      </c>
      <c r="DW25" s="36"/>
      <c r="DX25" s="36" t="str">
        <f t="array" ref="DX25">IF(LARGE($DV$3:$DV$52, DT25)=0,"",INDEX($DU$3:$DU$52, MATCH(1, ($DV$3:$DV$52=LARGE($DV$3:$DV$52, DT25)) * (COUNTIF(DX$2:DX24, $DU$3:$DU$52)=0), 0)))</f>
        <v/>
      </c>
      <c r="DY25" s="77">
        <f>LARGE($DV$3:$DV$52, ROWS(DV$3:DV25))</f>
        <v>0</v>
      </c>
      <c r="DZ25" s="78">
        <f t="shared" si="12"/>
        <v>0</v>
      </c>
      <c r="EA25" s="36"/>
      <c r="EB25" s="36">
        <v>23</v>
      </c>
      <c r="EC25" s="37" t="str">
        <f t="shared" si="6"/>
        <v>Property 23</v>
      </c>
      <c r="ED25" s="77">
        <f t="shared" si="7"/>
        <v>0</v>
      </c>
      <c r="EE25" s="36"/>
      <c r="EF25" s="36" t="str">
        <f t="array" ref="EF25">IF(LARGE($ED$3:$ED$52, EB25)=0,"",INDEX($EC$3:$EC$52, MATCH(1, ($ED$3:$ED$52=LARGE($ED$3:$ED$52, EB25)) * (COUNTIF(EF$2:EF24, $EC$3:$EC$52)=0), 0)))</f>
        <v/>
      </c>
      <c r="EG25" s="77">
        <f>LARGE($ED$3:$ED$52, ROWS(ED$3:ED25))</f>
        <v>0</v>
      </c>
      <c r="EH25" s="78">
        <f t="shared" si="13"/>
        <v>0</v>
      </c>
      <c r="EI25" s="36"/>
      <c r="EJ25" s="36">
        <v>23</v>
      </c>
      <c r="EK25" s="37" t="str">
        <f t="shared" si="8"/>
        <v>Property 23</v>
      </c>
      <c r="EL25" s="77">
        <f t="shared" si="9"/>
        <v>0</v>
      </c>
      <c r="EM25" s="36"/>
      <c r="EN25" s="36" t="str">
        <f t="array" ref="EN25">IF(LARGE($EL$3:$EL$52, EJ25)=0,"",INDEX($EK$3:$EK$52, MATCH(1, ($EL$3:$EL$52=LARGE($EL$3:$EL$52, EJ25)) * (COUNTIF(EN$2:EN24, $EK$3:$EK$52)=0), 0)))</f>
        <v/>
      </c>
      <c r="EO25" s="77">
        <f>LARGE($EL$3:$EL$52, ROWS(EL$3:EL25))</f>
        <v>0</v>
      </c>
      <c r="EP25" s="78">
        <f t="shared" si="14"/>
        <v>0</v>
      </c>
      <c r="EQ25" s="1"/>
    </row>
    <row r="26" spans="1:147" ht="21" customHeight="1">
      <c r="A26" s="1"/>
      <c r="B26" s="938" t="s">
        <v>151</v>
      </c>
      <c r="C26" s="939"/>
      <c r="D26" s="939"/>
      <c r="E26" s="939"/>
      <c r="F26" s="940"/>
      <c r="G26" s="36"/>
      <c r="H26" s="958" t="str">
        <f>Properties!C13</f>
        <v>Property 5</v>
      </c>
      <c r="I26" s="959"/>
      <c r="J26" s="959"/>
      <c r="K26" s="106" t="str">
        <f>Setup!$C$9</f>
        <v>$</v>
      </c>
      <c r="L26" s="44">
        <f>IF($C$7=$C$8,SUMIFS(Income!$F$7:$F$8050,Income!$B$7:$B$8050,"="&amp;DATE(YEAR($C$7),MONTH($C$7),DAY($C$7)),Income!$D$7:$D$8050,$H26),SUMIFS(Income!$F$7:$F$8050,Income!$B$7:$B$8050,"&gt;="&amp;DATE(YEAR($C$7),MONTH($C$7),DAY($C$7)),Income!$B$7:$B$8050,"&lt;="&amp;DATE(YEAR($C$8),MONTH($C$8),DAY($C$8)),Income!$D$7:$D$8050,$H26))</f>
        <v>21050</v>
      </c>
      <c r="M26" s="106" t="str">
        <f>Setup!$C$9</f>
        <v>$</v>
      </c>
      <c r="N26" s="44">
        <f>ABS(IF($C$7=$C$8,SUMIFS(Expenses!$F$7:$F$8050,Expenses!$B$7:$B$8050,"="&amp;DATE(YEAR($C$7),MONTH($C$7),DAY($C$7)),Expenses!$D$7:$D$8050,$H26),SUMIFS(Expenses!$F$7:$F$8050,Expenses!$B$7:$B$8050,"&gt;="&amp;DATE(YEAR($C$7),MONTH($C$7),DAY($C$7)),Expenses!$B$7:$B$8050,"&lt;="&amp;DATE(YEAR($C$8),MONTH($C$8),DAY($C$8)),Expenses!$D$7:$D$8050,$H26)))</f>
        <v>7712.5</v>
      </c>
      <c r="O26" s="106" t="str">
        <f>Setup!$C$9</f>
        <v>$</v>
      </c>
      <c r="P26" s="107">
        <f t="shared" si="16"/>
        <v>13337.5</v>
      </c>
      <c r="Q26" s="956">
        <f t="shared" si="15"/>
        <v>0.63361045130641325</v>
      </c>
      <c r="R26" s="686"/>
      <c r="S26" s="1"/>
      <c r="T26" s="103"/>
      <c r="U26" s="104"/>
      <c r="V26" s="104"/>
      <c r="W26" s="104"/>
      <c r="X26" s="104"/>
      <c r="Y26" s="104"/>
      <c r="Z26" s="104"/>
      <c r="AA26" s="104"/>
      <c r="AB26" s="104"/>
      <c r="AC26" s="104"/>
      <c r="AD26" s="105"/>
      <c r="AE26" s="36"/>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36">
        <v>24</v>
      </c>
      <c r="DE26" s="37">
        <f t="shared" si="0"/>
        <v>0</v>
      </c>
      <c r="DF26" s="77">
        <f t="shared" si="1"/>
        <v>0</v>
      </c>
      <c r="DG26" s="36"/>
      <c r="DH26" s="36" t="str">
        <f t="array" ref="DH26">IF(LARGE($DF$3:$DF$42, DD26)=0,"",INDEX($DE$3:$DE$42, MATCH(1, ($DF$3:$DF$42=LARGE($DF$3:$DF$42, DD26)) * (COUNTIF(DH$2:DH25, $DE$3:$DE$42)=0), 0)))</f>
        <v/>
      </c>
      <c r="DI26" s="77">
        <f>LARGE($DF$3:$DF$42, ROWS(DF$3:DF26))</f>
        <v>0</v>
      </c>
      <c r="DJ26" s="78">
        <f t="shared" si="10"/>
        <v>0</v>
      </c>
      <c r="DK26" s="78"/>
      <c r="DL26" s="36">
        <v>24</v>
      </c>
      <c r="DM26" s="37">
        <f t="shared" si="2"/>
        <v>0</v>
      </c>
      <c r="DN26" s="77">
        <f t="shared" si="3"/>
        <v>0</v>
      </c>
      <c r="DO26" s="36"/>
      <c r="DP26" s="36" t="str">
        <f t="array" ref="DP26">IF(LARGE($DN$3:$DN$42, DL26)=0,"",INDEX($DM$3:$DM$42, MATCH(1, ($DN$3:$DN$42=LARGE($DN$3:$DN$42, DL26)) * (COUNTIF(DP$2:DP25, $DM$3:$DM$42)=0), 0)))</f>
        <v/>
      </c>
      <c r="DQ26" s="77">
        <f>LARGE($DN$3:$DN$42, ROWS(DN$3:DN26))</f>
        <v>0</v>
      </c>
      <c r="DR26" s="78">
        <f t="shared" si="11"/>
        <v>0</v>
      </c>
      <c r="DS26" s="78"/>
      <c r="DT26" s="36">
        <v>24</v>
      </c>
      <c r="DU26" s="37" t="str">
        <f t="shared" si="4"/>
        <v>Property 24</v>
      </c>
      <c r="DV26" s="77">
        <f t="shared" si="5"/>
        <v>0</v>
      </c>
      <c r="DW26" s="36"/>
      <c r="DX26" s="36" t="str">
        <f t="array" ref="DX26">IF(LARGE($DV$3:$DV$52, DT26)=0,"",INDEX($DU$3:$DU$52, MATCH(1, ($DV$3:$DV$52=LARGE($DV$3:$DV$52, DT26)) * (COUNTIF(DX$2:DX25, $DU$3:$DU$52)=0), 0)))</f>
        <v/>
      </c>
      <c r="DY26" s="77">
        <f>LARGE($DV$3:$DV$52, ROWS(DV$3:DV26))</f>
        <v>0</v>
      </c>
      <c r="DZ26" s="78">
        <f t="shared" si="12"/>
        <v>0</v>
      </c>
      <c r="EA26" s="36"/>
      <c r="EB26" s="36">
        <v>24</v>
      </c>
      <c r="EC26" s="37" t="str">
        <f t="shared" si="6"/>
        <v>Property 24</v>
      </c>
      <c r="ED26" s="77">
        <f t="shared" si="7"/>
        <v>0</v>
      </c>
      <c r="EE26" s="36"/>
      <c r="EF26" s="36" t="str">
        <f t="array" ref="EF26">IF(LARGE($ED$3:$ED$52, EB26)=0,"",INDEX($EC$3:$EC$52, MATCH(1, ($ED$3:$ED$52=LARGE($ED$3:$ED$52, EB26)) * (COUNTIF(EF$2:EF25, $EC$3:$EC$52)=0), 0)))</f>
        <v/>
      </c>
      <c r="EG26" s="77">
        <f>LARGE($ED$3:$ED$52, ROWS(ED$3:ED26))</f>
        <v>0</v>
      </c>
      <c r="EH26" s="78">
        <f t="shared" si="13"/>
        <v>0</v>
      </c>
      <c r="EI26" s="36"/>
      <c r="EJ26" s="36">
        <v>24</v>
      </c>
      <c r="EK26" s="37" t="str">
        <f t="shared" si="8"/>
        <v>Property 24</v>
      </c>
      <c r="EL26" s="77">
        <f t="shared" si="9"/>
        <v>0</v>
      </c>
      <c r="EM26" s="36"/>
      <c r="EN26" s="36" t="str">
        <f t="array" ref="EN26">IF(LARGE($EL$3:$EL$52, EJ26)=0,"",INDEX($EK$3:$EK$52, MATCH(1, ($EL$3:$EL$52=LARGE($EL$3:$EL$52, EJ26)) * (COUNTIF(EN$2:EN25, $EK$3:$EK$52)=0), 0)))</f>
        <v/>
      </c>
      <c r="EO26" s="77">
        <f>LARGE($EL$3:$EL$52, ROWS(EL$3:EL26))</f>
        <v>0</v>
      </c>
      <c r="EP26" s="78">
        <f t="shared" si="14"/>
        <v>0</v>
      </c>
      <c r="EQ26" s="1"/>
    </row>
    <row r="27" spans="1:147" ht="21" customHeight="1">
      <c r="A27" s="1"/>
      <c r="B27" s="941"/>
      <c r="C27" s="750"/>
      <c r="D27" s="750"/>
      <c r="E27" s="750"/>
      <c r="F27" s="942"/>
      <c r="G27" s="36"/>
      <c r="H27" s="958" t="str">
        <f>Properties!C14</f>
        <v>Property 6</v>
      </c>
      <c r="I27" s="959"/>
      <c r="J27" s="959"/>
      <c r="K27" s="106" t="str">
        <f>Setup!$C$9</f>
        <v>$</v>
      </c>
      <c r="L27" s="44">
        <f>IF($C$7=$C$8,SUMIFS(Income!$F$7:$F$8050,Income!$B$7:$B$8050,"="&amp;DATE(YEAR($C$7),MONTH($C$7),DAY($C$7)),Income!$D$7:$D$8050,$H27),SUMIFS(Income!$F$7:$F$8050,Income!$B$7:$B$8050,"&gt;="&amp;DATE(YEAR($C$7),MONTH($C$7),DAY($C$7)),Income!$B$7:$B$8050,"&lt;="&amp;DATE(YEAR($C$8),MONTH($C$8),DAY($C$8)),Income!$D$7:$D$8050,$H27))</f>
        <v>34300</v>
      </c>
      <c r="M27" s="106" t="str">
        <f>Setup!$C$9</f>
        <v>$</v>
      </c>
      <c r="N27" s="44">
        <f>ABS(IF($C$7=$C$8,SUMIFS(Expenses!$F$7:$F$8050,Expenses!$B$7:$B$8050,"="&amp;DATE(YEAR($C$7),MONTH($C$7),DAY($C$7)),Expenses!$D$7:$D$8050,$H27),SUMIFS(Expenses!$F$7:$F$8050,Expenses!$B$7:$B$8050,"&gt;="&amp;DATE(YEAR($C$7),MONTH($C$7),DAY($C$7)),Expenses!$B$7:$B$8050,"&lt;="&amp;DATE(YEAR($C$8),MONTH($C$8),DAY($C$8)),Expenses!$D$7:$D$8050,$H27)))</f>
        <v>11837.5</v>
      </c>
      <c r="O27" s="106" t="str">
        <f>Setup!$C$9</f>
        <v>$</v>
      </c>
      <c r="P27" s="107">
        <f t="shared" si="16"/>
        <v>22462.5</v>
      </c>
      <c r="Q27" s="956">
        <f t="shared" si="15"/>
        <v>0.65488338192419826</v>
      </c>
      <c r="R27" s="686"/>
      <c r="S27" s="1"/>
      <c r="T27" s="103"/>
      <c r="U27" s="104"/>
      <c r="V27" s="104"/>
      <c r="W27" s="104"/>
      <c r="X27" s="104"/>
      <c r="Y27" s="104"/>
      <c r="Z27" s="104"/>
      <c r="AA27" s="104"/>
      <c r="AB27" s="104"/>
      <c r="AC27" s="104"/>
      <c r="AD27" s="105"/>
      <c r="AE27" s="36"/>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36">
        <v>25</v>
      </c>
      <c r="DE27" s="37">
        <f t="shared" si="0"/>
        <v>0</v>
      </c>
      <c r="DF27" s="77">
        <f t="shared" si="1"/>
        <v>0</v>
      </c>
      <c r="DG27" s="36"/>
      <c r="DH27" s="36" t="str">
        <f t="array" ref="DH27">IF(LARGE($DF$3:$DF$42, DD27)=0,"",INDEX($DE$3:$DE$42, MATCH(1, ($DF$3:$DF$42=LARGE($DF$3:$DF$42, DD27)) * (COUNTIF(DH$2:DH26, $DE$3:$DE$42)=0), 0)))</f>
        <v/>
      </c>
      <c r="DI27" s="77">
        <f>LARGE($DF$3:$DF$42, ROWS(DF$3:DF27))</f>
        <v>0</v>
      </c>
      <c r="DJ27" s="78">
        <f t="shared" si="10"/>
        <v>0</v>
      </c>
      <c r="DK27" s="78"/>
      <c r="DL27" s="36">
        <v>25</v>
      </c>
      <c r="DM27" s="37">
        <f t="shared" si="2"/>
        <v>0</v>
      </c>
      <c r="DN27" s="77">
        <f t="shared" si="3"/>
        <v>0</v>
      </c>
      <c r="DO27" s="36"/>
      <c r="DP27" s="36" t="str">
        <f t="array" ref="DP27">IF(LARGE($DN$3:$DN$42, DL27)=0,"",INDEX($DM$3:$DM$42, MATCH(1, ($DN$3:$DN$42=LARGE($DN$3:$DN$42, DL27)) * (COUNTIF(DP$2:DP26, $DM$3:$DM$42)=0), 0)))</f>
        <v/>
      </c>
      <c r="DQ27" s="77">
        <f>LARGE($DN$3:$DN$42, ROWS(DN$3:DN27))</f>
        <v>0</v>
      </c>
      <c r="DR27" s="78">
        <f t="shared" si="11"/>
        <v>0</v>
      </c>
      <c r="DS27" s="78"/>
      <c r="DT27" s="36">
        <v>25</v>
      </c>
      <c r="DU27" s="37" t="str">
        <f t="shared" si="4"/>
        <v>Property 25</v>
      </c>
      <c r="DV27" s="77">
        <f t="shared" si="5"/>
        <v>0</v>
      </c>
      <c r="DW27" s="36"/>
      <c r="DX27" s="36" t="str">
        <f t="array" ref="DX27">IF(LARGE($DV$3:$DV$52, DT27)=0,"",INDEX($DU$3:$DU$52, MATCH(1, ($DV$3:$DV$52=LARGE($DV$3:$DV$52, DT27)) * (COUNTIF(DX$2:DX26, $DU$3:$DU$52)=0), 0)))</f>
        <v/>
      </c>
      <c r="DY27" s="77">
        <f>LARGE($DV$3:$DV$52, ROWS(DV$3:DV27))</f>
        <v>0</v>
      </c>
      <c r="DZ27" s="78">
        <f t="shared" si="12"/>
        <v>0</v>
      </c>
      <c r="EA27" s="36"/>
      <c r="EB27" s="36">
        <v>25</v>
      </c>
      <c r="EC27" s="37" t="str">
        <f t="shared" si="6"/>
        <v>Property 25</v>
      </c>
      <c r="ED27" s="77">
        <f t="shared" si="7"/>
        <v>0</v>
      </c>
      <c r="EE27" s="36"/>
      <c r="EF27" s="36" t="str">
        <f t="array" ref="EF27">IF(LARGE($ED$3:$ED$52, EB27)=0,"",INDEX($EC$3:$EC$52, MATCH(1, ($ED$3:$ED$52=LARGE($ED$3:$ED$52, EB27)) * (COUNTIF(EF$2:EF26, $EC$3:$EC$52)=0), 0)))</f>
        <v/>
      </c>
      <c r="EG27" s="77">
        <f>LARGE($ED$3:$ED$52, ROWS(ED$3:ED27))</f>
        <v>0</v>
      </c>
      <c r="EH27" s="78">
        <f t="shared" si="13"/>
        <v>0</v>
      </c>
      <c r="EI27" s="36"/>
      <c r="EJ27" s="36">
        <v>25</v>
      </c>
      <c r="EK27" s="37" t="str">
        <f t="shared" si="8"/>
        <v>Property 25</v>
      </c>
      <c r="EL27" s="77">
        <f t="shared" si="9"/>
        <v>0</v>
      </c>
      <c r="EM27" s="36"/>
      <c r="EN27" s="36" t="str">
        <f t="array" ref="EN27">IF(LARGE($EL$3:$EL$52, EJ27)=0,"",INDEX($EK$3:$EK$52, MATCH(1, ($EL$3:$EL$52=LARGE($EL$3:$EL$52, EJ27)) * (COUNTIF(EN$2:EN26, $EK$3:$EK$52)=0), 0)))</f>
        <v/>
      </c>
      <c r="EO27" s="77">
        <f>LARGE($EL$3:$EL$52, ROWS(EL$3:EL27))</f>
        <v>0</v>
      </c>
      <c r="EP27" s="78">
        <f t="shared" si="14"/>
        <v>0</v>
      </c>
      <c r="EQ27" s="1"/>
    </row>
    <row r="28" spans="1:147" ht="21" customHeight="1">
      <c r="A28" s="1"/>
      <c r="B28" s="941"/>
      <c r="C28" s="750"/>
      <c r="D28" s="750"/>
      <c r="E28" s="750"/>
      <c r="F28" s="942"/>
      <c r="G28" s="36"/>
      <c r="H28" s="958" t="str">
        <f>Properties!C15</f>
        <v>Property 7</v>
      </c>
      <c r="I28" s="959"/>
      <c r="J28" s="959"/>
      <c r="K28" s="106" t="str">
        <f>Setup!$C$9</f>
        <v>$</v>
      </c>
      <c r="L28" s="44">
        <f>IF($C$7=$C$8,SUMIFS(Income!$F$7:$F$8050,Income!$B$7:$B$8050,"="&amp;DATE(YEAR($C$7),MONTH($C$7),DAY($C$7)),Income!$D$7:$D$8050,$H28),SUMIFS(Income!$F$7:$F$8050,Income!$B$7:$B$8050,"&gt;="&amp;DATE(YEAR($C$7),MONTH($C$7),DAY($C$7)),Income!$B$7:$B$8050,"&lt;="&amp;DATE(YEAR($C$8),MONTH($C$8),DAY($C$8)),Income!$D$7:$D$8050,$H28))</f>
        <v>27000</v>
      </c>
      <c r="M28" s="106" t="str">
        <f>Setup!$C$9</f>
        <v>$</v>
      </c>
      <c r="N28" s="44">
        <f>ABS(IF($C$7=$C$8,SUMIFS(Expenses!$F$7:$F$8050,Expenses!$B$7:$B$8050,"="&amp;DATE(YEAR($C$7),MONTH($C$7),DAY($C$7)),Expenses!$D$7:$D$8050,$H28),SUMIFS(Expenses!$F$7:$F$8050,Expenses!$B$7:$B$8050,"&gt;="&amp;DATE(YEAR($C$7),MONTH($C$7),DAY($C$7)),Expenses!$B$7:$B$8050,"&lt;="&amp;DATE(YEAR($C$8),MONTH($C$8),DAY($C$8)),Expenses!$D$7:$D$8050,$H28)))</f>
        <v>10702.5</v>
      </c>
      <c r="O28" s="106" t="str">
        <f>Setup!$C$9</f>
        <v>$</v>
      </c>
      <c r="P28" s="107">
        <f t="shared" si="16"/>
        <v>16297.5</v>
      </c>
      <c r="Q28" s="956">
        <f t="shared" si="15"/>
        <v>0.6036111111111111</v>
      </c>
      <c r="R28" s="686"/>
      <c r="S28" s="1"/>
      <c r="T28" s="103"/>
      <c r="U28" s="104"/>
      <c r="V28" s="104"/>
      <c r="W28" s="104"/>
      <c r="X28" s="104"/>
      <c r="Y28" s="104"/>
      <c r="Z28" s="104"/>
      <c r="AA28" s="104"/>
      <c r="AB28" s="104"/>
      <c r="AC28" s="104"/>
      <c r="AD28" s="105"/>
      <c r="AE28" s="36"/>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36">
        <v>26</v>
      </c>
      <c r="DE28" s="37">
        <f t="shared" si="0"/>
        <v>0</v>
      </c>
      <c r="DF28" s="77">
        <f t="shared" si="1"/>
        <v>0</v>
      </c>
      <c r="DG28" s="36"/>
      <c r="DH28" s="36" t="str">
        <f t="array" ref="DH28">IF(LARGE($DF$3:$DF$42, DD28)=0,"",INDEX($DE$3:$DE$42, MATCH(1, ($DF$3:$DF$42=LARGE($DF$3:$DF$42, DD28)) * (COUNTIF(DH$2:DH27, $DE$3:$DE$42)=0), 0)))</f>
        <v/>
      </c>
      <c r="DI28" s="77">
        <f>LARGE($DF$3:$DF$42, ROWS(DF$3:DF28))</f>
        <v>0</v>
      </c>
      <c r="DJ28" s="78">
        <f t="shared" si="10"/>
        <v>0</v>
      </c>
      <c r="DK28" s="78"/>
      <c r="DL28" s="36">
        <v>26</v>
      </c>
      <c r="DM28" s="37">
        <f t="shared" si="2"/>
        <v>0</v>
      </c>
      <c r="DN28" s="77">
        <f t="shared" si="3"/>
        <v>0</v>
      </c>
      <c r="DO28" s="36"/>
      <c r="DP28" s="36" t="str">
        <f t="array" ref="DP28">IF(LARGE($DN$3:$DN$42, DL28)=0,"",INDEX($DM$3:$DM$42, MATCH(1, ($DN$3:$DN$42=LARGE($DN$3:$DN$42, DL28)) * (COUNTIF(DP$2:DP27, $DM$3:$DM$42)=0), 0)))</f>
        <v/>
      </c>
      <c r="DQ28" s="77">
        <f>LARGE($DN$3:$DN$42, ROWS(DN$3:DN28))</f>
        <v>0</v>
      </c>
      <c r="DR28" s="78">
        <f t="shared" si="11"/>
        <v>0</v>
      </c>
      <c r="DS28" s="78"/>
      <c r="DT28" s="36">
        <v>26</v>
      </c>
      <c r="DU28" s="37" t="str">
        <f t="shared" si="4"/>
        <v>Property 26</v>
      </c>
      <c r="DV28" s="77">
        <f t="shared" si="5"/>
        <v>0</v>
      </c>
      <c r="DW28" s="36"/>
      <c r="DX28" s="36" t="str">
        <f t="array" ref="DX28">IF(LARGE($DV$3:$DV$52, DT28)=0,"",INDEX($DU$3:$DU$52, MATCH(1, ($DV$3:$DV$52=LARGE($DV$3:$DV$52, DT28)) * (COUNTIF(DX$2:DX27, $DU$3:$DU$52)=0), 0)))</f>
        <v/>
      </c>
      <c r="DY28" s="77">
        <f>LARGE($DV$3:$DV$52, ROWS(DV$3:DV28))</f>
        <v>0</v>
      </c>
      <c r="DZ28" s="78">
        <f t="shared" si="12"/>
        <v>0</v>
      </c>
      <c r="EA28" s="36"/>
      <c r="EB28" s="36">
        <v>26</v>
      </c>
      <c r="EC28" s="37" t="str">
        <f t="shared" si="6"/>
        <v>Property 26</v>
      </c>
      <c r="ED28" s="77">
        <f t="shared" si="7"/>
        <v>0</v>
      </c>
      <c r="EE28" s="36"/>
      <c r="EF28" s="36" t="str">
        <f t="array" ref="EF28">IF(LARGE($ED$3:$ED$52, EB28)=0,"",INDEX($EC$3:$EC$52, MATCH(1, ($ED$3:$ED$52=LARGE($ED$3:$ED$52, EB28)) * (COUNTIF(EF$2:EF27, $EC$3:$EC$52)=0), 0)))</f>
        <v/>
      </c>
      <c r="EG28" s="77">
        <f>LARGE($ED$3:$ED$52, ROWS(ED$3:ED28))</f>
        <v>0</v>
      </c>
      <c r="EH28" s="78">
        <f t="shared" si="13"/>
        <v>0</v>
      </c>
      <c r="EI28" s="36"/>
      <c r="EJ28" s="36">
        <v>26</v>
      </c>
      <c r="EK28" s="37" t="str">
        <f t="shared" si="8"/>
        <v>Property 26</v>
      </c>
      <c r="EL28" s="77">
        <f t="shared" si="9"/>
        <v>0</v>
      </c>
      <c r="EM28" s="36"/>
      <c r="EN28" s="36" t="str">
        <f t="array" ref="EN28">IF(LARGE($EL$3:$EL$52, EJ28)=0,"",INDEX($EK$3:$EK$52, MATCH(1, ($EL$3:$EL$52=LARGE($EL$3:$EL$52, EJ28)) * (COUNTIF(EN$2:EN27, $EK$3:$EK$52)=0), 0)))</f>
        <v/>
      </c>
      <c r="EO28" s="77">
        <f>LARGE($EL$3:$EL$52, ROWS(EL$3:EL28))</f>
        <v>0</v>
      </c>
      <c r="EP28" s="78">
        <f t="shared" si="14"/>
        <v>0</v>
      </c>
      <c r="EQ28" s="1"/>
    </row>
    <row r="29" spans="1:147" ht="21" customHeight="1">
      <c r="A29" s="1"/>
      <c r="B29" s="103"/>
      <c r="C29" s="104"/>
      <c r="D29" s="104"/>
      <c r="E29" s="104"/>
      <c r="F29" s="105"/>
      <c r="G29" s="36"/>
      <c r="H29" s="958" t="str">
        <f>Properties!C16</f>
        <v>Property 8</v>
      </c>
      <c r="I29" s="959"/>
      <c r="J29" s="959"/>
      <c r="K29" s="106" t="str">
        <f>Setup!$C$9</f>
        <v>$</v>
      </c>
      <c r="L29" s="44">
        <f>IF($C$7=$C$8,SUMIFS(Income!$F$7:$F$8050,Income!$B$7:$B$8050,"="&amp;DATE(YEAR($C$7),MONTH($C$7),DAY($C$7)),Income!$D$7:$D$8050,$H29),SUMIFS(Income!$F$7:$F$8050,Income!$B$7:$B$8050,"&gt;="&amp;DATE(YEAR($C$7),MONTH($C$7),DAY($C$7)),Income!$B$7:$B$8050,"&lt;="&amp;DATE(YEAR($C$8),MONTH($C$8),DAY($C$8)),Income!$D$7:$D$8050,$H29))</f>
        <v>22250</v>
      </c>
      <c r="M29" s="106" t="str">
        <f>Setup!$C$9</f>
        <v>$</v>
      </c>
      <c r="N29" s="44">
        <f>ABS(IF($C$7=$C$8,SUMIFS(Expenses!$F$7:$F$8050,Expenses!$B$7:$B$8050,"="&amp;DATE(YEAR($C$7),MONTH($C$7),DAY($C$7)),Expenses!$D$7:$D$8050,$H29),SUMIFS(Expenses!$F$7:$F$8050,Expenses!$B$7:$B$8050,"&gt;="&amp;DATE(YEAR($C$7),MONTH($C$7),DAY($C$7)),Expenses!$B$7:$B$8050,"&lt;="&amp;DATE(YEAR($C$8),MONTH($C$8),DAY($C$8)),Expenses!$D$7:$D$8050,$H29)))</f>
        <v>16287.5</v>
      </c>
      <c r="O29" s="106" t="str">
        <f>Setup!$C$9</f>
        <v>$</v>
      </c>
      <c r="P29" s="107">
        <f t="shared" si="16"/>
        <v>5962.5</v>
      </c>
      <c r="Q29" s="956">
        <f t="shared" si="15"/>
        <v>0.26797752808988762</v>
      </c>
      <c r="R29" s="686"/>
      <c r="S29" s="1"/>
      <c r="T29" s="103"/>
      <c r="U29" s="104"/>
      <c r="V29" s="104"/>
      <c r="W29" s="104"/>
      <c r="X29" s="104"/>
      <c r="Y29" s="104"/>
      <c r="Z29" s="104"/>
      <c r="AA29" s="104"/>
      <c r="AB29" s="104"/>
      <c r="AC29" s="104"/>
      <c r="AD29" s="105"/>
      <c r="AE29" s="36"/>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36">
        <v>27</v>
      </c>
      <c r="DE29" s="37">
        <f t="shared" si="0"/>
        <v>0</v>
      </c>
      <c r="DF29" s="77">
        <f t="shared" si="1"/>
        <v>0</v>
      </c>
      <c r="DG29" s="36"/>
      <c r="DH29" s="36" t="str">
        <f t="array" ref="DH29">IF(LARGE($DF$3:$DF$42, DD29)=0,"",INDEX($DE$3:$DE$42, MATCH(1, ($DF$3:$DF$42=LARGE($DF$3:$DF$42, DD29)) * (COUNTIF(DH$2:DH28, $DE$3:$DE$42)=0), 0)))</f>
        <v/>
      </c>
      <c r="DI29" s="77">
        <f>LARGE($DF$3:$DF$42, ROWS(DF$3:DF29))</f>
        <v>0</v>
      </c>
      <c r="DJ29" s="78">
        <f t="shared" si="10"/>
        <v>0</v>
      </c>
      <c r="DK29" s="78"/>
      <c r="DL29" s="36">
        <v>27</v>
      </c>
      <c r="DM29" s="37">
        <f t="shared" si="2"/>
        <v>0</v>
      </c>
      <c r="DN29" s="77">
        <f t="shared" si="3"/>
        <v>0</v>
      </c>
      <c r="DO29" s="36"/>
      <c r="DP29" s="36" t="str">
        <f t="array" ref="DP29">IF(LARGE($DN$3:$DN$42, DL29)=0,"",INDEX($DM$3:$DM$42, MATCH(1, ($DN$3:$DN$42=LARGE($DN$3:$DN$42, DL29)) * (COUNTIF(DP$2:DP28, $DM$3:$DM$42)=0), 0)))</f>
        <v/>
      </c>
      <c r="DQ29" s="77">
        <f>LARGE($DN$3:$DN$42, ROWS(DN$3:DN29))</f>
        <v>0</v>
      </c>
      <c r="DR29" s="78">
        <f t="shared" si="11"/>
        <v>0</v>
      </c>
      <c r="DS29" s="78"/>
      <c r="DT29" s="36">
        <v>27</v>
      </c>
      <c r="DU29" s="37" t="str">
        <f t="shared" si="4"/>
        <v>Property 27</v>
      </c>
      <c r="DV29" s="77">
        <f t="shared" si="5"/>
        <v>0</v>
      </c>
      <c r="DW29" s="36"/>
      <c r="DX29" s="36" t="str">
        <f t="array" ref="DX29">IF(LARGE($DV$3:$DV$52, DT29)=0,"",INDEX($DU$3:$DU$52, MATCH(1, ($DV$3:$DV$52=LARGE($DV$3:$DV$52, DT29)) * (COUNTIF(DX$2:DX28, $DU$3:$DU$52)=0), 0)))</f>
        <v/>
      </c>
      <c r="DY29" s="77">
        <f>LARGE($DV$3:$DV$52, ROWS(DV$3:DV29))</f>
        <v>0</v>
      </c>
      <c r="DZ29" s="78">
        <f t="shared" si="12"/>
        <v>0</v>
      </c>
      <c r="EA29" s="36"/>
      <c r="EB29" s="36">
        <v>27</v>
      </c>
      <c r="EC29" s="37" t="str">
        <f t="shared" si="6"/>
        <v>Property 27</v>
      </c>
      <c r="ED29" s="77">
        <f t="shared" si="7"/>
        <v>0</v>
      </c>
      <c r="EE29" s="36"/>
      <c r="EF29" s="36" t="str">
        <f t="array" ref="EF29">IF(LARGE($ED$3:$ED$52, EB29)=0,"",INDEX($EC$3:$EC$52, MATCH(1, ($ED$3:$ED$52=LARGE($ED$3:$ED$52, EB29)) * (COUNTIF(EF$2:EF28, $EC$3:$EC$52)=0), 0)))</f>
        <v/>
      </c>
      <c r="EG29" s="77">
        <f>LARGE($ED$3:$ED$52, ROWS(ED$3:ED29))</f>
        <v>0</v>
      </c>
      <c r="EH29" s="78">
        <f t="shared" si="13"/>
        <v>0</v>
      </c>
      <c r="EI29" s="36"/>
      <c r="EJ29" s="36">
        <v>27</v>
      </c>
      <c r="EK29" s="37" t="str">
        <f t="shared" si="8"/>
        <v>Property 27</v>
      </c>
      <c r="EL29" s="77">
        <f t="shared" si="9"/>
        <v>0</v>
      </c>
      <c r="EM29" s="36"/>
      <c r="EN29" s="36" t="str">
        <f t="array" ref="EN29">IF(LARGE($EL$3:$EL$52, EJ29)=0,"",INDEX($EK$3:$EK$52, MATCH(1, ($EL$3:$EL$52=LARGE($EL$3:$EL$52, EJ29)) * (COUNTIF(EN$2:EN28, $EK$3:$EK$52)=0), 0)))</f>
        <v/>
      </c>
      <c r="EO29" s="77">
        <f>LARGE($EL$3:$EL$52, ROWS(EL$3:EL29))</f>
        <v>0</v>
      </c>
      <c r="EP29" s="78">
        <f t="shared" si="14"/>
        <v>0</v>
      </c>
      <c r="EQ29" s="1"/>
    </row>
    <row r="30" spans="1:147" ht="21" customHeight="1">
      <c r="A30" s="1"/>
      <c r="B30" s="103"/>
      <c r="C30" s="104"/>
      <c r="D30" s="104"/>
      <c r="E30" s="104"/>
      <c r="F30" s="105"/>
      <c r="G30" s="36"/>
      <c r="H30" s="958" t="str">
        <f>Properties!C17</f>
        <v>Property 9</v>
      </c>
      <c r="I30" s="959"/>
      <c r="J30" s="959"/>
      <c r="K30" s="106" t="str">
        <f>Setup!$C$9</f>
        <v>$</v>
      </c>
      <c r="L30" s="44">
        <f>IF($C$7=$C$8,SUMIFS(Income!$F$7:$F$8050,Income!$B$7:$B$8050,"="&amp;DATE(YEAR($C$7),MONTH($C$7),DAY($C$7)),Income!$D$7:$D$8050,$H30),SUMIFS(Income!$F$7:$F$8050,Income!$B$7:$B$8050,"&gt;="&amp;DATE(YEAR($C$7),MONTH($C$7),DAY($C$7)),Income!$B$7:$B$8050,"&lt;="&amp;DATE(YEAR($C$8),MONTH($C$8),DAY($C$8)),Income!$D$7:$D$8050,$H30))</f>
        <v>29400</v>
      </c>
      <c r="M30" s="106" t="str">
        <f>Setup!$C$9</f>
        <v>$</v>
      </c>
      <c r="N30" s="44">
        <f>ABS(IF($C$7=$C$8,SUMIFS(Expenses!$F$7:$F$8050,Expenses!$B$7:$B$8050,"="&amp;DATE(YEAR($C$7),MONTH($C$7),DAY($C$7)),Expenses!$D$7:$D$8050,$H30),SUMIFS(Expenses!$F$7:$F$8050,Expenses!$B$7:$B$8050,"&gt;="&amp;DATE(YEAR($C$7),MONTH($C$7),DAY($C$7)),Expenses!$B$7:$B$8050,"&lt;="&amp;DATE(YEAR($C$8),MONTH($C$8),DAY($C$8)),Expenses!$D$7:$D$8050,$H30)))</f>
        <v>9270</v>
      </c>
      <c r="O30" s="106" t="str">
        <f>Setup!$C$9</f>
        <v>$</v>
      </c>
      <c r="P30" s="107">
        <f t="shared" si="16"/>
        <v>20130</v>
      </c>
      <c r="Q30" s="956">
        <f t="shared" si="15"/>
        <v>0.6846938775510204</v>
      </c>
      <c r="R30" s="686"/>
      <c r="S30" s="1"/>
      <c r="T30" s="103"/>
      <c r="U30" s="104"/>
      <c r="V30" s="104"/>
      <c r="W30" s="104"/>
      <c r="X30" s="104"/>
      <c r="Y30" s="104"/>
      <c r="Z30" s="104"/>
      <c r="AA30" s="104"/>
      <c r="AB30" s="104"/>
      <c r="AC30" s="104"/>
      <c r="AD30" s="105"/>
      <c r="AE30" s="36"/>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36">
        <v>28</v>
      </c>
      <c r="DE30" s="37">
        <f t="shared" si="0"/>
        <v>0</v>
      </c>
      <c r="DF30" s="77">
        <f t="shared" si="1"/>
        <v>0</v>
      </c>
      <c r="DG30" s="36"/>
      <c r="DH30" s="36" t="str">
        <f t="array" ref="DH30">IF(LARGE($DF$3:$DF$42, DD30)=0,"",INDEX($DE$3:$DE$42, MATCH(1, ($DF$3:$DF$42=LARGE($DF$3:$DF$42, DD30)) * (COUNTIF(DH$2:DH29, $DE$3:$DE$42)=0), 0)))</f>
        <v/>
      </c>
      <c r="DI30" s="77">
        <f>LARGE($DF$3:$DF$42, ROWS(DF$3:DF30))</f>
        <v>0</v>
      </c>
      <c r="DJ30" s="78">
        <f t="shared" si="10"/>
        <v>0</v>
      </c>
      <c r="DK30" s="78"/>
      <c r="DL30" s="36">
        <v>28</v>
      </c>
      <c r="DM30" s="37">
        <f t="shared" si="2"/>
        <v>0</v>
      </c>
      <c r="DN30" s="77">
        <f t="shared" si="3"/>
        <v>0</v>
      </c>
      <c r="DO30" s="36"/>
      <c r="DP30" s="36" t="str">
        <f t="array" ref="DP30">IF(LARGE($DN$3:$DN$42, DL30)=0,"",INDEX($DM$3:$DM$42, MATCH(1, ($DN$3:$DN$42=LARGE($DN$3:$DN$42, DL30)) * (COUNTIF(DP$2:DP29, $DM$3:$DM$42)=0), 0)))</f>
        <v/>
      </c>
      <c r="DQ30" s="77">
        <f>LARGE($DN$3:$DN$42, ROWS(DN$3:DN30))</f>
        <v>0</v>
      </c>
      <c r="DR30" s="78">
        <f t="shared" si="11"/>
        <v>0</v>
      </c>
      <c r="DS30" s="78"/>
      <c r="DT30" s="36">
        <v>28</v>
      </c>
      <c r="DU30" s="37" t="str">
        <f t="shared" si="4"/>
        <v>Property 28</v>
      </c>
      <c r="DV30" s="77">
        <f t="shared" si="5"/>
        <v>0</v>
      </c>
      <c r="DW30" s="36"/>
      <c r="DX30" s="36" t="str">
        <f t="array" ref="DX30">IF(LARGE($DV$3:$DV$52, DT30)=0,"",INDEX($DU$3:$DU$52, MATCH(1, ($DV$3:$DV$52=LARGE($DV$3:$DV$52, DT30)) * (COUNTIF(DX$2:DX29, $DU$3:$DU$52)=0), 0)))</f>
        <v/>
      </c>
      <c r="DY30" s="77">
        <f>LARGE($DV$3:$DV$52, ROWS(DV$3:DV30))</f>
        <v>0</v>
      </c>
      <c r="DZ30" s="78">
        <f t="shared" si="12"/>
        <v>0</v>
      </c>
      <c r="EA30" s="36"/>
      <c r="EB30" s="36">
        <v>28</v>
      </c>
      <c r="EC30" s="37" t="str">
        <f t="shared" si="6"/>
        <v>Property 28</v>
      </c>
      <c r="ED30" s="77">
        <f t="shared" si="7"/>
        <v>0</v>
      </c>
      <c r="EE30" s="36"/>
      <c r="EF30" s="36" t="str">
        <f t="array" ref="EF30">IF(LARGE($ED$3:$ED$52, EB30)=0,"",INDEX($EC$3:$EC$52, MATCH(1, ($ED$3:$ED$52=LARGE($ED$3:$ED$52, EB30)) * (COUNTIF(EF$2:EF29, $EC$3:$EC$52)=0), 0)))</f>
        <v/>
      </c>
      <c r="EG30" s="77">
        <f>LARGE($ED$3:$ED$52, ROWS(ED$3:ED30))</f>
        <v>0</v>
      </c>
      <c r="EH30" s="78">
        <f t="shared" si="13"/>
        <v>0</v>
      </c>
      <c r="EI30" s="36"/>
      <c r="EJ30" s="36">
        <v>28</v>
      </c>
      <c r="EK30" s="37" t="str">
        <f t="shared" si="8"/>
        <v>Property 28</v>
      </c>
      <c r="EL30" s="77">
        <f t="shared" si="9"/>
        <v>0</v>
      </c>
      <c r="EM30" s="36"/>
      <c r="EN30" s="36" t="str">
        <f t="array" ref="EN30">IF(LARGE($EL$3:$EL$52, EJ30)=0,"",INDEX($EK$3:$EK$52, MATCH(1, ($EL$3:$EL$52=LARGE($EL$3:$EL$52, EJ30)) * (COUNTIF(EN$2:EN29, $EK$3:$EK$52)=0), 0)))</f>
        <v/>
      </c>
      <c r="EO30" s="77">
        <f>LARGE($EL$3:$EL$52, ROWS(EL$3:EL30))</f>
        <v>0</v>
      </c>
      <c r="EP30" s="78">
        <f t="shared" si="14"/>
        <v>0</v>
      </c>
      <c r="EQ30" s="1"/>
    </row>
    <row r="31" spans="1:147" ht="21" customHeight="1">
      <c r="A31" s="1"/>
      <c r="B31" s="103"/>
      <c r="C31" s="104"/>
      <c r="D31" s="104"/>
      <c r="E31" s="104"/>
      <c r="F31" s="105"/>
      <c r="G31" s="36"/>
      <c r="H31" s="958" t="str">
        <f>Properties!C18</f>
        <v>Property 10</v>
      </c>
      <c r="I31" s="959"/>
      <c r="J31" s="959"/>
      <c r="K31" s="106" t="str">
        <f>Setup!$C$9</f>
        <v>$</v>
      </c>
      <c r="L31" s="44">
        <f>IF($C$7=$C$8,SUMIFS(Income!$F$7:$F$8050,Income!$B$7:$B$8050,"="&amp;DATE(YEAR($C$7),MONTH($C$7),DAY($C$7)),Income!$D$7:$D$8050,$H31),SUMIFS(Income!$F$7:$F$8050,Income!$B$7:$B$8050,"&gt;="&amp;DATE(YEAR($C$7),MONTH($C$7),DAY($C$7)),Income!$B$7:$B$8050,"&lt;="&amp;DATE(YEAR($C$8),MONTH($C$8),DAY($C$8)),Income!$D$7:$D$8050,$H31))</f>
        <v>18600</v>
      </c>
      <c r="M31" s="106" t="str">
        <f>Setup!$C$9</f>
        <v>$</v>
      </c>
      <c r="N31" s="44">
        <f>ABS(IF($C$7=$C$8,SUMIFS(Expenses!$F$7:$F$8050,Expenses!$B$7:$B$8050,"="&amp;DATE(YEAR($C$7),MONTH($C$7),DAY($C$7)),Expenses!$D$7:$D$8050,$H31),SUMIFS(Expenses!$F$7:$F$8050,Expenses!$B$7:$B$8050,"&gt;="&amp;DATE(YEAR($C$7),MONTH($C$7),DAY($C$7)),Expenses!$B$7:$B$8050,"&lt;="&amp;DATE(YEAR($C$8),MONTH($C$8),DAY($C$8)),Expenses!$D$7:$D$8050,$H31)))</f>
        <v>8912.5</v>
      </c>
      <c r="O31" s="106" t="str">
        <f>Setup!$C$9</f>
        <v>$</v>
      </c>
      <c r="P31" s="107">
        <f t="shared" si="16"/>
        <v>9687.5</v>
      </c>
      <c r="Q31" s="956">
        <f t="shared" si="15"/>
        <v>0.52083333333333337</v>
      </c>
      <c r="R31" s="686"/>
      <c r="S31" s="1"/>
      <c r="T31" s="103"/>
      <c r="U31" s="104"/>
      <c r="V31" s="104"/>
      <c r="W31" s="104"/>
      <c r="X31" s="104"/>
      <c r="Y31" s="104"/>
      <c r="Z31" s="104"/>
      <c r="AA31" s="104"/>
      <c r="AB31" s="104"/>
      <c r="AC31" s="104"/>
      <c r="AD31" s="105"/>
      <c r="AE31" s="36"/>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36">
        <v>29</v>
      </c>
      <c r="DE31" s="37">
        <f t="shared" si="0"/>
        <v>0</v>
      </c>
      <c r="DF31" s="77">
        <f t="shared" si="1"/>
        <v>0</v>
      </c>
      <c r="DG31" s="36"/>
      <c r="DH31" s="36" t="str">
        <f t="array" ref="DH31">IF(LARGE($DF$3:$DF$42, DD31)=0,"",INDEX($DE$3:$DE$42, MATCH(1, ($DF$3:$DF$42=LARGE($DF$3:$DF$42, DD31)) * (COUNTIF(DH$2:DH30, $DE$3:$DE$42)=0), 0)))</f>
        <v/>
      </c>
      <c r="DI31" s="77">
        <f>LARGE($DF$3:$DF$42, ROWS(DF$3:DF31))</f>
        <v>0</v>
      </c>
      <c r="DJ31" s="78">
        <f t="shared" si="10"/>
        <v>0</v>
      </c>
      <c r="DK31" s="78"/>
      <c r="DL31" s="36">
        <v>29</v>
      </c>
      <c r="DM31" s="37">
        <f t="shared" si="2"/>
        <v>0</v>
      </c>
      <c r="DN31" s="77">
        <f t="shared" si="3"/>
        <v>0</v>
      </c>
      <c r="DO31" s="36"/>
      <c r="DP31" s="36" t="str">
        <f t="array" ref="DP31">IF(LARGE($DN$3:$DN$42, DL31)=0,"",INDEX($DM$3:$DM$42, MATCH(1, ($DN$3:$DN$42=LARGE($DN$3:$DN$42, DL31)) * (COUNTIF(DP$2:DP30, $DM$3:$DM$42)=0), 0)))</f>
        <v/>
      </c>
      <c r="DQ31" s="77">
        <f>LARGE($DN$3:$DN$42, ROWS(DN$3:DN31))</f>
        <v>0</v>
      </c>
      <c r="DR31" s="78">
        <f t="shared" si="11"/>
        <v>0</v>
      </c>
      <c r="DS31" s="78"/>
      <c r="DT31" s="36">
        <v>29</v>
      </c>
      <c r="DU31" s="37" t="str">
        <f t="shared" si="4"/>
        <v>Property 29</v>
      </c>
      <c r="DV31" s="77">
        <f t="shared" si="5"/>
        <v>0</v>
      </c>
      <c r="DW31" s="36"/>
      <c r="DX31" s="36" t="str">
        <f t="array" ref="DX31">IF(LARGE($DV$3:$DV$52, DT31)=0,"",INDEX($DU$3:$DU$52, MATCH(1, ($DV$3:$DV$52=LARGE($DV$3:$DV$52, DT31)) * (COUNTIF(DX$2:DX30, $DU$3:$DU$52)=0), 0)))</f>
        <v/>
      </c>
      <c r="DY31" s="77">
        <f>LARGE($DV$3:$DV$52, ROWS(DV$3:DV31))</f>
        <v>0</v>
      </c>
      <c r="DZ31" s="78">
        <f t="shared" si="12"/>
        <v>0</v>
      </c>
      <c r="EA31" s="36"/>
      <c r="EB31" s="36">
        <v>29</v>
      </c>
      <c r="EC31" s="37" t="str">
        <f t="shared" si="6"/>
        <v>Property 29</v>
      </c>
      <c r="ED31" s="77">
        <f t="shared" si="7"/>
        <v>0</v>
      </c>
      <c r="EE31" s="36"/>
      <c r="EF31" s="36" t="str">
        <f t="array" ref="EF31">IF(LARGE($ED$3:$ED$52, EB31)=0,"",INDEX($EC$3:$EC$52, MATCH(1, ($ED$3:$ED$52=LARGE($ED$3:$ED$52, EB31)) * (COUNTIF(EF$2:EF30, $EC$3:$EC$52)=0), 0)))</f>
        <v/>
      </c>
      <c r="EG31" s="77">
        <f>LARGE($ED$3:$ED$52, ROWS(ED$3:ED31))</f>
        <v>0</v>
      </c>
      <c r="EH31" s="78">
        <f t="shared" si="13"/>
        <v>0</v>
      </c>
      <c r="EI31" s="36"/>
      <c r="EJ31" s="36">
        <v>29</v>
      </c>
      <c r="EK31" s="37" t="str">
        <f t="shared" si="8"/>
        <v>Property 29</v>
      </c>
      <c r="EL31" s="77">
        <f t="shared" si="9"/>
        <v>0</v>
      </c>
      <c r="EM31" s="36"/>
      <c r="EN31" s="36" t="str">
        <f t="array" ref="EN31">IF(LARGE($EL$3:$EL$52, EJ31)=0,"",INDEX($EK$3:$EK$52, MATCH(1, ($EL$3:$EL$52=LARGE($EL$3:$EL$52, EJ31)) * (COUNTIF(EN$2:EN30, $EK$3:$EK$52)=0), 0)))</f>
        <v/>
      </c>
      <c r="EO31" s="77">
        <f>LARGE($EL$3:$EL$52, ROWS(EL$3:EL31))</f>
        <v>0</v>
      </c>
      <c r="EP31" s="78">
        <f t="shared" si="14"/>
        <v>0</v>
      </c>
      <c r="EQ31" s="1"/>
    </row>
    <row r="32" spans="1:147" ht="21" customHeight="1">
      <c r="A32" s="1"/>
      <c r="B32" s="103"/>
      <c r="C32" s="104"/>
      <c r="D32" s="104"/>
      <c r="E32" s="104"/>
      <c r="F32" s="105"/>
      <c r="G32" s="36"/>
      <c r="H32" s="958" t="str">
        <f>Properties!C19</f>
        <v>Property 11</v>
      </c>
      <c r="I32" s="959"/>
      <c r="J32" s="959"/>
      <c r="K32" s="106" t="str">
        <f>Setup!$C$9</f>
        <v>$</v>
      </c>
      <c r="L32" s="44">
        <f>IF($C$7=$C$8,SUMIFS(Income!$F$7:$F$8050,Income!$B$7:$B$8050,"="&amp;DATE(YEAR($C$7),MONTH($C$7),DAY($C$7)),Income!$D$7:$D$8050,$H32),SUMIFS(Income!$F$7:$F$8050,Income!$B$7:$B$8050,"&gt;="&amp;DATE(YEAR($C$7),MONTH($C$7),DAY($C$7)),Income!$B$7:$B$8050,"&lt;="&amp;DATE(YEAR($C$8),MONTH($C$8),DAY($C$8)),Income!$D$7:$D$8050,$H32))</f>
        <v>21050</v>
      </c>
      <c r="M32" s="106" t="str">
        <f>Setup!$C$9</f>
        <v>$</v>
      </c>
      <c r="N32" s="44">
        <f>ABS(IF($C$7=$C$8,SUMIFS(Expenses!$F$7:$F$8050,Expenses!$B$7:$B$8050,"="&amp;DATE(YEAR($C$7),MONTH($C$7),DAY($C$7)),Expenses!$D$7:$D$8050,$H32),SUMIFS(Expenses!$F$7:$F$8050,Expenses!$B$7:$B$8050,"&gt;="&amp;DATE(YEAR($C$7),MONTH($C$7),DAY($C$7)),Expenses!$B$7:$B$8050,"&lt;="&amp;DATE(YEAR($C$8),MONTH($C$8),DAY($C$8)),Expenses!$D$7:$D$8050,$H32)))</f>
        <v>11870</v>
      </c>
      <c r="O32" s="106" t="str">
        <f>Setup!$C$9</f>
        <v>$</v>
      </c>
      <c r="P32" s="107">
        <f t="shared" si="16"/>
        <v>9180</v>
      </c>
      <c r="Q32" s="956">
        <f t="shared" si="15"/>
        <v>0.436104513064133</v>
      </c>
      <c r="R32" s="686"/>
      <c r="S32" s="1"/>
      <c r="T32" s="103"/>
      <c r="U32" s="104"/>
      <c r="V32" s="104"/>
      <c r="W32" s="104"/>
      <c r="X32" s="104"/>
      <c r="Y32" s="104"/>
      <c r="Z32" s="104"/>
      <c r="AA32" s="104"/>
      <c r="AB32" s="104"/>
      <c r="AC32" s="104"/>
      <c r="AD32" s="105"/>
      <c r="AE32" s="36"/>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36">
        <v>30</v>
      </c>
      <c r="DE32" s="37">
        <f t="shared" si="0"/>
        <v>0</v>
      </c>
      <c r="DF32" s="77">
        <f t="shared" si="1"/>
        <v>0</v>
      </c>
      <c r="DG32" s="36"/>
      <c r="DH32" s="36" t="str">
        <f t="array" ref="DH32">IF(LARGE($DF$3:$DF$42, DD32)=0,"",INDEX($DE$3:$DE$42, MATCH(1, ($DF$3:$DF$42=LARGE($DF$3:$DF$42, DD32)) * (COUNTIF(DH$2:DH31, $DE$3:$DE$42)=0), 0)))</f>
        <v/>
      </c>
      <c r="DI32" s="77">
        <f>LARGE($DF$3:$DF$42, ROWS(DF$3:DF32))</f>
        <v>0</v>
      </c>
      <c r="DJ32" s="78">
        <f t="shared" si="10"/>
        <v>0</v>
      </c>
      <c r="DK32" s="78"/>
      <c r="DL32" s="36">
        <v>30</v>
      </c>
      <c r="DM32" s="37">
        <f t="shared" si="2"/>
        <v>0</v>
      </c>
      <c r="DN32" s="77">
        <f t="shared" si="3"/>
        <v>0</v>
      </c>
      <c r="DO32" s="36"/>
      <c r="DP32" s="36" t="str">
        <f t="array" ref="DP32">IF(LARGE($DN$3:$DN$42, DL32)=0,"",INDEX($DM$3:$DM$42, MATCH(1, ($DN$3:$DN$42=LARGE($DN$3:$DN$42, DL32)) * (COUNTIF(DP$2:DP31, $DM$3:$DM$42)=0), 0)))</f>
        <v/>
      </c>
      <c r="DQ32" s="77">
        <f>LARGE($DN$3:$DN$42, ROWS(DN$3:DN32))</f>
        <v>0</v>
      </c>
      <c r="DR32" s="78">
        <f t="shared" si="11"/>
        <v>0</v>
      </c>
      <c r="DS32" s="78"/>
      <c r="DT32" s="36">
        <v>30</v>
      </c>
      <c r="DU32" s="37" t="str">
        <f t="shared" si="4"/>
        <v>Property 30</v>
      </c>
      <c r="DV32" s="77">
        <f t="shared" si="5"/>
        <v>0</v>
      </c>
      <c r="DW32" s="36"/>
      <c r="DX32" s="36" t="str">
        <f t="array" ref="DX32">IF(LARGE($DV$3:$DV$52, DT32)=0,"",INDEX($DU$3:$DU$52, MATCH(1, ($DV$3:$DV$52=LARGE($DV$3:$DV$52, DT32)) * (COUNTIF(DX$2:DX31, $DU$3:$DU$52)=0), 0)))</f>
        <v/>
      </c>
      <c r="DY32" s="77">
        <f>LARGE($DV$3:$DV$52, ROWS(DV$3:DV32))</f>
        <v>0</v>
      </c>
      <c r="DZ32" s="78">
        <f t="shared" si="12"/>
        <v>0</v>
      </c>
      <c r="EA32" s="36"/>
      <c r="EB32" s="36">
        <v>30</v>
      </c>
      <c r="EC32" s="37" t="str">
        <f t="shared" si="6"/>
        <v>Property 30</v>
      </c>
      <c r="ED32" s="77">
        <f t="shared" si="7"/>
        <v>0</v>
      </c>
      <c r="EE32" s="36"/>
      <c r="EF32" s="36" t="str">
        <f t="array" ref="EF32">IF(LARGE($ED$3:$ED$52, EB32)=0,"",INDEX($EC$3:$EC$52, MATCH(1, ($ED$3:$ED$52=LARGE($ED$3:$ED$52, EB32)) * (COUNTIF(EF$2:EF31, $EC$3:$EC$52)=0), 0)))</f>
        <v/>
      </c>
      <c r="EG32" s="77">
        <f>LARGE($ED$3:$ED$52, ROWS(ED$3:ED32))</f>
        <v>0</v>
      </c>
      <c r="EH32" s="78">
        <f t="shared" si="13"/>
        <v>0</v>
      </c>
      <c r="EI32" s="36"/>
      <c r="EJ32" s="36">
        <v>30</v>
      </c>
      <c r="EK32" s="37" t="str">
        <f t="shared" si="8"/>
        <v>Property 30</v>
      </c>
      <c r="EL32" s="77">
        <f t="shared" si="9"/>
        <v>0</v>
      </c>
      <c r="EM32" s="36"/>
      <c r="EN32" s="36" t="str">
        <f t="array" ref="EN32">IF(LARGE($EL$3:$EL$52, EJ32)=0,"",INDEX($EK$3:$EK$52, MATCH(1, ($EL$3:$EL$52=LARGE($EL$3:$EL$52, EJ32)) * (COUNTIF(EN$2:EN31, $EK$3:$EK$52)=0), 0)))</f>
        <v/>
      </c>
      <c r="EO32" s="77">
        <f>LARGE($EL$3:$EL$52, ROWS(EL$3:EL32))</f>
        <v>0</v>
      </c>
      <c r="EP32" s="78">
        <f t="shared" si="14"/>
        <v>0</v>
      </c>
      <c r="EQ32" s="1"/>
    </row>
    <row r="33" spans="1:147" ht="21" customHeight="1">
      <c r="A33" s="1"/>
      <c r="B33" s="103"/>
      <c r="C33" s="104"/>
      <c r="D33" s="104"/>
      <c r="E33" s="104"/>
      <c r="F33" s="105"/>
      <c r="G33" s="36"/>
      <c r="H33" s="958" t="str">
        <f>Properties!C20</f>
        <v>Property 12</v>
      </c>
      <c r="I33" s="959"/>
      <c r="J33" s="959"/>
      <c r="K33" s="106" t="str">
        <f>Setup!$C$9</f>
        <v>$</v>
      </c>
      <c r="L33" s="44">
        <f>IF($C$7=$C$8,SUMIFS(Income!$F$7:$F$8050,Income!$B$7:$B$8050,"="&amp;DATE(YEAR($C$7),MONTH($C$7),DAY($C$7)),Income!$D$7:$D$8050,$H33),SUMIFS(Income!$F$7:$F$8050,Income!$B$7:$B$8050,"&gt;="&amp;DATE(YEAR($C$7),MONTH($C$7),DAY($C$7)),Income!$B$7:$B$8050,"&lt;="&amp;DATE(YEAR($C$8),MONTH($C$8),DAY($C$8)),Income!$D$7:$D$8050,$H33))</f>
        <v>29450</v>
      </c>
      <c r="M33" s="106" t="str">
        <f>Setup!$C$9</f>
        <v>$</v>
      </c>
      <c r="N33" s="44">
        <f>ABS(IF($C$7=$C$8,SUMIFS(Expenses!$F$7:$F$8050,Expenses!$B$7:$B$8050,"="&amp;DATE(YEAR($C$7),MONTH($C$7),DAY($C$7)),Expenses!$D$7:$D$8050,$H33),SUMIFS(Expenses!$F$7:$F$8050,Expenses!$B$7:$B$8050,"&gt;="&amp;DATE(YEAR($C$7),MONTH($C$7),DAY($C$7)),Expenses!$B$7:$B$8050,"&lt;="&amp;DATE(YEAR($C$8),MONTH($C$8),DAY($C$8)),Expenses!$D$7:$D$8050,$H33)))</f>
        <v>10420</v>
      </c>
      <c r="O33" s="106" t="str">
        <f>Setup!$C$9</f>
        <v>$</v>
      </c>
      <c r="P33" s="107">
        <f t="shared" si="16"/>
        <v>19030</v>
      </c>
      <c r="Q33" s="956">
        <f t="shared" ref="Q33:Q71" si="17">IFERROR(P33/L33,0)</f>
        <v>0.64617996604414263</v>
      </c>
      <c r="R33" s="686"/>
      <c r="S33" s="1"/>
      <c r="T33" s="103"/>
      <c r="U33" s="104"/>
      <c r="V33" s="104"/>
      <c r="W33" s="104"/>
      <c r="X33" s="104"/>
      <c r="Y33" s="104"/>
      <c r="Z33" s="104"/>
      <c r="AA33" s="104"/>
      <c r="AB33" s="104"/>
      <c r="AC33" s="104"/>
      <c r="AD33" s="105"/>
      <c r="AE33" s="36"/>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36">
        <v>31</v>
      </c>
      <c r="DE33" s="37">
        <f t="shared" si="0"/>
        <v>0</v>
      </c>
      <c r="DF33" s="77">
        <f t="shared" si="1"/>
        <v>0</v>
      </c>
      <c r="DG33" s="36"/>
      <c r="DH33" s="36" t="str">
        <f t="array" ref="DH33">IF(LARGE($DF$3:$DF$42, DD33)=0,"",INDEX($DE$3:$DE$42, MATCH(1, ($DF$3:$DF$42=LARGE($DF$3:$DF$42, DD33)) * (COUNTIF(DH$2:DH32, $DE$3:$DE$42)=0), 0)))</f>
        <v/>
      </c>
      <c r="DI33" s="77">
        <f>LARGE($DF$3:$DF$42, ROWS(DF$3:DF33))</f>
        <v>0</v>
      </c>
      <c r="DJ33" s="78">
        <f t="shared" si="10"/>
        <v>0</v>
      </c>
      <c r="DK33" s="78"/>
      <c r="DL33" s="36">
        <v>31</v>
      </c>
      <c r="DM33" s="37">
        <f t="shared" si="2"/>
        <v>0</v>
      </c>
      <c r="DN33" s="77">
        <f t="shared" si="3"/>
        <v>0</v>
      </c>
      <c r="DO33" s="36"/>
      <c r="DP33" s="36" t="str">
        <f t="array" ref="DP33">IF(LARGE($DN$3:$DN$42, DL33)=0,"",INDEX($DM$3:$DM$42, MATCH(1, ($DN$3:$DN$42=LARGE($DN$3:$DN$42, DL33)) * (COUNTIF(DP$2:DP32, $DM$3:$DM$42)=0), 0)))</f>
        <v/>
      </c>
      <c r="DQ33" s="77">
        <f>LARGE($DN$3:$DN$42, ROWS(DN$3:DN33))</f>
        <v>0</v>
      </c>
      <c r="DR33" s="78">
        <f t="shared" si="11"/>
        <v>0</v>
      </c>
      <c r="DS33" s="78"/>
      <c r="DT33" s="36">
        <v>31</v>
      </c>
      <c r="DU33" s="37" t="str">
        <f t="shared" si="4"/>
        <v>Property 31</v>
      </c>
      <c r="DV33" s="77">
        <f t="shared" si="5"/>
        <v>0</v>
      </c>
      <c r="DW33" s="36"/>
      <c r="DX33" s="36" t="str">
        <f t="array" ref="DX33">IF(LARGE($DV$3:$DV$52, DT33)=0,"",INDEX($DU$3:$DU$52, MATCH(1, ($DV$3:$DV$52=LARGE($DV$3:$DV$52, DT33)) * (COUNTIF(DX$2:DX32, $DU$3:$DU$52)=0), 0)))</f>
        <v/>
      </c>
      <c r="DY33" s="77">
        <f>LARGE($DV$3:$DV$52, ROWS(DV$3:DV33))</f>
        <v>0</v>
      </c>
      <c r="DZ33" s="78">
        <f t="shared" si="12"/>
        <v>0</v>
      </c>
      <c r="EA33" s="36"/>
      <c r="EB33" s="36">
        <v>31</v>
      </c>
      <c r="EC33" s="37" t="str">
        <f t="shared" si="6"/>
        <v>Property 31</v>
      </c>
      <c r="ED33" s="77">
        <f t="shared" si="7"/>
        <v>0</v>
      </c>
      <c r="EE33" s="36"/>
      <c r="EF33" s="36" t="str">
        <f t="array" ref="EF33">IF(LARGE($ED$3:$ED$52, EB33)=0,"",INDEX($EC$3:$EC$52, MATCH(1, ($ED$3:$ED$52=LARGE($ED$3:$ED$52, EB33)) * (COUNTIF(EF$2:EF32, $EC$3:$EC$52)=0), 0)))</f>
        <v/>
      </c>
      <c r="EG33" s="77">
        <f>LARGE($ED$3:$ED$52, ROWS(ED$3:ED33))</f>
        <v>0</v>
      </c>
      <c r="EH33" s="78">
        <f t="shared" si="13"/>
        <v>0</v>
      </c>
      <c r="EI33" s="36"/>
      <c r="EJ33" s="36">
        <v>31</v>
      </c>
      <c r="EK33" s="37" t="str">
        <f t="shared" si="8"/>
        <v>Property 31</v>
      </c>
      <c r="EL33" s="77">
        <f t="shared" si="9"/>
        <v>0</v>
      </c>
      <c r="EM33" s="36"/>
      <c r="EN33" s="36" t="str">
        <f t="array" ref="EN33">IF(LARGE($EL$3:$EL$52, EJ33)=0,"",INDEX($EK$3:$EK$52, MATCH(1, ($EL$3:$EL$52=LARGE($EL$3:$EL$52, EJ33)) * (COUNTIF(EN$2:EN32, $EK$3:$EK$52)=0), 0)))</f>
        <v/>
      </c>
      <c r="EO33" s="77">
        <f>LARGE($EL$3:$EL$52, ROWS(EL$3:EL33))</f>
        <v>0</v>
      </c>
      <c r="EP33" s="78">
        <f t="shared" si="14"/>
        <v>0</v>
      </c>
      <c r="EQ33" s="1"/>
    </row>
    <row r="34" spans="1:147" ht="21" customHeight="1">
      <c r="A34" s="1"/>
      <c r="B34" s="103"/>
      <c r="C34" s="104"/>
      <c r="D34" s="104"/>
      <c r="E34" s="104"/>
      <c r="F34" s="105"/>
      <c r="G34" s="36"/>
      <c r="H34" s="958" t="str">
        <f>Properties!C21</f>
        <v>Property 13</v>
      </c>
      <c r="I34" s="959"/>
      <c r="J34" s="959"/>
      <c r="K34" s="106" t="str">
        <f>Setup!$C$9</f>
        <v>$</v>
      </c>
      <c r="L34" s="44">
        <f>IF($C$7=$C$8,SUMIFS(Income!$F$7:$F$8050,Income!$B$7:$B$8050,"="&amp;DATE(YEAR($C$7),MONTH($C$7),DAY($C$7)),Income!$D$7:$D$8050,$H34),SUMIFS(Income!$F$7:$F$8050,Income!$B$7:$B$8050,"&gt;="&amp;DATE(YEAR($C$7),MONTH($C$7),DAY($C$7)),Income!$B$7:$B$8050,"&lt;="&amp;DATE(YEAR($C$8),MONTH($C$8),DAY($C$8)),Income!$D$7:$D$8050,$H34))</f>
        <v>0</v>
      </c>
      <c r="M34" s="106" t="str">
        <f>Setup!$C$9</f>
        <v>$</v>
      </c>
      <c r="N34" s="44">
        <f>ABS(IF($C$7=$C$8,SUMIFS(Expenses!$F$7:$F$8050,Expenses!$B$7:$B$8050,"="&amp;DATE(YEAR($C$7),MONTH($C$7),DAY($C$7)),Expenses!$D$7:$D$8050,$H34),SUMIFS(Expenses!$F$7:$F$8050,Expenses!$B$7:$B$8050,"&gt;="&amp;DATE(YEAR($C$7),MONTH($C$7),DAY($C$7)),Expenses!$B$7:$B$8050,"&lt;="&amp;DATE(YEAR($C$8),MONTH($C$8),DAY($C$8)),Expenses!$D$7:$D$8050,$H34)))</f>
        <v>0</v>
      </c>
      <c r="O34" s="106" t="str">
        <f>Setup!$C$9</f>
        <v>$</v>
      </c>
      <c r="P34" s="107">
        <f t="shared" si="16"/>
        <v>0</v>
      </c>
      <c r="Q34" s="956">
        <f t="shared" si="17"/>
        <v>0</v>
      </c>
      <c r="R34" s="686"/>
      <c r="S34" s="1"/>
      <c r="T34" s="103"/>
      <c r="U34" s="104"/>
      <c r="V34" s="104"/>
      <c r="W34" s="104"/>
      <c r="X34" s="104"/>
      <c r="Y34" s="104"/>
      <c r="Z34" s="104"/>
      <c r="AA34" s="104"/>
      <c r="AB34" s="104"/>
      <c r="AC34" s="104"/>
      <c r="AD34" s="105"/>
      <c r="AE34" s="36"/>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36">
        <v>32</v>
      </c>
      <c r="DE34" s="37">
        <f t="shared" si="0"/>
        <v>0</v>
      </c>
      <c r="DF34" s="77">
        <f t="shared" si="1"/>
        <v>0</v>
      </c>
      <c r="DG34" s="36"/>
      <c r="DH34" s="36" t="str">
        <f t="array" ref="DH34">IF(LARGE($DF$3:$DF$42, DD34)=0,"",INDEX($DE$3:$DE$42, MATCH(1, ($DF$3:$DF$42=LARGE($DF$3:$DF$42, DD34)) * (COUNTIF(DH$2:DH33, $DE$3:$DE$42)=0), 0)))</f>
        <v/>
      </c>
      <c r="DI34" s="77">
        <f>LARGE($DF$3:$DF$42, ROWS(DF$3:DF34))</f>
        <v>0</v>
      </c>
      <c r="DJ34" s="78">
        <f t="shared" si="10"/>
        <v>0</v>
      </c>
      <c r="DK34" s="78"/>
      <c r="DL34" s="36">
        <v>32</v>
      </c>
      <c r="DM34" s="37">
        <f t="shared" si="2"/>
        <v>0</v>
      </c>
      <c r="DN34" s="77">
        <f t="shared" si="3"/>
        <v>0</v>
      </c>
      <c r="DO34" s="36"/>
      <c r="DP34" s="36" t="str">
        <f t="array" ref="DP34">IF(LARGE($DN$3:$DN$42, DL34)=0,"",INDEX($DM$3:$DM$42, MATCH(1, ($DN$3:$DN$42=LARGE($DN$3:$DN$42, DL34)) * (COUNTIF(DP$2:DP33, $DM$3:$DM$42)=0), 0)))</f>
        <v/>
      </c>
      <c r="DQ34" s="77">
        <f>LARGE($DN$3:$DN$42, ROWS(DN$3:DN34))</f>
        <v>0</v>
      </c>
      <c r="DR34" s="78">
        <f t="shared" si="11"/>
        <v>0</v>
      </c>
      <c r="DS34" s="78"/>
      <c r="DT34" s="36">
        <v>32</v>
      </c>
      <c r="DU34" s="37" t="str">
        <f t="shared" si="4"/>
        <v>Property 32</v>
      </c>
      <c r="DV34" s="77">
        <f t="shared" si="5"/>
        <v>0</v>
      </c>
      <c r="DW34" s="36"/>
      <c r="DX34" s="36" t="str">
        <f t="array" ref="DX34">IF(LARGE($DV$3:$DV$52, DT34)=0,"",INDEX($DU$3:$DU$52, MATCH(1, ($DV$3:$DV$52=LARGE($DV$3:$DV$52, DT34)) * (COUNTIF(DX$2:DX33, $DU$3:$DU$52)=0), 0)))</f>
        <v/>
      </c>
      <c r="DY34" s="77">
        <f>LARGE($DV$3:$DV$52, ROWS(DV$3:DV34))</f>
        <v>0</v>
      </c>
      <c r="DZ34" s="78">
        <f t="shared" si="12"/>
        <v>0</v>
      </c>
      <c r="EA34" s="36"/>
      <c r="EB34" s="36">
        <v>32</v>
      </c>
      <c r="EC34" s="37" t="str">
        <f t="shared" si="6"/>
        <v>Property 32</v>
      </c>
      <c r="ED34" s="77">
        <f t="shared" si="7"/>
        <v>0</v>
      </c>
      <c r="EE34" s="36"/>
      <c r="EF34" s="36" t="str">
        <f t="array" ref="EF34">IF(LARGE($ED$3:$ED$52, EB34)=0,"",INDEX($EC$3:$EC$52, MATCH(1, ($ED$3:$ED$52=LARGE($ED$3:$ED$52, EB34)) * (COUNTIF(EF$2:EF33, $EC$3:$EC$52)=0), 0)))</f>
        <v/>
      </c>
      <c r="EG34" s="77">
        <f>LARGE($ED$3:$ED$52, ROWS(ED$3:ED34))</f>
        <v>0</v>
      </c>
      <c r="EH34" s="78">
        <f t="shared" si="13"/>
        <v>0</v>
      </c>
      <c r="EI34" s="36"/>
      <c r="EJ34" s="36">
        <v>32</v>
      </c>
      <c r="EK34" s="37" t="str">
        <f t="shared" si="8"/>
        <v>Property 32</v>
      </c>
      <c r="EL34" s="77">
        <f t="shared" si="9"/>
        <v>0</v>
      </c>
      <c r="EM34" s="36"/>
      <c r="EN34" s="36" t="str">
        <f t="array" ref="EN34">IF(LARGE($EL$3:$EL$52, EJ34)=0,"",INDEX($EK$3:$EK$52, MATCH(1, ($EL$3:$EL$52=LARGE($EL$3:$EL$52, EJ34)) * (COUNTIF(EN$2:EN33, $EK$3:$EK$52)=0), 0)))</f>
        <v/>
      </c>
      <c r="EO34" s="77">
        <f>LARGE($EL$3:$EL$52, ROWS(EL$3:EL34))</f>
        <v>0</v>
      </c>
      <c r="EP34" s="78">
        <f t="shared" si="14"/>
        <v>0</v>
      </c>
      <c r="EQ34" s="1"/>
    </row>
    <row r="35" spans="1:147" ht="21" customHeight="1">
      <c r="A35" s="1"/>
      <c r="B35" s="103"/>
      <c r="C35" s="104"/>
      <c r="D35" s="104"/>
      <c r="E35" s="104"/>
      <c r="F35" s="105"/>
      <c r="G35" s="36"/>
      <c r="H35" s="958" t="str">
        <f>Properties!C22</f>
        <v>Property 14</v>
      </c>
      <c r="I35" s="959"/>
      <c r="J35" s="959"/>
      <c r="K35" s="106" t="str">
        <f>Setup!$C$9</f>
        <v>$</v>
      </c>
      <c r="L35" s="44">
        <f>IF($C$7=$C$8,SUMIFS(Income!$F$7:$F$8050,Income!$B$7:$B$8050,"="&amp;DATE(YEAR($C$7),MONTH($C$7),DAY($C$7)),Income!$D$7:$D$8050,$H35),SUMIFS(Income!$F$7:$F$8050,Income!$B$7:$B$8050,"&gt;="&amp;DATE(YEAR($C$7),MONTH($C$7),DAY($C$7)),Income!$B$7:$B$8050,"&lt;="&amp;DATE(YEAR($C$8),MONTH($C$8),DAY($C$8)),Income!$D$7:$D$8050,$H35))</f>
        <v>0</v>
      </c>
      <c r="M35" s="106" t="str">
        <f>Setup!$C$9</f>
        <v>$</v>
      </c>
      <c r="N35" s="44">
        <f>ABS(IF($C$7=$C$8,SUMIFS(Expenses!$F$7:$F$8050,Expenses!$B$7:$B$8050,"="&amp;DATE(YEAR($C$7),MONTH($C$7),DAY($C$7)),Expenses!$D$7:$D$8050,$H35),SUMIFS(Expenses!$F$7:$F$8050,Expenses!$B$7:$B$8050,"&gt;="&amp;DATE(YEAR($C$7),MONTH($C$7),DAY($C$7)),Expenses!$B$7:$B$8050,"&lt;="&amp;DATE(YEAR($C$8),MONTH($C$8),DAY($C$8)),Expenses!$D$7:$D$8050,$H35)))</f>
        <v>0</v>
      </c>
      <c r="O35" s="106" t="str">
        <f>Setup!$C$9</f>
        <v>$</v>
      </c>
      <c r="P35" s="107">
        <f t="shared" si="16"/>
        <v>0</v>
      </c>
      <c r="Q35" s="956">
        <f t="shared" si="17"/>
        <v>0</v>
      </c>
      <c r="R35" s="686"/>
      <c r="S35" s="1"/>
      <c r="T35" s="103"/>
      <c r="U35" s="104"/>
      <c r="V35" s="104"/>
      <c r="W35" s="104"/>
      <c r="X35" s="104"/>
      <c r="Y35" s="104"/>
      <c r="Z35" s="104"/>
      <c r="AA35" s="104"/>
      <c r="AB35" s="104"/>
      <c r="AC35" s="104"/>
      <c r="AD35" s="105"/>
      <c r="AE35" s="36"/>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36">
        <v>33</v>
      </c>
      <c r="DE35" s="37">
        <f t="shared" si="0"/>
        <v>0</v>
      </c>
      <c r="DF35" s="77">
        <f t="shared" si="1"/>
        <v>0</v>
      </c>
      <c r="DG35" s="36"/>
      <c r="DH35" s="36" t="str">
        <f t="array" ref="DH35">IF(LARGE($DF$3:$DF$42, DD35)=0,"",INDEX($DE$3:$DE$42, MATCH(1, ($DF$3:$DF$42=LARGE($DF$3:$DF$42, DD35)) * (COUNTIF(DH$2:DH34, $DE$3:$DE$42)=0), 0)))</f>
        <v/>
      </c>
      <c r="DI35" s="77">
        <f>LARGE($DF$3:$DF$42, ROWS(DF$3:DF35))</f>
        <v>0</v>
      </c>
      <c r="DJ35" s="78">
        <f t="shared" si="10"/>
        <v>0</v>
      </c>
      <c r="DK35" s="78"/>
      <c r="DL35" s="36">
        <v>33</v>
      </c>
      <c r="DM35" s="37">
        <f t="shared" si="2"/>
        <v>0</v>
      </c>
      <c r="DN35" s="77">
        <f t="shared" si="3"/>
        <v>0</v>
      </c>
      <c r="DO35" s="36"/>
      <c r="DP35" s="36" t="str">
        <f t="array" ref="DP35">IF(LARGE($DN$3:$DN$42, DL35)=0,"",INDEX($DM$3:$DM$42, MATCH(1, ($DN$3:$DN$42=LARGE($DN$3:$DN$42, DL35)) * (COUNTIF(DP$2:DP34, $DM$3:$DM$42)=0), 0)))</f>
        <v/>
      </c>
      <c r="DQ35" s="77">
        <f>LARGE($DN$3:$DN$42, ROWS(DN$3:DN35))</f>
        <v>0</v>
      </c>
      <c r="DR35" s="78">
        <f t="shared" si="11"/>
        <v>0</v>
      </c>
      <c r="DS35" s="78"/>
      <c r="DT35" s="36">
        <v>33</v>
      </c>
      <c r="DU35" s="37" t="str">
        <f t="shared" ref="DU35:DU52" si="18">H54</f>
        <v>Property 33</v>
      </c>
      <c r="DV35" s="77">
        <f t="shared" ref="DV35:DV52" si="19">L54</f>
        <v>0</v>
      </c>
      <c r="DW35" s="36"/>
      <c r="DX35" s="36" t="str">
        <f t="array" ref="DX35">IF(LARGE($DV$3:$DV$52, DT35)=0,"",INDEX($DU$3:$DU$52, MATCH(1, ($DV$3:$DV$52=LARGE($DV$3:$DV$52, DT35)) * (COUNTIF(DX$2:DX34, $DU$3:$DU$52)=0), 0)))</f>
        <v/>
      </c>
      <c r="DY35" s="77">
        <f>LARGE($DV$3:$DV$52, ROWS(DV$3:DV35))</f>
        <v>0</v>
      </c>
      <c r="DZ35" s="78">
        <f t="shared" si="12"/>
        <v>0</v>
      </c>
      <c r="EA35" s="36"/>
      <c r="EB35" s="36">
        <v>33</v>
      </c>
      <c r="EC35" s="37" t="str">
        <f t="shared" ref="EC35:EC52" si="20">H54</f>
        <v>Property 33</v>
      </c>
      <c r="ED35" s="77">
        <f t="shared" ref="ED35:ED52" si="21">P54</f>
        <v>0</v>
      </c>
      <c r="EE35" s="36"/>
      <c r="EF35" s="36" t="str">
        <f t="array" ref="EF35">IF(LARGE($ED$3:$ED$52, EB35)=0,"",INDEX($EC$3:$EC$52, MATCH(1, ($ED$3:$ED$52=LARGE($ED$3:$ED$52, EB35)) * (COUNTIF(EF$2:EF34, $EC$3:$EC$52)=0), 0)))</f>
        <v/>
      </c>
      <c r="EG35" s="77">
        <f>LARGE($ED$3:$ED$52, ROWS(ED$3:ED35))</f>
        <v>0</v>
      </c>
      <c r="EH35" s="78">
        <f t="shared" si="13"/>
        <v>0</v>
      </c>
      <c r="EI35" s="36"/>
      <c r="EJ35" s="36">
        <v>33</v>
      </c>
      <c r="EK35" s="37" t="str">
        <f t="shared" ref="EK35:EK52" si="22">H54</f>
        <v>Property 33</v>
      </c>
      <c r="EL35" s="77">
        <f t="shared" ref="EL35:EL52" si="23">N54</f>
        <v>0</v>
      </c>
      <c r="EM35" s="36"/>
      <c r="EN35" s="36" t="str">
        <f t="array" ref="EN35">IF(LARGE($EL$3:$EL$52, EJ35)=0,"",INDEX($EK$3:$EK$52, MATCH(1, ($EL$3:$EL$52=LARGE($EL$3:$EL$52, EJ35)) * (COUNTIF(EN$2:EN34, $EK$3:$EK$52)=0), 0)))</f>
        <v/>
      </c>
      <c r="EO35" s="77">
        <f>LARGE($EL$3:$EL$52, ROWS(EL$3:EL35))</f>
        <v>0</v>
      </c>
      <c r="EP35" s="78">
        <f t="shared" si="14"/>
        <v>0</v>
      </c>
      <c r="EQ35" s="1"/>
    </row>
    <row r="36" spans="1:147" ht="21" customHeight="1">
      <c r="A36" s="1"/>
      <c r="B36" s="103"/>
      <c r="C36" s="104"/>
      <c r="D36" s="104"/>
      <c r="E36" s="104"/>
      <c r="F36" s="105"/>
      <c r="G36" s="36"/>
      <c r="H36" s="958" t="str">
        <f>Properties!C23</f>
        <v>Property 15</v>
      </c>
      <c r="I36" s="959"/>
      <c r="J36" s="959"/>
      <c r="K36" s="106" t="str">
        <f>Setup!$C$9</f>
        <v>$</v>
      </c>
      <c r="L36" s="44">
        <f>IF($C$7=$C$8,SUMIFS(Income!$F$7:$F$8050,Income!$B$7:$B$8050,"="&amp;DATE(YEAR($C$7),MONTH($C$7),DAY($C$7)),Income!$D$7:$D$8050,$H36),SUMIFS(Income!$F$7:$F$8050,Income!$B$7:$B$8050,"&gt;="&amp;DATE(YEAR($C$7),MONTH($C$7),DAY($C$7)),Income!$B$7:$B$8050,"&lt;="&amp;DATE(YEAR($C$8),MONTH($C$8),DAY($C$8)),Income!$D$7:$D$8050,$H36))</f>
        <v>0</v>
      </c>
      <c r="M36" s="106" t="str">
        <f>Setup!$C$9</f>
        <v>$</v>
      </c>
      <c r="N36" s="44">
        <f>ABS(IF($C$7=$C$8,SUMIFS(Expenses!$F$7:$F$8050,Expenses!$B$7:$B$8050,"="&amp;DATE(YEAR($C$7),MONTH($C$7),DAY($C$7)),Expenses!$D$7:$D$8050,$H36),SUMIFS(Expenses!$F$7:$F$8050,Expenses!$B$7:$B$8050,"&gt;="&amp;DATE(YEAR($C$7),MONTH($C$7),DAY($C$7)),Expenses!$B$7:$B$8050,"&lt;="&amp;DATE(YEAR($C$8),MONTH($C$8),DAY($C$8)),Expenses!$D$7:$D$8050,$H36)))</f>
        <v>0</v>
      </c>
      <c r="O36" s="106" t="str">
        <f>Setup!$C$9</f>
        <v>$</v>
      </c>
      <c r="P36" s="107">
        <f t="shared" si="16"/>
        <v>0</v>
      </c>
      <c r="Q36" s="956">
        <f t="shared" si="17"/>
        <v>0</v>
      </c>
      <c r="R36" s="686"/>
      <c r="S36" s="1"/>
      <c r="T36" s="103"/>
      <c r="U36" s="104"/>
      <c r="V36" s="104"/>
      <c r="W36" s="104"/>
      <c r="X36" s="104"/>
      <c r="Y36" s="104"/>
      <c r="Z36" s="104"/>
      <c r="AA36" s="104"/>
      <c r="AB36" s="104"/>
      <c r="AC36" s="104"/>
      <c r="AD36" s="105"/>
      <c r="AE36" s="36"/>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36">
        <v>34</v>
      </c>
      <c r="DE36" s="37">
        <f t="shared" si="0"/>
        <v>0</v>
      </c>
      <c r="DF36" s="77">
        <f t="shared" si="1"/>
        <v>0</v>
      </c>
      <c r="DG36" s="36"/>
      <c r="DH36" s="36" t="str">
        <f t="array" ref="DH36">IF(LARGE($DF$3:$DF$42, DD36)=0,"",INDEX($DE$3:$DE$42, MATCH(1, ($DF$3:$DF$42=LARGE($DF$3:$DF$42, DD36)) * (COUNTIF(DH$2:DH35, $DE$3:$DE$42)=0), 0)))</f>
        <v/>
      </c>
      <c r="DI36" s="77">
        <f>LARGE($DF$3:$DF$42, ROWS(DF$3:DF36))</f>
        <v>0</v>
      </c>
      <c r="DJ36" s="78">
        <f t="shared" si="10"/>
        <v>0</v>
      </c>
      <c r="DK36" s="78"/>
      <c r="DL36" s="36">
        <v>34</v>
      </c>
      <c r="DM36" s="37">
        <f t="shared" si="2"/>
        <v>0</v>
      </c>
      <c r="DN36" s="77">
        <f t="shared" si="3"/>
        <v>0</v>
      </c>
      <c r="DO36" s="36"/>
      <c r="DP36" s="36" t="str">
        <f t="array" ref="DP36">IF(LARGE($DN$3:$DN$42, DL36)=0,"",INDEX($DM$3:$DM$42, MATCH(1, ($DN$3:$DN$42=LARGE($DN$3:$DN$42, DL36)) * (COUNTIF(DP$2:DP35, $DM$3:$DM$42)=0), 0)))</f>
        <v/>
      </c>
      <c r="DQ36" s="77">
        <f>LARGE($DN$3:$DN$42, ROWS(DN$3:DN36))</f>
        <v>0</v>
      </c>
      <c r="DR36" s="78">
        <f t="shared" si="11"/>
        <v>0</v>
      </c>
      <c r="DS36" s="78"/>
      <c r="DT36" s="36">
        <v>34</v>
      </c>
      <c r="DU36" s="37" t="str">
        <f t="shared" si="18"/>
        <v>Property 34</v>
      </c>
      <c r="DV36" s="77">
        <f t="shared" si="19"/>
        <v>0</v>
      </c>
      <c r="DW36" s="36"/>
      <c r="DX36" s="36" t="str">
        <f t="array" ref="DX36">IF(LARGE($DV$3:$DV$52, DT36)=0,"",INDEX($DU$3:$DU$52, MATCH(1, ($DV$3:$DV$52=LARGE($DV$3:$DV$52, DT36)) * (COUNTIF(DX$2:DX35, $DU$3:$DU$52)=0), 0)))</f>
        <v/>
      </c>
      <c r="DY36" s="77">
        <f>LARGE($DV$3:$DV$52, ROWS(DV$3:DV36))</f>
        <v>0</v>
      </c>
      <c r="DZ36" s="78">
        <f t="shared" si="12"/>
        <v>0</v>
      </c>
      <c r="EA36" s="36"/>
      <c r="EB36" s="36">
        <v>34</v>
      </c>
      <c r="EC36" s="37" t="str">
        <f t="shared" si="20"/>
        <v>Property 34</v>
      </c>
      <c r="ED36" s="77">
        <f t="shared" si="21"/>
        <v>0</v>
      </c>
      <c r="EE36" s="36"/>
      <c r="EF36" s="36" t="str">
        <f t="array" ref="EF36">IF(LARGE($ED$3:$ED$52, EB36)=0,"",INDEX($EC$3:$EC$52, MATCH(1, ($ED$3:$ED$52=LARGE($ED$3:$ED$52, EB36)) * (COUNTIF(EF$2:EF35, $EC$3:$EC$52)=0), 0)))</f>
        <v/>
      </c>
      <c r="EG36" s="77">
        <f>LARGE($ED$3:$ED$52, ROWS(ED$3:ED36))</f>
        <v>0</v>
      </c>
      <c r="EH36" s="78">
        <f t="shared" si="13"/>
        <v>0</v>
      </c>
      <c r="EI36" s="36"/>
      <c r="EJ36" s="36">
        <v>34</v>
      </c>
      <c r="EK36" s="37" t="str">
        <f t="shared" si="22"/>
        <v>Property 34</v>
      </c>
      <c r="EL36" s="77">
        <f t="shared" si="23"/>
        <v>0</v>
      </c>
      <c r="EM36" s="36"/>
      <c r="EN36" s="36" t="str">
        <f t="array" ref="EN36">IF(LARGE($EL$3:$EL$52, EJ36)=0,"",INDEX($EK$3:$EK$52, MATCH(1, ($EL$3:$EL$52=LARGE($EL$3:$EL$52, EJ36)) * (COUNTIF(EN$2:EN35, $EK$3:$EK$52)=0), 0)))</f>
        <v/>
      </c>
      <c r="EO36" s="77">
        <f>LARGE($EL$3:$EL$52, ROWS(EL$3:EL36))</f>
        <v>0</v>
      </c>
      <c r="EP36" s="78">
        <f t="shared" si="14"/>
        <v>0</v>
      </c>
      <c r="EQ36" s="1"/>
    </row>
    <row r="37" spans="1:147" ht="21" customHeight="1">
      <c r="A37" s="1"/>
      <c r="B37" s="103"/>
      <c r="C37" s="104"/>
      <c r="D37" s="104"/>
      <c r="E37" s="104"/>
      <c r="F37" s="105"/>
      <c r="G37" s="36"/>
      <c r="H37" s="958" t="str">
        <f>Properties!C24</f>
        <v>Property 16</v>
      </c>
      <c r="I37" s="959"/>
      <c r="J37" s="959"/>
      <c r="K37" s="106" t="str">
        <f>Setup!$C$9</f>
        <v>$</v>
      </c>
      <c r="L37" s="44">
        <f>IF($C$7=$C$8,SUMIFS(Income!$F$7:$F$8050,Income!$B$7:$B$8050,"="&amp;DATE(YEAR($C$7),MONTH($C$7),DAY($C$7)),Income!$D$7:$D$8050,$H37),SUMIFS(Income!$F$7:$F$8050,Income!$B$7:$B$8050,"&gt;="&amp;DATE(YEAR($C$7),MONTH($C$7),DAY($C$7)),Income!$B$7:$B$8050,"&lt;="&amp;DATE(YEAR($C$8),MONTH($C$8),DAY($C$8)),Income!$D$7:$D$8050,$H37))</f>
        <v>0</v>
      </c>
      <c r="M37" s="106" t="str">
        <f>Setup!$C$9</f>
        <v>$</v>
      </c>
      <c r="N37" s="44">
        <f>ABS(IF($C$7=$C$8,SUMIFS(Expenses!$F$7:$F$8050,Expenses!$B$7:$B$8050,"="&amp;DATE(YEAR($C$7),MONTH($C$7),DAY($C$7)),Expenses!$D$7:$D$8050,$H37),SUMIFS(Expenses!$F$7:$F$8050,Expenses!$B$7:$B$8050,"&gt;="&amp;DATE(YEAR($C$7),MONTH($C$7),DAY($C$7)),Expenses!$B$7:$B$8050,"&lt;="&amp;DATE(YEAR($C$8),MONTH($C$8),DAY($C$8)),Expenses!$D$7:$D$8050,$H37)))</f>
        <v>0</v>
      </c>
      <c r="O37" s="106" t="str">
        <f>Setup!$C$9</f>
        <v>$</v>
      </c>
      <c r="P37" s="107">
        <f t="shared" si="16"/>
        <v>0</v>
      </c>
      <c r="Q37" s="956">
        <f t="shared" si="17"/>
        <v>0</v>
      </c>
      <c r="R37" s="686"/>
      <c r="S37" s="1"/>
      <c r="T37" s="103"/>
      <c r="U37" s="104"/>
      <c r="V37" s="104"/>
      <c r="W37" s="104"/>
      <c r="X37" s="104"/>
      <c r="Y37" s="104"/>
      <c r="Z37" s="104"/>
      <c r="AA37" s="104"/>
      <c r="AB37" s="104"/>
      <c r="AC37" s="104"/>
      <c r="AD37" s="105"/>
      <c r="AE37" s="36"/>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36">
        <v>35</v>
      </c>
      <c r="DE37" s="37">
        <f t="shared" si="0"/>
        <v>0</v>
      </c>
      <c r="DF37" s="77">
        <f t="shared" si="1"/>
        <v>0</v>
      </c>
      <c r="DG37" s="36"/>
      <c r="DH37" s="36" t="str">
        <f t="array" ref="DH37">IF(LARGE($DF$3:$DF$42, DD37)=0,"",INDEX($DE$3:$DE$42, MATCH(1, ($DF$3:$DF$42=LARGE($DF$3:$DF$42, DD37)) * (COUNTIF(DH$2:DH36, $DE$3:$DE$42)=0), 0)))</f>
        <v/>
      </c>
      <c r="DI37" s="77">
        <f>LARGE($DF$3:$DF$42, ROWS(DF$3:DF37))</f>
        <v>0</v>
      </c>
      <c r="DJ37" s="78">
        <f t="shared" si="10"/>
        <v>0</v>
      </c>
      <c r="DK37" s="78"/>
      <c r="DL37" s="36">
        <v>35</v>
      </c>
      <c r="DM37" s="37">
        <f t="shared" si="2"/>
        <v>0</v>
      </c>
      <c r="DN37" s="77">
        <f t="shared" si="3"/>
        <v>0</v>
      </c>
      <c r="DO37" s="36"/>
      <c r="DP37" s="36" t="str">
        <f t="array" ref="DP37">IF(LARGE($DN$3:$DN$42, DL37)=0,"",INDEX($DM$3:$DM$42, MATCH(1, ($DN$3:$DN$42=LARGE($DN$3:$DN$42, DL37)) * (COUNTIF(DP$2:DP36, $DM$3:$DM$42)=0), 0)))</f>
        <v/>
      </c>
      <c r="DQ37" s="77">
        <f>LARGE($DN$3:$DN$42, ROWS(DN$3:DN37))</f>
        <v>0</v>
      </c>
      <c r="DR37" s="78">
        <f t="shared" si="11"/>
        <v>0</v>
      </c>
      <c r="DS37" s="78"/>
      <c r="DT37" s="36">
        <v>35</v>
      </c>
      <c r="DU37" s="37" t="str">
        <f t="shared" si="18"/>
        <v>Property 35</v>
      </c>
      <c r="DV37" s="77">
        <f t="shared" si="19"/>
        <v>0</v>
      </c>
      <c r="DW37" s="36"/>
      <c r="DX37" s="36" t="str">
        <f t="array" ref="DX37">IF(LARGE($DV$3:$DV$52, DT37)=0,"",INDEX($DU$3:$DU$52, MATCH(1, ($DV$3:$DV$52=LARGE($DV$3:$DV$52, DT37)) * (COUNTIF(DX$2:DX36, $DU$3:$DU$52)=0), 0)))</f>
        <v/>
      </c>
      <c r="DY37" s="77">
        <f>LARGE($DV$3:$DV$52, ROWS(DV$3:DV37))</f>
        <v>0</v>
      </c>
      <c r="DZ37" s="78">
        <f t="shared" si="12"/>
        <v>0</v>
      </c>
      <c r="EA37" s="36"/>
      <c r="EB37" s="36">
        <v>35</v>
      </c>
      <c r="EC37" s="37" t="str">
        <f t="shared" si="20"/>
        <v>Property 35</v>
      </c>
      <c r="ED37" s="77">
        <f t="shared" si="21"/>
        <v>0</v>
      </c>
      <c r="EE37" s="36"/>
      <c r="EF37" s="36" t="str">
        <f t="array" ref="EF37">IF(LARGE($ED$3:$ED$52, EB37)=0,"",INDEX($EC$3:$EC$52, MATCH(1, ($ED$3:$ED$52=LARGE($ED$3:$ED$52, EB37)) * (COUNTIF(EF$2:EF36, $EC$3:$EC$52)=0), 0)))</f>
        <v/>
      </c>
      <c r="EG37" s="77">
        <f>LARGE($ED$3:$ED$52, ROWS(ED$3:ED37))</f>
        <v>0</v>
      </c>
      <c r="EH37" s="78">
        <f t="shared" si="13"/>
        <v>0</v>
      </c>
      <c r="EI37" s="36"/>
      <c r="EJ37" s="36">
        <v>35</v>
      </c>
      <c r="EK37" s="37" t="str">
        <f t="shared" si="22"/>
        <v>Property 35</v>
      </c>
      <c r="EL37" s="77">
        <f t="shared" si="23"/>
        <v>0</v>
      </c>
      <c r="EM37" s="36"/>
      <c r="EN37" s="36" t="str">
        <f t="array" ref="EN37">IF(LARGE($EL$3:$EL$52, EJ37)=0,"",INDEX($EK$3:$EK$52, MATCH(1, ($EL$3:$EL$52=LARGE($EL$3:$EL$52, EJ37)) * (COUNTIF(EN$2:EN36, $EK$3:$EK$52)=0), 0)))</f>
        <v/>
      </c>
      <c r="EO37" s="77">
        <f>LARGE($EL$3:$EL$52, ROWS(EL$3:EL37))</f>
        <v>0</v>
      </c>
      <c r="EP37" s="78">
        <f t="shared" si="14"/>
        <v>0</v>
      </c>
      <c r="EQ37" s="1"/>
    </row>
    <row r="38" spans="1:147" ht="21" customHeight="1">
      <c r="A38" s="1"/>
      <c r="B38" s="103"/>
      <c r="C38" s="104"/>
      <c r="D38" s="104"/>
      <c r="E38" s="104"/>
      <c r="F38" s="105"/>
      <c r="G38" s="36"/>
      <c r="H38" s="958" t="str">
        <f>Properties!C25</f>
        <v>Property 17</v>
      </c>
      <c r="I38" s="959"/>
      <c r="J38" s="959"/>
      <c r="K38" s="106" t="str">
        <f>Setup!$C$9</f>
        <v>$</v>
      </c>
      <c r="L38" s="44">
        <f>IF($C$7=$C$8,SUMIFS(Income!$F$7:$F$8050,Income!$B$7:$B$8050,"="&amp;DATE(YEAR($C$7),MONTH($C$7),DAY($C$7)),Income!$D$7:$D$8050,$H38),SUMIFS(Income!$F$7:$F$8050,Income!$B$7:$B$8050,"&gt;="&amp;DATE(YEAR($C$7),MONTH($C$7),DAY($C$7)),Income!$B$7:$B$8050,"&lt;="&amp;DATE(YEAR($C$8),MONTH($C$8),DAY($C$8)),Income!$D$7:$D$8050,$H38))</f>
        <v>0</v>
      </c>
      <c r="M38" s="106" t="str">
        <f>Setup!$C$9</f>
        <v>$</v>
      </c>
      <c r="N38" s="44">
        <f>ABS(IF($C$7=$C$8,SUMIFS(Expenses!$F$7:$F$8050,Expenses!$B$7:$B$8050,"="&amp;DATE(YEAR($C$7),MONTH($C$7),DAY($C$7)),Expenses!$D$7:$D$8050,$H38),SUMIFS(Expenses!$F$7:$F$8050,Expenses!$B$7:$B$8050,"&gt;="&amp;DATE(YEAR($C$7),MONTH($C$7),DAY($C$7)),Expenses!$B$7:$B$8050,"&lt;="&amp;DATE(YEAR($C$8),MONTH($C$8),DAY($C$8)),Expenses!$D$7:$D$8050,$H38)))</f>
        <v>0</v>
      </c>
      <c r="O38" s="106" t="str">
        <f>Setup!$C$9</f>
        <v>$</v>
      </c>
      <c r="P38" s="107">
        <f t="shared" si="16"/>
        <v>0</v>
      </c>
      <c r="Q38" s="956">
        <f t="shared" si="17"/>
        <v>0</v>
      </c>
      <c r="R38" s="686"/>
      <c r="S38" s="1"/>
      <c r="T38" s="103"/>
      <c r="U38" s="104"/>
      <c r="V38" s="104"/>
      <c r="W38" s="104"/>
      <c r="X38" s="104"/>
      <c r="Y38" s="104"/>
      <c r="Z38" s="104"/>
      <c r="AA38" s="104"/>
      <c r="AB38" s="104"/>
      <c r="AC38" s="104"/>
      <c r="AD38" s="105"/>
      <c r="AE38" s="36"/>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36">
        <v>36</v>
      </c>
      <c r="DE38" s="37">
        <f t="shared" si="0"/>
        <v>0</v>
      </c>
      <c r="DF38" s="77">
        <f t="shared" si="1"/>
        <v>0</v>
      </c>
      <c r="DG38" s="36"/>
      <c r="DH38" s="36" t="str">
        <f t="array" ref="DH38">IF(LARGE($DF$3:$DF$42, DD38)=0,"",INDEX($DE$3:$DE$42, MATCH(1, ($DF$3:$DF$42=LARGE($DF$3:$DF$42, DD38)) * (COUNTIF(DH$2:DH37, $DE$3:$DE$42)=0), 0)))</f>
        <v/>
      </c>
      <c r="DI38" s="77">
        <f>LARGE($DF$3:$DF$42, ROWS(DF$3:DF38))</f>
        <v>0</v>
      </c>
      <c r="DJ38" s="78">
        <f t="shared" si="10"/>
        <v>0</v>
      </c>
      <c r="DK38" s="78"/>
      <c r="DL38" s="36">
        <v>36</v>
      </c>
      <c r="DM38" s="37">
        <f t="shared" si="2"/>
        <v>0</v>
      </c>
      <c r="DN38" s="77">
        <f t="shared" si="3"/>
        <v>0</v>
      </c>
      <c r="DO38" s="36"/>
      <c r="DP38" s="36" t="str">
        <f t="array" ref="DP38">IF(LARGE($DN$3:$DN$42, DL38)=0,"",INDEX($DM$3:$DM$42, MATCH(1, ($DN$3:$DN$42=LARGE($DN$3:$DN$42, DL38)) * (COUNTIF(DP$2:DP37, $DM$3:$DM$42)=0), 0)))</f>
        <v/>
      </c>
      <c r="DQ38" s="77">
        <f>LARGE($DN$3:$DN$42, ROWS(DN$3:DN38))</f>
        <v>0</v>
      </c>
      <c r="DR38" s="78">
        <f t="shared" si="11"/>
        <v>0</v>
      </c>
      <c r="DS38" s="78"/>
      <c r="DT38" s="36">
        <v>36</v>
      </c>
      <c r="DU38" s="37" t="str">
        <f t="shared" si="18"/>
        <v>Property 36</v>
      </c>
      <c r="DV38" s="77">
        <f t="shared" si="19"/>
        <v>0</v>
      </c>
      <c r="DW38" s="36"/>
      <c r="DX38" s="36" t="str">
        <f t="array" ref="DX38">IF(LARGE($DV$3:$DV$52, DT38)=0,"",INDEX($DU$3:$DU$52, MATCH(1, ($DV$3:$DV$52=LARGE($DV$3:$DV$52, DT38)) * (COUNTIF(DX$2:DX37, $DU$3:$DU$52)=0), 0)))</f>
        <v/>
      </c>
      <c r="DY38" s="77">
        <f>LARGE($DV$3:$DV$52, ROWS(DV$3:DV38))</f>
        <v>0</v>
      </c>
      <c r="DZ38" s="78">
        <f t="shared" si="12"/>
        <v>0</v>
      </c>
      <c r="EA38" s="36"/>
      <c r="EB38" s="36">
        <v>36</v>
      </c>
      <c r="EC38" s="37" t="str">
        <f t="shared" si="20"/>
        <v>Property 36</v>
      </c>
      <c r="ED38" s="77">
        <f t="shared" si="21"/>
        <v>0</v>
      </c>
      <c r="EE38" s="36"/>
      <c r="EF38" s="36" t="str">
        <f t="array" ref="EF38">IF(LARGE($ED$3:$ED$52, EB38)=0,"",INDEX($EC$3:$EC$52, MATCH(1, ($ED$3:$ED$52=LARGE($ED$3:$ED$52, EB38)) * (COUNTIF(EF$2:EF37, $EC$3:$EC$52)=0), 0)))</f>
        <v/>
      </c>
      <c r="EG38" s="77">
        <f>LARGE($ED$3:$ED$52, ROWS(ED$3:ED38))</f>
        <v>0</v>
      </c>
      <c r="EH38" s="78">
        <f t="shared" si="13"/>
        <v>0</v>
      </c>
      <c r="EI38" s="36"/>
      <c r="EJ38" s="36">
        <v>36</v>
      </c>
      <c r="EK38" s="37" t="str">
        <f t="shared" si="22"/>
        <v>Property 36</v>
      </c>
      <c r="EL38" s="77">
        <f t="shared" si="23"/>
        <v>0</v>
      </c>
      <c r="EM38" s="36"/>
      <c r="EN38" s="36" t="str">
        <f t="array" ref="EN38">IF(LARGE($EL$3:$EL$52, EJ38)=0,"",INDEX($EK$3:$EK$52, MATCH(1, ($EL$3:$EL$52=LARGE($EL$3:$EL$52, EJ38)) * (COUNTIF(EN$2:EN37, $EK$3:$EK$52)=0), 0)))</f>
        <v/>
      </c>
      <c r="EO38" s="77">
        <f>LARGE($EL$3:$EL$52, ROWS(EL$3:EL38))</f>
        <v>0</v>
      </c>
      <c r="EP38" s="78">
        <f t="shared" si="14"/>
        <v>0</v>
      </c>
      <c r="EQ38" s="1"/>
    </row>
    <row r="39" spans="1:147" ht="21" customHeight="1">
      <c r="A39" s="1"/>
      <c r="B39" s="103"/>
      <c r="C39" s="104"/>
      <c r="D39" s="104"/>
      <c r="E39" s="104"/>
      <c r="F39" s="105"/>
      <c r="G39" s="36"/>
      <c r="H39" s="958" t="str">
        <f>Properties!C26</f>
        <v>Property 18</v>
      </c>
      <c r="I39" s="959"/>
      <c r="J39" s="959"/>
      <c r="K39" s="106" t="str">
        <f>Setup!$C$9</f>
        <v>$</v>
      </c>
      <c r="L39" s="44">
        <f>IF($C$7=$C$8,SUMIFS(Income!$F$7:$F$8050,Income!$B$7:$B$8050,"="&amp;DATE(YEAR($C$7),MONTH($C$7),DAY($C$7)),Income!$D$7:$D$8050,$H39),SUMIFS(Income!$F$7:$F$8050,Income!$B$7:$B$8050,"&gt;="&amp;DATE(YEAR($C$7),MONTH($C$7),DAY($C$7)),Income!$B$7:$B$8050,"&lt;="&amp;DATE(YEAR($C$8),MONTH($C$8),DAY($C$8)),Income!$D$7:$D$8050,$H39))</f>
        <v>0</v>
      </c>
      <c r="M39" s="106" t="str">
        <f>Setup!$C$9</f>
        <v>$</v>
      </c>
      <c r="N39" s="44">
        <f>ABS(IF($C$7=$C$8,SUMIFS(Expenses!$F$7:$F$8050,Expenses!$B$7:$B$8050,"="&amp;DATE(YEAR($C$7),MONTH($C$7),DAY($C$7)),Expenses!$D$7:$D$8050,$H39),SUMIFS(Expenses!$F$7:$F$8050,Expenses!$B$7:$B$8050,"&gt;="&amp;DATE(YEAR($C$7),MONTH($C$7),DAY($C$7)),Expenses!$B$7:$B$8050,"&lt;="&amp;DATE(YEAR($C$8),MONTH($C$8),DAY($C$8)),Expenses!$D$7:$D$8050,$H39)))</f>
        <v>0</v>
      </c>
      <c r="O39" s="106" t="str">
        <f>Setup!$C$9</f>
        <v>$</v>
      </c>
      <c r="P39" s="107">
        <f t="shared" si="16"/>
        <v>0</v>
      </c>
      <c r="Q39" s="956">
        <f t="shared" si="17"/>
        <v>0</v>
      </c>
      <c r="R39" s="686"/>
      <c r="S39" s="1"/>
      <c r="T39" s="103"/>
      <c r="U39" s="104"/>
      <c r="V39" s="104"/>
      <c r="W39" s="104"/>
      <c r="X39" s="104"/>
      <c r="Y39" s="104"/>
      <c r="Z39" s="104"/>
      <c r="AA39" s="104"/>
      <c r="AB39" s="104"/>
      <c r="AC39" s="104"/>
      <c r="AD39" s="105"/>
      <c r="AE39" s="36"/>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36">
        <v>37</v>
      </c>
      <c r="DE39" s="37">
        <f t="shared" si="0"/>
        <v>0</v>
      </c>
      <c r="DF39" s="77">
        <f t="shared" si="1"/>
        <v>0</v>
      </c>
      <c r="DG39" s="36"/>
      <c r="DH39" s="36" t="str">
        <f t="array" ref="DH39">IF(LARGE($DF$3:$DF$42, DD39)=0,"",INDEX($DE$3:$DE$42, MATCH(1, ($DF$3:$DF$42=LARGE($DF$3:$DF$42, DD39)) * (COUNTIF(DH$2:DH38, $DE$3:$DE$42)=0), 0)))</f>
        <v/>
      </c>
      <c r="DI39" s="77">
        <f>LARGE($DF$3:$DF$42, ROWS(DF$3:DF39))</f>
        <v>0</v>
      </c>
      <c r="DJ39" s="78">
        <f t="shared" si="10"/>
        <v>0</v>
      </c>
      <c r="DK39" s="78"/>
      <c r="DL39" s="36">
        <v>37</v>
      </c>
      <c r="DM39" s="37">
        <f t="shared" si="2"/>
        <v>0</v>
      </c>
      <c r="DN39" s="77">
        <f t="shared" si="3"/>
        <v>0</v>
      </c>
      <c r="DO39" s="36"/>
      <c r="DP39" s="36" t="str">
        <f t="array" ref="DP39">IF(LARGE($DN$3:$DN$42, DL39)=0,"",INDEX($DM$3:$DM$42, MATCH(1, ($DN$3:$DN$42=LARGE($DN$3:$DN$42, DL39)) * (COUNTIF(DP$2:DP38, $DM$3:$DM$42)=0), 0)))</f>
        <v/>
      </c>
      <c r="DQ39" s="77">
        <f>LARGE($DN$3:$DN$42, ROWS(DN$3:DN39))</f>
        <v>0</v>
      </c>
      <c r="DR39" s="78">
        <f t="shared" si="11"/>
        <v>0</v>
      </c>
      <c r="DS39" s="78"/>
      <c r="DT39" s="36">
        <v>37</v>
      </c>
      <c r="DU39" s="37" t="str">
        <f t="shared" si="18"/>
        <v>Property 37</v>
      </c>
      <c r="DV39" s="77">
        <f t="shared" si="19"/>
        <v>0</v>
      </c>
      <c r="DW39" s="36"/>
      <c r="DX39" s="36" t="str">
        <f t="array" ref="DX39">IF(LARGE($DV$3:$DV$52, DT39)=0,"",INDEX($DU$3:$DU$52, MATCH(1, ($DV$3:$DV$52=LARGE($DV$3:$DV$52, DT39)) * (COUNTIF(DX$2:DX38, $DU$3:$DU$52)=0), 0)))</f>
        <v/>
      </c>
      <c r="DY39" s="77">
        <f>LARGE($DV$3:$DV$52, ROWS(DV$3:DV39))</f>
        <v>0</v>
      </c>
      <c r="DZ39" s="78">
        <f t="shared" si="12"/>
        <v>0</v>
      </c>
      <c r="EA39" s="36"/>
      <c r="EB39" s="36">
        <v>37</v>
      </c>
      <c r="EC39" s="37" t="str">
        <f t="shared" si="20"/>
        <v>Property 37</v>
      </c>
      <c r="ED39" s="77">
        <f t="shared" si="21"/>
        <v>0</v>
      </c>
      <c r="EE39" s="36"/>
      <c r="EF39" s="36" t="str">
        <f t="array" ref="EF39">IF(LARGE($ED$3:$ED$52, EB39)=0,"",INDEX($EC$3:$EC$52, MATCH(1, ($ED$3:$ED$52=LARGE($ED$3:$ED$52, EB39)) * (COUNTIF(EF$2:EF38, $EC$3:$EC$52)=0), 0)))</f>
        <v/>
      </c>
      <c r="EG39" s="77">
        <f>LARGE($ED$3:$ED$52, ROWS(ED$3:ED39))</f>
        <v>0</v>
      </c>
      <c r="EH39" s="78">
        <f t="shared" si="13"/>
        <v>0</v>
      </c>
      <c r="EI39" s="36"/>
      <c r="EJ39" s="36">
        <v>37</v>
      </c>
      <c r="EK39" s="37" t="str">
        <f t="shared" si="22"/>
        <v>Property 37</v>
      </c>
      <c r="EL39" s="77">
        <f t="shared" si="23"/>
        <v>0</v>
      </c>
      <c r="EM39" s="36"/>
      <c r="EN39" s="36" t="str">
        <f t="array" ref="EN39">IF(LARGE($EL$3:$EL$52, EJ39)=0,"",INDEX($EK$3:$EK$52, MATCH(1, ($EL$3:$EL$52=LARGE($EL$3:$EL$52, EJ39)) * (COUNTIF(EN$2:EN38, $EK$3:$EK$52)=0), 0)))</f>
        <v/>
      </c>
      <c r="EO39" s="77">
        <f>LARGE($EL$3:$EL$52, ROWS(EL$3:EL39))</f>
        <v>0</v>
      </c>
      <c r="EP39" s="78">
        <f t="shared" si="14"/>
        <v>0</v>
      </c>
      <c r="EQ39" s="1"/>
    </row>
    <row r="40" spans="1:147" ht="21" customHeight="1">
      <c r="A40" s="1"/>
      <c r="B40" s="103"/>
      <c r="C40" s="104"/>
      <c r="D40" s="104"/>
      <c r="E40" s="104"/>
      <c r="F40" s="105"/>
      <c r="G40" s="36"/>
      <c r="H40" s="958" t="str">
        <f>Properties!C27</f>
        <v>Property 19</v>
      </c>
      <c r="I40" s="959"/>
      <c r="J40" s="959"/>
      <c r="K40" s="106" t="str">
        <f>Setup!$C$9</f>
        <v>$</v>
      </c>
      <c r="L40" s="44">
        <f>IF($C$7=$C$8,SUMIFS(Income!$F$7:$F$8050,Income!$B$7:$B$8050,"="&amp;DATE(YEAR($C$7),MONTH($C$7),DAY($C$7)),Income!$D$7:$D$8050,$H40),SUMIFS(Income!$F$7:$F$8050,Income!$B$7:$B$8050,"&gt;="&amp;DATE(YEAR($C$7),MONTH($C$7),DAY($C$7)),Income!$B$7:$B$8050,"&lt;="&amp;DATE(YEAR($C$8),MONTH($C$8),DAY($C$8)),Income!$D$7:$D$8050,$H40))</f>
        <v>0</v>
      </c>
      <c r="M40" s="106" t="str">
        <f>Setup!$C$9</f>
        <v>$</v>
      </c>
      <c r="N40" s="44">
        <f>ABS(IF($C$7=$C$8,SUMIFS(Expenses!$F$7:$F$8050,Expenses!$B$7:$B$8050,"="&amp;DATE(YEAR($C$7),MONTH($C$7),DAY($C$7)),Expenses!$D$7:$D$8050,$H40),SUMIFS(Expenses!$F$7:$F$8050,Expenses!$B$7:$B$8050,"&gt;="&amp;DATE(YEAR($C$7),MONTH($C$7),DAY($C$7)),Expenses!$B$7:$B$8050,"&lt;="&amp;DATE(YEAR($C$8),MONTH($C$8),DAY($C$8)),Expenses!$D$7:$D$8050,$H40)))</f>
        <v>0</v>
      </c>
      <c r="O40" s="106" t="str">
        <f>Setup!$C$9</f>
        <v>$</v>
      </c>
      <c r="P40" s="107">
        <f t="shared" si="16"/>
        <v>0</v>
      </c>
      <c r="Q40" s="956">
        <f t="shared" si="17"/>
        <v>0</v>
      </c>
      <c r="R40" s="686"/>
      <c r="S40" s="1"/>
      <c r="T40" s="103"/>
      <c r="U40" s="104"/>
      <c r="V40" s="104"/>
      <c r="W40" s="104"/>
      <c r="X40" s="104"/>
      <c r="Y40" s="104"/>
      <c r="Z40" s="104"/>
      <c r="AA40" s="104"/>
      <c r="AB40" s="104"/>
      <c r="AC40" s="104"/>
      <c r="AD40" s="105"/>
      <c r="AE40" s="36"/>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36">
        <v>38</v>
      </c>
      <c r="DE40" s="37">
        <f t="shared" si="0"/>
        <v>0</v>
      </c>
      <c r="DF40" s="77">
        <f t="shared" si="1"/>
        <v>0</v>
      </c>
      <c r="DG40" s="36"/>
      <c r="DH40" s="36" t="str">
        <f t="array" ref="DH40">IF(LARGE($DF$3:$DF$42, DD40)=0,"",INDEX($DE$3:$DE$42, MATCH(1, ($DF$3:$DF$42=LARGE($DF$3:$DF$42, DD40)) * (COUNTIF(DH$2:DH39, $DE$3:$DE$42)=0), 0)))</f>
        <v/>
      </c>
      <c r="DI40" s="77">
        <f>LARGE($DF$3:$DF$42, ROWS(DF$3:DF40))</f>
        <v>0</v>
      </c>
      <c r="DJ40" s="78">
        <f t="shared" si="10"/>
        <v>0</v>
      </c>
      <c r="DK40" s="78"/>
      <c r="DL40" s="36">
        <v>38</v>
      </c>
      <c r="DM40" s="37">
        <f t="shared" si="2"/>
        <v>0</v>
      </c>
      <c r="DN40" s="77">
        <f t="shared" si="3"/>
        <v>0</v>
      </c>
      <c r="DO40" s="36"/>
      <c r="DP40" s="36" t="str">
        <f t="array" ref="DP40">IF(LARGE($DN$3:$DN$42, DL40)=0,"",INDEX($DM$3:$DM$42, MATCH(1, ($DN$3:$DN$42=LARGE($DN$3:$DN$42, DL40)) * (COUNTIF(DP$2:DP39, $DM$3:$DM$42)=0), 0)))</f>
        <v/>
      </c>
      <c r="DQ40" s="77">
        <f>LARGE($DN$3:$DN$42, ROWS(DN$3:DN40))</f>
        <v>0</v>
      </c>
      <c r="DR40" s="78">
        <f t="shared" si="11"/>
        <v>0</v>
      </c>
      <c r="DS40" s="78"/>
      <c r="DT40" s="36">
        <v>38</v>
      </c>
      <c r="DU40" s="37" t="str">
        <f t="shared" si="18"/>
        <v>Property 38</v>
      </c>
      <c r="DV40" s="77">
        <f t="shared" si="19"/>
        <v>0</v>
      </c>
      <c r="DW40" s="36"/>
      <c r="DX40" s="36" t="str">
        <f t="array" ref="DX40">IF(LARGE($DV$3:$DV$52, DT40)=0,"",INDEX($DU$3:$DU$52, MATCH(1, ($DV$3:$DV$52=LARGE($DV$3:$DV$52, DT40)) * (COUNTIF(DX$2:DX39, $DU$3:$DU$52)=0), 0)))</f>
        <v/>
      </c>
      <c r="DY40" s="77">
        <f>LARGE($DV$3:$DV$52, ROWS(DV$3:DV40))</f>
        <v>0</v>
      </c>
      <c r="DZ40" s="78">
        <f t="shared" si="12"/>
        <v>0</v>
      </c>
      <c r="EA40" s="36"/>
      <c r="EB40" s="36">
        <v>38</v>
      </c>
      <c r="EC40" s="37" t="str">
        <f t="shared" si="20"/>
        <v>Property 38</v>
      </c>
      <c r="ED40" s="77">
        <f t="shared" si="21"/>
        <v>0</v>
      </c>
      <c r="EE40" s="36"/>
      <c r="EF40" s="36" t="str">
        <f t="array" ref="EF40">IF(LARGE($ED$3:$ED$52, EB40)=0,"",INDEX($EC$3:$EC$52, MATCH(1, ($ED$3:$ED$52=LARGE($ED$3:$ED$52, EB40)) * (COUNTIF(EF$2:EF39, $EC$3:$EC$52)=0), 0)))</f>
        <v/>
      </c>
      <c r="EG40" s="77">
        <f>LARGE($ED$3:$ED$52, ROWS(ED$3:ED40))</f>
        <v>0</v>
      </c>
      <c r="EH40" s="78">
        <f t="shared" si="13"/>
        <v>0</v>
      </c>
      <c r="EI40" s="36"/>
      <c r="EJ40" s="36">
        <v>38</v>
      </c>
      <c r="EK40" s="37" t="str">
        <f t="shared" si="22"/>
        <v>Property 38</v>
      </c>
      <c r="EL40" s="77">
        <f t="shared" si="23"/>
        <v>0</v>
      </c>
      <c r="EM40" s="36"/>
      <c r="EN40" s="36" t="str">
        <f t="array" ref="EN40">IF(LARGE($EL$3:$EL$52, EJ40)=0,"",INDEX($EK$3:$EK$52, MATCH(1, ($EL$3:$EL$52=LARGE($EL$3:$EL$52, EJ40)) * (COUNTIF(EN$2:EN39, $EK$3:$EK$52)=0), 0)))</f>
        <v/>
      </c>
      <c r="EO40" s="77">
        <f>LARGE($EL$3:$EL$52, ROWS(EL$3:EL40))</f>
        <v>0</v>
      </c>
      <c r="EP40" s="78">
        <f t="shared" si="14"/>
        <v>0</v>
      </c>
      <c r="EQ40" s="1"/>
    </row>
    <row r="41" spans="1:147" ht="21" customHeight="1">
      <c r="A41" s="1"/>
      <c r="B41" s="103"/>
      <c r="C41" s="104"/>
      <c r="D41" s="104"/>
      <c r="E41" s="104"/>
      <c r="F41" s="105"/>
      <c r="G41" s="36"/>
      <c r="H41" s="958" t="str">
        <f>Properties!C28</f>
        <v>Property 20</v>
      </c>
      <c r="I41" s="959"/>
      <c r="J41" s="959"/>
      <c r="K41" s="106" t="str">
        <f>Setup!$C$9</f>
        <v>$</v>
      </c>
      <c r="L41" s="44">
        <f>IF($C$7=$C$8,SUMIFS(Income!$F$7:$F$8050,Income!$B$7:$B$8050,"="&amp;DATE(YEAR($C$7),MONTH($C$7),DAY($C$7)),Income!$D$7:$D$8050,$H41),SUMIFS(Income!$F$7:$F$8050,Income!$B$7:$B$8050,"&gt;="&amp;DATE(YEAR($C$7),MONTH($C$7),DAY($C$7)),Income!$B$7:$B$8050,"&lt;="&amp;DATE(YEAR($C$8),MONTH($C$8),DAY($C$8)),Income!$D$7:$D$8050,$H41))</f>
        <v>0</v>
      </c>
      <c r="M41" s="106" t="str">
        <f>Setup!$C$9</f>
        <v>$</v>
      </c>
      <c r="N41" s="44">
        <f>ABS(IF($C$7=$C$8,SUMIFS(Expenses!$F$7:$F$8050,Expenses!$B$7:$B$8050,"="&amp;DATE(YEAR($C$7),MONTH($C$7),DAY($C$7)),Expenses!$D$7:$D$8050,$H41),SUMIFS(Expenses!$F$7:$F$8050,Expenses!$B$7:$B$8050,"&gt;="&amp;DATE(YEAR($C$7),MONTH($C$7),DAY($C$7)),Expenses!$B$7:$B$8050,"&lt;="&amp;DATE(YEAR($C$8),MONTH($C$8),DAY($C$8)),Expenses!$D$7:$D$8050,$H41)))</f>
        <v>0</v>
      </c>
      <c r="O41" s="106" t="str">
        <f>Setup!$C$9</f>
        <v>$</v>
      </c>
      <c r="P41" s="107">
        <f t="shared" si="16"/>
        <v>0</v>
      </c>
      <c r="Q41" s="956">
        <f t="shared" si="17"/>
        <v>0</v>
      </c>
      <c r="R41" s="686"/>
      <c r="S41" s="1"/>
      <c r="T41" s="103"/>
      <c r="U41" s="104"/>
      <c r="V41" s="104"/>
      <c r="W41" s="104"/>
      <c r="X41" s="104"/>
      <c r="Y41" s="104"/>
      <c r="Z41" s="104"/>
      <c r="AA41" s="104"/>
      <c r="AB41" s="104"/>
      <c r="AC41" s="104"/>
      <c r="AD41" s="105"/>
      <c r="AE41" s="36"/>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36">
        <v>39</v>
      </c>
      <c r="DE41" s="37">
        <f t="shared" si="0"/>
        <v>0</v>
      </c>
      <c r="DF41" s="77">
        <f t="shared" si="1"/>
        <v>0</v>
      </c>
      <c r="DG41" s="36"/>
      <c r="DH41" s="36" t="str">
        <f t="array" ref="DH41">IF(LARGE($DF$3:$DF$42, DD41)=0,"",INDEX($DE$3:$DE$42, MATCH(1, ($DF$3:$DF$42=LARGE($DF$3:$DF$42, DD41)) * (COUNTIF(DH$2:DH40, $DE$3:$DE$42)=0), 0)))</f>
        <v/>
      </c>
      <c r="DI41" s="77">
        <f>LARGE($DF$3:$DF$42, ROWS(DF$3:DF41))</f>
        <v>0</v>
      </c>
      <c r="DJ41" s="78">
        <f t="shared" si="10"/>
        <v>0</v>
      </c>
      <c r="DK41" s="78"/>
      <c r="DL41" s="36">
        <v>39</v>
      </c>
      <c r="DM41" s="37">
        <f t="shared" si="2"/>
        <v>0</v>
      </c>
      <c r="DN41" s="77">
        <f t="shared" si="3"/>
        <v>0</v>
      </c>
      <c r="DO41" s="36"/>
      <c r="DP41" s="36" t="str">
        <f t="array" ref="DP41">IF(LARGE($DN$3:$DN$42, DL41)=0,"",INDEX($DM$3:$DM$42, MATCH(1, ($DN$3:$DN$42=LARGE($DN$3:$DN$42, DL41)) * (COUNTIF(DP$2:DP40, $DM$3:$DM$42)=0), 0)))</f>
        <v/>
      </c>
      <c r="DQ41" s="77">
        <f>LARGE($DN$3:$DN$42, ROWS(DN$3:DN41))</f>
        <v>0</v>
      </c>
      <c r="DR41" s="78">
        <f t="shared" si="11"/>
        <v>0</v>
      </c>
      <c r="DS41" s="78"/>
      <c r="DT41" s="36">
        <v>39</v>
      </c>
      <c r="DU41" s="37" t="str">
        <f t="shared" si="18"/>
        <v>Property 39</v>
      </c>
      <c r="DV41" s="77">
        <f t="shared" si="19"/>
        <v>0</v>
      </c>
      <c r="DW41" s="36"/>
      <c r="DX41" s="36" t="str">
        <f t="array" ref="DX41">IF(LARGE($DV$3:$DV$52, DT41)=0,"",INDEX($DU$3:$DU$52, MATCH(1, ($DV$3:$DV$52=LARGE($DV$3:$DV$52, DT41)) * (COUNTIF(DX$2:DX40, $DU$3:$DU$52)=0), 0)))</f>
        <v/>
      </c>
      <c r="DY41" s="77">
        <f>LARGE($DV$3:$DV$52, ROWS(DV$3:DV41))</f>
        <v>0</v>
      </c>
      <c r="DZ41" s="78">
        <f t="shared" si="12"/>
        <v>0</v>
      </c>
      <c r="EA41" s="36"/>
      <c r="EB41" s="36">
        <v>39</v>
      </c>
      <c r="EC41" s="37" t="str">
        <f t="shared" si="20"/>
        <v>Property 39</v>
      </c>
      <c r="ED41" s="77">
        <f t="shared" si="21"/>
        <v>0</v>
      </c>
      <c r="EE41" s="36"/>
      <c r="EF41" s="36" t="str">
        <f t="array" ref="EF41">IF(LARGE($ED$3:$ED$52, EB41)=0,"",INDEX($EC$3:$EC$52, MATCH(1, ($ED$3:$ED$52=LARGE($ED$3:$ED$52, EB41)) * (COUNTIF(EF$2:EF40, $EC$3:$EC$52)=0), 0)))</f>
        <v/>
      </c>
      <c r="EG41" s="77">
        <f>LARGE($ED$3:$ED$52, ROWS(ED$3:ED41))</f>
        <v>0</v>
      </c>
      <c r="EH41" s="78">
        <f t="shared" si="13"/>
        <v>0</v>
      </c>
      <c r="EI41" s="36"/>
      <c r="EJ41" s="36">
        <v>39</v>
      </c>
      <c r="EK41" s="37" t="str">
        <f t="shared" si="22"/>
        <v>Property 39</v>
      </c>
      <c r="EL41" s="77">
        <f t="shared" si="23"/>
        <v>0</v>
      </c>
      <c r="EM41" s="36"/>
      <c r="EN41" s="36" t="str">
        <f t="array" ref="EN41">IF(LARGE($EL$3:$EL$52, EJ41)=0,"",INDEX($EK$3:$EK$52, MATCH(1, ($EL$3:$EL$52=LARGE($EL$3:$EL$52, EJ41)) * (COUNTIF(EN$2:EN40, $EK$3:$EK$52)=0), 0)))</f>
        <v/>
      </c>
      <c r="EO41" s="77">
        <f>LARGE($EL$3:$EL$52, ROWS(EL$3:EL41))</f>
        <v>0</v>
      </c>
      <c r="EP41" s="78">
        <f t="shared" si="14"/>
        <v>0</v>
      </c>
      <c r="EQ41" s="1"/>
    </row>
    <row r="42" spans="1:147" ht="21" customHeight="1">
      <c r="A42" s="1"/>
      <c r="B42" s="103"/>
      <c r="C42" s="104"/>
      <c r="D42" s="104"/>
      <c r="E42" s="104"/>
      <c r="F42" s="105"/>
      <c r="G42" s="36"/>
      <c r="H42" s="958" t="str">
        <f>Properties!C29</f>
        <v>Property 21</v>
      </c>
      <c r="I42" s="959"/>
      <c r="J42" s="959"/>
      <c r="K42" s="106" t="str">
        <f>Setup!$C$9</f>
        <v>$</v>
      </c>
      <c r="L42" s="44">
        <f>IF($C$7=$C$8,SUMIFS(Income!$F$7:$F$8050,Income!$B$7:$B$8050,"="&amp;DATE(YEAR($C$7),MONTH($C$7),DAY($C$7)),Income!$D$7:$D$8050,$H42),SUMIFS(Income!$F$7:$F$8050,Income!$B$7:$B$8050,"&gt;="&amp;DATE(YEAR($C$7),MONTH($C$7),DAY($C$7)),Income!$B$7:$B$8050,"&lt;="&amp;DATE(YEAR($C$8),MONTH($C$8),DAY($C$8)),Income!$D$7:$D$8050,$H42))</f>
        <v>0</v>
      </c>
      <c r="M42" s="106" t="str">
        <f>Setup!$C$9</f>
        <v>$</v>
      </c>
      <c r="N42" s="44">
        <f>ABS(IF($C$7=$C$8,SUMIFS(Expenses!$F$7:$F$8050,Expenses!$B$7:$B$8050,"="&amp;DATE(YEAR($C$7),MONTH($C$7),DAY($C$7)),Expenses!$D$7:$D$8050,$H42),SUMIFS(Expenses!$F$7:$F$8050,Expenses!$B$7:$B$8050,"&gt;="&amp;DATE(YEAR($C$7),MONTH($C$7),DAY($C$7)),Expenses!$B$7:$B$8050,"&lt;="&amp;DATE(YEAR($C$8),MONTH($C$8),DAY($C$8)),Expenses!$D$7:$D$8050,$H42)))</f>
        <v>0</v>
      </c>
      <c r="O42" s="106" t="str">
        <f>Setup!$C$9</f>
        <v>$</v>
      </c>
      <c r="P42" s="107">
        <f t="shared" si="16"/>
        <v>0</v>
      </c>
      <c r="Q42" s="956">
        <f t="shared" si="17"/>
        <v>0</v>
      </c>
      <c r="R42" s="686"/>
      <c r="S42" s="1"/>
      <c r="T42" s="103"/>
      <c r="U42" s="104"/>
      <c r="V42" s="104"/>
      <c r="W42" s="104"/>
      <c r="X42" s="104"/>
      <c r="Y42" s="104"/>
      <c r="Z42" s="104"/>
      <c r="AA42" s="104"/>
      <c r="AB42" s="104"/>
      <c r="AC42" s="104"/>
      <c r="AD42" s="105"/>
      <c r="AE42" s="36"/>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36">
        <v>40</v>
      </c>
      <c r="DE42" s="37">
        <f t="shared" si="0"/>
        <v>0</v>
      </c>
      <c r="DF42" s="77">
        <f t="shared" si="1"/>
        <v>0</v>
      </c>
      <c r="DG42" s="36"/>
      <c r="DH42" s="36" t="str">
        <f t="array" ref="DH42">IF(LARGE($DF$3:$DF$42, DD42)=0,"",INDEX($DE$3:$DE$42, MATCH(1, ($DF$3:$DF$42=LARGE($DF$3:$DF$42, DD42)) * (COUNTIF(DH$2:DH41, $DE$3:$DE$42)=0), 0)))</f>
        <v/>
      </c>
      <c r="DI42" s="77">
        <f>LARGE($DF$3:$DF$42, ROWS(DF$3:DF42))</f>
        <v>0</v>
      </c>
      <c r="DJ42" s="78">
        <f t="shared" si="10"/>
        <v>0</v>
      </c>
      <c r="DK42" s="78"/>
      <c r="DL42" s="36">
        <v>40</v>
      </c>
      <c r="DM42" s="37">
        <f t="shared" si="2"/>
        <v>0</v>
      </c>
      <c r="DN42" s="77">
        <f t="shared" si="3"/>
        <v>0</v>
      </c>
      <c r="DO42" s="36"/>
      <c r="DP42" s="36" t="str">
        <f t="array" ref="DP42">IF(LARGE($DN$3:$DN$42, DL42)=0,"",INDEX($DM$3:$DM$42, MATCH(1, ($DN$3:$DN$42=LARGE($DN$3:$DN$42, DL42)) * (COUNTIF(DP$2:DP41, $DM$3:$DM$42)=0), 0)))</f>
        <v/>
      </c>
      <c r="DQ42" s="77">
        <f>LARGE($DN$3:$DN$42, ROWS(DN$3:DN42))</f>
        <v>0</v>
      </c>
      <c r="DR42" s="78">
        <f t="shared" si="11"/>
        <v>0</v>
      </c>
      <c r="DS42" s="78"/>
      <c r="DT42" s="36">
        <v>40</v>
      </c>
      <c r="DU42" s="37" t="str">
        <f t="shared" si="18"/>
        <v>Property 40</v>
      </c>
      <c r="DV42" s="77">
        <f t="shared" si="19"/>
        <v>0</v>
      </c>
      <c r="DW42" s="36"/>
      <c r="DX42" s="36" t="str">
        <f t="array" ref="DX42">IF(LARGE($DV$3:$DV$52, DT42)=0,"",INDEX($DU$3:$DU$52, MATCH(1, ($DV$3:$DV$52=LARGE($DV$3:$DV$52, DT42)) * (COUNTIF(DX$2:DX41, $DU$3:$DU$52)=0), 0)))</f>
        <v/>
      </c>
      <c r="DY42" s="77">
        <f>LARGE($DV$3:$DV$52, ROWS(DV$3:DV42))</f>
        <v>0</v>
      </c>
      <c r="DZ42" s="78">
        <f t="shared" si="12"/>
        <v>0</v>
      </c>
      <c r="EA42" s="36"/>
      <c r="EB42" s="36">
        <v>40</v>
      </c>
      <c r="EC42" s="37" t="str">
        <f t="shared" si="20"/>
        <v>Property 40</v>
      </c>
      <c r="ED42" s="77">
        <f t="shared" si="21"/>
        <v>0</v>
      </c>
      <c r="EE42" s="36"/>
      <c r="EF42" s="36" t="str">
        <f t="array" ref="EF42">IF(LARGE($ED$3:$ED$52, EB42)=0,"",INDEX($EC$3:$EC$52, MATCH(1, ($ED$3:$ED$52=LARGE($ED$3:$ED$52, EB42)) * (COUNTIF(EF$2:EF41, $EC$3:$EC$52)=0), 0)))</f>
        <v/>
      </c>
      <c r="EG42" s="77">
        <f>LARGE($ED$3:$ED$52, ROWS(ED$3:ED42))</f>
        <v>0</v>
      </c>
      <c r="EH42" s="78">
        <f t="shared" si="13"/>
        <v>0</v>
      </c>
      <c r="EI42" s="36"/>
      <c r="EJ42" s="36">
        <v>40</v>
      </c>
      <c r="EK42" s="37" t="str">
        <f t="shared" si="22"/>
        <v>Property 40</v>
      </c>
      <c r="EL42" s="77">
        <f t="shared" si="23"/>
        <v>0</v>
      </c>
      <c r="EM42" s="36"/>
      <c r="EN42" s="36" t="str">
        <f t="array" ref="EN42">IF(LARGE($EL$3:$EL$52, EJ42)=0,"",INDEX($EK$3:$EK$52, MATCH(1, ($EL$3:$EL$52=LARGE($EL$3:$EL$52, EJ42)) * (COUNTIF(EN$2:EN41, $EK$3:$EK$52)=0), 0)))</f>
        <v/>
      </c>
      <c r="EO42" s="77">
        <f>LARGE($EL$3:$EL$52, ROWS(EL$3:EL42))</f>
        <v>0</v>
      </c>
      <c r="EP42" s="78">
        <f t="shared" si="14"/>
        <v>0</v>
      </c>
      <c r="EQ42" s="1"/>
    </row>
    <row r="43" spans="1:147" ht="21" customHeight="1">
      <c r="A43" s="1"/>
      <c r="B43" s="103"/>
      <c r="C43" s="104"/>
      <c r="D43" s="104"/>
      <c r="E43" s="104"/>
      <c r="F43" s="105"/>
      <c r="G43" s="36"/>
      <c r="H43" s="958" t="str">
        <f>Properties!C30</f>
        <v>Property 22</v>
      </c>
      <c r="I43" s="959"/>
      <c r="J43" s="959"/>
      <c r="K43" s="106" t="str">
        <f>Setup!$C$9</f>
        <v>$</v>
      </c>
      <c r="L43" s="44">
        <f>IF($C$7=$C$8,SUMIFS(Income!$F$7:$F$8050,Income!$B$7:$B$8050,"="&amp;DATE(YEAR($C$7),MONTH($C$7),DAY($C$7)),Income!$D$7:$D$8050,$H43),SUMIFS(Income!$F$7:$F$8050,Income!$B$7:$B$8050,"&gt;="&amp;DATE(YEAR($C$7),MONTH($C$7),DAY($C$7)),Income!$B$7:$B$8050,"&lt;="&amp;DATE(YEAR($C$8),MONTH($C$8),DAY($C$8)),Income!$D$7:$D$8050,$H43))</f>
        <v>0</v>
      </c>
      <c r="M43" s="106" t="str">
        <f>Setup!$C$9</f>
        <v>$</v>
      </c>
      <c r="N43" s="44">
        <f>ABS(IF($C$7=$C$8,SUMIFS(Expenses!$F$7:$F$8050,Expenses!$B$7:$B$8050,"="&amp;DATE(YEAR($C$7),MONTH($C$7),DAY($C$7)),Expenses!$D$7:$D$8050,$H43),SUMIFS(Expenses!$F$7:$F$8050,Expenses!$B$7:$B$8050,"&gt;="&amp;DATE(YEAR($C$7),MONTH($C$7),DAY($C$7)),Expenses!$B$7:$B$8050,"&lt;="&amp;DATE(YEAR($C$8),MONTH($C$8),DAY($C$8)),Expenses!$D$7:$D$8050,$H43)))</f>
        <v>0</v>
      </c>
      <c r="O43" s="106" t="str">
        <f>Setup!$C$9</f>
        <v>$</v>
      </c>
      <c r="P43" s="107">
        <f t="shared" si="16"/>
        <v>0</v>
      </c>
      <c r="Q43" s="956">
        <f t="shared" si="17"/>
        <v>0</v>
      </c>
      <c r="R43" s="686"/>
      <c r="S43" s="1"/>
      <c r="T43" s="103"/>
      <c r="U43" s="104"/>
      <c r="V43" s="104"/>
      <c r="W43" s="104"/>
      <c r="X43" s="104"/>
      <c r="Y43" s="104"/>
      <c r="Z43" s="104"/>
      <c r="AA43" s="104"/>
      <c r="AB43" s="104"/>
      <c r="AC43" s="104"/>
      <c r="AD43" s="105"/>
      <c r="AE43" s="36"/>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36"/>
      <c r="DE43" s="36"/>
      <c r="DF43" s="77">
        <f>SUM(DF3:DF42)</f>
        <v>300450</v>
      </c>
      <c r="DG43" s="36"/>
      <c r="DH43" s="36"/>
      <c r="DI43" s="36"/>
      <c r="DJ43" s="78"/>
      <c r="DK43" s="78"/>
      <c r="DL43" s="36"/>
      <c r="DM43" s="36"/>
      <c r="DN43" s="77">
        <f>SUM(DN3:DN42)</f>
        <v>133280</v>
      </c>
      <c r="DO43" s="36"/>
      <c r="DP43" s="36"/>
      <c r="DQ43" s="36"/>
      <c r="DR43" s="78"/>
      <c r="DS43" s="78"/>
      <c r="DT43" s="36">
        <v>41</v>
      </c>
      <c r="DU43" s="37" t="str">
        <f t="shared" si="18"/>
        <v>Property 41</v>
      </c>
      <c r="DV43" s="77">
        <f t="shared" si="19"/>
        <v>0</v>
      </c>
      <c r="DW43" s="36"/>
      <c r="DX43" s="36" t="str">
        <f t="array" ref="DX43">IF(LARGE($DV$3:$DV$52, DT43)=0,"",INDEX($DU$3:$DU$52, MATCH(1, ($DV$3:$DV$52=LARGE($DV$3:$DV$52, DT43)) * (COUNTIF(DX$2:DX42, $DU$3:$DU$52)=0), 0)))</f>
        <v/>
      </c>
      <c r="DY43" s="77">
        <f>LARGE($DV$3:$DV$52, ROWS(DV$3:DV43))</f>
        <v>0</v>
      </c>
      <c r="DZ43" s="78">
        <f t="shared" si="12"/>
        <v>0</v>
      </c>
      <c r="EA43" s="36"/>
      <c r="EB43" s="36">
        <v>41</v>
      </c>
      <c r="EC43" s="37" t="str">
        <f t="shared" si="20"/>
        <v>Property 41</v>
      </c>
      <c r="ED43" s="77">
        <f t="shared" si="21"/>
        <v>0</v>
      </c>
      <c r="EE43" s="36"/>
      <c r="EF43" s="36" t="str">
        <f t="array" ref="EF43">IF(LARGE($ED$3:$ED$52, EB43)=0,"",INDEX($EC$3:$EC$52, MATCH(1, ($ED$3:$ED$52=LARGE($ED$3:$ED$52, EB43)) * (COUNTIF(EF$2:EF42, $EC$3:$EC$52)=0), 0)))</f>
        <v/>
      </c>
      <c r="EG43" s="77">
        <f>LARGE($ED$3:$ED$52, ROWS(ED$3:ED43))</f>
        <v>0</v>
      </c>
      <c r="EH43" s="78">
        <f t="shared" si="13"/>
        <v>0</v>
      </c>
      <c r="EI43" s="36"/>
      <c r="EJ43" s="36">
        <v>41</v>
      </c>
      <c r="EK43" s="37" t="str">
        <f t="shared" si="22"/>
        <v>Property 41</v>
      </c>
      <c r="EL43" s="77">
        <f t="shared" si="23"/>
        <v>0</v>
      </c>
      <c r="EM43" s="36"/>
      <c r="EN43" s="36" t="str">
        <f t="array" ref="EN43">IF(LARGE($EL$3:$EL$52, EJ43)=0,"",INDEX($EK$3:$EK$52, MATCH(1, ($EL$3:$EL$52=LARGE($EL$3:$EL$52, EJ43)) * (COUNTIF(EN$2:EN42, $EK$3:$EK$52)=0), 0)))</f>
        <v/>
      </c>
      <c r="EO43" s="77">
        <f>LARGE($EL$3:$EL$52, ROWS(EL$3:EL43))</f>
        <v>0</v>
      </c>
      <c r="EP43" s="78">
        <f t="shared" si="14"/>
        <v>0</v>
      </c>
      <c r="EQ43" s="1"/>
    </row>
    <row r="44" spans="1:147" ht="21" customHeight="1">
      <c r="A44" s="1"/>
      <c r="B44" s="103"/>
      <c r="C44" s="104"/>
      <c r="D44" s="104"/>
      <c r="E44" s="104"/>
      <c r="F44" s="105"/>
      <c r="G44" s="36"/>
      <c r="H44" s="958" t="str">
        <f>Properties!C31</f>
        <v>Property 23</v>
      </c>
      <c r="I44" s="959"/>
      <c r="J44" s="959"/>
      <c r="K44" s="106" t="str">
        <f>Setup!$C$9</f>
        <v>$</v>
      </c>
      <c r="L44" s="44">
        <f>IF($C$7=$C$8,SUMIFS(Income!$F$7:$F$8050,Income!$B$7:$B$8050,"="&amp;DATE(YEAR($C$7),MONTH($C$7),DAY($C$7)),Income!$D$7:$D$8050,$H44),SUMIFS(Income!$F$7:$F$8050,Income!$B$7:$B$8050,"&gt;="&amp;DATE(YEAR($C$7),MONTH($C$7),DAY($C$7)),Income!$B$7:$B$8050,"&lt;="&amp;DATE(YEAR($C$8),MONTH($C$8),DAY($C$8)),Income!$D$7:$D$8050,$H44))</f>
        <v>0</v>
      </c>
      <c r="M44" s="106" t="str">
        <f>Setup!$C$9</f>
        <v>$</v>
      </c>
      <c r="N44" s="44">
        <f>ABS(IF($C$7=$C$8,SUMIFS(Expenses!$F$7:$F$8050,Expenses!$B$7:$B$8050,"="&amp;DATE(YEAR($C$7),MONTH($C$7),DAY($C$7)),Expenses!$D$7:$D$8050,$H44),SUMIFS(Expenses!$F$7:$F$8050,Expenses!$B$7:$B$8050,"&gt;="&amp;DATE(YEAR($C$7),MONTH($C$7),DAY($C$7)),Expenses!$B$7:$B$8050,"&lt;="&amp;DATE(YEAR($C$8),MONTH($C$8),DAY($C$8)),Expenses!$D$7:$D$8050,$H44)))</f>
        <v>0</v>
      </c>
      <c r="O44" s="106" t="str">
        <f>Setup!$C$9</f>
        <v>$</v>
      </c>
      <c r="P44" s="107">
        <f t="shared" si="16"/>
        <v>0</v>
      </c>
      <c r="Q44" s="956">
        <f t="shared" si="17"/>
        <v>0</v>
      </c>
      <c r="R44" s="686"/>
      <c r="S44" s="1"/>
      <c r="T44" s="103"/>
      <c r="U44" s="104"/>
      <c r="V44" s="104"/>
      <c r="W44" s="104"/>
      <c r="X44" s="104"/>
      <c r="Y44" s="104"/>
      <c r="Z44" s="104"/>
      <c r="AA44" s="104"/>
      <c r="AB44" s="104"/>
      <c r="AC44" s="104"/>
      <c r="AD44" s="105"/>
      <c r="AE44" s="36"/>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36"/>
      <c r="DE44" s="37"/>
      <c r="DF44" s="77"/>
      <c r="DG44" s="36"/>
      <c r="DH44" s="36"/>
      <c r="DI44" s="77"/>
      <c r="DJ44" s="78"/>
      <c r="DK44" s="78"/>
      <c r="DL44" s="36"/>
      <c r="DM44" s="37"/>
      <c r="DN44" s="77"/>
      <c r="DO44" s="36"/>
      <c r="DP44" s="36"/>
      <c r="DQ44" s="77"/>
      <c r="DR44" s="78"/>
      <c r="DS44" s="78"/>
      <c r="DT44" s="36">
        <v>42</v>
      </c>
      <c r="DU44" s="37" t="str">
        <f t="shared" si="18"/>
        <v>Property 42</v>
      </c>
      <c r="DV44" s="77">
        <f t="shared" si="19"/>
        <v>0</v>
      </c>
      <c r="DW44" s="36"/>
      <c r="DX44" s="36" t="str">
        <f t="array" ref="DX44">IF(LARGE($DV$3:$DV$52, DT44)=0,"",INDEX($DU$3:$DU$52, MATCH(1, ($DV$3:$DV$52=LARGE($DV$3:$DV$52, DT44)) * (COUNTIF(DX$2:DX43, $DU$3:$DU$52)=0), 0)))</f>
        <v/>
      </c>
      <c r="DY44" s="77">
        <f>LARGE($DV$3:$DV$52, ROWS(DV$3:DV44))</f>
        <v>0</v>
      </c>
      <c r="DZ44" s="78">
        <f t="shared" si="12"/>
        <v>0</v>
      </c>
      <c r="EA44" s="36"/>
      <c r="EB44" s="36">
        <v>42</v>
      </c>
      <c r="EC44" s="37" t="str">
        <f t="shared" si="20"/>
        <v>Property 42</v>
      </c>
      <c r="ED44" s="77">
        <f t="shared" si="21"/>
        <v>0</v>
      </c>
      <c r="EE44" s="36"/>
      <c r="EF44" s="36" t="str">
        <f t="array" ref="EF44">IF(LARGE($ED$3:$ED$52, EB44)=0,"",INDEX($EC$3:$EC$52, MATCH(1, ($ED$3:$ED$52=LARGE($ED$3:$ED$52, EB44)) * (COUNTIF(EF$2:EF43, $EC$3:$EC$52)=0), 0)))</f>
        <v/>
      </c>
      <c r="EG44" s="77">
        <f>LARGE($ED$3:$ED$52, ROWS(ED$3:ED44))</f>
        <v>0</v>
      </c>
      <c r="EH44" s="78">
        <f t="shared" si="13"/>
        <v>0</v>
      </c>
      <c r="EI44" s="36"/>
      <c r="EJ44" s="36">
        <v>42</v>
      </c>
      <c r="EK44" s="37" t="str">
        <f t="shared" si="22"/>
        <v>Property 42</v>
      </c>
      <c r="EL44" s="77">
        <f t="shared" si="23"/>
        <v>0</v>
      </c>
      <c r="EM44" s="36"/>
      <c r="EN44" s="36" t="str">
        <f t="array" ref="EN44">IF(LARGE($EL$3:$EL$52, EJ44)=0,"",INDEX($EK$3:$EK$52, MATCH(1, ($EL$3:$EL$52=LARGE($EL$3:$EL$52, EJ44)) * (COUNTIF(EN$2:EN43, $EK$3:$EK$52)=0), 0)))</f>
        <v/>
      </c>
      <c r="EO44" s="77">
        <f>LARGE($EL$3:$EL$52, ROWS(EL$3:EL44))</f>
        <v>0</v>
      </c>
      <c r="EP44" s="78">
        <f t="shared" si="14"/>
        <v>0</v>
      </c>
      <c r="EQ44" s="1"/>
    </row>
    <row r="45" spans="1:147" ht="21" customHeight="1">
      <c r="A45" s="1"/>
      <c r="B45" s="103"/>
      <c r="C45" s="104"/>
      <c r="D45" s="104"/>
      <c r="E45" s="104"/>
      <c r="F45" s="105"/>
      <c r="G45" s="36"/>
      <c r="H45" s="958" t="str">
        <f>Properties!C32</f>
        <v>Property 24</v>
      </c>
      <c r="I45" s="959"/>
      <c r="J45" s="959"/>
      <c r="K45" s="106" t="str">
        <f>Setup!$C$9</f>
        <v>$</v>
      </c>
      <c r="L45" s="44">
        <f>IF($C$7=$C$8,SUMIFS(Income!$F$7:$F$8050,Income!$B$7:$B$8050,"="&amp;DATE(YEAR($C$7),MONTH($C$7),DAY($C$7)),Income!$D$7:$D$8050,$H45),SUMIFS(Income!$F$7:$F$8050,Income!$B$7:$B$8050,"&gt;="&amp;DATE(YEAR($C$7),MONTH($C$7),DAY($C$7)),Income!$B$7:$B$8050,"&lt;="&amp;DATE(YEAR($C$8),MONTH($C$8),DAY($C$8)),Income!$D$7:$D$8050,$H45))</f>
        <v>0</v>
      </c>
      <c r="M45" s="106" t="str">
        <f>Setup!$C$9</f>
        <v>$</v>
      </c>
      <c r="N45" s="44">
        <f>ABS(IF($C$7=$C$8,SUMIFS(Expenses!$F$7:$F$8050,Expenses!$B$7:$B$8050,"="&amp;DATE(YEAR($C$7),MONTH($C$7),DAY($C$7)),Expenses!$D$7:$D$8050,$H45),SUMIFS(Expenses!$F$7:$F$8050,Expenses!$B$7:$B$8050,"&gt;="&amp;DATE(YEAR($C$7),MONTH($C$7),DAY($C$7)),Expenses!$B$7:$B$8050,"&lt;="&amp;DATE(YEAR($C$8),MONTH($C$8),DAY($C$8)),Expenses!$D$7:$D$8050,$H45)))</f>
        <v>0</v>
      </c>
      <c r="O45" s="106" t="str">
        <f>Setup!$C$9</f>
        <v>$</v>
      </c>
      <c r="P45" s="107">
        <f t="shared" si="16"/>
        <v>0</v>
      </c>
      <c r="Q45" s="956">
        <f t="shared" si="17"/>
        <v>0</v>
      </c>
      <c r="R45" s="686"/>
      <c r="S45" s="1"/>
      <c r="T45" s="103"/>
      <c r="U45" s="104"/>
      <c r="V45" s="104"/>
      <c r="W45" s="104"/>
      <c r="X45" s="104"/>
      <c r="Y45" s="104"/>
      <c r="Z45" s="104"/>
      <c r="AA45" s="104"/>
      <c r="AB45" s="104"/>
      <c r="AC45" s="104"/>
      <c r="AD45" s="105"/>
      <c r="AE45" s="36"/>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36"/>
      <c r="DE45" s="37"/>
      <c r="DF45" s="77"/>
      <c r="DG45" s="36"/>
      <c r="DH45" s="36"/>
      <c r="DI45" s="77"/>
      <c r="DJ45" s="78"/>
      <c r="DK45" s="78"/>
      <c r="DL45" s="36"/>
      <c r="DM45" s="37"/>
      <c r="DN45" s="77"/>
      <c r="DO45" s="36"/>
      <c r="DP45" s="36"/>
      <c r="DQ45" s="77"/>
      <c r="DR45" s="78"/>
      <c r="DS45" s="78"/>
      <c r="DT45" s="36">
        <v>43</v>
      </c>
      <c r="DU45" s="37" t="str">
        <f t="shared" si="18"/>
        <v>Property 43</v>
      </c>
      <c r="DV45" s="77">
        <f t="shared" si="19"/>
        <v>0</v>
      </c>
      <c r="DW45" s="36"/>
      <c r="DX45" s="36" t="str">
        <f t="array" ref="DX45">IF(LARGE($DV$3:$DV$52, DT45)=0,"",INDEX($DU$3:$DU$52, MATCH(1, ($DV$3:$DV$52=LARGE($DV$3:$DV$52, DT45)) * (COUNTIF(DX$2:DX44, $DU$3:$DU$52)=0), 0)))</f>
        <v/>
      </c>
      <c r="DY45" s="77">
        <f>LARGE($DV$3:$DV$52, ROWS(DV$3:DV45))</f>
        <v>0</v>
      </c>
      <c r="DZ45" s="78">
        <f t="shared" si="12"/>
        <v>0</v>
      </c>
      <c r="EA45" s="36"/>
      <c r="EB45" s="36">
        <v>43</v>
      </c>
      <c r="EC45" s="37" t="str">
        <f t="shared" si="20"/>
        <v>Property 43</v>
      </c>
      <c r="ED45" s="77">
        <f t="shared" si="21"/>
        <v>0</v>
      </c>
      <c r="EE45" s="36"/>
      <c r="EF45" s="36" t="str">
        <f t="array" ref="EF45">IF(LARGE($ED$3:$ED$52, EB45)=0,"",INDEX($EC$3:$EC$52, MATCH(1, ($ED$3:$ED$52=LARGE($ED$3:$ED$52, EB45)) * (COUNTIF(EF$2:EF44, $EC$3:$EC$52)=0), 0)))</f>
        <v/>
      </c>
      <c r="EG45" s="77">
        <f>LARGE($ED$3:$ED$52, ROWS(ED$3:ED45))</f>
        <v>0</v>
      </c>
      <c r="EH45" s="78">
        <f t="shared" si="13"/>
        <v>0</v>
      </c>
      <c r="EI45" s="36"/>
      <c r="EJ45" s="36">
        <v>43</v>
      </c>
      <c r="EK45" s="37" t="str">
        <f t="shared" si="22"/>
        <v>Property 43</v>
      </c>
      <c r="EL45" s="77">
        <f t="shared" si="23"/>
        <v>0</v>
      </c>
      <c r="EM45" s="36"/>
      <c r="EN45" s="36" t="str">
        <f t="array" ref="EN45">IF(LARGE($EL$3:$EL$52, EJ45)=0,"",INDEX($EK$3:$EK$52, MATCH(1, ($EL$3:$EL$52=LARGE($EL$3:$EL$52, EJ45)) * (COUNTIF(EN$2:EN44, $EK$3:$EK$52)=0), 0)))</f>
        <v/>
      </c>
      <c r="EO45" s="77">
        <f>LARGE($EL$3:$EL$52, ROWS(EL$3:EL45))</f>
        <v>0</v>
      </c>
      <c r="EP45" s="78">
        <f t="shared" si="14"/>
        <v>0</v>
      </c>
      <c r="EQ45" s="1"/>
    </row>
    <row r="46" spans="1:147" ht="21" customHeight="1">
      <c r="A46" s="1"/>
      <c r="B46" s="103"/>
      <c r="C46" s="104"/>
      <c r="D46" s="104"/>
      <c r="E46" s="104"/>
      <c r="F46" s="105"/>
      <c r="G46" s="36"/>
      <c r="H46" s="958" t="str">
        <f>Properties!C33</f>
        <v>Property 25</v>
      </c>
      <c r="I46" s="959"/>
      <c r="J46" s="959"/>
      <c r="K46" s="106" t="str">
        <f>Setup!$C$9</f>
        <v>$</v>
      </c>
      <c r="L46" s="44">
        <f>IF($C$7=$C$8,SUMIFS(Income!$F$7:$F$8050,Income!$B$7:$B$8050,"="&amp;DATE(YEAR($C$7),MONTH($C$7),DAY($C$7)),Income!$D$7:$D$8050,$H46),SUMIFS(Income!$F$7:$F$8050,Income!$B$7:$B$8050,"&gt;="&amp;DATE(YEAR($C$7),MONTH($C$7),DAY($C$7)),Income!$B$7:$B$8050,"&lt;="&amp;DATE(YEAR($C$8),MONTH($C$8),DAY($C$8)),Income!$D$7:$D$8050,$H46))</f>
        <v>0</v>
      </c>
      <c r="M46" s="106" t="str">
        <f>Setup!$C$9</f>
        <v>$</v>
      </c>
      <c r="N46" s="44">
        <f>ABS(IF($C$7=$C$8,SUMIFS(Expenses!$F$7:$F$8050,Expenses!$B$7:$B$8050,"="&amp;DATE(YEAR($C$7),MONTH($C$7),DAY($C$7)),Expenses!$D$7:$D$8050,$H46),SUMIFS(Expenses!$F$7:$F$8050,Expenses!$B$7:$B$8050,"&gt;="&amp;DATE(YEAR($C$7),MONTH($C$7),DAY($C$7)),Expenses!$B$7:$B$8050,"&lt;="&amp;DATE(YEAR($C$8),MONTH($C$8),DAY($C$8)),Expenses!$D$7:$D$8050,$H46)))</f>
        <v>0</v>
      </c>
      <c r="O46" s="106" t="str">
        <f>Setup!$C$9</f>
        <v>$</v>
      </c>
      <c r="P46" s="107">
        <f t="shared" si="16"/>
        <v>0</v>
      </c>
      <c r="Q46" s="956">
        <f t="shared" si="17"/>
        <v>0</v>
      </c>
      <c r="R46" s="686"/>
      <c r="S46" s="1"/>
      <c r="T46" s="103"/>
      <c r="U46" s="104"/>
      <c r="V46" s="104"/>
      <c r="W46" s="104"/>
      <c r="X46" s="104"/>
      <c r="Y46" s="104"/>
      <c r="Z46" s="104"/>
      <c r="AA46" s="104"/>
      <c r="AB46" s="104"/>
      <c r="AC46" s="104"/>
      <c r="AD46" s="105"/>
      <c r="AE46" s="36"/>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36"/>
      <c r="DE46" s="37"/>
      <c r="DF46" s="77"/>
      <c r="DG46" s="36"/>
      <c r="DH46" s="36"/>
      <c r="DI46" s="77"/>
      <c r="DJ46" s="78"/>
      <c r="DK46" s="78"/>
      <c r="DL46" s="36"/>
      <c r="DM46" s="37"/>
      <c r="DN46" s="77"/>
      <c r="DO46" s="36"/>
      <c r="DP46" s="36"/>
      <c r="DQ46" s="77"/>
      <c r="DR46" s="78"/>
      <c r="DS46" s="78"/>
      <c r="DT46" s="36">
        <v>44</v>
      </c>
      <c r="DU46" s="37" t="str">
        <f t="shared" si="18"/>
        <v>Property 44</v>
      </c>
      <c r="DV46" s="77">
        <f t="shared" si="19"/>
        <v>0</v>
      </c>
      <c r="DW46" s="36"/>
      <c r="DX46" s="36" t="str">
        <f t="array" ref="DX46">IF(LARGE($DV$3:$DV$52, DT46)=0,"",INDEX($DU$3:$DU$52, MATCH(1, ($DV$3:$DV$52=LARGE($DV$3:$DV$52, DT46)) * (COUNTIF(DX$2:DX45, $DU$3:$DU$52)=0), 0)))</f>
        <v/>
      </c>
      <c r="DY46" s="77">
        <f>LARGE($DV$3:$DV$52, ROWS(DV$3:DV46))</f>
        <v>0</v>
      </c>
      <c r="DZ46" s="78">
        <f t="shared" si="12"/>
        <v>0</v>
      </c>
      <c r="EA46" s="36"/>
      <c r="EB46" s="36">
        <v>44</v>
      </c>
      <c r="EC46" s="37" t="str">
        <f t="shared" si="20"/>
        <v>Property 44</v>
      </c>
      <c r="ED46" s="77">
        <f t="shared" si="21"/>
        <v>0</v>
      </c>
      <c r="EE46" s="36"/>
      <c r="EF46" s="36" t="str">
        <f t="array" ref="EF46">IF(LARGE($ED$3:$ED$52, EB46)=0,"",INDEX($EC$3:$EC$52, MATCH(1, ($ED$3:$ED$52=LARGE($ED$3:$ED$52, EB46)) * (COUNTIF(EF$2:EF45, $EC$3:$EC$52)=0), 0)))</f>
        <v/>
      </c>
      <c r="EG46" s="77">
        <f>LARGE($ED$3:$ED$52, ROWS(ED$3:ED46))</f>
        <v>0</v>
      </c>
      <c r="EH46" s="78">
        <f t="shared" si="13"/>
        <v>0</v>
      </c>
      <c r="EI46" s="36"/>
      <c r="EJ46" s="36">
        <v>44</v>
      </c>
      <c r="EK46" s="37" t="str">
        <f t="shared" si="22"/>
        <v>Property 44</v>
      </c>
      <c r="EL46" s="77">
        <f t="shared" si="23"/>
        <v>0</v>
      </c>
      <c r="EM46" s="36"/>
      <c r="EN46" s="36" t="str">
        <f t="array" ref="EN46">IF(LARGE($EL$3:$EL$52, EJ46)=0,"",INDEX($EK$3:$EK$52, MATCH(1, ($EL$3:$EL$52=LARGE($EL$3:$EL$52, EJ46)) * (COUNTIF(EN$2:EN45, $EK$3:$EK$52)=0), 0)))</f>
        <v/>
      </c>
      <c r="EO46" s="77">
        <f>LARGE($EL$3:$EL$52, ROWS(EL$3:EL46))</f>
        <v>0</v>
      </c>
      <c r="EP46" s="78">
        <f t="shared" si="14"/>
        <v>0</v>
      </c>
      <c r="EQ46" s="1"/>
    </row>
    <row r="47" spans="1:147" ht="21" customHeight="1">
      <c r="A47" s="1"/>
      <c r="B47" s="103"/>
      <c r="C47" s="104"/>
      <c r="D47" s="104"/>
      <c r="E47" s="104"/>
      <c r="F47" s="105"/>
      <c r="G47" s="36"/>
      <c r="H47" s="958" t="str">
        <f>Properties!C34</f>
        <v>Property 26</v>
      </c>
      <c r="I47" s="959"/>
      <c r="J47" s="959"/>
      <c r="K47" s="106" t="str">
        <f>Setup!$C$9</f>
        <v>$</v>
      </c>
      <c r="L47" s="44">
        <f>IF($C$7=$C$8,SUMIFS(Income!$F$7:$F$8050,Income!$B$7:$B$8050,"="&amp;DATE(YEAR($C$7),MONTH($C$7),DAY($C$7)),Income!$D$7:$D$8050,$H47),SUMIFS(Income!$F$7:$F$8050,Income!$B$7:$B$8050,"&gt;="&amp;DATE(YEAR($C$7),MONTH($C$7),DAY($C$7)),Income!$B$7:$B$8050,"&lt;="&amp;DATE(YEAR($C$8),MONTH($C$8),DAY($C$8)),Income!$D$7:$D$8050,$H47))</f>
        <v>0</v>
      </c>
      <c r="M47" s="106" t="str">
        <f>Setup!$C$9</f>
        <v>$</v>
      </c>
      <c r="N47" s="44">
        <f>ABS(IF($C$7=$C$8,SUMIFS(Expenses!$F$7:$F$8050,Expenses!$B$7:$B$8050,"="&amp;DATE(YEAR($C$7),MONTH($C$7),DAY($C$7)),Expenses!$D$7:$D$8050,$H47),SUMIFS(Expenses!$F$7:$F$8050,Expenses!$B$7:$B$8050,"&gt;="&amp;DATE(YEAR($C$7),MONTH($C$7),DAY($C$7)),Expenses!$B$7:$B$8050,"&lt;="&amp;DATE(YEAR($C$8),MONTH($C$8),DAY($C$8)),Expenses!$D$7:$D$8050,$H47)))</f>
        <v>0</v>
      </c>
      <c r="O47" s="106" t="str">
        <f>Setup!$C$9</f>
        <v>$</v>
      </c>
      <c r="P47" s="107">
        <f t="shared" si="16"/>
        <v>0</v>
      </c>
      <c r="Q47" s="956">
        <f t="shared" si="17"/>
        <v>0</v>
      </c>
      <c r="R47" s="686"/>
      <c r="S47" s="1"/>
      <c r="T47" s="103"/>
      <c r="U47" s="104"/>
      <c r="V47" s="104"/>
      <c r="W47" s="104"/>
      <c r="X47" s="104"/>
      <c r="Y47" s="104"/>
      <c r="Z47" s="104"/>
      <c r="AA47" s="104"/>
      <c r="AB47" s="104"/>
      <c r="AC47" s="104"/>
      <c r="AD47" s="105"/>
      <c r="AE47" s="36"/>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36"/>
      <c r="DE47" s="37"/>
      <c r="DF47" s="77"/>
      <c r="DG47" s="36"/>
      <c r="DH47" s="36"/>
      <c r="DI47" s="77"/>
      <c r="DJ47" s="78"/>
      <c r="DK47" s="78"/>
      <c r="DL47" s="36"/>
      <c r="DM47" s="37"/>
      <c r="DN47" s="77"/>
      <c r="DO47" s="36"/>
      <c r="DP47" s="36"/>
      <c r="DQ47" s="77"/>
      <c r="DR47" s="78"/>
      <c r="DS47" s="78"/>
      <c r="DT47" s="36">
        <v>45</v>
      </c>
      <c r="DU47" s="37" t="str">
        <f t="shared" si="18"/>
        <v>Property 45</v>
      </c>
      <c r="DV47" s="77">
        <f t="shared" si="19"/>
        <v>0</v>
      </c>
      <c r="DW47" s="36"/>
      <c r="DX47" s="36" t="str">
        <f t="array" ref="DX47">IF(LARGE($DV$3:$DV$52, DT47)=0,"",INDEX($DU$3:$DU$52, MATCH(1, ($DV$3:$DV$52=LARGE($DV$3:$DV$52, DT47)) * (COUNTIF(DX$2:DX46, $DU$3:$DU$52)=0), 0)))</f>
        <v/>
      </c>
      <c r="DY47" s="77">
        <f>LARGE($DV$3:$DV$52, ROWS(DV$3:DV47))</f>
        <v>0</v>
      </c>
      <c r="DZ47" s="78">
        <f t="shared" si="12"/>
        <v>0</v>
      </c>
      <c r="EA47" s="36"/>
      <c r="EB47" s="36">
        <v>45</v>
      </c>
      <c r="EC47" s="37" t="str">
        <f t="shared" si="20"/>
        <v>Property 45</v>
      </c>
      <c r="ED47" s="77">
        <f t="shared" si="21"/>
        <v>0</v>
      </c>
      <c r="EE47" s="36"/>
      <c r="EF47" s="36" t="str">
        <f t="array" ref="EF47">IF(LARGE($ED$3:$ED$52, EB47)=0,"",INDEX($EC$3:$EC$52, MATCH(1, ($ED$3:$ED$52=LARGE($ED$3:$ED$52, EB47)) * (COUNTIF(EF$2:EF46, $EC$3:$EC$52)=0), 0)))</f>
        <v/>
      </c>
      <c r="EG47" s="77">
        <f>LARGE($ED$3:$ED$52, ROWS(ED$3:ED47))</f>
        <v>0</v>
      </c>
      <c r="EH47" s="78">
        <f t="shared" si="13"/>
        <v>0</v>
      </c>
      <c r="EI47" s="36"/>
      <c r="EJ47" s="36">
        <v>45</v>
      </c>
      <c r="EK47" s="37" t="str">
        <f t="shared" si="22"/>
        <v>Property 45</v>
      </c>
      <c r="EL47" s="77">
        <f t="shared" si="23"/>
        <v>0</v>
      </c>
      <c r="EM47" s="36"/>
      <c r="EN47" s="36" t="str">
        <f t="array" ref="EN47">IF(LARGE($EL$3:$EL$52, EJ47)=0,"",INDEX($EK$3:$EK$52, MATCH(1, ($EL$3:$EL$52=LARGE($EL$3:$EL$52, EJ47)) * (COUNTIF(EN$2:EN46, $EK$3:$EK$52)=0), 0)))</f>
        <v/>
      </c>
      <c r="EO47" s="77">
        <f>LARGE($EL$3:$EL$52, ROWS(EL$3:EL47))</f>
        <v>0</v>
      </c>
      <c r="EP47" s="78">
        <f t="shared" si="14"/>
        <v>0</v>
      </c>
      <c r="EQ47" s="1"/>
    </row>
    <row r="48" spans="1:147" ht="21" customHeight="1">
      <c r="A48" s="1"/>
      <c r="B48" s="103"/>
      <c r="C48" s="104"/>
      <c r="D48" s="104"/>
      <c r="E48" s="104"/>
      <c r="F48" s="105"/>
      <c r="G48" s="36"/>
      <c r="H48" s="958" t="str">
        <f>Properties!C35</f>
        <v>Property 27</v>
      </c>
      <c r="I48" s="959"/>
      <c r="J48" s="959"/>
      <c r="K48" s="106" t="str">
        <f>Setup!$C$9</f>
        <v>$</v>
      </c>
      <c r="L48" s="44">
        <f>IF($C$7=$C$8,SUMIFS(Income!$F$7:$F$8050,Income!$B$7:$B$8050,"="&amp;DATE(YEAR($C$7),MONTH($C$7),DAY($C$7)),Income!$D$7:$D$8050,$H48),SUMIFS(Income!$F$7:$F$8050,Income!$B$7:$B$8050,"&gt;="&amp;DATE(YEAR($C$7),MONTH($C$7),DAY($C$7)),Income!$B$7:$B$8050,"&lt;="&amp;DATE(YEAR($C$8),MONTH($C$8),DAY($C$8)),Income!$D$7:$D$8050,$H48))</f>
        <v>0</v>
      </c>
      <c r="M48" s="106" t="str">
        <f>Setup!$C$9</f>
        <v>$</v>
      </c>
      <c r="N48" s="44">
        <f>ABS(IF($C$7=$C$8,SUMIFS(Expenses!$F$7:$F$8050,Expenses!$B$7:$B$8050,"="&amp;DATE(YEAR($C$7),MONTH($C$7),DAY($C$7)),Expenses!$D$7:$D$8050,$H48),SUMIFS(Expenses!$F$7:$F$8050,Expenses!$B$7:$B$8050,"&gt;="&amp;DATE(YEAR($C$7),MONTH($C$7),DAY($C$7)),Expenses!$B$7:$B$8050,"&lt;="&amp;DATE(YEAR($C$8),MONTH($C$8),DAY($C$8)),Expenses!$D$7:$D$8050,$H48)))</f>
        <v>0</v>
      </c>
      <c r="O48" s="106" t="str">
        <f>Setup!$C$9</f>
        <v>$</v>
      </c>
      <c r="P48" s="107">
        <f t="shared" si="16"/>
        <v>0</v>
      </c>
      <c r="Q48" s="956">
        <f t="shared" si="17"/>
        <v>0</v>
      </c>
      <c r="R48" s="686"/>
      <c r="S48" s="1"/>
      <c r="T48" s="103"/>
      <c r="U48" s="104"/>
      <c r="V48" s="104"/>
      <c r="W48" s="104"/>
      <c r="X48" s="104"/>
      <c r="Y48" s="104"/>
      <c r="Z48" s="104"/>
      <c r="AA48" s="104"/>
      <c r="AB48" s="104"/>
      <c r="AC48" s="104"/>
      <c r="AD48" s="105"/>
      <c r="AE48" s="36"/>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36"/>
      <c r="DE48" s="37"/>
      <c r="DF48" s="77"/>
      <c r="DG48" s="36"/>
      <c r="DH48" s="36"/>
      <c r="DI48" s="77"/>
      <c r="DJ48" s="78"/>
      <c r="DK48" s="78"/>
      <c r="DL48" s="36"/>
      <c r="DM48" s="37"/>
      <c r="DN48" s="77"/>
      <c r="DO48" s="36"/>
      <c r="DP48" s="36"/>
      <c r="DQ48" s="77"/>
      <c r="DR48" s="78"/>
      <c r="DS48" s="78"/>
      <c r="DT48" s="36">
        <v>46</v>
      </c>
      <c r="DU48" s="37" t="str">
        <f t="shared" si="18"/>
        <v>Property 46</v>
      </c>
      <c r="DV48" s="77">
        <f t="shared" si="19"/>
        <v>0</v>
      </c>
      <c r="DW48" s="36"/>
      <c r="DX48" s="36" t="str">
        <f t="array" ref="DX48">IF(LARGE($DV$3:$DV$52, DT48)=0,"",INDEX($DU$3:$DU$52, MATCH(1, ($DV$3:$DV$52=LARGE($DV$3:$DV$52, DT48)) * (COUNTIF(DX$2:DX47, $DU$3:$DU$52)=0), 0)))</f>
        <v/>
      </c>
      <c r="DY48" s="77">
        <f>LARGE($DV$3:$DV$52, ROWS(DV$3:DV48))</f>
        <v>0</v>
      </c>
      <c r="DZ48" s="78">
        <f t="shared" si="12"/>
        <v>0</v>
      </c>
      <c r="EA48" s="36"/>
      <c r="EB48" s="36">
        <v>46</v>
      </c>
      <c r="EC48" s="37" t="str">
        <f t="shared" si="20"/>
        <v>Property 46</v>
      </c>
      <c r="ED48" s="77">
        <f t="shared" si="21"/>
        <v>0</v>
      </c>
      <c r="EE48" s="36"/>
      <c r="EF48" s="36" t="str">
        <f t="array" ref="EF48">IF(LARGE($ED$3:$ED$52, EB48)=0,"",INDEX($EC$3:$EC$52, MATCH(1, ($ED$3:$ED$52=LARGE($ED$3:$ED$52, EB48)) * (COUNTIF(EF$2:EF47, $EC$3:$EC$52)=0), 0)))</f>
        <v/>
      </c>
      <c r="EG48" s="77">
        <f>LARGE($ED$3:$ED$52, ROWS(ED$3:ED48))</f>
        <v>0</v>
      </c>
      <c r="EH48" s="78">
        <f t="shared" si="13"/>
        <v>0</v>
      </c>
      <c r="EI48" s="36"/>
      <c r="EJ48" s="36">
        <v>46</v>
      </c>
      <c r="EK48" s="37" t="str">
        <f t="shared" si="22"/>
        <v>Property 46</v>
      </c>
      <c r="EL48" s="77">
        <f t="shared" si="23"/>
        <v>0</v>
      </c>
      <c r="EM48" s="36"/>
      <c r="EN48" s="36" t="str">
        <f t="array" ref="EN48">IF(LARGE($EL$3:$EL$52, EJ48)=0,"",INDEX($EK$3:$EK$52, MATCH(1, ($EL$3:$EL$52=LARGE($EL$3:$EL$52, EJ48)) * (COUNTIF(EN$2:EN47, $EK$3:$EK$52)=0), 0)))</f>
        <v/>
      </c>
      <c r="EO48" s="77">
        <f>LARGE($EL$3:$EL$52, ROWS(EL$3:EL48))</f>
        <v>0</v>
      </c>
      <c r="EP48" s="78">
        <f t="shared" si="14"/>
        <v>0</v>
      </c>
      <c r="EQ48" s="1"/>
    </row>
    <row r="49" spans="1:147" ht="21" customHeight="1">
      <c r="A49" s="1"/>
      <c r="B49" s="108"/>
      <c r="C49" s="109"/>
      <c r="D49" s="109"/>
      <c r="E49" s="109"/>
      <c r="F49" s="110"/>
      <c r="G49" s="36"/>
      <c r="H49" s="958" t="str">
        <f>Properties!C36</f>
        <v>Property 28</v>
      </c>
      <c r="I49" s="959"/>
      <c r="J49" s="959"/>
      <c r="K49" s="106" t="str">
        <f>Setup!$C$9</f>
        <v>$</v>
      </c>
      <c r="L49" s="44">
        <f>IF($C$7=$C$8,SUMIFS(Income!$F$7:$F$8050,Income!$B$7:$B$8050,"="&amp;DATE(YEAR($C$7),MONTH($C$7),DAY($C$7)),Income!$D$7:$D$8050,$H49),SUMIFS(Income!$F$7:$F$8050,Income!$B$7:$B$8050,"&gt;="&amp;DATE(YEAR($C$7),MONTH($C$7),DAY($C$7)),Income!$B$7:$B$8050,"&lt;="&amp;DATE(YEAR($C$8),MONTH($C$8),DAY($C$8)),Income!$D$7:$D$8050,$H49))</f>
        <v>0</v>
      </c>
      <c r="M49" s="106" t="str">
        <f>Setup!$C$9</f>
        <v>$</v>
      </c>
      <c r="N49" s="44">
        <f>ABS(IF($C$7=$C$8,SUMIFS(Expenses!$F$7:$F$8050,Expenses!$B$7:$B$8050,"="&amp;DATE(YEAR($C$7),MONTH($C$7),DAY($C$7)),Expenses!$D$7:$D$8050,$H49),SUMIFS(Expenses!$F$7:$F$8050,Expenses!$B$7:$B$8050,"&gt;="&amp;DATE(YEAR($C$7),MONTH($C$7),DAY($C$7)),Expenses!$B$7:$B$8050,"&lt;="&amp;DATE(YEAR($C$8),MONTH($C$8),DAY($C$8)),Expenses!$D$7:$D$8050,$H49)))</f>
        <v>0</v>
      </c>
      <c r="O49" s="106" t="str">
        <f>Setup!$C$9</f>
        <v>$</v>
      </c>
      <c r="P49" s="107">
        <f t="shared" si="16"/>
        <v>0</v>
      </c>
      <c r="Q49" s="956">
        <f t="shared" si="17"/>
        <v>0</v>
      </c>
      <c r="R49" s="686"/>
      <c r="S49" s="1"/>
      <c r="T49" s="103"/>
      <c r="U49" s="104"/>
      <c r="V49" s="104"/>
      <c r="W49" s="104"/>
      <c r="X49" s="104"/>
      <c r="Y49" s="104"/>
      <c r="Z49" s="104"/>
      <c r="AA49" s="104"/>
      <c r="AB49" s="104"/>
      <c r="AC49" s="104"/>
      <c r="AD49" s="105"/>
      <c r="AE49" s="36"/>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36"/>
      <c r="DE49" s="37"/>
      <c r="DF49" s="77"/>
      <c r="DG49" s="36"/>
      <c r="DH49" s="36"/>
      <c r="DI49" s="77"/>
      <c r="DJ49" s="78"/>
      <c r="DK49" s="78"/>
      <c r="DL49" s="36"/>
      <c r="DM49" s="37"/>
      <c r="DN49" s="77"/>
      <c r="DO49" s="36"/>
      <c r="DP49" s="36"/>
      <c r="DQ49" s="77"/>
      <c r="DR49" s="78"/>
      <c r="DS49" s="78"/>
      <c r="DT49" s="36">
        <v>47</v>
      </c>
      <c r="DU49" s="37" t="str">
        <f t="shared" si="18"/>
        <v>Property 47</v>
      </c>
      <c r="DV49" s="77">
        <f t="shared" si="19"/>
        <v>0</v>
      </c>
      <c r="DW49" s="36"/>
      <c r="DX49" s="36" t="str">
        <f t="array" ref="DX49">IF(LARGE($DV$3:$DV$52, DT49)=0,"",INDEX($DU$3:$DU$52, MATCH(1, ($DV$3:$DV$52=LARGE($DV$3:$DV$52, DT49)) * (COUNTIF(DX$2:DX48, $DU$3:$DU$52)=0), 0)))</f>
        <v/>
      </c>
      <c r="DY49" s="77">
        <f>LARGE($DV$3:$DV$52, ROWS(DV$3:DV49))</f>
        <v>0</v>
      </c>
      <c r="DZ49" s="78">
        <f t="shared" si="12"/>
        <v>0</v>
      </c>
      <c r="EA49" s="36"/>
      <c r="EB49" s="36">
        <v>47</v>
      </c>
      <c r="EC49" s="37" t="str">
        <f t="shared" si="20"/>
        <v>Property 47</v>
      </c>
      <c r="ED49" s="77">
        <f t="shared" si="21"/>
        <v>0</v>
      </c>
      <c r="EE49" s="36"/>
      <c r="EF49" s="36" t="str">
        <f t="array" ref="EF49">IF(LARGE($ED$3:$ED$52, EB49)=0,"",INDEX($EC$3:$EC$52, MATCH(1, ($ED$3:$ED$52=LARGE($ED$3:$ED$52, EB49)) * (COUNTIF(EF$2:EF48, $EC$3:$EC$52)=0), 0)))</f>
        <v/>
      </c>
      <c r="EG49" s="77">
        <f>LARGE($ED$3:$ED$52, ROWS(ED$3:ED49))</f>
        <v>0</v>
      </c>
      <c r="EH49" s="78">
        <f t="shared" si="13"/>
        <v>0</v>
      </c>
      <c r="EI49" s="36"/>
      <c r="EJ49" s="36">
        <v>47</v>
      </c>
      <c r="EK49" s="37" t="str">
        <f t="shared" si="22"/>
        <v>Property 47</v>
      </c>
      <c r="EL49" s="77">
        <f t="shared" si="23"/>
        <v>0</v>
      </c>
      <c r="EM49" s="36"/>
      <c r="EN49" s="36" t="str">
        <f t="array" ref="EN49">IF(LARGE($EL$3:$EL$52, EJ49)=0,"",INDEX($EK$3:$EK$52, MATCH(1, ($EL$3:$EL$52=LARGE($EL$3:$EL$52, EJ49)) * (COUNTIF(EN$2:EN48, $EK$3:$EK$52)=0), 0)))</f>
        <v/>
      </c>
      <c r="EO49" s="77">
        <f>LARGE($EL$3:$EL$52, ROWS(EL$3:EL49))</f>
        <v>0</v>
      </c>
      <c r="EP49" s="78">
        <f t="shared" si="14"/>
        <v>0</v>
      </c>
      <c r="EQ49" s="1"/>
    </row>
    <row r="50" spans="1:147" ht="21" customHeight="1">
      <c r="A50" s="1"/>
      <c r="B50" s="457"/>
      <c r="C50" s="457"/>
      <c r="D50" s="457"/>
      <c r="E50" s="457"/>
      <c r="F50" s="457"/>
      <c r="G50" s="36"/>
      <c r="H50" s="958" t="str">
        <f>Properties!C37</f>
        <v>Property 29</v>
      </c>
      <c r="I50" s="959"/>
      <c r="J50" s="959"/>
      <c r="K50" s="106" t="str">
        <f>Setup!$C$9</f>
        <v>$</v>
      </c>
      <c r="L50" s="44">
        <f>IF($C$7=$C$8,SUMIFS(Income!$F$7:$F$8050,Income!$B$7:$B$8050,"="&amp;DATE(YEAR($C$7),MONTH($C$7),DAY($C$7)),Income!$D$7:$D$8050,$H50),SUMIFS(Income!$F$7:$F$8050,Income!$B$7:$B$8050,"&gt;="&amp;DATE(YEAR($C$7),MONTH($C$7),DAY($C$7)),Income!$B$7:$B$8050,"&lt;="&amp;DATE(YEAR($C$8),MONTH($C$8),DAY($C$8)),Income!$D$7:$D$8050,$H50))</f>
        <v>0</v>
      </c>
      <c r="M50" s="106" t="str">
        <f>Setup!$C$9</f>
        <v>$</v>
      </c>
      <c r="N50" s="44">
        <f>ABS(IF($C$7=$C$8,SUMIFS(Expenses!$F$7:$F$8050,Expenses!$B$7:$B$8050,"="&amp;DATE(YEAR($C$7),MONTH($C$7),DAY($C$7)),Expenses!$D$7:$D$8050,$H50),SUMIFS(Expenses!$F$7:$F$8050,Expenses!$B$7:$B$8050,"&gt;="&amp;DATE(YEAR($C$7),MONTH($C$7),DAY($C$7)),Expenses!$B$7:$B$8050,"&lt;="&amp;DATE(YEAR($C$8),MONTH($C$8),DAY($C$8)),Expenses!$D$7:$D$8050,$H50)))</f>
        <v>0</v>
      </c>
      <c r="O50" s="106" t="str">
        <f>Setup!$C$9</f>
        <v>$</v>
      </c>
      <c r="P50" s="107">
        <f t="shared" si="16"/>
        <v>0</v>
      </c>
      <c r="Q50" s="956">
        <f t="shared" si="17"/>
        <v>0</v>
      </c>
      <c r="R50" s="686"/>
      <c r="S50" s="1"/>
      <c r="T50" s="103"/>
      <c r="U50" s="104"/>
      <c r="V50" s="104"/>
      <c r="W50" s="104"/>
      <c r="X50" s="104"/>
      <c r="Y50" s="104"/>
      <c r="Z50" s="104"/>
      <c r="AA50" s="104"/>
      <c r="AB50" s="104"/>
      <c r="AC50" s="104"/>
      <c r="AD50" s="105"/>
      <c r="AE50" s="36"/>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36"/>
      <c r="DE50" s="37"/>
      <c r="DF50" s="77"/>
      <c r="DG50" s="36"/>
      <c r="DH50" s="36"/>
      <c r="DI50" s="77"/>
      <c r="DJ50" s="78"/>
      <c r="DK50" s="78"/>
      <c r="DL50" s="36"/>
      <c r="DM50" s="37"/>
      <c r="DN50" s="77"/>
      <c r="DO50" s="36"/>
      <c r="DP50" s="36"/>
      <c r="DQ50" s="77"/>
      <c r="DR50" s="78"/>
      <c r="DS50" s="78"/>
      <c r="DT50" s="36">
        <v>48</v>
      </c>
      <c r="DU50" s="37" t="str">
        <f t="shared" si="18"/>
        <v>Property 48</v>
      </c>
      <c r="DV50" s="77">
        <f t="shared" si="19"/>
        <v>0</v>
      </c>
      <c r="DW50" s="36"/>
      <c r="DX50" s="36" t="str">
        <f t="array" ref="DX50">IF(LARGE($DV$3:$DV$52, DT50)=0,"",INDEX($DU$3:$DU$52, MATCH(1, ($DV$3:$DV$52=LARGE($DV$3:$DV$52, DT50)) * (COUNTIF(DX$2:DX49, $DU$3:$DU$52)=0), 0)))</f>
        <v/>
      </c>
      <c r="DY50" s="77">
        <f>LARGE($DV$3:$DV$52, ROWS(DV$3:DV50))</f>
        <v>0</v>
      </c>
      <c r="DZ50" s="78">
        <f t="shared" si="12"/>
        <v>0</v>
      </c>
      <c r="EA50" s="36"/>
      <c r="EB50" s="36">
        <v>48</v>
      </c>
      <c r="EC50" s="37" t="str">
        <f t="shared" si="20"/>
        <v>Property 48</v>
      </c>
      <c r="ED50" s="77">
        <f t="shared" si="21"/>
        <v>0</v>
      </c>
      <c r="EE50" s="36"/>
      <c r="EF50" s="36" t="str">
        <f t="array" ref="EF50">IF(LARGE($ED$3:$ED$52, EB50)=0,"",INDEX($EC$3:$EC$52, MATCH(1, ($ED$3:$ED$52=LARGE($ED$3:$ED$52, EB50)) * (COUNTIF(EF$2:EF49, $EC$3:$EC$52)=0), 0)))</f>
        <v/>
      </c>
      <c r="EG50" s="77">
        <f>LARGE($ED$3:$ED$52, ROWS(ED$3:ED50))</f>
        <v>0</v>
      </c>
      <c r="EH50" s="78">
        <f t="shared" si="13"/>
        <v>0</v>
      </c>
      <c r="EI50" s="36"/>
      <c r="EJ50" s="36">
        <v>48</v>
      </c>
      <c r="EK50" s="37" t="str">
        <f t="shared" si="22"/>
        <v>Property 48</v>
      </c>
      <c r="EL50" s="77">
        <f t="shared" si="23"/>
        <v>0</v>
      </c>
      <c r="EM50" s="36"/>
      <c r="EN50" s="36" t="str">
        <f t="array" ref="EN50">IF(LARGE($EL$3:$EL$52, EJ50)=0,"",INDEX($EK$3:$EK$52, MATCH(1, ($EL$3:$EL$52=LARGE($EL$3:$EL$52, EJ50)) * (COUNTIF(EN$2:EN49, $EK$3:$EK$52)=0), 0)))</f>
        <v/>
      </c>
      <c r="EO50" s="77">
        <f>LARGE($EL$3:$EL$52, ROWS(EL$3:EL50))</f>
        <v>0</v>
      </c>
      <c r="EP50" s="78">
        <f t="shared" si="14"/>
        <v>0</v>
      </c>
      <c r="EQ50" s="1"/>
    </row>
    <row r="51" spans="1:147" ht="21" customHeight="1">
      <c r="A51" s="1"/>
      <c r="B51" s="938" t="s">
        <v>176</v>
      </c>
      <c r="C51" s="939"/>
      <c r="D51" s="939"/>
      <c r="E51" s="939"/>
      <c r="F51" s="940"/>
      <c r="G51" s="36"/>
      <c r="H51" s="958" t="str">
        <f>Properties!C38</f>
        <v>Property 30</v>
      </c>
      <c r="I51" s="959"/>
      <c r="J51" s="959"/>
      <c r="K51" s="106" t="str">
        <f>Setup!$C$9</f>
        <v>$</v>
      </c>
      <c r="L51" s="44">
        <f>IF($C$7=$C$8,SUMIFS(Income!$F$7:$F$8050,Income!$B$7:$B$8050,"="&amp;DATE(YEAR($C$7),MONTH($C$7),DAY($C$7)),Income!$D$7:$D$8050,$H51),SUMIFS(Income!$F$7:$F$8050,Income!$B$7:$B$8050,"&gt;="&amp;DATE(YEAR($C$7),MONTH($C$7),DAY($C$7)),Income!$B$7:$B$8050,"&lt;="&amp;DATE(YEAR($C$8),MONTH($C$8),DAY($C$8)),Income!$D$7:$D$8050,$H51))</f>
        <v>0</v>
      </c>
      <c r="M51" s="106" t="str">
        <f>Setup!$C$9</f>
        <v>$</v>
      </c>
      <c r="N51" s="44">
        <f>ABS(IF($C$7=$C$8,SUMIFS(Expenses!$F$7:$F$8050,Expenses!$B$7:$B$8050,"="&amp;DATE(YEAR($C$7),MONTH($C$7),DAY($C$7)),Expenses!$D$7:$D$8050,$H51),SUMIFS(Expenses!$F$7:$F$8050,Expenses!$B$7:$B$8050,"&gt;="&amp;DATE(YEAR($C$7),MONTH($C$7),DAY($C$7)),Expenses!$B$7:$B$8050,"&lt;="&amp;DATE(YEAR($C$8),MONTH($C$8),DAY($C$8)),Expenses!$D$7:$D$8050,$H51)))</f>
        <v>0</v>
      </c>
      <c r="O51" s="106" t="str">
        <f>Setup!$C$9</f>
        <v>$</v>
      </c>
      <c r="P51" s="107">
        <f t="shared" si="16"/>
        <v>0</v>
      </c>
      <c r="Q51" s="956">
        <f t="shared" si="17"/>
        <v>0</v>
      </c>
      <c r="R51" s="686"/>
      <c r="S51" s="1"/>
      <c r="T51" s="103"/>
      <c r="U51" s="104"/>
      <c r="V51" s="104"/>
      <c r="W51" s="104"/>
      <c r="X51" s="104"/>
      <c r="Y51" s="104"/>
      <c r="Z51" s="104"/>
      <c r="AA51" s="104"/>
      <c r="AB51" s="104"/>
      <c r="AC51" s="104"/>
      <c r="AD51" s="105"/>
      <c r="AE51" s="36"/>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36"/>
      <c r="DE51" s="37"/>
      <c r="DF51" s="77"/>
      <c r="DG51" s="36"/>
      <c r="DH51" s="36"/>
      <c r="DI51" s="77"/>
      <c r="DJ51" s="78"/>
      <c r="DK51" s="78"/>
      <c r="DL51" s="36"/>
      <c r="DM51" s="37"/>
      <c r="DN51" s="77"/>
      <c r="DO51" s="36"/>
      <c r="DP51" s="36"/>
      <c r="DQ51" s="77"/>
      <c r="DR51" s="78"/>
      <c r="DS51" s="78"/>
      <c r="DT51" s="36">
        <v>49</v>
      </c>
      <c r="DU51" s="37" t="str">
        <f t="shared" si="18"/>
        <v>Property 49</v>
      </c>
      <c r="DV51" s="77">
        <f t="shared" si="19"/>
        <v>0</v>
      </c>
      <c r="DW51" s="36"/>
      <c r="DX51" s="36" t="str">
        <f t="array" ref="DX51">IF(LARGE($DV$3:$DV$52, DT51)=0,"",INDEX($DU$3:$DU$52, MATCH(1, ($DV$3:$DV$52=LARGE($DV$3:$DV$52, DT51)) * (COUNTIF(DX$2:DX50, $DU$3:$DU$52)=0), 0)))</f>
        <v/>
      </c>
      <c r="DY51" s="77">
        <f>LARGE($DV$3:$DV$52, ROWS(DV$3:DV51))</f>
        <v>0</v>
      </c>
      <c r="DZ51" s="78">
        <f t="shared" si="12"/>
        <v>0</v>
      </c>
      <c r="EA51" s="36"/>
      <c r="EB51" s="36">
        <v>49</v>
      </c>
      <c r="EC51" s="37" t="str">
        <f t="shared" si="20"/>
        <v>Property 49</v>
      </c>
      <c r="ED51" s="77">
        <f t="shared" si="21"/>
        <v>0</v>
      </c>
      <c r="EE51" s="36"/>
      <c r="EF51" s="36" t="str">
        <f t="array" ref="EF51">IF(LARGE($ED$3:$ED$52, EB51)=0,"",INDEX($EC$3:$EC$52, MATCH(1, ($ED$3:$ED$52=LARGE($ED$3:$ED$52, EB51)) * (COUNTIF(EF$2:EF50, $EC$3:$EC$52)=0), 0)))</f>
        <v/>
      </c>
      <c r="EG51" s="77">
        <f>LARGE($ED$3:$ED$52, ROWS(ED$3:ED51))</f>
        <v>0</v>
      </c>
      <c r="EH51" s="78">
        <f t="shared" si="13"/>
        <v>0</v>
      </c>
      <c r="EI51" s="36"/>
      <c r="EJ51" s="36">
        <v>49</v>
      </c>
      <c r="EK51" s="37" t="str">
        <f t="shared" si="22"/>
        <v>Property 49</v>
      </c>
      <c r="EL51" s="77">
        <f t="shared" si="23"/>
        <v>0</v>
      </c>
      <c r="EM51" s="36"/>
      <c r="EN51" s="36" t="str">
        <f t="array" ref="EN51">IF(LARGE($EL$3:$EL$52, EJ51)=0,"",INDEX($EK$3:$EK$52, MATCH(1, ($EL$3:$EL$52=LARGE($EL$3:$EL$52, EJ51)) * (COUNTIF(EN$2:EN50, $EK$3:$EK$52)=0), 0)))</f>
        <v/>
      </c>
      <c r="EO51" s="77">
        <f>LARGE($EL$3:$EL$52, ROWS(EL$3:EL51))</f>
        <v>0</v>
      </c>
      <c r="EP51" s="78">
        <f t="shared" si="14"/>
        <v>0</v>
      </c>
      <c r="EQ51" s="1"/>
    </row>
    <row r="52" spans="1:147" ht="21" customHeight="1">
      <c r="A52" s="1"/>
      <c r="B52" s="941"/>
      <c r="C52" s="750"/>
      <c r="D52" s="750"/>
      <c r="E52" s="750"/>
      <c r="F52" s="942"/>
      <c r="G52" s="36"/>
      <c r="H52" s="958" t="str">
        <f>Properties!C39</f>
        <v>Property 31</v>
      </c>
      <c r="I52" s="959"/>
      <c r="J52" s="959"/>
      <c r="K52" s="106" t="str">
        <f>Setup!$C$9</f>
        <v>$</v>
      </c>
      <c r="L52" s="44">
        <f>IF($C$7=$C$8,SUMIFS(Income!$F$7:$F$8050,Income!$B$7:$B$8050,"="&amp;DATE(YEAR($C$7),MONTH($C$7),DAY($C$7)),Income!$D$7:$D$8050,$H52),SUMIFS(Income!$F$7:$F$8050,Income!$B$7:$B$8050,"&gt;="&amp;DATE(YEAR($C$7),MONTH($C$7),DAY($C$7)),Income!$B$7:$B$8050,"&lt;="&amp;DATE(YEAR($C$8),MONTH($C$8),DAY($C$8)),Income!$D$7:$D$8050,$H52))</f>
        <v>0</v>
      </c>
      <c r="M52" s="106" t="str">
        <f>Setup!$C$9</f>
        <v>$</v>
      </c>
      <c r="N52" s="44">
        <f>ABS(IF($C$7=$C$8,SUMIFS(Expenses!$F$7:$F$8050,Expenses!$B$7:$B$8050,"="&amp;DATE(YEAR($C$7),MONTH($C$7),DAY($C$7)),Expenses!$D$7:$D$8050,$H52),SUMIFS(Expenses!$F$7:$F$8050,Expenses!$B$7:$B$8050,"&gt;="&amp;DATE(YEAR($C$7),MONTH($C$7),DAY($C$7)),Expenses!$B$7:$B$8050,"&lt;="&amp;DATE(YEAR($C$8),MONTH($C$8),DAY($C$8)),Expenses!$D$7:$D$8050,$H52)))</f>
        <v>0</v>
      </c>
      <c r="O52" s="106" t="str">
        <f>Setup!$C$9</f>
        <v>$</v>
      </c>
      <c r="P52" s="107">
        <f t="shared" si="16"/>
        <v>0</v>
      </c>
      <c r="Q52" s="956">
        <f t="shared" si="17"/>
        <v>0</v>
      </c>
      <c r="R52" s="686"/>
      <c r="S52" s="1"/>
      <c r="T52" s="103"/>
      <c r="U52" s="104"/>
      <c r="V52" s="104"/>
      <c r="W52" s="104"/>
      <c r="X52" s="104"/>
      <c r="Y52" s="104"/>
      <c r="Z52" s="104"/>
      <c r="AA52" s="104"/>
      <c r="AB52" s="104"/>
      <c r="AC52" s="104"/>
      <c r="AD52" s="105"/>
      <c r="AE52" s="36"/>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36"/>
      <c r="DE52" s="37"/>
      <c r="DF52" s="77"/>
      <c r="DG52" s="36"/>
      <c r="DH52" s="36"/>
      <c r="DI52" s="77"/>
      <c r="DJ52" s="78"/>
      <c r="DK52" s="78"/>
      <c r="DL52" s="36"/>
      <c r="DM52" s="37"/>
      <c r="DN52" s="77"/>
      <c r="DO52" s="36"/>
      <c r="DP52" s="36"/>
      <c r="DQ52" s="77"/>
      <c r="DR52" s="78"/>
      <c r="DS52" s="78"/>
      <c r="DT52" s="36">
        <v>50</v>
      </c>
      <c r="DU52" s="37" t="str">
        <f t="shared" si="18"/>
        <v>Property 50</v>
      </c>
      <c r="DV52" s="77">
        <f t="shared" si="19"/>
        <v>0</v>
      </c>
      <c r="DW52" s="36"/>
      <c r="DX52" s="36" t="str">
        <f t="array" ref="DX52">IF(LARGE($DV$3:$DV$52, DT52)=0,"",INDEX($DU$3:$DU$52, MATCH(1, ($DV$3:$DV$52=LARGE($DV$3:$DV$52, DT52)) * (COUNTIF(DX$2:DX51, $DU$3:$DU$52)=0), 0)))</f>
        <v/>
      </c>
      <c r="DY52" s="77">
        <f>LARGE($DV$3:$DV$52, ROWS(DV$3:DV52))</f>
        <v>0</v>
      </c>
      <c r="DZ52" s="78">
        <f t="shared" si="12"/>
        <v>0</v>
      </c>
      <c r="EA52" s="36"/>
      <c r="EB52" s="36">
        <v>50</v>
      </c>
      <c r="EC52" s="37" t="str">
        <f t="shared" si="20"/>
        <v>Property 50</v>
      </c>
      <c r="ED52" s="77">
        <f t="shared" si="21"/>
        <v>0</v>
      </c>
      <c r="EE52" s="36"/>
      <c r="EF52" s="36" t="str">
        <f t="array" ref="EF52">IF(LARGE($ED$3:$ED$52, EB52)=0,"",INDEX($EC$3:$EC$52, MATCH(1, ($ED$3:$ED$52=LARGE($ED$3:$ED$52, EB52)) * (COUNTIF(EF$2:EF51, $EC$3:$EC$52)=0), 0)))</f>
        <v/>
      </c>
      <c r="EG52" s="77">
        <f>LARGE($ED$3:$ED$52, ROWS(ED$3:ED52))</f>
        <v>0</v>
      </c>
      <c r="EH52" s="78">
        <f t="shared" si="13"/>
        <v>0</v>
      </c>
      <c r="EI52" s="36"/>
      <c r="EJ52" s="36">
        <v>50</v>
      </c>
      <c r="EK52" s="37" t="str">
        <f t="shared" si="22"/>
        <v>Property 50</v>
      </c>
      <c r="EL52" s="77">
        <f t="shared" si="23"/>
        <v>0</v>
      </c>
      <c r="EM52" s="36"/>
      <c r="EN52" s="36" t="str">
        <f t="array" ref="EN52">IF(LARGE($EL$3:$EL$52, EJ52)=0,"",INDEX($EK$3:$EK$52, MATCH(1, ($EL$3:$EL$52=LARGE($EL$3:$EL$52, EJ52)) * (COUNTIF(EN$2:EN51, $EK$3:$EK$52)=0), 0)))</f>
        <v/>
      </c>
      <c r="EO52" s="77">
        <f>LARGE($EL$3:$EL$52, ROWS(EL$3:EL52))</f>
        <v>0</v>
      </c>
      <c r="EP52" s="78">
        <f t="shared" si="14"/>
        <v>0</v>
      </c>
      <c r="EQ52" s="1"/>
    </row>
    <row r="53" spans="1:147" ht="21" customHeight="1">
      <c r="A53" s="1"/>
      <c r="B53" s="941"/>
      <c r="C53" s="750"/>
      <c r="D53" s="750"/>
      <c r="E53" s="750"/>
      <c r="F53" s="942"/>
      <c r="G53" s="36"/>
      <c r="H53" s="958" t="str">
        <f>Properties!C40</f>
        <v>Property 32</v>
      </c>
      <c r="I53" s="959"/>
      <c r="J53" s="959"/>
      <c r="K53" s="106" t="str">
        <f>Setup!$C$9</f>
        <v>$</v>
      </c>
      <c r="L53" s="44">
        <f>IF($C$7=$C$8,SUMIFS(Income!$F$7:$F$8050,Income!$B$7:$B$8050,"="&amp;DATE(YEAR($C$7),MONTH($C$7),DAY($C$7)),Income!$D$7:$D$8050,$H53),SUMIFS(Income!$F$7:$F$8050,Income!$B$7:$B$8050,"&gt;="&amp;DATE(YEAR($C$7),MONTH($C$7),DAY($C$7)),Income!$B$7:$B$8050,"&lt;="&amp;DATE(YEAR($C$8),MONTH($C$8),DAY($C$8)),Income!$D$7:$D$8050,$H53))</f>
        <v>0</v>
      </c>
      <c r="M53" s="106" t="str">
        <f>Setup!$C$9</f>
        <v>$</v>
      </c>
      <c r="N53" s="44">
        <f>ABS(IF($C$7=$C$8,SUMIFS(Expenses!$F$7:$F$8050,Expenses!$B$7:$B$8050,"="&amp;DATE(YEAR($C$7),MONTH($C$7),DAY($C$7)),Expenses!$D$7:$D$8050,$H53),SUMIFS(Expenses!$F$7:$F$8050,Expenses!$B$7:$B$8050,"&gt;="&amp;DATE(YEAR($C$7),MONTH($C$7),DAY($C$7)),Expenses!$B$7:$B$8050,"&lt;="&amp;DATE(YEAR($C$8),MONTH($C$8),DAY($C$8)),Expenses!$D$7:$D$8050,$H53)))</f>
        <v>0</v>
      </c>
      <c r="O53" s="106" t="str">
        <f>Setup!$C$9</f>
        <v>$</v>
      </c>
      <c r="P53" s="107">
        <f t="shared" si="16"/>
        <v>0</v>
      </c>
      <c r="Q53" s="956">
        <f t="shared" si="17"/>
        <v>0</v>
      </c>
      <c r="R53" s="686"/>
      <c r="S53" s="1"/>
      <c r="T53" s="103"/>
      <c r="U53" s="104"/>
      <c r="V53" s="104"/>
      <c r="W53" s="104"/>
      <c r="X53" s="104"/>
      <c r="Y53" s="104"/>
      <c r="Z53" s="104"/>
      <c r="AA53" s="104"/>
      <c r="AB53" s="104"/>
      <c r="AC53" s="104"/>
      <c r="AD53" s="105"/>
      <c r="AE53" s="36"/>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36"/>
      <c r="DE53" s="37"/>
      <c r="DF53" s="77"/>
      <c r="DG53" s="36"/>
      <c r="DH53" s="36"/>
      <c r="DI53" s="77"/>
      <c r="DJ53" s="78"/>
      <c r="DK53" s="78"/>
      <c r="DL53" s="36"/>
      <c r="DM53" s="37"/>
      <c r="DN53" s="77"/>
      <c r="DO53" s="36"/>
      <c r="DP53" s="36"/>
      <c r="DQ53" s="77"/>
      <c r="DR53" s="78"/>
      <c r="DS53" s="78"/>
      <c r="DT53" s="36"/>
      <c r="DU53" s="36"/>
      <c r="DV53" s="77">
        <f>SUM(DV3:DV52)</f>
        <v>300450</v>
      </c>
      <c r="DW53" s="36"/>
      <c r="DX53" s="36"/>
      <c r="DY53" s="36"/>
      <c r="DZ53" s="36"/>
      <c r="EA53" s="36"/>
      <c r="EB53" s="36"/>
      <c r="EC53" s="36"/>
      <c r="ED53" s="77">
        <f>SUM(ED3:ED52)</f>
        <v>167170</v>
      </c>
      <c r="EE53" s="36"/>
      <c r="EF53" s="36"/>
      <c r="EG53" s="36"/>
      <c r="EH53" s="36"/>
      <c r="EI53" s="36"/>
      <c r="EJ53" s="36"/>
      <c r="EK53" s="36"/>
      <c r="EL53" s="77">
        <f>SUM(EL3:EL52)</f>
        <v>133280</v>
      </c>
      <c r="EM53" s="36"/>
      <c r="EN53" s="36"/>
      <c r="EO53" s="36"/>
      <c r="EP53" s="36"/>
      <c r="EQ53" s="1"/>
    </row>
    <row r="54" spans="1:147" ht="21" customHeight="1">
      <c r="A54" s="1"/>
      <c r="B54" s="103"/>
      <c r="C54" s="104"/>
      <c r="D54" s="104"/>
      <c r="E54" s="104"/>
      <c r="F54" s="105"/>
      <c r="G54" s="36"/>
      <c r="H54" s="958" t="str">
        <f>Properties!C41</f>
        <v>Property 33</v>
      </c>
      <c r="I54" s="959"/>
      <c r="J54" s="959"/>
      <c r="K54" s="106" t="str">
        <f>Setup!$C$9</f>
        <v>$</v>
      </c>
      <c r="L54" s="44">
        <f>IF($C$7=$C$8,SUMIFS(Income!$F$7:$F$8050,Income!$B$7:$B$8050,"="&amp;DATE(YEAR($C$7),MONTH($C$7),DAY($C$7)),Income!$D$7:$D$8050,$H54),SUMIFS(Income!$F$7:$F$8050,Income!$B$7:$B$8050,"&gt;="&amp;DATE(YEAR($C$7),MONTH($C$7),DAY($C$7)),Income!$B$7:$B$8050,"&lt;="&amp;DATE(YEAR($C$8),MONTH($C$8),DAY($C$8)),Income!$D$7:$D$8050,$H54))</f>
        <v>0</v>
      </c>
      <c r="M54" s="106" t="str">
        <f>Setup!$C$9</f>
        <v>$</v>
      </c>
      <c r="N54" s="44">
        <f>ABS(IF($C$7=$C$8,SUMIFS(Expenses!$F$7:$F$8050,Expenses!$B$7:$B$8050,"="&amp;DATE(YEAR($C$7),MONTH($C$7),DAY($C$7)),Expenses!$D$7:$D$8050,$H54),SUMIFS(Expenses!$F$7:$F$8050,Expenses!$B$7:$B$8050,"&gt;="&amp;DATE(YEAR($C$7),MONTH($C$7),DAY($C$7)),Expenses!$B$7:$B$8050,"&lt;="&amp;DATE(YEAR($C$8),MONTH($C$8),DAY($C$8)),Expenses!$D$7:$D$8050,$H54)))</f>
        <v>0</v>
      </c>
      <c r="O54" s="106" t="str">
        <f>Setup!$C$9</f>
        <v>$</v>
      </c>
      <c r="P54" s="107">
        <f t="shared" si="16"/>
        <v>0</v>
      </c>
      <c r="Q54" s="956">
        <f t="shared" si="17"/>
        <v>0</v>
      </c>
      <c r="R54" s="686"/>
      <c r="S54" s="1"/>
      <c r="T54" s="103"/>
      <c r="U54" s="104"/>
      <c r="V54" s="104"/>
      <c r="W54" s="104"/>
      <c r="X54" s="104"/>
      <c r="Y54" s="104"/>
      <c r="Z54" s="104"/>
      <c r="AA54" s="104"/>
      <c r="AB54" s="104"/>
      <c r="AC54" s="104"/>
      <c r="AD54" s="105"/>
      <c r="AE54" s="36"/>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36"/>
      <c r="DE54" s="37"/>
      <c r="DF54" s="77"/>
      <c r="DG54" s="36"/>
      <c r="DH54" s="36"/>
      <c r="DI54" s="77"/>
      <c r="DJ54" s="78"/>
      <c r="DK54" s="78"/>
      <c r="DL54" s="36"/>
      <c r="DM54" s="37"/>
      <c r="DN54" s="77"/>
      <c r="DO54" s="36"/>
      <c r="DP54" s="36"/>
      <c r="DQ54" s="77"/>
      <c r="DR54" s="78"/>
      <c r="DS54" s="78"/>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1"/>
    </row>
    <row r="55" spans="1:147" ht="21" customHeight="1">
      <c r="A55" s="1"/>
      <c r="B55" s="103"/>
      <c r="C55" s="104"/>
      <c r="D55" s="104"/>
      <c r="E55" s="104"/>
      <c r="F55" s="105"/>
      <c r="G55" s="36"/>
      <c r="H55" s="958" t="str">
        <f>Properties!C42</f>
        <v>Property 34</v>
      </c>
      <c r="I55" s="959"/>
      <c r="J55" s="959"/>
      <c r="K55" s="106" t="str">
        <f>Setup!$C$9</f>
        <v>$</v>
      </c>
      <c r="L55" s="44">
        <f>IF($C$7=$C$8,SUMIFS(Income!$F$7:$F$8050,Income!$B$7:$B$8050,"="&amp;DATE(YEAR($C$7),MONTH($C$7),DAY($C$7)),Income!$D$7:$D$8050,$H55),SUMIFS(Income!$F$7:$F$8050,Income!$B$7:$B$8050,"&gt;="&amp;DATE(YEAR($C$7),MONTH($C$7),DAY($C$7)),Income!$B$7:$B$8050,"&lt;="&amp;DATE(YEAR($C$8),MONTH($C$8),DAY($C$8)),Income!$D$7:$D$8050,$H55))</f>
        <v>0</v>
      </c>
      <c r="M55" s="106" t="str">
        <f>Setup!$C$9</f>
        <v>$</v>
      </c>
      <c r="N55" s="44">
        <f>ABS(IF($C$7=$C$8,SUMIFS(Expenses!$F$7:$F$8050,Expenses!$B$7:$B$8050,"="&amp;DATE(YEAR($C$7),MONTH($C$7),DAY($C$7)),Expenses!$D$7:$D$8050,$H55),SUMIFS(Expenses!$F$7:$F$8050,Expenses!$B$7:$B$8050,"&gt;="&amp;DATE(YEAR($C$7),MONTH($C$7),DAY($C$7)),Expenses!$B$7:$B$8050,"&lt;="&amp;DATE(YEAR($C$8),MONTH($C$8),DAY($C$8)),Expenses!$D$7:$D$8050,$H55)))</f>
        <v>0</v>
      </c>
      <c r="O55" s="106" t="str">
        <f>Setup!$C$9</f>
        <v>$</v>
      </c>
      <c r="P55" s="107">
        <f t="shared" si="16"/>
        <v>0</v>
      </c>
      <c r="Q55" s="956">
        <f t="shared" si="17"/>
        <v>0</v>
      </c>
      <c r="R55" s="686"/>
      <c r="S55" s="1"/>
      <c r="T55" s="103"/>
      <c r="U55" s="104"/>
      <c r="V55" s="104"/>
      <c r="W55" s="104"/>
      <c r="X55" s="104"/>
      <c r="Y55" s="104"/>
      <c r="Z55" s="104"/>
      <c r="AA55" s="104"/>
      <c r="AB55" s="104"/>
      <c r="AC55" s="104"/>
      <c r="AD55" s="105"/>
      <c r="AE55" s="36"/>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36"/>
      <c r="DE55" s="37"/>
      <c r="DF55" s="77"/>
      <c r="DG55" s="36"/>
      <c r="DH55" s="36"/>
      <c r="DI55" s="77"/>
      <c r="DJ55" s="78"/>
      <c r="DK55" s="78"/>
      <c r="DL55" s="36"/>
      <c r="DM55" s="37"/>
      <c r="DN55" s="77"/>
      <c r="DO55" s="36"/>
      <c r="DP55" s="36"/>
      <c r="DQ55" s="77"/>
      <c r="DR55" s="78"/>
      <c r="DS55" s="78"/>
      <c r="DT55" s="36"/>
      <c r="DU55" s="36"/>
      <c r="DV55" s="36"/>
      <c r="DW55" s="36"/>
      <c r="DX55" s="36"/>
      <c r="DY55" s="36"/>
      <c r="DZ55" s="36"/>
      <c r="EA55" s="36"/>
      <c r="EB55" s="36"/>
      <c r="EC55" s="36"/>
      <c r="ED55" s="36"/>
      <c r="EE55" s="36"/>
      <c r="EF55" s="36"/>
      <c r="EG55" s="36"/>
      <c r="EH55" s="36"/>
      <c r="EI55" s="36"/>
      <c r="EJ55" s="36"/>
      <c r="EK55" s="36"/>
      <c r="EL55" s="36"/>
      <c r="EM55" s="36"/>
      <c r="EN55" s="36"/>
      <c r="EO55" s="36"/>
      <c r="EP55" s="36"/>
      <c r="EQ55" s="1"/>
    </row>
    <row r="56" spans="1:147" ht="21" customHeight="1">
      <c r="A56" s="1"/>
      <c r="B56" s="103"/>
      <c r="C56" s="104"/>
      <c r="D56" s="104"/>
      <c r="E56" s="104"/>
      <c r="F56" s="105"/>
      <c r="G56" s="36"/>
      <c r="H56" s="958" t="str">
        <f>Properties!C43</f>
        <v>Property 35</v>
      </c>
      <c r="I56" s="959"/>
      <c r="J56" s="959"/>
      <c r="K56" s="106" t="str">
        <f>Setup!$C$9</f>
        <v>$</v>
      </c>
      <c r="L56" s="44">
        <f>IF($C$7=$C$8,SUMIFS(Income!$F$7:$F$8050,Income!$B$7:$B$8050,"="&amp;DATE(YEAR($C$7),MONTH($C$7),DAY($C$7)),Income!$D$7:$D$8050,$H56),SUMIFS(Income!$F$7:$F$8050,Income!$B$7:$B$8050,"&gt;="&amp;DATE(YEAR($C$7),MONTH($C$7),DAY($C$7)),Income!$B$7:$B$8050,"&lt;="&amp;DATE(YEAR($C$8),MONTH($C$8),DAY($C$8)),Income!$D$7:$D$8050,$H56))</f>
        <v>0</v>
      </c>
      <c r="M56" s="106" t="str">
        <f>Setup!$C$9</f>
        <v>$</v>
      </c>
      <c r="N56" s="44">
        <f>ABS(IF($C$7=$C$8,SUMIFS(Expenses!$F$7:$F$8050,Expenses!$B$7:$B$8050,"="&amp;DATE(YEAR($C$7),MONTH($C$7),DAY($C$7)),Expenses!$D$7:$D$8050,$H56),SUMIFS(Expenses!$F$7:$F$8050,Expenses!$B$7:$B$8050,"&gt;="&amp;DATE(YEAR($C$7),MONTH($C$7),DAY($C$7)),Expenses!$B$7:$B$8050,"&lt;="&amp;DATE(YEAR($C$8),MONTH($C$8),DAY($C$8)),Expenses!$D$7:$D$8050,$H56)))</f>
        <v>0</v>
      </c>
      <c r="O56" s="106" t="str">
        <f>Setup!$C$9</f>
        <v>$</v>
      </c>
      <c r="P56" s="107">
        <f t="shared" si="16"/>
        <v>0</v>
      </c>
      <c r="Q56" s="956">
        <f t="shared" si="17"/>
        <v>0</v>
      </c>
      <c r="R56" s="686"/>
      <c r="S56" s="1"/>
      <c r="T56" s="103"/>
      <c r="U56" s="104"/>
      <c r="V56" s="104"/>
      <c r="W56" s="104"/>
      <c r="X56" s="104"/>
      <c r="Y56" s="104"/>
      <c r="Z56" s="104"/>
      <c r="AA56" s="104"/>
      <c r="AB56" s="104"/>
      <c r="AC56" s="104"/>
      <c r="AD56" s="105"/>
      <c r="AE56" s="36"/>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36"/>
      <c r="DE56" s="37"/>
      <c r="DF56" s="77"/>
      <c r="DG56" s="36"/>
      <c r="DH56" s="36"/>
      <c r="DI56" s="77"/>
      <c r="DJ56" s="78"/>
      <c r="DK56" s="78"/>
      <c r="DL56" s="36"/>
      <c r="DM56" s="37"/>
      <c r="DN56" s="77"/>
      <c r="DO56" s="36"/>
      <c r="DP56" s="36"/>
      <c r="DQ56" s="77"/>
      <c r="DR56" s="78"/>
      <c r="DS56" s="78"/>
      <c r="DT56" s="36"/>
      <c r="DU56" s="36"/>
      <c r="DV56" s="36"/>
      <c r="DW56" s="36"/>
      <c r="DX56" s="36"/>
      <c r="DY56" s="36"/>
      <c r="DZ56" s="36"/>
      <c r="EA56" s="36"/>
      <c r="EB56" s="36"/>
      <c r="EC56" s="36"/>
      <c r="ED56" s="36"/>
      <c r="EE56" s="36"/>
      <c r="EF56" s="36"/>
      <c r="EG56" s="36"/>
      <c r="EH56" s="36"/>
      <c r="EI56" s="36"/>
      <c r="EJ56" s="36"/>
      <c r="EK56" s="36"/>
      <c r="EL56" s="36"/>
      <c r="EM56" s="36"/>
      <c r="EN56" s="36"/>
      <c r="EO56" s="36"/>
      <c r="EP56" s="36"/>
      <c r="EQ56" s="1"/>
    </row>
    <row r="57" spans="1:147" ht="21" customHeight="1">
      <c r="A57" s="1"/>
      <c r="B57" s="103"/>
      <c r="C57" s="104"/>
      <c r="D57" s="104"/>
      <c r="E57" s="104"/>
      <c r="F57" s="105"/>
      <c r="G57" s="36"/>
      <c r="H57" s="958" t="str">
        <f>Properties!C44</f>
        <v>Property 36</v>
      </c>
      <c r="I57" s="959"/>
      <c r="J57" s="959"/>
      <c r="K57" s="106" t="str">
        <f>Setup!$C$9</f>
        <v>$</v>
      </c>
      <c r="L57" s="44">
        <f>IF($C$7=$C$8,SUMIFS(Income!$F$7:$F$8050,Income!$B$7:$B$8050,"="&amp;DATE(YEAR($C$7),MONTH($C$7),DAY($C$7)),Income!$D$7:$D$8050,$H57),SUMIFS(Income!$F$7:$F$8050,Income!$B$7:$B$8050,"&gt;="&amp;DATE(YEAR($C$7),MONTH($C$7),DAY($C$7)),Income!$B$7:$B$8050,"&lt;="&amp;DATE(YEAR($C$8),MONTH($C$8),DAY($C$8)),Income!$D$7:$D$8050,$H57))</f>
        <v>0</v>
      </c>
      <c r="M57" s="106" t="str">
        <f>Setup!$C$9</f>
        <v>$</v>
      </c>
      <c r="N57" s="44">
        <f>ABS(IF($C$7=$C$8,SUMIFS(Expenses!$F$7:$F$8050,Expenses!$B$7:$B$8050,"="&amp;DATE(YEAR($C$7),MONTH($C$7),DAY($C$7)),Expenses!$D$7:$D$8050,$H57),SUMIFS(Expenses!$F$7:$F$8050,Expenses!$B$7:$B$8050,"&gt;="&amp;DATE(YEAR($C$7),MONTH($C$7),DAY($C$7)),Expenses!$B$7:$B$8050,"&lt;="&amp;DATE(YEAR($C$8),MONTH($C$8),DAY($C$8)),Expenses!$D$7:$D$8050,$H57)))</f>
        <v>0</v>
      </c>
      <c r="O57" s="106" t="str">
        <f>Setup!$C$9</f>
        <v>$</v>
      </c>
      <c r="P57" s="107">
        <f t="shared" si="16"/>
        <v>0</v>
      </c>
      <c r="Q57" s="956">
        <f t="shared" si="17"/>
        <v>0</v>
      </c>
      <c r="R57" s="686"/>
      <c r="S57" s="1"/>
      <c r="T57" s="103"/>
      <c r="U57" s="104"/>
      <c r="V57" s="104"/>
      <c r="W57" s="104"/>
      <c r="X57" s="104"/>
      <c r="Y57" s="104"/>
      <c r="Z57" s="104"/>
      <c r="AA57" s="104"/>
      <c r="AB57" s="104"/>
      <c r="AC57" s="104"/>
      <c r="AD57" s="105"/>
      <c r="AE57" s="36"/>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36"/>
      <c r="DE57" s="37"/>
      <c r="DF57" s="77"/>
      <c r="DG57" s="36"/>
      <c r="DH57" s="36"/>
      <c r="DI57" s="77"/>
      <c r="DJ57" s="78"/>
      <c r="DK57" s="78"/>
      <c r="DL57" s="36"/>
      <c r="DM57" s="37"/>
      <c r="DN57" s="77"/>
      <c r="DO57" s="36"/>
      <c r="DP57" s="36"/>
      <c r="DQ57" s="77"/>
      <c r="DR57" s="78"/>
      <c r="DS57" s="78"/>
      <c r="DT57" s="36"/>
      <c r="DU57" s="36"/>
      <c r="DV57" s="36"/>
      <c r="DW57" s="36"/>
      <c r="DX57" s="36"/>
      <c r="DY57" s="36"/>
      <c r="DZ57" s="36"/>
      <c r="EA57" s="36"/>
      <c r="EB57" s="36"/>
      <c r="EC57" s="36"/>
      <c r="ED57" s="36"/>
      <c r="EE57" s="36"/>
      <c r="EF57" s="36"/>
      <c r="EG57" s="36"/>
      <c r="EH57" s="36"/>
      <c r="EI57" s="36"/>
      <c r="EJ57" s="36"/>
      <c r="EK57" s="36"/>
      <c r="EL57" s="36"/>
      <c r="EM57" s="36"/>
      <c r="EN57" s="36"/>
      <c r="EO57" s="36"/>
      <c r="EP57" s="36"/>
      <c r="EQ57" s="1"/>
    </row>
    <row r="58" spans="1:147" ht="21" customHeight="1">
      <c r="A58" s="1"/>
      <c r="B58" s="103"/>
      <c r="C58" s="104"/>
      <c r="D58" s="104"/>
      <c r="E58" s="104"/>
      <c r="F58" s="105"/>
      <c r="G58" s="36"/>
      <c r="H58" s="958" t="str">
        <f>Properties!C45</f>
        <v>Property 37</v>
      </c>
      <c r="I58" s="959"/>
      <c r="J58" s="959"/>
      <c r="K58" s="106" t="str">
        <f>Setup!$C$9</f>
        <v>$</v>
      </c>
      <c r="L58" s="44">
        <f>IF($C$7=$C$8,SUMIFS(Income!$F$7:$F$8050,Income!$B$7:$B$8050,"="&amp;DATE(YEAR($C$7),MONTH($C$7),DAY($C$7)),Income!$D$7:$D$8050,$H58),SUMIFS(Income!$F$7:$F$8050,Income!$B$7:$B$8050,"&gt;="&amp;DATE(YEAR($C$7),MONTH($C$7),DAY($C$7)),Income!$B$7:$B$8050,"&lt;="&amp;DATE(YEAR($C$8),MONTH($C$8),DAY($C$8)),Income!$D$7:$D$8050,$H58))</f>
        <v>0</v>
      </c>
      <c r="M58" s="106" t="str">
        <f>Setup!$C$9</f>
        <v>$</v>
      </c>
      <c r="N58" s="44">
        <f>ABS(IF($C$7=$C$8,SUMIFS(Expenses!$F$7:$F$8050,Expenses!$B$7:$B$8050,"="&amp;DATE(YEAR($C$7),MONTH($C$7),DAY($C$7)),Expenses!$D$7:$D$8050,$H58),SUMIFS(Expenses!$F$7:$F$8050,Expenses!$B$7:$B$8050,"&gt;="&amp;DATE(YEAR($C$7),MONTH($C$7),DAY($C$7)),Expenses!$B$7:$B$8050,"&lt;="&amp;DATE(YEAR($C$8),MONTH($C$8),DAY($C$8)),Expenses!$D$7:$D$8050,$H58)))</f>
        <v>0</v>
      </c>
      <c r="O58" s="106" t="str">
        <f>Setup!$C$9</f>
        <v>$</v>
      </c>
      <c r="P58" s="107">
        <f t="shared" si="16"/>
        <v>0</v>
      </c>
      <c r="Q58" s="956">
        <f t="shared" si="17"/>
        <v>0</v>
      </c>
      <c r="R58" s="686"/>
      <c r="S58" s="1"/>
      <c r="T58" s="103"/>
      <c r="U58" s="104"/>
      <c r="V58" s="104"/>
      <c r="W58" s="104"/>
      <c r="X58" s="104"/>
      <c r="Y58" s="104"/>
      <c r="Z58" s="104"/>
      <c r="AA58" s="104"/>
      <c r="AB58" s="104"/>
      <c r="AC58" s="104"/>
      <c r="AD58" s="105"/>
      <c r="AE58" s="36"/>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36"/>
      <c r="DE58" s="37"/>
      <c r="DF58" s="77"/>
      <c r="DG58" s="36"/>
      <c r="DH58" s="36"/>
      <c r="DI58" s="77"/>
      <c r="DJ58" s="78"/>
      <c r="DK58" s="78"/>
      <c r="DL58" s="36"/>
      <c r="DM58" s="37"/>
      <c r="DN58" s="77"/>
      <c r="DO58" s="36"/>
      <c r="DP58" s="36"/>
      <c r="DQ58" s="77"/>
      <c r="DR58" s="78"/>
      <c r="DS58" s="78"/>
      <c r="DT58" s="36"/>
      <c r="DU58" s="36"/>
      <c r="DV58" s="36"/>
      <c r="DW58" s="36"/>
      <c r="DX58" s="36"/>
      <c r="DY58" s="36"/>
      <c r="DZ58" s="36"/>
      <c r="EA58" s="36"/>
      <c r="EB58" s="36"/>
      <c r="EC58" s="36"/>
      <c r="ED58" s="36"/>
      <c r="EE58" s="36"/>
      <c r="EF58" s="36"/>
      <c r="EG58" s="36"/>
      <c r="EH58" s="36"/>
      <c r="EI58" s="36"/>
      <c r="EJ58" s="36"/>
      <c r="EK58" s="36"/>
      <c r="EL58" s="36"/>
      <c r="EM58" s="36"/>
      <c r="EN58" s="36"/>
      <c r="EO58" s="36"/>
      <c r="EP58" s="36"/>
      <c r="EQ58" s="1"/>
    </row>
    <row r="59" spans="1:147" ht="21" customHeight="1">
      <c r="A59" s="1"/>
      <c r="B59" s="103"/>
      <c r="C59" s="104"/>
      <c r="D59" s="104"/>
      <c r="E59" s="104"/>
      <c r="F59" s="105"/>
      <c r="G59" s="36"/>
      <c r="H59" s="958" t="str">
        <f>Properties!C46</f>
        <v>Property 38</v>
      </c>
      <c r="I59" s="959"/>
      <c r="J59" s="959"/>
      <c r="K59" s="106" t="str">
        <f>Setup!$C$9</f>
        <v>$</v>
      </c>
      <c r="L59" s="44">
        <f>IF($C$7=$C$8,SUMIFS(Income!$F$7:$F$8050,Income!$B$7:$B$8050,"="&amp;DATE(YEAR($C$7),MONTH($C$7),DAY($C$7)),Income!$D$7:$D$8050,$H59),SUMIFS(Income!$F$7:$F$8050,Income!$B$7:$B$8050,"&gt;="&amp;DATE(YEAR($C$7),MONTH($C$7),DAY($C$7)),Income!$B$7:$B$8050,"&lt;="&amp;DATE(YEAR($C$8),MONTH($C$8),DAY($C$8)),Income!$D$7:$D$8050,$H59))</f>
        <v>0</v>
      </c>
      <c r="M59" s="106" t="str">
        <f>Setup!$C$9</f>
        <v>$</v>
      </c>
      <c r="N59" s="44">
        <f>ABS(IF($C$7=$C$8,SUMIFS(Expenses!$F$7:$F$8050,Expenses!$B$7:$B$8050,"="&amp;DATE(YEAR($C$7),MONTH($C$7),DAY($C$7)),Expenses!$D$7:$D$8050,$H59),SUMIFS(Expenses!$F$7:$F$8050,Expenses!$B$7:$B$8050,"&gt;="&amp;DATE(YEAR($C$7),MONTH($C$7),DAY($C$7)),Expenses!$B$7:$B$8050,"&lt;="&amp;DATE(YEAR($C$8),MONTH($C$8),DAY($C$8)),Expenses!$D$7:$D$8050,$H59)))</f>
        <v>0</v>
      </c>
      <c r="O59" s="106" t="str">
        <f>Setup!$C$9</f>
        <v>$</v>
      </c>
      <c r="P59" s="107">
        <f t="shared" si="16"/>
        <v>0</v>
      </c>
      <c r="Q59" s="956">
        <f t="shared" si="17"/>
        <v>0</v>
      </c>
      <c r="R59" s="686"/>
      <c r="S59" s="1"/>
      <c r="T59" s="103"/>
      <c r="U59" s="104"/>
      <c r="V59" s="104"/>
      <c r="W59" s="104"/>
      <c r="X59" s="104"/>
      <c r="Y59" s="104"/>
      <c r="Z59" s="104"/>
      <c r="AA59" s="104"/>
      <c r="AB59" s="104"/>
      <c r="AC59" s="104"/>
      <c r="AD59" s="105"/>
      <c r="AE59" s="36"/>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36"/>
      <c r="DE59" s="37"/>
      <c r="DF59" s="77"/>
      <c r="DG59" s="36"/>
      <c r="DH59" s="36"/>
      <c r="DI59" s="77"/>
      <c r="DJ59" s="78"/>
      <c r="DK59" s="78"/>
      <c r="DL59" s="36"/>
      <c r="DM59" s="37"/>
      <c r="DN59" s="77"/>
      <c r="DO59" s="36"/>
      <c r="DP59" s="36"/>
      <c r="DQ59" s="77"/>
      <c r="DR59" s="78"/>
      <c r="DS59" s="78"/>
      <c r="DT59" s="36"/>
      <c r="DU59" s="36"/>
      <c r="DV59" s="36"/>
      <c r="DW59" s="36"/>
      <c r="DX59" s="36"/>
      <c r="DY59" s="36"/>
      <c r="DZ59" s="36"/>
      <c r="EA59" s="36"/>
      <c r="EB59" s="36"/>
      <c r="EC59" s="36"/>
      <c r="ED59" s="36"/>
      <c r="EE59" s="36"/>
      <c r="EF59" s="36"/>
      <c r="EG59" s="36"/>
      <c r="EH59" s="36"/>
      <c r="EI59" s="36"/>
      <c r="EJ59" s="36"/>
      <c r="EK59" s="36"/>
      <c r="EL59" s="36"/>
      <c r="EM59" s="36"/>
      <c r="EN59" s="36"/>
      <c r="EO59" s="36"/>
      <c r="EP59" s="36"/>
      <c r="EQ59" s="1"/>
    </row>
    <row r="60" spans="1:147" ht="21" customHeight="1">
      <c r="A60" s="1"/>
      <c r="B60" s="103"/>
      <c r="C60" s="104"/>
      <c r="D60" s="104"/>
      <c r="E60" s="104"/>
      <c r="F60" s="105"/>
      <c r="G60" s="36"/>
      <c r="H60" s="958" t="str">
        <f>Properties!C47</f>
        <v>Property 39</v>
      </c>
      <c r="I60" s="959"/>
      <c r="J60" s="959"/>
      <c r="K60" s="106" t="str">
        <f>Setup!$C$9</f>
        <v>$</v>
      </c>
      <c r="L60" s="44">
        <f>IF($C$7=$C$8,SUMIFS(Income!$F$7:$F$8050,Income!$B$7:$B$8050,"="&amp;DATE(YEAR($C$7),MONTH($C$7),DAY($C$7)),Income!$D$7:$D$8050,$H60),SUMIFS(Income!$F$7:$F$8050,Income!$B$7:$B$8050,"&gt;="&amp;DATE(YEAR($C$7),MONTH($C$7),DAY($C$7)),Income!$B$7:$B$8050,"&lt;="&amp;DATE(YEAR($C$8),MONTH($C$8),DAY($C$8)),Income!$D$7:$D$8050,$H60))</f>
        <v>0</v>
      </c>
      <c r="M60" s="106" t="str">
        <f>Setup!$C$9</f>
        <v>$</v>
      </c>
      <c r="N60" s="44">
        <f>ABS(IF($C$7=$C$8,SUMIFS(Expenses!$F$7:$F$8050,Expenses!$B$7:$B$8050,"="&amp;DATE(YEAR($C$7),MONTH($C$7),DAY($C$7)),Expenses!$D$7:$D$8050,$H60),SUMIFS(Expenses!$F$7:$F$8050,Expenses!$B$7:$B$8050,"&gt;="&amp;DATE(YEAR($C$7),MONTH($C$7),DAY($C$7)),Expenses!$B$7:$B$8050,"&lt;="&amp;DATE(YEAR($C$8),MONTH($C$8),DAY($C$8)),Expenses!$D$7:$D$8050,$H60)))</f>
        <v>0</v>
      </c>
      <c r="O60" s="106" t="str">
        <f>Setup!$C$9</f>
        <v>$</v>
      </c>
      <c r="P60" s="107">
        <f t="shared" si="16"/>
        <v>0</v>
      </c>
      <c r="Q60" s="956">
        <f t="shared" si="17"/>
        <v>0</v>
      </c>
      <c r="R60" s="686"/>
      <c r="S60" s="1"/>
      <c r="T60" s="103"/>
      <c r="U60" s="104"/>
      <c r="V60" s="104"/>
      <c r="W60" s="104"/>
      <c r="X60" s="104"/>
      <c r="Y60" s="104"/>
      <c r="Z60" s="104"/>
      <c r="AA60" s="104"/>
      <c r="AB60" s="104"/>
      <c r="AC60" s="104"/>
      <c r="AD60" s="105"/>
      <c r="AE60" s="36"/>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36"/>
      <c r="DE60" s="37"/>
      <c r="DF60" s="77"/>
      <c r="DG60" s="36"/>
      <c r="DH60" s="36"/>
      <c r="DI60" s="77"/>
      <c r="DJ60" s="78"/>
      <c r="DK60" s="78"/>
      <c r="DL60" s="36"/>
      <c r="DM60" s="37"/>
      <c r="DN60" s="77"/>
      <c r="DO60" s="36"/>
      <c r="DP60" s="36"/>
      <c r="DQ60" s="77"/>
      <c r="DR60" s="78"/>
      <c r="DS60" s="78"/>
      <c r="DT60" s="36"/>
      <c r="DU60" s="36"/>
      <c r="DV60" s="36"/>
      <c r="DW60" s="36"/>
      <c r="DX60" s="36"/>
      <c r="DY60" s="36"/>
      <c r="DZ60" s="36"/>
      <c r="EA60" s="36"/>
      <c r="EB60" s="36"/>
      <c r="EC60" s="36"/>
      <c r="ED60" s="36"/>
      <c r="EE60" s="36"/>
      <c r="EF60" s="36"/>
      <c r="EG60" s="36"/>
      <c r="EH60" s="36"/>
      <c r="EI60" s="36"/>
      <c r="EJ60" s="36"/>
      <c r="EK60" s="36"/>
      <c r="EL60" s="36"/>
      <c r="EM60" s="36"/>
      <c r="EN60" s="36"/>
      <c r="EO60" s="36"/>
      <c r="EP60" s="36"/>
      <c r="EQ60" s="1"/>
    </row>
    <row r="61" spans="1:147" ht="21" customHeight="1">
      <c r="A61" s="1"/>
      <c r="B61" s="103"/>
      <c r="C61" s="104"/>
      <c r="D61" s="104"/>
      <c r="E61" s="104"/>
      <c r="F61" s="105"/>
      <c r="G61" s="36"/>
      <c r="H61" s="958" t="str">
        <f>Properties!C48</f>
        <v>Property 40</v>
      </c>
      <c r="I61" s="959"/>
      <c r="J61" s="959"/>
      <c r="K61" s="106" t="str">
        <f>Setup!$C$9</f>
        <v>$</v>
      </c>
      <c r="L61" s="44">
        <f>IF($C$7=$C$8,SUMIFS(Income!$F$7:$F$8050,Income!$B$7:$B$8050,"="&amp;DATE(YEAR($C$7),MONTH($C$7),DAY($C$7)),Income!$D$7:$D$8050,$H61),SUMIFS(Income!$F$7:$F$8050,Income!$B$7:$B$8050,"&gt;="&amp;DATE(YEAR($C$7),MONTH($C$7),DAY($C$7)),Income!$B$7:$B$8050,"&lt;="&amp;DATE(YEAR($C$8),MONTH($C$8),DAY($C$8)),Income!$D$7:$D$8050,$H61))</f>
        <v>0</v>
      </c>
      <c r="M61" s="106" t="str">
        <f>Setup!$C$9</f>
        <v>$</v>
      </c>
      <c r="N61" s="44">
        <f>ABS(IF($C$7=$C$8,SUMIFS(Expenses!$F$7:$F$8050,Expenses!$B$7:$B$8050,"="&amp;DATE(YEAR($C$7),MONTH($C$7),DAY($C$7)),Expenses!$D$7:$D$8050,$H61),SUMIFS(Expenses!$F$7:$F$8050,Expenses!$B$7:$B$8050,"&gt;="&amp;DATE(YEAR($C$7),MONTH($C$7),DAY($C$7)),Expenses!$B$7:$B$8050,"&lt;="&amp;DATE(YEAR($C$8),MONTH($C$8),DAY($C$8)),Expenses!$D$7:$D$8050,$H61)))</f>
        <v>0</v>
      </c>
      <c r="O61" s="106" t="str">
        <f>Setup!$C$9</f>
        <v>$</v>
      </c>
      <c r="P61" s="107">
        <f t="shared" si="16"/>
        <v>0</v>
      </c>
      <c r="Q61" s="956">
        <f t="shared" si="17"/>
        <v>0</v>
      </c>
      <c r="R61" s="686"/>
      <c r="S61" s="1"/>
      <c r="T61" s="103"/>
      <c r="U61" s="104"/>
      <c r="V61" s="104"/>
      <c r="W61" s="104"/>
      <c r="X61" s="104"/>
      <c r="Y61" s="104"/>
      <c r="Z61" s="104"/>
      <c r="AA61" s="104"/>
      <c r="AB61" s="104"/>
      <c r="AC61" s="104"/>
      <c r="AD61" s="105"/>
      <c r="AE61" s="36"/>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36"/>
      <c r="DE61" s="37"/>
      <c r="DF61" s="77"/>
      <c r="DG61" s="36"/>
      <c r="DH61" s="36"/>
      <c r="DI61" s="77"/>
      <c r="DJ61" s="78"/>
      <c r="DK61" s="78"/>
      <c r="DL61" s="36"/>
      <c r="DM61" s="37"/>
      <c r="DN61" s="77"/>
      <c r="DO61" s="36"/>
      <c r="DP61" s="36"/>
      <c r="DQ61" s="77"/>
      <c r="DR61" s="78"/>
      <c r="DS61" s="78"/>
      <c r="DT61" s="36"/>
      <c r="DU61" s="36"/>
      <c r="DV61" s="36"/>
      <c r="DW61" s="36"/>
      <c r="DX61" s="36"/>
      <c r="DY61" s="36"/>
      <c r="DZ61" s="36"/>
      <c r="EA61" s="36"/>
      <c r="EB61" s="36"/>
      <c r="EC61" s="36"/>
      <c r="ED61" s="36"/>
      <c r="EE61" s="36"/>
      <c r="EF61" s="36"/>
      <c r="EG61" s="36"/>
      <c r="EH61" s="36"/>
      <c r="EI61" s="36"/>
      <c r="EJ61" s="36"/>
      <c r="EK61" s="36"/>
      <c r="EL61" s="36"/>
      <c r="EM61" s="36"/>
      <c r="EN61" s="36"/>
      <c r="EO61" s="36"/>
      <c r="EP61" s="36"/>
      <c r="EQ61" s="1"/>
    </row>
    <row r="62" spans="1:147" ht="21" customHeight="1">
      <c r="A62" s="1"/>
      <c r="B62" s="103"/>
      <c r="C62" s="104"/>
      <c r="D62" s="104"/>
      <c r="E62" s="104"/>
      <c r="F62" s="105"/>
      <c r="G62" s="36"/>
      <c r="H62" s="958" t="str">
        <f>Properties!C49</f>
        <v>Property 41</v>
      </c>
      <c r="I62" s="959"/>
      <c r="J62" s="959"/>
      <c r="K62" s="106" t="str">
        <f>Setup!$C$9</f>
        <v>$</v>
      </c>
      <c r="L62" s="44">
        <f>IF($C$7=$C$8,SUMIFS(Income!$F$7:$F$8050,Income!$B$7:$B$8050,"="&amp;DATE(YEAR($C$7),MONTH($C$7),DAY($C$7)),Income!$D$7:$D$8050,$H62),SUMIFS(Income!$F$7:$F$8050,Income!$B$7:$B$8050,"&gt;="&amp;DATE(YEAR($C$7),MONTH($C$7),DAY($C$7)),Income!$B$7:$B$8050,"&lt;="&amp;DATE(YEAR($C$8),MONTH($C$8),DAY($C$8)),Income!$D$7:$D$8050,$H62))</f>
        <v>0</v>
      </c>
      <c r="M62" s="106" t="str">
        <f>Setup!$C$9</f>
        <v>$</v>
      </c>
      <c r="N62" s="44">
        <f>ABS(IF($C$7=$C$8,SUMIFS(Expenses!$F$7:$F$8050,Expenses!$B$7:$B$8050,"="&amp;DATE(YEAR($C$7),MONTH($C$7),DAY($C$7)),Expenses!$D$7:$D$8050,$H62),SUMIFS(Expenses!$F$7:$F$8050,Expenses!$B$7:$B$8050,"&gt;="&amp;DATE(YEAR($C$7),MONTH($C$7),DAY($C$7)),Expenses!$B$7:$B$8050,"&lt;="&amp;DATE(YEAR($C$8),MONTH($C$8),DAY($C$8)),Expenses!$D$7:$D$8050,$H62)))</f>
        <v>0</v>
      </c>
      <c r="O62" s="106" t="str">
        <f>Setup!$C$9</f>
        <v>$</v>
      </c>
      <c r="P62" s="107">
        <f t="shared" si="16"/>
        <v>0</v>
      </c>
      <c r="Q62" s="956">
        <f t="shared" si="17"/>
        <v>0</v>
      </c>
      <c r="R62" s="686"/>
      <c r="S62" s="1"/>
      <c r="T62" s="103"/>
      <c r="U62" s="104"/>
      <c r="V62" s="104"/>
      <c r="W62" s="104"/>
      <c r="X62" s="104"/>
      <c r="Y62" s="104"/>
      <c r="Z62" s="104"/>
      <c r="AA62" s="104"/>
      <c r="AB62" s="104"/>
      <c r="AC62" s="104"/>
      <c r="AD62" s="105"/>
      <c r="AE62" s="36"/>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36"/>
      <c r="DE62" s="37"/>
      <c r="DF62" s="77"/>
      <c r="DG62" s="36"/>
      <c r="DH62" s="36"/>
      <c r="DI62" s="77"/>
      <c r="DJ62" s="78"/>
      <c r="DK62" s="78"/>
      <c r="DL62" s="36"/>
      <c r="DM62" s="37"/>
      <c r="DN62" s="77"/>
      <c r="DO62" s="36"/>
      <c r="DP62" s="36"/>
      <c r="DQ62" s="77"/>
      <c r="DR62" s="78"/>
      <c r="DS62" s="78"/>
      <c r="DT62" s="36"/>
      <c r="DU62" s="36"/>
      <c r="DV62" s="36"/>
      <c r="DW62" s="36"/>
      <c r="DX62" s="36"/>
      <c r="DY62" s="36"/>
      <c r="DZ62" s="36"/>
      <c r="EA62" s="36"/>
      <c r="EB62" s="36"/>
      <c r="EC62" s="36"/>
      <c r="ED62" s="36"/>
      <c r="EE62" s="36"/>
      <c r="EF62" s="36"/>
      <c r="EG62" s="36"/>
      <c r="EH62" s="36"/>
      <c r="EI62" s="36"/>
      <c r="EJ62" s="36"/>
      <c r="EK62" s="36"/>
      <c r="EL62" s="36"/>
      <c r="EM62" s="36"/>
      <c r="EN62" s="36"/>
      <c r="EO62" s="36"/>
      <c r="EP62" s="36"/>
      <c r="EQ62" s="1"/>
    </row>
    <row r="63" spans="1:147" ht="21" customHeight="1">
      <c r="A63" s="1"/>
      <c r="B63" s="103"/>
      <c r="C63" s="104"/>
      <c r="D63" s="104"/>
      <c r="E63" s="104"/>
      <c r="F63" s="105"/>
      <c r="G63" s="36"/>
      <c r="H63" s="958" t="str">
        <f>Properties!C50</f>
        <v>Property 42</v>
      </c>
      <c r="I63" s="959"/>
      <c r="J63" s="959"/>
      <c r="K63" s="106" t="str">
        <f>Setup!$C$9</f>
        <v>$</v>
      </c>
      <c r="L63" s="44">
        <f>IF($C$7=$C$8,SUMIFS(Income!$F$7:$F$8050,Income!$B$7:$B$8050,"="&amp;DATE(YEAR($C$7),MONTH($C$7),DAY($C$7)),Income!$D$7:$D$8050,$H63),SUMIFS(Income!$F$7:$F$8050,Income!$B$7:$B$8050,"&gt;="&amp;DATE(YEAR($C$7),MONTH($C$7),DAY($C$7)),Income!$B$7:$B$8050,"&lt;="&amp;DATE(YEAR($C$8),MONTH($C$8),DAY($C$8)),Income!$D$7:$D$8050,$H63))</f>
        <v>0</v>
      </c>
      <c r="M63" s="106" t="str">
        <f>Setup!$C$9</f>
        <v>$</v>
      </c>
      <c r="N63" s="44">
        <f>ABS(IF($C$7=$C$8,SUMIFS(Expenses!$F$7:$F$8050,Expenses!$B$7:$B$8050,"="&amp;DATE(YEAR($C$7),MONTH($C$7),DAY($C$7)),Expenses!$D$7:$D$8050,$H63),SUMIFS(Expenses!$F$7:$F$8050,Expenses!$B$7:$B$8050,"&gt;="&amp;DATE(YEAR($C$7),MONTH($C$7),DAY($C$7)),Expenses!$B$7:$B$8050,"&lt;="&amp;DATE(YEAR($C$8),MONTH($C$8),DAY($C$8)),Expenses!$D$7:$D$8050,$H63)))</f>
        <v>0</v>
      </c>
      <c r="O63" s="106" t="str">
        <f>Setup!$C$9</f>
        <v>$</v>
      </c>
      <c r="P63" s="107">
        <f t="shared" si="16"/>
        <v>0</v>
      </c>
      <c r="Q63" s="956">
        <f t="shared" si="17"/>
        <v>0</v>
      </c>
      <c r="R63" s="686"/>
      <c r="S63" s="1"/>
      <c r="T63" s="103"/>
      <c r="U63" s="104"/>
      <c r="V63" s="104"/>
      <c r="W63" s="104"/>
      <c r="X63" s="104"/>
      <c r="Y63" s="104"/>
      <c r="Z63" s="104"/>
      <c r="AA63" s="104"/>
      <c r="AB63" s="104"/>
      <c r="AC63" s="104"/>
      <c r="AD63" s="105"/>
      <c r="AE63" s="36"/>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36"/>
      <c r="DE63" s="37"/>
      <c r="DF63" s="77"/>
      <c r="DG63" s="36"/>
      <c r="DH63" s="36"/>
      <c r="DI63" s="77"/>
      <c r="DJ63" s="78"/>
      <c r="DK63" s="78"/>
      <c r="DL63" s="36"/>
      <c r="DM63" s="37"/>
      <c r="DN63" s="77"/>
      <c r="DO63" s="36"/>
      <c r="DP63" s="36"/>
      <c r="DQ63" s="77"/>
      <c r="DR63" s="78"/>
      <c r="DS63" s="78"/>
      <c r="DT63" s="36"/>
      <c r="DU63" s="36"/>
      <c r="DV63" s="36"/>
      <c r="DW63" s="36"/>
      <c r="DX63" s="36"/>
      <c r="DY63" s="36"/>
      <c r="DZ63" s="36"/>
      <c r="EA63" s="36"/>
      <c r="EB63" s="36"/>
      <c r="EC63" s="36"/>
      <c r="ED63" s="36"/>
      <c r="EE63" s="36"/>
      <c r="EF63" s="36"/>
      <c r="EG63" s="36"/>
      <c r="EH63" s="36"/>
      <c r="EI63" s="36"/>
      <c r="EJ63" s="36"/>
      <c r="EK63" s="36"/>
      <c r="EL63" s="36"/>
      <c r="EM63" s="36"/>
      <c r="EN63" s="36"/>
      <c r="EO63" s="36"/>
      <c r="EP63" s="36"/>
      <c r="EQ63" s="1"/>
    </row>
    <row r="64" spans="1:147" ht="21" customHeight="1">
      <c r="A64" s="1"/>
      <c r="B64" s="103"/>
      <c r="C64" s="104"/>
      <c r="D64" s="104"/>
      <c r="E64" s="104"/>
      <c r="F64" s="105"/>
      <c r="G64" s="36"/>
      <c r="H64" s="958" t="str">
        <f>Properties!C51</f>
        <v>Property 43</v>
      </c>
      <c r="I64" s="959"/>
      <c r="J64" s="959"/>
      <c r="K64" s="106" t="str">
        <f>Setup!$C$9</f>
        <v>$</v>
      </c>
      <c r="L64" s="44">
        <f>IF($C$7=$C$8,SUMIFS(Income!$F$7:$F$8050,Income!$B$7:$B$8050,"="&amp;DATE(YEAR($C$7),MONTH($C$7),DAY($C$7)),Income!$D$7:$D$8050,$H64),SUMIFS(Income!$F$7:$F$8050,Income!$B$7:$B$8050,"&gt;="&amp;DATE(YEAR($C$7),MONTH($C$7),DAY($C$7)),Income!$B$7:$B$8050,"&lt;="&amp;DATE(YEAR($C$8),MONTH($C$8),DAY($C$8)),Income!$D$7:$D$8050,$H64))</f>
        <v>0</v>
      </c>
      <c r="M64" s="106" t="str">
        <f>Setup!$C$9</f>
        <v>$</v>
      </c>
      <c r="N64" s="44">
        <f>ABS(IF($C$7=$C$8,SUMIFS(Expenses!$F$7:$F$8050,Expenses!$B$7:$B$8050,"="&amp;DATE(YEAR($C$7),MONTH($C$7),DAY($C$7)),Expenses!$D$7:$D$8050,$H64),SUMIFS(Expenses!$F$7:$F$8050,Expenses!$B$7:$B$8050,"&gt;="&amp;DATE(YEAR($C$7),MONTH($C$7),DAY($C$7)),Expenses!$B$7:$B$8050,"&lt;="&amp;DATE(YEAR($C$8),MONTH($C$8),DAY($C$8)),Expenses!$D$7:$D$8050,$H64)))</f>
        <v>0</v>
      </c>
      <c r="O64" s="106" t="str">
        <f>Setup!$C$9</f>
        <v>$</v>
      </c>
      <c r="P64" s="107">
        <f t="shared" si="16"/>
        <v>0</v>
      </c>
      <c r="Q64" s="956">
        <f t="shared" si="17"/>
        <v>0</v>
      </c>
      <c r="R64" s="686"/>
      <c r="S64" s="1"/>
      <c r="T64" s="103"/>
      <c r="U64" s="104"/>
      <c r="V64" s="104"/>
      <c r="W64" s="104"/>
      <c r="X64" s="104"/>
      <c r="Y64" s="104"/>
      <c r="Z64" s="104"/>
      <c r="AA64" s="104"/>
      <c r="AB64" s="104"/>
      <c r="AC64" s="104"/>
      <c r="AD64" s="105"/>
      <c r="AE64" s="36"/>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36"/>
      <c r="DE64" s="37"/>
      <c r="DF64" s="77"/>
      <c r="DG64" s="36"/>
      <c r="DH64" s="36"/>
      <c r="DI64" s="77"/>
      <c r="DJ64" s="78"/>
      <c r="DK64" s="78"/>
      <c r="DL64" s="36"/>
      <c r="DM64" s="37"/>
      <c r="DN64" s="77"/>
      <c r="DO64" s="36"/>
      <c r="DP64" s="36"/>
      <c r="DQ64" s="77"/>
      <c r="DR64" s="78"/>
      <c r="DS64" s="78"/>
      <c r="DT64" s="36"/>
      <c r="DU64" s="36"/>
      <c r="DV64" s="36"/>
      <c r="DW64" s="36"/>
      <c r="DX64" s="36"/>
      <c r="DY64" s="36"/>
      <c r="DZ64" s="36"/>
      <c r="EA64" s="36"/>
      <c r="EB64" s="36"/>
      <c r="EC64" s="36"/>
      <c r="ED64" s="36"/>
      <c r="EE64" s="36"/>
      <c r="EF64" s="36"/>
      <c r="EG64" s="36"/>
      <c r="EH64" s="36"/>
      <c r="EI64" s="36"/>
      <c r="EJ64" s="36"/>
      <c r="EK64" s="36"/>
      <c r="EL64" s="36"/>
      <c r="EM64" s="36"/>
      <c r="EN64" s="36"/>
      <c r="EO64" s="36"/>
      <c r="EP64" s="36"/>
      <c r="EQ64" s="1"/>
    </row>
    <row r="65" spans="1:147" ht="21" customHeight="1">
      <c r="A65" s="1"/>
      <c r="B65" s="103"/>
      <c r="C65" s="104"/>
      <c r="D65" s="104"/>
      <c r="E65" s="104"/>
      <c r="F65" s="105"/>
      <c r="G65" s="36"/>
      <c r="H65" s="958" t="str">
        <f>Properties!C52</f>
        <v>Property 44</v>
      </c>
      <c r="I65" s="959"/>
      <c r="J65" s="959"/>
      <c r="K65" s="106" t="str">
        <f>Setup!$C$9</f>
        <v>$</v>
      </c>
      <c r="L65" s="44">
        <f>IF($C$7=$C$8,SUMIFS(Income!$F$7:$F$8050,Income!$B$7:$B$8050,"="&amp;DATE(YEAR($C$7),MONTH($C$7),DAY($C$7)),Income!$D$7:$D$8050,$H65),SUMIFS(Income!$F$7:$F$8050,Income!$B$7:$B$8050,"&gt;="&amp;DATE(YEAR($C$7),MONTH($C$7),DAY($C$7)),Income!$B$7:$B$8050,"&lt;="&amp;DATE(YEAR($C$8),MONTH($C$8),DAY($C$8)),Income!$D$7:$D$8050,$H65))</f>
        <v>0</v>
      </c>
      <c r="M65" s="106" t="str">
        <f>Setup!$C$9</f>
        <v>$</v>
      </c>
      <c r="N65" s="44">
        <f>ABS(IF($C$7=$C$8,SUMIFS(Expenses!$F$7:$F$8050,Expenses!$B$7:$B$8050,"="&amp;DATE(YEAR($C$7),MONTH($C$7),DAY($C$7)),Expenses!$D$7:$D$8050,$H65),SUMIFS(Expenses!$F$7:$F$8050,Expenses!$B$7:$B$8050,"&gt;="&amp;DATE(YEAR($C$7),MONTH($C$7),DAY($C$7)),Expenses!$B$7:$B$8050,"&lt;="&amp;DATE(YEAR($C$8),MONTH($C$8),DAY($C$8)),Expenses!$D$7:$D$8050,$H65)))</f>
        <v>0</v>
      </c>
      <c r="O65" s="106" t="str">
        <f>Setup!$C$9</f>
        <v>$</v>
      </c>
      <c r="P65" s="107">
        <f t="shared" si="16"/>
        <v>0</v>
      </c>
      <c r="Q65" s="956">
        <f t="shared" si="17"/>
        <v>0</v>
      </c>
      <c r="R65" s="686"/>
      <c r="S65" s="1"/>
      <c r="T65" s="103"/>
      <c r="U65" s="104"/>
      <c r="V65" s="104"/>
      <c r="W65" s="104"/>
      <c r="X65" s="104"/>
      <c r="Y65" s="104"/>
      <c r="Z65" s="104"/>
      <c r="AA65" s="104"/>
      <c r="AB65" s="104"/>
      <c r="AC65" s="104"/>
      <c r="AD65" s="105"/>
      <c r="AE65" s="36"/>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36"/>
      <c r="DE65" s="37"/>
      <c r="DF65" s="77"/>
      <c r="DG65" s="36"/>
      <c r="DH65" s="36"/>
      <c r="DI65" s="77"/>
      <c r="DJ65" s="78"/>
      <c r="DK65" s="78"/>
      <c r="DL65" s="36"/>
      <c r="DM65" s="37"/>
      <c r="DN65" s="77"/>
      <c r="DO65" s="36"/>
      <c r="DP65" s="36"/>
      <c r="DQ65" s="77"/>
      <c r="DR65" s="78"/>
      <c r="DS65" s="78"/>
      <c r="DT65" s="36"/>
      <c r="DU65" s="36"/>
      <c r="DV65" s="36"/>
      <c r="DW65" s="36"/>
      <c r="DX65" s="36"/>
      <c r="DY65" s="36"/>
      <c r="DZ65" s="36"/>
      <c r="EA65" s="36"/>
      <c r="EB65" s="36"/>
      <c r="EC65" s="36"/>
      <c r="ED65" s="36"/>
      <c r="EE65" s="36"/>
      <c r="EF65" s="36"/>
      <c r="EG65" s="36"/>
      <c r="EH65" s="36"/>
      <c r="EI65" s="36"/>
      <c r="EJ65" s="36"/>
      <c r="EK65" s="36"/>
      <c r="EL65" s="36"/>
      <c r="EM65" s="36"/>
      <c r="EN65" s="36"/>
      <c r="EO65" s="36"/>
      <c r="EP65" s="36"/>
      <c r="EQ65" s="1"/>
    </row>
    <row r="66" spans="1:147" ht="21" customHeight="1">
      <c r="A66" s="1"/>
      <c r="B66" s="103"/>
      <c r="C66" s="104"/>
      <c r="D66" s="104"/>
      <c r="E66" s="104"/>
      <c r="F66" s="105"/>
      <c r="G66" s="36"/>
      <c r="H66" s="958" t="str">
        <f>Properties!C53</f>
        <v>Property 45</v>
      </c>
      <c r="I66" s="959"/>
      <c r="J66" s="959"/>
      <c r="K66" s="106" t="str">
        <f>Setup!$C$9</f>
        <v>$</v>
      </c>
      <c r="L66" s="44">
        <f>IF($C$7=$C$8,SUMIFS(Income!$F$7:$F$8050,Income!$B$7:$B$8050,"="&amp;DATE(YEAR($C$7),MONTH($C$7),DAY($C$7)),Income!$D$7:$D$8050,$H66),SUMIFS(Income!$F$7:$F$8050,Income!$B$7:$B$8050,"&gt;="&amp;DATE(YEAR($C$7),MONTH($C$7),DAY($C$7)),Income!$B$7:$B$8050,"&lt;="&amp;DATE(YEAR($C$8),MONTH($C$8),DAY($C$8)),Income!$D$7:$D$8050,$H66))</f>
        <v>0</v>
      </c>
      <c r="M66" s="106" t="str">
        <f>Setup!$C$9</f>
        <v>$</v>
      </c>
      <c r="N66" s="44">
        <f>ABS(IF($C$7=$C$8,SUMIFS(Expenses!$F$7:$F$8050,Expenses!$B$7:$B$8050,"="&amp;DATE(YEAR($C$7),MONTH($C$7),DAY($C$7)),Expenses!$D$7:$D$8050,$H66),SUMIFS(Expenses!$F$7:$F$8050,Expenses!$B$7:$B$8050,"&gt;="&amp;DATE(YEAR($C$7),MONTH($C$7),DAY($C$7)),Expenses!$B$7:$B$8050,"&lt;="&amp;DATE(YEAR($C$8),MONTH($C$8),DAY($C$8)),Expenses!$D$7:$D$8050,$H66)))</f>
        <v>0</v>
      </c>
      <c r="O66" s="106" t="str">
        <f>Setup!$C$9</f>
        <v>$</v>
      </c>
      <c r="P66" s="107">
        <f t="shared" si="16"/>
        <v>0</v>
      </c>
      <c r="Q66" s="956">
        <f t="shared" si="17"/>
        <v>0</v>
      </c>
      <c r="R66" s="686"/>
      <c r="S66" s="1"/>
      <c r="T66" s="103"/>
      <c r="U66" s="104"/>
      <c r="V66" s="104"/>
      <c r="W66" s="104"/>
      <c r="X66" s="104"/>
      <c r="Y66" s="104"/>
      <c r="Z66" s="104"/>
      <c r="AA66" s="104"/>
      <c r="AB66" s="104"/>
      <c r="AC66" s="104"/>
      <c r="AD66" s="105"/>
      <c r="AE66" s="36"/>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36"/>
      <c r="DE66" s="37"/>
      <c r="DF66" s="77"/>
      <c r="DG66" s="36"/>
      <c r="DH66" s="36"/>
      <c r="DI66" s="77"/>
      <c r="DJ66" s="78"/>
      <c r="DK66" s="78"/>
      <c r="DL66" s="36"/>
      <c r="DM66" s="37"/>
      <c r="DN66" s="77"/>
      <c r="DO66" s="36"/>
      <c r="DP66" s="36"/>
      <c r="DQ66" s="77"/>
      <c r="DR66" s="78"/>
      <c r="DS66" s="78"/>
      <c r="DT66" s="36"/>
      <c r="DU66" s="36"/>
      <c r="DV66" s="36"/>
      <c r="DW66" s="36"/>
      <c r="DX66" s="36"/>
      <c r="DY66" s="36"/>
      <c r="DZ66" s="36"/>
      <c r="EA66" s="36"/>
      <c r="EB66" s="36"/>
      <c r="EC66" s="36"/>
      <c r="ED66" s="36"/>
      <c r="EE66" s="36"/>
      <c r="EF66" s="36"/>
      <c r="EG66" s="36"/>
      <c r="EH66" s="36"/>
      <c r="EI66" s="36"/>
      <c r="EJ66" s="36"/>
      <c r="EK66" s="36"/>
      <c r="EL66" s="36"/>
      <c r="EM66" s="36"/>
      <c r="EN66" s="36"/>
      <c r="EO66" s="36"/>
      <c r="EP66" s="36"/>
      <c r="EQ66" s="1"/>
    </row>
    <row r="67" spans="1:147" ht="21" customHeight="1">
      <c r="A67" s="1"/>
      <c r="B67" s="103"/>
      <c r="C67" s="104"/>
      <c r="D67" s="104"/>
      <c r="E67" s="104"/>
      <c r="F67" s="105"/>
      <c r="G67" s="36"/>
      <c r="H67" s="958" t="str">
        <f>Properties!C54</f>
        <v>Property 46</v>
      </c>
      <c r="I67" s="959"/>
      <c r="J67" s="959"/>
      <c r="K67" s="106" t="str">
        <f>Setup!$C$9</f>
        <v>$</v>
      </c>
      <c r="L67" s="44">
        <f>IF($C$7=$C$8,SUMIFS(Income!$F$7:$F$8050,Income!$B$7:$B$8050,"="&amp;DATE(YEAR($C$7),MONTH($C$7),DAY($C$7)),Income!$D$7:$D$8050,$H67),SUMIFS(Income!$F$7:$F$8050,Income!$B$7:$B$8050,"&gt;="&amp;DATE(YEAR($C$7),MONTH($C$7),DAY($C$7)),Income!$B$7:$B$8050,"&lt;="&amp;DATE(YEAR($C$8),MONTH($C$8),DAY($C$8)),Income!$D$7:$D$8050,$H67))</f>
        <v>0</v>
      </c>
      <c r="M67" s="106" t="str">
        <f>Setup!$C$9</f>
        <v>$</v>
      </c>
      <c r="N67" s="44">
        <f>ABS(IF($C$7=$C$8,SUMIFS(Expenses!$F$7:$F$8050,Expenses!$B$7:$B$8050,"="&amp;DATE(YEAR($C$7),MONTH($C$7),DAY($C$7)),Expenses!$D$7:$D$8050,$H67),SUMIFS(Expenses!$F$7:$F$8050,Expenses!$B$7:$B$8050,"&gt;="&amp;DATE(YEAR($C$7),MONTH($C$7),DAY($C$7)),Expenses!$B$7:$B$8050,"&lt;="&amp;DATE(YEAR($C$8),MONTH($C$8),DAY($C$8)),Expenses!$D$7:$D$8050,$H67)))</f>
        <v>0</v>
      </c>
      <c r="O67" s="106" t="str">
        <f>Setup!$C$9</f>
        <v>$</v>
      </c>
      <c r="P67" s="107">
        <f t="shared" si="16"/>
        <v>0</v>
      </c>
      <c r="Q67" s="956">
        <f t="shared" si="17"/>
        <v>0</v>
      </c>
      <c r="R67" s="686"/>
      <c r="S67" s="1"/>
      <c r="T67" s="103"/>
      <c r="U67" s="104"/>
      <c r="V67" s="104"/>
      <c r="W67" s="104"/>
      <c r="X67" s="104"/>
      <c r="Y67" s="104"/>
      <c r="Z67" s="104"/>
      <c r="AA67" s="104"/>
      <c r="AB67" s="104"/>
      <c r="AC67" s="104"/>
      <c r="AD67" s="105"/>
      <c r="AE67" s="36"/>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36"/>
      <c r="DE67" s="37"/>
      <c r="DF67" s="77"/>
      <c r="DG67" s="36"/>
      <c r="DH67" s="36"/>
      <c r="DI67" s="77"/>
      <c r="DJ67" s="78"/>
      <c r="DK67" s="78"/>
      <c r="DL67" s="36"/>
      <c r="DM67" s="37"/>
      <c r="DN67" s="77"/>
      <c r="DO67" s="36"/>
      <c r="DP67" s="36"/>
      <c r="DQ67" s="77"/>
      <c r="DR67" s="78"/>
      <c r="DS67" s="78"/>
      <c r="DT67" s="36"/>
      <c r="DU67" s="36"/>
      <c r="DV67" s="36"/>
      <c r="DW67" s="36"/>
      <c r="DX67" s="36"/>
      <c r="DY67" s="36"/>
      <c r="DZ67" s="36"/>
      <c r="EA67" s="36"/>
      <c r="EB67" s="36"/>
      <c r="EC67" s="36"/>
      <c r="ED67" s="36"/>
      <c r="EE67" s="36"/>
      <c r="EF67" s="36"/>
      <c r="EG67" s="36"/>
      <c r="EH67" s="36"/>
      <c r="EI67" s="36"/>
      <c r="EJ67" s="36"/>
      <c r="EK67" s="36"/>
      <c r="EL67" s="36"/>
      <c r="EM67" s="36"/>
      <c r="EN67" s="36"/>
      <c r="EO67" s="36"/>
      <c r="EP67" s="36"/>
      <c r="EQ67" s="1"/>
    </row>
    <row r="68" spans="1:147" ht="21" customHeight="1">
      <c r="A68" s="1"/>
      <c r="B68" s="103"/>
      <c r="C68" s="104"/>
      <c r="D68" s="104"/>
      <c r="E68" s="104"/>
      <c r="F68" s="105"/>
      <c r="G68" s="36"/>
      <c r="H68" s="958" t="str">
        <f>Properties!C55</f>
        <v>Property 47</v>
      </c>
      <c r="I68" s="959"/>
      <c r="J68" s="959"/>
      <c r="K68" s="106" t="str">
        <f>Setup!$C$9</f>
        <v>$</v>
      </c>
      <c r="L68" s="44">
        <f>IF($C$7=$C$8,SUMIFS(Income!$F$7:$F$8050,Income!$B$7:$B$8050,"="&amp;DATE(YEAR($C$7),MONTH($C$7),DAY($C$7)),Income!$D$7:$D$8050,$H68),SUMIFS(Income!$F$7:$F$8050,Income!$B$7:$B$8050,"&gt;="&amp;DATE(YEAR($C$7),MONTH($C$7),DAY($C$7)),Income!$B$7:$B$8050,"&lt;="&amp;DATE(YEAR($C$8),MONTH($C$8),DAY($C$8)),Income!$D$7:$D$8050,$H68))</f>
        <v>0</v>
      </c>
      <c r="M68" s="106" t="str">
        <f>Setup!$C$9</f>
        <v>$</v>
      </c>
      <c r="N68" s="44">
        <f>ABS(IF($C$7=$C$8,SUMIFS(Expenses!$F$7:$F$8050,Expenses!$B$7:$B$8050,"="&amp;DATE(YEAR($C$7),MONTH($C$7),DAY($C$7)),Expenses!$D$7:$D$8050,$H68),SUMIFS(Expenses!$F$7:$F$8050,Expenses!$B$7:$B$8050,"&gt;="&amp;DATE(YEAR($C$7),MONTH($C$7),DAY($C$7)),Expenses!$B$7:$B$8050,"&lt;="&amp;DATE(YEAR($C$8),MONTH($C$8),DAY($C$8)),Expenses!$D$7:$D$8050,$H68)))</f>
        <v>0</v>
      </c>
      <c r="O68" s="106" t="str">
        <f>Setup!$C$9</f>
        <v>$</v>
      </c>
      <c r="P68" s="107">
        <f t="shared" si="16"/>
        <v>0</v>
      </c>
      <c r="Q68" s="956">
        <f t="shared" si="17"/>
        <v>0</v>
      </c>
      <c r="R68" s="686"/>
      <c r="S68" s="1"/>
      <c r="T68" s="103"/>
      <c r="U68" s="104"/>
      <c r="V68" s="104"/>
      <c r="W68" s="104"/>
      <c r="X68" s="104"/>
      <c r="Y68" s="104"/>
      <c r="Z68" s="104"/>
      <c r="AA68" s="104"/>
      <c r="AB68" s="104"/>
      <c r="AC68" s="104"/>
      <c r="AD68" s="105"/>
      <c r="AE68" s="36"/>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36"/>
      <c r="DE68" s="37"/>
      <c r="DF68" s="77"/>
      <c r="DG68" s="36"/>
      <c r="DH68" s="36"/>
      <c r="DI68" s="77"/>
      <c r="DJ68" s="78"/>
      <c r="DK68" s="78"/>
      <c r="DL68" s="36"/>
      <c r="DM68" s="37"/>
      <c r="DN68" s="77"/>
      <c r="DO68" s="36"/>
      <c r="DP68" s="36"/>
      <c r="DQ68" s="77"/>
      <c r="DR68" s="78"/>
      <c r="DS68" s="78"/>
      <c r="DT68" s="36"/>
      <c r="DU68" s="36"/>
      <c r="DV68" s="36"/>
      <c r="DW68" s="36"/>
      <c r="DX68" s="36"/>
      <c r="DY68" s="36"/>
      <c r="DZ68" s="36"/>
      <c r="EA68" s="36"/>
      <c r="EB68" s="36"/>
      <c r="EC68" s="36"/>
      <c r="ED68" s="36"/>
      <c r="EE68" s="36"/>
      <c r="EF68" s="36"/>
      <c r="EG68" s="36"/>
      <c r="EH68" s="36"/>
      <c r="EI68" s="36"/>
      <c r="EJ68" s="36"/>
      <c r="EK68" s="36"/>
      <c r="EL68" s="36"/>
      <c r="EM68" s="36"/>
      <c r="EN68" s="36"/>
      <c r="EO68" s="36"/>
      <c r="EP68" s="36"/>
      <c r="EQ68" s="1"/>
    </row>
    <row r="69" spans="1:147" ht="21" customHeight="1">
      <c r="A69" s="1"/>
      <c r="B69" s="103"/>
      <c r="C69" s="104"/>
      <c r="D69" s="104"/>
      <c r="E69" s="104"/>
      <c r="F69" s="105"/>
      <c r="G69" s="36"/>
      <c r="H69" s="958" t="str">
        <f>Properties!C56</f>
        <v>Property 48</v>
      </c>
      <c r="I69" s="959"/>
      <c r="J69" s="959"/>
      <c r="K69" s="106" t="str">
        <f>Setup!$C$9</f>
        <v>$</v>
      </c>
      <c r="L69" s="44">
        <f>IF($C$7=$C$8,SUMIFS(Income!$F$7:$F$8050,Income!$B$7:$B$8050,"="&amp;DATE(YEAR($C$7),MONTH($C$7),DAY($C$7)),Income!$D$7:$D$8050,$H69),SUMIFS(Income!$F$7:$F$8050,Income!$B$7:$B$8050,"&gt;="&amp;DATE(YEAR($C$7),MONTH($C$7),DAY($C$7)),Income!$B$7:$B$8050,"&lt;="&amp;DATE(YEAR($C$8),MONTH($C$8),DAY($C$8)),Income!$D$7:$D$8050,$H69))</f>
        <v>0</v>
      </c>
      <c r="M69" s="106" t="str">
        <f>Setup!$C$9</f>
        <v>$</v>
      </c>
      <c r="N69" s="44">
        <f>ABS(IF($C$7=$C$8,SUMIFS(Expenses!$F$7:$F$8050,Expenses!$B$7:$B$8050,"="&amp;DATE(YEAR($C$7),MONTH($C$7),DAY($C$7)),Expenses!$D$7:$D$8050,$H69),SUMIFS(Expenses!$F$7:$F$8050,Expenses!$B$7:$B$8050,"&gt;="&amp;DATE(YEAR($C$7),MONTH($C$7),DAY($C$7)),Expenses!$B$7:$B$8050,"&lt;="&amp;DATE(YEAR($C$8),MONTH($C$8),DAY($C$8)),Expenses!$D$7:$D$8050,$H69)))</f>
        <v>0</v>
      </c>
      <c r="O69" s="106" t="str">
        <f>Setup!$C$9</f>
        <v>$</v>
      </c>
      <c r="P69" s="107">
        <f t="shared" si="16"/>
        <v>0</v>
      </c>
      <c r="Q69" s="956">
        <f t="shared" si="17"/>
        <v>0</v>
      </c>
      <c r="R69" s="686"/>
      <c r="S69" s="1"/>
      <c r="T69" s="103"/>
      <c r="U69" s="104"/>
      <c r="V69" s="104"/>
      <c r="W69" s="104"/>
      <c r="X69" s="104"/>
      <c r="Y69" s="104"/>
      <c r="Z69" s="104"/>
      <c r="AA69" s="104"/>
      <c r="AB69" s="104"/>
      <c r="AC69" s="104"/>
      <c r="AD69" s="105"/>
      <c r="AE69" s="36"/>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36"/>
      <c r="DE69" s="37"/>
      <c r="DF69" s="77"/>
      <c r="DG69" s="36"/>
      <c r="DH69" s="36"/>
      <c r="DI69" s="77"/>
      <c r="DJ69" s="78"/>
      <c r="DK69" s="78"/>
      <c r="DL69" s="36"/>
      <c r="DM69" s="37"/>
      <c r="DN69" s="77"/>
      <c r="DO69" s="36"/>
      <c r="DP69" s="36"/>
      <c r="DQ69" s="77"/>
      <c r="DR69" s="78"/>
      <c r="DS69" s="78"/>
      <c r="DT69" s="36"/>
      <c r="DU69" s="36"/>
      <c r="DV69" s="36"/>
      <c r="DW69" s="36"/>
      <c r="DX69" s="36"/>
      <c r="DY69" s="36"/>
      <c r="DZ69" s="36"/>
      <c r="EA69" s="36"/>
      <c r="EB69" s="36"/>
      <c r="EC69" s="36"/>
      <c r="ED69" s="36"/>
      <c r="EE69" s="36"/>
      <c r="EF69" s="36"/>
      <c r="EG69" s="36"/>
      <c r="EH69" s="36"/>
      <c r="EI69" s="36"/>
      <c r="EJ69" s="36"/>
      <c r="EK69" s="36"/>
      <c r="EL69" s="36"/>
      <c r="EM69" s="36"/>
      <c r="EN69" s="36"/>
      <c r="EO69" s="36"/>
      <c r="EP69" s="36"/>
      <c r="EQ69" s="1"/>
    </row>
    <row r="70" spans="1:147" ht="21" customHeight="1">
      <c r="A70" s="1"/>
      <c r="B70" s="103"/>
      <c r="C70" s="104"/>
      <c r="D70" s="104"/>
      <c r="E70" s="104"/>
      <c r="F70" s="105"/>
      <c r="G70" s="36"/>
      <c r="H70" s="958" t="str">
        <f>Properties!C57</f>
        <v>Property 49</v>
      </c>
      <c r="I70" s="959"/>
      <c r="J70" s="959"/>
      <c r="K70" s="106" t="str">
        <f>Setup!$C$9</f>
        <v>$</v>
      </c>
      <c r="L70" s="44">
        <f>IF($C$7=$C$8,SUMIFS(Income!$F$7:$F$8050,Income!$B$7:$B$8050,"="&amp;DATE(YEAR($C$7),MONTH($C$7),DAY($C$7)),Income!$D$7:$D$8050,$H70),SUMIFS(Income!$F$7:$F$8050,Income!$B$7:$B$8050,"&gt;="&amp;DATE(YEAR($C$7),MONTH($C$7),DAY($C$7)),Income!$B$7:$B$8050,"&lt;="&amp;DATE(YEAR($C$8),MONTH($C$8),DAY($C$8)),Income!$D$7:$D$8050,$H70))</f>
        <v>0</v>
      </c>
      <c r="M70" s="106" t="str">
        <f>Setup!$C$9</f>
        <v>$</v>
      </c>
      <c r="N70" s="44">
        <f>ABS(IF($C$7=$C$8,SUMIFS(Expenses!$F$7:$F$8050,Expenses!$B$7:$B$8050,"="&amp;DATE(YEAR($C$7),MONTH($C$7),DAY($C$7)),Expenses!$D$7:$D$8050,$H70),SUMIFS(Expenses!$F$7:$F$8050,Expenses!$B$7:$B$8050,"&gt;="&amp;DATE(YEAR($C$7),MONTH($C$7),DAY($C$7)),Expenses!$B$7:$B$8050,"&lt;="&amp;DATE(YEAR($C$8),MONTH($C$8),DAY($C$8)),Expenses!$D$7:$D$8050,$H70)))</f>
        <v>0</v>
      </c>
      <c r="O70" s="106" t="str">
        <f>Setup!$C$9</f>
        <v>$</v>
      </c>
      <c r="P70" s="107">
        <f t="shared" si="16"/>
        <v>0</v>
      </c>
      <c r="Q70" s="956">
        <f t="shared" si="17"/>
        <v>0</v>
      </c>
      <c r="R70" s="686"/>
      <c r="S70" s="1"/>
      <c r="T70" s="103"/>
      <c r="U70" s="104"/>
      <c r="V70" s="104"/>
      <c r="W70" s="104"/>
      <c r="X70" s="104"/>
      <c r="Y70" s="104"/>
      <c r="Z70" s="104"/>
      <c r="AA70" s="104"/>
      <c r="AB70" s="104"/>
      <c r="AC70" s="104"/>
      <c r="AD70" s="105"/>
      <c r="AE70" s="36"/>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36"/>
      <c r="DE70" s="37"/>
      <c r="DF70" s="77"/>
      <c r="DG70" s="36"/>
      <c r="DH70" s="36"/>
      <c r="DI70" s="77"/>
      <c r="DJ70" s="78"/>
      <c r="DK70" s="78"/>
      <c r="DL70" s="36"/>
      <c r="DM70" s="37"/>
      <c r="DN70" s="77"/>
      <c r="DO70" s="36"/>
      <c r="DP70" s="36"/>
      <c r="DQ70" s="77"/>
      <c r="DR70" s="78"/>
      <c r="DS70" s="78"/>
      <c r="DT70" s="36"/>
      <c r="DU70" s="36"/>
      <c r="DV70" s="36"/>
      <c r="DW70" s="36"/>
      <c r="DX70" s="36"/>
      <c r="DY70" s="36"/>
      <c r="DZ70" s="36"/>
      <c r="EA70" s="36"/>
      <c r="EB70" s="36"/>
      <c r="EC70" s="36"/>
      <c r="ED70" s="36"/>
      <c r="EE70" s="36"/>
      <c r="EF70" s="36"/>
      <c r="EG70" s="36"/>
      <c r="EH70" s="36"/>
      <c r="EI70" s="36"/>
      <c r="EJ70" s="36"/>
      <c r="EK70" s="36"/>
      <c r="EL70" s="36"/>
      <c r="EM70" s="36"/>
      <c r="EN70" s="36"/>
      <c r="EO70" s="36"/>
      <c r="EP70" s="36"/>
      <c r="EQ70" s="1"/>
    </row>
    <row r="71" spans="1:147" ht="21" customHeight="1">
      <c r="A71" s="1"/>
      <c r="B71" s="103"/>
      <c r="C71" s="104"/>
      <c r="D71" s="104"/>
      <c r="E71" s="104"/>
      <c r="F71" s="105"/>
      <c r="G71" s="36"/>
      <c r="H71" s="958" t="str">
        <f>Properties!C58</f>
        <v>Property 50</v>
      </c>
      <c r="I71" s="959"/>
      <c r="J71" s="959"/>
      <c r="K71" s="106" t="str">
        <f>Setup!$C$9</f>
        <v>$</v>
      </c>
      <c r="L71" s="44">
        <f>IF($C$7=$C$8,SUMIFS(Income!$F$7:$F$8050,Income!$B$7:$B$8050,"="&amp;DATE(YEAR($C$7),MONTH($C$7),DAY($C$7)),Income!$D$7:$D$8050,$H71),SUMIFS(Income!$F$7:$F$8050,Income!$B$7:$B$8050,"&gt;="&amp;DATE(YEAR($C$7),MONTH($C$7),DAY($C$7)),Income!$B$7:$B$8050,"&lt;="&amp;DATE(YEAR($C$8),MONTH($C$8),DAY($C$8)),Income!$D$7:$D$8050,$H71))</f>
        <v>0</v>
      </c>
      <c r="M71" s="106" t="str">
        <f>Setup!$C$9</f>
        <v>$</v>
      </c>
      <c r="N71" s="44">
        <f>ABS(IF($C$7=$C$8,SUMIFS(Expenses!$F$7:$F$8050,Expenses!$B$7:$B$8050,"="&amp;DATE(YEAR($C$7),MONTH($C$7),DAY($C$7)),Expenses!$D$7:$D$8050,$H71),SUMIFS(Expenses!$F$7:$F$8050,Expenses!$B$7:$B$8050,"&gt;="&amp;DATE(YEAR($C$7),MONTH($C$7),DAY($C$7)),Expenses!$B$7:$B$8050,"&lt;="&amp;DATE(YEAR($C$8),MONTH($C$8),DAY($C$8)),Expenses!$D$7:$D$8050,$H71)))</f>
        <v>0</v>
      </c>
      <c r="O71" s="106" t="str">
        <f>Setup!$C$9</f>
        <v>$</v>
      </c>
      <c r="P71" s="107">
        <f t="shared" si="16"/>
        <v>0</v>
      </c>
      <c r="Q71" s="956">
        <f t="shared" si="17"/>
        <v>0</v>
      </c>
      <c r="R71" s="686"/>
      <c r="S71" s="1"/>
      <c r="T71" s="103"/>
      <c r="U71" s="104"/>
      <c r="V71" s="104"/>
      <c r="W71" s="104"/>
      <c r="X71" s="104"/>
      <c r="Y71" s="104"/>
      <c r="Z71" s="104"/>
      <c r="AA71" s="104"/>
      <c r="AB71" s="104"/>
      <c r="AC71" s="104"/>
      <c r="AD71" s="105"/>
      <c r="AE71" s="36"/>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S71" s="78"/>
      <c r="DT71" s="36"/>
      <c r="DU71" s="36"/>
      <c r="DV71" s="36"/>
      <c r="DW71" s="36"/>
      <c r="DX71" s="36"/>
      <c r="DY71" s="36"/>
      <c r="DZ71" s="36"/>
      <c r="EA71" s="36"/>
      <c r="EB71" s="36"/>
      <c r="EC71" s="36"/>
      <c r="ED71" s="36"/>
      <c r="EE71" s="36"/>
      <c r="EF71" s="36"/>
      <c r="EG71" s="36"/>
      <c r="EH71" s="36"/>
      <c r="EI71" s="36"/>
      <c r="EJ71" s="36"/>
      <c r="EK71" s="36"/>
      <c r="EL71" s="36"/>
      <c r="EM71" s="36"/>
      <c r="EN71" s="36"/>
      <c r="EO71" s="36"/>
      <c r="EP71" s="36"/>
      <c r="EQ71" s="1"/>
    </row>
    <row r="72" spans="1:147" ht="21" customHeight="1">
      <c r="A72" s="1"/>
      <c r="B72" s="108"/>
      <c r="C72" s="109"/>
      <c r="D72" s="109"/>
      <c r="E72" s="109"/>
      <c r="F72" s="110"/>
      <c r="G72" s="1"/>
      <c r="H72" s="977" t="s">
        <v>121</v>
      </c>
      <c r="I72" s="688"/>
      <c r="J72" s="688"/>
      <c r="K72" s="114" t="str">
        <f>Setup!$C$9</f>
        <v>$</v>
      </c>
      <c r="L72" s="115">
        <f>SUM(L22:L71)</f>
        <v>300450</v>
      </c>
      <c r="M72" s="114" t="str">
        <f>Setup!$C$9</f>
        <v>$</v>
      </c>
      <c r="N72" s="115">
        <f>SUM(N22:N71)</f>
        <v>133280</v>
      </c>
      <c r="O72" s="114" t="str">
        <f>Setup!$C$9</f>
        <v>$</v>
      </c>
      <c r="P72" s="115">
        <f>SUM(P22:P71)</f>
        <v>167170</v>
      </c>
      <c r="Q72" s="957">
        <f>IFERROR(P72/L72,0)</f>
        <v>0.55639873523048755</v>
      </c>
      <c r="R72" s="689"/>
      <c r="S72" s="1"/>
      <c r="T72" s="108"/>
      <c r="U72" s="109"/>
      <c r="V72" s="109"/>
      <c r="W72" s="109"/>
      <c r="X72" s="109"/>
      <c r="Y72" s="109"/>
      <c r="Z72" s="109"/>
      <c r="AA72" s="109"/>
      <c r="AB72" s="109"/>
      <c r="AC72" s="109"/>
      <c r="AD72" s="110"/>
      <c r="AE72" s="36"/>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S72" s="78"/>
      <c r="DT72" s="36"/>
      <c r="DU72" s="36"/>
      <c r="DV72" s="36"/>
      <c r="DW72" s="36"/>
      <c r="DX72" s="36"/>
      <c r="DY72" s="36"/>
      <c r="DZ72" s="36"/>
      <c r="EA72" s="36"/>
      <c r="EB72" s="36"/>
      <c r="EC72" s="36"/>
      <c r="ED72" s="36"/>
      <c r="EE72" s="36"/>
      <c r="EF72" s="36"/>
      <c r="EG72" s="36"/>
      <c r="EH72" s="36"/>
      <c r="EI72" s="36"/>
      <c r="EJ72" s="36"/>
      <c r="EK72" s="36"/>
      <c r="EL72" s="36"/>
      <c r="EM72" s="36"/>
      <c r="EN72" s="36"/>
      <c r="EO72" s="36"/>
      <c r="EP72" s="36"/>
      <c r="EQ72" s="1"/>
    </row>
    <row r="73" spans="1:147" ht="21" customHeight="1">
      <c r="A73" s="1"/>
      <c r="B73" s="1"/>
      <c r="C73" s="1"/>
      <c r="D73" s="1"/>
      <c r="E73" s="1"/>
      <c r="F73" s="1"/>
      <c r="G73" s="1"/>
      <c r="H73" s="1"/>
      <c r="I73" s="1"/>
      <c r="J73" s="1"/>
      <c r="K73" s="76"/>
      <c r="L73" s="1"/>
      <c r="M73" s="1"/>
      <c r="N73" s="1"/>
      <c r="O73" s="1"/>
      <c r="P73" s="1"/>
      <c r="Q73" s="1"/>
      <c r="R73" s="1"/>
      <c r="S73" s="1"/>
      <c r="T73" s="1"/>
      <c r="U73" s="1"/>
      <c r="V73" s="1"/>
      <c r="W73" s="1"/>
      <c r="X73" s="1"/>
      <c r="Y73" s="1"/>
      <c r="Z73" s="1"/>
      <c r="AA73" s="1"/>
      <c r="AB73" s="1"/>
      <c r="AC73" s="1"/>
      <c r="AD73" s="1"/>
      <c r="AE73" s="36"/>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S73" s="78"/>
      <c r="DT73" s="36"/>
      <c r="DU73" s="36"/>
      <c r="DV73" s="36"/>
      <c r="DW73" s="36"/>
      <c r="DX73" s="36"/>
      <c r="DY73" s="36"/>
      <c r="DZ73" s="36"/>
      <c r="EA73" s="36"/>
      <c r="EB73" s="36"/>
      <c r="EC73" s="36"/>
      <c r="ED73" s="36"/>
      <c r="EE73" s="36"/>
      <c r="EF73" s="36"/>
      <c r="EG73" s="36"/>
      <c r="EH73" s="36"/>
      <c r="EI73" s="36"/>
      <c r="EJ73" s="36"/>
      <c r="EK73" s="36"/>
      <c r="EL73" s="36"/>
      <c r="EM73" s="36"/>
      <c r="EN73" s="36"/>
      <c r="EO73" s="36"/>
      <c r="EP73" s="36"/>
      <c r="EQ73" s="1"/>
    </row>
    <row r="74" spans="1:147" ht="21" customHeight="1">
      <c r="A74" s="1"/>
      <c r="B74" s="1"/>
      <c r="C74" s="1"/>
      <c r="D74" s="1"/>
      <c r="E74" s="1"/>
      <c r="F74" s="1"/>
      <c r="G74" s="1"/>
      <c r="H74" s="1"/>
      <c r="I74" s="1"/>
      <c r="J74" s="1"/>
      <c r="K74" s="76"/>
      <c r="L74" s="1"/>
      <c r="M74" s="1"/>
      <c r="N74" s="1"/>
      <c r="O74" s="1"/>
      <c r="P74" s="1"/>
      <c r="Q74" s="1"/>
      <c r="R74" s="1"/>
      <c r="S74" s="1"/>
      <c r="T74" s="1"/>
      <c r="U74" s="1"/>
      <c r="V74" s="1"/>
      <c r="W74" s="1"/>
      <c r="X74" s="1"/>
      <c r="Y74" s="1"/>
      <c r="Z74" s="1"/>
      <c r="AA74" s="1"/>
      <c r="AB74" s="1"/>
      <c r="AC74" s="1"/>
      <c r="AD74" s="1"/>
      <c r="AE74" s="36"/>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S74" s="78"/>
      <c r="DT74" s="36"/>
      <c r="DU74" s="36"/>
      <c r="DV74" s="36"/>
      <c r="DW74" s="36"/>
      <c r="DX74" s="36"/>
      <c r="DY74" s="36"/>
      <c r="DZ74" s="36"/>
      <c r="EA74" s="36"/>
      <c r="EB74" s="36"/>
      <c r="EC74" s="36"/>
      <c r="ED74" s="36"/>
      <c r="EE74" s="36"/>
      <c r="EF74" s="36"/>
      <c r="EG74" s="36"/>
      <c r="EH74" s="36"/>
      <c r="EI74" s="36"/>
      <c r="EJ74" s="36"/>
      <c r="EK74" s="36"/>
      <c r="EL74" s="36"/>
      <c r="EM74" s="36"/>
      <c r="EN74" s="36"/>
      <c r="EO74" s="36"/>
      <c r="EP74" s="36"/>
      <c r="EQ74" s="1"/>
    </row>
    <row r="75" spans="1:147" ht="21" customHeight="1">
      <c r="A75" s="1"/>
      <c r="B75" s="104"/>
      <c r="C75" s="104"/>
      <c r="D75" s="104"/>
      <c r="E75" s="104"/>
      <c r="F75" s="104"/>
      <c r="G75" s="104"/>
      <c r="H75" s="104"/>
      <c r="I75" s="104"/>
      <c r="J75" s="104"/>
      <c r="K75" s="116"/>
      <c r="L75" s="104"/>
      <c r="M75" s="104"/>
      <c r="N75" s="104"/>
      <c r="O75" s="104"/>
      <c r="P75" s="104"/>
      <c r="Q75" s="104"/>
      <c r="R75" s="104"/>
      <c r="S75" s="104"/>
      <c r="T75" s="104"/>
      <c r="U75" s="104"/>
      <c r="V75" s="104"/>
      <c r="W75" s="104"/>
      <c r="X75" s="104"/>
      <c r="Y75" s="104"/>
      <c r="Z75" s="104"/>
      <c r="AA75" s="104"/>
      <c r="AB75" s="104"/>
      <c r="AC75" s="104"/>
      <c r="AD75" s="104"/>
      <c r="AE75" s="36"/>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S75" s="78"/>
      <c r="DT75" s="36"/>
      <c r="DU75" s="36"/>
      <c r="DV75" s="36"/>
      <c r="DW75" s="36"/>
      <c r="DX75" s="36"/>
      <c r="DY75" s="36"/>
      <c r="DZ75" s="36"/>
      <c r="EA75" s="36"/>
      <c r="EB75" s="36"/>
      <c r="EC75" s="36"/>
      <c r="ED75" s="36"/>
      <c r="EE75" s="36"/>
      <c r="EF75" s="36"/>
      <c r="EG75" s="36"/>
      <c r="EH75" s="36"/>
      <c r="EI75" s="36"/>
      <c r="EJ75" s="36"/>
      <c r="EK75" s="36"/>
      <c r="EL75" s="36"/>
      <c r="EM75" s="36"/>
      <c r="EN75" s="36"/>
      <c r="EO75" s="36"/>
      <c r="EP75" s="36"/>
      <c r="EQ75" s="1"/>
    </row>
    <row r="76" spans="1:147" ht="21" customHeight="1">
      <c r="A76" s="1"/>
      <c r="B76" s="978" t="s">
        <v>225</v>
      </c>
      <c r="C76" s="625"/>
      <c r="D76" s="625"/>
      <c r="E76" s="625"/>
      <c r="F76" s="625"/>
      <c r="G76" s="625"/>
      <c r="H76" s="625"/>
      <c r="I76" s="625"/>
      <c r="J76" s="625"/>
      <c r="K76" s="625"/>
      <c r="L76" s="625"/>
      <c r="M76" s="625"/>
      <c r="N76" s="625"/>
      <c r="O76" s="625"/>
      <c r="P76" s="625"/>
      <c r="Q76" s="625"/>
      <c r="R76" s="625"/>
      <c r="S76" s="625"/>
      <c r="T76" s="625"/>
      <c r="U76" s="625"/>
      <c r="V76" s="625"/>
      <c r="W76" s="625"/>
      <c r="X76" s="625"/>
      <c r="Y76" s="625"/>
      <c r="Z76" s="625"/>
      <c r="AA76" s="625"/>
      <c r="AB76" s="625"/>
      <c r="AC76" s="625"/>
      <c r="AD76" s="625"/>
      <c r="AE76" s="36"/>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S76" s="78"/>
      <c r="DT76" s="36"/>
      <c r="DU76" s="36"/>
      <c r="DV76" s="36"/>
      <c r="DW76" s="36"/>
      <c r="DX76" s="36"/>
      <c r="DY76" s="36"/>
      <c r="DZ76" s="36"/>
      <c r="EA76" s="36"/>
      <c r="EB76" s="36"/>
      <c r="EC76" s="36"/>
      <c r="ED76" s="36"/>
      <c r="EE76" s="36"/>
      <c r="EF76" s="36"/>
      <c r="EG76" s="36"/>
      <c r="EH76" s="36"/>
      <c r="EI76" s="36"/>
      <c r="EJ76" s="36"/>
      <c r="EK76" s="36"/>
      <c r="EL76" s="36"/>
      <c r="EM76" s="36"/>
      <c r="EN76" s="36"/>
      <c r="EO76" s="36"/>
      <c r="EP76" s="36"/>
      <c r="EQ76" s="1"/>
    </row>
    <row r="77" spans="1:147" ht="21" customHeight="1">
      <c r="A77" s="1"/>
      <c r="B77" s="625"/>
      <c r="C77" s="625"/>
      <c r="D77" s="625"/>
      <c r="E77" s="625"/>
      <c r="F77" s="625"/>
      <c r="G77" s="625"/>
      <c r="H77" s="625"/>
      <c r="I77" s="625"/>
      <c r="J77" s="625"/>
      <c r="K77" s="625"/>
      <c r="L77" s="625"/>
      <c r="M77" s="625"/>
      <c r="N77" s="625"/>
      <c r="O77" s="625"/>
      <c r="P77" s="625"/>
      <c r="Q77" s="625"/>
      <c r="R77" s="625"/>
      <c r="S77" s="625"/>
      <c r="T77" s="625"/>
      <c r="U77" s="625"/>
      <c r="V77" s="625"/>
      <c r="W77" s="625"/>
      <c r="X77" s="625"/>
      <c r="Y77" s="625"/>
      <c r="Z77" s="625"/>
      <c r="AA77" s="625"/>
      <c r="AB77" s="625"/>
      <c r="AC77" s="625"/>
      <c r="AD77" s="625"/>
      <c r="AE77" s="36"/>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S77" s="78"/>
      <c r="DT77" s="36"/>
      <c r="DU77" s="36"/>
      <c r="DV77" s="36"/>
      <c r="DW77" s="36"/>
      <c r="DX77" s="36"/>
      <c r="DY77" s="36"/>
      <c r="DZ77" s="36"/>
      <c r="EA77" s="36"/>
      <c r="EB77" s="36"/>
      <c r="EC77" s="36"/>
      <c r="ED77" s="36"/>
      <c r="EE77" s="36"/>
      <c r="EF77" s="36"/>
      <c r="EG77" s="36"/>
      <c r="EH77" s="36"/>
      <c r="EI77" s="36"/>
      <c r="EJ77" s="36"/>
      <c r="EK77" s="36"/>
      <c r="EL77" s="36"/>
      <c r="EM77" s="36"/>
      <c r="EN77" s="36"/>
      <c r="EO77" s="36"/>
      <c r="EP77" s="36"/>
      <c r="EQ77" s="1"/>
    </row>
    <row r="78" spans="1:147" ht="21" customHeight="1">
      <c r="A78" s="1"/>
      <c r="B78" s="625"/>
      <c r="C78" s="625"/>
      <c r="D78" s="625"/>
      <c r="E78" s="625"/>
      <c r="F78" s="625"/>
      <c r="G78" s="625"/>
      <c r="H78" s="625"/>
      <c r="I78" s="625"/>
      <c r="J78" s="625"/>
      <c r="K78" s="625"/>
      <c r="L78" s="625"/>
      <c r="M78" s="625"/>
      <c r="N78" s="625"/>
      <c r="O78" s="625"/>
      <c r="P78" s="625"/>
      <c r="Q78" s="625"/>
      <c r="R78" s="625"/>
      <c r="S78" s="625"/>
      <c r="T78" s="625"/>
      <c r="U78" s="625"/>
      <c r="V78" s="625"/>
      <c r="W78" s="625"/>
      <c r="X78" s="625"/>
      <c r="Y78" s="625"/>
      <c r="Z78" s="625"/>
      <c r="AA78" s="625"/>
      <c r="AB78" s="625"/>
      <c r="AC78" s="625"/>
      <c r="AD78" s="625"/>
      <c r="AE78" s="36"/>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S78" s="78"/>
      <c r="DT78" s="36"/>
      <c r="DU78" s="36"/>
      <c r="DV78" s="36"/>
      <c r="DW78" s="36"/>
      <c r="DX78" s="36"/>
      <c r="DY78" s="36"/>
      <c r="DZ78" s="36"/>
      <c r="EA78" s="36"/>
      <c r="EB78" s="36"/>
      <c r="EC78" s="36"/>
      <c r="ED78" s="36"/>
      <c r="EE78" s="36"/>
      <c r="EF78" s="36"/>
      <c r="EG78" s="36"/>
      <c r="EH78" s="36"/>
      <c r="EI78" s="36"/>
      <c r="EJ78" s="36"/>
      <c r="EK78" s="36"/>
      <c r="EL78" s="36"/>
      <c r="EM78" s="36"/>
      <c r="EN78" s="36"/>
      <c r="EO78" s="36"/>
      <c r="EP78" s="36"/>
      <c r="EQ78" s="1"/>
    </row>
    <row r="79" spans="1:147" ht="21" customHeight="1">
      <c r="A79" s="1"/>
      <c r="B79" s="104"/>
      <c r="C79" s="104"/>
      <c r="D79" s="104"/>
      <c r="E79" s="104"/>
      <c r="F79" s="104"/>
      <c r="G79" s="104"/>
      <c r="H79" s="104"/>
      <c r="I79" s="104"/>
      <c r="J79" s="104"/>
      <c r="K79" s="116"/>
      <c r="L79" s="104"/>
      <c r="M79" s="104"/>
      <c r="N79" s="104"/>
      <c r="O79" s="104"/>
      <c r="P79" s="104"/>
      <c r="Q79" s="104"/>
      <c r="R79" s="104"/>
      <c r="S79" s="104"/>
      <c r="T79" s="104"/>
      <c r="U79" s="104"/>
      <c r="V79" s="104"/>
      <c r="W79" s="104"/>
      <c r="X79" s="104"/>
      <c r="Y79" s="104"/>
      <c r="Z79" s="104"/>
      <c r="AA79" s="104"/>
      <c r="AB79" s="104"/>
      <c r="AC79" s="104"/>
      <c r="AD79" s="104"/>
      <c r="AE79" s="36"/>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S79" s="78"/>
      <c r="DT79" s="36"/>
      <c r="DU79" s="36"/>
      <c r="DV79" s="36"/>
      <c r="DW79" s="36"/>
      <c r="DX79" s="36"/>
      <c r="DY79" s="36"/>
      <c r="DZ79" s="36"/>
      <c r="EA79" s="36"/>
      <c r="EB79" s="36"/>
      <c r="EC79" s="36"/>
      <c r="ED79" s="36"/>
      <c r="EE79" s="36"/>
      <c r="EF79" s="36"/>
      <c r="EG79" s="36"/>
      <c r="EH79" s="36"/>
      <c r="EI79" s="36"/>
      <c r="EJ79" s="36"/>
      <c r="EK79" s="36"/>
      <c r="EL79" s="36"/>
      <c r="EM79" s="36"/>
      <c r="EN79" s="36"/>
      <c r="EO79" s="36"/>
      <c r="EP79" s="36"/>
      <c r="EQ79" s="1"/>
    </row>
    <row r="80" spans="1:147" ht="21" customHeight="1">
      <c r="A80" s="1"/>
      <c r="B80" s="104"/>
      <c r="C80" s="104"/>
      <c r="D80" s="745" t="s">
        <v>152</v>
      </c>
      <c r="E80" s="633"/>
      <c r="F80" s="633"/>
      <c r="G80" s="633"/>
      <c r="H80" s="633"/>
      <c r="I80" s="633"/>
      <c r="J80" s="634"/>
      <c r="K80" s="116"/>
      <c r="L80" s="745" t="s">
        <v>153</v>
      </c>
      <c r="M80" s="633"/>
      <c r="N80" s="633"/>
      <c r="O80" s="633"/>
      <c r="P80" s="633"/>
      <c r="Q80" s="633"/>
      <c r="R80" s="634"/>
      <c r="S80" s="104"/>
      <c r="T80" s="745" t="s">
        <v>154</v>
      </c>
      <c r="U80" s="633"/>
      <c r="V80" s="633"/>
      <c r="W80" s="633"/>
      <c r="X80" s="633"/>
      <c r="Y80" s="633"/>
      <c r="Z80" s="634"/>
      <c r="AA80" s="104"/>
      <c r="AB80" s="104"/>
      <c r="AC80" s="104"/>
      <c r="AD80" s="104"/>
      <c r="AE80" s="36"/>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S80" s="78"/>
      <c r="DT80" s="36"/>
      <c r="DU80" s="36"/>
      <c r="DV80" s="36"/>
      <c r="DW80" s="36"/>
      <c r="DX80" s="36"/>
      <c r="DY80" s="36"/>
      <c r="DZ80" s="36"/>
      <c r="EA80" s="36"/>
      <c r="EB80" s="36"/>
      <c r="EC80" s="36"/>
      <c r="ED80" s="36"/>
      <c r="EE80" s="36"/>
      <c r="EF80" s="36"/>
      <c r="EG80" s="36"/>
      <c r="EH80" s="36"/>
      <c r="EI80" s="36"/>
      <c r="EJ80" s="36"/>
      <c r="EK80" s="36"/>
      <c r="EL80" s="36"/>
      <c r="EM80" s="36"/>
      <c r="EN80" s="36"/>
      <c r="EO80" s="36"/>
      <c r="EP80" s="36"/>
      <c r="EQ80" s="1"/>
    </row>
    <row r="81" spans="1:147" ht="21" customHeight="1">
      <c r="A81" s="1"/>
      <c r="B81" s="104"/>
      <c r="C81" s="104"/>
      <c r="D81" s="687"/>
      <c r="E81" s="688"/>
      <c r="F81" s="688"/>
      <c r="G81" s="688"/>
      <c r="H81" s="688"/>
      <c r="I81" s="688"/>
      <c r="J81" s="689"/>
      <c r="K81" s="116"/>
      <c r="L81" s="687"/>
      <c r="M81" s="688"/>
      <c r="N81" s="688"/>
      <c r="O81" s="688"/>
      <c r="P81" s="688"/>
      <c r="Q81" s="688"/>
      <c r="R81" s="689"/>
      <c r="S81" s="104"/>
      <c r="T81" s="687"/>
      <c r="U81" s="688"/>
      <c r="V81" s="688"/>
      <c r="W81" s="688"/>
      <c r="X81" s="688"/>
      <c r="Y81" s="688"/>
      <c r="Z81" s="689"/>
      <c r="AA81" s="104"/>
      <c r="AB81" s="104"/>
      <c r="AC81" s="104"/>
      <c r="AD81" s="104"/>
      <c r="AE81" s="36"/>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S81" s="78"/>
      <c r="DT81" s="36"/>
      <c r="DU81" s="36"/>
      <c r="DV81" s="36"/>
      <c r="DW81" s="36"/>
      <c r="DX81" s="36"/>
      <c r="DY81" s="36"/>
      <c r="DZ81" s="36"/>
      <c r="EA81" s="36"/>
      <c r="EB81" s="36"/>
      <c r="EC81" s="36"/>
      <c r="ED81" s="36"/>
      <c r="EE81" s="36"/>
      <c r="EF81" s="36"/>
      <c r="EG81" s="36"/>
      <c r="EH81" s="36"/>
      <c r="EI81" s="36"/>
      <c r="EJ81" s="36"/>
      <c r="EK81" s="36"/>
      <c r="EL81" s="36"/>
      <c r="EM81" s="36"/>
      <c r="EN81" s="36"/>
      <c r="EO81" s="36"/>
      <c r="EP81" s="36"/>
      <c r="EQ81" s="1"/>
    </row>
    <row r="82" spans="1:147" ht="21" customHeight="1">
      <c r="A82" s="1"/>
      <c r="B82" s="104"/>
      <c r="C82" s="104"/>
      <c r="D82" s="759" t="s">
        <v>103</v>
      </c>
      <c r="E82" s="625"/>
      <c r="F82" s="625"/>
      <c r="G82" s="752" t="s">
        <v>132</v>
      </c>
      <c r="H82" s="625"/>
      <c r="I82" s="752" t="s">
        <v>155</v>
      </c>
      <c r="J82" s="636"/>
      <c r="K82" s="104"/>
      <c r="L82" s="759" t="s">
        <v>103</v>
      </c>
      <c r="M82" s="625"/>
      <c r="N82" s="625"/>
      <c r="O82" s="752" t="s">
        <v>132</v>
      </c>
      <c r="P82" s="625"/>
      <c r="Q82" s="752" t="s">
        <v>155</v>
      </c>
      <c r="R82" s="636"/>
      <c r="S82" s="104"/>
      <c r="T82" s="759" t="s">
        <v>103</v>
      </c>
      <c r="U82" s="625"/>
      <c r="V82" s="625"/>
      <c r="W82" s="752" t="s">
        <v>132</v>
      </c>
      <c r="X82" s="625"/>
      <c r="Y82" s="752" t="s">
        <v>155</v>
      </c>
      <c r="Z82" s="636"/>
      <c r="AA82" s="104"/>
      <c r="AB82" s="104"/>
      <c r="AC82" s="104"/>
      <c r="AD82" s="104"/>
      <c r="AE82" s="36"/>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36"/>
      <c r="DE82" s="36"/>
      <c r="DF82" s="36"/>
      <c r="DG82" s="36"/>
      <c r="DH82" s="36"/>
      <c r="DI82" s="36"/>
      <c r="DJ82" s="36"/>
      <c r="DK82" s="36"/>
      <c r="DL82" s="36"/>
      <c r="DM82" s="36"/>
      <c r="DN82" s="36"/>
      <c r="DO82" s="36"/>
      <c r="DP82" s="36"/>
      <c r="DQ82" s="36"/>
      <c r="DR82" s="36"/>
      <c r="DS82" s="36"/>
      <c r="DT82" s="36"/>
      <c r="DU82" s="36"/>
      <c r="DV82" s="36"/>
      <c r="DW82" s="36"/>
      <c r="DX82" s="36"/>
      <c r="DY82" s="36"/>
      <c r="DZ82" s="36"/>
      <c r="EA82" s="36"/>
      <c r="EB82" s="36"/>
      <c r="EC82" s="36"/>
      <c r="ED82" s="36"/>
      <c r="EE82" s="36"/>
      <c r="EF82" s="36"/>
      <c r="EG82" s="36"/>
      <c r="EH82" s="36"/>
      <c r="EI82" s="36"/>
      <c r="EJ82" s="36"/>
      <c r="EK82" s="36"/>
      <c r="EL82" s="36"/>
      <c r="EM82" s="36"/>
      <c r="EN82" s="36"/>
      <c r="EO82" s="36"/>
      <c r="EP82" s="36"/>
      <c r="EQ82" s="1"/>
    </row>
    <row r="83" spans="1:147" ht="21" customHeight="1">
      <c r="A83" s="1"/>
      <c r="B83" s="118"/>
      <c r="C83" s="119" t="s">
        <v>156</v>
      </c>
      <c r="D83" s="945" t="str">
        <f t="shared" ref="D83:D93" si="24">EF3</f>
        <v>Property 6</v>
      </c>
      <c r="E83" s="748"/>
      <c r="F83" s="684"/>
      <c r="G83" s="106" t="str">
        <f>Setup!$C$9</f>
        <v>$</v>
      </c>
      <c r="H83" s="44">
        <f t="shared" ref="H83:H93" si="25">EG3</f>
        <v>22462.5</v>
      </c>
      <c r="I83" s="946">
        <f t="shared" ref="I83:I93" si="26">IFERROR(EH3,0)</f>
        <v>0.1343692050008973</v>
      </c>
      <c r="J83" s="686"/>
      <c r="K83" s="104"/>
      <c r="L83" s="945" t="str">
        <f t="shared" ref="L83:L93" si="27">DX3</f>
        <v>Property 6</v>
      </c>
      <c r="M83" s="748"/>
      <c r="N83" s="748"/>
      <c r="O83" s="106" t="str">
        <f>Setup!$C$9</f>
        <v>$</v>
      </c>
      <c r="P83" s="44">
        <f t="shared" ref="P83:P93" si="28">DY3</f>
        <v>34300</v>
      </c>
      <c r="Q83" s="946">
        <f t="shared" ref="Q83:Q93" si="29">IFERROR(DZ3,0)</f>
        <v>0.11416209019803628</v>
      </c>
      <c r="R83" s="686"/>
      <c r="S83" s="104"/>
      <c r="T83" s="945" t="str">
        <f t="shared" ref="T83:T93" si="30">EN3</f>
        <v>Property 8</v>
      </c>
      <c r="U83" s="748"/>
      <c r="V83" s="748"/>
      <c r="W83" s="106" t="str">
        <f>Setup!$C$9</f>
        <v>$</v>
      </c>
      <c r="X83" s="44">
        <f t="shared" ref="X83:X93" si="31">EO3</f>
        <v>16287.5</v>
      </c>
      <c r="Y83" s="946">
        <f t="shared" ref="Y83:Y93" si="32">IFERROR(EP3,0)</f>
        <v>0.12220513205282113</v>
      </c>
      <c r="Z83" s="686"/>
      <c r="AA83" s="104"/>
      <c r="AB83" s="104"/>
      <c r="AC83" s="104"/>
      <c r="AD83" s="104"/>
      <c r="AE83" s="36"/>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36"/>
      <c r="DE83" s="36"/>
      <c r="DF83" s="36"/>
      <c r="DG83" s="36"/>
      <c r="DH83" s="36"/>
      <c r="DI83" s="36"/>
      <c r="DJ83" s="36"/>
      <c r="DK83" s="36"/>
      <c r="DL83" s="36"/>
      <c r="DM83" s="36"/>
      <c r="DN83" s="36"/>
      <c r="DO83" s="36"/>
      <c r="DP83" s="36"/>
      <c r="DQ83" s="36"/>
      <c r="DR83" s="36"/>
      <c r="DS83" s="36"/>
      <c r="DT83" s="36"/>
      <c r="DU83" s="36"/>
      <c r="DV83" s="36"/>
      <c r="DW83" s="36"/>
      <c r="DX83" s="36"/>
      <c r="DY83" s="36"/>
      <c r="DZ83" s="36"/>
      <c r="EA83" s="36"/>
      <c r="EB83" s="36"/>
      <c r="EC83" s="36"/>
      <c r="ED83" s="36"/>
      <c r="EE83" s="36"/>
      <c r="EF83" s="36"/>
      <c r="EG83" s="36"/>
      <c r="EH83" s="36"/>
      <c r="EI83" s="36"/>
      <c r="EJ83" s="36"/>
      <c r="EK83" s="36"/>
      <c r="EL83" s="36"/>
      <c r="EM83" s="36"/>
      <c r="EN83" s="36"/>
      <c r="EO83" s="36"/>
      <c r="EP83" s="36"/>
      <c r="EQ83" s="1"/>
    </row>
    <row r="84" spans="1:147" ht="21" customHeight="1">
      <c r="A84" s="1"/>
      <c r="B84" s="118"/>
      <c r="C84" s="119" t="s">
        <v>157</v>
      </c>
      <c r="D84" s="945" t="str">
        <f t="shared" si="24"/>
        <v>Property 9</v>
      </c>
      <c r="E84" s="748"/>
      <c r="F84" s="684"/>
      <c r="G84" s="106" t="str">
        <f>Setup!$C$9</f>
        <v>$</v>
      </c>
      <c r="H84" s="44">
        <f t="shared" si="25"/>
        <v>20130</v>
      </c>
      <c r="I84" s="946">
        <f t="shared" si="26"/>
        <v>0.12041634264521146</v>
      </c>
      <c r="J84" s="686"/>
      <c r="K84" s="104"/>
      <c r="L84" s="945" t="str">
        <f t="shared" si="27"/>
        <v>Property 3</v>
      </c>
      <c r="M84" s="748"/>
      <c r="N84" s="748"/>
      <c r="O84" s="106" t="str">
        <f>Setup!$C$9</f>
        <v>$</v>
      </c>
      <c r="P84" s="44">
        <f t="shared" si="28"/>
        <v>29450</v>
      </c>
      <c r="Q84" s="946">
        <f t="shared" si="29"/>
        <v>9.8019637210850386E-2</v>
      </c>
      <c r="R84" s="686"/>
      <c r="S84" s="104"/>
      <c r="T84" s="945" t="str">
        <f t="shared" si="30"/>
        <v>Property 3</v>
      </c>
      <c r="U84" s="748"/>
      <c r="V84" s="748"/>
      <c r="W84" s="106" t="str">
        <f>Setup!$C$9</f>
        <v>$</v>
      </c>
      <c r="X84" s="44">
        <f t="shared" si="31"/>
        <v>15202.5</v>
      </c>
      <c r="Y84" s="946">
        <f t="shared" si="32"/>
        <v>0.11406437575030012</v>
      </c>
      <c r="Z84" s="686"/>
      <c r="AA84" s="104"/>
      <c r="AB84" s="104"/>
      <c r="AC84" s="104"/>
      <c r="AD84" s="104"/>
      <c r="AE84" s="36"/>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36"/>
      <c r="DE84" s="36"/>
      <c r="DF84" s="36"/>
      <c r="DG84" s="36"/>
      <c r="DH84" s="36"/>
      <c r="DI84" s="36"/>
      <c r="DJ84" s="36"/>
      <c r="DK84" s="36"/>
      <c r="DL84" s="36"/>
      <c r="DM84" s="36"/>
      <c r="DN84" s="36"/>
      <c r="DO84" s="36"/>
      <c r="DP84" s="36"/>
      <c r="DQ84" s="36"/>
      <c r="DR84" s="36"/>
      <c r="DS84" s="36"/>
      <c r="DT84" s="36"/>
      <c r="DU84" s="36"/>
      <c r="DV84" s="36"/>
      <c r="DW84" s="36"/>
      <c r="DX84" s="36"/>
      <c r="DY84" s="36"/>
      <c r="DZ84" s="36"/>
      <c r="EA84" s="36"/>
      <c r="EB84" s="36"/>
      <c r="EC84" s="36"/>
      <c r="ED84" s="36"/>
      <c r="EE84" s="36"/>
      <c r="EF84" s="36"/>
      <c r="EG84" s="36"/>
      <c r="EH84" s="36"/>
      <c r="EI84" s="36"/>
      <c r="EJ84" s="36"/>
      <c r="EK84" s="36"/>
      <c r="EL84" s="36"/>
      <c r="EM84" s="36"/>
      <c r="EN84" s="36"/>
      <c r="EO84" s="36"/>
      <c r="EP84" s="36"/>
      <c r="EQ84" s="1"/>
    </row>
    <row r="85" spans="1:147" ht="21" customHeight="1">
      <c r="A85" s="1"/>
      <c r="B85" s="118"/>
      <c r="C85" s="119" t="s">
        <v>158</v>
      </c>
      <c r="D85" s="945" t="str">
        <f t="shared" si="24"/>
        <v>Property 12</v>
      </c>
      <c r="E85" s="748"/>
      <c r="F85" s="684"/>
      <c r="G85" s="106" t="str">
        <f>Setup!$C$9</f>
        <v>$</v>
      </c>
      <c r="H85" s="44">
        <f t="shared" si="25"/>
        <v>19030</v>
      </c>
      <c r="I85" s="946">
        <f t="shared" si="26"/>
        <v>0.11383621463181193</v>
      </c>
      <c r="J85" s="686"/>
      <c r="K85" s="104"/>
      <c r="L85" s="945" t="str">
        <f t="shared" si="27"/>
        <v>Property 12</v>
      </c>
      <c r="M85" s="748"/>
      <c r="N85" s="748"/>
      <c r="O85" s="106" t="str">
        <f>Setup!$C$9</f>
        <v>$</v>
      </c>
      <c r="P85" s="44">
        <f t="shared" si="28"/>
        <v>29450</v>
      </c>
      <c r="Q85" s="946">
        <f t="shared" si="29"/>
        <v>9.8019637210850386E-2</v>
      </c>
      <c r="R85" s="686"/>
      <c r="S85" s="104"/>
      <c r="T85" s="945" t="str">
        <f t="shared" si="30"/>
        <v>Property 1</v>
      </c>
      <c r="U85" s="748"/>
      <c r="V85" s="748"/>
      <c r="W85" s="106" t="str">
        <f>Setup!$C$9</f>
        <v>$</v>
      </c>
      <c r="X85" s="44">
        <f t="shared" si="31"/>
        <v>13482.5</v>
      </c>
      <c r="Y85" s="946">
        <f t="shared" si="32"/>
        <v>0.10115921368547419</v>
      </c>
      <c r="Z85" s="686"/>
      <c r="AA85" s="104"/>
      <c r="AB85" s="104"/>
      <c r="AC85" s="104"/>
      <c r="AD85" s="104"/>
      <c r="AE85" s="36"/>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36"/>
      <c r="DE85" s="36"/>
      <c r="DF85" s="36"/>
      <c r="DG85" s="36"/>
      <c r="DH85" s="36"/>
      <c r="DI85" s="36"/>
      <c r="DJ85" s="36"/>
      <c r="DK85" s="36"/>
      <c r="DL85" s="36"/>
      <c r="DM85" s="36"/>
      <c r="DN85" s="36"/>
      <c r="DO85" s="36"/>
      <c r="DP85" s="36"/>
      <c r="DQ85" s="36"/>
      <c r="DR85" s="36"/>
      <c r="DS85" s="36"/>
      <c r="DT85" s="36"/>
      <c r="DU85" s="36"/>
      <c r="DV85" s="36"/>
      <c r="DW85" s="36"/>
      <c r="DX85" s="36"/>
      <c r="DY85" s="36"/>
      <c r="DZ85" s="36"/>
      <c r="EA85" s="36"/>
      <c r="EB85" s="36"/>
      <c r="EC85" s="36"/>
      <c r="ED85" s="36"/>
      <c r="EE85" s="36"/>
      <c r="EF85" s="36"/>
      <c r="EG85" s="36"/>
      <c r="EH85" s="36"/>
      <c r="EI85" s="36"/>
      <c r="EJ85" s="36"/>
      <c r="EK85" s="36"/>
      <c r="EL85" s="36"/>
      <c r="EM85" s="36"/>
      <c r="EN85" s="36"/>
      <c r="EO85" s="36"/>
      <c r="EP85" s="36"/>
      <c r="EQ85" s="1"/>
    </row>
    <row r="86" spans="1:147" ht="21" customHeight="1">
      <c r="A86" s="1"/>
      <c r="B86" s="118"/>
      <c r="C86" s="119" t="s">
        <v>159</v>
      </c>
      <c r="D86" s="945" t="str">
        <f t="shared" si="24"/>
        <v>Property 7</v>
      </c>
      <c r="E86" s="748"/>
      <c r="F86" s="684"/>
      <c r="G86" s="106" t="str">
        <f>Setup!$C$9</f>
        <v>$</v>
      </c>
      <c r="H86" s="44">
        <f t="shared" si="25"/>
        <v>16297.5</v>
      </c>
      <c r="I86" s="946">
        <f t="shared" si="26"/>
        <v>9.7490578453071727E-2</v>
      </c>
      <c r="J86" s="686"/>
      <c r="K86" s="104"/>
      <c r="L86" s="945" t="str">
        <f t="shared" si="27"/>
        <v>Property 9</v>
      </c>
      <c r="M86" s="748"/>
      <c r="N86" s="748"/>
      <c r="O86" s="106" t="str">
        <f>Setup!$C$9</f>
        <v>$</v>
      </c>
      <c r="P86" s="44">
        <f t="shared" si="28"/>
        <v>29400</v>
      </c>
      <c r="Q86" s="946">
        <f t="shared" si="29"/>
        <v>9.7853220169745375E-2</v>
      </c>
      <c r="R86" s="686"/>
      <c r="S86" s="104"/>
      <c r="T86" s="945" t="str">
        <f t="shared" si="30"/>
        <v>Property 11</v>
      </c>
      <c r="U86" s="748"/>
      <c r="V86" s="748"/>
      <c r="W86" s="106" t="str">
        <f>Setup!$C$9</f>
        <v>$</v>
      </c>
      <c r="X86" s="44">
        <f t="shared" si="31"/>
        <v>11870</v>
      </c>
      <c r="Y86" s="946">
        <f t="shared" si="32"/>
        <v>8.9060624249699877E-2</v>
      </c>
      <c r="Z86" s="686"/>
      <c r="AA86" s="104"/>
      <c r="AB86" s="104"/>
      <c r="AC86" s="104"/>
      <c r="AD86" s="104"/>
      <c r="AE86" s="36"/>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36"/>
      <c r="DE86" s="36"/>
      <c r="DF86" s="36"/>
      <c r="DG86" s="36"/>
      <c r="DH86" s="36"/>
      <c r="DI86" s="36"/>
      <c r="DJ86" s="36"/>
      <c r="DK86" s="36"/>
      <c r="DL86" s="36"/>
      <c r="DM86" s="36"/>
      <c r="DN86" s="36"/>
      <c r="DO86" s="36"/>
      <c r="DP86" s="36"/>
      <c r="DQ86" s="36"/>
      <c r="DR86" s="36"/>
      <c r="DS86" s="36"/>
      <c r="DT86" s="36"/>
      <c r="DU86" s="36"/>
      <c r="DV86" s="36"/>
      <c r="DW86" s="36"/>
      <c r="DX86" s="36"/>
      <c r="DY86" s="36"/>
      <c r="DZ86" s="36"/>
      <c r="EA86" s="36"/>
      <c r="EB86" s="36"/>
      <c r="EC86" s="36"/>
      <c r="ED86" s="36"/>
      <c r="EE86" s="36"/>
      <c r="EF86" s="36"/>
      <c r="EG86" s="36"/>
      <c r="EH86" s="36"/>
      <c r="EI86" s="36"/>
      <c r="EJ86" s="36"/>
      <c r="EK86" s="36"/>
      <c r="EL86" s="36"/>
      <c r="EM86" s="36"/>
      <c r="EN86" s="36"/>
      <c r="EO86" s="36"/>
      <c r="EP86" s="36"/>
      <c r="EQ86" s="1"/>
    </row>
    <row r="87" spans="1:147" ht="21" customHeight="1">
      <c r="A87" s="1"/>
      <c r="B87" s="118"/>
      <c r="C87" s="119" t="s">
        <v>160</v>
      </c>
      <c r="D87" s="945" t="str">
        <f t="shared" si="24"/>
        <v>Property 3</v>
      </c>
      <c r="E87" s="748"/>
      <c r="F87" s="684"/>
      <c r="G87" s="106" t="str">
        <f>Setup!$C$9</f>
        <v>$</v>
      </c>
      <c r="H87" s="44">
        <f t="shared" si="25"/>
        <v>14247.5</v>
      </c>
      <c r="I87" s="946">
        <f t="shared" si="26"/>
        <v>8.5227612609918041E-2</v>
      </c>
      <c r="J87" s="686"/>
      <c r="K87" s="104"/>
      <c r="L87" s="945" t="str">
        <f t="shared" si="27"/>
        <v>Property 1</v>
      </c>
      <c r="M87" s="748"/>
      <c r="N87" s="748"/>
      <c r="O87" s="106" t="str">
        <f>Setup!$C$9</f>
        <v>$</v>
      </c>
      <c r="P87" s="44">
        <f t="shared" si="28"/>
        <v>27100</v>
      </c>
      <c r="Q87" s="946">
        <f t="shared" si="29"/>
        <v>9.0198036278914956E-2</v>
      </c>
      <c r="R87" s="686"/>
      <c r="S87" s="104"/>
      <c r="T87" s="945" t="str">
        <f t="shared" si="30"/>
        <v>Property 6</v>
      </c>
      <c r="U87" s="748"/>
      <c r="V87" s="748"/>
      <c r="W87" s="106" t="str">
        <f>Setup!$C$9</f>
        <v>$</v>
      </c>
      <c r="X87" s="44">
        <f t="shared" si="31"/>
        <v>11837.5</v>
      </c>
      <c r="Y87" s="946">
        <f t="shared" si="32"/>
        <v>8.8816776710684275E-2</v>
      </c>
      <c r="Z87" s="686"/>
      <c r="AA87" s="104"/>
      <c r="AB87" s="104"/>
      <c r="AC87" s="104"/>
      <c r="AD87" s="104"/>
      <c r="AE87" s="36"/>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36"/>
      <c r="DE87" s="36"/>
      <c r="DF87" s="36"/>
      <c r="DG87" s="36"/>
      <c r="DH87" s="36"/>
      <c r="DI87" s="36"/>
      <c r="DJ87" s="36"/>
      <c r="DK87" s="36"/>
      <c r="DL87" s="36"/>
      <c r="DM87" s="36"/>
      <c r="DN87" s="36"/>
      <c r="DO87" s="36"/>
      <c r="DP87" s="36"/>
      <c r="DQ87" s="36"/>
      <c r="DR87" s="36"/>
      <c r="DS87" s="36"/>
      <c r="DT87" s="36"/>
      <c r="DU87" s="36"/>
      <c r="DV87" s="36"/>
      <c r="DW87" s="36"/>
      <c r="DX87" s="36"/>
      <c r="DY87" s="36"/>
      <c r="DZ87" s="36"/>
      <c r="EA87" s="36"/>
      <c r="EB87" s="36"/>
      <c r="EC87" s="36"/>
      <c r="ED87" s="36"/>
      <c r="EE87" s="36"/>
      <c r="EF87" s="36"/>
      <c r="EG87" s="36"/>
      <c r="EH87" s="36"/>
      <c r="EI87" s="36"/>
      <c r="EJ87" s="36"/>
      <c r="EK87" s="36"/>
      <c r="EL87" s="36"/>
      <c r="EM87" s="36"/>
      <c r="EN87" s="36"/>
      <c r="EO87" s="36"/>
      <c r="EP87" s="36"/>
      <c r="EQ87" s="1"/>
    </row>
    <row r="88" spans="1:147" ht="21" customHeight="1">
      <c r="A88" s="1"/>
      <c r="B88" s="118"/>
      <c r="C88" s="119" t="s">
        <v>161</v>
      </c>
      <c r="D88" s="945" t="str">
        <f t="shared" si="24"/>
        <v>Property 1</v>
      </c>
      <c r="E88" s="748"/>
      <c r="F88" s="684"/>
      <c r="G88" s="106" t="str">
        <f>Setup!$C$9</f>
        <v>$</v>
      </c>
      <c r="H88" s="44">
        <f t="shared" si="25"/>
        <v>13617.5</v>
      </c>
      <c r="I88" s="946">
        <f t="shared" si="26"/>
        <v>8.1458993838607399E-2</v>
      </c>
      <c r="J88" s="686"/>
      <c r="K88" s="104"/>
      <c r="L88" s="945" t="str">
        <f t="shared" si="27"/>
        <v>Property 7</v>
      </c>
      <c r="M88" s="748"/>
      <c r="N88" s="748"/>
      <c r="O88" s="106" t="str">
        <f>Setup!$C$9</f>
        <v>$</v>
      </c>
      <c r="P88" s="44">
        <f t="shared" si="28"/>
        <v>27000</v>
      </c>
      <c r="Q88" s="946">
        <f t="shared" si="29"/>
        <v>8.9865202196704949E-2</v>
      </c>
      <c r="R88" s="686"/>
      <c r="S88" s="104"/>
      <c r="T88" s="945" t="str">
        <f t="shared" si="30"/>
        <v>Property 7</v>
      </c>
      <c r="U88" s="748"/>
      <c r="V88" s="748"/>
      <c r="W88" s="106" t="str">
        <f>Setup!$C$9</f>
        <v>$</v>
      </c>
      <c r="X88" s="44">
        <f t="shared" si="31"/>
        <v>10702.5</v>
      </c>
      <c r="Y88" s="946">
        <f t="shared" si="32"/>
        <v>8.030087034813925E-2</v>
      </c>
      <c r="Z88" s="686"/>
      <c r="AA88" s="104"/>
      <c r="AB88" s="104"/>
      <c r="AC88" s="104"/>
      <c r="AD88" s="104"/>
      <c r="AE88" s="36"/>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36"/>
      <c r="DE88" s="36"/>
      <c r="DF88" s="36"/>
      <c r="DG88" s="36"/>
      <c r="DH88" s="36"/>
      <c r="DI88" s="36"/>
      <c r="DJ88" s="36"/>
      <c r="DK88" s="36"/>
      <c r="DL88" s="36"/>
      <c r="DM88" s="36"/>
      <c r="DN88" s="36"/>
      <c r="DO88" s="36"/>
      <c r="DP88" s="36"/>
      <c r="DQ88" s="36"/>
      <c r="DR88" s="36"/>
      <c r="DS88" s="36"/>
      <c r="DT88" s="36"/>
      <c r="DU88" s="36"/>
      <c r="DV88" s="36"/>
      <c r="DW88" s="36"/>
      <c r="DX88" s="36"/>
      <c r="DY88" s="36"/>
      <c r="DZ88" s="36"/>
      <c r="EA88" s="36"/>
      <c r="EB88" s="36"/>
      <c r="EC88" s="36"/>
      <c r="ED88" s="36"/>
      <c r="EE88" s="36"/>
      <c r="EF88" s="36"/>
      <c r="EG88" s="36"/>
      <c r="EH88" s="36"/>
      <c r="EI88" s="36"/>
      <c r="EJ88" s="36"/>
      <c r="EK88" s="36"/>
      <c r="EL88" s="36"/>
      <c r="EM88" s="36"/>
      <c r="EN88" s="36"/>
      <c r="EO88" s="36"/>
      <c r="EP88" s="36"/>
      <c r="EQ88" s="1"/>
    </row>
    <row r="89" spans="1:147" ht="21" customHeight="1">
      <c r="A89" s="1"/>
      <c r="B89" s="118"/>
      <c r="C89" s="119" t="s">
        <v>162</v>
      </c>
      <c r="D89" s="945" t="str">
        <f t="shared" si="24"/>
        <v>Property 5</v>
      </c>
      <c r="E89" s="748"/>
      <c r="F89" s="684"/>
      <c r="G89" s="106" t="str">
        <f>Setup!$C$9</f>
        <v>$</v>
      </c>
      <c r="H89" s="44">
        <f t="shared" si="25"/>
        <v>13337.5</v>
      </c>
      <c r="I89" s="946">
        <f t="shared" si="26"/>
        <v>7.9784052162469338E-2</v>
      </c>
      <c r="J89" s="686"/>
      <c r="K89" s="104"/>
      <c r="L89" s="945" t="str">
        <f t="shared" si="27"/>
        <v>Property 8</v>
      </c>
      <c r="M89" s="748"/>
      <c r="N89" s="748"/>
      <c r="O89" s="106" t="str">
        <f>Setup!$C$9</f>
        <v>$</v>
      </c>
      <c r="P89" s="44">
        <f t="shared" si="28"/>
        <v>22250</v>
      </c>
      <c r="Q89" s="946">
        <f t="shared" si="29"/>
        <v>7.405558329172908E-2</v>
      </c>
      <c r="R89" s="686"/>
      <c r="S89" s="104"/>
      <c r="T89" s="945" t="str">
        <f t="shared" si="30"/>
        <v>Property 12</v>
      </c>
      <c r="U89" s="748"/>
      <c r="V89" s="748"/>
      <c r="W89" s="106" t="str">
        <f>Setup!$C$9</f>
        <v>$</v>
      </c>
      <c r="X89" s="44">
        <f t="shared" si="31"/>
        <v>10420</v>
      </c>
      <c r="Y89" s="946">
        <f t="shared" si="32"/>
        <v>7.8181272509003599E-2</v>
      </c>
      <c r="Z89" s="686"/>
      <c r="AA89" s="104"/>
      <c r="AB89" s="104"/>
      <c r="AC89" s="104"/>
      <c r="AD89" s="104"/>
      <c r="AE89" s="36"/>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36"/>
      <c r="DE89" s="36"/>
      <c r="DF89" s="36"/>
      <c r="DG89" s="36"/>
      <c r="DH89" s="36"/>
      <c r="DI89" s="36"/>
      <c r="DJ89" s="36"/>
      <c r="DK89" s="36"/>
      <c r="DL89" s="36"/>
      <c r="DM89" s="36"/>
      <c r="DN89" s="36"/>
      <c r="DO89" s="36"/>
      <c r="DP89" s="36"/>
      <c r="DQ89" s="36"/>
      <c r="DR89" s="36"/>
      <c r="DS89" s="36"/>
      <c r="DT89" s="36"/>
      <c r="DU89" s="36"/>
      <c r="DV89" s="36"/>
      <c r="DW89" s="36"/>
      <c r="DX89" s="36"/>
      <c r="DY89" s="36"/>
      <c r="DZ89" s="36"/>
      <c r="EA89" s="36"/>
      <c r="EB89" s="36"/>
      <c r="EC89" s="36"/>
      <c r="ED89" s="36"/>
      <c r="EE89" s="36"/>
      <c r="EF89" s="36"/>
      <c r="EG89" s="36"/>
      <c r="EH89" s="36"/>
      <c r="EI89" s="36"/>
      <c r="EJ89" s="36"/>
      <c r="EK89" s="36"/>
      <c r="EL89" s="36"/>
      <c r="EM89" s="36"/>
      <c r="EN89" s="36"/>
      <c r="EO89" s="36"/>
      <c r="EP89" s="36"/>
      <c r="EQ89" s="1"/>
    </row>
    <row r="90" spans="1:147" ht="21" customHeight="1">
      <c r="A90" s="1"/>
      <c r="B90" s="118"/>
      <c r="C90" s="119" t="s">
        <v>163</v>
      </c>
      <c r="D90" s="945" t="str">
        <f t="shared" si="24"/>
        <v>Property 2</v>
      </c>
      <c r="E90" s="748"/>
      <c r="F90" s="684"/>
      <c r="G90" s="106" t="str">
        <f>Setup!$C$9</f>
        <v>$</v>
      </c>
      <c r="H90" s="44">
        <f t="shared" si="25"/>
        <v>12977.5</v>
      </c>
      <c r="I90" s="946">
        <f t="shared" si="26"/>
        <v>7.763055572172041E-2</v>
      </c>
      <c r="J90" s="686"/>
      <c r="K90" s="104"/>
      <c r="L90" s="945" t="str">
        <f t="shared" si="27"/>
        <v>Property 2</v>
      </c>
      <c r="M90" s="748"/>
      <c r="N90" s="748"/>
      <c r="O90" s="106" t="str">
        <f>Setup!$C$9</f>
        <v>$</v>
      </c>
      <c r="P90" s="44">
        <f t="shared" si="28"/>
        <v>22200</v>
      </c>
      <c r="Q90" s="946">
        <f t="shared" si="29"/>
        <v>7.3889166250624069E-2</v>
      </c>
      <c r="R90" s="686"/>
      <c r="S90" s="104"/>
      <c r="T90" s="945" t="str">
        <f t="shared" si="30"/>
        <v>Property 9</v>
      </c>
      <c r="U90" s="748"/>
      <c r="V90" s="748"/>
      <c r="W90" s="106" t="str">
        <f>Setup!$C$9</f>
        <v>$</v>
      </c>
      <c r="X90" s="44">
        <f t="shared" si="31"/>
        <v>9270</v>
      </c>
      <c r="Y90" s="946">
        <f t="shared" si="32"/>
        <v>6.9552821128451375E-2</v>
      </c>
      <c r="Z90" s="686"/>
      <c r="AA90" s="104"/>
      <c r="AB90" s="104"/>
      <c r="AC90" s="104"/>
      <c r="AD90" s="104"/>
      <c r="AE90" s="36"/>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36"/>
      <c r="DE90" s="36"/>
      <c r="DF90" s="36"/>
      <c r="DG90" s="36"/>
      <c r="DH90" s="36"/>
      <c r="DI90" s="36"/>
      <c r="DJ90" s="36"/>
      <c r="DK90" s="36"/>
      <c r="DL90" s="36"/>
      <c r="DM90" s="36"/>
      <c r="DN90" s="36"/>
      <c r="DO90" s="36"/>
      <c r="DP90" s="36"/>
      <c r="DQ90" s="36"/>
      <c r="DR90" s="36"/>
      <c r="DS90" s="36"/>
      <c r="DT90" s="36"/>
      <c r="DU90" s="36"/>
      <c r="DV90" s="36"/>
      <c r="DW90" s="36"/>
      <c r="DX90" s="36"/>
      <c r="DY90" s="36"/>
      <c r="DZ90" s="36"/>
      <c r="EA90" s="36"/>
      <c r="EB90" s="36"/>
      <c r="EC90" s="36"/>
      <c r="ED90" s="36"/>
      <c r="EE90" s="36"/>
      <c r="EF90" s="36"/>
      <c r="EG90" s="36"/>
      <c r="EH90" s="36"/>
      <c r="EI90" s="36"/>
      <c r="EJ90" s="36"/>
      <c r="EK90" s="36"/>
      <c r="EL90" s="36"/>
      <c r="EM90" s="36"/>
      <c r="EN90" s="36"/>
      <c r="EO90" s="36"/>
      <c r="EP90" s="36"/>
      <c r="EQ90" s="1"/>
    </row>
    <row r="91" spans="1:147" ht="21" customHeight="1">
      <c r="A91" s="1"/>
      <c r="B91" s="118"/>
      <c r="C91" s="119" t="s">
        <v>164</v>
      </c>
      <c r="D91" s="945" t="str">
        <f t="shared" si="24"/>
        <v>Property 4</v>
      </c>
      <c r="E91" s="748"/>
      <c r="F91" s="684"/>
      <c r="G91" s="106" t="str">
        <f>Setup!$C$9</f>
        <v>$</v>
      </c>
      <c r="H91" s="44">
        <f t="shared" si="25"/>
        <v>10240</v>
      </c>
      <c r="I91" s="946">
        <f t="shared" si="26"/>
        <v>6.1255009870192022E-2</v>
      </c>
      <c r="J91" s="686"/>
      <c r="K91" s="104"/>
      <c r="L91" s="945" t="str">
        <f t="shared" si="27"/>
        <v>Property 5</v>
      </c>
      <c r="M91" s="748"/>
      <c r="N91" s="748"/>
      <c r="O91" s="106" t="str">
        <f>Setup!$C$9</f>
        <v>$</v>
      </c>
      <c r="P91" s="44">
        <f t="shared" si="28"/>
        <v>21050</v>
      </c>
      <c r="Q91" s="946">
        <f t="shared" si="29"/>
        <v>7.006157430520886E-2</v>
      </c>
      <c r="R91" s="686"/>
      <c r="S91" s="104"/>
      <c r="T91" s="945" t="str">
        <f t="shared" si="30"/>
        <v>Property 2</v>
      </c>
      <c r="U91" s="748"/>
      <c r="V91" s="748"/>
      <c r="W91" s="106" t="str">
        <f>Setup!$C$9</f>
        <v>$</v>
      </c>
      <c r="X91" s="44">
        <f t="shared" si="31"/>
        <v>9222.5</v>
      </c>
      <c r="Y91" s="946">
        <f t="shared" si="32"/>
        <v>6.9196428571428575E-2</v>
      </c>
      <c r="Z91" s="686"/>
      <c r="AA91" s="104"/>
      <c r="AB91" s="104"/>
      <c r="AC91" s="104"/>
      <c r="AD91" s="104"/>
      <c r="AE91" s="36"/>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36"/>
      <c r="DE91" s="36"/>
      <c r="DF91" s="36"/>
      <c r="DG91" s="36"/>
      <c r="DH91" s="36"/>
      <c r="DI91" s="36"/>
      <c r="DJ91" s="36"/>
      <c r="DK91" s="36"/>
      <c r="DL91" s="36"/>
      <c r="DM91" s="36"/>
      <c r="DN91" s="36"/>
      <c r="DO91" s="36"/>
      <c r="DP91" s="36"/>
      <c r="DQ91" s="36"/>
      <c r="DR91" s="36"/>
      <c r="DS91" s="36"/>
      <c r="DT91" s="36"/>
      <c r="DU91" s="36"/>
      <c r="DV91" s="36"/>
      <c r="DW91" s="36"/>
      <c r="DX91" s="36"/>
      <c r="DY91" s="36"/>
      <c r="DZ91" s="36"/>
      <c r="EA91" s="36"/>
      <c r="EB91" s="36"/>
      <c r="EC91" s="36"/>
      <c r="ED91" s="36"/>
      <c r="EE91" s="36"/>
      <c r="EF91" s="36"/>
      <c r="EG91" s="36"/>
      <c r="EH91" s="36"/>
      <c r="EI91" s="36"/>
      <c r="EJ91" s="36"/>
      <c r="EK91" s="36"/>
      <c r="EL91" s="36"/>
      <c r="EM91" s="36"/>
      <c r="EN91" s="36"/>
      <c r="EO91" s="36"/>
      <c r="EP91" s="36"/>
      <c r="EQ91" s="1"/>
    </row>
    <row r="92" spans="1:147" ht="21" customHeight="1">
      <c r="A92" s="1"/>
      <c r="B92" s="118"/>
      <c r="C92" s="119" t="s">
        <v>165</v>
      </c>
      <c r="D92" s="945" t="str">
        <f t="shared" si="24"/>
        <v>Property 10</v>
      </c>
      <c r="E92" s="748"/>
      <c r="F92" s="684"/>
      <c r="G92" s="106" t="str">
        <f>Setup!$C$9</f>
        <v>$</v>
      </c>
      <c r="H92" s="44">
        <f t="shared" si="25"/>
        <v>9687.5</v>
      </c>
      <c r="I92" s="946">
        <f t="shared" si="26"/>
        <v>5.7949991027098163E-2</v>
      </c>
      <c r="J92" s="686"/>
      <c r="K92" s="104"/>
      <c r="L92" s="945" t="str">
        <f t="shared" si="27"/>
        <v>Property 11</v>
      </c>
      <c r="M92" s="748"/>
      <c r="N92" s="748"/>
      <c r="O92" s="106" t="str">
        <f>Setup!$C$9</f>
        <v>$</v>
      </c>
      <c r="P92" s="44">
        <f t="shared" si="28"/>
        <v>21050</v>
      </c>
      <c r="Q92" s="946">
        <f t="shared" si="29"/>
        <v>7.006157430520886E-2</v>
      </c>
      <c r="R92" s="686"/>
      <c r="S92" s="104"/>
      <c r="T92" s="945" t="str">
        <f t="shared" si="30"/>
        <v>Property 10</v>
      </c>
      <c r="U92" s="748"/>
      <c r="V92" s="748"/>
      <c r="W92" s="106" t="str">
        <f>Setup!$C$9</f>
        <v>$</v>
      </c>
      <c r="X92" s="44">
        <f t="shared" si="31"/>
        <v>8912.5</v>
      </c>
      <c r="Y92" s="946">
        <f t="shared" si="32"/>
        <v>6.6870498199279718E-2</v>
      </c>
      <c r="Z92" s="686"/>
      <c r="AA92" s="104"/>
      <c r="AB92" s="104"/>
      <c r="AC92" s="104"/>
      <c r="AD92" s="104"/>
      <c r="AE92" s="36"/>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36"/>
      <c r="DE92" s="36"/>
      <c r="DF92" s="36"/>
      <c r="DG92" s="36"/>
      <c r="DH92" s="36"/>
      <c r="DI92" s="36"/>
      <c r="DJ92" s="36"/>
      <c r="DK92" s="36"/>
      <c r="DL92" s="36"/>
      <c r="DM92" s="36"/>
      <c r="DN92" s="36"/>
      <c r="DO92" s="36"/>
      <c r="DP92" s="36"/>
      <c r="DQ92" s="36"/>
      <c r="DR92" s="36"/>
      <c r="DS92" s="36"/>
      <c r="DT92" s="36"/>
      <c r="DU92" s="36"/>
      <c r="DV92" s="36"/>
      <c r="DW92" s="36"/>
      <c r="DX92" s="36"/>
      <c r="DY92" s="36"/>
      <c r="DZ92" s="36"/>
      <c r="EA92" s="36"/>
      <c r="EB92" s="36"/>
      <c r="EC92" s="36"/>
      <c r="ED92" s="36"/>
      <c r="EE92" s="36"/>
      <c r="EF92" s="36"/>
      <c r="EG92" s="36"/>
      <c r="EH92" s="36"/>
      <c r="EI92" s="36"/>
      <c r="EJ92" s="36"/>
      <c r="EK92" s="36"/>
      <c r="EL92" s="36"/>
      <c r="EM92" s="36"/>
      <c r="EN92" s="36"/>
      <c r="EO92" s="36"/>
      <c r="EP92" s="36"/>
      <c r="EQ92" s="1"/>
    </row>
    <row r="93" spans="1:147" ht="21" customHeight="1">
      <c r="A93" s="1"/>
      <c r="B93" s="118"/>
      <c r="C93" s="119" t="s">
        <v>166</v>
      </c>
      <c r="D93" s="945" t="str">
        <f t="shared" si="24"/>
        <v>Property 11</v>
      </c>
      <c r="E93" s="748"/>
      <c r="F93" s="684"/>
      <c r="G93" s="106" t="str">
        <f>Setup!$C$9</f>
        <v>$</v>
      </c>
      <c r="H93" s="44">
        <f t="shared" si="25"/>
        <v>9180</v>
      </c>
      <c r="I93" s="946">
        <f t="shared" si="26"/>
        <v>5.4914159239097926E-2</v>
      </c>
      <c r="J93" s="686"/>
      <c r="K93" s="104"/>
      <c r="L93" s="945" t="str">
        <f t="shared" si="27"/>
        <v>Property 4</v>
      </c>
      <c r="M93" s="748"/>
      <c r="N93" s="748"/>
      <c r="O93" s="106" t="str">
        <f>Setup!$C$9</f>
        <v>$</v>
      </c>
      <c r="P93" s="44">
        <f t="shared" si="28"/>
        <v>18600</v>
      </c>
      <c r="Q93" s="946">
        <f t="shared" si="29"/>
        <v>6.1907139291063402E-2</v>
      </c>
      <c r="R93" s="686"/>
      <c r="S93" s="104"/>
      <c r="T93" s="945" t="str">
        <f t="shared" si="30"/>
        <v>Property 4</v>
      </c>
      <c r="U93" s="748"/>
      <c r="V93" s="748"/>
      <c r="W93" s="106" t="str">
        <f>Setup!$C$9</f>
        <v>$</v>
      </c>
      <c r="X93" s="44">
        <f t="shared" si="31"/>
        <v>8360</v>
      </c>
      <c r="Y93" s="946">
        <f t="shared" si="32"/>
        <v>6.2725090036014411E-2</v>
      </c>
      <c r="Z93" s="686"/>
      <c r="AA93" s="104"/>
      <c r="AB93" s="104"/>
      <c r="AC93" s="104"/>
      <c r="AD93" s="104"/>
      <c r="AE93" s="36"/>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36"/>
      <c r="DE93" s="36"/>
      <c r="DF93" s="36"/>
      <c r="DG93" s="36"/>
      <c r="DH93" s="36"/>
      <c r="DI93" s="36"/>
      <c r="DJ93" s="36"/>
      <c r="DK93" s="36"/>
      <c r="DL93" s="36"/>
      <c r="DM93" s="36"/>
      <c r="DN93" s="36"/>
      <c r="DO93" s="36"/>
      <c r="DP93" s="36"/>
      <c r="DQ93" s="36"/>
      <c r="DR93" s="36"/>
      <c r="DS93" s="36"/>
      <c r="DT93" s="36"/>
      <c r="DU93" s="36"/>
      <c r="DV93" s="36"/>
      <c r="DW93" s="36"/>
      <c r="DX93" s="36"/>
      <c r="DY93" s="36"/>
      <c r="DZ93" s="36"/>
      <c r="EA93" s="36"/>
      <c r="EB93" s="36"/>
      <c r="EC93" s="36"/>
      <c r="ED93" s="36"/>
      <c r="EE93" s="36"/>
      <c r="EF93" s="36"/>
      <c r="EG93" s="36"/>
      <c r="EH93" s="36"/>
      <c r="EI93" s="36"/>
      <c r="EJ93" s="36"/>
      <c r="EK93" s="36"/>
      <c r="EL93" s="36"/>
      <c r="EM93" s="36"/>
      <c r="EN93" s="36"/>
      <c r="EO93" s="36"/>
      <c r="EP93" s="36"/>
      <c r="EQ93" s="1"/>
    </row>
    <row r="94" spans="1:147" ht="21" customHeight="1">
      <c r="A94" s="1"/>
      <c r="B94" s="118"/>
      <c r="C94" s="119" t="s">
        <v>167</v>
      </c>
      <c r="D94" s="945" t="str">
        <f t="shared" ref="D94:D132" si="33">EF14</f>
        <v>Property 8</v>
      </c>
      <c r="E94" s="748"/>
      <c r="F94" s="684"/>
      <c r="G94" s="106" t="str">
        <f>Setup!$C$9</f>
        <v>$</v>
      </c>
      <c r="H94" s="44">
        <f t="shared" ref="H94:H132" si="34">EG14</f>
        <v>5962.5</v>
      </c>
      <c r="I94" s="946">
        <f t="shared" ref="I94:I132" si="35">IFERROR(EH14,0)</f>
        <v>3.5667284799904289E-2</v>
      </c>
      <c r="J94" s="686"/>
      <c r="K94" s="104"/>
      <c r="L94" s="945" t="str">
        <f t="shared" ref="L94:L132" si="36">DX14</f>
        <v>Property 10</v>
      </c>
      <c r="M94" s="748"/>
      <c r="N94" s="748"/>
      <c r="O94" s="106" t="str">
        <f>Setup!$C$9</f>
        <v>$</v>
      </c>
      <c r="P94" s="44">
        <f t="shared" ref="P94:P132" si="37">DY14</f>
        <v>18600</v>
      </c>
      <c r="Q94" s="946">
        <f t="shared" ref="Q94:Q132" si="38">IFERROR(DZ14,0)</f>
        <v>6.1907139291063402E-2</v>
      </c>
      <c r="R94" s="686"/>
      <c r="S94" s="104"/>
      <c r="T94" s="945" t="str">
        <f t="shared" ref="T94:T132" si="39">EN14</f>
        <v>Property 5</v>
      </c>
      <c r="U94" s="748"/>
      <c r="V94" s="748"/>
      <c r="W94" s="106" t="str">
        <f>Setup!$C$9</f>
        <v>$</v>
      </c>
      <c r="X94" s="44">
        <f t="shared" ref="X94:X132" si="40">EO14</f>
        <v>7712.5</v>
      </c>
      <c r="Y94" s="946">
        <f t="shared" ref="Y94:Y132" si="41">IFERROR(EP14,0)</f>
        <v>5.7866896758703483E-2</v>
      </c>
      <c r="Z94" s="686"/>
      <c r="AA94" s="104"/>
      <c r="AB94" s="104"/>
      <c r="AC94" s="104"/>
      <c r="AD94" s="104"/>
      <c r="AE94" s="36"/>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36"/>
      <c r="DE94" s="36"/>
      <c r="DF94" s="36"/>
      <c r="DG94" s="36"/>
      <c r="DH94" s="36"/>
      <c r="DI94" s="36"/>
      <c r="DJ94" s="36"/>
      <c r="DK94" s="36"/>
      <c r="DL94" s="36"/>
      <c r="DM94" s="36"/>
      <c r="DN94" s="36"/>
      <c r="DO94" s="36"/>
      <c r="DP94" s="36"/>
      <c r="DQ94" s="36"/>
      <c r="DR94" s="36"/>
      <c r="DS94" s="36"/>
      <c r="DT94" s="36"/>
      <c r="DU94" s="36"/>
      <c r="DV94" s="36"/>
      <c r="DW94" s="36"/>
      <c r="DX94" s="36"/>
      <c r="DY94" s="36"/>
      <c r="DZ94" s="36"/>
      <c r="EA94" s="36"/>
      <c r="EB94" s="36"/>
      <c r="EC94" s="36"/>
      <c r="ED94" s="36"/>
      <c r="EE94" s="36"/>
      <c r="EF94" s="36"/>
      <c r="EG94" s="36"/>
      <c r="EH94" s="36"/>
      <c r="EI94" s="36"/>
      <c r="EJ94" s="36"/>
      <c r="EK94" s="36"/>
      <c r="EL94" s="36"/>
      <c r="EM94" s="36"/>
      <c r="EN94" s="36"/>
      <c r="EO94" s="36"/>
      <c r="EP94" s="36"/>
      <c r="EQ94" s="1"/>
    </row>
    <row r="95" spans="1:147" ht="21" customHeight="1">
      <c r="A95" s="1"/>
      <c r="B95" s="118"/>
      <c r="C95" s="119" t="s">
        <v>356</v>
      </c>
      <c r="D95" s="945" t="str">
        <f t="shared" si="33"/>
        <v/>
      </c>
      <c r="E95" s="748"/>
      <c r="F95" s="684"/>
      <c r="G95" s="106" t="str">
        <f>Setup!$C$9</f>
        <v>$</v>
      </c>
      <c r="H95" s="44">
        <f t="shared" si="34"/>
        <v>0</v>
      </c>
      <c r="I95" s="946">
        <f t="shared" si="35"/>
        <v>0</v>
      </c>
      <c r="J95" s="686"/>
      <c r="K95" s="104"/>
      <c r="L95" s="945" t="str">
        <f t="shared" si="36"/>
        <v/>
      </c>
      <c r="M95" s="748"/>
      <c r="N95" s="748"/>
      <c r="O95" s="106" t="str">
        <f>Setup!$C$9</f>
        <v>$</v>
      </c>
      <c r="P95" s="44">
        <f t="shared" si="37"/>
        <v>0</v>
      </c>
      <c r="Q95" s="946">
        <f t="shared" si="38"/>
        <v>0</v>
      </c>
      <c r="R95" s="686"/>
      <c r="S95" s="104"/>
      <c r="T95" s="945" t="str">
        <f t="shared" si="39"/>
        <v/>
      </c>
      <c r="U95" s="748"/>
      <c r="V95" s="748"/>
      <c r="W95" s="106" t="str">
        <f>Setup!$C$9</f>
        <v>$</v>
      </c>
      <c r="X95" s="44">
        <f t="shared" si="40"/>
        <v>0</v>
      </c>
      <c r="Y95" s="946">
        <f t="shared" si="41"/>
        <v>0</v>
      </c>
      <c r="Z95" s="686"/>
      <c r="AA95" s="104"/>
      <c r="AB95" s="104"/>
      <c r="AC95" s="104"/>
      <c r="AD95" s="104"/>
      <c r="AE95" s="36"/>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36"/>
      <c r="DE95" s="36"/>
      <c r="DF95" s="36"/>
      <c r="DG95" s="36"/>
      <c r="DH95" s="36"/>
      <c r="DI95" s="36"/>
      <c r="DJ95" s="36"/>
      <c r="DK95" s="36"/>
      <c r="DL95" s="36"/>
      <c r="DM95" s="36"/>
      <c r="DN95" s="36"/>
      <c r="DO95" s="36"/>
      <c r="DP95" s="36"/>
      <c r="DQ95" s="36"/>
      <c r="DR95" s="36"/>
      <c r="DS95" s="36"/>
      <c r="DT95" s="36"/>
      <c r="DU95" s="36"/>
      <c r="DV95" s="36"/>
      <c r="DW95" s="36"/>
      <c r="DX95" s="36"/>
      <c r="DY95" s="36"/>
      <c r="DZ95" s="36"/>
      <c r="EA95" s="36"/>
      <c r="EB95" s="36"/>
      <c r="EC95" s="36"/>
      <c r="ED95" s="36"/>
      <c r="EE95" s="36"/>
      <c r="EF95" s="36"/>
      <c r="EG95" s="36"/>
      <c r="EH95" s="36"/>
      <c r="EI95" s="36"/>
      <c r="EJ95" s="36"/>
      <c r="EK95" s="36"/>
      <c r="EL95" s="36"/>
      <c r="EM95" s="36"/>
      <c r="EN95" s="36"/>
      <c r="EO95" s="36"/>
      <c r="EP95" s="36"/>
      <c r="EQ95" s="1"/>
    </row>
    <row r="96" spans="1:147" ht="21" customHeight="1">
      <c r="A96" s="1"/>
      <c r="B96" s="118"/>
      <c r="C96" s="119" t="s">
        <v>357</v>
      </c>
      <c r="D96" s="945" t="str">
        <f t="shared" si="33"/>
        <v/>
      </c>
      <c r="E96" s="748"/>
      <c r="F96" s="684"/>
      <c r="G96" s="106" t="str">
        <f>Setup!$C$9</f>
        <v>$</v>
      </c>
      <c r="H96" s="44">
        <f t="shared" si="34"/>
        <v>0</v>
      </c>
      <c r="I96" s="946">
        <f t="shared" si="35"/>
        <v>0</v>
      </c>
      <c r="J96" s="686"/>
      <c r="K96" s="104"/>
      <c r="L96" s="945" t="str">
        <f t="shared" si="36"/>
        <v/>
      </c>
      <c r="M96" s="748"/>
      <c r="N96" s="748"/>
      <c r="O96" s="106" t="str">
        <f>Setup!$C$9</f>
        <v>$</v>
      </c>
      <c r="P96" s="44">
        <f t="shared" si="37"/>
        <v>0</v>
      </c>
      <c r="Q96" s="946">
        <f t="shared" si="38"/>
        <v>0</v>
      </c>
      <c r="R96" s="686"/>
      <c r="S96" s="104"/>
      <c r="T96" s="945" t="str">
        <f t="shared" si="39"/>
        <v/>
      </c>
      <c r="U96" s="748"/>
      <c r="V96" s="748"/>
      <c r="W96" s="106" t="str">
        <f>Setup!$C$9</f>
        <v>$</v>
      </c>
      <c r="X96" s="44">
        <f t="shared" si="40"/>
        <v>0</v>
      </c>
      <c r="Y96" s="946">
        <f t="shared" si="41"/>
        <v>0</v>
      </c>
      <c r="Z96" s="686"/>
      <c r="AA96" s="104"/>
      <c r="AB96" s="104"/>
      <c r="AC96" s="104"/>
      <c r="AD96" s="104"/>
      <c r="AE96" s="36"/>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36"/>
      <c r="DE96" s="36"/>
      <c r="DF96" s="36"/>
      <c r="DG96" s="36"/>
      <c r="DH96" s="36"/>
      <c r="DI96" s="36"/>
      <c r="DJ96" s="36"/>
      <c r="DK96" s="36"/>
      <c r="DL96" s="36"/>
      <c r="DM96" s="36"/>
      <c r="DN96" s="36"/>
      <c r="DO96" s="36"/>
      <c r="DP96" s="36"/>
      <c r="DQ96" s="36"/>
      <c r="DR96" s="36"/>
      <c r="DS96" s="36"/>
      <c r="DT96" s="36"/>
      <c r="DU96" s="36"/>
      <c r="DV96" s="36"/>
      <c r="DW96" s="36"/>
      <c r="DX96" s="36"/>
      <c r="DY96" s="36"/>
      <c r="DZ96" s="36"/>
      <c r="EA96" s="36"/>
      <c r="EB96" s="36"/>
      <c r="EC96" s="36"/>
      <c r="ED96" s="36"/>
      <c r="EE96" s="36"/>
      <c r="EF96" s="36"/>
      <c r="EG96" s="36"/>
      <c r="EH96" s="36"/>
      <c r="EI96" s="36"/>
      <c r="EJ96" s="36"/>
      <c r="EK96" s="36"/>
      <c r="EL96" s="36"/>
      <c r="EM96" s="36"/>
      <c r="EN96" s="36"/>
      <c r="EO96" s="36"/>
      <c r="EP96" s="36"/>
      <c r="EQ96" s="1"/>
    </row>
    <row r="97" spans="1:147" ht="21" customHeight="1">
      <c r="A97" s="1"/>
      <c r="B97" s="118"/>
      <c r="C97" s="119" t="s">
        <v>358</v>
      </c>
      <c r="D97" s="945" t="str">
        <f t="shared" si="33"/>
        <v/>
      </c>
      <c r="E97" s="748"/>
      <c r="F97" s="684"/>
      <c r="G97" s="106" t="str">
        <f>Setup!$C$9</f>
        <v>$</v>
      </c>
      <c r="H97" s="44">
        <f t="shared" si="34"/>
        <v>0</v>
      </c>
      <c r="I97" s="946">
        <f t="shared" si="35"/>
        <v>0</v>
      </c>
      <c r="J97" s="686"/>
      <c r="K97" s="104"/>
      <c r="L97" s="945" t="str">
        <f t="shared" si="36"/>
        <v/>
      </c>
      <c r="M97" s="748"/>
      <c r="N97" s="748"/>
      <c r="O97" s="106" t="str">
        <f>Setup!$C$9</f>
        <v>$</v>
      </c>
      <c r="P97" s="44">
        <f t="shared" si="37"/>
        <v>0</v>
      </c>
      <c r="Q97" s="946">
        <f t="shared" si="38"/>
        <v>0</v>
      </c>
      <c r="R97" s="686"/>
      <c r="S97" s="104"/>
      <c r="T97" s="945" t="str">
        <f t="shared" si="39"/>
        <v/>
      </c>
      <c r="U97" s="748"/>
      <c r="V97" s="748"/>
      <c r="W97" s="106" t="str">
        <f>Setup!$C$9</f>
        <v>$</v>
      </c>
      <c r="X97" s="44">
        <f t="shared" si="40"/>
        <v>0</v>
      </c>
      <c r="Y97" s="946">
        <f t="shared" si="41"/>
        <v>0</v>
      </c>
      <c r="Z97" s="686"/>
      <c r="AA97" s="104"/>
      <c r="AB97" s="104"/>
      <c r="AC97" s="104"/>
      <c r="AD97" s="104"/>
      <c r="AE97" s="36"/>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36"/>
      <c r="DE97" s="36"/>
      <c r="DF97" s="36"/>
      <c r="DG97" s="36"/>
      <c r="DH97" s="36"/>
      <c r="DI97" s="36"/>
      <c r="DJ97" s="36"/>
      <c r="DK97" s="36"/>
      <c r="DL97" s="36"/>
      <c r="DM97" s="36"/>
      <c r="DN97" s="36"/>
      <c r="DO97" s="36"/>
      <c r="DP97" s="36"/>
      <c r="DQ97" s="36"/>
      <c r="DR97" s="36"/>
      <c r="DS97" s="36"/>
      <c r="DT97" s="36"/>
      <c r="DU97" s="36"/>
      <c r="DV97" s="36"/>
      <c r="DW97" s="36"/>
      <c r="DX97" s="36"/>
      <c r="DY97" s="36"/>
      <c r="DZ97" s="36"/>
      <c r="EA97" s="36"/>
      <c r="EB97" s="36"/>
      <c r="EC97" s="36"/>
      <c r="ED97" s="36"/>
      <c r="EE97" s="36"/>
      <c r="EF97" s="36"/>
      <c r="EG97" s="36"/>
      <c r="EH97" s="36"/>
      <c r="EI97" s="36"/>
      <c r="EJ97" s="36"/>
      <c r="EK97" s="36"/>
      <c r="EL97" s="36"/>
      <c r="EM97" s="36"/>
      <c r="EN97" s="36"/>
      <c r="EO97" s="36"/>
      <c r="EP97" s="36"/>
      <c r="EQ97" s="1"/>
    </row>
    <row r="98" spans="1:147" ht="21" customHeight="1">
      <c r="A98" s="1"/>
      <c r="B98" s="118"/>
      <c r="C98" s="119" t="s">
        <v>359</v>
      </c>
      <c r="D98" s="945" t="str">
        <f t="shared" si="33"/>
        <v/>
      </c>
      <c r="E98" s="748"/>
      <c r="F98" s="684"/>
      <c r="G98" s="106" t="str">
        <f>Setup!$C$9</f>
        <v>$</v>
      </c>
      <c r="H98" s="44">
        <f t="shared" si="34"/>
        <v>0</v>
      </c>
      <c r="I98" s="946">
        <f t="shared" si="35"/>
        <v>0</v>
      </c>
      <c r="J98" s="686"/>
      <c r="K98" s="104"/>
      <c r="L98" s="945" t="str">
        <f t="shared" si="36"/>
        <v/>
      </c>
      <c r="M98" s="748"/>
      <c r="N98" s="748"/>
      <c r="O98" s="106" t="str">
        <f>Setup!$C$9</f>
        <v>$</v>
      </c>
      <c r="P98" s="44">
        <f t="shared" si="37"/>
        <v>0</v>
      </c>
      <c r="Q98" s="946">
        <f t="shared" si="38"/>
        <v>0</v>
      </c>
      <c r="R98" s="686"/>
      <c r="S98" s="104"/>
      <c r="T98" s="945" t="str">
        <f t="shared" si="39"/>
        <v/>
      </c>
      <c r="U98" s="748"/>
      <c r="V98" s="748"/>
      <c r="W98" s="106" t="str">
        <f>Setup!$C$9</f>
        <v>$</v>
      </c>
      <c r="X98" s="44">
        <f t="shared" si="40"/>
        <v>0</v>
      </c>
      <c r="Y98" s="946">
        <f t="shared" si="41"/>
        <v>0</v>
      </c>
      <c r="Z98" s="686"/>
      <c r="AA98" s="104"/>
      <c r="AB98" s="104"/>
      <c r="AC98" s="104"/>
      <c r="AD98" s="104"/>
      <c r="AE98" s="36"/>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36"/>
      <c r="DE98" s="36"/>
      <c r="DF98" s="36"/>
      <c r="DG98" s="36"/>
      <c r="DH98" s="36"/>
      <c r="DI98" s="36"/>
      <c r="DJ98" s="36"/>
      <c r="DK98" s="36"/>
      <c r="DL98" s="36"/>
      <c r="DM98" s="36"/>
      <c r="DN98" s="36"/>
      <c r="DO98" s="36"/>
      <c r="DP98" s="36"/>
      <c r="DQ98" s="36"/>
      <c r="DR98" s="36"/>
      <c r="DS98" s="36"/>
      <c r="DT98" s="36"/>
      <c r="DU98" s="36"/>
      <c r="DV98" s="36"/>
      <c r="DW98" s="36"/>
      <c r="DX98" s="36"/>
      <c r="DY98" s="36"/>
      <c r="DZ98" s="36"/>
      <c r="EA98" s="36"/>
      <c r="EB98" s="36"/>
      <c r="EC98" s="36"/>
      <c r="ED98" s="36"/>
      <c r="EE98" s="36"/>
      <c r="EF98" s="36"/>
      <c r="EG98" s="36"/>
      <c r="EH98" s="36"/>
      <c r="EI98" s="36"/>
      <c r="EJ98" s="36"/>
      <c r="EK98" s="36"/>
      <c r="EL98" s="36"/>
      <c r="EM98" s="36"/>
      <c r="EN98" s="36"/>
      <c r="EO98" s="36"/>
      <c r="EP98" s="36"/>
      <c r="EQ98" s="1"/>
    </row>
    <row r="99" spans="1:147" ht="21" customHeight="1">
      <c r="A99" s="1"/>
      <c r="B99" s="118"/>
      <c r="C99" s="119" t="s">
        <v>360</v>
      </c>
      <c r="D99" s="945" t="str">
        <f t="shared" si="33"/>
        <v/>
      </c>
      <c r="E99" s="748"/>
      <c r="F99" s="684"/>
      <c r="G99" s="106" t="str">
        <f>Setup!$C$9</f>
        <v>$</v>
      </c>
      <c r="H99" s="44">
        <f t="shared" si="34"/>
        <v>0</v>
      </c>
      <c r="I99" s="946">
        <f t="shared" si="35"/>
        <v>0</v>
      </c>
      <c r="J99" s="686"/>
      <c r="K99" s="104"/>
      <c r="L99" s="945" t="str">
        <f t="shared" si="36"/>
        <v/>
      </c>
      <c r="M99" s="748"/>
      <c r="N99" s="748"/>
      <c r="O99" s="106" t="str">
        <f>Setup!$C$9</f>
        <v>$</v>
      </c>
      <c r="P99" s="44">
        <f t="shared" si="37"/>
        <v>0</v>
      </c>
      <c r="Q99" s="946">
        <f t="shared" si="38"/>
        <v>0</v>
      </c>
      <c r="R99" s="686"/>
      <c r="S99" s="104"/>
      <c r="T99" s="945" t="str">
        <f t="shared" si="39"/>
        <v/>
      </c>
      <c r="U99" s="748"/>
      <c r="V99" s="748"/>
      <c r="W99" s="106" t="str">
        <f>Setup!$C$9</f>
        <v>$</v>
      </c>
      <c r="X99" s="44">
        <f t="shared" si="40"/>
        <v>0</v>
      </c>
      <c r="Y99" s="946">
        <f t="shared" si="41"/>
        <v>0</v>
      </c>
      <c r="Z99" s="686"/>
      <c r="AA99" s="104"/>
      <c r="AB99" s="104"/>
      <c r="AC99" s="104"/>
      <c r="AD99" s="104"/>
      <c r="AE99" s="36"/>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36"/>
      <c r="DE99" s="36"/>
      <c r="DF99" s="36"/>
      <c r="DG99" s="36"/>
      <c r="DH99" s="36"/>
      <c r="DI99" s="36"/>
      <c r="DJ99" s="36"/>
      <c r="DK99" s="36"/>
      <c r="DL99" s="36"/>
      <c r="DM99" s="36"/>
      <c r="DN99" s="36"/>
      <c r="DO99" s="36"/>
      <c r="DP99" s="36"/>
      <c r="DQ99" s="36"/>
      <c r="DR99" s="36"/>
      <c r="DS99" s="36"/>
      <c r="DT99" s="36"/>
      <c r="DU99" s="36"/>
      <c r="DV99" s="36"/>
      <c r="DW99" s="36"/>
      <c r="DX99" s="36"/>
      <c r="DY99" s="36"/>
      <c r="DZ99" s="36"/>
      <c r="EA99" s="36"/>
      <c r="EB99" s="36"/>
      <c r="EC99" s="36"/>
      <c r="ED99" s="36"/>
      <c r="EE99" s="36"/>
      <c r="EF99" s="36"/>
      <c r="EG99" s="36"/>
      <c r="EH99" s="36"/>
      <c r="EI99" s="36"/>
      <c r="EJ99" s="36"/>
      <c r="EK99" s="36"/>
      <c r="EL99" s="36"/>
      <c r="EM99" s="36"/>
      <c r="EN99" s="36"/>
      <c r="EO99" s="36"/>
      <c r="EP99" s="36"/>
      <c r="EQ99" s="1"/>
    </row>
    <row r="100" spans="1:147" ht="21" customHeight="1">
      <c r="A100" s="1"/>
      <c r="B100" s="118"/>
      <c r="C100" s="119" t="s">
        <v>361</v>
      </c>
      <c r="D100" s="945" t="str">
        <f t="shared" si="33"/>
        <v/>
      </c>
      <c r="E100" s="748"/>
      <c r="F100" s="684"/>
      <c r="G100" s="106" t="str">
        <f>Setup!$C$9</f>
        <v>$</v>
      </c>
      <c r="H100" s="44">
        <f t="shared" si="34"/>
        <v>0</v>
      </c>
      <c r="I100" s="946">
        <f t="shared" si="35"/>
        <v>0</v>
      </c>
      <c r="J100" s="686"/>
      <c r="K100" s="104"/>
      <c r="L100" s="945" t="str">
        <f t="shared" si="36"/>
        <v/>
      </c>
      <c r="M100" s="748"/>
      <c r="N100" s="748"/>
      <c r="O100" s="106" t="str">
        <f>Setup!$C$9</f>
        <v>$</v>
      </c>
      <c r="P100" s="44">
        <f t="shared" si="37"/>
        <v>0</v>
      </c>
      <c r="Q100" s="946">
        <f t="shared" si="38"/>
        <v>0</v>
      </c>
      <c r="R100" s="686"/>
      <c r="S100" s="104"/>
      <c r="T100" s="945" t="str">
        <f t="shared" si="39"/>
        <v/>
      </c>
      <c r="U100" s="748"/>
      <c r="V100" s="748"/>
      <c r="W100" s="106" t="str">
        <f>Setup!$C$9</f>
        <v>$</v>
      </c>
      <c r="X100" s="44">
        <f t="shared" si="40"/>
        <v>0</v>
      </c>
      <c r="Y100" s="946">
        <f t="shared" si="41"/>
        <v>0</v>
      </c>
      <c r="Z100" s="686"/>
      <c r="AA100" s="104"/>
      <c r="AB100" s="104"/>
      <c r="AC100" s="104"/>
      <c r="AD100" s="104"/>
      <c r="AE100" s="36"/>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36"/>
      <c r="DE100" s="36"/>
      <c r="DF100" s="36"/>
      <c r="DG100" s="36"/>
      <c r="DH100" s="36"/>
      <c r="DI100" s="36"/>
      <c r="DJ100" s="36"/>
      <c r="DK100" s="36"/>
      <c r="DL100" s="36"/>
      <c r="DM100" s="36"/>
      <c r="DN100" s="36"/>
      <c r="DO100" s="36"/>
      <c r="DP100" s="36"/>
      <c r="DQ100" s="36"/>
      <c r="DR100" s="36"/>
      <c r="DS100" s="36"/>
      <c r="DT100" s="36"/>
      <c r="DU100" s="36"/>
      <c r="DV100" s="36"/>
      <c r="DW100" s="36"/>
      <c r="DX100" s="36"/>
      <c r="DY100" s="36"/>
      <c r="DZ100" s="36"/>
      <c r="EA100" s="36"/>
      <c r="EB100" s="36"/>
      <c r="EC100" s="36"/>
      <c r="ED100" s="36"/>
      <c r="EE100" s="36"/>
      <c r="EF100" s="36"/>
      <c r="EG100" s="36"/>
      <c r="EH100" s="36"/>
      <c r="EI100" s="36"/>
      <c r="EJ100" s="36"/>
      <c r="EK100" s="36"/>
      <c r="EL100" s="36"/>
      <c r="EM100" s="36"/>
      <c r="EN100" s="36"/>
      <c r="EO100" s="36"/>
      <c r="EP100" s="36"/>
      <c r="EQ100" s="1"/>
    </row>
    <row r="101" spans="1:147" ht="21" customHeight="1">
      <c r="A101" s="1"/>
      <c r="B101" s="118"/>
      <c r="C101" s="119" t="s">
        <v>362</v>
      </c>
      <c r="D101" s="945" t="str">
        <f t="shared" si="33"/>
        <v/>
      </c>
      <c r="E101" s="748"/>
      <c r="F101" s="684"/>
      <c r="G101" s="106" t="str">
        <f>Setup!$C$9</f>
        <v>$</v>
      </c>
      <c r="H101" s="44">
        <f t="shared" si="34"/>
        <v>0</v>
      </c>
      <c r="I101" s="946">
        <f t="shared" si="35"/>
        <v>0</v>
      </c>
      <c r="J101" s="686"/>
      <c r="K101" s="104"/>
      <c r="L101" s="945" t="str">
        <f t="shared" si="36"/>
        <v/>
      </c>
      <c r="M101" s="748"/>
      <c r="N101" s="748"/>
      <c r="O101" s="106" t="str">
        <f>Setup!$C$9</f>
        <v>$</v>
      </c>
      <c r="P101" s="44">
        <f t="shared" si="37"/>
        <v>0</v>
      </c>
      <c r="Q101" s="946">
        <f t="shared" si="38"/>
        <v>0</v>
      </c>
      <c r="R101" s="686"/>
      <c r="S101" s="104"/>
      <c r="T101" s="945" t="str">
        <f t="shared" si="39"/>
        <v/>
      </c>
      <c r="U101" s="748"/>
      <c r="V101" s="748"/>
      <c r="W101" s="106" t="str">
        <f>Setup!$C$9</f>
        <v>$</v>
      </c>
      <c r="X101" s="44">
        <f t="shared" si="40"/>
        <v>0</v>
      </c>
      <c r="Y101" s="946">
        <f t="shared" si="41"/>
        <v>0</v>
      </c>
      <c r="Z101" s="686"/>
      <c r="AA101" s="104"/>
      <c r="AB101" s="104"/>
      <c r="AC101" s="104"/>
      <c r="AD101" s="104"/>
      <c r="AE101" s="36"/>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36"/>
      <c r="DE101" s="36"/>
      <c r="DF101" s="36"/>
      <c r="DG101" s="36"/>
      <c r="DH101" s="36"/>
      <c r="DI101" s="36"/>
      <c r="DJ101" s="36"/>
      <c r="DK101" s="36"/>
      <c r="DL101" s="36"/>
      <c r="DM101" s="36"/>
      <c r="DN101" s="36"/>
      <c r="DO101" s="36"/>
      <c r="DP101" s="36"/>
      <c r="DQ101" s="36"/>
      <c r="DR101" s="36"/>
      <c r="DS101" s="36"/>
      <c r="DT101" s="36"/>
      <c r="DU101" s="36"/>
      <c r="DV101" s="36"/>
      <c r="DW101" s="36"/>
      <c r="DX101" s="36"/>
      <c r="DY101" s="36"/>
      <c r="DZ101" s="36"/>
      <c r="EA101" s="36"/>
      <c r="EB101" s="36"/>
      <c r="EC101" s="36"/>
      <c r="ED101" s="36"/>
      <c r="EE101" s="36"/>
      <c r="EF101" s="36"/>
      <c r="EG101" s="36"/>
      <c r="EH101" s="36"/>
      <c r="EI101" s="36"/>
      <c r="EJ101" s="36"/>
      <c r="EK101" s="36"/>
      <c r="EL101" s="36"/>
      <c r="EM101" s="36"/>
      <c r="EN101" s="36"/>
      <c r="EO101" s="36"/>
      <c r="EP101" s="36"/>
      <c r="EQ101" s="1"/>
    </row>
    <row r="102" spans="1:147" ht="21" customHeight="1">
      <c r="A102" s="1"/>
      <c r="B102" s="118"/>
      <c r="C102" s="119" t="s">
        <v>363</v>
      </c>
      <c r="D102" s="945" t="str">
        <f t="shared" si="33"/>
        <v/>
      </c>
      <c r="E102" s="748"/>
      <c r="F102" s="684"/>
      <c r="G102" s="106" t="str">
        <f>Setup!$C$9</f>
        <v>$</v>
      </c>
      <c r="H102" s="44">
        <f t="shared" si="34"/>
        <v>0</v>
      </c>
      <c r="I102" s="946">
        <f t="shared" si="35"/>
        <v>0</v>
      </c>
      <c r="J102" s="686"/>
      <c r="K102" s="104"/>
      <c r="L102" s="945" t="str">
        <f t="shared" si="36"/>
        <v/>
      </c>
      <c r="M102" s="748"/>
      <c r="N102" s="748"/>
      <c r="O102" s="106" t="str">
        <f>Setup!$C$9</f>
        <v>$</v>
      </c>
      <c r="P102" s="44">
        <f t="shared" si="37"/>
        <v>0</v>
      </c>
      <c r="Q102" s="946">
        <f t="shared" si="38"/>
        <v>0</v>
      </c>
      <c r="R102" s="686"/>
      <c r="S102" s="104"/>
      <c r="T102" s="945" t="str">
        <f t="shared" si="39"/>
        <v/>
      </c>
      <c r="U102" s="748"/>
      <c r="V102" s="748"/>
      <c r="W102" s="106" t="str">
        <f>Setup!$C$9</f>
        <v>$</v>
      </c>
      <c r="X102" s="44">
        <f t="shared" si="40"/>
        <v>0</v>
      </c>
      <c r="Y102" s="946">
        <f t="shared" si="41"/>
        <v>0</v>
      </c>
      <c r="Z102" s="686"/>
      <c r="AA102" s="104"/>
      <c r="AB102" s="104"/>
      <c r="AC102" s="104"/>
      <c r="AD102" s="104"/>
      <c r="AE102" s="36"/>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36"/>
      <c r="DE102" s="36"/>
      <c r="DF102" s="36"/>
      <c r="DG102" s="36"/>
      <c r="DH102" s="36"/>
      <c r="DI102" s="36"/>
      <c r="DJ102" s="36"/>
      <c r="DK102" s="36"/>
      <c r="DL102" s="36"/>
      <c r="DM102" s="36"/>
      <c r="DN102" s="36"/>
      <c r="DO102" s="36"/>
      <c r="DP102" s="36"/>
      <c r="DQ102" s="36"/>
      <c r="DR102" s="36"/>
      <c r="DS102" s="36"/>
      <c r="DT102" s="36"/>
      <c r="DU102" s="36"/>
      <c r="DV102" s="36"/>
      <c r="DW102" s="36"/>
      <c r="DX102" s="36"/>
      <c r="DY102" s="36"/>
      <c r="DZ102" s="36"/>
      <c r="EA102" s="36"/>
      <c r="EB102" s="36"/>
      <c r="EC102" s="36"/>
      <c r="ED102" s="36"/>
      <c r="EE102" s="36"/>
      <c r="EF102" s="36"/>
      <c r="EG102" s="36"/>
      <c r="EH102" s="36"/>
      <c r="EI102" s="36"/>
      <c r="EJ102" s="36"/>
      <c r="EK102" s="36"/>
      <c r="EL102" s="36"/>
      <c r="EM102" s="36"/>
      <c r="EN102" s="36"/>
      <c r="EO102" s="36"/>
      <c r="EP102" s="36"/>
      <c r="EQ102" s="1"/>
    </row>
    <row r="103" spans="1:147" ht="21" customHeight="1">
      <c r="A103" s="1"/>
      <c r="B103" s="118"/>
      <c r="C103" s="119" t="s">
        <v>364</v>
      </c>
      <c r="D103" s="945" t="str">
        <f t="shared" si="33"/>
        <v/>
      </c>
      <c r="E103" s="748"/>
      <c r="F103" s="684"/>
      <c r="G103" s="106" t="str">
        <f>Setup!$C$9</f>
        <v>$</v>
      </c>
      <c r="H103" s="44">
        <f t="shared" si="34"/>
        <v>0</v>
      </c>
      <c r="I103" s="946">
        <f t="shared" si="35"/>
        <v>0</v>
      </c>
      <c r="J103" s="686"/>
      <c r="K103" s="104"/>
      <c r="L103" s="945" t="str">
        <f t="shared" si="36"/>
        <v/>
      </c>
      <c r="M103" s="748"/>
      <c r="N103" s="748"/>
      <c r="O103" s="106" t="str">
        <f>Setup!$C$9</f>
        <v>$</v>
      </c>
      <c r="P103" s="44">
        <f t="shared" si="37"/>
        <v>0</v>
      </c>
      <c r="Q103" s="946">
        <f t="shared" si="38"/>
        <v>0</v>
      </c>
      <c r="R103" s="686"/>
      <c r="S103" s="104"/>
      <c r="T103" s="945" t="str">
        <f t="shared" si="39"/>
        <v/>
      </c>
      <c r="U103" s="748"/>
      <c r="V103" s="748"/>
      <c r="W103" s="106" t="str">
        <f>Setup!$C$9</f>
        <v>$</v>
      </c>
      <c r="X103" s="44">
        <f t="shared" si="40"/>
        <v>0</v>
      </c>
      <c r="Y103" s="946">
        <f t="shared" si="41"/>
        <v>0</v>
      </c>
      <c r="Z103" s="686"/>
      <c r="AA103" s="104"/>
      <c r="AB103" s="104"/>
      <c r="AC103" s="104"/>
      <c r="AD103" s="104"/>
      <c r="AE103" s="36"/>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36"/>
      <c r="DE103" s="36"/>
      <c r="DF103" s="36"/>
      <c r="DG103" s="36"/>
      <c r="DH103" s="36"/>
      <c r="DI103" s="36"/>
      <c r="DJ103" s="36"/>
      <c r="DK103" s="36"/>
      <c r="DL103" s="36"/>
      <c r="DM103" s="36"/>
      <c r="DN103" s="36"/>
      <c r="DO103" s="36"/>
      <c r="DP103" s="36"/>
      <c r="DQ103" s="36"/>
      <c r="DR103" s="36"/>
      <c r="DS103" s="36"/>
      <c r="DT103" s="36"/>
      <c r="DU103" s="36"/>
      <c r="DV103" s="36"/>
      <c r="DW103" s="36"/>
      <c r="DX103" s="36"/>
      <c r="DY103" s="36"/>
      <c r="DZ103" s="36"/>
      <c r="EA103" s="36"/>
      <c r="EB103" s="36"/>
      <c r="EC103" s="36"/>
      <c r="ED103" s="36"/>
      <c r="EE103" s="36"/>
      <c r="EF103" s="36"/>
      <c r="EG103" s="36"/>
      <c r="EH103" s="36"/>
      <c r="EI103" s="36"/>
      <c r="EJ103" s="36"/>
      <c r="EK103" s="36"/>
      <c r="EL103" s="36"/>
      <c r="EM103" s="36"/>
      <c r="EN103" s="36"/>
      <c r="EO103" s="36"/>
      <c r="EP103" s="36"/>
      <c r="EQ103" s="1"/>
    </row>
    <row r="104" spans="1:147" ht="21" customHeight="1">
      <c r="A104" s="1"/>
      <c r="B104" s="118"/>
      <c r="C104" s="119" t="s">
        <v>365</v>
      </c>
      <c r="D104" s="945" t="str">
        <f t="shared" si="33"/>
        <v/>
      </c>
      <c r="E104" s="748"/>
      <c r="F104" s="684"/>
      <c r="G104" s="106" t="str">
        <f>Setup!$C$9</f>
        <v>$</v>
      </c>
      <c r="H104" s="44">
        <f t="shared" si="34"/>
        <v>0</v>
      </c>
      <c r="I104" s="946">
        <f t="shared" si="35"/>
        <v>0</v>
      </c>
      <c r="J104" s="686"/>
      <c r="K104" s="104"/>
      <c r="L104" s="945" t="str">
        <f t="shared" si="36"/>
        <v/>
      </c>
      <c r="M104" s="748"/>
      <c r="N104" s="748"/>
      <c r="O104" s="106" t="str">
        <f>Setup!$C$9</f>
        <v>$</v>
      </c>
      <c r="P104" s="44">
        <f t="shared" si="37"/>
        <v>0</v>
      </c>
      <c r="Q104" s="946">
        <f t="shared" si="38"/>
        <v>0</v>
      </c>
      <c r="R104" s="686"/>
      <c r="S104" s="104"/>
      <c r="T104" s="945" t="str">
        <f t="shared" si="39"/>
        <v/>
      </c>
      <c r="U104" s="748"/>
      <c r="V104" s="748"/>
      <c r="W104" s="106" t="str">
        <f>Setup!$C$9</f>
        <v>$</v>
      </c>
      <c r="X104" s="44">
        <f t="shared" si="40"/>
        <v>0</v>
      </c>
      <c r="Y104" s="946">
        <f t="shared" si="41"/>
        <v>0</v>
      </c>
      <c r="Z104" s="686"/>
      <c r="AA104" s="104"/>
      <c r="AB104" s="104"/>
      <c r="AC104" s="104"/>
      <c r="AD104" s="104"/>
      <c r="AE104" s="36"/>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36"/>
      <c r="DE104" s="36"/>
      <c r="DF104" s="36"/>
      <c r="DG104" s="36"/>
      <c r="DH104" s="36"/>
      <c r="DI104" s="36"/>
      <c r="DJ104" s="36"/>
      <c r="DK104" s="36"/>
      <c r="DL104" s="36"/>
      <c r="DM104" s="36"/>
      <c r="DN104" s="36"/>
      <c r="DO104" s="36"/>
      <c r="DP104" s="36"/>
      <c r="DQ104" s="36"/>
      <c r="DR104" s="36"/>
      <c r="DS104" s="36"/>
      <c r="DT104" s="36"/>
      <c r="DU104" s="36"/>
      <c r="DV104" s="36"/>
      <c r="DW104" s="36"/>
      <c r="DX104" s="36"/>
      <c r="DY104" s="36"/>
      <c r="DZ104" s="36"/>
      <c r="EA104" s="36"/>
      <c r="EB104" s="36"/>
      <c r="EC104" s="36"/>
      <c r="ED104" s="36"/>
      <c r="EE104" s="36"/>
      <c r="EF104" s="36"/>
      <c r="EG104" s="36"/>
      <c r="EH104" s="36"/>
      <c r="EI104" s="36"/>
      <c r="EJ104" s="36"/>
      <c r="EK104" s="36"/>
      <c r="EL104" s="36"/>
      <c r="EM104" s="36"/>
      <c r="EN104" s="36"/>
      <c r="EO104" s="36"/>
      <c r="EP104" s="36"/>
      <c r="EQ104" s="1"/>
    </row>
    <row r="105" spans="1:147" ht="21" customHeight="1">
      <c r="A105" s="1"/>
      <c r="B105" s="118"/>
      <c r="C105" s="119" t="s">
        <v>366</v>
      </c>
      <c r="D105" s="945" t="str">
        <f t="shared" si="33"/>
        <v/>
      </c>
      <c r="E105" s="748"/>
      <c r="F105" s="684"/>
      <c r="G105" s="106" t="str">
        <f>Setup!$C$9</f>
        <v>$</v>
      </c>
      <c r="H105" s="44">
        <f t="shared" si="34"/>
        <v>0</v>
      </c>
      <c r="I105" s="946">
        <f t="shared" si="35"/>
        <v>0</v>
      </c>
      <c r="J105" s="686"/>
      <c r="K105" s="104"/>
      <c r="L105" s="945" t="str">
        <f t="shared" si="36"/>
        <v/>
      </c>
      <c r="M105" s="748"/>
      <c r="N105" s="748"/>
      <c r="O105" s="106" t="str">
        <f>Setup!$C$9</f>
        <v>$</v>
      </c>
      <c r="P105" s="44">
        <f t="shared" si="37"/>
        <v>0</v>
      </c>
      <c r="Q105" s="946">
        <f t="shared" si="38"/>
        <v>0</v>
      </c>
      <c r="R105" s="686"/>
      <c r="S105" s="104"/>
      <c r="T105" s="945" t="str">
        <f t="shared" si="39"/>
        <v/>
      </c>
      <c r="U105" s="748"/>
      <c r="V105" s="748"/>
      <c r="W105" s="106" t="str">
        <f>Setup!$C$9</f>
        <v>$</v>
      </c>
      <c r="X105" s="44">
        <f t="shared" si="40"/>
        <v>0</v>
      </c>
      <c r="Y105" s="946">
        <f t="shared" si="41"/>
        <v>0</v>
      </c>
      <c r="Z105" s="686"/>
      <c r="AA105" s="104"/>
      <c r="AB105" s="104"/>
      <c r="AC105" s="104"/>
      <c r="AD105" s="104"/>
      <c r="AE105" s="36"/>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36"/>
      <c r="DE105" s="36"/>
      <c r="DF105" s="36"/>
      <c r="DG105" s="36"/>
      <c r="DH105" s="36"/>
      <c r="DI105" s="36"/>
      <c r="DJ105" s="36"/>
      <c r="DK105" s="36"/>
      <c r="DL105" s="36"/>
      <c r="DM105" s="36"/>
      <c r="DN105" s="36"/>
      <c r="DO105" s="36"/>
      <c r="DP105" s="36"/>
      <c r="DQ105" s="36"/>
      <c r="DR105" s="36"/>
      <c r="DS105" s="36"/>
      <c r="DT105" s="36"/>
      <c r="DU105" s="36"/>
      <c r="DV105" s="36"/>
      <c r="DW105" s="36"/>
      <c r="DX105" s="36"/>
      <c r="DY105" s="36"/>
      <c r="DZ105" s="36"/>
      <c r="EA105" s="36"/>
      <c r="EB105" s="36"/>
      <c r="EC105" s="36"/>
      <c r="ED105" s="36"/>
      <c r="EE105" s="36"/>
      <c r="EF105" s="36"/>
      <c r="EG105" s="36"/>
      <c r="EH105" s="36"/>
      <c r="EI105" s="36"/>
      <c r="EJ105" s="36"/>
      <c r="EK105" s="36"/>
      <c r="EL105" s="36"/>
      <c r="EM105" s="36"/>
      <c r="EN105" s="36"/>
      <c r="EO105" s="36"/>
      <c r="EP105" s="36"/>
      <c r="EQ105" s="1"/>
    </row>
    <row r="106" spans="1:147" ht="21" customHeight="1">
      <c r="A106" s="1"/>
      <c r="B106" s="118"/>
      <c r="C106" s="119" t="s">
        <v>367</v>
      </c>
      <c r="D106" s="945" t="str">
        <f t="shared" si="33"/>
        <v/>
      </c>
      <c r="E106" s="748"/>
      <c r="F106" s="684"/>
      <c r="G106" s="106" t="str">
        <f>Setup!$C$9</f>
        <v>$</v>
      </c>
      <c r="H106" s="44">
        <f t="shared" si="34"/>
        <v>0</v>
      </c>
      <c r="I106" s="946">
        <f t="shared" si="35"/>
        <v>0</v>
      </c>
      <c r="J106" s="686"/>
      <c r="K106" s="104"/>
      <c r="L106" s="945" t="str">
        <f t="shared" si="36"/>
        <v/>
      </c>
      <c r="M106" s="748"/>
      <c r="N106" s="748"/>
      <c r="O106" s="106" t="str">
        <f>Setup!$C$9</f>
        <v>$</v>
      </c>
      <c r="P106" s="44">
        <f t="shared" si="37"/>
        <v>0</v>
      </c>
      <c r="Q106" s="946">
        <f t="shared" si="38"/>
        <v>0</v>
      </c>
      <c r="R106" s="686"/>
      <c r="S106" s="104"/>
      <c r="T106" s="945" t="str">
        <f t="shared" si="39"/>
        <v/>
      </c>
      <c r="U106" s="748"/>
      <c r="V106" s="748"/>
      <c r="W106" s="106" t="str">
        <f>Setup!$C$9</f>
        <v>$</v>
      </c>
      <c r="X106" s="44">
        <f t="shared" si="40"/>
        <v>0</v>
      </c>
      <c r="Y106" s="946">
        <f t="shared" si="41"/>
        <v>0</v>
      </c>
      <c r="Z106" s="686"/>
      <c r="AA106" s="104"/>
      <c r="AB106" s="104"/>
      <c r="AC106" s="104"/>
      <c r="AD106" s="104"/>
      <c r="AE106" s="36"/>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36"/>
      <c r="DE106" s="36"/>
      <c r="DF106" s="36"/>
      <c r="DG106" s="36"/>
      <c r="DH106" s="36"/>
      <c r="DI106" s="36"/>
      <c r="DJ106" s="36"/>
      <c r="DK106" s="36"/>
      <c r="DL106" s="36"/>
      <c r="DM106" s="36"/>
      <c r="DN106" s="36"/>
      <c r="DO106" s="36"/>
      <c r="DP106" s="36"/>
      <c r="DQ106" s="36"/>
      <c r="DR106" s="36"/>
      <c r="DS106" s="36"/>
      <c r="DT106" s="36"/>
      <c r="DU106" s="36"/>
      <c r="DV106" s="36"/>
      <c r="DW106" s="36"/>
      <c r="DX106" s="36"/>
      <c r="DY106" s="36"/>
      <c r="DZ106" s="36"/>
      <c r="EA106" s="36"/>
      <c r="EB106" s="36"/>
      <c r="EC106" s="36"/>
      <c r="ED106" s="36"/>
      <c r="EE106" s="36"/>
      <c r="EF106" s="36"/>
      <c r="EG106" s="36"/>
      <c r="EH106" s="36"/>
      <c r="EI106" s="36"/>
      <c r="EJ106" s="36"/>
      <c r="EK106" s="36"/>
      <c r="EL106" s="36"/>
      <c r="EM106" s="36"/>
      <c r="EN106" s="36"/>
      <c r="EO106" s="36"/>
      <c r="EP106" s="36"/>
      <c r="EQ106" s="1"/>
    </row>
    <row r="107" spans="1:147" ht="21" customHeight="1">
      <c r="A107" s="1"/>
      <c r="B107" s="118"/>
      <c r="C107" s="119" t="s">
        <v>368</v>
      </c>
      <c r="D107" s="945" t="str">
        <f t="shared" si="33"/>
        <v/>
      </c>
      <c r="E107" s="748"/>
      <c r="F107" s="684"/>
      <c r="G107" s="106" t="str">
        <f>Setup!$C$9</f>
        <v>$</v>
      </c>
      <c r="H107" s="44">
        <f t="shared" si="34"/>
        <v>0</v>
      </c>
      <c r="I107" s="946">
        <f t="shared" si="35"/>
        <v>0</v>
      </c>
      <c r="J107" s="686"/>
      <c r="K107" s="104"/>
      <c r="L107" s="945" t="str">
        <f t="shared" si="36"/>
        <v/>
      </c>
      <c r="M107" s="748"/>
      <c r="N107" s="748"/>
      <c r="O107" s="106" t="str">
        <f>Setup!$C$9</f>
        <v>$</v>
      </c>
      <c r="P107" s="44">
        <f t="shared" si="37"/>
        <v>0</v>
      </c>
      <c r="Q107" s="946">
        <f t="shared" si="38"/>
        <v>0</v>
      </c>
      <c r="R107" s="686"/>
      <c r="S107" s="104"/>
      <c r="T107" s="945" t="str">
        <f t="shared" si="39"/>
        <v/>
      </c>
      <c r="U107" s="748"/>
      <c r="V107" s="748"/>
      <c r="W107" s="106" t="str">
        <f>Setup!$C$9</f>
        <v>$</v>
      </c>
      <c r="X107" s="44">
        <f t="shared" si="40"/>
        <v>0</v>
      </c>
      <c r="Y107" s="946">
        <f t="shared" si="41"/>
        <v>0</v>
      </c>
      <c r="Z107" s="686"/>
      <c r="AA107" s="104"/>
      <c r="AB107" s="104"/>
      <c r="AC107" s="104"/>
      <c r="AD107" s="104"/>
      <c r="AE107" s="36"/>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36"/>
      <c r="DE107" s="36"/>
      <c r="DF107" s="36"/>
      <c r="DG107" s="36"/>
      <c r="DH107" s="36"/>
      <c r="DI107" s="36"/>
      <c r="DJ107" s="36"/>
      <c r="DK107" s="36"/>
      <c r="DL107" s="36"/>
      <c r="DM107" s="36"/>
      <c r="DN107" s="36"/>
      <c r="DO107" s="36"/>
      <c r="DP107" s="36"/>
      <c r="DQ107" s="36"/>
      <c r="DR107" s="36"/>
      <c r="DS107" s="36"/>
      <c r="DT107" s="36"/>
      <c r="DU107" s="36"/>
      <c r="DV107" s="36"/>
      <c r="DW107" s="36"/>
      <c r="DX107" s="36"/>
      <c r="DY107" s="36"/>
      <c r="DZ107" s="36"/>
      <c r="EA107" s="36"/>
      <c r="EB107" s="36"/>
      <c r="EC107" s="36"/>
      <c r="ED107" s="36"/>
      <c r="EE107" s="36"/>
      <c r="EF107" s="36"/>
      <c r="EG107" s="36"/>
      <c r="EH107" s="36"/>
      <c r="EI107" s="36"/>
      <c r="EJ107" s="36"/>
      <c r="EK107" s="36"/>
      <c r="EL107" s="36"/>
      <c r="EM107" s="36"/>
      <c r="EN107" s="36"/>
      <c r="EO107" s="36"/>
      <c r="EP107" s="36"/>
      <c r="EQ107" s="1"/>
    </row>
    <row r="108" spans="1:147" ht="21" customHeight="1">
      <c r="A108" s="1"/>
      <c r="B108" s="118"/>
      <c r="C108" s="119" t="s">
        <v>369</v>
      </c>
      <c r="D108" s="945" t="str">
        <f t="shared" si="33"/>
        <v/>
      </c>
      <c r="E108" s="748"/>
      <c r="F108" s="684"/>
      <c r="G108" s="106" t="str">
        <f>Setup!$C$9</f>
        <v>$</v>
      </c>
      <c r="H108" s="44">
        <f t="shared" si="34"/>
        <v>0</v>
      </c>
      <c r="I108" s="946">
        <f t="shared" si="35"/>
        <v>0</v>
      </c>
      <c r="J108" s="686"/>
      <c r="K108" s="104"/>
      <c r="L108" s="945" t="str">
        <f t="shared" si="36"/>
        <v/>
      </c>
      <c r="M108" s="748"/>
      <c r="N108" s="748"/>
      <c r="O108" s="106" t="str">
        <f>Setup!$C$9</f>
        <v>$</v>
      </c>
      <c r="P108" s="44">
        <f t="shared" si="37"/>
        <v>0</v>
      </c>
      <c r="Q108" s="946">
        <f t="shared" si="38"/>
        <v>0</v>
      </c>
      <c r="R108" s="686"/>
      <c r="S108" s="104"/>
      <c r="T108" s="945" t="str">
        <f t="shared" si="39"/>
        <v/>
      </c>
      <c r="U108" s="748"/>
      <c r="V108" s="748"/>
      <c r="W108" s="106" t="str">
        <f>Setup!$C$9</f>
        <v>$</v>
      </c>
      <c r="X108" s="44">
        <f t="shared" si="40"/>
        <v>0</v>
      </c>
      <c r="Y108" s="946">
        <f t="shared" si="41"/>
        <v>0</v>
      </c>
      <c r="Z108" s="686"/>
      <c r="AA108" s="104"/>
      <c r="AB108" s="104"/>
      <c r="AC108" s="104"/>
      <c r="AD108" s="104"/>
      <c r="AE108" s="36"/>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36"/>
      <c r="DE108" s="36"/>
      <c r="DF108" s="36"/>
      <c r="DG108" s="36"/>
      <c r="DH108" s="36"/>
      <c r="DI108" s="36"/>
      <c r="DJ108" s="36"/>
      <c r="DK108" s="36"/>
      <c r="DL108" s="36"/>
      <c r="DM108" s="36"/>
      <c r="DN108" s="36"/>
      <c r="DO108" s="36"/>
      <c r="DP108" s="36"/>
      <c r="DQ108" s="36"/>
      <c r="DR108" s="36"/>
      <c r="DS108" s="36"/>
      <c r="DT108" s="36"/>
      <c r="DU108" s="36"/>
      <c r="DV108" s="36"/>
      <c r="DW108" s="36"/>
      <c r="DX108" s="36"/>
      <c r="DY108" s="36"/>
      <c r="DZ108" s="36"/>
      <c r="EA108" s="36"/>
      <c r="EB108" s="36"/>
      <c r="EC108" s="36"/>
      <c r="ED108" s="36"/>
      <c r="EE108" s="36"/>
      <c r="EF108" s="36"/>
      <c r="EG108" s="36"/>
      <c r="EH108" s="36"/>
      <c r="EI108" s="36"/>
      <c r="EJ108" s="36"/>
      <c r="EK108" s="36"/>
      <c r="EL108" s="36"/>
      <c r="EM108" s="36"/>
      <c r="EN108" s="36"/>
      <c r="EO108" s="36"/>
      <c r="EP108" s="36"/>
      <c r="EQ108" s="1"/>
    </row>
    <row r="109" spans="1:147" ht="21" customHeight="1">
      <c r="A109" s="1"/>
      <c r="B109" s="118"/>
      <c r="C109" s="119" t="s">
        <v>370</v>
      </c>
      <c r="D109" s="945" t="str">
        <f t="shared" si="33"/>
        <v/>
      </c>
      <c r="E109" s="748"/>
      <c r="F109" s="684"/>
      <c r="G109" s="106" t="str">
        <f>Setup!$C$9</f>
        <v>$</v>
      </c>
      <c r="H109" s="44">
        <f t="shared" si="34"/>
        <v>0</v>
      </c>
      <c r="I109" s="946">
        <f t="shared" si="35"/>
        <v>0</v>
      </c>
      <c r="J109" s="686"/>
      <c r="K109" s="104"/>
      <c r="L109" s="945" t="str">
        <f t="shared" si="36"/>
        <v/>
      </c>
      <c r="M109" s="748"/>
      <c r="N109" s="748"/>
      <c r="O109" s="106" t="str">
        <f>Setup!$C$9</f>
        <v>$</v>
      </c>
      <c r="P109" s="44">
        <f t="shared" si="37"/>
        <v>0</v>
      </c>
      <c r="Q109" s="946">
        <f t="shared" si="38"/>
        <v>0</v>
      </c>
      <c r="R109" s="686"/>
      <c r="S109" s="104"/>
      <c r="T109" s="945" t="str">
        <f t="shared" si="39"/>
        <v/>
      </c>
      <c r="U109" s="748"/>
      <c r="V109" s="748"/>
      <c r="W109" s="106" t="str">
        <f>Setup!$C$9</f>
        <v>$</v>
      </c>
      <c r="X109" s="44">
        <f t="shared" si="40"/>
        <v>0</v>
      </c>
      <c r="Y109" s="946">
        <f t="shared" si="41"/>
        <v>0</v>
      </c>
      <c r="Z109" s="686"/>
      <c r="AA109" s="104"/>
      <c r="AB109" s="104"/>
      <c r="AC109" s="104"/>
      <c r="AD109" s="104"/>
      <c r="AE109" s="36"/>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36"/>
      <c r="DE109" s="36"/>
      <c r="DF109" s="36"/>
      <c r="DG109" s="36"/>
      <c r="DH109" s="36"/>
      <c r="DI109" s="36"/>
      <c r="DJ109" s="36"/>
      <c r="DK109" s="36"/>
      <c r="DL109" s="36"/>
      <c r="DM109" s="36"/>
      <c r="DN109" s="36"/>
      <c r="DO109" s="36"/>
      <c r="DP109" s="36"/>
      <c r="DQ109" s="36"/>
      <c r="DR109" s="36"/>
      <c r="DS109" s="36"/>
      <c r="DT109" s="36"/>
      <c r="DU109" s="36"/>
      <c r="DV109" s="36"/>
      <c r="DW109" s="36"/>
      <c r="DX109" s="36"/>
      <c r="DY109" s="36"/>
      <c r="DZ109" s="36"/>
      <c r="EA109" s="36"/>
      <c r="EB109" s="36"/>
      <c r="EC109" s="36"/>
      <c r="ED109" s="36"/>
      <c r="EE109" s="36"/>
      <c r="EF109" s="36"/>
      <c r="EG109" s="36"/>
      <c r="EH109" s="36"/>
      <c r="EI109" s="36"/>
      <c r="EJ109" s="36"/>
      <c r="EK109" s="36"/>
      <c r="EL109" s="36"/>
      <c r="EM109" s="36"/>
      <c r="EN109" s="36"/>
      <c r="EO109" s="36"/>
      <c r="EP109" s="36"/>
      <c r="EQ109" s="1"/>
    </row>
    <row r="110" spans="1:147" ht="21" customHeight="1">
      <c r="A110" s="1"/>
      <c r="B110" s="118"/>
      <c r="C110" s="119" t="s">
        <v>371</v>
      </c>
      <c r="D110" s="945" t="str">
        <f t="shared" si="33"/>
        <v/>
      </c>
      <c r="E110" s="748"/>
      <c r="F110" s="684"/>
      <c r="G110" s="106" t="str">
        <f>Setup!$C$9</f>
        <v>$</v>
      </c>
      <c r="H110" s="44">
        <f t="shared" si="34"/>
        <v>0</v>
      </c>
      <c r="I110" s="946">
        <f t="shared" si="35"/>
        <v>0</v>
      </c>
      <c r="J110" s="686"/>
      <c r="K110" s="104"/>
      <c r="L110" s="945" t="str">
        <f t="shared" si="36"/>
        <v/>
      </c>
      <c r="M110" s="748"/>
      <c r="N110" s="748"/>
      <c r="O110" s="106" t="str">
        <f>Setup!$C$9</f>
        <v>$</v>
      </c>
      <c r="P110" s="44">
        <f t="shared" si="37"/>
        <v>0</v>
      </c>
      <c r="Q110" s="946">
        <f t="shared" si="38"/>
        <v>0</v>
      </c>
      <c r="R110" s="686"/>
      <c r="S110" s="104"/>
      <c r="T110" s="945" t="str">
        <f t="shared" si="39"/>
        <v/>
      </c>
      <c r="U110" s="748"/>
      <c r="V110" s="748"/>
      <c r="W110" s="106" t="str">
        <f>Setup!$C$9</f>
        <v>$</v>
      </c>
      <c r="X110" s="44">
        <f t="shared" si="40"/>
        <v>0</v>
      </c>
      <c r="Y110" s="946">
        <f t="shared" si="41"/>
        <v>0</v>
      </c>
      <c r="Z110" s="686"/>
      <c r="AA110" s="104"/>
      <c r="AB110" s="104"/>
      <c r="AC110" s="104"/>
      <c r="AD110" s="104"/>
      <c r="AE110" s="36"/>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36"/>
      <c r="DE110" s="36"/>
      <c r="DF110" s="36"/>
      <c r="DG110" s="36"/>
      <c r="DH110" s="36"/>
      <c r="DI110" s="36"/>
      <c r="DJ110" s="36"/>
      <c r="DK110" s="36"/>
      <c r="DL110" s="36"/>
      <c r="DM110" s="36"/>
      <c r="DN110" s="36"/>
      <c r="DO110" s="36"/>
      <c r="DP110" s="36"/>
      <c r="DQ110" s="36"/>
      <c r="DR110" s="36"/>
      <c r="DS110" s="36"/>
      <c r="DT110" s="36"/>
      <c r="DU110" s="36"/>
      <c r="DV110" s="36"/>
      <c r="DW110" s="36"/>
      <c r="DX110" s="36"/>
      <c r="DY110" s="36"/>
      <c r="DZ110" s="36"/>
      <c r="EA110" s="36"/>
      <c r="EB110" s="36"/>
      <c r="EC110" s="36"/>
      <c r="ED110" s="36"/>
      <c r="EE110" s="36"/>
      <c r="EF110" s="36"/>
      <c r="EG110" s="36"/>
      <c r="EH110" s="36"/>
      <c r="EI110" s="36"/>
      <c r="EJ110" s="36"/>
      <c r="EK110" s="36"/>
      <c r="EL110" s="36"/>
      <c r="EM110" s="36"/>
      <c r="EN110" s="36"/>
      <c r="EO110" s="36"/>
      <c r="EP110" s="36"/>
      <c r="EQ110" s="1"/>
    </row>
    <row r="111" spans="1:147" ht="21" customHeight="1">
      <c r="A111" s="1"/>
      <c r="B111" s="118"/>
      <c r="C111" s="119" t="s">
        <v>372</v>
      </c>
      <c r="D111" s="945" t="str">
        <f t="shared" si="33"/>
        <v/>
      </c>
      <c r="E111" s="748"/>
      <c r="F111" s="684"/>
      <c r="G111" s="106" t="str">
        <f>Setup!$C$9</f>
        <v>$</v>
      </c>
      <c r="H111" s="44">
        <f t="shared" si="34"/>
        <v>0</v>
      </c>
      <c r="I111" s="946">
        <f t="shared" si="35"/>
        <v>0</v>
      </c>
      <c r="J111" s="686"/>
      <c r="K111" s="104"/>
      <c r="L111" s="945" t="str">
        <f t="shared" si="36"/>
        <v/>
      </c>
      <c r="M111" s="748"/>
      <c r="N111" s="748"/>
      <c r="O111" s="106" t="str">
        <f>Setup!$C$9</f>
        <v>$</v>
      </c>
      <c r="P111" s="44">
        <f t="shared" si="37"/>
        <v>0</v>
      </c>
      <c r="Q111" s="946">
        <f t="shared" si="38"/>
        <v>0</v>
      </c>
      <c r="R111" s="686"/>
      <c r="S111" s="104"/>
      <c r="T111" s="945" t="str">
        <f t="shared" si="39"/>
        <v/>
      </c>
      <c r="U111" s="748"/>
      <c r="V111" s="748"/>
      <c r="W111" s="106" t="str">
        <f>Setup!$C$9</f>
        <v>$</v>
      </c>
      <c r="X111" s="44">
        <f t="shared" si="40"/>
        <v>0</v>
      </c>
      <c r="Y111" s="946">
        <f t="shared" si="41"/>
        <v>0</v>
      </c>
      <c r="Z111" s="686"/>
      <c r="AA111" s="104"/>
      <c r="AB111" s="104"/>
      <c r="AC111" s="104"/>
      <c r="AD111" s="104"/>
      <c r="AE111" s="36"/>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36"/>
      <c r="DE111" s="36"/>
      <c r="DF111" s="36"/>
      <c r="DG111" s="36"/>
      <c r="DH111" s="36"/>
      <c r="DI111" s="36"/>
      <c r="DJ111" s="36"/>
      <c r="DK111" s="36"/>
      <c r="DL111" s="36"/>
      <c r="DM111" s="36"/>
      <c r="DN111" s="36"/>
      <c r="DO111" s="36"/>
      <c r="DP111" s="36"/>
      <c r="DQ111" s="36"/>
      <c r="DR111" s="36"/>
      <c r="DS111" s="36"/>
      <c r="DT111" s="36"/>
      <c r="DU111" s="36"/>
      <c r="DV111" s="36"/>
      <c r="DW111" s="36"/>
      <c r="DX111" s="36"/>
      <c r="DY111" s="36"/>
      <c r="DZ111" s="36"/>
      <c r="EA111" s="36"/>
      <c r="EB111" s="36"/>
      <c r="EC111" s="36"/>
      <c r="ED111" s="36"/>
      <c r="EE111" s="36"/>
      <c r="EF111" s="36"/>
      <c r="EG111" s="36"/>
      <c r="EH111" s="36"/>
      <c r="EI111" s="36"/>
      <c r="EJ111" s="36"/>
      <c r="EK111" s="36"/>
      <c r="EL111" s="36"/>
      <c r="EM111" s="36"/>
      <c r="EN111" s="36"/>
      <c r="EO111" s="36"/>
      <c r="EP111" s="36"/>
      <c r="EQ111" s="1"/>
    </row>
    <row r="112" spans="1:147" ht="21" customHeight="1">
      <c r="A112" s="1"/>
      <c r="B112" s="118"/>
      <c r="C112" s="119" t="s">
        <v>373</v>
      </c>
      <c r="D112" s="945" t="str">
        <f t="shared" si="33"/>
        <v/>
      </c>
      <c r="E112" s="748"/>
      <c r="F112" s="684"/>
      <c r="G112" s="106" t="str">
        <f>Setup!$C$9</f>
        <v>$</v>
      </c>
      <c r="H112" s="44">
        <f t="shared" si="34"/>
        <v>0</v>
      </c>
      <c r="I112" s="946">
        <f t="shared" si="35"/>
        <v>0</v>
      </c>
      <c r="J112" s="686"/>
      <c r="K112" s="104"/>
      <c r="L112" s="945" t="str">
        <f t="shared" si="36"/>
        <v/>
      </c>
      <c r="M112" s="748"/>
      <c r="N112" s="748"/>
      <c r="O112" s="106" t="str">
        <f>Setup!$C$9</f>
        <v>$</v>
      </c>
      <c r="P112" s="44">
        <f t="shared" si="37"/>
        <v>0</v>
      </c>
      <c r="Q112" s="946">
        <f t="shared" si="38"/>
        <v>0</v>
      </c>
      <c r="R112" s="686"/>
      <c r="S112" s="104"/>
      <c r="T112" s="945" t="str">
        <f t="shared" si="39"/>
        <v/>
      </c>
      <c r="U112" s="748"/>
      <c r="V112" s="748"/>
      <c r="W112" s="106" t="str">
        <f>Setup!$C$9</f>
        <v>$</v>
      </c>
      <c r="X112" s="44">
        <f t="shared" si="40"/>
        <v>0</v>
      </c>
      <c r="Y112" s="946">
        <f t="shared" si="41"/>
        <v>0</v>
      </c>
      <c r="Z112" s="686"/>
      <c r="AA112" s="104"/>
      <c r="AB112" s="104"/>
      <c r="AC112" s="104"/>
      <c r="AD112" s="104"/>
      <c r="AE112" s="36"/>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36"/>
      <c r="DE112" s="36"/>
      <c r="DF112" s="36"/>
      <c r="DG112" s="36"/>
      <c r="DH112" s="36"/>
      <c r="DI112" s="36"/>
      <c r="DJ112" s="36"/>
      <c r="DK112" s="36"/>
      <c r="DL112" s="36"/>
      <c r="DM112" s="36"/>
      <c r="DN112" s="36"/>
      <c r="DO112" s="36"/>
      <c r="DP112" s="36"/>
      <c r="DQ112" s="36"/>
      <c r="DR112" s="36"/>
      <c r="DS112" s="36"/>
      <c r="DT112" s="36"/>
      <c r="DU112" s="36"/>
      <c r="DV112" s="36"/>
      <c r="DW112" s="36"/>
      <c r="DX112" s="36"/>
      <c r="DY112" s="36"/>
      <c r="DZ112" s="36"/>
      <c r="EA112" s="36"/>
      <c r="EB112" s="36"/>
      <c r="EC112" s="36"/>
      <c r="ED112" s="36"/>
      <c r="EE112" s="36"/>
      <c r="EF112" s="36"/>
      <c r="EG112" s="36"/>
      <c r="EH112" s="36"/>
      <c r="EI112" s="36"/>
      <c r="EJ112" s="36"/>
      <c r="EK112" s="36"/>
      <c r="EL112" s="36"/>
      <c r="EM112" s="36"/>
      <c r="EN112" s="36"/>
      <c r="EO112" s="36"/>
      <c r="EP112" s="36"/>
      <c r="EQ112" s="1"/>
    </row>
    <row r="113" spans="1:147" ht="21" customHeight="1">
      <c r="A113" s="1"/>
      <c r="B113" s="118"/>
      <c r="C113" s="119" t="s">
        <v>374</v>
      </c>
      <c r="D113" s="945" t="str">
        <f t="shared" si="33"/>
        <v/>
      </c>
      <c r="E113" s="748"/>
      <c r="F113" s="684"/>
      <c r="G113" s="106" t="str">
        <f>Setup!$C$9</f>
        <v>$</v>
      </c>
      <c r="H113" s="44">
        <f t="shared" si="34"/>
        <v>0</v>
      </c>
      <c r="I113" s="946">
        <f t="shared" si="35"/>
        <v>0</v>
      </c>
      <c r="J113" s="686"/>
      <c r="K113" s="104"/>
      <c r="L113" s="945" t="str">
        <f t="shared" si="36"/>
        <v/>
      </c>
      <c r="M113" s="748"/>
      <c r="N113" s="748"/>
      <c r="O113" s="106" t="str">
        <f>Setup!$C$9</f>
        <v>$</v>
      </c>
      <c r="P113" s="44">
        <f t="shared" si="37"/>
        <v>0</v>
      </c>
      <c r="Q113" s="946">
        <f t="shared" si="38"/>
        <v>0</v>
      </c>
      <c r="R113" s="686"/>
      <c r="S113" s="104"/>
      <c r="T113" s="945" t="str">
        <f t="shared" si="39"/>
        <v/>
      </c>
      <c r="U113" s="748"/>
      <c r="V113" s="748"/>
      <c r="W113" s="106" t="str">
        <f>Setup!$C$9</f>
        <v>$</v>
      </c>
      <c r="X113" s="44">
        <f t="shared" si="40"/>
        <v>0</v>
      </c>
      <c r="Y113" s="946">
        <f t="shared" si="41"/>
        <v>0</v>
      </c>
      <c r="Z113" s="686"/>
      <c r="AA113" s="104"/>
      <c r="AB113" s="104"/>
      <c r="AC113" s="104"/>
      <c r="AD113" s="104"/>
      <c r="AE113" s="36"/>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36"/>
      <c r="DE113" s="36"/>
      <c r="DF113" s="36"/>
      <c r="DG113" s="36"/>
      <c r="DH113" s="36"/>
      <c r="DI113" s="36"/>
      <c r="DJ113" s="36"/>
      <c r="DK113" s="36"/>
      <c r="DL113" s="36"/>
      <c r="DM113" s="36"/>
      <c r="DN113" s="36"/>
      <c r="DO113" s="36"/>
      <c r="DP113" s="36"/>
      <c r="DQ113" s="36"/>
      <c r="DR113" s="36"/>
      <c r="DS113" s="36"/>
      <c r="DT113" s="36"/>
      <c r="DU113" s="36"/>
      <c r="DV113" s="36"/>
      <c r="DW113" s="36"/>
      <c r="DX113" s="36"/>
      <c r="DY113" s="36"/>
      <c r="DZ113" s="36"/>
      <c r="EA113" s="36"/>
      <c r="EB113" s="36"/>
      <c r="EC113" s="36"/>
      <c r="ED113" s="36"/>
      <c r="EE113" s="36"/>
      <c r="EF113" s="36"/>
      <c r="EG113" s="36"/>
      <c r="EH113" s="36"/>
      <c r="EI113" s="36"/>
      <c r="EJ113" s="36"/>
      <c r="EK113" s="36"/>
      <c r="EL113" s="36"/>
      <c r="EM113" s="36"/>
      <c r="EN113" s="36"/>
      <c r="EO113" s="36"/>
      <c r="EP113" s="36"/>
      <c r="EQ113" s="1"/>
    </row>
    <row r="114" spans="1:147" ht="21" customHeight="1">
      <c r="A114" s="1"/>
      <c r="B114" s="118"/>
      <c r="C114" s="119" t="s">
        <v>375</v>
      </c>
      <c r="D114" s="945" t="str">
        <f t="shared" si="33"/>
        <v/>
      </c>
      <c r="E114" s="748"/>
      <c r="F114" s="684"/>
      <c r="G114" s="106" t="str">
        <f>Setup!$C$9</f>
        <v>$</v>
      </c>
      <c r="H114" s="44">
        <f t="shared" si="34"/>
        <v>0</v>
      </c>
      <c r="I114" s="946">
        <f t="shared" si="35"/>
        <v>0</v>
      </c>
      <c r="J114" s="686"/>
      <c r="K114" s="104"/>
      <c r="L114" s="945" t="str">
        <f t="shared" si="36"/>
        <v/>
      </c>
      <c r="M114" s="748"/>
      <c r="N114" s="748"/>
      <c r="O114" s="106" t="str">
        <f>Setup!$C$9</f>
        <v>$</v>
      </c>
      <c r="P114" s="44">
        <f t="shared" si="37"/>
        <v>0</v>
      </c>
      <c r="Q114" s="946">
        <f t="shared" si="38"/>
        <v>0</v>
      </c>
      <c r="R114" s="686"/>
      <c r="S114" s="104"/>
      <c r="T114" s="945" t="str">
        <f t="shared" si="39"/>
        <v/>
      </c>
      <c r="U114" s="748"/>
      <c r="V114" s="748"/>
      <c r="W114" s="106" t="str">
        <f>Setup!$C$9</f>
        <v>$</v>
      </c>
      <c r="X114" s="44">
        <f t="shared" si="40"/>
        <v>0</v>
      </c>
      <c r="Y114" s="946">
        <f t="shared" si="41"/>
        <v>0</v>
      </c>
      <c r="Z114" s="686"/>
      <c r="AA114" s="104"/>
      <c r="AB114" s="104"/>
      <c r="AC114" s="104"/>
      <c r="AD114" s="104"/>
      <c r="AE114" s="36"/>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36"/>
      <c r="DE114" s="36"/>
      <c r="DF114" s="36"/>
      <c r="DG114" s="36"/>
      <c r="DH114" s="36"/>
      <c r="DI114" s="36"/>
      <c r="DJ114" s="36"/>
      <c r="DK114" s="36"/>
      <c r="DL114" s="36"/>
      <c r="DM114" s="36"/>
      <c r="DN114" s="36"/>
      <c r="DO114" s="36"/>
      <c r="DP114" s="36"/>
      <c r="DQ114" s="36"/>
      <c r="DR114" s="36"/>
      <c r="DS114" s="36"/>
      <c r="DT114" s="36"/>
      <c r="DU114" s="36"/>
      <c r="DV114" s="36"/>
      <c r="DW114" s="36"/>
      <c r="DX114" s="36"/>
      <c r="DY114" s="36"/>
      <c r="DZ114" s="36"/>
      <c r="EA114" s="36"/>
      <c r="EB114" s="36"/>
      <c r="EC114" s="36"/>
      <c r="ED114" s="36"/>
      <c r="EE114" s="36"/>
      <c r="EF114" s="36"/>
      <c r="EG114" s="36"/>
      <c r="EH114" s="36"/>
      <c r="EI114" s="36"/>
      <c r="EJ114" s="36"/>
      <c r="EK114" s="36"/>
      <c r="EL114" s="36"/>
      <c r="EM114" s="36"/>
      <c r="EN114" s="36"/>
      <c r="EO114" s="36"/>
      <c r="EP114" s="36"/>
      <c r="EQ114" s="1"/>
    </row>
    <row r="115" spans="1:147" ht="21" customHeight="1">
      <c r="A115" s="1"/>
      <c r="B115" s="118"/>
      <c r="C115" s="119" t="s">
        <v>376</v>
      </c>
      <c r="D115" s="945" t="str">
        <f t="shared" si="33"/>
        <v/>
      </c>
      <c r="E115" s="748"/>
      <c r="F115" s="684"/>
      <c r="G115" s="106" t="str">
        <f>Setup!$C$9</f>
        <v>$</v>
      </c>
      <c r="H115" s="44">
        <f t="shared" si="34"/>
        <v>0</v>
      </c>
      <c r="I115" s="946">
        <f t="shared" si="35"/>
        <v>0</v>
      </c>
      <c r="J115" s="686"/>
      <c r="K115" s="104"/>
      <c r="L115" s="945" t="str">
        <f t="shared" si="36"/>
        <v/>
      </c>
      <c r="M115" s="748"/>
      <c r="N115" s="748"/>
      <c r="O115" s="106" t="str">
        <f>Setup!$C$9</f>
        <v>$</v>
      </c>
      <c r="P115" s="44">
        <f t="shared" si="37"/>
        <v>0</v>
      </c>
      <c r="Q115" s="946">
        <f t="shared" si="38"/>
        <v>0</v>
      </c>
      <c r="R115" s="686"/>
      <c r="S115" s="104"/>
      <c r="T115" s="945" t="str">
        <f t="shared" si="39"/>
        <v/>
      </c>
      <c r="U115" s="748"/>
      <c r="V115" s="748"/>
      <c r="W115" s="106" t="str">
        <f>Setup!$C$9</f>
        <v>$</v>
      </c>
      <c r="X115" s="44">
        <f t="shared" si="40"/>
        <v>0</v>
      </c>
      <c r="Y115" s="946">
        <f t="shared" si="41"/>
        <v>0</v>
      </c>
      <c r="Z115" s="686"/>
      <c r="AA115" s="104"/>
      <c r="AB115" s="104"/>
      <c r="AC115" s="104"/>
      <c r="AD115" s="104"/>
      <c r="AE115" s="36"/>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36"/>
      <c r="DE115" s="36"/>
      <c r="DF115" s="36"/>
      <c r="DG115" s="36"/>
      <c r="DH115" s="36"/>
      <c r="DI115" s="36"/>
      <c r="DJ115" s="36"/>
      <c r="DK115" s="36"/>
      <c r="DL115" s="36"/>
      <c r="DM115" s="36"/>
      <c r="DN115" s="36"/>
      <c r="DO115" s="36"/>
      <c r="DP115" s="36"/>
      <c r="DQ115" s="36"/>
      <c r="DR115" s="36"/>
      <c r="DS115" s="36"/>
      <c r="DT115" s="36"/>
      <c r="DU115" s="36"/>
      <c r="DV115" s="36"/>
      <c r="DW115" s="36"/>
      <c r="DX115" s="36"/>
      <c r="DY115" s="36"/>
      <c r="DZ115" s="36"/>
      <c r="EA115" s="36"/>
      <c r="EB115" s="36"/>
      <c r="EC115" s="36"/>
      <c r="ED115" s="36"/>
      <c r="EE115" s="36"/>
      <c r="EF115" s="36"/>
      <c r="EG115" s="36"/>
      <c r="EH115" s="36"/>
      <c r="EI115" s="36"/>
      <c r="EJ115" s="36"/>
      <c r="EK115" s="36"/>
      <c r="EL115" s="36"/>
      <c r="EM115" s="36"/>
      <c r="EN115" s="36"/>
      <c r="EO115" s="36"/>
      <c r="EP115" s="36"/>
      <c r="EQ115" s="1"/>
    </row>
    <row r="116" spans="1:147" ht="21" customHeight="1">
      <c r="A116" s="1"/>
      <c r="B116" s="118"/>
      <c r="C116" s="119" t="s">
        <v>377</v>
      </c>
      <c r="D116" s="945" t="str">
        <f t="shared" si="33"/>
        <v/>
      </c>
      <c r="E116" s="748"/>
      <c r="F116" s="684"/>
      <c r="G116" s="106" t="str">
        <f>Setup!$C$9</f>
        <v>$</v>
      </c>
      <c r="H116" s="44">
        <f t="shared" si="34"/>
        <v>0</v>
      </c>
      <c r="I116" s="946">
        <f t="shared" si="35"/>
        <v>0</v>
      </c>
      <c r="J116" s="686"/>
      <c r="K116" s="104"/>
      <c r="L116" s="945" t="str">
        <f t="shared" si="36"/>
        <v/>
      </c>
      <c r="M116" s="748"/>
      <c r="N116" s="748"/>
      <c r="O116" s="106" t="str">
        <f>Setup!$C$9</f>
        <v>$</v>
      </c>
      <c r="P116" s="44">
        <f t="shared" si="37"/>
        <v>0</v>
      </c>
      <c r="Q116" s="946">
        <f t="shared" si="38"/>
        <v>0</v>
      </c>
      <c r="R116" s="686"/>
      <c r="S116" s="104"/>
      <c r="T116" s="945" t="str">
        <f t="shared" si="39"/>
        <v/>
      </c>
      <c r="U116" s="748"/>
      <c r="V116" s="748"/>
      <c r="W116" s="106" t="str">
        <f>Setup!$C$9</f>
        <v>$</v>
      </c>
      <c r="X116" s="44">
        <f t="shared" si="40"/>
        <v>0</v>
      </c>
      <c r="Y116" s="946">
        <f t="shared" si="41"/>
        <v>0</v>
      </c>
      <c r="Z116" s="686"/>
      <c r="AA116" s="104"/>
      <c r="AB116" s="104"/>
      <c r="AC116" s="104"/>
      <c r="AD116" s="104"/>
      <c r="AE116" s="36"/>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36"/>
      <c r="DE116" s="36"/>
      <c r="DF116" s="36"/>
      <c r="DG116" s="36"/>
      <c r="DH116" s="36"/>
      <c r="DI116" s="36"/>
      <c r="DJ116" s="36"/>
      <c r="DK116" s="36"/>
      <c r="DL116" s="36"/>
      <c r="DM116" s="36"/>
      <c r="DN116" s="36"/>
      <c r="DO116" s="36"/>
      <c r="DP116" s="36"/>
      <c r="DQ116" s="36"/>
      <c r="DR116" s="36"/>
      <c r="DS116" s="36"/>
      <c r="DT116" s="36"/>
      <c r="DU116" s="36"/>
      <c r="DV116" s="36"/>
      <c r="DW116" s="36"/>
      <c r="DX116" s="36"/>
      <c r="DY116" s="36"/>
      <c r="DZ116" s="36"/>
      <c r="EA116" s="36"/>
      <c r="EB116" s="36"/>
      <c r="EC116" s="36"/>
      <c r="ED116" s="36"/>
      <c r="EE116" s="36"/>
      <c r="EF116" s="36"/>
      <c r="EG116" s="36"/>
      <c r="EH116" s="36"/>
      <c r="EI116" s="36"/>
      <c r="EJ116" s="36"/>
      <c r="EK116" s="36"/>
      <c r="EL116" s="36"/>
      <c r="EM116" s="36"/>
      <c r="EN116" s="36"/>
      <c r="EO116" s="36"/>
      <c r="EP116" s="36"/>
      <c r="EQ116" s="1"/>
    </row>
    <row r="117" spans="1:147" ht="21" customHeight="1">
      <c r="A117" s="1"/>
      <c r="B117" s="118"/>
      <c r="C117" s="119" t="s">
        <v>378</v>
      </c>
      <c r="D117" s="945" t="str">
        <f t="shared" si="33"/>
        <v/>
      </c>
      <c r="E117" s="748"/>
      <c r="F117" s="684"/>
      <c r="G117" s="106" t="str">
        <f>Setup!$C$9</f>
        <v>$</v>
      </c>
      <c r="H117" s="44">
        <f t="shared" si="34"/>
        <v>0</v>
      </c>
      <c r="I117" s="946">
        <f t="shared" si="35"/>
        <v>0</v>
      </c>
      <c r="J117" s="686"/>
      <c r="K117" s="104"/>
      <c r="L117" s="945" t="str">
        <f t="shared" si="36"/>
        <v/>
      </c>
      <c r="M117" s="748"/>
      <c r="N117" s="748"/>
      <c r="O117" s="106" t="str">
        <f>Setup!$C$9</f>
        <v>$</v>
      </c>
      <c r="P117" s="44">
        <f t="shared" si="37"/>
        <v>0</v>
      </c>
      <c r="Q117" s="946">
        <f t="shared" si="38"/>
        <v>0</v>
      </c>
      <c r="R117" s="686"/>
      <c r="S117" s="104"/>
      <c r="T117" s="945" t="str">
        <f t="shared" si="39"/>
        <v/>
      </c>
      <c r="U117" s="748"/>
      <c r="V117" s="748"/>
      <c r="W117" s="106" t="str">
        <f>Setup!$C$9</f>
        <v>$</v>
      </c>
      <c r="X117" s="44">
        <f t="shared" si="40"/>
        <v>0</v>
      </c>
      <c r="Y117" s="946">
        <f t="shared" si="41"/>
        <v>0</v>
      </c>
      <c r="Z117" s="686"/>
      <c r="AA117" s="104"/>
      <c r="AB117" s="104"/>
      <c r="AC117" s="104"/>
      <c r="AD117" s="104"/>
      <c r="AE117" s="36"/>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36"/>
      <c r="DE117" s="36"/>
      <c r="DF117" s="36"/>
      <c r="DG117" s="36"/>
      <c r="DH117" s="36"/>
      <c r="DI117" s="36"/>
      <c r="DJ117" s="36"/>
      <c r="DK117" s="36"/>
      <c r="DL117" s="36"/>
      <c r="DM117" s="36"/>
      <c r="DN117" s="36"/>
      <c r="DO117" s="36"/>
      <c r="DP117" s="36"/>
      <c r="DQ117" s="36"/>
      <c r="DR117" s="36"/>
      <c r="DS117" s="36"/>
      <c r="DT117" s="36"/>
      <c r="DU117" s="36"/>
      <c r="DV117" s="36"/>
      <c r="DW117" s="36"/>
      <c r="DX117" s="36"/>
      <c r="DY117" s="36"/>
      <c r="DZ117" s="36"/>
      <c r="EA117" s="36"/>
      <c r="EB117" s="36"/>
      <c r="EC117" s="36"/>
      <c r="ED117" s="36"/>
      <c r="EE117" s="36"/>
      <c r="EF117" s="36"/>
      <c r="EG117" s="36"/>
      <c r="EH117" s="36"/>
      <c r="EI117" s="36"/>
      <c r="EJ117" s="36"/>
      <c r="EK117" s="36"/>
      <c r="EL117" s="36"/>
      <c r="EM117" s="36"/>
      <c r="EN117" s="36"/>
      <c r="EO117" s="36"/>
      <c r="EP117" s="36"/>
      <c r="EQ117" s="1"/>
    </row>
    <row r="118" spans="1:147" ht="21" customHeight="1">
      <c r="A118" s="1"/>
      <c r="B118" s="118"/>
      <c r="C118" s="119" t="s">
        <v>379</v>
      </c>
      <c r="D118" s="945" t="str">
        <f t="shared" si="33"/>
        <v/>
      </c>
      <c r="E118" s="748"/>
      <c r="F118" s="684"/>
      <c r="G118" s="106" t="str">
        <f>Setup!$C$9</f>
        <v>$</v>
      </c>
      <c r="H118" s="44">
        <f t="shared" si="34"/>
        <v>0</v>
      </c>
      <c r="I118" s="946">
        <f t="shared" si="35"/>
        <v>0</v>
      </c>
      <c r="J118" s="686"/>
      <c r="K118" s="104"/>
      <c r="L118" s="945" t="str">
        <f t="shared" si="36"/>
        <v/>
      </c>
      <c r="M118" s="748"/>
      <c r="N118" s="748"/>
      <c r="O118" s="106" t="str">
        <f>Setup!$C$9</f>
        <v>$</v>
      </c>
      <c r="P118" s="44">
        <f t="shared" si="37"/>
        <v>0</v>
      </c>
      <c r="Q118" s="946">
        <f t="shared" si="38"/>
        <v>0</v>
      </c>
      <c r="R118" s="686"/>
      <c r="S118" s="104"/>
      <c r="T118" s="945" t="str">
        <f t="shared" si="39"/>
        <v/>
      </c>
      <c r="U118" s="748"/>
      <c r="V118" s="748"/>
      <c r="W118" s="106" t="str">
        <f>Setup!$C$9</f>
        <v>$</v>
      </c>
      <c r="X118" s="44">
        <f t="shared" si="40"/>
        <v>0</v>
      </c>
      <c r="Y118" s="946">
        <f t="shared" si="41"/>
        <v>0</v>
      </c>
      <c r="Z118" s="686"/>
      <c r="AA118" s="104"/>
      <c r="AB118" s="104"/>
      <c r="AC118" s="104"/>
      <c r="AD118" s="104"/>
      <c r="AE118" s="36"/>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36"/>
      <c r="DE118" s="36"/>
      <c r="DF118" s="36"/>
      <c r="DG118" s="36"/>
      <c r="DH118" s="36"/>
      <c r="DI118" s="36"/>
      <c r="DJ118" s="36"/>
      <c r="DK118" s="36"/>
      <c r="DL118" s="36"/>
      <c r="DM118" s="36"/>
      <c r="DN118" s="36"/>
      <c r="DO118" s="36"/>
      <c r="DP118" s="36"/>
      <c r="DQ118" s="36"/>
      <c r="DR118" s="36"/>
      <c r="DS118" s="36"/>
      <c r="DT118" s="36"/>
      <c r="DU118" s="36"/>
      <c r="DV118" s="36"/>
      <c r="DW118" s="36"/>
      <c r="DX118" s="36"/>
      <c r="DY118" s="36"/>
      <c r="DZ118" s="36"/>
      <c r="EA118" s="36"/>
      <c r="EB118" s="36"/>
      <c r="EC118" s="36"/>
      <c r="ED118" s="36"/>
      <c r="EE118" s="36"/>
      <c r="EF118" s="36"/>
      <c r="EG118" s="36"/>
      <c r="EH118" s="36"/>
      <c r="EI118" s="36"/>
      <c r="EJ118" s="36"/>
      <c r="EK118" s="36"/>
      <c r="EL118" s="36"/>
      <c r="EM118" s="36"/>
      <c r="EN118" s="36"/>
      <c r="EO118" s="36"/>
      <c r="EP118" s="36"/>
      <c r="EQ118" s="1"/>
    </row>
    <row r="119" spans="1:147" ht="21" customHeight="1">
      <c r="A119" s="1"/>
      <c r="B119" s="118"/>
      <c r="C119" s="119" t="s">
        <v>380</v>
      </c>
      <c r="D119" s="945" t="str">
        <f t="shared" si="33"/>
        <v/>
      </c>
      <c r="E119" s="748"/>
      <c r="F119" s="684"/>
      <c r="G119" s="106" t="str">
        <f>Setup!$C$9</f>
        <v>$</v>
      </c>
      <c r="H119" s="44">
        <f t="shared" si="34"/>
        <v>0</v>
      </c>
      <c r="I119" s="946">
        <f t="shared" si="35"/>
        <v>0</v>
      </c>
      <c r="J119" s="686"/>
      <c r="K119" s="104"/>
      <c r="L119" s="945" t="str">
        <f t="shared" si="36"/>
        <v/>
      </c>
      <c r="M119" s="748"/>
      <c r="N119" s="748"/>
      <c r="O119" s="106" t="str">
        <f>Setup!$C$9</f>
        <v>$</v>
      </c>
      <c r="P119" s="44">
        <f t="shared" si="37"/>
        <v>0</v>
      </c>
      <c r="Q119" s="946">
        <f t="shared" si="38"/>
        <v>0</v>
      </c>
      <c r="R119" s="686"/>
      <c r="S119" s="104"/>
      <c r="T119" s="945" t="str">
        <f t="shared" si="39"/>
        <v/>
      </c>
      <c r="U119" s="748"/>
      <c r="V119" s="748"/>
      <c r="W119" s="106" t="str">
        <f>Setup!$C$9</f>
        <v>$</v>
      </c>
      <c r="X119" s="44">
        <f t="shared" si="40"/>
        <v>0</v>
      </c>
      <c r="Y119" s="946">
        <f t="shared" si="41"/>
        <v>0</v>
      </c>
      <c r="Z119" s="686"/>
      <c r="AA119" s="104"/>
      <c r="AB119" s="104"/>
      <c r="AC119" s="104"/>
      <c r="AD119" s="104"/>
      <c r="AE119" s="36"/>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36"/>
      <c r="DE119" s="36"/>
      <c r="DF119" s="36"/>
      <c r="DG119" s="36"/>
      <c r="DH119" s="36"/>
      <c r="DI119" s="36"/>
      <c r="DJ119" s="36"/>
      <c r="DK119" s="36"/>
      <c r="DL119" s="36"/>
      <c r="DM119" s="36"/>
      <c r="DN119" s="36"/>
      <c r="DO119" s="36"/>
      <c r="DP119" s="36"/>
      <c r="DQ119" s="36"/>
      <c r="DR119" s="36"/>
      <c r="DS119" s="36"/>
      <c r="DT119" s="36"/>
      <c r="DU119" s="36"/>
      <c r="DV119" s="36"/>
      <c r="DW119" s="36"/>
      <c r="DX119" s="36"/>
      <c r="DY119" s="36"/>
      <c r="DZ119" s="36"/>
      <c r="EA119" s="36"/>
      <c r="EB119" s="36"/>
      <c r="EC119" s="36"/>
      <c r="ED119" s="36"/>
      <c r="EE119" s="36"/>
      <c r="EF119" s="36"/>
      <c r="EG119" s="36"/>
      <c r="EH119" s="36"/>
      <c r="EI119" s="36"/>
      <c r="EJ119" s="36"/>
      <c r="EK119" s="36"/>
      <c r="EL119" s="36"/>
      <c r="EM119" s="36"/>
      <c r="EN119" s="36"/>
      <c r="EO119" s="36"/>
      <c r="EP119" s="36"/>
      <c r="EQ119" s="1"/>
    </row>
    <row r="120" spans="1:147" ht="21" customHeight="1">
      <c r="A120" s="1"/>
      <c r="B120" s="118"/>
      <c r="C120" s="119" t="s">
        <v>381</v>
      </c>
      <c r="D120" s="945" t="str">
        <f t="shared" si="33"/>
        <v/>
      </c>
      <c r="E120" s="748"/>
      <c r="F120" s="684"/>
      <c r="G120" s="106" t="str">
        <f>Setup!$C$9</f>
        <v>$</v>
      </c>
      <c r="H120" s="44">
        <f t="shared" si="34"/>
        <v>0</v>
      </c>
      <c r="I120" s="946">
        <f t="shared" si="35"/>
        <v>0</v>
      </c>
      <c r="J120" s="686"/>
      <c r="K120" s="104"/>
      <c r="L120" s="945" t="str">
        <f t="shared" si="36"/>
        <v/>
      </c>
      <c r="M120" s="748"/>
      <c r="N120" s="748"/>
      <c r="O120" s="106" t="str">
        <f>Setup!$C$9</f>
        <v>$</v>
      </c>
      <c r="P120" s="44">
        <f t="shared" si="37"/>
        <v>0</v>
      </c>
      <c r="Q120" s="946">
        <f t="shared" si="38"/>
        <v>0</v>
      </c>
      <c r="R120" s="686"/>
      <c r="S120" s="104"/>
      <c r="T120" s="945" t="str">
        <f t="shared" si="39"/>
        <v/>
      </c>
      <c r="U120" s="748"/>
      <c r="V120" s="748"/>
      <c r="W120" s="106" t="str">
        <f>Setup!$C$9</f>
        <v>$</v>
      </c>
      <c r="X120" s="44">
        <f t="shared" si="40"/>
        <v>0</v>
      </c>
      <c r="Y120" s="946">
        <f t="shared" si="41"/>
        <v>0</v>
      </c>
      <c r="Z120" s="686"/>
      <c r="AA120" s="104"/>
      <c r="AB120" s="104"/>
      <c r="AC120" s="104"/>
      <c r="AD120" s="104"/>
      <c r="AE120" s="36"/>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36"/>
      <c r="DE120" s="36"/>
      <c r="DF120" s="36"/>
      <c r="DG120" s="36"/>
      <c r="DH120" s="36"/>
      <c r="DI120" s="36"/>
      <c r="DJ120" s="36"/>
      <c r="DK120" s="36"/>
      <c r="DL120" s="36"/>
      <c r="DM120" s="36"/>
      <c r="DN120" s="36"/>
      <c r="DO120" s="36"/>
      <c r="DP120" s="36"/>
      <c r="DQ120" s="36"/>
      <c r="DR120" s="36"/>
      <c r="DS120" s="36"/>
      <c r="DT120" s="36"/>
      <c r="DU120" s="36"/>
      <c r="DV120" s="36"/>
      <c r="DW120" s="36"/>
      <c r="DX120" s="36"/>
      <c r="DY120" s="36"/>
      <c r="DZ120" s="36"/>
      <c r="EA120" s="36"/>
      <c r="EB120" s="36"/>
      <c r="EC120" s="36"/>
      <c r="ED120" s="36"/>
      <c r="EE120" s="36"/>
      <c r="EF120" s="36"/>
      <c r="EG120" s="36"/>
      <c r="EH120" s="36"/>
      <c r="EI120" s="36"/>
      <c r="EJ120" s="36"/>
      <c r="EK120" s="36"/>
      <c r="EL120" s="36"/>
      <c r="EM120" s="36"/>
      <c r="EN120" s="36"/>
      <c r="EO120" s="36"/>
      <c r="EP120" s="36"/>
      <c r="EQ120" s="1"/>
    </row>
    <row r="121" spans="1:147" ht="21" customHeight="1">
      <c r="A121" s="1"/>
      <c r="B121" s="118"/>
      <c r="C121" s="119" t="s">
        <v>382</v>
      </c>
      <c r="D121" s="945" t="str">
        <f t="shared" si="33"/>
        <v/>
      </c>
      <c r="E121" s="748"/>
      <c r="F121" s="684"/>
      <c r="G121" s="106" t="str">
        <f>Setup!$C$9</f>
        <v>$</v>
      </c>
      <c r="H121" s="44">
        <f t="shared" si="34"/>
        <v>0</v>
      </c>
      <c r="I121" s="946">
        <f t="shared" si="35"/>
        <v>0</v>
      </c>
      <c r="J121" s="686"/>
      <c r="K121" s="104"/>
      <c r="L121" s="945" t="str">
        <f t="shared" si="36"/>
        <v/>
      </c>
      <c r="M121" s="748"/>
      <c r="N121" s="748"/>
      <c r="O121" s="106" t="str">
        <f>Setup!$C$9</f>
        <v>$</v>
      </c>
      <c r="P121" s="44">
        <f t="shared" si="37"/>
        <v>0</v>
      </c>
      <c r="Q121" s="946">
        <f t="shared" si="38"/>
        <v>0</v>
      </c>
      <c r="R121" s="686"/>
      <c r="S121" s="104"/>
      <c r="T121" s="945" t="str">
        <f t="shared" si="39"/>
        <v/>
      </c>
      <c r="U121" s="748"/>
      <c r="V121" s="748"/>
      <c r="W121" s="106" t="str">
        <f>Setup!$C$9</f>
        <v>$</v>
      </c>
      <c r="X121" s="44">
        <f t="shared" si="40"/>
        <v>0</v>
      </c>
      <c r="Y121" s="946">
        <f t="shared" si="41"/>
        <v>0</v>
      </c>
      <c r="Z121" s="686"/>
      <c r="AA121" s="104"/>
      <c r="AB121" s="104"/>
      <c r="AC121" s="104"/>
      <c r="AD121" s="104"/>
      <c r="AE121" s="36"/>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36"/>
      <c r="DE121" s="36"/>
      <c r="DF121" s="36"/>
      <c r="DG121" s="36"/>
      <c r="DH121" s="36"/>
      <c r="DI121" s="36"/>
      <c r="DJ121" s="36"/>
      <c r="DK121" s="36"/>
      <c r="DL121" s="36"/>
      <c r="DM121" s="36"/>
      <c r="DN121" s="36"/>
      <c r="DO121" s="36"/>
      <c r="DP121" s="36"/>
      <c r="DQ121" s="36"/>
      <c r="DR121" s="36"/>
      <c r="DS121" s="36"/>
      <c r="DT121" s="36"/>
      <c r="DU121" s="36"/>
      <c r="DV121" s="36"/>
      <c r="DW121" s="36"/>
      <c r="DX121" s="36"/>
      <c r="DY121" s="36"/>
      <c r="DZ121" s="36"/>
      <c r="EA121" s="36"/>
      <c r="EB121" s="36"/>
      <c r="EC121" s="36"/>
      <c r="ED121" s="36"/>
      <c r="EE121" s="36"/>
      <c r="EF121" s="36"/>
      <c r="EG121" s="36"/>
      <c r="EH121" s="36"/>
      <c r="EI121" s="36"/>
      <c r="EJ121" s="36"/>
      <c r="EK121" s="36"/>
      <c r="EL121" s="36"/>
      <c r="EM121" s="36"/>
      <c r="EN121" s="36"/>
      <c r="EO121" s="36"/>
      <c r="EP121" s="36"/>
      <c r="EQ121" s="1"/>
    </row>
    <row r="122" spans="1:147" ht="21" customHeight="1">
      <c r="A122" s="1"/>
      <c r="B122" s="118"/>
      <c r="C122" s="119" t="s">
        <v>383</v>
      </c>
      <c r="D122" s="945" t="str">
        <f t="shared" si="33"/>
        <v/>
      </c>
      <c r="E122" s="748"/>
      <c r="F122" s="684"/>
      <c r="G122" s="106" t="str">
        <f>Setup!$C$9</f>
        <v>$</v>
      </c>
      <c r="H122" s="44">
        <f t="shared" si="34"/>
        <v>0</v>
      </c>
      <c r="I122" s="946">
        <f t="shared" si="35"/>
        <v>0</v>
      </c>
      <c r="J122" s="686"/>
      <c r="K122" s="104"/>
      <c r="L122" s="945" t="str">
        <f t="shared" si="36"/>
        <v/>
      </c>
      <c r="M122" s="748"/>
      <c r="N122" s="748"/>
      <c r="O122" s="106" t="str">
        <f>Setup!$C$9</f>
        <v>$</v>
      </c>
      <c r="P122" s="44">
        <f t="shared" si="37"/>
        <v>0</v>
      </c>
      <c r="Q122" s="946">
        <f t="shared" si="38"/>
        <v>0</v>
      </c>
      <c r="R122" s="686"/>
      <c r="S122" s="104"/>
      <c r="T122" s="945" t="str">
        <f t="shared" si="39"/>
        <v/>
      </c>
      <c r="U122" s="748"/>
      <c r="V122" s="748"/>
      <c r="W122" s="106" t="str">
        <f>Setup!$C$9</f>
        <v>$</v>
      </c>
      <c r="X122" s="44">
        <f t="shared" si="40"/>
        <v>0</v>
      </c>
      <c r="Y122" s="946">
        <f t="shared" si="41"/>
        <v>0</v>
      </c>
      <c r="Z122" s="686"/>
      <c r="AA122" s="104"/>
      <c r="AB122" s="104"/>
      <c r="AC122" s="104"/>
      <c r="AD122" s="104"/>
      <c r="AE122" s="36"/>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36"/>
      <c r="DE122" s="36"/>
      <c r="DF122" s="36"/>
      <c r="DG122" s="36"/>
      <c r="DH122" s="36"/>
      <c r="DI122" s="36"/>
      <c r="DJ122" s="36"/>
      <c r="DK122" s="36"/>
      <c r="DL122" s="36"/>
      <c r="DM122" s="36"/>
      <c r="DN122" s="36"/>
      <c r="DO122" s="36"/>
      <c r="DP122" s="36"/>
      <c r="DQ122" s="36"/>
      <c r="DR122" s="36"/>
      <c r="DS122" s="36"/>
      <c r="DT122" s="36"/>
      <c r="DU122" s="36"/>
      <c r="DV122" s="36"/>
      <c r="DW122" s="36"/>
      <c r="DX122" s="36"/>
      <c r="DY122" s="36"/>
      <c r="DZ122" s="36"/>
      <c r="EA122" s="36"/>
      <c r="EB122" s="36"/>
      <c r="EC122" s="36"/>
      <c r="ED122" s="36"/>
      <c r="EE122" s="36"/>
      <c r="EF122" s="36"/>
      <c r="EG122" s="36"/>
      <c r="EH122" s="36"/>
      <c r="EI122" s="36"/>
      <c r="EJ122" s="36"/>
      <c r="EK122" s="36"/>
      <c r="EL122" s="36"/>
      <c r="EM122" s="36"/>
      <c r="EN122" s="36"/>
      <c r="EO122" s="36"/>
      <c r="EP122" s="36"/>
      <c r="EQ122" s="1"/>
    </row>
    <row r="123" spans="1:147" ht="21" customHeight="1">
      <c r="A123" s="1"/>
      <c r="B123" s="118"/>
      <c r="C123" s="119" t="s">
        <v>384</v>
      </c>
      <c r="D123" s="945" t="str">
        <f t="shared" si="33"/>
        <v/>
      </c>
      <c r="E123" s="748"/>
      <c r="F123" s="684"/>
      <c r="G123" s="106" t="str">
        <f>Setup!$C$9</f>
        <v>$</v>
      </c>
      <c r="H123" s="44">
        <f t="shared" si="34"/>
        <v>0</v>
      </c>
      <c r="I123" s="946">
        <f t="shared" si="35"/>
        <v>0</v>
      </c>
      <c r="J123" s="686"/>
      <c r="K123" s="104"/>
      <c r="L123" s="945" t="str">
        <f t="shared" si="36"/>
        <v/>
      </c>
      <c r="M123" s="748"/>
      <c r="N123" s="748"/>
      <c r="O123" s="106" t="str">
        <f>Setup!$C$9</f>
        <v>$</v>
      </c>
      <c r="P123" s="44">
        <f t="shared" si="37"/>
        <v>0</v>
      </c>
      <c r="Q123" s="946">
        <f t="shared" si="38"/>
        <v>0</v>
      </c>
      <c r="R123" s="686"/>
      <c r="S123" s="104"/>
      <c r="T123" s="945" t="str">
        <f t="shared" si="39"/>
        <v/>
      </c>
      <c r="U123" s="748"/>
      <c r="V123" s="748"/>
      <c r="W123" s="106" t="str">
        <f>Setup!$C$9</f>
        <v>$</v>
      </c>
      <c r="X123" s="44">
        <f t="shared" si="40"/>
        <v>0</v>
      </c>
      <c r="Y123" s="946">
        <f t="shared" si="41"/>
        <v>0</v>
      </c>
      <c r="Z123" s="686"/>
      <c r="AA123" s="104"/>
      <c r="AB123" s="104"/>
      <c r="AC123" s="104"/>
      <c r="AD123" s="104"/>
      <c r="AE123" s="36"/>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36"/>
      <c r="DE123" s="36"/>
      <c r="DF123" s="36"/>
      <c r="DG123" s="36"/>
      <c r="DH123" s="36"/>
      <c r="DI123" s="36"/>
      <c r="DJ123" s="36"/>
      <c r="DK123" s="36"/>
      <c r="DL123" s="36"/>
      <c r="DM123" s="36"/>
      <c r="DN123" s="36"/>
      <c r="DO123" s="36"/>
      <c r="DP123" s="36"/>
      <c r="DQ123" s="36"/>
      <c r="DR123" s="36"/>
      <c r="DS123" s="36"/>
      <c r="DT123" s="36"/>
      <c r="DU123" s="36"/>
      <c r="DV123" s="36"/>
      <c r="DW123" s="36"/>
      <c r="DX123" s="36"/>
      <c r="DY123" s="36"/>
      <c r="DZ123" s="36"/>
      <c r="EA123" s="36"/>
      <c r="EB123" s="36"/>
      <c r="EC123" s="36"/>
      <c r="ED123" s="36"/>
      <c r="EE123" s="36"/>
      <c r="EF123" s="36"/>
      <c r="EG123" s="36"/>
      <c r="EH123" s="36"/>
      <c r="EI123" s="36"/>
      <c r="EJ123" s="36"/>
      <c r="EK123" s="36"/>
      <c r="EL123" s="36"/>
      <c r="EM123" s="36"/>
      <c r="EN123" s="36"/>
      <c r="EO123" s="36"/>
      <c r="EP123" s="36"/>
      <c r="EQ123" s="1"/>
    </row>
    <row r="124" spans="1:147" ht="21" customHeight="1">
      <c r="A124" s="1"/>
      <c r="B124" s="118"/>
      <c r="C124" s="119" t="s">
        <v>385</v>
      </c>
      <c r="D124" s="945" t="str">
        <f t="shared" si="33"/>
        <v/>
      </c>
      <c r="E124" s="748"/>
      <c r="F124" s="684"/>
      <c r="G124" s="106" t="str">
        <f>Setup!$C$9</f>
        <v>$</v>
      </c>
      <c r="H124" s="44">
        <f t="shared" si="34"/>
        <v>0</v>
      </c>
      <c r="I124" s="946">
        <f t="shared" si="35"/>
        <v>0</v>
      </c>
      <c r="J124" s="686"/>
      <c r="K124" s="104"/>
      <c r="L124" s="945" t="str">
        <f t="shared" si="36"/>
        <v/>
      </c>
      <c r="M124" s="748"/>
      <c r="N124" s="748"/>
      <c r="O124" s="106" t="str">
        <f>Setup!$C$9</f>
        <v>$</v>
      </c>
      <c r="P124" s="44">
        <f t="shared" si="37"/>
        <v>0</v>
      </c>
      <c r="Q124" s="946">
        <f t="shared" si="38"/>
        <v>0</v>
      </c>
      <c r="R124" s="686"/>
      <c r="S124" s="104"/>
      <c r="T124" s="945" t="str">
        <f t="shared" si="39"/>
        <v/>
      </c>
      <c r="U124" s="748"/>
      <c r="V124" s="748"/>
      <c r="W124" s="106" t="str">
        <f>Setup!$C$9</f>
        <v>$</v>
      </c>
      <c r="X124" s="44">
        <f t="shared" si="40"/>
        <v>0</v>
      </c>
      <c r="Y124" s="946">
        <f t="shared" si="41"/>
        <v>0</v>
      </c>
      <c r="Z124" s="686"/>
      <c r="AA124" s="104"/>
      <c r="AB124" s="104"/>
      <c r="AC124" s="104"/>
      <c r="AD124" s="104"/>
      <c r="AE124" s="36"/>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36"/>
      <c r="DE124" s="36"/>
      <c r="DF124" s="36"/>
      <c r="DG124" s="36"/>
      <c r="DH124" s="36"/>
      <c r="DI124" s="36"/>
      <c r="DJ124" s="36"/>
      <c r="DK124" s="36"/>
      <c r="DL124" s="36"/>
      <c r="DM124" s="36"/>
      <c r="DN124" s="36"/>
      <c r="DO124" s="36"/>
      <c r="DP124" s="36"/>
      <c r="DQ124" s="36"/>
      <c r="DR124" s="36"/>
      <c r="DS124" s="36"/>
      <c r="DT124" s="36"/>
      <c r="DU124" s="36"/>
      <c r="DV124" s="36"/>
      <c r="DW124" s="36"/>
      <c r="DX124" s="36"/>
      <c r="DY124" s="36"/>
      <c r="DZ124" s="36"/>
      <c r="EA124" s="36"/>
      <c r="EB124" s="36"/>
      <c r="EC124" s="36"/>
      <c r="ED124" s="36"/>
      <c r="EE124" s="36"/>
      <c r="EF124" s="36"/>
      <c r="EG124" s="36"/>
      <c r="EH124" s="36"/>
      <c r="EI124" s="36"/>
      <c r="EJ124" s="36"/>
      <c r="EK124" s="36"/>
      <c r="EL124" s="36"/>
      <c r="EM124" s="36"/>
      <c r="EN124" s="36"/>
      <c r="EO124" s="36"/>
      <c r="EP124" s="36"/>
      <c r="EQ124" s="1"/>
    </row>
    <row r="125" spans="1:147" ht="21" customHeight="1">
      <c r="A125" s="1"/>
      <c r="B125" s="118"/>
      <c r="C125" s="119" t="s">
        <v>386</v>
      </c>
      <c r="D125" s="945" t="str">
        <f t="shared" si="33"/>
        <v/>
      </c>
      <c r="E125" s="748"/>
      <c r="F125" s="684"/>
      <c r="G125" s="106" t="str">
        <f>Setup!$C$9</f>
        <v>$</v>
      </c>
      <c r="H125" s="44">
        <f t="shared" si="34"/>
        <v>0</v>
      </c>
      <c r="I125" s="946">
        <f t="shared" si="35"/>
        <v>0</v>
      </c>
      <c r="J125" s="686"/>
      <c r="K125" s="104"/>
      <c r="L125" s="945" t="str">
        <f t="shared" si="36"/>
        <v/>
      </c>
      <c r="M125" s="748"/>
      <c r="N125" s="748"/>
      <c r="O125" s="106" t="str">
        <f>Setup!$C$9</f>
        <v>$</v>
      </c>
      <c r="P125" s="44">
        <f t="shared" si="37"/>
        <v>0</v>
      </c>
      <c r="Q125" s="946">
        <f t="shared" si="38"/>
        <v>0</v>
      </c>
      <c r="R125" s="686"/>
      <c r="S125" s="104"/>
      <c r="T125" s="945" t="str">
        <f t="shared" si="39"/>
        <v/>
      </c>
      <c r="U125" s="748"/>
      <c r="V125" s="748"/>
      <c r="W125" s="106" t="str">
        <f>Setup!$C$9</f>
        <v>$</v>
      </c>
      <c r="X125" s="44">
        <f t="shared" si="40"/>
        <v>0</v>
      </c>
      <c r="Y125" s="946">
        <f t="shared" si="41"/>
        <v>0</v>
      </c>
      <c r="Z125" s="686"/>
      <c r="AA125" s="104"/>
      <c r="AB125" s="104"/>
      <c r="AC125" s="104"/>
      <c r="AD125" s="104"/>
      <c r="AE125" s="36"/>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36"/>
      <c r="DE125" s="36"/>
      <c r="DF125" s="36"/>
      <c r="DG125" s="36"/>
      <c r="DH125" s="36"/>
      <c r="DI125" s="36"/>
      <c r="DJ125" s="36"/>
      <c r="DK125" s="36"/>
      <c r="DL125" s="36"/>
      <c r="DM125" s="36"/>
      <c r="DN125" s="36"/>
      <c r="DO125" s="36"/>
      <c r="DP125" s="36"/>
      <c r="DQ125" s="36"/>
      <c r="DR125" s="36"/>
      <c r="DS125" s="36"/>
      <c r="DT125" s="36"/>
      <c r="DU125" s="36"/>
      <c r="DV125" s="36"/>
      <c r="DW125" s="36"/>
      <c r="DX125" s="36"/>
      <c r="DY125" s="36"/>
      <c r="DZ125" s="36"/>
      <c r="EA125" s="36"/>
      <c r="EB125" s="36"/>
      <c r="EC125" s="36"/>
      <c r="ED125" s="36"/>
      <c r="EE125" s="36"/>
      <c r="EF125" s="36"/>
      <c r="EG125" s="36"/>
      <c r="EH125" s="36"/>
      <c r="EI125" s="36"/>
      <c r="EJ125" s="36"/>
      <c r="EK125" s="36"/>
      <c r="EL125" s="36"/>
      <c r="EM125" s="36"/>
      <c r="EN125" s="36"/>
      <c r="EO125" s="36"/>
      <c r="EP125" s="36"/>
      <c r="EQ125" s="1"/>
    </row>
    <row r="126" spans="1:147" ht="21" customHeight="1">
      <c r="A126" s="1"/>
      <c r="B126" s="118"/>
      <c r="C126" s="119" t="s">
        <v>387</v>
      </c>
      <c r="D126" s="945" t="str">
        <f t="shared" si="33"/>
        <v/>
      </c>
      <c r="E126" s="748"/>
      <c r="F126" s="684"/>
      <c r="G126" s="106" t="str">
        <f>Setup!$C$9</f>
        <v>$</v>
      </c>
      <c r="H126" s="44">
        <f t="shared" si="34"/>
        <v>0</v>
      </c>
      <c r="I126" s="946">
        <f t="shared" si="35"/>
        <v>0</v>
      </c>
      <c r="J126" s="686"/>
      <c r="K126" s="104"/>
      <c r="L126" s="945" t="str">
        <f t="shared" si="36"/>
        <v/>
      </c>
      <c r="M126" s="748"/>
      <c r="N126" s="748"/>
      <c r="O126" s="106" t="str">
        <f>Setup!$C$9</f>
        <v>$</v>
      </c>
      <c r="P126" s="44">
        <f t="shared" si="37"/>
        <v>0</v>
      </c>
      <c r="Q126" s="946">
        <f t="shared" si="38"/>
        <v>0</v>
      </c>
      <c r="R126" s="686"/>
      <c r="S126" s="104"/>
      <c r="T126" s="945" t="str">
        <f t="shared" si="39"/>
        <v/>
      </c>
      <c r="U126" s="748"/>
      <c r="V126" s="748"/>
      <c r="W126" s="106" t="str">
        <f>Setup!$C$9</f>
        <v>$</v>
      </c>
      <c r="X126" s="44">
        <f t="shared" si="40"/>
        <v>0</v>
      </c>
      <c r="Y126" s="946">
        <f t="shared" si="41"/>
        <v>0</v>
      </c>
      <c r="Z126" s="686"/>
      <c r="AA126" s="104"/>
      <c r="AB126" s="104"/>
      <c r="AC126" s="104"/>
      <c r="AD126" s="104"/>
      <c r="AE126" s="36"/>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36"/>
      <c r="DE126" s="36"/>
      <c r="DF126" s="36"/>
      <c r="DG126" s="36"/>
      <c r="DH126" s="36"/>
      <c r="DI126" s="36"/>
      <c r="DJ126" s="36"/>
      <c r="DK126" s="36"/>
      <c r="DL126" s="36"/>
      <c r="DM126" s="36"/>
      <c r="DN126" s="36"/>
      <c r="DO126" s="36"/>
      <c r="DP126" s="36"/>
      <c r="DQ126" s="36"/>
      <c r="DR126" s="36"/>
      <c r="DS126" s="36"/>
      <c r="DT126" s="36"/>
      <c r="DU126" s="36"/>
      <c r="DV126" s="36"/>
      <c r="DW126" s="36"/>
      <c r="DX126" s="36"/>
      <c r="DY126" s="36"/>
      <c r="DZ126" s="36"/>
      <c r="EA126" s="36"/>
      <c r="EB126" s="36"/>
      <c r="EC126" s="36"/>
      <c r="ED126" s="36"/>
      <c r="EE126" s="36"/>
      <c r="EF126" s="36"/>
      <c r="EG126" s="36"/>
      <c r="EH126" s="36"/>
      <c r="EI126" s="36"/>
      <c r="EJ126" s="36"/>
      <c r="EK126" s="36"/>
      <c r="EL126" s="36"/>
      <c r="EM126" s="36"/>
      <c r="EN126" s="36"/>
      <c r="EO126" s="36"/>
      <c r="EP126" s="36"/>
      <c r="EQ126" s="1"/>
    </row>
    <row r="127" spans="1:147" ht="21" customHeight="1">
      <c r="A127" s="1"/>
      <c r="B127" s="118"/>
      <c r="C127" s="119" t="s">
        <v>388</v>
      </c>
      <c r="D127" s="945" t="str">
        <f t="shared" si="33"/>
        <v/>
      </c>
      <c r="E127" s="748"/>
      <c r="F127" s="684"/>
      <c r="G127" s="106" t="str">
        <f>Setup!$C$9</f>
        <v>$</v>
      </c>
      <c r="H127" s="44">
        <f t="shared" si="34"/>
        <v>0</v>
      </c>
      <c r="I127" s="946">
        <f t="shared" si="35"/>
        <v>0</v>
      </c>
      <c r="J127" s="686"/>
      <c r="K127" s="104"/>
      <c r="L127" s="945" t="str">
        <f t="shared" si="36"/>
        <v/>
      </c>
      <c r="M127" s="748"/>
      <c r="N127" s="748"/>
      <c r="O127" s="106" t="str">
        <f>Setup!$C$9</f>
        <v>$</v>
      </c>
      <c r="P127" s="44">
        <f t="shared" si="37"/>
        <v>0</v>
      </c>
      <c r="Q127" s="946">
        <f t="shared" si="38"/>
        <v>0</v>
      </c>
      <c r="R127" s="686"/>
      <c r="S127" s="104"/>
      <c r="T127" s="945" t="str">
        <f t="shared" si="39"/>
        <v/>
      </c>
      <c r="U127" s="748"/>
      <c r="V127" s="748"/>
      <c r="W127" s="106" t="str">
        <f>Setup!$C$9</f>
        <v>$</v>
      </c>
      <c r="X127" s="44">
        <f t="shared" si="40"/>
        <v>0</v>
      </c>
      <c r="Y127" s="946">
        <f t="shared" si="41"/>
        <v>0</v>
      </c>
      <c r="Z127" s="686"/>
      <c r="AA127" s="104"/>
      <c r="AB127" s="104"/>
      <c r="AC127" s="104"/>
      <c r="AD127" s="104"/>
      <c r="AE127" s="36"/>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36"/>
      <c r="DE127" s="36"/>
      <c r="DF127" s="36"/>
      <c r="DG127" s="36"/>
      <c r="DH127" s="36"/>
      <c r="DI127" s="36"/>
      <c r="DJ127" s="36"/>
      <c r="DK127" s="36"/>
      <c r="DL127" s="36"/>
      <c r="DM127" s="36"/>
      <c r="DN127" s="36"/>
      <c r="DO127" s="36"/>
      <c r="DP127" s="36"/>
      <c r="DQ127" s="36"/>
      <c r="DR127" s="36"/>
      <c r="DS127" s="36"/>
      <c r="DT127" s="36"/>
      <c r="DU127" s="36"/>
      <c r="DV127" s="36"/>
      <c r="DW127" s="36"/>
      <c r="DX127" s="36"/>
      <c r="DY127" s="36"/>
      <c r="DZ127" s="36"/>
      <c r="EA127" s="36"/>
      <c r="EB127" s="36"/>
      <c r="EC127" s="36"/>
      <c r="ED127" s="36"/>
      <c r="EE127" s="36"/>
      <c r="EF127" s="36"/>
      <c r="EG127" s="36"/>
      <c r="EH127" s="36"/>
      <c r="EI127" s="36"/>
      <c r="EJ127" s="36"/>
      <c r="EK127" s="36"/>
      <c r="EL127" s="36"/>
      <c r="EM127" s="36"/>
      <c r="EN127" s="36"/>
      <c r="EO127" s="36"/>
      <c r="EP127" s="36"/>
      <c r="EQ127" s="1"/>
    </row>
    <row r="128" spans="1:147" ht="21" customHeight="1">
      <c r="A128" s="1"/>
      <c r="B128" s="118"/>
      <c r="C128" s="119" t="s">
        <v>389</v>
      </c>
      <c r="D128" s="945" t="str">
        <f t="shared" si="33"/>
        <v/>
      </c>
      <c r="E128" s="748"/>
      <c r="F128" s="684"/>
      <c r="G128" s="106" t="str">
        <f>Setup!$C$9</f>
        <v>$</v>
      </c>
      <c r="H128" s="44">
        <f t="shared" si="34"/>
        <v>0</v>
      </c>
      <c r="I128" s="946">
        <f t="shared" si="35"/>
        <v>0</v>
      </c>
      <c r="J128" s="686"/>
      <c r="K128" s="104"/>
      <c r="L128" s="945" t="str">
        <f t="shared" si="36"/>
        <v/>
      </c>
      <c r="M128" s="748"/>
      <c r="N128" s="748"/>
      <c r="O128" s="106" t="str">
        <f>Setup!$C$9</f>
        <v>$</v>
      </c>
      <c r="P128" s="44">
        <f t="shared" si="37"/>
        <v>0</v>
      </c>
      <c r="Q128" s="946">
        <f t="shared" si="38"/>
        <v>0</v>
      </c>
      <c r="R128" s="686"/>
      <c r="S128" s="104"/>
      <c r="T128" s="945" t="str">
        <f t="shared" si="39"/>
        <v/>
      </c>
      <c r="U128" s="748"/>
      <c r="V128" s="748"/>
      <c r="W128" s="106" t="str">
        <f>Setup!$C$9</f>
        <v>$</v>
      </c>
      <c r="X128" s="44">
        <f t="shared" si="40"/>
        <v>0</v>
      </c>
      <c r="Y128" s="946">
        <f t="shared" si="41"/>
        <v>0</v>
      </c>
      <c r="Z128" s="686"/>
      <c r="AA128" s="104"/>
      <c r="AB128" s="104"/>
      <c r="AC128" s="104"/>
      <c r="AD128" s="104"/>
      <c r="AE128" s="36"/>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36"/>
      <c r="DE128" s="36"/>
      <c r="DF128" s="36"/>
      <c r="DG128" s="36"/>
      <c r="DH128" s="36"/>
      <c r="DI128" s="36"/>
      <c r="DJ128" s="36"/>
      <c r="DK128" s="36"/>
      <c r="DL128" s="36"/>
      <c r="DM128" s="36"/>
      <c r="DN128" s="36"/>
      <c r="DO128" s="36"/>
      <c r="DP128" s="36"/>
      <c r="DQ128" s="36"/>
      <c r="DR128" s="36"/>
      <c r="DS128" s="36"/>
      <c r="DT128" s="36"/>
      <c r="DU128" s="36"/>
      <c r="DV128" s="36"/>
      <c r="DW128" s="36"/>
      <c r="DX128" s="36"/>
      <c r="DY128" s="36"/>
      <c r="DZ128" s="36"/>
      <c r="EA128" s="36"/>
      <c r="EB128" s="36"/>
      <c r="EC128" s="36"/>
      <c r="ED128" s="36"/>
      <c r="EE128" s="36"/>
      <c r="EF128" s="36"/>
      <c r="EG128" s="36"/>
      <c r="EH128" s="36"/>
      <c r="EI128" s="36"/>
      <c r="EJ128" s="36"/>
      <c r="EK128" s="36"/>
      <c r="EL128" s="36"/>
      <c r="EM128" s="36"/>
      <c r="EN128" s="36"/>
      <c r="EO128" s="36"/>
      <c r="EP128" s="36"/>
      <c r="EQ128" s="1"/>
    </row>
    <row r="129" spans="1:147" ht="21" customHeight="1">
      <c r="A129" s="1"/>
      <c r="B129" s="118"/>
      <c r="C129" s="119" t="s">
        <v>390</v>
      </c>
      <c r="D129" s="945" t="str">
        <f t="shared" si="33"/>
        <v/>
      </c>
      <c r="E129" s="748"/>
      <c r="F129" s="684"/>
      <c r="G129" s="106" t="str">
        <f>Setup!$C$9</f>
        <v>$</v>
      </c>
      <c r="H129" s="44">
        <f t="shared" si="34"/>
        <v>0</v>
      </c>
      <c r="I129" s="946">
        <f t="shared" si="35"/>
        <v>0</v>
      </c>
      <c r="J129" s="686"/>
      <c r="K129" s="104"/>
      <c r="L129" s="945" t="str">
        <f t="shared" si="36"/>
        <v/>
      </c>
      <c r="M129" s="748"/>
      <c r="N129" s="748"/>
      <c r="O129" s="106" t="str">
        <f>Setup!$C$9</f>
        <v>$</v>
      </c>
      <c r="P129" s="44">
        <f t="shared" si="37"/>
        <v>0</v>
      </c>
      <c r="Q129" s="946">
        <f t="shared" si="38"/>
        <v>0</v>
      </c>
      <c r="R129" s="686"/>
      <c r="S129" s="104"/>
      <c r="T129" s="945" t="str">
        <f t="shared" si="39"/>
        <v/>
      </c>
      <c r="U129" s="748"/>
      <c r="V129" s="748"/>
      <c r="W129" s="106" t="str">
        <f>Setup!$C$9</f>
        <v>$</v>
      </c>
      <c r="X129" s="44">
        <f t="shared" si="40"/>
        <v>0</v>
      </c>
      <c r="Y129" s="946">
        <f t="shared" si="41"/>
        <v>0</v>
      </c>
      <c r="Z129" s="686"/>
      <c r="AA129" s="104"/>
      <c r="AB129" s="104"/>
      <c r="AC129" s="104"/>
      <c r="AD129" s="104"/>
      <c r="AE129" s="36"/>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36"/>
      <c r="DE129" s="36"/>
      <c r="DF129" s="36"/>
      <c r="DG129" s="36"/>
      <c r="DH129" s="36"/>
      <c r="DI129" s="36"/>
      <c r="DJ129" s="36"/>
      <c r="DK129" s="36"/>
      <c r="DL129" s="36"/>
      <c r="DM129" s="36"/>
      <c r="DN129" s="36"/>
      <c r="DO129" s="36"/>
      <c r="DP129" s="36"/>
      <c r="DQ129" s="36"/>
      <c r="DR129" s="36"/>
      <c r="DS129" s="36"/>
      <c r="DT129" s="36"/>
      <c r="DU129" s="36"/>
      <c r="DV129" s="36"/>
      <c r="DW129" s="36"/>
      <c r="DX129" s="36"/>
      <c r="DY129" s="36"/>
      <c r="DZ129" s="36"/>
      <c r="EA129" s="36"/>
      <c r="EB129" s="36"/>
      <c r="EC129" s="36"/>
      <c r="ED129" s="36"/>
      <c r="EE129" s="36"/>
      <c r="EF129" s="36"/>
      <c r="EG129" s="36"/>
      <c r="EH129" s="36"/>
      <c r="EI129" s="36"/>
      <c r="EJ129" s="36"/>
      <c r="EK129" s="36"/>
      <c r="EL129" s="36"/>
      <c r="EM129" s="36"/>
      <c r="EN129" s="36"/>
      <c r="EO129" s="36"/>
      <c r="EP129" s="36"/>
      <c r="EQ129" s="1"/>
    </row>
    <row r="130" spans="1:147" ht="21" customHeight="1">
      <c r="A130" s="1"/>
      <c r="B130" s="118"/>
      <c r="C130" s="119" t="s">
        <v>391</v>
      </c>
      <c r="D130" s="945" t="str">
        <f t="shared" si="33"/>
        <v/>
      </c>
      <c r="E130" s="748"/>
      <c r="F130" s="684"/>
      <c r="G130" s="106" t="str">
        <f>Setup!$C$9</f>
        <v>$</v>
      </c>
      <c r="H130" s="44">
        <f t="shared" si="34"/>
        <v>0</v>
      </c>
      <c r="I130" s="946">
        <f t="shared" si="35"/>
        <v>0</v>
      </c>
      <c r="J130" s="686"/>
      <c r="K130" s="104"/>
      <c r="L130" s="945" t="str">
        <f t="shared" si="36"/>
        <v/>
      </c>
      <c r="M130" s="748"/>
      <c r="N130" s="748"/>
      <c r="O130" s="106" t="str">
        <f>Setup!$C$9</f>
        <v>$</v>
      </c>
      <c r="P130" s="44">
        <f t="shared" si="37"/>
        <v>0</v>
      </c>
      <c r="Q130" s="946">
        <f t="shared" si="38"/>
        <v>0</v>
      </c>
      <c r="R130" s="686"/>
      <c r="S130" s="104"/>
      <c r="T130" s="945" t="str">
        <f t="shared" si="39"/>
        <v/>
      </c>
      <c r="U130" s="748"/>
      <c r="V130" s="748"/>
      <c r="W130" s="106" t="str">
        <f>Setup!$C$9</f>
        <v>$</v>
      </c>
      <c r="X130" s="44">
        <f t="shared" si="40"/>
        <v>0</v>
      </c>
      <c r="Y130" s="946">
        <f t="shared" si="41"/>
        <v>0</v>
      </c>
      <c r="Z130" s="686"/>
      <c r="AA130" s="104"/>
      <c r="AB130" s="104"/>
      <c r="AC130" s="104"/>
      <c r="AD130" s="104"/>
      <c r="AE130" s="36"/>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36"/>
      <c r="DE130" s="36"/>
      <c r="DF130" s="36"/>
      <c r="DG130" s="36"/>
      <c r="DH130" s="36"/>
      <c r="DI130" s="36"/>
      <c r="DJ130" s="36"/>
      <c r="DK130" s="36"/>
      <c r="DL130" s="36"/>
      <c r="DM130" s="36"/>
      <c r="DN130" s="36"/>
      <c r="DO130" s="36"/>
      <c r="DP130" s="36"/>
      <c r="DQ130" s="36"/>
      <c r="DR130" s="36"/>
      <c r="DS130" s="36"/>
      <c r="DT130" s="36"/>
      <c r="DU130" s="36"/>
      <c r="DV130" s="36"/>
      <c r="DW130" s="36"/>
      <c r="DX130" s="36"/>
      <c r="DY130" s="36"/>
      <c r="DZ130" s="36"/>
      <c r="EA130" s="36"/>
      <c r="EB130" s="36"/>
      <c r="EC130" s="36"/>
      <c r="ED130" s="36"/>
      <c r="EE130" s="36"/>
      <c r="EF130" s="36"/>
      <c r="EG130" s="36"/>
      <c r="EH130" s="36"/>
      <c r="EI130" s="36"/>
      <c r="EJ130" s="36"/>
      <c r="EK130" s="36"/>
      <c r="EL130" s="36"/>
      <c r="EM130" s="36"/>
      <c r="EN130" s="36"/>
      <c r="EO130" s="36"/>
      <c r="EP130" s="36"/>
      <c r="EQ130" s="1"/>
    </row>
    <row r="131" spans="1:147" ht="21" customHeight="1">
      <c r="A131" s="1"/>
      <c r="B131" s="118"/>
      <c r="C131" s="119" t="s">
        <v>392</v>
      </c>
      <c r="D131" s="945" t="str">
        <f t="shared" si="33"/>
        <v/>
      </c>
      <c r="E131" s="748"/>
      <c r="F131" s="684"/>
      <c r="G131" s="106" t="str">
        <f>Setup!$C$9</f>
        <v>$</v>
      </c>
      <c r="H131" s="44">
        <f t="shared" si="34"/>
        <v>0</v>
      </c>
      <c r="I131" s="946">
        <f t="shared" si="35"/>
        <v>0</v>
      </c>
      <c r="J131" s="686"/>
      <c r="K131" s="104"/>
      <c r="L131" s="945" t="str">
        <f t="shared" si="36"/>
        <v/>
      </c>
      <c r="M131" s="748"/>
      <c r="N131" s="748"/>
      <c r="O131" s="106" t="str">
        <f>Setup!$C$9</f>
        <v>$</v>
      </c>
      <c r="P131" s="44">
        <f t="shared" si="37"/>
        <v>0</v>
      </c>
      <c r="Q131" s="946">
        <f t="shared" si="38"/>
        <v>0</v>
      </c>
      <c r="R131" s="686"/>
      <c r="S131" s="104"/>
      <c r="T131" s="945" t="str">
        <f t="shared" si="39"/>
        <v/>
      </c>
      <c r="U131" s="748"/>
      <c r="V131" s="748"/>
      <c r="W131" s="106" t="str">
        <f>Setup!$C$9</f>
        <v>$</v>
      </c>
      <c r="X131" s="44">
        <f t="shared" si="40"/>
        <v>0</v>
      </c>
      <c r="Y131" s="946">
        <f t="shared" si="41"/>
        <v>0</v>
      </c>
      <c r="Z131" s="686"/>
      <c r="AA131" s="104"/>
      <c r="AB131" s="104"/>
      <c r="AC131" s="104"/>
      <c r="AD131" s="104"/>
      <c r="AE131" s="36"/>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36"/>
      <c r="DE131" s="36"/>
      <c r="DF131" s="36"/>
      <c r="DG131" s="36"/>
      <c r="DH131" s="36"/>
      <c r="DI131" s="36"/>
      <c r="DJ131" s="36"/>
      <c r="DK131" s="36"/>
      <c r="DL131" s="36"/>
      <c r="DM131" s="36"/>
      <c r="DN131" s="36"/>
      <c r="DO131" s="36"/>
      <c r="DP131" s="36"/>
      <c r="DQ131" s="36"/>
      <c r="DR131" s="36"/>
      <c r="DS131" s="36"/>
      <c r="DT131" s="36"/>
      <c r="DU131" s="36"/>
      <c r="DV131" s="36"/>
      <c r="DW131" s="36"/>
      <c r="DX131" s="36"/>
      <c r="DY131" s="36"/>
      <c r="DZ131" s="36"/>
      <c r="EA131" s="36"/>
      <c r="EB131" s="36"/>
      <c r="EC131" s="36"/>
      <c r="ED131" s="36"/>
      <c r="EE131" s="36"/>
      <c r="EF131" s="36"/>
      <c r="EG131" s="36"/>
      <c r="EH131" s="36"/>
      <c r="EI131" s="36"/>
      <c r="EJ131" s="36"/>
      <c r="EK131" s="36"/>
      <c r="EL131" s="36"/>
      <c r="EM131" s="36"/>
      <c r="EN131" s="36"/>
      <c r="EO131" s="36"/>
      <c r="EP131" s="36"/>
      <c r="EQ131" s="1"/>
    </row>
    <row r="132" spans="1:147" ht="21" customHeight="1">
      <c r="A132" s="1"/>
      <c r="B132" s="118"/>
      <c r="C132" s="119" t="s">
        <v>393</v>
      </c>
      <c r="D132" s="945" t="str">
        <f t="shared" si="33"/>
        <v/>
      </c>
      <c r="E132" s="748"/>
      <c r="F132" s="684"/>
      <c r="G132" s="106" t="str">
        <f>Setup!$C$9</f>
        <v>$</v>
      </c>
      <c r="H132" s="44">
        <f t="shared" si="34"/>
        <v>0</v>
      </c>
      <c r="I132" s="946">
        <f t="shared" si="35"/>
        <v>0</v>
      </c>
      <c r="J132" s="686"/>
      <c r="K132" s="104"/>
      <c r="L132" s="945" t="str">
        <f t="shared" si="36"/>
        <v/>
      </c>
      <c r="M132" s="748"/>
      <c r="N132" s="748"/>
      <c r="O132" s="106" t="str">
        <f>Setup!$C$9</f>
        <v>$</v>
      </c>
      <c r="P132" s="44">
        <f t="shared" si="37"/>
        <v>0</v>
      </c>
      <c r="Q132" s="946">
        <f t="shared" si="38"/>
        <v>0</v>
      </c>
      <c r="R132" s="686"/>
      <c r="S132" s="104"/>
      <c r="T132" s="945" t="str">
        <f t="shared" si="39"/>
        <v/>
      </c>
      <c r="U132" s="748"/>
      <c r="V132" s="748"/>
      <c r="W132" s="106" t="str">
        <f>Setup!$C$9</f>
        <v>$</v>
      </c>
      <c r="X132" s="44">
        <f t="shared" si="40"/>
        <v>0</v>
      </c>
      <c r="Y132" s="946">
        <f t="shared" si="41"/>
        <v>0</v>
      </c>
      <c r="Z132" s="686"/>
      <c r="AA132" s="104"/>
      <c r="AB132" s="104"/>
      <c r="AC132" s="104"/>
      <c r="AD132" s="104"/>
      <c r="AE132" s="36"/>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36"/>
      <c r="DE132" s="36"/>
      <c r="DF132" s="36"/>
      <c r="DG132" s="36"/>
      <c r="DH132" s="36"/>
      <c r="DI132" s="36"/>
      <c r="DJ132" s="36"/>
      <c r="DK132" s="36"/>
      <c r="DL132" s="36"/>
      <c r="DM132" s="36"/>
      <c r="DN132" s="36"/>
      <c r="DO132" s="36"/>
      <c r="DP132" s="36"/>
      <c r="DQ132" s="36"/>
      <c r="DR132" s="36"/>
      <c r="DS132" s="36"/>
      <c r="DT132" s="36"/>
      <c r="DU132" s="36"/>
      <c r="DV132" s="36"/>
      <c r="DW132" s="36"/>
      <c r="DX132" s="36"/>
      <c r="DY132" s="36"/>
      <c r="DZ132" s="36"/>
      <c r="EA132" s="36"/>
      <c r="EB132" s="36"/>
      <c r="EC132" s="36"/>
      <c r="ED132" s="36"/>
      <c r="EE132" s="36"/>
      <c r="EF132" s="36"/>
      <c r="EG132" s="36"/>
      <c r="EH132" s="36"/>
      <c r="EI132" s="36"/>
      <c r="EJ132" s="36"/>
      <c r="EK132" s="36"/>
      <c r="EL132" s="36"/>
      <c r="EM132" s="36"/>
      <c r="EN132" s="36"/>
      <c r="EO132" s="36"/>
      <c r="EP132" s="36"/>
      <c r="EQ132" s="1"/>
    </row>
    <row r="133" spans="1:147" ht="21" customHeight="1">
      <c r="A133" s="1"/>
      <c r="B133" s="104"/>
      <c r="C133" s="104"/>
      <c r="D133" s="977" t="s">
        <v>121</v>
      </c>
      <c r="E133" s="688"/>
      <c r="F133" s="688"/>
      <c r="G133" s="114" t="str">
        <f>Setup!$C$9</f>
        <v>$</v>
      </c>
      <c r="H133" s="46">
        <f>SUM(H83:H132)</f>
        <v>167170</v>
      </c>
      <c r="I133" s="957">
        <f>SUM(I83:J132)</f>
        <v>1</v>
      </c>
      <c r="J133" s="689"/>
      <c r="K133" s="104"/>
      <c r="L133" s="977" t="s">
        <v>121</v>
      </c>
      <c r="M133" s="688"/>
      <c r="N133" s="688"/>
      <c r="O133" s="114" t="str">
        <f>Setup!$C$9</f>
        <v>$</v>
      </c>
      <c r="P133" s="46">
        <f>SUM(P83:P132)</f>
        <v>300450</v>
      </c>
      <c r="Q133" s="957">
        <f>SUM(Q83:R132)</f>
        <v>1</v>
      </c>
      <c r="R133" s="689"/>
      <c r="S133" s="104"/>
      <c r="T133" s="977" t="s">
        <v>121</v>
      </c>
      <c r="U133" s="688"/>
      <c r="V133" s="688"/>
      <c r="W133" s="114" t="str">
        <f>Setup!$C$9</f>
        <v>$</v>
      </c>
      <c r="X133" s="46">
        <f>SUM(X83:X132)</f>
        <v>133280</v>
      </c>
      <c r="Y133" s="957">
        <f>SUM(Y83:Z132)</f>
        <v>1.0000000000000002</v>
      </c>
      <c r="Z133" s="689"/>
      <c r="AA133" s="104"/>
      <c r="AB133" s="104"/>
      <c r="AC133" s="104"/>
      <c r="AD133" s="104"/>
      <c r="AE133" s="36"/>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36"/>
      <c r="DE133" s="36"/>
      <c r="DF133" s="36"/>
      <c r="DG133" s="36"/>
      <c r="DH133" s="36"/>
      <c r="DI133" s="36"/>
      <c r="DJ133" s="36"/>
      <c r="DK133" s="36"/>
      <c r="DL133" s="36"/>
      <c r="DM133" s="36"/>
      <c r="DN133" s="36"/>
      <c r="DO133" s="36"/>
      <c r="DP133" s="36"/>
      <c r="DQ133" s="36"/>
      <c r="DR133" s="36"/>
      <c r="DS133" s="36"/>
      <c r="DT133" s="36"/>
      <c r="DU133" s="36"/>
      <c r="DV133" s="36"/>
      <c r="DW133" s="36"/>
      <c r="DX133" s="36"/>
      <c r="DY133" s="36"/>
      <c r="DZ133" s="36"/>
      <c r="EA133" s="36"/>
      <c r="EB133" s="36"/>
      <c r="EC133" s="36"/>
      <c r="ED133" s="36"/>
      <c r="EE133" s="36"/>
      <c r="EF133" s="36"/>
      <c r="EG133" s="36"/>
      <c r="EH133" s="36"/>
      <c r="EI133" s="36"/>
      <c r="EJ133" s="36"/>
      <c r="EK133" s="36"/>
      <c r="EL133" s="36"/>
      <c r="EM133" s="36"/>
      <c r="EN133" s="36"/>
      <c r="EO133" s="36"/>
      <c r="EP133" s="36"/>
      <c r="EQ133" s="1"/>
    </row>
    <row r="134" spans="1:147" ht="21" customHeight="1">
      <c r="A134" s="1"/>
      <c r="B134" s="104"/>
      <c r="C134" s="104"/>
      <c r="D134" s="104"/>
      <c r="E134" s="104"/>
      <c r="F134" s="104"/>
      <c r="G134" s="104"/>
      <c r="H134" s="104"/>
      <c r="I134" s="104"/>
      <c r="J134" s="104"/>
      <c r="K134" s="116"/>
      <c r="L134" s="104"/>
      <c r="M134" s="104"/>
      <c r="N134" s="104"/>
      <c r="O134" s="104"/>
      <c r="P134" s="104"/>
      <c r="Q134" s="104"/>
      <c r="R134" s="104"/>
      <c r="S134" s="104"/>
      <c r="T134" s="104"/>
      <c r="U134" s="104"/>
      <c r="V134" s="104"/>
      <c r="W134" s="104"/>
      <c r="X134" s="104"/>
      <c r="Y134" s="104"/>
      <c r="Z134" s="104"/>
      <c r="AA134" s="104"/>
      <c r="AB134" s="104"/>
      <c r="AC134" s="104"/>
      <c r="AD134" s="104"/>
      <c r="AE134" s="36"/>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36"/>
      <c r="DE134" s="36"/>
      <c r="DF134" s="36"/>
      <c r="DG134" s="36"/>
      <c r="DH134" s="36"/>
      <c r="DI134" s="36"/>
      <c r="DJ134" s="36"/>
      <c r="DK134" s="36"/>
      <c r="DL134" s="36"/>
      <c r="DM134" s="36"/>
      <c r="DN134" s="36"/>
      <c r="DO134" s="36"/>
      <c r="DP134" s="36"/>
      <c r="DQ134" s="36"/>
      <c r="DR134" s="36"/>
      <c r="DS134" s="36"/>
      <c r="DT134" s="36"/>
      <c r="DU134" s="36"/>
      <c r="DV134" s="36"/>
      <c r="DW134" s="36"/>
      <c r="DX134" s="36"/>
      <c r="DY134" s="36"/>
      <c r="DZ134" s="36"/>
      <c r="EA134" s="36"/>
      <c r="EB134" s="36"/>
      <c r="EC134" s="36"/>
      <c r="ED134" s="36"/>
      <c r="EE134" s="36"/>
      <c r="EF134" s="36"/>
      <c r="EG134" s="36"/>
      <c r="EH134" s="36"/>
      <c r="EI134" s="36"/>
      <c r="EJ134" s="36"/>
      <c r="EK134" s="36"/>
      <c r="EL134" s="36"/>
      <c r="EM134" s="36"/>
      <c r="EN134" s="36"/>
      <c r="EO134" s="36"/>
      <c r="EP134" s="36"/>
      <c r="EQ134" s="1"/>
    </row>
    <row r="135" spans="1:147" ht="21" customHeight="1">
      <c r="A135" s="1"/>
      <c r="B135" s="104"/>
      <c r="C135" s="104"/>
      <c r="D135" s="104"/>
      <c r="E135" s="104"/>
      <c r="F135" s="104"/>
      <c r="G135" s="104"/>
      <c r="H135" s="104"/>
      <c r="I135" s="104"/>
      <c r="J135" s="104"/>
      <c r="K135" s="116"/>
      <c r="L135" s="104"/>
      <c r="M135" s="104"/>
      <c r="N135" s="104"/>
      <c r="O135" s="104"/>
      <c r="P135" s="104"/>
      <c r="Q135" s="104"/>
      <c r="R135" s="104"/>
      <c r="S135" s="104"/>
      <c r="T135" s="104"/>
      <c r="U135" s="104"/>
      <c r="V135" s="104"/>
      <c r="W135" s="104"/>
      <c r="X135" s="104"/>
      <c r="Y135" s="104"/>
      <c r="Z135" s="104"/>
      <c r="AA135" s="104"/>
      <c r="AB135" s="104"/>
      <c r="AC135" s="104"/>
      <c r="AD135" s="104"/>
      <c r="AE135" s="36"/>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36"/>
      <c r="DE135" s="36"/>
      <c r="DF135" s="36"/>
      <c r="DG135" s="36"/>
      <c r="DH135" s="36"/>
      <c r="DI135" s="36"/>
      <c r="DJ135" s="36"/>
      <c r="DK135" s="36"/>
      <c r="DL135" s="36"/>
      <c r="DM135" s="36"/>
      <c r="DN135" s="36"/>
      <c r="DO135" s="36"/>
      <c r="DP135" s="36"/>
      <c r="DQ135" s="36"/>
      <c r="DR135" s="36"/>
      <c r="DS135" s="36"/>
      <c r="DT135" s="36"/>
      <c r="DU135" s="36"/>
      <c r="DV135" s="36"/>
      <c r="DW135" s="36"/>
      <c r="DX135" s="36"/>
      <c r="DY135" s="36"/>
      <c r="DZ135" s="36"/>
      <c r="EA135" s="36"/>
      <c r="EB135" s="36"/>
      <c r="EC135" s="36"/>
      <c r="ED135" s="36"/>
      <c r="EE135" s="36"/>
      <c r="EF135" s="36"/>
      <c r="EG135" s="36"/>
      <c r="EH135" s="36"/>
      <c r="EI135" s="36"/>
      <c r="EJ135" s="36"/>
      <c r="EK135" s="36"/>
      <c r="EL135" s="36"/>
      <c r="EM135" s="36"/>
      <c r="EN135" s="36"/>
      <c r="EO135" s="36"/>
      <c r="EP135" s="36"/>
      <c r="EQ135" s="1"/>
    </row>
    <row r="136" spans="1:147" ht="21" customHeight="1">
      <c r="A136" s="1"/>
      <c r="B136" s="104"/>
      <c r="C136" s="104"/>
      <c r="D136" s="104"/>
      <c r="E136" s="104"/>
      <c r="F136" s="104"/>
      <c r="G136" s="104"/>
      <c r="H136" s="104"/>
      <c r="I136" s="104"/>
      <c r="J136" s="104"/>
      <c r="K136" s="116"/>
      <c r="L136" s="104"/>
      <c r="M136" s="104"/>
      <c r="N136" s="104"/>
      <c r="O136" s="104"/>
      <c r="P136" s="104"/>
      <c r="Q136" s="104"/>
      <c r="R136" s="104"/>
      <c r="S136" s="104"/>
      <c r="T136" s="104"/>
      <c r="U136" s="104"/>
      <c r="V136" s="104"/>
      <c r="W136" s="104"/>
      <c r="X136" s="104"/>
      <c r="Y136" s="104"/>
      <c r="Z136" s="104"/>
      <c r="AA136" s="104"/>
      <c r="AB136" s="104"/>
      <c r="AC136" s="104"/>
      <c r="AD136" s="104"/>
      <c r="AE136" s="36"/>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36"/>
      <c r="DE136" s="36"/>
      <c r="DF136" s="36"/>
      <c r="DG136" s="36"/>
      <c r="DH136" s="36"/>
      <c r="DI136" s="36"/>
      <c r="DJ136" s="36"/>
      <c r="DK136" s="36"/>
      <c r="DL136" s="36"/>
      <c r="DM136" s="36"/>
      <c r="DN136" s="36"/>
      <c r="DO136" s="36"/>
      <c r="DP136" s="36"/>
      <c r="DQ136" s="36"/>
      <c r="DR136" s="36"/>
      <c r="DS136" s="36"/>
      <c r="DT136" s="36"/>
      <c r="DU136" s="36"/>
      <c r="DV136" s="36"/>
      <c r="DW136" s="36"/>
      <c r="DX136" s="36"/>
      <c r="DY136" s="36"/>
      <c r="DZ136" s="36"/>
      <c r="EA136" s="36"/>
      <c r="EB136" s="36"/>
      <c r="EC136" s="36"/>
      <c r="ED136" s="36"/>
      <c r="EE136" s="36"/>
      <c r="EF136" s="36"/>
      <c r="EG136" s="36"/>
      <c r="EH136" s="36"/>
      <c r="EI136" s="36"/>
      <c r="EJ136" s="36"/>
      <c r="EK136" s="36"/>
      <c r="EL136" s="36"/>
      <c r="EM136" s="36"/>
      <c r="EN136" s="36"/>
      <c r="EO136" s="36"/>
      <c r="EP136" s="36"/>
      <c r="EQ136" s="1"/>
    </row>
    <row r="137" spans="1:147" ht="21" customHeight="1">
      <c r="A137" s="1"/>
      <c r="B137" s="1"/>
      <c r="C137" s="1"/>
      <c r="D137" s="1"/>
      <c r="E137" s="1"/>
      <c r="F137" s="1"/>
      <c r="G137" s="1"/>
      <c r="H137" s="1"/>
      <c r="I137" s="1"/>
      <c r="J137" s="1"/>
      <c r="K137" s="76"/>
      <c r="L137" s="1"/>
      <c r="M137" s="1"/>
      <c r="N137" s="1"/>
      <c r="O137" s="1"/>
      <c r="P137" s="1"/>
      <c r="Q137" s="1"/>
      <c r="R137" s="1"/>
      <c r="S137" s="1"/>
      <c r="T137" s="1"/>
      <c r="U137" s="1"/>
      <c r="V137" s="1"/>
      <c r="W137" s="1"/>
      <c r="X137" s="1"/>
      <c r="Y137" s="1"/>
      <c r="Z137" s="1"/>
      <c r="AA137" s="1"/>
      <c r="AB137" s="1"/>
      <c r="AC137" s="1"/>
      <c r="AD137" s="1"/>
      <c r="AE137" s="36"/>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36"/>
      <c r="DE137" s="36"/>
      <c r="DF137" s="36"/>
      <c r="DG137" s="36"/>
      <c r="DH137" s="36"/>
      <c r="DI137" s="36"/>
      <c r="DJ137" s="36"/>
      <c r="DK137" s="36"/>
      <c r="DL137" s="36"/>
      <c r="DM137" s="36"/>
      <c r="DN137" s="36"/>
      <c r="DO137" s="36"/>
      <c r="DP137" s="36"/>
      <c r="DQ137" s="36"/>
      <c r="DR137" s="36"/>
      <c r="DS137" s="36"/>
      <c r="DT137" s="36"/>
      <c r="DU137" s="36"/>
      <c r="DV137" s="36"/>
      <c r="DW137" s="36"/>
      <c r="DX137" s="36"/>
      <c r="DY137" s="36"/>
      <c r="DZ137" s="36"/>
      <c r="EA137" s="36"/>
      <c r="EB137" s="36"/>
      <c r="EC137" s="36"/>
      <c r="ED137" s="36"/>
      <c r="EE137" s="36"/>
      <c r="EF137" s="36"/>
      <c r="EG137" s="36"/>
      <c r="EH137" s="36"/>
      <c r="EI137" s="36"/>
      <c r="EJ137" s="36"/>
      <c r="EK137" s="36"/>
      <c r="EL137" s="36"/>
      <c r="EM137" s="36"/>
      <c r="EN137" s="36"/>
      <c r="EO137" s="36"/>
      <c r="EP137" s="36"/>
      <c r="EQ137" s="1"/>
    </row>
    <row r="138" spans="1:147" ht="21" customHeight="1">
      <c r="A138" s="1"/>
      <c r="B138" s="1"/>
      <c r="C138" s="1"/>
      <c r="D138" s="1"/>
      <c r="E138" s="1"/>
      <c r="F138" s="1"/>
      <c r="G138" s="1"/>
      <c r="H138" s="1"/>
      <c r="I138" s="1"/>
      <c r="J138" s="1"/>
      <c r="K138" s="76"/>
      <c r="L138" s="1"/>
      <c r="M138" s="1"/>
      <c r="N138" s="1"/>
      <c r="O138" s="1"/>
      <c r="P138" s="1"/>
      <c r="Q138" s="1"/>
      <c r="R138" s="1"/>
      <c r="S138" s="1"/>
      <c r="T138" s="1"/>
      <c r="U138" s="1"/>
      <c r="V138" s="1"/>
      <c r="W138" s="1"/>
      <c r="X138" s="1"/>
      <c r="Y138" s="1"/>
      <c r="Z138" s="1"/>
      <c r="AA138" s="1"/>
      <c r="AB138" s="1"/>
      <c r="AC138" s="1"/>
      <c r="AD138" s="1"/>
      <c r="AE138" s="36"/>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36"/>
      <c r="DE138" s="36"/>
      <c r="DF138" s="36"/>
      <c r="DG138" s="36"/>
      <c r="DH138" s="36"/>
      <c r="DI138" s="36"/>
      <c r="DJ138" s="36"/>
      <c r="DK138" s="36"/>
      <c r="DL138" s="36"/>
      <c r="DM138" s="36"/>
      <c r="DN138" s="36"/>
      <c r="DO138" s="36"/>
      <c r="DP138" s="36"/>
      <c r="DQ138" s="36"/>
      <c r="DR138" s="36"/>
      <c r="DS138" s="36"/>
      <c r="DT138" s="36"/>
      <c r="DU138" s="36"/>
      <c r="DV138" s="36"/>
      <c r="DW138" s="36"/>
      <c r="DX138" s="36"/>
      <c r="DY138" s="36"/>
      <c r="DZ138" s="36"/>
      <c r="EA138" s="36"/>
      <c r="EB138" s="36"/>
      <c r="EC138" s="36"/>
      <c r="ED138" s="36"/>
      <c r="EE138" s="36"/>
      <c r="EF138" s="36"/>
      <c r="EG138" s="36"/>
      <c r="EH138" s="36"/>
      <c r="EI138" s="36"/>
      <c r="EJ138" s="36"/>
      <c r="EK138" s="36"/>
      <c r="EL138" s="36"/>
      <c r="EM138" s="36"/>
      <c r="EN138" s="36"/>
      <c r="EO138" s="36"/>
      <c r="EP138" s="36"/>
      <c r="EQ138" s="1"/>
    </row>
    <row r="139" spans="1:147" ht="21" customHeight="1">
      <c r="A139" s="1"/>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c r="AC139" s="104"/>
      <c r="AD139" s="104"/>
      <c r="AE139" s="36"/>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36"/>
      <c r="DE139" s="36"/>
      <c r="DF139" s="36"/>
      <c r="DG139" s="36"/>
      <c r="DH139" s="36"/>
      <c r="DI139" s="36"/>
      <c r="DJ139" s="36"/>
      <c r="DK139" s="36"/>
      <c r="DL139" s="36"/>
      <c r="DM139" s="36"/>
      <c r="DN139" s="36"/>
      <c r="DO139" s="36"/>
      <c r="DP139" s="36"/>
      <c r="DQ139" s="36"/>
      <c r="DR139" s="36"/>
      <c r="DS139" s="36"/>
      <c r="DT139" s="36"/>
      <c r="DU139" s="36"/>
      <c r="DV139" s="36"/>
      <c r="DW139" s="36"/>
      <c r="DX139" s="36"/>
      <c r="DY139" s="36"/>
      <c r="DZ139" s="36"/>
      <c r="EA139" s="36"/>
      <c r="EB139" s="36"/>
      <c r="EC139" s="36"/>
      <c r="ED139" s="36"/>
      <c r="EE139" s="36"/>
      <c r="EF139" s="36"/>
      <c r="EG139" s="36"/>
      <c r="EH139" s="36"/>
      <c r="EI139" s="36"/>
      <c r="EJ139" s="36"/>
      <c r="EK139" s="36"/>
      <c r="EL139" s="36"/>
      <c r="EM139" s="36"/>
      <c r="EN139" s="36"/>
      <c r="EO139" s="36"/>
      <c r="EP139" s="36"/>
      <c r="EQ139" s="1"/>
    </row>
    <row r="140" spans="1:147" ht="21" customHeight="1">
      <c r="A140" s="1"/>
      <c r="B140" s="978" t="s">
        <v>226</v>
      </c>
      <c r="C140" s="625"/>
      <c r="D140" s="625"/>
      <c r="E140" s="625"/>
      <c r="F140" s="625"/>
      <c r="G140" s="625"/>
      <c r="H140" s="625"/>
      <c r="I140" s="625"/>
      <c r="J140" s="625"/>
      <c r="K140" s="625"/>
      <c r="L140" s="625"/>
      <c r="M140" s="625"/>
      <c r="N140" s="625"/>
      <c r="O140" s="625"/>
      <c r="P140" s="625"/>
      <c r="Q140" s="625"/>
      <c r="R140" s="625"/>
      <c r="S140" s="625"/>
      <c r="T140" s="625"/>
      <c r="U140" s="625"/>
      <c r="V140" s="625"/>
      <c r="W140" s="625"/>
      <c r="X140" s="625"/>
      <c r="Y140" s="625"/>
      <c r="Z140" s="625"/>
      <c r="AA140" s="625"/>
      <c r="AB140" s="625"/>
      <c r="AC140" s="625"/>
      <c r="AD140" s="625"/>
      <c r="AE140" s="36"/>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36"/>
      <c r="DE140" s="36"/>
      <c r="DF140" s="36"/>
      <c r="DG140" s="36"/>
      <c r="DH140" s="36"/>
      <c r="DI140" s="36"/>
      <c r="DJ140" s="36"/>
      <c r="DK140" s="36"/>
      <c r="DL140" s="36"/>
      <c r="DM140" s="36"/>
      <c r="DN140" s="36"/>
      <c r="DO140" s="36"/>
      <c r="DP140" s="36"/>
      <c r="DQ140" s="36"/>
      <c r="DR140" s="36"/>
      <c r="DS140" s="36"/>
      <c r="DT140" s="36"/>
      <c r="DU140" s="36"/>
      <c r="DV140" s="36"/>
      <c r="DW140" s="36"/>
      <c r="DX140" s="36"/>
      <c r="DY140" s="36"/>
      <c r="DZ140" s="36"/>
      <c r="EA140" s="36"/>
      <c r="EB140" s="36"/>
      <c r="EC140" s="36"/>
      <c r="ED140" s="36"/>
      <c r="EE140" s="36"/>
      <c r="EF140" s="36"/>
      <c r="EG140" s="36"/>
      <c r="EH140" s="36"/>
      <c r="EI140" s="36"/>
      <c r="EJ140" s="36"/>
      <c r="EK140" s="36"/>
      <c r="EL140" s="36"/>
      <c r="EM140" s="36"/>
      <c r="EN140" s="36"/>
      <c r="EO140" s="36"/>
      <c r="EP140" s="36"/>
      <c r="EQ140" s="1"/>
    </row>
    <row r="141" spans="1:147" ht="21" customHeight="1">
      <c r="A141" s="1"/>
      <c r="B141" s="625"/>
      <c r="C141" s="625"/>
      <c r="D141" s="625"/>
      <c r="E141" s="625"/>
      <c r="F141" s="625"/>
      <c r="G141" s="625"/>
      <c r="H141" s="625"/>
      <c r="I141" s="625"/>
      <c r="J141" s="625"/>
      <c r="K141" s="625"/>
      <c r="L141" s="625"/>
      <c r="M141" s="625"/>
      <c r="N141" s="625"/>
      <c r="O141" s="625"/>
      <c r="P141" s="625"/>
      <c r="Q141" s="625"/>
      <c r="R141" s="625"/>
      <c r="S141" s="625"/>
      <c r="T141" s="625"/>
      <c r="U141" s="625"/>
      <c r="V141" s="625"/>
      <c r="W141" s="625"/>
      <c r="X141" s="625"/>
      <c r="Y141" s="625"/>
      <c r="Z141" s="625"/>
      <c r="AA141" s="625"/>
      <c r="AB141" s="625"/>
      <c r="AC141" s="625"/>
      <c r="AD141" s="625"/>
      <c r="AE141" s="36"/>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36"/>
      <c r="DE141" s="36"/>
      <c r="DF141" s="36"/>
      <c r="DG141" s="36"/>
      <c r="DH141" s="36"/>
      <c r="DI141" s="36"/>
      <c r="DJ141" s="36"/>
      <c r="DK141" s="36"/>
      <c r="DL141" s="36"/>
      <c r="DM141" s="36"/>
      <c r="DN141" s="36"/>
      <c r="DO141" s="36"/>
      <c r="DP141" s="36"/>
      <c r="DQ141" s="36"/>
      <c r="DR141" s="36"/>
      <c r="DS141" s="36"/>
      <c r="DT141" s="36"/>
      <c r="DU141" s="36"/>
      <c r="DV141" s="36"/>
      <c r="DW141" s="36"/>
      <c r="DX141" s="36"/>
      <c r="DY141" s="36"/>
      <c r="DZ141" s="36"/>
      <c r="EA141" s="36"/>
      <c r="EB141" s="36"/>
      <c r="EC141" s="36"/>
      <c r="ED141" s="36"/>
      <c r="EE141" s="36"/>
      <c r="EF141" s="36"/>
      <c r="EG141" s="36"/>
      <c r="EH141" s="36"/>
      <c r="EI141" s="36"/>
      <c r="EJ141" s="36"/>
      <c r="EK141" s="36"/>
      <c r="EL141" s="36"/>
      <c r="EM141" s="36"/>
      <c r="EN141" s="36"/>
      <c r="EO141" s="36"/>
      <c r="EP141" s="36"/>
      <c r="EQ141" s="1"/>
    </row>
    <row r="142" spans="1:147" ht="21" customHeight="1">
      <c r="A142" s="1"/>
      <c r="B142" s="625"/>
      <c r="C142" s="625"/>
      <c r="D142" s="625"/>
      <c r="E142" s="625"/>
      <c r="F142" s="625"/>
      <c r="G142" s="625"/>
      <c r="H142" s="625"/>
      <c r="I142" s="625"/>
      <c r="J142" s="625"/>
      <c r="K142" s="625"/>
      <c r="L142" s="625"/>
      <c r="M142" s="625"/>
      <c r="N142" s="625"/>
      <c r="O142" s="625"/>
      <c r="P142" s="625"/>
      <c r="Q142" s="625"/>
      <c r="R142" s="625"/>
      <c r="S142" s="625"/>
      <c r="T142" s="625"/>
      <c r="U142" s="625"/>
      <c r="V142" s="625"/>
      <c r="W142" s="625"/>
      <c r="X142" s="625"/>
      <c r="Y142" s="625"/>
      <c r="Z142" s="625"/>
      <c r="AA142" s="625"/>
      <c r="AB142" s="625"/>
      <c r="AC142" s="625"/>
      <c r="AD142" s="625"/>
      <c r="AE142" s="36"/>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36"/>
      <c r="DE142" s="36"/>
      <c r="DF142" s="36"/>
      <c r="DG142" s="36"/>
      <c r="DH142" s="36"/>
      <c r="DI142" s="36"/>
      <c r="DJ142" s="36"/>
      <c r="DK142" s="36"/>
      <c r="DL142" s="36"/>
      <c r="DM142" s="36"/>
      <c r="DN142" s="36"/>
      <c r="DO142" s="36"/>
      <c r="DP142" s="36"/>
      <c r="DQ142" s="36"/>
      <c r="DR142" s="36"/>
      <c r="DS142" s="36"/>
      <c r="DT142" s="36"/>
      <c r="DU142" s="36"/>
      <c r="DV142" s="36"/>
      <c r="DW142" s="36"/>
      <c r="DX142" s="36"/>
      <c r="DY142" s="36"/>
      <c r="DZ142" s="36"/>
      <c r="EA142" s="36"/>
      <c r="EB142" s="36"/>
      <c r="EC142" s="36"/>
      <c r="ED142" s="36"/>
      <c r="EE142" s="36"/>
      <c r="EF142" s="36"/>
      <c r="EG142" s="36"/>
      <c r="EH142" s="36"/>
      <c r="EI142" s="36"/>
      <c r="EJ142" s="36"/>
      <c r="EK142" s="36"/>
      <c r="EL142" s="36"/>
      <c r="EM142" s="36"/>
      <c r="EN142" s="36"/>
      <c r="EO142" s="36"/>
      <c r="EP142" s="36"/>
      <c r="EQ142" s="1"/>
    </row>
    <row r="143" spans="1:147" ht="21" customHeight="1">
      <c r="A143" s="1"/>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c r="AC143" s="104"/>
      <c r="AD143" s="104"/>
      <c r="AE143" s="36"/>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36"/>
      <c r="DE143" s="36"/>
      <c r="DF143" s="36"/>
      <c r="DG143" s="36"/>
      <c r="DH143" s="36"/>
      <c r="DI143" s="36"/>
      <c r="DJ143" s="36"/>
      <c r="DK143" s="36"/>
      <c r="DL143" s="36"/>
      <c r="DM143" s="36"/>
      <c r="DN143" s="36"/>
      <c r="DO143" s="36"/>
      <c r="DP143" s="36"/>
      <c r="DQ143" s="36"/>
      <c r="DR143" s="36"/>
      <c r="DS143" s="36"/>
      <c r="DT143" s="36"/>
      <c r="DU143" s="36"/>
      <c r="DV143" s="36"/>
      <c r="DW143" s="36"/>
      <c r="DX143" s="36"/>
      <c r="DY143" s="36"/>
      <c r="DZ143" s="36"/>
      <c r="EA143" s="36"/>
      <c r="EB143" s="36"/>
      <c r="EC143" s="36"/>
      <c r="ED143" s="36"/>
      <c r="EE143" s="36"/>
      <c r="EF143" s="36"/>
      <c r="EG143" s="36"/>
      <c r="EH143" s="36"/>
      <c r="EI143" s="36"/>
      <c r="EJ143" s="36"/>
      <c r="EK143" s="36"/>
      <c r="EL143" s="36"/>
      <c r="EM143" s="36"/>
      <c r="EN143" s="36"/>
      <c r="EO143" s="36"/>
      <c r="EP143" s="36"/>
      <c r="EQ143" s="1"/>
    </row>
    <row r="144" spans="1:147" ht="21" customHeight="1">
      <c r="A144" s="1"/>
      <c r="B144" s="104"/>
      <c r="C144" s="751" t="s">
        <v>168</v>
      </c>
      <c r="D144" s="633"/>
      <c r="E144" s="633"/>
      <c r="F144" s="633"/>
      <c r="G144" s="633"/>
      <c r="H144" s="633"/>
      <c r="I144" s="633"/>
      <c r="J144" s="634"/>
      <c r="K144" s="104"/>
      <c r="L144" s="104"/>
      <c r="M144" s="104"/>
      <c r="N144" s="104"/>
      <c r="O144" s="104"/>
      <c r="P144" s="104"/>
      <c r="Q144" s="104"/>
      <c r="R144" s="104"/>
      <c r="S144" s="745" t="s">
        <v>169</v>
      </c>
      <c r="T144" s="633"/>
      <c r="U144" s="633"/>
      <c r="V144" s="633"/>
      <c r="W144" s="633"/>
      <c r="X144" s="633"/>
      <c r="Y144" s="633"/>
      <c r="Z144" s="634"/>
      <c r="AA144" s="104"/>
      <c r="AB144" s="104"/>
      <c r="AC144" s="104"/>
      <c r="AD144" s="104"/>
      <c r="AE144" s="36"/>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36"/>
      <c r="DE144" s="36"/>
      <c r="DF144" s="36"/>
      <c r="DG144" s="36"/>
      <c r="DH144" s="36"/>
      <c r="DI144" s="36"/>
      <c r="DJ144" s="36"/>
      <c r="DK144" s="36"/>
      <c r="DL144" s="36"/>
      <c r="DM144" s="36"/>
      <c r="DN144" s="36"/>
      <c r="DO144" s="36"/>
      <c r="DP144" s="36"/>
      <c r="DQ144" s="36"/>
      <c r="DR144" s="36"/>
      <c r="DS144" s="36"/>
      <c r="DT144" s="36"/>
      <c r="DU144" s="36"/>
      <c r="DV144" s="36"/>
      <c r="DW144" s="36"/>
      <c r="DX144" s="36"/>
      <c r="DY144" s="36"/>
      <c r="DZ144" s="36"/>
      <c r="EA144" s="36"/>
      <c r="EB144" s="36"/>
      <c r="EC144" s="36"/>
      <c r="ED144" s="36"/>
      <c r="EE144" s="36"/>
      <c r="EF144" s="36"/>
      <c r="EG144" s="36"/>
      <c r="EH144" s="36"/>
      <c r="EI144" s="36"/>
      <c r="EJ144" s="36"/>
      <c r="EK144" s="36"/>
      <c r="EL144" s="36"/>
      <c r="EM144" s="36"/>
      <c r="EN144" s="36"/>
      <c r="EO144" s="36"/>
      <c r="EP144" s="36"/>
      <c r="EQ144" s="1"/>
    </row>
    <row r="145" spans="1:147" ht="21" customHeight="1">
      <c r="A145" s="1"/>
      <c r="B145" s="104"/>
      <c r="C145" s="687"/>
      <c r="D145" s="688"/>
      <c r="E145" s="688"/>
      <c r="F145" s="688"/>
      <c r="G145" s="688"/>
      <c r="H145" s="688"/>
      <c r="I145" s="688"/>
      <c r="J145" s="689"/>
      <c r="K145" s="116"/>
      <c r="L145" s="104"/>
      <c r="M145" s="104"/>
      <c r="N145" s="104"/>
      <c r="O145" s="104"/>
      <c r="P145" s="104"/>
      <c r="Q145" s="104"/>
      <c r="R145" s="104"/>
      <c r="S145" s="687"/>
      <c r="T145" s="688"/>
      <c r="U145" s="688"/>
      <c r="V145" s="688"/>
      <c r="W145" s="688"/>
      <c r="X145" s="688"/>
      <c r="Y145" s="688"/>
      <c r="Z145" s="689"/>
      <c r="AA145" s="104"/>
      <c r="AB145" s="104"/>
      <c r="AC145" s="104"/>
      <c r="AD145" s="104"/>
      <c r="AE145" s="36"/>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36"/>
      <c r="DE145" s="36"/>
      <c r="DF145" s="36"/>
      <c r="DG145" s="36"/>
      <c r="DH145" s="36"/>
      <c r="DI145" s="36"/>
      <c r="DJ145" s="36"/>
      <c r="DK145" s="36"/>
      <c r="DL145" s="36"/>
      <c r="DM145" s="36"/>
      <c r="DN145" s="36"/>
      <c r="DO145" s="36"/>
      <c r="DP145" s="36"/>
      <c r="DQ145" s="36"/>
      <c r="DR145" s="36"/>
      <c r="DS145" s="36"/>
      <c r="DT145" s="36"/>
      <c r="DU145" s="36"/>
      <c r="DV145" s="36"/>
      <c r="DW145" s="36"/>
      <c r="DX145" s="36"/>
      <c r="DY145" s="36"/>
      <c r="DZ145" s="36"/>
      <c r="EA145" s="36"/>
      <c r="EB145" s="36"/>
      <c r="EC145" s="36"/>
      <c r="ED145" s="36"/>
      <c r="EE145" s="36"/>
      <c r="EF145" s="36"/>
      <c r="EG145" s="36"/>
      <c r="EH145" s="36"/>
      <c r="EI145" s="36"/>
      <c r="EJ145" s="36"/>
      <c r="EK145" s="36"/>
      <c r="EL145" s="36"/>
      <c r="EM145" s="36"/>
      <c r="EN145" s="36"/>
      <c r="EO145" s="36"/>
      <c r="EP145" s="36"/>
      <c r="EQ145" s="1"/>
    </row>
    <row r="146" spans="1:147" ht="21" customHeight="1">
      <c r="A146" s="1"/>
      <c r="B146" s="104"/>
      <c r="C146" s="1004" t="s">
        <v>134</v>
      </c>
      <c r="D146" s="625"/>
      <c r="E146" s="625"/>
      <c r="F146" s="625"/>
      <c r="G146" s="781" t="s">
        <v>132</v>
      </c>
      <c r="H146" s="625"/>
      <c r="I146" s="781" t="s">
        <v>155</v>
      </c>
      <c r="J146" s="636"/>
      <c r="K146" s="116"/>
      <c r="L146" s="104"/>
      <c r="M146" s="104"/>
      <c r="N146" s="104"/>
      <c r="O146" s="104"/>
      <c r="P146" s="104"/>
      <c r="Q146" s="104"/>
      <c r="R146" s="104"/>
      <c r="S146" s="759" t="s">
        <v>134</v>
      </c>
      <c r="T146" s="625"/>
      <c r="U146" s="625"/>
      <c r="V146" s="625"/>
      <c r="W146" s="752" t="s">
        <v>132</v>
      </c>
      <c r="X146" s="625"/>
      <c r="Y146" s="752" t="s">
        <v>155</v>
      </c>
      <c r="Z146" s="636"/>
      <c r="AA146" s="104"/>
      <c r="AB146" s="104"/>
      <c r="AC146" s="104"/>
      <c r="AD146" s="104"/>
      <c r="AE146" s="36"/>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36"/>
      <c r="DE146" s="36"/>
      <c r="DF146" s="36"/>
      <c r="DG146" s="36"/>
      <c r="DH146" s="36"/>
      <c r="DI146" s="36"/>
      <c r="DJ146" s="36"/>
      <c r="DK146" s="36"/>
      <c r="DL146" s="36"/>
      <c r="DM146" s="36"/>
      <c r="DN146" s="36"/>
      <c r="DO146" s="36"/>
      <c r="DP146" s="36"/>
      <c r="DQ146" s="36"/>
      <c r="DR146" s="36"/>
      <c r="DS146" s="36"/>
      <c r="DT146" s="36"/>
      <c r="DU146" s="36"/>
      <c r="DV146" s="36"/>
      <c r="DW146" s="36"/>
      <c r="DX146" s="36"/>
      <c r="DY146" s="36"/>
      <c r="DZ146" s="36"/>
      <c r="EA146" s="36"/>
      <c r="EB146" s="36"/>
      <c r="EC146" s="36"/>
      <c r="ED146" s="36"/>
      <c r="EE146" s="36"/>
      <c r="EF146" s="36"/>
      <c r="EG146" s="36"/>
      <c r="EH146" s="36"/>
      <c r="EI146" s="36"/>
      <c r="EJ146" s="36"/>
      <c r="EK146" s="36"/>
      <c r="EL146" s="36"/>
      <c r="EM146" s="36"/>
      <c r="EN146" s="36"/>
      <c r="EO146" s="36"/>
      <c r="EP146" s="36"/>
      <c r="EQ146" s="1"/>
    </row>
    <row r="147" spans="1:147" ht="21" customHeight="1">
      <c r="A147" s="1"/>
      <c r="B147" s="104"/>
      <c r="C147" s="121">
        <v>1</v>
      </c>
      <c r="D147" s="962" t="str">
        <f t="shared" ref="D147:D166" si="42">DH3</f>
        <v>Rental Income</v>
      </c>
      <c r="E147" s="748"/>
      <c r="F147" s="684"/>
      <c r="G147" s="122" t="str">
        <f>Setup!$C$9</f>
        <v>$</v>
      </c>
      <c r="H147" s="123">
        <f t="shared" ref="H147:H166" si="43">DI3</f>
        <v>300000</v>
      </c>
      <c r="I147" s="965">
        <f t="shared" ref="I147:I166" si="44">IFERROR(DJ3,0)</f>
        <v>0.99850224663005493</v>
      </c>
      <c r="J147" s="686"/>
      <c r="K147" s="116"/>
      <c r="L147" s="104"/>
      <c r="M147" s="104"/>
      <c r="N147" s="104"/>
      <c r="O147" s="104"/>
      <c r="P147" s="104"/>
      <c r="Q147" s="104"/>
      <c r="R147" s="104"/>
      <c r="S147" s="124">
        <v>1</v>
      </c>
      <c r="T147" s="967" t="str">
        <f t="shared" ref="T147:T166" si="45">DP3</f>
        <v>Mortgage Payment</v>
      </c>
      <c r="U147" s="748"/>
      <c r="V147" s="684"/>
      <c r="W147" s="106" t="str">
        <f>Setup!$C$9</f>
        <v>$</v>
      </c>
      <c r="X147" s="44">
        <f t="shared" ref="X147:X166" si="46">DQ3</f>
        <v>83700</v>
      </c>
      <c r="Y147" s="946">
        <f t="shared" ref="Y147:Y166" si="47">IFERROR(DR3,0)</f>
        <v>0.62800120048019203</v>
      </c>
      <c r="Z147" s="686"/>
      <c r="AA147" s="104"/>
      <c r="AB147" s="104"/>
      <c r="AC147" s="104"/>
      <c r="AD147" s="104"/>
      <c r="AE147" s="36"/>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36"/>
      <c r="DE147" s="36"/>
      <c r="DF147" s="36"/>
      <c r="DG147" s="36"/>
      <c r="DH147" s="36"/>
      <c r="DI147" s="36"/>
      <c r="DJ147" s="36"/>
      <c r="DK147" s="36"/>
      <c r="DL147" s="36"/>
      <c r="DM147" s="36"/>
      <c r="DN147" s="36"/>
      <c r="DO147" s="36"/>
      <c r="DP147" s="36"/>
      <c r="DQ147" s="36"/>
      <c r="DR147" s="36"/>
      <c r="DS147" s="36"/>
      <c r="DT147" s="36"/>
      <c r="DU147" s="36"/>
      <c r="DV147" s="36"/>
      <c r="DW147" s="36"/>
      <c r="DX147" s="36"/>
      <c r="DY147" s="36"/>
      <c r="DZ147" s="36"/>
      <c r="EA147" s="36"/>
      <c r="EB147" s="36"/>
      <c r="EC147" s="36"/>
      <c r="ED147" s="36"/>
      <c r="EE147" s="36"/>
      <c r="EF147" s="36"/>
      <c r="EG147" s="36"/>
      <c r="EH147" s="36"/>
      <c r="EI147" s="36"/>
      <c r="EJ147" s="36"/>
      <c r="EK147" s="36"/>
      <c r="EL147" s="36"/>
      <c r="EM147" s="36"/>
      <c r="EN147" s="36"/>
      <c r="EO147" s="36"/>
      <c r="EP147" s="36"/>
      <c r="EQ147" s="1"/>
    </row>
    <row r="148" spans="1:147" ht="21" customHeight="1">
      <c r="A148" s="1"/>
      <c r="B148" s="104"/>
      <c r="C148" s="121">
        <v>2</v>
      </c>
      <c r="D148" s="962" t="str">
        <f t="shared" si="42"/>
        <v>Late Fees</v>
      </c>
      <c r="E148" s="748"/>
      <c r="F148" s="684"/>
      <c r="G148" s="122" t="str">
        <f>Setup!$C$9</f>
        <v>$</v>
      </c>
      <c r="H148" s="123">
        <f t="shared" si="43"/>
        <v>450</v>
      </c>
      <c r="I148" s="965">
        <f t="shared" si="44"/>
        <v>1.4977533699450823E-3</v>
      </c>
      <c r="J148" s="686"/>
      <c r="K148" s="116"/>
      <c r="L148" s="104"/>
      <c r="M148" s="104"/>
      <c r="N148" s="104"/>
      <c r="O148" s="104"/>
      <c r="P148" s="104"/>
      <c r="Q148" s="104"/>
      <c r="R148" s="104"/>
      <c r="S148" s="124">
        <v>2</v>
      </c>
      <c r="T148" s="967" t="str">
        <f t="shared" si="45"/>
        <v>Electricity</v>
      </c>
      <c r="U148" s="748"/>
      <c r="V148" s="684"/>
      <c r="W148" s="106" t="str">
        <f>Setup!$C$9</f>
        <v>$</v>
      </c>
      <c r="X148" s="44">
        <f t="shared" si="46"/>
        <v>24375</v>
      </c>
      <c r="Y148" s="946">
        <f t="shared" si="47"/>
        <v>0.18288565426170469</v>
      </c>
      <c r="Z148" s="686"/>
      <c r="AA148" s="104"/>
      <c r="AB148" s="104"/>
      <c r="AC148" s="104"/>
      <c r="AD148" s="104"/>
      <c r="AE148" s="36"/>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36"/>
      <c r="DE148" s="36"/>
      <c r="DF148" s="36"/>
      <c r="DG148" s="36"/>
      <c r="DH148" s="36"/>
      <c r="DI148" s="36"/>
      <c r="DJ148" s="36"/>
      <c r="DK148" s="36"/>
      <c r="DL148" s="36"/>
      <c r="DM148" s="36"/>
      <c r="DN148" s="36"/>
      <c r="DO148" s="36"/>
      <c r="DP148" s="36"/>
      <c r="DQ148" s="36"/>
      <c r="DR148" s="36"/>
      <c r="DS148" s="36"/>
      <c r="DT148" s="36"/>
      <c r="DU148" s="36"/>
      <c r="DV148" s="36"/>
      <c r="DW148" s="36"/>
      <c r="DX148" s="36"/>
      <c r="DY148" s="36"/>
      <c r="DZ148" s="36"/>
      <c r="EA148" s="36"/>
      <c r="EB148" s="36"/>
      <c r="EC148" s="36"/>
      <c r="ED148" s="36"/>
      <c r="EE148" s="36"/>
      <c r="EF148" s="36"/>
      <c r="EG148" s="36"/>
      <c r="EH148" s="36"/>
      <c r="EI148" s="36"/>
      <c r="EJ148" s="36"/>
      <c r="EK148" s="36"/>
      <c r="EL148" s="36"/>
      <c r="EM148" s="36"/>
      <c r="EN148" s="36"/>
      <c r="EO148" s="36"/>
      <c r="EP148" s="36"/>
      <c r="EQ148" s="1"/>
    </row>
    <row r="149" spans="1:147" ht="21" customHeight="1">
      <c r="A149" s="1"/>
      <c r="B149" s="104"/>
      <c r="C149" s="121">
        <v>3</v>
      </c>
      <c r="D149" s="962" t="str">
        <f t="shared" si="42"/>
        <v/>
      </c>
      <c r="E149" s="748"/>
      <c r="F149" s="684"/>
      <c r="G149" s="122" t="str">
        <f>Setup!$C$9</f>
        <v>$</v>
      </c>
      <c r="H149" s="123">
        <f t="shared" si="43"/>
        <v>0</v>
      </c>
      <c r="I149" s="965">
        <f t="shared" si="44"/>
        <v>0</v>
      </c>
      <c r="J149" s="686"/>
      <c r="K149" s="116"/>
      <c r="L149" s="104"/>
      <c r="M149" s="104"/>
      <c r="N149" s="104"/>
      <c r="O149" s="104"/>
      <c r="P149" s="104"/>
      <c r="Q149" s="104"/>
      <c r="R149" s="104"/>
      <c r="S149" s="124">
        <v>3</v>
      </c>
      <c r="T149" s="967" t="str">
        <f t="shared" si="45"/>
        <v>Accounting</v>
      </c>
      <c r="U149" s="748"/>
      <c r="V149" s="684"/>
      <c r="W149" s="106" t="str">
        <f>Setup!$C$9</f>
        <v>$</v>
      </c>
      <c r="X149" s="44">
        <f t="shared" si="46"/>
        <v>13102.5</v>
      </c>
      <c r="Y149" s="946">
        <f t="shared" si="47"/>
        <v>9.830807322929172E-2</v>
      </c>
      <c r="Z149" s="686"/>
      <c r="AA149" s="104"/>
      <c r="AB149" s="104"/>
      <c r="AC149" s="104"/>
      <c r="AD149" s="104"/>
      <c r="AE149" s="36"/>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36"/>
      <c r="DE149" s="36"/>
      <c r="DF149" s="36"/>
      <c r="DG149" s="36"/>
      <c r="DH149" s="36"/>
      <c r="DI149" s="36"/>
      <c r="DJ149" s="36"/>
      <c r="DK149" s="36"/>
      <c r="DL149" s="36"/>
      <c r="DM149" s="36"/>
      <c r="DN149" s="36"/>
      <c r="DO149" s="36"/>
      <c r="DP149" s="36"/>
      <c r="DQ149" s="36"/>
      <c r="DR149" s="36"/>
      <c r="DS149" s="36"/>
      <c r="DT149" s="36"/>
      <c r="DU149" s="36"/>
      <c r="DV149" s="36"/>
      <c r="DW149" s="36"/>
      <c r="DX149" s="36"/>
      <c r="DY149" s="36"/>
      <c r="DZ149" s="36"/>
      <c r="EA149" s="36"/>
      <c r="EB149" s="36"/>
      <c r="EC149" s="36"/>
      <c r="ED149" s="36"/>
      <c r="EE149" s="36"/>
      <c r="EF149" s="36"/>
      <c r="EG149" s="36"/>
      <c r="EH149" s="36"/>
      <c r="EI149" s="36"/>
      <c r="EJ149" s="36"/>
      <c r="EK149" s="36"/>
      <c r="EL149" s="36"/>
      <c r="EM149" s="36"/>
      <c r="EN149" s="36"/>
      <c r="EO149" s="36"/>
      <c r="EP149" s="36"/>
      <c r="EQ149" s="1"/>
    </row>
    <row r="150" spans="1:147" ht="21" customHeight="1">
      <c r="A150" s="1"/>
      <c r="B150" s="104"/>
      <c r="C150" s="121">
        <v>4</v>
      </c>
      <c r="D150" s="962" t="str">
        <f t="shared" si="42"/>
        <v/>
      </c>
      <c r="E150" s="748"/>
      <c r="F150" s="684"/>
      <c r="G150" s="122" t="str">
        <f>Setup!$C$9</f>
        <v>$</v>
      </c>
      <c r="H150" s="123">
        <f t="shared" si="43"/>
        <v>0</v>
      </c>
      <c r="I150" s="965">
        <f t="shared" si="44"/>
        <v>0</v>
      </c>
      <c r="J150" s="686"/>
      <c r="K150" s="116"/>
      <c r="L150" s="104"/>
      <c r="M150" s="104"/>
      <c r="N150" s="104"/>
      <c r="O150" s="104"/>
      <c r="P150" s="104"/>
      <c r="Q150" s="104"/>
      <c r="R150" s="104"/>
      <c r="S150" s="124">
        <v>4</v>
      </c>
      <c r="T150" s="967" t="str">
        <f t="shared" si="45"/>
        <v>Advertising &amp; Marketing</v>
      </c>
      <c r="U150" s="748"/>
      <c r="V150" s="684"/>
      <c r="W150" s="106" t="str">
        <f>Setup!$C$9</f>
        <v>$</v>
      </c>
      <c r="X150" s="44">
        <f t="shared" si="46"/>
        <v>12102.5</v>
      </c>
      <c r="Y150" s="946">
        <f t="shared" si="47"/>
        <v>9.0805072028811523E-2</v>
      </c>
      <c r="Z150" s="686"/>
      <c r="AA150" s="104"/>
      <c r="AB150" s="104"/>
      <c r="AC150" s="104"/>
      <c r="AD150" s="104"/>
      <c r="AE150" s="36"/>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36"/>
      <c r="DE150" s="36"/>
      <c r="DF150" s="36"/>
      <c r="DG150" s="36"/>
      <c r="DH150" s="36"/>
      <c r="DI150" s="36"/>
      <c r="DJ150" s="36"/>
      <c r="DK150" s="36"/>
      <c r="DL150" s="36"/>
      <c r="DM150" s="36"/>
      <c r="DN150" s="36"/>
      <c r="DO150" s="36"/>
      <c r="DP150" s="36"/>
      <c r="DQ150" s="36"/>
      <c r="DR150" s="36"/>
      <c r="DS150" s="36"/>
      <c r="DT150" s="36"/>
      <c r="DU150" s="36"/>
      <c r="DV150" s="36"/>
      <c r="DW150" s="36"/>
      <c r="DX150" s="36"/>
      <c r="DY150" s="36"/>
      <c r="DZ150" s="36"/>
      <c r="EA150" s="36"/>
      <c r="EB150" s="36"/>
      <c r="EC150" s="36"/>
      <c r="ED150" s="36"/>
      <c r="EE150" s="36"/>
      <c r="EF150" s="36"/>
      <c r="EG150" s="36"/>
      <c r="EH150" s="36"/>
      <c r="EI150" s="36"/>
      <c r="EJ150" s="36"/>
      <c r="EK150" s="36"/>
      <c r="EL150" s="36"/>
      <c r="EM150" s="36"/>
      <c r="EN150" s="36"/>
      <c r="EO150" s="36"/>
      <c r="EP150" s="36"/>
      <c r="EQ150" s="1"/>
    </row>
    <row r="151" spans="1:147" ht="21" customHeight="1">
      <c r="A151" s="1"/>
      <c r="B151" s="104"/>
      <c r="C151" s="121">
        <v>5</v>
      </c>
      <c r="D151" s="962" t="str">
        <f t="shared" si="42"/>
        <v/>
      </c>
      <c r="E151" s="748"/>
      <c r="F151" s="684"/>
      <c r="G151" s="122" t="str">
        <f>Setup!$C$9</f>
        <v>$</v>
      </c>
      <c r="H151" s="123">
        <f t="shared" si="43"/>
        <v>0</v>
      </c>
      <c r="I151" s="965">
        <f t="shared" si="44"/>
        <v>0</v>
      </c>
      <c r="J151" s="686"/>
      <c r="K151" s="116"/>
      <c r="L151" s="104"/>
      <c r="M151" s="104"/>
      <c r="N151" s="104"/>
      <c r="O151" s="104"/>
      <c r="P151" s="104"/>
      <c r="Q151" s="104"/>
      <c r="R151" s="104"/>
      <c r="S151" s="124">
        <v>5</v>
      </c>
      <c r="T151" s="967" t="str">
        <f t="shared" si="45"/>
        <v/>
      </c>
      <c r="U151" s="748"/>
      <c r="V151" s="684"/>
      <c r="W151" s="106" t="str">
        <f>Setup!$C$9</f>
        <v>$</v>
      </c>
      <c r="X151" s="44">
        <f t="shared" si="46"/>
        <v>0</v>
      </c>
      <c r="Y151" s="946">
        <f t="shared" si="47"/>
        <v>0</v>
      </c>
      <c r="Z151" s="686"/>
      <c r="AA151" s="104"/>
      <c r="AB151" s="104"/>
      <c r="AC151" s="104"/>
      <c r="AD151" s="104"/>
      <c r="AE151" s="36"/>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36"/>
      <c r="DE151" s="36"/>
      <c r="DF151" s="36"/>
      <c r="DG151" s="36"/>
      <c r="DH151" s="36"/>
      <c r="DI151" s="36"/>
      <c r="DJ151" s="36"/>
      <c r="DK151" s="36"/>
      <c r="DL151" s="36"/>
      <c r="DM151" s="36"/>
      <c r="DN151" s="36"/>
      <c r="DO151" s="36"/>
      <c r="DP151" s="36"/>
      <c r="DQ151" s="36"/>
      <c r="DR151" s="36"/>
      <c r="DS151" s="36"/>
      <c r="DT151" s="36"/>
      <c r="DU151" s="36"/>
      <c r="DV151" s="36"/>
      <c r="DW151" s="36"/>
      <c r="DX151" s="36"/>
      <c r="DY151" s="36"/>
      <c r="DZ151" s="36"/>
      <c r="EA151" s="36"/>
      <c r="EB151" s="36"/>
      <c r="EC151" s="36"/>
      <c r="ED151" s="36"/>
      <c r="EE151" s="36"/>
      <c r="EF151" s="36"/>
      <c r="EG151" s="36"/>
      <c r="EH151" s="36"/>
      <c r="EI151" s="36"/>
      <c r="EJ151" s="36"/>
      <c r="EK151" s="36"/>
      <c r="EL151" s="36"/>
      <c r="EM151" s="36"/>
      <c r="EN151" s="36"/>
      <c r="EO151" s="36"/>
      <c r="EP151" s="36"/>
      <c r="EQ151" s="1"/>
    </row>
    <row r="152" spans="1:147" ht="21" customHeight="1">
      <c r="A152" s="1"/>
      <c r="B152" s="104"/>
      <c r="C152" s="121">
        <v>6</v>
      </c>
      <c r="D152" s="962" t="str">
        <f t="shared" si="42"/>
        <v/>
      </c>
      <c r="E152" s="748"/>
      <c r="F152" s="684"/>
      <c r="G152" s="122" t="str">
        <f>Setup!$C$9</f>
        <v>$</v>
      </c>
      <c r="H152" s="123">
        <f t="shared" si="43"/>
        <v>0</v>
      </c>
      <c r="I152" s="965">
        <f t="shared" si="44"/>
        <v>0</v>
      </c>
      <c r="J152" s="686"/>
      <c r="K152" s="116"/>
      <c r="L152" s="104"/>
      <c r="M152" s="104"/>
      <c r="N152" s="104"/>
      <c r="O152" s="104"/>
      <c r="P152" s="104"/>
      <c r="Q152" s="104"/>
      <c r="R152" s="104"/>
      <c r="S152" s="124">
        <v>6</v>
      </c>
      <c r="T152" s="967" t="str">
        <f t="shared" si="45"/>
        <v/>
      </c>
      <c r="U152" s="748"/>
      <c r="V152" s="684"/>
      <c r="W152" s="106" t="str">
        <f>Setup!$C$9</f>
        <v>$</v>
      </c>
      <c r="X152" s="44">
        <f t="shared" si="46"/>
        <v>0</v>
      </c>
      <c r="Y152" s="946">
        <f t="shared" si="47"/>
        <v>0</v>
      </c>
      <c r="Z152" s="686"/>
      <c r="AA152" s="104"/>
      <c r="AB152" s="104"/>
      <c r="AC152" s="104"/>
      <c r="AD152" s="104"/>
      <c r="AE152" s="36"/>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36"/>
      <c r="DE152" s="36"/>
      <c r="DF152" s="36"/>
      <c r="DG152" s="36"/>
      <c r="DH152" s="36"/>
      <c r="DI152" s="36"/>
      <c r="DJ152" s="36"/>
      <c r="DK152" s="36"/>
      <c r="DL152" s="36"/>
      <c r="DM152" s="36"/>
      <c r="DN152" s="36"/>
      <c r="DO152" s="36"/>
      <c r="DP152" s="36"/>
      <c r="DQ152" s="36"/>
      <c r="DR152" s="36"/>
      <c r="DS152" s="36"/>
      <c r="DT152" s="36"/>
      <c r="DU152" s="36"/>
      <c r="DV152" s="36"/>
      <c r="DW152" s="36"/>
      <c r="DX152" s="36"/>
      <c r="DY152" s="36"/>
      <c r="DZ152" s="36"/>
      <c r="EA152" s="36"/>
      <c r="EB152" s="36"/>
      <c r="EC152" s="36"/>
      <c r="ED152" s="36"/>
      <c r="EE152" s="36"/>
      <c r="EF152" s="36"/>
      <c r="EG152" s="36"/>
      <c r="EH152" s="36"/>
      <c r="EI152" s="36"/>
      <c r="EJ152" s="36"/>
      <c r="EK152" s="36"/>
      <c r="EL152" s="36"/>
      <c r="EM152" s="36"/>
      <c r="EN152" s="36"/>
      <c r="EO152" s="36"/>
      <c r="EP152" s="36"/>
      <c r="EQ152" s="1"/>
    </row>
    <row r="153" spans="1:147" ht="21" customHeight="1">
      <c r="A153" s="1"/>
      <c r="B153" s="104"/>
      <c r="C153" s="121">
        <v>7</v>
      </c>
      <c r="D153" s="962" t="str">
        <f t="shared" si="42"/>
        <v/>
      </c>
      <c r="E153" s="748"/>
      <c r="F153" s="684"/>
      <c r="G153" s="122" t="str">
        <f>Setup!$C$9</f>
        <v>$</v>
      </c>
      <c r="H153" s="123">
        <f t="shared" si="43"/>
        <v>0</v>
      </c>
      <c r="I153" s="965">
        <f t="shared" si="44"/>
        <v>0</v>
      </c>
      <c r="J153" s="686"/>
      <c r="K153" s="116"/>
      <c r="L153" s="104"/>
      <c r="M153" s="104"/>
      <c r="N153" s="104"/>
      <c r="O153" s="104"/>
      <c r="P153" s="104"/>
      <c r="Q153" s="104"/>
      <c r="R153" s="104"/>
      <c r="S153" s="124">
        <v>7</v>
      </c>
      <c r="T153" s="967" t="str">
        <f t="shared" si="45"/>
        <v/>
      </c>
      <c r="U153" s="748"/>
      <c r="V153" s="684"/>
      <c r="W153" s="106" t="str">
        <f>Setup!$C$9</f>
        <v>$</v>
      </c>
      <c r="X153" s="44">
        <f t="shared" si="46"/>
        <v>0</v>
      </c>
      <c r="Y153" s="946">
        <f t="shared" si="47"/>
        <v>0</v>
      </c>
      <c r="Z153" s="686"/>
      <c r="AA153" s="104"/>
      <c r="AB153" s="104"/>
      <c r="AC153" s="104"/>
      <c r="AD153" s="104"/>
      <c r="AE153" s="36"/>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36"/>
      <c r="DE153" s="36"/>
      <c r="DF153" s="36"/>
      <c r="DG153" s="36"/>
      <c r="DH153" s="36"/>
      <c r="DI153" s="36"/>
      <c r="DJ153" s="36"/>
      <c r="DK153" s="36"/>
      <c r="DL153" s="36"/>
      <c r="DM153" s="36"/>
      <c r="DN153" s="36"/>
      <c r="DO153" s="36"/>
      <c r="DP153" s="36"/>
      <c r="DQ153" s="36"/>
      <c r="DR153" s="36"/>
      <c r="DS153" s="36"/>
      <c r="DT153" s="36"/>
      <c r="DU153" s="36"/>
      <c r="DV153" s="36"/>
      <c r="DW153" s="36"/>
      <c r="DX153" s="36"/>
      <c r="DY153" s="36"/>
      <c r="DZ153" s="36"/>
      <c r="EA153" s="36"/>
      <c r="EB153" s="36"/>
      <c r="EC153" s="36"/>
      <c r="ED153" s="36"/>
      <c r="EE153" s="36"/>
      <c r="EF153" s="36"/>
      <c r="EG153" s="36"/>
      <c r="EH153" s="36"/>
      <c r="EI153" s="36"/>
      <c r="EJ153" s="36"/>
      <c r="EK153" s="36"/>
      <c r="EL153" s="36"/>
      <c r="EM153" s="36"/>
      <c r="EN153" s="36"/>
      <c r="EO153" s="36"/>
      <c r="EP153" s="36"/>
      <c r="EQ153" s="1"/>
    </row>
    <row r="154" spans="1:147" ht="21" customHeight="1">
      <c r="A154" s="1"/>
      <c r="B154" s="104"/>
      <c r="C154" s="121">
        <v>8</v>
      </c>
      <c r="D154" s="962" t="str">
        <f t="shared" si="42"/>
        <v/>
      </c>
      <c r="E154" s="748"/>
      <c r="F154" s="684"/>
      <c r="G154" s="122" t="str">
        <f>Setup!$C$9</f>
        <v>$</v>
      </c>
      <c r="H154" s="123">
        <f t="shared" si="43"/>
        <v>0</v>
      </c>
      <c r="I154" s="965">
        <f t="shared" si="44"/>
        <v>0</v>
      </c>
      <c r="J154" s="686"/>
      <c r="K154" s="116"/>
      <c r="L154" s="104"/>
      <c r="M154" s="104"/>
      <c r="N154" s="104"/>
      <c r="O154" s="104"/>
      <c r="P154" s="104"/>
      <c r="Q154" s="104"/>
      <c r="R154" s="104"/>
      <c r="S154" s="124">
        <v>8</v>
      </c>
      <c r="T154" s="967" t="str">
        <f t="shared" si="45"/>
        <v/>
      </c>
      <c r="U154" s="748"/>
      <c r="V154" s="684"/>
      <c r="W154" s="106" t="str">
        <f>Setup!$C$9</f>
        <v>$</v>
      </c>
      <c r="X154" s="44">
        <f t="shared" si="46"/>
        <v>0</v>
      </c>
      <c r="Y154" s="946">
        <f t="shared" si="47"/>
        <v>0</v>
      </c>
      <c r="Z154" s="686"/>
      <c r="AA154" s="104"/>
      <c r="AB154" s="104"/>
      <c r="AC154" s="104"/>
      <c r="AD154" s="104"/>
      <c r="AE154" s="36"/>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36"/>
      <c r="DE154" s="36"/>
      <c r="DF154" s="36"/>
      <c r="DG154" s="36"/>
      <c r="DH154" s="36"/>
      <c r="DI154" s="36"/>
      <c r="DJ154" s="36"/>
      <c r="DK154" s="36"/>
      <c r="DL154" s="36"/>
      <c r="DM154" s="36"/>
      <c r="DN154" s="36"/>
      <c r="DO154" s="36"/>
      <c r="DP154" s="36"/>
      <c r="DQ154" s="36"/>
      <c r="DR154" s="36"/>
      <c r="DS154" s="36"/>
      <c r="DT154" s="36"/>
      <c r="DU154" s="36"/>
      <c r="DV154" s="36"/>
      <c r="DW154" s="36"/>
      <c r="DX154" s="36"/>
      <c r="DY154" s="36"/>
      <c r="DZ154" s="36"/>
      <c r="EA154" s="36"/>
      <c r="EB154" s="36"/>
      <c r="EC154" s="36"/>
      <c r="ED154" s="36"/>
      <c r="EE154" s="36"/>
      <c r="EF154" s="36"/>
      <c r="EG154" s="36"/>
      <c r="EH154" s="36"/>
      <c r="EI154" s="36"/>
      <c r="EJ154" s="36"/>
      <c r="EK154" s="36"/>
      <c r="EL154" s="36"/>
      <c r="EM154" s="36"/>
      <c r="EN154" s="36"/>
      <c r="EO154" s="36"/>
      <c r="EP154" s="36"/>
      <c r="EQ154" s="1"/>
    </row>
    <row r="155" spans="1:147" ht="21" customHeight="1">
      <c r="A155" s="1"/>
      <c r="B155" s="104"/>
      <c r="C155" s="121">
        <v>9</v>
      </c>
      <c r="D155" s="962" t="str">
        <f t="shared" si="42"/>
        <v/>
      </c>
      <c r="E155" s="748"/>
      <c r="F155" s="684"/>
      <c r="G155" s="122" t="str">
        <f>Setup!$C$9</f>
        <v>$</v>
      </c>
      <c r="H155" s="123">
        <f t="shared" si="43"/>
        <v>0</v>
      </c>
      <c r="I155" s="965">
        <f t="shared" si="44"/>
        <v>0</v>
      </c>
      <c r="J155" s="686"/>
      <c r="K155" s="116"/>
      <c r="L155" s="104"/>
      <c r="M155" s="104"/>
      <c r="N155" s="104"/>
      <c r="O155" s="104"/>
      <c r="P155" s="104"/>
      <c r="Q155" s="104"/>
      <c r="R155" s="104"/>
      <c r="S155" s="124">
        <v>9</v>
      </c>
      <c r="T155" s="967" t="str">
        <f t="shared" si="45"/>
        <v/>
      </c>
      <c r="U155" s="748"/>
      <c r="V155" s="684"/>
      <c r="W155" s="106" t="str">
        <f>Setup!$C$9</f>
        <v>$</v>
      </c>
      <c r="X155" s="44">
        <f t="shared" si="46"/>
        <v>0</v>
      </c>
      <c r="Y155" s="946">
        <f t="shared" si="47"/>
        <v>0</v>
      </c>
      <c r="Z155" s="686"/>
      <c r="AA155" s="104"/>
      <c r="AB155" s="104"/>
      <c r="AC155" s="104"/>
      <c r="AD155" s="104"/>
      <c r="AE155" s="36"/>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36"/>
      <c r="DE155" s="36"/>
      <c r="DF155" s="36"/>
      <c r="DG155" s="36"/>
      <c r="DH155" s="36"/>
      <c r="DI155" s="36"/>
      <c r="DJ155" s="36"/>
      <c r="DK155" s="36"/>
      <c r="DL155" s="36"/>
      <c r="DM155" s="36"/>
      <c r="DN155" s="36"/>
      <c r="DO155" s="36"/>
      <c r="DP155" s="36"/>
      <c r="DQ155" s="36"/>
      <c r="DR155" s="36"/>
      <c r="DS155" s="36"/>
      <c r="DT155" s="36"/>
      <c r="DU155" s="36"/>
      <c r="DV155" s="36"/>
      <c r="DW155" s="36"/>
      <c r="DX155" s="36"/>
      <c r="DY155" s="36"/>
      <c r="DZ155" s="36"/>
      <c r="EA155" s="36"/>
      <c r="EB155" s="36"/>
      <c r="EC155" s="36"/>
      <c r="ED155" s="36"/>
      <c r="EE155" s="36"/>
      <c r="EF155" s="36"/>
      <c r="EG155" s="36"/>
      <c r="EH155" s="36"/>
      <c r="EI155" s="36"/>
      <c r="EJ155" s="36"/>
      <c r="EK155" s="36"/>
      <c r="EL155" s="36"/>
      <c r="EM155" s="36"/>
      <c r="EN155" s="36"/>
      <c r="EO155" s="36"/>
      <c r="EP155" s="36"/>
      <c r="EQ155" s="1"/>
    </row>
    <row r="156" spans="1:147" ht="21" customHeight="1">
      <c r="A156" s="1"/>
      <c r="B156" s="104"/>
      <c r="C156" s="121">
        <v>10</v>
      </c>
      <c r="D156" s="962" t="str">
        <f t="shared" si="42"/>
        <v/>
      </c>
      <c r="E156" s="748"/>
      <c r="F156" s="684"/>
      <c r="G156" s="122" t="str">
        <f>Setup!$C$9</f>
        <v>$</v>
      </c>
      <c r="H156" s="123">
        <f t="shared" si="43"/>
        <v>0</v>
      </c>
      <c r="I156" s="965">
        <f t="shared" si="44"/>
        <v>0</v>
      </c>
      <c r="J156" s="686"/>
      <c r="K156" s="116"/>
      <c r="L156" s="104"/>
      <c r="M156" s="104"/>
      <c r="N156" s="104"/>
      <c r="O156" s="104"/>
      <c r="P156" s="104"/>
      <c r="Q156" s="104"/>
      <c r="R156" s="104"/>
      <c r="S156" s="124">
        <v>10</v>
      </c>
      <c r="T156" s="967" t="str">
        <f t="shared" si="45"/>
        <v/>
      </c>
      <c r="U156" s="748"/>
      <c r="V156" s="684"/>
      <c r="W156" s="106" t="str">
        <f>Setup!$C$9</f>
        <v>$</v>
      </c>
      <c r="X156" s="44">
        <f t="shared" si="46"/>
        <v>0</v>
      </c>
      <c r="Y156" s="946">
        <f t="shared" si="47"/>
        <v>0</v>
      </c>
      <c r="Z156" s="686"/>
      <c r="AA156" s="104"/>
      <c r="AB156" s="104"/>
      <c r="AC156" s="104"/>
      <c r="AD156" s="104"/>
      <c r="AE156" s="36"/>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36"/>
      <c r="DE156" s="36"/>
      <c r="DF156" s="36"/>
      <c r="DG156" s="36"/>
      <c r="DH156" s="36"/>
      <c r="DI156" s="36"/>
      <c r="DJ156" s="36"/>
      <c r="DK156" s="36"/>
      <c r="DL156" s="36"/>
      <c r="DM156" s="36"/>
      <c r="DN156" s="36"/>
      <c r="DO156" s="36"/>
      <c r="DP156" s="36"/>
      <c r="DQ156" s="36"/>
      <c r="DR156" s="36"/>
      <c r="DS156" s="36"/>
      <c r="DT156" s="36"/>
      <c r="DU156" s="36"/>
      <c r="DV156" s="36"/>
      <c r="DW156" s="36"/>
      <c r="DX156" s="36"/>
      <c r="DY156" s="36"/>
      <c r="DZ156" s="36"/>
      <c r="EA156" s="36"/>
      <c r="EB156" s="36"/>
      <c r="EC156" s="36"/>
      <c r="ED156" s="36"/>
      <c r="EE156" s="36"/>
      <c r="EF156" s="36"/>
      <c r="EG156" s="36"/>
      <c r="EH156" s="36"/>
      <c r="EI156" s="36"/>
      <c r="EJ156" s="36"/>
      <c r="EK156" s="36"/>
      <c r="EL156" s="36"/>
      <c r="EM156" s="36"/>
      <c r="EN156" s="36"/>
      <c r="EO156" s="36"/>
      <c r="EP156" s="36"/>
      <c r="EQ156" s="1"/>
    </row>
    <row r="157" spans="1:147" ht="21" customHeight="1">
      <c r="A157" s="1"/>
      <c r="B157" s="104"/>
      <c r="C157" s="121">
        <v>11</v>
      </c>
      <c r="D157" s="962" t="str">
        <f t="shared" si="42"/>
        <v/>
      </c>
      <c r="E157" s="748"/>
      <c r="F157" s="684"/>
      <c r="G157" s="122" t="str">
        <f>Setup!$C$9</f>
        <v>$</v>
      </c>
      <c r="H157" s="123">
        <f t="shared" si="43"/>
        <v>0</v>
      </c>
      <c r="I157" s="965">
        <f t="shared" si="44"/>
        <v>0</v>
      </c>
      <c r="J157" s="686"/>
      <c r="K157" s="116"/>
      <c r="L157" s="104"/>
      <c r="M157" s="104"/>
      <c r="N157" s="104"/>
      <c r="O157" s="104"/>
      <c r="P157" s="104"/>
      <c r="Q157" s="104"/>
      <c r="R157" s="104"/>
      <c r="S157" s="124">
        <v>11</v>
      </c>
      <c r="T157" s="967" t="str">
        <f t="shared" si="45"/>
        <v/>
      </c>
      <c r="U157" s="748"/>
      <c r="V157" s="684"/>
      <c r="W157" s="106" t="str">
        <f>Setup!$C$9</f>
        <v>$</v>
      </c>
      <c r="X157" s="44">
        <f t="shared" si="46"/>
        <v>0</v>
      </c>
      <c r="Y157" s="946">
        <f t="shared" si="47"/>
        <v>0</v>
      </c>
      <c r="Z157" s="686"/>
      <c r="AA157" s="104"/>
      <c r="AB157" s="104"/>
      <c r="AC157" s="104"/>
      <c r="AD157" s="104"/>
      <c r="AE157" s="36"/>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36"/>
      <c r="DE157" s="36"/>
      <c r="DF157" s="36"/>
      <c r="DG157" s="36"/>
      <c r="DH157" s="36"/>
      <c r="DI157" s="36"/>
      <c r="DJ157" s="36"/>
      <c r="DK157" s="36"/>
      <c r="DL157" s="36"/>
      <c r="DM157" s="36"/>
      <c r="DN157" s="36"/>
      <c r="DO157" s="36"/>
      <c r="DP157" s="36"/>
      <c r="DQ157" s="36"/>
      <c r="DR157" s="36"/>
      <c r="DS157" s="36"/>
      <c r="DT157" s="36"/>
      <c r="DU157" s="36"/>
      <c r="DV157" s="36"/>
      <c r="DW157" s="36"/>
      <c r="DX157" s="36"/>
      <c r="DY157" s="36"/>
      <c r="DZ157" s="36"/>
      <c r="EA157" s="36"/>
      <c r="EB157" s="36"/>
      <c r="EC157" s="36"/>
      <c r="ED157" s="36"/>
      <c r="EE157" s="36"/>
      <c r="EF157" s="36"/>
      <c r="EG157" s="36"/>
      <c r="EH157" s="36"/>
      <c r="EI157" s="36"/>
      <c r="EJ157" s="36"/>
      <c r="EK157" s="36"/>
      <c r="EL157" s="36"/>
      <c r="EM157" s="36"/>
      <c r="EN157" s="36"/>
      <c r="EO157" s="36"/>
      <c r="EP157" s="36"/>
      <c r="EQ157" s="1"/>
    </row>
    <row r="158" spans="1:147" ht="21" customHeight="1">
      <c r="A158" s="1"/>
      <c r="B158" s="104"/>
      <c r="C158" s="121">
        <v>12</v>
      </c>
      <c r="D158" s="962" t="str">
        <f t="shared" si="42"/>
        <v/>
      </c>
      <c r="E158" s="748"/>
      <c r="F158" s="684"/>
      <c r="G158" s="122" t="str">
        <f>Setup!$C$9</f>
        <v>$</v>
      </c>
      <c r="H158" s="123">
        <f t="shared" si="43"/>
        <v>0</v>
      </c>
      <c r="I158" s="965">
        <f t="shared" si="44"/>
        <v>0</v>
      </c>
      <c r="J158" s="686"/>
      <c r="K158" s="116"/>
      <c r="L158" s="104"/>
      <c r="M158" s="104"/>
      <c r="N158" s="104"/>
      <c r="O158" s="104"/>
      <c r="P158" s="104"/>
      <c r="Q158" s="104"/>
      <c r="R158" s="104"/>
      <c r="S158" s="124">
        <v>12</v>
      </c>
      <c r="T158" s="967" t="str">
        <f t="shared" si="45"/>
        <v/>
      </c>
      <c r="U158" s="748"/>
      <c r="V158" s="684"/>
      <c r="W158" s="106" t="str">
        <f>Setup!$C$9</f>
        <v>$</v>
      </c>
      <c r="X158" s="44">
        <f t="shared" si="46"/>
        <v>0</v>
      </c>
      <c r="Y158" s="946">
        <f t="shared" si="47"/>
        <v>0</v>
      </c>
      <c r="Z158" s="686"/>
      <c r="AA158" s="104"/>
      <c r="AB158" s="104"/>
      <c r="AC158" s="104"/>
      <c r="AD158" s="104"/>
      <c r="AE158" s="36"/>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36"/>
      <c r="DE158" s="36"/>
      <c r="DF158" s="36"/>
      <c r="DG158" s="36"/>
      <c r="DH158" s="36"/>
      <c r="DI158" s="36"/>
      <c r="DJ158" s="36"/>
      <c r="DK158" s="36"/>
      <c r="DL158" s="36"/>
      <c r="DM158" s="36"/>
      <c r="DN158" s="36"/>
      <c r="DO158" s="36"/>
      <c r="DP158" s="36"/>
      <c r="DQ158" s="36"/>
      <c r="DR158" s="36"/>
      <c r="DS158" s="36"/>
      <c r="DT158" s="36"/>
      <c r="DU158" s="36"/>
      <c r="DV158" s="36"/>
      <c r="DW158" s="36"/>
      <c r="DX158" s="36"/>
      <c r="DY158" s="36"/>
      <c r="DZ158" s="36"/>
      <c r="EA158" s="36"/>
      <c r="EB158" s="36"/>
      <c r="EC158" s="36"/>
      <c r="ED158" s="36"/>
      <c r="EE158" s="36"/>
      <c r="EF158" s="36"/>
      <c r="EG158" s="36"/>
      <c r="EH158" s="36"/>
      <c r="EI158" s="36"/>
      <c r="EJ158" s="36"/>
      <c r="EK158" s="36"/>
      <c r="EL158" s="36"/>
      <c r="EM158" s="36"/>
      <c r="EN158" s="36"/>
      <c r="EO158" s="36"/>
      <c r="EP158" s="36"/>
      <c r="EQ158" s="1"/>
    </row>
    <row r="159" spans="1:147" ht="21" customHeight="1">
      <c r="A159" s="1"/>
      <c r="B159" s="104"/>
      <c r="C159" s="121">
        <v>13</v>
      </c>
      <c r="D159" s="962" t="str">
        <f t="shared" si="42"/>
        <v/>
      </c>
      <c r="E159" s="748"/>
      <c r="F159" s="684"/>
      <c r="G159" s="122" t="str">
        <f>Setup!$C$9</f>
        <v>$</v>
      </c>
      <c r="H159" s="123">
        <f t="shared" si="43"/>
        <v>0</v>
      </c>
      <c r="I159" s="965">
        <f t="shared" si="44"/>
        <v>0</v>
      </c>
      <c r="J159" s="686"/>
      <c r="K159" s="116"/>
      <c r="L159" s="104"/>
      <c r="M159" s="104"/>
      <c r="N159" s="104"/>
      <c r="O159" s="104"/>
      <c r="P159" s="104"/>
      <c r="Q159" s="104"/>
      <c r="R159" s="104"/>
      <c r="S159" s="124">
        <v>13</v>
      </c>
      <c r="T159" s="967" t="str">
        <f t="shared" si="45"/>
        <v/>
      </c>
      <c r="U159" s="748"/>
      <c r="V159" s="684"/>
      <c r="W159" s="106" t="str">
        <f>Setup!$C$9</f>
        <v>$</v>
      </c>
      <c r="X159" s="44">
        <f t="shared" si="46"/>
        <v>0</v>
      </c>
      <c r="Y159" s="946">
        <f t="shared" si="47"/>
        <v>0</v>
      </c>
      <c r="Z159" s="686"/>
      <c r="AA159" s="104"/>
      <c r="AB159" s="104"/>
      <c r="AC159" s="104"/>
      <c r="AD159" s="104"/>
      <c r="AE159" s="36"/>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36"/>
      <c r="DE159" s="36"/>
      <c r="DF159" s="36"/>
      <c r="DG159" s="36"/>
      <c r="DH159" s="36"/>
      <c r="DI159" s="36"/>
      <c r="DJ159" s="36"/>
      <c r="DK159" s="36"/>
      <c r="DL159" s="36"/>
      <c r="DM159" s="36"/>
      <c r="DN159" s="36"/>
      <c r="DO159" s="36"/>
      <c r="DP159" s="36"/>
      <c r="DQ159" s="36"/>
      <c r="DR159" s="36"/>
      <c r="DS159" s="36"/>
      <c r="DT159" s="36"/>
      <c r="DU159" s="36"/>
      <c r="DV159" s="36"/>
      <c r="DW159" s="36"/>
      <c r="DX159" s="36"/>
      <c r="DY159" s="36"/>
      <c r="DZ159" s="36"/>
      <c r="EA159" s="36"/>
      <c r="EB159" s="36"/>
      <c r="EC159" s="36"/>
      <c r="ED159" s="36"/>
      <c r="EE159" s="36"/>
      <c r="EF159" s="36"/>
      <c r="EG159" s="36"/>
      <c r="EH159" s="36"/>
      <c r="EI159" s="36"/>
      <c r="EJ159" s="36"/>
      <c r="EK159" s="36"/>
      <c r="EL159" s="36"/>
      <c r="EM159" s="36"/>
      <c r="EN159" s="36"/>
      <c r="EO159" s="36"/>
      <c r="EP159" s="36"/>
      <c r="EQ159" s="1"/>
    </row>
    <row r="160" spans="1:147" ht="21" customHeight="1">
      <c r="A160" s="1"/>
      <c r="B160" s="104"/>
      <c r="C160" s="121">
        <v>14</v>
      </c>
      <c r="D160" s="962" t="str">
        <f t="shared" si="42"/>
        <v/>
      </c>
      <c r="E160" s="748"/>
      <c r="F160" s="684"/>
      <c r="G160" s="122" t="str">
        <f>Setup!$C$9</f>
        <v>$</v>
      </c>
      <c r="H160" s="123">
        <f t="shared" si="43"/>
        <v>0</v>
      </c>
      <c r="I160" s="965">
        <f t="shared" si="44"/>
        <v>0</v>
      </c>
      <c r="J160" s="686"/>
      <c r="K160" s="116"/>
      <c r="L160" s="104"/>
      <c r="M160" s="104"/>
      <c r="N160" s="104"/>
      <c r="O160" s="104"/>
      <c r="P160" s="104"/>
      <c r="Q160" s="104"/>
      <c r="R160" s="104"/>
      <c r="S160" s="124">
        <v>14</v>
      </c>
      <c r="T160" s="967" t="str">
        <f t="shared" si="45"/>
        <v/>
      </c>
      <c r="U160" s="748"/>
      <c r="V160" s="684"/>
      <c r="W160" s="106" t="str">
        <f>Setup!$C$9</f>
        <v>$</v>
      </c>
      <c r="X160" s="44">
        <f t="shared" si="46"/>
        <v>0</v>
      </c>
      <c r="Y160" s="946">
        <f t="shared" si="47"/>
        <v>0</v>
      </c>
      <c r="Z160" s="686"/>
      <c r="AA160" s="104"/>
      <c r="AB160" s="104"/>
      <c r="AC160" s="104"/>
      <c r="AD160" s="104"/>
      <c r="AE160" s="36"/>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36"/>
      <c r="DE160" s="36"/>
      <c r="DF160" s="36"/>
      <c r="DG160" s="36"/>
      <c r="DH160" s="36"/>
      <c r="DI160" s="36"/>
      <c r="DJ160" s="36"/>
      <c r="DK160" s="36"/>
      <c r="DL160" s="36"/>
      <c r="DM160" s="36"/>
      <c r="DN160" s="36"/>
      <c r="DO160" s="36"/>
      <c r="DP160" s="36"/>
      <c r="DQ160" s="36"/>
      <c r="DR160" s="36"/>
      <c r="DS160" s="36"/>
      <c r="DT160" s="36"/>
      <c r="DU160" s="36"/>
      <c r="DV160" s="36"/>
      <c r="DW160" s="36"/>
      <c r="DX160" s="36"/>
      <c r="DY160" s="36"/>
      <c r="DZ160" s="36"/>
      <c r="EA160" s="36"/>
      <c r="EB160" s="36"/>
      <c r="EC160" s="36"/>
      <c r="ED160" s="36"/>
      <c r="EE160" s="36"/>
      <c r="EF160" s="36"/>
      <c r="EG160" s="36"/>
      <c r="EH160" s="36"/>
      <c r="EI160" s="36"/>
      <c r="EJ160" s="36"/>
      <c r="EK160" s="36"/>
      <c r="EL160" s="36"/>
      <c r="EM160" s="36"/>
      <c r="EN160" s="36"/>
      <c r="EO160" s="36"/>
      <c r="EP160" s="36"/>
      <c r="EQ160" s="1"/>
    </row>
    <row r="161" spans="1:147" ht="21" customHeight="1">
      <c r="A161" s="1"/>
      <c r="B161" s="104"/>
      <c r="C161" s="121">
        <v>15</v>
      </c>
      <c r="D161" s="962" t="str">
        <f t="shared" si="42"/>
        <v/>
      </c>
      <c r="E161" s="748"/>
      <c r="F161" s="684"/>
      <c r="G161" s="122" t="str">
        <f>Setup!$C$9</f>
        <v>$</v>
      </c>
      <c r="H161" s="123">
        <f t="shared" si="43"/>
        <v>0</v>
      </c>
      <c r="I161" s="965">
        <f t="shared" si="44"/>
        <v>0</v>
      </c>
      <c r="J161" s="686"/>
      <c r="K161" s="116"/>
      <c r="L161" s="104"/>
      <c r="M161" s="104"/>
      <c r="N161" s="104"/>
      <c r="O161" s="104"/>
      <c r="P161" s="104"/>
      <c r="Q161" s="104"/>
      <c r="R161" s="104"/>
      <c r="S161" s="124">
        <v>15</v>
      </c>
      <c r="T161" s="967" t="str">
        <f t="shared" si="45"/>
        <v/>
      </c>
      <c r="U161" s="748"/>
      <c r="V161" s="684"/>
      <c r="W161" s="106" t="str">
        <f>Setup!$C$9</f>
        <v>$</v>
      </c>
      <c r="X161" s="44">
        <f t="shared" si="46"/>
        <v>0</v>
      </c>
      <c r="Y161" s="946">
        <f t="shared" si="47"/>
        <v>0</v>
      </c>
      <c r="Z161" s="686"/>
      <c r="AA161" s="104"/>
      <c r="AB161" s="104"/>
      <c r="AC161" s="104"/>
      <c r="AD161" s="104"/>
      <c r="AE161" s="36"/>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36"/>
      <c r="DE161" s="36"/>
      <c r="DF161" s="36"/>
      <c r="DG161" s="36"/>
      <c r="DH161" s="36"/>
      <c r="DI161" s="36"/>
      <c r="DJ161" s="36"/>
      <c r="DK161" s="36"/>
      <c r="DL161" s="36"/>
      <c r="DM161" s="36"/>
      <c r="DN161" s="36"/>
      <c r="DO161" s="36"/>
      <c r="DP161" s="36"/>
      <c r="DQ161" s="36"/>
      <c r="DR161" s="36"/>
      <c r="DS161" s="36"/>
      <c r="DT161" s="36"/>
      <c r="DU161" s="36"/>
      <c r="DV161" s="36"/>
      <c r="DW161" s="36"/>
      <c r="DX161" s="36"/>
      <c r="DY161" s="36"/>
      <c r="DZ161" s="36"/>
      <c r="EA161" s="36"/>
      <c r="EB161" s="36"/>
      <c r="EC161" s="36"/>
      <c r="ED161" s="36"/>
      <c r="EE161" s="36"/>
      <c r="EF161" s="36"/>
      <c r="EG161" s="36"/>
      <c r="EH161" s="36"/>
      <c r="EI161" s="36"/>
      <c r="EJ161" s="36"/>
      <c r="EK161" s="36"/>
      <c r="EL161" s="36"/>
      <c r="EM161" s="36"/>
      <c r="EN161" s="36"/>
      <c r="EO161" s="36"/>
      <c r="EP161" s="36"/>
      <c r="EQ161" s="1"/>
    </row>
    <row r="162" spans="1:147" ht="21" customHeight="1">
      <c r="A162" s="1"/>
      <c r="B162" s="104"/>
      <c r="C162" s="121">
        <v>16</v>
      </c>
      <c r="D162" s="962" t="str">
        <f t="shared" si="42"/>
        <v/>
      </c>
      <c r="E162" s="748"/>
      <c r="F162" s="684"/>
      <c r="G162" s="122" t="str">
        <f>Setup!$C$9</f>
        <v>$</v>
      </c>
      <c r="H162" s="123">
        <f t="shared" si="43"/>
        <v>0</v>
      </c>
      <c r="I162" s="965">
        <f t="shared" si="44"/>
        <v>0</v>
      </c>
      <c r="J162" s="686"/>
      <c r="K162" s="116"/>
      <c r="L162" s="104"/>
      <c r="M162" s="104"/>
      <c r="N162" s="104"/>
      <c r="O162" s="104"/>
      <c r="P162" s="104"/>
      <c r="Q162" s="104"/>
      <c r="R162" s="104"/>
      <c r="S162" s="124">
        <v>16</v>
      </c>
      <c r="T162" s="967" t="str">
        <f t="shared" si="45"/>
        <v/>
      </c>
      <c r="U162" s="748"/>
      <c r="V162" s="684"/>
      <c r="W162" s="106" t="str">
        <f>Setup!$C$9</f>
        <v>$</v>
      </c>
      <c r="X162" s="44">
        <f t="shared" si="46"/>
        <v>0</v>
      </c>
      <c r="Y162" s="946">
        <f t="shared" si="47"/>
        <v>0</v>
      </c>
      <c r="Z162" s="686"/>
      <c r="AA162" s="104"/>
      <c r="AB162" s="104"/>
      <c r="AC162" s="104"/>
      <c r="AD162" s="104"/>
      <c r="AE162" s="36"/>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36"/>
      <c r="DE162" s="36"/>
      <c r="DF162" s="36"/>
      <c r="DG162" s="36"/>
      <c r="DH162" s="36"/>
      <c r="DI162" s="36"/>
      <c r="DJ162" s="36"/>
      <c r="DK162" s="36"/>
      <c r="DL162" s="36"/>
      <c r="DM162" s="36"/>
      <c r="DN162" s="36"/>
      <c r="DO162" s="36"/>
      <c r="DP162" s="36"/>
      <c r="DQ162" s="36"/>
      <c r="DR162" s="36"/>
      <c r="DS162" s="36"/>
      <c r="DT162" s="36"/>
      <c r="DU162" s="36"/>
      <c r="DV162" s="36"/>
      <c r="DW162" s="36"/>
      <c r="DX162" s="36"/>
      <c r="DY162" s="36"/>
      <c r="DZ162" s="36"/>
      <c r="EA162" s="36"/>
      <c r="EB162" s="36"/>
      <c r="EC162" s="36"/>
      <c r="ED162" s="36"/>
      <c r="EE162" s="36"/>
      <c r="EF162" s="36"/>
      <c r="EG162" s="36"/>
      <c r="EH162" s="36"/>
      <c r="EI162" s="36"/>
      <c r="EJ162" s="36"/>
      <c r="EK162" s="36"/>
      <c r="EL162" s="36"/>
      <c r="EM162" s="36"/>
      <c r="EN162" s="36"/>
      <c r="EO162" s="36"/>
      <c r="EP162" s="36"/>
      <c r="EQ162" s="1"/>
    </row>
    <row r="163" spans="1:147" ht="21" customHeight="1">
      <c r="A163" s="1"/>
      <c r="B163" s="104"/>
      <c r="C163" s="121">
        <v>17</v>
      </c>
      <c r="D163" s="962" t="str">
        <f t="shared" si="42"/>
        <v/>
      </c>
      <c r="E163" s="748"/>
      <c r="F163" s="684"/>
      <c r="G163" s="122" t="str">
        <f>Setup!$C$9</f>
        <v>$</v>
      </c>
      <c r="H163" s="123">
        <f t="shared" si="43"/>
        <v>0</v>
      </c>
      <c r="I163" s="965">
        <f t="shared" si="44"/>
        <v>0</v>
      </c>
      <c r="J163" s="686"/>
      <c r="K163" s="116"/>
      <c r="L163" s="104"/>
      <c r="M163" s="104"/>
      <c r="N163" s="104"/>
      <c r="O163" s="104"/>
      <c r="P163" s="104"/>
      <c r="Q163" s="104"/>
      <c r="R163" s="104"/>
      <c r="S163" s="124">
        <v>17</v>
      </c>
      <c r="T163" s="967" t="str">
        <f t="shared" si="45"/>
        <v/>
      </c>
      <c r="U163" s="748"/>
      <c r="V163" s="684"/>
      <c r="W163" s="106" t="str">
        <f>Setup!$C$9</f>
        <v>$</v>
      </c>
      <c r="X163" s="44">
        <f t="shared" si="46"/>
        <v>0</v>
      </c>
      <c r="Y163" s="946">
        <f t="shared" si="47"/>
        <v>0</v>
      </c>
      <c r="Z163" s="686"/>
      <c r="AA163" s="104"/>
      <c r="AB163" s="104"/>
      <c r="AC163" s="104"/>
      <c r="AD163" s="104"/>
      <c r="AE163" s="36"/>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36"/>
      <c r="DE163" s="36"/>
      <c r="DF163" s="36"/>
      <c r="DG163" s="36"/>
      <c r="DH163" s="36"/>
      <c r="DI163" s="36"/>
      <c r="DJ163" s="36"/>
      <c r="DK163" s="36"/>
      <c r="DL163" s="36"/>
      <c r="DM163" s="36"/>
      <c r="DN163" s="36"/>
      <c r="DO163" s="36"/>
      <c r="DP163" s="36"/>
      <c r="DQ163" s="36"/>
      <c r="DR163" s="36"/>
      <c r="DS163" s="36"/>
      <c r="DT163" s="36"/>
      <c r="DU163" s="36"/>
      <c r="DV163" s="36"/>
      <c r="DW163" s="36"/>
      <c r="DX163" s="36"/>
      <c r="DY163" s="36"/>
      <c r="DZ163" s="36"/>
      <c r="EA163" s="36"/>
      <c r="EB163" s="36"/>
      <c r="EC163" s="36"/>
      <c r="ED163" s="36"/>
      <c r="EE163" s="36"/>
      <c r="EF163" s="36"/>
      <c r="EG163" s="36"/>
      <c r="EH163" s="36"/>
      <c r="EI163" s="36"/>
      <c r="EJ163" s="36"/>
      <c r="EK163" s="36"/>
      <c r="EL163" s="36"/>
      <c r="EM163" s="36"/>
      <c r="EN163" s="36"/>
      <c r="EO163" s="36"/>
      <c r="EP163" s="36"/>
      <c r="EQ163" s="1"/>
    </row>
    <row r="164" spans="1:147" ht="21" customHeight="1">
      <c r="A164" s="1"/>
      <c r="B164" s="104"/>
      <c r="C164" s="121">
        <v>18</v>
      </c>
      <c r="D164" s="962" t="str">
        <f t="shared" si="42"/>
        <v/>
      </c>
      <c r="E164" s="748"/>
      <c r="F164" s="684"/>
      <c r="G164" s="122" t="str">
        <f>Setup!$C$9</f>
        <v>$</v>
      </c>
      <c r="H164" s="123">
        <f t="shared" si="43"/>
        <v>0</v>
      </c>
      <c r="I164" s="965">
        <f t="shared" si="44"/>
        <v>0</v>
      </c>
      <c r="J164" s="686"/>
      <c r="K164" s="116"/>
      <c r="L164" s="104"/>
      <c r="M164" s="104"/>
      <c r="N164" s="104"/>
      <c r="O164" s="104"/>
      <c r="P164" s="104"/>
      <c r="Q164" s="104"/>
      <c r="R164" s="104"/>
      <c r="S164" s="124">
        <v>18</v>
      </c>
      <c r="T164" s="967" t="str">
        <f t="shared" si="45"/>
        <v/>
      </c>
      <c r="U164" s="748"/>
      <c r="V164" s="684"/>
      <c r="W164" s="106" t="str">
        <f>Setup!$C$9</f>
        <v>$</v>
      </c>
      <c r="X164" s="44">
        <f t="shared" si="46"/>
        <v>0</v>
      </c>
      <c r="Y164" s="946">
        <f t="shared" si="47"/>
        <v>0</v>
      </c>
      <c r="Z164" s="686"/>
      <c r="AA164" s="104"/>
      <c r="AB164" s="104"/>
      <c r="AC164" s="104"/>
      <c r="AD164" s="104"/>
      <c r="AE164" s="36"/>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36"/>
      <c r="DE164" s="36"/>
      <c r="DF164" s="36"/>
      <c r="DG164" s="36"/>
      <c r="DH164" s="36"/>
      <c r="DI164" s="36"/>
      <c r="DJ164" s="36"/>
      <c r="DK164" s="36"/>
      <c r="DL164" s="36"/>
      <c r="DM164" s="36"/>
      <c r="DN164" s="36"/>
      <c r="DO164" s="36"/>
      <c r="DP164" s="36"/>
      <c r="DQ164" s="36"/>
      <c r="DR164" s="36"/>
      <c r="DS164" s="36"/>
      <c r="DT164" s="36"/>
      <c r="DU164" s="36"/>
      <c r="DV164" s="36"/>
      <c r="DW164" s="36"/>
      <c r="DX164" s="36"/>
      <c r="DY164" s="36"/>
      <c r="DZ164" s="36"/>
      <c r="EA164" s="36"/>
      <c r="EB164" s="36"/>
      <c r="EC164" s="36"/>
      <c r="ED164" s="36"/>
      <c r="EE164" s="36"/>
      <c r="EF164" s="36"/>
      <c r="EG164" s="36"/>
      <c r="EH164" s="36"/>
      <c r="EI164" s="36"/>
      <c r="EJ164" s="36"/>
      <c r="EK164" s="36"/>
      <c r="EL164" s="36"/>
      <c r="EM164" s="36"/>
      <c r="EN164" s="36"/>
      <c r="EO164" s="36"/>
      <c r="EP164" s="36"/>
      <c r="EQ164" s="1"/>
    </row>
    <row r="165" spans="1:147" ht="21" customHeight="1">
      <c r="A165" s="1"/>
      <c r="B165" s="104"/>
      <c r="C165" s="121">
        <v>19</v>
      </c>
      <c r="D165" s="962" t="str">
        <f t="shared" si="42"/>
        <v/>
      </c>
      <c r="E165" s="748"/>
      <c r="F165" s="684"/>
      <c r="G165" s="122" t="str">
        <f>Setup!$C$9</f>
        <v>$</v>
      </c>
      <c r="H165" s="123">
        <f t="shared" si="43"/>
        <v>0</v>
      </c>
      <c r="I165" s="965">
        <f t="shared" si="44"/>
        <v>0</v>
      </c>
      <c r="J165" s="686"/>
      <c r="K165" s="116"/>
      <c r="L165" s="104"/>
      <c r="M165" s="104"/>
      <c r="N165" s="104"/>
      <c r="O165" s="104"/>
      <c r="P165" s="104"/>
      <c r="Q165" s="104"/>
      <c r="R165" s="104"/>
      <c r="S165" s="124">
        <v>19</v>
      </c>
      <c r="T165" s="967" t="str">
        <f t="shared" si="45"/>
        <v/>
      </c>
      <c r="U165" s="748"/>
      <c r="V165" s="684"/>
      <c r="W165" s="106" t="str">
        <f>Setup!$C$9</f>
        <v>$</v>
      </c>
      <c r="X165" s="44">
        <f t="shared" si="46"/>
        <v>0</v>
      </c>
      <c r="Y165" s="946">
        <f t="shared" si="47"/>
        <v>0</v>
      </c>
      <c r="Z165" s="686"/>
      <c r="AA165" s="104"/>
      <c r="AB165" s="104"/>
      <c r="AC165" s="104"/>
      <c r="AD165" s="104"/>
      <c r="AE165" s="36"/>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36"/>
      <c r="DE165" s="36"/>
      <c r="DF165" s="36"/>
      <c r="DG165" s="36"/>
      <c r="DH165" s="36"/>
      <c r="DI165" s="36"/>
      <c r="DJ165" s="36"/>
      <c r="DK165" s="36"/>
      <c r="DL165" s="36"/>
      <c r="DM165" s="36"/>
      <c r="DN165" s="36"/>
      <c r="DO165" s="36"/>
      <c r="DP165" s="36"/>
      <c r="DQ165" s="36"/>
      <c r="DR165" s="36"/>
      <c r="DS165" s="36"/>
      <c r="DT165" s="36"/>
      <c r="DU165" s="36"/>
      <c r="DV165" s="36"/>
      <c r="DW165" s="36"/>
      <c r="DX165" s="36"/>
      <c r="DY165" s="36"/>
      <c r="DZ165" s="36"/>
      <c r="EA165" s="36"/>
      <c r="EB165" s="36"/>
      <c r="EC165" s="36"/>
      <c r="ED165" s="36"/>
      <c r="EE165" s="36"/>
      <c r="EF165" s="36"/>
      <c r="EG165" s="36"/>
      <c r="EH165" s="36"/>
      <c r="EI165" s="36"/>
      <c r="EJ165" s="36"/>
      <c r="EK165" s="36"/>
      <c r="EL165" s="36"/>
      <c r="EM165" s="36"/>
      <c r="EN165" s="36"/>
      <c r="EO165" s="36"/>
      <c r="EP165" s="36"/>
      <c r="EQ165" s="1"/>
    </row>
    <row r="166" spans="1:147" ht="21" customHeight="1">
      <c r="A166" s="1"/>
      <c r="B166" s="104"/>
      <c r="C166" s="125">
        <v>20</v>
      </c>
      <c r="D166" s="963" t="str">
        <f t="shared" si="42"/>
        <v/>
      </c>
      <c r="E166" s="779"/>
      <c r="F166" s="696"/>
      <c r="G166" s="126" t="str">
        <f>Setup!$C$9</f>
        <v>$</v>
      </c>
      <c r="H166" s="127">
        <f t="shared" si="43"/>
        <v>0</v>
      </c>
      <c r="I166" s="966">
        <f t="shared" si="44"/>
        <v>0</v>
      </c>
      <c r="J166" s="698"/>
      <c r="K166" s="116"/>
      <c r="L166" s="104"/>
      <c r="M166" s="104"/>
      <c r="N166" s="104"/>
      <c r="O166" s="104"/>
      <c r="P166" s="104"/>
      <c r="Q166" s="104"/>
      <c r="R166" s="104"/>
      <c r="S166" s="128">
        <v>20</v>
      </c>
      <c r="T166" s="968" t="str">
        <f t="shared" si="45"/>
        <v/>
      </c>
      <c r="U166" s="779"/>
      <c r="V166" s="696"/>
      <c r="W166" s="129" t="str">
        <f>Setup!$C$9</f>
        <v>$</v>
      </c>
      <c r="X166" s="130">
        <f t="shared" si="46"/>
        <v>0</v>
      </c>
      <c r="Y166" s="964">
        <f t="shared" si="47"/>
        <v>0</v>
      </c>
      <c r="Z166" s="698"/>
      <c r="AA166" s="104"/>
      <c r="AB166" s="104"/>
      <c r="AC166" s="104"/>
      <c r="AD166" s="104"/>
      <c r="AE166" s="36"/>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36"/>
      <c r="DE166" s="36"/>
      <c r="DF166" s="36"/>
      <c r="DG166" s="36"/>
      <c r="DH166" s="36"/>
      <c r="DI166" s="36"/>
      <c r="DJ166" s="36"/>
      <c r="DK166" s="36"/>
      <c r="DL166" s="36"/>
      <c r="DM166" s="36"/>
      <c r="DN166" s="36"/>
      <c r="DO166" s="36"/>
      <c r="DP166" s="36"/>
      <c r="DQ166" s="36"/>
      <c r="DR166" s="36"/>
      <c r="DS166" s="36"/>
      <c r="DT166" s="36"/>
      <c r="DU166" s="36"/>
      <c r="DV166" s="36"/>
      <c r="DW166" s="36"/>
      <c r="DX166" s="36"/>
      <c r="DY166" s="36"/>
      <c r="DZ166" s="36"/>
      <c r="EA166" s="36"/>
      <c r="EB166" s="36"/>
      <c r="EC166" s="36"/>
      <c r="ED166" s="36"/>
      <c r="EE166" s="36"/>
      <c r="EF166" s="36"/>
      <c r="EG166" s="36"/>
      <c r="EH166" s="36"/>
      <c r="EI166" s="36"/>
      <c r="EJ166" s="36"/>
      <c r="EK166" s="36"/>
      <c r="EL166" s="36"/>
      <c r="EM166" s="36"/>
      <c r="EN166" s="36"/>
      <c r="EO166" s="36"/>
      <c r="EP166" s="36"/>
      <c r="EQ166" s="1"/>
    </row>
    <row r="167" spans="1:147" ht="21" customHeight="1">
      <c r="A167" s="1"/>
      <c r="B167" s="104"/>
      <c r="C167" s="104"/>
      <c r="D167" s="961"/>
      <c r="E167" s="625"/>
      <c r="F167" s="625"/>
      <c r="G167" s="104"/>
      <c r="H167" s="104"/>
      <c r="I167" s="961"/>
      <c r="J167" s="625"/>
      <c r="K167" s="116"/>
      <c r="L167" s="104"/>
      <c r="M167" s="104"/>
      <c r="N167" s="104"/>
      <c r="O167" s="104"/>
      <c r="P167" s="104"/>
      <c r="Q167" s="104"/>
      <c r="R167" s="104"/>
      <c r="S167" s="104"/>
      <c r="T167" s="104"/>
      <c r="U167" s="104"/>
      <c r="V167" s="104"/>
      <c r="W167" s="104"/>
      <c r="X167" s="104"/>
      <c r="Y167" s="104"/>
      <c r="Z167" s="104"/>
      <c r="AA167" s="104"/>
      <c r="AB167" s="104"/>
      <c r="AC167" s="104"/>
      <c r="AD167" s="104"/>
      <c r="AE167" s="36"/>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36"/>
      <c r="DE167" s="36"/>
      <c r="DF167" s="36"/>
      <c r="DG167" s="36"/>
      <c r="DH167" s="36"/>
      <c r="DI167" s="36"/>
      <c r="DJ167" s="36"/>
      <c r="DK167" s="36"/>
      <c r="DL167" s="36"/>
      <c r="DM167" s="36"/>
      <c r="DN167" s="36"/>
      <c r="DO167" s="36"/>
      <c r="DP167" s="36"/>
      <c r="DQ167" s="36"/>
      <c r="DR167" s="36"/>
      <c r="DS167" s="36"/>
      <c r="DT167" s="36"/>
      <c r="DU167" s="36"/>
      <c r="DV167" s="36"/>
      <c r="DW167" s="36"/>
      <c r="DX167" s="36"/>
      <c r="DY167" s="36"/>
      <c r="DZ167" s="36"/>
      <c r="EA167" s="36"/>
      <c r="EB167" s="36"/>
      <c r="EC167" s="36"/>
      <c r="ED167" s="36"/>
      <c r="EE167" s="36"/>
      <c r="EF167" s="36"/>
      <c r="EG167" s="36"/>
      <c r="EH167" s="36"/>
      <c r="EI167" s="36"/>
      <c r="EJ167" s="36"/>
      <c r="EK167" s="36"/>
      <c r="EL167" s="36"/>
      <c r="EM167" s="36"/>
      <c r="EN167" s="36"/>
      <c r="EO167" s="36"/>
      <c r="EP167" s="36"/>
      <c r="EQ167" s="1"/>
    </row>
    <row r="168" spans="1:147" ht="21" customHeight="1">
      <c r="A168" s="1"/>
      <c r="B168" s="104"/>
      <c r="C168" s="104"/>
      <c r="D168" s="961"/>
      <c r="E168" s="625"/>
      <c r="F168" s="625"/>
      <c r="G168" s="104"/>
      <c r="H168" s="104"/>
      <c r="I168" s="961"/>
      <c r="J168" s="625"/>
      <c r="K168" s="116"/>
      <c r="L168" s="104"/>
      <c r="M168" s="104"/>
      <c r="N168" s="104"/>
      <c r="O168" s="104"/>
      <c r="P168" s="104"/>
      <c r="Q168" s="104"/>
      <c r="R168" s="104"/>
      <c r="S168" s="104"/>
      <c r="T168" s="104"/>
      <c r="U168" s="104"/>
      <c r="V168" s="104"/>
      <c r="W168" s="104"/>
      <c r="X168" s="104"/>
      <c r="Y168" s="104"/>
      <c r="Z168" s="104"/>
      <c r="AA168" s="104"/>
      <c r="AB168" s="104"/>
      <c r="AC168" s="104"/>
      <c r="AD168" s="104"/>
      <c r="AE168" s="36"/>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36"/>
      <c r="DE168" s="36"/>
      <c r="DF168" s="36"/>
      <c r="DG168" s="36"/>
      <c r="DH168" s="36"/>
      <c r="DI168" s="36"/>
      <c r="DJ168" s="36"/>
      <c r="DK168" s="36"/>
      <c r="DL168" s="36"/>
      <c r="DM168" s="36"/>
      <c r="DN168" s="36"/>
      <c r="DO168" s="36"/>
      <c r="DP168" s="36"/>
      <c r="DQ168" s="36"/>
      <c r="DR168" s="36"/>
      <c r="DS168" s="36"/>
      <c r="DT168" s="36"/>
      <c r="DU168" s="36"/>
      <c r="DV168" s="36"/>
      <c r="DW168" s="36"/>
      <c r="DX168" s="36"/>
      <c r="DY168" s="36"/>
      <c r="DZ168" s="36"/>
      <c r="EA168" s="36"/>
      <c r="EB168" s="36"/>
      <c r="EC168" s="36"/>
      <c r="ED168" s="36"/>
      <c r="EE168" s="36"/>
      <c r="EF168" s="36"/>
      <c r="EG168" s="36"/>
      <c r="EH168" s="36"/>
      <c r="EI168" s="36"/>
      <c r="EJ168" s="36"/>
      <c r="EK168" s="36"/>
      <c r="EL168" s="36"/>
      <c r="EM168" s="36"/>
      <c r="EN168" s="36"/>
      <c r="EO168" s="36"/>
      <c r="EP168" s="36"/>
      <c r="EQ168" s="1"/>
    </row>
    <row r="169" spans="1:147" ht="21" customHeight="1">
      <c r="A169" s="1"/>
      <c r="B169" s="104"/>
      <c r="C169" s="104"/>
      <c r="D169" s="961"/>
      <c r="E169" s="625"/>
      <c r="F169" s="625"/>
      <c r="G169" s="104"/>
      <c r="H169" s="104"/>
      <c r="I169" s="961"/>
      <c r="J169" s="625"/>
      <c r="K169" s="116"/>
      <c r="L169" s="104"/>
      <c r="M169" s="104"/>
      <c r="N169" s="104"/>
      <c r="O169" s="104"/>
      <c r="P169" s="104"/>
      <c r="Q169" s="104"/>
      <c r="R169" s="104"/>
      <c r="S169" s="104"/>
      <c r="T169" s="104"/>
      <c r="U169" s="104"/>
      <c r="V169" s="104"/>
      <c r="W169" s="104"/>
      <c r="X169" s="104"/>
      <c r="Y169" s="104"/>
      <c r="Z169" s="104"/>
      <c r="AA169" s="104"/>
      <c r="AB169" s="104"/>
      <c r="AC169" s="104"/>
      <c r="AD169" s="104"/>
      <c r="AE169" s="36"/>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36"/>
      <c r="DE169" s="36"/>
      <c r="DF169" s="36"/>
      <c r="DG169" s="36"/>
      <c r="DH169" s="36"/>
      <c r="DI169" s="36"/>
      <c r="DJ169" s="36"/>
      <c r="DK169" s="36"/>
      <c r="DL169" s="36"/>
      <c r="DM169" s="36"/>
      <c r="DN169" s="36"/>
      <c r="DO169" s="36"/>
      <c r="DP169" s="36"/>
      <c r="DQ169" s="36"/>
      <c r="DR169" s="36"/>
      <c r="DS169" s="36"/>
      <c r="DT169" s="36"/>
      <c r="DU169" s="36"/>
      <c r="DV169" s="36"/>
      <c r="DW169" s="36"/>
      <c r="DX169" s="36"/>
      <c r="DY169" s="36"/>
      <c r="DZ169" s="36"/>
      <c r="EA169" s="36"/>
      <c r="EB169" s="36"/>
      <c r="EC169" s="36"/>
      <c r="ED169" s="36"/>
      <c r="EE169" s="36"/>
      <c r="EF169" s="36"/>
      <c r="EG169" s="36"/>
      <c r="EH169" s="36"/>
      <c r="EI169" s="36"/>
      <c r="EJ169" s="36"/>
      <c r="EK169" s="36"/>
      <c r="EL169" s="36"/>
      <c r="EM169" s="36"/>
      <c r="EN169" s="36"/>
      <c r="EO169" s="36"/>
      <c r="EP169" s="36"/>
      <c r="EQ169" s="1"/>
    </row>
    <row r="170" spans="1:147" ht="21" customHeight="1">
      <c r="A170" s="1"/>
      <c r="B170" s="1"/>
      <c r="C170" s="1"/>
      <c r="D170" s="1"/>
      <c r="E170" s="1"/>
      <c r="F170" s="1"/>
      <c r="G170" s="1"/>
      <c r="H170" s="1"/>
      <c r="I170" s="1"/>
      <c r="J170" s="1"/>
      <c r="K170" s="76"/>
      <c r="L170" s="1"/>
      <c r="M170" s="1"/>
      <c r="N170" s="1"/>
      <c r="O170" s="1"/>
      <c r="P170" s="1"/>
      <c r="Q170" s="1"/>
      <c r="R170" s="1"/>
      <c r="S170" s="1"/>
      <c r="T170" s="1"/>
      <c r="U170" s="1"/>
      <c r="V170" s="1"/>
      <c r="W170" s="1"/>
      <c r="X170" s="1"/>
      <c r="Y170" s="1"/>
      <c r="Z170" s="1"/>
      <c r="AA170" s="1"/>
      <c r="AB170" s="1"/>
      <c r="AC170" s="1"/>
      <c r="AD170" s="1"/>
      <c r="AE170" s="36"/>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36"/>
      <c r="DE170" s="36"/>
      <c r="DF170" s="36"/>
      <c r="DG170" s="36"/>
      <c r="DH170" s="36"/>
      <c r="DI170" s="36"/>
      <c r="DJ170" s="36"/>
      <c r="DK170" s="36"/>
      <c r="DL170" s="36"/>
      <c r="DM170" s="36"/>
      <c r="DN170" s="36"/>
      <c r="DO170" s="36"/>
      <c r="DP170" s="36"/>
      <c r="DQ170" s="36"/>
      <c r="DR170" s="36"/>
      <c r="DS170" s="36"/>
      <c r="DT170" s="36"/>
      <c r="DU170" s="36"/>
      <c r="DV170" s="36"/>
      <c r="DW170" s="36"/>
      <c r="DX170" s="36"/>
      <c r="DY170" s="36"/>
      <c r="DZ170" s="36"/>
      <c r="EA170" s="36"/>
      <c r="EB170" s="36"/>
      <c r="EC170" s="36"/>
      <c r="ED170" s="36"/>
      <c r="EE170" s="36"/>
      <c r="EF170" s="36"/>
      <c r="EG170" s="36"/>
      <c r="EH170" s="36"/>
      <c r="EI170" s="36"/>
      <c r="EJ170" s="36"/>
      <c r="EK170" s="36"/>
      <c r="EL170" s="36"/>
      <c r="EM170" s="36"/>
      <c r="EN170" s="36"/>
      <c r="EO170" s="36"/>
      <c r="EP170" s="36"/>
      <c r="EQ170" s="1"/>
    </row>
    <row r="171" spans="1:147" ht="21" customHeight="1">
      <c r="A171" s="1"/>
      <c r="B171" s="1"/>
      <c r="C171" s="1"/>
      <c r="D171" s="1"/>
      <c r="E171" s="1"/>
      <c r="F171" s="1"/>
      <c r="G171" s="1"/>
      <c r="H171" s="1"/>
      <c r="I171" s="1"/>
      <c r="J171" s="1"/>
      <c r="K171" s="76"/>
      <c r="L171" s="1"/>
      <c r="M171" s="1"/>
      <c r="N171" s="1"/>
      <c r="O171" s="1"/>
      <c r="P171" s="1"/>
      <c r="Q171" s="1"/>
      <c r="R171" s="1"/>
      <c r="S171" s="1"/>
      <c r="T171" s="1"/>
      <c r="U171" s="1"/>
      <c r="V171" s="1"/>
      <c r="W171" s="1"/>
      <c r="X171" s="1"/>
      <c r="Y171" s="1"/>
      <c r="Z171" s="1"/>
      <c r="AA171" s="1"/>
      <c r="AB171" s="1"/>
      <c r="AC171" s="1"/>
      <c r="AD171" s="1"/>
      <c r="AE171" s="36"/>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36"/>
      <c r="DE171" s="36"/>
      <c r="DF171" s="36"/>
      <c r="DG171" s="36"/>
      <c r="DH171" s="36"/>
      <c r="DI171" s="36"/>
      <c r="DJ171" s="36"/>
      <c r="DK171" s="36"/>
      <c r="DL171" s="36"/>
      <c r="DM171" s="36"/>
      <c r="DN171" s="36"/>
      <c r="DO171" s="36"/>
      <c r="DP171" s="36"/>
      <c r="DQ171" s="36"/>
      <c r="DR171" s="36"/>
      <c r="DS171" s="36"/>
      <c r="DT171" s="36"/>
      <c r="DU171" s="36"/>
      <c r="DV171" s="36"/>
      <c r="DW171" s="36"/>
      <c r="DX171" s="36"/>
      <c r="DY171" s="36"/>
      <c r="DZ171" s="36"/>
      <c r="EA171" s="36"/>
      <c r="EB171" s="36"/>
      <c r="EC171" s="36"/>
      <c r="ED171" s="36"/>
      <c r="EE171" s="36"/>
      <c r="EF171" s="36"/>
      <c r="EG171" s="36"/>
      <c r="EH171" s="36"/>
      <c r="EI171" s="36"/>
      <c r="EJ171" s="36"/>
      <c r="EK171" s="36"/>
      <c r="EL171" s="36"/>
      <c r="EM171" s="36"/>
      <c r="EN171" s="36"/>
      <c r="EO171" s="36"/>
      <c r="EP171" s="36"/>
      <c r="EQ171" s="1"/>
    </row>
    <row r="172" spans="1:147" ht="21" customHeight="1">
      <c r="A172" s="1"/>
      <c r="B172" s="948" t="s">
        <v>227</v>
      </c>
      <c r="C172" s="949"/>
      <c r="D172" s="949"/>
      <c r="E172" s="949"/>
      <c r="F172" s="949"/>
      <c r="G172" s="949"/>
      <c r="H172" s="949"/>
      <c r="I172" s="949"/>
      <c r="J172" s="949"/>
      <c r="K172" s="949"/>
      <c r="L172" s="949"/>
      <c r="M172" s="949"/>
      <c r="N172" s="949"/>
      <c r="O172" s="949"/>
      <c r="P172" s="949"/>
      <c r="Q172" s="949"/>
      <c r="R172" s="949"/>
      <c r="S172" s="949"/>
      <c r="T172" s="949"/>
      <c r="U172" s="949"/>
      <c r="V172" s="949"/>
      <c r="W172" s="949"/>
      <c r="X172" s="949"/>
      <c r="Y172" s="949"/>
      <c r="Z172" s="949"/>
      <c r="AA172" s="949"/>
      <c r="AB172" s="949"/>
      <c r="AC172" s="949"/>
      <c r="AD172" s="949"/>
      <c r="AE172" s="458"/>
      <c r="AF172" s="455"/>
      <c r="AG172" s="455"/>
      <c r="AH172" s="455"/>
      <c r="AI172" s="455"/>
      <c r="AJ172" s="455"/>
      <c r="AK172" s="455"/>
      <c r="AL172" s="455"/>
      <c r="AM172" s="455"/>
      <c r="AN172" s="455"/>
      <c r="AO172" s="455"/>
      <c r="AP172" s="455"/>
      <c r="AQ172" s="455"/>
      <c r="AR172" s="455"/>
      <c r="AS172" s="455"/>
      <c r="AT172" s="455"/>
      <c r="AU172" s="455"/>
      <c r="AV172" s="455"/>
      <c r="AW172" s="455"/>
      <c r="AX172" s="455"/>
      <c r="AY172" s="455"/>
      <c r="AZ172" s="455"/>
      <c r="BA172" s="455"/>
      <c r="BB172" s="455"/>
      <c r="BC172" s="455"/>
      <c r="BD172" s="455"/>
      <c r="BE172" s="455"/>
      <c r="BF172" s="455"/>
      <c r="BG172" s="455"/>
      <c r="BH172" s="455"/>
      <c r="BI172" s="455"/>
      <c r="BJ172" s="455"/>
      <c r="BK172" s="455"/>
      <c r="BL172" s="455"/>
      <c r="BM172" s="455"/>
      <c r="BN172" s="455"/>
      <c r="BO172" s="455"/>
      <c r="BP172" s="455"/>
      <c r="BQ172" s="455"/>
      <c r="BR172" s="455"/>
      <c r="BS172" s="455"/>
      <c r="BT172" s="455"/>
      <c r="BU172" s="455"/>
      <c r="BV172" s="455"/>
      <c r="BW172" s="455"/>
      <c r="BX172" s="455"/>
      <c r="BY172" s="455"/>
      <c r="BZ172" s="455"/>
      <c r="CA172" s="455"/>
      <c r="CB172" s="455"/>
      <c r="CC172" s="455"/>
      <c r="CD172" s="455"/>
      <c r="CE172" s="455"/>
      <c r="CF172" s="455"/>
      <c r="CG172" s="455"/>
      <c r="CH172" s="455"/>
      <c r="CI172" s="455"/>
      <c r="CJ172" s="455"/>
      <c r="CK172" s="455"/>
      <c r="CL172" s="455"/>
      <c r="CM172" s="455"/>
      <c r="CN172" s="455"/>
      <c r="CO172" s="455"/>
      <c r="CP172" s="455"/>
      <c r="CQ172" s="455"/>
      <c r="CR172" s="455"/>
      <c r="CS172" s="455"/>
      <c r="CT172" s="455"/>
      <c r="CU172" s="455"/>
      <c r="CV172" s="455"/>
      <c r="CW172" s="455"/>
      <c r="CX172" s="455"/>
      <c r="CY172" s="455"/>
      <c r="CZ172" s="455"/>
      <c r="DA172" s="455"/>
      <c r="DB172" s="456"/>
      <c r="DC172" s="1"/>
      <c r="DD172" s="36"/>
      <c r="DE172" s="36"/>
      <c r="DF172" s="36"/>
      <c r="DG172" s="36"/>
      <c r="DH172" s="36"/>
      <c r="DI172" s="36"/>
      <c r="DJ172" s="36"/>
      <c r="DK172" s="36"/>
      <c r="DL172" s="36"/>
      <c r="DM172" s="36"/>
      <c r="DN172" s="36"/>
      <c r="DO172" s="36"/>
      <c r="DP172" s="36"/>
      <c r="DQ172" s="36"/>
      <c r="DR172" s="36"/>
      <c r="DS172" s="36"/>
      <c r="DT172" s="36"/>
      <c r="DU172" s="36"/>
      <c r="DV172" s="36"/>
      <c r="DW172" s="36"/>
      <c r="DX172" s="36"/>
      <c r="DY172" s="36"/>
      <c r="DZ172" s="36"/>
      <c r="EA172" s="36"/>
      <c r="EB172" s="36"/>
      <c r="EC172" s="36"/>
      <c r="ED172" s="36"/>
      <c r="EE172" s="36"/>
      <c r="EF172" s="36"/>
      <c r="EG172" s="36"/>
      <c r="EH172" s="36"/>
      <c r="EI172" s="36"/>
      <c r="EJ172" s="36"/>
      <c r="EK172" s="36"/>
      <c r="EL172" s="36"/>
      <c r="EM172" s="36"/>
      <c r="EN172" s="36"/>
      <c r="EO172" s="36"/>
      <c r="EP172" s="36"/>
      <c r="EQ172" s="1"/>
    </row>
    <row r="173" spans="1:147" ht="21" customHeight="1">
      <c r="A173" s="1"/>
      <c r="B173" s="950"/>
      <c r="C173" s="951"/>
      <c r="D173" s="951"/>
      <c r="E173" s="951"/>
      <c r="F173" s="951"/>
      <c r="G173" s="951"/>
      <c r="H173" s="951"/>
      <c r="I173" s="951"/>
      <c r="J173" s="951"/>
      <c r="K173" s="951"/>
      <c r="L173" s="951"/>
      <c r="M173" s="951"/>
      <c r="N173" s="951"/>
      <c r="O173" s="951"/>
      <c r="P173" s="951"/>
      <c r="Q173" s="951"/>
      <c r="R173" s="951"/>
      <c r="S173" s="951"/>
      <c r="T173" s="951"/>
      <c r="U173" s="951"/>
      <c r="V173" s="951"/>
      <c r="W173" s="951"/>
      <c r="X173" s="951"/>
      <c r="Y173" s="951"/>
      <c r="Z173" s="951"/>
      <c r="AA173" s="951"/>
      <c r="AB173" s="951"/>
      <c r="AC173" s="951"/>
      <c r="AD173" s="951"/>
      <c r="AE173" s="459"/>
      <c r="AF173" s="449"/>
      <c r="AG173" s="449"/>
      <c r="AH173" s="449"/>
      <c r="AI173" s="449"/>
      <c r="AJ173" s="449"/>
      <c r="AK173" s="449"/>
      <c r="AL173" s="449"/>
      <c r="AM173" s="449"/>
      <c r="AN173" s="449"/>
      <c r="AO173" s="449"/>
      <c r="AP173" s="449"/>
      <c r="AQ173" s="449"/>
      <c r="AR173" s="449"/>
      <c r="AS173" s="449"/>
      <c r="AT173" s="449"/>
      <c r="AU173" s="449"/>
      <c r="AV173" s="449"/>
      <c r="AW173" s="449"/>
      <c r="AX173" s="449"/>
      <c r="AY173" s="449"/>
      <c r="AZ173" s="449"/>
      <c r="BA173" s="449"/>
      <c r="BB173" s="449"/>
      <c r="BC173" s="449"/>
      <c r="BD173" s="449"/>
      <c r="BE173" s="449"/>
      <c r="BF173" s="449"/>
      <c r="BG173" s="449"/>
      <c r="BH173" s="449"/>
      <c r="BI173" s="449"/>
      <c r="BJ173" s="449"/>
      <c r="BK173" s="449"/>
      <c r="BL173" s="449"/>
      <c r="BM173" s="449"/>
      <c r="BN173" s="449"/>
      <c r="BO173" s="449"/>
      <c r="BP173" s="449"/>
      <c r="BQ173" s="449"/>
      <c r="BR173" s="449"/>
      <c r="BS173" s="449"/>
      <c r="BT173" s="449"/>
      <c r="BU173" s="449"/>
      <c r="BV173" s="449"/>
      <c r="BW173" s="449"/>
      <c r="BX173" s="449"/>
      <c r="BY173" s="449"/>
      <c r="BZ173" s="449"/>
      <c r="CA173" s="449"/>
      <c r="CB173" s="449"/>
      <c r="CC173" s="449"/>
      <c r="CD173" s="449"/>
      <c r="CE173" s="449"/>
      <c r="CF173" s="449"/>
      <c r="CG173" s="449"/>
      <c r="CH173" s="449"/>
      <c r="CI173" s="449"/>
      <c r="CJ173" s="449"/>
      <c r="CK173" s="449"/>
      <c r="CL173" s="449"/>
      <c r="CM173" s="449"/>
      <c r="CN173" s="449"/>
      <c r="CO173" s="449"/>
      <c r="CP173" s="449"/>
      <c r="CQ173" s="449"/>
      <c r="CR173" s="449"/>
      <c r="CS173" s="449"/>
      <c r="CT173" s="449"/>
      <c r="CU173" s="449"/>
      <c r="CV173" s="449"/>
      <c r="CW173" s="449"/>
      <c r="CX173" s="449"/>
      <c r="CY173" s="449"/>
      <c r="CZ173" s="449"/>
      <c r="DA173" s="449"/>
      <c r="DB173" s="450"/>
      <c r="DC173" s="1"/>
      <c r="DD173" s="36"/>
      <c r="DE173" s="36"/>
      <c r="DF173" s="36"/>
      <c r="DG173" s="36"/>
      <c r="DH173" s="36"/>
      <c r="DI173" s="36"/>
      <c r="DJ173" s="36"/>
      <c r="DK173" s="36"/>
      <c r="DL173" s="36"/>
      <c r="DM173" s="36"/>
      <c r="DN173" s="36"/>
      <c r="DO173" s="36"/>
      <c r="DP173" s="36"/>
      <c r="DQ173" s="36"/>
      <c r="DR173" s="36"/>
      <c r="DS173" s="36"/>
      <c r="DT173" s="36"/>
      <c r="DU173" s="36"/>
      <c r="DV173" s="36"/>
      <c r="DW173" s="36"/>
      <c r="DX173" s="36"/>
      <c r="DY173" s="36"/>
      <c r="DZ173" s="36"/>
      <c r="EA173" s="36"/>
      <c r="EB173" s="36"/>
      <c r="EC173" s="36"/>
      <c r="ED173" s="36"/>
      <c r="EE173" s="36"/>
      <c r="EF173" s="36"/>
      <c r="EG173" s="36"/>
      <c r="EH173" s="36"/>
      <c r="EI173" s="36"/>
      <c r="EJ173" s="36"/>
      <c r="EK173" s="36"/>
      <c r="EL173" s="36"/>
      <c r="EM173" s="36"/>
      <c r="EN173" s="36"/>
      <c r="EO173" s="36"/>
      <c r="EP173" s="36"/>
      <c r="EQ173" s="1"/>
    </row>
    <row r="174" spans="1:147" ht="21" customHeight="1">
      <c r="A174" s="1"/>
      <c r="B174" s="136" t="s">
        <v>134</v>
      </c>
      <c r="C174" s="953" t="s">
        <v>120</v>
      </c>
      <c r="D174" s="625"/>
      <c r="E174" s="953" t="s">
        <v>171</v>
      </c>
      <c r="F174" s="625"/>
      <c r="G174" s="953" t="str">
        <f>UPPER(Properties!$C$9)</f>
        <v>PROPERTY 1</v>
      </c>
      <c r="H174" s="625"/>
      <c r="I174" s="953" t="str">
        <f>UPPER(Properties!$C$10)</f>
        <v>PROPERTY 2</v>
      </c>
      <c r="J174" s="625"/>
      <c r="K174" s="953" t="str">
        <f>UPPER(Properties!$C$11)</f>
        <v>PROPERTY 3</v>
      </c>
      <c r="L174" s="625"/>
      <c r="M174" s="953" t="str">
        <f>UPPER(Properties!$C$12)</f>
        <v>PROPERTY 4</v>
      </c>
      <c r="N174" s="625"/>
      <c r="O174" s="953" t="str">
        <f>UPPER(Properties!$C$13)</f>
        <v>PROPERTY 5</v>
      </c>
      <c r="P174" s="625"/>
      <c r="Q174" s="953" t="str">
        <f>UPPER(Properties!$C$14)</f>
        <v>PROPERTY 6</v>
      </c>
      <c r="R174" s="625"/>
      <c r="S174" s="953" t="str">
        <f>UPPER(Properties!$C$15)</f>
        <v>PROPERTY 7</v>
      </c>
      <c r="T174" s="625"/>
      <c r="U174" s="953" t="str">
        <f>UPPER(Properties!$C$16)</f>
        <v>PROPERTY 8</v>
      </c>
      <c r="V174" s="625"/>
      <c r="W174" s="953" t="str">
        <f>UPPER(Properties!$C$17)</f>
        <v>PROPERTY 9</v>
      </c>
      <c r="X174" s="625"/>
      <c r="Y174" s="953" t="str">
        <f>UPPER(Properties!$C$18)</f>
        <v>PROPERTY 10</v>
      </c>
      <c r="Z174" s="625"/>
      <c r="AA174" s="953" t="str">
        <f>UPPER(Properties!$C$19)</f>
        <v>PROPERTY 11</v>
      </c>
      <c r="AB174" s="625"/>
      <c r="AC174" s="944" t="str">
        <f>UPPER(Properties!$C$20)</f>
        <v>PROPERTY 12</v>
      </c>
      <c r="AD174" s="944"/>
      <c r="AE174" s="944" t="str">
        <f>UPPER(Properties!$C$21)</f>
        <v>PROPERTY 13</v>
      </c>
      <c r="AF174" s="944"/>
      <c r="AG174" s="944" t="str">
        <f>UPPER(Properties!$C$22)</f>
        <v>PROPERTY 14</v>
      </c>
      <c r="AH174" s="944"/>
      <c r="AI174" s="944" t="str">
        <f>UPPER(Properties!$C$23)</f>
        <v>PROPERTY 15</v>
      </c>
      <c r="AJ174" s="944"/>
      <c r="AK174" s="944" t="str">
        <f>UPPER(Properties!$C$24)</f>
        <v>PROPERTY 16</v>
      </c>
      <c r="AL174" s="944"/>
      <c r="AM174" s="944" t="str">
        <f>UPPER(Properties!$C$25)</f>
        <v>PROPERTY 17</v>
      </c>
      <c r="AN174" s="944"/>
      <c r="AO174" s="944" t="str">
        <f>UPPER(Properties!$C$26)</f>
        <v>PROPERTY 18</v>
      </c>
      <c r="AP174" s="944"/>
      <c r="AQ174" s="944" t="str">
        <f>UPPER(Properties!$C$27)</f>
        <v>PROPERTY 19</v>
      </c>
      <c r="AR174" s="944"/>
      <c r="AS174" s="944" t="str">
        <f>UPPER(Properties!$C$28)</f>
        <v>PROPERTY 20</v>
      </c>
      <c r="AT174" s="944"/>
      <c r="AU174" s="944" t="str">
        <f>UPPER(Properties!$C$29)</f>
        <v>PROPERTY 21</v>
      </c>
      <c r="AV174" s="944"/>
      <c r="AW174" s="944" t="str">
        <f>UPPER(Properties!$C$30)</f>
        <v>PROPERTY 22</v>
      </c>
      <c r="AX174" s="944"/>
      <c r="AY174" s="944" t="str">
        <f>UPPER(Properties!$C$31)</f>
        <v>PROPERTY 23</v>
      </c>
      <c r="AZ174" s="944"/>
      <c r="BA174" s="944" t="str">
        <f>UPPER(Properties!$C$32)</f>
        <v>PROPERTY 24</v>
      </c>
      <c r="BB174" s="944"/>
      <c r="BC174" s="944" t="str">
        <f>UPPER(Properties!$C$33)</f>
        <v>PROPERTY 25</v>
      </c>
      <c r="BD174" s="944"/>
      <c r="BE174" s="944" t="str">
        <f>UPPER(Properties!$C$34)</f>
        <v>PROPERTY 26</v>
      </c>
      <c r="BF174" s="944"/>
      <c r="BG174" s="944" t="str">
        <f>UPPER(Properties!$C$35)</f>
        <v>PROPERTY 27</v>
      </c>
      <c r="BH174" s="944"/>
      <c r="BI174" s="944" t="str">
        <f>UPPER(Properties!$C$36)</f>
        <v>PROPERTY 28</v>
      </c>
      <c r="BJ174" s="944"/>
      <c r="BK174" s="944" t="str">
        <f>UPPER(Properties!$C$37)</f>
        <v>PROPERTY 29</v>
      </c>
      <c r="BL174" s="944"/>
      <c r="BM174" s="944" t="str">
        <f>UPPER(Properties!$C$38)</f>
        <v>PROPERTY 30</v>
      </c>
      <c r="BN174" s="944"/>
      <c r="BO174" s="944" t="str">
        <f>UPPER(Properties!$C$39)</f>
        <v>PROPERTY 31</v>
      </c>
      <c r="BP174" s="944"/>
      <c r="BQ174" s="944" t="str">
        <f>UPPER(Properties!$C$40)</f>
        <v>PROPERTY 32</v>
      </c>
      <c r="BR174" s="944"/>
      <c r="BS174" s="944" t="str">
        <f>UPPER(Properties!$C$41)</f>
        <v>PROPERTY 33</v>
      </c>
      <c r="BT174" s="944"/>
      <c r="BU174" s="944" t="str">
        <f>UPPER(Properties!$C$42)</f>
        <v>PROPERTY 34</v>
      </c>
      <c r="BV174" s="944"/>
      <c r="BW174" s="944" t="str">
        <f>UPPER(Properties!$C$43)</f>
        <v>PROPERTY 35</v>
      </c>
      <c r="BX174" s="944"/>
      <c r="BY174" s="944" t="str">
        <f>UPPER(Properties!$C$44)</f>
        <v>PROPERTY 36</v>
      </c>
      <c r="BZ174" s="944"/>
      <c r="CA174" s="944" t="str">
        <f>UPPER(Properties!$C$45)</f>
        <v>PROPERTY 37</v>
      </c>
      <c r="CB174" s="944"/>
      <c r="CC174" s="944" t="str">
        <f>UPPER(Properties!$C$46)</f>
        <v>PROPERTY 38</v>
      </c>
      <c r="CD174" s="944"/>
      <c r="CE174" s="944" t="str">
        <f>UPPER(Properties!$C$47)</f>
        <v>PROPERTY 39</v>
      </c>
      <c r="CF174" s="944"/>
      <c r="CG174" s="944" t="str">
        <f>UPPER(Properties!$C$48)</f>
        <v>PROPERTY 40</v>
      </c>
      <c r="CH174" s="944"/>
      <c r="CI174" s="944" t="str">
        <f>UPPER(Properties!$C$49)</f>
        <v>PROPERTY 41</v>
      </c>
      <c r="CJ174" s="944"/>
      <c r="CK174" s="944" t="str">
        <f>UPPER(Properties!$C$50)</f>
        <v>PROPERTY 42</v>
      </c>
      <c r="CL174" s="944"/>
      <c r="CM174" s="944" t="str">
        <f>UPPER(Properties!$C$51)</f>
        <v>PROPERTY 43</v>
      </c>
      <c r="CN174" s="944"/>
      <c r="CO174" s="944" t="str">
        <f>UPPER(Properties!$C$52)</f>
        <v>PROPERTY 44</v>
      </c>
      <c r="CP174" s="944"/>
      <c r="CQ174" s="944" t="str">
        <f>UPPER(Properties!$C$53)</f>
        <v>PROPERTY 45</v>
      </c>
      <c r="CR174" s="944"/>
      <c r="CS174" s="944" t="str">
        <f>UPPER(Properties!$C$54)</f>
        <v>PROPERTY 46</v>
      </c>
      <c r="CT174" s="944"/>
      <c r="CU174" s="944" t="str">
        <f>UPPER(Properties!$C$55)</f>
        <v>PROPERTY 47</v>
      </c>
      <c r="CV174" s="944"/>
      <c r="CW174" s="953" t="str">
        <f>UPPER(Properties!$C$56)</f>
        <v>PROPERTY 48</v>
      </c>
      <c r="CX174" s="625"/>
      <c r="CY174" s="953" t="str">
        <f>UPPER(Properties!$C$57)</f>
        <v>PROPERTY 49</v>
      </c>
      <c r="CZ174" s="625"/>
      <c r="DA174" s="944" t="str">
        <f>UPPER(Properties!$C$58)</f>
        <v>PROPERTY 50</v>
      </c>
      <c r="DB174" s="955"/>
      <c r="DF174" s="36"/>
      <c r="DG174" s="36"/>
      <c r="DH174" s="36"/>
      <c r="DI174" s="36"/>
      <c r="DJ174" s="36"/>
      <c r="DK174" s="36"/>
      <c r="DL174" s="36"/>
      <c r="DM174" s="36"/>
      <c r="DN174" s="36"/>
      <c r="DO174" s="36"/>
      <c r="DP174" s="36"/>
      <c r="DQ174" s="36"/>
      <c r="DR174" s="36"/>
      <c r="DS174" s="36"/>
      <c r="DT174" s="36"/>
      <c r="DU174" s="36"/>
      <c r="DV174" s="36"/>
      <c r="DW174" s="36"/>
      <c r="DX174" s="36"/>
      <c r="DY174" s="36"/>
      <c r="DZ174" s="36"/>
      <c r="EA174" s="36"/>
      <c r="EB174" s="36"/>
      <c r="EC174" s="36"/>
      <c r="ED174" s="36"/>
      <c r="EE174" s="36"/>
      <c r="EF174" s="36"/>
      <c r="EG174" s="36"/>
      <c r="EH174" s="36"/>
      <c r="EI174" s="36"/>
      <c r="EJ174" s="36"/>
      <c r="EK174" s="36"/>
      <c r="EL174" s="36"/>
      <c r="EM174" s="36"/>
      <c r="EN174" s="36"/>
      <c r="EO174" s="36"/>
      <c r="EP174" s="36"/>
      <c r="EQ174" s="1"/>
    </row>
    <row r="175" spans="1:147" ht="21" customHeight="1">
      <c r="A175" s="1"/>
      <c r="B175" s="137" t="s">
        <v>10</v>
      </c>
      <c r="C175" s="138" t="str">
        <f>Setup!$C$9</f>
        <v>$</v>
      </c>
      <c r="D175" s="139">
        <f>D183</f>
        <v>300450</v>
      </c>
      <c r="E175" s="138" t="str">
        <f>Setup!$C$9</f>
        <v>$</v>
      </c>
      <c r="F175" s="139">
        <f>F183</f>
        <v>6009</v>
      </c>
      <c r="G175" s="106" t="str">
        <f>Setup!$C$9</f>
        <v>$</v>
      </c>
      <c r="H175" s="141">
        <f>IF($C$7=$C$8,SUMIFS(Income!$F$7:$F$8050,Income!$B$7:$B$8050,"="&amp;DATE(YEAR($C$7),MONTH($C$7),DAY($C$7)),Income!$D$7:$D$8050,G$174),SUMIFS(Income!$F$7:$F$8050,Income!$B$7:$B$8050,"&gt;="&amp;DATE(YEAR($C$7),MONTH($C$7),DAY($C$7)),Income!$B$7:$B$8050,"&lt;="&amp;DATE(YEAR($C$8),MONTH($C$8),DAY($C$8)),Income!$D$7:$D$8050,G$174))</f>
        <v>27100</v>
      </c>
      <c r="I175" s="106" t="str">
        <f>Setup!$C$9</f>
        <v>$</v>
      </c>
      <c r="J175" s="141">
        <f>IF($C$7=$C$8,SUMIFS(Income!$F$7:$F$8050,Income!$B$7:$B$8050,"="&amp;DATE(YEAR($C$7),MONTH($C$7),DAY($C$7)),Income!$D$7:$D$8050,I$174),SUMIFS(Income!$F$7:$F$8050,Income!$B$7:$B$8050,"&gt;="&amp;DATE(YEAR($C$7),MONTH($C$7),DAY($C$7)),Income!$B$7:$B$8050,"&lt;="&amp;DATE(YEAR($C$8),MONTH($C$8),DAY($C$8)),Income!$D$7:$D$8050,I$174))</f>
        <v>22200</v>
      </c>
      <c r="K175" s="106" t="str">
        <f>Setup!$C$9</f>
        <v>$</v>
      </c>
      <c r="L175" s="141">
        <f>IF($C$7=$C$8,SUMIFS(Income!$F$7:$F$8050,Income!$B$7:$B$8050,"="&amp;DATE(YEAR($C$7),MONTH($C$7),DAY($C$7)),Income!$D$7:$D$8050,K$174),SUMIFS(Income!$F$7:$F$8050,Income!$B$7:$B$8050,"&gt;="&amp;DATE(YEAR($C$7),MONTH($C$7),DAY($C$7)),Income!$B$7:$B$8050,"&lt;="&amp;DATE(YEAR($C$8),MONTH($C$8),DAY($C$8)),Income!$D$7:$D$8050,K$174))</f>
        <v>29450</v>
      </c>
      <c r="M175" s="106" t="str">
        <f>Setup!$C$9</f>
        <v>$</v>
      </c>
      <c r="N175" s="141">
        <f>IF($C$7=$C$8,SUMIFS(Income!$F$7:$F$8050,Income!$B$7:$B$8050,"="&amp;DATE(YEAR($C$7),MONTH($C$7),DAY($C$7)),Income!$D$7:$D$8050,M$174),SUMIFS(Income!$F$7:$F$8050,Income!$B$7:$B$8050,"&gt;="&amp;DATE(YEAR($C$7),MONTH($C$7),DAY($C$7)),Income!$B$7:$B$8050,"&lt;="&amp;DATE(YEAR($C$8),MONTH($C$8),DAY($C$8)),Income!$D$7:$D$8050,M$174))</f>
        <v>18600</v>
      </c>
      <c r="O175" s="106" t="str">
        <f>Setup!$C$9</f>
        <v>$</v>
      </c>
      <c r="P175" s="141">
        <f>IF($C$7=$C$8,SUMIFS(Income!$F$7:$F$8050,Income!$B$7:$B$8050,"="&amp;DATE(YEAR($C$7),MONTH($C$7),DAY($C$7)),Income!$D$7:$D$8050,O$174),SUMIFS(Income!$F$7:$F$8050,Income!$B$7:$B$8050,"&gt;="&amp;DATE(YEAR($C$7),MONTH($C$7),DAY($C$7)),Income!$B$7:$B$8050,"&lt;="&amp;DATE(YEAR($C$8),MONTH($C$8),DAY($C$8)),Income!$D$7:$D$8050,O$174))</f>
        <v>21050</v>
      </c>
      <c r="Q175" s="106" t="str">
        <f>Setup!$C$9</f>
        <v>$</v>
      </c>
      <c r="R175" s="141">
        <f>IF($C$7=$C$8,SUMIFS(Income!$F$7:$F$8050,Income!$B$7:$B$8050,"="&amp;DATE(YEAR($C$7),MONTH($C$7),DAY($C$7)),Income!$D$7:$D$8050,Q$174),SUMIFS(Income!$F$7:$F$8050,Income!$B$7:$B$8050,"&gt;="&amp;DATE(YEAR($C$7),MONTH($C$7),DAY($C$7)),Income!$B$7:$B$8050,"&lt;="&amp;DATE(YEAR($C$8),MONTH($C$8),DAY($C$8)),Income!$D$7:$D$8050,Q$174))</f>
        <v>34300</v>
      </c>
      <c r="S175" s="106" t="str">
        <f>Setup!$C$9</f>
        <v>$</v>
      </c>
      <c r="T175" s="141">
        <f>IF($C$7=$C$8,SUMIFS(Income!$F$7:$F$8050,Income!$B$7:$B$8050,"="&amp;DATE(YEAR($C$7),MONTH($C$7),DAY($C$7)),Income!$D$7:$D$8050,S$174),SUMIFS(Income!$F$7:$F$8050,Income!$B$7:$B$8050,"&gt;="&amp;DATE(YEAR($C$7),MONTH($C$7),DAY($C$7)),Income!$B$7:$B$8050,"&lt;="&amp;DATE(YEAR($C$8),MONTH($C$8),DAY($C$8)),Income!$D$7:$D$8050,S$174))</f>
        <v>27000</v>
      </c>
      <c r="U175" s="106" t="str">
        <f>Setup!$C$9</f>
        <v>$</v>
      </c>
      <c r="V175" s="141">
        <f>IF($C$7=$C$8,SUMIFS(Income!$F$7:$F$8050,Income!$B$7:$B$8050,"="&amp;DATE(YEAR($C$7),MONTH($C$7),DAY($C$7)),Income!$D$7:$D$8050,U$174),SUMIFS(Income!$F$7:$F$8050,Income!$B$7:$B$8050,"&gt;="&amp;DATE(YEAR($C$7),MONTH($C$7),DAY($C$7)),Income!$B$7:$B$8050,"&lt;="&amp;DATE(YEAR($C$8),MONTH($C$8),DAY($C$8)),Income!$D$7:$D$8050,U$174))</f>
        <v>22250</v>
      </c>
      <c r="W175" s="106" t="str">
        <f>Setup!$C$9</f>
        <v>$</v>
      </c>
      <c r="X175" s="141">
        <f>IF($C$7=$C$8,SUMIFS(Income!$F$7:$F$8050,Income!$B$7:$B$8050,"="&amp;DATE(YEAR($C$7),MONTH($C$7),DAY($C$7)),Income!$D$7:$D$8050,W$174),SUMIFS(Income!$F$7:$F$8050,Income!$B$7:$B$8050,"&gt;="&amp;DATE(YEAR($C$7),MONTH($C$7),DAY($C$7)),Income!$B$7:$B$8050,"&lt;="&amp;DATE(YEAR($C$8),MONTH($C$8),DAY($C$8)),Income!$D$7:$D$8050,W$174))</f>
        <v>29400</v>
      </c>
      <c r="Y175" s="106" t="str">
        <f>Setup!$C$9</f>
        <v>$</v>
      </c>
      <c r="Z175" s="141">
        <f>IF($C$7=$C$8,SUMIFS(Income!$F$7:$F$8050,Income!$B$7:$B$8050,"="&amp;DATE(YEAR($C$7),MONTH($C$7),DAY($C$7)),Income!$D$7:$D$8050,Y$174),SUMIFS(Income!$F$7:$F$8050,Income!$B$7:$B$8050,"&gt;="&amp;DATE(YEAR($C$7),MONTH($C$7),DAY($C$7)),Income!$B$7:$B$8050,"&lt;="&amp;DATE(YEAR($C$8),MONTH($C$8),DAY($C$8)),Income!$D$7:$D$8050,Y$174))</f>
        <v>18600</v>
      </c>
      <c r="AA175" s="106" t="str">
        <f>Setup!$C$9</f>
        <v>$</v>
      </c>
      <c r="AB175" s="141">
        <f>IF($C$7=$C$8,SUMIFS(Income!$F$7:$F$8050,Income!$B$7:$B$8050,"="&amp;DATE(YEAR($C$7),MONTH($C$7),DAY($C$7)),Income!$D$7:$D$8050,AA$174),SUMIFS(Income!$F$7:$F$8050,Income!$B$7:$B$8050,"&gt;="&amp;DATE(YEAR($C$7),MONTH($C$7),DAY($C$7)),Income!$B$7:$B$8050,"&lt;="&amp;DATE(YEAR($C$8),MONTH($C$8),DAY($C$8)),Income!$D$7:$D$8050,AA$174))</f>
        <v>21050</v>
      </c>
      <c r="AC175" s="106" t="str">
        <f>Setup!$C$9</f>
        <v>$</v>
      </c>
      <c r="AD175" s="141">
        <f>IF($C$7=$C$8,SUMIFS(Income!$F$7:$F$8050,Income!$B$7:$B$8050,"="&amp;DATE(YEAR($C$7),MONTH($C$7),DAY($C$7)),Income!$D$7:$D$8050,AC$174),SUMIFS(Income!$F$7:$F$8050,Income!$B$7:$B$8050,"&gt;="&amp;DATE(YEAR($C$7),MONTH($C$7),DAY($C$7)),Income!$B$7:$B$8050,"&lt;="&amp;DATE(YEAR($C$8),MONTH($C$8),DAY($C$8)),Income!$D$7:$D$8050,AC$174))</f>
        <v>29450</v>
      </c>
      <c r="AE175" s="460" t="str">
        <f>Setup!$C$9</f>
        <v>$</v>
      </c>
      <c r="AF175" s="141">
        <f>IF($C$7=$C$8,SUMIFS(Income!$F$7:$F$8050,Income!$B$7:$B$8050,"="&amp;DATE(YEAR($C$7),MONTH($C$7),DAY($C$7)),Income!$D$7:$D$8050,AE$174),SUMIFS(Income!$F$7:$F$8050,Income!$B$7:$B$8050,"&gt;="&amp;DATE(YEAR($C$7),MONTH($C$7),DAY($C$7)),Income!$B$7:$B$8050,"&lt;="&amp;DATE(YEAR($C$8),MONTH($C$8),DAY($C$8)),Income!$D$7:$D$8050,AE$174))</f>
        <v>0</v>
      </c>
      <c r="AG175" s="106" t="str">
        <f>Setup!$C$9</f>
        <v>$</v>
      </c>
      <c r="AH175" s="141">
        <f>IF($C$7=$C$8,SUMIFS(Income!$F$7:$F$8050,Income!$B$7:$B$8050,"="&amp;DATE(YEAR($C$7),MONTH($C$7),DAY($C$7)),Income!$D$7:$D$8050,AG$174),SUMIFS(Income!$F$7:$F$8050,Income!$B$7:$B$8050,"&gt;="&amp;DATE(YEAR($C$7),MONTH($C$7),DAY($C$7)),Income!$B$7:$B$8050,"&lt;="&amp;DATE(YEAR($C$8),MONTH($C$8),DAY($C$8)),Income!$D$7:$D$8050,AG$174))</f>
        <v>0</v>
      </c>
      <c r="AI175" s="106" t="str">
        <f>Setup!$C$9</f>
        <v>$</v>
      </c>
      <c r="AJ175" s="141">
        <f>IF($C$7=$C$8,SUMIFS(Income!$F$7:$F$8050,Income!$B$7:$B$8050,"="&amp;DATE(YEAR($C$7),MONTH($C$7),DAY($C$7)),Income!$D$7:$D$8050,AI$174),SUMIFS(Income!$F$7:$F$8050,Income!$B$7:$B$8050,"&gt;="&amp;DATE(YEAR($C$7),MONTH($C$7),DAY($C$7)),Income!$B$7:$B$8050,"&lt;="&amp;DATE(YEAR($C$8),MONTH($C$8),DAY($C$8)),Income!$D$7:$D$8050,AI$174))</f>
        <v>0</v>
      </c>
      <c r="AK175" s="106" t="str">
        <f>Setup!$C$9</f>
        <v>$</v>
      </c>
      <c r="AL175" s="141">
        <f>IF($C$7=$C$8,SUMIFS(Income!$F$7:$F$8050,Income!$B$7:$B$8050,"="&amp;DATE(YEAR($C$7),MONTH($C$7),DAY($C$7)),Income!$D$7:$D$8050,AK$174),SUMIFS(Income!$F$7:$F$8050,Income!$B$7:$B$8050,"&gt;="&amp;DATE(YEAR($C$7),MONTH($C$7),DAY($C$7)),Income!$B$7:$B$8050,"&lt;="&amp;DATE(YEAR($C$8),MONTH($C$8),DAY($C$8)),Income!$D$7:$D$8050,AK$174))</f>
        <v>0</v>
      </c>
      <c r="AM175" s="106" t="str">
        <f>Setup!$C$9</f>
        <v>$</v>
      </c>
      <c r="AN175" s="141">
        <f>IF($C$7=$C$8,SUMIFS(Income!$F$7:$F$8050,Income!$B$7:$B$8050,"="&amp;DATE(YEAR($C$7),MONTH($C$7),DAY($C$7)),Income!$D$7:$D$8050,AM$174),SUMIFS(Income!$F$7:$F$8050,Income!$B$7:$B$8050,"&gt;="&amp;DATE(YEAR($C$7),MONTH($C$7),DAY($C$7)),Income!$B$7:$B$8050,"&lt;="&amp;DATE(YEAR($C$8),MONTH($C$8),DAY($C$8)),Income!$D$7:$D$8050,AM$174))</f>
        <v>0</v>
      </c>
      <c r="AO175" s="106" t="str">
        <f>Setup!$C$9</f>
        <v>$</v>
      </c>
      <c r="AP175" s="141">
        <f>IF($C$7=$C$8,SUMIFS(Income!$F$7:$F$8050,Income!$B$7:$B$8050,"="&amp;DATE(YEAR($C$7),MONTH($C$7),DAY($C$7)),Income!$D$7:$D$8050,AO$174),SUMIFS(Income!$F$7:$F$8050,Income!$B$7:$B$8050,"&gt;="&amp;DATE(YEAR($C$7),MONTH($C$7),DAY($C$7)),Income!$B$7:$B$8050,"&lt;="&amp;DATE(YEAR($C$8),MONTH($C$8),DAY($C$8)),Income!$D$7:$D$8050,AO$174))</f>
        <v>0</v>
      </c>
      <c r="AQ175" s="106" t="str">
        <f>Setup!$C$9</f>
        <v>$</v>
      </c>
      <c r="AR175" s="141">
        <f>IF($C$7=$C$8,SUMIFS(Income!$F$7:$F$8050,Income!$B$7:$B$8050,"="&amp;DATE(YEAR($C$7),MONTH($C$7),DAY($C$7)),Income!$D$7:$D$8050,AQ$174),SUMIFS(Income!$F$7:$F$8050,Income!$B$7:$B$8050,"&gt;="&amp;DATE(YEAR($C$7),MONTH($C$7),DAY($C$7)),Income!$B$7:$B$8050,"&lt;="&amp;DATE(YEAR($C$8),MONTH($C$8),DAY($C$8)),Income!$D$7:$D$8050,AQ$174))</f>
        <v>0</v>
      </c>
      <c r="AS175" s="106" t="str">
        <f>Setup!$C$9</f>
        <v>$</v>
      </c>
      <c r="AT175" s="141">
        <f>IF($C$7=$C$8,SUMIFS(Income!$F$7:$F$8050,Income!$B$7:$B$8050,"="&amp;DATE(YEAR($C$7),MONTH($C$7),DAY($C$7)),Income!$D$7:$D$8050,AS$174),SUMIFS(Income!$F$7:$F$8050,Income!$B$7:$B$8050,"&gt;="&amp;DATE(YEAR($C$7),MONTH($C$7),DAY($C$7)),Income!$B$7:$B$8050,"&lt;="&amp;DATE(YEAR($C$8),MONTH($C$8),DAY($C$8)),Income!$D$7:$D$8050,AS$174))</f>
        <v>0</v>
      </c>
      <c r="AU175" s="106" t="str">
        <f>Setup!$C$9</f>
        <v>$</v>
      </c>
      <c r="AV175" s="141">
        <f>IF($C$7=$C$8,SUMIFS(Income!$F$7:$F$8050,Income!$B$7:$B$8050,"="&amp;DATE(YEAR($C$7),MONTH($C$7),DAY($C$7)),Income!$D$7:$D$8050,AU$174),SUMIFS(Income!$F$7:$F$8050,Income!$B$7:$B$8050,"&gt;="&amp;DATE(YEAR($C$7),MONTH($C$7),DAY($C$7)),Income!$B$7:$B$8050,"&lt;="&amp;DATE(YEAR($C$8),MONTH($C$8),DAY($C$8)),Income!$D$7:$D$8050,AU$174))</f>
        <v>0</v>
      </c>
      <c r="AW175" s="106" t="str">
        <f>Setup!$C$9</f>
        <v>$</v>
      </c>
      <c r="AX175" s="141">
        <f>IF($C$7=$C$8,SUMIFS(Income!$F$7:$F$8050,Income!$B$7:$B$8050,"="&amp;DATE(YEAR($C$7),MONTH($C$7),DAY($C$7)),Income!$D$7:$D$8050,AW$174),SUMIFS(Income!$F$7:$F$8050,Income!$B$7:$B$8050,"&gt;="&amp;DATE(YEAR($C$7),MONTH($C$7),DAY($C$7)),Income!$B$7:$B$8050,"&lt;="&amp;DATE(YEAR($C$8),MONTH($C$8),DAY($C$8)),Income!$D$7:$D$8050,AW$174))</f>
        <v>0</v>
      </c>
      <c r="AY175" s="106" t="str">
        <f>Setup!$C$9</f>
        <v>$</v>
      </c>
      <c r="AZ175" s="141">
        <f>IF($C$7=$C$8,SUMIFS(Income!$F$7:$F$8050,Income!$B$7:$B$8050,"="&amp;DATE(YEAR($C$7),MONTH($C$7),DAY($C$7)),Income!$D$7:$D$8050,AY$174),SUMIFS(Income!$F$7:$F$8050,Income!$B$7:$B$8050,"&gt;="&amp;DATE(YEAR($C$7),MONTH($C$7),DAY($C$7)),Income!$B$7:$B$8050,"&lt;="&amp;DATE(YEAR($C$8),MONTH($C$8),DAY($C$8)),Income!$D$7:$D$8050,AY$174))</f>
        <v>0</v>
      </c>
      <c r="BA175" s="106" t="str">
        <f>Setup!$C$9</f>
        <v>$</v>
      </c>
      <c r="BB175" s="141">
        <f>IF($C$7=$C$8,SUMIFS(Income!$F$7:$F$8050,Income!$B$7:$B$8050,"="&amp;DATE(YEAR($C$7),MONTH($C$7),DAY($C$7)),Income!$D$7:$D$8050,BA$174),SUMIFS(Income!$F$7:$F$8050,Income!$B$7:$B$8050,"&gt;="&amp;DATE(YEAR($C$7),MONTH($C$7),DAY($C$7)),Income!$B$7:$B$8050,"&lt;="&amp;DATE(YEAR($C$8),MONTH($C$8),DAY($C$8)),Income!$D$7:$D$8050,BA$174))</f>
        <v>0</v>
      </c>
      <c r="BC175" s="106" t="str">
        <f>Setup!$C$9</f>
        <v>$</v>
      </c>
      <c r="BD175" s="141">
        <f>IF($C$7=$C$8,SUMIFS(Income!$F$7:$F$8050,Income!$B$7:$B$8050,"="&amp;DATE(YEAR($C$7),MONTH($C$7),DAY($C$7)),Income!$D$7:$D$8050,BC$174),SUMIFS(Income!$F$7:$F$8050,Income!$B$7:$B$8050,"&gt;="&amp;DATE(YEAR($C$7),MONTH($C$7),DAY($C$7)),Income!$B$7:$B$8050,"&lt;="&amp;DATE(YEAR($C$8),MONTH($C$8),DAY($C$8)),Income!$D$7:$D$8050,BC$174))</f>
        <v>0</v>
      </c>
      <c r="BE175" s="106" t="str">
        <f>Setup!$C$9</f>
        <v>$</v>
      </c>
      <c r="BF175" s="141">
        <f>IF($C$7=$C$8,SUMIFS(Income!$F$7:$F$8050,Income!$B$7:$B$8050,"="&amp;DATE(YEAR($C$7),MONTH($C$7),DAY($C$7)),Income!$D$7:$D$8050,BE$174),SUMIFS(Income!$F$7:$F$8050,Income!$B$7:$B$8050,"&gt;="&amp;DATE(YEAR($C$7),MONTH($C$7),DAY($C$7)),Income!$B$7:$B$8050,"&lt;="&amp;DATE(YEAR($C$8),MONTH($C$8),DAY($C$8)),Income!$D$7:$D$8050,BE$174))</f>
        <v>0</v>
      </c>
      <c r="BG175" s="106" t="str">
        <f>Setup!$C$9</f>
        <v>$</v>
      </c>
      <c r="BH175" s="141">
        <f>IF($C$7=$C$8,SUMIFS(Income!$F$7:$F$8050,Income!$B$7:$B$8050,"="&amp;DATE(YEAR($C$7),MONTH($C$7),DAY($C$7)),Income!$D$7:$D$8050,BG$174),SUMIFS(Income!$F$7:$F$8050,Income!$B$7:$B$8050,"&gt;="&amp;DATE(YEAR($C$7),MONTH($C$7),DAY($C$7)),Income!$B$7:$B$8050,"&lt;="&amp;DATE(YEAR($C$8),MONTH($C$8),DAY($C$8)),Income!$D$7:$D$8050,BG$174))</f>
        <v>0</v>
      </c>
      <c r="BI175" s="106" t="str">
        <f>Setup!$C$9</f>
        <v>$</v>
      </c>
      <c r="BJ175" s="141">
        <f>IF($C$7=$C$8,SUMIFS(Income!$F$7:$F$8050,Income!$B$7:$B$8050,"="&amp;DATE(YEAR($C$7),MONTH($C$7),DAY($C$7)),Income!$D$7:$D$8050,BI$174),SUMIFS(Income!$F$7:$F$8050,Income!$B$7:$B$8050,"&gt;="&amp;DATE(YEAR($C$7),MONTH($C$7),DAY($C$7)),Income!$B$7:$B$8050,"&lt;="&amp;DATE(YEAR($C$8),MONTH($C$8),DAY($C$8)),Income!$D$7:$D$8050,BI$174))</f>
        <v>0</v>
      </c>
      <c r="BK175" s="106" t="str">
        <f>Setup!$C$9</f>
        <v>$</v>
      </c>
      <c r="BL175" s="141">
        <f>IF($C$7=$C$8,SUMIFS(Income!$F$7:$F$8050,Income!$B$7:$B$8050,"="&amp;DATE(YEAR($C$7),MONTH($C$7),DAY($C$7)),Income!$D$7:$D$8050,BK$174),SUMIFS(Income!$F$7:$F$8050,Income!$B$7:$B$8050,"&gt;="&amp;DATE(YEAR($C$7),MONTH($C$7),DAY($C$7)),Income!$B$7:$B$8050,"&lt;="&amp;DATE(YEAR($C$8),MONTH($C$8),DAY($C$8)),Income!$D$7:$D$8050,BK$174))</f>
        <v>0</v>
      </c>
      <c r="BM175" s="106" t="str">
        <f>Setup!$C$9</f>
        <v>$</v>
      </c>
      <c r="BN175" s="141">
        <f>IF($C$7=$C$8,SUMIFS(Income!$F$7:$F$8050,Income!$B$7:$B$8050,"="&amp;DATE(YEAR($C$7),MONTH($C$7),DAY($C$7)),Income!$D$7:$D$8050,BM$174),SUMIFS(Income!$F$7:$F$8050,Income!$B$7:$B$8050,"&gt;="&amp;DATE(YEAR($C$7),MONTH($C$7),DAY($C$7)),Income!$B$7:$B$8050,"&lt;="&amp;DATE(YEAR($C$8),MONTH($C$8),DAY($C$8)),Income!$D$7:$D$8050,BM$174))</f>
        <v>0</v>
      </c>
      <c r="BO175" s="106" t="str">
        <f>Setup!$C$9</f>
        <v>$</v>
      </c>
      <c r="BP175" s="141">
        <f>IF($C$7=$C$8,SUMIFS(Income!$F$7:$F$8050,Income!$B$7:$B$8050,"="&amp;DATE(YEAR($C$7),MONTH($C$7),DAY($C$7)),Income!$D$7:$D$8050,BO$174),SUMIFS(Income!$F$7:$F$8050,Income!$B$7:$B$8050,"&gt;="&amp;DATE(YEAR($C$7),MONTH($C$7),DAY($C$7)),Income!$B$7:$B$8050,"&lt;="&amp;DATE(YEAR($C$8),MONTH($C$8),DAY($C$8)),Income!$D$7:$D$8050,BO$174))</f>
        <v>0</v>
      </c>
      <c r="BQ175" s="106" t="str">
        <f>Setup!$C$9</f>
        <v>$</v>
      </c>
      <c r="BR175" s="141">
        <f>IF($C$7=$C$8,SUMIFS(Income!$F$7:$F$8050,Income!$B$7:$B$8050,"="&amp;DATE(YEAR($C$7),MONTH($C$7),DAY($C$7)),Income!$D$7:$D$8050,BQ$174),SUMIFS(Income!$F$7:$F$8050,Income!$B$7:$B$8050,"&gt;="&amp;DATE(YEAR($C$7),MONTH($C$7),DAY($C$7)),Income!$B$7:$B$8050,"&lt;="&amp;DATE(YEAR($C$8),MONTH($C$8),DAY($C$8)),Income!$D$7:$D$8050,BQ$174))</f>
        <v>0</v>
      </c>
      <c r="BS175" s="106" t="str">
        <f>Setup!$C$9</f>
        <v>$</v>
      </c>
      <c r="BT175" s="141">
        <f>IF($C$7=$C$8,SUMIFS(Income!$F$7:$F$8050,Income!$B$7:$B$8050,"="&amp;DATE(YEAR($C$7),MONTH($C$7),DAY($C$7)),Income!$D$7:$D$8050,BS$174),SUMIFS(Income!$F$7:$F$8050,Income!$B$7:$B$8050,"&gt;="&amp;DATE(YEAR($C$7),MONTH($C$7),DAY($C$7)),Income!$B$7:$B$8050,"&lt;="&amp;DATE(YEAR($C$8),MONTH($C$8),DAY($C$8)),Income!$D$7:$D$8050,BS$174))</f>
        <v>0</v>
      </c>
      <c r="BU175" s="106" t="str">
        <f>Setup!$C$9</f>
        <v>$</v>
      </c>
      <c r="BV175" s="141">
        <f>IF($C$7=$C$8,SUMIFS(Income!$F$7:$F$8050,Income!$B$7:$B$8050,"="&amp;DATE(YEAR($C$7),MONTH($C$7),DAY($C$7)),Income!$D$7:$D$8050,BU$174),SUMIFS(Income!$F$7:$F$8050,Income!$B$7:$B$8050,"&gt;="&amp;DATE(YEAR($C$7),MONTH($C$7),DAY($C$7)),Income!$B$7:$B$8050,"&lt;="&amp;DATE(YEAR($C$8),MONTH($C$8),DAY($C$8)),Income!$D$7:$D$8050,BU$174))</f>
        <v>0</v>
      </c>
      <c r="BW175" s="106" t="str">
        <f>Setup!$C$9</f>
        <v>$</v>
      </c>
      <c r="BX175" s="141">
        <f>IF($C$7=$C$8,SUMIFS(Income!$F$7:$F$8050,Income!$B$7:$B$8050,"="&amp;DATE(YEAR($C$7),MONTH($C$7),DAY($C$7)),Income!$D$7:$D$8050,BW$174),SUMIFS(Income!$F$7:$F$8050,Income!$B$7:$B$8050,"&gt;="&amp;DATE(YEAR($C$7),MONTH($C$7),DAY($C$7)),Income!$B$7:$B$8050,"&lt;="&amp;DATE(YEAR($C$8),MONTH($C$8),DAY($C$8)),Income!$D$7:$D$8050,BW$174))</f>
        <v>0</v>
      </c>
      <c r="BY175" s="106" t="str">
        <f>Setup!$C$9</f>
        <v>$</v>
      </c>
      <c r="BZ175" s="141">
        <f>IF($C$7=$C$8,SUMIFS(Income!$F$7:$F$8050,Income!$B$7:$B$8050,"="&amp;DATE(YEAR($C$7),MONTH($C$7),DAY($C$7)),Income!$D$7:$D$8050,BY$174),SUMIFS(Income!$F$7:$F$8050,Income!$B$7:$B$8050,"&gt;="&amp;DATE(YEAR($C$7),MONTH($C$7),DAY($C$7)),Income!$B$7:$B$8050,"&lt;="&amp;DATE(YEAR($C$8),MONTH($C$8),DAY($C$8)),Income!$D$7:$D$8050,BY$174))</f>
        <v>0</v>
      </c>
      <c r="CA175" s="106" t="str">
        <f>Setup!$C$9</f>
        <v>$</v>
      </c>
      <c r="CB175" s="141">
        <f>IF($C$7=$C$8,SUMIFS(Income!$F$7:$F$8050,Income!$B$7:$B$8050,"="&amp;DATE(YEAR($C$7),MONTH($C$7),DAY($C$7)),Income!$D$7:$D$8050,CA$174),SUMIFS(Income!$F$7:$F$8050,Income!$B$7:$B$8050,"&gt;="&amp;DATE(YEAR($C$7),MONTH($C$7),DAY($C$7)),Income!$B$7:$B$8050,"&lt;="&amp;DATE(YEAR($C$8),MONTH($C$8),DAY($C$8)),Income!$D$7:$D$8050,CA$174))</f>
        <v>0</v>
      </c>
      <c r="CC175" s="106" t="str">
        <f>Setup!$C$9</f>
        <v>$</v>
      </c>
      <c r="CD175" s="141">
        <f>IF($C$7=$C$8,SUMIFS(Income!$F$7:$F$8050,Income!$B$7:$B$8050,"="&amp;DATE(YEAR($C$7),MONTH($C$7),DAY($C$7)),Income!$D$7:$D$8050,CC$174),SUMIFS(Income!$F$7:$F$8050,Income!$B$7:$B$8050,"&gt;="&amp;DATE(YEAR($C$7),MONTH($C$7),DAY($C$7)),Income!$B$7:$B$8050,"&lt;="&amp;DATE(YEAR($C$8),MONTH($C$8),DAY($C$8)),Income!$D$7:$D$8050,CC$174))</f>
        <v>0</v>
      </c>
      <c r="CE175" s="106" t="str">
        <f>Setup!$C$9</f>
        <v>$</v>
      </c>
      <c r="CF175" s="141">
        <f>IF($C$7=$C$8,SUMIFS(Income!$F$7:$F$8050,Income!$B$7:$B$8050,"="&amp;DATE(YEAR($C$7),MONTH($C$7),DAY($C$7)),Income!$D$7:$D$8050,CE$174),SUMIFS(Income!$F$7:$F$8050,Income!$B$7:$B$8050,"&gt;="&amp;DATE(YEAR($C$7),MONTH($C$7),DAY($C$7)),Income!$B$7:$B$8050,"&lt;="&amp;DATE(YEAR($C$8),MONTH($C$8),DAY($C$8)),Income!$D$7:$D$8050,CE$174))</f>
        <v>0</v>
      </c>
      <c r="CG175" s="106" t="str">
        <f>Setup!$C$9</f>
        <v>$</v>
      </c>
      <c r="CH175" s="141">
        <f>IF($C$7=$C$8,SUMIFS(Income!$F$7:$F$8050,Income!$B$7:$B$8050,"="&amp;DATE(YEAR($C$7),MONTH($C$7),DAY($C$7)),Income!$D$7:$D$8050,CG$174),SUMIFS(Income!$F$7:$F$8050,Income!$B$7:$B$8050,"&gt;="&amp;DATE(YEAR($C$7),MONTH($C$7),DAY($C$7)),Income!$B$7:$B$8050,"&lt;="&amp;DATE(YEAR($C$8),MONTH($C$8),DAY($C$8)),Income!$D$7:$D$8050,CG$174))</f>
        <v>0</v>
      </c>
      <c r="CI175" s="106" t="str">
        <f>Setup!$C$9</f>
        <v>$</v>
      </c>
      <c r="CJ175" s="141">
        <f>IF($C$7=$C$8,SUMIFS(Income!$F$7:$F$8050,Income!$B$7:$B$8050,"="&amp;DATE(YEAR($C$7),MONTH($C$7),DAY($C$7)),Income!$D$7:$D$8050,CI$174),SUMIFS(Income!$F$7:$F$8050,Income!$B$7:$B$8050,"&gt;="&amp;DATE(YEAR($C$7),MONTH($C$7),DAY($C$7)),Income!$B$7:$B$8050,"&lt;="&amp;DATE(YEAR($C$8),MONTH($C$8),DAY($C$8)),Income!$D$7:$D$8050,CI$174))</f>
        <v>0</v>
      </c>
      <c r="CK175" s="106" t="str">
        <f>Setup!$C$9</f>
        <v>$</v>
      </c>
      <c r="CL175" s="141">
        <f>IF($C$7=$C$8,SUMIFS(Income!$F$7:$F$8050,Income!$B$7:$B$8050,"="&amp;DATE(YEAR($C$7),MONTH($C$7),DAY($C$7)),Income!$D$7:$D$8050,CK$174),SUMIFS(Income!$F$7:$F$8050,Income!$B$7:$B$8050,"&gt;="&amp;DATE(YEAR($C$7),MONTH($C$7),DAY($C$7)),Income!$B$7:$B$8050,"&lt;="&amp;DATE(YEAR($C$8),MONTH($C$8),DAY($C$8)),Income!$D$7:$D$8050,CK$174))</f>
        <v>0</v>
      </c>
      <c r="CM175" s="106" t="str">
        <f>Setup!$C$9</f>
        <v>$</v>
      </c>
      <c r="CN175" s="141">
        <f>IF($C$7=$C$8,SUMIFS(Income!$F$7:$F$8050,Income!$B$7:$B$8050,"="&amp;DATE(YEAR($C$7),MONTH($C$7),DAY($C$7)),Income!$D$7:$D$8050,CM$174),SUMIFS(Income!$F$7:$F$8050,Income!$B$7:$B$8050,"&gt;="&amp;DATE(YEAR($C$7),MONTH($C$7),DAY($C$7)),Income!$B$7:$B$8050,"&lt;="&amp;DATE(YEAR($C$8),MONTH($C$8),DAY($C$8)),Income!$D$7:$D$8050,CM$174))</f>
        <v>0</v>
      </c>
      <c r="CO175" s="106" t="str">
        <f>Setup!$C$9</f>
        <v>$</v>
      </c>
      <c r="CP175" s="141">
        <f>IF($C$7=$C$8,SUMIFS(Income!$F$7:$F$8050,Income!$B$7:$B$8050,"="&amp;DATE(YEAR($C$7),MONTH($C$7),DAY($C$7)),Income!$D$7:$D$8050,CO$174),SUMIFS(Income!$F$7:$F$8050,Income!$B$7:$B$8050,"&gt;="&amp;DATE(YEAR($C$7),MONTH($C$7),DAY($C$7)),Income!$B$7:$B$8050,"&lt;="&amp;DATE(YEAR($C$8),MONTH($C$8),DAY($C$8)),Income!$D$7:$D$8050,CO$174))</f>
        <v>0</v>
      </c>
      <c r="CQ175" s="106" t="str">
        <f>Setup!$C$9</f>
        <v>$</v>
      </c>
      <c r="CR175" s="141">
        <f>IF($C$7=$C$8,SUMIFS(Income!$F$7:$F$8050,Income!$B$7:$B$8050,"="&amp;DATE(YEAR($C$7),MONTH($C$7),DAY($C$7)),Income!$D$7:$D$8050,CQ$174),SUMIFS(Income!$F$7:$F$8050,Income!$B$7:$B$8050,"&gt;="&amp;DATE(YEAR($C$7),MONTH($C$7),DAY($C$7)),Income!$B$7:$B$8050,"&lt;="&amp;DATE(YEAR($C$8),MONTH($C$8),DAY($C$8)),Income!$D$7:$D$8050,CQ$174))</f>
        <v>0</v>
      </c>
      <c r="CS175" s="106" t="str">
        <f>Setup!$C$9</f>
        <v>$</v>
      </c>
      <c r="CT175" s="141">
        <f>IF($C$7=$C$8,SUMIFS(Income!$F$7:$F$8050,Income!$B$7:$B$8050,"="&amp;DATE(YEAR($C$7),MONTH($C$7),DAY($C$7)),Income!$D$7:$D$8050,CS$174),SUMIFS(Income!$F$7:$F$8050,Income!$B$7:$B$8050,"&gt;="&amp;DATE(YEAR($C$7),MONTH($C$7),DAY($C$7)),Income!$B$7:$B$8050,"&lt;="&amp;DATE(YEAR($C$8),MONTH($C$8),DAY($C$8)),Income!$D$7:$D$8050,CS$174))</f>
        <v>0</v>
      </c>
      <c r="CU175" s="106" t="str">
        <f>Setup!$C$9</f>
        <v>$</v>
      </c>
      <c r="CV175" s="141">
        <f>IF($C$7=$C$8,SUMIFS(Income!$F$7:$F$8050,Income!$B$7:$B$8050,"="&amp;DATE(YEAR($C$7),MONTH($C$7),DAY($C$7)),Income!$D$7:$D$8050,CU$174),SUMIFS(Income!$F$7:$F$8050,Income!$B$7:$B$8050,"&gt;="&amp;DATE(YEAR($C$7),MONTH($C$7),DAY($C$7)),Income!$B$7:$B$8050,"&lt;="&amp;DATE(YEAR($C$8),MONTH($C$8),DAY($C$8)),Income!$D$7:$D$8050,CU$174))</f>
        <v>0</v>
      </c>
      <c r="CW175" s="106" t="str">
        <f>Setup!$C$9</f>
        <v>$</v>
      </c>
      <c r="CX175" s="141">
        <f>IF($C$7=$C$8,SUMIFS(Income!$F$7:$F$8050,Income!$B$7:$B$8050,"="&amp;DATE(YEAR($C$7),MONTH($C$7),DAY($C$7)),Income!$D$7:$D$8050,CW$174),SUMIFS(Income!$F$7:$F$8050,Income!$B$7:$B$8050,"&gt;="&amp;DATE(YEAR($C$7),MONTH($C$7),DAY($C$7)),Income!$B$7:$B$8050,"&lt;="&amp;DATE(YEAR($C$8),MONTH($C$8),DAY($C$8)),Income!$D$7:$D$8050,CW$174))</f>
        <v>0</v>
      </c>
      <c r="CY175" s="106" t="str">
        <f>Setup!$C$9</f>
        <v>$</v>
      </c>
      <c r="CZ175" s="141">
        <f>IF($C$7=$C$8,SUMIFS(Income!$F$7:$F$8050,Income!$B$7:$B$8050,"="&amp;DATE(YEAR($C$7),MONTH($C$7),DAY($C$7)),Income!$D$7:$D$8050,CY$174),SUMIFS(Income!$F$7:$F$8050,Income!$B$7:$B$8050,"&gt;="&amp;DATE(YEAR($C$7),MONTH($C$7),DAY($C$7)),Income!$B$7:$B$8050,"&lt;="&amp;DATE(YEAR($C$8),MONTH($C$8),DAY($C$8)),Income!$D$7:$D$8050,CY$174))</f>
        <v>0</v>
      </c>
      <c r="DA175" s="106" t="str">
        <f>Setup!$C$9</f>
        <v>$</v>
      </c>
      <c r="DB175" s="142">
        <f>IF($C$7=$C$8,SUMIFS(Income!$F$7:$F$8050,Income!$B$7:$B$8050,"="&amp;DATE(YEAR($C$7),MONTH($C$7),DAY($C$7)),Income!$D$7:$D$8050,DA$174),SUMIFS(Income!$F$7:$F$8050,Income!$B$7:$B$8050,"&gt;="&amp;DATE(YEAR($C$7),MONTH($C$7),DAY($C$7)),Income!$B$7:$B$8050,"&lt;="&amp;DATE(YEAR($C$8),MONTH($C$8),DAY($C$8)),Income!$D$7:$D$8050,DA$174))</f>
        <v>0</v>
      </c>
      <c r="DF175" s="36"/>
      <c r="DG175" s="36"/>
      <c r="DH175" s="36"/>
      <c r="DI175" s="36"/>
      <c r="DJ175" s="36"/>
      <c r="DK175" s="36"/>
      <c r="DL175" s="36"/>
      <c r="DM175" s="36"/>
      <c r="DN175" s="36"/>
      <c r="DO175" s="36"/>
      <c r="DP175" s="36"/>
      <c r="DQ175" s="36"/>
      <c r="DR175" s="36"/>
      <c r="DS175" s="36"/>
      <c r="DT175" s="36"/>
      <c r="DU175" s="36"/>
      <c r="DV175" s="36"/>
      <c r="DW175" s="36"/>
      <c r="DX175" s="36"/>
      <c r="DY175" s="36"/>
      <c r="DZ175" s="36"/>
      <c r="EA175" s="36"/>
      <c r="EB175" s="36"/>
      <c r="EC175" s="36"/>
      <c r="ED175" s="36"/>
      <c r="EE175" s="36"/>
      <c r="EF175" s="36"/>
      <c r="EG175" s="36"/>
      <c r="EH175" s="36"/>
      <c r="EI175" s="36"/>
      <c r="EJ175" s="36"/>
      <c r="EK175" s="36"/>
      <c r="EL175" s="36"/>
      <c r="EM175" s="36"/>
      <c r="EN175" s="36"/>
      <c r="EO175" s="36"/>
      <c r="EP175" s="36"/>
      <c r="EQ175" s="1"/>
    </row>
    <row r="176" spans="1:147" ht="21" customHeight="1">
      <c r="A176" s="1"/>
      <c r="B176" s="137" t="s">
        <v>87</v>
      </c>
      <c r="C176" s="138" t="str">
        <f>Setup!$C$9</f>
        <v>$</v>
      </c>
      <c r="D176" s="139">
        <f>D229</f>
        <v>133280</v>
      </c>
      <c r="E176" s="138" t="str">
        <f>Setup!$C$9</f>
        <v>$</v>
      </c>
      <c r="F176" s="139">
        <f>F229</f>
        <v>2665.6</v>
      </c>
      <c r="G176" s="106" t="str">
        <f>Setup!$C$9</f>
        <v>$</v>
      </c>
      <c r="H176" s="141">
        <f>H229</f>
        <v>13482.5</v>
      </c>
      <c r="I176" s="106" t="str">
        <f>Setup!$C$9</f>
        <v>$</v>
      </c>
      <c r="J176" s="141">
        <f t="shared" ref="J176" si="48">J229</f>
        <v>9222.5</v>
      </c>
      <c r="K176" s="106" t="str">
        <f>Setup!$C$9</f>
        <v>$</v>
      </c>
      <c r="L176" s="141">
        <f t="shared" ref="L176" si="49">L229</f>
        <v>15202.5</v>
      </c>
      <c r="M176" s="106" t="str">
        <f>Setup!$C$9</f>
        <v>$</v>
      </c>
      <c r="N176" s="141">
        <f t="shared" ref="N176" si="50">N229</f>
        <v>8360</v>
      </c>
      <c r="O176" s="106" t="str">
        <f>Setup!$C$9</f>
        <v>$</v>
      </c>
      <c r="P176" s="141">
        <f t="shared" ref="P176" si="51">P229</f>
        <v>7712.5</v>
      </c>
      <c r="Q176" s="106" t="str">
        <f>Setup!$C$9</f>
        <v>$</v>
      </c>
      <c r="R176" s="141">
        <f t="shared" ref="R176" si="52">R229</f>
        <v>11837.5</v>
      </c>
      <c r="S176" s="106" t="str">
        <f>Setup!$C$9</f>
        <v>$</v>
      </c>
      <c r="T176" s="141">
        <f t="shared" ref="T176" si="53">T229</f>
        <v>10702.5</v>
      </c>
      <c r="U176" s="106" t="str">
        <f>Setup!$C$9</f>
        <v>$</v>
      </c>
      <c r="V176" s="141">
        <f t="shared" ref="V176" si="54">V229</f>
        <v>16287.5</v>
      </c>
      <c r="W176" s="106" t="str">
        <f>Setup!$C$9</f>
        <v>$</v>
      </c>
      <c r="X176" s="141">
        <f t="shared" ref="X176" si="55">X229</f>
        <v>9270</v>
      </c>
      <c r="Y176" s="106" t="str">
        <f>Setup!$C$9</f>
        <v>$</v>
      </c>
      <c r="Z176" s="141">
        <f t="shared" ref="Z176" si="56">Z229</f>
        <v>8912.5</v>
      </c>
      <c r="AA176" s="106" t="str">
        <f>Setup!$C$9</f>
        <v>$</v>
      </c>
      <c r="AB176" s="141">
        <f t="shared" ref="AB176" si="57">AB229</f>
        <v>11870</v>
      </c>
      <c r="AC176" s="106" t="str">
        <f>Setup!$C$9</f>
        <v>$</v>
      </c>
      <c r="AD176" s="141">
        <f t="shared" ref="AD176" si="58">AD229</f>
        <v>10420</v>
      </c>
      <c r="AE176" s="460" t="str">
        <f>Setup!$C$9</f>
        <v>$</v>
      </c>
      <c r="AF176" s="141">
        <f t="shared" ref="AF176" si="59">AF229</f>
        <v>0</v>
      </c>
      <c r="AG176" s="106" t="str">
        <f>Setup!$C$9</f>
        <v>$</v>
      </c>
      <c r="AH176" s="141">
        <f t="shared" ref="AH176" si="60">AH229</f>
        <v>0</v>
      </c>
      <c r="AI176" s="106" t="str">
        <f>Setup!$C$9</f>
        <v>$</v>
      </c>
      <c r="AJ176" s="141">
        <f t="shared" ref="AJ176" si="61">AJ229</f>
        <v>0</v>
      </c>
      <c r="AK176" s="106" t="str">
        <f>Setup!$C$9</f>
        <v>$</v>
      </c>
      <c r="AL176" s="141">
        <f t="shared" ref="AL176" si="62">AL229</f>
        <v>0</v>
      </c>
      <c r="AM176" s="106" t="str">
        <f>Setup!$C$9</f>
        <v>$</v>
      </c>
      <c r="AN176" s="141">
        <f t="shared" ref="AN176" si="63">AN229</f>
        <v>0</v>
      </c>
      <c r="AO176" s="106" t="str">
        <f>Setup!$C$9</f>
        <v>$</v>
      </c>
      <c r="AP176" s="141">
        <f t="shared" ref="AP176" si="64">AP229</f>
        <v>0</v>
      </c>
      <c r="AQ176" s="106" t="str">
        <f>Setup!$C$9</f>
        <v>$</v>
      </c>
      <c r="AR176" s="141">
        <f t="shared" ref="AR176" si="65">AR229</f>
        <v>0</v>
      </c>
      <c r="AS176" s="106" t="str">
        <f>Setup!$C$9</f>
        <v>$</v>
      </c>
      <c r="AT176" s="141">
        <f t="shared" ref="AT176" si="66">AT229</f>
        <v>0</v>
      </c>
      <c r="AU176" s="106" t="str">
        <f>Setup!$C$9</f>
        <v>$</v>
      </c>
      <c r="AV176" s="141">
        <f t="shared" ref="AV176" si="67">AV229</f>
        <v>0</v>
      </c>
      <c r="AW176" s="106" t="str">
        <f>Setup!$C$9</f>
        <v>$</v>
      </c>
      <c r="AX176" s="141">
        <f t="shared" ref="AX176" si="68">AX229</f>
        <v>0</v>
      </c>
      <c r="AY176" s="106" t="str">
        <f>Setup!$C$9</f>
        <v>$</v>
      </c>
      <c r="AZ176" s="141">
        <f t="shared" ref="AZ176" si="69">AZ229</f>
        <v>0</v>
      </c>
      <c r="BA176" s="106" t="str">
        <f>Setup!$C$9</f>
        <v>$</v>
      </c>
      <c r="BB176" s="141">
        <f t="shared" ref="BB176" si="70">BB229</f>
        <v>0</v>
      </c>
      <c r="BC176" s="106" t="str">
        <f>Setup!$C$9</f>
        <v>$</v>
      </c>
      <c r="BD176" s="141">
        <f t="shared" ref="BD176" si="71">BD229</f>
        <v>0</v>
      </c>
      <c r="BE176" s="106" t="str">
        <f>Setup!$C$9</f>
        <v>$</v>
      </c>
      <c r="BF176" s="141">
        <f t="shared" ref="BF176" si="72">BF229</f>
        <v>0</v>
      </c>
      <c r="BG176" s="106" t="str">
        <f>Setup!$C$9</f>
        <v>$</v>
      </c>
      <c r="BH176" s="141">
        <f t="shared" ref="BH176" si="73">BH229</f>
        <v>0</v>
      </c>
      <c r="BI176" s="106" t="str">
        <f>Setup!$C$9</f>
        <v>$</v>
      </c>
      <c r="BJ176" s="141">
        <f t="shared" ref="BJ176" si="74">BJ229</f>
        <v>0</v>
      </c>
      <c r="BK176" s="106" t="str">
        <f>Setup!$C$9</f>
        <v>$</v>
      </c>
      <c r="BL176" s="141">
        <f t="shared" ref="BL176" si="75">BL229</f>
        <v>0</v>
      </c>
      <c r="BM176" s="106" t="str">
        <f>Setup!$C$9</f>
        <v>$</v>
      </c>
      <c r="BN176" s="141">
        <f t="shared" ref="BN176" si="76">BN229</f>
        <v>0</v>
      </c>
      <c r="BO176" s="106" t="str">
        <f>Setup!$C$9</f>
        <v>$</v>
      </c>
      <c r="BP176" s="141">
        <f t="shared" ref="BP176" si="77">BP229</f>
        <v>0</v>
      </c>
      <c r="BQ176" s="106" t="str">
        <f>Setup!$C$9</f>
        <v>$</v>
      </c>
      <c r="BR176" s="141">
        <f t="shared" ref="BR176" si="78">BR229</f>
        <v>0</v>
      </c>
      <c r="BS176" s="106" t="str">
        <f>Setup!$C$9</f>
        <v>$</v>
      </c>
      <c r="BT176" s="141">
        <f t="shared" ref="BT176" si="79">BT229</f>
        <v>0</v>
      </c>
      <c r="BU176" s="106" t="str">
        <f>Setup!$C$9</f>
        <v>$</v>
      </c>
      <c r="BV176" s="141">
        <f t="shared" ref="BV176" si="80">BV229</f>
        <v>0</v>
      </c>
      <c r="BW176" s="106" t="str">
        <f>Setup!$C$9</f>
        <v>$</v>
      </c>
      <c r="BX176" s="141">
        <f t="shared" ref="BX176" si="81">BX229</f>
        <v>0</v>
      </c>
      <c r="BY176" s="106" t="str">
        <f>Setup!$C$9</f>
        <v>$</v>
      </c>
      <c r="BZ176" s="141">
        <f t="shared" ref="BZ176" si="82">BZ229</f>
        <v>0</v>
      </c>
      <c r="CA176" s="106" t="str">
        <f>Setup!$C$9</f>
        <v>$</v>
      </c>
      <c r="CB176" s="141">
        <f t="shared" ref="CB176" si="83">CB229</f>
        <v>0</v>
      </c>
      <c r="CC176" s="106" t="str">
        <f>Setup!$C$9</f>
        <v>$</v>
      </c>
      <c r="CD176" s="141">
        <f t="shared" ref="CD176" si="84">CD229</f>
        <v>0</v>
      </c>
      <c r="CE176" s="106" t="str">
        <f>Setup!$C$9</f>
        <v>$</v>
      </c>
      <c r="CF176" s="141">
        <f t="shared" ref="CF176" si="85">CF229</f>
        <v>0</v>
      </c>
      <c r="CG176" s="106" t="str">
        <f>Setup!$C$9</f>
        <v>$</v>
      </c>
      <c r="CH176" s="141">
        <f t="shared" ref="CH176" si="86">CH229</f>
        <v>0</v>
      </c>
      <c r="CI176" s="106" t="str">
        <f>Setup!$C$9</f>
        <v>$</v>
      </c>
      <c r="CJ176" s="141">
        <f t="shared" ref="CJ176" si="87">CJ229</f>
        <v>0</v>
      </c>
      <c r="CK176" s="106" t="str">
        <f>Setup!$C$9</f>
        <v>$</v>
      </c>
      <c r="CL176" s="141">
        <f t="shared" ref="CL176" si="88">CL229</f>
        <v>0</v>
      </c>
      <c r="CM176" s="106" t="str">
        <f>Setup!$C$9</f>
        <v>$</v>
      </c>
      <c r="CN176" s="141">
        <f t="shared" ref="CN176" si="89">CN229</f>
        <v>0</v>
      </c>
      <c r="CO176" s="106" t="str">
        <f>Setup!$C$9</f>
        <v>$</v>
      </c>
      <c r="CP176" s="141">
        <f t="shared" ref="CP176" si="90">CP229</f>
        <v>0</v>
      </c>
      <c r="CQ176" s="106" t="str">
        <f>Setup!$C$9</f>
        <v>$</v>
      </c>
      <c r="CR176" s="141">
        <f t="shared" ref="CR176" si="91">CR229</f>
        <v>0</v>
      </c>
      <c r="CS176" s="106" t="str">
        <f>Setup!$C$9</f>
        <v>$</v>
      </c>
      <c r="CT176" s="141">
        <f t="shared" ref="CT176" si="92">CT229</f>
        <v>0</v>
      </c>
      <c r="CU176" s="106" t="str">
        <f>Setup!$C$9</f>
        <v>$</v>
      </c>
      <c r="CV176" s="141">
        <f t="shared" ref="CV176" si="93">CV229</f>
        <v>0</v>
      </c>
      <c r="CW176" s="106" t="str">
        <f>Setup!$C$9</f>
        <v>$</v>
      </c>
      <c r="CX176" s="141">
        <f t="shared" ref="CX176" si="94">CX229</f>
        <v>0</v>
      </c>
      <c r="CY176" s="106" t="str">
        <f>Setup!$C$9</f>
        <v>$</v>
      </c>
      <c r="CZ176" s="141">
        <f t="shared" ref="CZ176" si="95">CZ229</f>
        <v>0</v>
      </c>
      <c r="DA176" s="106" t="str">
        <f>Setup!$C$9</f>
        <v>$</v>
      </c>
      <c r="DB176" s="142">
        <f t="shared" ref="DB176" si="96">DB229</f>
        <v>0</v>
      </c>
      <c r="DF176" s="36"/>
      <c r="DG176" s="36"/>
      <c r="DH176" s="36"/>
      <c r="DI176" s="36"/>
      <c r="DJ176" s="36"/>
      <c r="DK176" s="36"/>
      <c r="DL176" s="36"/>
      <c r="DM176" s="36"/>
      <c r="DN176" s="36"/>
      <c r="DO176" s="36"/>
      <c r="DP176" s="36"/>
      <c r="DQ176" s="36"/>
      <c r="DR176" s="36"/>
      <c r="DS176" s="36"/>
      <c r="DT176" s="36"/>
      <c r="DU176" s="36"/>
      <c r="DV176" s="36"/>
      <c r="DW176" s="36"/>
      <c r="DX176" s="36"/>
      <c r="DY176" s="36"/>
      <c r="DZ176" s="36"/>
      <c r="EA176" s="36"/>
      <c r="EB176" s="36"/>
      <c r="EC176" s="36"/>
      <c r="ED176" s="36"/>
      <c r="EE176" s="36"/>
      <c r="EF176" s="36"/>
      <c r="EG176" s="36"/>
      <c r="EH176" s="36"/>
      <c r="EI176" s="36"/>
      <c r="EJ176" s="36"/>
      <c r="EK176" s="36"/>
      <c r="EL176" s="36"/>
      <c r="EM176" s="36"/>
      <c r="EN176" s="36"/>
      <c r="EO176" s="36"/>
      <c r="EP176" s="36"/>
      <c r="EQ176" s="1"/>
    </row>
    <row r="177" spans="1:147" ht="21" customHeight="1">
      <c r="A177" s="143"/>
      <c r="B177" s="144" t="s">
        <v>149</v>
      </c>
      <c r="C177" s="145" t="str">
        <f>Setup!$C$9</f>
        <v>$</v>
      </c>
      <c r="D177" s="146">
        <f>D175-D176</f>
        <v>167170</v>
      </c>
      <c r="E177" s="145" t="str">
        <f>Setup!$C$9</f>
        <v>$</v>
      </c>
      <c r="F177" s="146">
        <f>F175-F176</f>
        <v>3343.4</v>
      </c>
      <c r="G177" s="145" t="str">
        <f>Setup!$C$9</f>
        <v>$</v>
      </c>
      <c r="H177" s="146">
        <f>H175-H176</f>
        <v>13617.5</v>
      </c>
      <c r="I177" s="145" t="str">
        <f>Setup!$C$9</f>
        <v>$</v>
      </c>
      <c r="J177" s="146">
        <f>J175-J176</f>
        <v>12977.5</v>
      </c>
      <c r="K177" s="145" t="str">
        <f>Setup!$C$9</f>
        <v>$</v>
      </c>
      <c r="L177" s="146">
        <f>L175-L176</f>
        <v>14247.5</v>
      </c>
      <c r="M177" s="145" t="str">
        <f>Setup!$C$9</f>
        <v>$</v>
      </c>
      <c r="N177" s="146">
        <f>N175-N176</f>
        <v>10240</v>
      </c>
      <c r="O177" s="145" t="str">
        <f>Setup!$C$9</f>
        <v>$</v>
      </c>
      <c r="P177" s="146">
        <f>P175-P176</f>
        <v>13337.5</v>
      </c>
      <c r="Q177" s="145" t="str">
        <f>Setup!$C$9</f>
        <v>$</v>
      </c>
      <c r="R177" s="146">
        <f>R175-R176</f>
        <v>22462.5</v>
      </c>
      <c r="S177" s="145" t="str">
        <f>Setup!$C$9</f>
        <v>$</v>
      </c>
      <c r="T177" s="146">
        <f>T175-T176</f>
        <v>16297.5</v>
      </c>
      <c r="U177" s="145" t="str">
        <f>Setup!$C$9</f>
        <v>$</v>
      </c>
      <c r="V177" s="146">
        <f>V175-V176</f>
        <v>5962.5</v>
      </c>
      <c r="W177" s="145" t="str">
        <f>Setup!$C$9</f>
        <v>$</v>
      </c>
      <c r="X177" s="146">
        <f>X175-X176</f>
        <v>20130</v>
      </c>
      <c r="Y177" s="145" t="str">
        <f>Setup!$C$9</f>
        <v>$</v>
      </c>
      <c r="Z177" s="146">
        <f>Z175-Z176</f>
        <v>9687.5</v>
      </c>
      <c r="AA177" s="145" t="str">
        <f>Setup!$C$9</f>
        <v>$</v>
      </c>
      <c r="AB177" s="146">
        <f>AB175-AB176</f>
        <v>9180</v>
      </c>
      <c r="AC177" s="145" t="str">
        <f>Setup!$C$9</f>
        <v>$</v>
      </c>
      <c r="AD177" s="146">
        <f>AD175-AD176</f>
        <v>19030</v>
      </c>
      <c r="AE177" s="461" t="str">
        <f>Setup!$C$9</f>
        <v>$</v>
      </c>
      <c r="AF177" s="146">
        <f>AF175-AF176</f>
        <v>0</v>
      </c>
      <c r="AG177" s="145" t="str">
        <f>Setup!$C$9</f>
        <v>$</v>
      </c>
      <c r="AH177" s="146">
        <f>AH175-AH176</f>
        <v>0</v>
      </c>
      <c r="AI177" s="145" t="str">
        <f>Setup!$C$9</f>
        <v>$</v>
      </c>
      <c r="AJ177" s="146">
        <f>AJ175-AJ176</f>
        <v>0</v>
      </c>
      <c r="AK177" s="145" t="str">
        <f>Setup!$C$9</f>
        <v>$</v>
      </c>
      <c r="AL177" s="146">
        <f>AL175-AL176</f>
        <v>0</v>
      </c>
      <c r="AM177" s="145" t="str">
        <f>Setup!$C$9</f>
        <v>$</v>
      </c>
      <c r="AN177" s="146">
        <f>AN175-AN176</f>
        <v>0</v>
      </c>
      <c r="AO177" s="145" t="str">
        <f>Setup!$C$9</f>
        <v>$</v>
      </c>
      <c r="AP177" s="146">
        <f>AP175-AP176</f>
        <v>0</v>
      </c>
      <c r="AQ177" s="145" t="str">
        <f>Setup!$C$9</f>
        <v>$</v>
      </c>
      <c r="AR177" s="146">
        <f>AR175-AR176</f>
        <v>0</v>
      </c>
      <c r="AS177" s="145" t="str">
        <f>Setup!$C$9</f>
        <v>$</v>
      </c>
      <c r="AT177" s="146">
        <f>AT175-AT176</f>
        <v>0</v>
      </c>
      <c r="AU177" s="145" t="str">
        <f>Setup!$C$9</f>
        <v>$</v>
      </c>
      <c r="AV177" s="146">
        <f>AV175-AV176</f>
        <v>0</v>
      </c>
      <c r="AW177" s="145" t="str">
        <f>Setup!$C$9</f>
        <v>$</v>
      </c>
      <c r="AX177" s="146">
        <f>AX175-AX176</f>
        <v>0</v>
      </c>
      <c r="AY177" s="145" t="str">
        <f>Setup!$C$9</f>
        <v>$</v>
      </c>
      <c r="AZ177" s="146">
        <f>AZ175-AZ176</f>
        <v>0</v>
      </c>
      <c r="BA177" s="145" t="str">
        <f>Setup!$C$9</f>
        <v>$</v>
      </c>
      <c r="BB177" s="146">
        <f>BB175-BB176</f>
        <v>0</v>
      </c>
      <c r="BC177" s="145" t="str">
        <f>Setup!$C$9</f>
        <v>$</v>
      </c>
      <c r="BD177" s="146">
        <f>BD175-BD176</f>
        <v>0</v>
      </c>
      <c r="BE177" s="145" t="str">
        <f>Setup!$C$9</f>
        <v>$</v>
      </c>
      <c r="BF177" s="146">
        <f>BF175-BF176</f>
        <v>0</v>
      </c>
      <c r="BG177" s="145" t="str">
        <f>Setup!$C$9</f>
        <v>$</v>
      </c>
      <c r="BH177" s="146">
        <f>BH175-BH176</f>
        <v>0</v>
      </c>
      <c r="BI177" s="145" t="str">
        <f>Setup!$C$9</f>
        <v>$</v>
      </c>
      <c r="BJ177" s="146">
        <f>BJ175-BJ176</f>
        <v>0</v>
      </c>
      <c r="BK177" s="145" t="str">
        <f>Setup!$C$9</f>
        <v>$</v>
      </c>
      <c r="BL177" s="146">
        <f>BL175-BL176</f>
        <v>0</v>
      </c>
      <c r="BM177" s="145" t="str">
        <f>Setup!$C$9</f>
        <v>$</v>
      </c>
      <c r="BN177" s="146">
        <f>BN175-BN176</f>
        <v>0</v>
      </c>
      <c r="BO177" s="145" t="str">
        <f>Setup!$C$9</f>
        <v>$</v>
      </c>
      <c r="BP177" s="146">
        <f>BP175-BP176</f>
        <v>0</v>
      </c>
      <c r="BQ177" s="145" t="str">
        <f>Setup!$C$9</f>
        <v>$</v>
      </c>
      <c r="BR177" s="146">
        <f>BR175-BR176</f>
        <v>0</v>
      </c>
      <c r="BS177" s="145" t="str">
        <f>Setup!$C$9</f>
        <v>$</v>
      </c>
      <c r="BT177" s="146">
        <f>BT175-BT176</f>
        <v>0</v>
      </c>
      <c r="BU177" s="145" t="str">
        <f>Setup!$C$9</f>
        <v>$</v>
      </c>
      <c r="BV177" s="146">
        <f>BV175-BV176</f>
        <v>0</v>
      </c>
      <c r="BW177" s="145" t="str">
        <f>Setup!$C$9</f>
        <v>$</v>
      </c>
      <c r="BX177" s="146">
        <f>BX175-BX176</f>
        <v>0</v>
      </c>
      <c r="BY177" s="145" t="str">
        <f>Setup!$C$9</f>
        <v>$</v>
      </c>
      <c r="BZ177" s="146">
        <f>BZ175-BZ176</f>
        <v>0</v>
      </c>
      <c r="CA177" s="145" t="str">
        <f>Setup!$C$9</f>
        <v>$</v>
      </c>
      <c r="CB177" s="146">
        <f>CB175-CB176</f>
        <v>0</v>
      </c>
      <c r="CC177" s="145" t="str">
        <f>Setup!$C$9</f>
        <v>$</v>
      </c>
      <c r="CD177" s="146">
        <f>CD175-CD176</f>
        <v>0</v>
      </c>
      <c r="CE177" s="145" t="str">
        <f>Setup!$C$9</f>
        <v>$</v>
      </c>
      <c r="CF177" s="146">
        <f>CF175-CF176</f>
        <v>0</v>
      </c>
      <c r="CG177" s="145" t="str">
        <f>Setup!$C$9</f>
        <v>$</v>
      </c>
      <c r="CH177" s="146">
        <f>CH175-CH176</f>
        <v>0</v>
      </c>
      <c r="CI177" s="145" t="str">
        <f>Setup!$C$9</f>
        <v>$</v>
      </c>
      <c r="CJ177" s="146">
        <f>CJ175-CJ176</f>
        <v>0</v>
      </c>
      <c r="CK177" s="145" t="str">
        <f>Setup!$C$9</f>
        <v>$</v>
      </c>
      <c r="CL177" s="146">
        <f>CL175-CL176</f>
        <v>0</v>
      </c>
      <c r="CM177" s="145" t="str">
        <f>Setup!$C$9</f>
        <v>$</v>
      </c>
      <c r="CN177" s="146">
        <f>CN175-CN176</f>
        <v>0</v>
      </c>
      <c r="CO177" s="145" t="str">
        <f>Setup!$C$9</f>
        <v>$</v>
      </c>
      <c r="CP177" s="146">
        <f>CP175-CP176</f>
        <v>0</v>
      </c>
      <c r="CQ177" s="145" t="str">
        <f>Setup!$C$9</f>
        <v>$</v>
      </c>
      <c r="CR177" s="146">
        <f>CR175-CR176</f>
        <v>0</v>
      </c>
      <c r="CS177" s="145" t="str">
        <f>Setup!$C$9</f>
        <v>$</v>
      </c>
      <c r="CT177" s="146">
        <f>CT175-CT176</f>
        <v>0</v>
      </c>
      <c r="CU177" s="145" t="str">
        <f>Setup!$C$9</f>
        <v>$</v>
      </c>
      <c r="CV177" s="146">
        <f>CV175-CV176</f>
        <v>0</v>
      </c>
      <c r="CW177" s="145" t="str">
        <f>Setup!$C$9</f>
        <v>$</v>
      </c>
      <c r="CX177" s="146">
        <f>CX175-CX176</f>
        <v>0</v>
      </c>
      <c r="CY177" s="145" t="str">
        <f>Setup!$C$9</f>
        <v>$</v>
      </c>
      <c r="CZ177" s="146">
        <f>CZ175-CZ176</f>
        <v>0</v>
      </c>
      <c r="DA177" s="145" t="str">
        <f>Setup!$C$9</f>
        <v>$</v>
      </c>
      <c r="DB177" s="147">
        <f>DB175-DB176</f>
        <v>0</v>
      </c>
      <c r="DF177" s="36"/>
      <c r="DG177" s="36"/>
      <c r="DH177" s="36"/>
      <c r="DI177" s="36"/>
      <c r="DJ177" s="36"/>
      <c r="DK177" s="36"/>
      <c r="DL177" s="36"/>
      <c r="DM177" s="36"/>
      <c r="DN177" s="36"/>
      <c r="DO177" s="36"/>
      <c r="DP177" s="36"/>
      <c r="DQ177" s="36"/>
      <c r="DR177" s="36"/>
      <c r="DS177" s="36"/>
      <c r="DT177" s="36"/>
      <c r="DU177" s="36"/>
      <c r="DV177" s="36"/>
      <c r="DW177" s="36"/>
      <c r="DX177" s="36"/>
      <c r="DY177" s="36"/>
      <c r="DZ177" s="36"/>
      <c r="EA177" s="36"/>
      <c r="EB177" s="36"/>
      <c r="EC177" s="36"/>
      <c r="ED177" s="36"/>
      <c r="EE177" s="36"/>
      <c r="EF177" s="36"/>
      <c r="EG177" s="36"/>
      <c r="EH177" s="36"/>
      <c r="EI177" s="36"/>
      <c r="EJ177" s="36"/>
      <c r="EK177" s="36"/>
      <c r="EL177" s="36"/>
      <c r="EM177" s="36"/>
      <c r="EN177" s="36"/>
      <c r="EO177" s="36"/>
      <c r="EP177" s="36"/>
      <c r="EQ177" s="1"/>
    </row>
    <row r="178" spans="1:147" ht="21" customHeight="1">
      <c r="A178" s="1"/>
      <c r="B178" s="148" t="s">
        <v>145</v>
      </c>
      <c r="C178" s="947">
        <f>IFERROR(D177/D175,0)</f>
        <v>0.55639873523048755</v>
      </c>
      <c r="D178" s="779"/>
      <c r="E178" s="947">
        <f>IFERROR(F177/F175,0)</f>
        <v>0.55639873523048766</v>
      </c>
      <c r="F178" s="779"/>
      <c r="G178" s="947">
        <f>IFERROR(H177/H175,0)</f>
        <v>0.50249077490774907</v>
      </c>
      <c r="H178" s="779"/>
      <c r="I178" s="947">
        <f>IFERROR(J177/J175,0)</f>
        <v>0.58457207207207207</v>
      </c>
      <c r="J178" s="779"/>
      <c r="K178" s="947">
        <f>IFERROR(L177/L175,0)</f>
        <v>0.48378607809847196</v>
      </c>
      <c r="L178" s="779"/>
      <c r="M178" s="947">
        <f>IFERROR(N177/N175,0)</f>
        <v>0.55053763440860215</v>
      </c>
      <c r="N178" s="779"/>
      <c r="O178" s="947">
        <f>IFERROR(P177/P175,0)</f>
        <v>0.63361045130641325</v>
      </c>
      <c r="P178" s="779"/>
      <c r="Q178" s="947">
        <f>IFERROR(R177/R175,0)</f>
        <v>0.65488338192419826</v>
      </c>
      <c r="R178" s="779"/>
      <c r="S178" s="947">
        <f>IFERROR(T177/T175,0)</f>
        <v>0.6036111111111111</v>
      </c>
      <c r="T178" s="779"/>
      <c r="U178" s="947">
        <f>IFERROR(V177/V175,0)</f>
        <v>0.26797752808988762</v>
      </c>
      <c r="V178" s="779"/>
      <c r="W178" s="947">
        <f>IFERROR(X177/X175,0)</f>
        <v>0.6846938775510204</v>
      </c>
      <c r="X178" s="779"/>
      <c r="Y178" s="947">
        <f>IFERROR(Z177/Z175,0)</f>
        <v>0.52083333333333337</v>
      </c>
      <c r="Z178" s="779"/>
      <c r="AA178" s="947">
        <f>IFERROR(AB177/AB175,0)</f>
        <v>0.436104513064133</v>
      </c>
      <c r="AB178" s="779"/>
      <c r="AC178" s="947">
        <f>IFERROR(AD177/AD175,0)</f>
        <v>0.64617996604414263</v>
      </c>
      <c r="AD178" s="779"/>
      <c r="AE178" s="947">
        <f>IFERROR(AF177/AF175,0)</f>
        <v>0</v>
      </c>
      <c r="AF178" s="779"/>
      <c r="AG178" s="947">
        <f>IFERROR(AH177/AH175,0)</f>
        <v>0</v>
      </c>
      <c r="AH178" s="779"/>
      <c r="AI178" s="947">
        <f>IFERROR(AJ177/AJ175,0)</f>
        <v>0</v>
      </c>
      <c r="AJ178" s="779"/>
      <c r="AK178" s="947">
        <f>IFERROR(AL177/AL175,0)</f>
        <v>0</v>
      </c>
      <c r="AL178" s="779"/>
      <c r="AM178" s="947">
        <f>IFERROR(AN177/AN175,0)</f>
        <v>0</v>
      </c>
      <c r="AN178" s="779"/>
      <c r="AO178" s="947">
        <f>IFERROR(AP177/AP175,0)</f>
        <v>0</v>
      </c>
      <c r="AP178" s="779"/>
      <c r="AQ178" s="947">
        <f>IFERROR(AR177/AR175,0)</f>
        <v>0</v>
      </c>
      <c r="AR178" s="779"/>
      <c r="AS178" s="947">
        <f>IFERROR(AT177/AT175,0)</f>
        <v>0</v>
      </c>
      <c r="AT178" s="779"/>
      <c r="AU178" s="947">
        <f>IFERROR(AV177/AV175,0)</f>
        <v>0</v>
      </c>
      <c r="AV178" s="779"/>
      <c r="AW178" s="947">
        <f>IFERROR(AX177/AX175,0)</f>
        <v>0</v>
      </c>
      <c r="AX178" s="779"/>
      <c r="AY178" s="947">
        <f>IFERROR(AZ177/AZ175,0)</f>
        <v>0</v>
      </c>
      <c r="AZ178" s="779"/>
      <c r="BA178" s="947">
        <f>IFERROR(BB177/BB175,0)</f>
        <v>0</v>
      </c>
      <c r="BB178" s="779"/>
      <c r="BC178" s="947">
        <f>IFERROR(BD177/BD175,0)</f>
        <v>0</v>
      </c>
      <c r="BD178" s="779"/>
      <c r="BE178" s="947">
        <f>IFERROR(BF177/BF175,0)</f>
        <v>0</v>
      </c>
      <c r="BF178" s="779"/>
      <c r="BG178" s="947">
        <f>IFERROR(BH177/BH175,0)</f>
        <v>0</v>
      </c>
      <c r="BH178" s="779"/>
      <c r="BI178" s="947">
        <f>IFERROR(BJ177/BJ175,0)</f>
        <v>0</v>
      </c>
      <c r="BJ178" s="779"/>
      <c r="BK178" s="947">
        <f>IFERROR(BL177/BL175,0)</f>
        <v>0</v>
      </c>
      <c r="BL178" s="779"/>
      <c r="BM178" s="947">
        <f>IFERROR(BN177/BN175,0)</f>
        <v>0</v>
      </c>
      <c r="BN178" s="779"/>
      <c r="BO178" s="947">
        <f>IFERROR(BP177/BP175,0)</f>
        <v>0</v>
      </c>
      <c r="BP178" s="779"/>
      <c r="BQ178" s="947">
        <f>IFERROR(BR177/BR175,0)</f>
        <v>0</v>
      </c>
      <c r="BR178" s="779"/>
      <c r="BS178" s="947">
        <f>IFERROR(BT177/BT175,0)</f>
        <v>0</v>
      </c>
      <c r="BT178" s="779"/>
      <c r="BU178" s="947">
        <f>IFERROR(BV177/BV175,0)</f>
        <v>0</v>
      </c>
      <c r="BV178" s="779"/>
      <c r="BW178" s="947">
        <f>IFERROR(BX177/BX175,0)</f>
        <v>0</v>
      </c>
      <c r="BX178" s="779"/>
      <c r="BY178" s="947">
        <f>IFERROR(BZ177/BZ175,0)</f>
        <v>0</v>
      </c>
      <c r="BZ178" s="779"/>
      <c r="CA178" s="947">
        <f>IFERROR(CB177/CB175,0)</f>
        <v>0</v>
      </c>
      <c r="CB178" s="779"/>
      <c r="CC178" s="947">
        <f>IFERROR(CD177/CD175,0)</f>
        <v>0</v>
      </c>
      <c r="CD178" s="779"/>
      <c r="CE178" s="947">
        <f>IFERROR(CF177/CF175,0)</f>
        <v>0</v>
      </c>
      <c r="CF178" s="779"/>
      <c r="CG178" s="947">
        <f>IFERROR(CH177/CH175,0)</f>
        <v>0</v>
      </c>
      <c r="CH178" s="779"/>
      <c r="CI178" s="947">
        <f>IFERROR(CJ177/CJ175,0)</f>
        <v>0</v>
      </c>
      <c r="CJ178" s="779"/>
      <c r="CK178" s="947">
        <f>IFERROR(CL177/CL175,0)</f>
        <v>0</v>
      </c>
      <c r="CL178" s="779"/>
      <c r="CM178" s="947">
        <f>IFERROR(CN177/CN175,0)</f>
        <v>0</v>
      </c>
      <c r="CN178" s="779"/>
      <c r="CO178" s="947">
        <f>IFERROR(CP177/CP175,0)</f>
        <v>0</v>
      </c>
      <c r="CP178" s="779"/>
      <c r="CQ178" s="947">
        <f>IFERROR(CR177/CR175,0)</f>
        <v>0</v>
      </c>
      <c r="CR178" s="779"/>
      <c r="CS178" s="947">
        <f>IFERROR(CT177/CT175,0)</f>
        <v>0</v>
      </c>
      <c r="CT178" s="779"/>
      <c r="CU178" s="947">
        <f>IFERROR(CV177/CV175,0)</f>
        <v>0</v>
      </c>
      <c r="CV178" s="779"/>
      <c r="CW178" s="947">
        <f>IFERROR(CX177/CX175,0)</f>
        <v>0</v>
      </c>
      <c r="CX178" s="779"/>
      <c r="CY178" s="947">
        <f>IFERROR(CZ177/CZ175,0)</f>
        <v>0</v>
      </c>
      <c r="CZ178" s="779"/>
      <c r="DA178" s="947">
        <f>IFERROR(DB177/DB175,0)</f>
        <v>0</v>
      </c>
      <c r="DB178" s="954"/>
      <c r="DF178" s="36"/>
      <c r="DG178" s="36"/>
      <c r="DH178" s="36"/>
      <c r="DI178" s="36"/>
      <c r="DJ178" s="36"/>
      <c r="DK178" s="36"/>
      <c r="DL178" s="36"/>
      <c r="DM178" s="36"/>
      <c r="DN178" s="36"/>
      <c r="DO178" s="36"/>
      <c r="DP178" s="36"/>
      <c r="DQ178" s="36"/>
      <c r="DR178" s="36"/>
      <c r="DS178" s="36"/>
      <c r="DT178" s="36"/>
      <c r="DU178" s="36"/>
      <c r="DV178" s="36"/>
      <c r="DW178" s="36"/>
      <c r="DX178" s="36"/>
      <c r="DY178" s="36"/>
      <c r="DZ178" s="36"/>
      <c r="EA178" s="36"/>
      <c r="EB178" s="36"/>
      <c r="EC178" s="36"/>
      <c r="ED178" s="36"/>
      <c r="EE178" s="36"/>
      <c r="EF178" s="36"/>
      <c r="EG178" s="36"/>
      <c r="EH178" s="36"/>
      <c r="EI178" s="36"/>
      <c r="EJ178" s="36"/>
      <c r="EK178" s="36"/>
      <c r="EL178" s="36"/>
      <c r="EM178" s="36"/>
      <c r="EN178" s="36"/>
      <c r="EO178" s="36"/>
      <c r="EP178" s="36"/>
      <c r="EQ178" s="1"/>
    </row>
    <row r="179" spans="1:147" ht="21" customHeight="1">
      <c r="A179" s="1"/>
      <c r="B179" s="1"/>
      <c r="C179" s="1"/>
      <c r="D179" s="960"/>
      <c r="E179" s="625"/>
      <c r="F179" s="625"/>
      <c r="G179" s="1"/>
      <c r="H179" s="149">
        <f>DATE(2050,MONTH(Setup!$B$18&amp;1),1)</f>
        <v>54789</v>
      </c>
      <c r="I179" s="149"/>
      <c r="J179" s="149">
        <f>EDATE(H179,1)</f>
        <v>54820</v>
      </c>
      <c r="K179" s="149"/>
      <c r="L179" s="149">
        <f>EDATE(J179,1)</f>
        <v>54848</v>
      </c>
      <c r="M179" s="149"/>
      <c r="N179" s="149">
        <f>EDATE(L179,1)</f>
        <v>54879</v>
      </c>
      <c r="O179" s="149"/>
      <c r="P179" s="149">
        <f>EDATE(N179,1)</f>
        <v>54909</v>
      </c>
      <c r="Q179" s="149"/>
      <c r="R179" s="149">
        <f>EDATE(P179,1)</f>
        <v>54940</v>
      </c>
      <c r="S179" s="149"/>
      <c r="T179" s="149">
        <f>EDATE(R179,1)</f>
        <v>54970</v>
      </c>
      <c r="U179" s="149"/>
      <c r="V179" s="149">
        <f>EDATE(T179,1)</f>
        <v>55001</v>
      </c>
      <c r="W179" s="149"/>
      <c r="X179" s="149">
        <f>EDATE(V179,1)</f>
        <v>55032</v>
      </c>
      <c r="Y179" s="149"/>
      <c r="Z179" s="149">
        <f>EDATE(X179,1)</f>
        <v>55062</v>
      </c>
      <c r="AA179" s="149"/>
      <c r="AB179" s="149">
        <f>EDATE(Z179,1)</f>
        <v>55093</v>
      </c>
      <c r="AC179" s="149"/>
      <c r="AD179" s="149">
        <f>EDATE(AB179,1)</f>
        <v>55123</v>
      </c>
      <c r="AE179" s="36"/>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36"/>
      <c r="DE179" s="36"/>
      <c r="DF179" s="36"/>
      <c r="DG179" s="36"/>
      <c r="DH179" s="36"/>
      <c r="DI179" s="36"/>
      <c r="DJ179" s="36"/>
      <c r="DK179" s="36"/>
      <c r="DL179" s="36"/>
      <c r="DM179" s="36"/>
      <c r="DN179" s="36"/>
      <c r="DO179" s="36"/>
      <c r="DP179" s="36"/>
      <c r="DQ179" s="36"/>
      <c r="DR179" s="36"/>
      <c r="DS179" s="36"/>
      <c r="DT179" s="36"/>
      <c r="DU179" s="36"/>
      <c r="DV179" s="36"/>
      <c r="DW179" s="36"/>
      <c r="DX179" s="36"/>
      <c r="DY179" s="36"/>
      <c r="DZ179" s="36"/>
      <c r="EA179" s="36"/>
      <c r="EB179" s="36"/>
      <c r="EC179" s="36"/>
      <c r="ED179" s="36"/>
      <c r="EE179" s="36"/>
      <c r="EF179" s="36"/>
      <c r="EG179" s="36"/>
      <c r="EH179" s="36"/>
      <c r="EI179" s="36"/>
      <c r="EJ179" s="36"/>
      <c r="EK179" s="36"/>
      <c r="EL179" s="36"/>
      <c r="EM179" s="36"/>
      <c r="EN179" s="36"/>
      <c r="EO179" s="36"/>
      <c r="EP179" s="36"/>
      <c r="EQ179" s="1"/>
    </row>
    <row r="180" spans="1:147" ht="21" customHeight="1">
      <c r="A180" s="1"/>
      <c r="B180" s="751" t="s">
        <v>172</v>
      </c>
      <c r="C180" s="970"/>
      <c r="D180" s="970"/>
      <c r="E180" s="970"/>
      <c r="F180" s="970"/>
      <c r="G180" s="970"/>
      <c r="H180" s="970"/>
      <c r="I180" s="970"/>
      <c r="J180" s="970"/>
      <c r="K180" s="970"/>
      <c r="L180" s="970"/>
      <c r="M180" s="970"/>
      <c r="N180" s="970"/>
      <c r="O180" s="970"/>
      <c r="P180" s="970"/>
      <c r="Q180" s="970"/>
      <c r="R180" s="970"/>
      <c r="S180" s="970"/>
      <c r="T180" s="970"/>
      <c r="U180" s="970"/>
      <c r="V180" s="970"/>
      <c r="W180" s="970"/>
      <c r="X180" s="970"/>
      <c r="Y180" s="970"/>
      <c r="Z180" s="970"/>
      <c r="AA180" s="970"/>
      <c r="AB180" s="970"/>
      <c r="AC180" s="970"/>
      <c r="AD180" s="970"/>
      <c r="AE180" s="462"/>
      <c r="AF180" s="453"/>
      <c r="AG180" s="453"/>
      <c r="AH180" s="453"/>
      <c r="AI180" s="453"/>
      <c r="AJ180" s="453"/>
      <c r="AK180" s="453"/>
      <c r="AL180" s="453"/>
      <c r="AM180" s="453"/>
      <c r="AN180" s="453"/>
      <c r="AO180" s="453"/>
      <c r="AP180" s="453"/>
      <c r="AQ180" s="453"/>
      <c r="AR180" s="453"/>
      <c r="AS180" s="453"/>
      <c r="AT180" s="453"/>
      <c r="AU180" s="453"/>
      <c r="AV180" s="453"/>
      <c r="AW180" s="453"/>
      <c r="AX180" s="453"/>
      <c r="AY180" s="453"/>
      <c r="AZ180" s="453"/>
      <c r="BA180" s="453"/>
      <c r="BB180" s="453"/>
      <c r="BC180" s="453"/>
      <c r="BD180" s="453"/>
      <c r="BE180" s="453"/>
      <c r="BF180" s="453"/>
      <c r="BG180" s="453"/>
      <c r="BH180" s="453"/>
      <c r="BI180" s="453"/>
      <c r="BJ180" s="453"/>
      <c r="BK180" s="453"/>
      <c r="BL180" s="453"/>
      <c r="BM180" s="453"/>
      <c r="BN180" s="453"/>
      <c r="BO180" s="453"/>
      <c r="BP180" s="453"/>
      <c r="BQ180" s="453"/>
      <c r="BR180" s="453"/>
      <c r="BS180" s="453"/>
      <c r="BT180" s="453"/>
      <c r="BU180" s="453"/>
      <c r="BV180" s="453"/>
      <c r="BW180" s="453"/>
      <c r="BX180" s="453"/>
      <c r="BY180" s="453"/>
      <c r="BZ180" s="453"/>
      <c r="CA180" s="453"/>
      <c r="CB180" s="453"/>
      <c r="CC180" s="453"/>
      <c r="CD180" s="453"/>
      <c r="CE180" s="453"/>
      <c r="CF180" s="453"/>
      <c r="CG180" s="453"/>
      <c r="CH180" s="453"/>
      <c r="CI180" s="453"/>
      <c r="CJ180" s="453"/>
      <c r="CK180" s="453"/>
      <c r="CL180" s="453"/>
      <c r="CM180" s="453"/>
      <c r="CN180" s="453"/>
      <c r="CO180" s="453"/>
      <c r="CP180" s="453"/>
      <c r="CQ180" s="453"/>
      <c r="CR180" s="453"/>
      <c r="CS180" s="453"/>
      <c r="CT180" s="453"/>
      <c r="CU180" s="453"/>
      <c r="CV180" s="453"/>
      <c r="CW180" s="453"/>
      <c r="CX180" s="453"/>
      <c r="CY180" s="453"/>
      <c r="CZ180" s="453"/>
      <c r="DA180" s="453"/>
      <c r="DB180" s="454"/>
      <c r="DC180" s="1"/>
      <c r="DD180" s="36"/>
      <c r="DE180" s="36"/>
      <c r="DF180" s="36"/>
      <c r="DG180" s="36"/>
      <c r="DH180" s="36"/>
      <c r="DI180" s="36"/>
      <c r="DJ180" s="36"/>
      <c r="DK180" s="36"/>
      <c r="DL180" s="36"/>
      <c r="DM180" s="36"/>
      <c r="DN180" s="36"/>
      <c r="DO180" s="36"/>
      <c r="DP180" s="36"/>
      <c r="DQ180" s="36"/>
      <c r="DR180" s="36"/>
      <c r="DS180" s="36"/>
      <c r="DT180" s="36"/>
      <c r="DU180" s="36"/>
      <c r="DV180" s="36"/>
      <c r="DW180" s="36"/>
      <c r="DX180" s="36"/>
      <c r="DY180" s="36"/>
      <c r="DZ180" s="36"/>
      <c r="EA180" s="36"/>
      <c r="EB180" s="36"/>
      <c r="EC180" s="36"/>
      <c r="ED180" s="36"/>
      <c r="EE180" s="36"/>
      <c r="EF180" s="36"/>
      <c r="EG180" s="36"/>
      <c r="EH180" s="36"/>
      <c r="EI180" s="36"/>
      <c r="EJ180" s="36"/>
      <c r="EK180" s="36"/>
      <c r="EL180" s="36"/>
      <c r="EM180" s="36"/>
      <c r="EN180" s="36"/>
      <c r="EO180" s="36"/>
      <c r="EP180" s="36"/>
      <c r="EQ180" s="1"/>
    </row>
    <row r="181" spans="1:147" ht="21" customHeight="1">
      <c r="A181" s="1"/>
      <c r="B181" s="971"/>
      <c r="C181" s="972"/>
      <c r="D181" s="972"/>
      <c r="E181" s="972"/>
      <c r="F181" s="972"/>
      <c r="G181" s="972"/>
      <c r="H181" s="972"/>
      <c r="I181" s="972"/>
      <c r="J181" s="972"/>
      <c r="K181" s="972"/>
      <c r="L181" s="972"/>
      <c r="M181" s="972"/>
      <c r="N181" s="972"/>
      <c r="O181" s="972"/>
      <c r="P181" s="972"/>
      <c r="Q181" s="972"/>
      <c r="R181" s="972"/>
      <c r="S181" s="972"/>
      <c r="T181" s="972"/>
      <c r="U181" s="972"/>
      <c r="V181" s="972"/>
      <c r="W181" s="972"/>
      <c r="X181" s="972"/>
      <c r="Y181" s="972"/>
      <c r="Z181" s="972"/>
      <c r="AA181" s="972"/>
      <c r="AB181" s="972"/>
      <c r="AC181" s="972"/>
      <c r="AD181" s="972"/>
      <c r="AE181" s="463"/>
      <c r="AF181" s="451"/>
      <c r="AG181" s="451"/>
      <c r="AH181" s="451"/>
      <c r="AI181" s="451"/>
      <c r="AJ181" s="451"/>
      <c r="AK181" s="451"/>
      <c r="AL181" s="451"/>
      <c r="AM181" s="451"/>
      <c r="AN181" s="451"/>
      <c r="AO181" s="451"/>
      <c r="AP181" s="451"/>
      <c r="AQ181" s="451"/>
      <c r="AR181" s="451"/>
      <c r="AS181" s="451"/>
      <c r="AT181" s="451"/>
      <c r="AU181" s="451"/>
      <c r="AV181" s="451"/>
      <c r="AW181" s="451"/>
      <c r="AX181" s="451"/>
      <c r="AY181" s="451"/>
      <c r="AZ181" s="451"/>
      <c r="BA181" s="451"/>
      <c r="BB181" s="451"/>
      <c r="BC181" s="451"/>
      <c r="BD181" s="451"/>
      <c r="BE181" s="451"/>
      <c r="BF181" s="451"/>
      <c r="BG181" s="451"/>
      <c r="BH181" s="451"/>
      <c r="BI181" s="451"/>
      <c r="BJ181" s="451"/>
      <c r="BK181" s="451"/>
      <c r="BL181" s="451"/>
      <c r="BM181" s="451"/>
      <c r="BN181" s="451"/>
      <c r="BO181" s="451"/>
      <c r="BP181" s="451"/>
      <c r="BQ181" s="451"/>
      <c r="BR181" s="451"/>
      <c r="BS181" s="451"/>
      <c r="BT181" s="451"/>
      <c r="BU181" s="451"/>
      <c r="BV181" s="451"/>
      <c r="BW181" s="451"/>
      <c r="BX181" s="451"/>
      <c r="BY181" s="451"/>
      <c r="BZ181" s="451"/>
      <c r="CA181" s="451"/>
      <c r="CB181" s="451"/>
      <c r="CC181" s="451"/>
      <c r="CD181" s="451"/>
      <c r="CE181" s="451"/>
      <c r="CF181" s="451"/>
      <c r="CG181" s="451"/>
      <c r="CH181" s="451"/>
      <c r="CI181" s="451"/>
      <c r="CJ181" s="451"/>
      <c r="CK181" s="451"/>
      <c r="CL181" s="451"/>
      <c r="CM181" s="451"/>
      <c r="CN181" s="451"/>
      <c r="CO181" s="451"/>
      <c r="CP181" s="451"/>
      <c r="CQ181" s="451"/>
      <c r="CR181" s="451"/>
      <c r="CS181" s="451"/>
      <c r="CT181" s="451"/>
      <c r="CU181" s="451"/>
      <c r="CV181" s="451"/>
      <c r="CW181" s="451"/>
      <c r="CX181" s="451"/>
      <c r="CY181" s="451"/>
      <c r="CZ181" s="451"/>
      <c r="DA181" s="451"/>
      <c r="DB181" s="452"/>
      <c r="DC181" s="1"/>
      <c r="DD181" s="36"/>
      <c r="DE181" s="36"/>
      <c r="DF181" s="36"/>
      <c r="DG181" s="36"/>
      <c r="DH181" s="36"/>
      <c r="DI181" s="36"/>
      <c r="DJ181" s="36"/>
      <c r="DK181" s="36"/>
      <c r="DL181" s="36"/>
      <c r="DM181" s="36"/>
      <c r="DN181" s="36"/>
      <c r="DO181" s="36"/>
      <c r="DP181" s="36"/>
      <c r="DQ181" s="36"/>
      <c r="DR181" s="36"/>
      <c r="DS181" s="36"/>
      <c r="DT181" s="36"/>
      <c r="DU181" s="36"/>
      <c r="DV181" s="36"/>
      <c r="DW181" s="36"/>
      <c r="DX181" s="36"/>
      <c r="DY181" s="36"/>
      <c r="DZ181" s="36"/>
      <c r="EA181" s="36"/>
      <c r="EB181" s="36"/>
      <c r="EC181" s="36"/>
      <c r="ED181" s="36"/>
      <c r="EE181" s="36"/>
      <c r="EF181" s="36"/>
      <c r="EG181" s="36"/>
      <c r="EH181" s="36"/>
      <c r="EI181" s="36"/>
      <c r="EJ181" s="36"/>
      <c r="EK181" s="36"/>
      <c r="EL181" s="36"/>
      <c r="EM181" s="36"/>
      <c r="EN181" s="36"/>
      <c r="EO181" s="36"/>
      <c r="EP181" s="36"/>
      <c r="EQ181" s="1"/>
    </row>
    <row r="182" spans="1:147" ht="21" customHeight="1">
      <c r="A182" s="1"/>
      <c r="B182" s="150" t="s">
        <v>134</v>
      </c>
      <c r="C182" s="943" t="s">
        <v>120</v>
      </c>
      <c r="D182" s="625"/>
      <c r="E182" s="943" t="s">
        <v>171</v>
      </c>
      <c r="F182" s="625"/>
      <c r="G182" s="943" t="str">
        <f>UPPER(Properties!$C$9)</f>
        <v>PROPERTY 1</v>
      </c>
      <c r="H182" s="625"/>
      <c r="I182" s="943" t="str">
        <f>UPPER(Properties!$C$10)</f>
        <v>PROPERTY 2</v>
      </c>
      <c r="J182" s="625"/>
      <c r="K182" s="943" t="str">
        <f>UPPER(Properties!$C$11)</f>
        <v>PROPERTY 3</v>
      </c>
      <c r="L182" s="625"/>
      <c r="M182" s="943" t="str">
        <f>UPPER(Properties!$C$12)</f>
        <v>PROPERTY 4</v>
      </c>
      <c r="N182" s="625"/>
      <c r="O182" s="943" t="str">
        <f>UPPER(Properties!$C$13)</f>
        <v>PROPERTY 5</v>
      </c>
      <c r="P182" s="625"/>
      <c r="Q182" s="943" t="str">
        <f>UPPER(Properties!$C$14)</f>
        <v>PROPERTY 6</v>
      </c>
      <c r="R182" s="625"/>
      <c r="S182" s="943" t="str">
        <f>UPPER(Properties!$C$15)</f>
        <v>PROPERTY 7</v>
      </c>
      <c r="T182" s="625"/>
      <c r="U182" s="943" t="str">
        <f>UPPER(Properties!$C$16)</f>
        <v>PROPERTY 8</v>
      </c>
      <c r="V182" s="625"/>
      <c r="W182" s="943" t="str">
        <f>UPPER(Properties!$C$17)</f>
        <v>PROPERTY 9</v>
      </c>
      <c r="X182" s="625"/>
      <c r="Y182" s="943" t="str">
        <f>UPPER(Properties!$C$18)</f>
        <v>PROPERTY 10</v>
      </c>
      <c r="Z182" s="625"/>
      <c r="AA182" s="943" t="str">
        <f>UPPER(Properties!$C$19)</f>
        <v>PROPERTY 11</v>
      </c>
      <c r="AB182" s="625"/>
      <c r="AC182" s="943" t="str">
        <f>UPPER(Properties!$C$20)</f>
        <v>PROPERTY 12</v>
      </c>
      <c r="AD182" s="625"/>
      <c r="AE182" s="943" t="str">
        <f>UPPER(Properties!$C$21)</f>
        <v>PROPERTY 13</v>
      </c>
      <c r="AF182" s="625"/>
      <c r="AG182" s="943" t="str">
        <f>UPPER(Properties!$C$22)</f>
        <v>PROPERTY 14</v>
      </c>
      <c r="AH182" s="625"/>
      <c r="AI182" s="943" t="str">
        <f>UPPER(Properties!$C$23)</f>
        <v>PROPERTY 15</v>
      </c>
      <c r="AJ182" s="625"/>
      <c r="AK182" s="943" t="str">
        <f>UPPER(Properties!$C$24)</f>
        <v>PROPERTY 16</v>
      </c>
      <c r="AL182" s="625"/>
      <c r="AM182" s="943" t="str">
        <f>UPPER(Properties!$C$25)</f>
        <v>PROPERTY 17</v>
      </c>
      <c r="AN182" s="625"/>
      <c r="AO182" s="943" t="str">
        <f>UPPER(Properties!$C$26)</f>
        <v>PROPERTY 18</v>
      </c>
      <c r="AP182" s="625"/>
      <c r="AQ182" s="943" t="str">
        <f>UPPER(Properties!$C$27)</f>
        <v>PROPERTY 19</v>
      </c>
      <c r="AR182" s="625"/>
      <c r="AS182" s="943" t="str">
        <f>UPPER(Properties!$C$28)</f>
        <v>PROPERTY 20</v>
      </c>
      <c r="AT182" s="625"/>
      <c r="AU182" s="943" t="str">
        <f>UPPER(Properties!$C$29)</f>
        <v>PROPERTY 21</v>
      </c>
      <c r="AV182" s="625"/>
      <c r="AW182" s="943" t="str">
        <f>UPPER(Properties!$C$30)</f>
        <v>PROPERTY 22</v>
      </c>
      <c r="AX182" s="625"/>
      <c r="AY182" s="943" t="str">
        <f>UPPER(Properties!$C$31)</f>
        <v>PROPERTY 23</v>
      </c>
      <c r="AZ182" s="625"/>
      <c r="BA182" s="943" t="str">
        <f>UPPER(Properties!$C$32)</f>
        <v>PROPERTY 24</v>
      </c>
      <c r="BB182" s="625"/>
      <c r="BC182" s="943" t="str">
        <f>UPPER(Properties!$C$33)</f>
        <v>PROPERTY 25</v>
      </c>
      <c r="BD182" s="625"/>
      <c r="BE182" s="943" t="str">
        <f>UPPER(Properties!$C$34)</f>
        <v>PROPERTY 26</v>
      </c>
      <c r="BF182" s="625"/>
      <c r="BG182" s="943" t="str">
        <f>UPPER(Properties!$C$35)</f>
        <v>PROPERTY 27</v>
      </c>
      <c r="BH182" s="625"/>
      <c r="BI182" s="943" t="str">
        <f>UPPER(Properties!$C$36)</f>
        <v>PROPERTY 28</v>
      </c>
      <c r="BJ182" s="625"/>
      <c r="BK182" s="943" t="str">
        <f>UPPER(Properties!$C$37)</f>
        <v>PROPERTY 29</v>
      </c>
      <c r="BL182" s="625"/>
      <c r="BM182" s="943" t="str">
        <f>UPPER(Properties!$C$38)</f>
        <v>PROPERTY 30</v>
      </c>
      <c r="BN182" s="625"/>
      <c r="BO182" s="943" t="str">
        <f>UPPER(Properties!$C$39)</f>
        <v>PROPERTY 31</v>
      </c>
      <c r="BP182" s="625"/>
      <c r="BQ182" s="943" t="str">
        <f>UPPER(Properties!$C$40)</f>
        <v>PROPERTY 32</v>
      </c>
      <c r="BR182" s="625"/>
      <c r="BS182" s="943" t="str">
        <f>UPPER(Properties!$C$41)</f>
        <v>PROPERTY 33</v>
      </c>
      <c r="BT182" s="625"/>
      <c r="BU182" s="943" t="str">
        <f>UPPER(Properties!$C$42)</f>
        <v>PROPERTY 34</v>
      </c>
      <c r="BV182" s="625"/>
      <c r="BW182" s="943" t="str">
        <f>UPPER(Properties!$C$43)</f>
        <v>PROPERTY 35</v>
      </c>
      <c r="BX182" s="625"/>
      <c r="BY182" s="943" t="str">
        <f>UPPER(Properties!$C$44)</f>
        <v>PROPERTY 36</v>
      </c>
      <c r="BZ182" s="625"/>
      <c r="CA182" s="943" t="str">
        <f>UPPER(Properties!$C$45)</f>
        <v>PROPERTY 37</v>
      </c>
      <c r="CB182" s="625"/>
      <c r="CC182" s="943" t="str">
        <f>UPPER(Properties!$C$46)</f>
        <v>PROPERTY 38</v>
      </c>
      <c r="CD182" s="625"/>
      <c r="CE182" s="943" t="str">
        <f>UPPER(Properties!$C$47)</f>
        <v>PROPERTY 39</v>
      </c>
      <c r="CF182" s="625"/>
      <c r="CG182" s="943" t="str">
        <f>UPPER(Properties!$C$48)</f>
        <v>PROPERTY 40</v>
      </c>
      <c r="CH182" s="625"/>
      <c r="CI182" s="943" t="str">
        <f>UPPER(Properties!$C$49)</f>
        <v>PROPERTY 41</v>
      </c>
      <c r="CJ182" s="625"/>
      <c r="CK182" s="943" t="str">
        <f>UPPER(Properties!$C$50)</f>
        <v>PROPERTY 42</v>
      </c>
      <c r="CL182" s="625"/>
      <c r="CM182" s="943" t="str">
        <f>UPPER(Properties!$C$51)</f>
        <v>PROPERTY 43</v>
      </c>
      <c r="CN182" s="625"/>
      <c r="CO182" s="943" t="str">
        <f>UPPER(Properties!$C$52)</f>
        <v>PROPERTY 44</v>
      </c>
      <c r="CP182" s="625"/>
      <c r="CQ182" s="943" t="str">
        <f>UPPER(Properties!$C$53)</f>
        <v>PROPERTY 45</v>
      </c>
      <c r="CR182" s="625"/>
      <c r="CS182" s="943" t="str">
        <f>UPPER(Properties!$C$54)</f>
        <v>PROPERTY 46</v>
      </c>
      <c r="CT182" s="625"/>
      <c r="CU182" s="943" t="str">
        <f>UPPER(Properties!$C$55)</f>
        <v>PROPERTY 47</v>
      </c>
      <c r="CV182" s="625"/>
      <c r="CW182" s="943" t="str">
        <f>UPPER(Properties!$C$56)</f>
        <v>PROPERTY 48</v>
      </c>
      <c r="CX182" s="625"/>
      <c r="CY182" s="943" t="str">
        <f>UPPER(Properties!$C$57)</f>
        <v>PROPERTY 49</v>
      </c>
      <c r="CZ182" s="625"/>
      <c r="DA182" s="943" t="str">
        <f>UPPER(Properties!$C$58)</f>
        <v>PROPERTY 50</v>
      </c>
      <c r="DB182" s="636"/>
      <c r="DC182" s="1"/>
      <c r="DD182" s="36"/>
      <c r="DE182" s="36"/>
      <c r="DF182" s="36"/>
      <c r="DG182" s="36"/>
      <c r="DH182" s="36"/>
      <c r="DI182" s="36"/>
      <c r="DJ182" s="36"/>
      <c r="DK182" s="36"/>
      <c r="DL182" s="36"/>
      <c r="DM182" s="36"/>
      <c r="DN182" s="36"/>
      <c r="DO182" s="36"/>
      <c r="DP182" s="36"/>
      <c r="DQ182" s="36"/>
      <c r="DR182" s="36"/>
      <c r="DS182" s="36"/>
      <c r="DT182" s="36"/>
      <c r="DU182" s="36"/>
      <c r="DV182" s="36"/>
      <c r="DW182" s="36"/>
      <c r="DX182" s="36"/>
      <c r="DY182" s="36"/>
      <c r="DZ182" s="36"/>
      <c r="EA182" s="36"/>
      <c r="EB182" s="36"/>
      <c r="EC182" s="36"/>
      <c r="ED182" s="36"/>
      <c r="EE182" s="36"/>
      <c r="EF182" s="36"/>
      <c r="EG182" s="36"/>
      <c r="EH182" s="36"/>
      <c r="EI182" s="36"/>
      <c r="EJ182" s="36"/>
      <c r="EK182" s="36"/>
      <c r="EL182" s="36"/>
      <c r="EM182" s="36"/>
      <c r="EN182" s="36"/>
      <c r="EO182" s="36"/>
      <c r="EP182" s="36"/>
      <c r="EQ182" s="1"/>
    </row>
    <row r="183" spans="1:147" ht="21" customHeight="1">
      <c r="A183" s="1"/>
      <c r="B183" s="151" t="s">
        <v>121</v>
      </c>
      <c r="C183" s="145" t="str">
        <f>Setup!$C$9</f>
        <v>$</v>
      </c>
      <c r="D183" s="146">
        <f>SUM(D184:D223)</f>
        <v>300450</v>
      </c>
      <c r="E183" s="145" t="str">
        <f>Setup!$C$9</f>
        <v>$</v>
      </c>
      <c r="F183" s="146">
        <f>SUM(F184:F223)</f>
        <v>6009</v>
      </c>
      <c r="G183" s="145" t="str">
        <f>Setup!$C$9</f>
        <v>$</v>
      </c>
      <c r="H183" s="146">
        <f>SUM(H184:H223)</f>
        <v>27100</v>
      </c>
      <c r="I183" s="145" t="str">
        <f>Setup!$C$9</f>
        <v>$</v>
      </c>
      <c r="J183" s="146">
        <f>SUM(J184:J223)</f>
        <v>22200</v>
      </c>
      <c r="K183" s="145" t="str">
        <f>Setup!$C$9</f>
        <v>$</v>
      </c>
      <c r="L183" s="146">
        <f>SUM(L184:L223)</f>
        <v>29450</v>
      </c>
      <c r="M183" s="145" t="str">
        <f>Setup!$C$9</f>
        <v>$</v>
      </c>
      <c r="N183" s="146">
        <f>SUM(N184:N223)</f>
        <v>18600</v>
      </c>
      <c r="O183" s="145" t="str">
        <f>Setup!$C$9</f>
        <v>$</v>
      </c>
      <c r="P183" s="146">
        <f>SUM(P184:P223)</f>
        <v>21050</v>
      </c>
      <c r="Q183" s="145" t="str">
        <f>Setup!$C$9</f>
        <v>$</v>
      </c>
      <c r="R183" s="146">
        <f>SUM(R184:R223)</f>
        <v>34300</v>
      </c>
      <c r="S183" s="145" t="str">
        <f>Setup!$C$9</f>
        <v>$</v>
      </c>
      <c r="T183" s="146">
        <f>SUM(T184:T223)</f>
        <v>27000</v>
      </c>
      <c r="U183" s="145" t="str">
        <f>Setup!$C$9</f>
        <v>$</v>
      </c>
      <c r="V183" s="146">
        <f>SUM(V184:V223)</f>
        <v>22250</v>
      </c>
      <c r="W183" s="145" t="str">
        <f>Setup!$C$9</f>
        <v>$</v>
      </c>
      <c r="X183" s="146">
        <f>SUM(X184:X223)</f>
        <v>29400</v>
      </c>
      <c r="Y183" s="145" t="str">
        <f>Setup!$C$9</f>
        <v>$</v>
      </c>
      <c r="Z183" s="146">
        <f>SUM(Z184:Z223)</f>
        <v>18600</v>
      </c>
      <c r="AA183" s="145" t="str">
        <f>Setup!$C$9</f>
        <v>$</v>
      </c>
      <c r="AB183" s="146">
        <f>SUM(AB184:AB223)</f>
        <v>21050</v>
      </c>
      <c r="AC183" s="145" t="str">
        <f>Setup!$C$9</f>
        <v>$</v>
      </c>
      <c r="AD183" s="146">
        <f t="shared" ref="AD183" si="97">SUM(AD184:AD223)</f>
        <v>29450</v>
      </c>
      <c r="AE183" s="461" t="str">
        <f>Setup!$C$9</f>
        <v>$</v>
      </c>
      <c r="AF183" s="146">
        <f t="shared" ref="AF183" si="98">SUM(AF184:AF223)</f>
        <v>0</v>
      </c>
      <c r="AG183" s="145" t="str">
        <f>Setup!$C$9</f>
        <v>$</v>
      </c>
      <c r="AH183" s="146">
        <f t="shared" ref="AH183" si="99">SUM(AH184:AH223)</f>
        <v>0</v>
      </c>
      <c r="AI183" s="145" t="str">
        <f>Setup!$C$9</f>
        <v>$</v>
      </c>
      <c r="AJ183" s="146">
        <f t="shared" ref="AJ183" si="100">SUM(AJ184:AJ223)</f>
        <v>0</v>
      </c>
      <c r="AK183" s="145" t="str">
        <f>Setup!$C$9</f>
        <v>$</v>
      </c>
      <c r="AL183" s="146">
        <f t="shared" ref="AL183" si="101">SUM(AL184:AL223)</f>
        <v>0</v>
      </c>
      <c r="AM183" s="145" t="str">
        <f>Setup!$C$9</f>
        <v>$</v>
      </c>
      <c r="AN183" s="146">
        <f t="shared" ref="AN183" si="102">SUM(AN184:AN223)</f>
        <v>0</v>
      </c>
      <c r="AO183" s="145" t="str">
        <f>Setup!$C$9</f>
        <v>$</v>
      </c>
      <c r="AP183" s="146">
        <f t="shared" ref="AP183" si="103">SUM(AP184:AP223)</f>
        <v>0</v>
      </c>
      <c r="AQ183" s="145" t="str">
        <f>Setup!$C$9</f>
        <v>$</v>
      </c>
      <c r="AR183" s="146">
        <f t="shared" ref="AR183" si="104">SUM(AR184:AR223)</f>
        <v>0</v>
      </c>
      <c r="AS183" s="145" t="str">
        <f>Setup!$C$9</f>
        <v>$</v>
      </c>
      <c r="AT183" s="146">
        <f t="shared" ref="AT183" si="105">SUM(AT184:AT223)</f>
        <v>0</v>
      </c>
      <c r="AU183" s="145" t="str">
        <f>Setup!$C$9</f>
        <v>$</v>
      </c>
      <c r="AV183" s="146">
        <f t="shared" ref="AV183" si="106">SUM(AV184:AV223)</f>
        <v>0</v>
      </c>
      <c r="AW183" s="145" t="str">
        <f>Setup!$C$9</f>
        <v>$</v>
      </c>
      <c r="AX183" s="146">
        <f t="shared" ref="AX183" si="107">SUM(AX184:AX223)</f>
        <v>0</v>
      </c>
      <c r="AY183" s="145" t="str">
        <f>Setup!$C$9</f>
        <v>$</v>
      </c>
      <c r="AZ183" s="146">
        <f t="shared" ref="AZ183" si="108">SUM(AZ184:AZ223)</f>
        <v>0</v>
      </c>
      <c r="BA183" s="145" t="str">
        <f>Setup!$C$9</f>
        <v>$</v>
      </c>
      <c r="BB183" s="146">
        <f t="shared" ref="BB183" si="109">SUM(BB184:BB223)</f>
        <v>0</v>
      </c>
      <c r="BC183" s="145" t="str">
        <f>Setup!$C$9</f>
        <v>$</v>
      </c>
      <c r="BD183" s="146">
        <f t="shared" ref="BD183" si="110">SUM(BD184:BD223)</f>
        <v>0</v>
      </c>
      <c r="BE183" s="145" t="str">
        <f>Setup!$C$9</f>
        <v>$</v>
      </c>
      <c r="BF183" s="146">
        <f t="shared" ref="BF183" si="111">SUM(BF184:BF223)</f>
        <v>0</v>
      </c>
      <c r="BG183" s="145" t="str">
        <f>Setup!$C$9</f>
        <v>$</v>
      </c>
      <c r="BH183" s="146">
        <f t="shared" ref="BH183" si="112">SUM(BH184:BH223)</f>
        <v>0</v>
      </c>
      <c r="BI183" s="145" t="str">
        <f>Setup!$C$9</f>
        <v>$</v>
      </c>
      <c r="BJ183" s="146">
        <f t="shared" ref="BJ183" si="113">SUM(BJ184:BJ223)</f>
        <v>0</v>
      </c>
      <c r="BK183" s="145" t="str">
        <f>Setup!$C$9</f>
        <v>$</v>
      </c>
      <c r="BL183" s="146">
        <f t="shared" ref="BL183" si="114">SUM(BL184:BL223)</f>
        <v>0</v>
      </c>
      <c r="BM183" s="145" t="str">
        <f>Setup!$C$9</f>
        <v>$</v>
      </c>
      <c r="BN183" s="146">
        <f t="shared" ref="BN183" si="115">SUM(BN184:BN223)</f>
        <v>0</v>
      </c>
      <c r="BO183" s="145" t="str">
        <f>Setup!$C$9</f>
        <v>$</v>
      </c>
      <c r="BP183" s="146">
        <f t="shared" ref="BP183" si="116">SUM(BP184:BP223)</f>
        <v>0</v>
      </c>
      <c r="BQ183" s="145" t="str">
        <f>Setup!$C$9</f>
        <v>$</v>
      </c>
      <c r="BR183" s="146">
        <f t="shared" ref="BR183" si="117">SUM(BR184:BR223)</f>
        <v>0</v>
      </c>
      <c r="BS183" s="145" t="str">
        <f>Setup!$C$9</f>
        <v>$</v>
      </c>
      <c r="BT183" s="146">
        <f t="shared" ref="BT183" si="118">SUM(BT184:BT223)</f>
        <v>0</v>
      </c>
      <c r="BU183" s="145" t="str">
        <f>Setup!$C$9</f>
        <v>$</v>
      </c>
      <c r="BV183" s="146">
        <f t="shared" ref="BV183" si="119">SUM(BV184:BV223)</f>
        <v>0</v>
      </c>
      <c r="BW183" s="145" t="str">
        <f>Setup!$C$9</f>
        <v>$</v>
      </c>
      <c r="BX183" s="146">
        <f t="shared" ref="BX183" si="120">SUM(BX184:BX223)</f>
        <v>0</v>
      </c>
      <c r="BY183" s="145" t="str">
        <f>Setup!$C$9</f>
        <v>$</v>
      </c>
      <c r="BZ183" s="146">
        <f t="shared" ref="BZ183" si="121">SUM(BZ184:BZ223)</f>
        <v>0</v>
      </c>
      <c r="CA183" s="145" t="str">
        <f>Setup!$C$9</f>
        <v>$</v>
      </c>
      <c r="CB183" s="146">
        <f t="shared" ref="CB183" si="122">SUM(CB184:CB223)</f>
        <v>0</v>
      </c>
      <c r="CC183" s="145" t="str">
        <f>Setup!$C$9</f>
        <v>$</v>
      </c>
      <c r="CD183" s="146">
        <f t="shared" ref="CD183" si="123">SUM(CD184:CD223)</f>
        <v>0</v>
      </c>
      <c r="CE183" s="145" t="str">
        <f>Setup!$C$9</f>
        <v>$</v>
      </c>
      <c r="CF183" s="146">
        <f t="shared" ref="CF183" si="124">SUM(CF184:CF223)</f>
        <v>0</v>
      </c>
      <c r="CG183" s="145" t="str">
        <f>Setup!$C$9</f>
        <v>$</v>
      </c>
      <c r="CH183" s="146">
        <f t="shared" ref="CH183" si="125">SUM(CH184:CH223)</f>
        <v>0</v>
      </c>
      <c r="CI183" s="145" t="str">
        <f>Setup!$C$9</f>
        <v>$</v>
      </c>
      <c r="CJ183" s="146">
        <f t="shared" ref="CJ183" si="126">SUM(CJ184:CJ223)</f>
        <v>0</v>
      </c>
      <c r="CK183" s="145" t="str">
        <f>Setup!$C$9</f>
        <v>$</v>
      </c>
      <c r="CL183" s="146">
        <f t="shared" ref="CL183" si="127">SUM(CL184:CL223)</f>
        <v>0</v>
      </c>
      <c r="CM183" s="145" t="str">
        <f>Setup!$C$9</f>
        <v>$</v>
      </c>
      <c r="CN183" s="146">
        <f t="shared" ref="CN183" si="128">SUM(CN184:CN223)</f>
        <v>0</v>
      </c>
      <c r="CO183" s="145" t="str">
        <f>Setup!$C$9</f>
        <v>$</v>
      </c>
      <c r="CP183" s="146">
        <f t="shared" ref="CP183" si="129">SUM(CP184:CP223)</f>
        <v>0</v>
      </c>
      <c r="CQ183" s="145" t="str">
        <f>Setup!$C$9</f>
        <v>$</v>
      </c>
      <c r="CR183" s="146">
        <f t="shared" ref="CR183" si="130">SUM(CR184:CR223)</f>
        <v>0</v>
      </c>
      <c r="CS183" s="145" t="str">
        <f>Setup!$C$9</f>
        <v>$</v>
      </c>
      <c r="CT183" s="146">
        <f t="shared" ref="CT183" si="131">SUM(CT184:CT223)</f>
        <v>0</v>
      </c>
      <c r="CU183" s="145" t="str">
        <f>Setup!$C$9</f>
        <v>$</v>
      </c>
      <c r="CV183" s="146">
        <f t="shared" ref="CV183" si="132">SUM(CV184:CV223)</f>
        <v>0</v>
      </c>
      <c r="CW183" s="145" t="str">
        <f>Setup!$C$9</f>
        <v>$</v>
      </c>
      <c r="CX183" s="146">
        <f t="shared" ref="CX183" si="133">SUM(CX184:CX223)</f>
        <v>0</v>
      </c>
      <c r="CY183" s="145" t="str">
        <f>Setup!$C$9</f>
        <v>$</v>
      </c>
      <c r="CZ183" s="146">
        <f t="shared" ref="CZ183" si="134">SUM(CZ184:CZ223)</f>
        <v>0</v>
      </c>
      <c r="DA183" s="145" t="str">
        <f>Setup!$C$9</f>
        <v>$</v>
      </c>
      <c r="DB183" s="147">
        <f>SUM(DB184:DB223)</f>
        <v>0</v>
      </c>
      <c r="DC183" s="1"/>
      <c r="DD183" s="36"/>
      <c r="DE183" s="36"/>
      <c r="DF183" s="36"/>
      <c r="DG183" s="36"/>
      <c r="DH183" s="36"/>
      <c r="DI183" s="36"/>
      <c r="DJ183" s="36"/>
      <c r="DK183" s="36"/>
      <c r="DL183" s="36"/>
      <c r="DM183" s="36"/>
      <c r="DN183" s="36"/>
      <c r="DO183" s="36"/>
      <c r="DP183" s="36"/>
      <c r="DQ183" s="36"/>
      <c r="DR183" s="36"/>
      <c r="DS183" s="36"/>
      <c r="DT183" s="36"/>
      <c r="DU183" s="36"/>
      <c r="DV183" s="36"/>
      <c r="DW183" s="36"/>
      <c r="DX183" s="36"/>
      <c r="DY183" s="36"/>
      <c r="DZ183" s="36"/>
      <c r="EA183" s="36"/>
      <c r="EB183" s="36"/>
      <c r="EC183" s="36"/>
      <c r="ED183" s="36"/>
      <c r="EE183" s="36"/>
      <c r="EF183" s="36"/>
      <c r="EG183" s="36"/>
      <c r="EH183" s="36"/>
      <c r="EI183" s="36"/>
      <c r="EJ183" s="36"/>
      <c r="EK183" s="36"/>
      <c r="EL183" s="36"/>
      <c r="EM183" s="36"/>
      <c r="EN183" s="36"/>
      <c r="EO183" s="36"/>
      <c r="EP183" s="36"/>
      <c r="EQ183" s="1"/>
    </row>
    <row r="184" spans="1:147" ht="21" customHeight="1">
      <c r="A184" s="1"/>
      <c r="B184" s="303" t="str">
        <f>Setup!M9</f>
        <v>Rental Income</v>
      </c>
      <c r="C184" s="122" t="str">
        <f>Setup!$C$9</f>
        <v>$</v>
      </c>
      <c r="D184" s="68">
        <f t="shared" ref="D184:D223" si="135">SUM(G184:DB184)</f>
        <v>300000</v>
      </c>
      <c r="E184" s="122" t="str">
        <f>Setup!$C$9</f>
        <v>$</v>
      </c>
      <c r="F184" s="68">
        <f t="shared" ref="F184:F223" si="136">IFERROR(AVERAGE(G184:DB184),0)</f>
        <v>6000</v>
      </c>
      <c r="G184" s="122" t="str">
        <f>Setup!$C$9</f>
        <v>$</v>
      </c>
      <c r="H184" s="68">
        <f>IF($C$7=$C$8,SUMIFS(Income!$F$7:$F$8050,Income!$B$7:$B$8050,"="&amp;DATE(YEAR($C$7),MONTH($C$7),DAY($C$7)),Income!$E$7:$E$8050,$B184,Income!$D$7:$D$8050,G$182),SUMIFS(Income!$F$7:$F$8050,Income!$B$7:$B$8050,"&gt;="&amp;DATE(YEAR($C$7),MONTH($C$7),DAY($C$7)),Income!$B$7:$B$8050,"&lt;="&amp;DATE(YEAR($C$8),MONTH($C$8),DAY($C$8)),Income!$E$7:$E$8050,$B184,Income!$D$7:$D$8050,G$182))</f>
        <v>27000</v>
      </c>
      <c r="I184" s="122" t="str">
        <f>Setup!$C$9</f>
        <v>$</v>
      </c>
      <c r="J184" s="68">
        <f>IF($C$7=$C$8,SUMIFS(Income!$F$7:$F$8050,Income!$B$7:$B$8050,"="&amp;DATE(YEAR($C$7),MONTH($C$7),DAY($C$7)),Income!$E$7:$E$8050,$B184,Income!$D$7:$D$8050,I$182),SUMIFS(Income!$F$7:$F$8050,Income!$B$7:$B$8050,"&gt;="&amp;DATE(YEAR($C$7),MONTH($C$7),DAY($C$7)),Income!$B$7:$B$8050,"&lt;="&amp;DATE(YEAR($C$8),MONTH($C$8),DAY($C$8)),Income!$E$7:$E$8050,$B184,Income!$D$7:$D$8050,I$182))</f>
        <v>22200</v>
      </c>
      <c r="K184" s="122" t="str">
        <f>Setup!$C$9</f>
        <v>$</v>
      </c>
      <c r="L184" s="68">
        <f>IF($C$7=$C$8,SUMIFS(Income!$F$7:$F$8050,Income!$B$7:$B$8050,"="&amp;DATE(YEAR($C$7),MONTH($C$7),DAY($C$7)),Income!$E$7:$E$8050,$B184,Income!$D$7:$D$8050,K$182),SUMIFS(Income!$F$7:$F$8050,Income!$B$7:$B$8050,"&gt;="&amp;DATE(YEAR($C$7),MONTH($C$7),DAY($C$7)),Income!$B$7:$B$8050,"&lt;="&amp;DATE(YEAR($C$8),MONTH($C$8),DAY($C$8)),Income!$E$7:$E$8050,$B184,Income!$D$7:$D$8050,K$182))</f>
        <v>29400</v>
      </c>
      <c r="M184" s="122" t="str">
        <f>Setup!$C$9</f>
        <v>$</v>
      </c>
      <c r="N184" s="68">
        <f>IF($C$7=$C$8,SUMIFS(Income!$F$7:$F$8050,Income!$B$7:$B$8050,"="&amp;DATE(YEAR($C$7),MONTH($C$7),DAY($C$7)),Income!$E$7:$E$8050,$B184,Income!$D$7:$D$8050,M$182),SUMIFS(Income!$F$7:$F$8050,Income!$B$7:$B$8050,"&gt;="&amp;DATE(YEAR($C$7),MONTH($C$7),DAY($C$7)),Income!$B$7:$B$8050,"&lt;="&amp;DATE(YEAR($C$8),MONTH($C$8),DAY($C$8)),Income!$E$7:$E$8050,$B184,Income!$D$7:$D$8050,M$182))</f>
        <v>18600</v>
      </c>
      <c r="O184" s="122" t="str">
        <f>Setup!$C$9</f>
        <v>$</v>
      </c>
      <c r="P184" s="68">
        <f>IF($C$7=$C$8,SUMIFS(Income!$F$7:$F$8050,Income!$B$7:$B$8050,"="&amp;DATE(YEAR($C$7),MONTH($C$7),DAY($C$7)),Income!$E$7:$E$8050,$B184,Income!$D$7:$D$8050,O$182),SUMIFS(Income!$F$7:$F$8050,Income!$B$7:$B$8050,"&gt;="&amp;DATE(YEAR($C$7),MONTH($C$7),DAY($C$7)),Income!$B$7:$B$8050,"&lt;="&amp;DATE(YEAR($C$8),MONTH($C$8),DAY($C$8)),Income!$E$7:$E$8050,$B184,Income!$D$7:$D$8050,O$182))</f>
        <v>21000</v>
      </c>
      <c r="Q184" s="122" t="str">
        <f>Setup!$C$9</f>
        <v>$</v>
      </c>
      <c r="R184" s="68">
        <f>IF($C$7=$C$8,SUMIFS(Income!$F$7:$F$8050,Income!$B$7:$B$8050,"="&amp;DATE(YEAR($C$7),MONTH($C$7),DAY($C$7)),Income!$E$7:$E$8050,$B184,Income!$D$7:$D$8050,Q$182),SUMIFS(Income!$F$7:$F$8050,Income!$B$7:$B$8050,"&gt;="&amp;DATE(YEAR($C$7),MONTH($C$7),DAY($C$7)),Income!$B$7:$B$8050,"&lt;="&amp;DATE(YEAR($C$8),MONTH($C$8),DAY($C$8)),Income!$E$7:$E$8050,$B184,Income!$D$7:$D$8050,Q$182))</f>
        <v>34200</v>
      </c>
      <c r="S184" s="122" t="str">
        <f>Setup!$C$9</f>
        <v>$</v>
      </c>
      <c r="T184" s="68">
        <f>IF($C$7=$C$8,SUMIFS(Income!$F$7:$F$8050,Income!$B$7:$B$8050,"="&amp;DATE(YEAR($C$7),MONTH($C$7),DAY($C$7)),Income!$E$7:$E$8050,$B184,Income!$D$7:$D$8050,S$182),SUMIFS(Income!$F$7:$F$8050,Income!$B$7:$B$8050,"&gt;="&amp;DATE(YEAR($C$7),MONTH($C$7),DAY($C$7)),Income!$B$7:$B$8050,"&lt;="&amp;DATE(YEAR($C$8),MONTH($C$8),DAY($C$8)),Income!$E$7:$E$8050,$B184,Income!$D$7:$D$8050,S$182))</f>
        <v>27000</v>
      </c>
      <c r="U184" s="122" t="str">
        <f>Setup!$C$9</f>
        <v>$</v>
      </c>
      <c r="V184" s="68">
        <f>IF($C$7=$C$8,SUMIFS(Income!$F$7:$F$8050,Income!$B$7:$B$8050,"="&amp;DATE(YEAR($C$7),MONTH($C$7),DAY($C$7)),Income!$E$7:$E$8050,$B184,Income!$D$7:$D$8050,U$182),SUMIFS(Income!$F$7:$F$8050,Income!$B$7:$B$8050,"&gt;="&amp;DATE(YEAR($C$7),MONTH($C$7),DAY($C$7)),Income!$B$7:$B$8050,"&lt;="&amp;DATE(YEAR($C$8),MONTH($C$8),DAY($C$8)),Income!$E$7:$E$8050,$B184,Income!$D$7:$D$8050,U$182))</f>
        <v>22200</v>
      </c>
      <c r="W184" s="122" t="str">
        <f>Setup!$C$9</f>
        <v>$</v>
      </c>
      <c r="X184" s="68">
        <f>IF($C$7=$C$8,SUMIFS(Income!$F$7:$F$8050,Income!$B$7:$B$8050,"="&amp;DATE(YEAR($C$7),MONTH($C$7),DAY($C$7)),Income!$E$7:$E$8050,$B184,Income!$D$7:$D$8050,W$182),SUMIFS(Income!$F$7:$F$8050,Income!$B$7:$B$8050,"&gt;="&amp;DATE(YEAR($C$7),MONTH($C$7),DAY($C$7)),Income!$B$7:$B$8050,"&lt;="&amp;DATE(YEAR($C$8),MONTH($C$8),DAY($C$8)),Income!$E$7:$E$8050,$B184,Income!$D$7:$D$8050,W$182))</f>
        <v>29400</v>
      </c>
      <c r="Y184" s="122" t="str">
        <f>Setup!$C$9</f>
        <v>$</v>
      </c>
      <c r="Z184" s="68">
        <f>IF($C$7=$C$8,SUMIFS(Income!$F$7:$F$8050,Income!$B$7:$B$8050,"="&amp;DATE(YEAR($C$7),MONTH($C$7),DAY($C$7)),Income!$E$7:$E$8050,$B184,Income!$D$7:$D$8050,Y$182),SUMIFS(Income!$F$7:$F$8050,Income!$B$7:$B$8050,"&gt;="&amp;DATE(YEAR($C$7),MONTH($C$7),DAY($C$7)),Income!$B$7:$B$8050,"&lt;="&amp;DATE(YEAR($C$8),MONTH($C$8),DAY($C$8)),Income!$E$7:$E$8050,$B184,Income!$D$7:$D$8050,Y$182))</f>
        <v>18600</v>
      </c>
      <c r="AA184" s="122" t="str">
        <f>Setup!$C$9</f>
        <v>$</v>
      </c>
      <c r="AB184" s="68">
        <f>IF($C$7=$C$8,SUMIFS(Income!$F$7:$F$8050,Income!$B$7:$B$8050,"="&amp;DATE(YEAR($C$7),MONTH($C$7),DAY($C$7)),Income!$E$7:$E$8050,$B184,Income!$D$7:$D$8050,AA$182),SUMIFS(Income!$F$7:$F$8050,Income!$B$7:$B$8050,"&gt;="&amp;DATE(YEAR($C$7),MONTH($C$7),DAY($C$7)),Income!$B$7:$B$8050,"&lt;="&amp;DATE(YEAR($C$8),MONTH($C$8),DAY($C$8)),Income!$E$7:$E$8050,$B184,Income!$D$7:$D$8050,AA$182))</f>
        <v>21000</v>
      </c>
      <c r="AC184" s="122" t="str">
        <f>Setup!$C$9</f>
        <v>$</v>
      </c>
      <c r="AD184" s="68">
        <f>IF($C$7=$C$8,SUMIFS(Income!$F$7:$F$8050,Income!$B$7:$B$8050,"="&amp;DATE(YEAR($C$7),MONTH($C$7),DAY($C$7)),Income!$E$7:$E$8050,$B184,Income!$D$7:$D$8050,AC$182),SUMIFS(Income!$F$7:$F$8050,Income!$B$7:$B$8050,"&gt;="&amp;DATE(YEAR($C$7),MONTH($C$7),DAY($C$7)),Income!$B$7:$B$8050,"&lt;="&amp;DATE(YEAR($C$8),MONTH($C$8),DAY($C$8)),Income!$E$7:$E$8050,$B184,Income!$D$7:$D$8050,AC$182))</f>
        <v>29400</v>
      </c>
      <c r="AE184" s="464" t="str">
        <f>Setup!$C$9</f>
        <v>$</v>
      </c>
      <c r="AF184" s="68">
        <f>IF($C$7=$C$8,SUMIFS(Income!$F$7:$F$8050,Income!$B$7:$B$8050,"="&amp;DATE(YEAR($C$7),MONTH($C$7),DAY($C$7)),Income!$E$7:$E$8050,$B184,Income!$D$7:$D$8050,AE$182),SUMIFS(Income!$F$7:$F$8050,Income!$B$7:$B$8050,"&gt;="&amp;DATE(YEAR($C$7),MONTH($C$7),DAY($C$7)),Income!$B$7:$B$8050,"&lt;="&amp;DATE(YEAR($C$8),MONTH($C$8),DAY($C$8)),Income!$E$7:$E$8050,$B184,Income!$D$7:$D$8050,AE$182))</f>
        <v>0</v>
      </c>
      <c r="AG184" s="122" t="str">
        <f>Setup!$C$9</f>
        <v>$</v>
      </c>
      <c r="AH184" s="68">
        <f>IF($C$7=$C$8,SUMIFS(Income!$F$7:$F$8050,Income!$B$7:$B$8050,"="&amp;DATE(YEAR($C$7),MONTH($C$7),DAY($C$7)),Income!$E$7:$E$8050,$B184,Income!$D$7:$D$8050,AG$182),SUMIFS(Income!$F$7:$F$8050,Income!$B$7:$B$8050,"&gt;="&amp;DATE(YEAR($C$7),MONTH($C$7),DAY($C$7)),Income!$B$7:$B$8050,"&lt;="&amp;DATE(YEAR($C$8),MONTH($C$8),DAY($C$8)),Income!$E$7:$E$8050,$B184,Income!$D$7:$D$8050,AG$182))</f>
        <v>0</v>
      </c>
      <c r="AI184" s="122" t="str">
        <f>Setup!$C$9</f>
        <v>$</v>
      </c>
      <c r="AJ184" s="68">
        <f>IF($C$7=$C$8,SUMIFS(Income!$F$7:$F$8050,Income!$B$7:$B$8050,"="&amp;DATE(YEAR($C$7),MONTH($C$7),DAY($C$7)),Income!$E$7:$E$8050,$B184,Income!$D$7:$D$8050,AI$182),SUMIFS(Income!$F$7:$F$8050,Income!$B$7:$B$8050,"&gt;="&amp;DATE(YEAR($C$7),MONTH($C$7),DAY($C$7)),Income!$B$7:$B$8050,"&lt;="&amp;DATE(YEAR($C$8),MONTH($C$8),DAY($C$8)),Income!$E$7:$E$8050,$B184,Income!$D$7:$D$8050,AI$182))</f>
        <v>0</v>
      </c>
      <c r="AK184" s="122" t="str">
        <f>Setup!$C$9</f>
        <v>$</v>
      </c>
      <c r="AL184" s="68">
        <f>IF($C$7=$C$8,SUMIFS(Income!$F$7:$F$8050,Income!$B$7:$B$8050,"="&amp;DATE(YEAR($C$7),MONTH($C$7),DAY($C$7)),Income!$E$7:$E$8050,$B184,Income!$D$7:$D$8050,AK$182),SUMIFS(Income!$F$7:$F$8050,Income!$B$7:$B$8050,"&gt;="&amp;DATE(YEAR($C$7),MONTH($C$7),DAY($C$7)),Income!$B$7:$B$8050,"&lt;="&amp;DATE(YEAR($C$8),MONTH($C$8),DAY($C$8)),Income!$E$7:$E$8050,$B184,Income!$D$7:$D$8050,AK$182))</f>
        <v>0</v>
      </c>
      <c r="AM184" s="122" t="str">
        <f>Setup!$C$9</f>
        <v>$</v>
      </c>
      <c r="AN184" s="68">
        <f>IF($C$7=$C$8,SUMIFS(Income!$F$7:$F$8050,Income!$B$7:$B$8050,"="&amp;DATE(YEAR($C$7),MONTH($C$7),DAY($C$7)),Income!$E$7:$E$8050,$B184,Income!$D$7:$D$8050,AM$182),SUMIFS(Income!$F$7:$F$8050,Income!$B$7:$B$8050,"&gt;="&amp;DATE(YEAR($C$7),MONTH($C$7),DAY($C$7)),Income!$B$7:$B$8050,"&lt;="&amp;DATE(YEAR($C$8),MONTH($C$8),DAY($C$8)),Income!$E$7:$E$8050,$B184,Income!$D$7:$D$8050,AM$182))</f>
        <v>0</v>
      </c>
      <c r="AO184" s="122" t="str">
        <f>Setup!$C$9</f>
        <v>$</v>
      </c>
      <c r="AP184" s="68">
        <f>IF($C$7=$C$8,SUMIFS(Income!$F$7:$F$8050,Income!$B$7:$B$8050,"="&amp;DATE(YEAR($C$7),MONTH($C$7),DAY($C$7)),Income!$E$7:$E$8050,$B184,Income!$D$7:$D$8050,AO$182),SUMIFS(Income!$F$7:$F$8050,Income!$B$7:$B$8050,"&gt;="&amp;DATE(YEAR($C$7),MONTH($C$7),DAY($C$7)),Income!$B$7:$B$8050,"&lt;="&amp;DATE(YEAR($C$8),MONTH($C$8),DAY($C$8)),Income!$E$7:$E$8050,$B184,Income!$D$7:$D$8050,AO$182))</f>
        <v>0</v>
      </c>
      <c r="AQ184" s="122" t="str">
        <f>Setup!$C$9</f>
        <v>$</v>
      </c>
      <c r="AR184" s="68">
        <f>IF($C$7=$C$8,SUMIFS(Income!$F$7:$F$8050,Income!$B$7:$B$8050,"="&amp;DATE(YEAR($C$7),MONTH($C$7),DAY($C$7)),Income!$E$7:$E$8050,$B184,Income!$D$7:$D$8050,AQ$182),SUMIFS(Income!$F$7:$F$8050,Income!$B$7:$B$8050,"&gt;="&amp;DATE(YEAR($C$7),MONTH($C$7),DAY($C$7)),Income!$B$7:$B$8050,"&lt;="&amp;DATE(YEAR($C$8),MONTH($C$8),DAY($C$8)),Income!$E$7:$E$8050,$B184,Income!$D$7:$D$8050,AQ$182))</f>
        <v>0</v>
      </c>
      <c r="AS184" s="122" t="str">
        <f>Setup!$C$9</f>
        <v>$</v>
      </c>
      <c r="AT184" s="68">
        <f>IF($C$7=$C$8,SUMIFS(Income!$F$7:$F$8050,Income!$B$7:$B$8050,"="&amp;DATE(YEAR($C$7),MONTH($C$7),DAY($C$7)),Income!$E$7:$E$8050,$B184,Income!$D$7:$D$8050,AS$182),SUMIFS(Income!$F$7:$F$8050,Income!$B$7:$B$8050,"&gt;="&amp;DATE(YEAR($C$7),MONTH($C$7),DAY($C$7)),Income!$B$7:$B$8050,"&lt;="&amp;DATE(YEAR($C$8),MONTH($C$8),DAY($C$8)),Income!$E$7:$E$8050,$B184,Income!$D$7:$D$8050,AS$182))</f>
        <v>0</v>
      </c>
      <c r="AU184" s="122" t="str">
        <f>Setup!$C$9</f>
        <v>$</v>
      </c>
      <c r="AV184" s="68">
        <f>IF($C$7=$C$8,SUMIFS(Income!$F$7:$F$8050,Income!$B$7:$B$8050,"="&amp;DATE(YEAR($C$7),MONTH($C$7),DAY($C$7)),Income!$E$7:$E$8050,$B184,Income!$D$7:$D$8050,AU$182),SUMIFS(Income!$F$7:$F$8050,Income!$B$7:$B$8050,"&gt;="&amp;DATE(YEAR($C$7),MONTH($C$7),DAY($C$7)),Income!$B$7:$B$8050,"&lt;="&amp;DATE(YEAR($C$8),MONTH($C$8),DAY($C$8)),Income!$E$7:$E$8050,$B184,Income!$D$7:$D$8050,AU$182))</f>
        <v>0</v>
      </c>
      <c r="AW184" s="122" t="str">
        <f>Setup!$C$9</f>
        <v>$</v>
      </c>
      <c r="AX184" s="68">
        <f>IF($C$7=$C$8,SUMIFS(Income!$F$7:$F$8050,Income!$B$7:$B$8050,"="&amp;DATE(YEAR($C$7),MONTH($C$7),DAY($C$7)),Income!$E$7:$E$8050,$B184,Income!$D$7:$D$8050,AW$182),SUMIFS(Income!$F$7:$F$8050,Income!$B$7:$B$8050,"&gt;="&amp;DATE(YEAR($C$7),MONTH($C$7),DAY($C$7)),Income!$B$7:$B$8050,"&lt;="&amp;DATE(YEAR($C$8),MONTH($C$8),DAY($C$8)),Income!$E$7:$E$8050,$B184,Income!$D$7:$D$8050,AW$182))</f>
        <v>0</v>
      </c>
      <c r="AY184" s="122" t="str">
        <f>Setup!$C$9</f>
        <v>$</v>
      </c>
      <c r="AZ184" s="68">
        <f>IF($C$7=$C$8,SUMIFS(Income!$F$7:$F$8050,Income!$B$7:$B$8050,"="&amp;DATE(YEAR($C$7),MONTH($C$7),DAY($C$7)),Income!$E$7:$E$8050,$B184,Income!$D$7:$D$8050,AY$182),SUMIFS(Income!$F$7:$F$8050,Income!$B$7:$B$8050,"&gt;="&amp;DATE(YEAR($C$7),MONTH($C$7),DAY($C$7)),Income!$B$7:$B$8050,"&lt;="&amp;DATE(YEAR($C$8),MONTH($C$8),DAY($C$8)),Income!$E$7:$E$8050,$B184,Income!$D$7:$D$8050,AY$182))</f>
        <v>0</v>
      </c>
      <c r="BA184" s="122" t="str">
        <f>Setup!$C$9</f>
        <v>$</v>
      </c>
      <c r="BB184" s="68">
        <f>IF($C$7=$C$8,SUMIFS(Income!$F$7:$F$8050,Income!$B$7:$B$8050,"="&amp;DATE(YEAR($C$7),MONTH($C$7),DAY($C$7)),Income!$E$7:$E$8050,$B184,Income!$D$7:$D$8050,BA$182),SUMIFS(Income!$F$7:$F$8050,Income!$B$7:$B$8050,"&gt;="&amp;DATE(YEAR($C$7),MONTH($C$7),DAY($C$7)),Income!$B$7:$B$8050,"&lt;="&amp;DATE(YEAR($C$8),MONTH($C$8),DAY($C$8)),Income!$E$7:$E$8050,$B184,Income!$D$7:$D$8050,BA$182))</f>
        <v>0</v>
      </c>
      <c r="BC184" s="122" t="str">
        <f>Setup!$C$9</f>
        <v>$</v>
      </c>
      <c r="BD184" s="68">
        <f>IF($C$7=$C$8,SUMIFS(Income!$F$7:$F$8050,Income!$B$7:$B$8050,"="&amp;DATE(YEAR($C$7),MONTH($C$7),DAY($C$7)),Income!$E$7:$E$8050,$B184,Income!$D$7:$D$8050,BC$182),SUMIFS(Income!$F$7:$F$8050,Income!$B$7:$B$8050,"&gt;="&amp;DATE(YEAR($C$7),MONTH($C$7),DAY($C$7)),Income!$B$7:$B$8050,"&lt;="&amp;DATE(YEAR($C$8),MONTH($C$8),DAY($C$8)),Income!$E$7:$E$8050,$B184,Income!$D$7:$D$8050,BC$182))</f>
        <v>0</v>
      </c>
      <c r="BE184" s="122" t="str">
        <f>Setup!$C$9</f>
        <v>$</v>
      </c>
      <c r="BF184" s="68">
        <f>IF($C$7=$C$8,SUMIFS(Income!$F$7:$F$8050,Income!$B$7:$B$8050,"="&amp;DATE(YEAR($C$7),MONTH($C$7),DAY($C$7)),Income!$E$7:$E$8050,$B184,Income!$D$7:$D$8050,BE$182),SUMIFS(Income!$F$7:$F$8050,Income!$B$7:$B$8050,"&gt;="&amp;DATE(YEAR($C$7),MONTH($C$7),DAY($C$7)),Income!$B$7:$B$8050,"&lt;="&amp;DATE(YEAR($C$8),MONTH($C$8),DAY($C$8)),Income!$E$7:$E$8050,$B184,Income!$D$7:$D$8050,BE$182))</f>
        <v>0</v>
      </c>
      <c r="BG184" s="122" t="str">
        <f>Setup!$C$9</f>
        <v>$</v>
      </c>
      <c r="BH184" s="68">
        <f>IF($C$7=$C$8,SUMIFS(Income!$F$7:$F$8050,Income!$B$7:$B$8050,"="&amp;DATE(YEAR($C$7),MONTH($C$7),DAY($C$7)),Income!$E$7:$E$8050,$B184,Income!$D$7:$D$8050,BG$182),SUMIFS(Income!$F$7:$F$8050,Income!$B$7:$B$8050,"&gt;="&amp;DATE(YEAR($C$7),MONTH($C$7),DAY($C$7)),Income!$B$7:$B$8050,"&lt;="&amp;DATE(YEAR($C$8),MONTH($C$8),DAY($C$8)),Income!$E$7:$E$8050,$B184,Income!$D$7:$D$8050,BG$182))</f>
        <v>0</v>
      </c>
      <c r="BI184" s="122" t="str">
        <f>Setup!$C$9</f>
        <v>$</v>
      </c>
      <c r="BJ184" s="68">
        <f>IF($C$7=$C$8,SUMIFS(Income!$F$7:$F$8050,Income!$B$7:$B$8050,"="&amp;DATE(YEAR($C$7),MONTH($C$7),DAY($C$7)),Income!$E$7:$E$8050,$B184,Income!$D$7:$D$8050,BI$182),SUMIFS(Income!$F$7:$F$8050,Income!$B$7:$B$8050,"&gt;="&amp;DATE(YEAR($C$7),MONTH($C$7),DAY($C$7)),Income!$B$7:$B$8050,"&lt;="&amp;DATE(YEAR($C$8),MONTH($C$8),DAY($C$8)),Income!$E$7:$E$8050,$B184,Income!$D$7:$D$8050,BI$182))</f>
        <v>0</v>
      </c>
      <c r="BK184" s="122" t="str">
        <f>Setup!$C$9</f>
        <v>$</v>
      </c>
      <c r="BL184" s="68">
        <f>IF($C$7=$C$8,SUMIFS(Income!$F$7:$F$8050,Income!$B$7:$B$8050,"="&amp;DATE(YEAR($C$7),MONTH($C$7),DAY($C$7)),Income!$E$7:$E$8050,$B184,Income!$D$7:$D$8050,BK$182),SUMIFS(Income!$F$7:$F$8050,Income!$B$7:$B$8050,"&gt;="&amp;DATE(YEAR($C$7),MONTH($C$7),DAY($C$7)),Income!$B$7:$B$8050,"&lt;="&amp;DATE(YEAR($C$8),MONTH($C$8),DAY($C$8)),Income!$E$7:$E$8050,$B184,Income!$D$7:$D$8050,BK$182))</f>
        <v>0</v>
      </c>
      <c r="BM184" s="122" t="str">
        <f>Setup!$C$9</f>
        <v>$</v>
      </c>
      <c r="BN184" s="68">
        <f>IF($C$7=$C$8,SUMIFS(Income!$F$7:$F$8050,Income!$B$7:$B$8050,"="&amp;DATE(YEAR($C$7),MONTH($C$7),DAY($C$7)),Income!$E$7:$E$8050,$B184,Income!$D$7:$D$8050,BM$182),SUMIFS(Income!$F$7:$F$8050,Income!$B$7:$B$8050,"&gt;="&amp;DATE(YEAR($C$7),MONTH($C$7),DAY($C$7)),Income!$B$7:$B$8050,"&lt;="&amp;DATE(YEAR($C$8),MONTH($C$8),DAY($C$8)),Income!$E$7:$E$8050,$B184,Income!$D$7:$D$8050,BM$182))</f>
        <v>0</v>
      </c>
      <c r="BO184" s="122" t="str">
        <f>Setup!$C$9</f>
        <v>$</v>
      </c>
      <c r="BP184" s="68">
        <f>IF($C$7=$C$8,SUMIFS(Income!$F$7:$F$8050,Income!$B$7:$B$8050,"="&amp;DATE(YEAR($C$7),MONTH($C$7),DAY($C$7)),Income!$E$7:$E$8050,$B184,Income!$D$7:$D$8050,BO$182),SUMIFS(Income!$F$7:$F$8050,Income!$B$7:$B$8050,"&gt;="&amp;DATE(YEAR($C$7),MONTH($C$7),DAY($C$7)),Income!$B$7:$B$8050,"&lt;="&amp;DATE(YEAR($C$8),MONTH($C$8),DAY($C$8)),Income!$E$7:$E$8050,$B184,Income!$D$7:$D$8050,BO$182))</f>
        <v>0</v>
      </c>
      <c r="BQ184" s="122" t="str">
        <f>Setup!$C$9</f>
        <v>$</v>
      </c>
      <c r="BR184" s="68">
        <f>IF($C$7=$C$8,SUMIFS(Income!$F$7:$F$8050,Income!$B$7:$B$8050,"="&amp;DATE(YEAR($C$7),MONTH($C$7),DAY($C$7)),Income!$E$7:$E$8050,$B184,Income!$D$7:$D$8050,BQ$182),SUMIFS(Income!$F$7:$F$8050,Income!$B$7:$B$8050,"&gt;="&amp;DATE(YEAR($C$7),MONTH($C$7),DAY($C$7)),Income!$B$7:$B$8050,"&lt;="&amp;DATE(YEAR($C$8),MONTH($C$8),DAY($C$8)),Income!$E$7:$E$8050,$B184,Income!$D$7:$D$8050,BQ$182))</f>
        <v>0</v>
      </c>
      <c r="BS184" s="122" t="str">
        <f>Setup!$C$9</f>
        <v>$</v>
      </c>
      <c r="BT184" s="68">
        <f>IF($C$7=$C$8,SUMIFS(Income!$F$7:$F$8050,Income!$B$7:$B$8050,"="&amp;DATE(YEAR($C$7),MONTH($C$7),DAY($C$7)),Income!$E$7:$E$8050,$B184,Income!$D$7:$D$8050,BS$182),SUMIFS(Income!$F$7:$F$8050,Income!$B$7:$B$8050,"&gt;="&amp;DATE(YEAR($C$7),MONTH($C$7),DAY($C$7)),Income!$B$7:$B$8050,"&lt;="&amp;DATE(YEAR($C$8),MONTH($C$8),DAY($C$8)),Income!$E$7:$E$8050,$B184,Income!$D$7:$D$8050,BS$182))</f>
        <v>0</v>
      </c>
      <c r="BU184" s="122" t="str">
        <f>Setup!$C$9</f>
        <v>$</v>
      </c>
      <c r="BV184" s="68">
        <f>IF($C$7=$C$8,SUMIFS(Income!$F$7:$F$8050,Income!$B$7:$B$8050,"="&amp;DATE(YEAR($C$7),MONTH($C$7),DAY($C$7)),Income!$E$7:$E$8050,$B184,Income!$D$7:$D$8050,BU$182),SUMIFS(Income!$F$7:$F$8050,Income!$B$7:$B$8050,"&gt;="&amp;DATE(YEAR($C$7),MONTH($C$7),DAY($C$7)),Income!$B$7:$B$8050,"&lt;="&amp;DATE(YEAR($C$8),MONTH($C$8),DAY($C$8)),Income!$E$7:$E$8050,$B184,Income!$D$7:$D$8050,BU$182))</f>
        <v>0</v>
      </c>
      <c r="BW184" s="122" t="str">
        <f>Setup!$C$9</f>
        <v>$</v>
      </c>
      <c r="BX184" s="68">
        <f>IF($C$7=$C$8,SUMIFS(Income!$F$7:$F$8050,Income!$B$7:$B$8050,"="&amp;DATE(YEAR($C$7),MONTH($C$7),DAY($C$7)),Income!$E$7:$E$8050,$B184,Income!$D$7:$D$8050,BW$182),SUMIFS(Income!$F$7:$F$8050,Income!$B$7:$B$8050,"&gt;="&amp;DATE(YEAR($C$7),MONTH($C$7),DAY($C$7)),Income!$B$7:$B$8050,"&lt;="&amp;DATE(YEAR($C$8),MONTH($C$8),DAY($C$8)),Income!$E$7:$E$8050,$B184,Income!$D$7:$D$8050,BW$182))</f>
        <v>0</v>
      </c>
      <c r="BY184" s="122" t="str">
        <f>Setup!$C$9</f>
        <v>$</v>
      </c>
      <c r="BZ184" s="68">
        <f>IF($C$7=$C$8,SUMIFS(Income!$F$7:$F$8050,Income!$B$7:$B$8050,"="&amp;DATE(YEAR($C$7),MONTH($C$7),DAY($C$7)),Income!$E$7:$E$8050,$B184,Income!$D$7:$D$8050,BY$182),SUMIFS(Income!$F$7:$F$8050,Income!$B$7:$B$8050,"&gt;="&amp;DATE(YEAR($C$7),MONTH($C$7),DAY($C$7)),Income!$B$7:$B$8050,"&lt;="&amp;DATE(YEAR($C$8),MONTH($C$8),DAY($C$8)),Income!$E$7:$E$8050,$B184,Income!$D$7:$D$8050,BY$182))</f>
        <v>0</v>
      </c>
      <c r="CA184" s="122" t="str">
        <f>Setup!$C$9</f>
        <v>$</v>
      </c>
      <c r="CB184" s="68">
        <f>IF($C$7=$C$8,SUMIFS(Income!$F$7:$F$8050,Income!$B$7:$B$8050,"="&amp;DATE(YEAR($C$7),MONTH($C$7),DAY($C$7)),Income!$E$7:$E$8050,$B184,Income!$D$7:$D$8050,CA$182),SUMIFS(Income!$F$7:$F$8050,Income!$B$7:$B$8050,"&gt;="&amp;DATE(YEAR($C$7),MONTH($C$7),DAY($C$7)),Income!$B$7:$B$8050,"&lt;="&amp;DATE(YEAR($C$8),MONTH($C$8),DAY($C$8)),Income!$E$7:$E$8050,$B184,Income!$D$7:$D$8050,CA$182))</f>
        <v>0</v>
      </c>
      <c r="CC184" s="122" t="str">
        <f>Setup!$C$9</f>
        <v>$</v>
      </c>
      <c r="CD184" s="68">
        <f>IF($C$7=$C$8,SUMIFS(Income!$F$7:$F$8050,Income!$B$7:$B$8050,"="&amp;DATE(YEAR($C$7),MONTH($C$7),DAY($C$7)),Income!$E$7:$E$8050,$B184,Income!$D$7:$D$8050,CC$182),SUMIFS(Income!$F$7:$F$8050,Income!$B$7:$B$8050,"&gt;="&amp;DATE(YEAR($C$7),MONTH($C$7),DAY($C$7)),Income!$B$7:$B$8050,"&lt;="&amp;DATE(YEAR($C$8),MONTH($C$8),DAY($C$8)),Income!$E$7:$E$8050,$B184,Income!$D$7:$D$8050,CC$182))</f>
        <v>0</v>
      </c>
      <c r="CE184" s="122" t="str">
        <f>Setup!$C$9</f>
        <v>$</v>
      </c>
      <c r="CF184" s="68">
        <f>IF($C$7=$C$8,SUMIFS(Income!$F$7:$F$8050,Income!$B$7:$B$8050,"="&amp;DATE(YEAR($C$7),MONTH($C$7),DAY($C$7)),Income!$E$7:$E$8050,$B184,Income!$D$7:$D$8050,CE$182),SUMIFS(Income!$F$7:$F$8050,Income!$B$7:$B$8050,"&gt;="&amp;DATE(YEAR($C$7),MONTH($C$7),DAY($C$7)),Income!$B$7:$B$8050,"&lt;="&amp;DATE(YEAR($C$8),MONTH($C$8),DAY($C$8)),Income!$E$7:$E$8050,$B184,Income!$D$7:$D$8050,CE$182))</f>
        <v>0</v>
      </c>
      <c r="CG184" s="122" t="str">
        <f>Setup!$C$9</f>
        <v>$</v>
      </c>
      <c r="CH184" s="68">
        <f>IF($C$7=$C$8,SUMIFS(Income!$F$7:$F$8050,Income!$B$7:$B$8050,"="&amp;DATE(YEAR($C$7),MONTH($C$7),DAY($C$7)),Income!$E$7:$E$8050,$B184,Income!$D$7:$D$8050,CG$182),SUMIFS(Income!$F$7:$F$8050,Income!$B$7:$B$8050,"&gt;="&amp;DATE(YEAR($C$7),MONTH($C$7),DAY($C$7)),Income!$B$7:$B$8050,"&lt;="&amp;DATE(YEAR($C$8),MONTH($C$8),DAY($C$8)),Income!$E$7:$E$8050,$B184,Income!$D$7:$D$8050,CG$182))</f>
        <v>0</v>
      </c>
      <c r="CI184" s="122" t="str">
        <f>Setup!$C$9</f>
        <v>$</v>
      </c>
      <c r="CJ184" s="68">
        <f>IF($C$7=$C$8,SUMIFS(Income!$F$7:$F$8050,Income!$B$7:$B$8050,"="&amp;DATE(YEAR($C$7),MONTH($C$7),DAY($C$7)),Income!$E$7:$E$8050,$B184,Income!$D$7:$D$8050,CI$182),SUMIFS(Income!$F$7:$F$8050,Income!$B$7:$B$8050,"&gt;="&amp;DATE(YEAR($C$7),MONTH($C$7),DAY($C$7)),Income!$B$7:$B$8050,"&lt;="&amp;DATE(YEAR($C$8),MONTH($C$8),DAY($C$8)),Income!$E$7:$E$8050,$B184,Income!$D$7:$D$8050,CI$182))</f>
        <v>0</v>
      </c>
      <c r="CK184" s="122" t="str">
        <f>Setup!$C$9</f>
        <v>$</v>
      </c>
      <c r="CL184" s="68">
        <f>IF($C$7=$C$8,SUMIFS(Income!$F$7:$F$8050,Income!$B$7:$B$8050,"="&amp;DATE(YEAR($C$7),MONTH($C$7),DAY($C$7)),Income!$E$7:$E$8050,$B184,Income!$D$7:$D$8050,CK$182),SUMIFS(Income!$F$7:$F$8050,Income!$B$7:$B$8050,"&gt;="&amp;DATE(YEAR($C$7),MONTH($C$7),DAY($C$7)),Income!$B$7:$B$8050,"&lt;="&amp;DATE(YEAR($C$8),MONTH($C$8),DAY($C$8)),Income!$E$7:$E$8050,$B184,Income!$D$7:$D$8050,CK$182))</f>
        <v>0</v>
      </c>
      <c r="CM184" s="122" t="str">
        <f>Setup!$C$9</f>
        <v>$</v>
      </c>
      <c r="CN184" s="68">
        <f>IF($C$7=$C$8,SUMIFS(Income!$F$7:$F$8050,Income!$B$7:$B$8050,"="&amp;DATE(YEAR($C$7),MONTH($C$7),DAY($C$7)),Income!$E$7:$E$8050,$B184,Income!$D$7:$D$8050,CM$182),SUMIFS(Income!$F$7:$F$8050,Income!$B$7:$B$8050,"&gt;="&amp;DATE(YEAR($C$7),MONTH($C$7),DAY($C$7)),Income!$B$7:$B$8050,"&lt;="&amp;DATE(YEAR($C$8),MONTH($C$8),DAY($C$8)),Income!$E$7:$E$8050,$B184,Income!$D$7:$D$8050,CM$182))</f>
        <v>0</v>
      </c>
      <c r="CO184" s="122" t="str">
        <f>Setup!$C$9</f>
        <v>$</v>
      </c>
      <c r="CP184" s="68">
        <f>IF($C$7=$C$8,SUMIFS(Income!$F$7:$F$8050,Income!$B$7:$B$8050,"="&amp;DATE(YEAR($C$7),MONTH($C$7),DAY($C$7)),Income!$E$7:$E$8050,$B184,Income!$D$7:$D$8050,CO$182),SUMIFS(Income!$F$7:$F$8050,Income!$B$7:$B$8050,"&gt;="&amp;DATE(YEAR($C$7),MONTH($C$7),DAY($C$7)),Income!$B$7:$B$8050,"&lt;="&amp;DATE(YEAR($C$8),MONTH($C$8),DAY($C$8)),Income!$E$7:$E$8050,$B184,Income!$D$7:$D$8050,CO$182))</f>
        <v>0</v>
      </c>
      <c r="CQ184" s="122" t="str">
        <f>Setup!$C$9</f>
        <v>$</v>
      </c>
      <c r="CR184" s="68">
        <f>IF($C$7=$C$8,SUMIFS(Income!$F$7:$F$8050,Income!$B$7:$B$8050,"="&amp;DATE(YEAR($C$7),MONTH($C$7),DAY($C$7)),Income!$E$7:$E$8050,$B184,Income!$D$7:$D$8050,CQ$182),SUMIFS(Income!$F$7:$F$8050,Income!$B$7:$B$8050,"&gt;="&amp;DATE(YEAR($C$7),MONTH($C$7),DAY($C$7)),Income!$B$7:$B$8050,"&lt;="&amp;DATE(YEAR($C$8),MONTH($C$8),DAY($C$8)),Income!$E$7:$E$8050,$B184,Income!$D$7:$D$8050,CQ$182))</f>
        <v>0</v>
      </c>
      <c r="CS184" s="122" t="str">
        <f>Setup!$C$9</f>
        <v>$</v>
      </c>
      <c r="CT184" s="68">
        <f>IF($C$7=$C$8,SUMIFS(Income!$F$7:$F$8050,Income!$B$7:$B$8050,"="&amp;DATE(YEAR($C$7),MONTH($C$7),DAY($C$7)),Income!$E$7:$E$8050,$B184,Income!$D$7:$D$8050,CS$182),SUMIFS(Income!$F$7:$F$8050,Income!$B$7:$B$8050,"&gt;="&amp;DATE(YEAR($C$7),MONTH($C$7),DAY($C$7)),Income!$B$7:$B$8050,"&lt;="&amp;DATE(YEAR($C$8),MONTH($C$8),DAY($C$8)),Income!$E$7:$E$8050,$B184,Income!$D$7:$D$8050,CS$182))</f>
        <v>0</v>
      </c>
      <c r="CU184" s="122" t="str">
        <f>Setup!$C$9</f>
        <v>$</v>
      </c>
      <c r="CV184" s="68">
        <f>IF($C$7=$C$8,SUMIFS(Income!$F$7:$F$8050,Income!$B$7:$B$8050,"="&amp;DATE(YEAR($C$7),MONTH($C$7),DAY($C$7)),Income!$E$7:$E$8050,$B184,Income!$D$7:$D$8050,CU$182),SUMIFS(Income!$F$7:$F$8050,Income!$B$7:$B$8050,"&gt;="&amp;DATE(YEAR($C$7),MONTH($C$7),DAY($C$7)),Income!$B$7:$B$8050,"&lt;="&amp;DATE(YEAR($C$8),MONTH($C$8),DAY($C$8)),Income!$E$7:$E$8050,$B184,Income!$D$7:$D$8050,CU$182))</f>
        <v>0</v>
      </c>
      <c r="CW184" s="122" t="str">
        <f>Setup!$C$9</f>
        <v>$</v>
      </c>
      <c r="CX184" s="68">
        <f>IF($C$7=$C$8,SUMIFS(Income!$F$7:$F$8050,Income!$B$7:$B$8050,"="&amp;DATE(YEAR($C$7),MONTH($C$7),DAY($C$7)),Income!$E$7:$E$8050,$B184,Income!$D$7:$D$8050,CW$182),SUMIFS(Income!$F$7:$F$8050,Income!$B$7:$B$8050,"&gt;="&amp;DATE(YEAR($C$7),MONTH($C$7),DAY($C$7)),Income!$B$7:$B$8050,"&lt;="&amp;DATE(YEAR($C$8),MONTH($C$8),DAY($C$8)),Income!$E$7:$E$8050,$B184,Income!$D$7:$D$8050,CW$182))</f>
        <v>0</v>
      </c>
      <c r="CY184" s="122" t="str">
        <f>Setup!$C$9</f>
        <v>$</v>
      </c>
      <c r="CZ184" s="68">
        <f>IF($C$7=$C$8,SUMIFS(Income!$F$7:$F$8050,Income!$B$7:$B$8050,"="&amp;DATE(YEAR($C$7),MONTH($C$7),DAY($C$7)),Income!$E$7:$E$8050,$B184,Income!$D$7:$D$8050,CY$182),SUMIFS(Income!$F$7:$F$8050,Income!$B$7:$B$8050,"&gt;="&amp;DATE(YEAR($C$7),MONTH($C$7),DAY($C$7)),Income!$B$7:$B$8050,"&lt;="&amp;DATE(YEAR($C$8),MONTH($C$8),DAY($C$8)),Income!$E$7:$E$8050,$B184,Income!$D$7:$D$8050,CY$182))</f>
        <v>0</v>
      </c>
      <c r="DA184" s="122" t="str">
        <f>Setup!$C$9</f>
        <v>$</v>
      </c>
      <c r="DB184" s="54">
        <f>IF($C$7=$C$8,SUMIFS(Income!$F$7:$F$8050,Income!$B$7:$B$8050,"="&amp;DATE(YEAR($C$7),MONTH($C$7),DAY($C$7)),Income!$E$7:$E$8050,$B184,Income!$D$7:$D$8050,DA$182),SUMIFS(Income!$F$7:$F$8050,Income!$B$7:$B$8050,"&gt;="&amp;DATE(YEAR($C$7),MONTH($C$7),DAY($C$7)),Income!$B$7:$B$8050,"&lt;="&amp;DATE(YEAR($C$8),MONTH($C$8),DAY($C$8)),Income!$E$7:$E$8050,$B184,Income!$D$7:$D$8050,DA$182))</f>
        <v>0</v>
      </c>
      <c r="DC184" s="1"/>
      <c r="DD184" s="36"/>
      <c r="DE184" s="36"/>
      <c r="DF184" s="36"/>
      <c r="DG184" s="36"/>
      <c r="DH184" s="36"/>
      <c r="DI184" s="36"/>
      <c r="DJ184" s="36"/>
      <c r="DK184" s="36"/>
      <c r="DL184" s="36"/>
      <c r="DM184" s="36"/>
      <c r="DN184" s="36"/>
      <c r="DO184" s="36"/>
      <c r="DP184" s="36"/>
      <c r="DQ184" s="36"/>
      <c r="DR184" s="36"/>
      <c r="DS184" s="36"/>
      <c r="DT184" s="36"/>
      <c r="DU184" s="36"/>
      <c r="DV184" s="36"/>
      <c r="DW184" s="36"/>
      <c r="DX184" s="36"/>
      <c r="DY184" s="36"/>
      <c r="DZ184" s="36"/>
      <c r="EA184" s="36"/>
      <c r="EB184" s="36"/>
      <c r="EC184" s="36"/>
      <c r="ED184" s="36"/>
      <c r="EE184" s="36"/>
      <c r="EF184" s="36"/>
      <c r="EG184" s="36"/>
      <c r="EH184" s="36"/>
      <c r="EI184" s="36"/>
      <c r="EJ184" s="36"/>
      <c r="EK184" s="36"/>
      <c r="EL184" s="36"/>
      <c r="EM184" s="36"/>
      <c r="EN184" s="36"/>
      <c r="EO184" s="36"/>
      <c r="EP184" s="36"/>
      <c r="EQ184" s="1"/>
    </row>
    <row r="185" spans="1:147" ht="21" customHeight="1">
      <c r="A185" s="1"/>
      <c r="B185" s="303" t="str">
        <f>Setup!M10</f>
        <v>Late Fees</v>
      </c>
      <c r="C185" s="122" t="str">
        <f>Setup!$C$9</f>
        <v>$</v>
      </c>
      <c r="D185" s="68">
        <f t="shared" si="135"/>
        <v>450</v>
      </c>
      <c r="E185" s="122" t="str">
        <f>Setup!$C$9</f>
        <v>$</v>
      </c>
      <c r="F185" s="68">
        <f t="shared" si="136"/>
        <v>9</v>
      </c>
      <c r="G185" s="122" t="str">
        <f>Setup!$C$9</f>
        <v>$</v>
      </c>
      <c r="H185" s="68">
        <f>IF($C$7=$C$8,SUMIFS(Income!$F$7:$F$8050,Income!$B$7:$B$8050,"="&amp;DATE(YEAR($C$7),MONTH($C$7),DAY($C$7)),Income!$E$7:$E$8050,$B185,Income!$D$7:$D$8050,G$182),SUMIFS(Income!$F$7:$F$8050,Income!$B$7:$B$8050,"&gt;="&amp;DATE(YEAR($C$7),MONTH($C$7),DAY($C$7)),Income!$B$7:$B$8050,"&lt;="&amp;DATE(YEAR($C$8),MONTH($C$8),DAY($C$8)),Income!$E$7:$E$8050,$B185,Income!$D$7:$D$8050,G$182))</f>
        <v>100</v>
      </c>
      <c r="I185" s="122" t="str">
        <f>Setup!$C$9</f>
        <v>$</v>
      </c>
      <c r="J185" s="68">
        <f>IF($C$7=$C$8,SUMIFS(Income!$F$7:$F$8050,Income!$B$7:$B$8050,"="&amp;DATE(YEAR($C$7),MONTH($C$7),DAY($C$7)),Income!$E$7:$E$8050,$B185,Income!$D$7:$D$8050,I$182),SUMIFS(Income!$F$7:$F$8050,Income!$B$7:$B$8050,"&gt;="&amp;DATE(YEAR($C$7),MONTH($C$7),DAY($C$7)),Income!$B$7:$B$8050,"&lt;="&amp;DATE(YEAR($C$8),MONTH($C$8),DAY($C$8)),Income!$E$7:$E$8050,$B185,Income!$D$7:$D$8050,I$182))</f>
        <v>0</v>
      </c>
      <c r="K185" s="122" t="str">
        <f>Setup!$C$9</f>
        <v>$</v>
      </c>
      <c r="L185" s="68">
        <f>IF($C$7=$C$8,SUMIFS(Income!$F$7:$F$8050,Income!$B$7:$B$8050,"="&amp;DATE(YEAR($C$7),MONTH($C$7),DAY($C$7)),Income!$E$7:$E$8050,$B185,Income!$D$7:$D$8050,K$182),SUMIFS(Income!$F$7:$F$8050,Income!$B$7:$B$8050,"&gt;="&amp;DATE(YEAR($C$7),MONTH($C$7),DAY($C$7)),Income!$B$7:$B$8050,"&lt;="&amp;DATE(YEAR($C$8),MONTH($C$8),DAY($C$8)),Income!$E$7:$E$8050,$B185,Income!$D$7:$D$8050,K$182))</f>
        <v>50</v>
      </c>
      <c r="M185" s="122" t="str">
        <f>Setup!$C$9</f>
        <v>$</v>
      </c>
      <c r="N185" s="68">
        <f>IF($C$7=$C$8,SUMIFS(Income!$F$7:$F$8050,Income!$B$7:$B$8050,"="&amp;DATE(YEAR($C$7),MONTH($C$7),DAY($C$7)),Income!$E$7:$E$8050,$B185,Income!$D$7:$D$8050,M$182),SUMIFS(Income!$F$7:$F$8050,Income!$B$7:$B$8050,"&gt;="&amp;DATE(YEAR($C$7),MONTH($C$7),DAY($C$7)),Income!$B$7:$B$8050,"&lt;="&amp;DATE(YEAR($C$8),MONTH($C$8),DAY($C$8)),Income!$E$7:$E$8050,$B185,Income!$D$7:$D$8050,M$182))</f>
        <v>0</v>
      </c>
      <c r="O185" s="122" t="str">
        <f>Setup!$C$9</f>
        <v>$</v>
      </c>
      <c r="P185" s="68">
        <f>IF($C$7=$C$8,SUMIFS(Income!$F$7:$F$8050,Income!$B$7:$B$8050,"="&amp;DATE(YEAR($C$7),MONTH($C$7),DAY($C$7)),Income!$E$7:$E$8050,$B185,Income!$D$7:$D$8050,O$182),SUMIFS(Income!$F$7:$F$8050,Income!$B$7:$B$8050,"&gt;="&amp;DATE(YEAR($C$7),MONTH($C$7),DAY($C$7)),Income!$B$7:$B$8050,"&lt;="&amp;DATE(YEAR($C$8),MONTH($C$8),DAY($C$8)),Income!$E$7:$E$8050,$B185,Income!$D$7:$D$8050,O$182))</f>
        <v>50</v>
      </c>
      <c r="Q185" s="122" t="str">
        <f>Setup!$C$9</f>
        <v>$</v>
      </c>
      <c r="R185" s="68">
        <f>IF($C$7=$C$8,SUMIFS(Income!$F$7:$F$8050,Income!$B$7:$B$8050,"="&amp;DATE(YEAR($C$7),MONTH($C$7),DAY($C$7)),Income!$E$7:$E$8050,$B185,Income!$D$7:$D$8050,Q$182),SUMIFS(Income!$F$7:$F$8050,Income!$B$7:$B$8050,"&gt;="&amp;DATE(YEAR($C$7),MONTH($C$7),DAY($C$7)),Income!$B$7:$B$8050,"&lt;="&amp;DATE(YEAR($C$8),MONTH($C$8),DAY($C$8)),Income!$E$7:$E$8050,$B185,Income!$D$7:$D$8050,Q$182))</f>
        <v>100</v>
      </c>
      <c r="S185" s="122" t="str">
        <f>Setup!$C$9</f>
        <v>$</v>
      </c>
      <c r="T185" s="68">
        <f>IF($C$7=$C$8,SUMIFS(Income!$F$7:$F$8050,Income!$B$7:$B$8050,"="&amp;DATE(YEAR($C$7),MONTH($C$7),DAY($C$7)),Income!$E$7:$E$8050,$B185,Income!$D$7:$D$8050,S$182),SUMIFS(Income!$F$7:$F$8050,Income!$B$7:$B$8050,"&gt;="&amp;DATE(YEAR($C$7),MONTH($C$7),DAY($C$7)),Income!$B$7:$B$8050,"&lt;="&amp;DATE(YEAR($C$8),MONTH($C$8),DAY($C$8)),Income!$E$7:$E$8050,$B185,Income!$D$7:$D$8050,S$182))</f>
        <v>0</v>
      </c>
      <c r="U185" s="122" t="str">
        <f>Setup!$C$9</f>
        <v>$</v>
      </c>
      <c r="V185" s="68">
        <f>IF($C$7=$C$8,SUMIFS(Income!$F$7:$F$8050,Income!$B$7:$B$8050,"="&amp;DATE(YEAR($C$7),MONTH($C$7),DAY($C$7)),Income!$E$7:$E$8050,$B185,Income!$D$7:$D$8050,U$182),SUMIFS(Income!$F$7:$F$8050,Income!$B$7:$B$8050,"&gt;="&amp;DATE(YEAR($C$7),MONTH($C$7),DAY($C$7)),Income!$B$7:$B$8050,"&lt;="&amp;DATE(YEAR($C$8),MONTH($C$8),DAY($C$8)),Income!$E$7:$E$8050,$B185,Income!$D$7:$D$8050,U$182))</f>
        <v>50</v>
      </c>
      <c r="W185" s="122" t="str">
        <f>Setup!$C$9</f>
        <v>$</v>
      </c>
      <c r="X185" s="68">
        <f>IF($C$7=$C$8,SUMIFS(Income!$F$7:$F$8050,Income!$B$7:$B$8050,"="&amp;DATE(YEAR($C$7),MONTH($C$7),DAY($C$7)),Income!$E$7:$E$8050,$B185,Income!$D$7:$D$8050,W$182),SUMIFS(Income!$F$7:$F$8050,Income!$B$7:$B$8050,"&gt;="&amp;DATE(YEAR($C$7),MONTH($C$7),DAY($C$7)),Income!$B$7:$B$8050,"&lt;="&amp;DATE(YEAR($C$8),MONTH($C$8),DAY($C$8)),Income!$E$7:$E$8050,$B185,Income!$D$7:$D$8050,W$182))</f>
        <v>0</v>
      </c>
      <c r="Y185" s="122" t="str">
        <f>Setup!$C$9</f>
        <v>$</v>
      </c>
      <c r="Z185" s="68">
        <f>IF($C$7=$C$8,SUMIFS(Income!$F$7:$F$8050,Income!$B$7:$B$8050,"="&amp;DATE(YEAR($C$7),MONTH($C$7),DAY($C$7)),Income!$E$7:$E$8050,$B185,Income!$D$7:$D$8050,Y$182),SUMIFS(Income!$F$7:$F$8050,Income!$B$7:$B$8050,"&gt;="&amp;DATE(YEAR($C$7),MONTH($C$7),DAY($C$7)),Income!$B$7:$B$8050,"&lt;="&amp;DATE(YEAR($C$8),MONTH($C$8),DAY($C$8)),Income!$E$7:$E$8050,$B185,Income!$D$7:$D$8050,Y$182))</f>
        <v>0</v>
      </c>
      <c r="AA185" s="122" t="str">
        <f>Setup!$C$9</f>
        <v>$</v>
      </c>
      <c r="AB185" s="68">
        <f>IF($C$7=$C$8,SUMIFS(Income!$F$7:$F$8050,Income!$B$7:$B$8050,"="&amp;DATE(YEAR($C$7),MONTH($C$7),DAY($C$7)),Income!$E$7:$E$8050,$B185,Income!$D$7:$D$8050,AA$182),SUMIFS(Income!$F$7:$F$8050,Income!$B$7:$B$8050,"&gt;="&amp;DATE(YEAR($C$7),MONTH($C$7),DAY($C$7)),Income!$B$7:$B$8050,"&lt;="&amp;DATE(YEAR($C$8),MONTH($C$8),DAY($C$8)),Income!$E$7:$E$8050,$B185,Income!$D$7:$D$8050,AA$182))</f>
        <v>50</v>
      </c>
      <c r="AC185" s="122" t="str">
        <f>Setup!$C$9</f>
        <v>$</v>
      </c>
      <c r="AD185" s="68">
        <f>IF($C$7=$C$8,SUMIFS(Income!$F$7:$F$8050,Income!$B$7:$B$8050,"="&amp;DATE(YEAR($C$7),MONTH($C$7),DAY($C$7)),Income!$E$7:$E$8050,$B185,Income!$D$7:$D$8050,AC$182),SUMIFS(Income!$F$7:$F$8050,Income!$B$7:$B$8050,"&gt;="&amp;DATE(YEAR($C$7),MONTH($C$7),DAY($C$7)),Income!$B$7:$B$8050,"&lt;="&amp;DATE(YEAR($C$8),MONTH($C$8),DAY($C$8)),Income!$E$7:$E$8050,$B185,Income!$D$7:$D$8050,AC$182))</f>
        <v>50</v>
      </c>
      <c r="AE185" s="464" t="str">
        <f>Setup!$C$9</f>
        <v>$</v>
      </c>
      <c r="AF185" s="68">
        <f>IF($C$7=$C$8,SUMIFS(Income!$F$7:$F$8050,Income!$B$7:$B$8050,"="&amp;DATE(YEAR($C$7),MONTH($C$7),DAY($C$7)),Income!$E$7:$E$8050,$B185,Income!$D$7:$D$8050,AE$182),SUMIFS(Income!$F$7:$F$8050,Income!$B$7:$B$8050,"&gt;="&amp;DATE(YEAR($C$7),MONTH($C$7),DAY($C$7)),Income!$B$7:$B$8050,"&lt;="&amp;DATE(YEAR($C$8),MONTH($C$8),DAY($C$8)),Income!$E$7:$E$8050,$B185,Income!$D$7:$D$8050,AE$182))</f>
        <v>0</v>
      </c>
      <c r="AG185" s="122" t="str">
        <f>Setup!$C$9</f>
        <v>$</v>
      </c>
      <c r="AH185" s="68">
        <f>IF($C$7=$C$8,SUMIFS(Income!$F$7:$F$8050,Income!$B$7:$B$8050,"="&amp;DATE(YEAR($C$7),MONTH($C$7),DAY($C$7)),Income!$E$7:$E$8050,$B185,Income!$D$7:$D$8050,AG$182),SUMIFS(Income!$F$7:$F$8050,Income!$B$7:$B$8050,"&gt;="&amp;DATE(YEAR($C$7),MONTH($C$7),DAY($C$7)),Income!$B$7:$B$8050,"&lt;="&amp;DATE(YEAR($C$8),MONTH($C$8),DAY($C$8)),Income!$E$7:$E$8050,$B185,Income!$D$7:$D$8050,AG$182))</f>
        <v>0</v>
      </c>
      <c r="AI185" s="122" t="str">
        <f>Setup!$C$9</f>
        <v>$</v>
      </c>
      <c r="AJ185" s="68">
        <f>IF($C$7=$C$8,SUMIFS(Income!$F$7:$F$8050,Income!$B$7:$B$8050,"="&amp;DATE(YEAR($C$7),MONTH($C$7),DAY($C$7)),Income!$E$7:$E$8050,$B185,Income!$D$7:$D$8050,AI$182),SUMIFS(Income!$F$7:$F$8050,Income!$B$7:$B$8050,"&gt;="&amp;DATE(YEAR($C$7),MONTH($C$7),DAY($C$7)),Income!$B$7:$B$8050,"&lt;="&amp;DATE(YEAR($C$8),MONTH($C$8),DAY($C$8)),Income!$E$7:$E$8050,$B185,Income!$D$7:$D$8050,AI$182))</f>
        <v>0</v>
      </c>
      <c r="AK185" s="122" t="str">
        <f>Setup!$C$9</f>
        <v>$</v>
      </c>
      <c r="AL185" s="68">
        <f>IF($C$7=$C$8,SUMIFS(Income!$F$7:$F$8050,Income!$B$7:$B$8050,"="&amp;DATE(YEAR($C$7),MONTH($C$7),DAY($C$7)),Income!$E$7:$E$8050,$B185,Income!$D$7:$D$8050,AK$182),SUMIFS(Income!$F$7:$F$8050,Income!$B$7:$B$8050,"&gt;="&amp;DATE(YEAR($C$7),MONTH($C$7),DAY($C$7)),Income!$B$7:$B$8050,"&lt;="&amp;DATE(YEAR($C$8),MONTH($C$8),DAY($C$8)),Income!$E$7:$E$8050,$B185,Income!$D$7:$D$8050,AK$182))</f>
        <v>0</v>
      </c>
      <c r="AM185" s="122" t="str">
        <f>Setup!$C$9</f>
        <v>$</v>
      </c>
      <c r="AN185" s="68">
        <f>IF($C$7=$C$8,SUMIFS(Income!$F$7:$F$8050,Income!$B$7:$B$8050,"="&amp;DATE(YEAR($C$7),MONTH($C$7),DAY($C$7)),Income!$E$7:$E$8050,$B185,Income!$D$7:$D$8050,AM$182),SUMIFS(Income!$F$7:$F$8050,Income!$B$7:$B$8050,"&gt;="&amp;DATE(YEAR($C$7),MONTH($C$7),DAY($C$7)),Income!$B$7:$B$8050,"&lt;="&amp;DATE(YEAR($C$8),MONTH($C$8),DAY($C$8)),Income!$E$7:$E$8050,$B185,Income!$D$7:$D$8050,AM$182))</f>
        <v>0</v>
      </c>
      <c r="AO185" s="122" t="str">
        <f>Setup!$C$9</f>
        <v>$</v>
      </c>
      <c r="AP185" s="68">
        <f>IF($C$7=$C$8,SUMIFS(Income!$F$7:$F$8050,Income!$B$7:$B$8050,"="&amp;DATE(YEAR($C$7),MONTH($C$7),DAY($C$7)),Income!$E$7:$E$8050,$B185,Income!$D$7:$D$8050,AO$182),SUMIFS(Income!$F$7:$F$8050,Income!$B$7:$B$8050,"&gt;="&amp;DATE(YEAR($C$7),MONTH($C$7),DAY($C$7)),Income!$B$7:$B$8050,"&lt;="&amp;DATE(YEAR($C$8),MONTH($C$8),DAY($C$8)),Income!$E$7:$E$8050,$B185,Income!$D$7:$D$8050,AO$182))</f>
        <v>0</v>
      </c>
      <c r="AQ185" s="122" t="str">
        <f>Setup!$C$9</f>
        <v>$</v>
      </c>
      <c r="AR185" s="68">
        <f>IF($C$7=$C$8,SUMIFS(Income!$F$7:$F$8050,Income!$B$7:$B$8050,"="&amp;DATE(YEAR($C$7),MONTH($C$7),DAY($C$7)),Income!$E$7:$E$8050,$B185,Income!$D$7:$D$8050,AQ$182),SUMIFS(Income!$F$7:$F$8050,Income!$B$7:$B$8050,"&gt;="&amp;DATE(YEAR($C$7),MONTH($C$7),DAY($C$7)),Income!$B$7:$B$8050,"&lt;="&amp;DATE(YEAR($C$8),MONTH($C$8),DAY($C$8)),Income!$E$7:$E$8050,$B185,Income!$D$7:$D$8050,AQ$182))</f>
        <v>0</v>
      </c>
      <c r="AS185" s="122" t="str">
        <f>Setup!$C$9</f>
        <v>$</v>
      </c>
      <c r="AT185" s="68">
        <f>IF($C$7=$C$8,SUMIFS(Income!$F$7:$F$8050,Income!$B$7:$B$8050,"="&amp;DATE(YEAR($C$7),MONTH($C$7),DAY($C$7)),Income!$E$7:$E$8050,$B185,Income!$D$7:$D$8050,AS$182),SUMIFS(Income!$F$7:$F$8050,Income!$B$7:$B$8050,"&gt;="&amp;DATE(YEAR($C$7),MONTH($C$7),DAY($C$7)),Income!$B$7:$B$8050,"&lt;="&amp;DATE(YEAR($C$8),MONTH($C$8),DAY($C$8)),Income!$E$7:$E$8050,$B185,Income!$D$7:$D$8050,AS$182))</f>
        <v>0</v>
      </c>
      <c r="AU185" s="122" t="str">
        <f>Setup!$C$9</f>
        <v>$</v>
      </c>
      <c r="AV185" s="68">
        <f>IF($C$7=$C$8,SUMIFS(Income!$F$7:$F$8050,Income!$B$7:$B$8050,"="&amp;DATE(YEAR($C$7),MONTH($C$7),DAY($C$7)),Income!$E$7:$E$8050,$B185,Income!$D$7:$D$8050,AU$182),SUMIFS(Income!$F$7:$F$8050,Income!$B$7:$B$8050,"&gt;="&amp;DATE(YEAR($C$7),MONTH($C$7),DAY($C$7)),Income!$B$7:$B$8050,"&lt;="&amp;DATE(YEAR($C$8),MONTH($C$8),DAY($C$8)),Income!$E$7:$E$8050,$B185,Income!$D$7:$D$8050,AU$182))</f>
        <v>0</v>
      </c>
      <c r="AW185" s="122" t="str">
        <f>Setup!$C$9</f>
        <v>$</v>
      </c>
      <c r="AX185" s="68">
        <f>IF($C$7=$C$8,SUMIFS(Income!$F$7:$F$8050,Income!$B$7:$B$8050,"="&amp;DATE(YEAR($C$7),MONTH($C$7),DAY($C$7)),Income!$E$7:$E$8050,$B185,Income!$D$7:$D$8050,AW$182),SUMIFS(Income!$F$7:$F$8050,Income!$B$7:$B$8050,"&gt;="&amp;DATE(YEAR($C$7),MONTH($C$7),DAY($C$7)),Income!$B$7:$B$8050,"&lt;="&amp;DATE(YEAR($C$8),MONTH($C$8),DAY($C$8)),Income!$E$7:$E$8050,$B185,Income!$D$7:$D$8050,AW$182))</f>
        <v>0</v>
      </c>
      <c r="AY185" s="122" t="str">
        <f>Setup!$C$9</f>
        <v>$</v>
      </c>
      <c r="AZ185" s="68">
        <f>IF($C$7=$C$8,SUMIFS(Income!$F$7:$F$8050,Income!$B$7:$B$8050,"="&amp;DATE(YEAR($C$7),MONTH($C$7),DAY($C$7)),Income!$E$7:$E$8050,$B185,Income!$D$7:$D$8050,AY$182),SUMIFS(Income!$F$7:$F$8050,Income!$B$7:$B$8050,"&gt;="&amp;DATE(YEAR($C$7),MONTH($C$7),DAY($C$7)),Income!$B$7:$B$8050,"&lt;="&amp;DATE(YEAR($C$8),MONTH($C$8),DAY($C$8)),Income!$E$7:$E$8050,$B185,Income!$D$7:$D$8050,AY$182))</f>
        <v>0</v>
      </c>
      <c r="BA185" s="122" t="str">
        <f>Setup!$C$9</f>
        <v>$</v>
      </c>
      <c r="BB185" s="68">
        <f>IF($C$7=$C$8,SUMIFS(Income!$F$7:$F$8050,Income!$B$7:$B$8050,"="&amp;DATE(YEAR($C$7),MONTH($C$7),DAY($C$7)),Income!$E$7:$E$8050,$B185,Income!$D$7:$D$8050,BA$182),SUMIFS(Income!$F$7:$F$8050,Income!$B$7:$B$8050,"&gt;="&amp;DATE(YEAR($C$7),MONTH($C$7),DAY($C$7)),Income!$B$7:$B$8050,"&lt;="&amp;DATE(YEAR($C$8),MONTH($C$8),DAY($C$8)),Income!$E$7:$E$8050,$B185,Income!$D$7:$D$8050,BA$182))</f>
        <v>0</v>
      </c>
      <c r="BC185" s="122" t="str">
        <f>Setup!$C$9</f>
        <v>$</v>
      </c>
      <c r="BD185" s="68">
        <f>IF($C$7=$C$8,SUMIFS(Income!$F$7:$F$8050,Income!$B$7:$B$8050,"="&amp;DATE(YEAR($C$7),MONTH($C$7),DAY($C$7)),Income!$E$7:$E$8050,$B185,Income!$D$7:$D$8050,BC$182),SUMIFS(Income!$F$7:$F$8050,Income!$B$7:$B$8050,"&gt;="&amp;DATE(YEAR($C$7),MONTH($C$7),DAY($C$7)),Income!$B$7:$B$8050,"&lt;="&amp;DATE(YEAR($C$8),MONTH($C$8),DAY($C$8)),Income!$E$7:$E$8050,$B185,Income!$D$7:$D$8050,BC$182))</f>
        <v>0</v>
      </c>
      <c r="BE185" s="122" t="str">
        <f>Setup!$C$9</f>
        <v>$</v>
      </c>
      <c r="BF185" s="68">
        <f>IF($C$7=$C$8,SUMIFS(Income!$F$7:$F$8050,Income!$B$7:$B$8050,"="&amp;DATE(YEAR($C$7),MONTH($C$7),DAY($C$7)),Income!$E$7:$E$8050,$B185,Income!$D$7:$D$8050,BE$182),SUMIFS(Income!$F$7:$F$8050,Income!$B$7:$B$8050,"&gt;="&amp;DATE(YEAR($C$7),MONTH($C$7),DAY($C$7)),Income!$B$7:$B$8050,"&lt;="&amp;DATE(YEAR($C$8),MONTH($C$8),DAY($C$8)),Income!$E$7:$E$8050,$B185,Income!$D$7:$D$8050,BE$182))</f>
        <v>0</v>
      </c>
      <c r="BG185" s="122" t="str">
        <f>Setup!$C$9</f>
        <v>$</v>
      </c>
      <c r="BH185" s="68">
        <f>IF($C$7=$C$8,SUMIFS(Income!$F$7:$F$8050,Income!$B$7:$B$8050,"="&amp;DATE(YEAR($C$7),MONTH($C$7),DAY($C$7)),Income!$E$7:$E$8050,$B185,Income!$D$7:$D$8050,BG$182),SUMIFS(Income!$F$7:$F$8050,Income!$B$7:$B$8050,"&gt;="&amp;DATE(YEAR($C$7),MONTH($C$7),DAY($C$7)),Income!$B$7:$B$8050,"&lt;="&amp;DATE(YEAR($C$8),MONTH($C$8),DAY($C$8)),Income!$E$7:$E$8050,$B185,Income!$D$7:$D$8050,BG$182))</f>
        <v>0</v>
      </c>
      <c r="BI185" s="122" t="str">
        <f>Setup!$C$9</f>
        <v>$</v>
      </c>
      <c r="BJ185" s="68">
        <f>IF($C$7=$C$8,SUMIFS(Income!$F$7:$F$8050,Income!$B$7:$B$8050,"="&amp;DATE(YEAR($C$7),MONTH($C$7),DAY($C$7)),Income!$E$7:$E$8050,$B185,Income!$D$7:$D$8050,BI$182),SUMIFS(Income!$F$7:$F$8050,Income!$B$7:$B$8050,"&gt;="&amp;DATE(YEAR($C$7),MONTH($C$7),DAY($C$7)),Income!$B$7:$B$8050,"&lt;="&amp;DATE(YEAR($C$8),MONTH($C$8),DAY($C$8)),Income!$E$7:$E$8050,$B185,Income!$D$7:$D$8050,BI$182))</f>
        <v>0</v>
      </c>
      <c r="BK185" s="122" t="str">
        <f>Setup!$C$9</f>
        <v>$</v>
      </c>
      <c r="BL185" s="68">
        <f>IF($C$7=$C$8,SUMIFS(Income!$F$7:$F$8050,Income!$B$7:$B$8050,"="&amp;DATE(YEAR($C$7),MONTH($C$7),DAY($C$7)),Income!$E$7:$E$8050,$B185,Income!$D$7:$D$8050,BK$182),SUMIFS(Income!$F$7:$F$8050,Income!$B$7:$B$8050,"&gt;="&amp;DATE(YEAR($C$7),MONTH($C$7),DAY($C$7)),Income!$B$7:$B$8050,"&lt;="&amp;DATE(YEAR($C$8),MONTH($C$8),DAY($C$8)),Income!$E$7:$E$8050,$B185,Income!$D$7:$D$8050,BK$182))</f>
        <v>0</v>
      </c>
      <c r="BM185" s="122" t="str">
        <f>Setup!$C$9</f>
        <v>$</v>
      </c>
      <c r="BN185" s="68">
        <f>IF($C$7=$C$8,SUMIFS(Income!$F$7:$F$8050,Income!$B$7:$B$8050,"="&amp;DATE(YEAR($C$7),MONTH($C$7),DAY($C$7)),Income!$E$7:$E$8050,$B185,Income!$D$7:$D$8050,BM$182),SUMIFS(Income!$F$7:$F$8050,Income!$B$7:$B$8050,"&gt;="&amp;DATE(YEAR($C$7),MONTH($C$7),DAY($C$7)),Income!$B$7:$B$8050,"&lt;="&amp;DATE(YEAR($C$8),MONTH($C$8),DAY($C$8)),Income!$E$7:$E$8050,$B185,Income!$D$7:$D$8050,BM$182))</f>
        <v>0</v>
      </c>
      <c r="BO185" s="122" t="str">
        <f>Setup!$C$9</f>
        <v>$</v>
      </c>
      <c r="BP185" s="68">
        <f>IF($C$7=$C$8,SUMIFS(Income!$F$7:$F$8050,Income!$B$7:$B$8050,"="&amp;DATE(YEAR($C$7),MONTH($C$7),DAY($C$7)),Income!$E$7:$E$8050,$B185,Income!$D$7:$D$8050,BO$182),SUMIFS(Income!$F$7:$F$8050,Income!$B$7:$B$8050,"&gt;="&amp;DATE(YEAR($C$7),MONTH($C$7),DAY($C$7)),Income!$B$7:$B$8050,"&lt;="&amp;DATE(YEAR($C$8),MONTH($C$8),DAY($C$8)),Income!$E$7:$E$8050,$B185,Income!$D$7:$D$8050,BO$182))</f>
        <v>0</v>
      </c>
      <c r="BQ185" s="122" t="str">
        <f>Setup!$C$9</f>
        <v>$</v>
      </c>
      <c r="BR185" s="68">
        <f>IF($C$7=$C$8,SUMIFS(Income!$F$7:$F$8050,Income!$B$7:$B$8050,"="&amp;DATE(YEAR($C$7),MONTH($C$7),DAY($C$7)),Income!$E$7:$E$8050,$B185,Income!$D$7:$D$8050,BQ$182),SUMIFS(Income!$F$7:$F$8050,Income!$B$7:$B$8050,"&gt;="&amp;DATE(YEAR($C$7),MONTH($C$7),DAY($C$7)),Income!$B$7:$B$8050,"&lt;="&amp;DATE(YEAR($C$8),MONTH($C$8),DAY($C$8)),Income!$E$7:$E$8050,$B185,Income!$D$7:$D$8050,BQ$182))</f>
        <v>0</v>
      </c>
      <c r="BS185" s="122" t="str">
        <f>Setup!$C$9</f>
        <v>$</v>
      </c>
      <c r="BT185" s="68">
        <f>IF($C$7=$C$8,SUMIFS(Income!$F$7:$F$8050,Income!$B$7:$B$8050,"="&amp;DATE(YEAR($C$7),MONTH($C$7),DAY($C$7)),Income!$E$7:$E$8050,$B185,Income!$D$7:$D$8050,BS$182),SUMIFS(Income!$F$7:$F$8050,Income!$B$7:$B$8050,"&gt;="&amp;DATE(YEAR($C$7),MONTH($C$7),DAY($C$7)),Income!$B$7:$B$8050,"&lt;="&amp;DATE(YEAR($C$8),MONTH($C$8),DAY($C$8)),Income!$E$7:$E$8050,$B185,Income!$D$7:$D$8050,BS$182))</f>
        <v>0</v>
      </c>
      <c r="BU185" s="122" t="str">
        <f>Setup!$C$9</f>
        <v>$</v>
      </c>
      <c r="BV185" s="68">
        <f>IF($C$7=$C$8,SUMIFS(Income!$F$7:$F$8050,Income!$B$7:$B$8050,"="&amp;DATE(YEAR($C$7),MONTH($C$7),DAY($C$7)),Income!$E$7:$E$8050,$B185,Income!$D$7:$D$8050,BU$182),SUMIFS(Income!$F$7:$F$8050,Income!$B$7:$B$8050,"&gt;="&amp;DATE(YEAR($C$7),MONTH($C$7),DAY($C$7)),Income!$B$7:$B$8050,"&lt;="&amp;DATE(YEAR($C$8),MONTH($C$8),DAY($C$8)),Income!$E$7:$E$8050,$B185,Income!$D$7:$D$8050,BU$182))</f>
        <v>0</v>
      </c>
      <c r="BW185" s="122" t="str">
        <f>Setup!$C$9</f>
        <v>$</v>
      </c>
      <c r="BX185" s="68">
        <f>IF($C$7=$C$8,SUMIFS(Income!$F$7:$F$8050,Income!$B$7:$B$8050,"="&amp;DATE(YEAR($C$7),MONTH($C$7),DAY($C$7)),Income!$E$7:$E$8050,$B185,Income!$D$7:$D$8050,BW$182),SUMIFS(Income!$F$7:$F$8050,Income!$B$7:$B$8050,"&gt;="&amp;DATE(YEAR($C$7),MONTH($C$7),DAY($C$7)),Income!$B$7:$B$8050,"&lt;="&amp;DATE(YEAR($C$8),MONTH($C$8),DAY($C$8)),Income!$E$7:$E$8050,$B185,Income!$D$7:$D$8050,BW$182))</f>
        <v>0</v>
      </c>
      <c r="BY185" s="122" t="str">
        <f>Setup!$C$9</f>
        <v>$</v>
      </c>
      <c r="BZ185" s="68">
        <f>IF($C$7=$C$8,SUMIFS(Income!$F$7:$F$8050,Income!$B$7:$B$8050,"="&amp;DATE(YEAR($C$7),MONTH($C$7),DAY($C$7)),Income!$E$7:$E$8050,$B185,Income!$D$7:$D$8050,BY$182),SUMIFS(Income!$F$7:$F$8050,Income!$B$7:$B$8050,"&gt;="&amp;DATE(YEAR($C$7),MONTH($C$7),DAY($C$7)),Income!$B$7:$B$8050,"&lt;="&amp;DATE(YEAR($C$8),MONTH($C$8),DAY($C$8)),Income!$E$7:$E$8050,$B185,Income!$D$7:$D$8050,BY$182))</f>
        <v>0</v>
      </c>
      <c r="CA185" s="122" t="str">
        <f>Setup!$C$9</f>
        <v>$</v>
      </c>
      <c r="CB185" s="68">
        <f>IF($C$7=$C$8,SUMIFS(Income!$F$7:$F$8050,Income!$B$7:$B$8050,"="&amp;DATE(YEAR($C$7),MONTH($C$7),DAY($C$7)),Income!$E$7:$E$8050,$B185,Income!$D$7:$D$8050,CA$182),SUMIFS(Income!$F$7:$F$8050,Income!$B$7:$B$8050,"&gt;="&amp;DATE(YEAR($C$7),MONTH($C$7),DAY($C$7)),Income!$B$7:$B$8050,"&lt;="&amp;DATE(YEAR($C$8),MONTH($C$8),DAY($C$8)),Income!$E$7:$E$8050,$B185,Income!$D$7:$D$8050,CA$182))</f>
        <v>0</v>
      </c>
      <c r="CC185" s="122" t="str">
        <f>Setup!$C$9</f>
        <v>$</v>
      </c>
      <c r="CD185" s="68">
        <f>IF($C$7=$C$8,SUMIFS(Income!$F$7:$F$8050,Income!$B$7:$B$8050,"="&amp;DATE(YEAR($C$7),MONTH($C$7),DAY($C$7)),Income!$E$7:$E$8050,$B185,Income!$D$7:$D$8050,CC$182),SUMIFS(Income!$F$7:$F$8050,Income!$B$7:$B$8050,"&gt;="&amp;DATE(YEAR($C$7),MONTH($C$7),DAY($C$7)),Income!$B$7:$B$8050,"&lt;="&amp;DATE(YEAR($C$8),MONTH($C$8),DAY($C$8)),Income!$E$7:$E$8050,$B185,Income!$D$7:$D$8050,CC$182))</f>
        <v>0</v>
      </c>
      <c r="CE185" s="122" t="str">
        <f>Setup!$C$9</f>
        <v>$</v>
      </c>
      <c r="CF185" s="68">
        <f>IF($C$7=$C$8,SUMIFS(Income!$F$7:$F$8050,Income!$B$7:$B$8050,"="&amp;DATE(YEAR($C$7),MONTH($C$7),DAY($C$7)),Income!$E$7:$E$8050,$B185,Income!$D$7:$D$8050,CE$182),SUMIFS(Income!$F$7:$F$8050,Income!$B$7:$B$8050,"&gt;="&amp;DATE(YEAR($C$7),MONTH($C$7),DAY($C$7)),Income!$B$7:$B$8050,"&lt;="&amp;DATE(YEAR($C$8),MONTH($C$8),DAY($C$8)),Income!$E$7:$E$8050,$B185,Income!$D$7:$D$8050,CE$182))</f>
        <v>0</v>
      </c>
      <c r="CG185" s="122" t="str">
        <f>Setup!$C$9</f>
        <v>$</v>
      </c>
      <c r="CH185" s="68">
        <f>IF($C$7=$C$8,SUMIFS(Income!$F$7:$F$8050,Income!$B$7:$B$8050,"="&amp;DATE(YEAR($C$7),MONTH($C$7),DAY($C$7)),Income!$E$7:$E$8050,$B185,Income!$D$7:$D$8050,CG$182),SUMIFS(Income!$F$7:$F$8050,Income!$B$7:$B$8050,"&gt;="&amp;DATE(YEAR($C$7),MONTH($C$7),DAY($C$7)),Income!$B$7:$B$8050,"&lt;="&amp;DATE(YEAR($C$8),MONTH($C$8),DAY($C$8)),Income!$E$7:$E$8050,$B185,Income!$D$7:$D$8050,CG$182))</f>
        <v>0</v>
      </c>
      <c r="CI185" s="122" t="str">
        <f>Setup!$C$9</f>
        <v>$</v>
      </c>
      <c r="CJ185" s="68">
        <f>IF($C$7=$C$8,SUMIFS(Income!$F$7:$F$8050,Income!$B$7:$B$8050,"="&amp;DATE(YEAR($C$7),MONTH($C$7),DAY($C$7)),Income!$E$7:$E$8050,$B185,Income!$D$7:$D$8050,CI$182),SUMIFS(Income!$F$7:$F$8050,Income!$B$7:$B$8050,"&gt;="&amp;DATE(YEAR($C$7),MONTH($C$7),DAY($C$7)),Income!$B$7:$B$8050,"&lt;="&amp;DATE(YEAR($C$8),MONTH($C$8),DAY($C$8)),Income!$E$7:$E$8050,$B185,Income!$D$7:$D$8050,CI$182))</f>
        <v>0</v>
      </c>
      <c r="CK185" s="122" t="str">
        <f>Setup!$C$9</f>
        <v>$</v>
      </c>
      <c r="CL185" s="68">
        <f>IF($C$7=$C$8,SUMIFS(Income!$F$7:$F$8050,Income!$B$7:$B$8050,"="&amp;DATE(YEAR($C$7),MONTH($C$7),DAY($C$7)),Income!$E$7:$E$8050,$B185,Income!$D$7:$D$8050,CK$182),SUMIFS(Income!$F$7:$F$8050,Income!$B$7:$B$8050,"&gt;="&amp;DATE(YEAR($C$7),MONTH($C$7),DAY($C$7)),Income!$B$7:$B$8050,"&lt;="&amp;DATE(YEAR($C$8),MONTH($C$8),DAY($C$8)),Income!$E$7:$E$8050,$B185,Income!$D$7:$D$8050,CK$182))</f>
        <v>0</v>
      </c>
      <c r="CM185" s="122" t="str">
        <f>Setup!$C$9</f>
        <v>$</v>
      </c>
      <c r="CN185" s="68">
        <f>IF($C$7=$C$8,SUMIFS(Income!$F$7:$F$8050,Income!$B$7:$B$8050,"="&amp;DATE(YEAR($C$7),MONTH($C$7),DAY($C$7)),Income!$E$7:$E$8050,$B185,Income!$D$7:$D$8050,CM$182),SUMIFS(Income!$F$7:$F$8050,Income!$B$7:$B$8050,"&gt;="&amp;DATE(YEAR($C$7),MONTH($C$7),DAY($C$7)),Income!$B$7:$B$8050,"&lt;="&amp;DATE(YEAR($C$8),MONTH($C$8),DAY($C$8)),Income!$E$7:$E$8050,$B185,Income!$D$7:$D$8050,CM$182))</f>
        <v>0</v>
      </c>
      <c r="CO185" s="122" t="str">
        <f>Setup!$C$9</f>
        <v>$</v>
      </c>
      <c r="CP185" s="68">
        <f>IF($C$7=$C$8,SUMIFS(Income!$F$7:$F$8050,Income!$B$7:$B$8050,"="&amp;DATE(YEAR($C$7),MONTH($C$7),DAY($C$7)),Income!$E$7:$E$8050,$B185,Income!$D$7:$D$8050,CO$182),SUMIFS(Income!$F$7:$F$8050,Income!$B$7:$B$8050,"&gt;="&amp;DATE(YEAR($C$7),MONTH($C$7),DAY($C$7)),Income!$B$7:$B$8050,"&lt;="&amp;DATE(YEAR($C$8),MONTH($C$8),DAY($C$8)),Income!$E$7:$E$8050,$B185,Income!$D$7:$D$8050,CO$182))</f>
        <v>0</v>
      </c>
      <c r="CQ185" s="122" t="str">
        <f>Setup!$C$9</f>
        <v>$</v>
      </c>
      <c r="CR185" s="68">
        <f>IF($C$7=$C$8,SUMIFS(Income!$F$7:$F$8050,Income!$B$7:$B$8050,"="&amp;DATE(YEAR($C$7),MONTH($C$7),DAY($C$7)),Income!$E$7:$E$8050,$B185,Income!$D$7:$D$8050,CQ$182),SUMIFS(Income!$F$7:$F$8050,Income!$B$7:$B$8050,"&gt;="&amp;DATE(YEAR($C$7),MONTH($C$7),DAY($C$7)),Income!$B$7:$B$8050,"&lt;="&amp;DATE(YEAR($C$8),MONTH($C$8),DAY($C$8)),Income!$E$7:$E$8050,$B185,Income!$D$7:$D$8050,CQ$182))</f>
        <v>0</v>
      </c>
      <c r="CS185" s="122" t="str">
        <f>Setup!$C$9</f>
        <v>$</v>
      </c>
      <c r="CT185" s="68">
        <f>IF($C$7=$C$8,SUMIFS(Income!$F$7:$F$8050,Income!$B$7:$B$8050,"="&amp;DATE(YEAR($C$7),MONTH($C$7),DAY($C$7)),Income!$E$7:$E$8050,$B185,Income!$D$7:$D$8050,CS$182),SUMIFS(Income!$F$7:$F$8050,Income!$B$7:$B$8050,"&gt;="&amp;DATE(YEAR($C$7),MONTH($C$7),DAY($C$7)),Income!$B$7:$B$8050,"&lt;="&amp;DATE(YEAR($C$8),MONTH($C$8),DAY($C$8)),Income!$E$7:$E$8050,$B185,Income!$D$7:$D$8050,CS$182))</f>
        <v>0</v>
      </c>
      <c r="CU185" s="122" t="str">
        <f>Setup!$C$9</f>
        <v>$</v>
      </c>
      <c r="CV185" s="68">
        <f>IF($C$7=$C$8,SUMIFS(Income!$F$7:$F$8050,Income!$B$7:$B$8050,"="&amp;DATE(YEAR($C$7),MONTH($C$7),DAY($C$7)),Income!$E$7:$E$8050,$B185,Income!$D$7:$D$8050,CU$182),SUMIFS(Income!$F$7:$F$8050,Income!$B$7:$B$8050,"&gt;="&amp;DATE(YEAR($C$7),MONTH($C$7),DAY($C$7)),Income!$B$7:$B$8050,"&lt;="&amp;DATE(YEAR($C$8),MONTH($C$8),DAY($C$8)),Income!$E$7:$E$8050,$B185,Income!$D$7:$D$8050,CU$182))</f>
        <v>0</v>
      </c>
      <c r="CW185" s="122" t="str">
        <f>Setup!$C$9</f>
        <v>$</v>
      </c>
      <c r="CX185" s="68">
        <f>IF($C$7=$C$8,SUMIFS(Income!$F$7:$F$8050,Income!$B$7:$B$8050,"="&amp;DATE(YEAR($C$7),MONTH($C$7),DAY($C$7)),Income!$E$7:$E$8050,$B185,Income!$D$7:$D$8050,CW$182),SUMIFS(Income!$F$7:$F$8050,Income!$B$7:$B$8050,"&gt;="&amp;DATE(YEAR($C$7),MONTH($C$7),DAY($C$7)),Income!$B$7:$B$8050,"&lt;="&amp;DATE(YEAR($C$8),MONTH($C$8),DAY($C$8)),Income!$E$7:$E$8050,$B185,Income!$D$7:$D$8050,CW$182))</f>
        <v>0</v>
      </c>
      <c r="CY185" s="122" t="str">
        <f>Setup!$C$9</f>
        <v>$</v>
      </c>
      <c r="CZ185" s="68">
        <f>IF($C$7=$C$8,SUMIFS(Income!$F$7:$F$8050,Income!$B$7:$B$8050,"="&amp;DATE(YEAR($C$7),MONTH($C$7),DAY($C$7)),Income!$E$7:$E$8050,$B185,Income!$D$7:$D$8050,CY$182),SUMIFS(Income!$F$7:$F$8050,Income!$B$7:$B$8050,"&gt;="&amp;DATE(YEAR($C$7),MONTH($C$7),DAY($C$7)),Income!$B$7:$B$8050,"&lt;="&amp;DATE(YEAR($C$8),MONTH($C$8),DAY($C$8)),Income!$E$7:$E$8050,$B185,Income!$D$7:$D$8050,CY$182))</f>
        <v>0</v>
      </c>
      <c r="DA185" s="122" t="str">
        <f>Setup!$C$9</f>
        <v>$</v>
      </c>
      <c r="DB185" s="54">
        <f>IF($C$7=$C$8,SUMIFS(Income!$F$7:$F$8050,Income!$B$7:$B$8050,"="&amp;DATE(YEAR($C$7),MONTH($C$7),DAY($C$7)),Income!$E$7:$E$8050,$B185,Income!$D$7:$D$8050,DA$182),SUMIFS(Income!$F$7:$F$8050,Income!$B$7:$B$8050,"&gt;="&amp;DATE(YEAR($C$7),MONTH($C$7),DAY($C$7)),Income!$B$7:$B$8050,"&lt;="&amp;DATE(YEAR($C$8),MONTH($C$8),DAY($C$8)),Income!$E$7:$E$8050,$B185,Income!$D$7:$D$8050,DA$182))</f>
        <v>0</v>
      </c>
      <c r="DC185" s="1"/>
      <c r="DD185" s="36"/>
      <c r="DE185" s="36"/>
      <c r="DF185" s="36"/>
      <c r="DG185" s="36"/>
      <c r="DH185" s="36"/>
      <c r="DI185" s="36"/>
      <c r="DJ185" s="36"/>
      <c r="DK185" s="36"/>
      <c r="DL185" s="36"/>
      <c r="DM185" s="36"/>
      <c r="DN185" s="36"/>
      <c r="DO185" s="36"/>
      <c r="DP185" s="36"/>
      <c r="DQ185" s="36"/>
      <c r="DR185" s="36"/>
      <c r="DS185" s="36"/>
      <c r="DT185" s="36"/>
      <c r="DU185" s="36"/>
      <c r="DV185" s="36"/>
      <c r="DW185" s="36"/>
      <c r="DX185" s="36"/>
      <c r="DY185" s="36"/>
      <c r="DZ185" s="36"/>
      <c r="EA185" s="36"/>
      <c r="EB185" s="36"/>
      <c r="EC185" s="36"/>
      <c r="ED185" s="36"/>
      <c r="EE185" s="36"/>
      <c r="EF185" s="36"/>
      <c r="EG185" s="36"/>
      <c r="EH185" s="36"/>
      <c r="EI185" s="36"/>
      <c r="EJ185" s="36"/>
      <c r="EK185" s="36"/>
      <c r="EL185" s="36"/>
      <c r="EM185" s="36"/>
      <c r="EN185" s="36"/>
      <c r="EO185" s="36"/>
      <c r="EP185" s="36"/>
      <c r="EQ185" s="1"/>
    </row>
    <row r="186" spans="1:147" ht="21" customHeight="1">
      <c r="A186" s="1"/>
      <c r="B186" s="303" t="str">
        <f>Setup!M11</f>
        <v>Other Income</v>
      </c>
      <c r="C186" s="122" t="str">
        <f>Setup!$C$9</f>
        <v>$</v>
      </c>
      <c r="D186" s="68">
        <f t="shared" si="135"/>
        <v>0</v>
      </c>
      <c r="E186" s="122" t="str">
        <f>Setup!$C$9</f>
        <v>$</v>
      </c>
      <c r="F186" s="68">
        <f t="shared" si="136"/>
        <v>0</v>
      </c>
      <c r="G186" s="122" t="str">
        <f>Setup!$C$9</f>
        <v>$</v>
      </c>
      <c r="H186" s="68">
        <f>IF($C$7=$C$8,SUMIFS(Income!$F$7:$F$8050,Income!$B$7:$B$8050,"="&amp;DATE(YEAR($C$7),MONTH($C$7),DAY($C$7)),Income!$E$7:$E$8050,$B186,Income!$D$7:$D$8050,G$182),SUMIFS(Income!$F$7:$F$8050,Income!$B$7:$B$8050,"&gt;="&amp;DATE(YEAR($C$7),MONTH($C$7),DAY($C$7)),Income!$B$7:$B$8050,"&lt;="&amp;DATE(YEAR($C$8),MONTH($C$8),DAY($C$8)),Income!$E$7:$E$8050,$B186,Income!$D$7:$D$8050,G$182))</f>
        <v>0</v>
      </c>
      <c r="I186" s="122" t="str">
        <f>Setup!$C$9</f>
        <v>$</v>
      </c>
      <c r="J186" s="68">
        <f>IF($C$7=$C$8,SUMIFS(Income!$F$7:$F$8050,Income!$B$7:$B$8050,"="&amp;DATE(YEAR($C$7),MONTH($C$7),DAY($C$7)),Income!$E$7:$E$8050,$B186,Income!$D$7:$D$8050,I$182),SUMIFS(Income!$F$7:$F$8050,Income!$B$7:$B$8050,"&gt;="&amp;DATE(YEAR($C$7),MONTH($C$7),DAY($C$7)),Income!$B$7:$B$8050,"&lt;="&amp;DATE(YEAR($C$8),MONTH($C$8),DAY($C$8)),Income!$E$7:$E$8050,$B186,Income!$D$7:$D$8050,I$182))</f>
        <v>0</v>
      </c>
      <c r="K186" s="122" t="str">
        <f>Setup!$C$9</f>
        <v>$</v>
      </c>
      <c r="L186" s="68">
        <f>IF($C$7=$C$8,SUMIFS(Income!$F$7:$F$8050,Income!$B$7:$B$8050,"="&amp;DATE(YEAR($C$7),MONTH($C$7),DAY($C$7)),Income!$E$7:$E$8050,$B186,Income!$D$7:$D$8050,K$182),SUMIFS(Income!$F$7:$F$8050,Income!$B$7:$B$8050,"&gt;="&amp;DATE(YEAR($C$7),MONTH($C$7),DAY($C$7)),Income!$B$7:$B$8050,"&lt;="&amp;DATE(YEAR($C$8),MONTH($C$8),DAY($C$8)),Income!$E$7:$E$8050,$B186,Income!$D$7:$D$8050,K$182))</f>
        <v>0</v>
      </c>
      <c r="M186" s="122" t="str">
        <f>Setup!$C$9</f>
        <v>$</v>
      </c>
      <c r="N186" s="68">
        <f>IF($C$7=$C$8,SUMIFS(Income!$F$7:$F$8050,Income!$B$7:$B$8050,"="&amp;DATE(YEAR($C$7),MONTH($C$7),DAY($C$7)),Income!$E$7:$E$8050,$B186,Income!$D$7:$D$8050,M$182),SUMIFS(Income!$F$7:$F$8050,Income!$B$7:$B$8050,"&gt;="&amp;DATE(YEAR($C$7),MONTH($C$7),DAY($C$7)),Income!$B$7:$B$8050,"&lt;="&amp;DATE(YEAR($C$8),MONTH($C$8),DAY($C$8)),Income!$E$7:$E$8050,$B186,Income!$D$7:$D$8050,M$182))</f>
        <v>0</v>
      </c>
      <c r="O186" s="122" t="str">
        <f>Setup!$C$9</f>
        <v>$</v>
      </c>
      <c r="P186" s="68">
        <f>IF($C$7=$C$8,SUMIFS(Income!$F$7:$F$8050,Income!$B$7:$B$8050,"="&amp;DATE(YEAR($C$7),MONTH($C$7),DAY($C$7)),Income!$E$7:$E$8050,$B186,Income!$D$7:$D$8050,O$182),SUMIFS(Income!$F$7:$F$8050,Income!$B$7:$B$8050,"&gt;="&amp;DATE(YEAR($C$7),MONTH($C$7),DAY($C$7)),Income!$B$7:$B$8050,"&lt;="&amp;DATE(YEAR($C$8),MONTH($C$8),DAY($C$8)),Income!$E$7:$E$8050,$B186,Income!$D$7:$D$8050,O$182))</f>
        <v>0</v>
      </c>
      <c r="Q186" s="122" t="str">
        <f>Setup!$C$9</f>
        <v>$</v>
      </c>
      <c r="R186" s="68">
        <f>IF($C$7=$C$8,SUMIFS(Income!$F$7:$F$8050,Income!$B$7:$B$8050,"="&amp;DATE(YEAR($C$7),MONTH($C$7),DAY($C$7)),Income!$E$7:$E$8050,$B186,Income!$D$7:$D$8050,Q$182),SUMIFS(Income!$F$7:$F$8050,Income!$B$7:$B$8050,"&gt;="&amp;DATE(YEAR($C$7),MONTH($C$7),DAY($C$7)),Income!$B$7:$B$8050,"&lt;="&amp;DATE(YEAR($C$8),MONTH($C$8),DAY($C$8)),Income!$E$7:$E$8050,$B186,Income!$D$7:$D$8050,Q$182))</f>
        <v>0</v>
      </c>
      <c r="S186" s="122" t="str">
        <f>Setup!$C$9</f>
        <v>$</v>
      </c>
      <c r="T186" s="68">
        <f>IF($C$7=$C$8,SUMIFS(Income!$F$7:$F$8050,Income!$B$7:$B$8050,"="&amp;DATE(YEAR($C$7),MONTH($C$7),DAY($C$7)),Income!$E$7:$E$8050,$B186,Income!$D$7:$D$8050,S$182),SUMIFS(Income!$F$7:$F$8050,Income!$B$7:$B$8050,"&gt;="&amp;DATE(YEAR($C$7),MONTH($C$7),DAY($C$7)),Income!$B$7:$B$8050,"&lt;="&amp;DATE(YEAR($C$8),MONTH($C$8),DAY($C$8)),Income!$E$7:$E$8050,$B186,Income!$D$7:$D$8050,S$182))</f>
        <v>0</v>
      </c>
      <c r="U186" s="122" t="str">
        <f>Setup!$C$9</f>
        <v>$</v>
      </c>
      <c r="V186" s="68">
        <f>IF($C$7=$C$8,SUMIFS(Income!$F$7:$F$8050,Income!$B$7:$B$8050,"="&amp;DATE(YEAR($C$7),MONTH($C$7),DAY($C$7)),Income!$E$7:$E$8050,$B186,Income!$D$7:$D$8050,U$182),SUMIFS(Income!$F$7:$F$8050,Income!$B$7:$B$8050,"&gt;="&amp;DATE(YEAR($C$7),MONTH($C$7),DAY($C$7)),Income!$B$7:$B$8050,"&lt;="&amp;DATE(YEAR($C$8),MONTH($C$8),DAY($C$8)),Income!$E$7:$E$8050,$B186,Income!$D$7:$D$8050,U$182))</f>
        <v>0</v>
      </c>
      <c r="W186" s="122" t="str">
        <f>Setup!$C$9</f>
        <v>$</v>
      </c>
      <c r="X186" s="68">
        <f>IF($C$7=$C$8,SUMIFS(Income!$F$7:$F$8050,Income!$B$7:$B$8050,"="&amp;DATE(YEAR($C$7),MONTH($C$7),DAY($C$7)),Income!$E$7:$E$8050,$B186,Income!$D$7:$D$8050,W$182),SUMIFS(Income!$F$7:$F$8050,Income!$B$7:$B$8050,"&gt;="&amp;DATE(YEAR($C$7),MONTH($C$7),DAY($C$7)),Income!$B$7:$B$8050,"&lt;="&amp;DATE(YEAR($C$8),MONTH($C$8),DAY($C$8)),Income!$E$7:$E$8050,$B186,Income!$D$7:$D$8050,W$182))</f>
        <v>0</v>
      </c>
      <c r="Y186" s="122" t="str">
        <f>Setup!$C$9</f>
        <v>$</v>
      </c>
      <c r="Z186" s="68">
        <f>IF($C$7=$C$8,SUMIFS(Income!$F$7:$F$8050,Income!$B$7:$B$8050,"="&amp;DATE(YEAR($C$7),MONTH($C$7),DAY($C$7)),Income!$E$7:$E$8050,$B186,Income!$D$7:$D$8050,Y$182),SUMIFS(Income!$F$7:$F$8050,Income!$B$7:$B$8050,"&gt;="&amp;DATE(YEAR($C$7),MONTH($C$7),DAY($C$7)),Income!$B$7:$B$8050,"&lt;="&amp;DATE(YEAR($C$8),MONTH($C$8),DAY($C$8)),Income!$E$7:$E$8050,$B186,Income!$D$7:$D$8050,Y$182))</f>
        <v>0</v>
      </c>
      <c r="AA186" s="122" t="str">
        <f>Setup!$C$9</f>
        <v>$</v>
      </c>
      <c r="AB186" s="68">
        <f>IF($C$7=$C$8,SUMIFS(Income!$F$7:$F$8050,Income!$B$7:$B$8050,"="&amp;DATE(YEAR($C$7),MONTH($C$7),DAY($C$7)),Income!$E$7:$E$8050,$B186,Income!$D$7:$D$8050,AA$182),SUMIFS(Income!$F$7:$F$8050,Income!$B$7:$B$8050,"&gt;="&amp;DATE(YEAR($C$7),MONTH($C$7),DAY($C$7)),Income!$B$7:$B$8050,"&lt;="&amp;DATE(YEAR($C$8),MONTH($C$8),DAY($C$8)),Income!$E$7:$E$8050,$B186,Income!$D$7:$D$8050,AA$182))</f>
        <v>0</v>
      </c>
      <c r="AC186" s="122" t="str">
        <f>Setup!$C$9</f>
        <v>$</v>
      </c>
      <c r="AD186" s="68">
        <f>IF($C$7=$C$8,SUMIFS(Income!$F$7:$F$8050,Income!$B$7:$B$8050,"="&amp;DATE(YEAR($C$7),MONTH($C$7),DAY($C$7)),Income!$E$7:$E$8050,$B186,Income!$D$7:$D$8050,AC$182),SUMIFS(Income!$F$7:$F$8050,Income!$B$7:$B$8050,"&gt;="&amp;DATE(YEAR($C$7),MONTH($C$7),DAY($C$7)),Income!$B$7:$B$8050,"&lt;="&amp;DATE(YEAR($C$8),MONTH($C$8),DAY($C$8)),Income!$E$7:$E$8050,$B186,Income!$D$7:$D$8050,AC$182))</f>
        <v>0</v>
      </c>
      <c r="AE186" s="464" t="str">
        <f>Setup!$C$9</f>
        <v>$</v>
      </c>
      <c r="AF186" s="68">
        <f>IF($C$7=$C$8,SUMIFS(Income!$F$7:$F$8050,Income!$B$7:$B$8050,"="&amp;DATE(YEAR($C$7),MONTH($C$7),DAY($C$7)),Income!$E$7:$E$8050,$B186,Income!$D$7:$D$8050,AE$182),SUMIFS(Income!$F$7:$F$8050,Income!$B$7:$B$8050,"&gt;="&amp;DATE(YEAR($C$7),MONTH($C$7),DAY($C$7)),Income!$B$7:$B$8050,"&lt;="&amp;DATE(YEAR($C$8),MONTH($C$8),DAY($C$8)),Income!$E$7:$E$8050,$B186,Income!$D$7:$D$8050,AE$182))</f>
        <v>0</v>
      </c>
      <c r="AG186" s="122" t="str">
        <f>Setup!$C$9</f>
        <v>$</v>
      </c>
      <c r="AH186" s="68">
        <f>IF($C$7=$C$8,SUMIFS(Income!$F$7:$F$8050,Income!$B$7:$B$8050,"="&amp;DATE(YEAR($C$7),MONTH($C$7),DAY($C$7)),Income!$E$7:$E$8050,$B186,Income!$D$7:$D$8050,AG$182),SUMIFS(Income!$F$7:$F$8050,Income!$B$7:$B$8050,"&gt;="&amp;DATE(YEAR($C$7),MONTH($C$7),DAY($C$7)),Income!$B$7:$B$8050,"&lt;="&amp;DATE(YEAR($C$8),MONTH($C$8),DAY($C$8)),Income!$E$7:$E$8050,$B186,Income!$D$7:$D$8050,AG$182))</f>
        <v>0</v>
      </c>
      <c r="AI186" s="122" t="str">
        <f>Setup!$C$9</f>
        <v>$</v>
      </c>
      <c r="AJ186" s="68">
        <f>IF($C$7=$C$8,SUMIFS(Income!$F$7:$F$8050,Income!$B$7:$B$8050,"="&amp;DATE(YEAR($C$7),MONTH($C$7),DAY($C$7)),Income!$E$7:$E$8050,$B186,Income!$D$7:$D$8050,AI$182),SUMIFS(Income!$F$7:$F$8050,Income!$B$7:$B$8050,"&gt;="&amp;DATE(YEAR($C$7),MONTH($C$7),DAY($C$7)),Income!$B$7:$B$8050,"&lt;="&amp;DATE(YEAR($C$8),MONTH($C$8),DAY($C$8)),Income!$E$7:$E$8050,$B186,Income!$D$7:$D$8050,AI$182))</f>
        <v>0</v>
      </c>
      <c r="AK186" s="122" t="str">
        <f>Setup!$C$9</f>
        <v>$</v>
      </c>
      <c r="AL186" s="68">
        <f>IF($C$7=$C$8,SUMIFS(Income!$F$7:$F$8050,Income!$B$7:$B$8050,"="&amp;DATE(YEAR($C$7),MONTH($C$7),DAY($C$7)),Income!$E$7:$E$8050,$B186,Income!$D$7:$D$8050,AK$182),SUMIFS(Income!$F$7:$F$8050,Income!$B$7:$B$8050,"&gt;="&amp;DATE(YEAR($C$7),MONTH($C$7),DAY($C$7)),Income!$B$7:$B$8050,"&lt;="&amp;DATE(YEAR($C$8),MONTH($C$8),DAY($C$8)),Income!$E$7:$E$8050,$B186,Income!$D$7:$D$8050,AK$182))</f>
        <v>0</v>
      </c>
      <c r="AM186" s="122" t="str">
        <f>Setup!$C$9</f>
        <v>$</v>
      </c>
      <c r="AN186" s="68">
        <f>IF($C$7=$C$8,SUMIFS(Income!$F$7:$F$8050,Income!$B$7:$B$8050,"="&amp;DATE(YEAR($C$7),MONTH($C$7),DAY($C$7)),Income!$E$7:$E$8050,$B186,Income!$D$7:$D$8050,AM$182),SUMIFS(Income!$F$7:$F$8050,Income!$B$7:$B$8050,"&gt;="&amp;DATE(YEAR($C$7),MONTH($C$7),DAY($C$7)),Income!$B$7:$B$8050,"&lt;="&amp;DATE(YEAR($C$8),MONTH($C$8),DAY($C$8)),Income!$E$7:$E$8050,$B186,Income!$D$7:$D$8050,AM$182))</f>
        <v>0</v>
      </c>
      <c r="AO186" s="122" t="str">
        <f>Setup!$C$9</f>
        <v>$</v>
      </c>
      <c r="AP186" s="68">
        <f>IF($C$7=$C$8,SUMIFS(Income!$F$7:$F$8050,Income!$B$7:$B$8050,"="&amp;DATE(YEAR($C$7),MONTH($C$7),DAY($C$7)),Income!$E$7:$E$8050,$B186,Income!$D$7:$D$8050,AO$182),SUMIFS(Income!$F$7:$F$8050,Income!$B$7:$B$8050,"&gt;="&amp;DATE(YEAR($C$7),MONTH($C$7),DAY($C$7)),Income!$B$7:$B$8050,"&lt;="&amp;DATE(YEAR($C$8),MONTH($C$8),DAY($C$8)),Income!$E$7:$E$8050,$B186,Income!$D$7:$D$8050,AO$182))</f>
        <v>0</v>
      </c>
      <c r="AQ186" s="122" t="str">
        <f>Setup!$C$9</f>
        <v>$</v>
      </c>
      <c r="AR186" s="68">
        <f>IF($C$7=$C$8,SUMIFS(Income!$F$7:$F$8050,Income!$B$7:$B$8050,"="&amp;DATE(YEAR($C$7),MONTH($C$7),DAY($C$7)),Income!$E$7:$E$8050,$B186,Income!$D$7:$D$8050,AQ$182),SUMIFS(Income!$F$7:$F$8050,Income!$B$7:$B$8050,"&gt;="&amp;DATE(YEAR($C$7),MONTH($C$7),DAY($C$7)),Income!$B$7:$B$8050,"&lt;="&amp;DATE(YEAR($C$8),MONTH($C$8),DAY($C$8)),Income!$E$7:$E$8050,$B186,Income!$D$7:$D$8050,AQ$182))</f>
        <v>0</v>
      </c>
      <c r="AS186" s="122" t="str">
        <f>Setup!$C$9</f>
        <v>$</v>
      </c>
      <c r="AT186" s="68">
        <f>IF($C$7=$C$8,SUMIFS(Income!$F$7:$F$8050,Income!$B$7:$B$8050,"="&amp;DATE(YEAR($C$7),MONTH($C$7),DAY($C$7)),Income!$E$7:$E$8050,$B186,Income!$D$7:$D$8050,AS$182),SUMIFS(Income!$F$7:$F$8050,Income!$B$7:$B$8050,"&gt;="&amp;DATE(YEAR($C$7),MONTH($C$7),DAY($C$7)),Income!$B$7:$B$8050,"&lt;="&amp;DATE(YEAR($C$8),MONTH($C$8),DAY($C$8)),Income!$E$7:$E$8050,$B186,Income!$D$7:$D$8050,AS$182))</f>
        <v>0</v>
      </c>
      <c r="AU186" s="122" t="str">
        <f>Setup!$C$9</f>
        <v>$</v>
      </c>
      <c r="AV186" s="68">
        <f>IF($C$7=$C$8,SUMIFS(Income!$F$7:$F$8050,Income!$B$7:$B$8050,"="&amp;DATE(YEAR($C$7),MONTH($C$7),DAY($C$7)),Income!$E$7:$E$8050,$B186,Income!$D$7:$D$8050,AU$182),SUMIFS(Income!$F$7:$F$8050,Income!$B$7:$B$8050,"&gt;="&amp;DATE(YEAR($C$7),MONTH($C$7),DAY($C$7)),Income!$B$7:$B$8050,"&lt;="&amp;DATE(YEAR($C$8),MONTH($C$8),DAY($C$8)),Income!$E$7:$E$8050,$B186,Income!$D$7:$D$8050,AU$182))</f>
        <v>0</v>
      </c>
      <c r="AW186" s="122" t="str">
        <f>Setup!$C$9</f>
        <v>$</v>
      </c>
      <c r="AX186" s="68">
        <f>IF($C$7=$C$8,SUMIFS(Income!$F$7:$F$8050,Income!$B$7:$B$8050,"="&amp;DATE(YEAR($C$7),MONTH($C$7),DAY($C$7)),Income!$E$7:$E$8050,$B186,Income!$D$7:$D$8050,AW$182),SUMIFS(Income!$F$7:$F$8050,Income!$B$7:$B$8050,"&gt;="&amp;DATE(YEAR($C$7),MONTH($C$7),DAY($C$7)),Income!$B$7:$B$8050,"&lt;="&amp;DATE(YEAR($C$8),MONTH($C$8),DAY($C$8)),Income!$E$7:$E$8050,$B186,Income!$D$7:$D$8050,AW$182))</f>
        <v>0</v>
      </c>
      <c r="AY186" s="122" t="str">
        <f>Setup!$C$9</f>
        <v>$</v>
      </c>
      <c r="AZ186" s="68">
        <f>IF($C$7=$C$8,SUMIFS(Income!$F$7:$F$8050,Income!$B$7:$B$8050,"="&amp;DATE(YEAR($C$7),MONTH($C$7),DAY($C$7)),Income!$E$7:$E$8050,$B186,Income!$D$7:$D$8050,AY$182),SUMIFS(Income!$F$7:$F$8050,Income!$B$7:$B$8050,"&gt;="&amp;DATE(YEAR($C$7),MONTH($C$7),DAY($C$7)),Income!$B$7:$B$8050,"&lt;="&amp;DATE(YEAR($C$8),MONTH($C$8),DAY($C$8)),Income!$E$7:$E$8050,$B186,Income!$D$7:$D$8050,AY$182))</f>
        <v>0</v>
      </c>
      <c r="BA186" s="122" t="str">
        <f>Setup!$C$9</f>
        <v>$</v>
      </c>
      <c r="BB186" s="68">
        <f>IF($C$7=$C$8,SUMIFS(Income!$F$7:$F$8050,Income!$B$7:$B$8050,"="&amp;DATE(YEAR($C$7),MONTH($C$7),DAY($C$7)),Income!$E$7:$E$8050,$B186,Income!$D$7:$D$8050,BA$182),SUMIFS(Income!$F$7:$F$8050,Income!$B$7:$B$8050,"&gt;="&amp;DATE(YEAR($C$7),MONTH($C$7),DAY($C$7)),Income!$B$7:$B$8050,"&lt;="&amp;DATE(YEAR($C$8),MONTH($C$8),DAY($C$8)),Income!$E$7:$E$8050,$B186,Income!$D$7:$D$8050,BA$182))</f>
        <v>0</v>
      </c>
      <c r="BC186" s="122" t="str">
        <f>Setup!$C$9</f>
        <v>$</v>
      </c>
      <c r="BD186" s="68">
        <f>IF($C$7=$C$8,SUMIFS(Income!$F$7:$F$8050,Income!$B$7:$B$8050,"="&amp;DATE(YEAR($C$7),MONTH($C$7),DAY($C$7)),Income!$E$7:$E$8050,$B186,Income!$D$7:$D$8050,BC$182),SUMIFS(Income!$F$7:$F$8050,Income!$B$7:$B$8050,"&gt;="&amp;DATE(YEAR($C$7),MONTH($C$7),DAY($C$7)),Income!$B$7:$B$8050,"&lt;="&amp;DATE(YEAR($C$8),MONTH($C$8),DAY($C$8)),Income!$E$7:$E$8050,$B186,Income!$D$7:$D$8050,BC$182))</f>
        <v>0</v>
      </c>
      <c r="BE186" s="122" t="str">
        <f>Setup!$C$9</f>
        <v>$</v>
      </c>
      <c r="BF186" s="68">
        <f>IF($C$7=$C$8,SUMIFS(Income!$F$7:$F$8050,Income!$B$7:$B$8050,"="&amp;DATE(YEAR($C$7),MONTH($C$7),DAY($C$7)),Income!$E$7:$E$8050,$B186,Income!$D$7:$D$8050,BE$182),SUMIFS(Income!$F$7:$F$8050,Income!$B$7:$B$8050,"&gt;="&amp;DATE(YEAR($C$7),MONTH($C$7),DAY($C$7)),Income!$B$7:$B$8050,"&lt;="&amp;DATE(YEAR($C$8),MONTH($C$8),DAY($C$8)),Income!$E$7:$E$8050,$B186,Income!$D$7:$D$8050,BE$182))</f>
        <v>0</v>
      </c>
      <c r="BG186" s="122" t="str">
        <f>Setup!$C$9</f>
        <v>$</v>
      </c>
      <c r="BH186" s="68">
        <f>IF($C$7=$C$8,SUMIFS(Income!$F$7:$F$8050,Income!$B$7:$B$8050,"="&amp;DATE(YEAR($C$7),MONTH($C$7),DAY($C$7)),Income!$E$7:$E$8050,$B186,Income!$D$7:$D$8050,BG$182),SUMIFS(Income!$F$7:$F$8050,Income!$B$7:$B$8050,"&gt;="&amp;DATE(YEAR($C$7),MONTH($C$7),DAY($C$7)),Income!$B$7:$B$8050,"&lt;="&amp;DATE(YEAR($C$8),MONTH($C$8),DAY($C$8)),Income!$E$7:$E$8050,$B186,Income!$D$7:$D$8050,BG$182))</f>
        <v>0</v>
      </c>
      <c r="BI186" s="122" t="str">
        <f>Setup!$C$9</f>
        <v>$</v>
      </c>
      <c r="BJ186" s="68">
        <f>IF($C$7=$C$8,SUMIFS(Income!$F$7:$F$8050,Income!$B$7:$B$8050,"="&amp;DATE(YEAR($C$7),MONTH($C$7),DAY($C$7)),Income!$E$7:$E$8050,$B186,Income!$D$7:$D$8050,BI$182),SUMIFS(Income!$F$7:$F$8050,Income!$B$7:$B$8050,"&gt;="&amp;DATE(YEAR($C$7),MONTH($C$7),DAY($C$7)),Income!$B$7:$B$8050,"&lt;="&amp;DATE(YEAR($C$8),MONTH($C$8),DAY($C$8)),Income!$E$7:$E$8050,$B186,Income!$D$7:$D$8050,BI$182))</f>
        <v>0</v>
      </c>
      <c r="BK186" s="122" t="str">
        <f>Setup!$C$9</f>
        <v>$</v>
      </c>
      <c r="BL186" s="68">
        <f>IF($C$7=$C$8,SUMIFS(Income!$F$7:$F$8050,Income!$B$7:$B$8050,"="&amp;DATE(YEAR($C$7),MONTH($C$7),DAY($C$7)),Income!$E$7:$E$8050,$B186,Income!$D$7:$D$8050,BK$182),SUMIFS(Income!$F$7:$F$8050,Income!$B$7:$B$8050,"&gt;="&amp;DATE(YEAR($C$7),MONTH($C$7),DAY($C$7)),Income!$B$7:$B$8050,"&lt;="&amp;DATE(YEAR($C$8),MONTH($C$8),DAY($C$8)),Income!$E$7:$E$8050,$B186,Income!$D$7:$D$8050,BK$182))</f>
        <v>0</v>
      </c>
      <c r="BM186" s="122" t="str">
        <f>Setup!$C$9</f>
        <v>$</v>
      </c>
      <c r="BN186" s="68">
        <f>IF($C$7=$C$8,SUMIFS(Income!$F$7:$F$8050,Income!$B$7:$B$8050,"="&amp;DATE(YEAR($C$7),MONTH($C$7),DAY($C$7)),Income!$E$7:$E$8050,$B186,Income!$D$7:$D$8050,BM$182),SUMIFS(Income!$F$7:$F$8050,Income!$B$7:$B$8050,"&gt;="&amp;DATE(YEAR($C$7),MONTH($C$7),DAY($C$7)),Income!$B$7:$B$8050,"&lt;="&amp;DATE(YEAR($C$8),MONTH($C$8),DAY($C$8)),Income!$E$7:$E$8050,$B186,Income!$D$7:$D$8050,BM$182))</f>
        <v>0</v>
      </c>
      <c r="BO186" s="122" t="str">
        <f>Setup!$C$9</f>
        <v>$</v>
      </c>
      <c r="BP186" s="68">
        <f>IF($C$7=$C$8,SUMIFS(Income!$F$7:$F$8050,Income!$B$7:$B$8050,"="&amp;DATE(YEAR($C$7),MONTH($C$7),DAY($C$7)),Income!$E$7:$E$8050,$B186,Income!$D$7:$D$8050,BO$182),SUMIFS(Income!$F$7:$F$8050,Income!$B$7:$B$8050,"&gt;="&amp;DATE(YEAR($C$7),MONTH($C$7),DAY($C$7)),Income!$B$7:$B$8050,"&lt;="&amp;DATE(YEAR($C$8),MONTH($C$8),DAY($C$8)),Income!$E$7:$E$8050,$B186,Income!$D$7:$D$8050,BO$182))</f>
        <v>0</v>
      </c>
      <c r="BQ186" s="122" t="str">
        <f>Setup!$C$9</f>
        <v>$</v>
      </c>
      <c r="BR186" s="68">
        <f>IF($C$7=$C$8,SUMIFS(Income!$F$7:$F$8050,Income!$B$7:$B$8050,"="&amp;DATE(YEAR($C$7),MONTH($C$7),DAY($C$7)),Income!$E$7:$E$8050,$B186,Income!$D$7:$D$8050,BQ$182),SUMIFS(Income!$F$7:$F$8050,Income!$B$7:$B$8050,"&gt;="&amp;DATE(YEAR($C$7),MONTH($C$7),DAY($C$7)),Income!$B$7:$B$8050,"&lt;="&amp;DATE(YEAR($C$8),MONTH($C$8),DAY($C$8)),Income!$E$7:$E$8050,$B186,Income!$D$7:$D$8050,BQ$182))</f>
        <v>0</v>
      </c>
      <c r="BS186" s="122" t="str">
        <f>Setup!$C$9</f>
        <v>$</v>
      </c>
      <c r="BT186" s="68">
        <f>IF($C$7=$C$8,SUMIFS(Income!$F$7:$F$8050,Income!$B$7:$B$8050,"="&amp;DATE(YEAR($C$7),MONTH($C$7),DAY($C$7)),Income!$E$7:$E$8050,$B186,Income!$D$7:$D$8050,BS$182),SUMIFS(Income!$F$7:$F$8050,Income!$B$7:$B$8050,"&gt;="&amp;DATE(YEAR($C$7),MONTH($C$7),DAY($C$7)),Income!$B$7:$B$8050,"&lt;="&amp;DATE(YEAR($C$8),MONTH($C$8),DAY($C$8)),Income!$E$7:$E$8050,$B186,Income!$D$7:$D$8050,BS$182))</f>
        <v>0</v>
      </c>
      <c r="BU186" s="122" t="str">
        <f>Setup!$C$9</f>
        <v>$</v>
      </c>
      <c r="BV186" s="68">
        <f>IF($C$7=$C$8,SUMIFS(Income!$F$7:$F$8050,Income!$B$7:$B$8050,"="&amp;DATE(YEAR($C$7),MONTH($C$7),DAY($C$7)),Income!$E$7:$E$8050,$B186,Income!$D$7:$D$8050,BU$182),SUMIFS(Income!$F$7:$F$8050,Income!$B$7:$B$8050,"&gt;="&amp;DATE(YEAR($C$7),MONTH($C$7),DAY($C$7)),Income!$B$7:$B$8050,"&lt;="&amp;DATE(YEAR($C$8),MONTH($C$8),DAY($C$8)),Income!$E$7:$E$8050,$B186,Income!$D$7:$D$8050,BU$182))</f>
        <v>0</v>
      </c>
      <c r="BW186" s="122" t="str">
        <f>Setup!$C$9</f>
        <v>$</v>
      </c>
      <c r="BX186" s="68">
        <f>IF($C$7=$C$8,SUMIFS(Income!$F$7:$F$8050,Income!$B$7:$B$8050,"="&amp;DATE(YEAR($C$7),MONTH($C$7),DAY($C$7)),Income!$E$7:$E$8050,$B186,Income!$D$7:$D$8050,BW$182),SUMIFS(Income!$F$7:$F$8050,Income!$B$7:$B$8050,"&gt;="&amp;DATE(YEAR($C$7),MONTH($C$7),DAY($C$7)),Income!$B$7:$B$8050,"&lt;="&amp;DATE(YEAR($C$8),MONTH($C$8),DAY($C$8)),Income!$E$7:$E$8050,$B186,Income!$D$7:$D$8050,BW$182))</f>
        <v>0</v>
      </c>
      <c r="BY186" s="122" t="str">
        <f>Setup!$C$9</f>
        <v>$</v>
      </c>
      <c r="BZ186" s="68">
        <f>IF($C$7=$C$8,SUMIFS(Income!$F$7:$F$8050,Income!$B$7:$B$8050,"="&amp;DATE(YEAR($C$7),MONTH($C$7),DAY($C$7)),Income!$E$7:$E$8050,$B186,Income!$D$7:$D$8050,BY$182),SUMIFS(Income!$F$7:$F$8050,Income!$B$7:$B$8050,"&gt;="&amp;DATE(YEAR($C$7),MONTH($C$7),DAY($C$7)),Income!$B$7:$B$8050,"&lt;="&amp;DATE(YEAR($C$8),MONTH($C$8),DAY($C$8)),Income!$E$7:$E$8050,$B186,Income!$D$7:$D$8050,BY$182))</f>
        <v>0</v>
      </c>
      <c r="CA186" s="122" t="str">
        <f>Setup!$C$9</f>
        <v>$</v>
      </c>
      <c r="CB186" s="68">
        <f>IF($C$7=$C$8,SUMIFS(Income!$F$7:$F$8050,Income!$B$7:$B$8050,"="&amp;DATE(YEAR($C$7),MONTH($C$7),DAY($C$7)),Income!$E$7:$E$8050,$B186,Income!$D$7:$D$8050,CA$182),SUMIFS(Income!$F$7:$F$8050,Income!$B$7:$B$8050,"&gt;="&amp;DATE(YEAR($C$7),MONTH($C$7),DAY($C$7)),Income!$B$7:$B$8050,"&lt;="&amp;DATE(YEAR($C$8),MONTH($C$8),DAY($C$8)),Income!$E$7:$E$8050,$B186,Income!$D$7:$D$8050,CA$182))</f>
        <v>0</v>
      </c>
      <c r="CC186" s="122" t="str">
        <f>Setup!$C$9</f>
        <v>$</v>
      </c>
      <c r="CD186" s="68">
        <f>IF($C$7=$C$8,SUMIFS(Income!$F$7:$F$8050,Income!$B$7:$B$8050,"="&amp;DATE(YEAR($C$7),MONTH($C$7),DAY($C$7)),Income!$E$7:$E$8050,$B186,Income!$D$7:$D$8050,CC$182),SUMIFS(Income!$F$7:$F$8050,Income!$B$7:$B$8050,"&gt;="&amp;DATE(YEAR($C$7),MONTH($C$7),DAY($C$7)),Income!$B$7:$B$8050,"&lt;="&amp;DATE(YEAR($C$8),MONTH($C$8),DAY($C$8)),Income!$E$7:$E$8050,$B186,Income!$D$7:$D$8050,CC$182))</f>
        <v>0</v>
      </c>
      <c r="CE186" s="122" t="str">
        <f>Setup!$C$9</f>
        <v>$</v>
      </c>
      <c r="CF186" s="68">
        <f>IF($C$7=$C$8,SUMIFS(Income!$F$7:$F$8050,Income!$B$7:$B$8050,"="&amp;DATE(YEAR($C$7),MONTH($C$7),DAY($C$7)),Income!$E$7:$E$8050,$B186,Income!$D$7:$D$8050,CE$182),SUMIFS(Income!$F$7:$F$8050,Income!$B$7:$B$8050,"&gt;="&amp;DATE(YEAR($C$7),MONTH($C$7),DAY($C$7)),Income!$B$7:$B$8050,"&lt;="&amp;DATE(YEAR($C$8),MONTH($C$8),DAY($C$8)),Income!$E$7:$E$8050,$B186,Income!$D$7:$D$8050,CE$182))</f>
        <v>0</v>
      </c>
      <c r="CG186" s="122" t="str">
        <f>Setup!$C$9</f>
        <v>$</v>
      </c>
      <c r="CH186" s="68">
        <f>IF($C$7=$C$8,SUMIFS(Income!$F$7:$F$8050,Income!$B$7:$B$8050,"="&amp;DATE(YEAR($C$7),MONTH($C$7),DAY($C$7)),Income!$E$7:$E$8050,$B186,Income!$D$7:$D$8050,CG$182),SUMIFS(Income!$F$7:$F$8050,Income!$B$7:$B$8050,"&gt;="&amp;DATE(YEAR($C$7),MONTH($C$7),DAY($C$7)),Income!$B$7:$B$8050,"&lt;="&amp;DATE(YEAR($C$8),MONTH($C$8),DAY($C$8)),Income!$E$7:$E$8050,$B186,Income!$D$7:$D$8050,CG$182))</f>
        <v>0</v>
      </c>
      <c r="CI186" s="122" t="str">
        <f>Setup!$C$9</f>
        <v>$</v>
      </c>
      <c r="CJ186" s="68">
        <f>IF($C$7=$C$8,SUMIFS(Income!$F$7:$F$8050,Income!$B$7:$B$8050,"="&amp;DATE(YEAR($C$7),MONTH($C$7),DAY($C$7)),Income!$E$7:$E$8050,$B186,Income!$D$7:$D$8050,CI$182),SUMIFS(Income!$F$7:$F$8050,Income!$B$7:$B$8050,"&gt;="&amp;DATE(YEAR($C$7),MONTH($C$7),DAY($C$7)),Income!$B$7:$B$8050,"&lt;="&amp;DATE(YEAR($C$8),MONTH($C$8),DAY($C$8)),Income!$E$7:$E$8050,$B186,Income!$D$7:$D$8050,CI$182))</f>
        <v>0</v>
      </c>
      <c r="CK186" s="122" t="str">
        <f>Setup!$C$9</f>
        <v>$</v>
      </c>
      <c r="CL186" s="68">
        <f>IF($C$7=$C$8,SUMIFS(Income!$F$7:$F$8050,Income!$B$7:$B$8050,"="&amp;DATE(YEAR($C$7),MONTH($C$7),DAY($C$7)),Income!$E$7:$E$8050,$B186,Income!$D$7:$D$8050,CK$182),SUMIFS(Income!$F$7:$F$8050,Income!$B$7:$B$8050,"&gt;="&amp;DATE(YEAR($C$7),MONTH($C$7),DAY($C$7)),Income!$B$7:$B$8050,"&lt;="&amp;DATE(YEAR($C$8),MONTH($C$8),DAY($C$8)),Income!$E$7:$E$8050,$B186,Income!$D$7:$D$8050,CK$182))</f>
        <v>0</v>
      </c>
      <c r="CM186" s="122" t="str">
        <f>Setup!$C$9</f>
        <v>$</v>
      </c>
      <c r="CN186" s="68">
        <f>IF($C$7=$C$8,SUMIFS(Income!$F$7:$F$8050,Income!$B$7:$B$8050,"="&amp;DATE(YEAR($C$7),MONTH($C$7),DAY($C$7)),Income!$E$7:$E$8050,$B186,Income!$D$7:$D$8050,CM$182),SUMIFS(Income!$F$7:$F$8050,Income!$B$7:$B$8050,"&gt;="&amp;DATE(YEAR($C$7),MONTH($C$7),DAY($C$7)),Income!$B$7:$B$8050,"&lt;="&amp;DATE(YEAR($C$8),MONTH($C$8),DAY($C$8)),Income!$E$7:$E$8050,$B186,Income!$D$7:$D$8050,CM$182))</f>
        <v>0</v>
      </c>
      <c r="CO186" s="122" t="str">
        <f>Setup!$C$9</f>
        <v>$</v>
      </c>
      <c r="CP186" s="68">
        <f>IF($C$7=$C$8,SUMIFS(Income!$F$7:$F$8050,Income!$B$7:$B$8050,"="&amp;DATE(YEAR($C$7),MONTH($C$7),DAY($C$7)),Income!$E$7:$E$8050,$B186,Income!$D$7:$D$8050,CO$182),SUMIFS(Income!$F$7:$F$8050,Income!$B$7:$B$8050,"&gt;="&amp;DATE(YEAR($C$7),MONTH($C$7),DAY($C$7)),Income!$B$7:$B$8050,"&lt;="&amp;DATE(YEAR($C$8),MONTH($C$8),DAY($C$8)),Income!$E$7:$E$8050,$B186,Income!$D$7:$D$8050,CO$182))</f>
        <v>0</v>
      </c>
      <c r="CQ186" s="122" t="str">
        <f>Setup!$C$9</f>
        <v>$</v>
      </c>
      <c r="CR186" s="68">
        <f>IF($C$7=$C$8,SUMIFS(Income!$F$7:$F$8050,Income!$B$7:$B$8050,"="&amp;DATE(YEAR($C$7),MONTH($C$7),DAY($C$7)),Income!$E$7:$E$8050,$B186,Income!$D$7:$D$8050,CQ$182),SUMIFS(Income!$F$7:$F$8050,Income!$B$7:$B$8050,"&gt;="&amp;DATE(YEAR($C$7),MONTH($C$7),DAY($C$7)),Income!$B$7:$B$8050,"&lt;="&amp;DATE(YEAR($C$8),MONTH($C$8),DAY($C$8)),Income!$E$7:$E$8050,$B186,Income!$D$7:$D$8050,CQ$182))</f>
        <v>0</v>
      </c>
      <c r="CS186" s="122" t="str">
        <f>Setup!$C$9</f>
        <v>$</v>
      </c>
      <c r="CT186" s="68">
        <f>IF($C$7=$C$8,SUMIFS(Income!$F$7:$F$8050,Income!$B$7:$B$8050,"="&amp;DATE(YEAR($C$7),MONTH($C$7),DAY($C$7)),Income!$E$7:$E$8050,$B186,Income!$D$7:$D$8050,CS$182),SUMIFS(Income!$F$7:$F$8050,Income!$B$7:$B$8050,"&gt;="&amp;DATE(YEAR($C$7),MONTH($C$7),DAY($C$7)),Income!$B$7:$B$8050,"&lt;="&amp;DATE(YEAR($C$8),MONTH($C$8),DAY($C$8)),Income!$E$7:$E$8050,$B186,Income!$D$7:$D$8050,CS$182))</f>
        <v>0</v>
      </c>
      <c r="CU186" s="122" t="str">
        <f>Setup!$C$9</f>
        <v>$</v>
      </c>
      <c r="CV186" s="68">
        <f>IF($C$7=$C$8,SUMIFS(Income!$F$7:$F$8050,Income!$B$7:$B$8050,"="&amp;DATE(YEAR($C$7),MONTH($C$7),DAY($C$7)),Income!$E$7:$E$8050,$B186,Income!$D$7:$D$8050,CU$182),SUMIFS(Income!$F$7:$F$8050,Income!$B$7:$B$8050,"&gt;="&amp;DATE(YEAR($C$7),MONTH($C$7),DAY($C$7)),Income!$B$7:$B$8050,"&lt;="&amp;DATE(YEAR($C$8),MONTH($C$8),DAY($C$8)),Income!$E$7:$E$8050,$B186,Income!$D$7:$D$8050,CU$182))</f>
        <v>0</v>
      </c>
      <c r="CW186" s="122" t="str">
        <f>Setup!$C$9</f>
        <v>$</v>
      </c>
      <c r="CX186" s="68">
        <f>IF($C$7=$C$8,SUMIFS(Income!$F$7:$F$8050,Income!$B$7:$B$8050,"="&amp;DATE(YEAR($C$7),MONTH($C$7),DAY($C$7)),Income!$E$7:$E$8050,$B186,Income!$D$7:$D$8050,CW$182),SUMIFS(Income!$F$7:$F$8050,Income!$B$7:$B$8050,"&gt;="&amp;DATE(YEAR($C$7),MONTH($C$7),DAY($C$7)),Income!$B$7:$B$8050,"&lt;="&amp;DATE(YEAR($C$8),MONTH($C$8),DAY($C$8)),Income!$E$7:$E$8050,$B186,Income!$D$7:$D$8050,CW$182))</f>
        <v>0</v>
      </c>
      <c r="CY186" s="122" t="str">
        <f>Setup!$C$9</f>
        <v>$</v>
      </c>
      <c r="CZ186" s="68">
        <f>IF($C$7=$C$8,SUMIFS(Income!$F$7:$F$8050,Income!$B$7:$B$8050,"="&amp;DATE(YEAR($C$7),MONTH($C$7),DAY($C$7)),Income!$E$7:$E$8050,$B186,Income!$D$7:$D$8050,CY$182),SUMIFS(Income!$F$7:$F$8050,Income!$B$7:$B$8050,"&gt;="&amp;DATE(YEAR($C$7),MONTH($C$7),DAY($C$7)),Income!$B$7:$B$8050,"&lt;="&amp;DATE(YEAR($C$8),MONTH($C$8),DAY($C$8)),Income!$E$7:$E$8050,$B186,Income!$D$7:$D$8050,CY$182))</f>
        <v>0</v>
      </c>
      <c r="DA186" s="122" t="str">
        <f>Setup!$C$9</f>
        <v>$</v>
      </c>
      <c r="DB186" s="54">
        <f>IF($C$7=$C$8,SUMIFS(Income!$F$7:$F$8050,Income!$B$7:$B$8050,"="&amp;DATE(YEAR($C$7),MONTH($C$7),DAY($C$7)),Income!$E$7:$E$8050,$B186,Income!$D$7:$D$8050,DA$182),SUMIFS(Income!$F$7:$F$8050,Income!$B$7:$B$8050,"&gt;="&amp;DATE(YEAR($C$7),MONTH($C$7),DAY($C$7)),Income!$B$7:$B$8050,"&lt;="&amp;DATE(YEAR($C$8),MONTH($C$8),DAY($C$8)),Income!$E$7:$E$8050,$B186,Income!$D$7:$D$8050,DA$182))</f>
        <v>0</v>
      </c>
      <c r="DC186" s="1"/>
      <c r="DD186" s="36"/>
      <c r="DE186" s="36"/>
      <c r="DF186" s="36"/>
      <c r="DG186" s="36"/>
      <c r="DH186" s="36"/>
      <c r="DI186" s="36"/>
      <c r="DJ186" s="36"/>
      <c r="DK186" s="36"/>
      <c r="DL186" s="36"/>
      <c r="DM186" s="36"/>
      <c r="DN186" s="36"/>
      <c r="DO186" s="36"/>
      <c r="DP186" s="36"/>
      <c r="DQ186" s="36"/>
      <c r="DR186" s="36"/>
      <c r="DS186" s="36"/>
      <c r="DT186" s="36"/>
      <c r="DU186" s="36"/>
      <c r="DV186" s="36"/>
      <c r="DW186" s="36"/>
      <c r="DX186" s="36"/>
      <c r="DY186" s="36"/>
      <c r="DZ186" s="36"/>
      <c r="EA186" s="36"/>
      <c r="EB186" s="36"/>
      <c r="EC186" s="36"/>
      <c r="ED186" s="36"/>
      <c r="EE186" s="36"/>
      <c r="EF186" s="36"/>
      <c r="EG186" s="36"/>
      <c r="EH186" s="36"/>
      <c r="EI186" s="36"/>
      <c r="EJ186" s="36"/>
      <c r="EK186" s="36"/>
      <c r="EL186" s="36"/>
      <c r="EM186" s="36"/>
      <c r="EN186" s="36"/>
      <c r="EO186" s="36"/>
      <c r="EP186" s="36"/>
      <c r="EQ186" s="1"/>
    </row>
    <row r="187" spans="1:147" ht="21" customHeight="1">
      <c r="A187" s="1"/>
      <c r="B187" s="303">
        <f>Setup!M12</f>
        <v>0</v>
      </c>
      <c r="C187" s="122" t="str">
        <f>Setup!$C$9</f>
        <v>$</v>
      </c>
      <c r="D187" s="68">
        <f t="shared" si="135"/>
        <v>0</v>
      </c>
      <c r="E187" s="122" t="str">
        <f>Setup!$C$9</f>
        <v>$</v>
      </c>
      <c r="F187" s="68">
        <f t="shared" si="136"/>
        <v>0</v>
      </c>
      <c r="G187" s="122" t="str">
        <f>Setup!$C$9</f>
        <v>$</v>
      </c>
      <c r="H187" s="68">
        <f>IF($C$7=$C$8,SUMIFS(Income!$F$7:$F$8050,Income!$B$7:$B$8050,"="&amp;DATE(YEAR($C$7),MONTH($C$7),DAY($C$7)),Income!$E$7:$E$8050,$B187,Income!$D$7:$D$8050,G$182),SUMIFS(Income!$F$7:$F$8050,Income!$B$7:$B$8050,"&gt;="&amp;DATE(YEAR($C$7),MONTH($C$7),DAY($C$7)),Income!$B$7:$B$8050,"&lt;="&amp;DATE(YEAR($C$8),MONTH($C$8),DAY($C$8)),Income!$E$7:$E$8050,$B187,Income!$D$7:$D$8050,G$182))</f>
        <v>0</v>
      </c>
      <c r="I187" s="122" t="str">
        <f>Setup!$C$9</f>
        <v>$</v>
      </c>
      <c r="J187" s="68">
        <f>IF($C$7=$C$8,SUMIFS(Income!$F$7:$F$8050,Income!$B$7:$B$8050,"="&amp;DATE(YEAR($C$7),MONTH($C$7),DAY($C$7)),Income!$E$7:$E$8050,$B187,Income!$D$7:$D$8050,I$182),SUMIFS(Income!$F$7:$F$8050,Income!$B$7:$B$8050,"&gt;="&amp;DATE(YEAR($C$7),MONTH($C$7),DAY($C$7)),Income!$B$7:$B$8050,"&lt;="&amp;DATE(YEAR($C$8),MONTH($C$8),DAY($C$8)),Income!$E$7:$E$8050,$B187,Income!$D$7:$D$8050,I$182))</f>
        <v>0</v>
      </c>
      <c r="K187" s="122" t="str">
        <f>Setup!$C$9</f>
        <v>$</v>
      </c>
      <c r="L187" s="68">
        <f>IF($C$7=$C$8,SUMIFS(Income!$F$7:$F$8050,Income!$B$7:$B$8050,"="&amp;DATE(YEAR($C$7),MONTH($C$7),DAY($C$7)),Income!$E$7:$E$8050,$B187,Income!$D$7:$D$8050,K$182),SUMIFS(Income!$F$7:$F$8050,Income!$B$7:$B$8050,"&gt;="&amp;DATE(YEAR($C$7),MONTH($C$7),DAY($C$7)),Income!$B$7:$B$8050,"&lt;="&amp;DATE(YEAR($C$8),MONTH($C$8),DAY($C$8)),Income!$E$7:$E$8050,$B187,Income!$D$7:$D$8050,K$182))</f>
        <v>0</v>
      </c>
      <c r="M187" s="122" t="str">
        <f>Setup!$C$9</f>
        <v>$</v>
      </c>
      <c r="N187" s="68">
        <f>IF($C$7=$C$8,SUMIFS(Income!$F$7:$F$8050,Income!$B$7:$B$8050,"="&amp;DATE(YEAR($C$7),MONTH($C$7),DAY($C$7)),Income!$E$7:$E$8050,$B187,Income!$D$7:$D$8050,M$182),SUMIFS(Income!$F$7:$F$8050,Income!$B$7:$B$8050,"&gt;="&amp;DATE(YEAR($C$7),MONTH($C$7),DAY($C$7)),Income!$B$7:$B$8050,"&lt;="&amp;DATE(YEAR($C$8),MONTH($C$8),DAY($C$8)),Income!$E$7:$E$8050,$B187,Income!$D$7:$D$8050,M$182))</f>
        <v>0</v>
      </c>
      <c r="O187" s="122" t="str">
        <f>Setup!$C$9</f>
        <v>$</v>
      </c>
      <c r="P187" s="68">
        <f>IF($C$7=$C$8,SUMIFS(Income!$F$7:$F$8050,Income!$B$7:$B$8050,"="&amp;DATE(YEAR($C$7),MONTH($C$7),DAY($C$7)),Income!$E$7:$E$8050,$B187,Income!$D$7:$D$8050,O$182),SUMIFS(Income!$F$7:$F$8050,Income!$B$7:$B$8050,"&gt;="&amp;DATE(YEAR($C$7),MONTH($C$7),DAY($C$7)),Income!$B$7:$B$8050,"&lt;="&amp;DATE(YEAR($C$8),MONTH($C$8),DAY($C$8)),Income!$E$7:$E$8050,$B187,Income!$D$7:$D$8050,O$182))</f>
        <v>0</v>
      </c>
      <c r="Q187" s="122" t="str">
        <f>Setup!$C$9</f>
        <v>$</v>
      </c>
      <c r="R187" s="68">
        <f>IF($C$7=$C$8,SUMIFS(Income!$F$7:$F$8050,Income!$B$7:$B$8050,"="&amp;DATE(YEAR($C$7),MONTH($C$7),DAY($C$7)),Income!$E$7:$E$8050,$B187,Income!$D$7:$D$8050,Q$182),SUMIFS(Income!$F$7:$F$8050,Income!$B$7:$B$8050,"&gt;="&amp;DATE(YEAR($C$7),MONTH($C$7),DAY($C$7)),Income!$B$7:$B$8050,"&lt;="&amp;DATE(YEAR($C$8),MONTH($C$8),DAY($C$8)),Income!$E$7:$E$8050,$B187,Income!$D$7:$D$8050,Q$182))</f>
        <v>0</v>
      </c>
      <c r="S187" s="122" t="str">
        <f>Setup!$C$9</f>
        <v>$</v>
      </c>
      <c r="T187" s="68">
        <f>IF($C$7=$C$8,SUMIFS(Income!$F$7:$F$8050,Income!$B$7:$B$8050,"="&amp;DATE(YEAR($C$7),MONTH($C$7),DAY($C$7)),Income!$E$7:$E$8050,$B187,Income!$D$7:$D$8050,S$182),SUMIFS(Income!$F$7:$F$8050,Income!$B$7:$B$8050,"&gt;="&amp;DATE(YEAR($C$7),MONTH($C$7),DAY($C$7)),Income!$B$7:$B$8050,"&lt;="&amp;DATE(YEAR($C$8),MONTH($C$8),DAY($C$8)),Income!$E$7:$E$8050,$B187,Income!$D$7:$D$8050,S$182))</f>
        <v>0</v>
      </c>
      <c r="U187" s="122" t="str">
        <f>Setup!$C$9</f>
        <v>$</v>
      </c>
      <c r="V187" s="68">
        <f>IF($C$7=$C$8,SUMIFS(Income!$F$7:$F$8050,Income!$B$7:$B$8050,"="&amp;DATE(YEAR($C$7),MONTH($C$7),DAY($C$7)),Income!$E$7:$E$8050,$B187,Income!$D$7:$D$8050,U$182),SUMIFS(Income!$F$7:$F$8050,Income!$B$7:$B$8050,"&gt;="&amp;DATE(YEAR($C$7),MONTH($C$7),DAY($C$7)),Income!$B$7:$B$8050,"&lt;="&amp;DATE(YEAR($C$8),MONTH($C$8),DAY($C$8)),Income!$E$7:$E$8050,$B187,Income!$D$7:$D$8050,U$182))</f>
        <v>0</v>
      </c>
      <c r="W187" s="122" t="str">
        <f>Setup!$C$9</f>
        <v>$</v>
      </c>
      <c r="X187" s="68">
        <f>IF($C$7=$C$8,SUMIFS(Income!$F$7:$F$8050,Income!$B$7:$B$8050,"="&amp;DATE(YEAR($C$7),MONTH($C$7),DAY($C$7)),Income!$E$7:$E$8050,$B187,Income!$D$7:$D$8050,W$182),SUMIFS(Income!$F$7:$F$8050,Income!$B$7:$B$8050,"&gt;="&amp;DATE(YEAR($C$7),MONTH($C$7),DAY($C$7)),Income!$B$7:$B$8050,"&lt;="&amp;DATE(YEAR($C$8),MONTH($C$8),DAY($C$8)),Income!$E$7:$E$8050,$B187,Income!$D$7:$D$8050,W$182))</f>
        <v>0</v>
      </c>
      <c r="Y187" s="122" t="str">
        <f>Setup!$C$9</f>
        <v>$</v>
      </c>
      <c r="Z187" s="68">
        <f>IF($C$7=$C$8,SUMIFS(Income!$F$7:$F$8050,Income!$B$7:$B$8050,"="&amp;DATE(YEAR($C$7),MONTH($C$7),DAY($C$7)),Income!$E$7:$E$8050,$B187,Income!$D$7:$D$8050,Y$182),SUMIFS(Income!$F$7:$F$8050,Income!$B$7:$B$8050,"&gt;="&amp;DATE(YEAR($C$7),MONTH($C$7),DAY($C$7)),Income!$B$7:$B$8050,"&lt;="&amp;DATE(YEAR($C$8),MONTH($C$8),DAY($C$8)),Income!$E$7:$E$8050,$B187,Income!$D$7:$D$8050,Y$182))</f>
        <v>0</v>
      </c>
      <c r="AA187" s="122" t="str">
        <f>Setup!$C$9</f>
        <v>$</v>
      </c>
      <c r="AB187" s="68">
        <f>IF($C$7=$C$8,SUMIFS(Income!$F$7:$F$8050,Income!$B$7:$B$8050,"="&amp;DATE(YEAR($C$7),MONTH($C$7),DAY($C$7)),Income!$E$7:$E$8050,$B187,Income!$D$7:$D$8050,AA$182),SUMIFS(Income!$F$7:$F$8050,Income!$B$7:$B$8050,"&gt;="&amp;DATE(YEAR($C$7),MONTH($C$7),DAY($C$7)),Income!$B$7:$B$8050,"&lt;="&amp;DATE(YEAR($C$8),MONTH($C$8),DAY($C$8)),Income!$E$7:$E$8050,$B187,Income!$D$7:$D$8050,AA$182))</f>
        <v>0</v>
      </c>
      <c r="AC187" s="122" t="str">
        <f>Setup!$C$9</f>
        <v>$</v>
      </c>
      <c r="AD187" s="68">
        <f>IF($C$7=$C$8,SUMIFS(Income!$F$7:$F$8050,Income!$B$7:$B$8050,"="&amp;DATE(YEAR($C$7),MONTH($C$7),DAY($C$7)),Income!$E$7:$E$8050,$B187,Income!$D$7:$D$8050,AC$182),SUMIFS(Income!$F$7:$F$8050,Income!$B$7:$B$8050,"&gt;="&amp;DATE(YEAR($C$7),MONTH($C$7),DAY($C$7)),Income!$B$7:$B$8050,"&lt;="&amp;DATE(YEAR($C$8),MONTH($C$8),DAY($C$8)),Income!$E$7:$E$8050,$B187,Income!$D$7:$D$8050,AC$182))</f>
        <v>0</v>
      </c>
      <c r="AE187" s="464" t="str">
        <f>Setup!$C$9</f>
        <v>$</v>
      </c>
      <c r="AF187" s="68">
        <f>IF($C$7=$C$8,SUMIFS(Income!$F$7:$F$8050,Income!$B$7:$B$8050,"="&amp;DATE(YEAR($C$7),MONTH($C$7),DAY($C$7)),Income!$E$7:$E$8050,$B187,Income!$D$7:$D$8050,AE$182),SUMIFS(Income!$F$7:$F$8050,Income!$B$7:$B$8050,"&gt;="&amp;DATE(YEAR($C$7),MONTH($C$7),DAY($C$7)),Income!$B$7:$B$8050,"&lt;="&amp;DATE(YEAR($C$8),MONTH($C$8),DAY($C$8)),Income!$E$7:$E$8050,$B187,Income!$D$7:$D$8050,AE$182))</f>
        <v>0</v>
      </c>
      <c r="AG187" s="122" t="str">
        <f>Setup!$C$9</f>
        <v>$</v>
      </c>
      <c r="AH187" s="68">
        <f>IF($C$7=$C$8,SUMIFS(Income!$F$7:$F$8050,Income!$B$7:$B$8050,"="&amp;DATE(YEAR($C$7),MONTH($C$7),DAY($C$7)),Income!$E$7:$E$8050,$B187,Income!$D$7:$D$8050,AG$182),SUMIFS(Income!$F$7:$F$8050,Income!$B$7:$B$8050,"&gt;="&amp;DATE(YEAR($C$7),MONTH($C$7),DAY($C$7)),Income!$B$7:$B$8050,"&lt;="&amp;DATE(YEAR($C$8),MONTH($C$8),DAY($C$8)),Income!$E$7:$E$8050,$B187,Income!$D$7:$D$8050,AG$182))</f>
        <v>0</v>
      </c>
      <c r="AI187" s="122" t="str">
        <f>Setup!$C$9</f>
        <v>$</v>
      </c>
      <c r="AJ187" s="68">
        <f>IF($C$7=$C$8,SUMIFS(Income!$F$7:$F$8050,Income!$B$7:$B$8050,"="&amp;DATE(YEAR($C$7),MONTH($C$7),DAY($C$7)),Income!$E$7:$E$8050,$B187,Income!$D$7:$D$8050,AI$182),SUMIFS(Income!$F$7:$F$8050,Income!$B$7:$B$8050,"&gt;="&amp;DATE(YEAR($C$7),MONTH($C$7),DAY($C$7)),Income!$B$7:$B$8050,"&lt;="&amp;DATE(YEAR($C$8),MONTH($C$8),DAY($C$8)),Income!$E$7:$E$8050,$B187,Income!$D$7:$D$8050,AI$182))</f>
        <v>0</v>
      </c>
      <c r="AK187" s="122" t="str">
        <f>Setup!$C$9</f>
        <v>$</v>
      </c>
      <c r="AL187" s="68">
        <f>IF($C$7=$C$8,SUMIFS(Income!$F$7:$F$8050,Income!$B$7:$B$8050,"="&amp;DATE(YEAR($C$7),MONTH($C$7),DAY($C$7)),Income!$E$7:$E$8050,$B187,Income!$D$7:$D$8050,AK$182),SUMIFS(Income!$F$7:$F$8050,Income!$B$7:$B$8050,"&gt;="&amp;DATE(YEAR($C$7),MONTH($C$7),DAY($C$7)),Income!$B$7:$B$8050,"&lt;="&amp;DATE(YEAR($C$8),MONTH($C$8),DAY($C$8)),Income!$E$7:$E$8050,$B187,Income!$D$7:$D$8050,AK$182))</f>
        <v>0</v>
      </c>
      <c r="AM187" s="122" t="str">
        <f>Setup!$C$9</f>
        <v>$</v>
      </c>
      <c r="AN187" s="68">
        <f>IF($C$7=$C$8,SUMIFS(Income!$F$7:$F$8050,Income!$B$7:$B$8050,"="&amp;DATE(YEAR($C$7),MONTH($C$7),DAY($C$7)),Income!$E$7:$E$8050,$B187,Income!$D$7:$D$8050,AM$182),SUMIFS(Income!$F$7:$F$8050,Income!$B$7:$B$8050,"&gt;="&amp;DATE(YEAR($C$7),MONTH($C$7),DAY($C$7)),Income!$B$7:$B$8050,"&lt;="&amp;DATE(YEAR($C$8),MONTH($C$8),DAY($C$8)),Income!$E$7:$E$8050,$B187,Income!$D$7:$D$8050,AM$182))</f>
        <v>0</v>
      </c>
      <c r="AO187" s="122" t="str">
        <f>Setup!$C$9</f>
        <v>$</v>
      </c>
      <c r="AP187" s="68">
        <f>IF($C$7=$C$8,SUMIFS(Income!$F$7:$F$8050,Income!$B$7:$B$8050,"="&amp;DATE(YEAR($C$7),MONTH($C$7),DAY($C$7)),Income!$E$7:$E$8050,$B187,Income!$D$7:$D$8050,AO$182),SUMIFS(Income!$F$7:$F$8050,Income!$B$7:$B$8050,"&gt;="&amp;DATE(YEAR($C$7),MONTH($C$7),DAY($C$7)),Income!$B$7:$B$8050,"&lt;="&amp;DATE(YEAR($C$8),MONTH($C$8),DAY($C$8)),Income!$E$7:$E$8050,$B187,Income!$D$7:$D$8050,AO$182))</f>
        <v>0</v>
      </c>
      <c r="AQ187" s="122" t="str">
        <f>Setup!$C$9</f>
        <v>$</v>
      </c>
      <c r="AR187" s="68">
        <f>IF($C$7=$C$8,SUMIFS(Income!$F$7:$F$8050,Income!$B$7:$B$8050,"="&amp;DATE(YEAR($C$7),MONTH($C$7),DAY($C$7)),Income!$E$7:$E$8050,$B187,Income!$D$7:$D$8050,AQ$182),SUMIFS(Income!$F$7:$F$8050,Income!$B$7:$B$8050,"&gt;="&amp;DATE(YEAR($C$7),MONTH($C$7),DAY($C$7)),Income!$B$7:$B$8050,"&lt;="&amp;DATE(YEAR($C$8),MONTH($C$8),DAY($C$8)),Income!$E$7:$E$8050,$B187,Income!$D$7:$D$8050,AQ$182))</f>
        <v>0</v>
      </c>
      <c r="AS187" s="122" t="str">
        <f>Setup!$C$9</f>
        <v>$</v>
      </c>
      <c r="AT187" s="68">
        <f>IF($C$7=$C$8,SUMIFS(Income!$F$7:$F$8050,Income!$B$7:$B$8050,"="&amp;DATE(YEAR($C$7),MONTH($C$7),DAY($C$7)),Income!$E$7:$E$8050,$B187,Income!$D$7:$D$8050,AS$182),SUMIFS(Income!$F$7:$F$8050,Income!$B$7:$B$8050,"&gt;="&amp;DATE(YEAR($C$7),MONTH($C$7),DAY($C$7)),Income!$B$7:$B$8050,"&lt;="&amp;DATE(YEAR($C$8),MONTH($C$8),DAY($C$8)),Income!$E$7:$E$8050,$B187,Income!$D$7:$D$8050,AS$182))</f>
        <v>0</v>
      </c>
      <c r="AU187" s="122" t="str">
        <f>Setup!$C$9</f>
        <v>$</v>
      </c>
      <c r="AV187" s="68">
        <f>IF($C$7=$C$8,SUMIFS(Income!$F$7:$F$8050,Income!$B$7:$B$8050,"="&amp;DATE(YEAR($C$7),MONTH($C$7),DAY($C$7)),Income!$E$7:$E$8050,$B187,Income!$D$7:$D$8050,AU$182),SUMIFS(Income!$F$7:$F$8050,Income!$B$7:$B$8050,"&gt;="&amp;DATE(YEAR($C$7),MONTH($C$7),DAY($C$7)),Income!$B$7:$B$8050,"&lt;="&amp;DATE(YEAR($C$8),MONTH($C$8),DAY($C$8)),Income!$E$7:$E$8050,$B187,Income!$D$7:$D$8050,AU$182))</f>
        <v>0</v>
      </c>
      <c r="AW187" s="122" t="str">
        <f>Setup!$C$9</f>
        <v>$</v>
      </c>
      <c r="AX187" s="68">
        <f>IF($C$7=$C$8,SUMIFS(Income!$F$7:$F$8050,Income!$B$7:$B$8050,"="&amp;DATE(YEAR($C$7),MONTH($C$7),DAY($C$7)),Income!$E$7:$E$8050,$B187,Income!$D$7:$D$8050,AW$182),SUMIFS(Income!$F$7:$F$8050,Income!$B$7:$B$8050,"&gt;="&amp;DATE(YEAR($C$7),MONTH($C$7),DAY($C$7)),Income!$B$7:$B$8050,"&lt;="&amp;DATE(YEAR($C$8),MONTH($C$8),DAY($C$8)),Income!$E$7:$E$8050,$B187,Income!$D$7:$D$8050,AW$182))</f>
        <v>0</v>
      </c>
      <c r="AY187" s="122" t="str">
        <f>Setup!$C$9</f>
        <v>$</v>
      </c>
      <c r="AZ187" s="68">
        <f>IF($C$7=$C$8,SUMIFS(Income!$F$7:$F$8050,Income!$B$7:$B$8050,"="&amp;DATE(YEAR($C$7),MONTH($C$7),DAY($C$7)),Income!$E$7:$E$8050,$B187,Income!$D$7:$D$8050,AY$182),SUMIFS(Income!$F$7:$F$8050,Income!$B$7:$B$8050,"&gt;="&amp;DATE(YEAR($C$7),MONTH($C$7),DAY($C$7)),Income!$B$7:$B$8050,"&lt;="&amp;DATE(YEAR($C$8),MONTH($C$8),DAY($C$8)),Income!$E$7:$E$8050,$B187,Income!$D$7:$D$8050,AY$182))</f>
        <v>0</v>
      </c>
      <c r="BA187" s="122" t="str">
        <f>Setup!$C$9</f>
        <v>$</v>
      </c>
      <c r="BB187" s="68">
        <f>IF($C$7=$C$8,SUMIFS(Income!$F$7:$F$8050,Income!$B$7:$B$8050,"="&amp;DATE(YEAR($C$7),MONTH($C$7),DAY($C$7)),Income!$E$7:$E$8050,$B187,Income!$D$7:$D$8050,BA$182),SUMIFS(Income!$F$7:$F$8050,Income!$B$7:$B$8050,"&gt;="&amp;DATE(YEAR($C$7),MONTH($C$7),DAY($C$7)),Income!$B$7:$B$8050,"&lt;="&amp;DATE(YEAR($C$8),MONTH($C$8),DAY($C$8)),Income!$E$7:$E$8050,$B187,Income!$D$7:$D$8050,BA$182))</f>
        <v>0</v>
      </c>
      <c r="BC187" s="122" t="str">
        <f>Setup!$C$9</f>
        <v>$</v>
      </c>
      <c r="BD187" s="68">
        <f>IF($C$7=$C$8,SUMIFS(Income!$F$7:$F$8050,Income!$B$7:$B$8050,"="&amp;DATE(YEAR($C$7),MONTH($C$7),DAY($C$7)),Income!$E$7:$E$8050,$B187,Income!$D$7:$D$8050,BC$182),SUMIFS(Income!$F$7:$F$8050,Income!$B$7:$B$8050,"&gt;="&amp;DATE(YEAR($C$7),MONTH($C$7),DAY($C$7)),Income!$B$7:$B$8050,"&lt;="&amp;DATE(YEAR($C$8),MONTH($C$8),DAY($C$8)),Income!$E$7:$E$8050,$B187,Income!$D$7:$D$8050,BC$182))</f>
        <v>0</v>
      </c>
      <c r="BE187" s="122" t="str">
        <f>Setup!$C$9</f>
        <v>$</v>
      </c>
      <c r="BF187" s="68">
        <f>IF($C$7=$C$8,SUMIFS(Income!$F$7:$F$8050,Income!$B$7:$B$8050,"="&amp;DATE(YEAR($C$7),MONTH($C$7),DAY($C$7)),Income!$E$7:$E$8050,$B187,Income!$D$7:$D$8050,BE$182),SUMIFS(Income!$F$7:$F$8050,Income!$B$7:$B$8050,"&gt;="&amp;DATE(YEAR($C$7),MONTH($C$7),DAY($C$7)),Income!$B$7:$B$8050,"&lt;="&amp;DATE(YEAR($C$8),MONTH($C$8),DAY($C$8)),Income!$E$7:$E$8050,$B187,Income!$D$7:$D$8050,BE$182))</f>
        <v>0</v>
      </c>
      <c r="BG187" s="122" t="str">
        <f>Setup!$C$9</f>
        <v>$</v>
      </c>
      <c r="BH187" s="68">
        <f>IF($C$7=$C$8,SUMIFS(Income!$F$7:$F$8050,Income!$B$7:$B$8050,"="&amp;DATE(YEAR($C$7),MONTH($C$7),DAY($C$7)),Income!$E$7:$E$8050,$B187,Income!$D$7:$D$8050,BG$182),SUMIFS(Income!$F$7:$F$8050,Income!$B$7:$B$8050,"&gt;="&amp;DATE(YEAR($C$7),MONTH($C$7),DAY($C$7)),Income!$B$7:$B$8050,"&lt;="&amp;DATE(YEAR($C$8),MONTH($C$8),DAY($C$8)),Income!$E$7:$E$8050,$B187,Income!$D$7:$D$8050,BG$182))</f>
        <v>0</v>
      </c>
      <c r="BI187" s="122" t="str">
        <f>Setup!$C$9</f>
        <v>$</v>
      </c>
      <c r="BJ187" s="68">
        <f>IF($C$7=$C$8,SUMIFS(Income!$F$7:$F$8050,Income!$B$7:$B$8050,"="&amp;DATE(YEAR($C$7),MONTH($C$7),DAY($C$7)),Income!$E$7:$E$8050,$B187,Income!$D$7:$D$8050,BI$182),SUMIFS(Income!$F$7:$F$8050,Income!$B$7:$B$8050,"&gt;="&amp;DATE(YEAR($C$7),MONTH($C$7),DAY($C$7)),Income!$B$7:$B$8050,"&lt;="&amp;DATE(YEAR($C$8),MONTH($C$8),DAY($C$8)),Income!$E$7:$E$8050,$B187,Income!$D$7:$D$8050,BI$182))</f>
        <v>0</v>
      </c>
      <c r="BK187" s="122" t="str">
        <f>Setup!$C$9</f>
        <v>$</v>
      </c>
      <c r="BL187" s="68">
        <f>IF($C$7=$C$8,SUMIFS(Income!$F$7:$F$8050,Income!$B$7:$B$8050,"="&amp;DATE(YEAR($C$7),MONTH($C$7),DAY($C$7)),Income!$E$7:$E$8050,$B187,Income!$D$7:$D$8050,BK$182),SUMIFS(Income!$F$7:$F$8050,Income!$B$7:$B$8050,"&gt;="&amp;DATE(YEAR($C$7),MONTH($C$7),DAY($C$7)),Income!$B$7:$B$8050,"&lt;="&amp;DATE(YEAR($C$8),MONTH($C$8),DAY($C$8)),Income!$E$7:$E$8050,$B187,Income!$D$7:$D$8050,BK$182))</f>
        <v>0</v>
      </c>
      <c r="BM187" s="122" t="str">
        <f>Setup!$C$9</f>
        <v>$</v>
      </c>
      <c r="BN187" s="68">
        <f>IF($C$7=$C$8,SUMIFS(Income!$F$7:$F$8050,Income!$B$7:$B$8050,"="&amp;DATE(YEAR($C$7),MONTH($C$7),DAY($C$7)),Income!$E$7:$E$8050,$B187,Income!$D$7:$D$8050,BM$182),SUMIFS(Income!$F$7:$F$8050,Income!$B$7:$B$8050,"&gt;="&amp;DATE(YEAR($C$7),MONTH($C$7),DAY($C$7)),Income!$B$7:$B$8050,"&lt;="&amp;DATE(YEAR($C$8),MONTH($C$8),DAY($C$8)),Income!$E$7:$E$8050,$B187,Income!$D$7:$D$8050,BM$182))</f>
        <v>0</v>
      </c>
      <c r="BO187" s="122" t="str">
        <f>Setup!$C$9</f>
        <v>$</v>
      </c>
      <c r="BP187" s="68">
        <f>IF($C$7=$C$8,SUMIFS(Income!$F$7:$F$8050,Income!$B$7:$B$8050,"="&amp;DATE(YEAR($C$7),MONTH($C$7),DAY($C$7)),Income!$E$7:$E$8050,$B187,Income!$D$7:$D$8050,BO$182),SUMIFS(Income!$F$7:$F$8050,Income!$B$7:$B$8050,"&gt;="&amp;DATE(YEAR($C$7),MONTH($C$7),DAY($C$7)),Income!$B$7:$B$8050,"&lt;="&amp;DATE(YEAR($C$8),MONTH($C$8),DAY($C$8)),Income!$E$7:$E$8050,$B187,Income!$D$7:$D$8050,BO$182))</f>
        <v>0</v>
      </c>
      <c r="BQ187" s="122" t="str">
        <f>Setup!$C$9</f>
        <v>$</v>
      </c>
      <c r="BR187" s="68">
        <f>IF($C$7=$C$8,SUMIFS(Income!$F$7:$F$8050,Income!$B$7:$B$8050,"="&amp;DATE(YEAR($C$7),MONTH($C$7),DAY($C$7)),Income!$E$7:$E$8050,$B187,Income!$D$7:$D$8050,BQ$182),SUMIFS(Income!$F$7:$F$8050,Income!$B$7:$B$8050,"&gt;="&amp;DATE(YEAR($C$7),MONTH($C$7),DAY($C$7)),Income!$B$7:$B$8050,"&lt;="&amp;DATE(YEAR($C$8),MONTH($C$8),DAY($C$8)),Income!$E$7:$E$8050,$B187,Income!$D$7:$D$8050,BQ$182))</f>
        <v>0</v>
      </c>
      <c r="BS187" s="122" t="str">
        <f>Setup!$C$9</f>
        <v>$</v>
      </c>
      <c r="BT187" s="68">
        <f>IF($C$7=$C$8,SUMIFS(Income!$F$7:$F$8050,Income!$B$7:$B$8050,"="&amp;DATE(YEAR($C$7),MONTH($C$7),DAY($C$7)),Income!$E$7:$E$8050,$B187,Income!$D$7:$D$8050,BS$182),SUMIFS(Income!$F$7:$F$8050,Income!$B$7:$B$8050,"&gt;="&amp;DATE(YEAR($C$7),MONTH($C$7),DAY($C$7)),Income!$B$7:$B$8050,"&lt;="&amp;DATE(YEAR($C$8),MONTH($C$8),DAY($C$8)),Income!$E$7:$E$8050,$B187,Income!$D$7:$D$8050,BS$182))</f>
        <v>0</v>
      </c>
      <c r="BU187" s="122" t="str">
        <f>Setup!$C$9</f>
        <v>$</v>
      </c>
      <c r="BV187" s="68">
        <f>IF($C$7=$C$8,SUMIFS(Income!$F$7:$F$8050,Income!$B$7:$B$8050,"="&amp;DATE(YEAR($C$7),MONTH($C$7),DAY($C$7)),Income!$E$7:$E$8050,$B187,Income!$D$7:$D$8050,BU$182),SUMIFS(Income!$F$7:$F$8050,Income!$B$7:$B$8050,"&gt;="&amp;DATE(YEAR($C$7),MONTH($C$7),DAY($C$7)),Income!$B$7:$B$8050,"&lt;="&amp;DATE(YEAR($C$8),MONTH($C$8),DAY($C$8)),Income!$E$7:$E$8050,$B187,Income!$D$7:$D$8050,BU$182))</f>
        <v>0</v>
      </c>
      <c r="BW187" s="122" t="str">
        <f>Setup!$C$9</f>
        <v>$</v>
      </c>
      <c r="BX187" s="68">
        <f>IF($C$7=$C$8,SUMIFS(Income!$F$7:$F$8050,Income!$B$7:$B$8050,"="&amp;DATE(YEAR($C$7),MONTH($C$7),DAY($C$7)),Income!$E$7:$E$8050,$B187,Income!$D$7:$D$8050,BW$182),SUMIFS(Income!$F$7:$F$8050,Income!$B$7:$B$8050,"&gt;="&amp;DATE(YEAR($C$7),MONTH($C$7),DAY($C$7)),Income!$B$7:$B$8050,"&lt;="&amp;DATE(YEAR($C$8),MONTH($C$8),DAY($C$8)),Income!$E$7:$E$8050,$B187,Income!$D$7:$D$8050,BW$182))</f>
        <v>0</v>
      </c>
      <c r="BY187" s="122" t="str">
        <f>Setup!$C$9</f>
        <v>$</v>
      </c>
      <c r="BZ187" s="68">
        <f>IF($C$7=$C$8,SUMIFS(Income!$F$7:$F$8050,Income!$B$7:$B$8050,"="&amp;DATE(YEAR($C$7),MONTH($C$7),DAY($C$7)),Income!$E$7:$E$8050,$B187,Income!$D$7:$D$8050,BY$182),SUMIFS(Income!$F$7:$F$8050,Income!$B$7:$B$8050,"&gt;="&amp;DATE(YEAR($C$7),MONTH($C$7),DAY($C$7)),Income!$B$7:$B$8050,"&lt;="&amp;DATE(YEAR($C$8),MONTH($C$8),DAY($C$8)),Income!$E$7:$E$8050,$B187,Income!$D$7:$D$8050,BY$182))</f>
        <v>0</v>
      </c>
      <c r="CA187" s="122" t="str">
        <f>Setup!$C$9</f>
        <v>$</v>
      </c>
      <c r="CB187" s="68">
        <f>IF($C$7=$C$8,SUMIFS(Income!$F$7:$F$8050,Income!$B$7:$B$8050,"="&amp;DATE(YEAR($C$7),MONTH($C$7),DAY($C$7)),Income!$E$7:$E$8050,$B187,Income!$D$7:$D$8050,CA$182),SUMIFS(Income!$F$7:$F$8050,Income!$B$7:$B$8050,"&gt;="&amp;DATE(YEAR($C$7),MONTH($C$7),DAY($C$7)),Income!$B$7:$B$8050,"&lt;="&amp;DATE(YEAR($C$8),MONTH($C$8),DAY($C$8)),Income!$E$7:$E$8050,$B187,Income!$D$7:$D$8050,CA$182))</f>
        <v>0</v>
      </c>
      <c r="CC187" s="122" t="str">
        <f>Setup!$C$9</f>
        <v>$</v>
      </c>
      <c r="CD187" s="68">
        <f>IF($C$7=$C$8,SUMIFS(Income!$F$7:$F$8050,Income!$B$7:$B$8050,"="&amp;DATE(YEAR($C$7),MONTH($C$7),DAY($C$7)),Income!$E$7:$E$8050,$B187,Income!$D$7:$D$8050,CC$182),SUMIFS(Income!$F$7:$F$8050,Income!$B$7:$B$8050,"&gt;="&amp;DATE(YEAR($C$7),MONTH($C$7),DAY($C$7)),Income!$B$7:$B$8050,"&lt;="&amp;DATE(YEAR($C$8),MONTH($C$8),DAY($C$8)),Income!$E$7:$E$8050,$B187,Income!$D$7:$D$8050,CC$182))</f>
        <v>0</v>
      </c>
      <c r="CE187" s="122" t="str">
        <f>Setup!$C$9</f>
        <v>$</v>
      </c>
      <c r="CF187" s="68">
        <f>IF($C$7=$C$8,SUMIFS(Income!$F$7:$F$8050,Income!$B$7:$B$8050,"="&amp;DATE(YEAR($C$7),MONTH($C$7),DAY($C$7)),Income!$E$7:$E$8050,$B187,Income!$D$7:$D$8050,CE$182),SUMIFS(Income!$F$7:$F$8050,Income!$B$7:$B$8050,"&gt;="&amp;DATE(YEAR($C$7),MONTH($C$7),DAY($C$7)),Income!$B$7:$B$8050,"&lt;="&amp;DATE(YEAR($C$8),MONTH($C$8),DAY($C$8)),Income!$E$7:$E$8050,$B187,Income!$D$7:$D$8050,CE$182))</f>
        <v>0</v>
      </c>
      <c r="CG187" s="122" t="str">
        <f>Setup!$C$9</f>
        <v>$</v>
      </c>
      <c r="CH187" s="68">
        <f>IF($C$7=$C$8,SUMIFS(Income!$F$7:$F$8050,Income!$B$7:$B$8050,"="&amp;DATE(YEAR($C$7),MONTH($C$7),DAY($C$7)),Income!$E$7:$E$8050,$B187,Income!$D$7:$D$8050,CG$182),SUMIFS(Income!$F$7:$F$8050,Income!$B$7:$B$8050,"&gt;="&amp;DATE(YEAR($C$7),MONTH($C$7),DAY($C$7)),Income!$B$7:$B$8050,"&lt;="&amp;DATE(YEAR($C$8),MONTH($C$8),DAY($C$8)),Income!$E$7:$E$8050,$B187,Income!$D$7:$D$8050,CG$182))</f>
        <v>0</v>
      </c>
      <c r="CI187" s="122" t="str">
        <f>Setup!$C$9</f>
        <v>$</v>
      </c>
      <c r="CJ187" s="68">
        <f>IF($C$7=$C$8,SUMIFS(Income!$F$7:$F$8050,Income!$B$7:$B$8050,"="&amp;DATE(YEAR($C$7),MONTH($C$7),DAY($C$7)),Income!$E$7:$E$8050,$B187,Income!$D$7:$D$8050,CI$182),SUMIFS(Income!$F$7:$F$8050,Income!$B$7:$B$8050,"&gt;="&amp;DATE(YEAR($C$7),MONTH($C$7),DAY($C$7)),Income!$B$7:$B$8050,"&lt;="&amp;DATE(YEAR($C$8),MONTH($C$8),DAY($C$8)),Income!$E$7:$E$8050,$B187,Income!$D$7:$D$8050,CI$182))</f>
        <v>0</v>
      </c>
      <c r="CK187" s="122" t="str">
        <f>Setup!$C$9</f>
        <v>$</v>
      </c>
      <c r="CL187" s="68">
        <f>IF($C$7=$C$8,SUMIFS(Income!$F$7:$F$8050,Income!$B$7:$B$8050,"="&amp;DATE(YEAR($C$7),MONTH($C$7),DAY($C$7)),Income!$E$7:$E$8050,$B187,Income!$D$7:$D$8050,CK$182),SUMIFS(Income!$F$7:$F$8050,Income!$B$7:$B$8050,"&gt;="&amp;DATE(YEAR($C$7),MONTH($C$7),DAY($C$7)),Income!$B$7:$B$8050,"&lt;="&amp;DATE(YEAR($C$8),MONTH($C$8),DAY($C$8)),Income!$E$7:$E$8050,$B187,Income!$D$7:$D$8050,CK$182))</f>
        <v>0</v>
      </c>
      <c r="CM187" s="122" t="str">
        <f>Setup!$C$9</f>
        <v>$</v>
      </c>
      <c r="CN187" s="68">
        <f>IF($C$7=$C$8,SUMIFS(Income!$F$7:$F$8050,Income!$B$7:$B$8050,"="&amp;DATE(YEAR($C$7),MONTH($C$7),DAY($C$7)),Income!$E$7:$E$8050,$B187,Income!$D$7:$D$8050,CM$182),SUMIFS(Income!$F$7:$F$8050,Income!$B$7:$B$8050,"&gt;="&amp;DATE(YEAR($C$7),MONTH($C$7),DAY($C$7)),Income!$B$7:$B$8050,"&lt;="&amp;DATE(YEAR($C$8),MONTH($C$8),DAY($C$8)),Income!$E$7:$E$8050,$B187,Income!$D$7:$D$8050,CM$182))</f>
        <v>0</v>
      </c>
      <c r="CO187" s="122" t="str">
        <f>Setup!$C$9</f>
        <v>$</v>
      </c>
      <c r="CP187" s="68">
        <f>IF($C$7=$C$8,SUMIFS(Income!$F$7:$F$8050,Income!$B$7:$B$8050,"="&amp;DATE(YEAR($C$7),MONTH($C$7),DAY($C$7)),Income!$E$7:$E$8050,$B187,Income!$D$7:$D$8050,CO$182),SUMIFS(Income!$F$7:$F$8050,Income!$B$7:$B$8050,"&gt;="&amp;DATE(YEAR($C$7),MONTH($C$7),DAY($C$7)),Income!$B$7:$B$8050,"&lt;="&amp;DATE(YEAR($C$8),MONTH($C$8),DAY($C$8)),Income!$E$7:$E$8050,$B187,Income!$D$7:$D$8050,CO$182))</f>
        <v>0</v>
      </c>
      <c r="CQ187" s="122" t="str">
        <f>Setup!$C$9</f>
        <v>$</v>
      </c>
      <c r="CR187" s="68">
        <f>IF($C$7=$C$8,SUMIFS(Income!$F$7:$F$8050,Income!$B$7:$B$8050,"="&amp;DATE(YEAR($C$7),MONTH($C$7),DAY($C$7)),Income!$E$7:$E$8050,$B187,Income!$D$7:$D$8050,CQ$182),SUMIFS(Income!$F$7:$F$8050,Income!$B$7:$B$8050,"&gt;="&amp;DATE(YEAR($C$7),MONTH($C$7),DAY($C$7)),Income!$B$7:$B$8050,"&lt;="&amp;DATE(YEAR($C$8),MONTH($C$8),DAY($C$8)),Income!$E$7:$E$8050,$B187,Income!$D$7:$D$8050,CQ$182))</f>
        <v>0</v>
      </c>
      <c r="CS187" s="122" t="str">
        <f>Setup!$C$9</f>
        <v>$</v>
      </c>
      <c r="CT187" s="68">
        <f>IF($C$7=$C$8,SUMIFS(Income!$F$7:$F$8050,Income!$B$7:$B$8050,"="&amp;DATE(YEAR($C$7),MONTH($C$7),DAY($C$7)),Income!$E$7:$E$8050,$B187,Income!$D$7:$D$8050,CS$182),SUMIFS(Income!$F$7:$F$8050,Income!$B$7:$B$8050,"&gt;="&amp;DATE(YEAR($C$7),MONTH($C$7),DAY($C$7)),Income!$B$7:$B$8050,"&lt;="&amp;DATE(YEAR($C$8),MONTH($C$8),DAY($C$8)),Income!$E$7:$E$8050,$B187,Income!$D$7:$D$8050,CS$182))</f>
        <v>0</v>
      </c>
      <c r="CU187" s="122" t="str">
        <f>Setup!$C$9</f>
        <v>$</v>
      </c>
      <c r="CV187" s="68">
        <f>IF($C$7=$C$8,SUMIFS(Income!$F$7:$F$8050,Income!$B$7:$B$8050,"="&amp;DATE(YEAR($C$7),MONTH($C$7),DAY($C$7)),Income!$E$7:$E$8050,$B187,Income!$D$7:$D$8050,CU$182),SUMIFS(Income!$F$7:$F$8050,Income!$B$7:$B$8050,"&gt;="&amp;DATE(YEAR($C$7),MONTH($C$7),DAY($C$7)),Income!$B$7:$B$8050,"&lt;="&amp;DATE(YEAR($C$8),MONTH($C$8),DAY($C$8)),Income!$E$7:$E$8050,$B187,Income!$D$7:$D$8050,CU$182))</f>
        <v>0</v>
      </c>
      <c r="CW187" s="122" t="str">
        <f>Setup!$C$9</f>
        <v>$</v>
      </c>
      <c r="CX187" s="68">
        <f>IF($C$7=$C$8,SUMIFS(Income!$F$7:$F$8050,Income!$B$7:$B$8050,"="&amp;DATE(YEAR($C$7),MONTH($C$7),DAY($C$7)),Income!$E$7:$E$8050,$B187,Income!$D$7:$D$8050,CW$182),SUMIFS(Income!$F$7:$F$8050,Income!$B$7:$B$8050,"&gt;="&amp;DATE(YEAR($C$7),MONTH($C$7),DAY($C$7)),Income!$B$7:$B$8050,"&lt;="&amp;DATE(YEAR($C$8),MONTH($C$8),DAY($C$8)),Income!$E$7:$E$8050,$B187,Income!$D$7:$D$8050,CW$182))</f>
        <v>0</v>
      </c>
      <c r="CY187" s="122" t="str">
        <f>Setup!$C$9</f>
        <v>$</v>
      </c>
      <c r="CZ187" s="68">
        <f>IF($C$7=$C$8,SUMIFS(Income!$F$7:$F$8050,Income!$B$7:$B$8050,"="&amp;DATE(YEAR($C$7),MONTH($C$7),DAY($C$7)),Income!$E$7:$E$8050,$B187,Income!$D$7:$D$8050,CY$182),SUMIFS(Income!$F$7:$F$8050,Income!$B$7:$B$8050,"&gt;="&amp;DATE(YEAR($C$7),MONTH($C$7),DAY($C$7)),Income!$B$7:$B$8050,"&lt;="&amp;DATE(YEAR($C$8),MONTH($C$8),DAY($C$8)),Income!$E$7:$E$8050,$B187,Income!$D$7:$D$8050,CY$182))</f>
        <v>0</v>
      </c>
      <c r="DA187" s="122" t="str">
        <f>Setup!$C$9</f>
        <v>$</v>
      </c>
      <c r="DB187" s="54">
        <f>IF($C$7=$C$8,SUMIFS(Income!$F$7:$F$8050,Income!$B$7:$B$8050,"="&amp;DATE(YEAR($C$7),MONTH($C$7),DAY($C$7)),Income!$E$7:$E$8050,$B187,Income!$D$7:$D$8050,DA$182),SUMIFS(Income!$F$7:$F$8050,Income!$B$7:$B$8050,"&gt;="&amp;DATE(YEAR($C$7),MONTH($C$7),DAY($C$7)),Income!$B$7:$B$8050,"&lt;="&amp;DATE(YEAR($C$8),MONTH($C$8),DAY($C$8)),Income!$E$7:$E$8050,$B187,Income!$D$7:$D$8050,DA$182))</f>
        <v>0</v>
      </c>
      <c r="DC187" s="1"/>
      <c r="DD187" s="36"/>
      <c r="DE187" s="36"/>
      <c r="DF187" s="36"/>
      <c r="DG187" s="36"/>
      <c r="DH187" s="36"/>
      <c r="DI187" s="36"/>
      <c r="DJ187" s="36"/>
      <c r="DK187" s="36"/>
      <c r="DL187" s="36"/>
      <c r="DM187" s="36"/>
      <c r="DN187" s="36"/>
      <c r="DO187" s="36"/>
      <c r="DP187" s="36"/>
      <c r="DQ187" s="36"/>
      <c r="DR187" s="36"/>
      <c r="DS187" s="36"/>
      <c r="DT187" s="36"/>
      <c r="DU187" s="36"/>
      <c r="DV187" s="36"/>
      <c r="DW187" s="36"/>
      <c r="DX187" s="36"/>
      <c r="DY187" s="36"/>
      <c r="DZ187" s="36"/>
      <c r="EA187" s="36"/>
      <c r="EB187" s="36"/>
      <c r="EC187" s="36"/>
      <c r="ED187" s="36"/>
      <c r="EE187" s="36"/>
      <c r="EF187" s="36"/>
      <c r="EG187" s="36"/>
      <c r="EH187" s="36"/>
      <c r="EI187" s="36"/>
      <c r="EJ187" s="36"/>
      <c r="EK187" s="36"/>
      <c r="EL187" s="36"/>
      <c r="EM187" s="36"/>
      <c r="EN187" s="36"/>
      <c r="EO187" s="36"/>
      <c r="EP187" s="36"/>
      <c r="EQ187" s="1"/>
    </row>
    <row r="188" spans="1:147" ht="21" customHeight="1">
      <c r="A188" s="1"/>
      <c r="B188" s="303">
        <f>Setup!M13</f>
        <v>0</v>
      </c>
      <c r="C188" s="122" t="str">
        <f>Setup!$C$9</f>
        <v>$</v>
      </c>
      <c r="D188" s="68">
        <f t="shared" si="135"/>
        <v>0</v>
      </c>
      <c r="E188" s="122" t="str">
        <f>Setup!$C$9</f>
        <v>$</v>
      </c>
      <c r="F188" s="68">
        <f t="shared" si="136"/>
        <v>0</v>
      </c>
      <c r="G188" s="122" t="str">
        <f>Setup!$C$9</f>
        <v>$</v>
      </c>
      <c r="H188" s="68">
        <f>IF($C$7=$C$8,SUMIFS(Income!$F$7:$F$8050,Income!$B$7:$B$8050,"="&amp;DATE(YEAR($C$7),MONTH($C$7),DAY($C$7)),Income!$E$7:$E$8050,$B188,Income!$D$7:$D$8050,G$182),SUMIFS(Income!$F$7:$F$8050,Income!$B$7:$B$8050,"&gt;="&amp;DATE(YEAR($C$7),MONTH($C$7),DAY($C$7)),Income!$B$7:$B$8050,"&lt;="&amp;DATE(YEAR($C$8),MONTH($C$8),DAY($C$8)),Income!$E$7:$E$8050,$B188,Income!$D$7:$D$8050,G$182))</f>
        <v>0</v>
      </c>
      <c r="I188" s="122" t="str">
        <f>Setup!$C$9</f>
        <v>$</v>
      </c>
      <c r="J188" s="68">
        <f>IF($C$7=$C$8,SUMIFS(Income!$F$7:$F$8050,Income!$B$7:$B$8050,"="&amp;DATE(YEAR($C$7),MONTH($C$7),DAY($C$7)),Income!$E$7:$E$8050,$B188,Income!$D$7:$D$8050,I$182),SUMIFS(Income!$F$7:$F$8050,Income!$B$7:$B$8050,"&gt;="&amp;DATE(YEAR($C$7),MONTH($C$7),DAY($C$7)),Income!$B$7:$B$8050,"&lt;="&amp;DATE(YEAR($C$8),MONTH($C$8),DAY($C$8)),Income!$E$7:$E$8050,$B188,Income!$D$7:$D$8050,I$182))</f>
        <v>0</v>
      </c>
      <c r="K188" s="122" t="str">
        <f>Setup!$C$9</f>
        <v>$</v>
      </c>
      <c r="L188" s="68">
        <f>IF($C$7=$C$8,SUMIFS(Income!$F$7:$F$8050,Income!$B$7:$B$8050,"="&amp;DATE(YEAR($C$7),MONTH($C$7),DAY($C$7)),Income!$E$7:$E$8050,$B188,Income!$D$7:$D$8050,K$182),SUMIFS(Income!$F$7:$F$8050,Income!$B$7:$B$8050,"&gt;="&amp;DATE(YEAR($C$7),MONTH($C$7),DAY($C$7)),Income!$B$7:$B$8050,"&lt;="&amp;DATE(YEAR($C$8),MONTH($C$8),DAY($C$8)),Income!$E$7:$E$8050,$B188,Income!$D$7:$D$8050,K$182))</f>
        <v>0</v>
      </c>
      <c r="M188" s="122" t="str">
        <f>Setup!$C$9</f>
        <v>$</v>
      </c>
      <c r="N188" s="68">
        <f>IF($C$7=$C$8,SUMIFS(Income!$F$7:$F$8050,Income!$B$7:$B$8050,"="&amp;DATE(YEAR($C$7),MONTH($C$7),DAY($C$7)),Income!$E$7:$E$8050,$B188,Income!$D$7:$D$8050,M$182),SUMIFS(Income!$F$7:$F$8050,Income!$B$7:$B$8050,"&gt;="&amp;DATE(YEAR($C$7),MONTH($C$7),DAY($C$7)),Income!$B$7:$B$8050,"&lt;="&amp;DATE(YEAR($C$8),MONTH($C$8),DAY($C$8)),Income!$E$7:$E$8050,$B188,Income!$D$7:$D$8050,M$182))</f>
        <v>0</v>
      </c>
      <c r="O188" s="122" t="str">
        <f>Setup!$C$9</f>
        <v>$</v>
      </c>
      <c r="P188" s="68">
        <f>IF($C$7=$C$8,SUMIFS(Income!$F$7:$F$8050,Income!$B$7:$B$8050,"="&amp;DATE(YEAR($C$7),MONTH($C$7),DAY($C$7)),Income!$E$7:$E$8050,$B188,Income!$D$7:$D$8050,O$182),SUMIFS(Income!$F$7:$F$8050,Income!$B$7:$B$8050,"&gt;="&amp;DATE(YEAR($C$7),MONTH($C$7),DAY($C$7)),Income!$B$7:$B$8050,"&lt;="&amp;DATE(YEAR($C$8),MONTH($C$8),DAY($C$8)),Income!$E$7:$E$8050,$B188,Income!$D$7:$D$8050,O$182))</f>
        <v>0</v>
      </c>
      <c r="Q188" s="122" t="str">
        <f>Setup!$C$9</f>
        <v>$</v>
      </c>
      <c r="R188" s="68">
        <f>IF($C$7=$C$8,SUMIFS(Income!$F$7:$F$8050,Income!$B$7:$B$8050,"="&amp;DATE(YEAR($C$7),MONTH($C$7),DAY($C$7)),Income!$E$7:$E$8050,$B188,Income!$D$7:$D$8050,Q$182),SUMIFS(Income!$F$7:$F$8050,Income!$B$7:$B$8050,"&gt;="&amp;DATE(YEAR($C$7),MONTH($C$7),DAY($C$7)),Income!$B$7:$B$8050,"&lt;="&amp;DATE(YEAR($C$8),MONTH($C$8),DAY($C$8)),Income!$E$7:$E$8050,$B188,Income!$D$7:$D$8050,Q$182))</f>
        <v>0</v>
      </c>
      <c r="S188" s="122" t="str">
        <f>Setup!$C$9</f>
        <v>$</v>
      </c>
      <c r="T188" s="68">
        <f>IF($C$7=$C$8,SUMIFS(Income!$F$7:$F$8050,Income!$B$7:$B$8050,"="&amp;DATE(YEAR($C$7),MONTH($C$7),DAY($C$7)),Income!$E$7:$E$8050,$B188,Income!$D$7:$D$8050,S$182),SUMIFS(Income!$F$7:$F$8050,Income!$B$7:$B$8050,"&gt;="&amp;DATE(YEAR($C$7),MONTH($C$7),DAY($C$7)),Income!$B$7:$B$8050,"&lt;="&amp;DATE(YEAR($C$8),MONTH($C$8),DAY($C$8)),Income!$E$7:$E$8050,$B188,Income!$D$7:$D$8050,S$182))</f>
        <v>0</v>
      </c>
      <c r="U188" s="122" t="str">
        <f>Setup!$C$9</f>
        <v>$</v>
      </c>
      <c r="V188" s="68">
        <f>IF($C$7=$C$8,SUMIFS(Income!$F$7:$F$8050,Income!$B$7:$B$8050,"="&amp;DATE(YEAR($C$7),MONTH($C$7),DAY($C$7)),Income!$E$7:$E$8050,$B188,Income!$D$7:$D$8050,U$182),SUMIFS(Income!$F$7:$F$8050,Income!$B$7:$B$8050,"&gt;="&amp;DATE(YEAR($C$7),MONTH($C$7),DAY($C$7)),Income!$B$7:$B$8050,"&lt;="&amp;DATE(YEAR($C$8),MONTH($C$8),DAY($C$8)),Income!$E$7:$E$8050,$B188,Income!$D$7:$D$8050,U$182))</f>
        <v>0</v>
      </c>
      <c r="W188" s="122" t="str">
        <f>Setup!$C$9</f>
        <v>$</v>
      </c>
      <c r="X188" s="68">
        <f>IF($C$7=$C$8,SUMIFS(Income!$F$7:$F$8050,Income!$B$7:$B$8050,"="&amp;DATE(YEAR($C$7),MONTH($C$7),DAY($C$7)),Income!$E$7:$E$8050,$B188,Income!$D$7:$D$8050,W$182),SUMIFS(Income!$F$7:$F$8050,Income!$B$7:$B$8050,"&gt;="&amp;DATE(YEAR($C$7),MONTH($C$7),DAY($C$7)),Income!$B$7:$B$8050,"&lt;="&amp;DATE(YEAR($C$8),MONTH($C$8),DAY($C$8)),Income!$E$7:$E$8050,$B188,Income!$D$7:$D$8050,W$182))</f>
        <v>0</v>
      </c>
      <c r="Y188" s="122" t="str">
        <f>Setup!$C$9</f>
        <v>$</v>
      </c>
      <c r="Z188" s="68">
        <f>IF($C$7=$C$8,SUMIFS(Income!$F$7:$F$8050,Income!$B$7:$B$8050,"="&amp;DATE(YEAR($C$7),MONTH($C$7),DAY($C$7)),Income!$E$7:$E$8050,$B188,Income!$D$7:$D$8050,Y$182),SUMIFS(Income!$F$7:$F$8050,Income!$B$7:$B$8050,"&gt;="&amp;DATE(YEAR($C$7),MONTH($C$7),DAY($C$7)),Income!$B$7:$B$8050,"&lt;="&amp;DATE(YEAR($C$8),MONTH($C$8),DAY($C$8)),Income!$E$7:$E$8050,$B188,Income!$D$7:$D$8050,Y$182))</f>
        <v>0</v>
      </c>
      <c r="AA188" s="122" t="str">
        <f>Setup!$C$9</f>
        <v>$</v>
      </c>
      <c r="AB188" s="68">
        <f>IF($C$7=$C$8,SUMIFS(Income!$F$7:$F$8050,Income!$B$7:$B$8050,"="&amp;DATE(YEAR($C$7),MONTH($C$7),DAY($C$7)),Income!$E$7:$E$8050,$B188,Income!$D$7:$D$8050,AA$182),SUMIFS(Income!$F$7:$F$8050,Income!$B$7:$B$8050,"&gt;="&amp;DATE(YEAR($C$7),MONTH($C$7),DAY($C$7)),Income!$B$7:$B$8050,"&lt;="&amp;DATE(YEAR($C$8),MONTH($C$8),DAY($C$8)),Income!$E$7:$E$8050,$B188,Income!$D$7:$D$8050,AA$182))</f>
        <v>0</v>
      </c>
      <c r="AC188" s="122" t="str">
        <f>Setup!$C$9</f>
        <v>$</v>
      </c>
      <c r="AD188" s="68">
        <f>IF($C$7=$C$8,SUMIFS(Income!$F$7:$F$8050,Income!$B$7:$B$8050,"="&amp;DATE(YEAR($C$7),MONTH($C$7),DAY($C$7)),Income!$E$7:$E$8050,$B188,Income!$D$7:$D$8050,AC$182),SUMIFS(Income!$F$7:$F$8050,Income!$B$7:$B$8050,"&gt;="&amp;DATE(YEAR($C$7),MONTH($C$7),DAY($C$7)),Income!$B$7:$B$8050,"&lt;="&amp;DATE(YEAR($C$8),MONTH($C$8),DAY($C$8)),Income!$E$7:$E$8050,$B188,Income!$D$7:$D$8050,AC$182))</f>
        <v>0</v>
      </c>
      <c r="AE188" s="464" t="str">
        <f>Setup!$C$9</f>
        <v>$</v>
      </c>
      <c r="AF188" s="68">
        <f>IF($C$7=$C$8,SUMIFS(Income!$F$7:$F$8050,Income!$B$7:$B$8050,"="&amp;DATE(YEAR($C$7),MONTH($C$7),DAY($C$7)),Income!$E$7:$E$8050,$B188,Income!$D$7:$D$8050,AE$182),SUMIFS(Income!$F$7:$F$8050,Income!$B$7:$B$8050,"&gt;="&amp;DATE(YEAR($C$7),MONTH($C$7),DAY($C$7)),Income!$B$7:$B$8050,"&lt;="&amp;DATE(YEAR($C$8),MONTH($C$8),DAY($C$8)),Income!$E$7:$E$8050,$B188,Income!$D$7:$D$8050,AE$182))</f>
        <v>0</v>
      </c>
      <c r="AG188" s="122" t="str">
        <f>Setup!$C$9</f>
        <v>$</v>
      </c>
      <c r="AH188" s="68">
        <f>IF($C$7=$C$8,SUMIFS(Income!$F$7:$F$8050,Income!$B$7:$B$8050,"="&amp;DATE(YEAR($C$7),MONTH($C$7),DAY($C$7)),Income!$E$7:$E$8050,$B188,Income!$D$7:$D$8050,AG$182),SUMIFS(Income!$F$7:$F$8050,Income!$B$7:$B$8050,"&gt;="&amp;DATE(YEAR($C$7),MONTH($C$7),DAY($C$7)),Income!$B$7:$B$8050,"&lt;="&amp;DATE(YEAR($C$8),MONTH($C$8),DAY($C$8)),Income!$E$7:$E$8050,$B188,Income!$D$7:$D$8050,AG$182))</f>
        <v>0</v>
      </c>
      <c r="AI188" s="122" t="str">
        <f>Setup!$C$9</f>
        <v>$</v>
      </c>
      <c r="AJ188" s="68">
        <f>IF($C$7=$C$8,SUMIFS(Income!$F$7:$F$8050,Income!$B$7:$B$8050,"="&amp;DATE(YEAR($C$7),MONTH($C$7),DAY($C$7)),Income!$E$7:$E$8050,$B188,Income!$D$7:$D$8050,AI$182),SUMIFS(Income!$F$7:$F$8050,Income!$B$7:$B$8050,"&gt;="&amp;DATE(YEAR($C$7),MONTH($C$7),DAY($C$7)),Income!$B$7:$B$8050,"&lt;="&amp;DATE(YEAR($C$8),MONTH($C$8),DAY($C$8)),Income!$E$7:$E$8050,$B188,Income!$D$7:$D$8050,AI$182))</f>
        <v>0</v>
      </c>
      <c r="AK188" s="122" t="str">
        <f>Setup!$C$9</f>
        <v>$</v>
      </c>
      <c r="AL188" s="68">
        <f>IF($C$7=$C$8,SUMIFS(Income!$F$7:$F$8050,Income!$B$7:$B$8050,"="&amp;DATE(YEAR($C$7),MONTH($C$7),DAY($C$7)),Income!$E$7:$E$8050,$B188,Income!$D$7:$D$8050,AK$182),SUMIFS(Income!$F$7:$F$8050,Income!$B$7:$B$8050,"&gt;="&amp;DATE(YEAR($C$7),MONTH($C$7),DAY($C$7)),Income!$B$7:$B$8050,"&lt;="&amp;DATE(YEAR($C$8),MONTH($C$8),DAY($C$8)),Income!$E$7:$E$8050,$B188,Income!$D$7:$D$8050,AK$182))</f>
        <v>0</v>
      </c>
      <c r="AM188" s="122" t="str">
        <f>Setup!$C$9</f>
        <v>$</v>
      </c>
      <c r="AN188" s="68">
        <f>IF($C$7=$C$8,SUMIFS(Income!$F$7:$F$8050,Income!$B$7:$B$8050,"="&amp;DATE(YEAR($C$7),MONTH($C$7),DAY($C$7)),Income!$E$7:$E$8050,$B188,Income!$D$7:$D$8050,AM$182),SUMIFS(Income!$F$7:$F$8050,Income!$B$7:$B$8050,"&gt;="&amp;DATE(YEAR($C$7),MONTH($C$7),DAY($C$7)),Income!$B$7:$B$8050,"&lt;="&amp;DATE(YEAR($C$8),MONTH($C$8),DAY($C$8)),Income!$E$7:$E$8050,$B188,Income!$D$7:$D$8050,AM$182))</f>
        <v>0</v>
      </c>
      <c r="AO188" s="122" t="str">
        <f>Setup!$C$9</f>
        <v>$</v>
      </c>
      <c r="AP188" s="68">
        <f>IF($C$7=$C$8,SUMIFS(Income!$F$7:$F$8050,Income!$B$7:$B$8050,"="&amp;DATE(YEAR($C$7),MONTH($C$7),DAY($C$7)),Income!$E$7:$E$8050,$B188,Income!$D$7:$D$8050,AO$182),SUMIFS(Income!$F$7:$F$8050,Income!$B$7:$B$8050,"&gt;="&amp;DATE(YEAR($C$7),MONTH($C$7),DAY($C$7)),Income!$B$7:$B$8050,"&lt;="&amp;DATE(YEAR($C$8),MONTH($C$8),DAY($C$8)),Income!$E$7:$E$8050,$B188,Income!$D$7:$D$8050,AO$182))</f>
        <v>0</v>
      </c>
      <c r="AQ188" s="122" t="str">
        <f>Setup!$C$9</f>
        <v>$</v>
      </c>
      <c r="AR188" s="68">
        <f>IF($C$7=$C$8,SUMIFS(Income!$F$7:$F$8050,Income!$B$7:$B$8050,"="&amp;DATE(YEAR($C$7),MONTH($C$7),DAY($C$7)),Income!$E$7:$E$8050,$B188,Income!$D$7:$D$8050,AQ$182),SUMIFS(Income!$F$7:$F$8050,Income!$B$7:$B$8050,"&gt;="&amp;DATE(YEAR($C$7),MONTH($C$7),DAY($C$7)),Income!$B$7:$B$8050,"&lt;="&amp;DATE(YEAR($C$8),MONTH($C$8),DAY($C$8)),Income!$E$7:$E$8050,$B188,Income!$D$7:$D$8050,AQ$182))</f>
        <v>0</v>
      </c>
      <c r="AS188" s="122" t="str">
        <f>Setup!$C$9</f>
        <v>$</v>
      </c>
      <c r="AT188" s="68">
        <f>IF($C$7=$C$8,SUMIFS(Income!$F$7:$F$8050,Income!$B$7:$B$8050,"="&amp;DATE(YEAR($C$7),MONTH($C$7),DAY($C$7)),Income!$E$7:$E$8050,$B188,Income!$D$7:$D$8050,AS$182),SUMIFS(Income!$F$7:$F$8050,Income!$B$7:$B$8050,"&gt;="&amp;DATE(YEAR($C$7),MONTH($C$7),DAY($C$7)),Income!$B$7:$B$8050,"&lt;="&amp;DATE(YEAR($C$8),MONTH($C$8),DAY($C$8)),Income!$E$7:$E$8050,$B188,Income!$D$7:$D$8050,AS$182))</f>
        <v>0</v>
      </c>
      <c r="AU188" s="122" t="str">
        <f>Setup!$C$9</f>
        <v>$</v>
      </c>
      <c r="AV188" s="68">
        <f>IF($C$7=$C$8,SUMIFS(Income!$F$7:$F$8050,Income!$B$7:$B$8050,"="&amp;DATE(YEAR($C$7),MONTH($C$7),DAY($C$7)),Income!$E$7:$E$8050,$B188,Income!$D$7:$D$8050,AU$182),SUMIFS(Income!$F$7:$F$8050,Income!$B$7:$B$8050,"&gt;="&amp;DATE(YEAR($C$7),MONTH($C$7),DAY($C$7)),Income!$B$7:$B$8050,"&lt;="&amp;DATE(YEAR($C$8),MONTH($C$8),DAY($C$8)),Income!$E$7:$E$8050,$B188,Income!$D$7:$D$8050,AU$182))</f>
        <v>0</v>
      </c>
      <c r="AW188" s="122" t="str">
        <f>Setup!$C$9</f>
        <v>$</v>
      </c>
      <c r="AX188" s="68">
        <f>IF($C$7=$C$8,SUMIFS(Income!$F$7:$F$8050,Income!$B$7:$B$8050,"="&amp;DATE(YEAR($C$7),MONTH($C$7),DAY($C$7)),Income!$E$7:$E$8050,$B188,Income!$D$7:$D$8050,AW$182),SUMIFS(Income!$F$7:$F$8050,Income!$B$7:$B$8050,"&gt;="&amp;DATE(YEAR($C$7),MONTH($C$7),DAY($C$7)),Income!$B$7:$B$8050,"&lt;="&amp;DATE(YEAR($C$8),MONTH($C$8),DAY($C$8)),Income!$E$7:$E$8050,$B188,Income!$D$7:$D$8050,AW$182))</f>
        <v>0</v>
      </c>
      <c r="AY188" s="122" t="str">
        <f>Setup!$C$9</f>
        <v>$</v>
      </c>
      <c r="AZ188" s="68">
        <f>IF($C$7=$C$8,SUMIFS(Income!$F$7:$F$8050,Income!$B$7:$B$8050,"="&amp;DATE(YEAR($C$7),MONTH($C$7),DAY($C$7)),Income!$E$7:$E$8050,$B188,Income!$D$7:$D$8050,AY$182),SUMIFS(Income!$F$7:$F$8050,Income!$B$7:$B$8050,"&gt;="&amp;DATE(YEAR($C$7),MONTH($C$7),DAY($C$7)),Income!$B$7:$B$8050,"&lt;="&amp;DATE(YEAR($C$8),MONTH($C$8),DAY($C$8)),Income!$E$7:$E$8050,$B188,Income!$D$7:$D$8050,AY$182))</f>
        <v>0</v>
      </c>
      <c r="BA188" s="122" t="str">
        <f>Setup!$C$9</f>
        <v>$</v>
      </c>
      <c r="BB188" s="68">
        <f>IF($C$7=$C$8,SUMIFS(Income!$F$7:$F$8050,Income!$B$7:$B$8050,"="&amp;DATE(YEAR($C$7),MONTH($C$7),DAY($C$7)),Income!$E$7:$E$8050,$B188,Income!$D$7:$D$8050,BA$182),SUMIFS(Income!$F$7:$F$8050,Income!$B$7:$B$8050,"&gt;="&amp;DATE(YEAR($C$7),MONTH($C$7),DAY($C$7)),Income!$B$7:$B$8050,"&lt;="&amp;DATE(YEAR($C$8),MONTH($C$8),DAY($C$8)),Income!$E$7:$E$8050,$B188,Income!$D$7:$D$8050,BA$182))</f>
        <v>0</v>
      </c>
      <c r="BC188" s="122" t="str">
        <f>Setup!$C$9</f>
        <v>$</v>
      </c>
      <c r="BD188" s="68">
        <f>IF($C$7=$C$8,SUMIFS(Income!$F$7:$F$8050,Income!$B$7:$B$8050,"="&amp;DATE(YEAR($C$7),MONTH($C$7),DAY($C$7)),Income!$E$7:$E$8050,$B188,Income!$D$7:$D$8050,BC$182),SUMIFS(Income!$F$7:$F$8050,Income!$B$7:$B$8050,"&gt;="&amp;DATE(YEAR($C$7),MONTH($C$7),DAY($C$7)),Income!$B$7:$B$8050,"&lt;="&amp;DATE(YEAR($C$8),MONTH($C$8),DAY($C$8)),Income!$E$7:$E$8050,$B188,Income!$D$7:$D$8050,BC$182))</f>
        <v>0</v>
      </c>
      <c r="BE188" s="122" t="str">
        <f>Setup!$C$9</f>
        <v>$</v>
      </c>
      <c r="BF188" s="68">
        <f>IF($C$7=$C$8,SUMIFS(Income!$F$7:$F$8050,Income!$B$7:$B$8050,"="&amp;DATE(YEAR($C$7),MONTH($C$7),DAY($C$7)),Income!$E$7:$E$8050,$B188,Income!$D$7:$D$8050,BE$182),SUMIFS(Income!$F$7:$F$8050,Income!$B$7:$B$8050,"&gt;="&amp;DATE(YEAR($C$7),MONTH($C$7),DAY($C$7)),Income!$B$7:$B$8050,"&lt;="&amp;DATE(YEAR($C$8),MONTH($C$8),DAY($C$8)),Income!$E$7:$E$8050,$B188,Income!$D$7:$D$8050,BE$182))</f>
        <v>0</v>
      </c>
      <c r="BG188" s="122" t="str">
        <f>Setup!$C$9</f>
        <v>$</v>
      </c>
      <c r="BH188" s="68">
        <f>IF($C$7=$C$8,SUMIFS(Income!$F$7:$F$8050,Income!$B$7:$B$8050,"="&amp;DATE(YEAR($C$7),MONTH($C$7),DAY($C$7)),Income!$E$7:$E$8050,$B188,Income!$D$7:$D$8050,BG$182),SUMIFS(Income!$F$7:$F$8050,Income!$B$7:$B$8050,"&gt;="&amp;DATE(YEAR($C$7),MONTH($C$7),DAY($C$7)),Income!$B$7:$B$8050,"&lt;="&amp;DATE(YEAR($C$8),MONTH($C$8),DAY($C$8)),Income!$E$7:$E$8050,$B188,Income!$D$7:$D$8050,BG$182))</f>
        <v>0</v>
      </c>
      <c r="BI188" s="122" t="str">
        <f>Setup!$C$9</f>
        <v>$</v>
      </c>
      <c r="BJ188" s="68">
        <f>IF($C$7=$C$8,SUMIFS(Income!$F$7:$F$8050,Income!$B$7:$B$8050,"="&amp;DATE(YEAR($C$7),MONTH($C$7),DAY($C$7)),Income!$E$7:$E$8050,$B188,Income!$D$7:$D$8050,BI$182),SUMIFS(Income!$F$7:$F$8050,Income!$B$7:$B$8050,"&gt;="&amp;DATE(YEAR($C$7),MONTH($C$7),DAY($C$7)),Income!$B$7:$B$8050,"&lt;="&amp;DATE(YEAR($C$8),MONTH($C$8),DAY($C$8)),Income!$E$7:$E$8050,$B188,Income!$D$7:$D$8050,BI$182))</f>
        <v>0</v>
      </c>
      <c r="BK188" s="122" t="str">
        <f>Setup!$C$9</f>
        <v>$</v>
      </c>
      <c r="BL188" s="68">
        <f>IF($C$7=$C$8,SUMIFS(Income!$F$7:$F$8050,Income!$B$7:$B$8050,"="&amp;DATE(YEAR($C$7),MONTH($C$7),DAY($C$7)),Income!$E$7:$E$8050,$B188,Income!$D$7:$D$8050,BK$182),SUMIFS(Income!$F$7:$F$8050,Income!$B$7:$B$8050,"&gt;="&amp;DATE(YEAR($C$7),MONTH($C$7),DAY($C$7)),Income!$B$7:$B$8050,"&lt;="&amp;DATE(YEAR($C$8),MONTH($C$8),DAY($C$8)),Income!$E$7:$E$8050,$B188,Income!$D$7:$D$8050,BK$182))</f>
        <v>0</v>
      </c>
      <c r="BM188" s="122" t="str">
        <f>Setup!$C$9</f>
        <v>$</v>
      </c>
      <c r="BN188" s="68">
        <f>IF($C$7=$C$8,SUMIFS(Income!$F$7:$F$8050,Income!$B$7:$B$8050,"="&amp;DATE(YEAR($C$7),MONTH($C$7),DAY($C$7)),Income!$E$7:$E$8050,$B188,Income!$D$7:$D$8050,BM$182),SUMIFS(Income!$F$7:$F$8050,Income!$B$7:$B$8050,"&gt;="&amp;DATE(YEAR($C$7),MONTH($C$7),DAY($C$7)),Income!$B$7:$B$8050,"&lt;="&amp;DATE(YEAR($C$8),MONTH($C$8),DAY($C$8)),Income!$E$7:$E$8050,$B188,Income!$D$7:$D$8050,BM$182))</f>
        <v>0</v>
      </c>
      <c r="BO188" s="122" t="str">
        <f>Setup!$C$9</f>
        <v>$</v>
      </c>
      <c r="BP188" s="68">
        <f>IF($C$7=$C$8,SUMIFS(Income!$F$7:$F$8050,Income!$B$7:$B$8050,"="&amp;DATE(YEAR($C$7),MONTH($C$7),DAY($C$7)),Income!$E$7:$E$8050,$B188,Income!$D$7:$D$8050,BO$182),SUMIFS(Income!$F$7:$F$8050,Income!$B$7:$B$8050,"&gt;="&amp;DATE(YEAR($C$7),MONTH($C$7),DAY($C$7)),Income!$B$7:$B$8050,"&lt;="&amp;DATE(YEAR($C$8),MONTH($C$8),DAY($C$8)),Income!$E$7:$E$8050,$B188,Income!$D$7:$D$8050,BO$182))</f>
        <v>0</v>
      </c>
      <c r="BQ188" s="122" t="str">
        <f>Setup!$C$9</f>
        <v>$</v>
      </c>
      <c r="BR188" s="68">
        <f>IF($C$7=$C$8,SUMIFS(Income!$F$7:$F$8050,Income!$B$7:$B$8050,"="&amp;DATE(YEAR($C$7),MONTH($C$7),DAY($C$7)),Income!$E$7:$E$8050,$B188,Income!$D$7:$D$8050,BQ$182),SUMIFS(Income!$F$7:$F$8050,Income!$B$7:$B$8050,"&gt;="&amp;DATE(YEAR($C$7),MONTH($C$7),DAY($C$7)),Income!$B$7:$B$8050,"&lt;="&amp;DATE(YEAR($C$8),MONTH($C$8),DAY($C$8)),Income!$E$7:$E$8050,$B188,Income!$D$7:$D$8050,BQ$182))</f>
        <v>0</v>
      </c>
      <c r="BS188" s="122" t="str">
        <f>Setup!$C$9</f>
        <v>$</v>
      </c>
      <c r="BT188" s="68">
        <f>IF($C$7=$C$8,SUMIFS(Income!$F$7:$F$8050,Income!$B$7:$B$8050,"="&amp;DATE(YEAR($C$7),MONTH($C$7),DAY($C$7)),Income!$E$7:$E$8050,$B188,Income!$D$7:$D$8050,BS$182),SUMIFS(Income!$F$7:$F$8050,Income!$B$7:$B$8050,"&gt;="&amp;DATE(YEAR($C$7),MONTH($C$7),DAY($C$7)),Income!$B$7:$B$8050,"&lt;="&amp;DATE(YEAR($C$8),MONTH($C$8),DAY($C$8)),Income!$E$7:$E$8050,$B188,Income!$D$7:$D$8050,BS$182))</f>
        <v>0</v>
      </c>
      <c r="BU188" s="122" t="str">
        <f>Setup!$C$9</f>
        <v>$</v>
      </c>
      <c r="BV188" s="68">
        <f>IF($C$7=$C$8,SUMIFS(Income!$F$7:$F$8050,Income!$B$7:$B$8050,"="&amp;DATE(YEAR($C$7),MONTH($C$7),DAY($C$7)),Income!$E$7:$E$8050,$B188,Income!$D$7:$D$8050,BU$182),SUMIFS(Income!$F$7:$F$8050,Income!$B$7:$B$8050,"&gt;="&amp;DATE(YEAR($C$7),MONTH($C$7),DAY($C$7)),Income!$B$7:$B$8050,"&lt;="&amp;DATE(YEAR($C$8),MONTH($C$8),DAY($C$8)),Income!$E$7:$E$8050,$B188,Income!$D$7:$D$8050,BU$182))</f>
        <v>0</v>
      </c>
      <c r="BW188" s="122" t="str">
        <f>Setup!$C$9</f>
        <v>$</v>
      </c>
      <c r="BX188" s="68">
        <f>IF($C$7=$C$8,SUMIFS(Income!$F$7:$F$8050,Income!$B$7:$B$8050,"="&amp;DATE(YEAR($C$7),MONTH($C$7),DAY($C$7)),Income!$E$7:$E$8050,$B188,Income!$D$7:$D$8050,BW$182),SUMIFS(Income!$F$7:$F$8050,Income!$B$7:$B$8050,"&gt;="&amp;DATE(YEAR($C$7),MONTH($C$7),DAY($C$7)),Income!$B$7:$B$8050,"&lt;="&amp;DATE(YEAR($C$8),MONTH($C$8),DAY($C$8)),Income!$E$7:$E$8050,$B188,Income!$D$7:$D$8050,BW$182))</f>
        <v>0</v>
      </c>
      <c r="BY188" s="122" t="str">
        <f>Setup!$C$9</f>
        <v>$</v>
      </c>
      <c r="BZ188" s="68">
        <f>IF($C$7=$C$8,SUMIFS(Income!$F$7:$F$8050,Income!$B$7:$B$8050,"="&amp;DATE(YEAR($C$7),MONTH($C$7),DAY($C$7)),Income!$E$7:$E$8050,$B188,Income!$D$7:$D$8050,BY$182),SUMIFS(Income!$F$7:$F$8050,Income!$B$7:$B$8050,"&gt;="&amp;DATE(YEAR($C$7),MONTH($C$7),DAY($C$7)),Income!$B$7:$B$8050,"&lt;="&amp;DATE(YEAR($C$8),MONTH($C$8),DAY($C$8)),Income!$E$7:$E$8050,$B188,Income!$D$7:$D$8050,BY$182))</f>
        <v>0</v>
      </c>
      <c r="CA188" s="122" t="str">
        <f>Setup!$C$9</f>
        <v>$</v>
      </c>
      <c r="CB188" s="68">
        <f>IF($C$7=$C$8,SUMIFS(Income!$F$7:$F$8050,Income!$B$7:$B$8050,"="&amp;DATE(YEAR($C$7),MONTH($C$7),DAY($C$7)),Income!$E$7:$E$8050,$B188,Income!$D$7:$D$8050,CA$182),SUMIFS(Income!$F$7:$F$8050,Income!$B$7:$B$8050,"&gt;="&amp;DATE(YEAR($C$7),MONTH($C$7),DAY($C$7)),Income!$B$7:$B$8050,"&lt;="&amp;DATE(YEAR($C$8),MONTH($C$8),DAY($C$8)),Income!$E$7:$E$8050,$B188,Income!$D$7:$D$8050,CA$182))</f>
        <v>0</v>
      </c>
      <c r="CC188" s="122" t="str">
        <f>Setup!$C$9</f>
        <v>$</v>
      </c>
      <c r="CD188" s="68">
        <f>IF($C$7=$C$8,SUMIFS(Income!$F$7:$F$8050,Income!$B$7:$B$8050,"="&amp;DATE(YEAR($C$7),MONTH($C$7),DAY($C$7)),Income!$E$7:$E$8050,$B188,Income!$D$7:$D$8050,CC$182),SUMIFS(Income!$F$7:$F$8050,Income!$B$7:$B$8050,"&gt;="&amp;DATE(YEAR($C$7),MONTH($C$7),DAY($C$7)),Income!$B$7:$B$8050,"&lt;="&amp;DATE(YEAR($C$8),MONTH($C$8),DAY($C$8)),Income!$E$7:$E$8050,$B188,Income!$D$7:$D$8050,CC$182))</f>
        <v>0</v>
      </c>
      <c r="CE188" s="122" t="str">
        <f>Setup!$C$9</f>
        <v>$</v>
      </c>
      <c r="CF188" s="68">
        <f>IF($C$7=$C$8,SUMIFS(Income!$F$7:$F$8050,Income!$B$7:$B$8050,"="&amp;DATE(YEAR($C$7),MONTH($C$7),DAY($C$7)),Income!$E$7:$E$8050,$B188,Income!$D$7:$D$8050,CE$182),SUMIFS(Income!$F$7:$F$8050,Income!$B$7:$B$8050,"&gt;="&amp;DATE(YEAR($C$7),MONTH($C$7),DAY($C$7)),Income!$B$7:$B$8050,"&lt;="&amp;DATE(YEAR($C$8),MONTH($C$8),DAY($C$8)),Income!$E$7:$E$8050,$B188,Income!$D$7:$D$8050,CE$182))</f>
        <v>0</v>
      </c>
      <c r="CG188" s="122" t="str">
        <f>Setup!$C$9</f>
        <v>$</v>
      </c>
      <c r="CH188" s="68">
        <f>IF($C$7=$C$8,SUMIFS(Income!$F$7:$F$8050,Income!$B$7:$B$8050,"="&amp;DATE(YEAR($C$7),MONTH($C$7),DAY($C$7)),Income!$E$7:$E$8050,$B188,Income!$D$7:$D$8050,CG$182),SUMIFS(Income!$F$7:$F$8050,Income!$B$7:$B$8050,"&gt;="&amp;DATE(YEAR($C$7),MONTH($C$7),DAY($C$7)),Income!$B$7:$B$8050,"&lt;="&amp;DATE(YEAR($C$8),MONTH($C$8),DAY($C$8)),Income!$E$7:$E$8050,$B188,Income!$D$7:$D$8050,CG$182))</f>
        <v>0</v>
      </c>
      <c r="CI188" s="122" t="str">
        <f>Setup!$C$9</f>
        <v>$</v>
      </c>
      <c r="CJ188" s="68">
        <f>IF($C$7=$C$8,SUMIFS(Income!$F$7:$F$8050,Income!$B$7:$B$8050,"="&amp;DATE(YEAR($C$7),MONTH($C$7),DAY($C$7)),Income!$E$7:$E$8050,$B188,Income!$D$7:$D$8050,CI$182),SUMIFS(Income!$F$7:$F$8050,Income!$B$7:$B$8050,"&gt;="&amp;DATE(YEAR($C$7),MONTH($C$7),DAY($C$7)),Income!$B$7:$B$8050,"&lt;="&amp;DATE(YEAR($C$8),MONTH($C$8),DAY($C$8)),Income!$E$7:$E$8050,$B188,Income!$D$7:$D$8050,CI$182))</f>
        <v>0</v>
      </c>
      <c r="CK188" s="122" t="str">
        <f>Setup!$C$9</f>
        <v>$</v>
      </c>
      <c r="CL188" s="68">
        <f>IF($C$7=$C$8,SUMIFS(Income!$F$7:$F$8050,Income!$B$7:$B$8050,"="&amp;DATE(YEAR($C$7),MONTH($C$7),DAY($C$7)),Income!$E$7:$E$8050,$B188,Income!$D$7:$D$8050,CK$182),SUMIFS(Income!$F$7:$F$8050,Income!$B$7:$B$8050,"&gt;="&amp;DATE(YEAR($C$7),MONTH($C$7),DAY($C$7)),Income!$B$7:$B$8050,"&lt;="&amp;DATE(YEAR($C$8),MONTH($C$8),DAY($C$8)),Income!$E$7:$E$8050,$B188,Income!$D$7:$D$8050,CK$182))</f>
        <v>0</v>
      </c>
      <c r="CM188" s="122" t="str">
        <f>Setup!$C$9</f>
        <v>$</v>
      </c>
      <c r="CN188" s="68">
        <f>IF($C$7=$C$8,SUMIFS(Income!$F$7:$F$8050,Income!$B$7:$B$8050,"="&amp;DATE(YEAR($C$7),MONTH($C$7),DAY($C$7)),Income!$E$7:$E$8050,$B188,Income!$D$7:$D$8050,CM$182),SUMIFS(Income!$F$7:$F$8050,Income!$B$7:$B$8050,"&gt;="&amp;DATE(YEAR($C$7),MONTH($C$7),DAY($C$7)),Income!$B$7:$B$8050,"&lt;="&amp;DATE(YEAR($C$8),MONTH($C$8),DAY($C$8)),Income!$E$7:$E$8050,$B188,Income!$D$7:$D$8050,CM$182))</f>
        <v>0</v>
      </c>
      <c r="CO188" s="122" t="str">
        <f>Setup!$C$9</f>
        <v>$</v>
      </c>
      <c r="CP188" s="68">
        <f>IF($C$7=$C$8,SUMIFS(Income!$F$7:$F$8050,Income!$B$7:$B$8050,"="&amp;DATE(YEAR($C$7),MONTH($C$7),DAY($C$7)),Income!$E$7:$E$8050,$B188,Income!$D$7:$D$8050,CO$182),SUMIFS(Income!$F$7:$F$8050,Income!$B$7:$B$8050,"&gt;="&amp;DATE(YEAR($C$7),MONTH($C$7),DAY($C$7)),Income!$B$7:$B$8050,"&lt;="&amp;DATE(YEAR($C$8),MONTH($C$8),DAY($C$8)),Income!$E$7:$E$8050,$B188,Income!$D$7:$D$8050,CO$182))</f>
        <v>0</v>
      </c>
      <c r="CQ188" s="122" t="str">
        <f>Setup!$C$9</f>
        <v>$</v>
      </c>
      <c r="CR188" s="68">
        <f>IF($C$7=$C$8,SUMIFS(Income!$F$7:$F$8050,Income!$B$7:$B$8050,"="&amp;DATE(YEAR($C$7),MONTH($C$7),DAY($C$7)),Income!$E$7:$E$8050,$B188,Income!$D$7:$D$8050,CQ$182),SUMIFS(Income!$F$7:$F$8050,Income!$B$7:$B$8050,"&gt;="&amp;DATE(YEAR($C$7),MONTH($C$7),DAY($C$7)),Income!$B$7:$B$8050,"&lt;="&amp;DATE(YEAR($C$8),MONTH($C$8),DAY($C$8)),Income!$E$7:$E$8050,$B188,Income!$D$7:$D$8050,CQ$182))</f>
        <v>0</v>
      </c>
      <c r="CS188" s="122" t="str">
        <f>Setup!$C$9</f>
        <v>$</v>
      </c>
      <c r="CT188" s="68">
        <f>IF($C$7=$C$8,SUMIFS(Income!$F$7:$F$8050,Income!$B$7:$B$8050,"="&amp;DATE(YEAR($C$7),MONTH($C$7),DAY($C$7)),Income!$E$7:$E$8050,$B188,Income!$D$7:$D$8050,CS$182),SUMIFS(Income!$F$7:$F$8050,Income!$B$7:$B$8050,"&gt;="&amp;DATE(YEAR($C$7),MONTH($C$7),DAY($C$7)),Income!$B$7:$B$8050,"&lt;="&amp;DATE(YEAR($C$8),MONTH($C$8),DAY($C$8)),Income!$E$7:$E$8050,$B188,Income!$D$7:$D$8050,CS$182))</f>
        <v>0</v>
      </c>
      <c r="CU188" s="122" t="str">
        <f>Setup!$C$9</f>
        <v>$</v>
      </c>
      <c r="CV188" s="68">
        <f>IF($C$7=$C$8,SUMIFS(Income!$F$7:$F$8050,Income!$B$7:$B$8050,"="&amp;DATE(YEAR($C$7),MONTH($C$7),DAY($C$7)),Income!$E$7:$E$8050,$B188,Income!$D$7:$D$8050,CU$182),SUMIFS(Income!$F$7:$F$8050,Income!$B$7:$B$8050,"&gt;="&amp;DATE(YEAR($C$7),MONTH($C$7),DAY($C$7)),Income!$B$7:$B$8050,"&lt;="&amp;DATE(YEAR($C$8),MONTH($C$8),DAY($C$8)),Income!$E$7:$E$8050,$B188,Income!$D$7:$D$8050,CU$182))</f>
        <v>0</v>
      </c>
      <c r="CW188" s="122" t="str">
        <f>Setup!$C$9</f>
        <v>$</v>
      </c>
      <c r="CX188" s="68">
        <f>IF($C$7=$C$8,SUMIFS(Income!$F$7:$F$8050,Income!$B$7:$B$8050,"="&amp;DATE(YEAR($C$7),MONTH($C$7),DAY($C$7)),Income!$E$7:$E$8050,$B188,Income!$D$7:$D$8050,CW$182),SUMIFS(Income!$F$7:$F$8050,Income!$B$7:$B$8050,"&gt;="&amp;DATE(YEAR($C$7),MONTH($C$7),DAY($C$7)),Income!$B$7:$B$8050,"&lt;="&amp;DATE(YEAR($C$8),MONTH($C$8),DAY($C$8)),Income!$E$7:$E$8050,$B188,Income!$D$7:$D$8050,CW$182))</f>
        <v>0</v>
      </c>
      <c r="CY188" s="122" t="str">
        <f>Setup!$C$9</f>
        <v>$</v>
      </c>
      <c r="CZ188" s="68">
        <f>IF($C$7=$C$8,SUMIFS(Income!$F$7:$F$8050,Income!$B$7:$B$8050,"="&amp;DATE(YEAR($C$7),MONTH($C$7),DAY($C$7)),Income!$E$7:$E$8050,$B188,Income!$D$7:$D$8050,CY$182),SUMIFS(Income!$F$7:$F$8050,Income!$B$7:$B$8050,"&gt;="&amp;DATE(YEAR($C$7),MONTH($C$7),DAY($C$7)),Income!$B$7:$B$8050,"&lt;="&amp;DATE(YEAR($C$8),MONTH($C$8),DAY($C$8)),Income!$E$7:$E$8050,$B188,Income!$D$7:$D$8050,CY$182))</f>
        <v>0</v>
      </c>
      <c r="DA188" s="122" t="str">
        <f>Setup!$C$9</f>
        <v>$</v>
      </c>
      <c r="DB188" s="54">
        <f>IF($C$7=$C$8,SUMIFS(Income!$F$7:$F$8050,Income!$B$7:$B$8050,"="&amp;DATE(YEAR($C$7),MONTH($C$7),DAY($C$7)),Income!$E$7:$E$8050,$B188,Income!$D$7:$D$8050,DA$182),SUMIFS(Income!$F$7:$F$8050,Income!$B$7:$B$8050,"&gt;="&amp;DATE(YEAR($C$7),MONTH($C$7),DAY($C$7)),Income!$B$7:$B$8050,"&lt;="&amp;DATE(YEAR($C$8),MONTH($C$8),DAY($C$8)),Income!$E$7:$E$8050,$B188,Income!$D$7:$D$8050,DA$182))</f>
        <v>0</v>
      </c>
      <c r="DC188" s="1"/>
      <c r="DD188" s="36"/>
      <c r="DE188" s="36"/>
      <c r="DF188" s="36"/>
      <c r="DG188" s="36"/>
      <c r="DH188" s="36"/>
      <c r="DI188" s="36"/>
      <c r="DJ188" s="36"/>
      <c r="DK188" s="36"/>
      <c r="DL188" s="36"/>
      <c r="DM188" s="36"/>
      <c r="DN188" s="36"/>
      <c r="DO188" s="36"/>
      <c r="DP188" s="36"/>
      <c r="DQ188" s="36"/>
      <c r="DR188" s="36"/>
      <c r="DS188" s="36"/>
      <c r="DT188" s="36"/>
      <c r="DU188" s="36"/>
      <c r="DV188" s="36"/>
      <c r="DW188" s="36"/>
      <c r="DX188" s="36"/>
      <c r="DY188" s="36"/>
      <c r="DZ188" s="36"/>
      <c r="EA188" s="36"/>
      <c r="EB188" s="36"/>
      <c r="EC188" s="36"/>
      <c r="ED188" s="36"/>
      <c r="EE188" s="36"/>
      <c r="EF188" s="36"/>
      <c r="EG188" s="36"/>
      <c r="EH188" s="36"/>
      <c r="EI188" s="36"/>
      <c r="EJ188" s="36"/>
      <c r="EK188" s="36"/>
      <c r="EL188" s="36"/>
      <c r="EM188" s="36"/>
      <c r="EN188" s="36"/>
      <c r="EO188" s="36"/>
      <c r="EP188" s="36"/>
      <c r="EQ188" s="1"/>
    </row>
    <row r="189" spans="1:147" ht="21" customHeight="1">
      <c r="A189" s="1"/>
      <c r="B189" s="303">
        <f>Setup!M14</f>
        <v>0</v>
      </c>
      <c r="C189" s="122" t="str">
        <f>Setup!$C$9</f>
        <v>$</v>
      </c>
      <c r="D189" s="68">
        <f t="shared" si="135"/>
        <v>0</v>
      </c>
      <c r="E189" s="122" t="str">
        <f>Setup!$C$9</f>
        <v>$</v>
      </c>
      <c r="F189" s="68">
        <f t="shared" si="136"/>
        <v>0</v>
      </c>
      <c r="G189" s="122" t="str">
        <f>Setup!$C$9</f>
        <v>$</v>
      </c>
      <c r="H189" s="68">
        <f>IF($C$7=$C$8,SUMIFS(Income!$F$7:$F$8050,Income!$B$7:$B$8050,"="&amp;DATE(YEAR($C$7),MONTH($C$7),DAY($C$7)),Income!$E$7:$E$8050,$B189,Income!$D$7:$D$8050,G$182),SUMIFS(Income!$F$7:$F$8050,Income!$B$7:$B$8050,"&gt;="&amp;DATE(YEAR($C$7),MONTH($C$7),DAY($C$7)),Income!$B$7:$B$8050,"&lt;="&amp;DATE(YEAR($C$8),MONTH($C$8),DAY($C$8)),Income!$E$7:$E$8050,$B189,Income!$D$7:$D$8050,G$182))</f>
        <v>0</v>
      </c>
      <c r="I189" s="122" t="str">
        <f>Setup!$C$9</f>
        <v>$</v>
      </c>
      <c r="J189" s="68">
        <f>IF($C$7=$C$8,SUMIFS(Income!$F$7:$F$8050,Income!$B$7:$B$8050,"="&amp;DATE(YEAR($C$7),MONTH($C$7),DAY($C$7)),Income!$E$7:$E$8050,$B189,Income!$D$7:$D$8050,I$182),SUMIFS(Income!$F$7:$F$8050,Income!$B$7:$B$8050,"&gt;="&amp;DATE(YEAR($C$7),MONTH($C$7),DAY($C$7)),Income!$B$7:$B$8050,"&lt;="&amp;DATE(YEAR($C$8),MONTH($C$8),DAY($C$8)),Income!$E$7:$E$8050,$B189,Income!$D$7:$D$8050,I$182))</f>
        <v>0</v>
      </c>
      <c r="K189" s="122" t="str">
        <f>Setup!$C$9</f>
        <v>$</v>
      </c>
      <c r="L189" s="68">
        <f>IF($C$7=$C$8,SUMIFS(Income!$F$7:$F$8050,Income!$B$7:$B$8050,"="&amp;DATE(YEAR($C$7),MONTH($C$7),DAY($C$7)),Income!$E$7:$E$8050,$B189,Income!$D$7:$D$8050,K$182),SUMIFS(Income!$F$7:$F$8050,Income!$B$7:$B$8050,"&gt;="&amp;DATE(YEAR($C$7),MONTH($C$7),DAY($C$7)),Income!$B$7:$B$8050,"&lt;="&amp;DATE(YEAR($C$8),MONTH($C$8),DAY($C$8)),Income!$E$7:$E$8050,$B189,Income!$D$7:$D$8050,K$182))</f>
        <v>0</v>
      </c>
      <c r="M189" s="122" t="str">
        <f>Setup!$C$9</f>
        <v>$</v>
      </c>
      <c r="N189" s="68">
        <f>IF($C$7=$C$8,SUMIFS(Income!$F$7:$F$8050,Income!$B$7:$B$8050,"="&amp;DATE(YEAR($C$7),MONTH($C$7),DAY($C$7)),Income!$E$7:$E$8050,$B189,Income!$D$7:$D$8050,M$182),SUMIFS(Income!$F$7:$F$8050,Income!$B$7:$B$8050,"&gt;="&amp;DATE(YEAR($C$7),MONTH($C$7),DAY($C$7)),Income!$B$7:$B$8050,"&lt;="&amp;DATE(YEAR($C$8),MONTH($C$8),DAY($C$8)),Income!$E$7:$E$8050,$B189,Income!$D$7:$D$8050,M$182))</f>
        <v>0</v>
      </c>
      <c r="O189" s="122" t="str">
        <f>Setup!$C$9</f>
        <v>$</v>
      </c>
      <c r="P189" s="68">
        <f>IF($C$7=$C$8,SUMIFS(Income!$F$7:$F$8050,Income!$B$7:$B$8050,"="&amp;DATE(YEAR($C$7),MONTH($C$7),DAY($C$7)),Income!$E$7:$E$8050,$B189,Income!$D$7:$D$8050,O$182),SUMIFS(Income!$F$7:$F$8050,Income!$B$7:$B$8050,"&gt;="&amp;DATE(YEAR($C$7),MONTH($C$7),DAY($C$7)),Income!$B$7:$B$8050,"&lt;="&amp;DATE(YEAR($C$8),MONTH($C$8),DAY($C$8)),Income!$E$7:$E$8050,$B189,Income!$D$7:$D$8050,O$182))</f>
        <v>0</v>
      </c>
      <c r="Q189" s="122" t="str">
        <f>Setup!$C$9</f>
        <v>$</v>
      </c>
      <c r="R189" s="68">
        <f>IF($C$7=$C$8,SUMIFS(Income!$F$7:$F$8050,Income!$B$7:$B$8050,"="&amp;DATE(YEAR($C$7),MONTH($C$7),DAY($C$7)),Income!$E$7:$E$8050,$B189,Income!$D$7:$D$8050,Q$182),SUMIFS(Income!$F$7:$F$8050,Income!$B$7:$B$8050,"&gt;="&amp;DATE(YEAR($C$7),MONTH($C$7),DAY($C$7)),Income!$B$7:$B$8050,"&lt;="&amp;DATE(YEAR($C$8),MONTH($C$8),DAY($C$8)),Income!$E$7:$E$8050,$B189,Income!$D$7:$D$8050,Q$182))</f>
        <v>0</v>
      </c>
      <c r="S189" s="122" t="str">
        <f>Setup!$C$9</f>
        <v>$</v>
      </c>
      <c r="T189" s="68">
        <f>IF($C$7=$C$8,SUMIFS(Income!$F$7:$F$8050,Income!$B$7:$B$8050,"="&amp;DATE(YEAR($C$7),MONTH($C$7),DAY($C$7)),Income!$E$7:$E$8050,$B189,Income!$D$7:$D$8050,S$182),SUMIFS(Income!$F$7:$F$8050,Income!$B$7:$B$8050,"&gt;="&amp;DATE(YEAR($C$7),MONTH($C$7),DAY($C$7)),Income!$B$7:$B$8050,"&lt;="&amp;DATE(YEAR($C$8),MONTH($C$8),DAY($C$8)),Income!$E$7:$E$8050,$B189,Income!$D$7:$D$8050,S$182))</f>
        <v>0</v>
      </c>
      <c r="U189" s="122" t="str">
        <f>Setup!$C$9</f>
        <v>$</v>
      </c>
      <c r="V189" s="68">
        <f>IF($C$7=$C$8,SUMIFS(Income!$F$7:$F$8050,Income!$B$7:$B$8050,"="&amp;DATE(YEAR($C$7),MONTH($C$7),DAY($C$7)),Income!$E$7:$E$8050,$B189,Income!$D$7:$D$8050,U$182),SUMIFS(Income!$F$7:$F$8050,Income!$B$7:$B$8050,"&gt;="&amp;DATE(YEAR($C$7),MONTH($C$7),DAY($C$7)),Income!$B$7:$B$8050,"&lt;="&amp;DATE(YEAR($C$8),MONTH($C$8),DAY($C$8)),Income!$E$7:$E$8050,$B189,Income!$D$7:$D$8050,U$182))</f>
        <v>0</v>
      </c>
      <c r="W189" s="122" t="str">
        <f>Setup!$C$9</f>
        <v>$</v>
      </c>
      <c r="X189" s="68">
        <f>IF($C$7=$C$8,SUMIFS(Income!$F$7:$F$8050,Income!$B$7:$B$8050,"="&amp;DATE(YEAR($C$7),MONTH($C$7),DAY($C$7)),Income!$E$7:$E$8050,$B189,Income!$D$7:$D$8050,W$182),SUMIFS(Income!$F$7:$F$8050,Income!$B$7:$B$8050,"&gt;="&amp;DATE(YEAR($C$7),MONTH($C$7),DAY($C$7)),Income!$B$7:$B$8050,"&lt;="&amp;DATE(YEAR($C$8),MONTH($C$8),DAY($C$8)),Income!$E$7:$E$8050,$B189,Income!$D$7:$D$8050,W$182))</f>
        <v>0</v>
      </c>
      <c r="Y189" s="122" t="str">
        <f>Setup!$C$9</f>
        <v>$</v>
      </c>
      <c r="Z189" s="68">
        <f>IF($C$7=$C$8,SUMIFS(Income!$F$7:$F$8050,Income!$B$7:$B$8050,"="&amp;DATE(YEAR($C$7),MONTH($C$7),DAY($C$7)),Income!$E$7:$E$8050,$B189,Income!$D$7:$D$8050,Y$182),SUMIFS(Income!$F$7:$F$8050,Income!$B$7:$B$8050,"&gt;="&amp;DATE(YEAR($C$7),MONTH($C$7),DAY($C$7)),Income!$B$7:$B$8050,"&lt;="&amp;DATE(YEAR($C$8),MONTH($C$8),DAY($C$8)),Income!$E$7:$E$8050,$B189,Income!$D$7:$D$8050,Y$182))</f>
        <v>0</v>
      </c>
      <c r="AA189" s="122" t="str">
        <f>Setup!$C$9</f>
        <v>$</v>
      </c>
      <c r="AB189" s="68">
        <f>IF($C$7=$C$8,SUMIFS(Income!$F$7:$F$8050,Income!$B$7:$B$8050,"="&amp;DATE(YEAR($C$7),MONTH($C$7),DAY($C$7)),Income!$E$7:$E$8050,$B189,Income!$D$7:$D$8050,AA$182),SUMIFS(Income!$F$7:$F$8050,Income!$B$7:$B$8050,"&gt;="&amp;DATE(YEAR($C$7),MONTH($C$7),DAY($C$7)),Income!$B$7:$B$8050,"&lt;="&amp;DATE(YEAR($C$8),MONTH($C$8),DAY($C$8)),Income!$E$7:$E$8050,$B189,Income!$D$7:$D$8050,AA$182))</f>
        <v>0</v>
      </c>
      <c r="AC189" s="122" t="str">
        <f>Setup!$C$9</f>
        <v>$</v>
      </c>
      <c r="AD189" s="68">
        <f>IF($C$7=$C$8,SUMIFS(Income!$F$7:$F$8050,Income!$B$7:$B$8050,"="&amp;DATE(YEAR($C$7),MONTH($C$7),DAY($C$7)),Income!$E$7:$E$8050,$B189,Income!$D$7:$D$8050,AC$182),SUMIFS(Income!$F$7:$F$8050,Income!$B$7:$B$8050,"&gt;="&amp;DATE(YEAR($C$7),MONTH($C$7),DAY($C$7)),Income!$B$7:$B$8050,"&lt;="&amp;DATE(YEAR($C$8),MONTH($C$8),DAY($C$8)),Income!$E$7:$E$8050,$B189,Income!$D$7:$D$8050,AC$182))</f>
        <v>0</v>
      </c>
      <c r="AE189" s="464" t="str">
        <f>Setup!$C$9</f>
        <v>$</v>
      </c>
      <c r="AF189" s="68">
        <f>IF($C$7=$C$8,SUMIFS(Income!$F$7:$F$8050,Income!$B$7:$B$8050,"="&amp;DATE(YEAR($C$7),MONTH($C$7),DAY($C$7)),Income!$E$7:$E$8050,$B189,Income!$D$7:$D$8050,AE$182),SUMIFS(Income!$F$7:$F$8050,Income!$B$7:$B$8050,"&gt;="&amp;DATE(YEAR($C$7),MONTH($C$7),DAY($C$7)),Income!$B$7:$B$8050,"&lt;="&amp;DATE(YEAR($C$8),MONTH($C$8),DAY($C$8)),Income!$E$7:$E$8050,$B189,Income!$D$7:$D$8050,AE$182))</f>
        <v>0</v>
      </c>
      <c r="AG189" s="122" t="str">
        <f>Setup!$C$9</f>
        <v>$</v>
      </c>
      <c r="AH189" s="68">
        <f>IF($C$7=$C$8,SUMIFS(Income!$F$7:$F$8050,Income!$B$7:$B$8050,"="&amp;DATE(YEAR($C$7),MONTH($C$7),DAY($C$7)),Income!$E$7:$E$8050,$B189,Income!$D$7:$D$8050,AG$182),SUMIFS(Income!$F$7:$F$8050,Income!$B$7:$B$8050,"&gt;="&amp;DATE(YEAR($C$7),MONTH($C$7),DAY($C$7)),Income!$B$7:$B$8050,"&lt;="&amp;DATE(YEAR($C$8),MONTH($C$8),DAY($C$8)),Income!$E$7:$E$8050,$B189,Income!$D$7:$D$8050,AG$182))</f>
        <v>0</v>
      </c>
      <c r="AI189" s="122" t="str">
        <f>Setup!$C$9</f>
        <v>$</v>
      </c>
      <c r="AJ189" s="68">
        <f>IF($C$7=$C$8,SUMIFS(Income!$F$7:$F$8050,Income!$B$7:$B$8050,"="&amp;DATE(YEAR($C$7),MONTH($C$7),DAY($C$7)),Income!$E$7:$E$8050,$B189,Income!$D$7:$D$8050,AI$182),SUMIFS(Income!$F$7:$F$8050,Income!$B$7:$B$8050,"&gt;="&amp;DATE(YEAR($C$7),MONTH($C$7),DAY($C$7)),Income!$B$7:$B$8050,"&lt;="&amp;DATE(YEAR($C$8),MONTH($C$8),DAY($C$8)),Income!$E$7:$E$8050,$B189,Income!$D$7:$D$8050,AI$182))</f>
        <v>0</v>
      </c>
      <c r="AK189" s="122" t="str">
        <f>Setup!$C$9</f>
        <v>$</v>
      </c>
      <c r="AL189" s="68">
        <f>IF($C$7=$C$8,SUMIFS(Income!$F$7:$F$8050,Income!$B$7:$B$8050,"="&amp;DATE(YEAR($C$7),MONTH($C$7),DAY($C$7)),Income!$E$7:$E$8050,$B189,Income!$D$7:$D$8050,AK$182),SUMIFS(Income!$F$7:$F$8050,Income!$B$7:$B$8050,"&gt;="&amp;DATE(YEAR($C$7),MONTH($C$7),DAY($C$7)),Income!$B$7:$B$8050,"&lt;="&amp;DATE(YEAR($C$8),MONTH($C$8),DAY($C$8)),Income!$E$7:$E$8050,$B189,Income!$D$7:$D$8050,AK$182))</f>
        <v>0</v>
      </c>
      <c r="AM189" s="122" t="str">
        <f>Setup!$C$9</f>
        <v>$</v>
      </c>
      <c r="AN189" s="68">
        <f>IF($C$7=$C$8,SUMIFS(Income!$F$7:$F$8050,Income!$B$7:$B$8050,"="&amp;DATE(YEAR($C$7),MONTH($C$7),DAY($C$7)),Income!$E$7:$E$8050,$B189,Income!$D$7:$D$8050,AM$182),SUMIFS(Income!$F$7:$F$8050,Income!$B$7:$B$8050,"&gt;="&amp;DATE(YEAR($C$7),MONTH($C$7),DAY($C$7)),Income!$B$7:$B$8050,"&lt;="&amp;DATE(YEAR($C$8),MONTH($C$8),DAY($C$8)),Income!$E$7:$E$8050,$B189,Income!$D$7:$D$8050,AM$182))</f>
        <v>0</v>
      </c>
      <c r="AO189" s="122" t="str">
        <f>Setup!$C$9</f>
        <v>$</v>
      </c>
      <c r="AP189" s="68">
        <f>IF($C$7=$C$8,SUMIFS(Income!$F$7:$F$8050,Income!$B$7:$B$8050,"="&amp;DATE(YEAR($C$7),MONTH($C$7),DAY($C$7)),Income!$E$7:$E$8050,$B189,Income!$D$7:$D$8050,AO$182),SUMIFS(Income!$F$7:$F$8050,Income!$B$7:$B$8050,"&gt;="&amp;DATE(YEAR($C$7),MONTH($C$7),DAY($C$7)),Income!$B$7:$B$8050,"&lt;="&amp;DATE(YEAR($C$8),MONTH($C$8),DAY($C$8)),Income!$E$7:$E$8050,$B189,Income!$D$7:$D$8050,AO$182))</f>
        <v>0</v>
      </c>
      <c r="AQ189" s="122" t="str">
        <f>Setup!$C$9</f>
        <v>$</v>
      </c>
      <c r="AR189" s="68">
        <f>IF($C$7=$C$8,SUMIFS(Income!$F$7:$F$8050,Income!$B$7:$B$8050,"="&amp;DATE(YEAR($C$7),MONTH($C$7),DAY($C$7)),Income!$E$7:$E$8050,$B189,Income!$D$7:$D$8050,AQ$182),SUMIFS(Income!$F$7:$F$8050,Income!$B$7:$B$8050,"&gt;="&amp;DATE(YEAR($C$7),MONTH($C$7),DAY($C$7)),Income!$B$7:$B$8050,"&lt;="&amp;DATE(YEAR($C$8),MONTH($C$8),DAY($C$8)),Income!$E$7:$E$8050,$B189,Income!$D$7:$D$8050,AQ$182))</f>
        <v>0</v>
      </c>
      <c r="AS189" s="122" t="str">
        <f>Setup!$C$9</f>
        <v>$</v>
      </c>
      <c r="AT189" s="68">
        <f>IF($C$7=$C$8,SUMIFS(Income!$F$7:$F$8050,Income!$B$7:$B$8050,"="&amp;DATE(YEAR($C$7),MONTH($C$7),DAY($C$7)),Income!$E$7:$E$8050,$B189,Income!$D$7:$D$8050,AS$182),SUMIFS(Income!$F$7:$F$8050,Income!$B$7:$B$8050,"&gt;="&amp;DATE(YEAR($C$7),MONTH($C$7),DAY($C$7)),Income!$B$7:$B$8050,"&lt;="&amp;DATE(YEAR($C$8),MONTH($C$8),DAY($C$8)),Income!$E$7:$E$8050,$B189,Income!$D$7:$D$8050,AS$182))</f>
        <v>0</v>
      </c>
      <c r="AU189" s="122" t="str">
        <f>Setup!$C$9</f>
        <v>$</v>
      </c>
      <c r="AV189" s="68">
        <f>IF($C$7=$C$8,SUMIFS(Income!$F$7:$F$8050,Income!$B$7:$B$8050,"="&amp;DATE(YEAR($C$7),MONTH($C$7),DAY($C$7)),Income!$E$7:$E$8050,$B189,Income!$D$7:$D$8050,AU$182),SUMIFS(Income!$F$7:$F$8050,Income!$B$7:$B$8050,"&gt;="&amp;DATE(YEAR($C$7),MONTH($C$7),DAY($C$7)),Income!$B$7:$B$8050,"&lt;="&amp;DATE(YEAR($C$8),MONTH($C$8),DAY($C$8)),Income!$E$7:$E$8050,$B189,Income!$D$7:$D$8050,AU$182))</f>
        <v>0</v>
      </c>
      <c r="AW189" s="122" t="str">
        <f>Setup!$C$9</f>
        <v>$</v>
      </c>
      <c r="AX189" s="68">
        <f>IF($C$7=$C$8,SUMIFS(Income!$F$7:$F$8050,Income!$B$7:$B$8050,"="&amp;DATE(YEAR($C$7),MONTH($C$7),DAY($C$7)),Income!$E$7:$E$8050,$B189,Income!$D$7:$D$8050,AW$182),SUMIFS(Income!$F$7:$F$8050,Income!$B$7:$B$8050,"&gt;="&amp;DATE(YEAR($C$7),MONTH($C$7),DAY($C$7)),Income!$B$7:$B$8050,"&lt;="&amp;DATE(YEAR($C$8),MONTH($C$8),DAY($C$8)),Income!$E$7:$E$8050,$B189,Income!$D$7:$D$8050,AW$182))</f>
        <v>0</v>
      </c>
      <c r="AY189" s="122" t="str">
        <f>Setup!$C$9</f>
        <v>$</v>
      </c>
      <c r="AZ189" s="68">
        <f>IF($C$7=$C$8,SUMIFS(Income!$F$7:$F$8050,Income!$B$7:$B$8050,"="&amp;DATE(YEAR($C$7),MONTH($C$7),DAY($C$7)),Income!$E$7:$E$8050,$B189,Income!$D$7:$D$8050,AY$182),SUMIFS(Income!$F$7:$F$8050,Income!$B$7:$B$8050,"&gt;="&amp;DATE(YEAR($C$7),MONTH($C$7),DAY($C$7)),Income!$B$7:$B$8050,"&lt;="&amp;DATE(YEAR($C$8),MONTH($C$8),DAY($C$8)),Income!$E$7:$E$8050,$B189,Income!$D$7:$D$8050,AY$182))</f>
        <v>0</v>
      </c>
      <c r="BA189" s="122" t="str">
        <f>Setup!$C$9</f>
        <v>$</v>
      </c>
      <c r="BB189" s="68">
        <f>IF($C$7=$C$8,SUMIFS(Income!$F$7:$F$8050,Income!$B$7:$B$8050,"="&amp;DATE(YEAR($C$7),MONTH($C$7),DAY($C$7)),Income!$E$7:$E$8050,$B189,Income!$D$7:$D$8050,BA$182),SUMIFS(Income!$F$7:$F$8050,Income!$B$7:$B$8050,"&gt;="&amp;DATE(YEAR($C$7),MONTH($C$7),DAY($C$7)),Income!$B$7:$B$8050,"&lt;="&amp;DATE(YEAR($C$8),MONTH($C$8),DAY($C$8)),Income!$E$7:$E$8050,$B189,Income!$D$7:$D$8050,BA$182))</f>
        <v>0</v>
      </c>
      <c r="BC189" s="122" t="str">
        <f>Setup!$C$9</f>
        <v>$</v>
      </c>
      <c r="BD189" s="68">
        <f>IF($C$7=$C$8,SUMIFS(Income!$F$7:$F$8050,Income!$B$7:$B$8050,"="&amp;DATE(YEAR($C$7),MONTH($C$7),DAY($C$7)),Income!$E$7:$E$8050,$B189,Income!$D$7:$D$8050,BC$182),SUMIFS(Income!$F$7:$F$8050,Income!$B$7:$B$8050,"&gt;="&amp;DATE(YEAR($C$7),MONTH($C$7),DAY($C$7)),Income!$B$7:$B$8050,"&lt;="&amp;DATE(YEAR($C$8),MONTH($C$8),DAY($C$8)),Income!$E$7:$E$8050,$B189,Income!$D$7:$D$8050,BC$182))</f>
        <v>0</v>
      </c>
      <c r="BE189" s="122" t="str">
        <f>Setup!$C$9</f>
        <v>$</v>
      </c>
      <c r="BF189" s="68">
        <f>IF($C$7=$C$8,SUMIFS(Income!$F$7:$F$8050,Income!$B$7:$B$8050,"="&amp;DATE(YEAR($C$7),MONTH($C$7),DAY($C$7)),Income!$E$7:$E$8050,$B189,Income!$D$7:$D$8050,BE$182),SUMIFS(Income!$F$7:$F$8050,Income!$B$7:$B$8050,"&gt;="&amp;DATE(YEAR($C$7),MONTH($C$7),DAY($C$7)),Income!$B$7:$B$8050,"&lt;="&amp;DATE(YEAR($C$8),MONTH($C$8),DAY($C$8)),Income!$E$7:$E$8050,$B189,Income!$D$7:$D$8050,BE$182))</f>
        <v>0</v>
      </c>
      <c r="BG189" s="122" t="str">
        <f>Setup!$C$9</f>
        <v>$</v>
      </c>
      <c r="BH189" s="68">
        <f>IF($C$7=$C$8,SUMIFS(Income!$F$7:$F$8050,Income!$B$7:$B$8050,"="&amp;DATE(YEAR($C$7),MONTH($C$7),DAY($C$7)),Income!$E$7:$E$8050,$B189,Income!$D$7:$D$8050,BG$182),SUMIFS(Income!$F$7:$F$8050,Income!$B$7:$B$8050,"&gt;="&amp;DATE(YEAR($C$7),MONTH($C$7),DAY($C$7)),Income!$B$7:$B$8050,"&lt;="&amp;DATE(YEAR($C$8),MONTH($C$8),DAY($C$8)),Income!$E$7:$E$8050,$B189,Income!$D$7:$D$8050,BG$182))</f>
        <v>0</v>
      </c>
      <c r="BI189" s="122" t="str">
        <f>Setup!$C$9</f>
        <v>$</v>
      </c>
      <c r="BJ189" s="68">
        <f>IF($C$7=$C$8,SUMIFS(Income!$F$7:$F$8050,Income!$B$7:$B$8050,"="&amp;DATE(YEAR($C$7),MONTH($C$7),DAY($C$7)),Income!$E$7:$E$8050,$B189,Income!$D$7:$D$8050,BI$182),SUMIFS(Income!$F$7:$F$8050,Income!$B$7:$B$8050,"&gt;="&amp;DATE(YEAR($C$7),MONTH($C$7),DAY($C$7)),Income!$B$7:$B$8050,"&lt;="&amp;DATE(YEAR($C$8),MONTH($C$8),DAY($C$8)),Income!$E$7:$E$8050,$B189,Income!$D$7:$D$8050,BI$182))</f>
        <v>0</v>
      </c>
      <c r="BK189" s="122" t="str">
        <f>Setup!$C$9</f>
        <v>$</v>
      </c>
      <c r="BL189" s="68">
        <f>IF($C$7=$C$8,SUMIFS(Income!$F$7:$F$8050,Income!$B$7:$B$8050,"="&amp;DATE(YEAR($C$7),MONTH($C$7),DAY($C$7)),Income!$E$7:$E$8050,$B189,Income!$D$7:$D$8050,BK$182),SUMIFS(Income!$F$7:$F$8050,Income!$B$7:$B$8050,"&gt;="&amp;DATE(YEAR($C$7),MONTH($C$7),DAY($C$7)),Income!$B$7:$B$8050,"&lt;="&amp;DATE(YEAR($C$8),MONTH($C$8),DAY($C$8)),Income!$E$7:$E$8050,$B189,Income!$D$7:$D$8050,BK$182))</f>
        <v>0</v>
      </c>
      <c r="BM189" s="122" t="str">
        <f>Setup!$C$9</f>
        <v>$</v>
      </c>
      <c r="BN189" s="68">
        <f>IF($C$7=$C$8,SUMIFS(Income!$F$7:$F$8050,Income!$B$7:$B$8050,"="&amp;DATE(YEAR($C$7),MONTH($C$7),DAY($C$7)),Income!$E$7:$E$8050,$B189,Income!$D$7:$D$8050,BM$182),SUMIFS(Income!$F$7:$F$8050,Income!$B$7:$B$8050,"&gt;="&amp;DATE(YEAR($C$7),MONTH($C$7),DAY($C$7)),Income!$B$7:$B$8050,"&lt;="&amp;DATE(YEAR($C$8),MONTH($C$8),DAY($C$8)),Income!$E$7:$E$8050,$B189,Income!$D$7:$D$8050,BM$182))</f>
        <v>0</v>
      </c>
      <c r="BO189" s="122" t="str">
        <f>Setup!$C$9</f>
        <v>$</v>
      </c>
      <c r="BP189" s="68">
        <f>IF($C$7=$C$8,SUMIFS(Income!$F$7:$F$8050,Income!$B$7:$B$8050,"="&amp;DATE(YEAR($C$7),MONTH($C$7),DAY($C$7)),Income!$E$7:$E$8050,$B189,Income!$D$7:$D$8050,BO$182),SUMIFS(Income!$F$7:$F$8050,Income!$B$7:$B$8050,"&gt;="&amp;DATE(YEAR($C$7),MONTH($C$7),DAY($C$7)),Income!$B$7:$B$8050,"&lt;="&amp;DATE(YEAR($C$8),MONTH($C$8),DAY($C$8)),Income!$E$7:$E$8050,$B189,Income!$D$7:$D$8050,BO$182))</f>
        <v>0</v>
      </c>
      <c r="BQ189" s="122" t="str">
        <f>Setup!$C$9</f>
        <v>$</v>
      </c>
      <c r="BR189" s="68">
        <f>IF($C$7=$C$8,SUMIFS(Income!$F$7:$F$8050,Income!$B$7:$B$8050,"="&amp;DATE(YEAR($C$7),MONTH($C$7),DAY($C$7)),Income!$E$7:$E$8050,$B189,Income!$D$7:$D$8050,BQ$182),SUMIFS(Income!$F$7:$F$8050,Income!$B$7:$B$8050,"&gt;="&amp;DATE(YEAR($C$7),MONTH($C$7),DAY($C$7)),Income!$B$7:$B$8050,"&lt;="&amp;DATE(YEAR($C$8),MONTH($C$8),DAY($C$8)),Income!$E$7:$E$8050,$B189,Income!$D$7:$D$8050,BQ$182))</f>
        <v>0</v>
      </c>
      <c r="BS189" s="122" t="str">
        <f>Setup!$C$9</f>
        <v>$</v>
      </c>
      <c r="BT189" s="68">
        <f>IF($C$7=$C$8,SUMIFS(Income!$F$7:$F$8050,Income!$B$7:$B$8050,"="&amp;DATE(YEAR($C$7),MONTH($C$7),DAY($C$7)),Income!$E$7:$E$8050,$B189,Income!$D$7:$D$8050,BS$182),SUMIFS(Income!$F$7:$F$8050,Income!$B$7:$B$8050,"&gt;="&amp;DATE(YEAR($C$7),MONTH($C$7),DAY($C$7)),Income!$B$7:$B$8050,"&lt;="&amp;DATE(YEAR($C$8),MONTH($C$8),DAY($C$8)),Income!$E$7:$E$8050,$B189,Income!$D$7:$D$8050,BS$182))</f>
        <v>0</v>
      </c>
      <c r="BU189" s="122" t="str">
        <f>Setup!$C$9</f>
        <v>$</v>
      </c>
      <c r="BV189" s="68">
        <f>IF($C$7=$C$8,SUMIFS(Income!$F$7:$F$8050,Income!$B$7:$B$8050,"="&amp;DATE(YEAR($C$7),MONTH($C$7),DAY($C$7)),Income!$E$7:$E$8050,$B189,Income!$D$7:$D$8050,BU$182),SUMIFS(Income!$F$7:$F$8050,Income!$B$7:$B$8050,"&gt;="&amp;DATE(YEAR($C$7),MONTH($C$7),DAY($C$7)),Income!$B$7:$B$8050,"&lt;="&amp;DATE(YEAR($C$8),MONTH($C$8),DAY($C$8)),Income!$E$7:$E$8050,$B189,Income!$D$7:$D$8050,BU$182))</f>
        <v>0</v>
      </c>
      <c r="BW189" s="122" t="str">
        <f>Setup!$C$9</f>
        <v>$</v>
      </c>
      <c r="BX189" s="68">
        <f>IF($C$7=$C$8,SUMIFS(Income!$F$7:$F$8050,Income!$B$7:$B$8050,"="&amp;DATE(YEAR($C$7),MONTH($C$7),DAY($C$7)),Income!$E$7:$E$8050,$B189,Income!$D$7:$D$8050,BW$182),SUMIFS(Income!$F$7:$F$8050,Income!$B$7:$B$8050,"&gt;="&amp;DATE(YEAR($C$7),MONTH($C$7),DAY($C$7)),Income!$B$7:$B$8050,"&lt;="&amp;DATE(YEAR($C$8),MONTH($C$8),DAY($C$8)),Income!$E$7:$E$8050,$B189,Income!$D$7:$D$8050,BW$182))</f>
        <v>0</v>
      </c>
      <c r="BY189" s="122" t="str">
        <f>Setup!$C$9</f>
        <v>$</v>
      </c>
      <c r="BZ189" s="68">
        <f>IF($C$7=$C$8,SUMIFS(Income!$F$7:$F$8050,Income!$B$7:$B$8050,"="&amp;DATE(YEAR($C$7),MONTH($C$7),DAY($C$7)),Income!$E$7:$E$8050,$B189,Income!$D$7:$D$8050,BY$182),SUMIFS(Income!$F$7:$F$8050,Income!$B$7:$B$8050,"&gt;="&amp;DATE(YEAR($C$7),MONTH($C$7),DAY($C$7)),Income!$B$7:$B$8050,"&lt;="&amp;DATE(YEAR($C$8),MONTH($C$8),DAY($C$8)),Income!$E$7:$E$8050,$B189,Income!$D$7:$D$8050,BY$182))</f>
        <v>0</v>
      </c>
      <c r="CA189" s="122" t="str">
        <f>Setup!$C$9</f>
        <v>$</v>
      </c>
      <c r="CB189" s="68">
        <f>IF($C$7=$C$8,SUMIFS(Income!$F$7:$F$8050,Income!$B$7:$B$8050,"="&amp;DATE(YEAR($C$7),MONTH($C$7),DAY($C$7)),Income!$E$7:$E$8050,$B189,Income!$D$7:$D$8050,CA$182),SUMIFS(Income!$F$7:$F$8050,Income!$B$7:$B$8050,"&gt;="&amp;DATE(YEAR($C$7),MONTH($C$7),DAY($C$7)),Income!$B$7:$B$8050,"&lt;="&amp;DATE(YEAR($C$8),MONTH($C$8),DAY($C$8)),Income!$E$7:$E$8050,$B189,Income!$D$7:$D$8050,CA$182))</f>
        <v>0</v>
      </c>
      <c r="CC189" s="122" t="str">
        <f>Setup!$C$9</f>
        <v>$</v>
      </c>
      <c r="CD189" s="68">
        <f>IF($C$7=$C$8,SUMIFS(Income!$F$7:$F$8050,Income!$B$7:$B$8050,"="&amp;DATE(YEAR($C$7),MONTH($C$7),DAY($C$7)),Income!$E$7:$E$8050,$B189,Income!$D$7:$D$8050,CC$182),SUMIFS(Income!$F$7:$F$8050,Income!$B$7:$B$8050,"&gt;="&amp;DATE(YEAR($C$7),MONTH($C$7),DAY($C$7)),Income!$B$7:$B$8050,"&lt;="&amp;DATE(YEAR($C$8),MONTH($C$8),DAY($C$8)),Income!$E$7:$E$8050,$B189,Income!$D$7:$D$8050,CC$182))</f>
        <v>0</v>
      </c>
      <c r="CE189" s="122" t="str">
        <f>Setup!$C$9</f>
        <v>$</v>
      </c>
      <c r="CF189" s="68">
        <f>IF($C$7=$C$8,SUMIFS(Income!$F$7:$F$8050,Income!$B$7:$B$8050,"="&amp;DATE(YEAR($C$7),MONTH($C$7),DAY($C$7)),Income!$E$7:$E$8050,$B189,Income!$D$7:$D$8050,CE$182),SUMIFS(Income!$F$7:$F$8050,Income!$B$7:$B$8050,"&gt;="&amp;DATE(YEAR($C$7),MONTH($C$7),DAY($C$7)),Income!$B$7:$B$8050,"&lt;="&amp;DATE(YEAR($C$8),MONTH($C$8),DAY($C$8)),Income!$E$7:$E$8050,$B189,Income!$D$7:$D$8050,CE$182))</f>
        <v>0</v>
      </c>
      <c r="CG189" s="122" t="str">
        <f>Setup!$C$9</f>
        <v>$</v>
      </c>
      <c r="CH189" s="68">
        <f>IF($C$7=$C$8,SUMIFS(Income!$F$7:$F$8050,Income!$B$7:$B$8050,"="&amp;DATE(YEAR($C$7),MONTH($C$7),DAY($C$7)),Income!$E$7:$E$8050,$B189,Income!$D$7:$D$8050,CG$182),SUMIFS(Income!$F$7:$F$8050,Income!$B$7:$B$8050,"&gt;="&amp;DATE(YEAR($C$7),MONTH($C$7),DAY($C$7)),Income!$B$7:$B$8050,"&lt;="&amp;DATE(YEAR($C$8),MONTH($C$8),DAY($C$8)),Income!$E$7:$E$8050,$B189,Income!$D$7:$D$8050,CG$182))</f>
        <v>0</v>
      </c>
      <c r="CI189" s="122" t="str">
        <f>Setup!$C$9</f>
        <v>$</v>
      </c>
      <c r="CJ189" s="68">
        <f>IF($C$7=$C$8,SUMIFS(Income!$F$7:$F$8050,Income!$B$7:$B$8050,"="&amp;DATE(YEAR($C$7),MONTH($C$7),DAY($C$7)),Income!$E$7:$E$8050,$B189,Income!$D$7:$D$8050,CI$182),SUMIFS(Income!$F$7:$F$8050,Income!$B$7:$B$8050,"&gt;="&amp;DATE(YEAR($C$7),MONTH($C$7),DAY($C$7)),Income!$B$7:$B$8050,"&lt;="&amp;DATE(YEAR($C$8),MONTH($C$8),DAY($C$8)),Income!$E$7:$E$8050,$B189,Income!$D$7:$D$8050,CI$182))</f>
        <v>0</v>
      </c>
      <c r="CK189" s="122" t="str">
        <f>Setup!$C$9</f>
        <v>$</v>
      </c>
      <c r="CL189" s="68">
        <f>IF($C$7=$C$8,SUMIFS(Income!$F$7:$F$8050,Income!$B$7:$B$8050,"="&amp;DATE(YEAR($C$7),MONTH($C$7),DAY($C$7)),Income!$E$7:$E$8050,$B189,Income!$D$7:$D$8050,CK$182),SUMIFS(Income!$F$7:$F$8050,Income!$B$7:$B$8050,"&gt;="&amp;DATE(YEAR($C$7),MONTH($C$7),DAY($C$7)),Income!$B$7:$B$8050,"&lt;="&amp;DATE(YEAR($C$8),MONTH($C$8),DAY($C$8)),Income!$E$7:$E$8050,$B189,Income!$D$7:$D$8050,CK$182))</f>
        <v>0</v>
      </c>
      <c r="CM189" s="122" t="str">
        <f>Setup!$C$9</f>
        <v>$</v>
      </c>
      <c r="CN189" s="68">
        <f>IF($C$7=$C$8,SUMIFS(Income!$F$7:$F$8050,Income!$B$7:$B$8050,"="&amp;DATE(YEAR($C$7),MONTH($C$7),DAY($C$7)),Income!$E$7:$E$8050,$B189,Income!$D$7:$D$8050,CM$182),SUMIFS(Income!$F$7:$F$8050,Income!$B$7:$B$8050,"&gt;="&amp;DATE(YEAR($C$7),MONTH($C$7),DAY($C$7)),Income!$B$7:$B$8050,"&lt;="&amp;DATE(YEAR($C$8),MONTH($C$8),DAY($C$8)),Income!$E$7:$E$8050,$B189,Income!$D$7:$D$8050,CM$182))</f>
        <v>0</v>
      </c>
      <c r="CO189" s="122" t="str">
        <f>Setup!$C$9</f>
        <v>$</v>
      </c>
      <c r="CP189" s="68">
        <f>IF($C$7=$C$8,SUMIFS(Income!$F$7:$F$8050,Income!$B$7:$B$8050,"="&amp;DATE(YEAR($C$7),MONTH($C$7),DAY($C$7)),Income!$E$7:$E$8050,$B189,Income!$D$7:$D$8050,CO$182),SUMIFS(Income!$F$7:$F$8050,Income!$B$7:$B$8050,"&gt;="&amp;DATE(YEAR($C$7),MONTH($C$7),DAY($C$7)),Income!$B$7:$B$8050,"&lt;="&amp;DATE(YEAR($C$8),MONTH($C$8),DAY($C$8)),Income!$E$7:$E$8050,$B189,Income!$D$7:$D$8050,CO$182))</f>
        <v>0</v>
      </c>
      <c r="CQ189" s="122" t="str">
        <f>Setup!$C$9</f>
        <v>$</v>
      </c>
      <c r="CR189" s="68">
        <f>IF($C$7=$C$8,SUMIFS(Income!$F$7:$F$8050,Income!$B$7:$B$8050,"="&amp;DATE(YEAR($C$7),MONTH($C$7),DAY($C$7)),Income!$E$7:$E$8050,$B189,Income!$D$7:$D$8050,CQ$182),SUMIFS(Income!$F$7:$F$8050,Income!$B$7:$B$8050,"&gt;="&amp;DATE(YEAR($C$7),MONTH($C$7),DAY($C$7)),Income!$B$7:$B$8050,"&lt;="&amp;DATE(YEAR($C$8),MONTH($C$8),DAY($C$8)),Income!$E$7:$E$8050,$B189,Income!$D$7:$D$8050,CQ$182))</f>
        <v>0</v>
      </c>
      <c r="CS189" s="122" t="str">
        <f>Setup!$C$9</f>
        <v>$</v>
      </c>
      <c r="CT189" s="68">
        <f>IF($C$7=$C$8,SUMIFS(Income!$F$7:$F$8050,Income!$B$7:$B$8050,"="&amp;DATE(YEAR($C$7),MONTH($C$7),DAY($C$7)),Income!$E$7:$E$8050,$B189,Income!$D$7:$D$8050,CS$182),SUMIFS(Income!$F$7:$F$8050,Income!$B$7:$B$8050,"&gt;="&amp;DATE(YEAR($C$7),MONTH($C$7),DAY($C$7)),Income!$B$7:$B$8050,"&lt;="&amp;DATE(YEAR($C$8),MONTH($C$8),DAY($C$8)),Income!$E$7:$E$8050,$B189,Income!$D$7:$D$8050,CS$182))</f>
        <v>0</v>
      </c>
      <c r="CU189" s="122" t="str">
        <f>Setup!$C$9</f>
        <v>$</v>
      </c>
      <c r="CV189" s="68">
        <f>IF($C$7=$C$8,SUMIFS(Income!$F$7:$F$8050,Income!$B$7:$B$8050,"="&amp;DATE(YEAR($C$7),MONTH($C$7),DAY($C$7)),Income!$E$7:$E$8050,$B189,Income!$D$7:$D$8050,CU$182),SUMIFS(Income!$F$7:$F$8050,Income!$B$7:$B$8050,"&gt;="&amp;DATE(YEAR($C$7),MONTH($C$7),DAY($C$7)),Income!$B$7:$B$8050,"&lt;="&amp;DATE(YEAR($C$8),MONTH($C$8),DAY($C$8)),Income!$E$7:$E$8050,$B189,Income!$D$7:$D$8050,CU$182))</f>
        <v>0</v>
      </c>
      <c r="CW189" s="122" t="str">
        <f>Setup!$C$9</f>
        <v>$</v>
      </c>
      <c r="CX189" s="68">
        <f>IF($C$7=$C$8,SUMIFS(Income!$F$7:$F$8050,Income!$B$7:$B$8050,"="&amp;DATE(YEAR($C$7),MONTH($C$7),DAY($C$7)),Income!$E$7:$E$8050,$B189,Income!$D$7:$D$8050,CW$182),SUMIFS(Income!$F$7:$F$8050,Income!$B$7:$B$8050,"&gt;="&amp;DATE(YEAR($C$7),MONTH($C$7),DAY($C$7)),Income!$B$7:$B$8050,"&lt;="&amp;DATE(YEAR($C$8),MONTH($C$8),DAY($C$8)),Income!$E$7:$E$8050,$B189,Income!$D$7:$D$8050,CW$182))</f>
        <v>0</v>
      </c>
      <c r="CY189" s="122" t="str">
        <f>Setup!$C$9</f>
        <v>$</v>
      </c>
      <c r="CZ189" s="68">
        <f>IF($C$7=$C$8,SUMIFS(Income!$F$7:$F$8050,Income!$B$7:$B$8050,"="&amp;DATE(YEAR($C$7),MONTH($C$7),DAY($C$7)),Income!$E$7:$E$8050,$B189,Income!$D$7:$D$8050,CY$182),SUMIFS(Income!$F$7:$F$8050,Income!$B$7:$B$8050,"&gt;="&amp;DATE(YEAR($C$7),MONTH($C$7),DAY($C$7)),Income!$B$7:$B$8050,"&lt;="&amp;DATE(YEAR($C$8),MONTH($C$8),DAY($C$8)),Income!$E$7:$E$8050,$B189,Income!$D$7:$D$8050,CY$182))</f>
        <v>0</v>
      </c>
      <c r="DA189" s="122" t="str">
        <f>Setup!$C$9</f>
        <v>$</v>
      </c>
      <c r="DB189" s="54">
        <f>IF($C$7=$C$8,SUMIFS(Income!$F$7:$F$8050,Income!$B$7:$B$8050,"="&amp;DATE(YEAR($C$7),MONTH($C$7),DAY($C$7)),Income!$E$7:$E$8050,$B189,Income!$D$7:$D$8050,DA$182),SUMIFS(Income!$F$7:$F$8050,Income!$B$7:$B$8050,"&gt;="&amp;DATE(YEAR($C$7),MONTH($C$7),DAY($C$7)),Income!$B$7:$B$8050,"&lt;="&amp;DATE(YEAR($C$8),MONTH($C$8),DAY($C$8)),Income!$E$7:$E$8050,$B189,Income!$D$7:$D$8050,DA$182))</f>
        <v>0</v>
      </c>
      <c r="DC189" s="1"/>
      <c r="DD189" s="36"/>
      <c r="DE189" s="36"/>
      <c r="DF189" s="36"/>
      <c r="DG189" s="36"/>
      <c r="DH189" s="36"/>
      <c r="DI189" s="36"/>
      <c r="DJ189" s="36"/>
      <c r="DK189" s="36"/>
      <c r="DL189" s="36"/>
      <c r="DM189" s="36"/>
      <c r="DN189" s="36"/>
      <c r="DO189" s="36"/>
      <c r="DP189" s="36"/>
      <c r="DQ189" s="36"/>
      <c r="DR189" s="36"/>
      <c r="DS189" s="36"/>
      <c r="DT189" s="36"/>
      <c r="DU189" s="36"/>
      <c r="DV189" s="36"/>
      <c r="DW189" s="36"/>
      <c r="DX189" s="36"/>
      <c r="DY189" s="36"/>
      <c r="DZ189" s="36"/>
      <c r="EA189" s="36"/>
      <c r="EB189" s="36"/>
      <c r="EC189" s="36"/>
      <c r="ED189" s="36"/>
      <c r="EE189" s="36"/>
      <c r="EF189" s="36"/>
      <c r="EG189" s="36"/>
      <c r="EH189" s="36"/>
      <c r="EI189" s="36"/>
      <c r="EJ189" s="36"/>
      <c r="EK189" s="36"/>
      <c r="EL189" s="36"/>
      <c r="EM189" s="36"/>
      <c r="EN189" s="36"/>
      <c r="EO189" s="36"/>
      <c r="EP189" s="36"/>
      <c r="EQ189" s="1"/>
    </row>
    <row r="190" spans="1:147" ht="21" customHeight="1">
      <c r="A190" s="1"/>
      <c r="B190" s="303">
        <f>Setup!M15</f>
        <v>0</v>
      </c>
      <c r="C190" s="122" t="str">
        <f>Setup!$C$9</f>
        <v>$</v>
      </c>
      <c r="D190" s="68">
        <f t="shared" si="135"/>
        <v>0</v>
      </c>
      <c r="E190" s="122" t="str">
        <f>Setup!$C$9</f>
        <v>$</v>
      </c>
      <c r="F190" s="68">
        <f t="shared" si="136"/>
        <v>0</v>
      </c>
      <c r="G190" s="122" t="str">
        <f>Setup!$C$9</f>
        <v>$</v>
      </c>
      <c r="H190" s="68">
        <f>IF($C$7=$C$8,SUMIFS(Income!$F$7:$F$8050,Income!$B$7:$B$8050,"="&amp;DATE(YEAR($C$7),MONTH($C$7),DAY($C$7)),Income!$E$7:$E$8050,$B190,Income!$D$7:$D$8050,G$182),SUMIFS(Income!$F$7:$F$8050,Income!$B$7:$B$8050,"&gt;="&amp;DATE(YEAR($C$7),MONTH($C$7),DAY($C$7)),Income!$B$7:$B$8050,"&lt;="&amp;DATE(YEAR($C$8),MONTH($C$8),DAY($C$8)),Income!$E$7:$E$8050,$B190,Income!$D$7:$D$8050,G$182))</f>
        <v>0</v>
      </c>
      <c r="I190" s="122" t="str">
        <f>Setup!$C$9</f>
        <v>$</v>
      </c>
      <c r="J190" s="68">
        <f>IF($C$7=$C$8,SUMIFS(Income!$F$7:$F$8050,Income!$B$7:$B$8050,"="&amp;DATE(YEAR($C$7),MONTH($C$7),DAY($C$7)),Income!$E$7:$E$8050,$B190,Income!$D$7:$D$8050,I$182),SUMIFS(Income!$F$7:$F$8050,Income!$B$7:$B$8050,"&gt;="&amp;DATE(YEAR($C$7),MONTH($C$7),DAY($C$7)),Income!$B$7:$B$8050,"&lt;="&amp;DATE(YEAR($C$8),MONTH($C$8),DAY($C$8)),Income!$E$7:$E$8050,$B190,Income!$D$7:$D$8050,I$182))</f>
        <v>0</v>
      </c>
      <c r="K190" s="122" t="str">
        <f>Setup!$C$9</f>
        <v>$</v>
      </c>
      <c r="L190" s="68">
        <f>IF($C$7=$C$8,SUMIFS(Income!$F$7:$F$8050,Income!$B$7:$B$8050,"="&amp;DATE(YEAR($C$7),MONTH($C$7),DAY($C$7)),Income!$E$7:$E$8050,$B190,Income!$D$7:$D$8050,K$182),SUMIFS(Income!$F$7:$F$8050,Income!$B$7:$B$8050,"&gt;="&amp;DATE(YEAR($C$7),MONTH($C$7),DAY($C$7)),Income!$B$7:$B$8050,"&lt;="&amp;DATE(YEAR($C$8),MONTH($C$8),DAY($C$8)),Income!$E$7:$E$8050,$B190,Income!$D$7:$D$8050,K$182))</f>
        <v>0</v>
      </c>
      <c r="M190" s="122" t="str">
        <f>Setup!$C$9</f>
        <v>$</v>
      </c>
      <c r="N190" s="68">
        <f>IF($C$7=$C$8,SUMIFS(Income!$F$7:$F$8050,Income!$B$7:$B$8050,"="&amp;DATE(YEAR($C$7),MONTH($C$7),DAY($C$7)),Income!$E$7:$E$8050,$B190,Income!$D$7:$D$8050,M$182),SUMIFS(Income!$F$7:$F$8050,Income!$B$7:$B$8050,"&gt;="&amp;DATE(YEAR($C$7),MONTH($C$7),DAY($C$7)),Income!$B$7:$B$8050,"&lt;="&amp;DATE(YEAR($C$8),MONTH($C$8),DAY($C$8)),Income!$E$7:$E$8050,$B190,Income!$D$7:$D$8050,M$182))</f>
        <v>0</v>
      </c>
      <c r="O190" s="122" t="str">
        <f>Setup!$C$9</f>
        <v>$</v>
      </c>
      <c r="P190" s="68">
        <f>IF($C$7=$C$8,SUMIFS(Income!$F$7:$F$8050,Income!$B$7:$B$8050,"="&amp;DATE(YEAR($C$7),MONTH($C$7),DAY($C$7)),Income!$E$7:$E$8050,$B190,Income!$D$7:$D$8050,O$182),SUMIFS(Income!$F$7:$F$8050,Income!$B$7:$B$8050,"&gt;="&amp;DATE(YEAR($C$7),MONTH($C$7),DAY($C$7)),Income!$B$7:$B$8050,"&lt;="&amp;DATE(YEAR($C$8),MONTH($C$8),DAY($C$8)),Income!$E$7:$E$8050,$B190,Income!$D$7:$D$8050,O$182))</f>
        <v>0</v>
      </c>
      <c r="Q190" s="122" t="str">
        <f>Setup!$C$9</f>
        <v>$</v>
      </c>
      <c r="R190" s="68">
        <f>IF($C$7=$C$8,SUMIFS(Income!$F$7:$F$8050,Income!$B$7:$B$8050,"="&amp;DATE(YEAR($C$7),MONTH($C$7),DAY($C$7)),Income!$E$7:$E$8050,$B190,Income!$D$7:$D$8050,Q$182),SUMIFS(Income!$F$7:$F$8050,Income!$B$7:$B$8050,"&gt;="&amp;DATE(YEAR($C$7),MONTH($C$7),DAY($C$7)),Income!$B$7:$B$8050,"&lt;="&amp;DATE(YEAR($C$8),MONTH($C$8),DAY($C$8)),Income!$E$7:$E$8050,$B190,Income!$D$7:$D$8050,Q$182))</f>
        <v>0</v>
      </c>
      <c r="S190" s="122" t="str">
        <f>Setup!$C$9</f>
        <v>$</v>
      </c>
      <c r="T190" s="68">
        <f>IF($C$7=$C$8,SUMIFS(Income!$F$7:$F$8050,Income!$B$7:$B$8050,"="&amp;DATE(YEAR($C$7),MONTH($C$7),DAY($C$7)),Income!$E$7:$E$8050,$B190,Income!$D$7:$D$8050,S$182),SUMIFS(Income!$F$7:$F$8050,Income!$B$7:$B$8050,"&gt;="&amp;DATE(YEAR($C$7),MONTH($C$7),DAY($C$7)),Income!$B$7:$B$8050,"&lt;="&amp;DATE(YEAR($C$8),MONTH($C$8),DAY($C$8)),Income!$E$7:$E$8050,$B190,Income!$D$7:$D$8050,S$182))</f>
        <v>0</v>
      </c>
      <c r="U190" s="122" t="str">
        <f>Setup!$C$9</f>
        <v>$</v>
      </c>
      <c r="V190" s="68">
        <f>IF($C$7=$C$8,SUMIFS(Income!$F$7:$F$8050,Income!$B$7:$B$8050,"="&amp;DATE(YEAR($C$7),MONTH($C$7),DAY($C$7)),Income!$E$7:$E$8050,$B190,Income!$D$7:$D$8050,U$182),SUMIFS(Income!$F$7:$F$8050,Income!$B$7:$B$8050,"&gt;="&amp;DATE(YEAR($C$7),MONTH($C$7),DAY($C$7)),Income!$B$7:$B$8050,"&lt;="&amp;DATE(YEAR($C$8),MONTH($C$8),DAY($C$8)),Income!$E$7:$E$8050,$B190,Income!$D$7:$D$8050,U$182))</f>
        <v>0</v>
      </c>
      <c r="W190" s="122" t="str">
        <f>Setup!$C$9</f>
        <v>$</v>
      </c>
      <c r="X190" s="68">
        <f>IF($C$7=$C$8,SUMIFS(Income!$F$7:$F$8050,Income!$B$7:$B$8050,"="&amp;DATE(YEAR($C$7),MONTH($C$7),DAY($C$7)),Income!$E$7:$E$8050,$B190,Income!$D$7:$D$8050,W$182),SUMIFS(Income!$F$7:$F$8050,Income!$B$7:$B$8050,"&gt;="&amp;DATE(YEAR($C$7),MONTH($C$7),DAY($C$7)),Income!$B$7:$B$8050,"&lt;="&amp;DATE(YEAR($C$8),MONTH($C$8),DAY($C$8)),Income!$E$7:$E$8050,$B190,Income!$D$7:$D$8050,W$182))</f>
        <v>0</v>
      </c>
      <c r="Y190" s="122" t="str">
        <f>Setup!$C$9</f>
        <v>$</v>
      </c>
      <c r="Z190" s="68">
        <f>IF($C$7=$C$8,SUMIFS(Income!$F$7:$F$8050,Income!$B$7:$B$8050,"="&amp;DATE(YEAR($C$7),MONTH($C$7),DAY($C$7)),Income!$E$7:$E$8050,$B190,Income!$D$7:$D$8050,Y$182),SUMIFS(Income!$F$7:$F$8050,Income!$B$7:$B$8050,"&gt;="&amp;DATE(YEAR($C$7),MONTH($C$7),DAY($C$7)),Income!$B$7:$B$8050,"&lt;="&amp;DATE(YEAR($C$8),MONTH($C$8),DAY($C$8)),Income!$E$7:$E$8050,$B190,Income!$D$7:$D$8050,Y$182))</f>
        <v>0</v>
      </c>
      <c r="AA190" s="122" t="str">
        <f>Setup!$C$9</f>
        <v>$</v>
      </c>
      <c r="AB190" s="68">
        <f>IF($C$7=$C$8,SUMIFS(Income!$F$7:$F$8050,Income!$B$7:$B$8050,"="&amp;DATE(YEAR($C$7),MONTH($C$7),DAY($C$7)),Income!$E$7:$E$8050,$B190,Income!$D$7:$D$8050,AA$182),SUMIFS(Income!$F$7:$F$8050,Income!$B$7:$B$8050,"&gt;="&amp;DATE(YEAR($C$7),MONTH($C$7),DAY($C$7)),Income!$B$7:$B$8050,"&lt;="&amp;DATE(YEAR($C$8),MONTH($C$8),DAY($C$8)),Income!$E$7:$E$8050,$B190,Income!$D$7:$D$8050,AA$182))</f>
        <v>0</v>
      </c>
      <c r="AC190" s="122" t="str">
        <f>Setup!$C$9</f>
        <v>$</v>
      </c>
      <c r="AD190" s="68">
        <f>IF($C$7=$C$8,SUMIFS(Income!$F$7:$F$8050,Income!$B$7:$B$8050,"="&amp;DATE(YEAR($C$7),MONTH($C$7),DAY($C$7)),Income!$E$7:$E$8050,$B190,Income!$D$7:$D$8050,AC$182),SUMIFS(Income!$F$7:$F$8050,Income!$B$7:$B$8050,"&gt;="&amp;DATE(YEAR($C$7),MONTH($C$7),DAY($C$7)),Income!$B$7:$B$8050,"&lt;="&amp;DATE(YEAR($C$8),MONTH($C$8),DAY($C$8)),Income!$E$7:$E$8050,$B190,Income!$D$7:$D$8050,AC$182))</f>
        <v>0</v>
      </c>
      <c r="AE190" s="464" t="str">
        <f>Setup!$C$9</f>
        <v>$</v>
      </c>
      <c r="AF190" s="68">
        <f>IF($C$7=$C$8,SUMIFS(Income!$F$7:$F$8050,Income!$B$7:$B$8050,"="&amp;DATE(YEAR($C$7),MONTH($C$7),DAY($C$7)),Income!$E$7:$E$8050,$B190,Income!$D$7:$D$8050,AE$182),SUMIFS(Income!$F$7:$F$8050,Income!$B$7:$B$8050,"&gt;="&amp;DATE(YEAR($C$7),MONTH($C$7),DAY($C$7)),Income!$B$7:$B$8050,"&lt;="&amp;DATE(YEAR($C$8),MONTH($C$8),DAY($C$8)),Income!$E$7:$E$8050,$B190,Income!$D$7:$D$8050,AE$182))</f>
        <v>0</v>
      </c>
      <c r="AG190" s="122" t="str">
        <f>Setup!$C$9</f>
        <v>$</v>
      </c>
      <c r="AH190" s="68">
        <f>IF($C$7=$C$8,SUMIFS(Income!$F$7:$F$8050,Income!$B$7:$B$8050,"="&amp;DATE(YEAR($C$7),MONTH($C$7),DAY($C$7)),Income!$E$7:$E$8050,$B190,Income!$D$7:$D$8050,AG$182),SUMIFS(Income!$F$7:$F$8050,Income!$B$7:$B$8050,"&gt;="&amp;DATE(YEAR($C$7),MONTH($C$7),DAY($C$7)),Income!$B$7:$B$8050,"&lt;="&amp;DATE(YEAR($C$8),MONTH($C$8),DAY($C$8)),Income!$E$7:$E$8050,$B190,Income!$D$7:$D$8050,AG$182))</f>
        <v>0</v>
      </c>
      <c r="AI190" s="122" t="str">
        <f>Setup!$C$9</f>
        <v>$</v>
      </c>
      <c r="AJ190" s="68">
        <f>IF($C$7=$C$8,SUMIFS(Income!$F$7:$F$8050,Income!$B$7:$B$8050,"="&amp;DATE(YEAR($C$7),MONTH($C$7),DAY($C$7)),Income!$E$7:$E$8050,$B190,Income!$D$7:$D$8050,AI$182),SUMIFS(Income!$F$7:$F$8050,Income!$B$7:$B$8050,"&gt;="&amp;DATE(YEAR($C$7),MONTH($C$7),DAY($C$7)),Income!$B$7:$B$8050,"&lt;="&amp;DATE(YEAR($C$8),MONTH($C$8),DAY($C$8)),Income!$E$7:$E$8050,$B190,Income!$D$7:$D$8050,AI$182))</f>
        <v>0</v>
      </c>
      <c r="AK190" s="122" t="str">
        <f>Setup!$C$9</f>
        <v>$</v>
      </c>
      <c r="AL190" s="68">
        <f>IF($C$7=$C$8,SUMIFS(Income!$F$7:$F$8050,Income!$B$7:$B$8050,"="&amp;DATE(YEAR($C$7),MONTH($C$7),DAY($C$7)),Income!$E$7:$E$8050,$B190,Income!$D$7:$D$8050,AK$182),SUMIFS(Income!$F$7:$F$8050,Income!$B$7:$B$8050,"&gt;="&amp;DATE(YEAR($C$7),MONTH($C$7),DAY($C$7)),Income!$B$7:$B$8050,"&lt;="&amp;DATE(YEAR($C$8),MONTH($C$8),DAY($C$8)),Income!$E$7:$E$8050,$B190,Income!$D$7:$D$8050,AK$182))</f>
        <v>0</v>
      </c>
      <c r="AM190" s="122" t="str">
        <f>Setup!$C$9</f>
        <v>$</v>
      </c>
      <c r="AN190" s="68">
        <f>IF($C$7=$C$8,SUMIFS(Income!$F$7:$F$8050,Income!$B$7:$B$8050,"="&amp;DATE(YEAR($C$7),MONTH($C$7),DAY($C$7)),Income!$E$7:$E$8050,$B190,Income!$D$7:$D$8050,AM$182),SUMIFS(Income!$F$7:$F$8050,Income!$B$7:$B$8050,"&gt;="&amp;DATE(YEAR($C$7),MONTH($C$7),DAY($C$7)),Income!$B$7:$B$8050,"&lt;="&amp;DATE(YEAR($C$8),MONTH($C$8),DAY($C$8)),Income!$E$7:$E$8050,$B190,Income!$D$7:$D$8050,AM$182))</f>
        <v>0</v>
      </c>
      <c r="AO190" s="122" t="str">
        <f>Setup!$C$9</f>
        <v>$</v>
      </c>
      <c r="AP190" s="68">
        <f>IF($C$7=$C$8,SUMIFS(Income!$F$7:$F$8050,Income!$B$7:$B$8050,"="&amp;DATE(YEAR($C$7),MONTH($C$7),DAY($C$7)),Income!$E$7:$E$8050,$B190,Income!$D$7:$D$8050,AO$182),SUMIFS(Income!$F$7:$F$8050,Income!$B$7:$B$8050,"&gt;="&amp;DATE(YEAR($C$7),MONTH($C$7),DAY($C$7)),Income!$B$7:$B$8050,"&lt;="&amp;DATE(YEAR($C$8),MONTH($C$8),DAY($C$8)),Income!$E$7:$E$8050,$B190,Income!$D$7:$D$8050,AO$182))</f>
        <v>0</v>
      </c>
      <c r="AQ190" s="122" t="str">
        <f>Setup!$C$9</f>
        <v>$</v>
      </c>
      <c r="AR190" s="68">
        <f>IF($C$7=$C$8,SUMIFS(Income!$F$7:$F$8050,Income!$B$7:$B$8050,"="&amp;DATE(YEAR($C$7),MONTH($C$7),DAY($C$7)),Income!$E$7:$E$8050,$B190,Income!$D$7:$D$8050,AQ$182),SUMIFS(Income!$F$7:$F$8050,Income!$B$7:$B$8050,"&gt;="&amp;DATE(YEAR($C$7),MONTH($C$7),DAY($C$7)),Income!$B$7:$B$8050,"&lt;="&amp;DATE(YEAR($C$8),MONTH($C$8),DAY($C$8)),Income!$E$7:$E$8050,$B190,Income!$D$7:$D$8050,AQ$182))</f>
        <v>0</v>
      </c>
      <c r="AS190" s="122" t="str">
        <f>Setup!$C$9</f>
        <v>$</v>
      </c>
      <c r="AT190" s="68">
        <f>IF($C$7=$C$8,SUMIFS(Income!$F$7:$F$8050,Income!$B$7:$B$8050,"="&amp;DATE(YEAR($C$7),MONTH($C$7),DAY($C$7)),Income!$E$7:$E$8050,$B190,Income!$D$7:$D$8050,AS$182),SUMIFS(Income!$F$7:$F$8050,Income!$B$7:$B$8050,"&gt;="&amp;DATE(YEAR($C$7),MONTH($C$7),DAY($C$7)),Income!$B$7:$B$8050,"&lt;="&amp;DATE(YEAR($C$8),MONTH($C$8),DAY($C$8)),Income!$E$7:$E$8050,$B190,Income!$D$7:$D$8050,AS$182))</f>
        <v>0</v>
      </c>
      <c r="AU190" s="122" t="str">
        <f>Setup!$C$9</f>
        <v>$</v>
      </c>
      <c r="AV190" s="68">
        <f>IF($C$7=$C$8,SUMIFS(Income!$F$7:$F$8050,Income!$B$7:$B$8050,"="&amp;DATE(YEAR($C$7),MONTH($C$7),DAY($C$7)),Income!$E$7:$E$8050,$B190,Income!$D$7:$D$8050,AU$182),SUMIFS(Income!$F$7:$F$8050,Income!$B$7:$B$8050,"&gt;="&amp;DATE(YEAR($C$7),MONTH($C$7),DAY($C$7)),Income!$B$7:$B$8050,"&lt;="&amp;DATE(YEAR($C$8),MONTH($C$8),DAY($C$8)),Income!$E$7:$E$8050,$B190,Income!$D$7:$D$8050,AU$182))</f>
        <v>0</v>
      </c>
      <c r="AW190" s="122" t="str">
        <f>Setup!$C$9</f>
        <v>$</v>
      </c>
      <c r="AX190" s="68">
        <f>IF($C$7=$C$8,SUMIFS(Income!$F$7:$F$8050,Income!$B$7:$B$8050,"="&amp;DATE(YEAR($C$7),MONTH($C$7),DAY($C$7)),Income!$E$7:$E$8050,$B190,Income!$D$7:$D$8050,AW$182),SUMIFS(Income!$F$7:$F$8050,Income!$B$7:$B$8050,"&gt;="&amp;DATE(YEAR($C$7),MONTH($C$7),DAY($C$7)),Income!$B$7:$B$8050,"&lt;="&amp;DATE(YEAR($C$8),MONTH($C$8),DAY($C$8)),Income!$E$7:$E$8050,$B190,Income!$D$7:$D$8050,AW$182))</f>
        <v>0</v>
      </c>
      <c r="AY190" s="122" t="str">
        <f>Setup!$C$9</f>
        <v>$</v>
      </c>
      <c r="AZ190" s="68">
        <f>IF($C$7=$C$8,SUMIFS(Income!$F$7:$F$8050,Income!$B$7:$B$8050,"="&amp;DATE(YEAR($C$7),MONTH($C$7),DAY($C$7)),Income!$E$7:$E$8050,$B190,Income!$D$7:$D$8050,AY$182),SUMIFS(Income!$F$7:$F$8050,Income!$B$7:$B$8050,"&gt;="&amp;DATE(YEAR($C$7),MONTH($C$7),DAY($C$7)),Income!$B$7:$B$8050,"&lt;="&amp;DATE(YEAR($C$8),MONTH($C$8),DAY($C$8)),Income!$E$7:$E$8050,$B190,Income!$D$7:$D$8050,AY$182))</f>
        <v>0</v>
      </c>
      <c r="BA190" s="122" t="str">
        <f>Setup!$C$9</f>
        <v>$</v>
      </c>
      <c r="BB190" s="68">
        <f>IF($C$7=$C$8,SUMIFS(Income!$F$7:$F$8050,Income!$B$7:$B$8050,"="&amp;DATE(YEAR($C$7),MONTH($C$7),DAY($C$7)),Income!$E$7:$E$8050,$B190,Income!$D$7:$D$8050,BA$182),SUMIFS(Income!$F$7:$F$8050,Income!$B$7:$B$8050,"&gt;="&amp;DATE(YEAR($C$7),MONTH($C$7),DAY($C$7)),Income!$B$7:$B$8050,"&lt;="&amp;DATE(YEAR($C$8),MONTH($C$8),DAY($C$8)),Income!$E$7:$E$8050,$B190,Income!$D$7:$D$8050,BA$182))</f>
        <v>0</v>
      </c>
      <c r="BC190" s="122" t="str">
        <f>Setup!$C$9</f>
        <v>$</v>
      </c>
      <c r="BD190" s="68">
        <f>IF($C$7=$C$8,SUMIFS(Income!$F$7:$F$8050,Income!$B$7:$B$8050,"="&amp;DATE(YEAR($C$7),MONTH($C$7),DAY($C$7)),Income!$E$7:$E$8050,$B190,Income!$D$7:$D$8050,BC$182),SUMIFS(Income!$F$7:$F$8050,Income!$B$7:$B$8050,"&gt;="&amp;DATE(YEAR($C$7),MONTH($C$7),DAY($C$7)),Income!$B$7:$B$8050,"&lt;="&amp;DATE(YEAR($C$8),MONTH($C$8),DAY($C$8)),Income!$E$7:$E$8050,$B190,Income!$D$7:$D$8050,BC$182))</f>
        <v>0</v>
      </c>
      <c r="BE190" s="122" t="str">
        <f>Setup!$C$9</f>
        <v>$</v>
      </c>
      <c r="BF190" s="68">
        <f>IF($C$7=$C$8,SUMIFS(Income!$F$7:$F$8050,Income!$B$7:$B$8050,"="&amp;DATE(YEAR($C$7),MONTH($C$7),DAY($C$7)),Income!$E$7:$E$8050,$B190,Income!$D$7:$D$8050,BE$182),SUMIFS(Income!$F$7:$F$8050,Income!$B$7:$B$8050,"&gt;="&amp;DATE(YEAR($C$7),MONTH($C$7),DAY($C$7)),Income!$B$7:$B$8050,"&lt;="&amp;DATE(YEAR($C$8),MONTH($C$8),DAY($C$8)),Income!$E$7:$E$8050,$B190,Income!$D$7:$D$8050,BE$182))</f>
        <v>0</v>
      </c>
      <c r="BG190" s="122" t="str">
        <f>Setup!$C$9</f>
        <v>$</v>
      </c>
      <c r="BH190" s="68">
        <f>IF($C$7=$C$8,SUMIFS(Income!$F$7:$F$8050,Income!$B$7:$B$8050,"="&amp;DATE(YEAR($C$7),MONTH($C$7),DAY($C$7)),Income!$E$7:$E$8050,$B190,Income!$D$7:$D$8050,BG$182),SUMIFS(Income!$F$7:$F$8050,Income!$B$7:$B$8050,"&gt;="&amp;DATE(YEAR($C$7),MONTH($C$7),DAY($C$7)),Income!$B$7:$B$8050,"&lt;="&amp;DATE(YEAR($C$8),MONTH($C$8),DAY($C$8)),Income!$E$7:$E$8050,$B190,Income!$D$7:$D$8050,BG$182))</f>
        <v>0</v>
      </c>
      <c r="BI190" s="122" t="str">
        <f>Setup!$C$9</f>
        <v>$</v>
      </c>
      <c r="BJ190" s="68">
        <f>IF($C$7=$C$8,SUMIFS(Income!$F$7:$F$8050,Income!$B$7:$B$8050,"="&amp;DATE(YEAR($C$7),MONTH($C$7),DAY($C$7)),Income!$E$7:$E$8050,$B190,Income!$D$7:$D$8050,BI$182),SUMIFS(Income!$F$7:$F$8050,Income!$B$7:$B$8050,"&gt;="&amp;DATE(YEAR($C$7),MONTH($C$7),DAY($C$7)),Income!$B$7:$B$8050,"&lt;="&amp;DATE(YEAR($C$8),MONTH($C$8),DAY($C$8)),Income!$E$7:$E$8050,$B190,Income!$D$7:$D$8050,BI$182))</f>
        <v>0</v>
      </c>
      <c r="BK190" s="122" t="str">
        <f>Setup!$C$9</f>
        <v>$</v>
      </c>
      <c r="BL190" s="68">
        <f>IF($C$7=$C$8,SUMIFS(Income!$F$7:$F$8050,Income!$B$7:$B$8050,"="&amp;DATE(YEAR($C$7),MONTH($C$7),DAY($C$7)),Income!$E$7:$E$8050,$B190,Income!$D$7:$D$8050,BK$182),SUMIFS(Income!$F$7:$F$8050,Income!$B$7:$B$8050,"&gt;="&amp;DATE(YEAR($C$7),MONTH($C$7),DAY($C$7)),Income!$B$7:$B$8050,"&lt;="&amp;DATE(YEAR($C$8),MONTH($C$8),DAY($C$8)),Income!$E$7:$E$8050,$B190,Income!$D$7:$D$8050,BK$182))</f>
        <v>0</v>
      </c>
      <c r="BM190" s="122" t="str">
        <f>Setup!$C$9</f>
        <v>$</v>
      </c>
      <c r="BN190" s="68">
        <f>IF($C$7=$C$8,SUMIFS(Income!$F$7:$F$8050,Income!$B$7:$B$8050,"="&amp;DATE(YEAR($C$7),MONTH($C$7),DAY($C$7)),Income!$E$7:$E$8050,$B190,Income!$D$7:$D$8050,BM$182),SUMIFS(Income!$F$7:$F$8050,Income!$B$7:$B$8050,"&gt;="&amp;DATE(YEAR($C$7),MONTH($C$7),DAY($C$7)),Income!$B$7:$B$8050,"&lt;="&amp;DATE(YEAR($C$8),MONTH($C$8),DAY($C$8)),Income!$E$7:$E$8050,$B190,Income!$D$7:$D$8050,BM$182))</f>
        <v>0</v>
      </c>
      <c r="BO190" s="122" t="str">
        <f>Setup!$C$9</f>
        <v>$</v>
      </c>
      <c r="BP190" s="68">
        <f>IF($C$7=$C$8,SUMIFS(Income!$F$7:$F$8050,Income!$B$7:$B$8050,"="&amp;DATE(YEAR($C$7),MONTH($C$7),DAY($C$7)),Income!$E$7:$E$8050,$B190,Income!$D$7:$D$8050,BO$182),SUMIFS(Income!$F$7:$F$8050,Income!$B$7:$B$8050,"&gt;="&amp;DATE(YEAR($C$7),MONTH($C$7),DAY($C$7)),Income!$B$7:$B$8050,"&lt;="&amp;DATE(YEAR($C$8),MONTH($C$8),DAY($C$8)),Income!$E$7:$E$8050,$B190,Income!$D$7:$D$8050,BO$182))</f>
        <v>0</v>
      </c>
      <c r="BQ190" s="122" t="str">
        <f>Setup!$C$9</f>
        <v>$</v>
      </c>
      <c r="BR190" s="68">
        <f>IF($C$7=$C$8,SUMIFS(Income!$F$7:$F$8050,Income!$B$7:$B$8050,"="&amp;DATE(YEAR($C$7),MONTH($C$7),DAY($C$7)),Income!$E$7:$E$8050,$B190,Income!$D$7:$D$8050,BQ$182),SUMIFS(Income!$F$7:$F$8050,Income!$B$7:$B$8050,"&gt;="&amp;DATE(YEAR($C$7),MONTH($C$7),DAY($C$7)),Income!$B$7:$B$8050,"&lt;="&amp;DATE(YEAR($C$8),MONTH($C$8),DAY($C$8)),Income!$E$7:$E$8050,$B190,Income!$D$7:$D$8050,BQ$182))</f>
        <v>0</v>
      </c>
      <c r="BS190" s="122" t="str">
        <f>Setup!$C$9</f>
        <v>$</v>
      </c>
      <c r="BT190" s="68">
        <f>IF($C$7=$C$8,SUMIFS(Income!$F$7:$F$8050,Income!$B$7:$B$8050,"="&amp;DATE(YEAR($C$7),MONTH($C$7),DAY($C$7)),Income!$E$7:$E$8050,$B190,Income!$D$7:$D$8050,BS$182),SUMIFS(Income!$F$7:$F$8050,Income!$B$7:$B$8050,"&gt;="&amp;DATE(YEAR($C$7),MONTH($C$7),DAY($C$7)),Income!$B$7:$B$8050,"&lt;="&amp;DATE(YEAR($C$8),MONTH($C$8),DAY($C$8)),Income!$E$7:$E$8050,$B190,Income!$D$7:$D$8050,BS$182))</f>
        <v>0</v>
      </c>
      <c r="BU190" s="122" t="str">
        <f>Setup!$C$9</f>
        <v>$</v>
      </c>
      <c r="BV190" s="68">
        <f>IF($C$7=$C$8,SUMIFS(Income!$F$7:$F$8050,Income!$B$7:$B$8050,"="&amp;DATE(YEAR($C$7),MONTH($C$7),DAY($C$7)),Income!$E$7:$E$8050,$B190,Income!$D$7:$D$8050,BU$182),SUMIFS(Income!$F$7:$F$8050,Income!$B$7:$B$8050,"&gt;="&amp;DATE(YEAR($C$7),MONTH($C$7),DAY($C$7)),Income!$B$7:$B$8050,"&lt;="&amp;DATE(YEAR($C$8),MONTH($C$8),DAY($C$8)),Income!$E$7:$E$8050,$B190,Income!$D$7:$D$8050,BU$182))</f>
        <v>0</v>
      </c>
      <c r="BW190" s="122" t="str">
        <f>Setup!$C$9</f>
        <v>$</v>
      </c>
      <c r="BX190" s="68">
        <f>IF($C$7=$C$8,SUMIFS(Income!$F$7:$F$8050,Income!$B$7:$B$8050,"="&amp;DATE(YEAR($C$7),MONTH($C$7),DAY($C$7)),Income!$E$7:$E$8050,$B190,Income!$D$7:$D$8050,BW$182),SUMIFS(Income!$F$7:$F$8050,Income!$B$7:$B$8050,"&gt;="&amp;DATE(YEAR($C$7),MONTH($C$7),DAY($C$7)),Income!$B$7:$B$8050,"&lt;="&amp;DATE(YEAR($C$8),MONTH($C$8),DAY($C$8)),Income!$E$7:$E$8050,$B190,Income!$D$7:$D$8050,BW$182))</f>
        <v>0</v>
      </c>
      <c r="BY190" s="122" t="str">
        <f>Setup!$C$9</f>
        <v>$</v>
      </c>
      <c r="BZ190" s="68">
        <f>IF($C$7=$C$8,SUMIFS(Income!$F$7:$F$8050,Income!$B$7:$B$8050,"="&amp;DATE(YEAR($C$7),MONTH($C$7),DAY($C$7)),Income!$E$7:$E$8050,$B190,Income!$D$7:$D$8050,BY$182),SUMIFS(Income!$F$7:$F$8050,Income!$B$7:$B$8050,"&gt;="&amp;DATE(YEAR($C$7),MONTH($C$7),DAY($C$7)),Income!$B$7:$B$8050,"&lt;="&amp;DATE(YEAR($C$8),MONTH($C$8),DAY($C$8)),Income!$E$7:$E$8050,$B190,Income!$D$7:$D$8050,BY$182))</f>
        <v>0</v>
      </c>
      <c r="CA190" s="122" t="str">
        <f>Setup!$C$9</f>
        <v>$</v>
      </c>
      <c r="CB190" s="68">
        <f>IF($C$7=$C$8,SUMIFS(Income!$F$7:$F$8050,Income!$B$7:$B$8050,"="&amp;DATE(YEAR($C$7),MONTH($C$7),DAY($C$7)),Income!$E$7:$E$8050,$B190,Income!$D$7:$D$8050,CA$182),SUMIFS(Income!$F$7:$F$8050,Income!$B$7:$B$8050,"&gt;="&amp;DATE(YEAR($C$7),MONTH($C$7),DAY($C$7)),Income!$B$7:$B$8050,"&lt;="&amp;DATE(YEAR($C$8),MONTH($C$8),DAY($C$8)),Income!$E$7:$E$8050,$B190,Income!$D$7:$D$8050,CA$182))</f>
        <v>0</v>
      </c>
      <c r="CC190" s="122" t="str">
        <f>Setup!$C$9</f>
        <v>$</v>
      </c>
      <c r="CD190" s="68">
        <f>IF($C$7=$C$8,SUMIFS(Income!$F$7:$F$8050,Income!$B$7:$B$8050,"="&amp;DATE(YEAR($C$7),MONTH($C$7),DAY($C$7)),Income!$E$7:$E$8050,$B190,Income!$D$7:$D$8050,CC$182),SUMIFS(Income!$F$7:$F$8050,Income!$B$7:$B$8050,"&gt;="&amp;DATE(YEAR($C$7),MONTH($C$7),DAY($C$7)),Income!$B$7:$B$8050,"&lt;="&amp;DATE(YEAR($C$8),MONTH($C$8),DAY($C$8)),Income!$E$7:$E$8050,$B190,Income!$D$7:$D$8050,CC$182))</f>
        <v>0</v>
      </c>
      <c r="CE190" s="122" t="str">
        <f>Setup!$C$9</f>
        <v>$</v>
      </c>
      <c r="CF190" s="68">
        <f>IF($C$7=$C$8,SUMIFS(Income!$F$7:$F$8050,Income!$B$7:$B$8050,"="&amp;DATE(YEAR($C$7),MONTH($C$7),DAY($C$7)),Income!$E$7:$E$8050,$B190,Income!$D$7:$D$8050,CE$182),SUMIFS(Income!$F$7:$F$8050,Income!$B$7:$B$8050,"&gt;="&amp;DATE(YEAR($C$7),MONTH($C$7),DAY($C$7)),Income!$B$7:$B$8050,"&lt;="&amp;DATE(YEAR($C$8),MONTH($C$8),DAY($C$8)),Income!$E$7:$E$8050,$B190,Income!$D$7:$D$8050,CE$182))</f>
        <v>0</v>
      </c>
      <c r="CG190" s="122" t="str">
        <f>Setup!$C$9</f>
        <v>$</v>
      </c>
      <c r="CH190" s="68">
        <f>IF($C$7=$C$8,SUMIFS(Income!$F$7:$F$8050,Income!$B$7:$B$8050,"="&amp;DATE(YEAR($C$7),MONTH($C$7),DAY($C$7)),Income!$E$7:$E$8050,$B190,Income!$D$7:$D$8050,CG$182),SUMIFS(Income!$F$7:$F$8050,Income!$B$7:$B$8050,"&gt;="&amp;DATE(YEAR($C$7),MONTH($C$7),DAY($C$7)),Income!$B$7:$B$8050,"&lt;="&amp;DATE(YEAR($C$8),MONTH($C$8),DAY($C$8)),Income!$E$7:$E$8050,$B190,Income!$D$7:$D$8050,CG$182))</f>
        <v>0</v>
      </c>
      <c r="CI190" s="122" t="str">
        <f>Setup!$C$9</f>
        <v>$</v>
      </c>
      <c r="CJ190" s="68">
        <f>IF($C$7=$C$8,SUMIFS(Income!$F$7:$F$8050,Income!$B$7:$B$8050,"="&amp;DATE(YEAR($C$7),MONTH($C$7),DAY($C$7)),Income!$E$7:$E$8050,$B190,Income!$D$7:$D$8050,CI$182),SUMIFS(Income!$F$7:$F$8050,Income!$B$7:$B$8050,"&gt;="&amp;DATE(YEAR($C$7),MONTH($C$7),DAY($C$7)),Income!$B$7:$B$8050,"&lt;="&amp;DATE(YEAR($C$8),MONTH($C$8),DAY($C$8)),Income!$E$7:$E$8050,$B190,Income!$D$7:$D$8050,CI$182))</f>
        <v>0</v>
      </c>
      <c r="CK190" s="122" t="str">
        <f>Setup!$C$9</f>
        <v>$</v>
      </c>
      <c r="CL190" s="68">
        <f>IF($C$7=$C$8,SUMIFS(Income!$F$7:$F$8050,Income!$B$7:$B$8050,"="&amp;DATE(YEAR($C$7),MONTH($C$7),DAY($C$7)),Income!$E$7:$E$8050,$B190,Income!$D$7:$D$8050,CK$182),SUMIFS(Income!$F$7:$F$8050,Income!$B$7:$B$8050,"&gt;="&amp;DATE(YEAR($C$7),MONTH($C$7),DAY($C$7)),Income!$B$7:$B$8050,"&lt;="&amp;DATE(YEAR($C$8),MONTH($C$8),DAY($C$8)),Income!$E$7:$E$8050,$B190,Income!$D$7:$D$8050,CK$182))</f>
        <v>0</v>
      </c>
      <c r="CM190" s="122" t="str">
        <f>Setup!$C$9</f>
        <v>$</v>
      </c>
      <c r="CN190" s="68">
        <f>IF($C$7=$C$8,SUMIFS(Income!$F$7:$F$8050,Income!$B$7:$B$8050,"="&amp;DATE(YEAR($C$7),MONTH($C$7),DAY($C$7)),Income!$E$7:$E$8050,$B190,Income!$D$7:$D$8050,CM$182),SUMIFS(Income!$F$7:$F$8050,Income!$B$7:$B$8050,"&gt;="&amp;DATE(YEAR($C$7),MONTH($C$7),DAY($C$7)),Income!$B$7:$B$8050,"&lt;="&amp;DATE(YEAR($C$8),MONTH($C$8),DAY($C$8)),Income!$E$7:$E$8050,$B190,Income!$D$7:$D$8050,CM$182))</f>
        <v>0</v>
      </c>
      <c r="CO190" s="122" t="str">
        <f>Setup!$C$9</f>
        <v>$</v>
      </c>
      <c r="CP190" s="68">
        <f>IF($C$7=$C$8,SUMIFS(Income!$F$7:$F$8050,Income!$B$7:$B$8050,"="&amp;DATE(YEAR($C$7),MONTH($C$7),DAY($C$7)),Income!$E$7:$E$8050,$B190,Income!$D$7:$D$8050,CO$182),SUMIFS(Income!$F$7:$F$8050,Income!$B$7:$B$8050,"&gt;="&amp;DATE(YEAR($C$7),MONTH($C$7),DAY($C$7)),Income!$B$7:$B$8050,"&lt;="&amp;DATE(YEAR($C$8),MONTH($C$8),DAY($C$8)),Income!$E$7:$E$8050,$B190,Income!$D$7:$D$8050,CO$182))</f>
        <v>0</v>
      </c>
      <c r="CQ190" s="122" t="str">
        <f>Setup!$C$9</f>
        <v>$</v>
      </c>
      <c r="CR190" s="68">
        <f>IF($C$7=$C$8,SUMIFS(Income!$F$7:$F$8050,Income!$B$7:$B$8050,"="&amp;DATE(YEAR($C$7),MONTH($C$7),DAY($C$7)),Income!$E$7:$E$8050,$B190,Income!$D$7:$D$8050,CQ$182),SUMIFS(Income!$F$7:$F$8050,Income!$B$7:$B$8050,"&gt;="&amp;DATE(YEAR($C$7),MONTH($C$7),DAY($C$7)),Income!$B$7:$B$8050,"&lt;="&amp;DATE(YEAR($C$8),MONTH($C$8),DAY($C$8)),Income!$E$7:$E$8050,$B190,Income!$D$7:$D$8050,CQ$182))</f>
        <v>0</v>
      </c>
      <c r="CS190" s="122" t="str">
        <f>Setup!$C$9</f>
        <v>$</v>
      </c>
      <c r="CT190" s="68">
        <f>IF($C$7=$C$8,SUMIFS(Income!$F$7:$F$8050,Income!$B$7:$B$8050,"="&amp;DATE(YEAR($C$7),MONTH($C$7),DAY($C$7)),Income!$E$7:$E$8050,$B190,Income!$D$7:$D$8050,CS$182),SUMIFS(Income!$F$7:$F$8050,Income!$B$7:$B$8050,"&gt;="&amp;DATE(YEAR($C$7),MONTH($C$7),DAY($C$7)),Income!$B$7:$B$8050,"&lt;="&amp;DATE(YEAR($C$8),MONTH($C$8),DAY($C$8)),Income!$E$7:$E$8050,$B190,Income!$D$7:$D$8050,CS$182))</f>
        <v>0</v>
      </c>
      <c r="CU190" s="122" t="str">
        <f>Setup!$C$9</f>
        <v>$</v>
      </c>
      <c r="CV190" s="68">
        <f>IF($C$7=$C$8,SUMIFS(Income!$F$7:$F$8050,Income!$B$7:$B$8050,"="&amp;DATE(YEAR($C$7),MONTH($C$7),DAY($C$7)),Income!$E$7:$E$8050,$B190,Income!$D$7:$D$8050,CU$182),SUMIFS(Income!$F$7:$F$8050,Income!$B$7:$B$8050,"&gt;="&amp;DATE(YEAR($C$7),MONTH($C$7),DAY($C$7)),Income!$B$7:$B$8050,"&lt;="&amp;DATE(YEAR($C$8),MONTH($C$8),DAY($C$8)),Income!$E$7:$E$8050,$B190,Income!$D$7:$D$8050,CU$182))</f>
        <v>0</v>
      </c>
      <c r="CW190" s="122" t="str">
        <f>Setup!$C$9</f>
        <v>$</v>
      </c>
      <c r="CX190" s="68">
        <f>IF($C$7=$C$8,SUMIFS(Income!$F$7:$F$8050,Income!$B$7:$B$8050,"="&amp;DATE(YEAR($C$7),MONTH($C$7),DAY($C$7)),Income!$E$7:$E$8050,$B190,Income!$D$7:$D$8050,CW$182),SUMIFS(Income!$F$7:$F$8050,Income!$B$7:$B$8050,"&gt;="&amp;DATE(YEAR($C$7),MONTH($C$7),DAY($C$7)),Income!$B$7:$B$8050,"&lt;="&amp;DATE(YEAR($C$8),MONTH($C$8),DAY($C$8)),Income!$E$7:$E$8050,$B190,Income!$D$7:$D$8050,CW$182))</f>
        <v>0</v>
      </c>
      <c r="CY190" s="122" t="str">
        <f>Setup!$C$9</f>
        <v>$</v>
      </c>
      <c r="CZ190" s="68">
        <f>IF($C$7=$C$8,SUMIFS(Income!$F$7:$F$8050,Income!$B$7:$B$8050,"="&amp;DATE(YEAR($C$7),MONTH($C$7),DAY($C$7)),Income!$E$7:$E$8050,$B190,Income!$D$7:$D$8050,CY$182),SUMIFS(Income!$F$7:$F$8050,Income!$B$7:$B$8050,"&gt;="&amp;DATE(YEAR($C$7),MONTH($C$7),DAY($C$7)),Income!$B$7:$B$8050,"&lt;="&amp;DATE(YEAR($C$8),MONTH($C$8),DAY($C$8)),Income!$E$7:$E$8050,$B190,Income!$D$7:$D$8050,CY$182))</f>
        <v>0</v>
      </c>
      <c r="DA190" s="122" t="str">
        <f>Setup!$C$9</f>
        <v>$</v>
      </c>
      <c r="DB190" s="54">
        <f>IF($C$7=$C$8,SUMIFS(Income!$F$7:$F$8050,Income!$B$7:$B$8050,"="&amp;DATE(YEAR($C$7),MONTH($C$7),DAY($C$7)),Income!$E$7:$E$8050,$B190,Income!$D$7:$D$8050,DA$182),SUMIFS(Income!$F$7:$F$8050,Income!$B$7:$B$8050,"&gt;="&amp;DATE(YEAR($C$7),MONTH($C$7),DAY($C$7)),Income!$B$7:$B$8050,"&lt;="&amp;DATE(YEAR($C$8),MONTH($C$8),DAY($C$8)),Income!$E$7:$E$8050,$B190,Income!$D$7:$D$8050,DA$182))</f>
        <v>0</v>
      </c>
      <c r="DC190" s="1"/>
      <c r="DD190" s="36"/>
      <c r="DE190" s="36"/>
      <c r="DF190" s="36"/>
      <c r="DG190" s="36"/>
      <c r="DH190" s="36"/>
      <c r="DI190" s="36"/>
      <c r="DJ190" s="36"/>
      <c r="DK190" s="36"/>
      <c r="DL190" s="36"/>
      <c r="DM190" s="36"/>
      <c r="DN190" s="36"/>
      <c r="DO190" s="36"/>
      <c r="DP190" s="36"/>
      <c r="DQ190" s="36"/>
      <c r="DR190" s="36"/>
      <c r="DS190" s="36"/>
      <c r="DT190" s="36"/>
      <c r="DU190" s="36"/>
      <c r="DV190" s="36"/>
      <c r="DW190" s="36"/>
      <c r="DX190" s="36"/>
      <c r="DY190" s="36"/>
      <c r="DZ190" s="36"/>
      <c r="EA190" s="36"/>
      <c r="EB190" s="36"/>
      <c r="EC190" s="36"/>
      <c r="ED190" s="36"/>
      <c r="EE190" s="36"/>
      <c r="EF190" s="36"/>
      <c r="EG190" s="36"/>
      <c r="EH190" s="36"/>
      <c r="EI190" s="36"/>
      <c r="EJ190" s="36"/>
      <c r="EK190" s="36"/>
      <c r="EL190" s="36"/>
      <c r="EM190" s="36"/>
      <c r="EN190" s="36"/>
      <c r="EO190" s="36"/>
      <c r="EP190" s="36"/>
      <c r="EQ190" s="1"/>
    </row>
    <row r="191" spans="1:147" ht="21" customHeight="1">
      <c r="A191" s="1"/>
      <c r="B191" s="303">
        <f>Setup!M16</f>
        <v>0</v>
      </c>
      <c r="C191" s="122" t="str">
        <f>Setup!$C$9</f>
        <v>$</v>
      </c>
      <c r="D191" s="68">
        <f t="shared" si="135"/>
        <v>0</v>
      </c>
      <c r="E191" s="122" t="str">
        <f>Setup!$C$9</f>
        <v>$</v>
      </c>
      <c r="F191" s="68">
        <f t="shared" si="136"/>
        <v>0</v>
      </c>
      <c r="G191" s="122" t="str">
        <f>Setup!$C$9</f>
        <v>$</v>
      </c>
      <c r="H191" s="68">
        <f>IF($C$7=$C$8,SUMIFS(Income!$F$7:$F$8050,Income!$B$7:$B$8050,"="&amp;DATE(YEAR($C$7),MONTH($C$7),DAY($C$7)),Income!$E$7:$E$8050,$B191,Income!$D$7:$D$8050,G$182),SUMIFS(Income!$F$7:$F$8050,Income!$B$7:$B$8050,"&gt;="&amp;DATE(YEAR($C$7),MONTH($C$7),DAY($C$7)),Income!$B$7:$B$8050,"&lt;="&amp;DATE(YEAR($C$8),MONTH($C$8),DAY($C$8)),Income!$E$7:$E$8050,$B191,Income!$D$7:$D$8050,G$182))</f>
        <v>0</v>
      </c>
      <c r="I191" s="122" t="str">
        <f>Setup!$C$9</f>
        <v>$</v>
      </c>
      <c r="J191" s="68">
        <f>IF($C$7=$C$8,SUMIFS(Income!$F$7:$F$8050,Income!$B$7:$B$8050,"="&amp;DATE(YEAR($C$7),MONTH($C$7),DAY($C$7)),Income!$E$7:$E$8050,$B191,Income!$D$7:$D$8050,I$182),SUMIFS(Income!$F$7:$F$8050,Income!$B$7:$B$8050,"&gt;="&amp;DATE(YEAR($C$7),MONTH($C$7),DAY($C$7)),Income!$B$7:$B$8050,"&lt;="&amp;DATE(YEAR($C$8),MONTH($C$8),DAY($C$8)),Income!$E$7:$E$8050,$B191,Income!$D$7:$D$8050,I$182))</f>
        <v>0</v>
      </c>
      <c r="K191" s="122" t="str">
        <f>Setup!$C$9</f>
        <v>$</v>
      </c>
      <c r="L191" s="68">
        <f>IF($C$7=$C$8,SUMIFS(Income!$F$7:$F$8050,Income!$B$7:$B$8050,"="&amp;DATE(YEAR($C$7),MONTH($C$7),DAY($C$7)),Income!$E$7:$E$8050,$B191,Income!$D$7:$D$8050,K$182),SUMIFS(Income!$F$7:$F$8050,Income!$B$7:$B$8050,"&gt;="&amp;DATE(YEAR($C$7),MONTH($C$7),DAY($C$7)),Income!$B$7:$B$8050,"&lt;="&amp;DATE(YEAR($C$8),MONTH($C$8),DAY($C$8)),Income!$E$7:$E$8050,$B191,Income!$D$7:$D$8050,K$182))</f>
        <v>0</v>
      </c>
      <c r="M191" s="122" t="str">
        <f>Setup!$C$9</f>
        <v>$</v>
      </c>
      <c r="N191" s="68">
        <f>IF($C$7=$C$8,SUMIFS(Income!$F$7:$F$8050,Income!$B$7:$B$8050,"="&amp;DATE(YEAR($C$7),MONTH($C$7),DAY($C$7)),Income!$E$7:$E$8050,$B191,Income!$D$7:$D$8050,M$182),SUMIFS(Income!$F$7:$F$8050,Income!$B$7:$B$8050,"&gt;="&amp;DATE(YEAR($C$7),MONTH($C$7),DAY($C$7)),Income!$B$7:$B$8050,"&lt;="&amp;DATE(YEAR($C$8),MONTH($C$8),DAY($C$8)),Income!$E$7:$E$8050,$B191,Income!$D$7:$D$8050,M$182))</f>
        <v>0</v>
      </c>
      <c r="O191" s="122" t="str">
        <f>Setup!$C$9</f>
        <v>$</v>
      </c>
      <c r="P191" s="68">
        <f>IF($C$7=$C$8,SUMIFS(Income!$F$7:$F$8050,Income!$B$7:$B$8050,"="&amp;DATE(YEAR($C$7),MONTH($C$7),DAY($C$7)),Income!$E$7:$E$8050,$B191,Income!$D$7:$D$8050,O$182),SUMIFS(Income!$F$7:$F$8050,Income!$B$7:$B$8050,"&gt;="&amp;DATE(YEAR($C$7),MONTH($C$7),DAY($C$7)),Income!$B$7:$B$8050,"&lt;="&amp;DATE(YEAR($C$8),MONTH($C$8),DAY($C$8)),Income!$E$7:$E$8050,$B191,Income!$D$7:$D$8050,O$182))</f>
        <v>0</v>
      </c>
      <c r="Q191" s="122" t="str">
        <f>Setup!$C$9</f>
        <v>$</v>
      </c>
      <c r="R191" s="68">
        <f>IF($C$7=$C$8,SUMIFS(Income!$F$7:$F$8050,Income!$B$7:$B$8050,"="&amp;DATE(YEAR($C$7),MONTH($C$7),DAY($C$7)),Income!$E$7:$E$8050,$B191,Income!$D$7:$D$8050,Q$182),SUMIFS(Income!$F$7:$F$8050,Income!$B$7:$B$8050,"&gt;="&amp;DATE(YEAR($C$7),MONTH($C$7),DAY($C$7)),Income!$B$7:$B$8050,"&lt;="&amp;DATE(YEAR($C$8),MONTH($C$8),DAY($C$8)),Income!$E$7:$E$8050,$B191,Income!$D$7:$D$8050,Q$182))</f>
        <v>0</v>
      </c>
      <c r="S191" s="122" t="str">
        <f>Setup!$C$9</f>
        <v>$</v>
      </c>
      <c r="T191" s="68">
        <f>IF($C$7=$C$8,SUMIFS(Income!$F$7:$F$8050,Income!$B$7:$B$8050,"="&amp;DATE(YEAR($C$7),MONTH($C$7),DAY($C$7)),Income!$E$7:$E$8050,$B191,Income!$D$7:$D$8050,S$182),SUMIFS(Income!$F$7:$F$8050,Income!$B$7:$B$8050,"&gt;="&amp;DATE(YEAR($C$7),MONTH($C$7),DAY($C$7)),Income!$B$7:$B$8050,"&lt;="&amp;DATE(YEAR($C$8),MONTH($C$8),DAY($C$8)),Income!$E$7:$E$8050,$B191,Income!$D$7:$D$8050,S$182))</f>
        <v>0</v>
      </c>
      <c r="U191" s="122" t="str">
        <f>Setup!$C$9</f>
        <v>$</v>
      </c>
      <c r="V191" s="68">
        <f>IF($C$7=$C$8,SUMIFS(Income!$F$7:$F$8050,Income!$B$7:$B$8050,"="&amp;DATE(YEAR($C$7),MONTH($C$7),DAY($C$7)),Income!$E$7:$E$8050,$B191,Income!$D$7:$D$8050,U$182),SUMIFS(Income!$F$7:$F$8050,Income!$B$7:$B$8050,"&gt;="&amp;DATE(YEAR($C$7),MONTH($C$7),DAY($C$7)),Income!$B$7:$B$8050,"&lt;="&amp;DATE(YEAR($C$8),MONTH($C$8),DAY($C$8)),Income!$E$7:$E$8050,$B191,Income!$D$7:$D$8050,U$182))</f>
        <v>0</v>
      </c>
      <c r="W191" s="122" t="str">
        <f>Setup!$C$9</f>
        <v>$</v>
      </c>
      <c r="X191" s="68">
        <f>IF($C$7=$C$8,SUMIFS(Income!$F$7:$F$8050,Income!$B$7:$B$8050,"="&amp;DATE(YEAR($C$7),MONTH($C$7),DAY($C$7)),Income!$E$7:$E$8050,$B191,Income!$D$7:$D$8050,W$182),SUMIFS(Income!$F$7:$F$8050,Income!$B$7:$B$8050,"&gt;="&amp;DATE(YEAR($C$7),MONTH($C$7),DAY($C$7)),Income!$B$7:$B$8050,"&lt;="&amp;DATE(YEAR($C$8),MONTH($C$8),DAY($C$8)),Income!$E$7:$E$8050,$B191,Income!$D$7:$D$8050,W$182))</f>
        <v>0</v>
      </c>
      <c r="Y191" s="122" t="str">
        <f>Setup!$C$9</f>
        <v>$</v>
      </c>
      <c r="Z191" s="68">
        <f>IF($C$7=$C$8,SUMIFS(Income!$F$7:$F$8050,Income!$B$7:$B$8050,"="&amp;DATE(YEAR($C$7),MONTH($C$7),DAY($C$7)),Income!$E$7:$E$8050,$B191,Income!$D$7:$D$8050,Y$182),SUMIFS(Income!$F$7:$F$8050,Income!$B$7:$B$8050,"&gt;="&amp;DATE(YEAR($C$7),MONTH($C$7),DAY($C$7)),Income!$B$7:$B$8050,"&lt;="&amp;DATE(YEAR($C$8),MONTH($C$8),DAY($C$8)),Income!$E$7:$E$8050,$B191,Income!$D$7:$D$8050,Y$182))</f>
        <v>0</v>
      </c>
      <c r="AA191" s="122" t="str">
        <f>Setup!$C$9</f>
        <v>$</v>
      </c>
      <c r="AB191" s="68">
        <f>IF($C$7=$C$8,SUMIFS(Income!$F$7:$F$8050,Income!$B$7:$B$8050,"="&amp;DATE(YEAR($C$7),MONTH($C$7),DAY($C$7)),Income!$E$7:$E$8050,$B191,Income!$D$7:$D$8050,AA$182),SUMIFS(Income!$F$7:$F$8050,Income!$B$7:$B$8050,"&gt;="&amp;DATE(YEAR($C$7),MONTH($C$7),DAY($C$7)),Income!$B$7:$B$8050,"&lt;="&amp;DATE(YEAR($C$8),MONTH($C$8),DAY($C$8)),Income!$E$7:$E$8050,$B191,Income!$D$7:$D$8050,AA$182))</f>
        <v>0</v>
      </c>
      <c r="AC191" s="122" t="str">
        <f>Setup!$C$9</f>
        <v>$</v>
      </c>
      <c r="AD191" s="68">
        <f>IF($C$7=$C$8,SUMIFS(Income!$F$7:$F$8050,Income!$B$7:$B$8050,"="&amp;DATE(YEAR($C$7),MONTH($C$7),DAY($C$7)),Income!$E$7:$E$8050,$B191,Income!$D$7:$D$8050,AC$182),SUMIFS(Income!$F$7:$F$8050,Income!$B$7:$B$8050,"&gt;="&amp;DATE(YEAR($C$7),MONTH($C$7),DAY($C$7)),Income!$B$7:$B$8050,"&lt;="&amp;DATE(YEAR($C$8),MONTH($C$8),DAY($C$8)),Income!$E$7:$E$8050,$B191,Income!$D$7:$D$8050,AC$182))</f>
        <v>0</v>
      </c>
      <c r="AE191" s="464" t="str">
        <f>Setup!$C$9</f>
        <v>$</v>
      </c>
      <c r="AF191" s="68">
        <f>IF($C$7=$C$8,SUMIFS(Income!$F$7:$F$8050,Income!$B$7:$B$8050,"="&amp;DATE(YEAR($C$7),MONTH($C$7),DAY($C$7)),Income!$E$7:$E$8050,$B191,Income!$D$7:$D$8050,AE$182),SUMIFS(Income!$F$7:$F$8050,Income!$B$7:$B$8050,"&gt;="&amp;DATE(YEAR($C$7),MONTH($C$7),DAY($C$7)),Income!$B$7:$B$8050,"&lt;="&amp;DATE(YEAR($C$8),MONTH($C$8),DAY($C$8)),Income!$E$7:$E$8050,$B191,Income!$D$7:$D$8050,AE$182))</f>
        <v>0</v>
      </c>
      <c r="AG191" s="122" t="str">
        <f>Setup!$C$9</f>
        <v>$</v>
      </c>
      <c r="AH191" s="68">
        <f>IF($C$7=$C$8,SUMIFS(Income!$F$7:$F$8050,Income!$B$7:$B$8050,"="&amp;DATE(YEAR($C$7),MONTH($C$7),DAY($C$7)),Income!$E$7:$E$8050,$B191,Income!$D$7:$D$8050,AG$182),SUMIFS(Income!$F$7:$F$8050,Income!$B$7:$B$8050,"&gt;="&amp;DATE(YEAR($C$7),MONTH($C$7),DAY($C$7)),Income!$B$7:$B$8050,"&lt;="&amp;DATE(YEAR($C$8),MONTH($C$8),DAY($C$8)),Income!$E$7:$E$8050,$B191,Income!$D$7:$D$8050,AG$182))</f>
        <v>0</v>
      </c>
      <c r="AI191" s="122" t="str">
        <f>Setup!$C$9</f>
        <v>$</v>
      </c>
      <c r="AJ191" s="68">
        <f>IF($C$7=$C$8,SUMIFS(Income!$F$7:$F$8050,Income!$B$7:$B$8050,"="&amp;DATE(YEAR($C$7),MONTH($C$7),DAY($C$7)),Income!$E$7:$E$8050,$B191,Income!$D$7:$D$8050,AI$182),SUMIFS(Income!$F$7:$F$8050,Income!$B$7:$B$8050,"&gt;="&amp;DATE(YEAR($C$7),MONTH($C$7),DAY($C$7)),Income!$B$7:$B$8050,"&lt;="&amp;DATE(YEAR($C$8),MONTH($C$8),DAY($C$8)),Income!$E$7:$E$8050,$B191,Income!$D$7:$D$8050,AI$182))</f>
        <v>0</v>
      </c>
      <c r="AK191" s="122" t="str">
        <f>Setup!$C$9</f>
        <v>$</v>
      </c>
      <c r="AL191" s="68">
        <f>IF($C$7=$C$8,SUMIFS(Income!$F$7:$F$8050,Income!$B$7:$B$8050,"="&amp;DATE(YEAR($C$7),MONTH($C$7),DAY($C$7)),Income!$E$7:$E$8050,$B191,Income!$D$7:$D$8050,AK$182),SUMIFS(Income!$F$7:$F$8050,Income!$B$7:$B$8050,"&gt;="&amp;DATE(YEAR($C$7),MONTH($C$7),DAY($C$7)),Income!$B$7:$B$8050,"&lt;="&amp;DATE(YEAR($C$8),MONTH($C$8),DAY($C$8)),Income!$E$7:$E$8050,$B191,Income!$D$7:$D$8050,AK$182))</f>
        <v>0</v>
      </c>
      <c r="AM191" s="122" t="str">
        <f>Setup!$C$9</f>
        <v>$</v>
      </c>
      <c r="AN191" s="68">
        <f>IF($C$7=$C$8,SUMIFS(Income!$F$7:$F$8050,Income!$B$7:$B$8050,"="&amp;DATE(YEAR($C$7),MONTH($C$7),DAY($C$7)),Income!$E$7:$E$8050,$B191,Income!$D$7:$D$8050,AM$182),SUMIFS(Income!$F$7:$F$8050,Income!$B$7:$B$8050,"&gt;="&amp;DATE(YEAR($C$7),MONTH($C$7),DAY($C$7)),Income!$B$7:$B$8050,"&lt;="&amp;DATE(YEAR($C$8),MONTH($C$8),DAY($C$8)),Income!$E$7:$E$8050,$B191,Income!$D$7:$D$8050,AM$182))</f>
        <v>0</v>
      </c>
      <c r="AO191" s="122" t="str">
        <f>Setup!$C$9</f>
        <v>$</v>
      </c>
      <c r="AP191" s="68">
        <f>IF($C$7=$C$8,SUMIFS(Income!$F$7:$F$8050,Income!$B$7:$B$8050,"="&amp;DATE(YEAR($C$7),MONTH($C$7),DAY($C$7)),Income!$E$7:$E$8050,$B191,Income!$D$7:$D$8050,AO$182),SUMIFS(Income!$F$7:$F$8050,Income!$B$7:$B$8050,"&gt;="&amp;DATE(YEAR($C$7),MONTH($C$7),DAY($C$7)),Income!$B$7:$B$8050,"&lt;="&amp;DATE(YEAR($C$8),MONTH($C$8),DAY($C$8)),Income!$E$7:$E$8050,$B191,Income!$D$7:$D$8050,AO$182))</f>
        <v>0</v>
      </c>
      <c r="AQ191" s="122" t="str">
        <f>Setup!$C$9</f>
        <v>$</v>
      </c>
      <c r="AR191" s="68">
        <f>IF($C$7=$C$8,SUMIFS(Income!$F$7:$F$8050,Income!$B$7:$B$8050,"="&amp;DATE(YEAR($C$7),MONTH($C$7),DAY($C$7)),Income!$E$7:$E$8050,$B191,Income!$D$7:$D$8050,AQ$182),SUMIFS(Income!$F$7:$F$8050,Income!$B$7:$B$8050,"&gt;="&amp;DATE(YEAR($C$7),MONTH($C$7),DAY($C$7)),Income!$B$7:$B$8050,"&lt;="&amp;DATE(YEAR($C$8),MONTH($C$8),DAY($C$8)),Income!$E$7:$E$8050,$B191,Income!$D$7:$D$8050,AQ$182))</f>
        <v>0</v>
      </c>
      <c r="AS191" s="122" t="str">
        <f>Setup!$C$9</f>
        <v>$</v>
      </c>
      <c r="AT191" s="68">
        <f>IF($C$7=$C$8,SUMIFS(Income!$F$7:$F$8050,Income!$B$7:$B$8050,"="&amp;DATE(YEAR($C$7),MONTH($C$7),DAY($C$7)),Income!$E$7:$E$8050,$B191,Income!$D$7:$D$8050,AS$182),SUMIFS(Income!$F$7:$F$8050,Income!$B$7:$B$8050,"&gt;="&amp;DATE(YEAR($C$7),MONTH($C$7),DAY($C$7)),Income!$B$7:$B$8050,"&lt;="&amp;DATE(YEAR($C$8),MONTH($C$8),DAY($C$8)),Income!$E$7:$E$8050,$B191,Income!$D$7:$D$8050,AS$182))</f>
        <v>0</v>
      </c>
      <c r="AU191" s="122" t="str">
        <f>Setup!$C$9</f>
        <v>$</v>
      </c>
      <c r="AV191" s="68">
        <f>IF($C$7=$C$8,SUMIFS(Income!$F$7:$F$8050,Income!$B$7:$B$8050,"="&amp;DATE(YEAR($C$7),MONTH($C$7),DAY($C$7)),Income!$E$7:$E$8050,$B191,Income!$D$7:$D$8050,AU$182),SUMIFS(Income!$F$7:$F$8050,Income!$B$7:$B$8050,"&gt;="&amp;DATE(YEAR($C$7),MONTH($C$7),DAY($C$7)),Income!$B$7:$B$8050,"&lt;="&amp;DATE(YEAR($C$8),MONTH($C$8),DAY($C$8)),Income!$E$7:$E$8050,$B191,Income!$D$7:$D$8050,AU$182))</f>
        <v>0</v>
      </c>
      <c r="AW191" s="122" t="str">
        <f>Setup!$C$9</f>
        <v>$</v>
      </c>
      <c r="AX191" s="68">
        <f>IF($C$7=$C$8,SUMIFS(Income!$F$7:$F$8050,Income!$B$7:$B$8050,"="&amp;DATE(YEAR($C$7),MONTH($C$7),DAY($C$7)),Income!$E$7:$E$8050,$B191,Income!$D$7:$D$8050,AW$182),SUMIFS(Income!$F$7:$F$8050,Income!$B$7:$B$8050,"&gt;="&amp;DATE(YEAR($C$7),MONTH($C$7),DAY($C$7)),Income!$B$7:$B$8050,"&lt;="&amp;DATE(YEAR($C$8),MONTH($C$8),DAY($C$8)),Income!$E$7:$E$8050,$B191,Income!$D$7:$D$8050,AW$182))</f>
        <v>0</v>
      </c>
      <c r="AY191" s="122" t="str">
        <f>Setup!$C$9</f>
        <v>$</v>
      </c>
      <c r="AZ191" s="68">
        <f>IF($C$7=$C$8,SUMIFS(Income!$F$7:$F$8050,Income!$B$7:$B$8050,"="&amp;DATE(YEAR($C$7),MONTH($C$7),DAY($C$7)),Income!$E$7:$E$8050,$B191,Income!$D$7:$D$8050,AY$182),SUMIFS(Income!$F$7:$F$8050,Income!$B$7:$B$8050,"&gt;="&amp;DATE(YEAR($C$7),MONTH($C$7),DAY($C$7)),Income!$B$7:$B$8050,"&lt;="&amp;DATE(YEAR($C$8),MONTH($C$8),DAY($C$8)),Income!$E$7:$E$8050,$B191,Income!$D$7:$D$8050,AY$182))</f>
        <v>0</v>
      </c>
      <c r="BA191" s="122" t="str">
        <f>Setup!$C$9</f>
        <v>$</v>
      </c>
      <c r="BB191" s="68">
        <f>IF($C$7=$C$8,SUMIFS(Income!$F$7:$F$8050,Income!$B$7:$B$8050,"="&amp;DATE(YEAR($C$7),MONTH($C$7),DAY($C$7)),Income!$E$7:$E$8050,$B191,Income!$D$7:$D$8050,BA$182),SUMIFS(Income!$F$7:$F$8050,Income!$B$7:$B$8050,"&gt;="&amp;DATE(YEAR($C$7),MONTH($C$7),DAY($C$7)),Income!$B$7:$B$8050,"&lt;="&amp;DATE(YEAR($C$8),MONTH($C$8),DAY($C$8)),Income!$E$7:$E$8050,$B191,Income!$D$7:$D$8050,BA$182))</f>
        <v>0</v>
      </c>
      <c r="BC191" s="122" t="str">
        <f>Setup!$C$9</f>
        <v>$</v>
      </c>
      <c r="BD191" s="68">
        <f>IF($C$7=$C$8,SUMIFS(Income!$F$7:$F$8050,Income!$B$7:$B$8050,"="&amp;DATE(YEAR($C$7),MONTH($C$7),DAY($C$7)),Income!$E$7:$E$8050,$B191,Income!$D$7:$D$8050,BC$182),SUMIFS(Income!$F$7:$F$8050,Income!$B$7:$B$8050,"&gt;="&amp;DATE(YEAR($C$7),MONTH($C$7),DAY($C$7)),Income!$B$7:$B$8050,"&lt;="&amp;DATE(YEAR($C$8),MONTH($C$8),DAY($C$8)),Income!$E$7:$E$8050,$B191,Income!$D$7:$D$8050,BC$182))</f>
        <v>0</v>
      </c>
      <c r="BE191" s="122" t="str">
        <f>Setup!$C$9</f>
        <v>$</v>
      </c>
      <c r="BF191" s="68">
        <f>IF($C$7=$C$8,SUMIFS(Income!$F$7:$F$8050,Income!$B$7:$B$8050,"="&amp;DATE(YEAR($C$7),MONTH($C$7),DAY($C$7)),Income!$E$7:$E$8050,$B191,Income!$D$7:$D$8050,BE$182),SUMIFS(Income!$F$7:$F$8050,Income!$B$7:$B$8050,"&gt;="&amp;DATE(YEAR($C$7),MONTH($C$7),DAY($C$7)),Income!$B$7:$B$8050,"&lt;="&amp;DATE(YEAR($C$8),MONTH($C$8),DAY($C$8)),Income!$E$7:$E$8050,$B191,Income!$D$7:$D$8050,BE$182))</f>
        <v>0</v>
      </c>
      <c r="BG191" s="122" t="str">
        <f>Setup!$C$9</f>
        <v>$</v>
      </c>
      <c r="BH191" s="68">
        <f>IF($C$7=$C$8,SUMIFS(Income!$F$7:$F$8050,Income!$B$7:$B$8050,"="&amp;DATE(YEAR($C$7),MONTH($C$7),DAY($C$7)),Income!$E$7:$E$8050,$B191,Income!$D$7:$D$8050,BG$182),SUMIFS(Income!$F$7:$F$8050,Income!$B$7:$B$8050,"&gt;="&amp;DATE(YEAR($C$7),MONTH($C$7),DAY($C$7)),Income!$B$7:$B$8050,"&lt;="&amp;DATE(YEAR($C$8),MONTH($C$8),DAY($C$8)),Income!$E$7:$E$8050,$B191,Income!$D$7:$D$8050,BG$182))</f>
        <v>0</v>
      </c>
      <c r="BI191" s="122" t="str">
        <f>Setup!$C$9</f>
        <v>$</v>
      </c>
      <c r="BJ191" s="68">
        <f>IF($C$7=$C$8,SUMIFS(Income!$F$7:$F$8050,Income!$B$7:$B$8050,"="&amp;DATE(YEAR($C$7),MONTH($C$7),DAY($C$7)),Income!$E$7:$E$8050,$B191,Income!$D$7:$D$8050,BI$182),SUMIFS(Income!$F$7:$F$8050,Income!$B$7:$B$8050,"&gt;="&amp;DATE(YEAR($C$7),MONTH($C$7),DAY($C$7)),Income!$B$7:$B$8050,"&lt;="&amp;DATE(YEAR($C$8),MONTH($C$8),DAY($C$8)),Income!$E$7:$E$8050,$B191,Income!$D$7:$D$8050,BI$182))</f>
        <v>0</v>
      </c>
      <c r="BK191" s="122" t="str">
        <f>Setup!$C$9</f>
        <v>$</v>
      </c>
      <c r="BL191" s="68">
        <f>IF($C$7=$C$8,SUMIFS(Income!$F$7:$F$8050,Income!$B$7:$B$8050,"="&amp;DATE(YEAR($C$7),MONTH($C$7),DAY($C$7)),Income!$E$7:$E$8050,$B191,Income!$D$7:$D$8050,BK$182),SUMIFS(Income!$F$7:$F$8050,Income!$B$7:$B$8050,"&gt;="&amp;DATE(YEAR($C$7),MONTH($C$7),DAY($C$7)),Income!$B$7:$B$8050,"&lt;="&amp;DATE(YEAR($C$8),MONTH($C$8),DAY($C$8)),Income!$E$7:$E$8050,$B191,Income!$D$7:$D$8050,BK$182))</f>
        <v>0</v>
      </c>
      <c r="BM191" s="122" t="str">
        <f>Setup!$C$9</f>
        <v>$</v>
      </c>
      <c r="BN191" s="68">
        <f>IF($C$7=$C$8,SUMIFS(Income!$F$7:$F$8050,Income!$B$7:$B$8050,"="&amp;DATE(YEAR($C$7),MONTH($C$7),DAY($C$7)),Income!$E$7:$E$8050,$B191,Income!$D$7:$D$8050,BM$182),SUMIFS(Income!$F$7:$F$8050,Income!$B$7:$B$8050,"&gt;="&amp;DATE(YEAR($C$7),MONTH($C$7),DAY($C$7)),Income!$B$7:$B$8050,"&lt;="&amp;DATE(YEAR($C$8),MONTH($C$8),DAY($C$8)),Income!$E$7:$E$8050,$B191,Income!$D$7:$D$8050,BM$182))</f>
        <v>0</v>
      </c>
      <c r="BO191" s="122" t="str">
        <f>Setup!$C$9</f>
        <v>$</v>
      </c>
      <c r="BP191" s="68">
        <f>IF($C$7=$C$8,SUMIFS(Income!$F$7:$F$8050,Income!$B$7:$B$8050,"="&amp;DATE(YEAR($C$7),MONTH($C$7),DAY($C$7)),Income!$E$7:$E$8050,$B191,Income!$D$7:$D$8050,BO$182),SUMIFS(Income!$F$7:$F$8050,Income!$B$7:$B$8050,"&gt;="&amp;DATE(YEAR($C$7),MONTH($C$7),DAY($C$7)),Income!$B$7:$B$8050,"&lt;="&amp;DATE(YEAR($C$8),MONTH($C$8),DAY($C$8)),Income!$E$7:$E$8050,$B191,Income!$D$7:$D$8050,BO$182))</f>
        <v>0</v>
      </c>
      <c r="BQ191" s="122" t="str">
        <f>Setup!$C$9</f>
        <v>$</v>
      </c>
      <c r="BR191" s="68">
        <f>IF($C$7=$C$8,SUMIFS(Income!$F$7:$F$8050,Income!$B$7:$B$8050,"="&amp;DATE(YEAR($C$7),MONTH($C$7),DAY($C$7)),Income!$E$7:$E$8050,$B191,Income!$D$7:$D$8050,BQ$182),SUMIFS(Income!$F$7:$F$8050,Income!$B$7:$B$8050,"&gt;="&amp;DATE(YEAR($C$7),MONTH($C$7),DAY($C$7)),Income!$B$7:$B$8050,"&lt;="&amp;DATE(YEAR($C$8),MONTH($C$8),DAY($C$8)),Income!$E$7:$E$8050,$B191,Income!$D$7:$D$8050,BQ$182))</f>
        <v>0</v>
      </c>
      <c r="BS191" s="122" t="str">
        <f>Setup!$C$9</f>
        <v>$</v>
      </c>
      <c r="BT191" s="68">
        <f>IF($C$7=$C$8,SUMIFS(Income!$F$7:$F$8050,Income!$B$7:$B$8050,"="&amp;DATE(YEAR($C$7),MONTH($C$7),DAY($C$7)),Income!$E$7:$E$8050,$B191,Income!$D$7:$D$8050,BS$182),SUMIFS(Income!$F$7:$F$8050,Income!$B$7:$B$8050,"&gt;="&amp;DATE(YEAR($C$7),MONTH($C$7),DAY($C$7)),Income!$B$7:$B$8050,"&lt;="&amp;DATE(YEAR($C$8),MONTH($C$8),DAY($C$8)),Income!$E$7:$E$8050,$B191,Income!$D$7:$D$8050,BS$182))</f>
        <v>0</v>
      </c>
      <c r="BU191" s="122" t="str">
        <f>Setup!$C$9</f>
        <v>$</v>
      </c>
      <c r="BV191" s="68">
        <f>IF($C$7=$C$8,SUMIFS(Income!$F$7:$F$8050,Income!$B$7:$B$8050,"="&amp;DATE(YEAR($C$7),MONTH($C$7),DAY($C$7)),Income!$E$7:$E$8050,$B191,Income!$D$7:$D$8050,BU$182),SUMIFS(Income!$F$7:$F$8050,Income!$B$7:$B$8050,"&gt;="&amp;DATE(YEAR($C$7),MONTH($C$7),DAY($C$7)),Income!$B$7:$B$8050,"&lt;="&amp;DATE(YEAR($C$8),MONTH($C$8),DAY($C$8)),Income!$E$7:$E$8050,$B191,Income!$D$7:$D$8050,BU$182))</f>
        <v>0</v>
      </c>
      <c r="BW191" s="122" t="str">
        <f>Setup!$C$9</f>
        <v>$</v>
      </c>
      <c r="BX191" s="68">
        <f>IF($C$7=$C$8,SUMIFS(Income!$F$7:$F$8050,Income!$B$7:$B$8050,"="&amp;DATE(YEAR($C$7),MONTH($C$7),DAY($C$7)),Income!$E$7:$E$8050,$B191,Income!$D$7:$D$8050,BW$182),SUMIFS(Income!$F$7:$F$8050,Income!$B$7:$B$8050,"&gt;="&amp;DATE(YEAR($C$7),MONTH($C$7),DAY($C$7)),Income!$B$7:$B$8050,"&lt;="&amp;DATE(YEAR($C$8),MONTH($C$8),DAY($C$8)),Income!$E$7:$E$8050,$B191,Income!$D$7:$D$8050,BW$182))</f>
        <v>0</v>
      </c>
      <c r="BY191" s="122" t="str">
        <f>Setup!$C$9</f>
        <v>$</v>
      </c>
      <c r="BZ191" s="68">
        <f>IF($C$7=$C$8,SUMIFS(Income!$F$7:$F$8050,Income!$B$7:$B$8050,"="&amp;DATE(YEAR($C$7),MONTH($C$7),DAY($C$7)),Income!$E$7:$E$8050,$B191,Income!$D$7:$D$8050,BY$182),SUMIFS(Income!$F$7:$F$8050,Income!$B$7:$B$8050,"&gt;="&amp;DATE(YEAR($C$7),MONTH($C$7),DAY($C$7)),Income!$B$7:$B$8050,"&lt;="&amp;DATE(YEAR($C$8),MONTH($C$8),DAY($C$8)),Income!$E$7:$E$8050,$B191,Income!$D$7:$D$8050,BY$182))</f>
        <v>0</v>
      </c>
      <c r="CA191" s="122" t="str">
        <f>Setup!$C$9</f>
        <v>$</v>
      </c>
      <c r="CB191" s="68">
        <f>IF($C$7=$C$8,SUMIFS(Income!$F$7:$F$8050,Income!$B$7:$B$8050,"="&amp;DATE(YEAR($C$7),MONTH($C$7),DAY($C$7)),Income!$E$7:$E$8050,$B191,Income!$D$7:$D$8050,CA$182),SUMIFS(Income!$F$7:$F$8050,Income!$B$7:$B$8050,"&gt;="&amp;DATE(YEAR($C$7),MONTH($C$7),DAY($C$7)),Income!$B$7:$B$8050,"&lt;="&amp;DATE(YEAR($C$8),MONTH($C$8),DAY($C$8)),Income!$E$7:$E$8050,$B191,Income!$D$7:$D$8050,CA$182))</f>
        <v>0</v>
      </c>
      <c r="CC191" s="122" t="str">
        <f>Setup!$C$9</f>
        <v>$</v>
      </c>
      <c r="CD191" s="68">
        <f>IF($C$7=$C$8,SUMIFS(Income!$F$7:$F$8050,Income!$B$7:$B$8050,"="&amp;DATE(YEAR($C$7),MONTH($C$7),DAY($C$7)),Income!$E$7:$E$8050,$B191,Income!$D$7:$D$8050,CC$182),SUMIFS(Income!$F$7:$F$8050,Income!$B$7:$B$8050,"&gt;="&amp;DATE(YEAR($C$7),MONTH($C$7),DAY($C$7)),Income!$B$7:$B$8050,"&lt;="&amp;DATE(YEAR($C$8),MONTH($C$8),DAY($C$8)),Income!$E$7:$E$8050,$B191,Income!$D$7:$D$8050,CC$182))</f>
        <v>0</v>
      </c>
      <c r="CE191" s="122" t="str">
        <f>Setup!$C$9</f>
        <v>$</v>
      </c>
      <c r="CF191" s="68">
        <f>IF($C$7=$C$8,SUMIFS(Income!$F$7:$F$8050,Income!$B$7:$B$8050,"="&amp;DATE(YEAR($C$7),MONTH($C$7),DAY($C$7)),Income!$E$7:$E$8050,$B191,Income!$D$7:$D$8050,CE$182),SUMIFS(Income!$F$7:$F$8050,Income!$B$7:$B$8050,"&gt;="&amp;DATE(YEAR($C$7),MONTH($C$7),DAY($C$7)),Income!$B$7:$B$8050,"&lt;="&amp;DATE(YEAR($C$8),MONTH($C$8),DAY($C$8)),Income!$E$7:$E$8050,$B191,Income!$D$7:$D$8050,CE$182))</f>
        <v>0</v>
      </c>
      <c r="CG191" s="122" t="str">
        <f>Setup!$C$9</f>
        <v>$</v>
      </c>
      <c r="CH191" s="68">
        <f>IF($C$7=$C$8,SUMIFS(Income!$F$7:$F$8050,Income!$B$7:$B$8050,"="&amp;DATE(YEAR($C$7),MONTH($C$7),DAY($C$7)),Income!$E$7:$E$8050,$B191,Income!$D$7:$D$8050,CG$182),SUMIFS(Income!$F$7:$F$8050,Income!$B$7:$B$8050,"&gt;="&amp;DATE(YEAR($C$7),MONTH($C$7),DAY($C$7)),Income!$B$7:$B$8050,"&lt;="&amp;DATE(YEAR($C$8),MONTH($C$8),DAY($C$8)),Income!$E$7:$E$8050,$B191,Income!$D$7:$D$8050,CG$182))</f>
        <v>0</v>
      </c>
      <c r="CI191" s="122" t="str">
        <f>Setup!$C$9</f>
        <v>$</v>
      </c>
      <c r="CJ191" s="68">
        <f>IF($C$7=$C$8,SUMIFS(Income!$F$7:$F$8050,Income!$B$7:$B$8050,"="&amp;DATE(YEAR($C$7),MONTH($C$7),DAY($C$7)),Income!$E$7:$E$8050,$B191,Income!$D$7:$D$8050,CI$182),SUMIFS(Income!$F$7:$F$8050,Income!$B$7:$B$8050,"&gt;="&amp;DATE(YEAR($C$7),MONTH($C$7),DAY($C$7)),Income!$B$7:$B$8050,"&lt;="&amp;DATE(YEAR($C$8),MONTH($C$8),DAY($C$8)),Income!$E$7:$E$8050,$B191,Income!$D$7:$D$8050,CI$182))</f>
        <v>0</v>
      </c>
      <c r="CK191" s="122" t="str">
        <f>Setup!$C$9</f>
        <v>$</v>
      </c>
      <c r="CL191" s="68">
        <f>IF($C$7=$C$8,SUMIFS(Income!$F$7:$F$8050,Income!$B$7:$B$8050,"="&amp;DATE(YEAR($C$7),MONTH($C$7),DAY($C$7)),Income!$E$7:$E$8050,$B191,Income!$D$7:$D$8050,CK$182),SUMIFS(Income!$F$7:$F$8050,Income!$B$7:$B$8050,"&gt;="&amp;DATE(YEAR($C$7),MONTH($C$7),DAY($C$7)),Income!$B$7:$B$8050,"&lt;="&amp;DATE(YEAR($C$8),MONTH($C$8),DAY($C$8)),Income!$E$7:$E$8050,$B191,Income!$D$7:$D$8050,CK$182))</f>
        <v>0</v>
      </c>
      <c r="CM191" s="122" t="str">
        <f>Setup!$C$9</f>
        <v>$</v>
      </c>
      <c r="CN191" s="68">
        <f>IF($C$7=$C$8,SUMIFS(Income!$F$7:$F$8050,Income!$B$7:$B$8050,"="&amp;DATE(YEAR($C$7),MONTH($C$7),DAY($C$7)),Income!$E$7:$E$8050,$B191,Income!$D$7:$D$8050,CM$182),SUMIFS(Income!$F$7:$F$8050,Income!$B$7:$B$8050,"&gt;="&amp;DATE(YEAR($C$7),MONTH($C$7),DAY($C$7)),Income!$B$7:$B$8050,"&lt;="&amp;DATE(YEAR($C$8),MONTH($C$8),DAY($C$8)),Income!$E$7:$E$8050,$B191,Income!$D$7:$D$8050,CM$182))</f>
        <v>0</v>
      </c>
      <c r="CO191" s="122" t="str">
        <f>Setup!$C$9</f>
        <v>$</v>
      </c>
      <c r="CP191" s="68">
        <f>IF($C$7=$C$8,SUMIFS(Income!$F$7:$F$8050,Income!$B$7:$B$8050,"="&amp;DATE(YEAR($C$7),MONTH($C$7),DAY($C$7)),Income!$E$7:$E$8050,$B191,Income!$D$7:$D$8050,CO$182),SUMIFS(Income!$F$7:$F$8050,Income!$B$7:$B$8050,"&gt;="&amp;DATE(YEAR($C$7),MONTH($C$7),DAY($C$7)),Income!$B$7:$B$8050,"&lt;="&amp;DATE(YEAR($C$8),MONTH($C$8),DAY($C$8)),Income!$E$7:$E$8050,$B191,Income!$D$7:$D$8050,CO$182))</f>
        <v>0</v>
      </c>
      <c r="CQ191" s="122" t="str">
        <f>Setup!$C$9</f>
        <v>$</v>
      </c>
      <c r="CR191" s="68">
        <f>IF($C$7=$C$8,SUMIFS(Income!$F$7:$F$8050,Income!$B$7:$B$8050,"="&amp;DATE(YEAR($C$7),MONTH($C$7),DAY($C$7)),Income!$E$7:$E$8050,$B191,Income!$D$7:$D$8050,CQ$182),SUMIFS(Income!$F$7:$F$8050,Income!$B$7:$B$8050,"&gt;="&amp;DATE(YEAR($C$7),MONTH($C$7),DAY($C$7)),Income!$B$7:$B$8050,"&lt;="&amp;DATE(YEAR($C$8),MONTH($C$8),DAY($C$8)),Income!$E$7:$E$8050,$B191,Income!$D$7:$D$8050,CQ$182))</f>
        <v>0</v>
      </c>
      <c r="CS191" s="122" t="str">
        <f>Setup!$C$9</f>
        <v>$</v>
      </c>
      <c r="CT191" s="68">
        <f>IF($C$7=$C$8,SUMIFS(Income!$F$7:$F$8050,Income!$B$7:$B$8050,"="&amp;DATE(YEAR($C$7),MONTH($C$7),DAY($C$7)),Income!$E$7:$E$8050,$B191,Income!$D$7:$D$8050,CS$182),SUMIFS(Income!$F$7:$F$8050,Income!$B$7:$B$8050,"&gt;="&amp;DATE(YEAR($C$7),MONTH($C$7),DAY($C$7)),Income!$B$7:$B$8050,"&lt;="&amp;DATE(YEAR($C$8),MONTH($C$8),DAY($C$8)),Income!$E$7:$E$8050,$B191,Income!$D$7:$D$8050,CS$182))</f>
        <v>0</v>
      </c>
      <c r="CU191" s="122" t="str">
        <f>Setup!$C$9</f>
        <v>$</v>
      </c>
      <c r="CV191" s="68">
        <f>IF($C$7=$C$8,SUMIFS(Income!$F$7:$F$8050,Income!$B$7:$B$8050,"="&amp;DATE(YEAR($C$7),MONTH($C$7),DAY($C$7)),Income!$E$7:$E$8050,$B191,Income!$D$7:$D$8050,CU$182),SUMIFS(Income!$F$7:$F$8050,Income!$B$7:$B$8050,"&gt;="&amp;DATE(YEAR($C$7),MONTH($C$7),DAY($C$7)),Income!$B$7:$B$8050,"&lt;="&amp;DATE(YEAR($C$8),MONTH($C$8),DAY($C$8)),Income!$E$7:$E$8050,$B191,Income!$D$7:$D$8050,CU$182))</f>
        <v>0</v>
      </c>
      <c r="CW191" s="122" t="str">
        <f>Setup!$C$9</f>
        <v>$</v>
      </c>
      <c r="CX191" s="68">
        <f>IF($C$7=$C$8,SUMIFS(Income!$F$7:$F$8050,Income!$B$7:$B$8050,"="&amp;DATE(YEAR($C$7),MONTH($C$7),DAY($C$7)),Income!$E$7:$E$8050,$B191,Income!$D$7:$D$8050,CW$182),SUMIFS(Income!$F$7:$F$8050,Income!$B$7:$B$8050,"&gt;="&amp;DATE(YEAR($C$7),MONTH($C$7),DAY($C$7)),Income!$B$7:$B$8050,"&lt;="&amp;DATE(YEAR($C$8),MONTH($C$8),DAY($C$8)),Income!$E$7:$E$8050,$B191,Income!$D$7:$D$8050,CW$182))</f>
        <v>0</v>
      </c>
      <c r="CY191" s="122" t="str">
        <f>Setup!$C$9</f>
        <v>$</v>
      </c>
      <c r="CZ191" s="68">
        <f>IF($C$7=$C$8,SUMIFS(Income!$F$7:$F$8050,Income!$B$7:$B$8050,"="&amp;DATE(YEAR($C$7),MONTH($C$7),DAY($C$7)),Income!$E$7:$E$8050,$B191,Income!$D$7:$D$8050,CY$182),SUMIFS(Income!$F$7:$F$8050,Income!$B$7:$B$8050,"&gt;="&amp;DATE(YEAR($C$7),MONTH($C$7),DAY($C$7)),Income!$B$7:$B$8050,"&lt;="&amp;DATE(YEAR($C$8),MONTH($C$8),DAY($C$8)),Income!$E$7:$E$8050,$B191,Income!$D$7:$D$8050,CY$182))</f>
        <v>0</v>
      </c>
      <c r="DA191" s="122" t="str">
        <f>Setup!$C$9</f>
        <v>$</v>
      </c>
      <c r="DB191" s="54">
        <f>IF($C$7=$C$8,SUMIFS(Income!$F$7:$F$8050,Income!$B$7:$B$8050,"="&amp;DATE(YEAR($C$7),MONTH($C$7),DAY($C$7)),Income!$E$7:$E$8050,$B191,Income!$D$7:$D$8050,DA$182),SUMIFS(Income!$F$7:$F$8050,Income!$B$7:$B$8050,"&gt;="&amp;DATE(YEAR($C$7),MONTH($C$7),DAY($C$7)),Income!$B$7:$B$8050,"&lt;="&amp;DATE(YEAR($C$8),MONTH($C$8),DAY($C$8)),Income!$E$7:$E$8050,$B191,Income!$D$7:$D$8050,DA$182))</f>
        <v>0</v>
      </c>
      <c r="DC191" s="1"/>
      <c r="DD191" s="36"/>
      <c r="DE191" s="36"/>
      <c r="DF191" s="36"/>
      <c r="DG191" s="36"/>
      <c r="DH191" s="36"/>
      <c r="DI191" s="36"/>
      <c r="DJ191" s="36"/>
      <c r="DK191" s="36"/>
      <c r="DL191" s="36"/>
      <c r="DM191" s="36"/>
      <c r="DN191" s="36"/>
      <c r="DO191" s="36"/>
      <c r="DP191" s="36"/>
      <c r="DQ191" s="36"/>
      <c r="DR191" s="36"/>
      <c r="DS191" s="36"/>
      <c r="DT191" s="36"/>
      <c r="DU191" s="36"/>
      <c r="DV191" s="36"/>
      <c r="DW191" s="36"/>
      <c r="DX191" s="36"/>
      <c r="DY191" s="36"/>
      <c r="DZ191" s="36"/>
      <c r="EA191" s="36"/>
      <c r="EB191" s="36"/>
      <c r="EC191" s="36"/>
      <c r="ED191" s="36"/>
      <c r="EE191" s="36"/>
      <c r="EF191" s="36"/>
      <c r="EG191" s="36"/>
      <c r="EH191" s="36"/>
      <c r="EI191" s="36"/>
      <c r="EJ191" s="36"/>
      <c r="EK191" s="36"/>
      <c r="EL191" s="36"/>
      <c r="EM191" s="36"/>
      <c r="EN191" s="36"/>
      <c r="EO191" s="36"/>
      <c r="EP191" s="36"/>
      <c r="EQ191" s="1"/>
    </row>
    <row r="192" spans="1:147" ht="21" customHeight="1">
      <c r="A192" s="1"/>
      <c r="B192" s="303">
        <f>Setup!M17</f>
        <v>0</v>
      </c>
      <c r="C192" s="122" t="str">
        <f>Setup!$C$9</f>
        <v>$</v>
      </c>
      <c r="D192" s="68">
        <f t="shared" si="135"/>
        <v>0</v>
      </c>
      <c r="E192" s="122" t="str">
        <f>Setup!$C$9</f>
        <v>$</v>
      </c>
      <c r="F192" s="68">
        <f t="shared" si="136"/>
        <v>0</v>
      </c>
      <c r="G192" s="122" t="str">
        <f>Setup!$C$9</f>
        <v>$</v>
      </c>
      <c r="H192" s="68">
        <f>IF($C$7=$C$8,SUMIFS(Income!$F$7:$F$8050,Income!$B$7:$B$8050,"="&amp;DATE(YEAR($C$7),MONTH($C$7),DAY($C$7)),Income!$E$7:$E$8050,$B192,Income!$D$7:$D$8050,G$182),SUMIFS(Income!$F$7:$F$8050,Income!$B$7:$B$8050,"&gt;="&amp;DATE(YEAR($C$7),MONTH($C$7),DAY($C$7)),Income!$B$7:$B$8050,"&lt;="&amp;DATE(YEAR($C$8),MONTH($C$8),DAY($C$8)),Income!$E$7:$E$8050,$B192,Income!$D$7:$D$8050,G$182))</f>
        <v>0</v>
      </c>
      <c r="I192" s="122" t="str">
        <f>Setup!$C$9</f>
        <v>$</v>
      </c>
      <c r="J192" s="68">
        <f>IF($C$7=$C$8,SUMIFS(Income!$F$7:$F$8050,Income!$B$7:$B$8050,"="&amp;DATE(YEAR($C$7),MONTH($C$7),DAY($C$7)),Income!$E$7:$E$8050,$B192,Income!$D$7:$D$8050,I$182),SUMIFS(Income!$F$7:$F$8050,Income!$B$7:$B$8050,"&gt;="&amp;DATE(YEAR($C$7),MONTH($C$7),DAY($C$7)),Income!$B$7:$B$8050,"&lt;="&amp;DATE(YEAR($C$8),MONTH($C$8),DAY($C$8)),Income!$E$7:$E$8050,$B192,Income!$D$7:$D$8050,I$182))</f>
        <v>0</v>
      </c>
      <c r="K192" s="122" t="str">
        <f>Setup!$C$9</f>
        <v>$</v>
      </c>
      <c r="L192" s="68">
        <f>IF($C$7=$C$8,SUMIFS(Income!$F$7:$F$8050,Income!$B$7:$B$8050,"="&amp;DATE(YEAR($C$7),MONTH($C$7),DAY($C$7)),Income!$E$7:$E$8050,$B192,Income!$D$7:$D$8050,K$182),SUMIFS(Income!$F$7:$F$8050,Income!$B$7:$B$8050,"&gt;="&amp;DATE(YEAR($C$7),MONTH($C$7),DAY($C$7)),Income!$B$7:$B$8050,"&lt;="&amp;DATE(YEAR($C$8),MONTH($C$8),DAY($C$8)),Income!$E$7:$E$8050,$B192,Income!$D$7:$D$8050,K$182))</f>
        <v>0</v>
      </c>
      <c r="M192" s="122" t="str">
        <f>Setup!$C$9</f>
        <v>$</v>
      </c>
      <c r="N192" s="68">
        <f>IF($C$7=$C$8,SUMIFS(Income!$F$7:$F$8050,Income!$B$7:$B$8050,"="&amp;DATE(YEAR($C$7),MONTH($C$7),DAY($C$7)),Income!$E$7:$E$8050,$B192,Income!$D$7:$D$8050,M$182),SUMIFS(Income!$F$7:$F$8050,Income!$B$7:$B$8050,"&gt;="&amp;DATE(YEAR($C$7),MONTH($C$7),DAY($C$7)),Income!$B$7:$B$8050,"&lt;="&amp;DATE(YEAR($C$8),MONTH($C$8),DAY($C$8)),Income!$E$7:$E$8050,$B192,Income!$D$7:$D$8050,M$182))</f>
        <v>0</v>
      </c>
      <c r="O192" s="122" t="str">
        <f>Setup!$C$9</f>
        <v>$</v>
      </c>
      <c r="P192" s="68">
        <f>IF($C$7=$C$8,SUMIFS(Income!$F$7:$F$8050,Income!$B$7:$B$8050,"="&amp;DATE(YEAR($C$7),MONTH($C$7),DAY($C$7)),Income!$E$7:$E$8050,$B192,Income!$D$7:$D$8050,O$182),SUMIFS(Income!$F$7:$F$8050,Income!$B$7:$B$8050,"&gt;="&amp;DATE(YEAR($C$7),MONTH($C$7),DAY($C$7)),Income!$B$7:$B$8050,"&lt;="&amp;DATE(YEAR($C$8),MONTH($C$8),DAY($C$8)),Income!$E$7:$E$8050,$B192,Income!$D$7:$D$8050,O$182))</f>
        <v>0</v>
      </c>
      <c r="Q192" s="122" t="str">
        <f>Setup!$C$9</f>
        <v>$</v>
      </c>
      <c r="R192" s="68">
        <f>IF($C$7=$C$8,SUMIFS(Income!$F$7:$F$8050,Income!$B$7:$B$8050,"="&amp;DATE(YEAR($C$7),MONTH($C$7),DAY($C$7)),Income!$E$7:$E$8050,$B192,Income!$D$7:$D$8050,Q$182),SUMIFS(Income!$F$7:$F$8050,Income!$B$7:$B$8050,"&gt;="&amp;DATE(YEAR($C$7),MONTH($C$7),DAY($C$7)),Income!$B$7:$B$8050,"&lt;="&amp;DATE(YEAR($C$8),MONTH($C$8),DAY($C$8)),Income!$E$7:$E$8050,$B192,Income!$D$7:$D$8050,Q$182))</f>
        <v>0</v>
      </c>
      <c r="S192" s="122" t="str">
        <f>Setup!$C$9</f>
        <v>$</v>
      </c>
      <c r="T192" s="68">
        <f>IF($C$7=$C$8,SUMIFS(Income!$F$7:$F$8050,Income!$B$7:$B$8050,"="&amp;DATE(YEAR($C$7),MONTH($C$7),DAY($C$7)),Income!$E$7:$E$8050,$B192,Income!$D$7:$D$8050,S$182),SUMIFS(Income!$F$7:$F$8050,Income!$B$7:$B$8050,"&gt;="&amp;DATE(YEAR($C$7),MONTH($C$7),DAY($C$7)),Income!$B$7:$B$8050,"&lt;="&amp;DATE(YEAR($C$8),MONTH($C$8),DAY($C$8)),Income!$E$7:$E$8050,$B192,Income!$D$7:$D$8050,S$182))</f>
        <v>0</v>
      </c>
      <c r="U192" s="122" t="str">
        <f>Setup!$C$9</f>
        <v>$</v>
      </c>
      <c r="V192" s="68">
        <f>IF($C$7=$C$8,SUMIFS(Income!$F$7:$F$8050,Income!$B$7:$B$8050,"="&amp;DATE(YEAR($C$7),MONTH($C$7),DAY($C$7)),Income!$E$7:$E$8050,$B192,Income!$D$7:$D$8050,U$182),SUMIFS(Income!$F$7:$F$8050,Income!$B$7:$B$8050,"&gt;="&amp;DATE(YEAR($C$7),MONTH($C$7),DAY($C$7)),Income!$B$7:$B$8050,"&lt;="&amp;DATE(YEAR($C$8),MONTH($C$8),DAY($C$8)),Income!$E$7:$E$8050,$B192,Income!$D$7:$D$8050,U$182))</f>
        <v>0</v>
      </c>
      <c r="W192" s="122" t="str">
        <f>Setup!$C$9</f>
        <v>$</v>
      </c>
      <c r="X192" s="68">
        <f>IF($C$7=$C$8,SUMIFS(Income!$F$7:$F$8050,Income!$B$7:$B$8050,"="&amp;DATE(YEAR($C$7),MONTH($C$7),DAY($C$7)),Income!$E$7:$E$8050,$B192,Income!$D$7:$D$8050,W$182),SUMIFS(Income!$F$7:$F$8050,Income!$B$7:$B$8050,"&gt;="&amp;DATE(YEAR($C$7),MONTH($C$7),DAY($C$7)),Income!$B$7:$B$8050,"&lt;="&amp;DATE(YEAR($C$8),MONTH($C$8),DAY($C$8)),Income!$E$7:$E$8050,$B192,Income!$D$7:$D$8050,W$182))</f>
        <v>0</v>
      </c>
      <c r="Y192" s="122" t="str">
        <f>Setup!$C$9</f>
        <v>$</v>
      </c>
      <c r="Z192" s="68">
        <f>IF($C$7=$C$8,SUMIFS(Income!$F$7:$F$8050,Income!$B$7:$B$8050,"="&amp;DATE(YEAR($C$7),MONTH($C$7),DAY($C$7)),Income!$E$7:$E$8050,$B192,Income!$D$7:$D$8050,Y$182),SUMIFS(Income!$F$7:$F$8050,Income!$B$7:$B$8050,"&gt;="&amp;DATE(YEAR($C$7),MONTH($C$7),DAY($C$7)),Income!$B$7:$B$8050,"&lt;="&amp;DATE(YEAR($C$8),MONTH($C$8),DAY($C$8)),Income!$E$7:$E$8050,$B192,Income!$D$7:$D$8050,Y$182))</f>
        <v>0</v>
      </c>
      <c r="AA192" s="122" t="str">
        <f>Setup!$C$9</f>
        <v>$</v>
      </c>
      <c r="AB192" s="68">
        <f>IF($C$7=$C$8,SUMIFS(Income!$F$7:$F$8050,Income!$B$7:$B$8050,"="&amp;DATE(YEAR($C$7),MONTH($C$7),DAY($C$7)),Income!$E$7:$E$8050,$B192,Income!$D$7:$D$8050,AA$182),SUMIFS(Income!$F$7:$F$8050,Income!$B$7:$B$8050,"&gt;="&amp;DATE(YEAR($C$7),MONTH($C$7),DAY($C$7)),Income!$B$7:$B$8050,"&lt;="&amp;DATE(YEAR($C$8),MONTH($C$8),DAY($C$8)),Income!$E$7:$E$8050,$B192,Income!$D$7:$D$8050,AA$182))</f>
        <v>0</v>
      </c>
      <c r="AC192" s="122" t="str">
        <f>Setup!$C$9</f>
        <v>$</v>
      </c>
      <c r="AD192" s="68">
        <f>IF($C$7=$C$8,SUMIFS(Income!$F$7:$F$8050,Income!$B$7:$B$8050,"="&amp;DATE(YEAR($C$7),MONTH($C$7),DAY($C$7)),Income!$E$7:$E$8050,$B192,Income!$D$7:$D$8050,AC$182),SUMIFS(Income!$F$7:$F$8050,Income!$B$7:$B$8050,"&gt;="&amp;DATE(YEAR($C$7),MONTH($C$7),DAY($C$7)),Income!$B$7:$B$8050,"&lt;="&amp;DATE(YEAR($C$8),MONTH($C$8),DAY($C$8)),Income!$E$7:$E$8050,$B192,Income!$D$7:$D$8050,AC$182))</f>
        <v>0</v>
      </c>
      <c r="AE192" s="464" t="str">
        <f>Setup!$C$9</f>
        <v>$</v>
      </c>
      <c r="AF192" s="68">
        <f>IF($C$7=$C$8,SUMIFS(Income!$F$7:$F$8050,Income!$B$7:$B$8050,"="&amp;DATE(YEAR($C$7),MONTH($C$7),DAY($C$7)),Income!$E$7:$E$8050,$B192,Income!$D$7:$D$8050,AE$182),SUMIFS(Income!$F$7:$F$8050,Income!$B$7:$B$8050,"&gt;="&amp;DATE(YEAR($C$7),MONTH($C$7),DAY($C$7)),Income!$B$7:$B$8050,"&lt;="&amp;DATE(YEAR($C$8),MONTH($C$8),DAY($C$8)),Income!$E$7:$E$8050,$B192,Income!$D$7:$D$8050,AE$182))</f>
        <v>0</v>
      </c>
      <c r="AG192" s="122" t="str">
        <f>Setup!$C$9</f>
        <v>$</v>
      </c>
      <c r="AH192" s="68">
        <f>IF($C$7=$C$8,SUMIFS(Income!$F$7:$F$8050,Income!$B$7:$B$8050,"="&amp;DATE(YEAR($C$7),MONTH($C$7),DAY($C$7)),Income!$E$7:$E$8050,$B192,Income!$D$7:$D$8050,AG$182),SUMIFS(Income!$F$7:$F$8050,Income!$B$7:$B$8050,"&gt;="&amp;DATE(YEAR($C$7),MONTH($C$7),DAY($C$7)),Income!$B$7:$B$8050,"&lt;="&amp;DATE(YEAR($C$8),MONTH($C$8),DAY($C$8)),Income!$E$7:$E$8050,$B192,Income!$D$7:$D$8050,AG$182))</f>
        <v>0</v>
      </c>
      <c r="AI192" s="122" t="str">
        <f>Setup!$C$9</f>
        <v>$</v>
      </c>
      <c r="AJ192" s="68">
        <f>IF($C$7=$C$8,SUMIFS(Income!$F$7:$F$8050,Income!$B$7:$B$8050,"="&amp;DATE(YEAR($C$7),MONTH($C$7),DAY($C$7)),Income!$E$7:$E$8050,$B192,Income!$D$7:$D$8050,AI$182),SUMIFS(Income!$F$7:$F$8050,Income!$B$7:$B$8050,"&gt;="&amp;DATE(YEAR($C$7),MONTH($C$7),DAY($C$7)),Income!$B$7:$B$8050,"&lt;="&amp;DATE(YEAR($C$8),MONTH($C$8),DAY($C$8)),Income!$E$7:$E$8050,$B192,Income!$D$7:$D$8050,AI$182))</f>
        <v>0</v>
      </c>
      <c r="AK192" s="122" t="str">
        <f>Setup!$C$9</f>
        <v>$</v>
      </c>
      <c r="AL192" s="68">
        <f>IF($C$7=$C$8,SUMIFS(Income!$F$7:$F$8050,Income!$B$7:$B$8050,"="&amp;DATE(YEAR($C$7),MONTH($C$7),DAY($C$7)),Income!$E$7:$E$8050,$B192,Income!$D$7:$D$8050,AK$182),SUMIFS(Income!$F$7:$F$8050,Income!$B$7:$B$8050,"&gt;="&amp;DATE(YEAR($C$7),MONTH($C$7),DAY($C$7)),Income!$B$7:$B$8050,"&lt;="&amp;DATE(YEAR($C$8),MONTH($C$8),DAY($C$8)),Income!$E$7:$E$8050,$B192,Income!$D$7:$D$8050,AK$182))</f>
        <v>0</v>
      </c>
      <c r="AM192" s="122" t="str">
        <f>Setup!$C$9</f>
        <v>$</v>
      </c>
      <c r="AN192" s="68">
        <f>IF($C$7=$C$8,SUMIFS(Income!$F$7:$F$8050,Income!$B$7:$B$8050,"="&amp;DATE(YEAR($C$7),MONTH($C$7),DAY($C$7)),Income!$E$7:$E$8050,$B192,Income!$D$7:$D$8050,AM$182),SUMIFS(Income!$F$7:$F$8050,Income!$B$7:$B$8050,"&gt;="&amp;DATE(YEAR($C$7),MONTH($C$7),DAY($C$7)),Income!$B$7:$B$8050,"&lt;="&amp;DATE(YEAR($C$8),MONTH($C$8),DAY($C$8)),Income!$E$7:$E$8050,$B192,Income!$D$7:$D$8050,AM$182))</f>
        <v>0</v>
      </c>
      <c r="AO192" s="122" t="str">
        <f>Setup!$C$9</f>
        <v>$</v>
      </c>
      <c r="AP192" s="68">
        <f>IF($C$7=$C$8,SUMIFS(Income!$F$7:$F$8050,Income!$B$7:$B$8050,"="&amp;DATE(YEAR($C$7),MONTH($C$7),DAY($C$7)),Income!$E$7:$E$8050,$B192,Income!$D$7:$D$8050,AO$182),SUMIFS(Income!$F$7:$F$8050,Income!$B$7:$B$8050,"&gt;="&amp;DATE(YEAR($C$7),MONTH($C$7),DAY($C$7)),Income!$B$7:$B$8050,"&lt;="&amp;DATE(YEAR($C$8),MONTH($C$8),DAY($C$8)),Income!$E$7:$E$8050,$B192,Income!$D$7:$D$8050,AO$182))</f>
        <v>0</v>
      </c>
      <c r="AQ192" s="122" t="str">
        <f>Setup!$C$9</f>
        <v>$</v>
      </c>
      <c r="AR192" s="68">
        <f>IF($C$7=$C$8,SUMIFS(Income!$F$7:$F$8050,Income!$B$7:$B$8050,"="&amp;DATE(YEAR($C$7),MONTH($C$7),DAY($C$7)),Income!$E$7:$E$8050,$B192,Income!$D$7:$D$8050,AQ$182),SUMIFS(Income!$F$7:$F$8050,Income!$B$7:$B$8050,"&gt;="&amp;DATE(YEAR($C$7),MONTH($C$7),DAY($C$7)),Income!$B$7:$B$8050,"&lt;="&amp;DATE(YEAR($C$8),MONTH($C$8),DAY($C$8)),Income!$E$7:$E$8050,$B192,Income!$D$7:$D$8050,AQ$182))</f>
        <v>0</v>
      </c>
      <c r="AS192" s="122" t="str">
        <f>Setup!$C$9</f>
        <v>$</v>
      </c>
      <c r="AT192" s="68">
        <f>IF($C$7=$C$8,SUMIFS(Income!$F$7:$F$8050,Income!$B$7:$B$8050,"="&amp;DATE(YEAR($C$7),MONTH($C$7),DAY($C$7)),Income!$E$7:$E$8050,$B192,Income!$D$7:$D$8050,AS$182),SUMIFS(Income!$F$7:$F$8050,Income!$B$7:$B$8050,"&gt;="&amp;DATE(YEAR($C$7),MONTH($C$7),DAY($C$7)),Income!$B$7:$B$8050,"&lt;="&amp;DATE(YEAR($C$8),MONTH($C$8),DAY($C$8)),Income!$E$7:$E$8050,$B192,Income!$D$7:$D$8050,AS$182))</f>
        <v>0</v>
      </c>
      <c r="AU192" s="122" t="str">
        <f>Setup!$C$9</f>
        <v>$</v>
      </c>
      <c r="AV192" s="68">
        <f>IF($C$7=$C$8,SUMIFS(Income!$F$7:$F$8050,Income!$B$7:$B$8050,"="&amp;DATE(YEAR($C$7),MONTH($C$7),DAY($C$7)),Income!$E$7:$E$8050,$B192,Income!$D$7:$D$8050,AU$182),SUMIFS(Income!$F$7:$F$8050,Income!$B$7:$B$8050,"&gt;="&amp;DATE(YEAR($C$7),MONTH($C$7),DAY($C$7)),Income!$B$7:$B$8050,"&lt;="&amp;DATE(YEAR($C$8),MONTH($C$8),DAY($C$8)),Income!$E$7:$E$8050,$B192,Income!$D$7:$D$8050,AU$182))</f>
        <v>0</v>
      </c>
      <c r="AW192" s="122" t="str">
        <f>Setup!$C$9</f>
        <v>$</v>
      </c>
      <c r="AX192" s="68">
        <f>IF($C$7=$C$8,SUMIFS(Income!$F$7:$F$8050,Income!$B$7:$B$8050,"="&amp;DATE(YEAR($C$7),MONTH($C$7),DAY($C$7)),Income!$E$7:$E$8050,$B192,Income!$D$7:$D$8050,AW$182),SUMIFS(Income!$F$7:$F$8050,Income!$B$7:$B$8050,"&gt;="&amp;DATE(YEAR($C$7),MONTH($C$7),DAY($C$7)),Income!$B$7:$B$8050,"&lt;="&amp;DATE(YEAR($C$8),MONTH($C$8),DAY($C$8)),Income!$E$7:$E$8050,$B192,Income!$D$7:$D$8050,AW$182))</f>
        <v>0</v>
      </c>
      <c r="AY192" s="122" t="str">
        <f>Setup!$C$9</f>
        <v>$</v>
      </c>
      <c r="AZ192" s="68">
        <f>IF($C$7=$C$8,SUMIFS(Income!$F$7:$F$8050,Income!$B$7:$B$8050,"="&amp;DATE(YEAR($C$7),MONTH($C$7),DAY($C$7)),Income!$E$7:$E$8050,$B192,Income!$D$7:$D$8050,AY$182),SUMIFS(Income!$F$7:$F$8050,Income!$B$7:$B$8050,"&gt;="&amp;DATE(YEAR($C$7),MONTH($C$7),DAY($C$7)),Income!$B$7:$B$8050,"&lt;="&amp;DATE(YEAR($C$8),MONTH($C$8),DAY($C$8)),Income!$E$7:$E$8050,$B192,Income!$D$7:$D$8050,AY$182))</f>
        <v>0</v>
      </c>
      <c r="BA192" s="122" t="str">
        <f>Setup!$C$9</f>
        <v>$</v>
      </c>
      <c r="BB192" s="68">
        <f>IF($C$7=$C$8,SUMIFS(Income!$F$7:$F$8050,Income!$B$7:$B$8050,"="&amp;DATE(YEAR($C$7),MONTH($C$7),DAY($C$7)),Income!$E$7:$E$8050,$B192,Income!$D$7:$D$8050,BA$182),SUMIFS(Income!$F$7:$F$8050,Income!$B$7:$B$8050,"&gt;="&amp;DATE(YEAR($C$7),MONTH($C$7),DAY($C$7)),Income!$B$7:$B$8050,"&lt;="&amp;DATE(YEAR($C$8),MONTH($C$8),DAY($C$8)),Income!$E$7:$E$8050,$B192,Income!$D$7:$D$8050,BA$182))</f>
        <v>0</v>
      </c>
      <c r="BC192" s="122" t="str">
        <f>Setup!$C$9</f>
        <v>$</v>
      </c>
      <c r="BD192" s="68">
        <f>IF($C$7=$C$8,SUMIFS(Income!$F$7:$F$8050,Income!$B$7:$B$8050,"="&amp;DATE(YEAR($C$7),MONTH($C$7),DAY($C$7)),Income!$E$7:$E$8050,$B192,Income!$D$7:$D$8050,BC$182),SUMIFS(Income!$F$7:$F$8050,Income!$B$7:$B$8050,"&gt;="&amp;DATE(YEAR($C$7),MONTH($C$7),DAY($C$7)),Income!$B$7:$B$8050,"&lt;="&amp;DATE(YEAR($C$8),MONTH($C$8),DAY($C$8)),Income!$E$7:$E$8050,$B192,Income!$D$7:$D$8050,BC$182))</f>
        <v>0</v>
      </c>
      <c r="BE192" s="122" t="str">
        <f>Setup!$C$9</f>
        <v>$</v>
      </c>
      <c r="BF192" s="68">
        <f>IF($C$7=$C$8,SUMIFS(Income!$F$7:$F$8050,Income!$B$7:$B$8050,"="&amp;DATE(YEAR($C$7),MONTH($C$7),DAY($C$7)),Income!$E$7:$E$8050,$B192,Income!$D$7:$D$8050,BE$182),SUMIFS(Income!$F$7:$F$8050,Income!$B$7:$B$8050,"&gt;="&amp;DATE(YEAR($C$7),MONTH($C$7),DAY($C$7)),Income!$B$7:$B$8050,"&lt;="&amp;DATE(YEAR($C$8),MONTH($C$8),DAY($C$8)),Income!$E$7:$E$8050,$B192,Income!$D$7:$D$8050,BE$182))</f>
        <v>0</v>
      </c>
      <c r="BG192" s="122" t="str">
        <f>Setup!$C$9</f>
        <v>$</v>
      </c>
      <c r="BH192" s="68">
        <f>IF($C$7=$C$8,SUMIFS(Income!$F$7:$F$8050,Income!$B$7:$B$8050,"="&amp;DATE(YEAR($C$7),MONTH($C$7),DAY($C$7)),Income!$E$7:$E$8050,$B192,Income!$D$7:$D$8050,BG$182),SUMIFS(Income!$F$7:$F$8050,Income!$B$7:$B$8050,"&gt;="&amp;DATE(YEAR($C$7),MONTH($C$7),DAY($C$7)),Income!$B$7:$B$8050,"&lt;="&amp;DATE(YEAR($C$8),MONTH($C$8),DAY($C$8)),Income!$E$7:$E$8050,$B192,Income!$D$7:$D$8050,BG$182))</f>
        <v>0</v>
      </c>
      <c r="BI192" s="122" t="str">
        <f>Setup!$C$9</f>
        <v>$</v>
      </c>
      <c r="BJ192" s="68">
        <f>IF($C$7=$C$8,SUMIFS(Income!$F$7:$F$8050,Income!$B$7:$B$8050,"="&amp;DATE(YEAR($C$7),MONTH($C$7),DAY($C$7)),Income!$E$7:$E$8050,$B192,Income!$D$7:$D$8050,BI$182),SUMIFS(Income!$F$7:$F$8050,Income!$B$7:$B$8050,"&gt;="&amp;DATE(YEAR($C$7),MONTH($C$7),DAY($C$7)),Income!$B$7:$B$8050,"&lt;="&amp;DATE(YEAR($C$8),MONTH($C$8),DAY($C$8)),Income!$E$7:$E$8050,$B192,Income!$D$7:$D$8050,BI$182))</f>
        <v>0</v>
      </c>
      <c r="BK192" s="122" t="str">
        <f>Setup!$C$9</f>
        <v>$</v>
      </c>
      <c r="BL192" s="68">
        <f>IF($C$7=$C$8,SUMIFS(Income!$F$7:$F$8050,Income!$B$7:$B$8050,"="&amp;DATE(YEAR($C$7),MONTH($C$7),DAY($C$7)),Income!$E$7:$E$8050,$B192,Income!$D$7:$D$8050,BK$182),SUMIFS(Income!$F$7:$F$8050,Income!$B$7:$B$8050,"&gt;="&amp;DATE(YEAR($C$7),MONTH($C$7),DAY($C$7)),Income!$B$7:$B$8050,"&lt;="&amp;DATE(YEAR($C$8),MONTH($C$8),DAY($C$8)),Income!$E$7:$E$8050,$B192,Income!$D$7:$D$8050,BK$182))</f>
        <v>0</v>
      </c>
      <c r="BM192" s="122" t="str">
        <f>Setup!$C$9</f>
        <v>$</v>
      </c>
      <c r="BN192" s="68">
        <f>IF($C$7=$C$8,SUMIFS(Income!$F$7:$F$8050,Income!$B$7:$B$8050,"="&amp;DATE(YEAR($C$7),MONTH($C$7),DAY($C$7)),Income!$E$7:$E$8050,$B192,Income!$D$7:$D$8050,BM$182),SUMIFS(Income!$F$7:$F$8050,Income!$B$7:$B$8050,"&gt;="&amp;DATE(YEAR($C$7),MONTH($C$7),DAY($C$7)),Income!$B$7:$B$8050,"&lt;="&amp;DATE(YEAR($C$8),MONTH($C$8),DAY($C$8)),Income!$E$7:$E$8050,$B192,Income!$D$7:$D$8050,BM$182))</f>
        <v>0</v>
      </c>
      <c r="BO192" s="122" t="str">
        <f>Setup!$C$9</f>
        <v>$</v>
      </c>
      <c r="BP192" s="68">
        <f>IF($C$7=$C$8,SUMIFS(Income!$F$7:$F$8050,Income!$B$7:$B$8050,"="&amp;DATE(YEAR($C$7),MONTH($C$7),DAY($C$7)),Income!$E$7:$E$8050,$B192,Income!$D$7:$D$8050,BO$182),SUMIFS(Income!$F$7:$F$8050,Income!$B$7:$B$8050,"&gt;="&amp;DATE(YEAR($C$7),MONTH($C$7),DAY($C$7)),Income!$B$7:$B$8050,"&lt;="&amp;DATE(YEAR($C$8),MONTH($C$8),DAY($C$8)),Income!$E$7:$E$8050,$B192,Income!$D$7:$D$8050,BO$182))</f>
        <v>0</v>
      </c>
      <c r="BQ192" s="122" t="str">
        <f>Setup!$C$9</f>
        <v>$</v>
      </c>
      <c r="BR192" s="68">
        <f>IF($C$7=$C$8,SUMIFS(Income!$F$7:$F$8050,Income!$B$7:$B$8050,"="&amp;DATE(YEAR($C$7),MONTH($C$7),DAY($C$7)),Income!$E$7:$E$8050,$B192,Income!$D$7:$D$8050,BQ$182),SUMIFS(Income!$F$7:$F$8050,Income!$B$7:$B$8050,"&gt;="&amp;DATE(YEAR($C$7),MONTH($C$7),DAY($C$7)),Income!$B$7:$B$8050,"&lt;="&amp;DATE(YEAR($C$8),MONTH($C$8),DAY($C$8)),Income!$E$7:$E$8050,$B192,Income!$D$7:$D$8050,BQ$182))</f>
        <v>0</v>
      </c>
      <c r="BS192" s="122" t="str">
        <f>Setup!$C$9</f>
        <v>$</v>
      </c>
      <c r="BT192" s="68">
        <f>IF($C$7=$C$8,SUMIFS(Income!$F$7:$F$8050,Income!$B$7:$B$8050,"="&amp;DATE(YEAR($C$7),MONTH($C$7),DAY($C$7)),Income!$E$7:$E$8050,$B192,Income!$D$7:$D$8050,BS$182),SUMIFS(Income!$F$7:$F$8050,Income!$B$7:$B$8050,"&gt;="&amp;DATE(YEAR($C$7),MONTH($C$7),DAY($C$7)),Income!$B$7:$B$8050,"&lt;="&amp;DATE(YEAR($C$8),MONTH($C$8),DAY($C$8)),Income!$E$7:$E$8050,$B192,Income!$D$7:$D$8050,BS$182))</f>
        <v>0</v>
      </c>
      <c r="BU192" s="122" t="str">
        <f>Setup!$C$9</f>
        <v>$</v>
      </c>
      <c r="BV192" s="68">
        <f>IF($C$7=$C$8,SUMIFS(Income!$F$7:$F$8050,Income!$B$7:$B$8050,"="&amp;DATE(YEAR($C$7),MONTH($C$7),DAY($C$7)),Income!$E$7:$E$8050,$B192,Income!$D$7:$D$8050,BU$182),SUMIFS(Income!$F$7:$F$8050,Income!$B$7:$B$8050,"&gt;="&amp;DATE(YEAR($C$7),MONTH($C$7),DAY($C$7)),Income!$B$7:$B$8050,"&lt;="&amp;DATE(YEAR($C$8),MONTH($C$8),DAY($C$8)),Income!$E$7:$E$8050,$B192,Income!$D$7:$D$8050,BU$182))</f>
        <v>0</v>
      </c>
      <c r="BW192" s="122" t="str">
        <f>Setup!$C$9</f>
        <v>$</v>
      </c>
      <c r="BX192" s="68">
        <f>IF($C$7=$C$8,SUMIFS(Income!$F$7:$F$8050,Income!$B$7:$B$8050,"="&amp;DATE(YEAR($C$7),MONTH($C$7),DAY($C$7)),Income!$E$7:$E$8050,$B192,Income!$D$7:$D$8050,BW$182),SUMIFS(Income!$F$7:$F$8050,Income!$B$7:$B$8050,"&gt;="&amp;DATE(YEAR($C$7),MONTH($C$7),DAY($C$7)),Income!$B$7:$B$8050,"&lt;="&amp;DATE(YEAR($C$8),MONTH($C$8),DAY($C$8)),Income!$E$7:$E$8050,$B192,Income!$D$7:$D$8050,BW$182))</f>
        <v>0</v>
      </c>
      <c r="BY192" s="122" t="str">
        <f>Setup!$C$9</f>
        <v>$</v>
      </c>
      <c r="BZ192" s="68">
        <f>IF($C$7=$C$8,SUMIFS(Income!$F$7:$F$8050,Income!$B$7:$B$8050,"="&amp;DATE(YEAR($C$7),MONTH($C$7),DAY($C$7)),Income!$E$7:$E$8050,$B192,Income!$D$7:$D$8050,BY$182),SUMIFS(Income!$F$7:$F$8050,Income!$B$7:$B$8050,"&gt;="&amp;DATE(YEAR($C$7),MONTH($C$7),DAY($C$7)),Income!$B$7:$B$8050,"&lt;="&amp;DATE(YEAR($C$8),MONTH($C$8),DAY($C$8)),Income!$E$7:$E$8050,$B192,Income!$D$7:$D$8050,BY$182))</f>
        <v>0</v>
      </c>
      <c r="CA192" s="122" t="str">
        <f>Setup!$C$9</f>
        <v>$</v>
      </c>
      <c r="CB192" s="68">
        <f>IF($C$7=$C$8,SUMIFS(Income!$F$7:$F$8050,Income!$B$7:$B$8050,"="&amp;DATE(YEAR($C$7),MONTH($C$7),DAY($C$7)),Income!$E$7:$E$8050,$B192,Income!$D$7:$D$8050,CA$182),SUMIFS(Income!$F$7:$F$8050,Income!$B$7:$B$8050,"&gt;="&amp;DATE(YEAR($C$7),MONTH($C$7),DAY($C$7)),Income!$B$7:$B$8050,"&lt;="&amp;DATE(YEAR($C$8),MONTH($C$8),DAY($C$8)),Income!$E$7:$E$8050,$B192,Income!$D$7:$D$8050,CA$182))</f>
        <v>0</v>
      </c>
      <c r="CC192" s="122" t="str">
        <f>Setup!$C$9</f>
        <v>$</v>
      </c>
      <c r="CD192" s="68">
        <f>IF($C$7=$C$8,SUMIFS(Income!$F$7:$F$8050,Income!$B$7:$B$8050,"="&amp;DATE(YEAR($C$7),MONTH($C$7),DAY($C$7)),Income!$E$7:$E$8050,$B192,Income!$D$7:$D$8050,CC$182),SUMIFS(Income!$F$7:$F$8050,Income!$B$7:$B$8050,"&gt;="&amp;DATE(YEAR($C$7),MONTH($C$7),DAY($C$7)),Income!$B$7:$B$8050,"&lt;="&amp;DATE(YEAR($C$8),MONTH($C$8),DAY($C$8)),Income!$E$7:$E$8050,$B192,Income!$D$7:$D$8050,CC$182))</f>
        <v>0</v>
      </c>
      <c r="CE192" s="122" t="str">
        <f>Setup!$C$9</f>
        <v>$</v>
      </c>
      <c r="CF192" s="68">
        <f>IF($C$7=$C$8,SUMIFS(Income!$F$7:$F$8050,Income!$B$7:$B$8050,"="&amp;DATE(YEAR($C$7),MONTH($C$7),DAY($C$7)),Income!$E$7:$E$8050,$B192,Income!$D$7:$D$8050,CE$182),SUMIFS(Income!$F$7:$F$8050,Income!$B$7:$B$8050,"&gt;="&amp;DATE(YEAR($C$7),MONTH($C$7),DAY($C$7)),Income!$B$7:$B$8050,"&lt;="&amp;DATE(YEAR($C$8),MONTH($C$8),DAY($C$8)),Income!$E$7:$E$8050,$B192,Income!$D$7:$D$8050,CE$182))</f>
        <v>0</v>
      </c>
      <c r="CG192" s="122" t="str">
        <f>Setup!$C$9</f>
        <v>$</v>
      </c>
      <c r="CH192" s="68">
        <f>IF($C$7=$C$8,SUMIFS(Income!$F$7:$F$8050,Income!$B$7:$B$8050,"="&amp;DATE(YEAR($C$7),MONTH($C$7),DAY($C$7)),Income!$E$7:$E$8050,$B192,Income!$D$7:$D$8050,CG$182),SUMIFS(Income!$F$7:$F$8050,Income!$B$7:$B$8050,"&gt;="&amp;DATE(YEAR($C$7),MONTH($C$7),DAY($C$7)),Income!$B$7:$B$8050,"&lt;="&amp;DATE(YEAR($C$8),MONTH($C$8),DAY($C$8)),Income!$E$7:$E$8050,$B192,Income!$D$7:$D$8050,CG$182))</f>
        <v>0</v>
      </c>
      <c r="CI192" s="122" t="str">
        <f>Setup!$C$9</f>
        <v>$</v>
      </c>
      <c r="CJ192" s="68">
        <f>IF($C$7=$C$8,SUMIFS(Income!$F$7:$F$8050,Income!$B$7:$B$8050,"="&amp;DATE(YEAR($C$7),MONTH($C$7),DAY($C$7)),Income!$E$7:$E$8050,$B192,Income!$D$7:$D$8050,CI$182),SUMIFS(Income!$F$7:$F$8050,Income!$B$7:$B$8050,"&gt;="&amp;DATE(YEAR($C$7),MONTH($C$7),DAY($C$7)),Income!$B$7:$B$8050,"&lt;="&amp;DATE(YEAR($C$8),MONTH($C$8),DAY($C$8)),Income!$E$7:$E$8050,$B192,Income!$D$7:$D$8050,CI$182))</f>
        <v>0</v>
      </c>
      <c r="CK192" s="122" t="str">
        <f>Setup!$C$9</f>
        <v>$</v>
      </c>
      <c r="CL192" s="68">
        <f>IF($C$7=$C$8,SUMIFS(Income!$F$7:$F$8050,Income!$B$7:$B$8050,"="&amp;DATE(YEAR($C$7),MONTH($C$7),DAY($C$7)),Income!$E$7:$E$8050,$B192,Income!$D$7:$D$8050,CK$182),SUMIFS(Income!$F$7:$F$8050,Income!$B$7:$B$8050,"&gt;="&amp;DATE(YEAR($C$7),MONTH($C$7),DAY($C$7)),Income!$B$7:$B$8050,"&lt;="&amp;DATE(YEAR($C$8),MONTH($C$8),DAY($C$8)),Income!$E$7:$E$8050,$B192,Income!$D$7:$D$8050,CK$182))</f>
        <v>0</v>
      </c>
      <c r="CM192" s="122" t="str">
        <f>Setup!$C$9</f>
        <v>$</v>
      </c>
      <c r="CN192" s="68">
        <f>IF($C$7=$C$8,SUMIFS(Income!$F$7:$F$8050,Income!$B$7:$B$8050,"="&amp;DATE(YEAR($C$7),MONTH($C$7),DAY($C$7)),Income!$E$7:$E$8050,$B192,Income!$D$7:$D$8050,CM$182),SUMIFS(Income!$F$7:$F$8050,Income!$B$7:$B$8050,"&gt;="&amp;DATE(YEAR($C$7),MONTH($C$7),DAY($C$7)),Income!$B$7:$B$8050,"&lt;="&amp;DATE(YEAR($C$8),MONTH($C$8),DAY($C$8)),Income!$E$7:$E$8050,$B192,Income!$D$7:$D$8050,CM$182))</f>
        <v>0</v>
      </c>
      <c r="CO192" s="122" t="str">
        <f>Setup!$C$9</f>
        <v>$</v>
      </c>
      <c r="CP192" s="68">
        <f>IF($C$7=$C$8,SUMIFS(Income!$F$7:$F$8050,Income!$B$7:$B$8050,"="&amp;DATE(YEAR($C$7),MONTH($C$7),DAY($C$7)),Income!$E$7:$E$8050,$B192,Income!$D$7:$D$8050,CO$182),SUMIFS(Income!$F$7:$F$8050,Income!$B$7:$B$8050,"&gt;="&amp;DATE(YEAR($C$7),MONTH($C$7),DAY($C$7)),Income!$B$7:$B$8050,"&lt;="&amp;DATE(YEAR($C$8),MONTH($C$8),DAY($C$8)),Income!$E$7:$E$8050,$B192,Income!$D$7:$D$8050,CO$182))</f>
        <v>0</v>
      </c>
      <c r="CQ192" s="122" t="str">
        <f>Setup!$C$9</f>
        <v>$</v>
      </c>
      <c r="CR192" s="68">
        <f>IF($C$7=$C$8,SUMIFS(Income!$F$7:$F$8050,Income!$B$7:$B$8050,"="&amp;DATE(YEAR($C$7),MONTH($C$7),DAY($C$7)),Income!$E$7:$E$8050,$B192,Income!$D$7:$D$8050,CQ$182),SUMIFS(Income!$F$7:$F$8050,Income!$B$7:$B$8050,"&gt;="&amp;DATE(YEAR($C$7),MONTH($C$7),DAY($C$7)),Income!$B$7:$B$8050,"&lt;="&amp;DATE(YEAR($C$8),MONTH($C$8),DAY($C$8)),Income!$E$7:$E$8050,$B192,Income!$D$7:$D$8050,CQ$182))</f>
        <v>0</v>
      </c>
      <c r="CS192" s="122" t="str">
        <f>Setup!$C$9</f>
        <v>$</v>
      </c>
      <c r="CT192" s="68">
        <f>IF($C$7=$C$8,SUMIFS(Income!$F$7:$F$8050,Income!$B$7:$B$8050,"="&amp;DATE(YEAR($C$7),MONTH($C$7),DAY($C$7)),Income!$E$7:$E$8050,$B192,Income!$D$7:$D$8050,CS$182),SUMIFS(Income!$F$7:$F$8050,Income!$B$7:$B$8050,"&gt;="&amp;DATE(YEAR($C$7),MONTH($C$7),DAY($C$7)),Income!$B$7:$B$8050,"&lt;="&amp;DATE(YEAR($C$8),MONTH($C$8),DAY($C$8)),Income!$E$7:$E$8050,$B192,Income!$D$7:$D$8050,CS$182))</f>
        <v>0</v>
      </c>
      <c r="CU192" s="122" t="str">
        <f>Setup!$C$9</f>
        <v>$</v>
      </c>
      <c r="CV192" s="68">
        <f>IF($C$7=$C$8,SUMIFS(Income!$F$7:$F$8050,Income!$B$7:$B$8050,"="&amp;DATE(YEAR($C$7),MONTH($C$7),DAY($C$7)),Income!$E$7:$E$8050,$B192,Income!$D$7:$D$8050,CU$182),SUMIFS(Income!$F$7:$F$8050,Income!$B$7:$B$8050,"&gt;="&amp;DATE(YEAR($C$7),MONTH($C$7),DAY($C$7)),Income!$B$7:$B$8050,"&lt;="&amp;DATE(YEAR($C$8),MONTH($C$8),DAY($C$8)),Income!$E$7:$E$8050,$B192,Income!$D$7:$D$8050,CU$182))</f>
        <v>0</v>
      </c>
      <c r="CW192" s="122" t="str">
        <f>Setup!$C$9</f>
        <v>$</v>
      </c>
      <c r="CX192" s="68">
        <f>IF($C$7=$C$8,SUMIFS(Income!$F$7:$F$8050,Income!$B$7:$B$8050,"="&amp;DATE(YEAR($C$7),MONTH($C$7),DAY($C$7)),Income!$E$7:$E$8050,$B192,Income!$D$7:$D$8050,CW$182),SUMIFS(Income!$F$7:$F$8050,Income!$B$7:$B$8050,"&gt;="&amp;DATE(YEAR($C$7),MONTH($C$7),DAY($C$7)),Income!$B$7:$B$8050,"&lt;="&amp;DATE(YEAR($C$8),MONTH($C$8),DAY($C$8)),Income!$E$7:$E$8050,$B192,Income!$D$7:$D$8050,CW$182))</f>
        <v>0</v>
      </c>
      <c r="CY192" s="122" t="str">
        <f>Setup!$C$9</f>
        <v>$</v>
      </c>
      <c r="CZ192" s="68">
        <f>IF($C$7=$C$8,SUMIFS(Income!$F$7:$F$8050,Income!$B$7:$B$8050,"="&amp;DATE(YEAR($C$7),MONTH($C$7),DAY($C$7)),Income!$E$7:$E$8050,$B192,Income!$D$7:$D$8050,CY$182),SUMIFS(Income!$F$7:$F$8050,Income!$B$7:$B$8050,"&gt;="&amp;DATE(YEAR($C$7),MONTH($C$7),DAY($C$7)),Income!$B$7:$B$8050,"&lt;="&amp;DATE(YEAR($C$8),MONTH($C$8),DAY($C$8)),Income!$E$7:$E$8050,$B192,Income!$D$7:$D$8050,CY$182))</f>
        <v>0</v>
      </c>
      <c r="DA192" s="122" t="str">
        <f>Setup!$C$9</f>
        <v>$</v>
      </c>
      <c r="DB192" s="54">
        <f>IF($C$7=$C$8,SUMIFS(Income!$F$7:$F$8050,Income!$B$7:$B$8050,"="&amp;DATE(YEAR($C$7),MONTH($C$7),DAY($C$7)),Income!$E$7:$E$8050,$B192,Income!$D$7:$D$8050,DA$182),SUMIFS(Income!$F$7:$F$8050,Income!$B$7:$B$8050,"&gt;="&amp;DATE(YEAR($C$7),MONTH($C$7),DAY($C$7)),Income!$B$7:$B$8050,"&lt;="&amp;DATE(YEAR($C$8),MONTH($C$8),DAY($C$8)),Income!$E$7:$E$8050,$B192,Income!$D$7:$D$8050,DA$182))</f>
        <v>0</v>
      </c>
      <c r="DC192" s="1"/>
      <c r="DD192" s="36"/>
      <c r="DE192" s="36"/>
      <c r="DF192" s="36"/>
      <c r="DG192" s="36"/>
      <c r="DH192" s="36"/>
      <c r="DI192" s="36"/>
      <c r="DJ192" s="36"/>
      <c r="DK192" s="36"/>
      <c r="DL192" s="36"/>
      <c r="DM192" s="36"/>
      <c r="DN192" s="36"/>
      <c r="DO192" s="36"/>
      <c r="DP192" s="36"/>
      <c r="DQ192" s="36"/>
      <c r="DR192" s="36"/>
      <c r="DS192" s="36"/>
      <c r="DT192" s="36"/>
      <c r="DU192" s="36"/>
      <c r="DV192" s="36"/>
      <c r="DW192" s="36"/>
      <c r="DX192" s="36"/>
      <c r="DY192" s="36"/>
      <c r="DZ192" s="36"/>
      <c r="EA192" s="36"/>
      <c r="EB192" s="36"/>
      <c r="EC192" s="36"/>
      <c r="ED192" s="36"/>
      <c r="EE192" s="36"/>
      <c r="EF192" s="36"/>
      <c r="EG192" s="36"/>
      <c r="EH192" s="36"/>
      <c r="EI192" s="36"/>
      <c r="EJ192" s="36"/>
      <c r="EK192" s="36"/>
      <c r="EL192" s="36"/>
      <c r="EM192" s="36"/>
      <c r="EN192" s="36"/>
      <c r="EO192" s="36"/>
      <c r="EP192" s="36"/>
      <c r="EQ192" s="1"/>
    </row>
    <row r="193" spans="1:147" ht="21" customHeight="1">
      <c r="A193" s="1"/>
      <c r="B193" s="303">
        <f>Setup!M18</f>
        <v>0</v>
      </c>
      <c r="C193" s="122" t="str">
        <f>Setup!$C$9</f>
        <v>$</v>
      </c>
      <c r="D193" s="68">
        <f t="shared" si="135"/>
        <v>0</v>
      </c>
      <c r="E193" s="122" t="str">
        <f>Setup!$C$9</f>
        <v>$</v>
      </c>
      <c r="F193" s="68">
        <f t="shared" si="136"/>
        <v>0</v>
      </c>
      <c r="G193" s="122" t="str">
        <f>Setup!$C$9</f>
        <v>$</v>
      </c>
      <c r="H193" s="68">
        <f>IF($C$7=$C$8,SUMIFS(Income!$F$7:$F$8050,Income!$B$7:$B$8050,"="&amp;DATE(YEAR($C$7),MONTH($C$7),DAY($C$7)),Income!$E$7:$E$8050,$B193,Income!$D$7:$D$8050,G$182),SUMIFS(Income!$F$7:$F$8050,Income!$B$7:$B$8050,"&gt;="&amp;DATE(YEAR($C$7),MONTH($C$7),DAY($C$7)),Income!$B$7:$B$8050,"&lt;="&amp;DATE(YEAR($C$8),MONTH($C$8),DAY($C$8)),Income!$E$7:$E$8050,$B193,Income!$D$7:$D$8050,G$182))</f>
        <v>0</v>
      </c>
      <c r="I193" s="122" t="str">
        <f>Setup!$C$9</f>
        <v>$</v>
      </c>
      <c r="J193" s="68">
        <f>IF($C$7=$C$8,SUMIFS(Income!$F$7:$F$8050,Income!$B$7:$B$8050,"="&amp;DATE(YEAR($C$7),MONTH($C$7),DAY($C$7)),Income!$E$7:$E$8050,$B193,Income!$D$7:$D$8050,I$182),SUMIFS(Income!$F$7:$F$8050,Income!$B$7:$B$8050,"&gt;="&amp;DATE(YEAR($C$7),MONTH($C$7),DAY($C$7)),Income!$B$7:$B$8050,"&lt;="&amp;DATE(YEAR($C$8),MONTH($C$8),DAY($C$8)),Income!$E$7:$E$8050,$B193,Income!$D$7:$D$8050,I$182))</f>
        <v>0</v>
      </c>
      <c r="K193" s="122" t="str">
        <f>Setup!$C$9</f>
        <v>$</v>
      </c>
      <c r="L193" s="68">
        <f>IF($C$7=$C$8,SUMIFS(Income!$F$7:$F$8050,Income!$B$7:$B$8050,"="&amp;DATE(YEAR($C$7),MONTH($C$7),DAY($C$7)),Income!$E$7:$E$8050,$B193,Income!$D$7:$D$8050,K$182),SUMIFS(Income!$F$7:$F$8050,Income!$B$7:$B$8050,"&gt;="&amp;DATE(YEAR($C$7),MONTH($C$7),DAY($C$7)),Income!$B$7:$B$8050,"&lt;="&amp;DATE(YEAR($C$8),MONTH($C$8),DAY($C$8)),Income!$E$7:$E$8050,$B193,Income!$D$7:$D$8050,K$182))</f>
        <v>0</v>
      </c>
      <c r="M193" s="122" t="str">
        <f>Setup!$C$9</f>
        <v>$</v>
      </c>
      <c r="N193" s="68">
        <f>IF($C$7=$C$8,SUMIFS(Income!$F$7:$F$8050,Income!$B$7:$B$8050,"="&amp;DATE(YEAR($C$7),MONTH($C$7),DAY($C$7)),Income!$E$7:$E$8050,$B193,Income!$D$7:$D$8050,M$182),SUMIFS(Income!$F$7:$F$8050,Income!$B$7:$B$8050,"&gt;="&amp;DATE(YEAR($C$7),MONTH($C$7),DAY($C$7)),Income!$B$7:$B$8050,"&lt;="&amp;DATE(YEAR($C$8),MONTH($C$8),DAY($C$8)),Income!$E$7:$E$8050,$B193,Income!$D$7:$D$8050,M$182))</f>
        <v>0</v>
      </c>
      <c r="O193" s="122" t="str">
        <f>Setup!$C$9</f>
        <v>$</v>
      </c>
      <c r="P193" s="68">
        <f>IF($C$7=$C$8,SUMIFS(Income!$F$7:$F$8050,Income!$B$7:$B$8050,"="&amp;DATE(YEAR($C$7),MONTH($C$7),DAY($C$7)),Income!$E$7:$E$8050,$B193,Income!$D$7:$D$8050,O$182),SUMIFS(Income!$F$7:$F$8050,Income!$B$7:$B$8050,"&gt;="&amp;DATE(YEAR($C$7),MONTH($C$7),DAY($C$7)),Income!$B$7:$B$8050,"&lt;="&amp;DATE(YEAR($C$8),MONTH($C$8),DAY($C$8)),Income!$E$7:$E$8050,$B193,Income!$D$7:$D$8050,O$182))</f>
        <v>0</v>
      </c>
      <c r="Q193" s="122" t="str">
        <f>Setup!$C$9</f>
        <v>$</v>
      </c>
      <c r="R193" s="68">
        <f>IF($C$7=$C$8,SUMIFS(Income!$F$7:$F$8050,Income!$B$7:$B$8050,"="&amp;DATE(YEAR($C$7),MONTH($C$7),DAY($C$7)),Income!$E$7:$E$8050,$B193,Income!$D$7:$D$8050,Q$182),SUMIFS(Income!$F$7:$F$8050,Income!$B$7:$B$8050,"&gt;="&amp;DATE(YEAR($C$7),MONTH($C$7),DAY($C$7)),Income!$B$7:$B$8050,"&lt;="&amp;DATE(YEAR($C$8),MONTH($C$8),DAY($C$8)),Income!$E$7:$E$8050,$B193,Income!$D$7:$D$8050,Q$182))</f>
        <v>0</v>
      </c>
      <c r="S193" s="122" t="str">
        <f>Setup!$C$9</f>
        <v>$</v>
      </c>
      <c r="T193" s="68">
        <f>IF($C$7=$C$8,SUMIFS(Income!$F$7:$F$8050,Income!$B$7:$B$8050,"="&amp;DATE(YEAR($C$7),MONTH($C$7),DAY($C$7)),Income!$E$7:$E$8050,$B193,Income!$D$7:$D$8050,S$182),SUMIFS(Income!$F$7:$F$8050,Income!$B$7:$B$8050,"&gt;="&amp;DATE(YEAR($C$7),MONTH($C$7),DAY($C$7)),Income!$B$7:$B$8050,"&lt;="&amp;DATE(YEAR($C$8),MONTH($C$8),DAY($C$8)),Income!$E$7:$E$8050,$B193,Income!$D$7:$D$8050,S$182))</f>
        <v>0</v>
      </c>
      <c r="U193" s="122" t="str">
        <f>Setup!$C$9</f>
        <v>$</v>
      </c>
      <c r="V193" s="68">
        <f>IF($C$7=$C$8,SUMIFS(Income!$F$7:$F$8050,Income!$B$7:$B$8050,"="&amp;DATE(YEAR($C$7),MONTH($C$7),DAY($C$7)),Income!$E$7:$E$8050,$B193,Income!$D$7:$D$8050,U$182),SUMIFS(Income!$F$7:$F$8050,Income!$B$7:$B$8050,"&gt;="&amp;DATE(YEAR($C$7),MONTH($C$7),DAY($C$7)),Income!$B$7:$B$8050,"&lt;="&amp;DATE(YEAR($C$8),MONTH($C$8),DAY($C$8)),Income!$E$7:$E$8050,$B193,Income!$D$7:$D$8050,U$182))</f>
        <v>0</v>
      </c>
      <c r="W193" s="122" t="str">
        <f>Setup!$C$9</f>
        <v>$</v>
      </c>
      <c r="X193" s="68">
        <f>IF($C$7=$C$8,SUMIFS(Income!$F$7:$F$8050,Income!$B$7:$B$8050,"="&amp;DATE(YEAR($C$7),MONTH($C$7),DAY($C$7)),Income!$E$7:$E$8050,$B193,Income!$D$7:$D$8050,W$182),SUMIFS(Income!$F$7:$F$8050,Income!$B$7:$B$8050,"&gt;="&amp;DATE(YEAR($C$7),MONTH($C$7),DAY($C$7)),Income!$B$7:$B$8050,"&lt;="&amp;DATE(YEAR($C$8),MONTH($C$8),DAY($C$8)),Income!$E$7:$E$8050,$B193,Income!$D$7:$D$8050,W$182))</f>
        <v>0</v>
      </c>
      <c r="Y193" s="122" t="str">
        <f>Setup!$C$9</f>
        <v>$</v>
      </c>
      <c r="Z193" s="68">
        <f>IF($C$7=$C$8,SUMIFS(Income!$F$7:$F$8050,Income!$B$7:$B$8050,"="&amp;DATE(YEAR($C$7),MONTH($C$7),DAY($C$7)),Income!$E$7:$E$8050,$B193,Income!$D$7:$D$8050,Y$182),SUMIFS(Income!$F$7:$F$8050,Income!$B$7:$B$8050,"&gt;="&amp;DATE(YEAR($C$7),MONTH($C$7),DAY($C$7)),Income!$B$7:$B$8050,"&lt;="&amp;DATE(YEAR($C$8),MONTH($C$8),DAY($C$8)),Income!$E$7:$E$8050,$B193,Income!$D$7:$D$8050,Y$182))</f>
        <v>0</v>
      </c>
      <c r="AA193" s="122" t="str">
        <f>Setup!$C$9</f>
        <v>$</v>
      </c>
      <c r="AB193" s="68">
        <f>IF($C$7=$C$8,SUMIFS(Income!$F$7:$F$8050,Income!$B$7:$B$8050,"="&amp;DATE(YEAR($C$7),MONTH($C$7),DAY($C$7)),Income!$E$7:$E$8050,$B193,Income!$D$7:$D$8050,AA$182),SUMIFS(Income!$F$7:$F$8050,Income!$B$7:$B$8050,"&gt;="&amp;DATE(YEAR($C$7),MONTH($C$7),DAY($C$7)),Income!$B$7:$B$8050,"&lt;="&amp;DATE(YEAR($C$8),MONTH($C$8),DAY($C$8)),Income!$E$7:$E$8050,$B193,Income!$D$7:$D$8050,AA$182))</f>
        <v>0</v>
      </c>
      <c r="AC193" s="122" t="str">
        <f>Setup!$C$9</f>
        <v>$</v>
      </c>
      <c r="AD193" s="68">
        <f>IF($C$7=$C$8,SUMIFS(Income!$F$7:$F$8050,Income!$B$7:$B$8050,"="&amp;DATE(YEAR($C$7),MONTH($C$7),DAY($C$7)),Income!$E$7:$E$8050,$B193,Income!$D$7:$D$8050,AC$182),SUMIFS(Income!$F$7:$F$8050,Income!$B$7:$B$8050,"&gt;="&amp;DATE(YEAR($C$7),MONTH($C$7),DAY($C$7)),Income!$B$7:$B$8050,"&lt;="&amp;DATE(YEAR($C$8),MONTH($C$8),DAY($C$8)),Income!$E$7:$E$8050,$B193,Income!$D$7:$D$8050,AC$182))</f>
        <v>0</v>
      </c>
      <c r="AE193" s="464" t="str">
        <f>Setup!$C$9</f>
        <v>$</v>
      </c>
      <c r="AF193" s="68">
        <f>IF($C$7=$C$8,SUMIFS(Income!$F$7:$F$8050,Income!$B$7:$B$8050,"="&amp;DATE(YEAR($C$7),MONTH($C$7),DAY($C$7)),Income!$E$7:$E$8050,$B193,Income!$D$7:$D$8050,AE$182),SUMIFS(Income!$F$7:$F$8050,Income!$B$7:$B$8050,"&gt;="&amp;DATE(YEAR($C$7),MONTH($C$7),DAY($C$7)),Income!$B$7:$B$8050,"&lt;="&amp;DATE(YEAR($C$8),MONTH($C$8),DAY($C$8)),Income!$E$7:$E$8050,$B193,Income!$D$7:$D$8050,AE$182))</f>
        <v>0</v>
      </c>
      <c r="AG193" s="122" t="str">
        <f>Setup!$C$9</f>
        <v>$</v>
      </c>
      <c r="AH193" s="68">
        <f>IF($C$7=$C$8,SUMIFS(Income!$F$7:$F$8050,Income!$B$7:$B$8050,"="&amp;DATE(YEAR($C$7),MONTH($C$7),DAY($C$7)),Income!$E$7:$E$8050,$B193,Income!$D$7:$D$8050,AG$182),SUMIFS(Income!$F$7:$F$8050,Income!$B$7:$B$8050,"&gt;="&amp;DATE(YEAR($C$7),MONTH($C$7),DAY($C$7)),Income!$B$7:$B$8050,"&lt;="&amp;DATE(YEAR($C$8),MONTH($C$8),DAY($C$8)),Income!$E$7:$E$8050,$B193,Income!$D$7:$D$8050,AG$182))</f>
        <v>0</v>
      </c>
      <c r="AI193" s="122" t="str">
        <f>Setup!$C$9</f>
        <v>$</v>
      </c>
      <c r="AJ193" s="68">
        <f>IF($C$7=$C$8,SUMIFS(Income!$F$7:$F$8050,Income!$B$7:$B$8050,"="&amp;DATE(YEAR($C$7),MONTH($C$7),DAY($C$7)),Income!$E$7:$E$8050,$B193,Income!$D$7:$D$8050,AI$182),SUMIFS(Income!$F$7:$F$8050,Income!$B$7:$B$8050,"&gt;="&amp;DATE(YEAR($C$7),MONTH($C$7),DAY($C$7)),Income!$B$7:$B$8050,"&lt;="&amp;DATE(YEAR($C$8),MONTH($C$8),DAY($C$8)),Income!$E$7:$E$8050,$B193,Income!$D$7:$D$8050,AI$182))</f>
        <v>0</v>
      </c>
      <c r="AK193" s="122" t="str">
        <f>Setup!$C$9</f>
        <v>$</v>
      </c>
      <c r="AL193" s="68">
        <f>IF($C$7=$C$8,SUMIFS(Income!$F$7:$F$8050,Income!$B$7:$B$8050,"="&amp;DATE(YEAR($C$7),MONTH($C$7),DAY($C$7)),Income!$E$7:$E$8050,$B193,Income!$D$7:$D$8050,AK$182),SUMIFS(Income!$F$7:$F$8050,Income!$B$7:$B$8050,"&gt;="&amp;DATE(YEAR($C$7),MONTH($C$7),DAY($C$7)),Income!$B$7:$B$8050,"&lt;="&amp;DATE(YEAR($C$8),MONTH($C$8),DAY($C$8)),Income!$E$7:$E$8050,$B193,Income!$D$7:$D$8050,AK$182))</f>
        <v>0</v>
      </c>
      <c r="AM193" s="122" t="str">
        <f>Setup!$C$9</f>
        <v>$</v>
      </c>
      <c r="AN193" s="68">
        <f>IF($C$7=$C$8,SUMIFS(Income!$F$7:$F$8050,Income!$B$7:$B$8050,"="&amp;DATE(YEAR($C$7),MONTH($C$7),DAY($C$7)),Income!$E$7:$E$8050,$B193,Income!$D$7:$D$8050,AM$182),SUMIFS(Income!$F$7:$F$8050,Income!$B$7:$B$8050,"&gt;="&amp;DATE(YEAR($C$7),MONTH($C$7),DAY($C$7)),Income!$B$7:$B$8050,"&lt;="&amp;DATE(YEAR($C$8),MONTH($C$8),DAY($C$8)),Income!$E$7:$E$8050,$B193,Income!$D$7:$D$8050,AM$182))</f>
        <v>0</v>
      </c>
      <c r="AO193" s="122" t="str">
        <f>Setup!$C$9</f>
        <v>$</v>
      </c>
      <c r="AP193" s="68">
        <f>IF($C$7=$C$8,SUMIFS(Income!$F$7:$F$8050,Income!$B$7:$B$8050,"="&amp;DATE(YEAR($C$7),MONTH($C$7),DAY($C$7)),Income!$E$7:$E$8050,$B193,Income!$D$7:$D$8050,AO$182),SUMIFS(Income!$F$7:$F$8050,Income!$B$7:$B$8050,"&gt;="&amp;DATE(YEAR($C$7),MONTH($C$7),DAY($C$7)),Income!$B$7:$B$8050,"&lt;="&amp;DATE(YEAR($C$8),MONTH($C$8),DAY($C$8)),Income!$E$7:$E$8050,$B193,Income!$D$7:$D$8050,AO$182))</f>
        <v>0</v>
      </c>
      <c r="AQ193" s="122" t="str">
        <f>Setup!$C$9</f>
        <v>$</v>
      </c>
      <c r="AR193" s="68">
        <f>IF($C$7=$C$8,SUMIFS(Income!$F$7:$F$8050,Income!$B$7:$B$8050,"="&amp;DATE(YEAR($C$7),MONTH($C$7),DAY($C$7)),Income!$E$7:$E$8050,$B193,Income!$D$7:$D$8050,AQ$182),SUMIFS(Income!$F$7:$F$8050,Income!$B$7:$B$8050,"&gt;="&amp;DATE(YEAR($C$7),MONTH($C$7),DAY($C$7)),Income!$B$7:$B$8050,"&lt;="&amp;DATE(YEAR($C$8),MONTH($C$8),DAY($C$8)),Income!$E$7:$E$8050,$B193,Income!$D$7:$D$8050,AQ$182))</f>
        <v>0</v>
      </c>
      <c r="AS193" s="122" t="str">
        <f>Setup!$C$9</f>
        <v>$</v>
      </c>
      <c r="AT193" s="68">
        <f>IF($C$7=$C$8,SUMIFS(Income!$F$7:$F$8050,Income!$B$7:$B$8050,"="&amp;DATE(YEAR($C$7),MONTH($C$7),DAY($C$7)),Income!$E$7:$E$8050,$B193,Income!$D$7:$D$8050,AS$182),SUMIFS(Income!$F$7:$F$8050,Income!$B$7:$B$8050,"&gt;="&amp;DATE(YEAR($C$7),MONTH($C$7),DAY($C$7)),Income!$B$7:$B$8050,"&lt;="&amp;DATE(YEAR($C$8),MONTH($C$8),DAY($C$8)),Income!$E$7:$E$8050,$B193,Income!$D$7:$D$8050,AS$182))</f>
        <v>0</v>
      </c>
      <c r="AU193" s="122" t="str">
        <f>Setup!$C$9</f>
        <v>$</v>
      </c>
      <c r="AV193" s="68">
        <f>IF($C$7=$C$8,SUMIFS(Income!$F$7:$F$8050,Income!$B$7:$B$8050,"="&amp;DATE(YEAR($C$7),MONTH($C$7),DAY($C$7)),Income!$E$7:$E$8050,$B193,Income!$D$7:$D$8050,AU$182),SUMIFS(Income!$F$7:$F$8050,Income!$B$7:$B$8050,"&gt;="&amp;DATE(YEAR($C$7),MONTH($C$7),DAY($C$7)),Income!$B$7:$B$8050,"&lt;="&amp;DATE(YEAR($C$8),MONTH($C$8),DAY($C$8)),Income!$E$7:$E$8050,$B193,Income!$D$7:$D$8050,AU$182))</f>
        <v>0</v>
      </c>
      <c r="AW193" s="122" t="str">
        <f>Setup!$C$9</f>
        <v>$</v>
      </c>
      <c r="AX193" s="68">
        <f>IF($C$7=$C$8,SUMIFS(Income!$F$7:$F$8050,Income!$B$7:$B$8050,"="&amp;DATE(YEAR($C$7),MONTH($C$7),DAY($C$7)),Income!$E$7:$E$8050,$B193,Income!$D$7:$D$8050,AW$182),SUMIFS(Income!$F$7:$F$8050,Income!$B$7:$B$8050,"&gt;="&amp;DATE(YEAR($C$7),MONTH($C$7),DAY($C$7)),Income!$B$7:$B$8050,"&lt;="&amp;DATE(YEAR($C$8),MONTH($C$8),DAY($C$8)),Income!$E$7:$E$8050,$B193,Income!$D$7:$D$8050,AW$182))</f>
        <v>0</v>
      </c>
      <c r="AY193" s="122" t="str">
        <f>Setup!$C$9</f>
        <v>$</v>
      </c>
      <c r="AZ193" s="68">
        <f>IF($C$7=$C$8,SUMIFS(Income!$F$7:$F$8050,Income!$B$7:$B$8050,"="&amp;DATE(YEAR($C$7),MONTH($C$7),DAY($C$7)),Income!$E$7:$E$8050,$B193,Income!$D$7:$D$8050,AY$182),SUMIFS(Income!$F$7:$F$8050,Income!$B$7:$B$8050,"&gt;="&amp;DATE(YEAR($C$7),MONTH($C$7),DAY($C$7)),Income!$B$7:$B$8050,"&lt;="&amp;DATE(YEAR($C$8),MONTH($C$8),DAY($C$8)),Income!$E$7:$E$8050,$B193,Income!$D$7:$D$8050,AY$182))</f>
        <v>0</v>
      </c>
      <c r="BA193" s="122" t="str">
        <f>Setup!$C$9</f>
        <v>$</v>
      </c>
      <c r="BB193" s="68">
        <f>IF($C$7=$C$8,SUMIFS(Income!$F$7:$F$8050,Income!$B$7:$B$8050,"="&amp;DATE(YEAR($C$7),MONTH($C$7),DAY($C$7)),Income!$E$7:$E$8050,$B193,Income!$D$7:$D$8050,BA$182),SUMIFS(Income!$F$7:$F$8050,Income!$B$7:$B$8050,"&gt;="&amp;DATE(YEAR($C$7),MONTH($C$7),DAY($C$7)),Income!$B$7:$B$8050,"&lt;="&amp;DATE(YEAR($C$8),MONTH($C$8),DAY($C$8)),Income!$E$7:$E$8050,$B193,Income!$D$7:$D$8050,BA$182))</f>
        <v>0</v>
      </c>
      <c r="BC193" s="122" t="str">
        <f>Setup!$C$9</f>
        <v>$</v>
      </c>
      <c r="BD193" s="68">
        <f>IF($C$7=$C$8,SUMIFS(Income!$F$7:$F$8050,Income!$B$7:$B$8050,"="&amp;DATE(YEAR($C$7),MONTH($C$7),DAY($C$7)),Income!$E$7:$E$8050,$B193,Income!$D$7:$D$8050,BC$182),SUMIFS(Income!$F$7:$F$8050,Income!$B$7:$B$8050,"&gt;="&amp;DATE(YEAR($C$7),MONTH($C$7),DAY($C$7)),Income!$B$7:$B$8050,"&lt;="&amp;DATE(YEAR($C$8),MONTH($C$8),DAY($C$8)),Income!$E$7:$E$8050,$B193,Income!$D$7:$D$8050,BC$182))</f>
        <v>0</v>
      </c>
      <c r="BE193" s="122" t="str">
        <f>Setup!$C$9</f>
        <v>$</v>
      </c>
      <c r="BF193" s="68">
        <f>IF($C$7=$C$8,SUMIFS(Income!$F$7:$F$8050,Income!$B$7:$B$8050,"="&amp;DATE(YEAR($C$7),MONTH($C$7),DAY($C$7)),Income!$E$7:$E$8050,$B193,Income!$D$7:$D$8050,BE$182),SUMIFS(Income!$F$7:$F$8050,Income!$B$7:$B$8050,"&gt;="&amp;DATE(YEAR($C$7),MONTH($C$7),DAY($C$7)),Income!$B$7:$B$8050,"&lt;="&amp;DATE(YEAR($C$8),MONTH($C$8),DAY($C$8)),Income!$E$7:$E$8050,$B193,Income!$D$7:$D$8050,BE$182))</f>
        <v>0</v>
      </c>
      <c r="BG193" s="122" t="str">
        <f>Setup!$C$9</f>
        <v>$</v>
      </c>
      <c r="BH193" s="68">
        <f>IF($C$7=$C$8,SUMIFS(Income!$F$7:$F$8050,Income!$B$7:$B$8050,"="&amp;DATE(YEAR($C$7),MONTH($C$7),DAY($C$7)),Income!$E$7:$E$8050,$B193,Income!$D$7:$D$8050,BG$182),SUMIFS(Income!$F$7:$F$8050,Income!$B$7:$B$8050,"&gt;="&amp;DATE(YEAR($C$7),MONTH($C$7),DAY($C$7)),Income!$B$7:$B$8050,"&lt;="&amp;DATE(YEAR($C$8),MONTH($C$8),DAY($C$8)),Income!$E$7:$E$8050,$B193,Income!$D$7:$D$8050,BG$182))</f>
        <v>0</v>
      </c>
      <c r="BI193" s="122" t="str">
        <f>Setup!$C$9</f>
        <v>$</v>
      </c>
      <c r="BJ193" s="68">
        <f>IF($C$7=$C$8,SUMIFS(Income!$F$7:$F$8050,Income!$B$7:$B$8050,"="&amp;DATE(YEAR($C$7),MONTH($C$7),DAY($C$7)),Income!$E$7:$E$8050,$B193,Income!$D$7:$D$8050,BI$182),SUMIFS(Income!$F$7:$F$8050,Income!$B$7:$B$8050,"&gt;="&amp;DATE(YEAR($C$7),MONTH($C$7),DAY($C$7)),Income!$B$7:$B$8050,"&lt;="&amp;DATE(YEAR($C$8),MONTH($C$8),DAY($C$8)),Income!$E$7:$E$8050,$B193,Income!$D$7:$D$8050,BI$182))</f>
        <v>0</v>
      </c>
      <c r="BK193" s="122" t="str">
        <f>Setup!$C$9</f>
        <v>$</v>
      </c>
      <c r="BL193" s="68">
        <f>IF($C$7=$C$8,SUMIFS(Income!$F$7:$F$8050,Income!$B$7:$B$8050,"="&amp;DATE(YEAR($C$7),MONTH($C$7),DAY($C$7)),Income!$E$7:$E$8050,$B193,Income!$D$7:$D$8050,BK$182),SUMIFS(Income!$F$7:$F$8050,Income!$B$7:$B$8050,"&gt;="&amp;DATE(YEAR($C$7),MONTH($C$7),DAY($C$7)),Income!$B$7:$B$8050,"&lt;="&amp;DATE(YEAR($C$8),MONTH($C$8),DAY($C$8)),Income!$E$7:$E$8050,$B193,Income!$D$7:$D$8050,BK$182))</f>
        <v>0</v>
      </c>
      <c r="BM193" s="122" t="str">
        <f>Setup!$C$9</f>
        <v>$</v>
      </c>
      <c r="BN193" s="68">
        <f>IF($C$7=$C$8,SUMIFS(Income!$F$7:$F$8050,Income!$B$7:$B$8050,"="&amp;DATE(YEAR($C$7),MONTH($C$7),DAY($C$7)),Income!$E$7:$E$8050,$B193,Income!$D$7:$D$8050,BM$182),SUMIFS(Income!$F$7:$F$8050,Income!$B$7:$B$8050,"&gt;="&amp;DATE(YEAR($C$7),MONTH($C$7),DAY($C$7)),Income!$B$7:$B$8050,"&lt;="&amp;DATE(YEAR($C$8),MONTH($C$8),DAY($C$8)),Income!$E$7:$E$8050,$B193,Income!$D$7:$D$8050,BM$182))</f>
        <v>0</v>
      </c>
      <c r="BO193" s="122" t="str">
        <f>Setup!$C$9</f>
        <v>$</v>
      </c>
      <c r="BP193" s="68">
        <f>IF($C$7=$C$8,SUMIFS(Income!$F$7:$F$8050,Income!$B$7:$B$8050,"="&amp;DATE(YEAR($C$7),MONTH($C$7),DAY($C$7)),Income!$E$7:$E$8050,$B193,Income!$D$7:$D$8050,BO$182),SUMIFS(Income!$F$7:$F$8050,Income!$B$7:$B$8050,"&gt;="&amp;DATE(YEAR($C$7),MONTH($C$7),DAY($C$7)),Income!$B$7:$B$8050,"&lt;="&amp;DATE(YEAR($C$8),MONTH($C$8),DAY($C$8)),Income!$E$7:$E$8050,$B193,Income!$D$7:$D$8050,BO$182))</f>
        <v>0</v>
      </c>
      <c r="BQ193" s="122" t="str">
        <f>Setup!$C$9</f>
        <v>$</v>
      </c>
      <c r="BR193" s="68">
        <f>IF($C$7=$C$8,SUMIFS(Income!$F$7:$F$8050,Income!$B$7:$B$8050,"="&amp;DATE(YEAR($C$7),MONTH($C$7),DAY($C$7)),Income!$E$7:$E$8050,$B193,Income!$D$7:$D$8050,BQ$182),SUMIFS(Income!$F$7:$F$8050,Income!$B$7:$B$8050,"&gt;="&amp;DATE(YEAR($C$7),MONTH($C$7),DAY($C$7)),Income!$B$7:$B$8050,"&lt;="&amp;DATE(YEAR($C$8),MONTH($C$8),DAY($C$8)),Income!$E$7:$E$8050,$B193,Income!$D$7:$D$8050,BQ$182))</f>
        <v>0</v>
      </c>
      <c r="BS193" s="122" t="str">
        <f>Setup!$C$9</f>
        <v>$</v>
      </c>
      <c r="BT193" s="68">
        <f>IF($C$7=$C$8,SUMIFS(Income!$F$7:$F$8050,Income!$B$7:$B$8050,"="&amp;DATE(YEAR($C$7),MONTH($C$7),DAY($C$7)),Income!$E$7:$E$8050,$B193,Income!$D$7:$D$8050,BS$182),SUMIFS(Income!$F$7:$F$8050,Income!$B$7:$B$8050,"&gt;="&amp;DATE(YEAR($C$7),MONTH($C$7),DAY($C$7)),Income!$B$7:$B$8050,"&lt;="&amp;DATE(YEAR($C$8),MONTH($C$8),DAY($C$8)),Income!$E$7:$E$8050,$B193,Income!$D$7:$D$8050,BS$182))</f>
        <v>0</v>
      </c>
      <c r="BU193" s="122" t="str">
        <f>Setup!$C$9</f>
        <v>$</v>
      </c>
      <c r="BV193" s="68">
        <f>IF($C$7=$C$8,SUMIFS(Income!$F$7:$F$8050,Income!$B$7:$B$8050,"="&amp;DATE(YEAR($C$7),MONTH($C$7),DAY($C$7)),Income!$E$7:$E$8050,$B193,Income!$D$7:$D$8050,BU$182),SUMIFS(Income!$F$7:$F$8050,Income!$B$7:$B$8050,"&gt;="&amp;DATE(YEAR($C$7),MONTH($C$7),DAY($C$7)),Income!$B$7:$B$8050,"&lt;="&amp;DATE(YEAR($C$8),MONTH($C$8),DAY($C$8)),Income!$E$7:$E$8050,$B193,Income!$D$7:$D$8050,BU$182))</f>
        <v>0</v>
      </c>
      <c r="BW193" s="122" t="str">
        <f>Setup!$C$9</f>
        <v>$</v>
      </c>
      <c r="BX193" s="68">
        <f>IF($C$7=$C$8,SUMIFS(Income!$F$7:$F$8050,Income!$B$7:$B$8050,"="&amp;DATE(YEAR($C$7),MONTH($C$7),DAY($C$7)),Income!$E$7:$E$8050,$B193,Income!$D$7:$D$8050,BW$182),SUMIFS(Income!$F$7:$F$8050,Income!$B$7:$B$8050,"&gt;="&amp;DATE(YEAR($C$7),MONTH($C$7),DAY($C$7)),Income!$B$7:$B$8050,"&lt;="&amp;DATE(YEAR($C$8),MONTH($C$8),DAY($C$8)),Income!$E$7:$E$8050,$B193,Income!$D$7:$D$8050,BW$182))</f>
        <v>0</v>
      </c>
      <c r="BY193" s="122" t="str">
        <f>Setup!$C$9</f>
        <v>$</v>
      </c>
      <c r="BZ193" s="68">
        <f>IF($C$7=$C$8,SUMIFS(Income!$F$7:$F$8050,Income!$B$7:$B$8050,"="&amp;DATE(YEAR($C$7),MONTH($C$7),DAY($C$7)),Income!$E$7:$E$8050,$B193,Income!$D$7:$D$8050,BY$182),SUMIFS(Income!$F$7:$F$8050,Income!$B$7:$B$8050,"&gt;="&amp;DATE(YEAR($C$7),MONTH($C$7),DAY($C$7)),Income!$B$7:$B$8050,"&lt;="&amp;DATE(YEAR($C$8),MONTH($C$8),DAY($C$8)),Income!$E$7:$E$8050,$B193,Income!$D$7:$D$8050,BY$182))</f>
        <v>0</v>
      </c>
      <c r="CA193" s="122" t="str">
        <f>Setup!$C$9</f>
        <v>$</v>
      </c>
      <c r="CB193" s="68">
        <f>IF($C$7=$C$8,SUMIFS(Income!$F$7:$F$8050,Income!$B$7:$B$8050,"="&amp;DATE(YEAR($C$7),MONTH($C$7),DAY($C$7)),Income!$E$7:$E$8050,$B193,Income!$D$7:$D$8050,CA$182),SUMIFS(Income!$F$7:$F$8050,Income!$B$7:$B$8050,"&gt;="&amp;DATE(YEAR($C$7),MONTH($C$7),DAY($C$7)),Income!$B$7:$B$8050,"&lt;="&amp;DATE(YEAR($C$8),MONTH($C$8),DAY($C$8)),Income!$E$7:$E$8050,$B193,Income!$D$7:$D$8050,CA$182))</f>
        <v>0</v>
      </c>
      <c r="CC193" s="122" t="str">
        <f>Setup!$C$9</f>
        <v>$</v>
      </c>
      <c r="CD193" s="68">
        <f>IF($C$7=$C$8,SUMIFS(Income!$F$7:$F$8050,Income!$B$7:$B$8050,"="&amp;DATE(YEAR($C$7),MONTH($C$7),DAY($C$7)),Income!$E$7:$E$8050,$B193,Income!$D$7:$D$8050,CC$182),SUMIFS(Income!$F$7:$F$8050,Income!$B$7:$B$8050,"&gt;="&amp;DATE(YEAR($C$7),MONTH($C$7),DAY($C$7)),Income!$B$7:$B$8050,"&lt;="&amp;DATE(YEAR($C$8),MONTH($C$8),DAY($C$8)),Income!$E$7:$E$8050,$B193,Income!$D$7:$D$8050,CC$182))</f>
        <v>0</v>
      </c>
      <c r="CE193" s="122" t="str">
        <f>Setup!$C$9</f>
        <v>$</v>
      </c>
      <c r="CF193" s="68">
        <f>IF($C$7=$C$8,SUMIFS(Income!$F$7:$F$8050,Income!$B$7:$B$8050,"="&amp;DATE(YEAR($C$7),MONTH($C$7),DAY($C$7)),Income!$E$7:$E$8050,$B193,Income!$D$7:$D$8050,CE$182),SUMIFS(Income!$F$7:$F$8050,Income!$B$7:$B$8050,"&gt;="&amp;DATE(YEAR($C$7),MONTH($C$7),DAY($C$7)),Income!$B$7:$B$8050,"&lt;="&amp;DATE(YEAR($C$8),MONTH($C$8),DAY($C$8)),Income!$E$7:$E$8050,$B193,Income!$D$7:$D$8050,CE$182))</f>
        <v>0</v>
      </c>
      <c r="CG193" s="122" t="str">
        <f>Setup!$C$9</f>
        <v>$</v>
      </c>
      <c r="CH193" s="68">
        <f>IF($C$7=$C$8,SUMIFS(Income!$F$7:$F$8050,Income!$B$7:$B$8050,"="&amp;DATE(YEAR($C$7),MONTH($C$7),DAY($C$7)),Income!$E$7:$E$8050,$B193,Income!$D$7:$D$8050,CG$182),SUMIFS(Income!$F$7:$F$8050,Income!$B$7:$B$8050,"&gt;="&amp;DATE(YEAR($C$7),MONTH($C$7),DAY($C$7)),Income!$B$7:$B$8050,"&lt;="&amp;DATE(YEAR($C$8),MONTH($C$8),DAY($C$8)),Income!$E$7:$E$8050,$B193,Income!$D$7:$D$8050,CG$182))</f>
        <v>0</v>
      </c>
      <c r="CI193" s="122" t="str">
        <f>Setup!$C$9</f>
        <v>$</v>
      </c>
      <c r="CJ193" s="68">
        <f>IF($C$7=$C$8,SUMIFS(Income!$F$7:$F$8050,Income!$B$7:$B$8050,"="&amp;DATE(YEAR($C$7),MONTH($C$7),DAY($C$7)),Income!$E$7:$E$8050,$B193,Income!$D$7:$D$8050,CI$182),SUMIFS(Income!$F$7:$F$8050,Income!$B$7:$B$8050,"&gt;="&amp;DATE(YEAR($C$7),MONTH($C$7),DAY($C$7)),Income!$B$7:$B$8050,"&lt;="&amp;DATE(YEAR($C$8),MONTH($C$8),DAY($C$8)),Income!$E$7:$E$8050,$B193,Income!$D$7:$D$8050,CI$182))</f>
        <v>0</v>
      </c>
      <c r="CK193" s="122" t="str">
        <f>Setup!$C$9</f>
        <v>$</v>
      </c>
      <c r="CL193" s="68">
        <f>IF($C$7=$C$8,SUMIFS(Income!$F$7:$F$8050,Income!$B$7:$B$8050,"="&amp;DATE(YEAR($C$7),MONTH($C$7),DAY($C$7)),Income!$E$7:$E$8050,$B193,Income!$D$7:$D$8050,CK$182),SUMIFS(Income!$F$7:$F$8050,Income!$B$7:$B$8050,"&gt;="&amp;DATE(YEAR($C$7),MONTH($C$7),DAY($C$7)),Income!$B$7:$B$8050,"&lt;="&amp;DATE(YEAR($C$8),MONTH($C$8),DAY($C$8)),Income!$E$7:$E$8050,$B193,Income!$D$7:$D$8050,CK$182))</f>
        <v>0</v>
      </c>
      <c r="CM193" s="122" t="str">
        <f>Setup!$C$9</f>
        <v>$</v>
      </c>
      <c r="CN193" s="68">
        <f>IF($C$7=$C$8,SUMIFS(Income!$F$7:$F$8050,Income!$B$7:$B$8050,"="&amp;DATE(YEAR($C$7),MONTH($C$7),DAY($C$7)),Income!$E$7:$E$8050,$B193,Income!$D$7:$D$8050,CM$182),SUMIFS(Income!$F$7:$F$8050,Income!$B$7:$B$8050,"&gt;="&amp;DATE(YEAR($C$7),MONTH($C$7),DAY($C$7)),Income!$B$7:$B$8050,"&lt;="&amp;DATE(YEAR($C$8),MONTH($C$8),DAY($C$8)),Income!$E$7:$E$8050,$B193,Income!$D$7:$D$8050,CM$182))</f>
        <v>0</v>
      </c>
      <c r="CO193" s="122" t="str">
        <f>Setup!$C$9</f>
        <v>$</v>
      </c>
      <c r="CP193" s="68">
        <f>IF($C$7=$C$8,SUMIFS(Income!$F$7:$F$8050,Income!$B$7:$B$8050,"="&amp;DATE(YEAR($C$7),MONTH($C$7),DAY($C$7)),Income!$E$7:$E$8050,$B193,Income!$D$7:$D$8050,CO$182),SUMIFS(Income!$F$7:$F$8050,Income!$B$7:$B$8050,"&gt;="&amp;DATE(YEAR($C$7),MONTH($C$7),DAY($C$7)),Income!$B$7:$B$8050,"&lt;="&amp;DATE(YEAR($C$8),MONTH($C$8),DAY($C$8)),Income!$E$7:$E$8050,$B193,Income!$D$7:$D$8050,CO$182))</f>
        <v>0</v>
      </c>
      <c r="CQ193" s="122" t="str">
        <f>Setup!$C$9</f>
        <v>$</v>
      </c>
      <c r="CR193" s="68">
        <f>IF($C$7=$C$8,SUMIFS(Income!$F$7:$F$8050,Income!$B$7:$B$8050,"="&amp;DATE(YEAR($C$7),MONTH($C$7),DAY($C$7)),Income!$E$7:$E$8050,$B193,Income!$D$7:$D$8050,CQ$182),SUMIFS(Income!$F$7:$F$8050,Income!$B$7:$B$8050,"&gt;="&amp;DATE(YEAR($C$7),MONTH($C$7),DAY($C$7)),Income!$B$7:$B$8050,"&lt;="&amp;DATE(YEAR($C$8),MONTH($C$8),DAY($C$8)),Income!$E$7:$E$8050,$B193,Income!$D$7:$D$8050,CQ$182))</f>
        <v>0</v>
      </c>
      <c r="CS193" s="122" t="str">
        <f>Setup!$C$9</f>
        <v>$</v>
      </c>
      <c r="CT193" s="68">
        <f>IF($C$7=$C$8,SUMIFS(Income!$F$7:$F$8050,Income!$B$7:$B$8050,"="&amp;DATE(YEAR($C$7),MONTH($C$7),DAY($C$7)),Income!$E$7:$E$8050,$B193,Income!$D$7:$D$8050,CS$182),SUMIFS(Income!$F$7:$F$8050,Income!$B$7:$B$8050,"&gt;="&amp;DATE(YEAR($C$7),MONTH($C$7),DAY($C$7)),Income!$B$7:$B$8050,"&lt;="&amp;DATE(YEAR($C$8),MONTH($C$8),DAY($C$8)),Income!$E$7:$E$8050,$B193,Income!$D$7:$D$8050,CS$182))</f>
        <v>0</v>
      </c>
      <c r="CU193" s="122" t="str">
        <f>Setup!$C$9</f>
        <v>$</v>
      </c>
      <c r="CV193" s="68">
        <f>IF($C$7=$C$8,SUMIFS(Income!$F$7:$F$8050,Income!$B$7:$B$8050,"="&amp;DATE(YEAR($C$7),MONTH($C$7),DAY($C$7)),Income!$E$7:$E$8050,$B193,Income!$D$7:$D$8050,CU$182),SUMIFS(Income!$F$7:$F$8050,Income!$B$7:$B$8050,"&gt;="&amp;DATE(YEAR($C$7),MONTH($C$7),DAY($C$7)),Income!$B$7:$B$8050,"&lt;="&amp;DATE(YEAR($C$8),MONTH($C$8),DAY($C$8)),Income!$E$7:$E$8050,$B193,Income!$D$7:$D$8050,CU$182))</f>
        <v>0</v>
      </c>
      <c r="CW193" s="122" t="str">
        <f>Setup!$C$9</f>
        <v>$</v>
      </c>
      <c r="CX193" s="68">
        <f>IF($C$7=$C$8,SUMIFS(Income!$F$7:$F$8050,Income!$B$7:$B$8050,"="&amp;DATE(YEAR($C$7),MONTH($C$7),DAY($C$7)),Income!$E$7:$E$8050,$B193,Income!$D$7:$D$8050,CW$182),SUMIFS(Income!$F$7:$F$8050,Income!$B$7:$B$8050,"&gt;="&amp;DATE(YEAR($C$7),MONTH($C$7),DAY($C$7)),Income!$B$7:$B$8050,"&lt;="&amp;DATE(YEAR($C$8),MONTH($C$8),DAY($C$8)),Income!$E$7:$E$8050,$B193,Income!$D$7:$D$8050,CW$182))</f>
        <v>0</v>
      </c>
      <c r="CY193" s="122" t="str">
        <f>Setup!$C$9</f>
        <v>$</v>
      </c>
      <c r="CZ193" s="68">
        <f>IF($C$7=$C$8,SUMIFS(Income!$F$7:$F$8050,Income!$B$7:$B$8050,"="&amp;DATE(YEAR($C$7),MONTH($C$7),DAY($C$7)),Income!$E$7:$E$8050,$B193,Income!$D$7:$D$8050,CY$182),SUMIFS(Income!$F$7:$F$8050,Income!$B$7:$B$8050,"&gt;="&amp;DATE(YEAR($C$7),MONTH($C$7),DAY($C$7)),Income!$B$7:$B$8050,"&lt;="&amp;DATE(YEAR($C$8),MONTH($C$8),DAY($C$8)),Income!$E$7:$E$8050,$B193,Income!$D$7:$D$8050,CY$182))</f>
        <v>0</v>
      </c>
      <c r="DA193" s="122" t="str">
        <f>Setup!$C$9</f>
        <v>$</v>
      </c>
      <c r="DB193" s="54">
        <f>IF($C$7=$C$8,SUMIFS(Income!$F$7:$F$8050,Income!$B$7:$B$8050,"="&amp;DATE(YEAR($C$7),MONTH($C$7),DAY($C$7)),Income!$E$7:$E$8050,$B193,Income!$D$7:$D$8050,DA$182),SUMIFS(Income!$F$7:$F$8050,Income!$B$7:$B$8050,"&gt;="&amp;DATE(YEAR($C$7),MONTH($C$7),DAY($C$7)),Income!$B$7:$B$8050,"&lt;="&amp;DATE(YEAR($C$8),MONTH($C$8),DAY($C$8)),Income!$E$7:$E$8050,$B193,Income!$D$7:$D$8050,DA$182))</f>
        <v>0</v>
      </c>
      <c r="DC193" s="1"/>
      <c r="DD193" s="36"/>
      <c r="DE193" s="36"/>
      <c r="DF193" s="36"/>
      <c r="DG193" s="36"/>
      <c r="DH193" s="36"/>
      <c r="DI193" s="36"/>
      <c r="DJ193" s="36"/>
      <c r="DK193" s="36"/>
      <c r="DL193" s="36"/>
      <c r="DM193" s="36"/>
      <c r="DN193" s="36"/>
      <c r="DO193" s="36"/>
      <c r="DP193" s="36"/>
      <c r="DQ193" s="36"/>
      <c r="DR193" s="36"/>
      <c r="DS193" s="36"/>
      <c r="DT193" s="36"/>
      <c r="DU193" s="36"/>
      <c r="DV193" s="36"/>
      <c r="DW193" s="36"/>
      <c r="DX193" s="36"/>
      <c r="DY193" s="36"/>
      <c r="DZ193" s="36"/>
      <c r="EA193" s="36"/>
      <c r="EB193" s="36"/>
      <c r="EC193" s="36"/>
      <c r="ED193" s="36"/>
      <c r="EE193" s="36"/>
      <c r="EF193" s="36"/>
      <c r="EG193" s="36"/>
      <c r="EH193" s="36"/>
      <c r="EI193" s="36"/>
      <c r="EJ193" s="36"/>
      <c r="EK193" s="36"/>
      <c r="EL193" s="36"/>
      <c r="EM193" s="36"/>
      <c r="EN193" s="36"/>
      <c r="EO193" s="36"/>
      <c r="EP193" s="36"/>
      <c r="EQ193" s="1"/>
    </row>
    <row r="194" spans="1:147" ht="21" customHeight="1">
      <c r="A194" s="1"/>
      <c r="B194" s="303">
        <f>Setup!M19</f>
        <v>0</v>
      </c>
      <c r="C194" s="122" t="str">
        <f>Setup!$C$9</f>
        <v>$</v>
      </c>
      <c r="D194" s="68">
        <f t="shared" si="135"/>
        <v>0</v>
      </c>
      <c r="E194" s="122" t="str">
        <f>Setup!$C$9</f>
        <v>$</v>
      </c>
      <c r="F194" s="68">
        <f t="shared" si="136"/>
        <v>0</v>
      </c>
      <c r="G194" s="122" t="str">
        <f>Setup!$C$9</f>
        <v>$</v>
      </c>
      <c r="H194" s="68">
        <f>IF($C$7=$C$8,SUMIFS(Income!$F$7:$F$8050,Income!$B$7:$B$8050,"="&amp;DATE(YEAR($C$7),MONTH($C$7),DAY($C$7)),Income!$E$7:$E$8050,$B194,Income!$D$7:$D$8050,G$182),SUMIFS(Income!$F$7:$F$8050,Income!$B$7:$B$8050,"&gt;="&amp;DATE(YEAR($C$7),MONTH($C$7),DAY($C$7)),Income!$B$7:$B$8050,"&lt;="&amp;DATE(YEAR($C$8),MONTH($C$8),DAY($C$8)),Income!$E$7:$E$8050,$B194,Income!$D$7:$D$8050,G$182))</f>
        <v>0</v>
      </c>
      <c r="I194" s="122" t="str">
        <f>Setup!$C$9</f>
        <v>$</v>
      </c>
      <c r="J194" s="68">
        <f>IF($C$7=$C$8,SUMIFS(Income!$F$7:$F$8050,Income!$B$7:$B$8050,"="&amp;DATE(YEAR($C$7),MONTH($C$7),DAY($C$7)),Income!$E$7:$E$8050,$B194,Income!$D$7:$D$8050,I$182),SUMIFS(Income!$F$7:$F$8050,Income!$B$7:$B$8050,"&gt;="&amp;DATE(YEAR($C$7),MONTH($C$7),DAY($C$7)),Income!$B$7:$B$8050,"&lt;="&amp;DATE(YEAR($C$8),MONTH($C$8),DAY($C$8)),Income!$E$7:$E$8050,$B194,Income!$D$7:$D$8050,I$182))</f>
        <v>0</v>
      </c>
      <c r="K194" s="122" t="str">
        <f>Setup!$C$9</f>
        <v>$</v>
      </c>
      <c r="L194" s="68">
        <f>IF($C$7=$C$8,SUMIFS(Income!$F$7:$F$8050,Income!$B$7:$B$8050,"="&amp;DATE(YEAR($C$7),MONTH($C$7),DAY($C$7)),Income!$E$7:$E$8050,$B194,Income!$D$7:$D$8050,K$182),SUMIFS(Income!$F$7:$F$8050,Income!$B$7:$B$8050,"&gt;="&amp;DATE(YEAR($C$7),MONTH($C$7),DAY($C$7)),Income!$B$7:$B$8050,"&lt;="&amp;DATE(YEAR($C$8),MONTH($C$8),DAY($C$8)),Income!$E$7:$E$8050,$B194,Income!$D$7:$D$8050,K$182))</f>
        <v>0</v>
      </c>
      <c r="M194" s="122" t="str">
        <f>Setup!$C$9</f>
        <v>$</v>
      </c>
      <c r="N194" s="68">
        <f>IF($C$7=$C$8,SUMIFS(Income!$F$7:$F$8050,Income!$B$7:$B$8050,"="&amp;DATE(YEAR($C$7),MONTH($C$7),DAY($C$7)),Income!$E$7:$E$8050,$B194,Income!$D$7:$D$8050,M$182),SUMIFS(Income!$F$7:$F$8050,Income!$B$7:$B$8050,"&gt;="&amp;DATE(YEAR($C$7),MONTH($C$7),DAY($C$7)),Income!$B$7:$B$8050,"&lt;="&amp;DATE(YEAR($C$8),MONTH($C$8),DAY($C$8)),Income!$E$7:$E$8050,$B194,Income!$D$7:$D$8050,M$182))</f>
        <v>0</v>
      </c>
      <c r="O194" s="122" t="str">
        <f>Setup!$C$9</f>
        <v>$</v>
      </c>
      <c r="P194" s="68">
        <f>IF($C$7=$C$8,SUMIFS(Income!$F$7:$F$8050,Income!$B$7:$B$8050,"="&amp;DATE(YEAR($C$7),MONTH($C$7),DAY($C$7)),Income!$E$7:$E$8050,$B194,Income!$D$7:$D$8050,O$182),SUMIFS(Income!$F$7:$F$8050,Income!$B$7:$B$8050,"&gt;="&amp;DATE(YEAR($C$7),MONTH($C$7),DAY($C$7)),Income!$B$7:$B$8050,"&lt;="&amp;DATE(YEAR($C$8),MONTH($C$8),DAY($C$8)),Income!$E$7:$E$8050,$B194,Income!$D$7:$D$8050,O$182))</f>
        <v>0</v>
      </c>
      <c r="Q194" s="122" t="str">
        <f>Setup!$C$9</f>
        <v>$</v>
      </c>
      <c r="R194" s="68">
        <f>IF($C$7=$C$8,SUMIFS(Income!$F$7:$F$8050,Income!$B$7:$B$8050,"="&amp;DATE(YEAR($C$7),MONTH($C$7),DAY($C$7)),Income!$E$7:$E$8050,$B194,Income!$D$7:$D$8050,Q$182),SUMIFS(Income!$F$7:$F$8050,Income!$B$7:$B$8050,"&gt;="&amp;DATE(YEAR($C$7),MONTH($C$7),DAY($C$7)),Income!$B$7:$B$8050,"&lt;="&amp;DATE(YEAR($C$8),MONTH($C$8),DAY($C$8)),Income!$E$7:$E$8050,$B194,Income!$D$7:$D$8050,Q$182))</f>
        <v>0</v>
      </c>
      <c r="S194" s="122" t="str">
        <f>Setup!$C$9</f>
        <v>$</v>
      </c>
      <c r="T194" s="68">
        <f>IF($C$7=$C$8,SUMIFS(Income!$F$7:$F$8050,Income!$B$7:$B$8050,"="&amp;DATE(YEAR($C$7),MONTH($C$7),DAY($C$7)),Income!$E$7:$E$8050,$B194,Income!$D$7:$D$8050,S$182),SUMIFS(Income!$F$7:$F$8050,Income!$B$7:$B$8050,"&gt;="&amp;DATE(YEAR($C$7),MONTH($C$7),DAY($C$7)),Income!$B$7:$B$8050,"&lt;="&amp;DATE(YEAR($C$8),MONTH($C$8),DAY($C$8)),Income!$E$7:$E$8050,$B194,Income!$D$7:$D$8050,S$182))</f>
        <v>0</v>
      </c>
      <c r="U194" s="122" t="str">
        <f>Setup!$C$9</f>
        <v>$</v>
      </c>
      <c r="V194" s="68">
        <f>IF($C$7=$C$8,SUMIFS(Income!$F$7:$F$8050,Income!$B$7:$B$8050,"="&amp;DATE(YEAR($C$7),MONTH($C$7),DAY($C$7)),Income!$E$7:$E$8050,$B194,Income!$D$7:$D$8050,U$182),SUMIFS(Income!$F$7:$F$8050,Income!$B$7:$B$8050,"&gt;="&amp;DATE(YEAR($C$7),MONTH($C$7),DAY($C$7)),Income!$B$7:$B$8050,"&lt;="&amp;DATE(YEAR($C$8),MONTH($C$8),DAY($C$8)),Income!$E$7:$E$8050,$B194,Income!$D$7:$D$8050,U$182))</f>
        <v>0</v>
      </c>
      <c r="W194" s="122" t="str">
        <f>Setup!$C$9</f>
        <v>$</v>
      </c>
      <c r="X194" s="68">
        <f>IF($C$7=$C$8,SUMIFS(Income!$F$7:$F$8050,Income!$B$7:$B$8050,"="&amp;DATE(YEAR($C$7),MONTH($C$7),DAY($C$7)),Income!$E$7:$E$8050,$B194,Income!$D$7:$D$8050,W$182),SUMIFS(Income!$F$7:$F$8050,Income!$B$7:$B$8050,"&gt;="&amp;DATE(YEAR($C$7),MONTH($C$7),DAY($C$7)),Income!$B$7:$B$8050,"&lt;="&amp;DATE(YEAR($C$8),MONTH($C$8),DAY($C$8)),Income!$E$7:$E$8050,$B194,Income!$D$7:$D$8050,W$182))</f>
        <v>0</v>
      </c>
      <c r="Y194" s="122" t="str">
        <f>Setup!$C$9</f>
        <v>$</v>
      </c>
      <c r="Z194" s="68">
        <f>IF($C$7=$C$8,SUMIFS(Income!$F$7:$F$8050,Income!$B$7:$B$8050,"="&amp;DATE(YEAR($C$7),MONTH($C$7),DAY($C$7)),Income!$E$7:$E$8050,$B194,Income!$D$7:$D$8050,Y$182),SUMIFS(Income!$F$7:$F$8050,Income!$B$7:$B$8050,"&gt;="&amp;DATE(YEAR($C$7),MONTH($C$7),DAY($C$7)),Income!$B$7:$B$8050,"&lt;="&amp;DATE(YEAR($C$8),MONTH($C$8),DAY($C$8)),Income!$E$7:$E$8050,$B194,Income!$D$7:$D$8050,Y$182))</f>
        <v>0</v>
      </c>
      <c r="AA194" s="122" t="str">
        <f>Setup!$C$9</f>
        <v>$</v>
      </c>
      <c r="AB194" s="68">
        <f>IF($C$7=$C$8,SUMIFS(Income!$F$7:$F$8050,Income!$B$7:$B$8050,"="&amp;DATE(YEAR($C$7),MONTH($C$7),DAY($C$7)),Income!$E$7:$E$8050,$B194,Income!$D$7:$D$8050,AA$182),SUMIFS(Income!$F$7:$F$8050,Income!$B$7:$B$8050,"&gt;="&amp;DATE(YEAR($C$7),MONTH($C$7),DAY($C$7)),Income!$B$7:$B$8050,"&lt;="&amp;DATE(YEAR($C$8),MONTH($C$8),DAY($C$8)),Income!$E$7:$E$8050,$B194,Income!$D$7:$D$8050,AA$182))</f>
        <v>0</v>
      </c>
      <c r="AC194" s="122" t="str">
        <f>Setup!$C$9</f>
        <v>$</v>
      </c>
      <c r="AD194" s="68">
        <f>IF($C$7=$C$8,SUMIFS(Income!$F$7:$F$8050,Income!$B$7:$B$8050,"="&amp;DATE(YEAR($C$7),MONTH($C$7),DAY($C$7)),Income!$E$7:$E$8050,$B194,Income!$D$7:$D$8050,AC$182),SUMIFS(Income!$F$7:$F$8050,Income!$B$7:$B$8050,"&gt;="&amp;DATE(YEAR($C$7),MONTH($C$7),DAY($C$7)),Income!$B$7:$B$8050,"&lt;="&amp;DATE(YEAR($C$8),MONTH($C$8),DAY($C$8)),Income!$E$7:$E$8050,$B194,Income!$D$7:$D$8050,AC$182))</f>
        <v>0</v>
      </c>
      <c r="AE194" s="464" t="str">
        <f>Setup!$C$9</f>
        <v>$</v>
      </c>
      <c r="AF194" s="68">
        <f>IF($C$7=$C$8,SUMIFS(Income!$F$7:$F$8050,Income!$B$7:$B$8050,"="&amp;DATE(YEAR($C$7),MONTH($C$7),DAY($C$7)),Income!$E$7:$E$8050,$B194,Income!$D$7:$D$8050,AE$182),SUMIFS(Income!$F$7:$F$8050,Income!$B$7:$B$8050,"&gt;="&amp;DATE(YEAR($C$7),MONTH($C$7),DAY($C$7)),Income!$B$7:$B$8050,"&lt;="&amp;DATE(YEAR($C$8),MONTH($C$8),DAY($C$8)),Income!$E$7:$E$8050,$B194,Income!$D$7:$D$8050,AE$182))</f>
        <v>0</v>
      </c>
      <c r="AG194" s="122" t="str">
        <f>Setup!$C$9</f>
        <v>$</v>
      </c>
      <c r="AH194" s="68">
        <f>IF($C$7=$C$8,SUMIFS(Income!$F$7:$F$8050,Income!$B$7:$B$8050,"="&amp;DATE(YEAR($C$7),MONTH($C$7),DAY($C$7)),Income!$E$7:$E$8050,$B194,Income!$D$7:$D$8050,AG$182),SUMIFS(Income!$F$7:$F$8050,Income!$B$7:$B$8050,"&gt;="&amp;DATE(YEAR($C$7),MONTH($C$7),DAY($C$7)),Income!$B$7:$B$8050,"&lt;="&amp;DATE(YEAR($C$8),MONTH($C$8),DAY($C$8)),Income!$E$7:$E$8050,$B194,Income!$D$7:$D$8050,AG$182))</f>
        <v>0</v>
      </c>
      <c r="AI194" s="122" t="str">
        <f>Setup!$C$9</f>
        <v>$</v>
      </c>
      <c r="AJ194" s="68">
        <f>IF($C$7=$C$8,SUMIFS(Income!$F$7:$F$8050,Income!$B$7:$B$8050,"="&amp;DATE(YEAR($C$7),MONTH($C$7),DAY($C$7)),Income!$E$7:$E$8050,$B194,Income!$D$7:$D$8050,AI$182),SUMIFS(Income!$F$7:$F$8050,Income!$B$7:$B$8050,"&gt;="&amp;DATE(YEAR($C$7),MONTH($C$7),DAY($C$7)),Income!$B$7:$B$8050,"&lt;="&amp;DATE(YEAR($C$8),MONTH($C$8),DAY($C$8)),Income!$E$7:$E$8050,$B194,Income!$D$7:$D$8050,AI$182))</f>
        <v>0</v>
      </c>
      <c r="AK194" s="122" t="str">
        <f>Setup!$C$9</f>
        <v>$</v>
      </c>
      <c r="AL194" s="68">
        <f>IF($C$7=$C$8,SUMIFS(Income!$F$7:$F$8050,Income!$B$7:$B$8050,"="&amp;DATE(YEAR($C$7),MONTH($C$7),DAY($C$7)),Income!$E$7:$E$8050,$B194,Income!$D$7:$D$8050,AK$182),SUMIFS(Income!$F$7:$F$8050,Income!$B$7:$B$8050,"&gt;="&amp;DATE(YEAR($C$7),MONTH($C$7),DAY($C$7)),Income!$B$7:$B$8050,"&lt;="&amp;DATE(YEAR($C$8),MONTH($C$8),DAY($C$8)),Income!$E$7:$E$8050,$B194,Income!$D$7:$D$8050,AK$182))</f>
        <v>0</v>
      </c>
      <c r="AM194" s="122" t="str">
        <f>Setup!$C$9</f>
        <v>$</v>
      </c>
      <c r="AN194" s="68">
        <f>IF($C$7=$C$8,SUMIFS(Income!$F$7:$F$8050,Income!$B$7:$B$8050,"="&amp;DATE(YEAR($C$7),MONTH($C$7),DAY($C$7)),Income!$E$7:$E$8050,$B194,Income!$D$7:$D$8050,AM$182),SUMIFS(Income!$F$7:$F$8050,Income!$B$7:$B$8050,"&gt;="&amp;DATE(YEAR($C$7),MONTH($C$7),DAY($C$7)),Income!$B$7:$B$8050,"&lt;="&amp;DATE(YEAR($C$8),MONTH($C$8),DAY($C$8)),Income!$E$7:$E$8050,$B194,Income!$D$7:$D$8050,AM$182))</f>
        <v>0</v>
      </c>
      <c r="AO194" s="122" t="str">
        <f>Setup!$C$9</f>
        <v>$</v>
      </c>
      <c r="AP194" s="68">
        <f>IF($C$7=$C$8,SUMIFS(Income!$F$7:$F$8050,Income!$B$7:$B$8050,"="&amp;DATE(YEAR($C$7),MONTH($C$7),DAY($C$7)),Income!$E$7:$E$8050,$B194,Income!$D$7:$D$8050,AO$182),SUMIFS(Income!$F$7:$F$8050,Income!$B$7:$B$8050,"&gt;="&amp;DATE(YEAR($C$7),MONTH($C$7),DAY($C$7)),Income!$B$7:$B$8050,"&lt;="&amp;DATE(YEAR($C$8),MONTH($C$8),DAY($C$8)),Income!$E$7:$E$8050,$B194,Income!$D$7:$D$8050,AO$182))</f>
        <v>0</v>
      </c>
      <c r="AQ194" s="122" t="str">
        <f>Setup!$C$9</f>
        <v>$</v>
      </c>
      <c r="AR194" s="68">
        <f>IF($C$7=$C$8,SUMIFS(Income!$F$7:$F$8050,Income!$B$7:$B$8050,"="&amp;DATE(YEAR($C$7),MONTH($C$7),DAY($C$7)),Income!$E$7:$E$8050,$B194,Income!$D$7:$D$8050,AQ$182),SUMIFS(Income!$F$7:$F$8050,Income!$B$7:$B$8050,"&gt;="&amp;DATE(YEAR($C$7),MONTH($C$7),DAY($C$7)),Income!$B$7:$B$8050,"&lt;="&amp;DATE(YEAR($C$8),MONTH($C$8),DAY($C$8)),Income!$E$7:$E$8050,$B194,Income!$D$7:$D$8050,AQ$182))</f>
        <v>0</v>
      </c>
      <c r="AS194" s="122" t="str">
        <f>Setup!$C$9</f>
        <v>$</v>
      </c>
      <c r="AT194" s="68">
        <f>IF($C$7=$C$8,SUMIFS(Income!$F$7:$F$8050,Income!$B$7:$B$8050,"="&amp;DATE(YEAR($C$7),MONTH($C$7),DAY($C$7)),Income!$E$7:$E$8050,$B194,Income!$D$7:$D$8050,AS$182),SUMIFS(Income!$F$7:$F$8050,Income!$B$7:$B$8050,"&gt;="&amp;DATE(YEAR($C$7),MONTH($C$7),DAY($C$7)),Income!$B$7:$B$8050,"&lt;="&amp;DATE(YEAR($C$8),MONTH($C$8),DAY($C$8)),Income!$E$7:$E$8050,$B194,Income!$D$7:$D$8050,AS$182))</f>
        <v>0</v>
      </c>
      <c r="AU194" s="122" t="str">
        <f>Setup!$C$9</f>
        <v>$</v>
      </c>
      <c r="AV194" s="68">
        <f>IF($C$7=$C$8,SUMIFS(Income!$F$7:$F$8050,Income!$B$7:$B$8050,"="&amp;DATE(YEAR($C$7),MONTH($C$7),DAY($C$7)),Income!$E$7:$E$8050,$B194,Income!$D$7:$D$8050,AU$182),SUMIFS(Income!$F$7:$F$8050,Income!$B$7:$B$8050,"&gt;="&amp;DATE(YEAR($C$7),MONTH($C$7),DAY($C$7)),Income!$B$7:$B$8050,"&lt;="&amp;DATE(YEAR($C$8),MONTH($C$8),DAY($C$8)),Income!$E$7:$E$8050,$B194,Income!$D$7:$D$8050,AU$182))</f>
        <v>0</v>
      </c>
      <c r="AW194" s="122" t="str">
        <f>Setup!$C$9</f>
        <v>$</v>
      </c>
      <c r="AX194" s="68">
        <f>IF($C$7=$C$8,SUMIFS(Income!$F$7:$F$8050,Income!$B$7:$B$8050,"="&amp;DATE(YEAR($C$7),MONTH($C$7),DAY($C$7)),Income!$E$7:$E$8050,$B194,Income!$D$7:$D$8050,AW$182),SUMIFS(Income!$F$7:$F$8050,Income!$B$7:$B$8050,"&gt;="&amp;DATE(YEAR($C$7),MONTH($C$7),DAY($C$7)),Income!$B$7:$B$8050,"&lt;="&amp;DATE(YEAR($C$8),MONTH($C$8),DAY($C$8)),Income!$E$7:$E$8050,$B194,Income!$D$7:$D$8050,AW$182))</f>
        <v>0</v>
      </c>
      <c r="AY194" s="122" t="str">
        <f>Setup!$C$9</f>
        <v>$</v>
      </c>
      <c r="AZ194" s="68">
        <f>IF($C$7=$C$8,SUMIFS(Income!$F$7:$F$8050,Income!$B$7:$B$8050,"="&amp;DATE(YEAR($C$7),MONTH($C$7),DAY($C$7)),Income!$E$7:$E$8050,$B194,Income!$D$7:$D$8050,AY$182),SUMIFS(Income!$F$7:$F$8050,Income!$B$7:$B$8050,"&gt;="&amp;DATE(YEAR($C$7),MONTH($C$7),DAY($C$7)),Income!$B$7:$B$8050,"&lt;="&amp;DATE(YEAR($C$8),MONTH($C$8),DAY($C$8)),Income!$E$7:$E$8050,$B194,Income!$D$7:$D$8050,AY$182))</f>
        <v>0</v>
      </c>
      <c r="BA194" s="122" t="str">
        <f>Setup!$C$9</f>
        <v>$</v>
      </c>
      <c r="BB194" s="68">
        <f>IF($C$7=$C$8,SUMIFS(Income!$F$7:$F$8050,Income!$B$7:$B$8050,"="&amp;DATE(YEAR($C$7),MONTH($C$7),DAY($C$7)),Income!$E$7:$E$8050,$B194,Income!$D$7:$D$8050,BA$182),SUMIFS(Income!$F$7:$F$8050,Income!$B$7:$B$8050,"&gt;="&amp;DATE(YEAR($C$7),MONTH($C$7),DAY($C$7)),Income!$B$7:$B$8050,"&lt;="&amp;DATE(YEAR($C$8),MONTH($C$8),DAY($C$8)),Income!$E$7:$E$8050,$B194,Income!$D$7:$D$8050,BA$182))</f>
        <v>0</v>
      </c>
      <c r="BC194" s="122" t="str">
        <f>Setup!$C$9</f>
        <v>$</v>
      </c>
      <c r="BD194" s="68">
        <f>IF($C$7=$C$8,SUMIFS(Income!$F$7:$F$8050,Income!$B$7:$B$8050,"="&amp;DATE(YEAR($C$7),MONTH($C$7),DAY($C$7)),Income!$E$7:$E$8050,$B194,Income!$D$7:$D$8050,BC$182),SUMIFS(Income!$F$7:$F$8050,Income!$B$7:$B$8050,"&gt;="&amp;DATE(YEAR($C$7),MONTH($C$7),DAY($C$7)),Income!$B$7:$B$8050,"&lt;="&amp;DATE(YEAR($C$8),MONTH($C$8),DAY($C$8)),Income!$E$7:$E$8050,$B194,Income!$D$7:$D$8050,BC$182))</f>
        <v>0</v>
      </c>
      <c r="BE194" s="122" t="str">
        <f>Setup!$C$9</f>
        <v>$</v>
      </c>
      <c r="BF194" s="68">
        <f>IF($C$7=$C$8,SUMIFS(Income!$F$7:$F$8050,Income!$B$7:$B$8050,"="&amp;DATE(YEAR($C$7),MONTH($C$7),DAY($C$7)),Income!$E$7:$E$8050,$B194,Income!$D$7:$D$8050,BE$182),SUMIFS(Income!$F$7:$F$8050,Income!$B$7:$B$8050,"&gt;="&amp;DATE(YEAR($C$7),MONTH($C$7),DAY($C$7)),Income!$B$7:$B$8050,"&lt;="&amp;DATE(YEAR($C$8),MONTH($C$8),DAY($C$8)),Income!$E$7:$E$8050,$B194,Income!$D$7:$D$8050,BE$182))</f>
        <v>0</v>
      </c>
      <c r="BG194" s="122" t="str">
        <f>Setup!$C$9</f>
        <v>$</v>
      </c>
      <c r="BH194" s="68">
        <f>IF($C$7=$C$8,SUMIFS(Income!$F$7:$F$8050,Income!$B$7:$B$8050,"="&amp;DATE(YEAR($C$7),MONTH($C$7),DAY($C$7)),Income!$E$7:$E$8050,$B194,Income!$D$7:$D$8050,BG$182),SUMIFS(Income!$F$7:$F$8050,Income!$B$7:$B$8050,"&gt;="&amp;DATE(YEAR($C$7),MONTH($C$7),DAY($C$7)),Income!$B$7:$B$8050,"&lt;="&amp;DATE(YEAR($C$8),MONTH($C$8),DAY($C$8)),Income!$E$7:$E$8050,$B194,Income!$D$7:$D$8050,BG$182))</f>
        <v>0</v>
      </c>
      <c r="BI194" s="122" t="str">
        <f>Setup!$C$9</f>
        <v>$</v>
      </c>
      <c r="BJ194" s="68">
        <f>IF($C$7=$C$8,SUMIFS(Income!$F$7:$F$8050,Income!$B$7:$B$8050,"="&amp;DATE(YEAR($C$7),MONTH($C$7),DAY($C$7)),Income!$E$7:$E$8050,$B194,Income!$D$7:$D$8050,BI$182),SUMIFS(Income!$F$7:$F$8050,Income!$B$7:$B$8050,"&gt;="&amp;DATE(YEAR($C$7),MONTH($C$7),DAY($C$7)),Income!$B$7:$B$8050,"&lt;="&amp;DATE(YEAR($C$8),MONTH($C$8),DAY($C$8)),Income!$E$7:$E$8050,$B194,Income!$D$7:$D$8050,BI$182))</f>
        <v>0</v>
      </c>
      <c r="BK194" s="122" t="str">
        <f>Setup!$C$9</f>
        <v>$</v>
      </c>
      <c r="BL194" s="68">
        <f>IF($C$7=$C$8,SUMIFS(Income!$F$7:$F$8050,Income!$B$7:$B$8050,"="&amp;DATE(YEAR($C$7),MONTH($C$7),DAY($C$7)),Income!$E$7:$E$8050,$B194,Income!$D$7:$D$8050,BK$182),SUMIFS(Income!$F$7:$F$8050,Income!$B$7:$B$8050,"&gt;="&amp;DATE(YEAR($C$7),MONTH($C$7),DAY($C$7)),Income!$B$7:$B$8050,"&lt;="&amp;DATE(YEAR($C$8),MONTH($C$8),DAY($C$8)),Income!$E$7:$E$8050,$B194,Income!$D$7:$D$8050,BK$182))</f>
        <v>0</v>
      </c>
      <c r="BM194" s="122" t="str">
        <f>Setup!$C$9</f>
        <v>$</v>
      </c>
      <c r="BN194" s="68">
        <f>IF($C$7=$C$8,SUMIFS(Income!$F$7:$F$8050,Income!$B$7:$B$8050,"="&amp;DATE(YEAR($C$7),MONTH($C$7),DAY($C$7)),Income!$E$7:$E$8050,$B194,Income!$D$7:$D$8050,BM$182),SUMIFS(Income!$F$7:$F$8050,Income!$B$7:$B$8050,"&gt;="&amp;DATE(YEAR($C$7),MONTH($C$7),DAY($C$7)),Income!$B$7:$B$8050,"&lt;="&amp;DATE(YEAR($C$8),MONTH($C$8),DAY($C$8)),Income!$E$7:$E$8050,$B194,Income!$D$7:$D$8050,BM$182))</f>
        <v>0</v>
      </c>
      <c r="BO194" s="122" t="str">
        <f>Setup!$C$9</f>
        <v>$</v>
      </c>
      <c r="BP194" s="68">
        <f>IF($C$7=$C$8,SUMIFS(Income!$F$7:$F$8050,Income!$B$7:$B$8050,"="&amp;DATE(YEAR($C$7),MONTH($C$7),DAY($C$7)),Income!$E$7:$E$8050,$B194,Income!$D$7:$D$8050,BO$182),SUMIFS(Income!$F$7:$F$8050,Income!$B$7:$B$8050,"&gt;="&amp;DATE(YEAR($C$7),MONTH($C$7),DAY($C$7)),Income!$B$7:$B$8050,"&lt;="&amp;DATE(YEAR($C$8),MONTH($C$8),DAY($C$8)),Income!$E$7:$E$8050,$B194,Income!$D$7:$D$8050,BO$182))</f>
        <v>0</v>
      </c>
      <c r="BQ194" s="122" t="str">
        <f>Setup!$C$9</f>
        <v>$</v>
      </c>
      <c r="BR194" s="68">
        <f>IF($C$7=$C$8,SUMIFS(Income!$F$7:$F$8050,Income!$B$7:$B$8050,"="&amp;DATE(YEAR($C$7),MONTH($C$7),DAY($C$7)),Income!$E$7:$E$8050,$B194,Income!$D$7:$D$8050,BQ$182),SUMIFS(Income!$F$7:$F$8050,Income!$B$7:$B$8050,"&gt;="&amp;DATE(YEAR($C$7),MONTH($C$7),DAY($C$7)),Income!$B$7:$B$8050,"&lt;="&amp;DATE(YEAR($C$8),MONTH($C$8),DAY($C$8)),Income!$E$7:$E$8050,$B194,Income!$D$7:$D$8050,BQ$182))</f>
        <v>0</v>
      </c>
      <c r="BS194" s="122" t="str">
        <f>Setup!$C$9</f>
        <v>$</v>
      </c>
      <c r="BT194" s="68">
        <f>IF($C$7=$C$8,SUMIFS(Income!$F$7:$F$8050,Income!$B$7:$B$8050,"="&amp;DATE(YEAR($C$7),MONTH($C$7),DAY($C$7)),Income!$E$7:$E$8050,$B194,Income!$D$7:$D$8050,BS$182),SUMIFS(Income!$F$7:$F$8050,Income!$B$7:$B$8050,"&gt;="&amp;DATE(YEAR($C$7),MONTH($C$7),DAY($C$7)),Income!$B$7:$B$8050,"&lt;="&amp;DATE(YEAR($C$8),MONTH($C$8),DAY($C$8)),Income!$E$7:$E$8050,$B194,Income!$D$7:$D$8050,BS$182))</f>
        <v>0</v>
      </c>
      <c r="BU194" s="122" t="str">
        <f>Setup!$C$9</f>
        <v>$</v>
      </c>
      <c r="BV194" s="68">
        <f>IF($C$7=$C$8,SUMIFS(Income!$F$7:$F$8050,Income!$B$7:$B$8050,"="&amp;DATE(YEAR($C$7),MONTH($C$7),DAY($C$7)),Income!$E$7:$E$8050,$B194,Income!$D$7:$D$8050,BU$182),SUMIFS(Income!$F$7:$F$8050,Income!$B$7:$B$8050,"&gt;="&amp;DATE(YEAR($C$7),MONTH($C$7),DAY($C$7)),Income!$B$7:$B$8050,"&lt;="&amp;DATE(YEAR($C$8),MONTH($C$8),DAY($C$8)),Income!$E$7:$E$8050,$B194,Income!$D$7:$D$8050,BU$182))</f>
        <v>0</v>
      </c>
      <c r="BW194" s="122" t="str">
        <f>Setup!$C$9</f>
        <v>$</v>
      </c>
      <c r="BX194" s="68">
        <f>IF($C$7=$C$8,SUMIFS(Income!$F$7:$F$8050,Income!$B$7:$B$8050,"="&amp;DATE(YEAR($C$7),MONTH($C$7),DAY($C$7)),Income!$E$7:$E$8050,$B194,Income!$D$7:$D$8050,BW$182),SUMIFS(Income!$F$7:$F$8050,Income!$B$7:$B$8050,"&gt;="&amp;DATE(YEAR($C$7),MONTH($C$7),DAY($C$7)),Income!$B$7:$B$8050,"&lt;="&amp;DATE(YEAR($C$8),MONTH($C$8),DAY($C$8)),Income!$E$7:$E$8050,$B194,Income!$D$7:$D$8050,BW$182))</f>
        <v>0</v>
      </c>
      <c r="BY194" s="122" t="str">
        <f>Setup!$C$9</f>
        <v>$</v>
      </c>
      <c r="BZ194" s="68">
        <f>IF($C$7=$C$8,SUMIFS(Income!$F$7:$F$8050,Income!$B$7:$B$8050,"="&amp;DATE(YEAR($C$7),MONTH($C$7),DAY($C$7)),Income!$E$7:$E$8050,$B194,Income!$D$7:$D$8050,BY$182),SUMIFS(Income!$F$7:$F$8050,Income!$B$7:$B$8050,"&gt;="&amp;DATE(YEAR($C$7),MONTH($C$7),DAY($C$7)),Income!$B$7:$B$8050,"&lt;="&amp;DATE(YEAR($C$8),MONTH($C$8),DAY($C$8)),Income!$E$7:$E$8050,$B194,Income!$D$7:$D$8050,BY$182))</f>
        <v>0</v>
      </c>
      <c r="CA194" s="122" t="str">
        <f>Setup!$C$9</f>
        <v>$</v>
      </c>
      <c r="CB194" s="68">
        <f>IF($C$7=$C$8,SUMIFS(Income!$F$7:$F$8050,Income!$B$7:$B$8050,"="&amp;DATE(YEAR($C$7),MONTH($C$7),DAY($C$7)),Income!$E$7:$E$8050,$B194,Income!$D$7:$D$8050,CA$182),SUMIFS(Income!$F$7:$F$8050,Income!$B$7:$B$8050,"&gt;="&amp;DATE(YEAR($C$7),MONTH($C$7),DAY($C$7)),Income!$B$7:$B$8050,"&lt;="&amp;DATE(YEAR($C$8),MONTH($C$8),DAY($C$8)),Income!$E$7:$E$8050,$B194,Income!$D$7:$D$8050,CA$182))</f>
        <v>0</v>
      </c>
      <c r="CC194" s="122" t="str">
        <f>Setup!$C$9</f>
        <v>$</v>
      </c>
      <c r="CD194" s="68">
        <f>IF($C$7=$C$8,SUMIFS(Income!$F$7:$F$8050,Income!$B$7:$B$8050,"="&amp;DATE(YEAR($C$7),MONTH($C$7),DAY($C$7)),Income!$E$7:$E$8050,$B194,Income!$D$7:$D$8050,CC$182),SUMIFS(Income!$F$7:$F$8050,Income!$B$7:$B$8050,"&gt;="&amp;DATE(YEAR($C$7),MONTH($C$7),DAY($C$7)),Income!$B$7:$B$8050,"&lt;="&amp;DATE(YEAR($C$8),MONTH($C$8),DAY($C$8)),Income!$E$7:$E$8050,$B194,Income!$D$7:$D$8050,CC$182))</f>
        <v>0</v>
      </c>
      <c r="CE194" s="122" t="str">
        <f>Setup!$C$9</f>
        <v>$</v>
      </c>
      <c r="CF194" s="68">
        <f>IF($C$7=$C$8,SUMIFS(Income!$F$7:$F$8050,Income!$B$7:$B$8050,"="&amp;DATE(YEAR($C$7),MONTH($C$7),DAY($C$7)),Income!$E$7:$E$8050,$B194,Income!$D$7:$D$8050,CE$182),SUMIFS(Income!$F$7:$F$8050,Income!$B$7:$B$8050,"&gt;="&amp;DATE(YEAR($C$7),MONTH($C$7),DAY($C$7)),Income!$B$7:$B$8050,"&lt;="&amp;DATE(YEAR($C$8),MONTH($C$8),DAY($C$8)),Income!$E$7:$E$8050,$B194,Income!$D$7:$D$8050,CE$182))</f>
        <v>0</v>
      </c>
      <c r="CG194" s="122" t="str">
        <f>Setup!$C$9</f>
        <v>$</v>
      </c>
      <c r="CH194" s="68">
        <f>IF($C$7=$C$8,SUMIFS(Income!$F$7:$F$8050,Income!$B$7:$B$8050,"="&amp;DATE(YEAR($C$7),MONTH($C$7),DAY($C$7)),Income!$E$7:$E$8050,$B194,Income!$D$7:$D$8050,CG$182),SUMIFS(Income!$F$7:$F$8050,Income!$B$7:$B$8050,"&gt;="&amp;DATE(YEAR($C$7),MONTH($C$7),DAY($C$7)),Income!$B$7:$B$8050,"&lt;="&amp;DATE(YEAR($C$8),MONTH($C$8),DAY($C$8)),Income!$E$7:$E$8050,$B194,Income!$D$7:$D$8050,CG$182))</f>
        <v>0</v>
      </c>
      <c r="CI194" s="122" t="str">
        <f>Setup!$C$9</f>
        <v>$</v>
      </c>
      <c r="CJ194" s="68">
        <f>IF($C$7=$C$8,SUMIFS(Income!$F$7:$F$8050,Income!$B$7:$B$8050,"="&amp;DATE(YEAR($C$7),MONTH($C$7),DAY($C$7)),Income!$E$7:$E$8050,$B194,Income!$D$7:$D$8050,CI$182),SUMIFS(Income!$F$7:$F$8050,Income!$B$7:$B$8050,"&gt;="&amp;DATE(YEAR($C$7),MONTH($C$7),DAY($C$7)),Income!$B$7:$B$8050,"&lt;="&amp;DATE(YEAR($C$8),MONTH($C$8),DAY($C$8)),Income!$E$7:$E$8050,$B194,Income!$D$7:$D$8050,CI$182))</f>
        <v>0</v>
      </c>
      <c r="CK194" s="122" t="str">
        <f>Setup!$C$9</f>
        <v>$</v>
      </c>
      <c r="CL194" s="68">
        <f>IF($C$7=$C$8,SUMIFS(Income!$F$7:$F$8050,Income!$B$7:$B$8050,"="&amp;DATE(YEAR($C$7),MONTH($C$7),DAY($C$7)),Income!$E$7:$E$8050,$B194,Income!$D$7:$D$8050,CK$182),SUMIFS(Income!$F$7:$F$8050,Income!$B$7:$B$8050,"&gt;="&amp;DATE(YEAR($C$7),MONTH($C$7),DAY($C$7)),Income!$B$7:$B$8050,"&lt;="&amp;DATE(YEAR($C$8),MONTH($C$8),DAY($C$8)),Income!$E$7:$E$8050,$B194,Income!$D$7:$D$8050,CK$182))</f>
        <v>0</v>
      </c>
      <c r="CM194" s="122" t="str">
        <f>Setup!$C$9</f>
        <v>$</v>
      </c>
      <c r="CN194" s="68">
        <f>IF($C$7=$C$8,SUMIFS(Income!$F$7:$F$8050,Income!$B$7:$B$8050,"="&amp;DATE(YEAR($C$7),MONTH($C$7),DAY($C$7)),Income!$E$7:$E$8050,$B194,Income!$D$7:$D$8050,CM$182),SUMIFS(Income!$F$7:$F$8050,Income!$B$7:$B$8050,"&gt;="&amp;DATE(YEAR($C$7),MONTH($C$7),DAY($C$7)),Income!$B$7:$B$8050,"&lt;="&amp;DATE(YEAR($C$8),MONTH($C$8),DAY($C$8)),Income!$E$7:$E$8050,$B194,Income!$D$7:$D$8050,CM$182))</f>
        <v>0</v>
      </c>
      <c r="CO194" s="122" t="str">
        <f>Setup!$C$9</f>
        <v>$</v>
      </c>
      <c r="CP194" s="68">
        <f>IF($C$7=$C$8,SUMIFS(Income!$F$7:$F$8050,Income!$B$7:$B$8050,"="&amp;DATE(YEAR($C$7),MONTH($C$7),DAY($C$7)),Income!$E$7:$E$8050,$B194,Income!$D$7:$D$8050,CO$182),SUMIFS(Income!$F$7:$F$8050,Income!$B$7:$B$8050,"&gt;="&amp;DATE(YEAR($C$7),MONTH($C$7),DAY($C$7)),Income!$B$7:$B$8050,"&lt;="&amp;DATE(YEAR($C$8),MONTH($C$8),DAY($C$8)),Income!$E$7:$E$8050,$B194,Income!$D$7:$D$8050,CO$182))</f>
        <v>0</v>
      </c>
      <c r="CQ194" s="122" t="str">
        <f>Setup!$C$9</f>
        <v>$</v>
      </c>
      <c r="CR194" s="68">
        <f>IF($C$7=$C$8,SUMIFS(Income!$F$7:$F$8050,Income!$B$7:$B$8050,"="&amp;DATE(YEAR($C$7),MONTH($C$7),DAY($C$7)),Income!$E$7:$E$8050,$B194,Income!$D$7:$D$8050,CQ$182),SUMIFS(Income!$F$7:$F$8050,Income!$B$7:$B$8050,"&gt;="&amp;DATE(YEAR($C$7),MONTH($C$7),DAY($C$7)),Income!$B$7:$B$8050,"&lt;="&amp;DATE(YEAR($C$8),MONTH($C$8),DAY($C$8)),Income!$E$7:$E$8050,$B194,Income!$D$7:$D$8050,CQ$182))</f>
        <v>0</v>
      </c>
      <c r="CS194" s="122" t="str">
        <f>Setup!$C$9</f>
        <v>$</v>
      </c>
      <c r="CT194" s="68">
        <f>IF($C$7=$C$8,SUMIFS(Income!$F$7:$F$8050,Income!$B$7:$B$8050,"="&amp;DATE(YEAR($C$7),MONTH($C$7),DAY($C$7)),Income!$E$7:$E$8050,$B194,Income!$D$7:$D$8050,CS$182),SUMIFS(Income!$F$7:$F$8050,Income!$B$7:$B$8050,"&gt;="&amp;DATE(YEAR($C$7),MONTH($C$7),DAY($C$7)),Income!$B$7:$B$8050,"&lt;="&amp;DATE(YEAR($C$8),MONTH($C$8),DAY($C$8)),Income!$E$7:$E$8050,$B194,Income!$D$7:$D$8050,CS$182))</f>
        <v>0</v>
      </c>
      <c r="CU194" s="122" t="str">
        <f>Setup!$C$9</f>
        <v>$</v>
      </c>
      <c r="CV194" s="68">
        <f>IF($C$7=$C$8,SUMIFS(Income!$F$7:$F$8050,Income!$B$7:$B$8050,"="&amp;DATE(YEAR($C$7),MONTH($C$7),DAY($C$7)),Income!$E$7:$E$8050,$B194,Income!$D$7:$D$8050,CU$182),SUMIFS(Income!$F$7:$F$8050,Income!$B$7:$B$8050,"&gt;="&amp;DATE(YEAR($C$7),MONTH($C$7),DAY($C$7)),Income!$B$7:$B$8050,"&lt;="&amp;DATE(YEAR($C$8),MONTH($C$8),DAY($C$8)),Income!$E$7:$E$8050,$B194,Income!$D$7:$D$8050,CU$182))</f>
        <v>0</v>
      </c>
      <c r="CW194" s="122" t="str">
        <f>Setup!$C$9</f>
        <v>$</v>
      </c>
      <c r="CX194" s="68">
        <f>IF($C$7=$C$8,SUMIFS(Income!$F$7:$F$8050,Income!$B$7:$B$8050,"="&amp;DATE(YEAR($C$7),MONTH($C$7),DAY($C$7)),Income!$E$7:$E$8050,$B194,Income!$D$7:$D$8050,CW$182),SUMIFS(Income!$F$7:$F$8050,Income!$B$7:$B$8050,"&gt;="&amp;DATE(YEAR($C$7),MONTH($C$7),DAY($C$7)),Income!$B$7:$B$8050,"&lt;="&amp;DATE(YEAR($C$8),MONTH($C$8),DAY($C$8)),Income!$E$7:$E$8050,$B194,Income!$D$7:$D$8050,CW$182))</f>
        <v>0</v>
      </c>
      <c r="CY194" s="122" t="str">
        <f>Setup!$C$9</f>
        <v>$</v>
      </c>
      <c r="CZ194" s="68">
        <f>IF($C$7=$C$8,SUMIFS(Income!$F$7:$F$8050,Income!$B$7:$B$8050,"="&amp;DATE(YEAR($C$7),MONTH($C$7),DAY($C$7)),Income!$E$7:$E$8050,$B194,Income!$D$7:$D$8050,CY$182),SUMIFS(Income!$F$7:$F$8050,Income!$B$7:$B$8050,"&gt;="&amp;DATE(YEAR($C$7),MONTH($C$7),DAY($C$7)),Income!$B$7:$B$8050,"&lt;="&amp;DATE(YEAR($C$8),MONTH($C$8),DAY($C$8)),Income!$E$7:$E$8050,$B194,Income!$D$7:$D$8050,CY$182))</f>
        <v>0</v>
      </c>
      <c r="DA194" s="122" t="str">
        <f>Setup!$C$9</f>
        <v>$</v>
      </c>
      <c r="DB194" s="54">
        <f>IF($C$7=$C$8,SUMIFS(Income!$F$7:$F$8050,Income!$B$7:$B$8050,"="&amp;DATE(YEAR($C$7),MONTH($C$7),DAY($C$7)),Income!$E$7:$E$8050,$B194,Income!$D$7:$D$8050,DA$182),SUMIFS(Income!$F$7:$F$8050,Income!$B$7:$B$8050,"&gt;="&amp;DATE(YEAR($C$7),MONTH($C$7),DAY($C$7)),Income!$B$7:$B$8050,"&lt;="&amp;DATE(YEAR($C$8),MONTH($C$8),DAY($C$8)),Income!$E$7:$E$8050,$B194,Income!$D$7:$D$8050,DA$182))</f>
        <v>0</v>
      </c>
      <c r="DC194" s="1"/>
      <c r="DD194" s="36"/>
      <c r="DE194" s="36"/>
      <c r="DF194" s="36"/>
      <c r="DG194" s="36"/>
      <c r="DH194" s="36"/>
      <c r="DI194" s="36"/>
      <c r="DJ194" s="36"/>
      <c r="DK194" s="36"/>
      <c r="DL194" s="36"/>
      <c r="DM194" s="36"/>
      <c r="DN194" s="36"/>
      <c r="DO194" s="36"/>
      <c r="DP194" s="36"/>
      <c r="DQ194" s="36"/>
      <c r="DR194" s="36"/>
      <c r="DS194" s="36"/>
      <c r="DT194" s="36"/>
      <c r="DU194" s="36"/>
      <c r="DV194" s="36"/>
      <c r="DW194" s="36"/>
      <c r="DX194" s="36"/>
      <c r="DY194" s="36"/>
      <c r="DZ194" s="36"/>
      <c r="EA194" s="36"/>
      <c r="EB194" s="36"/>
      <c r="EC194" s="36"/>
      <c r="ED194" s="36"/>
      <c r="EE194" s="36"/>
      <c r="EF194" s="36"/>
      <c r="EG194" s="36"/>
      <c r="EH194" s="36"/>
      <c r="EI194" s="36"/>
      <c r="EJ194" s="36"/>
      <c r="EK194" s="36"/>
      <c r="EL194" s="36"/>
      <c r="EM194" s="36"/>
      <c r="EN194" s="36"/>
      <c r="EO194" s="36"/>
      <c r="EP194" s="36"/>
      <c r="EQ194" s="1"/>
    </row>
    <row r="195" spans="1:147" ht="21" customHeight="1">
      <c r="A195" s="1"/>
      <c r="B195" s="303">
        <f>Setup!M20</f>
        <v>0</v>
      </c>
      <c r="C195" s="122" t="str">
        <f>Setup!$C$9</f>
        <v>$</v>
      </c>
      <c r="D195" s="68">
        <f t="shared" si="135"/>
        <v>0</v>
      </c>
      <c r="E195" s="122" t="str">
        <f>Setup!$C$9</f>
        <v>$</v>
      </c>
      <c r="F195" s="68">
        <f t="shared" si="136"/>
        <v>0</v>
      </c>
      <c r="G195" s="122" t="str">
        <f>Setup!$C$9</f>
        <v>$</v>
      </c>
      <c r="H195" s="68">
        <f>IF($C$7=$C$8,SUMIFS(Income!$F$7:$F$8050,Income!$B$7:$B$8050,"="&amp;DATE(YEAR($C$7),MONTH($C$7),DAY($C$7)),Income!$E$7:$E$8050,$B195,Income!$D$7:$D$8050,G$182),SUMIFS(Income!$F$7:$F$8050,Income!$B$7:$B$8050,"&gt;="&amp;DATE(YEAR($C$7),MONTH($C$7),DAY($C$7)),Income!$B$7:$B$8050,"&lt;="&amp;DATE(YEAR($C$8),MONTH($C$8),DAY($C$8)),Income!$E$7:$E$8050,$B195,Income!$D$7:$D$8050,G$182))</f>
        <v>0</v>
      </c>
      <c r="I195" s="122" t="str">
        <f>Setup!$C$9</f>
        <v>$</v>
      </c>
      <c r="J195" s="68">
        <f>IF($C$7=$C$8,SUMIFS(Income!$F$7:$F$8050,Income!$B$7:$B$8050,"="&amp;DATE(YEAR($C$7),MONTH($C$7),DAY($C$7)),Income!$E$7:$E$8050,$B195,Income!$D$7:$D$8050,I$182),SUMIFS(Income!$F$7:$F$8050,Income!$B$7:$B$8050,"&gt;="&amp;DATE(YEAR($C$7),MONTH($C$7),DAY($C$7)),Income!$B$7:$B$8050,"&lt;="&amp;DATE(YEAR($C$8),MONTH($C$8),DAY($C$8)),Income!$E$7:$E$8050,$B195,Income!$D$7:$D$8050,I$182))</f>
        <v>0</v>
      </c>
      <c r="K195" s="122" t="str">
        <f>Setup!$C$9</f>
        <v>$</v>
      </c>
      <c r="L195" s="68">
        <f>IF($C$7=$C$8,SUMIFS(Income!$F$7:$F$8050,Income!$B$7:$B$8050,"="&amp;DATE(YEAR($C$7),MONTH($C$7),DAY($C$7)),Income!$E$7:$E$8050,$B195,Income!$D$7:$D$8050,K$182),SUMIFS(Income!$F$7:$F$8050,Income!$B$7:$B$8050,"&gt;="&amp;DATE(YEAR($C$7),MONTH($C$7),DAY($C$7)),Income!$B$7:$B$8050,"&lt;="&amp;DATE(YEAR($C$8),MONTH($C$8),DAY($C$8)),Income!$E$7:$E$8050,$B195,Income!$D$7:$D$8050,K$182))</f>
        <v>0</v>
      </c>
      <c r="M195" s="122" t="str">
        <f>Setup!$C$9</f>
        <v>$</v>
      </c>
      <c r="N195" s="68">
        <f>IF($C$7=$C$8,SUMIFS(Income!$F$7:$F$8050,Income!$B$7:$B$8050,"="&amp;DATE(YEAR($C$7),MONTH($C$7),DAY($C$7)),Income!$E$7:$E$8050,$B195,Income!$D$7:$D$8050,M$182),SUMIFS(Income!$F$7:$F$8050,Income!$B$7:$B$8050,"&gt;="&amp;DATE(YEAR($C$7),MONTH($C$7),DAY($C$7)),Income!$B$7:$B$8050,"&lt;="&amp;DATE(YEAR($C$8),MONTH($C$8),DAY($C$8)),Income!$E$7:$E$8050,$B195,Income!$D$7:$D$8050,M$182))</f>
        <v>0</v>
      </c>
      <c r="O195" s="122" t="str">
        <f>Setup!$C$9</f>
        <v>$</v>
      </c>
      <c r="P195" s="68">
        <f>IF($C$7=$C$8,SUMIFS(Income!$F$7:$F$8050,Income!$B$7:$B$8050,"="&amp;DATE(YEAR($C$7),MONTH($C$7),DAY($C$7)),Income!$E$7:$E$8050,$B195,Income!$D$7:$D$8050,O$182),SUMIFS(Income!$F$7:$F$8050,Income!$B$7:$B$8050,"&gt;="&amp;DATE(YEAR($C$7),MONTH($C$7),DAY($C$7)),Income!$B$7:$B$8050,"&lt;="&amp;DATE(YEAR($C$8),MONTH($C$8),DAY($C$8)),Income!$E$7:$E$8050,$B195,Income!$D$7:$D$8050,O$182))</f>
        <v>0</v>
      </c>
      <c r="Q195" s="122" t="str">
        <f>Setup!$C$9</f>
        <v>$</v>
      </c>
      <c r="R195" s="68">
        <f>IF($C$7=$C$8,SUMIFS(Income!$F$7:$F$8050,Income!$B$7:$B$8050,"="&amp;DATE(YEAR($C$7),MONTH($C$7),DAY($C$7)),Income!$E$7:$E$8050,$B195,Income!$D$7:$D$8050,Q$182),SUMIFS(Income!$F$7:$F$8050,Income!$B$7:$B$8050,"&gt;="&amp;DATE(YEAR($C$7),MONTH($C$7),DAY($C$7)),Income!$B$7:$B$8050,"&lt;="&amp;DATE(YEAR($C$8),MONTH($C$8),DAY($C$8)),Income!$E$7:$E$8050,$B195,Income!$D$7:$D$8050,Q$182))</f>
        <v>0</v>
      </c>
      <c r="S195" s="122" t="str">
        <f>Setup!$C$9</f>
        <v>$</v>
      </c>
      <c r="T195" s="68">
        <f>IF($C$7=$C$8,SUMIFS(Income!$F$7:$F$8050,Income!$B$7:$B$8050,"="&amp;DATE(YEAR($C$7),MONTH($C$7),DAY($C$7)),Income!$E$7:$E$8050,$B195,Income!$D$7:$D$8050,S$182),SUMIFS(Income!$F$7:$F$8050,Income!$B$7:$B$8050,"&gt;="&amp;DATE(YEAR($C$7),MONTH($C$7),DAY($C$7)),Income!$B$7:$B$8050,"&lt;="&amp;DATE(YEAR($C$8),MONTH($C$8),DAY($C$8)),Income!$E$7:$E$8050,$B195,Income!$D$7:$D$8050,S$182))</f>
        <v>0</v>
      </c>
      <c r="U195" s="122" t="str">
        <f>Setup!$C$9</f>
        <v>$</v>
      </c>
      <c r="V195" s="68">
        <f>IF($C$7=$C$8,SUMIFS(Income!$F$7:$F$8050,Income!$B$7:$B$8050,"="&amp;DATE(YEAR($C$7),MONTH($C$7),DAY($C$7)),Income!$E$7:$E$8050,$B195,Income!$D$7:$D$8050,U$182),SUMIFS(Income!$F$7:$F$8050,Income!$B$7:$B$8050,"&gt;="&amp;DATE(YEAR($C$7),MONTH($C$7),DAY($C$7)),Income!$B$7:$B$8050,"&lt;="&amp;DATE(YEAR($C$8),MONTH($C$8),DAY($C$8)),Income!$E$7:$E$8050,$B195,Income!$D$7:$D$8050,U$182))</f>
        <v>0</v>
      </c>
      <c r="W195" s="122" t="str">
        <f>Setup!$C$9</f>
        <v>$</v>
      </c>
      <c r="X195" s="68">
        <f>IF($C$7=$C$8,SUMIFS(Income!$F$7:$F$8050,Income!$B$7:$B$8050,"="&amp;DATE(YEAR($C$7),MONTH($C$7),DAY($C$7)),Income!$E$7:$E$8050,$B195,Income!$D$7:$D$8050,W$182),SUMIFS(Income!$F$7:$F$8050,Income!$B$7:$B$8050,"&gt;="&amp;DATE(YEAR($C$7),MONTH($C$7),DAY($C$7)),Income!$B$7:$B$8050,"&lt;="&amp;DATE(YEAR($C$8),MONTH($C$8),DAY($C$8)),Income!$E$7:$E$8050,$B195,Income!$D$7:$D$8050,W$182))</f>
        <v>0</v>
      </c>
      <c r="Y195" s="122" t="str">
        <f>Setup!$C$9</f>
        <v>$</v>
      </c>
      <c r="Z195" s="68">
        <f>IF($C$7=$C$8,SUMIFS(Income!$F$7:$F$8050,Income!$B$7:$B$8050,"="&amp;DATE(YEAR($C$7),MONTH($C$7),DAY($C$7)),Income!$E$7:$E$8050,$B195,Income!$D$7:$D$8050,Y$182),SUMIFS(Income!$F$7:$F$8050,Income!$B$7:$B$8050,"&gt;="&amp;DATE(YEAR($C$7),MONTH($C$7),DAY($C$7)),Income!$B$7:$B$8050,"&lt;="&amp;DATE(YEAR($C$8),MONTH($C$8),DAY($C$8)),Income!$E$7:$E$8050,$B195,Income!$D$7:$D$8050,Y$182))</f>
        <v>0</v>
      </c>
      <c r="AA195" s="122" t="str">
        <f>Setup!$C$9</f>
        <v>$</v>
      </c>
      <c r="AB195" s="68">
        <f>IF($C$7=$C$8,SUMIFS(Income!$F$7:$F$8050,Income!$B$7:$B$8050,"="&amp;DATE(YEAR($C$7),MONTH($C$7),DAY($C$7)),Income!$E$7:$E$8050,$B195,Income!$D$7:$D$8050,AA$182),SUMIFS(Income!$F$7:$F$8050,Income!$B$7:$B$8050,"&gt;="&amp;DATE(YEAR($C$7),MONTH($C$7),DAY($C$7)),Income!$B$7:$B$8050,"&lt;="&amp;DATE(YEAR($C$8),MONTH($C$8),DAY($C$8)),Income!$E$7:$E$8050,$B195,Income!$D$7:$D$8050,AA$182))</f>
        <v>0</v>
      </c>
      <c r="AC195" s="122" t="str">
        <f>Setup!$C$9</f>
        <v>$</v>
      </c>
      <c r="AD195" s="68">
        <f>IF($C$7=$C$8,SUMIFS(Income!$F$7:$F$8050,Income!$B$7:$B$8050,"="&amp;DATE(YEAR($C$7),MONTH($C$7),DAY($C$7)),Income!$E$7:$E$8050,$B195,Income!$D$7:$D$8050,AC$182),SUMIFS(Income!$F$7:$F$8050,Income!$B$7:$B$8050,"&gt;="&amp;DATE(YEAR($C$7),MONTH($C$7),DAY($C$7)),Income!$B$7:$B$8050,"&lt;="&amp;DATE(YEAR($C$8),MONTH($C$8),DAY($C$8)),Income!$E$7:$E$8050,$B195,Income!$D$7:$D$8050,AC$182))</f>
        <v>0</v>
      </c>
      <c r="AE195" s="464" t="str">
        <f>Setup!$C$9</f>
        <v>$</v>
      </c>
      <c r="AF195" s="68">
        <f>IF($C$7=$C$8,SUMIFS(Income!$F$7:$F$8050,Income!$B$7:$B$8050,"="&amp;DATE(YEAR($C$7),MONTH($C$7),DAY($C$7)),Income!$E$7:$E$8050,$B195,Income!$D$7:$D$8050,AE$182),SUMIFS(Income!$F$7:$F$8050,Income!$B$7:$B$8050,"&gt;="&amp;DATE(YEAR($C$7),MONTH($C$7),DAY($C$7)),Income!$B$7:$B$8050,"&lt;="&amp;DATE(YEAR($C$8),MONTH($C$8),DAY($C$8)),Income!$E$7:$E$8050,$B195,Income!$D$7:$D$8050,AE$182))</f>
        <v>0</v>
      </c>
      <c r="AG195" s="122" t="str">
        <f>Setup!$C$9</f>
        <v>$</v>
      </c>
      <c r="AH195" s="68">
        <f>IF($C$7=$C$8,SUMIFS(Income!$F$7:$F$8050,Income!$B$7:$B$8050,"="&amp;DATE(YEAR($C$7),MONTH($C$7),DAY($C$7)),Income!$E$7:$E$8050,$B195,Income!$D$7:$D$8050,AG$182),SUMIFS(Income!$F$7:$F$8050,Income!$B$7:$B$8050,"&gt;="&amp;DATE(YEAR($C$7),MONTH($C$7),DAY($C$7)),Income!$B$7:$B$8050,"&lt;="&amp;DATE(YEAR($C$8),MONTH($C$8),DAY($C$8)),Income!$E$7:$E$8050,$B195,Income!$D$7:$D$8050,AG$182))</f>
        <v>0</v>
      </c>
      <c r="AI195" s="122" t="str">
        <f>Setup!$C$9</f>
        <v>$</v>
      </c>
      <c r="AJ195" s="68">
        <f>IF($C$7=$C$8,SUMIFS(Income!$F$7:$F$8050,Income!$B$7:$B$8050,"="&amp;DATE(YEAR($C$7),MONTH($C$7),DAY($C$7)),Income!$E$7:$E$8050,$B195,Income!$D$7:$D$8050,AI$182),SUMIFS(Income!$F$7:$F$8050,Income!$B$7:$B$8050,"&gt;="&amp;DATE(YEAR($C$7),MONTH($C$7),DAY($C$7)),Income!$B$7:$B$8050,"&lt;="&amp;DATE(YEAR($C$8),MONTH($C$8),DAY($C$8)),Income!$E$7:$E$8050,$B195,Income!$D$7:$D$8050,AI$182))</f>
        <v>0</v>
      </c>
      <c r="AK195" s="122" t="str">
        <f>Setup!$C$9</f>
        <v>$</v>
      </c>
      <c r="AL195" s="68">
        <f>IF($C$7=$C$8,SUMIFS(Income!$F$7:$F$8050,Income!$B$7:$B$8050,"="&amp;DATE(YEAR($C$7),MONTH($C$7),DAY($C$7)),Income!$E$7:$E$8050,$B195,Income!$D$7:$D$8050,AK$182),SUMIFS(Income!$F$7:$F$8050,Income!$B$7:$B$8050,"&gt;="&amp;DATE(YEAR($C$7),MONTH($C$7),DAY($C$7)),Income!$B$7:$B$8050,"&lt;="&amp;DATE(YEAR($C$8),MONTH($C$8),DAY($C$8)),Income!$E$7:$E$8050,$B195,Income!$D$7:$D$8050,AK$182))</f>
        <v>0</v>
      </c>
      <c r="AM195" s="122" t="str">
        <f>Setup!$C$9</f>
        <v>$</v>
      </c>
      <c r="AN195" s="68">
        <f>IF($C$7=$C$8,SUMIFS(Income!$F$7:$F$8050,Income!$B$7:$B$8050,"="&amp;DATE(YEAR($C$7),MONTH($C$7),DAY($C$7)),Income!$E$7:$E$8050,$B195,Income!$D$7:$D$8050,AM$182),SUMIFS(Income!$F$7:$F$8050,Income!$B$7:$B$8050,"&gt;="&amp;DATE(YEAR($C$7),MONTH($C$7),DAY($C$7)),Income!$B$7:$B$8050,"&lt;="&amp;DATE(YEAR($C$8),MONTH($C$8),DAY($C$8)),Income!$E$7:$E$8050,$B195,Income!$D$7:$D$8050,AM$182))</f>
        <v>0</v>
      </c>
      <c r="AO195" s="122" t="str">
        <f>Setup!$C$9</f>
        <v>$</v>
      </c>
      <c r="AP195" s="68">
        <f>IF($C$7=$C$8,SUMIFS(Income!$F$7:$F$8050,Income!$B$7:$B$8050,"="&amp;DATE(YEAR($C$7),MONTH($C$7),DAY($C$7)),Income!$E$7:$E$8050,$B195,Income!$D$7:$D$8050,AO$182),SUMIFS(Income!$F$7:$F$8050,Income!$B$7:$B$8050,"&gt;="&amp;DATE(YEAR($C$7),MONTH($C$7),DAY($C$7)),Income!$B$7:$B$8050,"&lt;="&amp;DATE(YEAR($C$8),MONTH($C$8),DAY($C$8)),Income!$E$7:$E$8050,$B195,Income!$D$7:$D$8050,AO$182))</f>
        <v>0</v>
      </c>
      <c r="AQ195" s="122" t="str">
        <f>Setup!$C$9</f>
        <v>$</v>
      </c>
      <c r="AR195" s="68">
        <f>IF($C$7=$C$8,SUMIFS(Income!$F$7:$F$8050,Income!$B$7:$B$8050,"="&amp;DATE(YEAR($C$7),MONTH($C$7),DAY($C$7)),Income!$E$7:$E$8050,$B195,Income!$D$7:$D$8050,AQ$182),SUMIFS(Income!$F$7:$F$8050,Income!$B$7:$B$8050,"&gt;="&amp;DATE(YEAR($C$7),MONTH($C$7),DAY($C$7)),Income!$B$7:$B$8050,"&lt;="&amp;DATE(YEAR($C$8),MONTH($C$8),DAY($C$8)),Income!$E$7:$E$8050,$B195,Income!$D$7:$D$8050,AQ$182))</f>
        <v>0</v>
      </c>
      <c r="AS195" s="122" t="str">
        <f>Setup!$C$9</f>
        <v>$</v>
      </c>
      <c r="AT195" s="68">
        <f>IF($C$7=$C$8,SUMIFS(Income!$F$7:$F$8050,Income!$B$7:$B$8050,"="&amp;DATE(YEAR($C$7),MONTH($C$7),DAY($C$7)),Income!$E$7:$E$8050,$B195,Income!$D$7:$D$8050,AS$182),SUMIFS(Income!$F$7:$F$8050,Income!$B$7:$B$8050,"&gt;="&amp;DATE(YEAR($C$7),MONTH($C$7),DAY($C$7)),Income!$B$7:$B$8050,"&lt;="&amp;DATE(YEAR($C$8),MONTH($C$8),DAY($C$8)),Income!$E$7:$E$8050,$B195,Income!$D$7:$D$8050,AS$182))</f>
        <v>0</v>
      </c>
      <c r="AU195" s="122" t="str">
        <f>Setup!$C$9</f>
        <v>$</v>
      </c>
      <c r="AV195" s="68">
        <f>IF($C$7=$C$8,SUMIFS(Income!$F$7:$F$8050,Income!$B$7:$B$8050,"="&amp;DATE(YEAR($C$7),MONTH($C$7),DAY($C$7)),Income!$E$7:$E$8050,$B195,Income!$D$7:$D$8050,AU$182),SUMIFS(Income!$F$7:$F$8050,Income!$B$7:$B$8050,"&gt;="&amp;DATE(YEAR($C$7),MONTH($C$7),DAY($C$7)),Income!$B$7:$B$8050,"&lt;="&amp;DATE(YEAR($C$8),MONTH($C$8),DAY($C$8)),Income!$E$7:$E$8050,$B195,Income!$D$7:$D$8050,AU$182))</f>
        <v>0</v>
      </c>
      <c r="AW195" s="122" t="str">
        <f>Setup!$C$9</f>
        <v>$</v>
      </c>
      <c r="AX195" s="68">
        <f>IF($C$7=$C$8,SUMIFS(Income!$F$7:$F$8050,Income!$B$7:$B$8050,"="&amp;DATE(YEAR($C$7),MONTH($C$7),DAY($C$7)),Income!$E$7:$E$8050,$B195,Income!$D$7:$D$8050,AW$182),SUMIFS(Income!$F$7:$F$8050,Income!$B$7:$B$8050,"&gt;="&amp;DATE(YEAR($C$7),MONTH($C$7),DAY($C$7)),Income!$B$7:$B$8050,"&lt;="&amp;DATE(YEAR($C$8),MONTH($C$8),DAY($C$8)),Income!$E$7:$E$8050,$B195,Income!$D$7:$D$8050,AW$182))</f>
        <v>0</v>
      </c>
      <c r="AY195" s="122" t="str">
        <f>Setup!$C$9</f>
        <v>$</v>
      </c>
      <c r="AZ195" s="68">
        <f>IF($C$7=$C$8,SUMIFS(Income!$F$7:$F$8050,Income!$B$7:$B$8050,"="&amp;DATE(YEAR($C$7),MONTH($C$7),DAY($C$7)),Income!$E$7:$E$8050,$B195,Income!$D$7:$D$8050,AY$182),SUMIFS(Income!$F$7:$F$8050,Income!$B$7:$B$8050,"&gt;="&amp;DATE(YEAR($C$7),MONTH($C$7),DAY($C$7)),Income!$B$7:$B$8050,"&lt;="&amp;DATE(YEAR($C$8),MONTH($C$8),DAY($C$8)),Income!$E$7:$E$8050,$B195,Income!$D$7:$D$8050,AY$182))</f>
        <v>0</v>
      </c>
      <c r="BA195" s="122" t="str">
        <f>Setup!$C$9</f>
        <v>$</v>
      </c>
      <c r="BB195" s="68">
        <f>IF($C$7=$C$8,SUMIFS(Income!$F$7:$F$8050,Income!$B$7:$B$8050,"="&amp;DATE(YEAR($C$7),MONTH($C$7),DAY($C$7)),Income!$E$7:$E$8050,$B195,Income!$D$7:$D$8050,BA$182),SUMIFS(Income!$F$7:$F$8050,Income!$B$7:$B$8050,"&gt;="&amp;DATE(YEAR($C$7),MONTH($C$7),DAY($C$7)),Income!$B$7:$B$8050,"&lt;="&amp;DATE(YEAR($C$8),MONTH($C$8),DAY($C$8)),Income!$E$7:$E$8050,$B195,Income!$D$7:$D$8050,BA$182))</f>
        <v>0</v>
      </c>
      <c r="BC195" s="122" t="str">
        <f>Setup!$C$9</f>
        <v>$</v>
      </c>
      <c r="BD195" s="68">
        <f>IF($C$7=$C$8,SUMIFS(Income!$F$7:$F$8050,Income!$B$7:$B$8050,"="&amp;DATE(YEAR($C$7),MONTH($C$7),DAY($C$7)),Income!$E$7:$E$8050,$B195,Income!$D$7:$D$8050,BC$182),SUMIFS(Income!$F$7:$F$8050,Income!$B$7:$B$8050,"&gt;="&amp;DATE(YEAR($C$7),MONTH($C$7),DAY($C$7)),Income!$B$7:$B$8050,"&lt;="&amp;DATE(YEAR($C$8),MONTH($C$8),DAY($C$8)),Income!$E$7:$E$8050,$B195,Income!$D$7:$D$8050,BC$182))</f>
        <v>0</v>
      </c>
      <c r="BE195" s="122" t="str">
        <f>Setup!$C$9</f>
        <v>$</v>
      </c>
      <c r="BF195" s="68">
        <f>IF($C$7=$C$8,SUMIFS(Income!$F$7:$F$8050,Income!$B$7:$B$8050,"="&amp;DATE(YEAR($C$7),MONTH($C$7),DAY($C$7)),Income!$E$7:$E$8050,$B195,Income!$D$7:$D$8050,BE$182),SUMIFS(Income!$F$7:$F$8050,Income!$B$7:$B$8050,"&gt;="&amp;DATE(YEAR($C$7),MONTH($C$7),DAY($C$7)),Income!$B$7:$B$8050,"&lt;="&amp;DATE(YEAR($C$8),MONTH($C$8),DAY($C$8)),Income!$E$7:$E$8050,$B195,Income!$D$7:$D$8050,BE$182))</f>
        <v>0</v>
      </c>
      <c r="BG195" s="122" t="str">
        <f>Setup!$C$9</f>
        <v>$</v>
      </c>
      <c r="BH195" s="68">
        <f>IF($C$7=$C$8,SUMIFS(Income!$F$7:$F$8050,Income!$B$7:$B$8050,"="&amp;DATE(YEAR($C$7),MONTH($C$7),DAY($C$7)),Income!$E$7:$E$8050,$B195,Income!$D$7:$D$8050,BG$182),SUMIFS(Income!$F$7:$F$8050,Income!$B$7:$B$8050,"&gt;="&amp;DATE(YEAR($C$7),MONTH($C$7),DAY($C$7)),Income!$B$7:$B$8050,"&lt;="&amp;DATE(YEAR($C$8),MONTH($C$8),DAY($C$8)),Income!$E$7:$E$8050,$B195,Income!$D$7:$D$8050,BG$182))</f>
        <v>0</v>
      </c>
      <c r="BI195" s="122" t="str">
        <f>Setup!$C$9</f>
        <v>$</v>
      </c>
      <c r="BJ195" s="68">
        <f>IF($C$7=$C$8,SUMIFS(Income!$F$7:$F$8050,Income!$B$7:$B$8050,"="&amp;DATE(YEAR($C$7),MONTH($C$7),DAY($C$7)),Income!$E$7:$E$8050,$B195,Income!$D$7:$D$8050,BI$182),SUMIFS(Income!$F$7:$F$8050,Income!$B$7:$B$8050,"&gt;="&amp;DATE(YEAR($C$7),MONTH($C$7),DAY($C$7)),Income!$B$7:$B$8050,"&lt;="&amp;DATE(YEAR($C$8),MONTH($C$8),DAY($C$8)),Income!$E$7:$E$8050,$B195,Income!$D$7:$D$8050,BI$182))</f>
        <v>0</v>
      </c>
      <c r="BK195" s="122" t="str">
        <f>Setup!$C$9</f>
        <v>$</v>
      </c>
      <c r="BL195" s="68">
        <f>IF($C$7=$C$8,SUMIFS(Income!$F$7:$F$8050,Income!$B$7:$B$8050,"="&amp;DATE(YEAR($C$7),MONTH($C$7),DAY($C$7)),Income!$E$7:$E$8050,$B195,Income!$D$7:$D$8050,BK$182),SUMIFS(Income!$F$7:$F$8050,Income!$B$7:$B$8050,"&gt;="&amp;DATE(YEAR($C$7),MONTH($C$7),DAY($C$7)),Income!$B$7:$B$8050,"&lt;="&amp;DATE(YEAR($C$8),MONTH($C$8),DAY($C$8)),Income!$E$7:$E$8050,$B195,Income!$D$7:$D$8050,BK$182))</f>
        <v>0</v>
      </c>
      <c r="BM195" s="122" t="str">
        <f>Setup!$C$9</f>
        <v>$</v>
      </c>
      <c r="BN195" s="68">
        <f>IF($C$7=$C$8,SUMIFS(Income!$F$7:$F$8050,Income!$B$7:$B$8050,"="&amp;DATE(YEAR($C$7),MONTH($C$7),DAY($C$7)),Income!$E$7:$E$8050,$B195,Income!$D$7:$D$8050,BM$182),SUMIFS(Income!$F$7:$F$8050,Income!$B$7:$B$8050,"&gt;="&amp;DATE(YEAR($C$7),MONTH($C$7),DAY($C$7)),Income!$B$7:$B$8050,"&lt;="&amp;DATE(YEAR($C$8),MONTH($C$8),DAY($C$8)),Income!$E$7:$E$8050,$B195,Income!$D$7:$D$8050,BM$182))</f>
        <v>0</v>
      </c>
      <c r="BO195" s="122" t="str">
        <f>Setup!$C$9</f>
        <v>$</v>
      </c>
      <c r="BP195" s="68">
        <f>IF($C$7=$C$8,SUMIFS(Income!$F$7:$F$8050,Income!$B$7:$B$8050,"="&amp;DATE(YEAR($C$7),MONTH($C$7),DAY($C$7)),Income!$E$7:$E$8050,$B195,Income!$D$7:$D$8050,BO$182),SUMIFS(Income!$F$7:$F$8050,Income!$B$7:$B$8050,"&gt;="&amp;DATE(YEAR($C$7),MONTH($C$7),DAY($C$7)),Income!$B$7:$B$8050,"&lt;="&amp;DATE(YEAR($C$8),MONTH($C$8),DAY($C$8)),Income!$E$7:$E$8050,$B195,Income!$D$7:$D$8050,BO$182))</f>
        <v>0</v>
      </c>
      <c r="BQ195" s="122" t="str">
        <f>Setup!$C$9</f>
        <v>$</v>
      </c>
      <c r="BR195" s="68">
        <f>IF($C$7=$C$8,SUMIFS(Income!$F$7:$F$8050,Income!$B$7:$B$8050,"="&amp;DATE(YEAR($C$7),MONTH($C$7),DAY($C$7)),Income!$E$7:$E$8050,$B195,Income!$D$7:$D$8050,BQ$182),SUMIFS(Income!$F$7:$F$8050,Income!$B$7:$B$8050,"&gt;="&amp;DATE(YEAR($C$7),MONTH($C$7),DAY($C$7)),Income!$B$7:$B$8050,"&lt;="&amp;DATE(YEAR($C$8),MONTH($C$8),DAY($C$8)),Income!$E$7:$E$8050,$B195,Income!$D$7:$D$8050,BQ$182))</f>
        <v>0</v>
      </c>
      <c r="BS195" s="122" t="str">
        <f>Setup!$C$9</f>
        <v>$</v>
      </c>
      <c r="BT195" s="68">
        <f>IF($C$7=$C$8,SUMIFS(Income!$F$7:$F$8050,Income!$B$7:$B$8050,"="&amp;DATE(YEAR($C$7),MONTH($C$7),DAY($C$7)),Income!$E$7:$E$8050,$B195,Income!$D$7:$D$8050,BS$182),SUMIFS(Income!$F$7:$F$8050,Income!$B$7:$B$8050,"&gt;="&amp;DATE(YEAR($C$7),MONTH($C$7),DAY($C$7)),Income!$B$7:$B$8050,"&lt;="&amp;DATE(YEAR($C$8),MONTH($C$8),DAY($C$8)),Income!$E$7:$E$8050,$B195,Income!$D$7:$D$8050,BS$182))</f>
        <v>0</v>
      </c>
      <c r="BU195" s="122" t="str">
        <f>Setup!$C$9</f>
        <v>$</v>
      </c>
      <c r="BV195" s="68">
        <f>IF($C$7=$C$8,SUMIFS(Income!$F$7:$F$8050,Income!$B$7:$B$8050,"="&amp;DATE(YEAR($C$7),MONTH($C$7),DAY($C$7)),Income!$E$7:$E$8050,$B195,Income!$D$7:$D$8050,BU$182),SUMIFS(Income!$F$7:$F$8050,Income!$B$7:$B$8050,"&gt;="&amp;DATE(YEAR($C$7),MONTH($C$7),DAY($C$7)),Income!$B$7:$B$8050,"&lt;="&amp;DATE(YEAR($C$8),MONTH($C$8),DAY($C$8)),Income!$E$7:$E$8050,$B195,Income!$D$7:$D$8050,BU$182))</f>
        <v>0</v>
      </c>
      <c r="BW195" s="122" t="str">
        <f>Setup!$C$9</f>
        <v>$</v>
      </c>
      <c r="BX195" s="68">
        <f>IF($C$7=$C$8,SUMIFS(Income!$F$7:$F$8050,Income!$B$7:$B$8050,"="&amp;DATE(YEAR($C$7),MONTH($C$7),DAY($C$7)),Income!$E$7:$E$8050,$B195,Income!$D$7:$D$8050,BW$182),SUMIFS(Income!$F$7:$F$8050,Income!$B$7:$B$8050,"&gt;="&amp;DATE(YEAR($C$7),MONTH($C$7),DAY($C$7)),Income!$B$7:$B$8050,"&lt;="&amp;DATE(YEAR($C$8),MONTH($C$8),DAY($C$8)),Income!$E$7:$E$8050,$B195,Income!$D$7:$D$8050,BW$182))</f>
        <v>0</v>
      </c>
      <c r="BY195" s="122" t="str">
        <f>Setup!$C$9</f>
        <v>$</v>
      </c>
      <c r="BZ195" s="68">
        <f>IF($C$7=$C$8,SUMIFS(Income!$F$7:$F$8050,Income!$B$7:$B$8050,"="&amp;DATE(YEAR($C$7),MONTH($C$7),DAY($C$7)),Income!$E$7:$E$8050,$B195,Income!$D$7:$D$8050,BY$182),SUMIFS(Income!$F$7:$F$8050,Income!$B$7:$B$8050,"&gt;="&amp;DATE(YEAR($C$7),MONTH($C$7),DAY($C$7)),Income!$B$7:$B$8050,"&lt;="&amp;DATE(YEAR($C$8),MONTH($C$8),DAY($C$8)),Income!$E$7:$E$8050,$B195,Income!$D$7:$D$8050,BY$182))</f>
        <v>0</v>
      </c>
      <c r="CA195" s="122" t="str">
        <f>Setup!$C$9</f>
        <v>$</v>
      </c>
      <c r="CB195" s="68">
        <f>IF($C$7=$C$8,SUMIFS(Income!$F$7:$F$8050,Income!$B$7:$B$8050,"="&amp;DATE(YEAR($C$7),MONTH($C$7),DAY($C$7)),Income!$E$7:$E$8050,$B195,Income!$D$7:$D$8050,CA$182),SUMIFS(Income!$F$7:$F$8050,Income!$B$7:$B$8050,"&gt;="&amp;DATE(YEAR($C$7),MONTH($C$7),DAY($C$7)),Income!$B$7:$B$8050,"&lt;="&amp;DATE(YEAR($C$8),MONTH($C$8),DAY($C$8)),Income!$E$7:$E$8050,$B195,Income!$D$7:$D$8050,CA$182))</f>
        <v>0</v>
      </c>
      <c r="CC195" s="122" t="str">
        <f>Setup!$C$9</f>
        <v>$</v>
      </c>
      <c r="CD195" s="68">
        <f>IF($C$7=$C$8,SUMIFS(Income!$F$7:$F$8050,Income!$B$7:$B$8050,"="&amp;DATE(YEAR($C$7),MONTH($C$7),DAY($C$7)),Income!$E$7:$E$8050,$B195,Income!$D$7:$D$8050,CC$182),SUMIFS(Income!$F$7:$F$8050,Income!$B$7:$B$8050,"&gt;="&amp;DATE(YEAR($C$7),MONTH($C$7),DAY($C$7)),Income!$B$7:$B$8050,"&lt;="&amp;DATE(YEAR($C$8),MONTH($C$8),DAY($C$8)),Income!$E$7:$E$8050,$B195,Income!$D$7:$D$8050,CC$182))</f>
        <v>0</v>
      </c>
      <c r="CE195" s="122" t="str">
        <f>Setup!$C$9</f>
        <v>$</v>
      </c>
      <c r="CF195" s="68">
        <f>IF($C$7=$C$8,SUMIFS(Income!$F$7:$F$8050,Income!$B$7:$B$8050,"="&amp;DATE(YEAR($C$7),MONTH($C$7),DAY($C$7)),Income!$E$7:$E$8050,$B195,Income!$D$7:$D$8050,CE$182),SUMIFS(Income!$F$7:$F$8050,Income!$B$7:$B$8050,"&gt;="&amp;DATE(YEAR($C$7),MONTH($C$7),DAY($C$7)),Income!$B$7:$B$8050,"&lt;="&amp;DATE(YEAR($C$8),MONTH($C$8),DAY($C$8)),Income!$E$7:$E$8050,$B195,Income!$D$7:$D$8050,CE$182))</f>
        <v>0</v>
      </c>
      <c r="CG195" s="122" t="str">
        <f>Setup!$C$9</f>
        <v>$</v>
      </c>
      <c r="CH195" s="68">
        <f>IF($C$7=$C$8,SUMIFS(Income!$F$7:$F$8050,Income!$B$7:$B$8050,"="&amp;DATE(YEAR($C$7),MONTH($C$7),DAY($C$7)),Income!$E$7:$E$8050,$B195,Income!$D$7:$D$8050,CG$182),SUMIFS(Income!$F$7:$F$8050,Income!$B$7:$B$8050,"&gt;="&amp;DATE(YEAR($C$7),MONTH($C$7),DAY($C$7)),Income!$B$7:$B$8050,"&lt;="&amp;DATE(YEAR($C$8),MONTH($C$8),DAY($C$8)),Income!$E$7:$E$8050,$B195,Income!$D$7:$D$8050,CG$182))</f>
        <v>0</v>
      </c>
      <c r="CI195" s="122" t="str">
        <f>Setup!$C$9</f>
        <v>$</v>
      </c>
      <c r="CJ195" s="68">
        <f>IF($C$7=$C$8,SUMIFS(Income!$F$7:$F$8050,Income!$B$7:$B$8050,"="&amp;DATE(YEAR($C$7),MONTH($C$7),DAY($C$7)),Income!$E$7:$E$8050,$B195,Income!$D$7:$D$8050,CI$182),SUMIFS(Income!$F$7:$F$8050,Income!$B$7:$B$8050,"&gt;="&amp;DATE(YEAR($C$7),MONTH($C$7),DAY($C$7)),Income!$B$7:$B$8050,"&lt;="&amp;DATE(YEAR($C$8),MONTH($C$8),DAY($C$8)),Income!$E$7:$E$8050,$B195,Income!$D$7:$D$8050,CI$182))</f>
        <v>0</v>
      </c>
      <c r="CK195" s="122" t="str">
        <f>Setup!$C$9</f>
        <v>$</v>
      </c>
      <c r="CL195" s="68">
        <f>IF($C$7=$C$8,SUMIFS(Income!$F$7:$F$8050,Income!$B$7:$B$8050,"="&amp;DATE(YEAR($C$7),MONTH($C$7),DAY($C$7)),Income!$E$7:$E$8050,$B195,Income!$D$7:$D$8050,CK$182),SUMIFS(Income!$F$7:$F$8050,Income!$B$7:$B$8050,"&gt;="&amp;DATE(YEAR($C$7),MONTH($C$7),DAY($C$7)),Income!$B$7:$B$8050,"&lt;="&amp;DATE(YEAR($C$8),MONTH($C$8),DAY($C$8)),Income!$E$7:$E$8050,$B195,Income!$D$7:$D$8050,CK$182))</f>
        <v>0</v>
      </c>
      <c r="CM195" s="122" t="str">
        <f>Setup!$C$9</f>
        <v>$</v>
      </c>
      <c r="CN195" s="68">
        <f>IF($C$7=$C$8,SUMIFS(Income!$F$7:$F$8050,Income!$B$7:$B$8050,"="&amp;DATE(YEAR($C$7),MONTH($C$7),DAY($C$7)),Income!$E$7:$E$8050,$B195,Income!$D$7:$D$8050,CM$182),SUMIFS(Income!$F$7:$F$8050,Income!$B$7:$B$8050,"&gt;="&amp;DATE(YEAR($C$7),MONTH($C$7),DAY($C$7)),Income!$B$7:$B$8050,"&lt;="&amp;DATE(YEAR($C$8),MONTH($C$8),DAY($C$8)),Income!$E$7:$E$8050,$B195,Income!$D$7:$D$8050,CM$182))</f>
        <v>0</v>
      </c>
      <c r="CO195" s="122" t="str">
        <f>Setup!$C$9</f>
        <v>$</v>
      </c>
      <c r="CP195" s="68">
        <f>IF($C$7=$C$8,SUMIFS(Income!$F$7:$F$8050,Income!$B$7:$B$8050,"="&amp;DATE(YEAR($C$7),MONTH($C$7),DAY($C$7)),Income!$E$7:$E$8050,$B195,Income!$D$7:$D$8050,CO$182),SUMIFS(Income!$F$7:$F$8050,Income!$B$7:$B$8050,"&gt;="&amp;DATE(YEAR($C$7),MONTH($C$7),DAY($C$7)),Income!$B$7:$B$8050,"&lt;="&amp;DATE(YEAR($C$8),MONTH($C$8),DAY($C$8)),Income!$E$7:$E$8050,$B195,Income!$D$7:$D$8050,CO$182))</f>
        <v>0</v>
      </c>
      <c r="CQ195" s="122" t="str">
        <f>Setup!$C$9</f>
        <v>$</v>
      </c>
      <c r="CR195" s="68">
        <f>IF($C$7=$C$8,SUMIFS(Income!$F$7:$F$8050,Income!$B$7:$B$8050,"="&amp;DATE(YEAR($C$7),MONTH($C$7),DAY($C$7)),Income!$E$7:$E$8050,$B195,Income!$D$7:$D$8050,CQ$182),SUMIFS(Income!$F$7:$F$8050,Income!$B$7:$B$8050,"&gt;="&amp;DATE(YEAR($C$7),MONTH($C$7),DAY($C$7)),Income!$B$7:$B$8050,"&lt;="&amp;DATE(YEAR($C$8),MONTH($C$8),DAY($C$8)),Income!$E$7:$E$8050,$B195,Income!$D$7:$D$8050,CQ$182))</f>
        <v>0</v>
      </c>
      <c r="CS195" s="122" t="str">
        <f>Setup!$C$9</f>
        <v>$</v>
      </c>
      <c r="CT195" s="68">
        <f>IF($C$7=$C$8,SUMIFS(Income!$F$7:$F$8050,Income!$B$7:$B$8050,"="&amp;DATE(YEAR($C$7),MONTH($C$7),DAY($C$7)),Income!$E$7:$E$8050,$B195,Income!$D$7:$D$8050,CS$182),SUMIFS(Income!$F$7:$F$8050,Income!$B$7:$B$8050,"&gt;="&amp;DATE(YEAR($C$7),MONTH($C$7),DAY($C$7)),Income!$B$7:$B$8050,"&lt;="&amp;DATE(YEAR($C$8),MONTH($C$8),DAY($C$8)),Income!$E$7:$E$8050,$B195,Income!$D$7:$D$8050,CS$182))</f>
        <v>0</v>
      </c>
      <c r="CU195" s="122" t="str">
        <f>Setup!$C$9</f>
        <v>$</v>
      </c>
      <c r="CV195" s="68">
        <f>IF($C$7=$C$8,SUMIFS(Income!$F$7:$F$8050,Income!$B$7:$B$8050,"="&amp;DATE(YEAR($C$7),MONTH($C$7),DAY($C$7)),Income!$E$7:$E$8050,$B195,Income!$D$7:$D$8050,CU$182),SUMIFS(Income!$F$7:$F$8050,Income!$B$7:$B$8050,"&gt;="&amp;DATE(YEAR($C$7),MONTH($C$7),DAY($C$7)),Income!$B$7:$B$8050,"&lt;="&amp;DATE(YEAR($C$8),MONTH($C$8),DAY($C$8)),Income!$E$7:$E$8050,$B195,Income!$D$7:$D$8050,CU$182))</f>
        <v>0</v>
      </c>
      <c r="CW195" s="122" t="str">
        <f>Setup!$C$9</f>
        <v>$</v>
      </c>
      <c r="CX195" s="68">
        <f>IF($C$7=$C$8,SUMIFS(Income!$F$7:$F$8050,Income!$B$7:$B$8050,"="&amp;DATE(YEAR($C$7),MONTH($C$7),DAY($C$7)),Income!$E$7:$E$8050,$B195,Income!$D$7:$D$8050,CW$182),SUMIFS(Income!$F$7:$F$8050,Income!$B$7:$B$8050,"&gt;="&amp;DATE(YEAR($C$7),MONTH($C$7),DAY($C$7)),Income!$B$7:$B$8050,"&lt;="&amp;DATE(YEAR($C$8),MONTH($C$8),DAY($C$8)),Income!$E$7:$E$8050,$B195,Income!$D$7:$D$8050,CW$182))</f>
        <v>0</v>
      </c>
      <c r="CY195" s="122" t="str">
        <f>Setup!$C$9</f>
        <v>$</v>
      </c>
      <c r="CZ195" s="68">
        <f>IF($C$7=$C$8,SUMIFS(Income!$F$7:$F$8050,Income!$B$7:$B$8050,"="&amp;DATE(YEAR($C$7),MONTH($C$7),DAY($C$7)),Income!$E$7:$E$8050,$B195,Income!$D$7:$D$8050,CY$182),SUMIFS(Income!$F$7:$F$8050,Income!$B$7:$B$8050,"&gt;="&amp;DATE(YEAR($C$7),MONTH($C$7),DAY($C$7)),Income!$B$7:$B$8050,"&lt;="&amp;DATE(YEAR($C$8),MONTH($C$8),DAY($C$8)),Income!$E$7:$E$8050,$B195,Income!$D$7:$D$8050,CY$182))</f>
        <v>0</v>
      </c>
      <c r="DA195" s="122" t="str">
        <f>Setup!$C$9</f>
        <v>$</v>
      </c>
      <c r="DB195" s="54">
        <f>IF($C$7=$C$8,SUMIFS(Income!$F$7:$F$8050,Income!$B$7:$B$8050,"="&amp;DATE(YEAR($C$7),MONTH($C$7),DAY($C$7)),Income!$E$7:$E$8050,$B195,Income!$D$7:$D$8050,DA$182),SUMIFS(Income!$F$7:$F$8050,Income!$B$7:$B$8050,"&gt;="&amp;DATE(YEAR($C$7),MONTH($C$7),DAY($C$7)),Income!$B$7:$B$8050,"&lt;="&amp;DATE(YEAR($C$8),MONTH($C$8),DAY($C$8)),Income!$E$7:$E$8050,$B195,Income!$D$7:$D$8050,DA$182))</f>
        <v>0</v>
      </c>
      <c r="DC195" s="1"/>
      <c r="DD195" s="36"/>
      <c r="DE195" s="36"/>
      <c r="DF195" s="36"/>
      <c r="DG195" s="36"/>
      <c r="DH195" s="36"/>
      <c r="DI195" s="36"/>
      <c r="DJ195" s="36"/>
      <c r="DK195" s="36"/>
      <c r="DL195" s="36"/>
      <c r="DM195" s="36"/>
      <c r="DN195" s="36"/>
      <c r="DO195" s="36"/>
      <c r="DP195" s="36"/>
      <c r="DQ195" s="36"/>
      <c r="DR195" s="36"/>
      <c r="DS195" s="36"/>
      <c r="DT195" s="36"/>
      <c r="DU195" s="36"/>
      <c r="DV195" s="36"/>
      <c r="DW195" s="36"/>
      <c r="DX195" s="36"/>
      <c r="DY195" s="36"/>
      <c r="DZ195" s="36"/>
      <c r="EA195" s="36"/>
      <c r="EB195" s="36"/>
      <c r="EC195" s="36"/>
      <c r="ED195" s="36"/>
      <c r="EE195" s="36"/>
      <c r="EF195" s="36"/>
      <c r="EG195" s="36"/>
      <c r="EH195" s="36"/>
      <c r="EI195" s="36"/>
      <c r="EJ195" s="36"/>
      <c r="EK195" s="36"/>
      <c r="EL195" s="36"/>
      <c r="EM195" s="36"/>
      <c r="EN195" s="36"/>
      <c r="EO195" s="36"/>
      <c r="EP195" s="36"/>
      <c r="EQ195" s="1"/>
    </row>
    <row r="196" spans="1:147" ht="21" customHeight="1">
      <c r="A196" s="1"/>
      <c r="B196" s="303">
        <f>Setup!M21</f>
        <v>0</v>
      </c>
      <c r="C196" s="122" t="str">
        <f>Setup!$C$9</f>
        <v>$</v>
      </c>
      <c r="D196" s="68">
        <f t="shared" si="135"/>
        <v>0</v>
      </c>
      <c r="E196" s="122" t="str">
        <f>Setup!$C$9</f>
        <v>$</v>
      </c>
      <c r="F196" s="68">
        <f t="shared" si="136"/>
        <v>0</v>
      </c>
      <c r="G196" s="122" t="str">
        <f>Setup!$C$9</f>
        <v>$</v>
      </c>
      <c r="H196" s="68">
        <f>IF($C$7=$C$8,SUMIFS(Income!$F$7:$F$8050,Income!$B$7:$B$8050,"="&amp;DATE(YEAR($C$7),MONTH($C$7),DAY($C$7)),Income!$E$7:$E$8050,$B196,Income!$D$7:$D$8050,G$182),SUMIFS(Income!$F$7:$F$8050,Income!$B$7:$B$8050,"&gt;="&amp;DATE(YEAR($C$7),MONTH($C$7),DAY($C$7)),Income!$B$7:$B$8050,"&lt;="&amp;DATE(YEAR($C$8),MONTH($C$8),DAY($C$8)),Income!$E$7:$E$8050,$B196,Income!$D$7:$D$8050,G$182))</f>
        <v>0</v>
      </c>
      <c r="I196" s="122" t="str">
        <f>Setup!$C$9</f>
        <v>$</v>
      </c>
      <c r="J196" s="68">
        <f>IF($C$7=$C$8,SUMIFS(Income!$F$7:$F$8050,Income!$B$7:$B$8050,"="&amp;DATE(YEAR($C$7),MONTH($C$7),DAY($C$7)),Income!$E$7:$E$8050,$B196,Income!$D$7:$D$8050,I$182),SUMIFS(Income!$F$7:$F$8050,Income!$B$7:$B$8050,"&gt;="&amp;DATE(YEAR($C$7),MONTH($C$7),DAY($C$7)),Income!$B$7:$B$8050,"&lt;="&amp;DATE(YEAR($C$8),MONTH($C$8),DAY($C$8)),Income!$E$7:$E$8050,$B196,Income!$D$7:$D$8050,I$182))</f>
        <v>0</v>
      </c>
      <c r="K196" s="122" t="str">
        <f>Setup!$C$9</f>
        <v>$</v>
      </c>
      <c r="L196" s="68">
        <f>IF($C$7=$C$8,SUMIFS(Income!$F$7:$F$8050,Income!$B$7:$B$8050,"="&amp;DATE(YEAR($C$7),MONTH($C$7),DAY($C$7)),Income!$E$7:$E$8050,$B196,Income!$D$7:$D$8050,K$182),SUMIFS(Income!$F$7:$F$8050,Income!$B$7:$B$8050,"&gt;="&amp;DATE(YEAR($C$7),MONTH($C$7),DAY($C$7)),Income!$B$7:$B$8050,"&lt;="&amp;DATE(YEAR($C$8),MONTH($C$8),DAY($C$8)),Income!$E$7:$E$8050,$B196,Income!$D$7:$D$8050,K$182))</f>
        <v>0</v>
      </c>
      <c r="M196" s="122" t="str">
        <f>Setup!$C$9</f>
        <v>$</v>
      </c>
      <c r="N196" s="68">
        <f>IF($C$7=$C$8,SUMIFS(Income!$F$7:$F$8050,Income!$B$7:$B$8050,"="&amp;DATE(YEAR($C$7),MONTH($C$7),DAY($C$7)),Income!$E$7:$E$8050,$B196,Income!$D$7:$D$8050,M$182),SUMIFS(Income!$F$7:$F$8050,Income!$B$7:$B$8050,"&gt;="&amp;DATE(YEAR($C$7),MONTH($C$7),DAY($C$7)),Income!$B$7:$B$8050,"&lt;="&amp;DATE(YEAR($C$8),MONTH($C$8),DAY($C$8)),Income!$E$7:$E$8050,$B196,Income!$D$7:$D$8050,M$182))</f>
        <v>0</v>
      </c>
      <c r="O196" s="122" t="str">
        <f>Setup!$C$9</f>
        <v>$</v>
      </c>
      <c r="P196" s="68">
        <f>IF($C$7=$C$8,SUMIFS(Income!$F$7:$F$8050,Income!$B$7:$B$8050,"="&amp;DATE(YEAR($C$7),MONTH($C$7),DAY($C$7)),Income!$E$7:$E$8050,$B196,Income!$D$7:$D$8050,O$182),SUMIFS(Income!$F$7:$F$8050,Income!$B$7:$B$8050,"&gt;="&amp;DATE(YEAR($C$7),MONTH($C$7),DAY($C$7)),Income!$B$7:$B$8050,"&lt;="&amp;DATE(YEAR($C$8),MONTH($C$8),DAY($C$8)),Income!$E$7:$E$8050,$B196,Income!$D$7:$D$8050,O$182))</f>
        <v>0</v>
      </c>
      <c r="Q196" s="122" t="str">
        <f>Setup!$C$9</f>
        <v>$</v>
      </c>
      <c r="R196" s="68">
        <f>IF($C$7=$C$8,SUMIFS(Income!$F$7:$F$8050,Income!$B$7:$B$8050,"="&amp;DATE(YEAR($C$7),MONTH($C$7),DAY($C$7)),Income!$E$7:$E$8050,$B196,Income!$D$7:$D$8050,Q$182),SUMIFS(Income!$F$7:$F$8050,Income!$B$7:$B$8050,"&gt;="&amp;DATE(YEAR($C$7),MONTH($C$7),DAY($C$7)),Income!$B$7:$B$8050,"&lt;="&amp;DATE(YEAR($C$8),MONTH($C$8),DAY($C$8)),Income!$E$7:$E$8050,$B196,Income!$D$7:$D$8050,Q$182))</f>
        <v>0</v>
      </c>
      <c r="S196" s="122" t="str">
        <f>Setup!$C$9</f>
        <v>$</v>
      </c>
      <c r="T196" s="68">
        <f>IF($C$7=$C$8,SUMIFS(Income!$F$7:$F$8050,Income!$B$7:$B$8050,"="&amp;DATE(YEAR($C$7),MONTH($C$7),DAY($C$7)),Income!$E$7:$E$8050,$B196,Income!$D$7:$D$8050,S$182),SUMIFS(Income!$F$7:$F$8050,Income!$B$7:$B$8050,"&gt;="&amp;DATE(YEAR($C$7),MONTH($C$7),DAY($C$7)),Income!$B$7:$B$8050,"&lt;="&amp;DATE(YEAR($C$8),MONTH($C$8),DAY($C$8)),Income!$E$7:$E$8050,$B196,Income!$D$7:$D$8050,S$182))</f>
        <v>0</v>
      </c>
      <c r="U196" s="122" t="str">
        <f>Setup!$C$9</f>
        <v>$</v>
      </c>
      <c r="V196" s="68">
        <f>IF($C$7=$C$8,SUMIFS(Income!$F$7:$F$8050,Income!$B$7:$B$8050,"="&amp;DATE(YEAR($C$7),MONTH($C$7),DAY($C$7)),Income!$E$7:$E$8050,$B196,Income!$D$7:$D$8050,U$182),SUMIFS(Income!$F$7:$F$8050,Income!$B$7:$B$8050,"&gt;="&amp;DATE(YEAR($C$7),MONTH($C$7),DAY($C$7)),Income!$B$7:$B$8050,"&lt;="&amp;DATE(YEAR($C$8),MONTH($C$8),DAY($C$8)),Income!$E$7:$E$8050,$B196,Income!$D$7:$D$8050,U$182))</f>
        <v>0</v>
      </c>
      <c r="W196" s="122" t="str">
        <f>Setup!$C$9</f>
        <v>$</v>
      </c>
      <c r="X196" s="68">
        <f>IF($C$7=$C$8,SUMIFS(Income!$F$7:$F$8050,Income!$B$7:$B$8050,"="&amp;DATE(YEAR($C$7),MONTH($C$7),DAY($C$7)),Income!$E$7:$E$8050,$B196,Income!$D$7:$D$8050,W$182),SUMIFS(Income!$F$7:$F$8050,Income!$B$7:$B$8050,"&gt;="&amp;DATE(YEAR($C$7),MONTH($C$7),DAY($C$7)),Income!$B$7:$B$8050,"&lt;="&amp;DATE(YEAR($C$8),MONTH($C$8),DAY($C$8)),Income!$E$7:$E$8050,$B196,Income!$D$7:$D$8050,W$182))</f>
        <v>0</v>
      </c>
      <c r="Y196" s="122" t="str">
        <f>Setup!$C$9</f>
        <v>$</v>
      </c>
      <c r="Z196" s="68">
        <f>IF($C$7=$C$8,SUMIFS(Income!$F$7:$F$8050,Income!$B$7:$B$8050,"="&amp;DATE(YEAR($C$7),MONTH($C$7),DAY($C$7)),Income!$E$7:$E$8050,$B196,Income!$D$7:$D$8050,Y$182),SUMIFS(Income!$F$7:$F$8050,Income!$B$7:$B$8050,"&gt;="&amp;DATE(YEAR($C$7),MONTH($C$7),DAY($C$7)),Income!$B$7:$B$8050,"&lt;="&amp;DATE(YEAR($C$8),MONTH($C$8),DAY($C$8)),Income!$E$7:$E$8050,$B196,Income!$D$7:$D$8050,Y$182))</f>
        <v>0</v>
      </c>
      <c r="AA196" s="122" t="str">
        <f>Setup!$C$9</f>
        <v>$</v>
      </c>
      <c r="AB196" s="68">
        <f>IF($C$7=$C$8,SUMIFS(Income!$F$7:$F$8050,Income!$B$7:$B$8050,"="&amp;DATE(YEAR($C$7),MONTH($C$7),DAY($C$7)),Income!$E$7:$E$8050,$B196,Income!$D$7:$D$8050,AA$182),SUMIFS(Income!$F$7:$F$8050,Income!$B$7:$B$8050,"&gt;="&amp;DATE(YEAR($C$7),MONTH($C$7),DAY($C$7)),Income!$B$7:$B$8050,"&lt;="&amp;DATE(YEAR($C$8),MONTH($C$8),DAY($C$8)),Income!$E$7:$E$8050,$B196,Income!$D$7:$D$8050,AA$182))</f>
        <v>0</v>
      </c>
      <c r="AC196" s="122" t="str">
        <f>Setup!$C$9</f>
        <v>$</v>
      </c>
      <c r="AD196" s="68">
        <f>IF($C$7=$C$8,SUMIFS(Income!$F$7:$F$8050,Income!$B$7:$B$8050,"="&amp;DATE(YEAR($C$7),MONTH($C$7),DAY($C$7)),Income!$E$7:$E$8050,$B196,Income!$D$7:$D$8050,AC$182),SUMIFS(Income!$F$7:$F$8050,Income!$B$7:$B$8050,"&gt;="&amp;DATE(YEAR($C$7),MONTH($C$7),DAY($C$7)),Income!$B$7:$B$8050,"&lt;="&amp;DATE(YEAR($C$8),MONTH($C$8),DAY($C$8)),Income!$E$7:$E$8050,$B196,Income!$D$7:$D$8050,AC$182))</f>
        <v>0</v>
      </c>
      <c r="AE196" s="464" t="str">
        <f>Setup!$C$9</f>
        <v>$</v>
      </c>
      <c r="AF196" s="68">
        <f>IF($C$7=$C$8,SUMIFS(Income!$F$7:$F$8050,Income!$B$7:$B$8050,"="&amp;DATE(YEAR($C$7),MONTH($C$7),DAY($C$7)),Income!$E$7:$E$8050,$B196,Income!$D$7:$D$8050,AE$182),SUMIFS(Income!$F$7:$F$8050,Income!$B$7:$B$8050,"&gt;="&amp;DATE(YEAR($C$7),MONTH($C$7),DAY($C$7)),Income!$B$7:$B$8050,"&lt;="&amp;DATE(YEAR($C$8),MONTH($C$8),DAY($C$8)),Income!$E$7:$E$8050,$B196,Income!$D$7:$D$8050,AE$182))</f>
        <v>0</v>
      </c>
      <c r="AG196" s="122" t="str">
        <f>Setup!$C$9</f>
        <v>$</v>
      </c>
      <c r="AH196" s="68">
        <f>IF($C$7=$C$8,SUMIFS(Income!$F$7:$F$8050,Income!$B$7:$B$8050,"="&amp;DATE(YEAR($C$7),MONTH($C$7),DAY($C$7)),Income!$E$7:$E$8050,$B196,Income!$D$7:$D$8050,AG$182),SUMIFS(Income!$F$7:$F$8050,Income!$B$7:$B$8050,"&gt;="&amp;DATE(YEAR($C$7),MONTH($C$7),DAY($C$7)),Income!$B$7:$B$8050,"&lt;="&amp;DATE(YEAR($C$8),MONTH($C$8),DAY($C$8)),Income!$E$7:$E$8050,$B196,Income!$D$7:$D$8050,AG$182))</f>
        <v>0</v>
      </c>
      <c r="AI196" s="122" t="str">
        <f>Setup!$C$9</f>
        <v>$</v>
      </c>
      <c r="AJ196" s="68">
        <f>IF($C$7=$C$8,SUMIFS(Income!$F$7:$F$8050,Income!$B$7:$B$8050,"="&amp;DATE(YEAR($C$7),MONTH($C$7),DAY($C$7)),Income!$E$7:$E$8050,$B196,Income!$D$7:$D$8050,AI$182),SUMIFS(Income!$F$7:$F$8050,Income!$B$7:$B$8050,"&gt;="&amp;DATE(YEAR($C$7),MONTH($C$7),DAY($C$7)),Income!$B$7:$B$8050,"&lt;="&amp;DATE(YEAR($C$8),MONTH($C$8),DAY($C$8)),Income!$E$7:$E$8050,$B196,Income!$D$7:$D$8050,AI$182))</f>
        <v>0</v>
      </c>
      <c r="AK196" s="122" t="str">
        <f>Setup!$C$9</f>
        <v>$</v>
      </c>
      <c r="AL196" s="68">
        <f>IF($C$7=$C$8,SUMIFS(Income!$F$7:$F$8050,Income!$B$7:$B$8050,"="&amp;DATE(YEAR($C$7),MONTH($C$7),DAY($C$7)),Income!$E$7:$E$8050,$B196,Income!$D$7:$D$8050,AK$182),SUMIFS(Income!$F$7:$F$8050,Income!$B$7:$B$8050,"&gt;="&amp;DATE(YEAR($C$7),MONTH($C$7),DAY($C$7)),Income!$B$7:$B$8050,"&lt;="&amp;DATE(YEAR($C$8),MONTH($C$8),DAY($C$8)),Income!$E$7:$E$8050,$B196,Income!$D$7:$D$8050,AK$182))</f>
        <v>0</v>
      </c>
      <c r="AM196" s="122" t="str">
        <f>Setup!$C$9</f>
        <v>$</v>
      </c>
      <c r="AN196" s="68">
        <f>IF($C$7=$C$8,SUMIFS(Income!$F$7:$F$8050,Income!$B$7:$B$8050,"="&amp;DATE(YEAR($C$7),MONTH($C$7),DAY($C$7)),Income!$E$7:$E$8050,$B196,Income!$D$7:$D$8050,AM$182),SUMIFS(Income!$F$7:$F$8050,Income!$B$7:$B$8050,"&gt;="&amp;DATE(YEAR($C$7),MONTH($C$7),DAY($C$7)),Income!$B$7:$B$8050,"&lt;="&amp;DATE(YEAR($C$8),MONTH($C$8),DAY($C$8)),Income!$E$7:$E$8050,$B196,Income!$D$7:$D$8050,AM$182))</f>
        <v>0</v>
      </c>
      <c r="AO196" s="122" t="str">
        <f>Setup!$C$9</f>
        <v>$</v>
      </c>
      <c r="AP196" s="68">
        <f>IF($C$7=$C$8,SUMIFS(Income!$F$7:$F$8050,Income!$B$7:$B$8050,"="&amp;DATE(YEAR($C$7),MONTH($C$7),DAY($C$7)),Income!$E$7:$E$8050,$B196,Income!$D$7:$D$8050,AO$182),SUMIFS(Income!$F$7:$F$8050,Income!$B$7:$B$8050,"&gt;="&amp;DATE(YEAR($C$7),MONTH($C$7),DAY($C$7)),Income!$B$7:$B$8050,"&lt;="&amp;DATE(YEAR($C$8),MONTH($C$8),DAY($C$8)),Income!$E$7:$E$8050,$B196,Income!$D$7:$D$8050,AO$182))</f>
        <v>0</v>
      </c>
      <c r="AQ196" s="122" t="str">
        <f>Setup!$C$9</f>
        <v>$</v>
      </c>
      <c r="AR196" s="68">
        <f>IF($C$7=$C$8,SUMIFS(Income!$F$7:$F$8050,Income!$B$7:$B$8050,"="&amp;DATE(YEAR($C$7),MONTH($C$7),DAY($C$7)),Income!$E$7:$E$8050,$B196,Income!$D$7:$D$8050,AQ$182),SUMIFS(Income!$F$7:$F$8050,Income!$B$7:$B$8050,"&gt;="&amp;DATE(YEAR($C$7),MONTH($C$7),DAY($C$7)),Income!$B$7:$B$8050,"&lt;="&amp;DATE(YEAR($C$8),MONTH($C$8),DAY($C$8)),Income!$E$7:$E$8050,$B196,Income!$D$7:$D$8050,AQ$182))</f>
        <v>0</v>
      </c>
      <c r="AS196" s="122" t="str">
        <f>Setup!$C$9</f>
        <v>$</v>
      </c>
      <c r="AT196" s="68">
        <f>IF($C$7=$C$8,SUMIFS(Income!$F$7:$F$8050,Income!$B$7:$B$8050,"="&amp;DATE(YEAR($C$7),MONTH($C$7),DAY($C$7)),Income!$E$7:$E$8050,$B196,Income!$D$7:$D$8050,AS$182),SUMIFS(Income!$F$7:$F$8050,Income!$B$7:$B$8050,"&gt;="&amp;DATE(YEAR($C$7),MONTH($C$7),DAY($C$7)),Income!$B$7:$B$8050,"&lt;="&amp;DATE(YEAR($C$8),MONTH($C$8),DAY($C$8)),Income!$E$7:$E$8050,$B196,Income!$D$7:$D$8050,AS$182))</f>
        <v>0</v>
      </c>
      <c r="AU196" s="122" t="str">
        <f>Setup!$C$9</f>
        <v>$</v>
      </c>
      <c r="AV196" s="68">
        <f>IF($C$7=$C$8,SUMIFS(Income!$F$7:$F$8050,Income!$B$7:$B$8050,"="&amp;DATE(YEAR($C$7),MONTH($C$7),DAY($C$7)),Income!$E$7:$E$8050,$B196,Income!$D$7:$D$8050,AU$182),SUMIFS(Income!$F$7:$F$8050,Income!$B$7:$B$8050,"&gt;="&amp;DATE(YEAR($C$7),MONTH($C$7),DAY($C$7)),Income!$B$7:$B$8050,"&lt;="&amp;DATE(YEAR($C$8),MONTH($C$8),DAY($C$8)),Income!$E$7:$E$8050,$B196,Income!$D$7:$D$8050,AU$182))</f>
        <v>0</v>
      </c>
      <c r="AW196" s="122" t="str">
        <f>Setup!$C$9</f>
        <v>$</v>
      </c>
      <c r="AX196" s="68">
        <f>IF($C$7=$C$8,SUMIFS(Income!$F$7:$F$8050,Income!$B$7:$B$8050,"="&amp;DATE(YEAR($C$7),MONTH($C$7),DAY($C$7)),Income!$E$7:$E$8050,$B196,Income!$D$7:$D$8050,AW$182),SUMIFS(Income!$F$7:$F$8050,Income!$B$7:$B$8050,"&gt;="&amp;DATE(YEAR($C$7),MONTH($C$7),DAY($C$7)),Income!$B$7:$B$8050,"&lt;="&amp;DATE(YEAR($C$8),MONTH($C$8),DAY($C$8)),Income!$E$7:$E$8050,$B196,Income!$D$7:$D$8050,AW$182))</f>
        <v>0</v>
      </c>
      <c r="AY196" s="122" t="str">
        <f>Setup!$C$9</f>
        <v>$</v>
      </c>
      <c r="AZ196" s="68">
        <f>IF($C$7=$C$8,SUMIFS(Income!$F$7:$F$8050,Income!$B$7:$B$8050,"="&amp;DATE(YEAR($C$7),MONTH($C$7),DAY($C$7)),Income!$E$7:$E$8050,$B196,Income!$D$7:$D$8050,AY$182),SUMIFS(Income!$F$7:$F$8050,Income!$B$7:$B$8050,"&gt;="&amp;DATE(YEAR($C$7),MONTH($C$7),DAY($C$7)),Income!$B$7:$B$8050,"&lt;="&amp;DATE(YEAR($C$8),MONTH($C$8),DAY($C$8)),Income!$E$7:$E$8050,$B196,Income!$D$7:$D$8050,AY$182))</f>
        <v>0</v>
      </c>
      <c r="BA196" s="122" t="str">
        <f>Setup!$C$9</f>
        <v>$</v>
      </c>
      <c r="BB196" s="68">
        <f>IF($C$7=$C$8,SUMIFS(Income!$F$7:$F$8050,Income!$B$7:$B$8050,"="&amp;DATE(YEAR($C$7),MONTH($C$7),DAY($C$7)),Income!$E$7:$E$8050,$B196,Income!$D$7:$D$8050,BA$182),SUMIFS(Income!$F$7:$F$8050,Income!$B$7:$B$8050,"&gt;="&amp;DATE(YEAR($C$7),MONTH($C$7),DAY($C$7)),Income!$B$7:$B$8050,"&lt;="&amp;DATE(YEAR($C$8),MONTH($C$8),DAY($C$8)),Income!$E$7:$E$8050,$B196,Income!$D$7:$D$8050,BA$182))</f>
        <v>0</v>
      </c>
      <c r="BC196" s="122" t="str">
        <f>Setup!$C$9</f>
        <v>$</v>
      </c>
      <c r="BD196" s="68">
        <f>IF($C$7=$C$8,SUMIFS(Income!$F$7:$F$8050,Income!$B$7:$B$8050,"="&amp;DATE(YEAR($C$7),MONTH($C$7),DAY($C$7)),Income!$E$7:$E$8050,$B196,Income!$D$7:$D$8050,BC$182),SUMIFS(Income!$F$7:$F$8050,Income!$B$7:$B$8050,"&gt;="&amp;DATE(YEAR($C$7),MONTH($C$7),DAY($C$7)),Income!$B$7:$B$8050,"&lt;="&amp;DATE(YEAR($C$8),MONTH($C$8),DAY($C$8)),Income!$E$7:$E$8050,$B196,Income!$D$7:$D$8050,BC$182))</f>
        <v>0</v>
      </c>
      <c r="BE196" s="122" t="str">
        <f>Setup!$C$9</f>
        <v>$</v>
      </c>
      <c r="BF196" s="68">
        <f>IF($C$7=$C$8,SUMIFS(Income!$F$7:$F$8050,Income!$B$7:$B$8050,"="&amp;DATE(YEAR($C$7),MONTH($C$7),DAY($C$7)),Income!$E$7:$E$8050,$B196,Income!$D$7:$D$8050,BE$182),SUMIFS(Income!$F$7:$F$8050,Income!$B$7:$B$8050,"&gt;="&amp;DATE(YEAR($C$7),MONTH($C$7),DAY($C$7)),Income!$B$7:$B$8050,"&lt;="&amp;DATE(YEAR($C$8),MONTH($C$8),DAY($C$8)),Income!$E$7:$E$8050,$B196,Income!$D$7:$D$8050,BE$182))</f>
        <v>0</v>
      </c>
      <c r="BG196" s="122" t="str">
        <f>Setup!$C$9</f>
        <v>$</v>
      </c>
      <c r="BH196" s="68">
        <f>IF($C$7=$C$8,SUMIFS(Income!$F$7:$F$8050,Income!$B$7:$B$8050,"="&amp;DATE(YEAR($C$7),MONTH($C$7),DAY($C$7)),Income!$E$7:$E$8050,$B196,Income!$D$7:$D$8050,BG$182),SUMIFS(Income!$F$7:$F$8050,Income!$B$7:$B$8050,"&gt;="&amp;DATE(YEAR($C$7),MONTH($C$7),DAY($C$7)),Income!$B$7:$B$8050,"&lt;="&amp;DATE(YEAR($C$8),MONTH($C$8),DAY($C$8)),Income!$E$7:$E$8050,$B196,Income!$D$7:$D$8050,BG$182))</f>
        <v>0</v>
      </c>
      <c r="BI196" s="122" t="str">
        <f>Setup!$C$9</f>
        <v>$</v>
      </c>
      <c r="BJ196" s="68">
        <f>IF($C$7=$C$8,SUMIFS(Income!$F$7:$F$8050,Income!$B$7:$B$8050,"="&amp;DATE(YEAR($C$7),MONTH($C$7),DAY($C$7)),Income!$E$7:$E$8050,$B196,Income!$D$7:$D$8050,BI$182),SUMIFS(Income!$F$7:$F$8050,Income!$B$7:$B$8050,"&gt;="&amp;DATE(YEAR($C$7),MONTH($C$7),DAY($C$7)),Income!$B$7:$B$8050,"&lt;="&amp;DATE(YEAR($C$8),MONTH($C$8),DAY($C$8)),Income!$E$7:$E$8050,$B196,Income!$D$7:$D$8050,BI$182))</f>
        <v>0</v>
      </c>
      <c r="BK196" s="122" t="str">
        <f>Setup!$C$9</f>
        <v>$</v>
      </c>
      <c r="BL196" s="68">
        <f>IF($C$7=$C$8,SUMIFS(Income!$F$7:$F$8050,Income!$B$7:$B$8050,"="&amp;DATE(YEAR($C$7),MONTH($C$7),DAY($C$7)),Income!$E$7:$E$8050,$B196,Income!$D$7:$D$8050,BK$182),SUMIFS(Income!$F$7:$F$8050,Income!$B$7:$B$8050,"&gt;="&amp;DATE(YEAR($C$7),MONTH($C$7),DAY($C$7)),Income!$B$7:$B$8050,"&lt;="&amp;DATE(YEAR($C$8),MONTH($C$8),DAY($C$8)),Income!$E$7:$E$8050,$B196,Income!$D$7:$D$8050,BK$182))</f>
        <v>0</v>
      </c>
      <c r="BM196" s="122" t="str">
        <f>Setup!$C$9</f>
        <v>$</v>
      </c>
      <c r="BN196" s="68">
        <f>IF($C$7=$C$8,SUMIFS(Income!$F$7:$F$8050,Income!$B$7:$B$8050,"="&amp;DATE(YEAR($C$7),MONTH($C$7),DAY($C$7)),Income!$E$7:$E$8050,$B196,Income!$D$7:$D$8050,BM$182),SUMIFS(Income!$F$7:$F$8050,Income!$B$7:$B$8050,"&gt;="&amp;DATE(YEAR($C$7),MONTH($C$7),DAY($C$7)),Income!$B$7:$B$8050,"&lt;="&amp;DATE(YEAR($C$8),MONTH($C$8),DAY($C$8)),Income!$E$7:$E$8050,$B196,Income!$D$7:$D$8050,BM$182))</f>
        <v>0</v>
      </c>
      <c r="BO196" s="122" t="str">
        <f>Setup!$C$9</f>
        <v>$</v>
      </c>
      <c r="BP196" s="68">
        <f>IF($C$7=$C$8,SUMIFS(Income!$F$7:$F$8050,Income!$B$7:$B$8050,"="&amp;DATE(YEAR($C$7),MONTH($C$7),DAY($C$7)),Income!$E$7:$E$8050,$B196,Income!$D$7:$D$8050,BO$182),SUMIFS(Income!$F$7:$F$8050,Income!$B$7:$B$8050,"&gt;="&amp;DATE(YEAR($C$7),MONTH($C$7),DAY($C$7)),Income!$B$7:$B$8050,"&lt;="&amp;DATE(YEAR($C$8),MONTH($C$8),DAY($C$8)),Income!$E$7:$E$8050,$B196,Income!$D$7:$D$8050,BO$182))</f>
        <v>0</v>
      </c>
      <c r="BQ196" s="122" t="str">
        <f>Setup!$C$9</f>
        <v>$</v>
      </c>
      <c r="BR196" s="68">
        <f>IF($C$7=$C$8,SUMIFS(Income!$F$7:$F$8050,Income!$B$7:$B$8050,"="&amp;DATE(YEAR($C$7),MONTH($C$7),DAY($C$7)),Income!$E$7:$E$8050,$B196,Income!$D$7:$D$8050,BQ$182),SUMIFS(Income!$F$7:$F$8050,Income!$B$7:$B$8050,"&gt;="&amp;DATE(YEAR($C$7),MONTH($C$7),DAY($C$7)),Income!$B$7:$B$8050,"&lt;="&amp;DATE(YEAR($C$8),MONTH($C$8),DAY($C$8)),Income!$E$7:$E$8050,$B196,Income!$D$7:$D$8050,BQ$182))</f>
        <v>0</v>
      </c>
      <c r="BS196" s="122" t="str">
        <f>Setup!$C$9</f>
        <v>$</v>
      </c>
      <c r="BT196" s="68">
        <f>IF($C$7=$C$8,SUMIFS(Income!$F$7:$F$8050,Income!$B$7:$B$8050,"="&amp;DATE(YEAR($C$7),MONTH($C$7),DAY($C$7)),Income!$E$7:$E$8050,$B196,Income!$D$7:$D$8050,BS$182),SUMIFS(Income!$F$7:$F$8050,Income!$B$7:$B$8050,"&gt;="&amp;DATE(YEAR($C$7),MONTH($C$7),DAY($C$7)),Income!$B$7:$B$8050,"&lt;="&amp;DATE(YEAR($C$8),MONTH($C$8),DAY($C$8)),Income!$E$7:$E$8050,$B196,Income!$D$7:$D$8050,BS$182))</f>
        <v>0</v>
      </c>
      <c r="BU196" s="122" t="str">
        <f>Setup!$C$9</f>
        <v>$</v>
      </c>
      <c r="BV196" s="68">
        <f>IF($C$7=$C$8,SUMIFS(Income!$F$7:$F$8050,Income!$B$7:$B$8050,"="&amp;DATE(YEAR($C$7),MONTH($C$7),DAY($C$7)),Income!$E$7:$E$8050,$B196,Income!$D$7:$D$8050,BU$182),SUMIFS(Income!$F$7:$F$8050,Income!$B$7:$B$8050,"&gt;="&amp;DATE(YEAR($C$7),MONTH($C$7),DAY($C$7)),Income!$B$7:$B$8050,"&lt;="&amp;DATE(YEAR($C$8),MONTH($C$8),DAY($C$8)),Income!$E$7:$E$8050,$B196,Income!$D$7:$D$8050,BU$182))</f>
        <v>0</v>
      </c>
      <c r="BW196" s="122" t="str">
        <f>Setup!$C$9</f>
        <v>$</v>
      </c>
      <c r="BX196" s="68">
        <f>IF($C$7=$C$8,SUMIFS(Income!$F$7:$F$8050,Income!$B$7:$B$8050,"="&amp;DATE(YEAR($C$7),MONTH($C$7),DAY($C$7)),Income!$E$7:$E$8050,$B196,Income!$D$7:$D$8050,BW$182),SUMIFS(Income!$F$7:$F$8050,Income!$B$7:$B$8050,"&gt;="&amp;DATE(YEAR($C$7),MONTH($C$7),DAY($C$7)),Income!$B$7:$B$8050,"&lt;="&amp;DATE(YEAR($C$8),MONTH($C$8),DAY($C$8)),Income!$E$7:$E$8050,$B196,Income!$D$7:$D$8050,BW$182))</f>
        <v>0</v>
      </c>
      <c r="BY196" s="122" t="str">
        <f>Setup!$C$9</f>
        <v>$</v>
      </c>
      <c r="BZ196" s="68">
        <f>IF($C$7=$C$8,SUMIFS(Income!$F$7:$F$8050,Income!$B$7:$B$8050,"="&amp;DATE(YEAR($C$7),MONTH($C$7),DAY($C$7)),Income!$E$7:$E$8050,$B196,Income!$D$7:$D$8050,BY$182),SUMIFS(Income!$F$7:$F$8050,Income!$B$7:$B$8050,"&gt;="&amp;DATE(YEAR($C$7),MONTH($C$7),DAY($C$7)),Income!$B$7:$B$8050,"&lt;="&amp;DATE(YEAR($C$8),MONTH($C$8),DAY($C$8)),Income!$E$7:$E$8050,$B196,Income!$D$7:$D$8050,BY$182))</f>
        <v>0</v>
      </c>
      <c r="CA196" s="122" t="str">
        <f>Setup!$C$9</f>
        <v>$</v>
      </c>
      <c r="CB196" s="68">
        <f>IF($C$7=$C$8,SUMIFS(Income!$F$7:$F$8050,Income!$B$7:$B$8050,"="&amp;DATE(YEAR($C$7),MONTH($C$7),DAY($C$7)),Income!$E$7:$E$8050,$B196,Income!$D$7:$D$8050,CA$182),SUMIFS(Income!$F$7:$F$8050,Income!$B$7:$B$8050,"&gt;="&amp;DATE(YEAR($C$7),MONTH($C$7),DAY($C$7)),Income!$B$7:$B$8050,"&lt;="&amp;DATE(YEAR($C$8),MONTH($C$8),DAY($C$8)),Income!$E$7:$E$8050,$B196,Income!$D$7:$D$8050,CA$182))</f>
        <v>0</v>
      </c>
      <c r="CC196" s="122" t="str">
        <f>Setup!$C$9</f>
        <v>$</v>
      </c>
      <c r="CD196" s="68">
        <f>IF($C$7=$C$8,SUMIFS(Income!$F$7:$F$8050,Income!$B$7:$B$8050,"="&amp;DATE(YEAR($C$7),MONTH($C$7),DAY($C$7)),Income!$E$7:$E$8050,$B196,Income!$D$7:$D$8050,CC$182),SUMIFS(Income!$F$7:$F$8050,Income!$B$7:$B$8050,"&gt;="&amp;DATE(YEAR($C$7),MONTH($C$7),DAY($C$7)),Income!$B$7:$B$8050,"&lt;="&amp;DATE(YEAR($C$8),MONTH($C$8),DAY($C$8)),Income!$E$7:$E$8050,$B196,Income!$D$7:$D$8050,CC$182))</f>
        <v>0</v>
      </c>
      <c r="CE196" s="122" t="str">
        <f>Setup!$C$9</f>
        <v>$</v>
      </c>
      <c r="CF196" s="68">
        <f>IF($C$7=$C$8,SUMIFS(Income!$F$7:$F$8050,Income!$B$7:$B$8050,"="&amp;DATE(YEAR($C$7),MONTH($C$7),DAY($C$7)),Income!$E$7:$E$8050,$B196,Income!$D$7:$D$8050,CE$182),SUMIFS(Income!$F$7:$F$8050,Income!$B$7:$B$8050,"&gt;="&amp;DATE(YEAR($C$7),MONTH($C$7),DAY($C$7)),Income!$B$7:$B$8050,"&lt;="&amp;DATE(YEAR($C$8),MONTH($C$8),DAY($C$8)),Income!$E$7:$E$8050,$B196,Income!$D$7:$D$8050,CE$182))</f>
        <v>0</v>
      </c>
      <c r="CG196" s="122" t="str">
        <f>Setup!$C$9</f>
        <v>$</v>
      </c>
      <c r="CH196" s="68">
        <f>IF($C$7=$C$8,SUMIFS(Income!$F$7:$F$8050,Income!$B$7:$B$8050,"="&amp;DATE(YEAR($C$7),MONTH($C$7),DAY($C$7)),Income!$E$7:$E$8050,$B196,Income!$D$7:$D$8050,CG$182),SUMIFS(Income!$F$7:$F$8050,Income!$B$7:$B$8050,"&gt;="&amp;DATE(YEAR($C$7),MONTH($C$7),DAY($C$7)),Income!$B$7:$B$8050,"&lt;="&amp;DATE(YEAR($C$8),MONTH($C$8),DAY($C$8)),Income!$E$7:$E$8050,$B196,Income!$D$7:$D$8050,CG$182))</f>
        <v>0</v>
      </c>
      <c r="CI196" s="122" t="str">
        <f>Setup!$C$9</f>
        <v>$</v>
      </c>
      <c r="CJ196" s="68">
        <f>IF($C$7=$C$8,SUMIFS(Income!$F$7:$F$8050,Income!$B$7:$B$8050,"="&amp;DATE(YEAR($C$7),MONTH($C$7),DAY($C$7)),Income!$E$7:$E$8050,$B196,Income!$D$7:$D$8050,CI$182),SUMIFS(Income!$F$7:$F$8050,Income!$B$7:$B$8050,"&gt;="&amp;DATE(YEAR($C$7),MONTH($C$7),DAY($C$7)),Income!$B$7:$B$8050,"&lt;="&amp;DATE(YEAR($C$8),MONTH($C$8),DAY($C$8)),Income!$E$7:$E$8050,$B196,Income!$D$7:$D$8050,CI$182))</f>
        <v>0</v>
      </c>
      <c r="CK196" s="122" t="str">
        <f>Setup!$C$9</f>
        <v>$</v>
      </c>
      <c r="CL196" s="68">
        <f>IF($C$7=$C$8,SUMIFS(Income!$F$7:$F$8050,Income!$B$7:$B$8050,"="&amp;DATE(YEAR($C$7),MONTH($C$7),DAY($C$7)),Income!$E$7:$E$8050,$B196,Income!$D$7:$D$8050,CK$182),SUMIFS(Income!$F$7:$F$8050,Income!$B$7:$B$8050,"&gt;="&amp;DATE(YEAR($C$7),MONTH($C$7),DAY($C$7)),Income!$B$7:$B$8050,"&lt;="&amp;DATE(YEAR($C$8),MONTH($C$8),DAY($C$8)),Income!$E$7:$E$8050,$B196,Income!$D$7:$D$8050,CK$182))</f>
        <v>0</v>
      </c>
      <c r="CM196" s="122" t="str">
        <f>Setup!$C$9</f>
        <v>$</v>
      </c>
      <c r="CN196" s="68">
        <f>IF($C$7=$C$8,SUMIFS(Income!$F$7:$F$8050,Income!$B$7:$B$8050,"="&amp;DATE(YEAR($C$7),MONTH($C$7),DAY($C$7)),Income!$E$7:$E$8050,$B196,Income!$D$7:$D$8050,CM$182),SUMIFS(Income!$F$7:$F$8050,Income!$B$7:$B$8050,"&gt;="&amp;DATE(YEAR($C$7),MONTH($C$7),DAY($C$7)),Income!$B$7:$B$8050,"&lt;="&amp;DATE(YEAR($C$8),MONTH($C$8),DAY($C$8)),Income!$E$7:$E$8050,$B196,Income!$D$7:$D$8050,CM$182))</f>
        <v>0</v>
      </c>
      <c r="CO196" s="122" t="str">
        <f>Setup!$C$9</f>
        <v>$</v>
      </c>
      <c r="CP196" s="68">
        <f>IF($C$7=$C$8,SUMIFS(Income!$F$7:$F$8050,Income!$B$7:$B$8050,"="&amp;DATE(YEAR($C$7),MONTH($C$7),DAY($C$7)),Income!$E$7:$E$8050,$B196,Income!$D$7:$D$8050,CO$182),SUMIFS(Income!$F$7:$F$8050,Income!$B$7:$B$8050,"&gt;="&amp;DATE(YEAR($C$7),MONTH($C$7),DAY($C$7)),Income!$B$7:$B$8050,"&lt;="&amp;DATE(YEAR($C$8),MONTH($C$8),DAY($C$8)),Income!$E$7:$E$8050,$B196,Income!$D$7:$D$8050,CO$182))</f>
        <v>0</v>
      </c>
      <c r="CQ196" s="122" t="str">
        <f>Setup!$C$9</f>
        <v>$</v>
      </c>
      <c r="CR196" s="68">
        <f>IF($C$7=$C$8,SUMIFS(Income!$F$7:$F$8050,Income!$B$7:$B$8050,"="&amp;DATE(YEAR($C$7),MONTH($C$7),DAY($C$7)),Income!$E$7:$E$8050,$B196,Income!$D$7:$D$8050,CQ$182),SUMIFS(Income!$F$7:$F$8050,Income!$B$7:$B$8050,"&gt;="&amp;DATE(YEAR($C$7),MONTH($C$7),DAY($C$7)),Income!$B$7:$B$8050,"&lt;="&amp;DATE(YEAR($C$8),MONTH($C$8),DAY($C$8)),Income!$E$7:$E$8050,$B196,Income!$D$7:$D$8050,CQ$182))</f>
        <v>0</v>
      </c>
      <c r="CS196" s="122" t="str">
        <f>Setup!$C$9</f>
        <v>$</v>
      </c>
      <c r="CT196" s="68">
        <f>IF($C$7=$C$8,SUMIFS(Income!$F$7:$F$8050,Income!$B$7:$B$8050,"="&amp;DATE(YEAR($C$7),MONTH($C$7),DAY($C$7)),Income!$E$7:$E$8050,$B196,Income!$D$7:$D$8050,CS$182),SUMIFS(Income!$F$7:$F$8050,Income!$B$7:$B$8050,"&gt;="&amp;DATE(YEAR($C$7),MONTH($C$7),DAY($C$7)),Income!$B$7:$B$8050,"&lt;="&amp;DATE(YEAR($C$8),MONTH($C$8),DAY($C$8)),Income!$E$7:$E$8050,$B196,Income!$D$7:$D$8050,CS$182))</f>
        <v>0</v>
      </c>
      <c r="CU196" s="122" t="str">
        <f>Setup!$C$9</f>
        <v>$</v>
      </c>
      <c r="CV196" s="68">
        <f>IF($C$7=$C$8,SUMIFS(Income!$F$7:$F$8050,Income!$B$7:$B$8050,"="&amp;DATE(YEAR($C$7),MONTH($C$7),DAY($C$7)),Income!$E$7:$E$8050,$B196,Income!$D$7:$D$8050,CU$182),SUMIFS(Income!$F$7:$F$8050,Income!$B$7:$B$8050,"&gt;="&amp;DATE(YEAR($C$7),MONTH($C$7),DAY($C$7)),Income!$B$7:$B$8050,"&lt;="&amp;DATE(YEAR($C$8),MONTH($C$8),DAY($C$8)),Income!$E$7:$E$8050,$B196,Income!$D$7:$D$8050,CU$182))</f>
        <v>0</v>
      </c>
      <c r="CW196" s="122" t="str">
        <f>Setup!$C$9</f>
        <v>$</v>
      </c>
      <c r="CX196" s="68">
        <f>IF($C$7=$C$8,SUMIFS(Income!$F$7:$F$8050,Income!$B$7:$B$8050,"="&amp;DATE(YEAR($C$7),MONTH($C$7),DAY($C$7)),Income!$E$7:$E$8050,$B196,Income!$D$7:$D$8050,CW$182),SUMIFS(Income!$F$7:$F$8050,Income!$B$7:$B$8050,"&gt;="&amp;DATE(YEAR($C$7),MONTH($C$7),DAY($C$7)),Income!$B$7:$B$8050,"&lt;="&amp;DATE(YEAR($C$8),MONTH($C$8),DAY($C$8)),Income!$E$7:$E$8050,$B196,Income!$D$7:$D$8050,CW$182))</f>
        <v>0</v>
      </c>
      <c r="CY196" s="122" t="str">
        <f>Setup!$C$9</f>
        <v>$</v>
      </c>
      <c r="CZ196" s="68">
        <f>IF($C$7=$C$8,SUMIFS(Income!$F$7:$F$8050,Income!$B$7:$B$8050,"="&amp;DATE(YEAR($C$7),MONTH($C$7),DAY($C$7)),Income!$E$7:$E$8050,$B196,Income!$D$7:$D$8050,CY$182),SUMIFS(Income!$F$7:$F$8050,Income!$B$7:$B$8050,"&gt;="&amp;DATE(YEAR($C$7),MONTH($C$7),DAY($C$7)),Income!$B$7:$B$8050,"&lt;="&amp;DATE(YEAR($C$8),MONTH($C$8),DAY($C$8)),Income!$E$7:$E$8050,$B196,Income!$D$7:$D$8050,CY$182))</f>
        <v>0</v>
      </c>
      <c r="DA196" s="122" t="str">
        <f>Setup!$C$9</f>
        <v>$</v>
      </c>
      <c r="DB196" s="54">
        <f>IF($C$7=$C$8,SUMIFS(Income!$F$7:$F$8050,Income!$B$7:$B$8050,"="&amp;DATE(YEAR($C$7),MONTH($C$7),DAY($C$7)),Income!$E$7:$E$8050,$B196,Income!$D$7:$D$8050,DA$182),SUMIFS(Income!$F$7:$F$8050,Income!$B$7:$B$8050,"&gt;="&amp;DATE(YEAR($C$7),MONTH($C$7),DAY($C$7)),Income!$B$7:$B$8050,"&lt;="&amp;DATE(YEAR($C$8),MONTH($C$8),DAY($C$8)),Income!$E$7:$E$8050,$B196,Income!$D$7:$D$8050,DA$182))</f>
        <v>0</v>
      </c>
      <c r="DC196" s="1"/>
      <c r="DD196" s="36"/>
      <c r="DE196" s="36"/>
      <c r="DF196" s="36"/>
      <c r="DG196" s="36"/>
      <c r="DH196" s="36"/>
      <c r="DI196" s="36"/>
      <c r="DJ196" s="36"/>
      <c r="DK196" s="36"/>
      <c r="DL196" s="36"/>
      <c r="DM196" s="36"/>
      <c r="DN196" s="36"/>
      <c r="DO196" s="36"/>
      <c r="DP196" s="36"/>
      <c r="DQ196" s="36"/>
      <c r="DR196" s="36"/>
      <c r="DS196" s="36"/>
      <c r="DT196" s="36"/>
      <c r="DU196" s="36"/>
      <c r="DV196" s="36"/>
      <c r="DW196" s="36"/>
      <c r="DX196" s="36"/>
      <c r="DY196" s="36"/>
      <c r="DZ196" s="36"/>
      <c r="EA196" s="36"/>
      <c r="EB196" s="36"/>
      <c r="EC196" s="36"/>
      <c r="ED196" s="36"/>
      <c r="EE196" s="36"/>
      <c r="EF196" s="36"/>
      <c r="EG196" s="36"/>
      <c r="EH196" s="36"/>
      <c r="EI196" s="36"/>
      <c r="EJ196" s="36"/>
      <c r="EK196" s="36"/>
      <c r="EL196" s="36"/>
      <c r="EM196" s="36"/>
      <c r="EN196" s="36"/>
      <c r="EO196" s="36"/>
      <c r="EP196" s="36"/>
      <c r="EQ196" s="1"/>
    </row>
    <row r="197" spans="1:147" ht="21" customHeight="1">
      <c r="A197" s="1"/>
      <c r="B197" s="303">
        <f>Setup!M22</f>
        <v>0</v>
      </c>
      <c r="C197" s="122" t="str">
        <f>Setup!$C$9</f>
        <v>$</v>
      </c>
      <c r="D197" s="68">
        <f t="shared" si="135"/>
        <v>0</v>
      </c>
      <c r="E197" s="122" t="str">
        <f>Setup!$C$9</f>
        <v>$</v>
      </c>
      <c r="F197" s="68">
        <f t="shared" si="136"/>
        <v>0</v>
      </c>
      <c r="G197" s="122" t="str">
        <f>Setup!$C$9</f>
        <v>$</v>
      </c>
      <c r="H197" s="68">
        <f>IF($C$7=$C$8,SUMIFS(Income!$F$7:$F$8050,Income!$B$7:$B$8050,"="&amp;DATE(YEAR($C$7),MONTH($C$7),DAY($C$7)),Income!$E$7:$E$8050,$B197,Income!$D$7:$D$8050,G$182),SUMIFS(Income!$F$7:$F$8050,Income!$B$7:$B$8050,"&gt;="&amp;DATE(YEAR($C$7),MONTH($C$7),DAY($C$7)),Income!$B$7:$B$8050,"&lt;="&amp;DATE(YEAR($C$8),MONTH($C$8),DAY($C$8)),Income!$E$7:$E$8050,$B197,Income!$D$7:$D$8050,G$182))</f>
        <v>0</v>
      </c>
      <c r="I197" s="122" t="str">
        <f>Setup!$C$9</f>
        <v>$</v>
      </c>
      <c r="J197" s="68">
        <f>IF($C$7=$C$8,SUMIFS(Income!$F$7:$F$8050,Income!$B$7:$B$8050,"="&amp;DATE(YEAR($C$7),MONTH($C$7),DAY($C$7)),Income!$E$7:$E$8050,$B197,Income!$D$7:$D$8050,I$182),SUMIFS(Income!$F$7:$F$8050,Income!$B$7:$B$8050,"&gt;="&amp;DATE(YEAR($C$7),MONTH($C$7),DAY($C$7)),Income!$B$7:$B$8050,"&lt;="&amp;DATE(YEAR($C$8),MONTH($C$8),DAY($C$8)),Income!$E$7:$E$8050,$B197,Income!$D$7:$D$8050,I$182))</f>
        <v>0</v>
      </c>
      <c r="K197" s="122" t="str">
        <f>Setup!$C$9</f>
        <v>$</v>
      </c>
      <c r="L197" s="68">
        <f>IF($C$7=$C$8,SUMIFS(Income!$F$7:$F$8050,Income!$B$7:$B$8050,"="&amp;DATE(YEAR($C$7),MONTH($C$7),DAY($C$7)),Income!$E$7:$E$8050,$B197,Income!$D$7:$D$8050,K$182),SUMIFS(Income!$F$7:$F$8050,Income!$B$7:$B$8050,"&gt;="&amp;DATE(YEAR($C$7),MONTH($C$7),DAY($C$7)),Income!$B$7:$B$8050,"&lt;="&amp;DATE(YEAR($C$8),MONTH($C$8),DAY($C$8)),Income!$E$7:$E$8050,$B197,Income!$D$7:$D$8050,K$182))</f>
        <v>0</v>
      </c>
      <c r="M197" s="122" t="str">
        <f>Setup!$C$9</f>
        <v>$</v>
      </c>
      <c r="N197" s="68">
        <f>IF($C$7=$C$8,SUMIFS(Income!$F$7:$F$8050,Income!$B$7:$B$8050,"="&amp;DATE(YEAR($C$7),MONTH($C$7),DAY($C$7)),Income!$E$7:$E$8050,$B197,Income!$D$7:$D$8050,M$182),SUMIFS(Income!$F$7:$F$8050,Income!$B$7:$B$8050,"&gt;="&amp;DATE(YEAR($C$7),MONTH($C$7),DAY($C$7)),Income!$B$7:$B$8050,"&lt;="&amp;DATE(YEAR($C$8),MONTH($C$8),DAY($C$8)),Income!$E$7:$E$8050,$B197,Income!$D$7:$D$8050,M$182))</f>
        <v>0</v>
      </c>
      <c r="O197" s="122" t="str">
        <f>Setup!$C$9</f>
        <v>$</v>
      </c>
      <c r="P197" s="68">
        <f>IF($C$7=$C$8,SUMIFS(Income!$F$7:$F$8050,Income!$B$7:$B$8050,"="&amp;DATE(YEAR($C$7),MONTH($C$7),DAY($C$7)),Income!$E$7:$E$8050,$B197,Income!$D$7:$D$8050,O$182),SUMIFS(Income!$F$7:$F$8050,Income!$B$7:$B$8050,"&gt;="&amp;DATE(YEAR($C$7),MONTH($C$7),DAY($C$7)),Income!$B$7:$B$8050,"&lt;="&amp;DATE(YEAR($C$8),MONTH($C$8),DAY($C$8)),Income!$E$7:$E$8050,$B197,Income!$D$7:$D$8050,O$182))</f>
        <v>0</v>
      </c>
      <c r="Q197" s="122" t="str">
        <f>Setup!$C$9</f>
        <v>$</v>
      </c>
      <c r="R197" s="68">
        <f>IF($C$7=$C$8,SUMIFS(Income!$F$7:$F$8050,Income!$B$7:$B$8050,"="&amp;DATE(YEAR($C$7),MONTH($C$7),DAY($C$7)),Income!$E$7:$E$8050,$B197,Income!$D$7:$D$8050,Q$182),SUMIFS(Income!$F$7:$F$8050,Income!$B$7:$B$8050,"&gt;="&amp;DATE(YEAR($C$7),MONTH($C$7),DAY($C$7)),Income!$B$7:$B$8050,"&lt;="&amp;DATE(YEAR($C$8),MONTH($C$8),DAY($C$8)),Income!$E$7:$E$8050,$B197,Income!$D$7:$D$8050,Q$182))</f>
        <v>0</v>
      </c>
      <c r="S197" s="122" t="str">
        <f>Setup!$C$9</f>
        <v>$</v>
      </c>
      <c r="T197" s="68">
        <f>IF($C$7=$C$8,SUMIFS(Income!$F$7:$F$8050,Income!$B$7:$B$8050,"="&amp;DATE(YEAR($C$7),MONTH($C$7),DAY($C$7)),Income!$E$7:$E$8050,$B197,Income!$D$7:$D$8050,S$182),SUMIFS(Income!$F$7:$F$8050,Income!$B$7:$B$8050,"&gt;="&amp;DATE(YEAR($C$7),MONTH($C$7),DAY($C$7)),Income!$B$7:$B$8050,"&lt;="&amp;DATE(YEAR($C$8),MONTH($C$8),DAY($C$8)),Income!$E$7:$E$8050,$B197,Income!$D$7:$D$8050,S$182))</f>
        <v>0</v>
      </c>
      <c r="U197" s="122" t="str">
        <f>Setup!$C$9</f>
        <v>$</v>
      </c>
      <c r="V197" s="68">
        <f>IF($C$7=$C$8,SUMIFS(Income!$F$7:$F$8050,Income!$B$7:$B$8050,"="&amp;DATE(YEAR($C$7),MONTH($C$7),DAY($C$7)),Income!$E$7:$E$8050,$B197,Income!$D$7:$D$8050,U$182),SUMIFS(Income!$F$7:$F$8050,Income!$B$7:$B$8050,"&gt;="&amp;DATE(YEAR($C$7),MONTH($C$7),DAY($C$7)),Income!$B$7:$B$8050,"&lt;="&amp;DATE(YEAR($C$8),MONTH($C$8),DAY($C$8)),Income!$E$7:$E$8050,$B197,Income!$D$7:$D$8050,U$182))</f>
        <v>0</v>
      </c>
      <c r="W197" s="122" t="str">
        <f>Setup!$C$9</f>
        <v>$</v>
      </c>
      <c r="X197" s="68">
        <f>IF($C$7=$C$8,SUMIFS(Income!$F$7:$F$8050,Income!$B$7:$B$8050,"="&amp;DATE(YEAR($C$7),MONTH($C$7),DAY($C$7)),Income!$E$7:$E$8050,$B197,Income!$D$7:$D$8050,W$182),SUMIFS(Income!$F$7:$F$8050,Income!$B$7:$B$8050,"&gt;="&amp;DATE(YEAR($C$7),MONTH($C$7),DAY($C$7)),Income!$B$7:$B$8050,"&lt;="&amp;DATE(YEAR($C$8),MONTH($C$8),DAY($C$8)),Income!$E$7:$E$8050,$B197,Income!$D$7:$D$8050,W$182))</f>
        <v>0</v>
      </c>
      <c r="Y197" s="122" t="str">
        <f>Setup!$C$9</f>
        <v>$</v>
      </c>
      <c r="Z197" s="68">
        <f>IF($C$7=$C$8,SUMIFS(Income!$F$7:$F$8050,Income!$B$7:$B$8050,"="&amp;DATE(YEAR($C$7),MONTH($C$7),DAY($C$7)),Income!$E$7:$E$8050,$B197,Income!$D$7:$D$8050,Y$182),SUMIFS(Income!$F$7:$F$8050,Income!$B$7:$B$8050,"&gt;="&amp;DATE(YEAR($C$7),MONTH($C$7),DAY($C$7)),Income!$B$7:$B$8050,"&lt;="&amp;DATE(YEAR($C$8),MONTH($C$8),DAY($C$8)),Income!$E$7:$E$8050,$B197,Income!$D$7:$D$8050,Y$182))</f>
        <v>0</v>
      </c>
      <c r="AA197" s="122" t="str">
        <f>Setup!$C$9</f>
        <v>$</v>
      </c>
      <c r="AB197" s="68">
        <f>IF($C$7=$C$8,SUMIFS(Income!$F$7:$F$8050,Income!$B$7:$B$8050,"="&amp;DATE(YEAR($C$7),MONTH($C$7),DAY($C$7)),Income!$E$7:$E$8050,$B197,Income!$D$7:$D$8050,AA$182),SUMIFS(Income!$F$7:$F$8050,Income!$B$7:$B$8050,"&gt;="&amp;DATE(YEAR($C$7),MONTH($C$7),DAY($C$7)),Income!$B$7:$B$8050,"&lt;="&amp;DATE(YEAR($C$8),MONTH($C$8),DAY($C$8)),Income!$E$7:$E$8050,$B197,Income!$D$7:$D$8050,AA$182))</f>
        <v>0</v>
      </c>
      <c r="AC197" s="122" t="str">
        <f>Setup!$C$9</f>
        <v>$</v>
      </c>
      <c r="AD197" s="68">
        <f>IF($C$7=$C$8,SUMIFS(Income!$F$7:$F$8050,Income!$B$7:$B$8050,"="&amp;DATE(YEAR($C$7),MONTH($C$7),DAY($C$7)),Income!$E$7:$E$8050,$B197,Income!$D$7:$D$8050,AC$182),SUMIFS(Income!$F$7:$F$8050,Income!$B$7:$B$8050,"&gt;="&amp;DATE(YEAR($C$7),MONTH($C$7),DAY($C$7)),Income!$B$7:$B$8050,"&lt;="&amp;DATE(YEAR($C$8),MONTH($C$8),DAY($C$8)),Income!$E$7:$E$8050,$B197,Income!$D$7:$D$8050,AC$182))</f>
        <v>0</v>
      </c>
      <c r="AE197" s="464" t="str">
        <f>Setup!$C$9</f>
        <v>$</v>
      </c>
      <c r="AF197" s="68">
        <f>IF($C$7=$C$8,SUMIFS(Income!$F$7:$F$8050,Income!$B$7:$B$8050,"="&amp;DATE(YEAR($C$7),MONTH($C$7),DAY($C$7)),Income!$E$7:$E$8050,$B197,Income!$D$7:$D$8050,AE$182),SUMIFS(Income!$F$7:$F$8050,Income!$B$7:$B$8050,"&gt;="&amp;DATE(YEAR($C$7),MONTH($C$7),DAY($C$7)),Income!$B$7:$B$8050,"&lt;="&amp;DATE(YEAR($C$8),MONTH($C$8),DAY($C$8)),Income!$E$7:$E$8050,$B197,Income!$D$7:$D$8050,AE$182))</f>
        <v>0</v>
      </c>
      <c r="AG197" s="122" t="str">
        <f>Setup!$C$9</f>
        <v>$</v>
      </c>
      <c r="AH197" s="68">
        <f>IF($C$7=$C$8,SUMIFS(Income!$F$7:$F$8050,Income!$B$7:$B$8050,"="&amp;DATE(YEAR($C$7),MONTH($C$7),DAY($C$7)),Income!$E$7:$E$8050,$B197,Income!$D$7:$D$8050,AG$182),SUMIFS(Income!$F$7:$F$8050,Income!$B$7:$B$8050,"&gt;="&amp;DATE(YEAR($C$7),MONTH($C$7),DAY($C$7)),Income!$B$7:$B$8050,"&lt;="&amp;DATE(YEAR($C$8),MONTH($C$8),DAY($C$8)),Income!$E$7:$E$8050,$B197,Income!$D$7:$D$8050,AG$182))</f>
        <v>0</v>
      </c>
      <c r="AI197" s="122" t="str">
        <f>Setup!$C$9</f>
        <v>$</v>
      </c>
      <c r="AJ197" s="68">
        <f>IF($C$7=$C$8,SUMIFS(Income!$F$7:$F$8050,Income!$B$7:$B$8050,"="&amp;DATE(YEAR($C$7),MONTH($C$7),DAY($C$7)),Income!$E$7:$E$8050,$B197,Income!$D$7:$D$8050,AI$182),SUMIFS(Income!$F$7:$F$8050,Income!$B$7:$B$8050,"&gt;="&amp;DATE(YEAR($C$7),MONTH($C$7),DAY($C$7)),Income!$B$7:$B$8050,"&lt;="&amp;DATE(YEAR($C$8),MONTH($C$8),DAY($C$8)),Income!$E$7:$E$8050,$B197,Income!$D$7:$D$8050,AI$182))</f>
        <v>0</v>
      </c>
      <c r="AK197" s="122" t="str">
        <f>Setup!$C$9</f>
        <v>$</v>
      </c>
      <c r="AL197" s="68">
        <f>IF($C$7=$C$8,SUMIFS(Income!$F$7:$F$8050,Income!$B$7:$B$8050,"="&amp;DATE(YEAR($C$7),MONTH($C$7),DAY($C$7)),Income!$E$7:$E$8050,$B197,Income!$D$7:$D$8050,AK$182),SUMIFS(Income!$F$7:$F$8050,Income!$B$7:$B$8050,"&gt;="&amp;DATE(YEAR($C$7),MONTH($C$7),DAY($C$7)),Income!$B$7:$B$8050,"&lt;="&amp;DATE(YEAR($C$8),MONTH($C$8),DAY($C$8)),Income!$E$7:$E$8050,$B197,Income!$D$7:$D$8050,AK$182))</f>
        <v>0</v>
      </c>
      <c r="AM197" s="122" t="str">
        <f>Setup!$C$9</f>
        <v>$</v>
      </c>
      <c r="AN197" s="68">
        <f>IF($C$7=$C$8,SUMIFS(Income!$F$7:$F$8050,Income!$B$7:$B$8050,"="&amp;DATE(YEAR($C$7),MONTH($C$7),DAY($C$7)),Income!$E$7:$E$8050,$B197,Income!$D$7:$D$8050,AM$182),SUMIFS(Income!$F$7:$F$8050,Income!$B$7:$B$8050,"&gt;="&amp;DATE(YEAR($C$7),MONTH($C$7),DAY($C$7)),Income!$B$7:$B$8050,"&lt;="&amp;DATE(YEAR($C$8),MONTH($C$8),DAY($C$8)),Income!$E$7:$E$8050,$B197,Income!$D$7:$D$8050,AM$182))</f>
        <v>0</v>
      </c>
      <c r="AO197" s="122" t="str">
        <f>Setup!$C$9</f>
        <v>$</v>
      </c>
      <c r="AP197" s="68">
        <f>IF($C$7=$C$8,SUMIFS(Income!$F$7:$F$8050,Income!$B$7:$B$8050,"="&amp;DATE(YEAR($C$7),MONTH($C$7),DAY($C$7)),Income!$E$7:$E$8050,$B197,Income!$D$7:$D$8050,AO$182),SUMIFS(Income!$F$7:$F$8050,Income!$B$7:$B$8050,"&gt;="&amp;DATE(YEAR($C$7),MONTH($C$7),DAY($C$7)),Income!$B$7:$B$8050,"&lt;="&amp;DATE(YEAR($C$8),MONTH($C$8),DAY($C$8)),Income!$E$7:$E$8050,$B197,Income!$D$7:$D$8050,AO$182))</f>
        <v>0</v>
      </c>
      <c r="AQ197" s="122" t="str">
        <f>Setup!$C$9</f>
        <v>$</v>
      </c>
      <c r="AR197" s="68">
        <f>IF($C$7=$C$8,SUMIFS(Income!$F$7:$F$8050,Income!$B$7:$B$8050,"="&amp;DATE(YEAR($C$7),MONTH($C$7),DAY($C$7)),Income!$E$7:$E$8050,$B197,Income!$D$7:$D$8050,AQ$182),SUMIFS(Income!$F$7:$F$8050,Income!$B$7:$B$8050,"&gt;="&amp;DATE(YEAR($C$7),MONTH($C$7),DAY($C$7)),Income!$B$7:$B$8050,"&lt;="&amp;DATE(YEAR($C$8),MONTH($C$8),DAY($C$8)),Income!$E$7:$E$8050,$B197,Income!$D$7:$D$8050,AQ$182))</f>
        <v>0</v>
      </c>
      <c r="AS197" s="122" t="str">
        <f>Setup!$C$9</f>
        <v>$</v>
      </c>
      <c r="AT197" s="68">
        <f>IF($C$7=$C$8,SUMIFS(Income!$F$7:$F$8050,Income!$B$7:$B$8050,"="&amp;DATE(YEAR($C$7),MONTH($C$7),DAY($C$7)),Income!$E$7:$E$8050,$B197,Income!$D$7:$D$8050,AS$182),SUMIFS(Income!$F$7:$F$8050,Income!$B$7:$B$8050,"&gt;="&amp;DATE(YEAR($C$7),MONTH($C$7),DAY($C$7)),Income!$B$7:$B$8050,"&lt;="&amp;DATE(YEAR($C$8),MONTH($C$8),DAY($C$8)),Income!$E$7:$E$8050,$B197,Income!$D$7:$D$8050,AS$182))</f>
        <v>0</v>
      </c>
      <c r="AU197" s="122" t="str">
        <f>Setup!$C$9</f>
        <v>$</v>
      </c>
      <c r="AV197" s="68">
        <f>IF($C$7=$C$8,SUMIFS(Income!$F$7:$F$8050,Income!$B$7:$B$8050,"="&amp;DATE(YEAR($C$7),MONTH($C$7),DAY($C$7)),Income!$E$7:$E$8050,$B197,Income!$D$7:$D$8050,AU$182),SUMIFS(Income!$F$7:$F$8050,Income!$B$7:$B$8050,"&gt;="&amp;DATE(YEAR($C$7),MONTH($C$7),DAY($C$7)),Income!$B$7:$B$8050,"&lt;="&amp;DATE(YEAR($C$8),MONTH($C$8),DAY($C$8)),Income!$E$7:$E$8050,$B197,Income!$D$7:$D$8050,AU$182))</f>
        <v>0</v>
      </c>
      <c r="AW197" s="122" t="str">
        <f>Setup!$C$9</f>
        <v>$</v>
      </c>
      <c r="AX197" s="68">
        <f>IF($C$7=$C$8,SUMIFS(Income!$F$7:$F$8050,Income!$B$7:$B$8050,"="&amp;DATE(YEAR($C$7),MONTH($C$7),DAY($C$7)),Income!$E$7:$E$8050,$B197,Income!$D$7:$D$8050,AW$182),SUMIFS(Income!$F$7:$F$8050,Income!$B$7:$B$8050,"&gt;="&amp;DATE(YEAR($C$7),MONTH($C$7),DAY($C$7)),Income!$B$7:$B$8050,"&lt;="&amp;DATE(YEAR($C$8),MONTH($C$8),DAY($C$8)),Income!$E$7:$E$8050,$B197,Income!$D$7:$D$8050,AW$182))</f>
        <v>0</v>
      </c>
      <c r="AY197" s="122" t="str">
        <f>Setup!$C$9</f>
        <v>$</v>
      </c>
      <c r="AZ197" s="68">
        <f>IF($C$7=$C$8,SUMIFS(Income!$F$7:$F$8050,Income!$B$7:$B$8050,"="&amp;DATE(YEAR($C$7),MONTH($C$7),DAY($C$7)),Income!$E$7:$E$8050,$B197,Income!$D$7:$D$8050,AY$182),SUMIFS(Income!$F$7:$F$8050,Income!$B$7:$B$8050,"&gt;="&amp;DATE(YEAR($C$7),MONTH($C$7),DAY($C$7)),Income!$B$7:$B$8050,"&lt;="&amp;DATE(YEAR($C$8),MONTH($C$8),DAY($C$8)),Income!$E$7:$E$8050,$B197,Income!$D$7:$D$8050,AY$182))</f>
        <v>0</v>
      </c>
      <c r="BA197" s="122" t="str">
        <f>Setup!$C$9</f>
        <v>$</v>
      </c>
      <c r="BB197" s="68">
        <f>IF($C$7=$C$8,SUMIFS(Income!$F$7:$F$8050,Income!$B$7:$B$8050,"="&amp;DATE(YEAR($C$7),MONTH($C$7),DAY($C$7)),Income!$E$7:$E$8050,$B197,Income!$D$7:$D$8050,BA$182),SUMIFS(Income!$F$7:$F$8050,Income!$B$7:$B$8050,"&gt;="&amp;DATE(YEAR($C$7),MONTH($C$7),DAY($C$7)),Income!$B$7:$B$8050,"&lt;="&amp;DATE(YEAR($C$8),MONTH($C$8),DAY($C$8)),Income!$E$7:$E$8050,$B197,Income!$D$7:$D$8050,BA$182))</f>
        <v>0</v>
      </c>
      <c r="BC197" s="122" t="str">
        <f>Setup!$C$9</f>
        <v>$</v>
      </c>
      <c r="BD197" s="68">
        <f>IF($C$7=$C$8,SUMIFS(Income!$F$7:$F$8050,Income!$B$7:$B$8050,"="&amp;DATE(YEAR($C$7),MONTH($C$7),DAY($C$7)),Income!$E$7:$E$8050,$B197,Income!$D$7:$D$8050,BC$182),SUMIFS(Income!$F$7:$F$8050,Income!$B$7:$B$8050,"&gt;="&amp;DATE(YEAR($C$7),MONTH($C$7),DAY($C$7)),Income!$B$7:$B$8050,"&lt;="&amp;DATE(YEAR($C$8),MONTH($C$8),DAY($C$8)),Income!$E$7:$E$8050,$B197,Income!$D$7:$D$8050,BC$182))</f>
        <v>0</v>
      </c>
      <c r="BE197" s="122" t="str">
        <f>Setup!$C$9</f>
        <v>$</v>
      </c>
      <c r="BF197" s="68">
        <f>IF($C$7=$C$8,SUMIFS(Income!$F$7:$F$8050,Income!$B$7:$B$8050,"="&amp;DATE(YEAR($C$7),MONTH($C$7),DAY($C$7)),Income!$E$7:$E$8050,$B197,Income!$D$7:$D$8050,BE$182),SUMIFS(Income!$F$7:$F$8050,Income!$B$7:$B$8050,"&gt;="&amp;DATE(YEAR($C$7),MONTH($C$7),DAY($C$7)),Income!$B$7:$B$8050,"&lt;="&amp;DATE(YEAR($C$8),MONTH($C$8),DAY($C$8)),Income!$E$7:$E$8050,$B197,Income!$D$7:$D$8050,BE$182))</f>
        <v>0</v>
      </c>
      <c r="BG197" s="122" t="str">
        <f>Setup!$C$9</f>
        <v>$</v>
      </c>
      <c r="BH197" s="68">
        <f>IF($C$7=$C$8,SUMIFS(Income!$F$7:$F$8050,Income!$B$7:$B$8050,"="&amp;DATE(YEAR($C$7),MONTH($C$7),DAY($C$7)),Income!$E$7:$E$8050,$B197,Income!$D$7:$D$8050,BG$182),SUMIFS(Income!$F$7:$F$8050,Income!$B$7:$B$8050,"&gt;="&amp;DATE(YEAR($C$7),MONTH($C$7),DAY($C$7)),Income!$B$7:$B$8050,"&lt;="&amp;DATE(YEAR($C$8),MONTH($C$8),DAY($C$8)),Income!$E$7:$E$8050,$B197,Income!$D$7:$D$8050,BG$182))</f>
        <v>0</v>
      </c>
      <c r="BI197" s="122" t="str">
        <f>Setup!$C$9</f>
        <v>$</v>
      </c>
      <c r="BJ197" s="68">
        <f>IF($C$7=$C$8,SUMIFS(Income!$F$7:$F$8050,Income!$B$7:$B$8050,"="&amp;DATE(YEAR($C$7),MONTH($C$7),DAY($C$7)),Income!$E$7:$E$8050,$B197,Income!$D$7:$D$8050,BI$182),SUMIFS(Income!$F$7:$F$8050,Income!$B$7:$B$8050,"&gt;="&amp;DATE(YEAR($C$7),MONTH($C$7),DAY($C$7)),Income!$B$7:$B$8050,"&lt;="&amp;DATE(YEAR($C$8),MONTH($C$8),DAY($C$8)),Income!$E$7:$E$8050,$B197,Income!$D$7:$D$8050,BI$182))</f>
        <v>0</v>
      </c>
      <c r="BK197" s="122" t="str">
        <f>Setup!$C$9</f>
        <v>$</v>
      </c>
      <c r="BL197" s="68">
        <f>IF($C$7=$C$8,SUMIFS(Income!$F$7:$F$8050,Income!$B$7:$B$8050,"="&amp;DATE(YEAR($C$7),MONTH($C$7),DAY($C$7)),Income!$E$7:$E$8050,$B197,Income!$D$7:$D$8050,BK$182),SUMIFS(Income!$F$7:$F$8050,Income!$B$7:$B$8050,"&gt;="&amp;DATE(YEAR($C$7),MONTH($C$7),DAY($C$7)),Income!$B$7:$B$8050,"&lt;="&amp;DATE(YEAR($C$8),MONTH($C$8),DAY($C$8)),Income!$E$7:$E$8050,$B197,Income!$D$7:$D$8050,BK$182))</f>
        <v>0</v>
      </c>
      <c r="BM197" s="122" t="str">
        <f>Setup!$C$9</f>
        <v>$</v>
      </c>
      <c r="BN197" s="68">
        <f>IF($C$7=$C$8,SUMIFS(Income!$F$7:$F$8050,Income!$B$7:$B$8050,"="&amp;DATE(YEAR($C$7),MONTH($C$7),DAY($C$7)),Income!$E$7:$E$8050,$B197,Income!$D$7:$D$8050,BM$182),SUMIFS(Income!$F$7:$F$8050,Income!$B$7:$B$8050,"&gt;="&amp;DATE(YEAR($C$7),MONTH($C$7),DAY($C$7)),Income!$B$7:$B$8050,"&lt;="&amp;DATE(YEAR($C$8),MONTH($C$8),DAY($C$8)),Income!$E$7:$E$8050,$B197,Income!$D$7:$D$8050,BM$182))</f>
        <v>0</v>
      </c>
      <c r="BO197" s="122" t="str">
        <f>Setup!$C$9</f>
        <v>$</v>
      </c>
      <c r="BP197" s="68">
        <f>IF($C$7=$C$8,SUMIFS(Income!$F$7:$F$8050,Income!$B$7:$B$8050,"="&amp;DATE(YEAR($C$7),MONTH($C$7),DAY($C$7)),Income!$E$7:$E$8050,$B197,Income!$D$7:$D$8050,BO$182),SUMIFS(Income!$F$7:$F$8050,Income!$B$7:$B$8050,"&gt;="&amp;DATE(YEAR($C$7),MONTH($C$7),DAY($C$7)),Income!$B$7:$B$8050,"&lt;="&amp;DATE(YEAR($C$8),MONTH($C$8),DAY($C$8)),Income!$E$7:$E$8050,$B197,Income!$D$7:$D$8050,BO$182))</f>
        <v>0</v>
      </c>
      <c r="BQ197" s="122" t="str">
        <f>Setup!$C$9</f>
        <v>$</v>
      </c>
      <c r="BR197" s="68">
        <f>IF($C$7=$C$8,SUMIFS(Income!$F$7:$F$8050,Income!$B$7:$B$8050,"="&amp;DATE(YEAR($C$7),MONTH($C$7),DAY($C$7)),Income!$E$7:$E$8050,$B197,Income!$D$7:$D$8050,BQ$182),SUMIFS(Income!$F$7:$F$8050,Income!$B$7:$B$8050,"&gt;="&amp;DATE(YEAR($C$7),MONTH($C$7),DAY($C$7)),Income!$B$7:$B$8050,"&lt;="&amp;DATE(YEAR($C$8),MONTH($C$8),DAY($C$8)),Income!$E$7:$E$8050,$B197,Income!$D$7:$D$8050,BQ$182))</f>
        <v>0</v>
      </c>
      <c r="BS197" s="122" t="str">
        <f>Setup!$C$9</f>
        <v>$</v>
      </c>
      <c r="BT197" s="68">
        <f>IF($C$7=$C$8,SUMIFS(Income!$F$7:$F$8050,Income!$B$7:$B$8050,"="&amp;DATE(YEAR($C$7),MONTH($C$7),DAY($C$7)),Income!$E$7:$E$8050,$B197,Income!$D$7:$D$8050,BS$182),SUMIFS(Income!$F$7:$F$8050,Income!$B$7:$B$8050,"&gt;="&amp;DATE(YEAR($C$7),MONTH($C$7),DAY($C$7)),Income!$B$7:$B$8050,"&lt;="&amp;DATE(YEAR($C$8),MONTH($C$8),DAY($C$8)),Income!$E$7:$E$8050,$B197,Income!$D$7:$D$8050,BS$182))</f>
        <v>0</v>
      </c>
      <c r="BU197" s="122" t="str">
        <f>Setup!$C$9</f>
        <v>$</v>
      </c>
      <c r="BV197" s="68">
        <f>IF($C$7=$C$8,SUMIFS(Income!$F$7:$F$8050,Income!$B$7:$B$8050,"="&amp;DATE(YEAR($C$7),MONTH($C$7),DAY($C$7)),Income!$E$7:$E$8050,$B197,Income!$D$7:$D$8050,BU$182),SUMIFS(Income!$F$7:$F$8050,Income!$B$7:$B$8050,"&gt;="&amp;DATE(YEAR($C$7),MONTH($C$7),DAY($C$7)),Income!$B$7:$B$8050,"&lt;="&amp;DATE(YEAR($C$8),MONTH($C$8),DAY($C$8)),Income!$E$7:$E$8050,$B197,Income!$D$7:$D$8050,BU$182))</f>
        <v>0</v>
      </c>
      <c r="BW197" s="122" t="str">
        <f>Setup!$C$9</f>
        <v>$</v>
      </c>
      <c r="BX197" s="68">
        <f>IF($C$7=$C$8,SUMIFS(Income!$F$7:$F$8050,Income!$B$7:$B$8050,"="&amp;DATE(YEAR($C$7),MONTH($C$7),DAY($C$7)),Income!$E$7:$E$8050,$B197,Income!$D$7:$D$8050,BW$182),SUMIFS(Income!$F$7:$F$8050,Income!$B$7:$B$8050,"&gt;="&amp;DATE(YEAR($C$7),MONTH($C$7),DAY($C$7)),Income!$B$7:$B$8050,"&lt;="&amp;DATE(YEAR($C$8),MONTH($C$8),DAY($C$8)),Income!$E$7:$E$8050,$B197,Income!$D$7:$D$8050,BW$182))</f>
        <v>0</v>
      </c>
      <c r="BY197" s="122" t="str">
        <f>Setup!$C$9</f>
        <v>$</v>
      </c>
      <c r="BZ197" s="68">
        <f>IF($C$7=$C$8,SUMIFS(Income!$F$7:$F$8050,Income!$B$7:$B$8050,"="&amp;DATE(YEAR($C$7),MONTH($C$7),DAY($C$7)),Income!$E$7:$E$8050,$B197,Income!$D$7:$D$8050,BY$182),SUMIFS(Income!$F$7:$F$8050,Income!$B$7:$B$8050,"&gt;="&amp;DATE(YEAR($C$7),MONTH($C$7),DAY($C$7)),Income!$B$7:$B$8050,"&lt;="&amp;DATE(YEAR($C$8),MONTH($C$8),DAY($C$8)),Income!$E$7:$E$8050,$B197,Income!$D$7:$D$8050,BY$182))</f>
        <v>0</v>
      </c>
      <c r="CA197" s="122" t="str">
        <f>Setup!$C$9</f>
        <v>$</v>
      </c>
      <c r="CB197" s="68">
        <f>IF($C$7=$C$8,SUMIFS(Income!$F$7:$F$8050,Income!$B$7:$B$8050,"="&amp;DATE(YEAR($C$7),MONTH($C$7),DAY($C$7)),Income!$E$7:$E$8050,$B197,Income!$D$7:$D$8050,CA$182),SUMIFS(Income!$F$7:$F$8050,Income!$B$7:$B$8050,"&gt;="&amp;DATE(YEAR($C$7),MONTH($C$7),DAY($C$7)),Income!$B$7:$B$8050,"&lt;="&amp;DATE(YEAR($C$8),MONTH($C$8),DAY($C$8)),Income!$E$7:$E$8050,$B197,Income!$D$7:$D$8050,CA$182))</f>
        <v>0</v>
      </c>
      <c r="CC197" s="122" t="str">
        <f>Setup!$C$9</f>
        <v>$</v>
      </c>
      <c r="CD197" s="68">
        <f>IF($C$7=$C$8,SUMIFS(Income!$F$7:$F$8050,Income!$B$7:$B$8050,"="&amp;DATE(YEAR($C$7),MONTH($C$7),DAY($C$7)),Income!$E$7:$E$8050,$B197,Income!$D$7:$D$8050,CC$182),SUMIFS(Income!$F$7:$F$8050,Income!$B$7:$B$8050,"&gt;="&amp;DATE(YEAR($C$7),MONTH($C$7),DAY($C$7)),Income!$B$7:$B$8050,"&lt;="&amp;DATE(YEAR($C$8),MONTH($C$8),DAY($C$8)),Income!$E$7:$E$8050,$B197,Income!$D$7:$D$8050,CC$182))</f>
        <v>0</v>
      </c>
      <c r="CE197" s="122" t="str">
        <f>Setup!$C$9</f>
        <v>$</v>
      </c>
      <c r="CF197" s="68">
        <f>IF($C$7=$C$8,SUMIFS(Income!$F$7:$F$8050,Income!$B$7:$B$8050,"="&amp;DATE(YEAR($C$7),MONTH($C$7),DAY($C$7)),Income!$E$7:$E$8050,$B197,Income!$D$7:$D$8050,CE$182),SUMIFS(Income!$F$7:$F$8050,Income!$B$7:$B$8050,"&gt;="&amp;DATE(YEAR($C$7),MONTH($C$7),DAY($C$7)),Income!$B$7:$B$8050,"&lt;="&amp;DATE(YEAR($C$8),MONTH($C$8),DAY($C$8)),Income!$E$7:$E$8050,$B197,Income!$D$7:$D$8050,CE$182))</f>
        <v>0</v>
      </c>
      <c r="CG197" s="122" t="str">
        <f>Setup!$C$9</f>
        <v>$</v>
      </c>
      <c r="CH197" s="68">
        <f>IF($C$7=$C$8,SUMIFS(Income!$F$7:$F$8050,Income!$B$7:$B$8050,"="&amp;DATE(YEAR($C$7),MONTH($C$7),DAY($C$7)),Income!$E$7:$E$8050,$B197,Income!$D$7:$D$8050,CG$182),SUMIFS(Income!$F$7:$F$8050,Income!$B$7:$B$8050,"&gt;="&amp;DATE(YEAR($C$7),MONTH($C$7),DAY($C$7)),Income!$B$7:$B$8050,"&lt;="&amp;DATE(YEAR($C$8),MONTH($C$8),DAY($C$8)),Income!$E$7:$E$8050,$B197,Income!$D$7:$D$8050,CG$182))</f>
        <v>0</v>
      </c>
      <c r="CI197" s="122" t="str">
        <f>Setup!$C$9</f>
        <v>$</v>
      </c>
      <c r="CJ197" s="68">
        <f>IF($C$7=$C$8,SUMIFS(Income!$F$7:$F$8050,Income!$B$7:$B$8050,"="&amp;DATE(YEAR($C$7),MONTH($C$7),DAY($C$7)),Income!$E$7:$E$8050,$B197,Income!$D$7:$D$8050,CI$182),SUMIFS(Income!$F$7:$F$8050,Income!$B$7:$B$8050,"&gt;="&amp;DATE(YEAR($C$7),MONTH($C$7),DAY($C$7)),Income!$B$7:$B$8050,"&lt;="&amp;DATE(YEAR($C$8),MONTH($C$8),DAY($C$8)),Income!$E$7:$E$8050,$B197,Income!$D$7:$D$8050,CI$182))</f>
        <v>0</v>
      </c>
      <c r="CK197" s="122" t="str">
        <f>Setup!$C$9</f>
        <v>$</v>
      </c>
      <c r="CL197" s="68">
        <f>IF($C$7=$C$8,SUMIFS(Income!$F$7:$F$8050,Income!$B$7:$B$8050,"="&amp;DATE(YEAR($C$7),MONTH($C$7),DAY($C$7)),Income!$E$7:$E$8050,$B197,Income!$D$7:$D$8050,CK$182),SUMIFS(Income!$F$7:$F$8050,Income!$B$7:$B$8050,"&gt;="&amp;DATE(YEAR($C$7),MONTH($C$7),DAY($C$7)),Income!$B$7:$B$8050,"&lt;="&amp;DATE(YEAR($C$8),MONTH($C$8),DAY($C$8)),Income!$E$7:$E$8050,$B197,Income!$D$7:$D$8050,CK$182))</f>
        <v>0</v>
      </c>
      <c r="CM197" s="122" t="str">
        <f>Setup!$C$9</f>
        <v>$</v>
      </c>
      <c r="CN197" s="68">
        <f>IF($C$7=$C$8,SUMIFS(Income!$F$7:$F$8050,Income!$B$7:$B$8050,"="&amp;DATE(YEAR($C$7),MONTH($C$7),DAY($C$7)),Income!$E$7:$E$8050,$B197,Income!$D$7:$D$8050,CM$182),SUMIFS(Income!$F$7:$F$8050,Income!$B$7:$B$8050,"&gt;="&amp;DATE(YEAR($C$7),MONTH($C$7),DAY($C$7)),Income!$B$7:$B$8050,"&lt;="&amp;DATE(YEAR($C$8),MONTH($C$8),DAY($C$8)),Income!$E$7:$E$8050,$B197,Income!$D$7:$D$8050,CM$182))</f>
        <v>0</v>
      </c>
      <c r="CO197" s="122" t="str">
        <f>Setup!$C$9</f>
        <v>$</v>
      </c>
      <c r="CP197" s="68">
        <f>IF($C$7=$C$8,SUMIFS(Income!$F$7:$F$8050,Income!$B$7:$B$8050,"="&amp;DATE(YEAR($C$7),MONTH($C$7),DAY($C$7)),Income!$E$7:$E$8050,$B197,Income!$D$7:$D$8050,CO$182),SUMIFS(Income!$F$7:$F$8050,Income!$B$7:$B$8050,"&gt;="&amp;DATE(YEAR($C$7),MONTH($C$7),DAY($C$7)),Income!$B$7:$B$8050,"&lt;="&amp;DATE(YEAR($C$8),MONTH($C$8),DAY($C$8)),Income!$E$7:$E$8050,$B197,Income!$D$7:$D$8050,CO$182))</f>
        <v>0</v>
      </c>
      <c r="CQ197" s="122" t="str">
        <f>Setup!$C$9</f>
        <v>$</v>
      </c>
      <c r="CR197" s="68">
        <f>IF($C$7=$C$8,SUMIFS(Income!$F$7:$F$8050,Income!$B$7:$B$8050,"="&amp;DATE(YEAR($C$7),MONTH($C$7),DAY($C$7)),Income!$E$7:$E$8050,$B197,Income!$D$7:$D$8050,CQ$182),SUMIFS(Income!$F$7:$F$8050,Income!$B$7:$B$8050,"&gt;="&amp;DATE(YEAR($C$7),MONTH($C$7),DAY($C$7)),Income!$B$7:$B$8050,"&lt;="&amp;DATE(YEAR($C$8),MONTH($C$8),DAY($C$8)),Income!$E$7:$E$8050,$B197,Income!$D$7:$D$8050,CQ$182))</f>
        <v>0</v>
      </c>
      <c r="CS197" s="122" t="str">
        <f>Setup!$C$9</f>
        <v>$</v>
      </c>
      <c r="CT197" s="68">
        <f>IF($C$7=$C$8,SUMIFS(Income!$F$7:$F$8050,Income!$B$7:$B$8050,"="&amp;DATE(YEAR($C$7),MONTH($C$7),DAY($C$7)),Income!$E$7:$E$8050,$B197,Income!$D$7:$D$8050,CS$182),SUMIFS(Income!$F$7:$F$8050,Income!$B$7:$B$8050,"&gt;="&amp;DATE(YEAR($C$7),MONTH($C$7),DAY($C$7)),Income!$B$7:$B$8050,"&lt;="&amp;DATE(YEAR($C$8),MONTH($C$8),DAY($C$8)),Income!$E$7:$E$8050,$B197,Income!$D$7:$D$8050,CS$182))</f>
        <v>0</v>
      </c>
      <c r="CU197" s="122" t="str">
        <f>Setup!$C$9</f>
        <v>$</v>
      </c>
      <c r="CV197" s="68">
        <f>IF($C$7=$C$8,SUMIFS(Income!$F$7:$F$8050,Income!$B$7:$B$8050,"="&amp;DATE(YEAR($C$7),MONTH($C$7),DAY($C$7)),Income!$E$7:$E$8050,$B197,Income!$D$7:$D$8050,CU$182),SUMIFS(Income!$F$7:$F$8050,Income!$B$7:$B$8050,"&gt;="&amp;DATE(YEAR($C$7),MONTH($C$7),DAY($C$7)),Income!$B$7:$B$8050,"&lt;="&amp;DATE(YEAR($C$8),MONTH($C$8),DAY($C$8)),Income!$E$7:$E$8050,$B197,Income!$D$7:$D$8050,CU$182))</f>
        <v>0</v>
      </c>
      <c r="CW197" s="122" t="str">
        <f>Setup!$C$9</f>
        <v>$</v>
      </c>
      <c r="CX197" s="68">
        <f>IF($C$7=$C$8,SUMIFS(Income!$F$7:$F$8050,Income!$B$7:$B$8050,"="&amp;DATE(YEAR($C$7),MONTH($C$7),DAY($C$7)),Income!$E$7:$E$8050,$B197,Income!$D$7:$D$8050,CW$182),SUMIFS(Income!$F$7:$F$8050,Income!$B$7:$B$8050,"&gt;="&amp;DATE(YEAR($C$7),MONTH($C$7),DAY($C$7)),Income!$B$7:$B$8050,"&lt;="&amp;DATE(YEAR($C$8),MONTH($C$8),DAY($C$8)),Income!$E$7:$E$8050,$B197,Income!$D$7:$D$8050,CW$182))</f>
        <v>0</v>
      </c>
      <c r="CY197" s="122" t="str">
        <f>Setup!$C$9</f>
        <v>$</v>
      </c>
      <c r="CZ197" s="68">
        <f>IF($C$7=$C$8,SUMIFS(Income!$F$7:$F$8050,Income!$B$7:$B$8050,"="&amp;DATE(YEAR($C$7),MONTH($C$7),DAY($C$7)),Income!$E$7:$E$8050,$B197,Income!$D$7:$D$8050,CY$182),SUMIFS(Income!$F$7:$F$8050,Income!$B$7:$B$8050,"&gt;="&amp;DATE(YEAR($C$7),MONTH($C$7),DAY($C$7)),Income!$B$7:$B$8050,"&lt;="&amp;DATE(YEAR($C$8),MONTH($C$8),DAY($C$8)),Income!$E$7:$E$8050,$B197,Income!$D$7:$D$8050,CY$182))</f>
        <v>0</v>
      </c>
      <c r="DA197" s="122" t="str">
        <f>Setup!$C$9</f>
        <v>$</v>
      </c>
      <c r="DB197" s="54">
        <f>IF($C$7=$C$8,SUMIFS(Income!$F$7:$F$8050,Income!$B$7:$B$8050,"="&amp;DATE(YEAR($C$7),MONTH($C$7),DAY($C$7)),Income!$E$7:$E$8050,$B197,Income!$D$7:$D$8050,DA$182),SUMIFS(Income!$F$7:$F$8050,Income!$B$7:$B$8050,"&gt;="&amp;DATE(YEAR($C$7),MONTH($C$7),DAY($C$7)),Income!$B$7:$B$8050,"&lt;="&amp;DATE(YEAR($C$8),MONTH($C$8),DAY($C$8)),Income!$E$7:$E$8050,$B197,Income!$D$7:$D$8050,DA$182))</f>
        <v>0</v>
      </c>
      <c r="DC197" s="1"/>
      <c r="DD197" s="36"/>
      <c r="DE197" s="36"/>
      <c r="DF197" s="36"/>
      <c r="DG197" s="36"/>
      <c r="DH197" s="36"/>
      <c r="DI197" s="36"/>
      <c r="DJ197" s="36"/>
      <c r="DK197" s="36"/>
      <c r="DL197" s="36"/>
      <c r="DM197" s="36"/>
      <c r="DN197" s="36"/>
      <c r="DO197" s="36"/>
      <c r="DP197" s="36"/>
      <c r="DQ197" s="36"/>
      <c r="DR197" s="36"/>
      <c r="DS197" s="36"/>
      <c r="DT197" s="36"/>
      <c r="DU197" s="36"/>
      <c r="DV197" s="36"/>
      <c r="DW197" s="36"/>
      <c r="DX197" s="36"/>
      <c r="DY197" s="36"/>
      <c r="DZ197" s="36"/>
      <c r="EA197" s="36"/>
      <c r="EB197" s="36"/>
      <c r="EC197" s="36"/>
      <c r="ED197" s="36"/>
      <c r="EE197" s="36"/>
      <c r="EF197" s="36"/>
      <c r="EG197" s="36"/>
      <c r="EH197" s="36"/>
      <c r="EI197" s="36"/>
      <c r="EJ197" s="36"/>
      <c r="EK197" s="36"/>
      <c r="EL197" s="36"/>
      <c r="EM197" s="36"/>
      <c r="EN197" s="36"/>
      <c r="EO197" s="36"/>
      <c r="EP197" s="36"/>
      <c r="EQ197" s="1"/>
    </row>
    <row r="198" spans="1:147" ht="21" customHeight="1">
      <c r="A198" s="1"/>
      <c r="B198" s="303">
        <f>Setup!M23</f>
        <v>0</v>
      </c>
      <c r="C198" s="122" t="str">
        <f>Setup!$C$9</f>
        <v>$</v>
      </c>
      <c r="D198" s="68">
        <f t="shared" si="135"/>
        <v>0</v>
      </c>
      <c r="E198" s="122" t="str">
        <f>Setup!$C$9</f>
        <v>$</v>
      </c>
      <c r="F198" s="68">
        <f t="shared" si="136"/>
        <v>0</v>
      </c>
      <c r="G198" s="122" t="str">
        <f>Setup!$C$9</f>
        <v>$</v>
      </c>
      <c r="H198" s="68">
        <f>IF($C$7=$C$8,SUMIFS(Income!$F$7:$F$8050,Income!$B$7:$B$8050,"="&amp;DATE(YEAR($C$7),MONTH($C$7),DAY($C$7)),Income!$E$7:$E$8050,$B198,Income!$D$7:$D$8050,G$182),SUMIFS(Income!$F$7:$F$8050,Income!$B$7:$B$8050,"&gt;="&amp;DATE(YEAR($C$7),MONTH($C$7),DAY($C$7)),Income!$B$7:$B$8050,"&lt;="&amp;DATE(YEAR($C$8),MONTH($C$8),DAY($C$8)),Income!$E$7:$E$8050,$B198,Income!$D$7:$D$8050,G$182))</f>
        <v>0</v>
      </c>
      <c r="I198" s="122" t="str">
        <f>Setup!$C$9</f>
        <v>$</v>
      </c>
      <c r="J198" s="68">
        <f>IF($C$7=$C$8,SUMIFS(Income!$F$7:$F$8050,Income!$B$7:$B$8050,"="&amp;DATE(YEAR($C$7),MONTH($C$7),DAY($C$7)),Income!$E$7:$E$8050,$B198,Income!$D$7:$D$8050,I$182),SUMIFS(Income!$F$7:$F$8050,Income!$B$7:$B$8050,"&gt;="&amp;DATE(YEAR($C$7),MONTH($C$7),DAY($C$7)),Income!$B$7:$B$8050,"&lt;="&amp;DATE(YEAR($C$8),MONTH($C$8),DAY($C$8)),Income!$E$7:$E$8050,$B198,Income!$D$7:$D$8050,I$182))</f>
        <v>0</v>
      </c>
      <c r="K198" s="122" t="str">
        <f>Setup!$C$9</f>
        <v>$</v>
      </c>
      <c r="L198" s="68">
        <f>IF($C$7=$C$8,SUMIFS(Income!$F$7:$F$8050,Income!$B$7:$B$8050,"="&amp;DATE(YEAR($C$7),MONTH($C$7),DAY($C$7)),Income!$E$7:$E$8050,$B198,Income!$D$7:$D$8050,K$182),SUMIFS(Income!$F$7:$F$8050,Income!$B$7:$B$8050,"&gt;="&amp;DATE(YEAR($C$7),MONTH($C$7),DAY($C$7)),Income!$B$7:$B$8050,"&lt;="&amp;DATE(YEAR($C$8),MONTH($C$8),DAY($C$8)),Income!$E$7:$E$8050,$B198,Income!$D$7:$D$8050,K$182))</f>
        <v>0</v>
      </c>
      <c r="M198" s="122" t="str">
        <f>Setup!$C$9</f>
        <v>$</v>
      </c>
      <c r="N198" s="68">
        <f>IF($C$7=$C$8,SUMIFS(Income!$F$7:$F$8050,Income!$B$7:$B$8050,"="&amp;DATE(YEAR($C$7),MONTH($C$7),DAY($C$7)),Income!$E$7:$E$8050,$B198,Income!$D$7:$D$8050,M$182),SUMIFS(Income!$F$7:$F$8050,Income!$B$7:$B$8050,"&gt;="&amp;DATE(YEAR($C$7),MONTH($C$7),DAY($C$7)),Income!$B$7:$B$8050,"&lt;="&amp;DATE(YEAR($C$8),MONTH($C$8),DAY($C$8)),Income!$E$7:$E$8050,$B198,Income!$D$7:$D$8050,M$182))</f>
        <v>0</v>
      </c>
      <c r="O198" s="122" t="str">
        <f>Setup!$C$9</f>
        <v>$</v>
      </c>
      <c r="P198" s="68">
        <f>IF($C$7=$C$8,SUMIFS(Income!$F$7:$F$8050,Income!$B$7:$B$8050,"="&amp;DATE(YEAR($C$7),MONTH($C$7),DAY($C$7)),Income!$E$7:$E$8050,$B198,Income!$D$7:$D$8050,O$182),SUMIFS(Income!$F$7:$F$8050,Income!$B$7:$B$8050,"&gt;="&amp;DATE(YEAR($C$7),MONTH($C$7),DAY($C$7)),Income!$B$7:$B$8050,"&lt;="&amp;DATE(YEAR($C$8),MONTH($C$8),DAY($C$8)),Income!$E$7:$E$8050,$B198,Income!$D$7:$D$8050,O$182))</f>
        <v>0</v>
      </c>
      <c r="Q198" s="122" t="str">
        <f>Setup!$C$9</f>
        <v>$</v>
      </c>
      <c r="R198" s="68">
        <f>IF($C$7=$C$8,SUMIFS(Income!$F$7:$F$8050,Income!$B$7:$B$8050,"="&amp;DATE(YEAR($C$7),MONTH($C$7),DAY($C$7)),Income!$E$7:$E$8050,$B198,Income!$D$7:$D$8050,Q$182),SUMIFS(Income!$F$7:$F$8050,Income!$B$7:$B$8050,"&gt;="&amp;DATE(YEAR($C$7),MONTH($C$7),DAY($C$7)),Income!$B$7:$B$8050,"&lt;="&amp;DATE(YEAR($C$8),MONTH($C$8),DAY($C$8)),Income!$E$7:$E$8050,$B198,Income!$D$7:$D$8050,Q$182))</f>
        <v>0</v>
      </c>
      <c r="S198" s="122" t="str">
        <f>Setup!$C$9</f>
        <v>$</v>
      </c>
      <c r="T198" s="68">
        <f>IF($C$7=$C$8,SUMIFS(Income!$F$7:$F$8050,Income!$B$7:$B$8050,"="&amp;DATE(YEAR($C$7),MONTH($C$7),DAY($C$7)),Income!$E$7:$E$8050,$B198,Income!$D$7:$D$8050,S$182),SUMIFS(Income!$F$7:$F$8050,Income!$B$7:$B$8050,"&gt;="&amp;DATE(YEAR($C$7),MONTH($C$7),DAY($C$7)),Income!$B$7:$B$8050,"&lt;="&amp;DATE(YEAR($C$8),MONTH($C$8),DAY($C$8)),Income!$E$7:$E$8050,$B198,Income!$D$7:$D$8050,S$182))</f>
        <v>0</v>
      </c>
      <c r="U198" s="122" t="str">
        <f>Setup!$C$9</f>
        <v>$</v>
      </c>
      <c r="V198" s="68">
        <f>IF($C$7=$C$8,SUMIFS(Income!$F$7:$F$8050,Income!$B$7:$B$8050,"="&amp;DATE(YEAR($C$7),MONTH($C$7),DAY($C$7)),Income!$E$7:$E$8050,$B198,Income!$D$7:$D$8050,U$182),SUMIFS(Income!$F$7:$F$8050,Income!$B$7:$B$8050,"&gt;="&amp;DATE(YEAR($C$7),MONTH($C$7),DAY($C$7)),Income!$B$7:$B$8050,"&lt;="&amp;DATE(YEAR($C$8),MONTH($C$8),DAY($C$8)),Income!$E$7:$E$8050,$B198,Income!$D$7:$D$8050,U$182))</f>
        <v>0</v>
      </c>
      <c r="W198" s="122" t="str">
        <f>Setup!$C$9</f>
        <v>$</v>
      </c>
      <c r="X198" s="68">
        <f>IF($C$7=$C$8,SUMIFS(Income!$F$7:$F$8050,Income!$B$7:$B$8050,"="&amp;DATE(YEAR($C$7),MONTH($C$7),DAY($C$7)),Income!$E$7:$E$8050,$B198,Income!$D$7:$D$8050,W$182),SUMIFS(Income!$F$7:$F$8050,Income!$B$7:$B$8050,"&gt;="&amp;DATE(YEAR($C$7),MONTH($C$7),DAY($C$7)),Income!$B$7:$B$8050,"&lt;="&amp;DATE(YEAR($C$8),MONTH($C$8),DAY($C$8)),Income!$E$7:$E$8050,$B198,Income!$D$7:$D$8050,W$182))</f>
        <v>0</v>
      </c>
      <c r="Y198" s="122" t="str">
        <f>Setup!$C$9</f>
        <v>$</v>
      </c>
      <c r="Z198" s="68">
        <f>IF($C$7=$C$8,SUMIFS(Income!$F$7:$F$8050,Income!$B$7:$B$8050,"="&amp;DATE(YEAR($C$7),MONTH($C$7),DAY($C$7)),Income!$E$7:$E$8050,$B198,Income!$D$7:$D$8050,Y$182),SUMIFS(Income!$F$7:$F$8050,Income!$B$7:$B$8050,"&gt;="&amp;DATE(YEAR($C$7),MONTH($C$7),DAY($C$7)),Income!$B$7:$B$8050,"&lt;="&amp;DATE(YEAR($C$8),MONTH($C$8),DAY($C$8)),Income!$E$7:$E$8050,$B198,Income!$D$7:$D$8050,Y$182))</f>
        <v>0</v>
      </c>
      <c r="AA198" s="122" t="str">
        <f>Setup!$C$9</f>
        <v>$</v>
      </c>
      <c r="AB198" s="68">
        <f>IF($C$7=$C$8,SUMIFS(Income!$F$7:$F$8050,Income!$B$7:$B$8050,"="&amp;DATE(YEAR($C$7),MONTH($C$7),DAY($C$7)),Income!$E$7:$E$8050,$B198,Income!$D$7:$D$8050,AA$182),SUMIFS(Income!$F$7:$F$8050,Income!$B$7:$B$8050,"&gt;="&amp;DATE(YEAR($C$7),MONTH($C$7),DAY($C$7)),Income!$B$7:$B$8050,"&lt;="&amp;DATE(YEAR($C$8),MONTH($C$8),DAY($C$8)),Income!$E$7:$E$8050,$B198,Income!$D$7:$D$8050,AA$182))</f>
        <v>0</v>
      </c>
      <c r="AC198" s="122" t="str">
        <f>Setup!$C$9</f>
        <v>$</v>
      </c>
      <c r="AD198" s="68">
        <f>IF($C$7=$C$8,SUMIFS(Income!$F$7:$F$8050,Income!$B$7:$B$8050,"="&amp;DATE(YEAR($C$7),MONTH($C$7),DAY($C$7)),Income!$E$7:$E$8050,$B198,Income!$D$7:$D$8050,AC$182),SUMIFS(Income!$F$7:$F$8050,Income!$B$7:$B$8050,"&gt;="&amp;DATE(YEAR($C$7),MONTH($C$7),DAY($C$7)),Income!$B$7:$B$8050,"&lt;="&amp;DATE(YEAR($C$8),MONTH($C$8),DAY($C$8)),Income!$E$7:$E$8050,$B198,Income!$D$7:$D$8050,AC$182))</f>
        <v>0</v>
      </c>
      <c r="AE198" s="464" t="str">
        <f>Setup!$C$9</f>
        <v>$</v>
      </c>
      <c r="AF198" s="68">
        <f>IF($C$7=$C$8,SUMIFS(Income!$F$7:$F$8050,Income!$B$7:$B$8050,"="&amp;DATE(YEAR($C$7),MONTH($C$7),DAY($C$7)),Income!$E$7:$E$8050,$B198,Income!$D$7:$D$8050,AE$182),SUMIFS(Income!$F$7:$F$8050,Income!$B$7:$B$8050,"&gt;="&amp;DATE(YEAR($C$7),MONTH($C$7),DAY($C$7)),Income!$B$7:$B$8050,"&lt;="&amp;DATE(YEAR($C$8),MONTH($C$8),DAY($C$8)),Income!$E$7:$E$8050,$B198,Income!$D$7:$D$8050,AE$182))</f>
        <v>0</v>
      </c>
      <c r="AG198" s="122" t="str">
        <f>Setup!$C$9</f>
        <v>$</v>
      </c>
      <c r="AH198" s="68">
        <f>IF($C$7=$C$8,SUMIFS(Income!$F$7:$F$8050,Income!$B$7:$B$8050,"="&amp;DATE(YEAR($C$7),MONTH($C$7),DAY($C$7)),Income!$E$7:$E$8050,$B198,Income!$D$7:$D$8050,AG$182),SUMIFS(Income!$F$7:$F$8050,Income!$B$7:$B$8050,"&gt;="&amp;DATE(YEAR($C$7),MONTH($C$7),DAY($C$7)),Income!$B$7:$B$8050,"&lt;="&amp;DATE(YEAR($C$8),MONTH($C$8),DAY($C$8)),Income!$E$7:$E$8050,$B198,Income!$D$7:$D$8050,AG$182))</f>
        <v>0</v>
      </c>
      <c r="AI198" s="122" t="str">
        <f>Setup!$C$9</f>
        <v>$</v>
      </c>
      <c r="AJ198" s="68">
        <f>IF($C$7=$C$8,SUMIFS(Income!$F$7:$F$8050,Income!$B$7:$B$8050,"="&amp;DATE(YEAR($C$7),MONTH($C$7),DAY($C$7)),Income!$E$7:$E$8050,$B198,Income!$D$7:$D$8050,AI$182),SUMIFS(Income!$F$7:$F$8050,Income!$B$7:$B$8050,"&gt;="&amp;DATE(YEAR($C$7),MONTH($C$7),DAY($C$7)),Income!$B$7:$B$8050,"&lt;="&amp;DATE(YEAR($C$8),MONTH($C$8),DAY($C$8)),Income!$E$7:$E$8050,$B198,Income!$D$7:$D$8050,AI$182))</f>
        <v>0</v>
      </c>
      <c r="AK198" s="122" t="str">
        <f>Setup!$C$9</f>
        <v>$</v>
      </c>
      <c r="AL198" s="68">
        <f>IF($C$7=$C$8,SUMIFS(Income!$F$7:$F$8050,Income!$B$7:$B$8050,"="&amp;DATE(YEAR($C$7),MONTH($C$7),DAY($C$7)),Income!$E$7:$E$8050,$B198,Income!$D$7:$D$8050,AK$182),SUMIFS(Income!$F$7:$F$8050,Income!$B$7:$B$8050,"&gt;="&amp;DATE(YEAR($C$7),MONTH($C$7),DAY($C$7)),Income!$B$7:$B$8050,"&lt;="&amp;DATE(YEAR($C$8),MONTH($C$8),DAY($C$8)),Income!$E$7:$E$8050,$B198,Income!$D$7:$D$8050,AK$182))</f>
        <v>0</v>
      </c>
      <c r="AM198" s="122" t="str">
        <f>Setup!$C$9</f>
        <v>$</v>
      </c>
      <c r="AN198" s="68">
        <f>IF($C$7=$C$8,SUMIFS(Income!$F$7:$F$8050,Income!$B$7:$B$8050,"="&amp;DATE(YEAR($C$7),MONTH($C$7),DAY($C$7)),Income!$E$7:$E$8050,$B198,Income!$D$7:$D$8050,AM$182),SUMIFS(Income!$F$7:$F$8050,Income!$B$7:$B$8050,"&gt;="&amp;DATE(YEAR($C$7),MONTH($C$7),DAY($C$7)),Income!$B$7:$B$8050,"&lt;="&amp;DATE(YEAR($C$8),MONTH($C$8),DAY($C$8)),Income!$E$7:$E$8050,$B198,Income!$D$7:$D$8050,AM$182))</f>
        <v>0</v>
      </c>
      <c r="AO198" s="122" t="str">
        <f>Setup!$C$9</f>
        <v>$</v>
      </c>
      <c r="AP198" s="68">
        <f>IF($C$7=$C$8,SUMIFS(Income!$F$7:$F$8050,Income!$B$7:$B$8050,"="&amp;DATE(YEAR($C$7),MONTH($C$7),DAY($C$7)),Income!$E$7:$E$8050,$B198,Income!$D$7:$D$8050,AO$182),SUMIFS(Income!$F$7:$F$8050,Income!$B$7:$B$8050,"&gt;="&amp;DATE(YEAR($C$7),MONTH($C$7),DAY($C$7)),Income!$B$7:$B$8050,"&lt;="&amp;DATE(YEAR($C$8),MONTH($C$8),DAY($C$8)),Income!$E$7:$E$8050,$B198,Income!$D$7:$D$8050,AO$182))</f>
        <v>0</v>
      </c>
      <c r="AQ198" s="122" t="str">
        <f>Setup!$C$9</f>
        <v>$</v>
      </c>
      <c r="AR198" s="68">
        <f>IF($C$7=$C$8,SUMIFS(Income!$F$7:$F$8050,Income!$B$7:$B$8050,"="&amp;DATE(YEAR($C$7),MONTH($C$7),DAY($C$7)),Income!$E$7:$E$8050,$B198,Income!$D$7:$D$8050,AQ$182),SUMIFS(Income!$F$7:$F$8050,Income!$B$7:$B$8050,"&gt;="&amp;DATE(YEAR($C$7),MONTH($C$7),DAY($C$7)),Income!$B$7:$B$8050,"&lt;="&amp;DATE(YEAR($C$8),MONTH($C$8),DAY($C$8)),Income!$E$7:$E$8050,$B198,Income!$D$7:$D$8050,AQ$182))</f>
        <v>0</v>
      </c>
      <c r="AS198" s="122" t="str">
        <f>Setup!$C$9</f>
        <v>$</v>
      </c>
      <c r="AT198" s="68">
        <f>IF($C$7=$C$8,SUMIFS(Income!$F$7:$F$8050,Income!$B$7:$B$8050,"="&amp;DATE(YEAR($C$7),MONTH($C$7),DAY($C$7)),Income!$E$7:$E$8050,$B198,Income!$D$7:$D$8050,AS$182),SUMIFS(Income!$F$7:$F$8050,Income!$B$7:$B$8050,"&gt;="&amp;DATE(YEAR($C$7),MONTH($C$7),DAY($C$7)),Income!$B$7:$B$8050,"&lt;="&amp;DATE(YEAR($C$8),MONTH($C$8),DAY($C$8)),Income!$E$7:$E$8050,$B198,Income!$D$7:$D$8050,AS$182))</f>
        <v>0</v>
      </c>
      <c r="AU198" s="122" t="str">
        <f>Setup!$C$9</f>
        <v>$</v>
      </c>
      <c r="AV198" s="68">
        <f>IF($C$7=$C$8,SUMIFS(Income!$F$7:$F$8050,Income!$B$7:$B$8050,"="&amp;DATE(YEAR($C$7),MONTH($C$7),DAY($C$7)),Income!$E$7:$E$8050,$B198,Income!$D$7:$D$8050,AU$182),SUMIFS(Income!$F$7:$F$8050,Income!$B$7:$B$8050,"&gt;="&amp;DATE(YEAR($C$7),MONTH($C$7),DAY($C$7)),Income!$B$7:$B$8050,"&lt;="&amp;DATE(YEAR($C$8),MONTH($C$8),DAY($C$8)),Income!$E$7:$E$8050,$B198,Income!$D$7:$D$8050,AU$182))</f>
        <v>0</v>
      </c>
      <c r="AW198" s="122" t="str">
        <f>Setup!$C$9</f>
        <v>$</v>
      </c>
      <c r="AX198" s="68">
        <f>IF($C$7=$C$8,SUMIFS(Income!$F$7:$F$8050,Income!$B$7:$B$8050,"="&amp;DATE(YEAR($C$7),MONTH($C$7),DAY($C$7)),Income!$E$7:$E$8050,$B198,Income!$D$7:$D$8050,AW$182),SUMIFS(Income!$F$7:$F$8050,Income!$B$7:$B$8050,"&gt;="&amp;DATE(YEAR($C$7),MONTH($C$7),DAY($C$7)),Income!$B$7:$B$8050,"&lt;="&amp;DATE(YEAR($C$8),MONTH($C$8),DAY($C$8)),Income!$E$7:$E$8050,$B198,Income!$D$7:$D$8050,AW$182))</f>
        <v>0</v>
      </c>
      <c r="AY198" s="122" t="str">
        <f>Setup!$C$9</f>
        <v>$</v>
      </c>
      <c r="AZ198" s="68">
        <f>IF($C$7=$C$8,SUMIFS(Income!$F$7:$F$8050,Income!$B$7:$B$8050,"="&amp;DATE(YEAR($C$7),MONTH($C$7),DAY($C$7)),Income!$E$7:$E$8050,$B198,Income!$D$7:$D$8050,AY$182),SUMIFS(Income!$F$7:$F$8050,Income!$B$7:$B$8050,"&gt;="&amp;DATE(YEAR($C$7),MONTH($C$7),DAY($C$7)),Income!$B$7:$B$8050,"&lt;="&amp;DATE(YEAR($C$8),MONTH($C$8),DAY($C$8)),Income!$E$7:$E$8050,$B198,Income!$D$7:$D$8050,AY$182))</f>
        <v>0</v>
      </c>
      <c r="BA198" s="122" t="str">
        <f>Setup!$C$9</f>
        <v>$</v>
      </c>
      <c r="BB198" s="68">
        <f>IF($C$7=$C$8,SUMIFS(Income!$F$7:$F$8050,Income!$B$7:$B$8050,"="&amp;DATE(YEAR($C$7),MONTH($C$7),DAY($C$7)),Income!$E$7:$E$8050,$B198,Income!$D$7:$D$8050,BA$182),SUMIFS(Income!$F$7:$F$8050,Income!$B$7:$B$8050,"&gt;="&amp;DATE(YEAR($C$7),MONTH($C$7),DAY($C$7)),Income!$B$7:$B$8050,"&lt;="&amp;DATE(YEAR($C$8),MONTH($C$8),DAY($C$8)),Income!$E$7:$E$8050,$B198,Income!$D$7:$D$8050,BA$182))</f>
        <v>0</v>
      </c>
      <c r="BC198" s="122" t="str">
        <f>Setup!$C$9</f>
        <v>$</v>
      </c>
      <c r="BD198" s="68">
        <f>IF($C$7=$C$8,SUMIFS(Income!$F$7:$F$8050,Income!$B$7:$B$8050,"="&amp;DATE(YEAR($C$7),MONTH($C$7),DAY($C$7)),Income!$E$7:$E$8050,$B198,Income!$D$7:$D$8050,BC$182),SUMIFS(Income!$F$7:$F$8050,Income!$B$7:$B$8050,"&gt;="&amp;DATE(YEAR($C$7),MONTH($C$7),DAY($C$7)),Income!$B$7:$B$8050,"&lt;="&amp;DATE(YEAR($C$8),MONTH($C$8),DAY($C$8)),Income!$E$7:$E$8050,$B198,Income!$D$7:$D$8050,BC$182))</f>
        <v>0</v>
      </c>
      <c r="BE198" s="122" t="str">
        <f>Setup!$C$9</f>
        <v>$</v>
      </c>
      <c r="BF198" s="68">
        <f>IF($C$7=$C$8,SUMIFS(Income!$F$7:$F$8050,Income!$B$7:$B$8050,"="&amp;DATE(YEAR($C$7),MONTH($C$7),DAY($C$7)),Income!$E$7:$E$8050,$B198,Income!$D$7:$D$8050,BE$182),SUMIFS(Income!$F$7:$F$8050,Income!$B$7:$B$8050,"&gt;="&amp;DATE(YEAR($C$7),MONTH($C$7),DAY($C$7)),Income!$B$7:$B$8050,"&lt;="&amp;DATE(YEAR($C$8),MONTH($C$8),DAY($C$8)),Income!$E$7:$E$8050,$B198,Income!$D$7:$D$8050,BE$182))</f>
        <v>0</v>
      </c>
      <c r="BG198" s="122" t="str">
        <f>Setup!$C$9</f>
        <v>$</v>
      </c>
      <c r="BH198" s="68">
        <f>IF($C$7=$C$8,SUMIFS(Income!$F$7:$F$8050,Income!$B$7:$B$8050,"="&amp;DATE(YEAR($C$7),MONTH($C$7),DAY($C$7)),Income!$E$7:$E$8050,$B198,Income!$D$7:$D$8050,BG$182),SUMIFS(Income!$F$7:$F$8050,Income!$B$7:$B$8050,"&gt;="&amp;DATE(YEAR($C$7),MONTH($C$7),DAY($C$7)),Income!$B$7:$B$8050,"&lt;="&amp;DATE(YEAR($C$8),MONTH($C$8),DAY($C$8)),Income!$E$7:$E$8050,$B198,Income!$D$7:$D$8050,BG$182))</f>
        <v>0</v>
      </c>
      <c r="BI198" s="122" t="str">
        <f>Setup!$C$9</f>
        <v>$</v>
      </c>
      <c r="BJ198" s="68">
        <f>IF($C$7=$C$8,SUMIFS(Income!$F$7:$F$8050,Income!$B$7:$B$8050,"="&amp;DATE(YEAR($C$7),MONTH($C$7),DAY($C$7)),Income!$E$7:$E$8050,$B198,Income!$D$7:$D$8050,BI$182),SUMIFS(Income!$F$7:$F$8050,Income!$B$7:$B$8050,"&gt;="&amp;DATE(YEAR($C$7),MONTH($C$7),DAY($C$7)),Income!$B$7:$B$8050,"&lt;="&amp;DATE(YEAR($C$8),MONTH($C$8),DAY($C$8)),Income!$E$7:$E$8050,$B198,Income!$D$7:$D$8050,BI$182))</f>
        <v>0</v>
      </c>
      <c r="BK198" s="122" t="str">
        <f>Setup!$C$9</f>
        <v>$</v>
      </c>
      <c r="BL198" s="68">
        <f>IF($C$7=$C$8,SUMIFS(Income!$F$7:$F$8050,Income!$B$7:$B$8050,"="&amp;DATE(YEAR($C$7),MONTH($C$7),DAY($C$7)),Income!$E$7:$E$8050,$B198,Income!$D$7:$D$8050,BK$182),SUMIFS(Income!$F$7:$F$8050,Income!$B$7:$B$8050,"&gt;="&amp;DATE(YEAR($C$7),MONTH($C$7),DAY($C$7)),Income!$B$7:$B$8050,"&lt;="&amp;DATE(YEAR($C$8),MONTH($C$8),DAY($C$8)),Income!$E$7:$E$8050,$B198,Income!$D$7:$D$8050,BK$182))</f>
        <v>0</v>
      </c>
      <c r="BM198" s="122" t="str">
        <f>Setup!$C$9</f>
        <v>$</v>
      </c>
      <c r="BN198" s="68">
        <f>IF($C$7=$C$8,SUMIFS(Income!$F$7:$F$8050,Income!$B$7:$B$8050,"="&amp;DATE(YEAR($C$7),MONTH($C$7),DAY($C$7)),Income!$E$7:$E$8050,$B198,Income!$D$7:$D$8050,BM$182),SUMIFS(Income!$F$7:$F$8050,Income!$B$7:$B$8050,"&gt;="&amp;DATE(YEAR($C$7),MONTH($C$7),DAY($C$7)),Income!$B$7:$B$8050,"&lt;="&amp;DATE(YEAR($C$8),MONTH($C$8),DAY($C$8)),Income!$E$7:$E$8050,$B198,Income!$D$7:$D$8050,BM$182))</f>
        <v>0</v>
      </c>
      <c r="BO198" s="122" t="str">
        <f>Setup!$C$9</f>
        <v>$</v>
      </c>
      <c r="BP198" s="68">
        <f>IF($C$7=$C$8,SUMIFS(Income!$F$7:$F$8050,Income!$B$7:$B$8050,"="&amp;DATE(YEAR($C$7),MONTH($C$7),DAY($C$7)),Income!$E$7:$E$8050,$B198,Income!$D$7:$D$8050,BO$182),SUMIFS(Income!$F$7:$F$8050,Income!$B$7:$B$8050,"&gt;="&amp;DATE(YEAR($C$7),MONTH($C$7),DAY($C$7)),Income!$B$7:$B$8050,"&lt;="&amp;DATE(YEAR($C$8),MONTH($C$8),DAY($C$8)),Income!$E$7:$E$8050,$B198,Income!$D$7:$D$8050,BO$182))</f>
        <v>0</v>
      </c>
      <c r="BQ198" s="122" t="str">
        <f>Setup!$C$9</f>
        <v>$</v>
      </c>
      <c r="BR198" s="68">
        <f>IF($C$7=$C$8,SUMIFS(Income!$F$7:$F$8050,Income!$B$7:$B$8050,"="&amp;DATE(YEAR($C$7),MONTH($C$7),DAY($C$7)),Income!$E$7:$E$8050,$B198,Income!$D$7:$D$8050,BQ$182),SUMIFS(Income!$F$7:$F$8050,Income!$B$7:$B$8050,"&gt;="&amp;DATE(YEAR($C$7),MONTH($C$7),DAY($C$7)),Income!$B$7:$B$8050,"&lt;="&amp;DATE(YEAR($C$8),MONTH($C$8),DAY($C$8)),Income!$E$7:$E$8050,$B198,Income!$D$7:$D$8050,BQ$182))</f>
        <v>0</v>
      </c>
      <c r="BS198" s="122" t="str">
        <f>Setup!$C$9</f>
        <v>$</v>
      </c>
      <c r="BT198" s="68">
        <f>IF($C$7=$C$8,SUMIFS(Income!$F$7:$F$8050,Income!$B$7:$B$8050,"="&amp;DATE(YEAR($C$7),MONTH($C$7),DAY($C$7)),Income!$E$7:$E$8050,$B198,Income!$D$7:$D$8050,BS$182),SUMIFS(Income!$F$7:$F$8050,Income!$B$7:$B$8050,"&gt;="&amp;DATE(YEAR($C$7),MONTH($C$7),DAY($C$7)),Income!$B$7:$B$8050,"&lt;="&amp;DATE(YEAR($C$8),MONTH($C$8),DAY($C$8)),Income!$E$7:$E$8050,$B198,Income!$D$7:$D$8050,BS$182))</f>
        <v>0</v>
      </c>
      <c r="BU198" s="122" t="str">
        <f>Setup!$C$9</f>
        <v>$</v>
      </c>
      <c r="BV198" s="68">
        <f>IF($C$7=$C$8,SUMIFS(Income!$F$7:$F$8050,Income!$B$7:$B$8050,"="&amp;DATE(YEAR($C$7),MONTH($C$7),DAY($C$7)),Income!$E$7:$E$8050,$B198,Income!$D$7:$D$8050,BU$182),SUMIFS(Income!$F$7:$F$8050,Income!$B$7:$B$8050,"&gt;="&amp;DATE(YEAR($C$7),MONTH($C$7),DAY($C$7)),Income!$B$7:$B$8050,"&lt;="&amp;DATE(YEAR($C$8),MONTH($C$8),DAY($C$8)),Income!$E$7:$E$8050,$B198,Income!$D$7:$D$8050,BU$182))</f>
        <v>0</v>
      </c>
      <c r="BW198" s="122" t="str">
        <f>Setup!$C$9</f>
        <v>$</v>
      </c>
      <c r="BX198" s="68">
        <f>IF($C$7=$C$8,SUMIFS(Income!$F$7:$F$8050,Income!$B$7:$B$8050,"="&amp;DATE(YEAR($C$7),MONTH($C$7),DAY($C$7)),Income!$E$7:$E$8050,$B198,Income!$D$7:$D$8050,BW$182),SUMIFS(Income!$F$7:$F$8050,Income!$B$7:$B$8050,"&gt;="&amp;DATE(YEAR($C$7),MONTH($C$7),DAY($C$7)),Income!$B$7:$B$8050,"&lt;="&amp;DATE(YEAR($C$8),MONTH($C$8),DAY($C$8)),Income!$E$7:$E$8050,$B198,Income!$D$7:$D$8050,BW$182))</f>
        <v>0</v>
      </c>
      <c r="BY198" s="122" t="str">
        <f>Setup!$C$9</f>
        <v>$</v>
      </c>
      <c r="BZ198" s="68">
        <f>IF($C$7=$C$8,SUMIFS(Income!$F$7:$F$8050,Income!$B$7:$B$8050,"="&amp;DATE(YEAR($C$7),MONTH($C$7),DAY($C$7)),Income!$E$7:$E$8050,$B198,Income!$D$7:$D$8050,BY$182),SUMIFS(Income!$F$7:$F$8050,Income!$B$7:$B$8050,"&gt;="&amp;DATE(YEAR($C$7),MONTH($C$7),DAY($C$7)),Income!$B$7:$B$8050,"&lt;="&amp;DATE(YEAR($C$8),MONTH($C$8),DAY($C$8)),Income!$E$7:$E$8050,$B198,Income!$D$7:$D$8050,BY$182))</f>
        <v>0</v>
      </c>
      <c r="CA198" s="122" t="str">
        <f>Setup!$C$9</f>
        <v>$</v>
      </c>
      <c r="CB198" s="68">
        <f>IF($C$7=$C$8,SUMIFS(Income!$F$7:$F$8050,Income!$B$7:$B$8050,"="&amp;DATE(YEAR($C$7),MONTH($C$7),DAY($C$7)),Income!$E$7:$E$8050,$B198,Income!$D$7:$D$8050,CA$182),SUMIFS(Income!$F$7:$F$8050,Income!$B$7:$B$8050,"&gt;="&amp;DATE(YEAR($C$7),MONTH($C$7),DAY($C$7)),Income!$B$7:$B$8050,"&lt;="&amp;DATE(YEAR($C$8),MONTH($C$8),DAY($C$8)),Income!$E$7:$E$8050,$B198,Income!$D$7:$D$8050,CA$182))</f>
        <v>0</v>
      </c>
      <c r="CC198" s="122" t="str">
        <f>Setup!$C$9</f>
        <v>$</v>
      </c>
      <c r="CD198" s="68">
        <f>IF($C$7=$C$8,SUMIFS(Income!$F$7:$F$8050,Income!$B$7:$B$8050,"="&amp;DATE(YEAR($C$7),MONTH($C$7),DAY($C$7)),Income!$E$7:$E$8050,$B198,Income!$D$7:$D$8050,CC$182),SUMIFS(Income!$F$7:$F$8050,Income!$B$7:$B$8050,"&gt;="&amp;DATE(YEAR($C$7),MONTH($C$7),DAY($C$7)),Income!$B$7:$B$8050,"&lt;="&amp;DATE(YEAR($C$8),MONTH($C$8),DAY($C$8)),Income!$E$7:$E$8050,$B198,Income!$D$7:$D$8050,CC$182))</f>
        <v>0</v>
      </c>
      <c r="CE198" s="122" t="str">
        <f>Setup!$C$9</f>
        <v>$</v>
      </c>
      <c r="CF198" s="68">
        <f>IF($C$7=$C$8,SUMIFS(Income!$F$7:$F$8050,Income!$B$7:$B$8050,"="&amp;DATE(YEAR($C$7),MONTH($C$7),DAY($C$7)),Income!$E$7:$E$8050,$B198,Income!$D$7:$D$8050,CE$182),SUMIFS(Income!$F$7:$F$8050,Income!$B$7:$B$8050,"&gt;="&amp;DATE(YEAR($C$7),MONTH($C$7),DAY($C$7)),Income!$B$7:$B$8050,"&lt;="&amp;DATE(YEAR($C$8),MONTH($C$8),DAY($C$8)),Income!$E$7:$E$8050,$B198,Income!$D$7:$D$8050,CE$182))</f>
        <v>0</v>
      </c>
      <c r="CG198" s="122" t="str">
        <f>Setup!$C$9</f>
        <v>$</v>
      </c>
      <c r="CH198" s="68">
        <f>IF($C$7=$C$8,SUMIFS(Income!$F$7:$F$8050,Income!$B$7:$B$8050,"="&amp;DATE(YEAR($C$7),MONTH($C$7),DAY($C$7)),Income!$E$7:$E$8050,$B198,Income!$D$7:$D$8050,CG$182),SUMIFS(Income!$F$7:$F$8050,Income!$B$7:$B$8050,"&gt;="&amp;DATE(YEAR($C$7),MONTH($C$7),DAY($C$7)),Income!$B$7:$B$8050,"&lt;="&amp;DATE(YEAR($C$8),MONTH($C$8),DAY($C$8)),Income!$E$7:$E$8050,$B198,Income!$D$7:$D$8050,CG$182))</f>
        <v>0</v>
      </c>
      <c r="CI198" s="122" t="str">
        <f>Setup!$C$9</f>
        <v>$</v>
      </c>
      <c r="CJ198" s="68">
        <f>IF($C$7=$C$8,SUMIFS(Income!$F$7:$F$8050,Income!$B$7:$B$8050,"="&amp;DATE(YEAR($C$7),MONTH($C$7),DAY($C$7)),Income!$E$7:$E$8050,$B198,Income!$D$7:$D$8050,CI$182),SUMIFS(Income!$F$7:$F$8050,Income!$B$7:$B$8050,"&gt;="&amp;DATE(YEAR($C$7),MONTH($C$7),DAY($C$7)),Income!$B$7:$B$8050,"&lt;="&amp;DATE(YEAR($C$8),MONTH($C$8),DAY($C$8)),Income!$E$7:$E$8050,$B198,Income!$D$7:$D$8050,CI$182))</f>
        <v>0</v>
      </c>
      <c r="CK198" s="122" t="str">
        <f>Setup!$C$9</f>
        <v>$</v>
      </c>
      <c r="CL198" s="68">
        <f>IF($C$7=$C$8,SUMIFS(Income!$F$7:$F$8050,Income!$B$7:$B$8050,"="&amp;DATE(YEAR($C$7),MONTH($C$7),DAY($C$7)),Income!$E$7:$E$8050,$B198,Income!$D$7:$D$8050,CK$182),SUMIFS(Income!$F$7:$F$8050,Income!$B$7:$B$8050,"&gt;="&amp;DATE(YEAR($C$7),MONTH($C$7),DAY($C$7)),Income!$B$7:$B$8050,"&lt;="&amp;DATE(YEAR($C$8),MONTH($C$8),DAY($C$8)),Income!$E$7:$E$8050,$B198,Income!$D$7:$D$8050,CK$182))</f>
        <v>0</v>
      </c>
      <c r="CM198" s="122" t="str">
        <f>Setup!$C$9</f>
        <v>$</v>
      </c>
      <c r="CN198" s="68">
        <f>IF($C$7=$C$8,SUMIFS(Income!$F$7:$F$8050,Income!$B$7:$B$8050,"="&amp;DATE(YEAR($C$7),MONTH($C$7),DAY($C$7)),Income!$E$7:$E$8050,$B198,Income!$D$7:$D$8050,CM$182),SUMIFS(Income!$F$7:$F$8050,Income!$B$7:$B$8050,"&gt;="&amp;DATE(YEAR($C$7),MONTH($C$7),DAY($C$7)),Income!$B$7:$B$8050,"&lt;="&amp;DATE(YEAR($C$8),MONTH($C$8),DAY($C$8)),Income!$E$7:$E$8050,$B198,Income!$D$7:$D$8050,CM$182))</f>
        <v>0</v>
      </c>
      <c r="CO198" s="122" t="str">
        <f>Setup!$C$9</f>
        <v>$</v>
      </c>
      <c r="CP198" s="68">
        <f>IF($C$7=$C$8,SUMIFS(Income!$F$7:$F$8050,Income!$B$7:$B$8050,"="&amp;DATE(YEAR($C$7),MONTH($C$7),DAY($C$7)),Income!$E$7:$E$8050,$B198,Income!$D$7:$D$8050,CO$182),SUMIFS(Income!$F$7:$F$8050,Income!$B$7:$B$8050,"&gt;="&amp;DATE(YEAR($C$7),MONTH($C$7),DAY($C$7)),Income!$B$7:$B$8050,"&lt;="&amp;DATE(YEAR($C$8),MONTH($C$8),DAY($C$8)),Income!$E$7:$E$8050,$B198,Income!$D$7:$D$8050,CO$182))</f>
        <v>0</v>
      </c>
      <c r="CQ198" s="122" t="str">
        <f>Setup!$C$9</f>
        <v>$</v>
      </c>
      <c r="CR198" s="68">
        <f>IF($C$7=$C$8,SUMIFS(Income!$F$7:$F$8050,Income!$B$7:$B$8050,"="&amp;DATE(YEAR($C$7),MONTH($C$7),DAY($C$7)),Income!$E$7:$E$8050,$B198,Income!$D$7:$D$8050,CQ$182),SUMIFS(Income!$F$7:$F$8050,Income!$B$7:$B$8050,"&gt;="&amp;DATE(YEAR($C$7),MONTH($C$7),DAY($C$7)),Income!$B$7:$B$8050,"&lt;="&amp;DATE(YEAR($C$8),MONTH($C$8),DAY($C$8)),Income!$E$7:$E$8050,$B198,Income!$D$7:$D$8050,CQ$182))</f>
        <v>0</v>
      </c>
      <c r="CS198" s="122" t="str">
        <f>Setup!$C$9</f>
        <v>$</v>
      </c>
      <c r="CT198" s="68">
        <f>IF($C$7=$C$8,SUMIFS(Income!$F$7:$F$8050,Income!$B$7:$B$8050,"="&amp;DATE(YEAR($C$7),MONTH($C$7),DAY($C$7)),Income!$E$7:$E$8050,$B198,Income!$D$7:$D$8050,CS$182),SUMIFS(Income!$F$7:$F$8050,Income!$B$7:$B$8050,"&gt;="&amp;DATE(YEAR($C$7),MONTH($C$7),DAY($C$7)),Income!$B$7:$B$8050,"&lt;="&amp;DATE(YEAR($C$8),MONTH($C$8),DAY($C$8)),Income!$E$7:$E$8050,$B198,Income!$D$7:$D$8050,CS$182))</f>
        <v>0</v>
      </c>
      <c r="CU198" s="122" t="str">
        <f>Setup!$C$9</f>
        <v>$</v>
      </c>
      <c r="CV198" s="68">
        <f>IF($C$7=$C$8,SUMIFS(Income!$F$7:$F$8050,Income!$B$7:$B$8050,"="&amp;DATE(YEAR($C$7),MONTH($C$7),DAY($C$7)),Income!$E$7:$E$8050,$B198,Income!$D$7:$D$8050,CU$182),SUMIFS(Income!$F$7:$F$8050,Income!$B$7:$B$8050,"&gt;="&amp;DATE(YEAR($C$7),MONTH($C$7),DAY($C$7)),Income!$B$7:$B$8050,"&lt;="&amp;DATE(YEAR($C$8),MONTH($C$8),DAY($C$8)),Income!$E$7:$E$8050,$B198,Income!$D$7:$D$8050,CU$182))</f>
        <v>0</v>
      </c>
      <c r="CW198" s="122" t="str">
        <f>Setup!$C$9</f>
        <v>$</v>
      </c>
      <c r="CX198" s="68">
        <f>IF($C$7=$C$8,SUMIFS(Income!$F$7:$F$8050,Income!$B$7:$B$8050,"="&amp;DATE(YEAR($C$7),MONTH($C$7),DAY($C$7)),Income!$E$7:$E$8050,$B198,Income!$D$7:$D$8050,CW$182),SUMIFS(Income!$F$7:$F$8050,Income!$B$7:$B$8050,"&gt;="&amp;DATE(YEAR($C$7),MONTH($C$7),DAY($C$7)),Income!$B$7:$B$8050,"&lt;="&amp;DATE(YEAR($C$8),MONTH($C$8),DAY($C$8)),Income!$E$7:$E$8050,$B198,Income!$D$7:$D$8050,CW$182))</f>
        <v>0</v>
      </c>
      <c r="CY198" s="122" t="str">
        <f>Setup!$C$9</f>
        <v>$</v>
      </c>
      <c r="CZ198" s="68">
        <f>IF($C$7=$C$8,SUMIFS(Income!$F$7:$F$8050,Income!$B$7:$B$8050,"="&amp;DATE(YEAR($C$7),MONTH($C$7),DAY($C$7)),Income!$E$7:$E$8050,$B198,Income!$D$7:$D$8050,CY$182),SUMIFS(Income!$F$7:$F$8050,Income!$B$7:$B$8050,"&gt;="&amp;DATE(YEAR($C$7),MONTH($C$7),DAY($C$7)),Income!$B$7:$B$8050,"&lt;="&amp;DATE(YEAR($C$8),MONTH($C$8),DAY($C$8)),Income!$E$7:$E$8050,$B198,Income!$D$7:$D$8050,CY$182))</f>
        <v>0</v>
      </c>
      <c r="DA198" s="122" t="str">
        <f>Setup!$C$9</f>
        <v>$</v>
      </c>
      <c r="DB198" s="54">
        <f>IF($C$7=$C$8,SUMIFS(Income!$F$7:$F$8050,Income!$B$7:$B$8050,"="&amp;DATE(YEAR($C$7),MONTH($C$7),DAY($C$7)),Income!$E$7:$E$8050,$B198,Income!$D$7:$D$8050,DA$182),SUMIFS(Income!$F$7:$F$8050,Income!$B$7:$B$8050,"&gt;="&amp;DATE(YEAR($C$7),MONTH($C$7),DAY($C$7)),Income!$B$7:$B$8050,"&lt;="&amp;DATE(YEAR($C$8),MONTH($C$8),DAY($C$8)),Income!$E$7:$E$8050,$B198,Income!$D$7:$D$8050,DA$182))</f>
        <v>0</v>
      </c>
      <c r="DC198" s="1"/>
      <c r="DD198" s="36"/>
      <c r="DE198" s="36"/>
      <c r="DF198" s="36"/>
      <c r="DG198" s="36"/>
      <c r="DH198" s="36"/>
      <c r="DI198" s="36"/>
      <c r="DJ198" s="36"/>
      <c r="DK198" s="36"/>
      <c r="DL198" s="36"/>
      <c r="DM198" s="36"/>
      <c r="DN198" s="36"/>
      <c r="DO198" s="36"/>
      <c r="DP198" s="36"/>
      <c r="DQ198" s="36"/>
      <c r="DR198" s="36"/>
      <c r="DS198" s="36"/>
      <c r="DT198" s="36"/>
      <c r="DU198" s="36"/>
      <c r="DV198" s="36"/>
      <c r="DW198" s="36"/>
      <c r="DX198" s="36"/>
      <c r="DY198" s="36"/>
      <c r="DZ198" s="36"/>
      <c r="EA198" s="36"/>
      <c r="EB198" s="36"/>
      <c r="EC198" s="36"/>
      <c r="ED198" s="36"/>
      <c r="EE198" s="36"/>
      <c r="EF198" s="36"/>
      <c r="EG198" s="36"/>
      <c r="EH198" s="36"/>
      <c r="EI198" s="36"/>
      <c r="EJ198" s="36"/>
      <c r="EK198" s="36"/>
      <c r="EL198" s="36"/>
      <c r="EM198" s="36"/>
      <c r="EN198" s="36"/>
      <c r="EO198" s="36"/>
      <c r="EP198" s="36"/>
      <c r="EQ198" s="1"/>
    </row>
    <row r="199" spans="1:147" ht="21" customHeight="1">
      <c r="A199" s="1"/>
      <c r="B199" s="303">
        <f>Setup!M24</f>
        <v>0</v>
      </c>
      <c r="C199" s="122" t="str">
        <f>Setup!$C$9</f>
        <v>$</v>
      </c>
      <c r="D199" s="68">
        <f t="shared" si="135"/>
        <v>0</v>
      </c>
      <c r="E199" s="122" t="str">
        <f>Setup!$C$9</f>
        <v>$</v>
      </c>
      <c r="F199" s="68">
        <f t="shared" si="136"/>
        <v>0</v>
      </c>
      <c r="G199" s="122" t="str">
        <f>Setup!$C$9</f>
        <v>$</v>
      </c>
      <c r="H199" s="68">
        <f>IF($C$7=$C$8,SUMIFS(Income!$F$7:$F$8050,Income!$B$7:$B$8050,"="&amp;DATE(YEAR($C$7),MONTH($C$7),DAY($C$7)),Income!$E$7:$E$8050,$B199,Income!$D$7:$D$8050,G$182),SUMIFS(Income!$F$7:$F$8050,Income!$B$7:$B$8050,"&gt;="&amp;DATE(YEAR($C$7),MONTH($C$7),DAY($C$7)),Income!$B$7:$B$8050,"&lt;="&amp;DATE(YEAR($C$8),MONTH($C$8),DAY($C$8)),Income!$E$7:$E$8050,$B199,Income!$D$7:$D$8050,G$182))</f>
        <v>0</v>
      </c>
      <c r="I199" s="122" t="str">
        <f>Setup!$C$9</f>
        <v>$</v>
      </c>
      <c r="J199" s="68">
        <f>IF($C$7=$C$8,SUMIFS(Income!$F$7:$F$8050,Income!$B$7:$B$8050,"="&amp;DATE(YEAR($C$7),MONTH($C$7),DAY($C$7)),Income!$E$7:$E$8050,$B199,Income!$D$7:$D$8050,I$182),SUMIFS(Income!$F$7:$F$8050,Income!$B$7:$B$8050,"&gt;="&amp;DATE(YEAR($C$7),MONTH($C$7),DAY($C$7)),Income!$B$7:$B$8050,"&lt;="&amp;DATE(YEAR($C$8),MONTH($C$8),DAY($C$8)),Income!$E$7:$E$8050,$B199,Income!$D$7:$D$8050,I$182))</f>
        <v>0</v>
      </c>
      <c r="K199" s="122" t="str">
        <f>Setup!$C$9</f>
        <v>$</v>
      </c>
      <c r="L199" s="68">
        <f>IF($C$7=$C$8,SUMIFS(Income!$F$7:$F$8050,Income!$B$7:$B$8050,"="&amp;DATE(YEAR($C$7),MONTH($C$7),DAY($C$7)),Income!$E$7:$E$8050,$B199,Income!$D$7:$D$8050,K$182),SUMIFS(Income!$F$7:$F$8050,Income!$B$7:$B$8050,"&gt;="&amp;DATE(YEAR($C$7),MONTH($C$7),DAY($C$7)),Income!$B$7:$B$8050,"&lt;="&amp;DATE(YEAR($C$8),MONTH($C$8),DAY($C$8)),Income!$E$7:$E$8050,$B199,Income!$D$7:$D$8050,K$182))</f>
        <v>0</v>
      </c>
      <c r="M199" s="122" t="str">
        <f>Setup!$C$9</f>
        <v>$</v>
      </c>
      <c r="N199" s="68">
        <f>IF($C$7=$C$8,SUMIFS(Income!$F$7:$F$8050,Income!$B$7:$B$8050,"="&amp;DATE(YEAR($C$7),MONTH($C$7),DAY($C$7)),Income!$E$7:$E$8050,$B199,Income!$D$7:$D$8050,M$182),SUMIFS(Income!$F$7:$F$8050,Income!$B$7:$B$8050,"&gt;="&amp;DATE(YEAR($C$7),MONTH($C$7),DAY($C$7)),Income!$B$7:$B$8050,"&lt;="&amp;DATE(YEAR($C$8),MONTH($C$8),DAY($C$8)),Income!$E$7:$E$8050,$B199,Income!$D$7:$D$8050,M$182))</f>
        <v>0</v>
      </c>
      <c r="O199" s="122" t="str">
        <f>Setup!$C$9</f>
        <v>$</v>
      </c>
      <c r="P199" s="68">
        <f>IF($C$7=$C$8,SUMIFS(Income!$F$7:$F$8050,Income!$B$7:$B$8050,"="&amp;DATE(YEAR($C$7),MONTH($C$7),DAY($C$7)),Income!$E$7:$E$8050,$B199,Income!$D$7:$D$8050,O$182),SUMIFS(Income!$F$7:$F$8050,Income!$B$7:$B$8050,"&gt;="&amp;DATE(YEAR($C$7),MONTH($C$7),DAY($C$7)),Income!$B$7:$B$8050,"&lt;="&amp;DATE(YEAR($C$8),MONTH($C$8),DAY($C$8)),Income!$E$7:$E$8050,$B199,Income!$D$7:$D$8050,O$182))</f>
        <v>0</v>
      </c>
      <c r="Q199" s="122" t="str">
        <f>Setup!$C$9</f>
        <v>$</v>
      </c>
      <c r="R199" s="68">
        <f>IF($C$7=$C$8,SUMIFS(Income!$F$7:$F$8050,Income!$B$7:$B$8050,"="&amp;DATE(YEAR($C$7),MONTH($C$7),DAY($C$7)),Income!$E$7:$E$8050,$B199,Income!$D$7:$D$8050,Q$182),SUMIFS(Income!$F$7:$F$8050,Income!$B$7:$B$8050,"&gt;="&amp;DATE(YEAR($C$7),MONTH($C$7),DAY($C$7)),Income!$B$7:$B$8050,"&lt;="&amp;DATE(YEAR($C$8),MONTH($C$8),DAY($C$8)),Income!$E$7:$E$8050,$B199,Income!$D$7:$D$8050,Q$182))</f>
        <v>0</v>
      </c>
      <c r="S199" s="122" t="str">
        <f>Setup!$C$9</f>
        <v>$</v>
      </c>
      <c r="T199" s="68">
        <f>IF($C$7=$C$8,SUMIFS(Income!$F$7:$F$8050,Income!$B$7:$B$8050,"="&amp;DATE(YEAR($C$7),MONTH($C$7),DAY($C$7)),Income!$E$7:$E$8050,$B199,Income!$D$7:$D$8050,S$182),SUMIFS(Income!$F$7:$F$8050,Income!$B$7:$B$8050,"&gt;="&amp;DATE(YEAR($C$7),MONTH($C$7),DAY($C$7)),Income!$B$7:$B$8050,"&lt;="&amp;DATE(YEAR($C$8),MONTH($C$8),DAY($C$8)),Income!$E$7:$E$8050,$B199,Income!$D$7:$D$8050,S$182))</f>
        <v>0</v>
      </c>
      <c r="U199" s="122" t="str">
        <f>Setup!$C$9</f>
        <v>$</v>
      </c>
      <c r="V199" s="68">
        <f>IF($C$7=$C$8,SUMIFS(Income!$F$7:$F$8050,Income!$B$7:$B$8050,"="&amp;DATE(YEAR($C$7),MONTH($C$7),DAY($C$7)),Income!$E$7:$E$8050,$B199,Income!$D$7:$D$8050,U$182),SUMIFS(Income!$F$7:$F$8050,Income!$B$7:$B$8050,"&gt;="&amp;DATE(YEAR($C$7),MONTH($C$7),DAY($C$7)),Income!$B$7:$B$8050,"&lt;="&amp;DATE(YEAR($C$8),MONTH($C$8),DAY($C$8)),Income!$E$7:$E$8050,$B199,Income!$D$7:$D$8050,U$182))</f>
        <v>0</v>
      </c>
      <c r="W199" s="122" t="str">
        <f>Setup!$C$9</f>
        <v>$</v>
      </c>
      <c r="X199" s="68">
        <f>IF($C$7=$C$8,SUMIFS(Income!$F$7:$F$8050,Income!$B$7:$B$8050,"="&amp;DATE(YEAR($C$7),MONTH($C$7),DAY($C$7)),Income!$E$7:$E$8050,$B199,Income!$D$7:$D$8050,W$182),SUMIFS(Income!$F$7:$F$8050,Income!$B$7:$B$8050,"&gt;="&amp;DATE(YEAR($C$7),MONTH($C$7),DAY($C$7)),Income!$B$7:$B$8050,"&lt;="&amp;DATE(YEAR($C$8),MONTH($C$8),DAY($C$8)),Income!$E$7:$E$8050,$B199,Income!$D$7:$D$8050,W$182))</f>
        <v>0</v>
      </c>
      <c r="Y199" s="122" t="str">
        <f>Setup!$C$9</f>
        <v>$</v>
      </c>
      <c r="Z199" s="68">
        <f>IF($C$7=$C$8,SUMIFS(Income!$F$7:$F$8050,Income!$B$7:$B$8050,"="&amp;DATE(YEAR($C$7),MONTH($C$7),DAY($C$7)),Income!$E$7:$E$8050,$B199,Income!$D$7:$D$8050,Y$182),SUMIFS(Income!$F$7:$F$8050,Income!$B$7:$B$8050,"&gt;="&amp;DATE(YEAR($C$7),MONTH($C$7),DAY($C$7)),Income!$B$7:$B$8050,"&lt;="&amp;DATE(YEAR($C$8),MONTH($C$8),DAY($C$8)),Income!$E$7:$E$8050,$B199,Income!$D$7:$D$8050,Y$182))</f>
        <v>0</v>
      </c>
      <c r="AA199" s="122" t="str">
        <f>Setup!$C$9</f>
        <v>$</v>
      </c>
      <c r="AB199" s="68">
        <f>IF($C$7=$C$8,SUMIFS(Income!$F$7:$F$8050,Income!$B$7:$B$8050,"="&amp;DATE(YEAR($C$7),MONTH($C$7),DAY($C$7)),Income!$E$7:$E$8050,$B199,Income!$D$7:$D$8050,AA$182),SUMIFS(Income!$F$7:$F$8050,Income!$B$7:$B$8050,"&gt;="&amp;DATE(YEAR($C$7),MONTH($C$7),DAY($C$7)),Income!$B$7:$B$8050,"&lt;="&amp;DATE(YEAR($C$8),MONTH($C$8),DAY($C$8)),Income!$E$7:$E$8050,$B199,Income!$D$7:$D$8050,AA$182))</f>
        <v>0</v>
      </c>
      <c r="AC199" s="122" t="str">
        <f>Setup!$C$9</f>
        <v>$</v>
      </c>
      <c r="AD199" s="68">
        <f>IF($C$7=$C$8,SUMIFS(Income!$F$7:$F$8050,Income!$B$7:$B$8050,"="&amp;DATE(YEAR($C$7),MONTH($C$7),DAY($C$7)),Income!$E$7:$E$8050,$B199,Income!$D$7:$D$8050,AC$182),SUMIFS(Income!$F$7:$F$8050,Income!$B$7:$B$8050,"&gt;="&amp;DATE(YEAR($C$7),MONTH($C$7),DAY($C$7)),Income!$B$7:$B$8050,"&lt;="&amp;DATE(YEAR($C$8),MONTH($C$8),DAY($C$8)),Income!$E$7:$E$8050,$B199,Income!$D$7:$D$8050,AC$182))</f>
        <v>0</v>
      </c>
      <c r="AE199" s="464" t="str">
        <f>Setup!$C$9</f>
        <v>$</v>
      </c>
      <c r="AF199" s="68">
        <f>IF($C$7=$C$8,SUMIFS(Income!$F$7:$F$8050,Income!$B$7:$B$8050,"="&amp;DATE(YEAR($C$7),MONTH($C$7),DAY($C$7)),Income!$E$7:$E$8050,$B199,Income!$D$7:$D$8050,AE$182),SUMIFS(Income!$F$7:$F$8050,Income!$B$7:$B$8050,"&gt;="&amp;DATE(YEAR($C$7),MONTH($C$7),DAY($C$7)),Income!$B$7:$B$8050,"&lt;="&amp;DATE(YEAR($C$8),MONTH($C$8),DAY($C$8)),Income!$E$7:$E$8050,$B199,Income!$D$7:$D$8050,AE$182))</f>
        <v>0</v>
      </c>
      <c r="AG199" s="122" t="str">
        <f>Setup!$C$9</f>
        <v>$</v>
      </c>
      <c r="AH199" s="68">
        <f>IF($C$7=$C$8,SUMIFS(Income!$F$7:$F$8050,Income!$B$7:$B$8050,"="&amp;DATE(YEAR($C$7),MONTH($C$7),DAY($C$7)),Income!$E$7:$E$8050,$B199,Income!$D$7:$D$8050,AG$182),SUMIFS(Income!$F$7:$F$8050,Income!$B$7:$B$8050,"&gt;="&amp;DATE(YEAR($C$7),MONTH($C$7),DAY($C$7)),Income!$B$7:$B$8050,"&lt;="&amp;DATE(YEAR($C$8),MONTH($C$8),DAY($C$8)),Income!$E$7:$E$8050,$B199,Income!$D$7:$D$8050,AG$182))</f>
        <v>0</v>
      </c>
      <c r="AI199" s="122" t="str">
        <f>Setup!$C$9</f>
        <v>$</v>
      </c>
      <c r="AJ199" s="68">
        <f>IF($C$7=$C$8,SUMIFS(Income!$F$7:$F$8050,Income!$B$7:$B$8050,"="&amp;DATE(YEAR($C$7),MONTH($C$7),DAY($C$7)),Income!$E$7:$E$8050,$B199,Income!$D$7:$D$8050,AI$182),SUMIFS(Income!$F$7:$F$8050,Income!$B$7:$B$8050,"&gt;="&amp;DATE(YEAR($C$7),MONTH($C$7),DAY($C$7)),Income!$B$7:$B$8050,"&lt;="&amp;DATE(YEAR($C$8),MONTH($C$8),DAY($C$8)),Income!$E$7:$E$8050,$B199,Income!$D$7:$D$8050,AI$182))</f>
        <v>0</v>
      </c>
      <c r="AK199" s="122" t="str">
        <f>Setup!$C$9</f>
        <v>$</v>
      </c>
      <c r="AL199" s="68">
        <f>IF($C$7=$C$8,SUMIFS(Income!$F$7:$F$8050,Income!$B$7:$B$8050,"="&amp;DATE(YEAR($C$7),MONTH($C$7),DAY($C$7)),Income!$E$7:$E$8050,$B199,Income!$D$7:$D$8050,AK$182),SUMIFS(Income!$F$7:$F$8050,Income!$B$7:$B$8050,"&gt;="&amp;DATE(YEAR($C$7),MONTH($C$7),DAY($C$7)),Income!$B$7:$B$8050,"&lt;="&amp;DATE(YEAR($C$8),MONTH($C$8),DAY($C$8)),Income!$E$7:$E$8050,$B199,Income!$D$7:$D$8050,AK$182))</f>
        <v>0</v>
      </c>
      <c r="AM199" s="122" t="str">
        <f>Setup!$C$9</f>
        <v>$</v>
      </c>
      <c r="AN199" s="68">
        <f>IF($C$7=$C$8,SUMIFS(Income!$F$7:$F$8050,Income!$B$7:$B$8050,"="&amp;DATE(YEAR($C$7),MONTH($C$7),DAY($C$7)),Income!$E$7:$E$8050,$B199,Income!$D$7:$D$8050,AM$182),SUMIFS(Income!$F$7:$F$8050,Income!$B$7:$B$8050,"&gt;="&amp;DATE(YEAR($C$7),MONTH($C$7),DAY($C$7)),Income!$B$7:$B$8050,"&lt;="&amp;DATE(YEAR($C$8),MONTH($C$8),DAY($C$8)),Income!$E$7:$E$8050,$B199,Income!$D$7:$D$8050,AM$182))</f>
        <v>0</v>
      </c>
      <c r="AO199" s="122" t="str">
        <f>Setup!$C$9</f>
        <v>$</v>
      </c>
      <c r="AP199" s="68">
        <f>IF($C$7=$C$8,SUMIFS(Income!$F$7:$F$8050,Income!$B$7:$B$8050,"="&amp;DATE(YEAR($C$7),MONTH($C$7),DAY($C$7)),Income!$E$7:$E$8050,$B199,Income!$D$7:$D$8050,AO$182),SUMIFS(Income!$F$7:$F$8050,Income!$B$7:$B$8050,"&gt;="&amp;DATE(YEAR($C$7),MONTH($C$7),DAY($C$7)),Income!$B$7:$B$8050,"&lt;="&amp;DATE(YEAR($C$8),MONTH($C$8),DAY($C$8)),Income!$E$7:$E$8050,$B199,Income!$D$7:$D$8050,AO$182))</f>
        <v>0</v>
      </c>
      <c r="AQ199" s="122" t="str">
        <f>Setup!$C$9</f>
        <v>$</v>
      </c>
      <c r="AR199" s="68">
        <f>IF($C$7=$C$8,SUMIFS(Income!$F$7:$F$8050,Income!$B$7:$B$8050,"="&amp;DATE(YEAR($C$7),MONTH($C$7),DAY($C$7)),Income!$E$7:$E$8050,$B199,Income!$D$7:$D$8050,AQ$182),SUMIFS(Income!$F$7:$F$8050,Income!$B$7:$B$8050,"&gt;="&amp;DATE(YEAR($C$7),MONTH($C$7),DAY($C$7)),Income!$B$7:$B$8050,"&lt;="&amp;DATE(YEAR($C$8),MONTH($C$8),DAY($C$8)),Income!$E$7:$E$8050,$B199,Income!$D$7:$D$8050,AQ$182))</f>
        <v>0</v>
      </c>
      <c r="AS199" s="122" t="str">
        <f>Setup!$C$9</f>
        <v>$</v>
      </c>
      <c r="AT199" s="68">
        <f>IF($C$7=$C$8,SUMIFS(Income!$F$7:$F$8050,Income!$B$7:$B$8050,"="&amp;DATE(YEAR($C$7),MONTH($C$7),DAY($C$7)),Income!$E$7:$E$8050,$B199,Income!$D$7:$D$8050,AS$182),SUMIFS(Income!$F$7:$F$8050,Income!$B$7:$B$8050,"&gt;="&amp;DATE(YEAR($C$7),MONTH($C$7),DAY($C$7)),Income!$B$7:$B$8050,"&lt;="&amp;DATE(YEAR($C$8),MONTH($C$8),DAY($C$8)),Income!$E$7:$E$8050,$B199,Income!$D$7:$D$8050,AS$182))</f>
        <v>0</v>
      </c>
      <c r="AU199" s="122" t="str">
        <f>Setup!$C$9</f>
        <v>$</v>
      </c>
      <c r="AV199" s="68">
        <f>IF($C$7=$C$8,SUMIFS(Income!$F$7:$F$8050,Income!$B$7:$B$8050,"="&amp;DATE(YEAR($C$7),MONTH($C$7),DAY($C$7)),Income!$E$7:$E$8050,$B199,Income!$D$7:$D$8050,AU$182),SUMIFS(Income!$F$7:$F$8050,Income!$B$7:$B$8050,"&gt;="&amp;DATE(YEAR($C$7),MONTH($C$7),DAY($C$7)),Income!$B$7:$B$8050,"&lt;="&amp;DATE(YEAR($C$8),MONTH($C$8),DAY($C$8)),Income!$E$7:$E$8050,$B199,Income!$D$7:$D$8050,AU$182))</f>
        <v>0</v>
      </c>
      <c r="AW199" s="122" t="str">
        <f>Setup!$C$9</f>
        <v>$</v>
      </c>
      <c r="AX199" s="68">
        <f>IF($C$7=$C$8,SUMIFS(Income!$F$7:$F$8050,Income!$B$7:$B$8050,"="&amp;DATE(YEAR($C$7),MONTH($C$7),DAY($C$7)),Income!$E$7:$E$8050,$B199,Income!$D$7:$D$8050,AW$182),SUMIFS(Income!$F$7:$F$8050,Income!$B$7:$B$8050,"&gt;="&amp;DATE(YEAR($C$7),MONTH($C$7),DAY($C$7)),Income!$B$7:$B$8050,"&lt;="&amp;DATE(YEAR($C$8),MONTH($C$8),DAY($C$8)),Income!$E$7:$E$8050,$B199,Income!$D$7:$D$8050,AW$182))</f>
        <v>0</v>
      </c>
      <c r="AY199" s="122" t="str">
        <f>Setup!$C$9</f>
        <v>$</v>
      </c>
      <c r="AZ199" s="68">
        <f>IF($C$7=$C$8,SUMIFS(Income!$F$7:$F$8050,Income!$B$7:$B$8050,"="&amp;DATE(YEAR($C$7),MONTH($C$7),DAY($C$7)),Income!$E$7:$E$8050,$B199,Income!$D$7:$D$8050,AY$182),SUMIFS(Income!$F$7:$F$8050,Income!$B$7:$B$8050,"&gt;="&amp;DATE(YEAR($C$7),MONTH($C$7),DAY($C$7)),Income!$B$7:$B$8050,"&lt;="&amp;DATE(YEAR($C$8),MONTH($C$8),DAY($C$8)),Income!$E$7:$E$8050,$B199,Income!$D$7:$D$8050,AY$182))</f>
        <v>0</v>
      </c>
      <c r="BA199" s="122" t="str">
        <f>Setup!$C$9</f>
        <v>$</v>
      </c>
      <c r="BB199" s="68">
        <f>IF($C$7=$C$8,SUMIFS(Income!$F$7:$F$8050,Income!$B$7:$B$8050,"="&amp;DATE(YEAR($C$7),MONTH($C$7),DAY($C$7)),Income!$E$7:$E$8050,$B199,Income!$D$7:$D$8050,BA$182),SUMIFS(Income!$F$7:$F$8050,Income!$B$7:$B$8050,"&gt;="&amp;DATE(YEAR($C$7),MONTH($C$7),DAY($C$7)),Income!$B$7:$B$8050,"&lt;="&amp;DATE(YEAR($C$8),MONTH($C$8),DAY($C$8)),Income!$E$7:$E$8050,$B199,Income!$D$7:$D$8050,BA$182))</f>
        <v>0</v>
      </c>
      <c r="BC199" s="122" t="str">
        <f>Setup!$C$9</f>
        <v>$</v>
      </c>
      <c r="BD199" s="68">
        <f>IF($C$7=$C$8,SUMIFS(Income!$F$7:$F$8050,Income!$B$7:$B$8050,"="&amp;DATE(YEAR($C$7),MONTH($C$7),DAY($C$7)),Income!$E$7:$E$8050,$B199,Income!$D$7:$D$8050,BC$182),SUMIFS(Income!$F$7:$F$8050,Income!$B$7:$B$8050,"&gt;="&amp;DATE(YEAR($C$7),MONTH($C$7),DAY($C$7)),Income!$B$7:$B$8050,"&lt;="&amp;DATE(YEAR($C$8),MONTH($C$8),DAY($C$8)),Income!$E$7:$E$8050,$B199,Income!$D$7:$D$8050,BC$182))</f>
        <v>0</v>
      </c>
      <c r="BE199" s="122" t="str">
        <f>Setup!$C$9</f>
        <v>$</v>
      </c>
      <c r="BF199" s="68">
        <f>IF($C$7=$C$8,SUMIFS(Income!$F$7:$F$8050,Income!$B$7:$B$8050,"="&amp;DATE(YEAR($C$7),MONTH($C$7),DAY($C$7)),Income!$E$7:$E$8050,$B199,Income!$D$7:$D$8050,BE$182),SUMIFS(Income!$F$7:$F$8050,Income!$B$7:$B$8050,"&gt;="&amp;DATE(YEAR($C$7),MONTH($C$7),DAY($C$7)),Income!$B$7:$B$8050,"&lt;="&amp;DATE(YEAR($C$8),MONTH($C$8),DAY($C$8)),Income!$E$7:$E$8050,$B199,Income!$D$7:$D$8050,BE$182))</f>
        <v>0</v>
      </c>
      <c r="BG199" s="122" t="str">
        <f>Setup!$C$9</f>
        <v>$</v>
      </c>
      <c r="BH199" s="68">
        <f>IF($C$7=$C$8,SUMIFS(Income!$F$7:$F$8050,Income!$B$7:$B$8050,"="&amp;DATE(YEAR($C$7),MONTH($C$7),DAY($C$7)),Income!$E$7:$E$8050,$B199,Income!$D$7:$D$8050,BG$182),SUMIFS(Income!$F$7:$F$8050,Income!$B$7:$B$8050,"&gt;="&amp;DATE(YEAR($C$7),MONTH($C$7),DAY($C$7)),Income!$B$7:$B$8050,"&lt;="&amp;DATE(YEAR($C$8),MONTH($C$8),DAY($C$8)),Income!$E$7:$E$8050,$B199,Income!$D$7:$D$8050,BG$182))</f>
        <v>0</v>
      </c>
      <c r="BI199" s="122" t="str">
        <f>Setup!$C$9</f>
        <v>$</v>
      </c>
      <c r="BJ199" s="68">
        <f>IF($C$7=$C$8,SUMIFS(Income!$F$7:$F$8050,Income!$B$7:$B$8050,"="&amp;DATE(YEAR($C$7),MONTH($C$7),DAY($C$7)),Income!$E$7:$E$8050,$B199,Income!$D$7:$D$8050,BI$182),SUMIFS(Income!$F$7:$F$8050,Income!$B$7:$B$8050,"&gt;="&amp;DATE(YEAR($C$7),MONTH($C$7),DAY($C$7)),Income!$B$7:$B$8050,"&lt;="&amp;DATE(YEAR($C$8),MONTH($C$8),DAY($C$8)),Income!$E$7:$E$8050,$B199,Income!$D$7:$D$8050,BI$182))</f>
        <v>0</v>
      </c>
      <c r="BK199" s="122" t="str">
        <f>Setup!$C$9</f>
        <v>$</v>
      </c>
      <c r="BL199" s="68">
        <f>IF($C$7=$C$8,SUMIFS(Income!$F$7:$F$8050,Income!$B$7:$B$8050,"="&amp;DATE(YEAR($C$7),MONTH($C$7),DAY($C$7)),Income!$E$7:$E$8050,$B199,Income!$D$7:$D$8050,BK$182),SUMIFS(Income!$F$7:$F$8050,Income!$B$7:$B$8050,"&gt;="&amp;DATE(YEAR($C$7),MONTH($C$7),DAY($C$7)),Income!$B$7:$B$8050,"&lt;="&amp;DATE(YEAR($C$8),MONTH($C$8),DAY($C$8)),Income!$E$7:$E$8050,$B199,Income!$D$7:$D$8050,BK$182))</f>
        <v>0</v>
      </c>
      <c r="BM199" s="122" t="str">
        <f>Setup!$C$9</f>
        <v>$</v>
      </c>
      <c r="BN199" s="68">
        <f>IF($C$7=$C$8,SUMIFS(Income!$F$7:$F$8050,Income!$B$7:$B$8050,"="&amp;DATE(YEAR($C$7),MONTH($C$7),DAY($C$7)),Income!$E$7:$E$8050,$B199,Income!$D$7:$D$8050,BM$182),SUMIFS(Income!$F$7:$F$8050,Income!$B$7:$B$8050,"&gt;="&amp;DATE(YEAR($C$7),MONTH($C$7),DAY($C$7)),Income!$B$7:$B$8050,"&lt;="&amp;DATE(YEAR($C$8),MONTH($C$8),DAY($C$8)),Income!$E$7:$E$8050,$B199,Income!$D$7:$D$8050,BM$182))</f>
        <v>0</v>
      </c>
      <c r="BO199" s="122" t="str">
        <f>Setup!$C$9</f>
        <v>$</v>
      </c>
      <c r="BP199" s="68">
        <f>IF($C$7=$C$8,SUMIFS(Income!$F$7:$F$8050,Income!$B$7:$B$8050,"="&amp;DATE(YEAR($C$7),MONTH($C$7),DAY($C$7)),Income!$E$7:$E$8050,$B199,Income!$D$7:$D$8050,BO$182),SUMIFS(Income!$F$7:$F$8050,Income!$B$7:$B$8050,"&gt;="&amp;DATE(YEAR($C$7),MONTH($C$7),DAY($C$7)),Income!$B$7:$B$8050,"&lt;="&amp;DATE(YEAR($C$8),MONTH($C$8),DAY($C$8)),Income!$E$7:$E$8050,$B199,Income!$D$7:$D$8050,BO$182))</f>
        <v>0</v>
      </c>
      <c r="BQ199" s="122" t="str">
        <f>Setup!$C$9</f>
        <v>$</v>
      </c>
      <c r="BR199" s="68">
        <f>IF($C$7=$C$8,SUMIFS(Income!$F$7:$F$8050,Income!$B$7:$B$8050,"="&amp;DATE(YEAR($C$7),MONTH($C$7),DAY($C$7)),Income!$E$7:$E$8050,$B199,Income!$D$7:$D$8050,BQ$182),SUMIFS(Income!$F$7:$F$8050,Income!$B$7:$B$8050,"&gt;="&amp;DATE(YEAR($C$7),MONTH($C$7),DAY($C$7)),Income!$B$7:$B$8050,"&lt;="&amp;DATE(YEAR($C$8),MONTH($C$8),DAY($C$8)),Income!$E$7:$E$8050,$B199,Income!$D$7:$D$8050,BQ$182))</f>
        <v>0</v>
      </c>
      <c r="BS199" s="122" t="str">
        <f>Setup!$C$9</f>
        <v>$</v>
      </c>
      <c r="BT199" s="68">
        <f>IF($C$7=$C$8,SUMIFS(Income!$F$7:$F$8050,Income!$B$7:$B$8050,"="&amp;DATE(YEAR($C$7),MONTH($C$7),DAY($C$7)),Income!$E$7:$E$8050,$B199,Income!$D$7:$D$8050,BS$182),SUMIFS(Income!$F$7:$F$8050,Income!$B$7:$B$8050,"&gt;="&amp;DATE(YEAR($C$7),MONTH($C$7),DAY($C$7)),Income!$B$7:$B$8050,"&lt;="&amp;DATE(YEAR($C$8),MONTH($C$8),DAY($C$8)),Income!$E$7:$E$8050,$B199,Income!$D$7:$D$8050,BS$182))</f>
        <v>0</v>
      </c>
      <c r="BU199" s="122" t="str">
        <f>Setup!$C$9</f>
        <v>$</v>
      </c>
      <c r="BV199" s="68">
        <f>IF($C$7=$C$8,SUMIFS(Income!$F$7:$F$8050,Income!$B$7:$B$8050,"="&amp;DATE(YEAR($C$7),MONTH($C$7),DAY($C$7)),Income!$E$7:$E$8050,$B199,Income!$D$7:$D$8050,BU$182),SUMIFS(Income!$F$7:$F$8050,Income!$B$7:$B$8050,"&gt;="&amp;DATE(YEAR($C$7),MONTH($C$7),DAY($C$7)),Income!$B$7:$B$8050,"&lt;="&amp;DATE(YEAR($C$8),MONTH($C$8),DAY($C$8)),Income!$E$7:$E$8050,$B199,Income!$D$7:$D$8050,BU$182))</f>
        <v>0</v>
      </c>
      <c r="BW199" s="122" t="str">
        <f>Setup!$C$9</f>
        <v>$</v>
      </c>
      <c r="BX199" s="68">
        <f>IF($C$7=$C$8,SUMIFS(Income!$F$7:$F$8050,Income!$B$7:$B$8050,"="&amp;DATE(YEAR($C$7),MONTH($C$7),DAY($C$7)),Income!$E$7:$E$8050,$B199,Income!$D$7:$D$8050,BW$182),SUMIFS(Income!$F$7:$F$8050,Income!$B$7:$B$8050,"&gt;="&amp;DATE(YEAR($C$7),MONTH($C$7),DAY($C$7)),Income!$B$7:$B$8050,"&lt;="&amp;DATE(YEAR($C$8),MONTH($C$8),DAY($C$8)),Income!$E$7:$E$8050,$B199,Income!$D$7:$D$8050,BW$182))</f>
        <v>0</v>
      </c>
      <c r="BY199" s="122" t="str">
        <f>Setup!$C$9</f>
        <v>$</v>
      </c>
      <c r="BZ199" s="68">
        <f>IF($C$7=$C$8,SUMIFS(Income!$F$7:$F$8050,Income!$B$7:$B$8050,"="&amp;DATE(YEAR($C$7),MONTH($C$7),DAY($C$7)),Income!$E$7:$E$8050,$B199,Income!$D$7:$D$8050,BY$182),SUMIFS(Income!$F$7:$F$8050,Income!$B$7:$B$8050,"&gt;="&amp;DATE(YEAR($C$7),MONTH($C$7),DAY($C$7)),Income!$B$7:$B$8050,"&lt;="&amp;DATE(YEAR($C$8),MONTH($C$8),DAY($C$8)),Income!$E$7:$E$8050,$B199,Income!$D$7:$D$8050,BY$182))</f>
        <v>0</v>
      </c>
      <c r="CA199" s="122" t="str">
        <f>Setup!$C$9</f>
        <v>$</v>
      </c>
      <c r="CB199" s="68">
        <f>IF($C$7=$C$8,SUMIFS(Income!$F$7:$F$8050,Income!$B$7:$B$8050,"="&amp;DATE(YEAR($C$7),MONTH($C$7),DAY($C$7)),Income!$E$7:$E$8050,$B199,Income!$D$7:$D$8050,CA$182),SUMIFS(Income!$F$7:$F$8050,Income!$B$7:$B$8050,"&gt;="&amp;DATE(YEAR($C$7),MONTH($C$7),DAY($C$7)),Income!$B$7:$B$8050,"&lt;="&amp;DATE(YEAR($C$8),MONTH($C$8),DAY($C$8)),Income!$E$7:$E$8050,$B199,Income!$D$7:$D$8050,CA$182))</f>
        <v>0</v>
      </c>
      <c r="CC199" s="122" t="str">
        <f>Setup!$C$9</f>
        <v>$</v>
      </c>
      <c r="CD199" s="68">
        <f>IF($C$7=$C$8,SUMIFS(Income!$F$7:$F$8050,Income!$B$7:$B$8050,"="&amp;DATE(YEAR($C$7),MONTH($C$7),DAY($C$7)),Income!$E$7:$E$8050,$B199,Income!$D$7:$D$8050,CC$182),SUMIFS(Income!$F$7:$F$8050,Income!$B$7:$B$8050,"&gt;="&amp;DATE(YEAR($C$7),MONTH($C$7),DAY($C$7)),Income!$B$7:$B$8050,"&lt;="&amp;DATE(YEAR($C$8),MONTH($C$8),DAY($C$8)),Income!$E$7:$E$8050,$B199,Income!$D$7:$D$8050,CC$182))</f>
        <v>0</v>
      </c>
      <c r="CE199" s="122" t="str">
        <f>Setup!$C$9</f>
        <v>$</v>
      </c>
      <c r="CF199" s="68">
        <f>IF($C$7=$C$8,SUMIFS(Income!$F$7:$F$8050,Income!$B$7:$B$8050,"="&amp;DATE(YEAR($C$7),MONTH($C$7),DAY($C$7)),Income!$E$7:$E$8050,$B199,Income!$D$7:$D$8050,CE$182),SUMIFS(Income!$F$7:$F$8050,Income!$B$7:$B$8050,"&gt;="&amp;DATE(YEAR($C$7),MONTH($C$7),DAY($C$7)),Income!$B$7:$B$8050,"&lt;="&amp;DATE(YEAR($C$8),MONTH($C$8),DAY($C$8)),Income!$E$7:$E$8050,$B199,Income!$D$7:$D$8050,CE$182))</f>
        <v>0</v>
      </c>
      <c r="CG199" s="122" t="str">
        <f>Setup!$C$9</f>
        <v>$</v>
      </c>
      <c r="CH199" s="68">
        <f>IF($C$7=$C$8,SUMIFS(Income!$F$7:$F$8050,Income!$B$7:$B$8050,"="&amp;DATE(YEAR($C$7),MONTH($C$7),DAY($C$7)),Income!$E$7:$E$8050,$B199,Income!$D$7:$D$8050,CG$182),SUMIFS(Income!$F$7:$F$8050,Income!$B$7:$B$8050,"&gt;="&amp;DATE(YEAR($C$7),MONTH($C$7),DAY($C$7)),Income!$B$7:$B$8050,"&lt;="&amp;DATE(YEAR($C$8),MONTH($C$8),DAY($C$8)),Income!$E$7:$E$8050,$B199,Income!$D$7:$D$8050,CG$182))</f>
        <v>0</v>
      </c>
      <c r="CI199" s="122" t="str">
        <f>Setup!$C$9</f>
        <v>$</v>
      </c>
      <c r="CJ199" s="68">
        <f>IF($C$7=$C$8,SUMIFS(Income!$F$7:$F$8050,Income!$B$7:$B$8050,"="&amp;DATE(YEAR($C$7),MONTH($C$7),DAY($C$7)),Income!$E$7:$E$8050,$B199,Income!$D$7:$D$8050,CI$182),SUMIFS(Income!$F$7:$F$8050,Income!$B$7:$B$8050,"&gt;="&amp;DATE(YEAR($C$7),MONTH($C$7),DAY($C$7)),Income!$B$7:$B$8050,"&lt;="&amp;DATE(YEAR($C$8),MONTH($C$8),DAY($C$8)),Income!$E$7:$E$8050,$B199,Income!$D$7:$D$8050,CI$182))</f>
        <v>0</v>
      </c>
      <c r="CK199" s="122" t="str">
        <f>Setup!$C$9</f>
        <v>$</v>
      </c>
      <c r="CL199" s="68">
        <f>IF($C$7=$C$8,SUMIFS(Income!$F$7:$F$8050,Income!$B$7:$B$8050,"="&amp;DATE(YEAR($C$7),MONTH($C$7),DAY($C$7)),Income!$E$7:$E$8050,$B199,Income!$D$7:$D$8050,CK$182),SUMIFS(Income!$F$7:$F$8050,Income!$B$7:$B$8050,"&gt;="&amp;DATE(YEAR($C$7),MONTH($C$7),DAY($C$7)),Income!$B$7:$B$8050,"&lt;="&amp;DATE(YEAR($C$8),MONTH($C$8),DAY($C$8)),Income!$E$7:$E$8050,$B199,Income!$D$7:$D$8050,CK$182))</f>
        <v>0</v>
      </c>
      <c r="CM199" s="122" t="str">
        <f>Setup!$C$9</f>
        <v>$</v>
      </c>
      <c r="CN199" s="68">
        <f>IF($C$7=$C$8,SUMIFS(Income!$F$7:$F$8050,Income!$B$7:$B$8050,"="&amp;DATE(YEAR($C$7),MONTH($C$7),DAY($C$7)),Income!$E$7:$E$8050,$B199,Income!$D$7:$D$8050,CM$182),SUMIFS(Income!$F$7:$F$8050,Income!$B$7:$B$8050,"&gt;="&amp;DATE(YEAR($C$7),MONTH($C$7),DAY($C$7)),Income!$B$7:$B$8050,"&lt;="&amp;DATE(YEAR($C$8),MONTH($C$8),DAY($C$8)),Income!$E$7:$E$8050,$B199,Income!$D$7:$D$8050,CM$182))</f>
        <v>0</v>
      </c>
      <c r="CO199" s="122" t="str">
        <f>Setup!$C$9</f>
        <v>$</v>
      </c>
      <c r="CP199" s="68">
        <f>IF($C$7=$C$8,SUMIFS(Income!$F$7:$F$8050,Income!$B$7:$B$8050,"="&amp;DATE(YEAR($C$7),MONTH($C$7),DAY($C$7)),Income!$E$7:$E$8050,$B199,Income!$D$7:$D$8050,CO$182),SUMIFS(Income!$F$7:$F$8050,Income!$B$7:$B$8050,"&gt;="&amp;DATE(YEAR($C$7),MONTH($C$7),DAY($C$7)),Income!$B$7:$B$8050,"&lt;="&amp;DATE(YEAR($C$8),MONTH($C$8),DAY($C$8)),Income!$E$7:$E$8050,$B199,Income!$D$7:$D$8050,CO$182))</f>
        <v>0</v>
      </c>
      <c r="CQ199" s="122" t="str">
        <f>Setup!$C$9</f>
        <v>$</v>
      </c>
      <c r="CR199" s="68">
        <f>IF($C$7=$C$8,SUMIFS(Income!$F$7:$F$8050,Income!$B$7:$B$8050,"="&amp;DATE(YEAR($C$7),MONTH($C$7),DAY($C$7)),Income!$E$7:$E$8050,$B199,Income!$D$7:$D$8050,CQ$182),SUMIFS(Income!$F$7:$F$8050,Income!$B$7:$B$8050,"&gt;="&amp;DATE(YEAR($C$7),MONTH($C$7),DAY($C$7)),Income!$B$7:$B$8050,"&lt;="&amp;DATE(YEAR($C$8),MONTH($C$8),DAY($C$8)),Income!$E$7:$E$8050,$B199,Income!$D$7:$D$8050,CQ$182))</f>
        <v>0</v>
      </c>
      <c r="CS199" s="122" t="str">
        <f>Setup!$C$9</f>
        <v>$</v>
      </c>
      <c r="CT199" s="68">
        <f>IF($C$7=$C$8,SUMIFS(Income!$F$7:$F$8050,Income!$B$7:$B$8050,"="&amp;DATE(YEAR($C$7),MONTH($C$7),DAY($C$7)),Income!$E$7:$E$8050,$B199,Income!$D$7:$D$8050,CS$182),SUMIFS(Income!$F$7:$F$8050,Income!$B$7:$B$8050,"&gt;="&amp;DATE(YEAR($C$7),MONTH($C$7),DAY($C$7)),Income!$B$7:$B$8050,"&lt;="&amp;DATE(YEAR($C$8),MONTH($C$8),DAY($C$8)),Income!$E$7:$E$8050,$B199,Income!$D$7:$D$8050,CS$182))</f>
        <v>0</v>
      </c>
      <c r="CU199" s="122" t="str">
        <f>Setup!$C$9</f>
        <v>$</v>
      </c>
      <c r="CV199" s="68">
        <f>IF($C$7=$C$8,SUMIFS(Income!$F$7:$F$8050,Income!$B$7:$B$8050,"="&amp;DATE(YEAR($C$7),MONTH($C$7),DAY($C$7)),Income!$E$7:$E$8050,$B199,Income!$D$7:$D$8050,CU$182),SUMIFS(Income!$F$7:$F$8050,Income!$B$7:$B$8050,"&gt;="&amp;DATE(YEAR($C$7),MONTH($C$7),DAY($C$7)),Income!$B$7:$B$8050,"&lt;="&amp;DATE(YEAR($C$8),MONTH($C$8),DAY($C$8)),Income!$E$7:$E$8050,$B199,Income!$D$7:$D$8050,CU$182))</f>
        <v>0</v>
      </c>
      <c r="CW199" s="122" t="str">
        <f>Setup!$C$9</f>
        <v>$</v>
      </c>
      <c r="CX199" s="68">
        <f>IF($C$7=$C$8,SUMIFS(Income!$F$7:$F$8050,Income!$B$7:$B$8050,"="&amp;DATE(YEAR($C$7),MONTH($C$7),DAY($C$7)),Income!$E$7:$E$8050,$B199,Income!$D$7:$D$8050,CW$182),SUMIFS(Income!$F$7:$F$8050,Income!$B$7:$B$8050,"&gt;="&amp;DATE(YEAR($C$7),MONTH($C$7),DAY($C$7)),Income!$B$7:$B$8050,"&lt;="&amp;DATE(YEAR($C$8),MONTH($C$8),DAY($C$8)),Income!$E$7:$E$8050,$B199,Income!$D$7:$D$8050,CW$182))</f>
        <v>0</v>
      </c>
      <c r="CY199" s="122" t="str">
        <f>Setup!$C$9</f>
        <v>$</v>
      </c>
      <c r="CZ199" s="68">
        <f>IF($C$7=$C$8,SUMIFS(Income!$F$7:$F$8050,Income!$B$7:$B$8050,"="&amp;DATE(YEAR($C$7),MONTH($C$7),DAY($C$7)),Income!$E$7:$E$8050,$B199,Income!$D$7:$D$8050,CY$182),SUMIFS(Income!$F$7:$F$8050,Income!$B$7:$B$8050,"&gt;="&amp;DATE(YEAR($C$7),MONTH($C$7),DAY($C$7)),Income!$B$7:$B$8050,"&lt;="&amp;DATE(YEAR($C$8),MONTH($C$8),DAY($C$8)),Income!$E$7:$E$8050,$B199,Income!$D$7:$D$8050,CY$182))</f>
        <v>0</v>
      </c>
      <c r="DA199" s="122" t="str">
        <f>Setup!$C$9</f>
        <v>$</v>
      </c>
      <c r="DB199" s="54">
        <f>IF($C$7=$C$8,SUMIFS(Income!$F$7:$F$8050,Income!$B$7:$B$8050,"="&amp;DATE(YEAR($C$7),MONTH($C$7),DAY($C$7)),Income!$E$7:$E$8050,$B199,Income!$D$7:$D$8050,DA$182),SUMIFS(Income!$F$7:$F$8050,Income!$B$7:$B$8050,"&gt;="&amp;DATE(YEAR($C$7),MONTH($C$7),DAY($C$7)),Income!$B$7:$B$8050,"&lt;="&amp;DATE(YEAR($C$8),MONTH($C$8),DAY($C$8)),Income!$E$7:$E$8050,$B199,Income!$D$7:$D$8050,DA$182))</f>
        <v>0</v>
      </c>
      <c r="DC199" s="1"/>
      <c r="DD199" s="36"/>
      <c r="DE199" s="36"/>
      <c r="DF199" s="36"/>
      <c r="DG199" s="36"/>
      <c r="DH199" s="36"/>
      <c r="DI199" s="36"/>
      <c r="DJ199" s="36"/>
      <c r="DK199" s="36"/>
      <c r="DL199" s="36"/>
      <c r="DM199" s="36"/>
      <c r="DN199" s="36"/>
      <c r="DO199" s="36"/>
      <c r="DP199" s="36"/>
      <c r="DQ199" s="36"/>
      <c r="DR199" s="36"/>
      <c r="DS199" s="36"/>
      <c r="DT199" s="36"/>
      <c r="DU199" s="36"/>
      <c r="DV199" s="36"/>
      <c r="DW199" s="36"/>
      <c r="DX199" s="36"/>
      <c r="DY199" s="36"/>
      <c r="DZ199" s="36"/>
      <c r="EA199" s="36"/>
      <c r="EB199" s="36"/>
      <c r="EC199" s="36"/>
      <c r="ED199" s="36"/>
      <c r="EE199" s="36"/>
      <c r="EF199" s="36"/>
      <c r="EG199" s="36"/>
      <c r="EH199" s="36"/>
      <c r="EI199" s="36"/>
      <c r="EJ199" s="36"/>
      <c r="EK199" s="36"/>
      <c r="EL199" s="36"/>
      <c r="EM199" s="36"/>
      <c r="EN199" s="36"/>
      <c r="EO199" s="36"/>
      <c r="EP199" s="36"/>
      <c r="EQ199" s="1"/>
    </row>
    <row r="200" spans="1:147" ht="21" customHeight="1">
      <c r="A200" s="1"/>
      <c r="B200" s="303">
        <f>Setup!M25</f>
        <v>0</v>
      </c>
      <c r="C200" s="122" t="str">
        <f>Setup!$C$9</f>
        <v>$</v>
      </c>
      <c r="D200" s="68">
        <f t="shared" si="135"/>
        <v>0</v>
      </c>
      <c r="E200" s="122" t="str">
        <f>Setup!$C$9</f>
        <v>$</v>
      </c>
      <c r="F200" s="68">
        <f t="shared" si="136"/>
        <v>0</v>
      </c>
      <c r="G200" s="122" t="str">
        <f>Setup!$C$9</f>
        <v>$</v>
      </c>
      <c r="H200" s="68">
        <f>IF($C$7=$C$8,SUMIFS(Income!$F$7:$F$8050,Income!$B$7:$B$8050,"="&amp;DATE(YEAR($C$7),MONTH($C$7),DAY($C$7)),Income!$E$7:$E$8050,$B200,Income!$D$7:$D$8050,G$182),SUMIFS(Income!$F$7:$F$8050,Income!$B$7:$B$8050,"&gt;="&amp;DATE(YEAR($C$7),MONTH($C$7),DAY($C$7)),Income!$B$7:$B$8050,"&lt;="&amp;DATE(YEAR($C$8),MONTH($C$8),DAY($C$8)),Income!$E$7:$E$8050,$B200,Income!$D$7:$D$8050,G$182))</f>
        <v>0</v>
      </c>
      <c r="I200" s="122" t="str">
        <f>Setup!$C$9</f>
        <v>$</v>
      </c>
      <c r="J200" s="68">
        <f>IF($C$7=$C$8,SUMIFS(Income!$F$7:$F$8050,Income!$B$7:$B$8050,"="&amp;DATE(YEAR($C$7),MONTH($C$7),DAY($C$7)),Income!$E$7:$E$8050,$B200,Income!$D$7:$D$8050,I$182),SUMIFS(Income!$F$7:$F$8050,Income!$B$7:$B$8050,"&gt;="&amp;DATE(YEAR($C$7),MONTH($C$7),DAY($C$7)),Income!$B$7:$B$8050,"&lt;="&amp;DATE(YEAR($C$8),MONTH($C$8),DAY($C$8)),Income!$E$7:$E$8050,$B200,Income!$D$7:$D$8050,I$182))</f>
        <v>0</v>
      </c>
      <c r="K200" s="122" t="str">
        <f>Setup!$C$9</f>
        <v>$</v>
      </c>
      <c r="L200" s="68">
        <f>IF($C$7=$C$8,SUMIFS(Income!$F$7:$F$8050,Income!$B$7:$B$8050,"="&amp;DATE(YEAR($C$7),MONTH($C$7),DAY($C$7)),Income!$E$7:$E$8050,$B200,Income!$D$7:$D$8050,K$182),SUMIFS(Income!$F$7:$F$8050,Income!$B$7:$B$8050,"&gt;="&amp;DATE(YEAR($C$7),MONTH($C$7),DAY($C$7)),Income!$B$7:$B$8050,"&lt;="&amp;DATE(YEAR($C$8),MONTH($C$8),DAY($C$8)),Income!$E$7:$E$8050,$B200,Income!$D$7:$D$8050,K$182))</f>
        <v>0</v>
      </c>
      <c r="M200" s="122" t="str">
        <f>Setup!$C$9</f>
        <v>$</v>
      </c>
      <c r="N200" s="68">
        <f>IF($C$7=$C$8,SUMIFS(Income!$F$7:$F$8050,Income!$B$7:$B$8050,"="&amp;DATE(YEAR($C$7),MONTH($C$7),DAY($C$7)),Income!$E$7:$E$8050,$B200,Income!$D$7:$D$8050,M$182),SUMIFS(Income!$F$7:$F$8050,Income!$B$7:$B$8050,"&gt;="&amp;DATE(YEAR($C$7),MONTH($C$7),DAY($C$7)),Income!$B$7:$B$8050,"&lt;="&amp;DATE(YEAR($C$8),MONTH($C$8),DAY($C$8)),Income!$E$7:$E$8050,$B200,Income!$D$7:$D$8050,M$182))</f>
        <v>0</v>
      </c>
      <c r="O200" s="122" t="str">
        <f>Setup!$C$9</f>
        <v>$</v>
      </c>
      <c r="P200" s="68">
        <f>IF($C$7=$C$8,SUMIFS(Income!$F$7:$F$8050,Income!$B$7:$B$8050,"="&amp;DATE(YEAR($C$7),MONTH($C$7),DAY($C$7)),Income!$E$7:$E$8050,$B200,Income!$D$7:$D$8050,O$182),SUMIFS(Income!$F$7:$F$8050,Income!$B$7:$B$8050,"&gt;="&amp;DATE(YEAR($C$7),MONTH($C$7),DAY($C$7)),Income!$B$7:$B$8050,"&lt;="&amp;DATE(YEAR($C$8),MONTH($C$8),DAY($C$8)),Income!$E$7:$E$8050,$B200,Income!$D$7:$D$8050,O$182))</f>
        <v>0</v>
      </c>
      <c r="Q200" s="122" t="str">
        <f>Setup!$C$9</f>
        <v>$</v>
      </c>
      <c r="R200" s="68">
        <f>IF($C$7=$C$8,SUMIFS(Income!$F$7:$F$8050,Income!$B$7:$B$8050,"="&amp;DATE(YEAR($C$7),MONTH($C$7),DAY($C$7)),Income!$E$7:$E$8050,$B200,Income!$D$7:$D$8050,Q$182),SUMIFS(Income!$F$7:$F$8050,Income!$B$7:$B$8050,"&gt;="&amp;DATE(YEAR($C$7),MONTH($C$7),DAY($C$7)),Income!$B$7:$B$8050,"&lt;="&amp;DATE(YEAR($C$8),MONTH($C$8),DAY($C$8)),Income!$E$7:$E$8050,$B200,Income!$D$7:$D$8050,Q$182))</f>
        <v>0</v>
      </c>
      <c r="S200" s="122" t="str">
        <f>Setup!$C$9</f>
        <v>$</v>
      </c>
      <c r="T200" s="68">
        <f>IF($C$7=$C$8,SUMIFS(Income!$F$7:$F$8050,Income!$B$7:$B$8050,"="&amp;DATE(YEAR($C$7),MONTH($C$7),DAY($C$7)),Income!$E$7:$E$8050,$B200,Income!$D$7:$D$8050,S$182),SUMIFS(Income!$F$7:$F$8050,Income!$B$7:$B$8050,"&gt;="&amp;DATE(YEAR($C$7),MONTH($C$7),DAY($C$7)),Income!$B$7:$B$8050,"&lt;="&amp;DATE(YEAR($C$8),MONTH($C$8),DAY($C$8)),Income!$E$7:$E$8050,$B200,Income!$D$7:$D$8050,S$182))</f>
        <v>0</v>
      </c>
      <c r="U200" s="122" t="str">
        <f>Setup!$C$9</f>
        <v>$</v>
      </c>
      <c r="V200" s="68">
        <f>IF($C$7=$C$8,SUMIFS(Income!$F$7:$F$8050,Income!$B$7:$B$8050,"="&amp;DATE(YEAR($C$7),MONTH($C$7),DAY($C$7)),Income!$E$7:$E$8050,$B200,Income!$D$7:$D$8050,U$182),SUMIFS(Income!$F$7:$F$8050,Income!$B$7:$B$8050,"&gt;="&amp;DATE(YEAR($C$7),MONTH($C$7),DAY($C$7)),Income!$B$7:$B$8050,"&lt;="&amp;DATE(YEAR($C$8),MONTH($C$8),DAY($C$8)),Income!$E$7:$E$8050,$B200,Income!$D$7:$D$8050,U$182))</f>
        <v>0</v>
      </c>
      <c r="W200" s="122" t="str">
        <f>Setup!$C$9</f>
        <v>$</v>
      </c>
      <c r="X200" s="68">
        <f>IF($C$7=$C$8,SUMIFS(Income!$F$7:$F$8050,Income!$B$7:$B$8050,"="&amp;DATE(YEAR($C$7),MONTH($C$7),DAY($C$7)),Income!$E$7:$E$8050,$B200,Income!$D$7:$D$8050,W$182),SUMIFS(Income!$F$7:$F$8050,Income!$B$7:$B$8050,"&gt;="&amp;DATE(YEAR($C$7),MONTH($C$7),DAY($C$7)),Income!$B$7:$B$8050,"&lt;="&amp;DATE(YEAR($C$8),MONTH($C$8),DAY($C$8)),Income!$E$7:$E$8050,$B200,Income!$D$7:$D$8050,W$182))</f>
        <v>0</v>
      </c>
      <c r="Y200" s="122" t="str">
        <f>Setup!$C$9</f>
        <v>$</v>
      </c>
      <c r="Z200" s="68">
        <f>IF($C$7=$C$8,SUMIFS(Income!$F$7:$F$8050,Income!$B$7:$B$8050,"="&amp;DATE(YEAR($C$7),MONTH($C$7),DAY($C$7)),Income!$E$7:$E$8050,$B200,Income!$D$7:$D$8050,Y$182),SUMIFS(Income!$F$7:$F$8050,Income!$B$7:$B$8050,"&gt;="&amp;DATE(YEAR($C$7),MONTH($C$7),DAY($C$7)),Income!$B$7:$B$8050,"&lt;="&amp;DATE(YEAR($C$8),MONTH($C$8),DAY($C$8)),Income!$E$7:$E$8050,$B200,Income!$D$7:$D$8050,Y$182))</f>
        <v>0</v>
      </c>
      <c r="AA200" s="122" t="str">
        <f>Setup!$C$9</f>
        <v>$</v>
      </c>
      <c r="AB200" s="68">
        <f>IF($C$7=$C$8,SUMIFS(Income!$F$7:$F$8050,Income!$B$7:$B$8050,"="&amp;DATE(YEAR($C$7),MONTH($C$7),DAY($C$7)),Income!$E$7:$E$8050,$B200,Income!$D$7:$D$8050,AA$182),SUMIFS(Income!$F$7:$F$8050,Income!$B$7:$B$8050,"&gt;="&amp;DATE(YEAR($C$7),MONTH($C$7),DAY($C$7)),Income!$B$7:$B$8050,"&lt;="&amp;DATE(YEAR($C$8),MONTH($C$8),DAY($C$8)),Income!$E$7:$E$8050,$B200,Income!$D$7:$D$8050,AA$182))</f>
        <v>0</v>
      </c>
      <c r="AC200" s="122" t="str">
        <f>Setup!$C$9</f>
        <v>$</v>
      </c>
      <c r="AD200" s="68">
        <f>IF($C$7=$C$8,SUMIFS(Income!$F$7:$F$8050,Income!$B$7:$B$8050,"="&amp;DATE(YEAR($C$7),MONTH($C$7),DAY($C$7)),Income!$E$7:$E$8050,$B200,Income!$D$7:$D$8050,AC$182),SUMIFS(Income!$F$7:$F$8050,Income!$B$7:$B$8050,"&gt;="&amp;DATE(YEAR($C$7),MONTH($C$7),DAY($C$7)),Income!$B$7:$B$8050,"&lt;="&amp;DATE(YEAR($C$8),MONTH($C$8),DAY($C$8)),Income!$E$7:$E$8050,$B200,Income!$D$7:$D$8050,AC$182))</f>
        <v>0</v>
      </c>
      <c r="AE200" s="464" t="str">
        <f>Setup!$C$9</f>
        <v>$</v>
      </c>
      <c r="AF200" s="68">
        <f>IF($C$7=$C$8,SUMIFS(Income!$F$7:$F$8050,Income!$B$7:$B$8050,"="&amp;DATE(YEAR($C$7),MONTH($C$7),DAY($C$7)),Income!$E$7:$E$8050,$B200,Income!$D$7:$D$8050,AE$182),SUMIFS(Income!$F$7:$F$8050,Income!$B$7:$B$8050,"&gt;="&amp;DATE(YEAR($C$7),MONTH($C$7),DAY($C$7)),Income!$B$7:$B$8050,"&lt;="&amp;DATE(YEAR($C$8),MONTH($C$8),DAY($C$8)),Income!$E$7:$E$8050,$B200,Income!$D$7:$D$8050,AE$182))</f>
        <v>0</v>
      </c>
      <c r="AG200" s="122" t="str">
        <f>Setup!$C$9</f>
        <v>$</v>
      </c>
      <c r="AH200" s="68">
        <f>IF($C$7=$C$8,SUMIFS(Income!$F$7:$F$8050,Income!$B$7:$B$8050,"="&amp;DATE(YEAR($C$7),MONTH($C$7),DAY($C$7)),Income!$E$7:$E$8050,$B200,Income!$D$7:$D$8050,AG$182),SUMIFS(Income!$F$7:$F$8050,Income!$B$7:$B$8050,"&gt;="&amp;DATE(YEAR($C$7),MONTH($C$7),DAY($C$7)),Income!$B$7:$B$8050,"&lt;="&amp;DATE(YEAR($C$8),MONTH($C$8),DAY($C$8)),Income!$E$7:$E$8050,$B200,Income!$D$7:$D$8050,AG$182))</f>
        <v>0</v>
      </c>
      <c r="AI200" s="122" t="str">
        <f>Setup!$C$9</f>
        <v>$</v>
      </c>
      <c r="AJ200" s="68">
        <f>IF($C$7=$C$8,SUMIFS(Income!$F$7:$F$8050,Income!$B$7:$B$8050,"="&amp;DATE(YEAR($C$7),MONTH($C$7),DAY($C$7)),Income!$E$7:$E$8050,$B200,Income!$D$7:$D$8050,AI$182),SUMIFS(Income!$F$7:$F$8050,Income!$B$7:$B$8050,"&gt;="&amp;DATE(YEAR($C$7),MONTH($C$7),DAY($C$7)),Income!$B$7:$B$8050,"&lt;="&amp;DATE(YEAR($C$8),MONTH($C$8),DAY($C$8)),Income!$E$7:$E$8050,$B200,Income!$D$7:$D$8050,AI$182))</f>
        <v>0</v>
      </c>
      <c r="AK200" s="122" t="str">
        <f>Setup!$C$9</f>
        <v>$</v>
      </c>
      <c r="AL200" s="68">
        <f>IF($C$7=$C$8,SUMIFS(Income!$F$7:$F$8050,Income!$B$7:$B$8050,"="&amp;DATE(YEAR($C$7),MONTH($C$7),DAY($C$7)),Income!$E$7:$E$8050,$B200,Income!$D$7:$D$8050,AK$182),SUMIFS(Income!$F$7:$F$8050,Income!$B$7:$B$8050,"&gt;="&amp;DATE(YEAR($C$7),MONTH($C$7),DAY($C$7)),Income!$B$7:$B$8050,"&lt;="&amp;DATE(YEAR($C$8),MONTH($C$8),DAY($C$8)),Income!$E$7:$E$8050,$B200,Income!$D$7:$D$8050,AK$182))</f>
        <v>0</v>
      </c>
      <c r="AM200" s="122" t="str">
        <f>Setup!$C$9</f>
        <v>$</v>
      </c>
      <c r="AN200" s="68">
        <f>IF($C$7=$C$8,SUMIFS(Income!$F$7:$F$8050,Income!$B$7:$B$8050,"="&amp;DATE(YEAR($C$7),MONTH($C$7),DAY($C$7)),Income!$E$7:$E$8050,$B200,Income!$D$7:$D$8050,AM$182),SUMIFS(Income!$F$7:$F$8050,Income!$B$7:$B$8050,"&gt;="&amp;DATE(YEAR($C$7),MONTH($C$7),DAY($C$7)),Income!$B$7:$B$8050,"&lt;="&amp;DATE(YEAR($C$8),MONTH($C$8),DAY($C$8)),Income!$E$7:$E$8050,$B200,Income!$D$7:$D$8050,AM$182))</f>
        <v>0</v>
      </c>
      <c r="AO200" s="122" t="str">
        <f>Setup!$C$9</f>
        <v>$</v>
      </c>
      <c r="AP200" s="68">
        <f>IF($C$7=$C$8,SUMIFS(Income!$F$7:$F$8050,Income!$B$7:$B$8050,"="&amp;DATE(YEAR($C$7),MONTH($C$7),DAY($C$7)),Income!$E$7:$E$8050,$B200,Income!$D$7:$D$8050,AO$182),SUMIFS(Income!$F$7:$F$8050,Income!$B$7:$B$8050,"&gt;="&amp;DATE(YEAR($C$7),MONTH($C$7),DAY($C$7)),Income!$B$7:$B$8050,"&lt;="&amp;DATE(YEAR($C$8),MONTH($C$8),DAY($C$8)),Income!$E$7:$E$8050,$B200,Income!$D$7:$D$8050,AO$182))</f>
        <v>0</v>
      </c>
      <c r="AQ200" s="122" t="str">
        <f>Setup!$C$9</f>
        <v>$</v>
      </c>
      <c r="AR200" s="68">
        <f>IF($C$7=$C$8,SUMIFS(Income!$F$7:$F$8050,Income!$B$7:$B$8050,"="&amp;DATE(YEAR($C$7),MONTH($C$7),DAY($C$7)),Income!$E$7:$E$8050,$B200,Income!$D$7:$D$8050,AQ$182),SUMIFS(Income!$F$7:$F$8050,Income!$B$7:$B$8050,"&gt;="&amp;DATE(YEAR($C$7),MONTH($C$7),DAY($C$7)),Income!$B$7:$B$8050,"&lt;="&amp;DATE(YEAR($C$8),MONTH($C$8),DAY($C$8)),Income!$E$7:$E$8050,$B200,Income!$D$7:$D$8050,AQ$182))</f>
        <v>0</v>
      </c>
      <c r="AS200" s="122" t="str">
        <f>Setup!$C$9</f>
        <v>$</v>
      </c>
      <c r="AT200" s="68">
        <f>IF($C$7=$C$8,SUMIFS(Income!$F$7:$F$8050,Income!$B$7:$B$8050,"="&amp;DATE(YEAR($C$7),MONTH($C$7),DAY($C$7)),Income!$E$7:$E$8050,$B200,Income!$D$7:$D$8050,AS$182),SUMIFS(Income!$F$7:$F$8050,Income!$B$7:$B$8050,"&gt;="&amp;DATE(YEAR($C$7),MONTH($C$7),DAY($C$7)),Income!$B$7:$B$8050,"&lt;="&amp;DATE(YEAR($C$8),MONTH($C$8),DAY($C$8)),Income!$E$7:$E$8050,$B200,Income!$D$7:$D$8050,AS$182))</f>
        <v>0</v>
      </c>
      <c r="AU200" s="122" t="str">
        <f>Setup!$C$9</f>
        <v>$</v>
      </c>
      <c r="AV200" s="68">
        <f>IF($C$7=$C$8,SUMIFS(Income!$F$7:$F$8050,Income!$B$7:$B$8050,"="&amp;DATE(YEAR($C$7),MONTH($C$7),DAY($C$7)),Income!$E$7:$E$8050,$B200,Income!$D$7:$D$8050,AU$182),SUMIFS(Income!$F$7:$F$8050,Income!$B$7:$B$8050,"&gt;="&amp;DATE(YEAR($C$7),MONTH($C$7),DAY($C$7)),Income!$B$7:$B$8050,"&lt;="&amp;DATE(YEAR($C$8),MONTH($C$8),DAY($C$8)),Income!$E$7:$E$8050,$B200,Income!$D$7:$D$8050,AU$182))</f>
        <v>0</v>
      </c>
      <c r="AW200" s="122" t="str">
        <f>Setup!$C$9</f>
        <v>$</v>
      </c>
      <c r="AX200" s="68">
        <f>IF($C$7=$C$8,SUMIFS(Income!$F$7:$F$8050,Income!$B$7:$B$8050,"="&amp;DATE(YEAR($C$7),MONTH($C$7),DAY($C$7)),Income!$E$7:$E$8050,$B200,Income!$D$7:$D$8050,AW$182),SUMIFS(Income!$F$7:$F$8050,Income!$B$7:$B$8050,"&gt;="&amp;DATE(YEAR($C$7),MONTH($C$7),DAY($C$7)),Income!$B$7:$B$8050,"&lt;="&amp;DATE(YEAR($C$8),MONTH($C$8),DAY($C$8)),Income!$E$7:$E$8050,$B200,Income!$D$7:$D$8050,AW$182))</f>
        <v>0</v>
      </c>
      <c r="AY200" s="122" t="str">
        <f>Setup!$C$9</f>
        <v>$</v>
      </c>
      <c r="AZ200" s="68">
        <f>IF($C$7=$C$8,SUMIFS(Income!$F$7:$F$8050,Income!$B$7:$B$8050,"="&amp;DATE(YEAR($C$7),MONTH($C$7),DAY($C$7)),Income!$E$7:$E$8050,$B200,Income!$D$7:$D$8050,AY$182),SUMIFS(Income!$F$7:$F$8050,Income!$B$7:$B$8050,"&gt;="&amp;DATE(YEAR($C$7),MONTH($C$7),DAY($C$7)),Income!$B$7:$B$8050,"&lt;="&amp;DATE(YEAR($C$8),MONTH($C$8),DAY($C$8)),Income!$E$7:$E$8050,$B200,Income!$D$7:$D$8050,AY$182))</f>
        <v>0</v>
      </c>
      <c r="BA200" s="122" t="str">
        <f>Setup!$C$9</f>
        <v>$</v>
      </c>
      <c r="BB200" s="68">
        <f>IF($C$7=$C$8,SUMIFS(Income!$F$7:$F$8050,Income!$B$7:$B$8050,"="&amp;DATE(YEAR($C$7),MONTH($C$7),DAY($C$7)),Income!$E$7:$E$8050,$B200,Income!$D$7:$D$8050,BA$182),SUMIFS(Income!$F$7:$F$8050,Income!$B$7:$B$8050,"&gt;="&amp;DATE(YEAR($C$7),MONTH($C$7),DAY($C$7)),Income!$B$7:$B$8050,"&lt;="&amp;DATE(YEAR($C$8),MONTH($C$8),DAY($C$8)),Income!$E$7:$E$8050,$B200,Income!$D$7:$D$8050,BA$182))</f>
        <v>0</v>
      </c>
      <c r="BC200" s="122" t="str">
        <f>Setup!$C$9</f>
        <v>$</v>
      </c>
      <c r="BD200" s="68">
        <f>IF($C$7=$C$8,SUMIFS(Income!$F$7:$F$8050,Income!$B$7:$B$8050,"="&amp;DATE(YEAR($C$7),MONTH($C$7),DAY($C$7)),Income!$E$7:$E$8050,$B200,Income!$D$7:$D$8050,BC$182),SUMIFS(Income!$F$7:$F$8050,Income!$B$7:$B$8050,"&gt;="&amp;DATE(YEAR($C$7),MONTH($C$7),DAY($C$7)),Income!$B$7:$B$8050,"&lt;="&amp;DATE(YEAR($C$8),MONTH($C$8),DAY($C$8)),Income!$E$7:$E$8050,$B200,Income!$D$7:$D$8050,BC$182))</f>
        <v>0</v>
      </c>
      <c r="BE200" s="122" t="str">
        <f>Setup!$C$9</f>
        <v>$</v>
      </c>
      <c r="BF200" s="68">
        <f>IF($C$7=$C$8,SUMIFS(Income!$F$7:$F$8050,Income!$B$7:$B$8050,"="&amp;DATE(YEAR($C$7),MONTH($C$7),DAY($C$7)),Income!$E$7:$E$8050,$B200,Income!$D$7:$D$8050,BE$182),SUMIFS(Income!$F$7:$F$8050,Income!$B$7:$B$8050,"&gt;="&amp;DATE(YEAR($C$7),MONTH($C$7),DAY($C$7)),Income!$B$7:$B$8050,"&lt;="&amp;DATE(YEAR($C$8),MONTH($C$8),DAY($C$8)),Income!$E$7:$E$8050,$B200,Income!$D$7:$D$8050,BE$182))</f>
        <v>0</v>
      </c>
      <c r="BG200" s="122" t="str">
        <f>Setup!$C$9</f>
        <v>$</v>
      </c>
      <c r="BH200" s="68">
        <f>IF($C$7=$C$8,SUMIFS(Income!$F$7:$F$8050,Income!$B$7:$B$8050,"="&amp;DATE(YEAR($C$7),MONTH($C$7),DAY($C$7)),Income!$E$7:$E$8050,$B200,Income!$D$7:$D$8050,BG$182),SUMIFS(Income!$F$7:$F$8050,Income!$B$7:$B$8050,"&gt;="&amp;DATE(YEAR($C$7),MONTH($C$7),DAY($C$7)),Income!$B$7:$B$8050,"&lt;="&amp;DATE(YEAR($C$8),MONTH($C$8),DAY($C$8)),Income!$E$7:$E$8050,$B200,Income!$D$7:$D$8050,BG$182))</f>
        <v>0</v>
      </c>
      <c r="BI200" s="122" t="str">
        <f>Setup!$C$9</f>
        <v>$</v>
      </c>
      <c r="BJ200" s="68">
        <f>IF($C$7=$C$8,SUMIFS(Income!$F$7:$F$8050,Income!$B$7:$B$8050,"="&amp;DATE(YEAR($C$7),MONTH($C$7),DAY($C$7)),Income!$E$7:$E$8050,$B200,Income!$D$7:$D$8050,BI$182),SUMIFS(Income!$F$7:$F$8050,Income!$B$7:$B$8050,"&gt;="&amp;DATE(YEAR($C$7),MONTH($C$7),DAY($C$7)),Income!$B$7:$B$8050,"&lt;="&amp;DATE(YEAR($C$8),MONTH($C$8),DAY($C$8)),Income!$E$7:$E$8050,$B200,Income!$D$7:$D$8050,BI$182))</f>
        <v>0</v>
      </c>
      <c r="BK200" s="122" t="str">
        <f>Setup!$C$9</f>
        <v>$</v>
      </c>
      <c r="BL200" s="68">
        <f>IF($C$7=$C$8,SUMIFS(Income!$F$7:$F$8050,Income!$B$7:$B$8050,"="&amp;DATE(YEAR($C$7),MONTH($C$7),DAY($C$7)),Income!$E$7:$E$8050,$B200,Income!$D$7:$D$8050,BK$182),SUMIFS(Income!$F$7:$F$8050,Income!$B$7:$B$8050,"&gt;="&amp;DATE(YEAR($C$7),MONTH($C$7),DAY($C$7)),Income!$B$7:$B$8050,"&lt;="&amp;DATE(YEAR($C$8),MONTH($C$8),DAY($C$8)),Income!$E$7:$E$8050,$B200,Income!$D$7:$D$8050,BK$182))</f>
        <v>0</v>
      </c>
      <c r="BM200" s="122" t="str">
        <f>Setup!$C$9</f>
        <v>$</v>
      </c>
      <c r="BN200" s="68">
        <f>IF($C$7=$C$8,SUMIFS(Income!$F$7:$F$8050,Income!$B$7:$B$8050,"="&amp;DATE(YEAR($C$7),MONTH($C$7),DAY($C$7)),Income!$E$7:$E$8050,$B200,Income!$D$7:$D$8050,BM$182),SUMIFS(Income!$F$7:$F$8050,Income!$B$7:$B$8050,"&gt;="&amp;DATE(YEAR($C$7),MONTH($C$7),DAY($C$7)),Income!$B$7:$B$8050,"&lt;="&amp;DATE(YEAR($C$8),MONTH($C$8),DAY($C$8)),Income!$E$7:$E$8050,$B200,Income!$D$7:$D$8050,BM$182))</f>
        <v>0</v>
      </c>
      <c r="BO200" s="122" t="str">
        <f>Setup!$C$9</f>
        <v>$</v>
      </c>
      <c r="BP200" s="68">
        <f>IF($C$7=$C$8,SUMIFS(Income!$F$7:$F$8050,Income!$B$7:$B$8050,"="&amp;DATE(YEAR($C$7),MONTH($C$7),DAY($C$7)),Income!$E$7:$E$8050,$B200,Income!$D$7:$D$8050,BO$182),SUMIFS(Income!$F$7:$F$8050,Income!$B$7:$B$8050,"&gt;="&amp;DATE(YEAR($C$7),MONTH($C$7),DAY($C$7)),Income!$B$7:$B$8050,"&lt;="&amp;DATE(YEAR($C$8),MONTH($C$8),DAY($C$8)),Income!$E$7:$E$8050,$B200,Income!$D$7:$D$8050,BO$182))</f>
        <v>0</v>
      </c>
      <c r="BQ200" s="122" t="str">
        <f>Setup!$C$9</f>
        <v>$</v>
      </c>
      <c r="BR200" s="68">
        <f>IF($C$7=$C$8,SUMIFS(Income!$F$7:$F$8050,Income!$B$7:$B$8050,"="&amp;DATE(YEAR($C$7),MONTH($C$7),DAY($C$7)),Income!$E$7:$E$8050,$B200,Income!$D$7:$D$8050,BQ$182),SUMIFS(Income!$F$7:$F$8050,Income!$B$7:$B$8050,"&gt;="&amp;DATE(YEAR($C$7),MONTH($C$7),DAY($C$7)),Income!$B$7:$B$8050,"&lt;="&amp;DATE(YEAR($C$8),MONTH($C$8),DAY($C$8)),Income!$E$7:$E$8050,$B200,Income!$D$7:$D$8050,BQ$182))</f>
        <v>0</v>
      </c>
      <c r="BS200" s="122" t="str">
        <f>Setup!$C$9</f>
        <v>$</v>
      </c>
      <c r="BT200" s="68">
        <f>IF($C$7=$C$8,SUMIFS(Income!$F$7:$F$8050,Income!$B$7:$B$8050,"="&amp;DATE(YEAR($C$7),MONTH($C$7),DAY($C$7)),Income!$E$7:$E$8050,$B200,Income!$D$7:$D$8050,BS$182),SUMIFS(Income!$F$7:$F$8050,Income!$B$7:$B$8050,"&gt;="&amp;DATE(YEAR($C$7),MONTH($C$7),DAY($C$7)),Income!$B$7:$B$8050,"&lt;="&amp;DATE(YEAR($C$8),MONTH($C$8),DAY($C$8)),Income!$E$7:$E$8050,$B200,Income!$D$7:$D$8050,BS$182))</f>
        <v>0</v>
      </c>
      <c r="BU200" s="122" t="str">
        <f>Setup!$C$9</f>
        <v>$</v>
      </c>
      <c r="BV200" s="68">
        <f>IF($C$7=$C$8,SUMIFS(Income!$F$7:$F$8050,Income!$B$7:$B$8050,"="&amp;DATE(YEAR($C$7),MONTH($C$7),DAY($C$7)),Income!$E$7:$E$8050,$B200,Income!$D$7:$D$8050,BU$182),SUMIFS(Income!$F$7:$F$8050,Income!$B$7:$B$8050,"&gt;="&amp;DATE(YEAR($C$7),MONTH($C$7),DAY($C$7)),Income!$B$7:$B$8050,"&lt;="&amp;DATE(YEAR($C$8),MONTH($C$8),DAY($C$8)),Income!$E$7:$E$8050,$B200,Income!$D$7:$D$8050,BU$182))</f>
        <v>0</v>
      </c>
      <c r="BW200" s="122" t="str">
        <f>Setup!$C$9</f>
        <v>$</v>
      </c>
      <c r="BX200" s="68">
        <f>IF($C$7=$C$8,SUMIFS(Income!$F$7:$F$8050,Income!$B$7:$B$8050,"="&amp;DATE(YEAR($C$7),MONTH($C$7),DAY($C$7)),Income!$E$7:$E$8050,$B200,Income!$D$7:$D$8050,BW$182),SUMIFS(Income!$F$7:$F$8050,Income!$B$7:$B$8050,"&gt;="&amp;DATE(YEAR($C$7),MONTH($C$7),DAY($C$7)),Income!$B$7:$B$8050,"&lt;="&amp;DATE(YEAR($C$8),MONTH($C$8),DAY($C$8)),Income!$E$7:$E$8050,$B200,Income!$D$7:$D$8050,BW$182))</f>
        <v>0</v>
      </c>
      <c r="BY200" s="122" t="str">
        <f>Setup!$C$9</f>
        <v>$</v>
      </c>
      <c r="BZ200" s="68">
        <f>IF($C$7=$C$8,SUMIFS(Income!$F$7:$F$8050,Income!$B$7:$B$8050,"="&amp;DATE(YEAR($C$7),MONTH($C$7),DAY($C$7)),Income!$E$7:$E$8050,$B200,Income!$D$7:$D$8050,BY$182),SUMIFS(Income!$F$7:$F$8050,Income!$B$7:$B$8050,"&gt;="&amp;DATE(YEAR($C$7),MONTH($C$7),DAY($C$7)),Income!$B$7:$B$8050,"&lt;="&amp;DATE(YEAR($C$8),MONTH($C$8),DAY($C$8)),Income!$E$7:$E$8050,$B200,Income!$D$7:$D$8050,BY$182))</f>
        <v>0</v>
      </c>
      <c r="CA200" s="122" t="str">
        <f>Setup!$C$9</f>
        <v>$</v>
      </c>
      <c r="CB200" s="68">
        <f>IF($C$7=$C$8,SUMIFS(Income!$F$7:$F$8050,Income!$B$7:$B$8050,"="&amp;DATE(YEAR($C$7),MONTH($C$7),DAY($C$7)),Income!$E$7:$E$8050,$B200,Income!$D$7:$D$8050,CA$182),SUMIFS(Income!$F$7:$F$8050,Income!$B$7:$B$8050,"&gt;="&amp;DATE(YEAR($C$7),MONTH($C$7),DAY($C$7)),Income!$B$7:$B$8050,"&lt;="&amp;DATE(YEAR($C$8),MONTH($C$8),DAY($C$8)),Income!$E$7:$E$8050,$B200,Income!$D$7:$D$8050,CA$182))</f>
        <v>0</v>
      </c>
      <c r="CC200" s="122" t="str">
        <f>Setup!$C$9</f>
        <v>$</v>
      </c>
      <c r="CD200" s="68">
        <f>IF($C$7=$C$8,SUMIFS(Income!$F$7:$F$8050,Income!$B$7:$B$8050,"="&amp;DATE(YEAR($C$7),MONTH($C$7),DAY($C$7)),Income!$E$7:$E$8050,$B200,Income!$D$7:$D$8050,CC$182),SUMIFS(Income!$F$7:$F$8050,Income!$B$7:$B$8050,"&gt;="&amp;DATE(YEAR($C$7),MONTH($C$7),DAY($C$7)),Income!$B$7:$B$8050,"&lt;="&amp;DATE(YEAR($C$8),MONTH($C$8),DAY($C$8)),Income!$E$7:$E$8050,$B200,Income!$D$7:$D$8050,CC$182))</f>
        <v>0</v>
      </c>
      <c r="CE200" s="122" t="str">
        <f>Setup!$C$9</f>
        <v>$</v>
      </c>
      <c r="CF200" s="68">
        <f>IF($C$7=$C$8,SUMIFS(Income!$F$7:$F$8050,Income!$B$7:$B$8050,"="&amp;DATE(YEAR($C$7),MONTH($C$7),DAY($C$7)),Income!$E$7:$E$8050,$B200,Income!$D$7:$D$8050,CE$182),SUMIFS(Income!$F$7:$F$8050,Income!$B$7:$B$8050,"&gt;="&amp;DATE(YEAR($C$7),MONTH($C$7),DAY($C$7)),Income!$B$7:$B$8050,"&lt;="&amp;DATE(YEAR($C$8),MONTH($C$8),DAY($C$8)),Income!$E$7:$E$8050,$B200,Income!$D$7:$D$8050,CE$182))</f>
        <v>0</v>
      </c>
      <c r="CG200" s="122" t="str">
        <f>Setup!$C$9</f>
        <v>$</v>
      </c>
      <c r="CH200" s="68">
        <f>IF($C$7=$C$8,SUMIFS(Income!$F$7:$F$8050,Income!$B$7:$B$8050,"="&amp;DATE(YEAR($C$7),MONTH($C$7),DAY($C$7)),Income!$E$7:$E$8050,$B200,Income!$D$7:$D$8050,CG$182),SUMIFS(Income!$F$7:$F$8050,Income!$B$7:$B$8050,"&gt;="&amp;DATE(YEAR($C$7),MONTH($C$7),DAY($C$7)),Income!$B$7:$B$8050,"&lt;="&amp;DATE(YEAR($C$8),MONTH($C$8),DAY($C$8)),Income!$E$7:$E$8050,$B200,Income!$D$7:$D$8050,CG$182))</f>
        <v>0</v>
      </c>
      <c r="CI200" s="122" t="str">
        <f>Setup!$C$9</f>
        <v>$</v>
      </c>
      <c r="CJ200" s="68">
        <f>IF($C$7=$C$8,SUMIFS(Income!$F$7:$F$8050,Income!$B$7:$B$8050,"="&amp;DATE(YEAR($C$7),MONTH($C$7),DAY($C$7)),Income!$E$7:$E$8050,$B200,Income!$D$7:$D$8050,CI$182),SUMIFS(Income!$F$7:$F$8050,Income!$B$7:$B$8050,"&gt;="&amp;DATE(YEAR($C$7),MONTH($C$7),DAY($C$7)),Income!$B$7:$B$8050,"&lt;="&amp;DATE(YEAR($C$8),MONTH($C$8),DAY($C$8)),Income!$E$7:$E$8050,$B200,Income!$D$7:$D$8050,CI$182))</f>
        <v>0</v>
      </c>
      <c r="CK200" s="122" t="str">
        <f>Setup!$C$9</f>
        <v>$</v>
      </c>
      <c r="CL200" s="68">
        <f>IF($C$7=$C$8,SUMIFS(Income!$F$7:$F$8050,Income!$B$7:$B$8050,"="&amp;DATE(YEAR($C$7),MONTH($C$7),DAY($C$7)),Income!$E$7:$E$8050,$B200,Income!$D$7:$D$8050,CK$182),SUMIFS(Income!$F$7:$F$8050,Income!$B$7:$B$8050,"&gt;="&amp;DATE(YEAR($C$7),MONTH($C$7),DAY($C$7)),Income!$B$7:$B$8050,"&lt;="&amp;DATE(YEAR($C$8),MONTH($C$8),DAY($C$8)),Income!$E$7:$E$8050,$B200,Income!$D$7:$D$8050,CK$182))</f>
        <v>0</v>
      </c>
      <c r="CM200" s="122" t="str">
        <f>Setup!$C$9</f>
        <v>$</v>
      </c>
      <c r="CN200" s="68">
        <f>IF($C$7=$C$8,SUMIFS(Income!$F$7:$F$8050,Income!$B$7:$B$8050,"="&amp;DATE(YEAR($C$7),MONTH($C$7),DAY($C$7)),Income!$E$7:$E$8050,$B200,Income!$D$7:$D$8050,CM$182),SUMIFS(Income!$F$7:$F$8050,Income!$B$7:$B$8050,"&gt;="&amp;DATE(YEAR($C$7),MONTH($C$7),DAY($C$7)),Income!$B$7:$B$8050,"&lt;="&amp;DATE(YEAR($C$8),MONTH($C$8),DAY($C$8)),Income!$E$7:$E$8050,$B200,Income!$D$7:$D$8050,CM$182))</f>
        <v>0</v>
      </c>
      <c r="CO200" s="122" t="str">
        <f>Setup!$C$9</f>
        <v>$</v>
      </c>
      <c r="CP200" s="68">
        <f>IF($C$7=$C$8,SUMIFS(Income!$F$7:$F$8050,Income!$B$7:$B$8050,"="&amp;DATE(YEAR($C$7),MONTH($C$7),DAY($C$7)),Income!$E$7:$E$8050,$B200,Income!$D$7:$D$8050,CO$182),SUMIFS(Income!$F$7:$F$8050,Income!$B$7:$B$8050,"&gt;="&amp;DATE(YEAR($C$7),MONTH($C$7),DAY($C$7)),Income!$B$7:$B$8050,"&lt;="&amp;DATE(YEAR($C$8),MONTH($C$8),DAY($C$8)),Income!$E$7:$E$8050,$B200,Income!$D$7:$D$8050,CO$182))</f>
        <v>0</v>
      </c>
      <c r="CQ200" s="122" t="str">
        <f>Setup!$C$9</f>
        <v>$</v>
      </c>
      <c r="CR200" s="68">
        <f>IF($C$7=$C$8,SUMIFS(Income!$F$7:$F$8050,Income!$B$7:$B$8050,"="&amp;DATE(YEAR($C$7),MONTH($C$7),DAY($C$7)),Income!$E$7:$E$8050,$B200,Income!$D$7:$D$8050,CQ$182),SUMIFS(Income!$F$7:$F$8050,Income!$B$7:$B$8050,"&gt;="&amp;DATE(YEAR($C$7),MONTH($C$7),DAY($C$7)),Income!$B$7:$B$8050,"&lt;="&amp;DATE(YEAR($C$8),MONTH($C$8),DAY($C$8)),Income!$E$7:$E$8050,$B200,Income!$D$7:$D$8050,CQ$182))</f>
        <v>0</v>
      </c>
      <c r="CS200" s="122" t="str">
        <f>Setup!$C$9</f>
        <v>$</v>
      </c>
      <c r="CT200" s="68">
        <f>IF($C$7=$C$8,SUMIFS(Income!$F$7:$F$8050,Income!$B$7:$B$8050,"="&amp;DATE(YEAR($C$7),MONTH($C$7),DAY($C$7)),Income!$E$7:$E$8050,$B200,Income!$D$7:$D$8050,CS$182),SUMIFS(Income!$F$7:$F$8050,Income!$B$7:$B$8050,"&gt;="&amp;DATE(YEAR($C$7),MONTH($C$7),DAY($C$7)),Income!$B$7:$B$8050,"&lt;="&amp;DATE(YEAR($C$8),MONTH($C$8),DAY($C$8)),Income!$E$7:$E$8050,$B200,Income!$D$7:$D$8050,CS$182))</f>
        <v>0</v>
      </c>
      <c r="CU200" s="122" t="str">
        <f>Setup!$C$9</f>
        <v>$</v>
      </c>
      <c r="CV200" s="68">
        <f>IF($C$7=$C$8,SUMIFS(Income!$F$7:$F$8050,Income!$B$7:$B$8050,"="&amp;DATE(YEAR($C$7),MONTH($C$7),DAY($C$7)),Income!$E$7:$E$8050,$B200,Income!$D$7:$D$8050,CU$182),SUMIFS(Income!$F$7:$F$8050,Income!$B$7:$B$8050,"&gt;="&amp;DATE(YEAR($C$7),MONTH($C$7),DAY($C$7)),Income!$B$7:$B$8050,"&lt;="&amp;DATE(YEAR($C$8),MONTH($C$8),DAY($C$8)),Income!$E$7:$E$8050,$B200,Income!$D$7:$D$8050,CU$182))</f>
        <v>0</v>
      </c>
      <c r="CW200" s="122" t="str">
        <f>Setup!$C$9</f>
        <v>$</v>
      </c>
      <c r="CX200" s="68">
        <f>IF($C$7=$C$8,SUMIFS(Income!$F$7:$F$8050,Income!$B$7:$B$8050,"="&amp;DATE(YEAR($C$7),MONTH($C$7),DAY($C$7)),Income!$E$7:$E$8050,$B200,Income!$D$7:$D$8050,CW$182),SUMIFS(Income!$F$7:$F$8050,Income!$B$7:$B$8050,"&gt;="&amp;DATE(YEAR($C$7),MONTH($C$7),DAY($C$7)),Income!$B$7:$B$8050,"&lt;="&amp;DATE(YEAR($C$8),MONTH($C$8),DAY($C$8)),Income!$E$7:$E$8050,$B200,Income!$D$7:$D$8050,CW$182))</f>
        <v>0</v>
      </c>
      <c r="CY200" s="122" t="str">
        <f>Setup!$C$9</f>
        <v>$</v>
      </c>
      <c r="CZ200" s="68">
        <f>IF($C$7=$C$8,SUMIFS(Income!$F$7:$F$8050,Income!$B$7:$B$8050,"="&amp;DATE(YEAR($C$7),MONTH($C$7),DAY($C$7)),Income!$E$7:$E$8050,$B200,Income!$D$7:$D$8050,CY$182),SUMIFS(Income!$F$7:$F$8050,Income!$B$7:$B$8050,"&gt;="&amp;DATE(YEAR($C$7),MONTH($C$7),DAY($C$7)),Income!$B$7:$B$8050,"&lt;="&amp;DATE(YEAR($C$8),MONTH($C$8),DAY($C$8)),Income!$E$7:$E$8050,$B200,Income!$D$7:$D$8050,CY$182))</f>
        <v>0</v>
      </c>
      <c r="DA200" s="122" t="str">
        <f>Setup!$C$9</f>
        <v>$</v>
      </c>
      <c r="DB200" s="54">
        <f>IF($C$7=$C$8,SUMIFS(Income!$F$7:$F$8050,Income!$B$7:$B$8050,"="&amp;DATE(YEAR($C$7),MONTH($C$7),DAY($C$7)),Income!$E$7:$E$8050,$B200,Income!$D$7:$D$8050,DA$182),SUMIFS(Income!$F$7:$F$8050,Income!$B$7:$B$8050,"&gt;="&amp;DATE(YEAR($C$7),MONTH($C$7),DAY($C$7)),Income!$B$7:$B$8050,"&lt;="&amp;DATE(YEAR($C$8),MONTH($C$8),DAY($C$8)),Income!$E$7:$E$8050,$B200,Income!$D$7:$D$8050,DA$182))</f>
        <v>0</v>
      </c>
      <c r="DC200" s="1"/>
      <c r="DD200" s="36"/>
      <c r="DE200" s="36"/>
      <c r="DF200" s="36"/>
      <c r="DG200" s="36"/>
      <c r="DH200" s="36"/>
      <c r="DI200" s="36"/>
      <c r="DJ200" s="36"/>
      <c r="DK200" s="36"/>
      <c r="DL200" s="36"/>
      <c r="DM200" s="36"/>
      <c r="DN200" s="36"/>
      <c r="DO200" s="36"/>
      <c r="DP200" s="36"/>
      <c r="DQ200" s="36"/>
      <c r="DR200" s="36"/>
      <c r="DS200" s="36"/>
      <c r="DT200" s="36"/>
      <c r="DU200" s="36"/>
      <c r="DV200" s="36"/>
      <c r="DW200" s="36"/>
      <c r="DX200" s="36"/>
      <c r="DY200" s="36"/>
      <c r="DZ200" s="36"/>
      <c r="EA200" s="36"/>
      <c r="EB200" s="36"/>
      <c r="EC200" s="36"/>
      <c r="ED200" s="36"/>
      <c r="EE200" s="36"/>
      <c r="EF200" s="36"/>
      <c r="EG200" s="36"/>
      <c r="EH200" s="36"/>
      <c r="EI200" s="36"/>
      <c r="EJ200" s="36"/>
      <c r="EK200" s="36"/>
      <c r="EL200" s="36"/>
      <c r="EM200" s="36"/>
      <c r="EN200" s="36"/>
      <c r="EO200" s="36"/>
      <c r="EP200" s="36"/>
      <c r="EQ200" s="1"/>
    </row>
    <row r="201" spans="1:147" ht="21" customHeight="1">
      <c r="A201" s="1"/>
      <c r="B201" s="303">
        <f>Setup!M26</f>
        <v>0</v>
      </c>
      <c r="C201" s="122" t="str">
        <f>Setup!$C$9</f>
        <v>$</v>
      </c>
      <c r="D201" s="68">
        <f t="shared" si="135"/>
        <v>0</v>
      </c>
      <c r="E201" s="122" t="str">
        <f>Setup!$C$9</f>
        <v>$</v>
      </c>
      <c r="F201" s="68">
        <f t="shared" si="136"/>
        <v>0</v>
      </c>
      <c r="G201" s="122" t="str">
        <f>Setup!$C$9</f>
        <v>$</v>
      </c>
      <c r="H201" s="68">
        <f>IF($C$7=$C$8,SUMIFS(Income!$F$7:$F$8050,Income!$B$7:$B$8050,"="&amp;DATE(YEAR($C$7),MONTH($C$7),DAY($C$7)),Income!$E$7:$E$8050,$B201,Income!$D$7:$D$8050,G$182),SUMIFS(Income!$F$7:$F$8050,Income!$B$7:$B$8050,"&gt;="&amp;DATE(YEAR($C$7),MONTH($C$7),DAY($C$7)),Income!$B$7:$B$8050,"&lt;="&amp;DATE(YEAR($C$8),MONTH($C$8),DAY($C$8)),Income!$E$7:$E$8050,$B201,Income!$D$7:$D$8050,G$182))</f>
        <v>0</v>
      </c>
      <c r="I201" s="122" t="str">
        <f>Setup!$C$9</f>
        <v>$</v>
      </c>
      <c r="J201" s="68">
        <f>IF($C$7=$C$8,SUMIFS(Income!$F$7:$F$8050,Income!$B$7:$B$8050,"="&amp;DATE(YEAR($C$7),MONTH($C$7),DAY($C$7)),Income!$E$7:$E$8050,$B201,Income!$D$7:$D$8050,I$182),SUMIFS(Income!$F$7:$F$8050,Income!$B$7:$B$8050,"&gt;="&amp;DATE(YEAR($C$7),MONTH($C$7),DAY($C$7)),Income!$B$7:$B$8050,"&lt;="&amp;DATE(YEAR($C$8),MONTH($C$8),DAY($C$8)),Income!$E$7:$E$8050,$B201,Income!$D$7:$D$8050,I$182))</f>
        <v>0</v>
      </c>
      <c r="K201" s="122" t="str">
        <f>Setup!$C$9</f>
        <v>$</v>
      </c>
      <c r="L201" s="68">
        <f>IF($C$7=$C$8,SUMIFS(Income!$F$7:$F$8050,Income!$B$7:$B$8050,"="&amp;DATE(YEAR($C$7),MONTH($C$7),DAY($C$7)),Income!$E$7:$E$8050,$B201,Income!$D$7:$D$8050,K$182),SUMIFS(Income!$F$7:$F$8050,Income!$B$7:$B$8050,"&gt;="&amp;DATE(YEAR($C$7),MONTH($C$7),DAY($C$7)),Income!$B$7:$B$8050,"&lt;="&amp;DATE(YEAR($C$8),MONTH($C$8),DAY($C$8)),Income!$E$7:$E$8050,$B201,Income!$D$7:$D$8050,K$182))</f>
        <v>0</v>
      </c>
      <c r="M201" s="122" t="str">
        <f>Setup!$C$9</f>
        <v>$</v>
      </c>
      <c r="N201" s="68">
        <f>IF($C$7=$C$8,SUMIFS(Income!$F$7:$F$8050,Income!$B$7:$B$8050,"="&amp;DATE(YEAR($C$7),MONTH($C$7),DAY($C$7)),Income!$E$7:$E$8050,$B201,Income!$D$7:$D$8050,M$182),SUMIFS(Income!$F$7:$F$8050,Income!$B$7:$B$8050,"&gt;="&amp;DATE(YEAR($C$7),MONTH($C$7),DAY($C$7)),Income!$B$7:$B$8050,"&lt;="&amp;DATE(YEAR($C$8),MONTH($C$8),DAY($C$8)),Income!$E$7:$E$8050,$B201,Income!$D$7:$D$8050,M$182))</f>
        <v>0</v>
      </c>
      <c r="O201" s="122" t="str">
        <f>Setup!$C$9</f>
        <v>$</v>
      </c>
      <c r="P201" s="68">
        <f>IF($C$7=$C$8,SUMIFS(Income!$F$7:$F$8050,Income!$B$7:$B$8050,"="&amp;DATE(YEAR($C$7),MONTH($C$7),DAY($C$7)),Income!$E$7:$E$8050,$B201,Income!$D$7:$D$8050,O$182),SUMIFS(Income!$F$7:$F$8050,Income!$B$7:$B$8050,"&gt;="&amp;DATE(YEAR($C$7),MONTH($C$7),DAY($C$7)),Income!$B$7:$B$8050,"&lt;="&amp;DATE(YEAR($C$8),MONTH($C$8),DAY($C$8)),Income!$E$7:$E$8050,$B201,Income!$D$7:$D$8050,O$182))</f>
        <v>0</v>
      </c>
      <c r="Q201" s="122" t="str">
        <f>Setup!$C$9</f>
        <v>$</v>
      </c>
      <c r="R201" s="68">
        <f>IF($C$7=$C$8,SUMIFS(Income!$F$7:$F$8050,Income!$B$7:$B$8050,"="&amp;DATE(YEAR($C$7),MONTH($C$7),DAY($C$7)),Income!$E$7:$E$8050,$B201,Income!$D$7:$D$8050,Q$182),SUMIFS(Income!$F$7:$F$8050,Income!$B$7:$B$8050,"&gt;="&amp;DATE(YEAR($C$7),MONTH($C$7),DAY($C$7)),Income!$B$7:$B$8050,"&lt;="&amp;DATE(YEAR($C$8),MONTH($C$8),DAY($C$8)),Income!$E$7:$E$8050,$B201,Income!$D$7:$D$8050,Q$182))</f>
        <v>0</v>
      </c>
      <c r="S201" s="122" t="str">
        <f>Setup!$C$9</f>
        <v>$</v>
      </c>
      <c r="T201" s="68">
        <f>IF($C$7=$C$8,SUMIFS(Income!$F$7:$F$8050,Income!$B$7:$B$8050,"="&amp;DATE(YEAR($C$7),MONTH($C$7),DAY($C$7)),Income!$E$7:$E$8050,$B201,Income!$D$7:$D$8050,S$182),SUMIFS(Income!$F$7:$F$8050,Income!$B$7:$B$8050,"&gt;="&amp;DATE(YEAR($C$7),MONTH($C$7),DAY($C$7)),Income!$B$7:$B$8050,"&lt;="&amp;DATE(YEAR($C$8),MONTH($C$8),DAY($C$8)),Income!$E$7:$E$8050,$B201,Income!$D$7:$D$8050,S$182))</f>
        <v>0</v>
      </c>
      <c r="U201" s="122" t="str">
        <f>Setup!$C$9</f>
        <v>$</v>
      </c>
      <c r="V201" s="68">
        <f>IF($C$7=$C$8,SUMIFS(Income!$F$7:$F$8050,Income!$B$7:$B$8050,"="&amp;DATE(YEAR($C$7),MONTH($C$7),DAY($C$7)),Income!$E$7:$E$8050,$B201,Income!$D$7:$D$8050,U$182),SUMIFS(Income!$F$7:$F$8050,Income!$B$7:$B$8050,"&gt;="&amp;DATE(YEAR($C$7),MONTH($C$7),DAY($C$7)),Income!$B$7:$B$8050,"&lt;="&amp;DATE(YEAR($C$8),MONTH($C$8),DAY($C$8)),Income!$E$7:$E$8050,$B201,Income!$D$7:$D$8050,U$182))</f>
        <v>0</v>
      </c>
      <c r="W201" s="122" t="str">
        <f>Setup!$C$9</f>
        <v>$</v>
      </c>
      <c r="X201" s="68">
        <f>IF($C$7=$C$8,SUMIFS(Income!$F$7:$F$8050,Income!$B$7:$B$8050,"="&amp;DATE(YEAR($C$7),MONTH($C$7),DAY($C$7)),Income!$E$7:$E$8050,$B201,Income!$D$7:$D$8050,W$182),SUMIFS(Income!$F$7:$F$8050,Income!$B$7:$B$8050,"&gt;="&amp;DATE(YEAR($C$7),MONTH($C$7),DAY($C$7)),Income!$B$7:$B$8050,"&lt;="&amp;DATE(YEAR($C$8),MONTH($C$8),DAY($C$8)),Income!$E$7:$E$8050,$B201,Income!$D$7:$D$8050,W$182))</f>
        <v>0</v>
      </c>
      <c r="Y201" s="122" t="str">
        <f>Setup!$C$9</f>
        <v>$</v>
      </c>
      <c r="Z201" s="68">
        <f>IF($C$7=$C$8,SUMIFS(Income!$F$7:$F$8050,Income!$B$7:$B$8050,"="&amp;DATE(YEAR($C$7),MONTH($C$7),DAY($C$7)),Income!$E$7:$E$8050,$B201,Income!$D$7:$D$8050,Y$182),SUMIFS(Income!$F$7:$F$8050,Income!$B$7:$B$8050,"&gt;="&amp;DATE(YEAR($C$7),MONTH($C$7),DAY($C$7)),Income!$B$7:$B$8050,"&lt;="&amp;DATE(YEAR($C$8),MONTH($C$8),DAY($C$8)),Income!$E$7:$E$8050,$B201,Income!$D$7:$D$8050,Y$182))</f>
        <v>0</v>
      </c>
      <c r="AA201" s="122" t="str">
        <f>Setup!$C$9</f>
        <v>$</v>
      </c>
      <c r="AB201" s="68">
        <f>IF($C$7=$C$8,SUMIFS(Income!$F$7:$F$8050,Income!$B$7:$B$8050,"="&amp;DATE(YEAR($C$7),MONTH($C$7),DAY($C$7)),Income!$E$7:$E$8050,$B201,Income!$D$7:$D$8050,AA$182),SUMIFS(Income!$F$7:$F$8050,Income!$B$7:$B$8050,"&gt;="&amp;DATE(YEAR($C$7),MONTH($C$7),DAY($C$7)),Income!$B$7:$B$8050,"&lt;="&amp;DATE(YEAR($C$8),MONTH($C$8),DAY($C$8)),Income!$E$7:$E$8050,$B201,Income!$D$7:$D$8050,AA$182))</f>
        <v>0</v>
      </c>
      <c r="AC201" s="122" t="str">
        <f>Setup!$C$9</f>
        <v>$</v>
      </c>
      <c r="AD201" s="68">
        <f>IF($C$7=$C$8,SUMIFS(Income!$F$7:$F$8050,Income!$B$7:$B$8050,"="&amp;DATE(YEAR($C$7),MONTH($C$7),DAY($C$7)),Income!$E$7:$E$8050,$B201,Income!$D$7:$D$8050,AC$182),SUMIFS(Income!$F$7:$F$8050,Income!$B$7:$B$8050,"&gt;="&amp;DATE(YEAR($C$7),MONTH($C$7),DAY($C$7)),Income!$B$7:$B$8050,"&lt;="&amp;DATE(YEAR($C$8),MONTH($C$8),DAY($C$8)),Income!$E$7:$E$8050,$B201,Income!$D$7:$D$8050,AC$182))</f>
        <v>0</v>
      </c>
      <c r="AE201" s="464" t="str">
        <f>Setup!$C$9</f>
        <v>$</v>
      </c>
      <c r="AF201" s="68">
        <f>IF($C$7=$C$8,SUMIFS(Income!$F$7:$F$8050,Income!$B$7:$B$8050,"="&amp;DATE(YEAR($C$7),MONTH($C$7),DAY($C$7)),Income!$E$7:$E$8050,$B201,Income!$D$7:$D$8050,AE$182),SUMIFS(Income!$F$7:$F$8050,Income!$B$7:$B$8050,"&gt;="&amp;DATE(YEAR($C$7),MONTH($C$7),DAY($C$7)),Income!$B$7:$B$8050,"&lt;="&amp;DATE(YEAR($C$8),MONTH($C$8),DAY($C$8)),Income!$E$7:$E$8050,$B201,Income!$D$7:$D$8050,AE$182))</f>
        <v>0</v>
      </c>
      <c r="AG201" s="122" t="str">
        <f>Setup!$C$9</f>
        <v>$</v>
      </c>
      <c r="AH201" s="68">
        <f>IF($C$7=$C$8,SUMIFS(Income!$F$7:$F$8050,Income!$B$7:$B$8050,"="&amp;DATE(YEAR($C$7),MONTH($C$7),DAY($C$7)),Income!$E$7:$E$8050,$B201,Income!$D$7:$D$8050,AG$182),SUMIFS(Income!$F$7:$F$8050,Income!$B$7:$B$8050,"&gt;="&amp;DATE(YEAR($C$7),MONTH($C$7),DAY($C$7)),Income!$B$7:$B$8050,"&lt;="&amp;DATE(YEAR($C$8),MONTH($C$8),DAY($C$8)),Income!$E$7:$E$8050,$B201,Income!$D$7:$D$8050,AG$182))</f>
        <v>0</v>
      </c>
      <c r="AI201" s="122" t="str">
        <f>Setup!$C$9</f>
        <v>$</v>
      </c>
      <c r="AJ201" s="68">
        <f>IF($C$7=$C$8,SUMIFS(Income!$F$7:$F$8050,Income!$B$7:$B$8050,"="&amp;DATE(YEAR($C$7),MONTH($C$7),DAY($C$7)),Income!$E$7:$E$8050,$B201,Income!$D$7:$D$8050,AI$182),SUMIFS(Income!$F$7:$F$8050,Income!$B$7:$B$8050,"&gt;="&amp;DATE(YEAR($C$7),MONTH($C$7),DAY($C$7)),Income!$B$7:$B$8050,"&lt;="&amp;DATE(YEAR($C$8),MONTH($C$8),DAY($C$8)),Income!$E$7:$E$8050,$B201,Income!$D$7:$D$8050,AI$182))</f>
        <v>0</v>
      </c>
      <c r="AK201" s="122" t="str">
        <f>Setup!$C$9</f>
        <v>$</v>
      </c>
      <c r="AL201" s="68">
        <f>IF($C$7=$C$8,SUMIFS(Income!$F$7:$F$8050,Income!$B$7:$B$8050,"="&amp;DATE(YEAR($C$7),MONTH($C$7),DAY($C$7)),Income!$E$7:$E$8050,$B201,Income!$D$7:$D$8050,AK$182),SUMIFS(Income!$F$7:$F$8050,Income!$B$7:$B$8050,"&gt;="&amp;DATE(YEAR($C$7),MONTH($C$7),DAY($C$7)),Income!$B$7:$B$8050,"&lt;="&amp;DATE(YEAR($C$8),MONTH($C$8),DAY($C$8)),Income!$E$7:$E$8050,$B201,Income!$D$7:$D$8050,AK$182))</f>
        <v>0</v>
      </c>
      <c r="AM201" s="122" t="str">
        <f>Setup!$C$9</f>
        <v>$</v>
      </c>
      <c r="AN201" s="68">
        <f>IF($C$7=$C$8,SUMIFS(Income!$F$7:$F$8050,Income!$B$7:$B$8050,"="&amp;DATE(YEAR($C$7),MONTH($C$7),DAY($C$7)),Income!$E$7:$E$8050,$B201,Income!$D$7:$D$8050,AM$182),SUMIFS(Income!$F$7:$F$8050,Income!$B$7:$B$8050,"&gt;="&amp;DATE(YEAR($C$7),MONTH($C$7),DAY($C$7)),Income!$B$7:$B$8050,"&lt;="&amp;DATE(YEAR($C$8),MONTH($C$8),DAY($C$8)),Income!$E$7:$E$8050,$B201,Income!$D$7:$D$8050,AM$182))</f>
        <v>0</v>
      </c>
      <c r="AO201" s="122" t="str">
        <f>Setup!$C$9</f>
        <v>$</v>
      </c>
      <c r="AP201" s="68">
        <f>IF($C$7=$C$8,SUMIFS(Income!$F$7:$F$8050,Income!$B$7:$B$8050,"="&amp;DATE(YEAR($C$7),MONTH($C$7),DAY($C$7)),Income!$E$7:$E$8050,$B201,Income!$D$7:$D$8050,AO$182),SUMIFS(Income!$F$7:$F$8050,Income!$B$7:$B$8050,"&gt;="&amp;DATE(YEAR($C$7),MONTH($C$7),DAY($C$7)),Income!$B$7:$B$8050,"&lt;="&amp;DATE(YEAR($C$8),MONTH($C$8),DAY($C$8)),Income!$E$7:$E$8050,$B201,Income!$D$7:$D$8050,AO$182))</f>
        <v>0</v>
      </c>
      <c r="AQ201" s="122" t="str">
        <f>Setup!$C$9</f>
        <v>$</v>
      </c>
      <c r="AR201" s="68">
        <f>IF($C$7=$C$8,SUMIFS(Income!$F$7:$F$8050,Income!$B$7:$B$8050,"="&amp;DATE(YEAR($C$7),MONTH($C$7),DAY($C$7)),Income!$E$7:$E$8050,$B201,Income!$D$7:$D$8050,AQ$182),SUMIFS(Income!$F$7:$F$8050,Income!$B$7:$B$8050,"&gt;="&amp;DATE(YEAR($C$7),MONTH($C$7),DAY($C$7)),Income!$B$7:$B$8050,"&lt;="&amp;DATE(YEAR($C$8),MONTH($C$8),DAY($C$8)),Income!$E$7:$E$8050,$B201,Income!$D$7:$D$8050,AQ$182))</f>
        <v>0</v>
      </c>
      <c r="AS201" s="122" t="str">
        <f>Setup!$C$9</f>
        <v>$</v>
      </c>
      <c r="AT201" s="68">
        <f>IF($C$7=$C$8,SUMIFS(Income!$F$7:$F$8050,Income!$B$7:$B$8050,"="&amp;DATE(YEAR($C$7),MONTH($C$7),DAY($C$7)),Income!$E$7:$E$8050,$B201,Income!$D$7:$D$8050,AS$182),SUMIFS(Income!$F$7:$F$8050,Income!$B$7:$B$8050,"&gt;="&amp;DATE(YEAR($C$7),MONTH($C$7),DAY($C$7)),Income!$B$7:$B$8050,"&lt;="&amp;DATE(YEAR($C$8),MONTH($C$8),DAY($C$8)),Income!$E$7:$E$8050,$B201,Income!$D$7:$D$8050,AS$182))</f>
        <v>0</v>
      </c>
      <c r="AU201" s="122" t="str">
        <f>Setup!$C$9</f>
        <v>$</v>
      </c>
      <c r="AV201" s="68">
        <f>IF($C$7=$C$8,SUMIFS(Income!$F$7:$F$8050,Income!$B$7:$B$8050,"="&amp;DATE(YEAR($C$7),MONTH($C$7),DAY($C$7)),Income!$E$7:$E$8050,$B201,Income!$D$7:$D$8050,AU$182),SUMIFS(Income!$F$7:$F$8050,Income!$B$7:$B$8050,"&gt;="&amp;DATE(YEAR($C$7),MONTH($C$7),DAY($C$7)),Income!$B$7:$B$8050,"&lt;="&amp;DATE(YEAR($C$8),MONTH($C$8),DAY($C$8)),Income!$E$7:$E$8050,$B201,Income!$D$7:$D$8050,AU$182))</f>
        <v>0</v>
      </c>
      <c r="AW201" s="122" t="str">
        <f>Setup!$C$9</f>
        <v>$</v>
      </c>
      <c r="AX201" s="68">
        <f>IF($C$7=$C$8,SUMIFS(Income!$F$7:$F$8050,Income!$B$7:$B$8050,"="&amp;DATE(YEAR($C$7),MONTH($C$7),DAY($C$7)),Income!$E$7:$E$8050,$B201,Income!$D$7:$D$8050,AW$182),SUMIFS(Income!$F$7:$F$8050,Income!$B$7:$B$8050,"&gt;="&amp;DATE(YEAR($C$7),MONTH($C$7),DAY($C$7)),Income!$B$7:$B$8050,"&lt;="&amp;DATE(YEAR($C$8),MONTH($C$8),DAY($C$8)),Income!$E$7:$E$8050,$B201,Income!$D$7:$D$8050,AW$182))</f>
        <v>0</v>
      </c>
      <c r="AY201" s="122" t="str">
        <f>Setup!$C$9</f>
        <v>$</v>
      </c>
      <c r="AZ201" s="68">
        <f>IF($C$7=$C$8,SUMIFS(Income!$F$7:$F$8050,Income!$B$7:$B$8050,"="&amp;DATE(YEAR($C$7),MONTH($C$7),DAY($C$7)),Income!$E$7:$E$8050,$B201,Income!$D$7:$D$8050,AY$182),SUMIFS(Income!$F$7:$F$8050,Income!$B$7:$B$8050,"&gt;="&amp;DATE(YEAR($C$7),MONTH($C$7),DAY($C$7)),Income!$B$7:$B$8050,"&lt;="&amp;DATE(YEAR($C$8),MONTH($C$8),DAY($C$8)),Income!$E$7:$E$8050,$B201,Income!$D$7:$D$8050,AY$182))</f>
        <v>0</v>
      </c>
      <c r="BA201" s="122" t="str">
        <f>Setup!$C$9</f>
        <v>$</v>
      </c>
      <c r="BB201" s="68">
        <f>IF($C$7=$C$8,SUMIFS(Income!$F$7:$F$8050,Income!$B$7:$B$8050,"="&amp;DATE(YEAR($C$7),MONTH($C$7),DAY($C$7)),Income!$E$7:$E$8050,$B201,Income!$D$7:$D$8050,BA$182),SUMIFS(Income!$F$7:$F$8050,Income!$B$7:$B$8050,"&gt;="&amp;DATE(YEAR($C$7),MONTH($C$7),DAY($C$7)),Income!$B$7:$B$8050,"&lt;="&amp;DATE(YEAR($C$8),MONTH($C$8),DAY($C$8)),Income!$E$7:$E$8050,$B201,Income!$D$7:$D$8050,BA$182))</f>
        <v>0</v>
      </c>
      <c r="BC201" s="122" t="str">
        <f>Setup!$C$9</f>
        <v>$</v>
      </c>
      <c r="BD201" s="68">
        <f>IF($C$7=$C$8,SUMIFS(Income!$F$7:$F$8050,Income!$B$7:$B$8050,"="&amp;DATE(YEAR($C$7),MONTH($C$7),DAY($C$7)),Income!$E$7:$E$8050,$B201,Income!$D$7:$D$8050,BC$182),SUMIFS(Income!$F$7:$F$8050,Income!$B$7:$B$8050,"&gt;="&amp;DATE(YEAR($C$7),MONTH($C$7),DAY($C$7)),Income!$B$7:$B$8050,"&lt;="&amp;DATE(YEAR($C$8),MONTH($C$8),DAY($C$8)),Income!$E$7:$E$8050,$B201,Income!$D$7:$D$8050,BC$182))</f>
        <v>0</v>
      </c>
      <c r="BE201" s="122" t="str">
        <f>Setup!$C$9</f>
        <v>$</v>
      </c>
      <c r="BF201" s="68">
        <f>IF($C$7=$C$8,SUMIFS(Income!$F$7:$F$8050,Income!$B$7:$B$8050,"="&amp;DATE(YEAR($C$7),MONTH($C$7),DAY($C$7)),Income!$E$7:$E$8050,$B201,Income!$D$7:$D$8050,BE$182),SUMIFS(Income!$F$7:$F$8050,Income!$B$7:$B$8050,"&gt;="&amp;DATE(YEAR($C$7),MONTH($C$7),DAY($C$7)),Income!$B$7:$B$8050,"&lt;="&amp;DATE(YEAR($C$8),MONTH($C$8),DAY($C$8)),Income!$E$7:$E$8050,$B201,Income!$D$7:$D$8050,BE$182))</f>
        <v>0</v>
      </c>
      <c r="BG201" s="122" t="str">
        <f>Setup!$C$9</f>
        <v>$</v>
      </c>
      <c r="BH201" s="68">
        <f>IF($C$7=$C$8,SUMIFS(Income!$F$7:$F$8050,Income!$B$7:$B$8050,"="&amp;DATE(YEAR($C$7),MONTH($C$7),DAY($C$7)),Income!$E$7:$E$8050,$B201,Income!$D$7:$D$8050,BG$182),SUMIFS(Income!$F$7:$F$8050,Income!$B$7:$B$8050,"&gt;="&amp;DATE(YEAR($C$7),MONTH($C$7),DAY($C$7)),Income!$B$7:$B$8050,"&lt;="&amp;DATE(YEAR($C$8),MONTH($C$8),DAY($C$8)),Income!$E$7:$E$8050,$B201,Income!$D$7:$D$8050,BG$182))</f>
        <v>0</v>
      </c>
      <c r="BI201" s="122" t="str">
        <f>Setup!$C$9</f>
        <v>$</v>
      </c>
      <c r="BJ201" s="68">
        <f>IF($C$7=$C$8,SUMIFS(Income!$F$7:$F$8050,Income!$B$7:$B$8050,"="&amp;DATE(YEAR($C$7),MONTH($C$7),DAY($C$7)),Income!$E$7:$E$8050,$B201,Income!$D$7:$D$8050,BI$182),SUMIFS(Income!$F$7:$F$8050,Income!$B$7:$B$8050,"&gt;="&amp;DATE(YEAR($C$7),MONTH($C$7),DAY($C$7)),Income!$B$7:$B$8050,"&lt;="&amp;DATE(YEAR($C$8),MONTH($C$8),DAY($C$8)),Income!$E$7:$E$8050,$B201,Income!$D$7:$D$8050,BI$182))</f>
        <v>0</v>
      </c>
      <c r="BK201" s="122" t="str">
        <f>Setup!$C$9</f>
        <v>$</v>
      </c>
      <c r="BL201" s="68">
        <f>IF($C$7=$C$8,SUMIFS(Income!$F$7:$F$8050,Income!$B$7:$B$8050,"="&amp;DATE(YEAR($C$7),MONTH($C$7),DAY($C$7)),Income!$E$7:$E$8050,$B201,Income!$D$7:$D$8050,BK$182),SUMIFS(Income!$F$7:$F$8050,Income!$B$7:$B$8050,"&gt;="&amp;DATE(YEAR($C$7),MONTH($C$7),DAY($C$7)),Income!$B$7:$B$8050,"&lt;="&amp;DATE(YEAR($C$8),MONTH($C$8),DAY($C$8)),Income!$E$7:$E$8050,$B201,Income!$D$7:$D$8050,BK$182))</f>
        <v>0</v>
      </c>
      <c r="BM201" s="122" t="str">
        <f>Setup!$C$9</f>
        <v>$</v>
      </c>
      <c r="BN201" s="68">
        <f>IF($C$7=$C$8,SUMIFS(Income!$F$7:$F$8050,Income!$B$7:$B$8050,"="&amp;DATE(YEAR($C$7),MONTH($C$7),DAY($C$7)),Income!$E$7:$E$8050,$B201,Income!$D$7:$D$8050,BM$182),SUMIFS(Income!$F$7:$F$8050,Income!$B$7:$B$8050,"&gt;="&amp;DATE(YEAR($C$7),MONTH($C$7),DAY($C$7)),Income!$B$7:$B$8050,"&lt;="&amp;DATE(YEAR($C$8),MONTH($C$8),DAY($C$8)),Income!$E$7:$E$8050,$B201,Income!$D$7:$D$8050,BM$182))</f>
        <v>0</v>
      </c>
      <c r="BO201" s="122" t="str">
        <f>Setup!$C$9</f>
        <v>$</v>
      </c>
      <c r="BP201" s="68">
        <f>IF($C$7=$C$8,SUMIFS(Income!$F$7:$F$8050,Income!$B$7:$B$8050,"="&amp;DATE(YEAR($C$7),MONTH($C$7),DAY($C$7)),Income!$E$7:$E$8050,$B201,Income!$D$7:$D$8050,BO$182),SUMIFS(Income!$F$7:$F$8050,Income!$B$7:$B$8050,"&gt;="&amp;DATE(YEAR($C$7),MONTH($C$7),DAY($C$7)),Income!$B$7:$B$8050,"&lt;="&amp;DATE(YEAR($C$8),MONTH($C$8),DAY($C$8)),Income!$E$7:$E$8050,$B201,Income!$D$7:$D$8050,BO$182))</f>
        <v>0</v>
      </c>
      <c r="BQ201" s="122" t="str">
        <f>Setup!$C$9</f>
        <v>$</v>
      </c>
      <c r="BR201" s="68">
        <f>IF($C$7=$C$8,SUMIFS(Income!$F$7:$F$8050,Income!$B$7:$B$8050,"="&amp;DATE(YEAR($C$7),MONTH($C$7),DAY($C$7)),Income!$E$7:$E$8050,$B201,Income!$D$7:$D$8050,BQ$182),SUMIFS(Income!$F$7:$F$8050,Income!$B$7:$B$8050,"&gt;="&amp;DATE(YEAR($C$7),MONTH($C$7),DAY($C$7)),Income!$B$7:$B$8050,"&lt;="&amp;DATE(YEAR($C$8),MONTH($C$8),DAY($C$8)),Income!$E$7:$E$8050,$B201,Income!$D$7:$D$8050,BQ$182))</f>
        <v>0</v>
      </c>
      <c r="BS201" s="122" t="str">
        <f>Setup!$C$9</f>
        <v>$</v>
      </c>
      <c r="BT201" s="68">
        <f>IF($C$7=$C$8,SUMIFS(Income!$F$7:$F$8050,Income!$B$7:$B$8050,"="&amp;DATE(YEAR($C$7),MONTH($C$7),DAY($C$7)),Income!$E$7:$E$8050,$B201,Income!$D$7:$D$8050,BS$182),SUMIFS(Income!$F$7:$F$8050,Income!$B$7:$B$8050,"&gt;="&amp;DATE(YEAR($C$7),MONTH($C$7),DAY($C$7)),Income!$B$7:$B$8050,"&lt;="&amp;DATE(YEAR($C$8),MONTH($C$8),DAY($C$8)),Income!$E$7:$E$8050,$B201,Income!$D$7:$D$8050,BS$182))</f>
        <v>0</v>
      </c>
      <c r="BU201" s="122" t="str">
        <f>Setup!$C$9</f>
        <v>$</v>
      </c>
      <c r="BV201" s="68">
        <f>IF($C$7=$C$8,SUMIFS(Income!$F$7:$F$8050,Income!$B$7:$B$8050,"="&amp;DATE(YEAR($C$7),MONTH($C$7),DAY($C$7)),Income!$E$7:$E$8050,$B201,Income!$D$7:$D$8050,BU$182),SUMIFS(Income!$F$7:$F$8050,Income!$B$7:$B$8050,"&gt;="&amp;DATE(YEAR($C$7),MONTH($C$7),DAY($C$7)),Income!$B$7:$B$8050,"&lt;="&amp;DATE(YEAR($C$8),MONTH($C$8),DAY($C$8)),Income!$E$7:$E$8050,$B201,Income!$D$7:$D$8050,BU$182))</f>
        <v>0</v>
      </c>
      <c r="BW201" s="122" t="str">
        <f>Setup!$C$9</f>
        <v>$</v>
      </c>
      <c r="BX201" s="68">
        <f>IF($C$7=$C$8,SUMIFS(Income!$F$7:$F$8050,Income!$B$7:$B$8050,"="&amp;DATE(YEAR($C$7),MONTH($C$7),DAY($C$7)),Income!$E$7:$E$8050,$B201,Income!$D$7:$D$8050,BW$182),SUMIFS(Income!$F$7:$F$8050,Income!$B$7:$B$8050,"&gt;="&amp;DATE(YEAR($C$7),MONTH($C$7),DAY($C$7)),Income!$B$7:$B$8050,"&lt;="&amp;DATE(YEAR($C$8),MONTH($C$8),DAY($C$8)),Income!$E$7:$E$8050,$B201,Income!$D$7:$D$8050,BW$182))</f>
        <v>0</v>
      </c>
      <c r="BY201" s="122" t="str">
        <f>Setup!$C$9</f>
        <v>$</v>
      </c>
      <c r="BZ201" s="68">
        <f>IF($C$7=$C$8,SUMIFS(Income!$F$7:$F$8050,Income!$B$7:$B$8050,"="&amp;DATE(YEAR($C$7),MONTH($C$7),DAY($C$7)),Income!$E$7:$E$8050,$B201,Income!$D$7:$D$8050,BY$182),SUMIFS(Income!$F$7:$F$8050,Income!$B$7:$B$8050,"&gt;="&amp;DATE(YEAR($C$7),MONTH($C$7),DAY($C$7)),Income!$B$7:$B$8050,"&lt;="&amp;DATE(YEAR($C$8),MONTH($C$8),DAY($C$8)),Income!$E$7:$E$8050,$B201,Income!$D$7:$D$8050,BY$182))</f>
        <v>0</v>
      </c>
      <c r="CA201" s="122" t="str">
        <f>Setup!$C$9</f>
        <v>$</v>
      </c>
      <c r="CB201" s="68">
        <f>IF($C$7=$C$8,SUMIFS(Income!$F$7:$F$8050,Income!$B$7:$B$8050,"="&amp;DATE(YEAR($C$7),MONTH($C$7),DAY($C$7)),Income!$E$7:$E$8050,$B201,Income!$D$7:$D$8050,CA$182),SUMIFS(Income!$F$7:$F$8050,Income!$B$7:$B$8050,"&gt;="&amp;DATE(YEAR($C$7),MONTH($C$7),DAY($C$7)),Income!$B$7:$B$8050,"&lt;="&amp;DATE(YEAR($C$8),MONTH($C$8),DAY($C$8)),Income!$E$7:$E$8050,$B201,Income!$D$7:$D$8050,CA$182))</f>
        <v>0</v>
      </c>
      <c r="CC201" s="122" t="str">
        <f>Setup!$C$9</f>
        <v>$</v>
      </c>
      <c r="CD201" s="68">
        <f>IF($C$7=$C$8,SUMIFS(Income!$F$7:$F$8050,Income!$B$7:$B$8050,"="&amp;DATE(YEAR($C$7),MONTH($C$7),DAY($C$7)),Income!$E$7:$E$8050,$B201,Income!$D$7:$D$8050,CC$182),SUMIFS(Income!$F$7:$F$8050,Income!$B$7:$B$8050,"&gt;="&amp;DATE(YEAR($C$7),MONTH($C$7),DAY($C$7)),Income!$B$7:$B$8050,"&lt;="&amp;DATE(YEAR($C$8),MONTH($C$8),DAY($C$8)),Income!$E$7:$E$8050,$B201,Income!$D$7:$D$8050,CC$182))</f>
        <v>0</v>
      </c>
      <c r="CE201" s="122" t="str">
        <f>Setup!$C$9</f>
        <v>$</v>
      </c>
      <c r="CF201" s="68">
        <f>IF($C$7=$C$8,SUMIFS(Income!$F$7:$F$8050,Income!$B$7:$B$8050,"="&amp;DATE(YEAR($C$7),MONTH($C$7),DAY($C$7)),Income!$E$7:$E$8050,$B201,Income!$D$7:$D$8050,CE$182),SUMIFS(Income!$F$7:$F$8050,Income!$B$7:$B$8050,"&gt;="&amp;DATE(YEAR($C$7),MONTH($C$7),DAY($C$7)),Income!$B$7:$B$8050,"&lt;="&amp;DATE(YEAR($C$8),MONTH($C$8),DAY($C$8)),Income!$E$7:$E$8050,$B201,Income!$D$7:$D$8050,CE$182))</f>
        <v>0</v>
      </c>
      <c r="CG201" s="122" t="str">
        <f>Setup!$C$9</f>
        <v>$</v>
      </c>
      <c r="CH201" s="68">
        <f>IF($C$7=$C$8,SUMIFS(Income!$F$7:$F$8050,Income!$B$7:$B$8050,"="&amp;DATE(YEAR($C$7),MONTH($C$7),DAY($C$7)),Income!$E$7:$E$8050,$B201,Income!$D$7:$D$8050,CG$182),SUMIFS(Income!$F$7:$F$8050,Income!$B$7:$B$8050,"&gt;="&amp;DATE(YEAR($C$7),MONTH($C$7),DAY($C$7)),Income!$B$7:$B$8050,"&lt;="&amp;DATE(YEAR($C$8),MONTH($C$8),DAY($C$8)),Income!$E$7:$E$8050,$B201,Income!$D$7:$D$8050,CG$182))</f>
        <v>0</v>
      </c>
      <c r="CI201" s="122" t="str">
        <f>Setup!$C$9</f>
        <v>$</v>
      </c>
      <c r="CJ201" s="68">
        <f>IF($C$7=$C$8,SUMIFS(Income!$F$7:$F$8050,Income!$B$7:$B$8050,"="&amp;DATE(YEAR($C$7),MONTH($C$7),DAY($C$7)),Income!$E$7:$E$8050,$B201,Income!$D$7:$D$8050,CI$182),SUMIFS(Income!$F$7:$F$8050,Income!$B$7:$B$8050,"&gt;="&amp;DATE(YEAR($C$7),MONTH($C$7),DAY($C$7)),Income!$B$7:$B$8050,"&lt;="&amp;DATE(YEAR($C$8),MONTH($C$8),DAY($C$8)),Income!$E$7:$E$8050,$B201,Income!$D$7:$D$8050,CI$182))</f>
        <v>0</v>
      </c>
      <c r="CK201" s="122" t="str">
        <f>Setup!$C$9</f>
        <v>$</v>
      </c>
      <c r="CL201" s="68">
        <f>IF($C$7=$C$8,SUMIFS(Income!$F$7:$F$8050,Income!$B$7:$B$8050,"="&amp;DATE(YEAR($C$7),MONTH($C$7),DAY($C$7)),Income!$E$7:$E$8050,$B201,Income!$D$7:$D$8050,CK$182),SUMIFS(Income!$F$7:$F$8050,Income!$B$7:$B$8050,"&gt;="&amp;DATE(YEAR($C$7),MONTH($C$7),DAY($C$7)),Income!$B$7:$B$8050,"&lt;="&amp;DATE(YEAR($C$8),MONTH($C$8),DAY($C$8)),Income!$E$7:$E$8050,$B201,Income!$D$7:$D$8050,CK$182))</f>
        <v>0</v>
      </c>
      <c r="CM201" s="122" t="str">
        <f>Setup!$C$9</f>
        <v>$</v>
      </c>
      <c r="CN201" s="68">
        <f>IF($C$7=$C$8,SUMIFS(Income!$F$7:$F$8050,Income!$B$7:$B$8050,"="&amp;DATE(YEAR($C$7),MONTH($C$7),DAY($C$7)),Income!$E$7:$E$8050,$B201,Income!$D$7:$D$8050,CM$182),SUMIFS(Income!$F$7:$F$8050,Income!$B$7:$B$8050,"&gt;="&amp;DATE(YEAR($C$7),MONTH($C$7),DAY($C$7)),Income!$B$7:$B$8050,"&lt;="&amp;DATE(YEAR($C$8),MONTH($C$8),DAY($C$8)),Income!$E$7:$E$8050,$B201,Income!$D$7:$D$8050,CM$182))</f>
        <v>0</v>
      </c>
      <c r="CO201" s="122" t="str">
        <f>Setup!$C$9</f>
        <v>$</v>
      </c>
      <c r="CP201" s="68">
        <f>IF($C$7=$C$8,SUMIFS(Income!$F$7:$F$8050,Income!$B$7:$B$8050,"="&amp;DATE(YEAR($C$7),MONTH($C$7),DAY($C$7)),Income!$E$7:$E$8050,$B201,Income!$D$7:$D$8050,CO$182),SUMIFS(Income!$F$7:$F$8050,Income!$B$7:$B$8050,"&gt;="&amp;DATE(YEAR($C$7),MONTH($C$7),DAY($C$7)),Income!$B$7:$B$8050,"&lt;="&amp;DATE(YEAR($C$8),MONTH($C$8),DAY($C$8)),Income!$E$7:$E$8050,$B201,Income!$D$7:$D$8050,CO$182))</f>
        <v>0</v>
      </c>
      <c r="CQ201" s="122" t="str">
        <f>Setup!$C$9</f>
        <v>$</v>
      </c>
      <c r="CR201" s="68">
        <f>IF($C$7=$C$8,SUMIFS(Income!$F$7:$F$8050,Income!$B$7:$B$8050,"="&amp;DATE(YEAR($C$7),MONTH($C$7),DAY($C$7)),Income!$E$7:$E$8050,$B201,Income!$D$7:$D$8050,CQ$182),SUMIFS(Income!$F$7:$F$8050,Income!$B$7:$B$8050,"&gt;="&amp;DATE(YEAR($C$7),MONTH($C$7),DAY($C$7)),Income!$B$7:$B$8050,"&lt;="&amp;DATE(YEAR($C$8),MONTH($C$8),DAY($C$8)),Income!$E$7:$E$8050,$B201,Income!$D$7:$D$8050,CQ$182))</f>
        <v>0</v>
      </c>
      <c r="CS201" s="122" t="str">
        <f>Setup!$C$9</f>
        <v>$</v>
      </c>
      <c r="CT201" s="68">
        <f>IF($C$7=$C$8,SUMIFS(Income!$F$7:$F$8050,Income!$B$7:$B$8050,"="&amp;DATE(YEAR($C$7),MONTH($C$7),DAY($C$7)),Income!$E$7:$E$8050,$B201,Income!$D$7:$D$8050,CS$182),SUMIFS(Income!$F$7:$F$8050,Income!$B$7:$B$8050,"&gt;="&amp;DATE(YEAR($C$7),MONTH($C$7),DAY($C$7)),Income!$B$7:$B$8050,"&lt;="&amp;DATE(YEAR($C$8),MONTH($C$8),DAY($C$8)),Income!$E$7:$E$8050,$B201,Income!$D$7:$D$8050,CS$182))</f>
        <v>0</v>
      </c>
      <c r="CU201" s="122" t="str">
        <f>Setup!$C$9</f>
        <v>$</v>
      </c>
      <c r="CV201" s="68">
        <f>IF($C$7=$C$8,SUMIFS(Income!$F$7:$F$8050,Income!$B$7:$B$8050,"="&amp;DATE(YEAR($C$7),MONTH($C$7),DAY($C$7)),Income!$E$7:$E$8050,$B201,Income!$D$7:$D$8050,CU$182),SUMIFS(Income!$F$7:$F$8050,Income!$B$7:$B$8050,"&gt;="&amp;DATE(YEAR($C$7),MONTH($C$7),DAY($C$7)),Income!$B$7:$B$8050,"&lt;="&amp;DATE(YEAR($C$8),MONTH($C$8),DAY($C$8)),Income!$E$7:$E$8050,$B201,Income!$D$7:$D$8050,CU$182))</f>
        <v>0</v>
      </c>
      <c r="CW201" s="122" t="str">
        <f>Setup!$C$9</f>
        <v>$</v>
      </c>
      <c r="CX201" s="68">
        <f>IF($C$7=$C$8,SUMIFS(Income!$F$7:$F$8050,Income!$B$7:$B$8050,"="&amp;DATE(YEAR($C$7),MONTH($C$7),DAY($C$7)),Income!$E$7:$E$8050,$B201,Income!$D$7:$D$8050,CW$182),SUMIFS(Income!$F$7:$F$8050,Income!$B$7:$B$8050,"&gt;="&amp;DATE(YEAR($C$7),MONTH($C$7),DAY($C$7)),Income!$B$7:$B$8050,"&lt;="&amp;DATE(YEAR($C$8),MONTH($C$8),DAY($C$8)),Income!$E$7:$E$8050,$B201,Income!$D$7:$D$8050,CW$182))</f>
        <v>0</v>
      </c>
      <c r="CY201" s="122" t="str">
        <f>Setup!$C$9</f>
        <v>$</v>
      </c>
      <c r="CZ201" s="68">
        <f>IF($C$7=$C$8,SUMIFS(Income!$F$7:$F$8050,Income!$B$7:$B$8050,"="&amp;DATE(YEAR($C$7),MONTH($C$7),DAY($C$7)),Income!$E$7:$E$8050,$B201,Income!$D$7:$D$8050,CY$182),SUMIFS(Income!$F$7:$F$8050,Income!$B$7:$B$8050,"&gt;="&amp;DATE(YEAR($C$7),MONTH($C$7),DAY($C$7)),Income!$B$7:$B$8050,"&lt;="&amp;DATE(YEAR($C$8),MONTH($C$8),DAY($C$8)),Income!$E$7:$E$8050,$B201,Income!$D$7:$D$8050,CY$182))</f>
        <v>0</v>
      </c>
      <c r="DA201" s="122" t="str">
        <f>Setup!$C$9</f>
        <v>$</v>
      </c>
      <c r="DB201" s="54">
        <f>IF($C$7=$C$8,SUMIFS(Income!$F$7:$F$8050,Income!$B$7:$B$8050,"="&amp;DATE(YEAR($C$7),MONTH($C$7),DAY($C$7)),Income!$E$7:$E$8050,$B201,Income!$D$7:$D$8050,DA$182),SUMIFS(Income!$F$7:$F$8050,Income!$B$7:$B$8050,"&gt;="&amp;DATE(YEAR($C$7),MONTH($C$7),DAY($C$7)),Income!$B$7:$B$8050,"&lt;="&amp;DATE(YEAR($C$8),MONTH($C$8),DAY($C$8)),Income!$E$7:$E$8050,$B201,Income!$D$7:$D$8050,DA$182))</f>
        <v>0</v>
      </c>
      <c r="DC201" s="1"/>
      <c r="DD201" s="36"/>
      <c r="DE201" s="36"/>
      <c r="DF201" s="36"/>
      <c r="DG201" s="36"/>
      <c r="DH201" s="36"/>
      <c r="DI201" s="36"/>
      <c r="DJ201" s="36"/>
      <c r="DK201" s="36"/>
      <c r="DL201" s="36"/>
      <c r="DM201" s="36"/>
      <c r="DN201" s="36"/>
      <c r="DO201" s="36"/>
      <c r="DP201" s="36"/>
      <c r="DQ201" s="36"/>
      <c r="DR201" s="36"/>
      <c r="DS201" s="36"/>
      <c r="DT201" s="36"/>
      <c r="DU201" s="36"/>
      <c r="DV201" s="36"/>
      <c r="DW201" s="36"/>
      <c r="DX201" s="36"/>
      <c r="DY201" s="36"/>
      <c r="DZ201" s="36"/>
      <c r="EA201" s="36"/>
      <c r="EB201" s="36"/>
      <c r="EC201" s="36"/>
      <c r="ED201" s="36"/>
      <c r="EE201" s="36"/>
      <c r="EF201" s="36"/>
      <c r="EG201" s="36"/>
      <c r="EH201" s="36"/>
      <c r="EI201" s="36"/>
      <c r="EJ201" s="36"/>
      <c r="EK201" s="36"/>
      <c r="EL201" s="36"/>
      <c r="EM201" s="36"/>
      <c r="EN201" s="36"/>
      <c r="EO201" s="36"/>
      <c r="EP201" s="36"/>
      <c r="EQ201" s="1"/>
    </row>
    <row r="202" spans="1:147" ht="21" customHeight="1">
      <c r="A202" s="1"/>
      <c r="B202" s="303">
        <f>Setup!M27</f>
        <v>0</v>
      </c>
      <c r="C202" s="122" t="str">
        <f>Setup!$C$9</f>
        <v>$</v>
      </c>
      <c r="D202" s="68">
        <f t="shared" si="135"/>
        <v>0</v>
      </c>
      <c r="E202" s="122" t="str">
        <f>Setup!$C$9</f>
        <v>$</v>
      </c>
      <c r="F202" s="68">
        <f t="shared" si="136"/>
        <v>0</v>
      </c>
      <c r="G202" s="122" t="str">
        <f>Setup!$C$9</f>
        <v>$</v>
      </c>
      <c r="H202" s="68">
        <f>IF($C$7=$C$8,SUMIFS(Income!$F$7:$F$8050,Income!$B$7:$B$8050,"="&amp;DATE(YEAR($C$7),MONTH($C$7),DAY($C$7)),Income!$E$7:$E$8050,$B202,Income!$D$7:$D$8050,G$182),SUMIFS(Income!$F$7:$F$8050,Income!$B$7:$B$8050,"&gt;="&amp;DATE(YEAR($C$7),MONTH($C$7),DAY($C$7)),Income!$B$7:$B$8050,"&lt;="&amp;DATE(YEAR($C$8),MONTH($C$8),DAY($C$8)),Income!$E$7:$E$8050,$B202,Income!$D$7:$D$8050,G$182))</f>
        <v>0</v>
      </c>
      <c r="I202" s="122" t="str">
        <f>Setup!$C$9</f>
        <v>$</v>
      </c>
      <c r="J202" s="68">
        <f>IF($C$7=$C$8,SUMIFS(Income!$F$7:$F$8050,Income!$B$7:$B$8050,"="&amp;DATE(YEAR($C$7),MONTH($C$7),DAY($C$7)),Income!$E$7:$E$8050,$B202,Income!$D$7:$D$8050,I$182),SUMIFS(Income!$F$7:$F$8050,Income!$B$7:$B$8050,"&gt;="&amp;DATE(YEAR($C$7),MONTH($C$7),DAY($C$7)),Income!$B$7:$B$8050,"&lt;="&amp;DATE(YEAR($C$8),MONTH($C$8),DAY($C$8)),Income!$E$7:$E$8050,$B202,Income!$D$7:$D$8050,I$182))</f>
        <v>0</v>
      </c>
      <c r="K202" s="122" t="str">
        <f>Setup!$C$9</f>
        <v>$</v>
      </c>
      <c r="L202" s="68">
        <f>IF($C$7=$C$8,SUMIFS(Income!$F$7:$F$8050,Income!$B$7:$B$8050,"="&amp;DATE(YEAR($C$7),MONTH($C$7),DAY($C$7)),Income!$E$7:$E$8050,$B202,Income!$D$7:$D$8050,K$182),SUMIFS(Income!$F$7:$F$8050,Income!$B$7:$B$8050,"&gt;="&amp;DATE(YEAR($C$7),MONTH($C$7),DAY($C$7)),Income!$B$7:$B$8050,"&lt;="&amp;DATE(YEAR($C$8),MONTH($C$8),DAY($C$8)),Income!$E$7:$E$8050,$B202,Income!$D$7:$D$8050,K$182))</f>
        <v>0</v>
      </c>
      <c r="M202" s="122" t="str">
        <f>Setup!$C$9</f>
        <v>$</v>
      </c>
      <c r="N202" s="68">
        <f>IF($C$7=$C$8,SUMIFS(Income!$F$7:$F$8050,Income!$B$7:$B$8050,"="&amp;DATE(YEAR($C$7),MONTH($C$7),DAY($C$7)),Income!$E$7:$E$8050,$B202,Income!$D$7:$D$8050,M$182),SUMIFS(Income!$F$7:$F$8050,Income!$B$7:$B$8050,"&gt;="&amp;DATE(YEAR($C$7),MONTH($C$7),DAY($C$7)),Income!$B$7:$B$8050,"&lt;="&amp;DATE(YEAR($C$8),MONTH($C$8),DAY($C$8)),Income!$E$7:$E$8050,$B202,Income!$D$7:$D$8050,M$182))</f>
        <v>0</v>
      </c>
      <c r="O202" s="122" t="str">
        <f>Setup!$C$9</f>
        <v>$</v>
      </c>
      <c r="P202" s="68">
        <f>IF($C$7=$C$8,SUMIFS(Income!$F$7:$F$8050,Income!$B$7:$B$8050,"="&amp;DATE(YEAR($C$7),MONTH($C$7),DAY($C$7)),Income!$E$7:$E$8050,$B202,Income!$D$7:$D$8050,O$182),SUMIFS(Income!$F$7:$F$8050,Income!$B$7:$B$8050,"&gt;="&amp;DATE(YEAR($C$7),MONTH($C$7),DAY($C$7)),Income!$B$7:$B$8050,"&lt;="&amp;DATE(YEAR($C$8),MONTH($C$8),DAY($C$8)),Income!$E$7:$E$8050,$B202,Income!$D$7:$D$8050,O$182))</f>
        <v>0</v>
      </c>
      <c r="Q202" s="122" t="str">
        <f>Setup!$C$9</f>
        <v>$</v>
      </c>
      <c r="R202" s="68">
        <f>IF($C$7=$C$8,SUMIFS(Income!$F$7:$F$8050,Income!$B$7:$B$8050,"="&amp;DATE(YEAR($C$7),MONTH($C$7),DAY($C$7)),Income!$E$7:$E$8050,$B202,Income!$D$7:$D$8050,Q$182),SUMIFS(Income!$F$7:$F$8050,Income!$B$7:$B$8050,"&gt;="&amp;DATE(YEAR($C$7),MONTH($C$7),DAY($C$7)),Income!$B$7:$B$8050,"&lt;="&amp;DATE(YEAR($C$8),MONTH($C$8),DAY($C$8)),Income!$E$7:$E$8050,$B202,Income!$D$7:$D$8050,Q$182))</f>
        <v>0</v>
      </c>
      <c r="S202" s="122" t="str">
        <f>Setup!$C$9</f>
        <v>$</v>
      </c>
      <c r="T202" s="68">
        <f>IF($C$7=$C$8,SUMIFS(Income!$F$7:$F$8050,Income!$B$7:$B$8050,"="&amp;DATE(YEAR($C$7),MONTH($C$7),DAY($C$7)),Income!$E$7:$E$8050,$B202,Income!$D$7:$D$8050,S$182),SUMIFS(Income!$F$7:$F$8050,Income!$B$7:$B$8050,"&gt;="&amp;DATE(YEAR($C$7),MONTH($C$7),DAY($C$7)),Income!$B$7:$B$8050,"&lt;="&amp;DATE(YEAR($C$8),MONTH($C$8),DAY($C$8)),Income!$E$7:$E$8050,$B202,Income!$D$7:$D$8050,S$182))</f>
        <v>0</v>
      </c>
      <c r="U202" s="122" t="str">
        <f>Setup!$C$9</f>
        <v>$</v>
      </c>
      <c r="V202" s="68">
        <f>IF($C$7=$C$8,SUMIFS(Income!$F$7:$F$8050,Income!$B$7:$B$8050,"="&amp;DATE(YEAR($C$7),MONTH($C$7),DAY($C$7)),Income!$E$7:$E$8050,$B202,Income!$D$7:$D$8050,U$182),SUMIFS(Income!$F$7:$F$8050,Income!$B$7:$B$8050,"&gt;="&amp;DATE(YEAR($C$7),MONTH($C$7),DAY($C$7)),Income!$B$7:$B$8050,"&lt;="&amp;DATE(YEAR($C$8),MONTH($C$8),DAY($C$8)),Income!$E$7:$E$8050,$B202,Income!$D$7:$D$8050,U$182))</f>
        <v>0</v>
      </c>
      <c r="W202" s="122" t="str">
        <f>Setup!$C$9</f>
        <v>$</v>
      </c>
      <c r="X202" s="68">
        <f>IF($C$7=$C$8,SUMIFS(Income!$F$7:$F$8050,Income!$B$7:$B$8050,"="&amp;DATE(YEAR($C$7),MONTH($C$7),DAY($C$7)),Income!$E$7:$E$8050,$B202,Income!$D$7:$D$8050,W$182),SUMIFS(Income!$F$7:$F$8050,Income!$B$7:$B$8050,"&gt;="&amp;DATE(YEAR($C$7),MONTH($C$7),DAY($C$7)),Income!$B$7:$B$8050,"&lt;="&amp;DATE(YEAR($C$8),MONTH($C$8),DAY($C$8)),Income!$E$7:$E$8050,$B202,Income!$D$7:$D$8050,W$182))</f>
        <v>0</v>
      </c>
      <c r="Y202" s="122" t="str">
        <f>Setup!$C$9</f>
        <v>$</v>
      </c>
      <c r="Z202" s="68">
        <f>IF($C$7=$C$8,SUMIFS(Income!$F$7:$F$8050,Income!$B$7:$B$8050,"="&amp;DATE(YEAR($C$7),MONTH($C$7),DAY($C$7)),Income!$E$7:$E$8050,$B202,Income!$D$7:$D$8050,Y$182),SUMIFS(Income!$F$7:$F$8050,Income!$B$7:$B$8050,"&gt;="&amp;DATE(YEAR($C$7),MONTH($C$7),DAY($C$7)),Income!$B$7:$B$8050,"&lt;="&amp;DATE(YEAR($C$8),MONTH($C$8),DAY($C$8)),Income!$E$7:$E$8050,$B202,Income!$D$7:$D$8050,Y$182))</f>
        <v>0</v>
      </c>
      <c r="AA202" s="122" t="str">
        <f>Setup!$C$9</f>
        <v>$</v>
      </c>
      <c r="AB202" s="68">
        <f>IF($C$7=$C$8,SUMIFS(Income!$F$7:$F$8050,Income!$B$7:$B$8050,"="&amp;DATE(YEAR($C$7),MONTH($C$7),DAY($C$7)),Income!$E$7:$E$8050,$B202,Income!$D$7:$D$8050,AA$182),SUMIFS(Income!$F$7:$F$8050,Income!$B$7:$B$8050,"&gt;="&amp;DATE(YEAR($C$7),MONTH($C$7),DAY($C$7)),Income!$B$7:$B$8050,"&lt;="&amp;DATE(YEAR($C$8),MONTH($C$8),DAY($C$8)),Income!$E$7:$E$8050,$B202,Income!$D$7:$D$8050,AA$182))</f>
        <v>0</v>
      </c>
      <c r="AC202" s="122" t="str">
        <f>Setup!$C$9</f>
        <v>$</v>
      </c>
      <c r="AD202" s="68">
        <f>IF($C$7=$C$8,SUMIFS(Income!$F$7:$F$8050,Income!$B$7:$B$8050,"="&amp;DATE(YEAR($C$7),MONTH($C$7),DAY($C$7)),Income!$E$7:$E$8050,$B202,Income!$D$7:$D$8050,AC$182),SUMIFS(Income!$F$7:$F$8050,Income!$B$7:$B$8050,"&gt;="&amp;DATE(YEAR($C$7),MONTH($C$7),DAY($C$7)),Income!$B$7:$B$8050,"&lt;="&amp;DATE(YEAR($C$8),MONTH($C$8),DAY($C$8)),Income!$E$7:$E$8050,$B202,Income!$D$7:$D$8050,AC$182))</f>
        <v>0</v>
      </c>
      <c r="AE202" s="464" t="str">
        <f>Setup!$C$9</f>
        <v>$</v>
      </c>
      <c r="AF202" s="68">
        <f>IF($C$7=$C$8,SUMIFS(Income!$F$7:$F$8050,Income!$B$7:$B$8050,"="&amp;DATE(YEAR($C$7),MONTH($C$7),DAY($C$7)),Income!$E$7:$E$8050,$B202,Income!$D$7:$D$8050,AE$182),SUMIFS(Income!$F$7:$F$8050,Income!$B$7:$B$8050,"&gt;="&amp;DATE(YEAR($C$7),MONTH($C$7),DAY($C$7)),Income!$B$7:$B$8050,"&lt;="&amp;DATE(YEAR($C$8),MONTH($C$8),DAY($C$8)),Income!$E$7:$E$8050,$B202,Income!$D$7:$D$8050,AE$182))</f>
        <v>0</v>
      </c>
      <c r="AG202" s="122" t="str">
        <f>Setup!$C$9</f>
        <v>$</v>
      </c>
      <c r="AH202" s="68">
        <f>IF($C$7=$C$8,SUMIFS(Income!$F$7:$F$8050,Income!$B$7:$B$8050,"="&amp;DATE(YEAR($C$7),MONTH($C$7),DAY($C$7)),Income!$E$7:$E$8050,$B202,Income!$D$7:$D$8050,AG$182),SUMIFS(Income!$F$7:$F$8050,Income!$B$7:$B$8050,"&gt;="&amp;DATE(YEAR($C$7),MONTH($C$7),DAY($C$7)),Income!$B$7:$B$8050,"&lt;="&amp;DATE(YEAR($C$8),MONTH($C$8),DAY($C$8)),Income!$E$7:$E$8050,$B202,Income!$D$7:$D$8050,AG$182))</f>
        <v>0</v>
      </c>
      <c r="AI202" s="122" t="str">
        <f>Setup!$C$9</f>
        <v>$</v>
      </c>
      <c r="AJ202" s="68">
        <f>IF($C$7=$C$8,SUMIFS(Income!$F$7:$F$8050,Income!$B$7:$B$8050,"="&amp;DATE(YEAR($C$7),MONTH($C$7),DAY($C$7)),Income!$E$7:$E$8050,$B202,Income!$D$7:$D$8050,AI$182),SUMIFS(Income!$F$7:$F$8050,Income!$B$7:$B$8050,"&gt;="&amp;DATE(YEAR($C$7),MONTH($C$7),DAY($C$7)),Income!$B$7:$B$8050,"&lt;="&amp;DATE(YEAR($C$8),MONTH($C$8),DAY($C$8)),Income!$E$7:$E$8050,$B202,Income!$D$7:$D$8050,AI$182))</f>
        <v>0</v>
      </c>
      <c r="AK202" s="122" t="str">
        <f>Setup!$C$9</f>
        <v>$</v>
      </c>
      <c r="AL202" s="68">
        <f>IF($C$7=$C$8,SUMIFS(Income!$F$7:$F$8050,Income!$B$7:$B$8050,"="&amp;DATE(YEAR($C$7),MONTH($C$7),DAY($C$7)),Income!$E$7:$E$8050,$B202,Income!$D$7:$D$8050,AK$182),SUMIFS(Income!$F$7:$F$8050,Income!$B$7:$B$8050,"&gt;="&amp;DATE(YEAR($C$7),MONTH($C$7),DAY($C$7)),Income!$B$7:$B$8050,"&lt;="&amp;DATE(YEAR($C$8),MONTH($C$8),DAY($C$8)),Income!$E$7:$E$8050,$B202,Income!$D$7:$D$8050,AK$182))</f>
        <v>0</v>
      </c>
      <c r="AM202" s="122" t="str">
        <f>Setup!$C$9</f>
        <v>$</v>
      </c>
      <c r="AN202" s="68">
        <f>IF($C$7=$C$8,SUMIFS(Income!$F$7:$F$8050,Income!$B$7:$B$8050,"="&amp;DATE(YEAR($C$7),MONTH($C$7),DAY($C$7)),Income!$E$7:$E$8050,$B202,Income!$D$7:$D$8050,AM$182),SUMIFS(Income!$F$7:$F$8050,Income!$B$7:$B$8050,"&gt;="&amp;DATE(YEAR($C$7),MONTH($C$7),DAY($C$7)),Income!$B$7:$B$8050,"&lt;="&amp;DATE(YEAR($C$8),MONTH($C$8),DAY($C$8)),Income!$E$7:$E$8050,$B202,Income!$D$7:$D$8050,AM$182))</f>
        <v>0</v>
      </c>
      <c r="AO202" s="122" t="str">
        <f>Setup!$C$9</f>
        <v>$</v>
      </c>
      <c r="AP202" s="68">
        <f>IF($C$7=$C$8,SUMIFS(Income!$F$7:$F$8050,Income!$B$7:$B$8050,"="&amp;DATE(YEAR($C$7),MONTH($C$7),DAY($C$7)),Income!$E$7:$E$8050,$B202,Income!$D$7:$D$8050,AO$182),SUMIFS(Income!$F$7:$F$8050,Income!$B$7:$B$8050,"&gt;="&amp;DATE(YEAR($C$7),MONTH($C$7),DAY($C$7)),Income!$B$7:$B$8050,"&lt;="&amp;DATE(YEAR($C$8),MONTH($C$8),DAY($C$8)),Income!$E$7:$E$8050,$B202,Income!$D$7:$D$8050,AO$182))</f>
        <v>0</v>
      </c>
      <c r="AQ202" s="122" t="str">
        <f>Setup!$C$9</f>
        <v>$</v>
      </c>
      <c r="AR202" s="68">
        <f>IF($C$7=$C$8,SUMIFS(Income!$F$7:$F$8050,Income!$B$7:$B$8050,"="&amp;DATE(YEAR($C$7),MONTH($C$7),DAY($C$7)),Income!$E$7:$E$8050,$B202,Income!$D$7:$D$8050,AQ$182),SUMIFS(Income!$F$7:$F$8050,Income!$B$7:$B$8050,"&gt;="&amp;DATE(YEAR($C$7),MONTH($C$7),DAY($C$7)),Income!$B$7:$B$8050,"&lt;="&amp;DATE(YEAR($C$8),MONTH($C$8),DAY($C$8)),Income!$E$7:$E$8050,$B202,Income!$D$7:$D$8050,AQ$182))</f>
        <v>0</v>
      </c>
      <c r="AS202" s="122" t="str">
        <f>Setup!$C$9</f>
        <v>$</v>
      </c>
      <c r="AT202" s="68">
        <f>IF($C$7=$C$8,SUMIFS(Income!$F$7:$F$8050,Income!$B$7:$B$8050,"="&amp;DATE(YEAR($C$7),MONTH($C$7),DAY($C$7)),Income!$E$7:$E$8050,$B202,Income!$D$7:$D$8050,AS$182),SUMIFS(Income!$F$7:$F$8050,Income!$B$7:$B$8050,"&gt;="&amp;DATE(YEAR($C$7),MONTH($C$7),DAY($C$7)),Income!$B$7:$B$8050,"&lt;="&amp;DATE(YEAR($C$8),MONTH($C$8),DAY($C$8)),Income!$E$7:$E$8050,$B202,Income!$D$7:$D$8050,AS$182))</f>
        <v>0</v>
      </c>
      <c r="AU202" s="122" t="str">
        <f>Setup!$C$9</f>
        <v>$</v>
      </c>
      <c r="AV202" s="68">
        <f>IF($C$7=$C$8,SUMIFS(Income!$F$7:$F$8050,Income!$B$7:$B$8050,"="&amp;DATE(YEAR($C$7),MONTH($C$7),DAY($C$7)),Income!$E$7:$E$8050,$B202,Income!$D$7:$D$8050,AU$182),SUMIFS(Income!$F$7:$F$8050,Income!$B$7:$B$8050,"&gt;="&amp;DATE(YEAR($C$7),MONTH($C$7),DAY($C$7)),Income!$B$7:$B$8050,"&lt;="&amp;DATE(YEAR($C$8),MONTH($C$8),DAY($C$8)),Income!$E$7:$E$8050,$B202,Income!$D$7:$D$8050,AU$182))</f>
        <v>0</v>
      </c>
      <c r="AW202" s="122" t="str">
        <f>Setup!$C$9</f>
        <v>$</v>
      </c>
      <c r="AX202" s="68">
        <f>IF($C$7=$C$8,SUMIFS(Income!$F$7:$F$8050,Income!$B$7:$B$8050,"="&amp;DATE(YEAR($C$7),MONTH($C$7),DAY($C$7)),Income!$E$7:$E$8050,$B202,Income!$D$7:$D$8050,AW$182),SUMIFS(Income!$F$7:$F$8050,Income!$B$7:$B$8050,"&gt;="&amp;DATE(YEAR($C$7),MONTH($C$7),DAY($C$7)),Income!$B$7:$B$8050,"&lt;="&amp;DATE(YEAR($C$8),MONTH($C$8),DAY($C$8)),Income!$E$7:$E$8050,$B202,Income!$D$7:$D$8050,AW$182))</f>
        <v>0</v>
      </c>
      <c r="AY202" s="122" t="str">
        <f>Setup!$C$9</f>
        <v>$</v>
      </c>
      <c r="AZ202" s="68">
        <f>IF($C$7=$C$8,SUMIFS(Income!$F$7:$F$8050,Income!$B$7:$B$8050,"="&amp;DATE(YEAR($C$7),MONTH($C$7),DAY($C$7)),Income!$E$7:$E$8050,$B202,Income!$D$7:$D$8050,AY$182),SUMIFS(Income!$F$7:$F$8050,Income!$B$7:$B$8050,"&gt;="&amp;DATE(YEAR($C$7),MONTH($C$7),DAY($C$7)),Income!$B$7:$B$8050,"&lt;="&amp;DATE(YEAR($C$8),MONTH($C$8),DAY($C$8)),Income!$E$7:$E$8050,$B202,Income!$D$7:$D$8050,AY$182))</f>
        <v>0</v>
      </c>
      <c r="BA202" s="122" t="str">
        <f>Setup!$C$9</f>
        <v>$</v>
      </c>
      <c r="BB202" s="68">
        <f>IF($C$7=$C$8,SUMIFS(Income!$F$7:$F$8050,Income!$B$7:$B$8050,"="&amp;DATE(YEAR($C$7),MONTH($C$7),DAY($C$7)),Income!$E$7:$E$8050,$B202,Income!$D$7:$D$8050,BA$182),SUMIFS(Income!$F$7:$F$8050,Income!$B$7:$B$8050,"&gt;="&amp;DATE(YEAR($C$7),MONTH($C$7),DAY($C$7)),Income!$B$7:$B$8050,"&lt;="&amp;DATE(YEAR($C$8),MONTH($C$8),DAY($C$8)),Income!$E$7:$E$8050,$B202,Income!$D$7:$D$8050,BA$182))</f>
        <v>0</v>
      </c>
      <c r="BC202" s="122" t="str">
        <f>Setup!$C$9</f>
        <v>$</v>
      </c>
      <c r="BD202" s="68">
        <f>IF($C$7=$C$8,SUMIFS(Income!$F$7:$F$8050,Income!$B$7:$B$8050,"="&amp;DATE(YEAR($C$7),MONTH($C$7),DAY($C$7)),Income!$E$7:$E$8050,$B202,Income!$D$7:$D$8050,BC$182),SUMIFS(Income!$F$7:$F$8050,Income!$B$7:$B$8050,"&gt;="&amp;DATE(YEAR($C$7),MONTH($C$7),DAY($C$7)),Income!$B$7:$B$8050,"&lt;="&amp;DATE(YEAR($C$8),MONTH($C$8),DAY($C$8)),Income!$E$7:$E$8050,$B202,Income!$D$7:$D$8050,BC$182))</f>
        <v>0</v>
      </c>
      <c r="BE202" s="122" t="str">
        <f>Setup!$C$9</f>
        <v>$</v>
      </c>
      <c r="BF202" s="68">
        <f>IF($C$7=$C$8,SUMIFS(Income!$F$7:$F$8050,Income!$B$7:$B$8050,"="&amp;DATE(YEAR($C$7),MONTH($C$7),DAY($C$7)),Income!$E$7:$E$8050,$B202,Income!$D$7:$D$8050,BE$182),SUMIFS(Income!$F$7:$F$8050,Income!$B$7:$B$8050,"&gt;="&amp;DATE(YEAR($C$7),MONTH($C$7),DAY($C$7)),Income!$B$7:$B$8050,"&lt;="&amp;DATE(YEAR($C$8),MONTH($C$8),DAY($C$8)),Income!$E$7:$E$8050,$B202,Income!$D$7:$D$8050,BE$182))</f>
        <v>0</v>
      </c>
      <c r="BG202" s="122" t="str">
        <f>Setup!$C$9</f>
        <v>$</v>
      </c>
      <c r="BH202" s="68">
        <f>IF($C$7=$C$8,SUMIFS(Income!$F$7:$F$8050,Income!$B$7:$B$8050,"="&amp;DATE(YEAR($C$7),MONTH($C$7),DAY($C$7)),Income!$E$7:$E$8050,$B202,Income!$D$7:$D$8050,BG$182),SUMIFS(Income!$F$7:$F$8050,Income!$B$7:$B$8050,"&gt;="&amp;DATE(YEAR($C$7),MONTH($C$7),DAY($C$7)),Income!$B$7:$B$8050,"&lt;="&amp;DATE(YEAR($C$8),MONTH($C$8),DAY($C$8)),Income!$E$7:$E$8050,$B202,Income!$D$7:$D$8050,BG$182))</f>
        <v>0</v>
      </c>
      <c r="BI202" s="122" t="str">
        <f>Setup!$C$9</f>
        <v>$</v>
      </c>
      <c r="BJ202" s="68">
        <f>IF($C$7=$C$8,SUMIFS(Income!$F$7:$F$8050,Income!$B$7:$B$8050,"="&amp;DATE(YEAR($C$7),MONTH($C$7),DAY($C$7)),Income!$E$7:$E$8050,$B202,Income!$D$7:$D$8050,BI$182),SUMIFS(Income!$F$7:$F$8050,Income!$B$7:$B$8050,"&gt;="&amp;DATE(YEAR($C$7),MONTH($C$7),DAY($C$7)),Income!$B$7:$B$8050,"&lt;="&amp;DATE(YEAR($C$8),MONTH($C$8),DAY($C$8)),Income!$E$7:$E$8050,$B202,Income!$D$7:$D$8050,BI$182))</f>
        <v>0</v>
      </c>
      <c r="BK202" s="122" t="str">
        <f>Setup!$C$9</f>
        <v>$</v>
      </c>
      <c r="BL202" s="68">
        <f>IF($C$7=$C$8,SUMIFS(Income!$F$7:$F$8050,Income!$B$7:$B$8050,"="&amp;DATE(YEAR($C$7),MONTH($C$7),DAY($C$7)),Income!$E$7:$E$8050,$B202,Income!$D$7:$D$8050,BK$182),SUMIFS(Income!$F$7:$F$8050,Income!$B$7:$B$8050,"&gt;="&amp;DATE(YEAR($C$7),MONTH($C$7),DAY($C$7)),Income!$B$7:$B$8050,"&lt;="&amp;DATE(YEAR($C$8),MONTH($C$8),DAY($C$8)),Income!$E$7:$E$8050,$B202,Income!$D$7:$D$8050,BK$182))</f>
        <v>0</v>
      </c>
      <c r="BM202" s="122" t="str">
        <f>Setup!$C$9</f>
        <v>$</v>
      </c>
      <c r="BN202" s="68">
        <f>IF($C$7=$C$8,SUMIFS(Income!$F$7:$F$8050,Income!$B$7:$B$8050,"="&amp;DATE(YEAR($C$7),MONTH($C$7),DAY($C$7)),Income!$E$7:$E$8050,$B202,Income!$D$7:$D$8050,BM$182),SUMIFS(Income!$F$7:$F$8050,Income!$B$7:$B$8050,"&gt;="&amp;DATE(YEAR($C$7),MONTH($C$7),DAY($C$7)),Income!$B$7:$B$8050,"&lt;="&amp;DATE(YEAR($C$8),MONTH($C$8),DAY($C$8)),Income!$E$7:$E$8050,$B202,Income!$D$7:$D$8050,BM$182))</f>
        <v>0</v>
      </c>
      <c r="BO202" s="122" t="str">
        <f>Setup!$C$9</f>
        <v>$</v>
      </c>
      <c r="BP202" s="68">
        <f>IF($C$7=$C$8,SUMIFS(Income!$F$7:$F$8050,Income!$B$7:$B$8050,"="&amp;DATE(YEAR($C$7),MONTH($C$7),DAY($C$7)),Income!$E$7:$E$8050,$B202,Income!$D$7:$D$8050,BO$182),SUMIFS(Income!$F$7:$F$8050,Income!$B$7:$B$8050,"&gt;="&amp;DATE(YEAR($C$7),MONTH($C$7),DAY($C$7)),Income!$B$7:$B$8050,"&lt;="&amp;DATE(YEAR($C$8),MONTH($C$8),DAY($C$8)),Income!$E$7:$E$8050,$B202,Income!$D$7:$D$8050,BO$182))</f>
        <v>0</v>
      </c>
      <c r="BQ202" s="122" t="str">
        <f>Setup!$C$9</f>
        <v>$</v>
      </c>
      <c r="BR202" s="68">
        <f>IF($C$7=$C$8,SUMIFS(Income!$F$7:$F$8050,Income!$B$7:$B$8050,"="&amp;DATE(YEAR($C$7),MONTH($C$7),DAY($C$7)),Income!$E$7:$E$8050,$B202,Income!$D$7:$D$8050,BQ$182),SUMIFS(Income!$F$7:$F$8050,Income!$B$7:$B$8050,"&gt;="&amp;DATE(YEAR($C$7),MONTH($C$7),DAY($C$7)),Income!$B$7:$B$8050,"&lt;="&amp;DATE(YEAR($C$8),MONTH($C$8),DAY($C$8)),Income!$E$7:$E$8050,$B202,Income!$D$7:$D$8050,BQ$182))</f>
        <v>0</v>
      </c>
      <c r="BS202" s="122" t="str">
        <f>Setup!$C$9</f>
        <v>$</v>
      </c>
      <c r="BT202" s="68">
        <f>IF($C$7=$C$8,SUMIFS(Income!$F$7:$F$8050,Income!$B$7:$B$8050,"="&amp;DATE(YEAR($C$7),MONTH($C$7),DAY($C$7)),Income!$E$7:$E$8050,$B202,Income!$D$7:$D$8050,BS$182),SUMIFS(Income!$F$7:$F$8050,Income!$B$7:$B$8050,"&gt;="&amp;DATE(YEAR($C$7),MONTH($C$7),DAY($C$7)),Income!$B$7:$B$8050,"&lt;="&amp;DATE(YEAR($C$8),MONTH($C$8),DAY($C$8)),Income!$E$7:$E$8050,$B202,Income!$D$7:$D$8050,BS$182))</f>
        <v>0</v>
      </c>
      <c r="BU202" s="122" t="str">
        <f>Setup!$C$9</f>
        <v>$</v>
      </c>
      <c r="BV202" s="68">
        <f>IF($C$7=$C$8,SUMIFS(Income!$F$7:$F$8050,Income!$B$7:$B$8050,"="&amp;DATE(YEAR($C$7),MONTH($C$7),DAY($C$7)),Income!$E$7:$E$8050,$B202,Income!$D$7:$D$8050,BU$182),SUMIFS(Income!$F$7:$F$8050,Income!$B$7:$B$8050,"&gt;="&amp;DATE(YEAR($C$7),MONTH($C$7),DAY($C$7)),Income!$B$7:$B$8050,"&lt;="&amp;DATE(YEAR($C$8),MONTH($C$8),DAY($C$8)),Income!$E$7:$E$8050,$B202,Income!$D$7:$D$8050,BU$182))</f>
        <v>0</v>
      </c>
      <c r="BW202" s="122" t="str">
        <f>Setup!$C$9</f>
        <v>$</v>
      </c>
      <c r="BX202" s="68">
        <f>IF($C$7=$C$8,SUMIFS(Income!$F$7:$F$8050,Income!$B$7:$B$8050,"="&amp;DATE(YEAR($C$7),MONTH($C$7),DAY($C$7)),Income!$E$7:$E$8050,$B202,Income!$D$7:$D$8050,BW$182),SUMIFS(Income!$F$7:$F$8050,Income!$B$7:$B$8050,"&gt;="&amp;DATE(YEAR($C$7),MONTH($C$7),DAY($C$7)),Income!$B$7:$B$8050,"&lt;="&amp;DATE(YEAR($C$8),MONTH($C$8),DAY($C$8)),Income!$E$7:$E$8050,$B202,Income!$D$7:$D$8050,BW$182))</f>
        <v>0</v>
      </c>
      <c r="BY202" s="122" t="str">
        <f>Setup!$C$9</f>
        <v>$</v>
      </c>
      <c r="BZ202" s="68">
        <f>IF($C$7=$C$8,SUMIFS(Income!$F$7:$F$8050,Income!$B$7:$B$8050,"="&amp;DATE(YEAR($C$7),MONTH($C$7),DAY($C$7)),Income!$E$7:$E$8050,$B202,Income!$D$7:$D$8050,BY$182),SUMIFS(Income!$F$7:$F$8050,Income!$B$7:$B$8050,"&gt;="&amp;DATE(YEAR($C$7),MONTH($C$7),DAY($C$7)),Income!$B$7:$B$8050,"&lt;="&amp;DATE(YEAR($C$8),MONTH($C$8),DAY($C$8)),Income!$E$7:$E$8050,$B202,Income!$D$7:$D$8050,BY$182))</f>
        <v>0</v>
      </c>
      <c r="CA202" s="122" t="str">
        <f>Setup!$C$9</f>
        <v>$</v>
      </c>
      <c r="CB202" s="68">
        <f>IF($C$7=$C$8,SUMIFS(Income!$F$7:$F$8050,Income!$B$7:$B$8050,"="&amp;DATE(YEAR($C$7),MONTH($C$7),DAY($C$7)),Income!$E$7:$E$8050,$B202,Income!$D$7:$D$8050,CA$182),SUMIFS(Income!$F$7:$F$8050,Income!$B$7:$B$8050,"&gt;="&amp;DATE(YEAR($C$7),MONTH($C$7),DAY($C$7)),Income!$B$7:$B$8050,"&lt;="&amp;DATE(YEAR($C$8),MONTH($C$8),DAY($C$8)),Income!$E$7:$E$8050,$B202,Income!$D$7:$D$8050,CA$182))</f>
        <v>0</v>
      </c>
      <c r="CC202" s="122" t="str">
        <f>Setup!$C$9</f>
        <v>$</v>
      </c>
      <c r="CD202" s="68">
        <f>IF($C$7=$C$8,SUMIFS(Income!$F$7:$F$8050,Income!$B$7:$B$8050,"="&amp;DATE(YEAR($C$7),MONTH($C$7),DAY($C$7)),Income!$E$7:$E$8050,$B202,Income!$D$7:$D$8050,CC$182),SUMIFS(Income!$F$7:$F$8050,Income!$B$7:$B$8050,"&gt;="&amp;DATE(YEAR($C$7),MONTH($C$7),DAY($C$7)),Income!$B$7:$B$8050,"&lt;="&amp;DATE(YEAR($C$8),MONTH($C$8),DAY($C$8)),Income!$E$7:$E$8050,$B202,Income!$D$7:$D$8050,CC$182))</f>
        <v>0</v>
      </c>
      <c r="CE202" s="122" t="str">
        <f>Setup!$C$9</f>
        <v>$</v>
      </c>
      <c r="CF202" s="68">
        <f>IF($C$7=$C$8,SUMIFS(Income!$F$7:$F$8050,Income!$B$7:$B$8050,"="&amp;DATE(YEAR($C$7),MONTH($C$7),DAY($C$7)),Income!$E$7:$E$8050,$B202,Income!$D$7:$D$8050,CE$182),SUMIFS(Income!$F$7:$F$8050,Income!$B$7:$B$8050,"&gt;="&amp;DATE(YEAR($C$7),MONTH($C$7),DAY($C$7)),Income!$B$7:$B$8050,"&lt;="&amp;DATE(YEAR($C$8),MONTH($C$8),DAY($C$8)),Income!$E$7:$E$8050,$B202,Income!$D$7:$D$8050,CE$182))</f>
        <v>0</v>
      </c>
      <c r="CG202" s="122" t="str">
        <f>Setup!$C$9</f>
        <v>$</v>
      </c>
      <c r="CH202" s="68">
        <f>IF($C$7=$C$8,SUMIFS(Income!$F$7:$F$8050,Income!$B$7:$B$8050,"="&amp;DATE(YEAR($C$7),MONTH($C$7),DAY($C$7)),Income!$E$7:$E$8050,$B202,Income!$D$7:$D$8050,CG$182),SUMIFS(Income!$F$7:$F$8050,Income!$B$7:$B$8050,"&gt;="&amp;DATE(YEAR($C$7),MONTH($C$7),DAY($C$7)),Income!$B$7:$B$8050,"&lt;="&amp;DATE(YEAR($C$8),MONTH($C$8),DAY($C$8)),Income!$E$7:$E$8050,$B202,Income!$D$7:$D$8050,CG$182))</f>
        <v>0</v>
      </c>
      <c r="CI202" s="122" t="str">
        <f>Setup!$C$9</f>
        <v>$</v>
      </c>
      <c r="CJ202" s="68">
        <f>IF($C$7=$C$8,SUMIFS(Income!$F$7:$F$8050,Income!$B$7:$B$8050,"="&amp;DATE(YEAR($C$7),MONTH($C$7),DAY($C$7)),Income!$E$7:$E$8050,$B202,Income!$D$7:$D$8050,CI$182),SUMIFS(Income!$F$7:$F$8050,Income!$B$7:$B$8050,"&gt;="&amp;DATE(YEAR($C$7),MONTH($C$7),DAY($C$7)),Income!$B$7:$B$8050,"&lt;="&amp;DATE(YEAR($C$8),MONTH($C$8),DAY($C$8)),Income!$E$7:$E$8050,$B202,Income!$D$7:$D$8050,CI$182))</f>
        <v>0</v>
      </c>
      <c r="CK202" s="122" t="str">
        <f>Setup!$C$9</f>
        <v>$</v>
      </c>
      <c r="CL202" s="68">
        <f>IF($C$7=$C$8,SUMIFS(Income!$F$7:$F$8050,Income!$B$7:$B$8050,"="&amp;DATE(YEAR($C$7),MONTH($C$7),DAY($C$7)),Income!$E$7:$E$8050,$B202,Income!$D$7:$D$8050,CK$182),SUMIFS(Income!$F$7:$F$8050,Income!$B$7:$B$8050,"&gt;="&amp;DATE(YEAR($C$7),MONTH($C$7),DAY($C$7)),Income!$B$7:$B$8050,"&lt;="&amp;DATE(YEAR($C$8),MONTH($C$8),DAY($C$8)),Income!$E$7:$E$8050,$B202,Income!$D$7:$D$8050,CK$182))</f>
        <v>0</v>
      </c>
      <c r="CM202" s="122" t="str">
        <f>Setup!$C$9</f>
        <v>$</v>
      </c>
      <c r="CN202" s="68">
        <f>IF($C$7=$C$8,SUMIFS(Income!$F$7:$F$8050,Income!$B$7:$B$8050,"="&amp;DATE(YEAR($C$7),MONTH($C$7),DAY($C$7)),Income!$E$7:$E$8050,$B202,Income!$D$7:$D$8050,CM$182),SUMIFS(Income!$F$7:$F$8050,Income!$B$7:$B$8050,"&gt;="&amp;DATE(YEAR($C$7),MONTH($C$7),DAY($C$7)),Income!$B$7:$B$8050,"&lt;="&amp;DATE(YEAR($C$8),MONTH($C$8),DAY($C$8)),Income!$E$7:$E$8050,$B202,Income!$D$7:$D$8050,CM$182))</f>
        <v>0</v>
      </c>
      <c r="CO202" s="122" t="str">
        <f>Setup!$C$9</f>
        <v>$</v>
      </c>
      <c r="CP202" s="68">
        <f>IF($C$7=$C$8,SUMIFS(Income!$F$7:$F$8050,Income!$B$7:$B$8050,"="&amp;DATE(YEAR($C$7),MONTH($C$7),DAY($C$7)),Income!$E$7:$E$8050,$B202,Income!$D$7:$D$8050,CO$182),SUMIFS(Income!$F$7:$F$8050,Income!$B$7:$B$8050,"&gt;="&amp;DATE(YEAR($C$7),MONTH($C$7),DAY($C$7)),Income!$B$7:$B$8050,"&lt;="&amp;DATE(YEAR($C$8),MONTH($C$8),DAY($C$8)),Income!$E$7:$E$8050,$B202,Income!$D$7:$D$8050,CO$182))</f>
        <v>0</v>
      </c>
      <c r="CQ202" s="122" t="str">
        <f>Setup!$C$9</f>
        <v>$</v>
      </c>
      <c r="CR202" s="68">
        <f>IF($C$7=$C$8,SUMIFS(Income!$F$7:$F$8050,Income!$B$7:$B$8050,"="&amp;DATE(YEAR($C$7),MONTH($C$7),DAY($C$7)),Income!$E$7:$E$8050,$B202,Income!$D$7:$D$8050,CQ$182),SUMIFS(Income!$F$7:$F$8050,Income!$B$7:$B$8050,"&gt;="&amp;DATE(YEAR($C$7),MONTH($C$7),DAY($C$7)),Income!$B$7:$B$8050,"&lt;="&amp;DATE(YEAR($C$8),MONTH($C$8),DAY($C$8)),Income!$E$7:$E$8050,$B202,Income!$D$7:$D$8050,CQ$182))</f>
        <v>0</v>
      </c>
      <c r="CS202" s="122" t="str">
        <f>Setup!$C$9</f>
        <v>$</v>
      </c>
      <c r="CT202" s="68">
        <f>IF($C$7=$C$8,SUMIFS(Income!$F$7:$F$8050,Income!$B$7:$B$8050,"="&amp;DATE(YEAR($C$7),MONTH($C$7),DAY($C$7)),Income!$E$7:$E$8050,$B202,Income!$D$7:$D$8050,CS$182),SUMIFS(Income!$F$7:$F$8050,Income!$B$7:$B$8050,"&gt;="&amp;DATE(YEAR($C$7),MONTH($C$7),DAY($C$7)),Income!$B$7:$B$8050,"&lt;="&amp;DATE(YEAR($C$8),MONTH($C$8),DAY($C$8)),Income!$E$7:$E$8050,$B202,Income!$D$7:$D$8050,CS$182))</f>
        <v>0</v>
      </c>
      <c r="CU202" s="122" t="str">
        <f>Setup!$C$9</f>
        <v>$</v>
      </c>
      <c r="CV202" s="68">
        <f>IF($C$7=$C$8,SUMIFS(Income!$F$7:$F$8050,Income!$B$7:$B$8050,"="&amp;DATE(YEAR($C$7),MONTH($C$7),DAY($C$7)),Income!$E$7:$E$8050,$B202,Income!$D$7:$D$8050,CU$182),SUMIFS(Income!$F$7:$F$8050,Income!$B$7:$B$8050,"&gt;="&amp;DATE(YEAR($C$7),MONTH($C$7),DAY($C$7)),Income!$B$7:$B$8050,"&lt;="&amp;DATE(YEAR($C$8),MONTH($C$8),DAY($C$8)),Income!$E$7:$E$8050,$B202,Income!$D$7:$D$8050,CU$182))</f>
        <v>0</v>
      </c>
      <c r="CW202" s="122" t="str">
        <f>Setup!$C$9</f>
        <v>$</v>
      </c>
      <c r="CX202" s="68">
        <f>IF($C$7=$C$8,SUMIFS(Income!$F$7:$F$8050,Income!$B$7:$B$8050,"="&amp;DATE(YEAR($C$7),MONTH($C$7),DAY($C$7)),Income!$E$7:$E$8050,$B202,Income!$D$7:$D$8050,CW$182),SUMIFS(Income!$F$7:$F$8050,Income!$B$7:$B$8050,"&gt;="&amp;DATE(YEAR($C$7),MONTH($C$7),DAY($C$7)),Income!$B$7:$B$8050,"&lt;="&amp;DATE(YEAR($C$8),MONTH($C$8),DAY($C$8)),Income!$E$7:$E$8050,$B202,Income!$D$7:$D$8050,CW$182))</f>
        <v>0</v>
      </c>
      <c r="CY202" s="122" t="str">
        <f>Setup!$C$9</f>
        <v>$</v>
      </c>
      <c r="CZ202" s="68">
        <f>IF($C$7=$C$8,SUMIFS(Income!$F$7:$F$8050,Income!$B$7:$B$8050,"="&amp;DATE(YEAR($C$7),MONTH($C$7),DAY($C$7)),Income!$E$7:$E$8050,$B202,Income!$D$7:$D$8050,CY$182),SUMIFS(Income!$F$7:$F$8050,Income!$B$7:$B$8050,"&gt;="&amp;DATE(YEAR($C$7),MONTH($C$7),DAY($C$7)),Income!$B$7:$B$8050,"&lt;="&amp;DATE(YEAR($C$8),MONTH($C$8),DAY($C$8)),Income!$E$7:$E$8050,$B202,Income!$D$7:$D$8050,CY$182))</f>
        <v>0</v>
      </c>
      <c r="DA202" s="122" t="str">
        <f>Setup!$C$9</f>
        <v>$</v>
      </c>
      <c r="DB202" s="54">
        <f>IF($C$7=$C$8,SUMIFS(Income!$F$7:$F$8050,Income!$B$7:$B$8050,"="&amp;DATE(YEAR($C$7),MONTH($C$7),DAY($C$7)),Income!$E$7:$E$8050,$B202,Income!$D$7:$D$8050,DA$182),SUMIFS(Income!$F$7:$F$8050,Income!$B$7:$B$8050,"&gt;="&amp;DATE(YEAR($C$7),MONTH($C$7),DAY($C$7)),Income!$B$7:$B$8050,"&lt;="&amp;DATE(YEAR($C$8),MONTH($C$8),DAY($C$8)),Income!$E$7:$E$8050,$B202,Income!$D$7:$D$8050,DA$182))</f>
        <v>0</v>
      </c>
      <c r="DC202" s="1"/>
      <c r="DD202" s="36"/>
      <c r="DE202" s="36"/>
      <c r="DF202" s="36"/>
      <c r="DG202" s="36"/>
      <c r="DH202" s="36"/>
      <c r="DI202" s="36"/>
      <c r="DJ202" s="36"/>
      <c r="DK202" s="36"/>
      <c r="DL202" s="36"/>
      <c r="DM202" s="36"/>
      <c r="DN202" s="36"/>
      <c r="DO202" s="36"/>
      <c r="DP202" s="36"/>
      <c r="DQ202" s="36"/>
      <c r="DR202" s="36"/>
      <c r="DS202" s="36"/>
      <c r="DT202" s="36"/>
      <c r="DU202" s="36"/>
      <c r="DV202" s="36"/>
      <c r="DW202" s="36"/>
      <c r="DX202" s="36"/>
      <c r="DY202" s="36"/>
      <c r="DZ202" s="36"/>
      <c r="EA202" s="36"/>
      <c r="EB202" s="36"/>
      <c r="EC202" s="36"/>
      <c r="ED202" s="36"/>
      <c r="EE202" s="36"/>
      <c r="EF202" s="36"/>
      <c r="EG202" s="36"/>
      <c r="EH202" s="36"/>
      <c r="EI202" s="36"/>
      <c r="EJ202" s="36"/>
      <c r="EK202" s="36"/>
      <c r="EL202" s="36"/>
      <c r="EM202" s="36"/>
      <c r="EN202" s="36"/>
      <c r="EO202" s="36"/>
      <c r="EP202" s="36"/>
      <c r="EQ202" s="1"/>
    </row>
    <row r="203" spans="1:147" ht="21" customHeight="1">
      <c r="A203" s="1"/>
      <c r="B203" s="303">
        <f>Setup!M28</f>
        <v>0</v>
      </c>
      <c r="C203" s="122" t="str">
        <f>Setup!$C$9</f>
        <v>$</v>
      </c>
      <c r="D203" s="68">
        <f t="shared" si="135"/>
        <v>0</v>
      </c>
      <c r="E203" s="122" t="str">
        <f>Setup!$C$9</f>
        <v>$</v>
      </c>
      <c r="F203" s="68">
        <f t="shared" si="136"/>
        <v>0</v>
      </c>
      <c r="G203" s="122" t="str">
        <f>Setup!$C$9</f>
        <v>$</v>
      </c>
      <c r="H203" s="68">
        <f>IF($C$7=$C$8,SUMIFS(Income!$F$7:$F$8050,Income!$B$7:$B$8050,"="&amp;DATE(YEAR($C$7),MONTH($C$7),DAY($C$7)),Income!$E$7:$E$8050,$B203,Income!$D$7:$D$8050,G$182),SUMIFS(Income!$F$7:$F$8050,Income!$B$7:$B$8050,"&gt;="&amp;DATE(YEAR($C$7),MONTH($C$7),DAY($C$7)),Income!$B$7:$B$8050,"&lt;="&amp;DATE(YEAR($C$8),MONTH($C$8),DAY($C$8)),Income!$E$7:$E$8050,$B203,Income!$D$7:$D$8050,G$182))</f>
        <v>0</v>
      </c>
      <c r="I203" s="122" t="str">
        <f>Setup!$C$9</f>
        <v>$</v>
      </c>
      <c r="J203" s="68">
        <f>IF($C$7=$C$8,SUMIFS(Income!$F$7:$F$8050,Income!$B$7:$B$8050,"="&amp;DATE(YEAR($C$7),MONTH($C$7),DAY($C$7)),Income!$E$7:$E$8050,$B203,Income!$D$7:$D$8050,I$182),SUMIFS(Income!$F$7:$F$8050,Income!$B$7:$B$8050,"&gt;="&amp;DATE(YEAR($C$7),MONTH($C$7),DAY($C$7)),Income!$B$7:$B$8050,"&lt;="&amp;DATE(YEAR($C$8),MONTH($C$8),DAY($C$8)),Income!$E$7:$E$8050,$B203,Income!$D$7:$D$8050,I$182))</f>
        <v>0</v>
      </c>
      <c r="K203" s="122" t="str">
        <f>Setup!$C$9</f>
        <v>$</v>
      </c>
      <c r="L203" s="68">
        <f>IF($C$7=$C$8,SUMIFS(Income!$F$7:$F$8050,Income!$B$7:$B$8050,"="&amp;DATE(YEAR($C$7),MONTH($C$7),DAY($C$7)),Income!$E$7:$E$8050,$B203,Income!$D$7:$D$8050,K$182),SUMIFS(Income!$F$7:$F$8050,Income!$B$7:$B$8050,"&gt;="&amp;DATE(YEAR($C$7),MONTH($C$7),DAY($C$7)),Income!$B$7:$B$8050,"&lt;="&amp;DATE(YEAR($C$8),MONTH($C$8),DAY($C$8)),Income!$E$7:$E$8050,$B203,Income!$D$7:$D$8050,K$182))</f>
        <v>0</v>
      </c>
      <c r="M203" s="122" t="str">
        <f>Setup!$C$9</f>
        <v>$</v>
      </c>
      <c r="N203" s="68">
        <f>IF($C$7=$C$8,SUMIFS(Income!$F$7:$F$8050,Income!$B$7:$B$8050,"="&amp;DATE(YEAR($C$7),MONTH($C$7),DAY($C$7)),Income!$E$7:$E$8050,$B203,Income!$D$7:$D$8050,M$182),SUMIFS(Income!$F$7:$F$8050,Income!$B$7:$B$8050,"&gt;="&amp;DATE(YEAR($C$7),MONTH($C$7),DAY($C$7)),Income!$B$7:$B$8050,"&lt;="&amp;DATE(YEAR($C$8),MONTH($C$8),DAY($C$8)),Income!$E$7:$E$8050,$B203,Income!$D$7:$D$8050,M$182))</f>
        <v>0</v>
      </c>
      <c r="O203" s="122" t="str">
        <f>Setup!$C$9</f>
        <v>$</v>
      </c>
      <c r="P203" s="68">
        <f>IF($C$7=$C$8,SUMIFS(Income!$F$7:$F$8050,Income!$B$7:$B$8050,"="&amp;DATE(YEAR($C$7),MONTH($C$7),DAY($C$7)),Income!$E$7:$E$8050,$B203,Income!$D$7:$D$8050,O$182),SUMIFS(Income!$F$7:$F$8050,Income!$B$7:$B$8050,"&gt;="&amp;DATE(YEAR($C$7),MONTH($C$7),DAY($C$7)),Income!$B$7:$B$8050,"&lt;="&amp;DATE(YEAR($C$8),MONTH($C$8),DAY($C$8)),Income!$E$7:$E$8050,$B203,Income!$D$7:$D$8050,O$182))</f>
        <v>0</v>
      </c>
      <c r="Q203" s="122" t="str">
        <f>Setup!$C$9</f>
        <v>$</v>
      </c>
      <c r="R203" s="68">
        <f>IF($C$7=$C$8,SUMIFS(Income!$F$7:$F$8050,Income!$B$7:$B$8050,"="&amp;DATE(YEAR($C$7),MONTH($C$7),DAY($C$7)),Income!$E$7:$E$8050,$B203,Income!$D$7:$D$8050,Q$182),SUMIFS(Income!$F$7:$F$8050,Income!$B$7:$B$8050,"&gt;="&amp;DATE(YEAR($C$7),MONTH($C$7),DAY($C$7)),Income!$B$7:$B$8050,"&lt;="&amp;DATE(YEAR($C$8),MONTH($C$8),DAY($C$8)),Income!$E$7:$E$8050,$B203,Income!$D$7:$D$8050,Q$182))</f>
        <v>0</v>
      </c>
      <c r="S203" s="122" t="str">
        <f>Setup!$C$9</f>
        <v>$</v>
      </c>
      <c r="T203" s="68">
        <f>IF($C$7=$C$8,SUMIFS(Income!$F$7:$F$8050,Income!$B$7:$B$8050,"="&amp;DATE(YEAR($C$7),MONTH($C$7),DAY($C$7)),Income!$E$7:$E$8050,$B203,Income!$D$7:$D$8050,S$182),SUMIFS(Income!$F$7:$F$8050,Income!$B$7:$B$8050,"&gt;="&amp;DATE(YEAR($C$7),MONTH($C$7),DAY($C$7)),Income!$B$7:$B$8050,"&lt;="&amp;DATE(YEAR($C$8),MONTH($C$8),DAY($C$8)),Income!$E$7:$E$8050,$B203,Income!$D$7:$D$8050,S$182))</f>
        <v>0</v>
      </c>
      <c r="U203" s="122" t="str">
        <f>Setup!$C$9</f>
        <v>$</v>
      </c>
      <c r="V203" s="68">
        <f>IF($C$7=$C$8,SUMIFS(Income!$F$7:$F$8050,Income!$B$7:$B$8050,"="&amp;DATE(YEAR($C$7),MONTH($C$7),DAY($C$7)),Income!$E$7:$E$8050,$B203,Income!$D$7:$D$8050,U$182),SUMIFS(Income!$F$7:$F$8050,Income!$B$7:$B$8050,"&gt;="&amp;DATE(YEAR($C$7),MONTH($C$7),DAY($C$7)),Income!$B$7:$B$8050,"&lt;="&amp;DATE(YEAR($C$8),MONTH($C$8),DAY($C$8)),Income!$E$7:$E$8050,$B203,Income!$D$7:$D$8050,U$182))</f>
        <v>0</v>
      </c>
      <c r="W203" s="122" t="str">
        <f>Setup!$C$9</f>
        <v>$</v>
      </c>
      <c r="X203" s="68">
        <f>IF($C$7=$C$8,SUMIFS(Income!$F$7:$F$8050,Income!$B$7:$B$8050,"="&amp;DATE(YEAR($C$7),MONTH($C$7),DAY($C$7)),Income!$E$7:$E$8050,$B203,Income!$D$7:$D$8050,W$182),SUMIFS(Income!$F$7:$F$8050,Income!$B$7:$B$8050,"&gt;="&amp;DATE(YEAR($C$7),MONTH($C$7),DAY($C$7)),Income!$B$7:$B$8050,"&lt;="&amp;DATE(YEAR($C$8),MONTH($C$8),DAY($C$8)),Income!$E$7:$E$8050,$B203,Income!$D$7:$D$8050,W$182))</f>
        <v>0</v>
      </c>
      <c r="Y203" s="122" t="str">
        <f>Setup!$C$9</f>
        <v>$</v>
      </c>
      <c r="Z203" s="68">
        <f>IF($C$7=$C$8,SUMIFS(Income!$F$7:$F$8050,Income!$B$7:$B$8050,"="&amp;DATE(YEAR($C$7),MONTH($C$7),DAY($C$7)),Income!$E$7:$E$8050,$B203,Income!$D$7:$D$8050,Y$182),SUMIFS(Income!$F$7:$F$8050,Income!$B$7:$B$8050,"&gt;="&amp;DATE(YEAR($C$7),MONTH($C$7),DAY($C$7)),Income!$B$7:$B$8050,"&lt;="&amp;DATE(YEAR($C$8),MONTH($C$8),DAY($C$8)),Income!$E$7:$E$8050,$B203,Income!$D$7:$D$8050,Y$182))</f>
        <v>0</v>
      </c>
      <c r="AA203" s="122" t="str">
        <f>Setup!$C$9</f>
        <v>$</v>
      </c>
      <c r="AB203" s="68">
        <f>IF($C$7=$C$8,SUMIFS(Income!$F$7:$F$8050,Income!$B$7:$B$8050,"="&amp;DATE(YEAR($C$7),MONTH($C$7),DAY($C$7)),Income!$E$7:$E$8050,$B203,Income!$D$7:$D$8050,AA$182),SUMIFS(Income!$F$7:$F$8050,Income!$B$7:$B$8050,"&gt;="&amp;DATE(YEAR($C$7),MONTH($C$7),DAY($C$7)),Income!$B$7:$B$8050,"&lt;="&amp;DATE(YEAR($C$8),MONTH($C$8),DAY($C$8)),Income!$E$7:$E$8050,$B203,Income!$D$7:$D$8050,AA$182))</f>
        <v>0</v>
      </c>
      <c r="AC203" s="122" t="str">
        <f>Setup!$C$9</f>
        <v>$</v>
      </c>
      <c r="AD203" s="68">
        <f>IF($C$7=$C$8,SUMIFS(Income!$F$7:$F$8050,Income!$B$7:$B$8050,"="&amp;DATE(YEAR($C$7),MONTH($C$7),DAY($C$7)),Income!$E$7:$E$8050,$B203,Income!$D$7:$D$8050,AC$182),SUMIFS(Income!$F$7:$F$8050,Income!$B$7:$B$8050,"&gt;="&amp;DATE(YEAR($C$7),MONTH($C$7),DAY($C$7)),Income!$B$7:$B$8050,"&lt;="&amp;DATE(YEAR($C$8),MONTH($C$8),DAY($C$8)),Income!$E$7:$E$8050,$B203,Income!$D$7:$D$8050,AC$182))</f>
        <v>0</v>
      </c>
      <c r="AE203" s="464" t="str">
        <f>Setup!$C$9</f>
        <v>$</v>
      </c>
      <c r="AF203" s="68">
        <f>IF($C$7=$C$8,SUMIFS(Income!$F$7:$F$8050,Income!$B$7:$B$8050,"="&amp;DATE(YEAR($C$7),MONTH($C$7),DAY($C$7)),Income!$E$7:$E$8050,$B203,Income!$D$7:$D$8050,AE$182),SUMIFS(Income!$F$7:$F$8050,Income!$B$7:$B$8050,"&gt;="&amp;DATE(YEAR($C$7),MONTH($C$7),DAY($C$7)),Income!$B$7:$B$8050,"&lt;="&amp;DATE(YEAR($C$8),MONTH($C$8),DAY($C$8)),Income!$E$7:$E$8050,$B203,Income!$D$7:$D$8050,AE$182))</f>
        <v>0</v>
      </c>
      <c r="AG203" s="122" t="str">
        <f>Setup!$C$9</f>
        <v>$</v>
      </c>
      <c r="AH203" s="68">
        <f>IF($C$7=$C$8,SUMIFS(Income!$F$7:$F$8050,Income!$B$7:$B$8050,"="&amp;DATE(YEAR($C$7),MONTH($C$7),DAY($C$7)),Income!$E$7:$E$8050,$B203,Income!$D$7:$D$8050,AG$182),SUMIFS(Income!$F$7:$F$8050,Income!$B$7:$B$8050,"&gt;="&amp;DATE(YEAR($C$7),MONTH($C$7),DAY($C$7)),Income!$B$7:$B$8050,"&lt;="&amp;DATE(YEAR($C$8),MONTH($C$8),DAY($C$8)),Income!$E$7:$E$8050,$B203,Income!$D$7:$D$8050,AG$182))</f>
        <v>0</v>
      </c>
      <c r="AI203" s="122" t="str">
        <f>Setup!$C$9</f>
        <v>$</v>
      </c>
      <c r="AJ203" s="68">
        <f>IF($C$7=$C$8,SUMIFS(Income!$F$7:$F$8050,Income!$B$7:$B$8050,"="&amp;DATE(YEAR($C$7),MONTH($C$7),DAY($C$7)),Income!$E$7:$E$8050,$B203,Income!$D$7:$D$8050,AI$182),SUMIFS(Income!$F$7:$F$8050,Income!$B$7:$B$8050,"&gt;="&amp;DATE(YEAR($C$7),MONTH($C$7),DAY($C$7)),Income!$B$7:$B$8050,"&lt;="&amp;DATE(YEAR($C$8),MONTH($C$8),DAY($C$8)),Income!$E$7:$E$8050,$B203,Income!$D$7:$D$8050,AI$182))</f>
        <v>0</v>
      </c>
      <c r="AK203" s="122" t="str">
        <f>Setup!$C$9</f>
        <v>$</v>
      </c>
      <c r="AL203" s="68">
        <f>IF($C$7=$C$8,SUMIFS(Income!$F$7:$F$8050,Income!$B$7:$B$8050,"="&amp;DATE(YEAR($C$7),MONTH($C$7),DAY($C$7)),Income!$E$7:$E$8050,$B203,Income!$D$7:$D$8050,AK$182),SUMIFS(Income!$F$7:$F$8050,Income!$B$7:$B$8050,"&gt;="&amp;DATE(YEAR($C$7),MONTH($C$7),DAY($C$7)),Income!$B$7:$B$8050,"&lt;="&amp;DATE(YEAR($C$8),MONTH($C$8),DAY($C$8)),Income!$E$7:$E$8050,$B203,Income!$D$7:$D$8050,AK$182))</f>
        <v>0</v>
      </c>
      <c r="AM203" s="122" t="str">
        <f>Setup!$C$9</f>
        <v>$</v>
      </c>
      <c r="AN203" s="68">
        <f>IF($C$7=$C$8,SUMIFS(Income!$F$7:$F$8050,Income!$B$7:$B$8050,"="&amp;DATE(YEAR($C$7),MONTH($C$7),DAY($C$7)),Income!$E$7:$E$8050,$B203,Income!$D$7:$D$8050,AM$182),SUMIFS(Income!$F$7:$F$8050,Income!$B$7:$B$8050,"&gt;="&amp;DATE(YEAR($C$7),MONTH($C$7),DAY($C$7)),Income!$B$7:$B$8050,"&lt;="&amp;DATE(YEAR($C$8),MONTH($C$8),DAY($C$8)),Income!$E$7:$E$8050,$B203,Income!$D$7:$D$8050,AM$182))</f>
        <v>0</v>
      </c>
      <c r="AO203" s="122" t="str">
        <f>Setup!$C$9</f>
        <v>$</v>
      </c>
      <c r="AP203" s="68">
        <f>IF($C$7=$C$8,SUMIFS(Income!$F$7:$F$8050,Income!$B$7:$B$8050,"="&amp;DATE(YEAR($C$7),MONTH($C$7),DAY($C$7)),Income!$E$7:$E$8050,$B203,Income!$D$7:$D$8050,AO$182),SUMIFS(Income!$F$7:$F$8050,Income!$B$7:$B$8050,"&gt;="&amp;DATE(YEAR($C$7),MONTH($C$7),DAY($C$7)),Income!$B$7:$B$8050,"&lt;="&amp;DATE(YEAR($C$8),MONTH($C$8),DAY($C$8)),Income!$E$7:$E$8050,$B203,Income!$D$7:$D$8050,AO$182))</f>
        <v>0</v>
      </c>
      <c r="AQ203" s="122" t="str">
        <f>Setup!$C$9</f>
        <v>$</v>
      </c>
      <c r="AR203" s="68">
        <f>IF($C$7=$C$8,SUMIFS(Income!$F$7:$F$8050,Income!$B$7:$B$8050,"="&amp;DATE(YEAR($C$7),MONTH($C$7),DAY($C$7)),Income!$E$7:$E$8050,$B203,Income!$D$7:$D$8050,AQ$182),SUMIFS(Income!$F$7:$F$8050,Income!$B$7:$B$8050,"&gt;="&amp;DATE(YEAR($C$7),MONTH($C$7),DAY($C$7)),Income!$B$7:$B$8050,"&lt;="&amp;DATE(YEAR($C$8),MONTH($C$8),DAY($C$8)),Income!$E$7:$E$8050,$B203,Income!$D$7:$D$8050,AQ$182))</f>
        <v>0</v>
      </c>
      <c r="AS203" s="122" t="str">
        <f>Setup!$C$9</f>
        <v>$</v>
      </c>
      <c r="AT203" s="68">
        <f>IF($C$7=$C$8,SUMIFS(Income!$F$7:$F$8050,Income!$B$7:$B$8050,"="&amp;DATE(YEAR($C$7),MONTH($C$7),DAY($C$7)),Income!$E$7:$E$8050,$B203,Income!$D$7:$D$8050,AS$182),SUMIFS(Income!$F$7:$F$8050,Income!$B$7:$B$8050,"&gt;="&amp;DATE(YEAR($C$7),MONTH($C$7),DAY($C$7)),Income!$B$7:$B$8050,"&lt;="&amp;DATE(YEAR($C$8),MONTH($C$8),DAY($C$8)),Income!$E$7:$E$8050,$B203,Income!$D$7:$D$8050,AS$182))</f>
        <v>0</v>
      </c>
      <c r="AU203" s="122" t="str">
        <f>Setup!$C$9</f>
        <v>$</v>
      </c>
      <c r="AV203" s="68">
        <f>IF($C$7=$C$8,SUMIFS(Income!$F$7:$F$8050,Income!$B$7:$B$8050,"="&amp;DATE(YEAR($C$7),MONTH($C$7),DAY($C$7)),Income!$E$7:$E$8050,$B203,Income!$D$7:$D$8050,AU$182),SUMIFS(Income!$F$7:$F$8050,Income!$B$7:$B$8050,"&gt;="&amp;DATE(YEAR($C$7),MONTH($C$7),DAY($C$7)),Income!$B$7:$B$8050,"&lt;="&amp;DATE(YEAR($C$8),MONTH($C$8),DAY($C$8)),Income!$E$7:$E$8050,$B203,Income!$D$7:$D$8050,AU$182))</f>
        <v>0</v>
      </c>
      <c r="AW203" s="122" t="str">
        <f>Setup!$C$9</f>
        <v>$</v>
      </c>
      <c r="AX203" s="68">
        <f>IF($C$7=$C$8,SUMIFS(Income!$F$7:$F$8050,Income!$B$7:$B$8050,"="&amp;DATE(YEAR($C$7),MONTH($C$7),DAY($C$7)),Income!$E$7:$E$8050,$B203,Income!$D$7:$D$8050,AW$182),SUMIFS(Income!$F$7:$F$8050,Income!$B$7:$B$8050,"&gt;="&amp;DATE(YEAR($C$7),MONTH($C$7),DAY($C$7)),Income!$B$7:$B$8050,"&lt;="&amp;DATE(YEAR($C$8),MONTH($C$8),DAY($C$8)),Income!$E$7:$E$8050,$B203,Income!$D$7:$D$8050,AW$182))</f>
        <v>0</v>
      </c>
      <c r="AY203" s="122" t="str">
        <f>Setup!$C$9</f>
        <v>$</v>
      </c>
      <c r="AZ203" s="68">
        <f>IF($C$7=$C$8,SUMIFS(Income!$F$7:$F$8050,Income!$B$7:$B$8050,"="&amp;DATE(YEAR($C$7),MONTH($C$7),DAY($C$7)),Income!$E$7:$E$8050,$B203,Income!$D$7:$D$8050,AY$182),SUMIFS(Income!$F$7:$F$8050,Income!$B$7:$B$8050,"&gt;="&amp;DATE(YEAR($C$7),MONTH($C$7),DAY($C$7)),Income!$B$7:$B$8050,"&lt;="&amp;DATE(YEAR($C$8),MONTH($C$8),DAY($C$8)),Income!$E$7:$E$8050,$B203,Income!$D$7:$D$8050,AY$182))</f>
        <v>0</v>
      </c>
      <c r="BA203" s="122" t="str">
        <f>Setup!$C$9</f>
        <v>$</v>
      </c>
      <c r="BB203" s="68">
        <f>IF($C$7=$C$8,SUMIFS(Income!$F$7:$F$8050,Income!$B$7:$B$8050,"="&amp;DATE(YEAR($C$7),MONTH($C$7),DAY($C$7)),Income!$E$7:$E$8050,$B203,Income!$D$7:$D$8050,BA$182),SUMIFS(Income!$F$7:$F$8050,Income!$B$7:$B$8050,"&gt;="&amp;DATE(YEAR($C$7),MONTH($C$7),DAY($C$7)),Income!$B$7:$B$8050,"&lt;="&amp;DATE(YEAR($C$8),MONTH($C$8),DAY($C$8)),Income!$E$7:$E$8050,$B203,Income!$D$7:$D$8050,BA$182))</f>
        <v>0</v>
      </c>
      <c r="BC203" s="122" t="str">
        <f>Setup!$C$9</f>
        <v>$</v>
      </c>
      <c r="BD203" s="68">
        <f>IF($C$7=$C$8,SUMIFS(Income!$F$7:$F$8050,Income!$B$7:$B$8050,"="&amp;DATE(YEAR($C$7),MONTH($C$7),DAY($C$7)),Income!$E$7:$E$8050,$B203,Income!$D$7:$D$8050,BC$182),SUMIFS(Income!$F$7:$F$8050,Income!$B$7:$B$8050,"&gt;="&amp;DATE(YEAR($C$7),MONTH($C$7),DAY($C$7)),Income!$B$7:$B$8050,"&lt;="&amp;DATE(YEAR($C$8),MONTH($C$8),DAY($C$8)),Income!$E$7:$E$8050,$B203,Income!$D$7:$D$8050,BC$182))</f>
        <v>0</v>
      </c>
      <c r="BE203" s="122" t="str">
        <f>Setup!$C$9</f>
        <v>$</v>
      </c>
      <c r="BF203" s="68">
        <f>IF($C$7=$C$8,SUMIFS(Income!$F$7:$F$8050,Income!$B$7:$B$8050,"="&amp;DATE(YEAR($C$7),MONTH($C$7),DAY($C$7)),Income!$E$7:$E$8050,$B203,Income!$D$7:$D$8050,BE$182),SUMIFS(Income!$F$7:$F$8050,Income!$B$7:$B$8050,"&gt;="&amp;DATE(YEAR($C$7),MONTH($C$7),DAY($C$7)),Income!$B$7:$B$8050,"&lt;="&amp;DATE(YEAR($C$8),MONTH($C$8),DAY($C$8)),Income!$E$7:$E$8050,$B203,Income!$D$7:$D$8050,BE$182))</f>
        <v>0</v>
      </c>
      <c r="BG203" s="122" t="str">
        <f>Setup!$C$9</f>
        <v>$</v>
      </c>
      <c r="BH203" s="68">
        <f>IF($C$7=$C$8,SUMIFS(Income!$F$7:$F$8050,Income!$B$7:$B$8050,"="&amp;DATE(YEAR($C$7),MONTH($C$7),DAY($C$7)),Income!$E$7:$E$8050,$B203,Income!$D$7:$D$8050,BG$182),SUMIFS(Income!$F$7:$F$8050,Income!$B$7:$B$8050,"&gt;="&amp;DATE(YEAR($C$7),MONTH($C$7),DAY($C$7)),Income!$B$7:$B$8050,"&lt;="&amp;DATE(YEAR($C$8),MONTH($C$8),DAY($C$8)),Income!$E$7:$E$8050,$B203,Income!$D$7:$D$8050,BG$182))</f>
        <v>0</v>
      </c>
      <c r="BI203" s="122" t="str">
        <f>Setup!$C$9</f>
        <v>$</v>
      </c>
      <c r="BJ203" s="68">
        <f>IF($C$7=$C$8,SUMIFS(Income!$F$7:$F$8050,Income!$B$7:$B$8050,"="&amp;DATE(YEAR($C$7),MONTH($C$7),DAY($C$7)),Income!$E$7:$E$8050,$B203,Income!$D$7:$D$8050,BI$182),SUMIFS(Income!$F$7:$F$8050,Income!$B$7:$B$8050,"&gt;="&amp;DATE(YEAR($C$7),MONTH($C$7),DAY($C$7)),Income!$B$7:$B$8050,"&lt;="&amp;DATE(YEAR($C$8),MONTH($C$8),DAY($C$8)),Income!$E$7:$E$8050,$B203,Income!$D$7:$D$8050,BI$182))</f>
        <v>0</v>
      </c>
      <c r="BK203" s="122" t="str">
        <f>Setup!$C$9</f>
        <v>$</v>
      </c>
      <c r="BL203" s="68">
        <f>IF($C$7=$C$8,SUMIFS(Income!$F$7:$F$8050,Income!$B$7:$B$8050,"="&amp;DATE(YEAR($C$7),MONTH($C$7),DAY($C$7)),Income!$E$7:$E$8050,$B203,Income!$D$7:$D$8050,BK$182),SUMIFS(Income!$F$7:$F$8050,Income!$B$7:$B$8050,"&gt;="&amp;DATE(YEAR($C$7),MONTH($C$7),DAY($C$7)),Income!$B$7:$B$8050,"&lt;="&amp;DATE(YEAR($C$8),MONTH($C$8),DAY($C$8)),Income!$E$7:$E$8050,$B203,Income!$D$7:$D$8050,BK$182))</f>
        <v>0</v>
      </c>
      <c r="BM203" s="122" t="str">
        <f>Setup!$C$9</f>
        <v>$</v>
      </c>
      <c r="BN203" s="68">
        <f>IF($C$7=$C$8,SUMIFS(Income!$F$7:$F$8050,Income!$B$7:$B$8050,"="&amp;DATE(YEAR($C$7),MONTH($C$7),DAY($C$7)),Income!$E$7:$E$8050,$B203,Income!$D$7:$D$8050,BM$182),SUMIFS(Income!$F$7:$F$8050,Income!$B$7:$B$8050,"&gt;="&amp;DATE(YEAR($C$7),MONTH($C$7),DAY($C$7)),Income!$B$7:$B$8050,"&lt;="&amp;DATE(YEAR($C$8),MONTH($C$8),DAY($C$8)),Income!$E$7:$E$8050,$B203,Income!$D$7:$D$8050,BM$182))</f>
        <v>0</v>
      </c>
      <c r="BO203" s="122" t="str">
        <f>Setup!$C$9</f>
        <v>$</v>
      </c>
      <c r="BP203" s="68">
        <f>IF($C$7=$C$8,SUMIFS(Income!$F$7:$F$8050,Income!$B$7:$B$8050,"="&amp;DATE(YEAR($C$7),MONTH($C$7),DAY($C$7)),Income!$E$7:$E$8050,$B203,Income!$D$7:$D$8050,BO$182),SUMIFS(Income!$F$7:$F$8050,Income!$B$7:$B$8050,"&gt;="&amp;DATE(YEAR($C$7),MONTH($C$7),DAY($C$7)),Income!$B$7:$B$8050,"&lt;="&amp;DATE(YEAR($C$8),MONTH($C$8),DAY($C$8)),Income!$E$7:$E$8050,$B203,Income!$D$7:$D$8050,BO$182))</f>
        <v>0</v>
      </c>
      <c r="BQ203" s="122" t="str">
        <f>Setup!$C$9</f>
        <v>$</v>
      </c>
      <c r="BR203" s="68">
        <f>IF($C$7=$C$8,SUMIFS(Income!$F$7:$F$8050,Income!$B$7:$B$8050,"="&amp;DATE(YEAR($C$7),MONTH($C$7),DAY($C$7)),Income!$E$7:$E$8050,$B203,Income!$D$7:$D$8050,BQ$182),SUMIFS(Income!$F$7:$F$8050,Income!$B$7:$B$8050,"&gt;="&amp;DATE(YEAR($C$7),MONTH($C$7),DAY($C$7)),Income!$B$7:$B$8050,"&lt;="&amp;DATE(YEAR($C$8),MONTH($C$8),DAY($C$8)),Income!$E$7:$E$8050,$B203,Income!$D$7:$D$8050,BQ$182))</f>
        <v>0</v>
      </c>
      <c r="BS203" s="122" t="str">
        <f>Setup!$C$9</f>
        <v>$</v>
      </c>
      <c r="BT203" s="68">
        <f>IF($C$7=$C$8,SUMIFS(Income!$F$7:$F$8050,Income!$B$7:$B$8050,"="&amp;DATE(YEAR($C$7),MONTH($C$7),DAY($C$7)),Income!$E$7:$E$8050,$B203,Income!$D$7:$D$8050,BS$182),SUMIFS(Income!$F$7:$F$8050,Income!$B$7:$B$8050,"&gt;="&amp;DATE(YEAR($C$7),MONTH($C$7),DAY($C$7)),Income!$B$7:$B$8050,"&lt;="&amp;DATE(YEAR($C$8),MONTH($C$8),DAY($C$8)),Income!$E$7:$E$8050,$B203,Income!$D$7:$D$8050,BS$182))</f>
        <v>0</v>
      </c>
      <c r="BU203" s="122" t="str">
        <f>Setup!$C$9</f>
        <v>$</v>
      </c>
      <c r="BV203" s="68">
        <f>IF($C$7=$C$8,SUMIFS(Income!$F$7:$F$8050,Income!$B$7:$B$8050,"="&amp;DATE(YEAR($C$7),MONTH($C$7),DAY($C$7)),Income!$E$7:$E$8050,$B203,Income!$D$7:$D$8050,BU$182),SUMIFS(Income!$F$7:$F$8050,Income!$B$7:$B$8050,"&gt;="&amp;DATE(YEAR($C$7),MONTH($C$7),DAY($C$7)),Income!$B$7:$B$8050,"&lt;="&amp;DATE(YEAR($C$8),MONTH($C$8),DAY($C$8)),Income!$E$7:$E$8050,$B203,Income!$D$7:$D$8050,BU$182))</f>
        <v>0</v>
      </c>
      <c r="BW203" s="122" t="str">
        <f>Setup!$C$9</f>
        <v>$</v>
      </c>
      <c r="BX203" s="68">
        <f>IF($C$7=$C$8,SUMIFS(Income!$F$7:$F$8050,Income!$B$7:$B$8050,"="&amp;DATE(YEAR($C$7),MONTH($C$7),DAY($C$7)),Income!$E$7:$E$8050,$B203,Income!$D$7:$D$8050,BW$182),SUMIFS(Income!$F$7:$F$8050,Income!$B$7:$B$8050,"&gt;="&amp;DATE(YEAR($C$7),MONTH($C$7),DAY($C$7)),Income!$B$7:$B$8050,"&lt;="&amp;DATE(YEAR($C$8),MONTH($C$8),DAY($C$8)),Income!$E$7:$E$8050,$B203,Income!$D$7:$D$8050,BW$182))</f>
        <v>0</v>
      </c>
      <c r="BY203" s="122" t="str">
        <f>Setup!$C$9</f>
        <v>$</v>
      </c>
      <c r="BZ203" s="68">
        <f>IF($C$7=$C$8,SUMIFS(Income!$F$7:$F$8050,Income!$B$7:$B$8050,"="&amp;DATE(YEAR($C$7),MONTH($C$7),DAY($C$7)),Income!$E$7:$E$8050,$B203,Income!$D$7:$D$8050,BY$182),SUMIFS(Income!$F$7:$F$8050,Income!$B$7:$B$8050,"&gt;="&amp;DATE(YEAR($C$7),MONTH($C$7),DAY($C$7)),Income!$B$7:$B$8050,"&lt;="&amp;DATE(YEAR($C$8),MONTH($C$8),DAY($C$8)),Income!$E$7:$E$8050,$B203,Income!$D$7:$D$8050,BY$182))</f>
        <v>0</v>
      </c>
      <c r="CA203" s="122" t="str">
        <f>Setup!$C$9</f>
        <v>$</v>
      </c>
      <c r="CB203" s="68">
        <f>IF($C$7=$C$8,SUMIFS(Income!$F$7:$F$8050,Income!$B$7:$B$8050,"="&amp;DATE(YEAR($C$7),MONTH($C$7),DAY($C$7)),Income!$E$7:$E$8050,$B203,Income!$D$7:$D$8050,CA$182),SUMIFS(Income!$F$7:$F$8050,Income!$B$7:$B$8050,"&gt;="&amp;DATE(YEAR($C$7),MONTH($C$7),DAY($C$7)),Income!$B$7:$B$8050,"&lt;="&amp;DATE(YEAR($C$8),MONTH($C$8),DAY($C$8)),Income!$E$7:$E$8050,$B203,Income!$D$7:$D$8050,CA$182))</f>
        <v>0</v>
      </c>
      <c r="CC203" s="122" t="str">
        <f>Setup!$C$9</f>
        <v>$</v>
      </c>
      <c r="CD203" s="68">
        <f>IF($C$7=$C$8,SUMIFS(Income!$F$7:$F$8050,Income!$B$7:$B$8050,"="&amp;DATE(YEAR($C$7),MONTH($C$7),DAY($C$7)),Income!$E$7:$E$8050,$B203,Income!$D$7:$D$8050,CC$182),SUMIFS(Income!$F$7:$F$8050,Income!$B$7:$B$8050,"&gt;="&amp;DATE(YEAR($C$7),MONTH($C$7),DAY($C$7)),Income!$B$7:$B$8050,"&lt;="&amp;DATE(YEAR($C$8),MONTH($C$8),DAY($C$8)),Income!$E$7:$E$8050,$B203,Income!$D$7:$D$8050,CC$182))</f>
        <v>0</v>
      </c>
      <c r="CE203" s="122" t="str">
        <f>Setup!$C$9</f>
        <v>$</v>
      </c>
      <c r="CF203" s="68">
        <f>IF($C$7=$C$8,SUMIFS(Income!$F$7:$F$8050,Income!$B$7:$B$8050,"="&amp;DATE(YEAR($C$7),MONTH($C$7),DAY($C$7)),Income!$E$7:$E$8050,$B203,Income!$D$7:$D$8050,CE$182),SUMIFS(Income!$F$7:$F$8050,Income!$B$7:$B$8050,"&gt;="&amp;DATE(YEAR($C$7),MONTH($C$7),DAY($C$7)),Income!$B$7:$B$8050,"&lt;="&amp;DATE(YEAR($C$8),MONTH($C$8),DAY($C$8)),Income!$E$7:$E$8050,$B203,Income!$D$7:$D$8050,CE$182))</f>
        <v>0</v>
      </c>
      <c r="CG203" s="122" t="str">
        <f>Setup!$C$9</f>
        <v>$</v>
      </c>
      <c r="CH203" s="68">
        <f>IF($C$7=$C$8,SUMIFS(Income!$F$7:$F$8050,Income!$B$7:$B$8050,"="&amp;DATE(YEAR($C$7),MONTH($C$7),DAY($C$7)),Income!$E$7:$E$8050,$B203,Income!$D$7:$D$8050,CG$182),SUMIFS(Income!$F$7:$F$8050,Income!$B$7:$B$8050,"&gt;="&amp;DATE(YEAR($C$7),MONTH($C$7),DAY($C$7)),Income!$B$7:$B$8050,"&lt;="&amp;DATE(YEAR($C$8),MONTH($C$8),DAY($C$8)),Income!$E$7:$E$8050,$B203,Income!$D$7:$D$8050,CG$182))</f>
        <v>0</v>
      </c>
      <c r="CI203" s="122" t="str">
        <f>Setup!$C$9</f>
        <v>$</v>
      </c>
      <c r="CJ203" s="68">
        <f>IF($C$7=$C$8,SUMIFS(Income!$F$7:$F$8050,Income!$B$7:$B$8050,"="&amp;DATE(YEAR($C$7),MONTH($C$7),DAY($C$7)),Income!$E$7:$E$8050,$B203,Income!$D$7:$D$8050,CI$182),SUMIFS(Income!$F$7:$F$8050,Income!$B$7:$B$8050,"&gt;="&amp;DATE(YEAR($C$7),MONTH($C$7),DAY($C$7)),Income!$B$7:$B$8050,"&lt;="&amp;DATE(YEAR($C$8),MONTH($C$8),DAY($C$8)),Income!$E$7:$E$8050,$B203,Income!$D$7:$D$8050,CI$182))</f>
        <v>0</v>
      </c>
      <c r="CK203" s="122" t="str">
        <f>Setup!$C$9</f>
        <v>$</v>
      </c>
      <c r="CL203" s="68">
        <f>IF($C$7=$C$8,SUMIFS(Income!$F$7:$F$8050,Income!$B$7:$B$8050,"="&amp;DATE(YEAR($C$7),MONTH($C$7),DAY($C$7)),Income!$E$7:$E$8050,$B203,Income!$D$7:$D$8050,CK$182),SUMIFS(Income!$F$7:$F$8050,Income!$B$7:$B$8050,"&gt;="&amp;DATE(YEAR($C$7),MONTH($C$7),DAY($C$7)),Income!$B$7:$B$8050,"&lt;="&amp;DATE(YEAR($C$8),MONTH($C$8),DAY($C$8)),Income!$E$7:$E$8050,$B203,Income!$D$7:$D$8050,CK$182))</f>
        <v>0</v>
      </c>
      <c r="CM203" s="122" t="str">
        <f>Setup!$C$9</f>
        <v>$</v>
      </c>
      <c r="CN203" s="68">
        <f>IF($C$7=$C$8,SUMIFS(Income!$F$7:$F$8050,Income!$B$7:$B$8050,"="&amp;DATE(YEAR($C$7),MONTH($C$7),DAY($C$7)),Income!$E$7:$E$8050,$B203,Income!$D$7:$D$8050,CM$182),SUMIFS(Income!$F$7:$F$8050,Income!$B$7:$B$8050,"&gt;="&amp;DATE(YEAR($C$7),MONTH($C$7),DAY($C$7)),Income!$B$7:$B$8050,"&lt;="&amp;DATE(YEAR($C$8),MONTH($C$8),DAY($C$8)),Income!$E$7:$E$8050,$B203,Income!$D$7:$D$8050,CM$182))</f>
        <v>0</v>
      </c>
      <c r="CO203" s="122" t="str">
        <f>Setup!$C$9</f>
        <v>$</v>
      </c>
      <c r="CP203" s="68">
        <f>IF($C$7=$C$8,SUMIFS(Income!$F$7:$F$8050,Income!$B$7:$B$8050,"="&amp;DATE(YEAR($C$7),MONTH($C$7),DAY($C$7)),Income!$E$7:$E$8050,$B203,Income!$D$7:$D$8050,CO$182),SUMIFS(Income!$F$7:$F$8050,Income!$B$7:$B$8050,"&gt;="&amp;DATE(YEAR($C$7),MONTH($C$7),DAY($C$7)),Income!$B$7:$B$8050,"&lt;="&amp;DATE(YEAR($C$8),MONTH($C$8),DAY($C$8)),Income!$E$7:$E$8050,$B203,Income!$D$7:$D$8050,CO$182))</f>
        <v>0</v>
      </c>
      <c r="CQ203" s="122" t="str">
        <f>Setup!$C$9</f>
        <v>$</v>
      </c>
      <c r="CR203" s="68">
        <f>IF($C$7=$C$8,SUMIFS(Income!$F$7:$F$8050,Income!$B$7:$B$8050,"="&amp;DATE(YEAR($C$7),MONTH($C$7),DAY($C$7)),Income!$E$7:$E$8050,$B203,Income!$D$7:$D$8050,CQ$182),SUMIFS(Income!$F$7:$F$8050,Income!$B$7:$B$8050,"&gt;="&amp;DATE(YEAR($C$7),MONTH($C$7),DAY($C$7)),Income!$B$7:$B$8050,"&lt;="&amp;DATE(YEAR($C$8),MONTH($C$8),DAY($C$8)),Income!$E$7:$E$8050,$B203,Income!$D$7:$D$8050,CQ$182))</f>
        <v>0</v>
      </c>
      <c r="CS203" s="122" t="str">
        <f>Setup!$C$9</f>
        <v>$</v>
      </c>
      <c r="CT203" s="68">
        <f>IF($C$7=$C$8,SUMIFS(Income!$F$7:$F$8050,Income!$B$7:$B$8050,"="&amp;DATE(YEAR($C$7),MONTH($C$7),DAY($C$7)),Income!$E$7:$E$8050,$B203,Income!$D$7:$D$8050,CS$182),SUMIFS(Income!$F$7:$F$8050,Income!$B$7:$B$8050,"&gt;="&amp;DATE(YEAR($C$7),MONTH($C$7),DAY($C$7)),Income!$B$7:$B$8050,"&lt;="&amp;DATE(YEAR($C$8),MONTH($C$8),DAY($C$8)),Income!$E$7:$E$8050,$B203,Income!$D$7:$D$8050,CS$182))</f>
        <v>0</v>
      </c>
      <c r="CU203" s="122" t="str">
        <f>Setup!$C$9</f>
        <v>$</v>
      </c>
      <c r="CV203" s="68">
        <f>IF($C$7=$C$8,SUMIFS(Income!$F$7:$F$8050,Income!$B$7:$B$8050,"="&amp;DATE(YEAR($C$7),MONTH($C$7),DAY($C$7)),Income!$E$7:$E$8050,$B203,Income!$D$7:$D$8050,CU$182),SUMIFS(Income!$F$7:$F$8050,Income!$B$7:$B$8050,"&gt;="&amp;DATE(YEAR($C$7),MONTH($C$7),DAY($C$7)),Income!$B$7:$B$8050,"&lt;="&amp;DATE(YEAR($C$8),MONTH($C$8),DAY($C$8)),Income!$E$7:$E$8050,$B203,Income!$D$7:$D$8050,CU$182))</f>
        <v>0</v>
      </c>
      <c r="CW203" s="122" t="str">
        <f>Setup!$C$9</f>
        <v>$</v>
      </c>
      <c r="CX203" s="68">
        <f>IF($C$7=$C$8,SUMIFS(Income!$F$7:$F$8050,Income!$B$7:$B$8050,"="&amp;DATE(YEAR($C$7),MONTH($C$7),DAY($C$7)),Income!$E$7:$E$8050,$B203,Income!$D$7:$D$8050,CW$182),SUMIFS(Income!$F$7:$F$8050,Income!$B$7:$B$8050,"&gt;="&amp;DATE(YEAR($C$7),MONTH($C$7),DAY($C$7)),Income!$B$7:$B$8050,"&lt;="&amp;DATE(YEAR($C$8),MONTH($C$8),DAY($C$8)),Income!$E$7:$E$8050,$B203,Income!$D$7:$D$8050,CW$182))</f>
        <v>0</v>
      </c>
      <c r="CY203" s="122" t="str">
        <f>Setup!$C$9</f>
        <v>$</v>
      </c>
      <c r="CZ203" s="68">
        <f>IF($C$7=$C$8,SUMIFS(Income!$F$7:$F$8050,Income!$B$7:$B$8050,"="&amp;DATE(YEAR($C$7),MONTH($C$7),DAY($C$7)),Income!$E$7:$E$8050,$B203,Income!$D$7:$D$8050,CY$182),SUMIFS(Income!$F$7:$F$8050,Income!$B$7:$B$8050,"&gt;="&amp;DATE(YEAR($C$7),MONTH($C$7),DAY($C$7)),Income!$B$7:$B$8050,"&lt;="&amp;DATE(YEAR($C$8),MONTH($C$8),DAY($C$8)),Income!$E$7:$E$8050,$B203,Income!$D$7:$D$8050,CY$182))</f>
        <v>0</v>
      </c>
      <c r="DA203" s="122" t="str">
        <f>Setup!$C$9</f>
        <v>$</v>
      </c>
      <c r="DB203" s="54">
        <f>IF($C$7=$C$8,SUMIFS(Income!$F$7:$F$8050,Income!$B$7:$B$8050,"="&amp;DATE(YEAR($C$7),MONTH($C$7),DAY($C$7)),Income!$E$7:$E$8050,$B203,Income!$D$7:$D$8050,DA$182),SUMIFS(Income!$F$7:$F$8050,Income!$B$7:$B$8050,"&gt;="&amp;DATE(YEAR($C$7),MONTH($C$7),DAY($C$7)),Income!$B$7:$B$8050,"&lt;="&amp;DATE(YEAR($C$8),MONTH($C$8),DAY($C$8)),Income!$E$7:$E$8050,$B203,Income!$D$7:$D$8050,DA$182))</f>
        <v>0</v>
      </c>
      <c r="DC203" s="1"/>
      <c r="DD203" s="36"/>
      <c r="DE203" s="36"/>
      <c r="DF203" s="36"/>
      <c r="DG203" s="36"/>
      <c r="DH203" s="36"/>
      <c r="DI203" s="36"/>
      <c r="DJ203" s="36"/>
      <c r="DK203" s="36"/>
      <c r="DL203" s="36"/>
      <c r="DM203" s="36"/>
      <c r="DN203" s="36"/>
      <c r="DO203" s="36"/>
      <c r="DP203" s="36"/>
      <c r="DQ203" s="36"/>
      <c r="DR203" s="36"/>
      <c r="DS203" s="36"/>
      <c r="DT203" s="36"/>
      <c r="DU203" s="36"/>
      <c r="DV203" s="36"/>
      <c r="DW203" s="36"/>
      <c r="DX203" s="36"/>
      <c r="DY203" s="36"/>
      <c r="DZ203" s="36"/>
      <c r="EA203" s="36"/>
      <c r="EB203" s="36"/>
      <c r="EC203" s="36"/>
      <c r="ED203" s="36"/>
      <c r="EE203" s="36"/>
      <c r="EF203" s="36"/>
      <c r="EG203" s="36"/>
      <c r="EH203" s="36"/>
      <c r="EI203" s="36"/>
      <c r="EJ203" s="36"/>
      <c r="EK203" s="36"/>
      <c r="EL203" s="36"/>
      <c r="EM203" s="36"/>
      <c r="EN203" s="36"/>
      <c r="EO203" s="36"/>
      <c r="EP203" s="36"/>
      <c r="EQ203" s="1"/>
    </row>
    <row r="204" spans="1:147" ht="21" customHeight="1">
      <c r="A204" s="1"/>
      <c r="B204" s="303">
        <f>Setup!M29</f>
        <v>0</v>
      </c>
      <c r="C204" s="122" t="str">
        <f>Setup!$C$9</f>
        <v>$</v>
      </c>
      <c r="D204" s="68">
        <f t="shared" si="135"/>
        <v>0</v>
      </c>
      <c r="E204" s="122" t="str">
        <f>Setup!$C$9</f>
        <v>$</v>
      </c>
      <c r="F204" s="68">
        <f t="shared" si="136"/>
        <v>0</v>
      </c>
      <c r="G204" s="122" t="str">
        <f>Setup!$C$9</f>
        <v>$</v>
      </c>
      <c r="H204" s="68">
        <f>IF($C$7=$C$8,SUMIFS(Income!$F$7:$F$8050,Income!$B$7:$B$8050,"="&amp;DATE(YEAR($C$7),MONTH($C$7),DAY($C$7)),Income!$E$7:$E$8050,$B204,Income!$D$7:$D$8050,G$182),SUMIFS(Income!$F$7:$F$8050,Income!$B$7:$B$8050,"&gt;="&amp;DATE(YEAR($C$7),MONTH($C$7),DAY($C$7)),Income!$B$7:$B$8050,"&lt;="&amp;DATE(YEAR($C$8),MONTH($C$8),DAY($C$8)),Income!$E$7:$E$8050,$B204,Income!$D$7:$D$8050,G$182))</f>
        <v>0</v>
      </c>
      <c r="I204" s="122" t="str">
        <f>Setup!$C$9</f>
        <v>$</v>
      </c>
      <c r="J204" s="68">
        <f>IF($C$7=$C$8,SUMIFS(Income!$F$7:$F$8050,Income!$B$7:$B$8050,"="&amp;DATE(YEAR($C$7),MONTH($C$7),DAY($C$7)),Income!$E$7:$E$8050,$B204,Income!$D$7:$D$8050,I$182),SUMIFS(Income!$F$7:$F$8050,Income!$B$7:$B$8050,"&gt;="&amp;DATE(YEAR($C$7),MONTH($C$7),DAY($C$7)),Income!$B$7:$B$8050,"&lt;="&amp;DATE(YEAR($C$8),MONTH($C$8),DAY($C$8)),Income!$E$7:$E$8050,$B204,Income!$D$7:$D$8050,I$182))</f>
        <v>0</v>
      </c>
      <c r="K204" s="122" t="str">
        <f>Setup!$C$9</f>
        <v>$</v>
      </c>
      <c r="L204" s="68">
        <f>IF($C$7=$C$8,SUMIFS(Income!$F$7:$F$8050,Income!$B$7:$B$8050,"="&amp;DATE(YEAR($C$7),MONTH($C$7),DAY($C$7)),Income!$E$7:$E$8050,$B204,Income!$D$7:$D$8050,K$182),SUMIFS(Income!$F$7:$F$8050,Income!$B$7:$B$8050,"&gt;="&amp;DATE(YEAR($C$7),MONTH($C$7),DAY($C$7)),Income!$B$7:$B$8050,"&lt;="&amp;DATE(YEAR($C$8),MONTH($C$8),DAY($C$8)),Income!$E$7:$E$8050,$B204,Income!$D$7:$D$8050,K$182))</f>
        <v>0</v>
      </c>
      <c r="M204" s="122" t="str">
        <f>Setup!$C$9</f>
        <v>$</v>
      </c>
      <c r="N204" s="68">
        <f>IF($C$7=$C$8,SUMIFS(Income!$F$7:$F$8050,Income!$B$7:$B$8050,"="&amp;DATE(YEAR($C$7),MONTH($C$7),DAY($C$7)),Income!$E$7:$E$8050,$B204,Income!$D$7:$D$8050,M$182),SUMIFS(Income!$F$7:$F$8050,Income!$B$7:$B$8050,"&gt;="&amp;DATE(YEAR($C$7),MONTH($C$7),DAY($C$7)),Income!$B$7:$B$8050,"&lt;="&amp;DATE(YEAR($C$8),MONTH($C$8),DAY($C$8)),Income!$E$7:$E$8050,$B204,Income!$D$7:$D$8050,M$182))</f>
        <v>0</v>
      </c>
      <c r="O204" s="122" t="str">
        <f>Setup!$C$9</f>
        <v>$</v>
      </c>
      <c r="P204" s="68">
        <f>IF($C$7=$C$8,SUMIFS(Income!$F$7:$F$8050,Income!$B$7:$B$8050,"="&amp;DATE(YEAR($C$7),MONTH($C$7),DAY($C$7)),Income!$E$7:$E$8050,$B204,Income!$D$7:$D$8050,O$182),SUMIFS(Income!$F$7:$F$8050,Income!$B$7:$B$8050,"&gt;="&amp;DATE(YEAR($C$7),MONTH($C$7),DAY($C$7)),Income!$B$7:$B$8050,"&lt;="&amp;DATE(YEAR($C$8),MONTH($C$8),DAY($C$8)),Income!$E$7:$E$8050,$B204,Income!$D$7:$D$8050,O$182))</f>
        <v>0</v>
      </c>
      <c r="Q204" s="122" t="str">
        <f>Setup!$C$9</f>
        <v>$</v>
      </c>
      <c r="R204" s="68">
        <f>IF($C$7=$C$8,SUMIFS(Income!$F$7:$F$8050,Income!$B$7:$B$8050,"="&amp;DATE(YEAR($C$7),MONTH($C$7),DAY($C$7)),Income!$E$7:$E$8050,$B204,Income!$D$7:$D$8050,Q$182),SUMIFS(Income!$F$7:$F$8050,Income!$B$7:$B$8050,"&gt;="&amp;DATE(YEAR($C$7),MONTH($C$7),DAY($C$7)),Income!$B$7:$B$8050,"&lt;="&amp;DATE(YEAR($C$8),MONTH($C$8),DAY($C$8)),Income!$E$7:$E$8050,$B204,Income!$D$7:$D$8050,Q$182))</f>
        <v>0</v>
      </c>
      <c r="S204" s="122" t="str">
        <f>Setup!$C$9</f>
        <v>$</v>
      </c>
      <c r="T204" s="68">
        <f>IF($C$7=$C$8,SUMIFS(Income!$F$7:$F$8050,Income!$B$7:$B$8050,"="&amp;DATE(YEAR($C$7),MONTH($C$7),DAY($C$7)),Income!$E$7:$E$8050,$B204,Income!$D$7:$D$8050,S$182),SUMIFS(Income!$F$7:$F$8050,Income!$B$7:$B$8050,"&gt;="&amp;DATE(YEAR($C$7),MONTH($C$7),DAY($C$7)),Income!$B$7:$B$8050,"&lt;="&amp;DATE(YEAR($C$8),MONTH($C$8),DAY($C$8)),Income!$E$7:$E$8050,$B204,Income!$D$7:$D$8050,S$182))</f>
        <v>0</v>
      </c>
      <c r="U204" s="122" t="str">
        <f>Setup!$C$9</f>
        <v>$</v>
      </c>
      <c r="V204" s="68">
        <f>IF($C$7=$C$8,SUMIFS(Income!$F$7:$F$8050,Income!$B$7:$B$8050,"="&amp;DATE(YEAR($C$7),MONTH($C$7),DAY($C$7)),Income!$E$7:$E$8050,$B204,Income!$D$7:$D$8050,U$182),SUMIFS(Income!$F$7:$F$8050,Income!$B$7:$B$8050,"&gt;="&amp;DATE(YEAR($C$7),MONTH($C$7),DAY($C$7)),Income!$B$7:$B$8050,"&lt;="&amp;DATE(YEAR($C$8),MONTH($C$8),DAY($C$8)),Income!$E$7:$E$8050,$B204,Income!$D$7:$D$8050,U$182))</f>
        <v>0</v>
      </c>
      <c r="W204" s="122" t="str">
        <f>Setup!$C$9</f>
        <v>$</v>
      </c>
      <c r="X204" s="68">
        <f>IF($C$7=$C$8,SUMIFS(Income!$F$7:$F$8050,Income!$B$7:$B$8050,"="&amp;DATE(YEAR($C$7),MONTH($C$7),DAY($C$7)),Income!$E$7:$E$8050,$B204,Income!$D$7:$D$8050,W$182),SUMIFS(Income!$F$7:$F$8050,Income!$B$7:$B$8050,"&gt;="&amp;DATE(YEAR($C$7),MONTH($C$7),DAY($C$7)),Income!$B$7:$B$8050,"&lt;="&amp;DATE(YEAR($C$8),MONTH($C$8),DAY($C$8)),Income!$E$7:$E$8050,$B204,Income!$D$7:$D$8050,W$182))</f>
        <v>0</v>
      </c>
      <c r="Y204" s="122" t="str">
        <f>Setup!$C$9</f>
        <v>$</v>
      </c>
      <c r="Z204" s="68">
        <f>IF($C$7=$C$8,SUMIFS(Income!$F$7:$F$8050,Income!$B$7:$B$8050,"="&amp;DATE(YEAR($C$7),MONTH($C$7),DAY($C$7)),Income!$E$7:$E$8050,$B204,Income!$D$7:$D$8050,Y$182),SUMIFS(Income!$F$7:$F$8050,Income!$B$7:$B$8050,"&gt;="&amp;DATE(YEAR($C$7),MONTH($C$7),DAY($C$7)),Income!$B$7:$B$8050,"&lt;="&amp;DATE(YEAR($C$8),MONTH($C$8),DAY($C$8)),Income!$E$7:$E$8050,$B204,Income!$D$7:$D$8050,Y$182))</f>
        <v>0</v>
      </c>
      <c r="AA204" s="122" t="str">
        <f>Setup!$C$9</f>
        <v>$</v>
      </c>
      <c r="AB204" s="68">
        <f>IF($C$7=$C$8,SUMIFS(Income!$F$7:$F$8050,Income!$B$7:$B$8050,"="&amp;DATE(YEAR($C$7),MONTH($C$7),DAY($C$7)),Income!$E$7:$E$8050,$B204,Income!$D$7:$D$8050,AA$182),SUMIFS(Income!$F$7:$F$8050,Income!$B$7:$B$8050,"&gt;="&amp;DATE(YEAR($C$7),MONTH($C$7),DAY($C$7)),Income!$B$7:$B$8050,"&lt;="&amp;DATE(YEAR($C$8),MONTH($C$8),DAY($C$8)),Income!$E$7:$E$8050,$B204,Income!$D$7:$D$8050,AA$182))</f>
        <v>0</v>
      </c>
      <c r="AC204" s="122" t="str">
        <f>Setup!$C$9</f>
        <v>$</v>
      </c>
      <c r="AD204" s="68">
        <f>IF($C$7=$C$8,SUMIFS(Income!$F$7:$F$8050,Income!$B$7:$B$8050,"="&amp;DATE(YEAR($C$7),MONTH($C$7),DAY($C$7)),Income!$E$7:$E$8050,$B204,Income!$D$7:$D$8050,AC$182),SUMIFS(Income!$F$7:$F$8050,Income!$B$7:$B$8050,"&gt;="&amp;DATE(YEAR($C$7),MONTH($C$7),DAY($C$7)),Income!$B$7:$B$8050,"&lt;="&amp;DATE(YEAR($C$8),MONTH($C$8),DAY($C$8)),Income!$E$7:$E$8050,$B204,Income!$D$7:$D$8050,AC$182))</f>
        <v>0</v>
      </c>
      <c r="AE204" s="464" t="str">
        <f>Setup!$C$9</f>
        <v>$</v>
      </c>
      <c r="AF204" s="68">
        <f>IF($C$7=$C$8,SUMIFS(Income!$F$7:$F$8050,Income!$B$7:$B$8050,"="&amp;DATE(YEAR($C$7),MONTH($C$7),DAY($C$7)),Income!$E$7:$E$8050,$B204,Income!$D$7:$D$8050,AE$182),SUMIFS(Income!$F$7:$F$8050,Income!$B$7:$B$8050,"&gt;="&amp;DATE(YEAR($C$7),MONTH($C$7),DAY($C$7)),Income!$B$7:$B$8050,"&lt;="&amp;DATE(YEAR($C$8),MONTH($C$8),DAY($C$8)),Income!$E$7:$E$8050,$B204,Income!$D$7:$D$8050,AE$182))</f>
        <v>0</v>
      </c>
      <c r="AG204" s="122" t="str">
        <f>Setup!$C$9</f>
        <v>$</v>
      </c>
      <c r="AH204" s="68">
        <f>IF($C$7=$C$8,SUMIFS(Income!$F$7:$F$8050,Income!$B$7:$B$8050,"="&amp;DATE(YEAR($C$7),MONTH($C$7),DAY($C$7)),Income!$E$7:$E$8050,$B204,Income!$D$7:$D$8050,AG$182),SUMIFS(Income!$F$7:$F$8050,Income!$B$7:$B$8050,"&gt;="&amp;DATE(YEAR($C$7),MONTH($C$7),DAY($C$7)),Income!$B$7:$B$8050,"&lt;="&amp;DATE(YEAR($C$8),MONTH($C$8),DAY($C$8)),Income!$E$7:$E$8050,$B204,Income!$D$7:$D$8050,AG$182))</f>
        <v>0</v>
      </c>
      <c r="AI204" s="122" t="str">
        <f>Setup!$C$9</f>
        <v>$</v>
      </c>
      <c r="AJ204" s="68">
        <f>IF($C$7=$C$8,SUMIFS(Income!$F$7:$F$8050,Income!$B$7:$B$8050,"="&amp;DATE(YEAR($C$7),MONTH($C$7),DAY($C$7)),Income!$E$7:$E$8050,$B204,Income!$D$7:$D$8050,AI$182),SUMIFS(Income!$F$7:$F$8050,Income!$B$7:$B$8050,"&gt;="&amp;DATE(YEAR($C$7),MONTH($C$7),DAY($C$7)),Income!$B$7:$B$8050,"&lt;="&amp;DATE(YEAR($C$8),MONTH($C$8),DAY($C$8)),Income!$E$7:$E$8050,$B204,Income!$D$7:$D$8050,AI$182))</f>
        <v>0</v>
      </c>
      <c r="AK204" s="122" t="str">
        <f>Setup!$C$9</f>
        <v>$</v>
      </c>
      <c r="AL204" s="68">
        <f>IF($C$7=$C$8,SUMIFS(Income!$F$7:$F$8050,Income!$B$7:$B$8050,"="&amp;DATE(YEAR($C$7),MONTH($C$7),DAY($C$7)),Income!$E$7:$E$8050,$B204,Income!$D$7:$D$8050,AK$182),SUMIFS(Income!$F$7:$F$8050,Income!$B$7:$B$8050,"&gt;="&amp;DATE(YEAR($C$7),MONTH($C$7),DAY($C$7)),Income!$B$7:$B$8050,"&lt;="&amp;DATE(YEAR($C$8),MONTH($C$8),DAY($C$8)),Income!$E$7:$E$8050,$B204,Income!$D$7:$D$8050,AK$182))</f>
        <v>0</v>
      </c>
      <c r="AM204" s="122" t="str">
        <f>Setup!$C$9</f>
        <v>$</v>
      </c>
      <c r="AN204" s="68">
        <f>IF($C$7=$C$8,SUMIFS(Income!$F$7:$F$8050,Income!$B$7:$B$8050,"="&amp;DATE(YEAR($C$7),MONTH($C$7),DAY($C$7)),Income!$E$7:$E$8050,$B204,Income!$D$7:$D$8050,AM$182),SUMIFS(Income!$F$7:$F$8050,Income!$B$7:$B$8050,"&gt;="&amp;DATE(YEAR($C$7),MONTH($C$7),DAY($C$7)),Income!$B$7:$B$8050,"&lt;="&amp;DATE(YEAR($C$8),MONTH($C$8),DAY($C$8)),Income!$E$7:$E$8050,$B204,Income!$D$7:$D$8050,AM$182))</f>
        <v>0</v>
      </c>
      <c r="AO204" s="122" t="str">
        <f>Setup!$C$9</f>
        <v>$</v>
      </c>
      <c r="AP204" s="68">
        <f>IF($C$7=$C$8,SUMIFS(Income!$F$7:$F$8050,Income!$B$7:$B$8050,"="&amp;DATE(YEAR($C$7),MONTH($C$7),DAY($C$7)),Income!$E$7:$E$8050,$B204,Income!$D$7:$D$8050,AO$182),SUMIFS(Income!$F$7:$F$8050,Income!$B$7:$B$8050,"&gt;="&amp;DATE(YEAR($C$7),MONTH($C$7),DAY($C$7)),Income!$B$7:$B$8050,"&lt;="&amp;DATE(YEAR($C$8),MONTH($C$8),DAY($C$8)),Income!$E$7:$E$8050,$B204,Income!$D$7:$D$8050,AO$182))</f>
        <v>0</v>
      </c>
      <c r="AQ204" s="122" t="str">
        <f>Setup!$C$9</f>
        <v>$</v>
      </c>
      <c r="AR204" s="68">
        <f>IF($C$7=$C$8,SUMIFS(Income!$F$7:$F$8050,Income!$B$7:$B$8050,"="&amp;DATE(YEAR($C$7),MONTH($C$7),DAY($C$7)),Income!$E$7:$E$8050,$B204,Income!$D$7:$D$8050,AQ$182),SUMIFS(Income!$F$7:$F$8050,Income!$B$7:$B$8050,"&gt;="&amp;DATE(YEAR($C$7),MONTH($C$7),DAY($C$7)),Income!$B$7:$B$8050,"&lt;="&amp;DATE(YEAR($C$8),MONTH($C$8),DAY($C$8)),Income!$E$7:$E$8050,$B204,Income!$D$7:$D$8050,AQ$182))</f>
        <v>0</v>
      </c>
      <c r="AS204" s="122" t="str">
        <f>Setup!$C$9</f>
        <v>$</v>
      </c>
      <c r="AT204" s="68">
        <f>IF($C$7=$C$8,SUMIFS(Income!$F$7:$F$8050,Income!$B$7:$B$8050,"="&amp;DATE(YEAR($C$7),MONTH($C$7),DAY($C$7)),Income!$E$7:$E$8050,$B204,Income!$D$7:$D$8050,AS$182),SUMIFS(Income!$F$7:$F$8050,Income!$B$7:$B$8050,"&gt;="&amp;DATE(YEAR($C$7),MONTH($C$7),DAY($C$7)),Income!$B$7:$B$8050,"&lt;="&amp;DATE(YEAR($C$8),MONTH($C$8),DAY($C$8)),Income!$E$7:$E$8050,$B204,Income!$D$7:$D$8050,AS$182))</f>
        <v>0</v>
      </c>
      <c r="AU204" s="122" t="str">
        <f>Setup!$C$9</f>
        <v>$</v>
      </c>
      <c r="AV204" s="68">
        <f>IF($C$7=$C$8,SUMIFS(Income!$F$7:$F$8050,Income!$B$7:$B$8050,"="&amp;DATE(YEAR($C$7),MONTH($C$7),DAY($C$7)),Income!$E$7:$E$8050,$B204,Income!$D$7:$D$8050,AU$182),SUMIFS(Income!$F$7:$F$8050,Income!$B$7:$B$8050,"&gt;="&amp;DATE(YEAR($C$7),MONTH($C$7),DAY($C$7)),Income!$B$7:$B$8050,"&lt;="&amp;DATE(YEAR($C$8),MONTH($C$8),DAY($C$8)),Income!$E$7:$E$8050,$B204,Income!$D$7:$D$8050,AU$182))</f>
        <v>0</v>
      </c>
      <c r="AW204" s="122" t="str">
        <f>Setup!$C$9</f>
        <v>$</v>
      </c>
      <c r="AX204" s="68">
        <f>IF($C$7=$C$8,SUMIFS(Income!$F$7:$F$8050,Income!$B$7:$B$8050,"="&amp;DATE(YEAR($C$7),MONTH($C$7),DAY($C$7)),Income!$E$7:$E$8050,$B204,Income!$D$7:$D$8050,AW$182),SUMIFS(Income!$F$7:$F$8050,Income!$B$7:$B$8050,"&gt;="&amp;DATE(YEAR($C$7),MONTH($C$7),DAY($C$7)),Income!$B$7:$B$8050,"&lt;="&amp;DATE(YEAR($C$8),MONTH($C$8),DAY($C$8)),Income!$E$7:$E$8050,$B204,Income!$D$7:$D$8050,AW$182))</f>
        <v>0</v>
      </c>
      <c r="AY204" s="122" t="str">
        <f>Setup!$C$9</f>
        <v>$</v>
      </c>
      <c r="AZ204" s="68">
        <f>IF($C$7=$C$8,SUMIFS(Income!$F$7:$F$8050,Income!$B$7:$B$8050,"="&amp;DATE(YEAR($C$7),MONTH($C$7),DAY($C$7)),Income!$E$7:$E$8050,$B204,Income!$D$7:$D$8050,AY$182),SUMIFS(Income!$F$7:$F$8050,Income!$B$7:$B$8050,"&gt;="&amp;DATE(YEAR($C$7),MONTH($C$7),DAY($C$7)),Income!$B$7:$B$8050,"&lt;="&amp;DATE(YEAR($C$8),MONTH($C$8),DAY($C$8)),Income!$E$7:$E$8050,$B204,Income!$D$7:$D$8050,AY$182))</f>
        <v>0</v>
      </c>
      <c r="BA204" s="122" t="str">
        <f>Setup!$C$9</f>
        <v>$</v>
      </c>
      <c r="BB204" s="68">
        <f>IF($C$7=$C$8,SUMIFS(Income!$F$7:$F$8050,Income!$B$7:$B$8050,"="&amp;DATE(YEAR($C$7),MONTH($C$7),DAY($C$7)),Income!$E$7:$E$8050,$B204,Income!$D$7:$D$8050,BA$182),SUMIFS(Income!$F$7:$F$8050,Income!$B$7:$B$8050,"&gt;="&amp;DATE(YEAR($C$7),MONTH($C$7),DAY($C$7)),Income!$B$7:$B$8050,"&lt;="&amp;DATE(YEAR($C$8),MONTH($C$8),DAY($C$8)),Income!$E$7:$E$8050,$B204,Income!$D$7:$D$8050,BA$182))</f>
        <v>0</v>
      </c>
      <c r="BC204" s="122" t="str">
        <f>Setup!$C$9</f>
        <v>$</v>
      </c>
      <c r="BD204" s="68">
        <f>IF($C$7=$C$8,SUMIFS(Income!$F$7:$F$8050,Income!$B$7:$B$8050,"="&amp;DATE(YEAR($C$7),MONTH($C$7),DAY($C$7)),Income!$E$7:$E$8050,$B204,Income!$D$7:$D$8050,BC$182),SUMIFS(Income!$F$7:$F$8050,Income!$B$7:$B$8050,"&gt;="&amp;DATE(YEAR($C$7),MONTH($C$7),DAY($C$7)),Income!$B$7:$B$8050,"&lt;="&amp;DATE(YEAR($C$8),MONTH($C$8),DAY($C$8)),Income!$E$7:$E$8050,$B204,Income!$D$7:$D$8050,BC$182))</f>
        <v>0</v>
      </c>
      <c r="BE204" s="122" t="str">
        <f>Setup!$C$9</f>
        <v>$</v>
      </c>
      <c r="BF204" s="68">
        <f>IF($C$7=$C$8,SUMIFS(Income!$F$7:$F$8050,Income!$B$7:$B$8050,"="&amp;DATE(YEAR($C$7),MONTH($C$7),DAY($C$7)),Income!$E$7:$E$8050,$B204,Income!$D$7:$D$8050,BE$182),SUMIFS(Income!$F$7:$F$8050,Income!$B$7:$B$8050,"&gt;="&amp;DATE(YEAR($C$7),MONTH($C$7),DAY($C$7)),Income!$B$7:$B$8050,"&lt;="&amp;DATE(YEAR($C$8),MONTH($C$8),DAY($C$8)),Income!$E$7:$E$8050,$B204,Income!$D$7:$D$8050,BE$182))</f>
        <v>0</v>
      </c>
      <c r="BG204" s="122" t="str">
        <f>Setup!$C$9</f>
        <v>$</v>
      </c>
      <c r="BH204" s="68">
        <f>IF($C$7=$C$8,SUMIFS(Income!$F$7:$F$8050,Income!$B$7:$B$8050,"="&amp;DATE(YEAR($C$7),MONTH($C$7),DAY($C$7)),Income!$E$7:$E$8050,$B204,Income!$D$7:$D$8050,BG$182),SUMIFS(Income!$F$7:$F$8050,Income!$B$7:$B$8050,"&gt;="&amp;DATE(YEAR($C$7),MONTH($C$7),DAY($C$7)),Income!$B$7:$B$8050,"&lt;="&amp;DATE(YEAR($C$8),MONTH($C$8),DAY($C$8)),Income!$E$7:$E$8050,$B204,Income!$D$7:$D$8050,BG$182))</f>
        <v>0</v>
      </c>
      <c r="BI204" s="122" t="str">
        <f>Setup!$C$9</f>
        <v>$</v>
      </c>
      <c r="BJ204" s="68">
        <f>IF($C$7=$C$8,SUMIFS(Income!$F$7:$F$8050,Income!$B$7:$B$8050,"="&amp;DATE(YEAR($C$7),MONTH($C$7),DAY($C$7)),Income!$E$7:$E$8050,$B204,Income!$D$7:$D$8050,BI$182),SUMIFS(Income!$F$7:$F$8050,Income!$B$7:$B$8050,"&gt;="&amp;DATE(YEAR($C$7),MONTH($C$7),DAY($C$7)),Income!$B$7:$B$8050,"&lt;="&amp;DATE(YEAR($C$8),MONTH($C$8),DAY($C$8)),Income!$E$7:$E$8050,$B204,Income!$D$7:$D$8050,BI$182))</f>
        <v>0</v>
      </c>
      <c r="BK204" s="122" t="str">
        <f>Setup!$C$9</f>
        <v>$</v>
      </c>
      <c r="BL204" s="68">
        <f>IF($C$7=$C$8,SUMIFS(Income!$F$7:$F$8050,Income!$B$7:$B$8050,"="&amp;DATE(YEAR($C$7),MONTH($C$7),DAY($C$7)),Income!$E$7:$E$8050,$B204,Income!$D$7:$D$8050,BK$182),SUMIFS(Income!$F$7:$F$8050,Income!$B$7:$B$8050,"&gt;="&amp;DATE(YEAR($C$7),MONTH($C$7),DAY($C$7)),Income!$B$7:$B$8050,"&lt;="&amp;DATE(YEAR($C$8),MONTH($C$8),DAY($C$8)),Income!$E$7:$E$8050,$B204,Income!$D$7:$D$8050,BK$182))</f>
        <v>0</v>
      </c>
      <c r="BM204" s="122" t="str">
        <f>Setup!$C$9</f>
        <v>$</v>
      </c>
      <c r="BN204" s="68">
        <f>IF($C$7=$C$8,SUMIFS(Income!$F$7:$F$8050,Income!$B$7:$B$8050,"="&amp;DATE(YEAR($C$7),MONTH($C$7),DAY($C$7)),Income!$E$7:$E$8050,$B204,Income!$D$7:$D$8050,BM$182),SUMIFS(Income!$F$7:$F$8050,Income!$B$7:$B$8050,"&gt;="&amp;DATE(YEAR($C$7),MONTH($C$7),DAY($C$7)),Income!$B$7:$B$8050,"&lt;="&amp;DATE(YEAR($C$8),MONTH($C$8),DAY($C$8)),Income!$E$7:$E$8050,$B204,Income!$D$7:$D$8050,BM$182))</f>
        <v>0</v>
      </c>
      <c r="BO204" s="122" t="str">
        <f>Setup!$C$9</f>
        <v>$</v>
      </c>
      <c r="BP204" s="68">
        <f>IF($C$7=$C$8,SUMIFS(Income!$F$7:$F$8050,Income!$B$7:$B$8050,"="&amp;DATE(YEAR($C$7),MONTH($C$7),DAY($C$7)),Income!$E$7:$E$8050,$B204,Income!$D$7:$D$8050,BO$182),SUMIFS(Income!$F$7:$F$8050,Income!$B$7:$B$8050,"&gt;="&amp;DATE(YEAR($C$7),MONTH($C$7),DAY($C$7)),Income!$B$7:$B$8050,"&lt;="&amp;DATE(YEAR($C$8),MONTH($C$8),DAY($C$8)),Income!$E$7:$E$8050,$B204,Income!$D$7:$D$8050,BO$182))</f>
        <v>0</v>
      </c>
      <c r="BQ204" s="122" t="str">
        <f>Setup!$C$9</f>
        <v>$</v>
      </c>
      <c r="BR204" s="68">
        <f>IF($C$7=$C$8,SUMIFS(Income!$F$7:$F$8050,Income!$B$7:$B$8050,"="&amp;DATE(YEAR($C$7),MONTH($C$7),DAY($C$7)),Income!$E$7:$E$8050,$B204,Income!$D$7:$D$8050,BQ$182),SUMIFS(Income!$F$7:$F$8050,Income!$B$7:$B$8050,"&gt;="&amp;DATE(YEAR($C$7),MONTH($C$7),DAY($C$7)),Income!$B$7:$B$8050,"&lt;="&amp;DATE(YEAR($C$8),MONTH($C$8),DAY($C$8)),Income!$E$7:$E$8050,$B204,Income!$D$7:$D$8050,BQ$182))</f>
        <v>0</v>
      </c>
      <c r="BS204" s="122" t="str">
        <f>Setup!$C$9</f>
        <v>$</v>
      </c>
      <c r="BT204" s="68">
        <f>IF($C$7=$C$8,SUMIFS(Income!$F$7:$F$8050,Income!$B$7:$B$8050,"="&amp;DATE(YEAR($C$7),MONTH($C$7),DAY($C$7)),Income!$E$7:$E$8050,$B204,Income!$D$7:$D$8050,BS$182),SUMIFS(Income!$F$7:$F$8050,Income!$B$7:$B$8050,"&gt;="&amp;DATE(YEAR($C$7),MONTH($C$7),DAY($C$7)),Income!$B$7:$B$8050,"&lt;="&amp;DATE(YEAR($C$8),MONTH($C$8),DAY($C$8)),Income!$E$7:$E$8050,$B204,Income!$D$7:$D$8050,BS$182))</f>
        <v>0</v>
      </c>
      <c r="BU204" s="122" t="str">
        <f>Setup!$C$9</f>
        <v>$</v>
      </c>
      <c r="BV204" s="68">
        <f>IF($C$7=$C$8,SUMIFS(Income!$F$7:$F$8050,Income!$B$7:$B$8050,"="&amp;DATE(YEAR($C$7),MONTH($C$7),DAY($C$7)),Income!$E$7:$E$8050,$B204,Income!$D$7:$D$8050,BU$182),SUMIFS(Income!$F$7:$F$8050,Income!$B$7:$B$8050,"&gt;="&amp;DATE(YEAR($C$7),MONTH($C$7),DAY($C$7)),Income!$B$7:$B$8050,"&lt;="&amp;DATE(YEAR($C$8),MONTH($C$8),DAY($C$8)),Income!$E$7:$E$8050,$B204,Income!$D$7:$D$8050,BU$182))</f>
        <v>0</v>
      </c>
      <c r="BW204" s="122" t="str">
        <f>Setup!$C$9</f>
        <v>$</v>
      </c>
      <c r="BX204" s="68">
        <f>IF($C$7=$C$8,SUMIFS(Income!$F$7:$F$8050,Income!$B$7:$B$8050,"="&amp;DATE(YEAR($C$7),MONTH($C$7),DAY($C$7)),Income!$E$7:$E$8050,$B204,Income!$D$7:$D$8050,BW$182),SUMIFS(Income!$F$7:$F$8050,Income!$B$7:$B$8050,"&gt;="&amp;DATE(YEAR($C$7),MONTH($C$7),DAY($C$7)),Income!$B$7:$B$8050,"&lt;="&amp;DATE(YEAR($C$8),MONTH($C$8),DAY($C$8)),Income!$E$7:$E$8050,$B204,Income!$D$7:$D$8050,BW$182))</f>
        <v>0</v>
      </c>
      <c r="BY204" s="122" t="str">
        <f>Setup!$C$9</f>
        <v>$</v>
      </c>
      <c r="BZ204" s="68">
        <f>IF($C$7=$C$8,SUMIFS(Income!$F$7:$F$8050,Income!$B$7:$B$8050,"="&amp;DATE(YEAR($C$7),MONTH($C$7),DAY($C$7)),Income!$E$7:$E$8050,$B204,Income!$D$7:$D$8050,BY$182),SUMIFS(Income!$F$7:$F$8050,Income!$B$7:$B$8050,"&gt;="&amp;DATE(YEAR($C$7),MONTH($C$7),DAY($C$7)),Income!$B$7:$B$8050,"&lt;="&amp;DATE(YEAR($C$8),MONTH($C$8),DAY($C$8)),Income!$E$7:$E$8050,$B204,Income!$D$7:$D$8050,BY$182))</f>
        <v>0</v>
      </c>
      <c r="CA204" s="122" t="str">
        <f>Setup!$C$9</f>
        <v>$</v>
      </c>
      <c r="CB204" s="68">
        <f>IF($C$7=$C$8,SUMIFS(Income!$F$7:$F$8050,Income!$B$7:$B$8050,"="&amp;DATE(YEAR($C$7),MONTH($C$7),DAY($C$7)),Income!$E$7:$E$8050,$B204,Income!$D$7:$D$8050,CA$182),SUMIFS(Income!$F$7:$F$8050,Income!$B$7:$B$8050,"&gt;="&amp;DATE(YEAR($C$7),MONTH($C$7),DAY($C$7)),Income!$B$7:$B$8050,"&lt;="&amp;DATE(YEAR($C$8),MONTH($C$8),DAY($C$8)),Income!$E$7:$E$8050,$B204,Income!$D$7:$D$8050,CA$182))</f>
        <v>0</v>
      </c>
      <c r="CC204" s="122" t="str">
        <f>Setup!$C$9</f>
        <v>$</v>
      </c>
      <c r="CD204" s="68">
        <f>IF($C$7=$C$8,SUMIFS(Income!$F$7:$F$8050,Income!$B$7:$B$8050,"="&amp;DATE(YEAR($C$7),MONTH($C$7),DAY($C$7)),Income!$E$7:$E$8050,$B204,Income!$D$7:$D$8050,CC$182),SUMIFS(Income!$F$7:$F$8050,Income!$B$7:$B$8050,"&gt;="&amp;DATE(YEAR($C$7),MONTH($C$7),DAY($C$7)),Income!$B$7:$B$8050,"&lt;="&amp;DATE(YEAR($C$8),MONTH($C$8),DAY($C$8)),Income!$E$7:$E$8050,$B204,Income!$D$7:$D$8050,CC$182))</f>
        <v>0</v>
      </c>
      <c r="CE204" s="122" t="str">
        <f>Setup!$C$9</f>
        <v>$</v>
      </c>
      <c r="CF204" s="68">
        <f>IF($C$7=$C$8,SUMIFS(Income!$F$7:$F$8050,Income!$B$7:$B$8050,"="&amp;DATE(YEAR($C$7),MONTH($C$7),DAY($C$7)),Income!$E$7:$E$8050,$B204,Income!$D$7:$D$8050,CE$182),SUMIFS(Income!$F$7:$F$8050,Income!$B$7:$B$8050,"&gt;="&amp;DATE(YEAR($C$7),MONTH($C$7),DAY($C$7)),Income!$B$7:$B$8050,"&lt;="&amp;DATE(YEAR($C$8),MONTH($C$8),DAY($C$8)),Income!$E$7:$E$8050,$B204,Income!$D$7:$D$8050,CE$182))</f>
        <v>0</v>
      </c>
      <c r="CG204" s="122" t="str">
        <f>Setup!$C$9</f>
        <v>$</v>
      </c>
      <c r="CH204" s="68">
        <f>IF($C$7=$C$8,SUMIFS(Income!$F$7:$F$8050,Income!$B$7:$B$8050,"="&amp;DATE(YEAR($C$7),MONTH($C$7),DAY($C$7)),Income!$E$7:$E$8050,$B204,Income!$D$7:$D$8050,CG$182),SUMIFS(Income!$F$7:$F$8050,Income!$B$7:$B$8050,"&gt;="&amp;DATE(YEAR($C$7),MONTH($C$7),DAY($C$7)),Income!$B$7:$B$8050,"&lt;="&amp;DATE(YEAR($C$8),MONTH($C$8),DAY($C$8)),Income!$E$7:$E$8050,$B204,Income!$D$7:$D$8050,CG$182))</f>
        <v>0</v>
      </c>
      <c r="CI204" s="122" t="str">
        <f>Setup!$C$9</f>
        <v>$</v>
      </c>
      <c r="CJ204" s="68">
        <f>IF($C$7=$C$8,SUMIFS(Income!$F$7:$F$8050,Income!$B$7:$B$8050,"="&amp;DATE(YEAR($C$7),MONTH($C$7),DAY($C$7)),Income!$E$7:$E$8050,$B204,Income!$D$7:$D$8050,CI$182),SUMIFS(Income!$F$7:$F$8050,Income!$B$7:$B$8050,"&gt;="&amp;DATE(YEAR($C$7),MONTH($C$7),DAY($C$7)),Income!$B$7:$B$8050,"&lt;="&amp;DATE(YEAR($C$8),MONTH($C$8),DAY($C$8)),Income!$E$7:$E$8050,$B204,Income!$D$7:$D$8050,CI$182))</f>
        <v>0</v>
      </c>
      <c r="CK204" s="122" t="str">
        <f>Setup!$C$9</f>
        <v>$</v>
      </c>
      <c r="CL204" s="68">
        <f>IF($C$7=$C$8,SUMIFS(Income!$F$7:$F$8050,Income!$B$7:$B$8050,"="&amp;DATE(YEAR($C$7),MONTH($C$7),DAY($C$7)),Income!$E$7:$E$8050,$B204,Income!$D$7:$D$8050,CK$182),SUMIFS(Income!$F$7:$F$8050,Income!$B$7:$B$8050,"&gt;="&amp;DATE(YEAR($C$7),MONTH($C$7),DAY($C$7)),Income!$B$7:$B$8050,"&lt;="&amp;DATE(YEAR($C$8),MONTH($C$8),DAY($C$8)),Income!$E$7:$E$8050,$B204,Income!$D$7:$D$8050,CK$182))</f>
        <v>0</v>
      </c>
      <c r="CM204" s="122" t="str">
        <f>Setup!$C$9</f>
        <v>$</v>
      </c>
      <c r="CN204" s="68">
        <f>IF($C$7=$C$8,SUMIFS(Income!$F$7:$F$8050,Income!$B$7:$B$8050,"="&amp;DATE(YEAR($C$7),MONTH($C$7),DAY($C$7)),Income!$E$7:$E$8050,$B204,Income!$D$7:$D$8050,CM$182),SUMIFS(Income!$F$7:$F$8050,Income!$B$7:$B$8050,"&gt;="&amp;DATE(YEAR($C$7),MONTH($C$7),DAY($C$7)),Income!$B$7:$B$8050,"&lt;="&amp;DATE(YEAR($C$8),MONTH($C$8),DAY($C$8)),Income!$E$7:$E$8050,$B204,Income!$D$7:$D$8050,CM$182))</f>
        <v>0</v>
      </c>
      <c r="CO204" s="122" t="str">
        <f>Setup!$C$9</f>
        <v>$</v>
      </c>
      <c r="CP204" s="68">
        <f>IF($C$7=$C$8,SUMIFS(Income!$F$7:$F$8050,Income!$B$7:$B$8050,"="&amp;DATE(YEAR($C$7),MONTH($C$7),DAY($C$7)),Income!$E$7:$E$8050,$B204,Income!$D$7:$D$8050,CO$182),SUMIFS(Income!$F$7:$F$8050,Income!$B$7:$B$8050,"&gt;="&amp;DATE(YEAR($C$7),MONTH($C$7),DAY($C$7)),Income!$B$7:$B$8050,"&lt;="&amp;DATE(YEAR($C$8),MONTH($C$8),DAY($C$8)),Income!$E$7:$E$8050,$B204,Income!$D$7:$D$8050,CO$182))</f>
        <v>0</v>
      </c>
      <c r="CQ204" s="122" t="str">
        <f>Setup!$C$9</f>
        <v>$</v>
      </c>
      <c r="CR204" s="68">
        <f>IF($C$7=$C$8,SUMIFS(Income!$F$7:$F$8050,Income!$B$7:$B$8050,"="&amp;DATE(YEAR($C$7),MONTH($C$7),DAY($C$7)),Income!$E$7:$E$8050,$B204,Income!$D$7:$D$8050,CQ$182),SUMIFS(Income!$F$7:$F$8050,Income!$B$7:$B$8050,"&gt;="&amp;DATE(YEAR($C$7),MONTH($C$7),DAY($C$7)),Income!$B$7:$B$8050,"&lt;="&amp;DATE(YEAR($C$8),MONTH($C$8),DAY($C$8)),Income!$E$7:$E$8050,$B204,Income!$D$7:$D$8050,CQ$182))</f>
        <v>0</v>
      </c>
      <c r="CS204" s="122" t="str">
        <f>Setup!$C$9</f>
        <v>$</v>
      </c>
      <c r="CT204" s="68">
        <f>IF($C$7=$C$8,SUMIFS(Income!$F$7:$F$8050,Income!$B$7:$B$8050,"="&amp;DATE(YEAR($C$7),MONTH($C$7),DAY($C$7)),Income!$E$7:$E$8050,$B204,Income!$D$7:$D$8050,CS$182),SUMIFS(Income!$F$7:$F$8050,Income!$B$7:$B$8050,"&gt;="&amp;DATE(YEAR($C$7),MONTH($C$7),DAY($C$7)),Income!$B$7:$B$8050,"&lt;="&amp;DATE(YEAR($C$8),MONTH($C$8),DAY($C$8)),Income!$E$7:$E$8050,$B204,Income!$D$7:$D$8050,CS$182))</f>
        <v>0</v>
      </c>
      <c r="CU204" s="122" t="str">
        <f>Setup!$C$9</f>
        <v>$</v>
      </c>
      <c r="CV204" s="68">
        <f>IF($C$7=$C$8,SUMIFS(Income!$F$7:$F$8050,Income!$B$7:$B$8050,"="&amp;DATE(YEAR($C$7),MONTH($C$7),DAY($C$7)),Income!$E$7:$E$8050,$B204,Income!$D$7:$D$8050,CU$182),SUMIFS(Income!$F$7:$F$8050,Income!$B$7:$B$8050,"&gt;="&amp;DATE(YEAR($C$7),MONTH($C$7),DAY($C$7)),Income!$B$7:$B$8050,"&lt;="&amp;DATE(YEAR($C$8),MONTH($C$8),DAY($C$8)),Income!$E$7:$E$8050,$B204,Income!$D$7:$D$8050,CU$182))</f>
        <v>0</v>
      </c>
      <c r="CW204" s="122" t="str">
        <f>Setup!$C$9</f>
        <v>$</v>
      </c>
      <c r="CX204" s="68">
        <f>IF($C$7=$C$8,SUMIFS(Income!$F$7:$F$8050,Income!$B$7:$B$8050,"="&amp;DATE(YEAR($C$7),MONTH($C$7),DAY($C$7)),Income!$E$7:$E$8050,$B204,Income!$D$7:$D$8050,CW$182),SUMIFS(Income!$F$7:$F$8050,Income!$B$7:$B$8050,"&gt;="&amp;DATE(YEAR($C$7),MONTH($C$7),DAY($C$7)),Income!$B$7:$B$8050,"&lt;="&amp;DATE(YEAR($C$8),MONTH($C$8),DAY($C$8)),Income!$E$7:$E$8050,$B204,Income!$D$7:$D$8050,CW$182))</f>
        <v>0</v>
      </c>
      <c r="CY204" s="122" t="str">
        <f>Setup!$C$9</f>
        <v>$</v>
      </c>
      <c r="CZ204" s="68">
        <f>IF($C$7=$C$8,SUMIFS(Income!$F$7:$F$8050,Income!$B$7:$B$8050,"="&amp;DATE(YEAR($C$7),MONTH($C$7),DAY($C$7)),Income!$E$7:$E$8050,$B204,Income!$D$7:$D$8050,CY$182),SUMIFS(Income!$F$7:$F$8050,Income!$B$7:$B$8050,"&gt;="&amp;DATE(YEAR($C$7),MONTH($C$7),DAY($C$7)),Income!$B$7:$B$8050,"&lt;="&amp;DATE(YEAR($C$8),MONTH($C$8),DAY($C$8)),Income!$E$7:$E$8050,$B204,Income!$D$7:$D$8050,CY$182))</f>
        <v>0</v>
      </c>
      <c r="DA204" s="122" t="str">
        <f>Setup!$C$9</f>
        <v>$</v>
      </c>
      <c r="DB204" s="54">
        <f>IF($C$7=$C$8,SUMIFS(Income!$F$7:$F$8050,Income!$B$7:$B$8050,"="&amp;DATE(YEAR($C$7),MONTH($C$7),DAY($C$7)),Income!$E$7:$E$8050,$B204,Income!$D$7:$D$8050,DA$182),SUMIFS(Income!$F$7:$F$8050,Income!$B$7:$B$8050,"&gt;="&amp;DATE(YEAR($C$7),MONTH($C$7),DAY($C$7)),Income!$B$7:$B$8050,"&lt;="&amp;DATE(YEAR($C$8),MONTH($C$8),DAY($C$8)),Income!$E$7:$E$8050,$B204,Income!$D$7:$D$8050,DA$182))</f>
        <v>0</v>
      </c>
      <c r="DC204" s="1"/>
      <c r="DD204" s="36"/>
      <c r="DE204" s="36"/>
      <c r="DF204" s="36"/>
      <c r="DG204" s="36"/>
      <c r="DH204" s="36"/>
      <c r="DI204" s="36"/>
      <c r="DJ204" s="36"/>
      <c r="DK204" s="36"/>
      <c r="DL204" s="36"/>
      <c r="DM204" s="36"/>
      <c r="DN204" s="36"/>
      <c r="DO204" s="36"/>
      <c r="DP204" s="36"/>
      <c r="DQ204" s="36"/>
      <c r="DR204" s="36"/>
      <c r="DS204" s="36"/>
      <c r="DT204" s="36"/>
      <c r="DU204" s="36"/>
      <c r="DV204" s="36"/>
      <c r="DW204" s="36"/>
      <c r="DX204" s="36"/>
      <c r="DY204" s="36"/>
      <c r="DZ204" s="36"/>
      <c r="EA204" s="36"/>
      <c r="EB204" s="36"/>
      <c r="EC204" s="36"/>
      <c r="ED204" s="36"/>
      <c r="EE204" s="36"/>
      <c r="EF204" s="36"/>
      <c r="EG204" s="36"/>
      <c r="EH204" s="36"/>
      <c r="EI204" s="36"/>
      <c r="EJ204" s="36"/>
      <c r="EK204" s="36"/>
      <c r="EL204" s="36"/>
      <c r="EM204" s="36"/>
      <c r="EN204" s="36"/>
      <c r="EO204" s="36"/>
      <c r="EP204" s="36"/>
      <c r="EQ204" s="1"/>
    </row>
    <row r="205" spans="1:147" ht="21" customHeight="1">
      <c r="A205" s="1"/>
      <c r="B205" s="303">
        <f>Setup!M30</f>
        <v>0</v>
      </c>
      <c r="C205" s="122" t="str">
        <f>Setup!$C$9</f>
        <v>$</v>
      </c>
      <c r="D205" s="68">
        <f t="shared" si="135"/>
        <v>0</v>
      </c>
      <c r="E205" s="122" t="str">
        <f>Setup!$C$9</f>
        <v>$</v>
      </c>
      <c r="F205" s="68">
        <f t="shared" si="136"/>
        <v>0</v>
      </c>
      <c r="G205" s="122" t="str">
        <f>Setup!$C$9</f>
        <v>$</v>
      </c>
      <c r="H205" s="68">
        <f>IF($C$7=$C$8,SUMIFS(Income!$F$7:$F$8050,Income!$B$7:$B$8050,"="&amp;DATE(YEAR($C$7),MONTH($C$7),DAY($C$7)),Income!$E$7:$E$8050,$B205,Income!$D$7:$D$8050,G$182),SUMIFS(Income!$F$7:$F$8050,Income!$B$7:$B$8050,"&gt;="&amp;DATE(YEAR($C$7),MONTH($C$7),DAY($C$7)),Income!$B$7:$B$8050,"&lt;="&amp;DATE(YEAR($C$8),MONTH($C$8),DAY($C$8)),Income!$E$7:$E$8050,$B205,Income!$D$7:$D$8050,G$182))</f>
        <v>0</v>
      </c>
      <c r="I205" s="122" t="str">
        <f>Setup!$C$9</f>
        <v>$</v>
      </c>
      <c r="J205" s="68">
        <f>IF($C$7=$C$8,SUMIFS(Income!$F$7:$F$8050,Income!$B$7:$B$8050,"="&amp;DATE(YEAR($C$7),MONTH($C$7),DAY($C$7)),Income!$E$7:$E$8050,$B205,Income!$D$7:$D$8050,I$182),SUMIFS(Income!$F$7:$F$8050,Income!$B$7:$B$8050,"&gt;="&amp;DATE(YEAR($C$7),MONTH($C$7),DAY($C$7)),Income!$B$7:$B$8050,"&lt;="&amp;DATE(YEAR($C$8),MONTH($C$8),DAY($C$8)),Income!$E$7:$E$8050,$B205,Income!$D$7:$D$8050,I$182))</f>
        <v>0</v>
      </c>
      <c r="K205" s="122" t="str">
        <f>Setup!$C$9</f>
        <v>$</v>
      </c>
      <c r="L205" s="68">
        <f>IF($C$7=$C$8,SUMIFS(Income!$F$7:$F$8050,Income!$B$7:$B$8050,"="&amp;DATE(YEAR($C$7),MONTH($C$7),DAY($C$7)),Income!$E$7:$E$8050,$B205,Income!$D$7:$D$8050,K$182),SUMIFS(Income!$F$7:$F$8050,Income!$B$7:$B$8050,"&gt;="&amp;DATE(YEAR($C$7),MONTH($C$7),DAY($C$7)),Income!$B$7:$B$8050,"&lt;="&amp;DATE(YEAR($C$8),MONTH($C$8),DAY($C$8)),Income!$E$7:$E$8050,$B205,Income!$D$7:$D$8050,K$182))</f>
        <v>0</v>
      </c>
      <c r="M205" s="122" t="str">
        <f>Setup!$C$9</f>
        <v>$</v>
      </c>
      <c r="N205" s="68">
        <f>IF($C$7=$C$8,SUMIFS(Income!$F$7:$F$8050,Income!$B$7:$B$8050,"="&amp;DATE(YEAR($C$7),MONTH($C$7),DAY($C$7)),Income!$E$7:$E$8050,$B205,Income!$D$7:$D$8050,M$182),SUMIFS(Income!$F$7:$F$8050,Income!$B$7:$B$8050,"&gt;="&amp;DATE(YEAR($C$7),MONTH($C$7),DAY($C$7)),Income!$B$7:$B$8050,"&lt;="&amp;DATE(YEAR($C$8),MONTH($C$8),DAY($C$8)),Income!$E$7:$E$8050,$B205,Income!$D$7:$D$8050,M$182))</f>
        <v>0</v>
      </c>
      <c r="O205" s="122" t="str">
        <f>Setup!$C$9</f>
        <v>$</v>
      </c>
      <c r="P205" s="68">
        <f>IF($C$7=$C$8,SUMIFS(Income!$F$7:$F$8050,Income!$B$7:$B$8050,"="&amp;DATE(YEAR($C$7),MONTH($C$7),DAY($C$7)),Income!$E$7:$E$8050,$B205,Income!$D$7:$D$8050,O$182),SUMIFS(Income!$F$7:$F$8050,Income!$B$7:$B$8050,"&gt;="&amp;DATE(YEAR($C$7),MONTH($C$7),DAY($C$7)),Income!$B$7:$B$8050,"&lt;="&amp;DATE(YEAR($C$8),MONTH($C$8),DAY($C$8)),Income!$E$7:$E$8050,$B205,Income!$D$7:$D$8050,O$182))</f>
        <v>0</v>
      </c>
      <c r="Q205" s="122" t="str">
        <f>Setup!$C$9</f>
        <v>$</v>
      </c>
      <c r="R205" s="68">
        <f>IF($C$7=$C$8,SUMIFS(Income!$F$7:$F$8050,Income!$B$7:$B$8050,"="&amp;DATE(YEAR($C$7),MONTH($C$7),DAY($C$7)),Income!$E$7:$E$8050,$B205,Income!$D$7:$D$8050,Q$182),SUMIFS(Income!$F$7:$F$8050,Income!$B$7:$B$8050,"&gt;="&amp;DATE(YEAR($C$7),MONTH($C$7),DAY($C$7)),Income!$B$7:$B$8050,"&lt;="&amp;DATE(YEAR($C$8),MONTH($C$8),DAY($C$8)),Income!$E$7:$E$8050,$B205,Income!$D$7:$D$8050,Q$182))</f>
        <v>0</v>
      </c>
      <c r="S205" s="122" t="str">
        <f>Setup!$C$9</f>
        <v>$</v>
      </c>
      <c r="T205" s="68">
        <f>IF($C$7=$C$8,SUMIFS(Income!$F$7:$F$8050,Income!$B$7:$B$8050,"="&amp;DATE(YEAR($C$7),MONTH($C$7),DAY($C$7)),Income!$E$7:$E$8050,$B205,Income!$D$7:$D$8050,S$182),SUMIFS(Income!$F$7:$F$8050,Income!$B$7:$B$8050,"&gt;="&amp;DATE(YEAR($C$7),MONTH($C$7),DAY($C$7)),Income!$B$7:$B$8050,"&lt;="&amp;DATE(YEAR($C$8),MONTH($C$8),DAY($C$8)),Income!$E$7:$E$8050,$B205,Income!$D$7:$D$8050,S$182))</f>
        <v>0</v>
      </c>
      <c r="U205" s="122" t="str">
        <f>Setup!$C$9</f>
        <v>$</v>
      </c>
      <c r="V205" s="68">
        <f>IF($C$7=$C$8,SUMIFS(Income!$F$7:$F$8050,Income!$B$7:$B$8050,"="&amp;DATE(YEAR($C$7),MONTH($C$7),DAY($C$7)),Income!$E$7:$E$8050,$B205,Income!$D$7:$D$8050,U$182),SUMIFS(Income!$F$7:$F$8050,Income!$B$7:$B$8050,"&gt;="&amp;DATE(YEAR($C$7),MONTH($C$7),DAY($C$7)),Income!$B$7:$B$8050,"&lt;="&amp;DATE(YEAR($C$8),MONTH($C$8),DAY($C$8)),Income!$E$7:$E$8050,$B205,Income!$D$7:$D$8050,U$182))</f>
        <v>0</v>
      </c>
      <c r="W205" s="122" t="str">
        <f>Setup!$C$9</f>
        <v>$</v>
      </c>
      <c r="X205" s="68">
        <f>IF($C$7=$C$8,SUMIFS(Income!$F$7:$F$8050,Income!$B$7:$B$8050,"="&amp;DATE(YEAR($C$7),MONTH($C$7),DAY($C$7)),Income!$E$7:$E$8050,$B205,Income!$D$7:$D$8050,W$182),SUMIFS(Income!$F$7:$F$8050,Income!$B$7:$B$8050,"&gt;="&amp;DATE(YEAR($C$7),MONTH($C$7),DAY($C$7)),Income!$B$7:$B$8050,"&lt;="&amp;DATE(YEAR($C$8),MONTH($C$8),DAY($C$8)),Income!$E$7:$E$8050,$B205,Income!$D$7:$D$8050,W$182))</f>
        <v>0</v>
      </c>
      <c r="Y205" s="122" t="str">
        <f>Setup!$C$9</f>
        <v>$</v>
      </c>
      <c r="Z205" s="68">
        <f>IF($C$7=$C$8,SUMIFS(Income!$F$7:$F$8050,Income!$B$7:$B$8050,"="&amp;DATE(YEAR($C$7),MONTH($C$7),DAY($C$7)),Income!$E$7:$E$8050,$B205,Income!$D$7:$D$8050,Y$182),SUMIFS(Income!$F$7:$F$8050,Income!$B$7:$B$8050,"&gt;="&amp;DATE(YEAR($C$7),MONTH($C$7),DAY($C$7)),Income!$B$7:$B$8050,"&lt;="&amp;DATE(YEAR($C$8),MONTH($C$8),DAY($C$8)),Income!$E$7:$E$8050,$B205,Income!$D$7:$D$8050,Y$182))</f>
        <v>0</v>
      </c>
      <c r="AA205" s="122" t="str">
        <f>Setup!$C$9</f>
        <v>$</v>
      </c>
      <c r="AB205" s="68">
        <f>IF($C$7=$C$8,SUMIFS(Income!$F$7:$F$8050,Income!$B$7:$B$8050,"="&amp;DATE(YEAR($C$7),MONTH($C$7),DAY($C$7)),Income!$E$7:$E$8050,$B205,Income!$D$7:$D$8050,AA$182),SUMIFS(Income!$F$7:$F$8050,Income!$B$7:$B$8050,"&gt;="&amp;DATE(YEAR($C$7),MONTH($C$7),DAY($C$7)),Income!$B$7:$B$8050,"&lt;="&amp;DATE(YEAR($C$8),MONTH($C$8),DAY($C$8)),Income!$E$7:$E$8050,$B205,Income!$D$7:$D$8050,AA$182))</f>
        <v>0</v>
      </c>
      <c r="AC205" s="122" t="str">
        <f>Setup!$C$9</f>
        <v>$</v>
      </c>
      <c r="AD205" s="68">
        <f>IF($C$7=$C$8,SUMIFS(Income!$F$7:$F$8050,Income!$B$7:$B$8050,"="&amp;DATE(YEAR($C$7),MONTH($C$7),DAY($C$7)),Income!$E$7:$E$8050,$B205,Income!$D$7:$D$8050,AC$182),SUMIFS(Income!$F$7:$F$8050,Income!$B$7:$B$8050,"&gt;="&amp;DATE(YEAR($C$7),MONTH($C$7),DAY($C$7)),Income!$B$7:$B$8050,"&lt;="&amp;DATE(YEAR($C$8),MONTH($C$8),DAY($C$8)),Income!$E$7:$E$8050,$B205,Income!$D$7:$D$8050,AC$182))</f>
        <v>0</v>
      </c>
      <c r="AE205" s="464" t="str">
        <f>Setup!$C$9</f>
        <v>$</v>
      </c>
      <c r="AF205" s="68">
        <f>IF($C$7=$C$8,SUMIFS(Income!$F$7:$F$8050,Income!$B$7:$B$8050,"="&amp;DATE(YEAR($C$7),MONTH($C$7),DAY($C$7)),Income!$E$7:$E$8050,$B205,Income!$D$7:$D$8050,AE$182),SUMIFS(Income!$F$7:$F$8050,Income!$B$7:$B$8050,"&gt;="&amp;DATE(YEAR($C$7),MONTH($C$7),DAY($C$7)),Income!$B$7:$B$8050,"&lt;="&amp;DATE(YEAR($C$8),MONTH($C$8),DAY($C$8)),Income!$E$7:$E$8050,$B205,Income!$D$7:$D$8050,AE$182))</f>
        <v>0</v>
      </c>
      <c r="AG205" s="122" t="str">
        <f>Setup!$C$9</f>
        <v>$</v>
      </c>
      <c r="AH205" s="68">
        <f>IF($C$7=$C$8,SUMIFS(Income!$F$7:$F$8050,Income!$B$7:$B$8050,"="&amp;DATE(YEAR($C$7),MONTH($C$7),DAY($C$7)),Income!$E$7:$E$8050,$B205,Income!$D$7:$D$8050,AG$182),SUMIFS(Income!$F$7:$F$8050,Income!$B$7:$B$8050,"&gt;="&amp;DATE(YEAR($C$7),MONTH($C$7),DAY($C$7)),Income!$B$7:$B$8050,"&lt;="&amp;DATE(YEAR($C$8),MONTH($C$8),DAY($C$8)),Income!$E$7:$E$8050,$B205,Income!$D$7:$D$8050,AG$182))</f>
        <v>0</v>
      </c>
      <c r="AI205" s="122" t="str">
        <f>Setup!$C$9</f>
        <v>$</v>
      </c>
      <c r="AJ205" s="68">
        <f>IF($C$7=$C$8,SUMIFS(Income!$F$7:$F$8050,Income!$B$7:$B$8050,"="&amp;DATE(YEAR($C$7),MONTH($C$7),DAY($C$7)),Income!$E$7:$E$8050,$B205,Income!$D$7:$D$8050,AI$182),SUMIFS(Income!$F$7:$F$8050,Income!$B$7:$B$8050,"&gt;="&amp;DATE(YEAR($C$7),MONTH($C$7),DAY($C$7)),Income!$B$7:$B$8050,"&lt;="&amp;DATE(YEAR($C$8),MONTH($C$8),DAY($C$8)),Income!$E$7:$E$8050,$B205,Income!$D$7:$D$8050,AI$182))</f>
        <v>0</v>
      </c>
      <c r="AK205" s="122" t="str">
        <f>Setup!$C$9</f>
        <v>$</v>
      </c>
      <c r="AL205" s="68">
        <f>IF($C$7=$C$8,SUMIFS(Income!$F$7:$F$8050,Income!$B$7:$B$8050,"="&amp;DATE(YEAR($C$7),MONTH($C$7),DAY($C$7)),Income!$E$7:$E$8050,$B205,Income!$D$7:$D$8050,AK$182),SUMIFS(Income!$F$7:$F$8050,Income!$B$7:$B$8050,"&gt;="&amp;DATE(YEAR($C$7),MONTH($C$7),DAY($C$7)),Income!$B$7:$B$8050,"&lt;="&amp;DATE(YEAR($C$8),MONTH($C$8),DAY($C$8)),Income!$E$7:$E$8050,$B205,Income!$D$7:$D$8050,AK$182))</f>
        <v>0</v>
      </c>
      <c r="AM205" s="122" t="str">
        <f>Setup!$C$9</f>
        <v>$</v>
      </c>
      <c r="AN205" s="68">
        <f>IF($C$7=$C$8,SUMIFS(Income!$F$7:$F$8050,Income!$B$7:$B$8050,"="&amp;DATE(YEAR($C$7),MONTH($C$7),DAY($C$7)),Income!$E$7:$E$8050,$B205,Income!$D$7:$D$8050,AM$182),SUMIFS(Income!$F$7:$F$8050,Income!$B$7:$B$8050,"&gt;="&amp;DATE(YEAR($C$7),MONTH($C$7),DAY($C$7)),Income!$B$7:$B$8050,"&lt;="&amp;DATE(YEAR($C$8),MONTH($C$8),DAY($C$8)),Income!$E$7:$E$8050,$B205,Income!$D$7:$D$8050,AM$182))</f>
        <v>0</v>
      </c>
      <c r="AO205" s="122" t="str">
        <f>Setup!$C$9</f>
        <v>$</v>
      </c>
      <c r="AP205" s="68">
        <f>IF($C$7=$C$8,SUMIFS(Income!$F$7:$F$8050,Income!$B$7:$B$8050,"="&amp;DATE(YEAR($C$7),MONTH($C$7),DAY($C$7)),Income!$E$7:$E$8050,$B205,Income!$D$7:$D$8050,AO$182),SUMIFS(Income!$F$7:$F$8050,Income!$B$7:$B$8050,"&gt;="&amp;DATE(YEAR($C$7),MONTH($C$7),DAY($C$7)),Income!$B$7:$B$8050,"&lt;="&amp;DATE(YEAR($C$8),MONTH($C$8),DAY($C$8)),Income!$E$7:$E$8050,$B205,Income!$D$7:$D$8050,AO$182))</f>
        <v>0</v>
      </c>
      <c r="AQ205" s="122" t="str">
        <f>Setup!$C$9</f>
        <v>$</v>
      </c>
      <c r="AR205" s="68">
        <f>IF($C$7=$C$8,SUMIFS(Income!$F$7:$F$8050,Income!$B$7:$B$8050,"="&amp;DATE(YEAR($C$7),MONTH($C$7),DAY($C$7)),Income!$E$7:$E$8050,$B205,Income!$D$7:$D$8050,AQ$182),SUMIFS(Income!$F$7:$F$8050,Income!$B$7:$B$8050,"&gt;="&amp;DATE(YEAR($C$7),MONTH($C$7),DAY($C$7)),Income!$B$7:$B$8050,"&lt;="&amp;DATE(YEAR($C$8),MONTH($C$8),DAY($C$8)),Income!$E$7:$E$8050,$B205,Income!$D$7:$D$8050,AQ$182))</f>
        <v>0</v>
      </c>
      <c r="AS205" s="122" t="str">
        <f>Setup!$C$9</f>
        <v>$</v>
      </c>
      <c r="AT205" s="68">
        <f>IF($C$7=$C$8,SUMIFS(Income!$F$7:$F$8050,Income!$B$7:$B$8050,"="&amp;DATE(YEAR($C$7),MONTH($C$7),DAY($C$7)),Income!$E$7:$E$8050,$B205,Income!$D$7:$D$8050,AS$182),SUMIFS(Income!$F$7:$F$8050,Income!$B$7:$B$8050,"&gt;="&amp;DATE(YEAR($C$7),MONTH($C$7),DAY($C$7)),Income!$B$7:$B$8050,"&lt;="&amp;DATE(YEAR($C$8),MONTH($C$8),DAY($C$8)),Income!$E$7:$E$8050,$B205,Income!$D$7:$D$8050,AS$182))</f>
        <v>0</v>
      </c>
      <c r="AU205" s="122" t="str">
        <f>Setup!$C$9</f>
        <v>$</v>
      </c>
      <c r="AV205" s="68">
        <f>IF($C$7=$C$8,SUMIFS(Income!$F$7:$F$8050,Income!$B$7:$B$8050,"="&amp;DATE(YEAR($C$7),MONTH($C$7),DAY($C$7)),Income!$E$7:$E$8050,$B205,Income!$D$7:$D$8050,AU$182),SUMIFS(Income!$F$7:$F$8050,Income!$B$7:$B$8050,"&gt;="&amp;DATE(YEAR($C$7),MONTH($C$7),DAY($C$7)),Income!$B$7:$B$8050,"&lt;="&amp;DATE(YEAR($C$8),MONTH($C$8),DAY($C$8)),Income!$E$7:$E$8050,$B205,Income!$D$7:$D$8050,AU$182))</f>
        <v>0</v>
      </c>
      <c r="AW205" s="122" t="str">
        <f>Setup!$C$9</f>
        <v>$</v>
      </c>
      <c r="AX205" s="68">
        <f>IF($C$7=$C$8,SUMIFS(Income!$F$7:$F$8050,Income!$B$7:$B$8050,"="&amp;DATE(YEAR($C$7),MONTH($C$7),DAY($C$7)),Income!$E$7:$E$8050,$B205,Income!$D$7:$D$8050,AW$182),SUMIFS(Income!$F$7:$F$8050,Income!$B$7:$B$8050,"&gt;="&amp;DATE(YEAR($C$7),MONTH($C$7),DAY($C$7)),Income!$B$7:$B$8050,"&lt;="&amp;DATE(YEAR($C$8),MONTH($C$8),DAY($C$8)),Income!$E$7:$E$8050,$B205,Income!$D$7:$D$8050,AW$182))</f>
        <v>0</v>
      </c>
      <c r="AY205" s="122" t="str">
        <f>Setup!$C$9</f>
        <v>$</v>
      </c>
      <c r="AZ205" s="68">
        <f>IF($C$7=$C$8,SUMIFS(Income!$F$7:$F$8050,Income!$B$7:$B$8050,"="&amp;DATE(YEAR($C$7),MONTH($C$7),DAY($C$7)),Income!$E$7:$E$8050,$B205,Income!$D$7:$D$8050,AY$182),SUMIFS(Income!$F$7:$F$8050,Income!$B$7:$B$8050,"&gt;="&amp;DATE(YEAR($C$7),MONTH($C$7),DAY($C$7)),Income!$B$7:$B$8050,"&lt;="&amp;DATE(YEAR($C$8),MONTH($C$8),DAY($C$8)),Income!$E$7:$E$8050,$B205,Income!$D$7:$D$8050,AY$182))</f>
        <v>0</v>
      </c>
      <c r="BA205" s="122" t="str">
        <f>Setup!$C$9</f>
        <v>$</v>
      </c>
      <c r="BB205" s="68">
        <f>IF($C$7=$C$8,SUMIFS(Income!$F$7:$F$8050,Income!$B$7:$B$8050,"="&amp;DATE(YEAR($C$7),MONTH($C$7),DAY($C$7)),Income!$E$7:$E$8050,$B205,Income!$D$7:$D$8050,BA$182),SUMIFS(Income!$F$7:$F$8050,Income!$B$7:$B$8050,"&gt;="&amp;DATE(YEAR($C$7),MONTH($C$7),DAY($C$7)),Income!$B$7:$B$8050,"&lt;="&amp;DATE(YEAR($C$8),MONTH($C$8),DAY($C$8)),Income!$E$7:$E$8050,$B205,Income!$D$7:$D$8050,BA$182))</f>
        <v>0</v>
      </c>
      <c r="BC205" s="122" t="str">
        <f>Setup!$C$9</f>
        <v>$</v>
      </c>
      <c r="BD205" s="68">
        <f>IF($C$7=$C$8,SUMIFS(Income!$F$7:$F$8050,Income!$B$7:$B$8050,"="&amp;DATE(YEAR($C$7),MONTH($C$7),DAY($C$7)),Income!$E$7:$E$8050,$B205,Income!$D$7:$D$8050,BC$182),SUMIFS(Income!$F$7:$F$8050,Income!$B$7:$B$8050,"&gt;="&amp;DATE(YEAR($C$7),MONTH($C$7),DAY($C$7)),Income!$B$7:$B$8050,"&lt;="&amp;DATE(YEAR($C$8),MONTH($C$8),DAY($C$8)),Income!$E$7:$E$8050,$B205,Income!$D$7:$D$8050,BC$182))</f>
        <v>0</v>
      </c>
      <c r="BE205" s="122" t="str">
        <f>Setup!$C$9</f>
        <v>$</v>
      </c>
      <c r="BF205" s="68">
        <f>IF($C$7=$C$8,SUMIFS(Income!$F$7:$F$8050,Income!$B$7:$B$8050,"="&amp;DATE(YEAR($C$7),MONTH($C$7),DAY($C$7)),Income!$E$7:$E$8050,$B205,Income!$D$7:$D$8050,BE$182),SUMIFS(Income!$F$7:$F$8050,Income!$B$7:$B$8050,"&gt;="&amp;DATE(YEAR($C$7),MONTH($C$7),DAY($C$7)),Income!$B$7:$B$8050,"&lt;="&amp;DATE(YEAR($C$8),MONTH($C$8),DAY($C$8)),Income!$E$7:$E$8050,$B205,Income!$D$7:$D$8050,BE$182))</f>
        <v>0</v>
      </c>
      <c r="BG205" s="122" t="str">
        <f>Setup!$C$9</f>
        <v>$</v>
      </c>
      <c r="BH205" s="68">
        <f>IF($C$7=$C$8,SUMIFS(Income!$F$7:$F$8050,Income!$B$7:$B$8050,"="&amp;DATE(YEAR($C$7),MONTH($C$7),DAY($C$7)),Income!$E$7:$E$8050,$B205,Income!$D$7:$D$8050,BG$182),SUMIFS(Income!$F$7:$F$8050,Income!$B$7:$B$8050,"&gt;="&amp;DATE(YEAR($C$7),MONTH($C$7),DAY($C$7)),Income!$B$7:$B$8050,"&lt;="&amp;DATE(YEAR($C$8),MONTH($C$8),DAY($C$8)),Income!$E$7:$E$8050,$B205,Income!$D$7:$D$8050,BG$182))</f>
        <v>0</v>
      </c>
      <c r="BI205" s="122" t="str">
        <f>Setup!$C$9</f>
        <v>$</v>
      </c>
      <c r="BJ205" s="68">
        <f>IF($C$7=$C$8,SUMIFS(Income!$F$7:$F$8050,Income!$B$7:$B$8050,"="&amp;DATE(YEAR($C$7),MONTH($C$7),DAY($C$7)),Income!$E$7:$E$8050,$B205,Income!$D$7:$D$8050,BI$182),SUMIFS(Income!$F$7:$F$8050,Income!$B$7:$B$8050,"&gt;="&amp;DATE(YEAR($C$7),MONTH($C$7),DAY($C$7)),Income!$B$7:$B$8050,"&lt;="&amp;DATE(YEAR($C$8),MONTH($C$8),DAY($C$8)),Income!$E$7:$E$8050,$B205,Income!$D$7:$D$8050,BI$182))</f>
        <v>0</v>
      </c>
      <c r="BK205" s="122" t="str">
        <f>Setup!$C$9</f>
        <v>$</v>
      </c>
      <c r="BL205" s="68">
        <f>IF($C$7=$C$8,SUMIFS(Income!$F$7:$F$8050,Income!$B$7:$B$8050,"="&amp;DATE(YEAR($C$7),MONTH($C$7),DAY($C$7)),Income!$E$7:$E$8050,$B205,Income!$D$7:$D$8050,BK$182),SUMIFS(Income!$F$7:$F$8050,Income!$B$7:$B$8050,"&gt;="&amp;DATE(YEAR($C$7),MONTH($C$7),DAY($C$7)),Income!$B$7:$B$8050,"&lt;="&amp;DATE(YEAR($C$8),MONTH($C$8),DAY($C$8)),Income!$E$7:$E$8050,$B205,Income!$D$7:$D$8050,BK$182))</f>
        <v>0</v>
      </c>
      <c r="BM205" s="122" t="str">
        <f>Setup!$C$9</f>
        <v>$</v>
      </c>
      <c r="BN205" s="68">
        <f>IF($C$7=$C$8,SUMIFS(Income!$F$7:$F$8050,Income!$B$7:$B$8050,"="&amp;DATE(YEAR($C$7),MONTH($C$7),DAY($C$7)),Income!$E$7:$E$8050,$B205,Income!$D$7:$D$8050,BM$182),SUMIFS(Income!$F$7:$F$8050,Income!$B$7:$B$8050,"&gt;="&amp;DATE(YEAR($C$7),MONTH($C$7),DAY($C$7)),Income!$B$7:$B$8050,"&lt;="&amp;DATE(YEAR($C$8),MONTH($C$8),DAY($C$8)),Income!$E$7:$E$8050,$B205,Income!$D$7:$D$8050,BM$182))</f>
        <v>0</v>
      </c>
      <c r="BO205" s="122" t="str">
        <f>Setup!$C$9</f>
        <v>$</v>
      </c>
      <c r="BP205" s="68">
        <f>IF($C$7=$C$8,SUMIFS(Income!$F$7:$F$8050,Income!$B$7:$B$8050,"="&amp;DATE(YEAR($C$7),MONTH($C$7),DAY($C$7)),Income!$E$7:$E$8050,$B205,Income!$D$7:$D$8050,BO$182),SUMIFS(Income!$F$7:$F$8050,Income!$B$7:$B$8050,"&gt;="&amp;DATE(YEAR($C$7),MONTH($C$7),DAY($C$7)),Income!$B$7:$B$8050,"&lt;="&amp;DATE(YEAR($C$8),MONTH($C$8),DAY($C$8)),Income!$E$7:$E$8050,$B205,Income!$D$7:$D$8050,BO$182))</f>
        <v>0</v>
      </c>
      <c r="BQ205" s="122" t="str">
        <f>Setup!$C$9</f>
        <v>$</v>
      </c>
      <c r="BR205" s="68">
        <f>IF($C$7=$C$8,SUMIFS(Income!$F$7:$F$8050,Income!$B$7:$B$8050,"="&amp;DATE(YEAR($C$7),MONTH($C$7),DAY($C$7)),Income!$E$7:$E$8050,$B205,Income!$D$7:$D$8050,BQ$182),SUMIFS(Income!$F$7:$F$8050,Income!$B$7:$B$8050,"&gt;="&amp;DATE(YEAR($C$7),MONTH($C$7),DAY($C$7)),Income!$B$7:$B$8050,"&lt;="&amp;DATE(YEAR($C$8),MONTH($C$8),DAY($C$8)),Income!$E$7:$E$8050,$B205,Income!$D$7:$D$8050,BQ$182))</f>
        <v>0</v>
      </c>
      <c r="BS205" s="122" t="str">
        <f>Setup!$C$9</f>
        <v>$</v>
      </c>
      <c r="BT205" s="68">
        <f>IF($C$7=$C$8,SUMIFS(Income!$F$7:$F$8050,Income!$B$7:$B$8050,"="&amp;DATE(YEAR($C$7),MONTH($C$7),DAY($C$7)),Income!$E$7:$E$8050,$B205,Income!$D$7:$D$8050,BS$182),SUMIFS(Income!$F$7:$F$8050,Income!$B$7:$B$8050,"&gt;="&amp;DATE(YEAR($C$7),MONTH($C$7),DAY($C$7)),Income!$B$7:$B$8050,"&lt;="&amp;DATE(YEAR($C$8),MONTH($C$8),DAY($C$8)),Income!$E$7:$E$8050,$B205,Income!$D$7:$D$8050,BS$182))</f>
        <v>0</v>
      </c>
      <c r="BU205" s="122" t="str">
        <f>Setup!$C$9</f>
        <v>$</v>
      </c>
      <c r="BV205" s="68">
        <f>IF($C$7=$C$8,SUMIFS(Income!$F$7:$F$8050,Income!$B$7:$B$8050,"="&amp;DATE(YEAR($C$7),MONTH($C$7),DAY($C$7)),Income!$E$7:$E$8050,$B205,Income!$D$7:$D$8050,BU$182),SUMIFS(Income!$F$7:$F$8050,Income!$B$7:$B$8050,"&gt;="&amp;DATE(YEAR($C$7),MONTH($C$7),DAY($C$7)),Income!$B$7:$B$8050,"&lt;="&amp;DATE(YEAR($C$8),MONTH($C$8),DAY($C$8)),Income!$E$7:$E$8050,$B205,Income!$D$7:$D$8050,BU$182))</f>
        <v>0</v>
      </c>
      <c r="BW205" s="122" t="str">
        <f>Setup!$C$9</f>
        <v>$</v>
      </c>
      <c r="BX205" s="68">
        <f>IF($C$7=$C$8,SUMIFS(Income!$F$7:$F$8050,Income!$B$7:$B$8050,"="&amp;DATE(YEAR($C$7),MONTH($C$7),DAY($C$7)),Income!$E$7:$E$8050,$B205,Income!$D$7:$D$8050,BW$182),SUMIFS(Income!$F$7:$F$8050,Income!$B$7:$B$8050,"&gt;="&amp;DATE(YEAR($C$7),MONTH($C$7),DAY($C$7)),Income!$B$7:$B$8050,"&lt;="&amp;DATE(YEAR($C$8),MONTH($C$8),DAY($C$8)),Income!$E$7:$E$8050,$B205,Income!$D$7:$D$8050,BW$182))</f>
        <v>0</v>
      </c>
      <c r="BY205" s="122" t="str">
        <f>Setup!$C$9</f>
        <v>$</v>
      </c>
      <c r="BZ205" s="68">
        <f>IF($C$7=$C$8,SUMIFS(Income!$F$7:$F$8050,Income!$B$7:$B$8050,"="&amp;DATE(YEAR($C$7),MONTH($C$7),DAY($C$7)),Income!$E$7:$E$8050,$B205,Income!$D$7:$D$8050,BY$182),SUMIFS(Income!$F$7:$F$8050,Income!$B$7:$B$8050,"&gt;="&amp;DATE(YEAR($C$7),MONTH($C$7),DAY($C$7)),Income!$B$7:$B$8050,"&lt;="&amp;DATE(YEAR($C$8),MONTH($C$8),DAY($C$8)),Income!$E$7:$E$8050,$B205,Income!$D$7:$D$8050,BY$182))</f>
        <v>0</v>
      </c>
      <c r="CA205" s="122" t="str">
        <f>Setup!$C$9</f>
        <v>$</v>
      </c>
      <c r="CB205" s="68">
        <f>IF($C$7=$C$8,SUMIFS(Income!$F$7:$F$8050,Income!$B$7:$B$8050,"="&amp;DATE(YEAR($C$7),MONTH($C$7),DAY($C$7)),Income!$E$7:$E$8050,$B205,Income!$D$7:$D$8050,CA$182),SUMIFS(Income!$F$7:$F$8050,Income!$B$7:$B$8050,"&gt;="&amp;DATE(YEAR($C$7),MONTH($C$7),DAY($C$7)),Income!$B$7:$B$8050,"&lt;="&amp;DATE(YEAR($C$8),MONTH($C$8),DAY($C$8)),Income!$E$7:$E$8050,$B205,Income!$D$7:$D$8050,CA$182))</f>
        <v>0</v>
      </c>
      <c r="CC205" s="122" t="str">
        <f>Setup!$C$9</f>
        <v>$</v>
      </c>
      <c r="CD205" s="68">
        <f>IF($C$7=$C$8,SUMIFS(Income!$F$7:$F$8050,Income!$B$7:$B$8050,"="&amp;DATE(YEAR($C$7),MONTH($C$7),DAY($C$7)),Income!$E$7:$E$8050,$B205,Income!$D$7:$D$8050,CC$182),SUMIFS(Income!$F$7:$F$8050,Income!$B$7:$B$8050,"&gt;="&amp;DATE(YEAR($C$7),MONTH($C$7),DAY($C$7)),Income!$B$7:$B$8050,"&lt;="&amp;DATE(YEAR($C$8),MONTH($C$8),DAY($C$8)),Income!$E$7:$E$8050,$B205,Income!$D$7:$D$8050,CC$182))</f>
        <v>0</v>
      </c>
      <c r="CE205" s="122" t="str">
        <f>Setup!$C$9</f>
        <v>$</v>
      </c>
      <c r="CF205" s="68">
        <f>IF($C$7=$C$8,SUMIFS(Income!$F$7:$F$8050,Income!$B$7:$B$8050,"="&amp;DATE(YEAR($C$7),MONTH($C$7),DAY($C$7)),Income!$E$7:$E$8050,$B205,Income!$D$7:$D$8050,CE$182),SUMIFS(Income!$F$7:$F$8050,Income!$B$7:$B$8050,"&gt;="&amp;DATE(YEAR($C$7),MONTH($C$7),DAY($C$7)),Income!$B$7:$B$8050,"&lt;="&amp;DATE(YEAR($C$8),MONTH($C$8),DAY($C$8)),Income!$E$7:$E$8050,$B205,Income!$D$7:$D$8050,CE$182))</f>
        <v>0</v>
      </c>
      <c r="CG205" s="122" t="str">
        <f>Setup!$C$9</f>
        <v>$</v>
      </c>
      <c r="CH205" s="68">
        <f>IF($C$7=$C$8,SUMIFS(Income!$F$7:$F$8050,Income!$B$7:$B$8050,"="&amp;DATE(YEAR($C$7),MONTH($C$7),DAY($C$7)),Income!$E$7:$E$8050,$B205,Income!$D$7:$D$8050,CG$182),SUMIFS(Income!$F$7:$F$8050,Income!$B$7:$B$8050,"&gt;="&amp;DATE(YEAR($C$7),MONTH($C$7),DAY($C$7)),Income!$B$7:$B$8050,"&lt;="&amp;DATE(YEAR($C$8),MONTH($C$8),DAY($C$8)),Income!$E$7:$E$8050,$B205,Income!$D$7:$D$8050,CG$182))</f>
        <v>0</v>
      </c>
      <c r="CI205" s="122" t="str">
        <f>Setup!$C$9</f>
        <v>$</v>
      </c>
      <c r="CJ205" s="68">
        <f>IF($C$7=$C$8,SUMIFS(Income!$F$7:$F$8050,Income!$B$7:$B$8050,"="&amp;DATE(YEAR($C$7),MONTH($C$7),DAY($C$7)),Income!$E$7:$E$8050,$B205,Income!$D$7:$D$8050,CI$182),SUMIFS(Income!$F$7:$F$8050,Income!$B$7:$B$8050,"&gt;="&amp;DATE(YEAR($C$7),MONTH($C$7),DAY($C$7)),Income!$B$7:$B$8050,"&lt;="&amp;DATE(YEAR($C$8),MONTH($C$8),DAY($C$8)),Income!$E$7:$E$8050,$B205,Income!$D$7:$D$8050,CI$182))</f>
        <v>0</v>
      </c>
      <c r="CK205" s="122" t="str">
        <f>Setup!$C$9</f>
        <v>$</v>
      </c>
      <c r="CL205" s="68">
        <f>IF($C$7=$C$8,SUMIFS(Income!$F$7:$F$8050,Income!$B$7:$B$8050,"="&amp;DATE(YEAR($C$7),MONTH($C$7),DAY($C$7)),Income!$E$7:$E$8050,$B205,Income!$D$7:$D$8050,CK$182),SUMIFS(Income!$F$7:$F$8050,Income!$B$7:$B$8050,"&gt;="&amp;DATE(YEAR($C$7),MONTH($C$7),DAY($C$7)),Income!$B$7:$B$8050,"&lt;="&amp;DATE(YEAR($C$8),MONTH($C$8),DAY($C$8)),Income!$E$7:$E$8050,$B205,Income!$D$7:$D$8050,CK$182))</f>
        <v>0</v>
      </c>
      <c r="CM205" s="122" t="str">
        <f>Setup!$C$9</f>
        <v>$</v>
      </c>
      <c r="CN205" s="68">
        <f>IF($C$7=$C$8,SUMIFS(Income!$F$7:$F$8050,Income!$B$7:$B$8050,"="&amp;DATE(YEAR($C$7),MONTH($C$7),DAY($C$7)),Income!$E$7:$E$8050,$B205,Income!$D$7:$D$8050,CM$182),SUMIFS(Income!$F$7:$F$8050,Income!$B$7:$B$8050,"&gt;="&amp;DATE(YEAR($C$7),MONTH($C$7),DAY($C$7)),Income!$B$7:$B$8050,"&lt;="&amp;DATE(YEAR($C$8),MONTH($C$8),DAY($C$8)),Income!$E$7:$E$8050,$B205,Income!$D$7:$D$8050,CM$182))</f>
        <v>0</v>
      </c>
      <c r="CO205" s="122" t="str">
        <f>Setup!$C$9</f>
        <v>$</v>
      </c>
      <c r="CP205" s="68">
        <f>IF($C$7=$C$8,SUMIFS(Income!$F$7:$F$8050,Income!$B$7:$B$8050,"="&amp;DATE(YEAR($C$7),MONTH($C$7),DAY($C$7)),Income!$E$7:$E$8050,$B205,Income!$D$7:$D$8050,CO$182),SUMIFS(Income!$F$7:$F$8050,Income!$B$7:$B$8050,"&gt;="&amp;DATE(YEAR($C$7),MONTH($C$7),DAY($C$7)),Income!$B$7:$B$8050,"&lt;="&amp;DATE(YEAR($C$8),MONTH($C$8),DAY($C$8)),Income!$E$7:$E$8050,$B205,Income!$D$7:$D$8050,CO$182))</f>
        <v>0</v>
      </c>
      <c r="CQ205" s="122" t="str">
        <f>Setup!$C$9</f>
        <v>$</v>
      </c>
      <c r="CR205" s="68">
        <f>IF($C$7=$C$8,SUMIFS(Income!$F$7:$F$8050,Income!$B$7:$B$8050,"="&amp;DATE(YEAR($C$7),MONTH($C$7),DAY($C$7)),Income!$E$7:$E$8050,$B205,Income!$D$7:$D$8050,CQ$182),SUMIFS(Income!$F$7:$F$8050,Income!$B$7:$B$8050,"&gt;="&amp;DATE(YEAR($C$7),MONTH($C$7),DAY($C$7)),Income!$B$7:$B$8050,"&lt;="&amp;DATE(YEAR($C$8),MONTH($C$8),DAY($C$8)),Income!$E$7:$E$8050,$B205,Income!$D$7:$D$8050,CQ$182))</f>
        <v>0</v>
      </c>
      <c r="CS205" s="122" t="str">
        <f>Setup!$C$9</f>
        <v>$</v>
      </c>
      <c r="CT205" s="68">
        <f>IF($C$7=$C$8,SUMIFS(Income!$F$7:$F$8050,Income!$B$7:$B$8050,"="&amp;DATE(YEAR($C$7),MONTH($C$7),DAY($C$7)),Income!$E$7:$E$8050,$B205,Income!$D$7:$D$8050,CS$182),SUMIFS(Income!$F$7:$F$8050,Income!$B$7:$B$8050,"&gt;="&amp;DATE(YEAR($C$7),MONTH($C$7),DAY($C$7)),Income!$B$7:$B$8050,"&lt;="&amp;DATE(YEAR($C$8),MONTH($C$8),DAY($C$8)),Income!$E$7:$E$8050,$B205,Income!$D$7:$D$8050,CS$182))</f>
        <v>0</v>
      </c>
      <c r="CU205" s="122" t="str">
        <f>Setup!$C$9</f>
        <v>$</v>
      </c>
      <c r="CV205" s="68">
        <f>IF($C$7=$C$8,SUMIFS(Income!$F$7:$F$8050,Income!$B$7:$B$8050,"="&amp;DATE(YEAR($C$7),MONTH($C$7),DAY($C$7)),Income!$E$7:$E$8050,$B205,Income!$D$7:$D$8050,CU$182),SUMIFS(Income!$F$7:$F$8050,Income!$B$7:$B$8050,"&gt;="&amp;DATE(YEAR($C$7),MONTH($C$7),DAY($C$7)),Income!$B$7:$B$8050,"&lt;="&amp;DATE(YEAR($C$8),MONTH($C$8),DAY($C$8)),Income!$E$7:$E$8050,$B205,Income!$D$7:$D$8050,CU$182))</f>
        <v>0</v>
      </c>
      <c r="CW205" s="122" t="str">
        <f>Setup!$C$9</f>
        <v>$</v>
      </c>
      <c r="CX205" s="68">
        <f>IF($C$7=$C$8,SUMIFS(Income!$F$7:$F$8050,Income!$B$7:$B$8050,"="&amp;DATE(YEAR($C$7),MONTH($C$7),DAY($C$7)),Income!$E$7:$E$8050,$B205,Income!$D$7:$D$8050,CW$182),SUMIFS(Income!$F$7:$F$8050,Income!$B$7:$B$8050,"&gt;="&amp;DATE(YEAR($C$7),MONTH($C$7),DAY($C$7)),Income!$B$7:$B$8050,"&lt;="&amp;DATE(YEAR($C$8),MONTH($C$8),DAY($C$8)),Income!$E$7:$E$8050,$B205,Income!$D$7:$D$8050,CW$182))</f>
        <v>0</v>
      </c>
      <c r="CY205" s="122" t="str">
        <f>Setup!$C$9</f>
        <v>$</v>
      </c>
      <c r="CZ205" s="68">
        <f>IF($C$7=$C$8,SUMIFS(Income!$F$7:$F$8050,Income!$B$7:$B$8050,"="&amp;DATE(YEAR($C$7),MONTH($C$7),DAY($C$7)),Income!$E$7:$E$8050,$B205,Income!$D$7:$D$8050,CY$182),SUMIFS(Income!$F$7:$F$8050,Income!$B$7:$B$8050,"&gt;="&amp;DATE(YEAR($C$7),MONTH($C$7),DAY($C$7)),Income!$B$7:$B$8050,"&lt;="&amp;DATE(YEAR($C$8),MONTH($C$8),DAY($C$8)),Income!$E$7:$E$8050,$B205,Income!$D$7:$D$8050,CY$182))</f>
        <v>0</v>
      </c>
      <c r="DA205" s="122" t="str">
        <f>Setup!$C$9</f>
        <v>$</v>
      </c>
      <c r="DB205" s="54">
        <f>IF($C$7=$C$8,SUMIFS(Income!$F$7:$F$8050,Income!$B$7:$B$8050,"="&amp;DATE(YEAR($C$7),MONTH($C$7),DAY($C$7)),Income!$E$7:$E$8050,$B205,Income!$D$7:$D$8050,DA$182),SUMIFS(Income!$F$7:$F$8050,Income!$B$7:$B$8050,"&gt;="&amp;DATE(YEAR($C$7),MONTH($C$7),DAY($C$7)),Income!$B$7:$B$8050,"&lt;="&amp;DATE(YEAR($C$8),MONTH($C$8),DAY($C$8)),Income!$E$7:$E$8050,$B205,Income!$D$7:$D$8050,DA$182))</f>
        <v>0</v>
      </c>
      <c r="DC205" s="1"/>
      <c r="DD205" s="36"/>
      <c r="DE205" s="36"/>
      <c r="DF205" s="36"/>
      <c r="DG205" s="36"/>
      <c r="DH205" s="36"/>
      <c r="DI205" s="36"/>
      <c r="DJ205" s="36"/>
      <c r="DK205" s="36"/>
      <c r="DL205" s="36"/>
      <c r="DM205" s="36"/>
      <c r="DN205" s="36"/>
      <c r="DO205" s="36"/>
      <c r="DP205" s="36"/>
      <c r="DQ205" s="36"/>
      <c r="DR205" s="36"/>
      <c r="DS205" s="36"/>
      <c r="DT205" s="36"/>
      <c r="DU205" s="36"/>
      <c r="DV205" s="36"/>
      <c r="DW205" s="36"/>
      <c r="DX205" s="36"/>
      <c r="DY205" s="36"/>
      <c r="DZ205" s="36"/>
      <c r="EA205" s="36"/>
      <c r="EB205" s="36"/>
      <c r="EC205" s="36"/>
      <c r="ED205" s="36"/>
      <c r="EE205" s="36"/>
      <c r="EF205" s="36"/>
      <c r="EG205" s="36"/>
      <c r="EH205" s="36"/>
      <c r="EI205" s="36"/>
      <c r="EJ205" s="36"/>
      <c r="EK205" s="36"/>
      <c r="EL205" s="36"/>
      <c r="EM205" s="36"/>
      <c r="EN205" s="36"/>
      <c r="EO205" s="36"/>
      <c r="EP205" s="36"/>
      <c r="EQ205" s="1"/>
    </row>
    <row r="206" spans="1:147" ht="21" customHeight="1">
      <c r="A206" s="1"/>
      <c r="B206" s="303">
        <f>Setup!M31</f>
        <v>0</v>
      </c>
      <c r="C206" s="122" t="str">
        <f>Setup!$C$9</f>
        <v>$</v>
      </c>
      <c r="D206" s="68">
        <f t="shared" si="135"/>
        <v>0</v>
      </c>
      <c r="E206" s="122" t="str">
        <f>Setup!$C$9</f>
        <v>$</v>
      </c>
      <c r="F206" s="68">
        <f t="shared" si="136"/>
        <v>0</v>
      </c>
      <c r="G206" s="122" t="str">
        <f>Setup!$C$9</f>
        <v>$</v>
      </c>
      <c r="H206" s="68">
        <f>IF($C$7=$C$8,SUMIFS(Income!$F$7:$F$8050,Income!$B$7:$B$8050,"="&amp;DATE(YEAR($C$7),MONTH($C$7),DAY($C$7)),Income!$E$7:$E$8050,$B206,Income!$D$7:$D$8050,G$182),SUMIFS(Income!$F$7:$F$8050,Income!$B$7:$B$8050,"&gt;="&amp;DATE(YEAR($C$7),MONTH($C$7),DAY($C$7)),Income!$B$7:$B$8050,"&lt;="&amp;DATE(YEAR($C$8),MONTH($C$8),DAY($C$8)),Income!$E$7:$E$8050,$B206,Income!$D$7:$D$8050,G$182))</f>
        <v>0</v>
      </c>
      <c r="I206" s="122" t="str">
        <f>Setup!$C$9</f>
        <v>$</v>
      </c>
      <c r="J206" s="68">
        <f>IF($C$7=$C$8,SUMIFS(Income!$F$7:$F$8050,Income!$B$7:$B$8050,"="&amp;DATE(YEAR($C$7),MONTH($C$7),DAY($C$7)),Income!$E$7:$E$8050,$B206,Income!$D$7:$D$8050,I$182),SUMIFS(Income!$F$7:$F$8050,Income!$B$7:$B$8050,"&gt;="&amp;DATE(YEAR($C$7),MONTH($C$7),DAY($C$7)),Income!$B$7:$B$8050,"&lt;="&amp;DATE(YEAR($C$8),MONTH($C$8),DAY($C$8)),Income!$E$7:$E$8050,$B206,Income!$D$7:$D$8050,I$182))</f>
        <v>0</v>
      </c>
      <c r="K206" s="122" t="str">
        <f>Setup!$C$9</f>
        <v>$</v>
      </c>
      <c r="L206" s="68">
        <f>IF($C$7=$C$8,SUMIFS(Income!$F$7:$F$8050,Income!$B$7:$B$8050,"="&amp;DATE(YEAR($C$7),MONTH($C$7),DAY($C$7)),Income!$E$7:$E$8050,$B206,Income!$D$7:$D$8050,K$182),SUMIFS(Income!$F$7:$F$8050,Income!$B$7:$B$8050,"&gt;="&amp;DATE(YEAR($C$7),MONTH($C$7),DAY($C$7)),Income!$B$7:$B$8050,"&lt;="&amp;DATE(YEAR($C$8),MONTH($C$8),DAY($C$8)),Income!$E$7:$E$8050,$B206,Income!$D$7:$D$8050,K$182))</f>
        <v>0</v>
      </c>
      <c r="M206" s="122" t="str">
        <f>Setup!$C$9</f>
        <v>$</v>
      </c>
      <c r="N206" s="68">
        <f>IF($C$7=$C$8,SUMIFS(Income!$F$7:$F$8050,Income!$B$7:$B$8050,"="&amp;DATE(YEAR($C$7),MONTH($C$7),DAY($C$7)),Income!$E$7:$E$8050,$B206,Income!$D$7:$D$8050,M$182),SUMIFS(Income!$F$7:$F$8050,Income!$B$7:$B$8050,"&gt;="&amp;DATE(YEAR($C$7),MONTH($C$7),DAY($C$7)),Income!$B$7:$B$8050,"&lt;="&amp;DATE(YEAR($C$8),MONTH($C$8),DAY($C$8)),Income!$E$7:$E$8050,$B206,Income!$D$7:$D$8050,M$182))</f>
        <v>0</v>
      </c>
      <c r="O206" s="122" t="str">
        <f>Setup!$C$9</f>
        <v>$</v>
      </c>
      <c r="P206" s="68">
        <f>IF($C$7=$C$8,SUMIFS(Income!$F$7:$F$8050,Income!$B$7:$B$8050,"="&amp;DATE(YEAR($C$7),MONTH($C$7),DAY($C$7)),Income!$E$7:$E$8050,$B206,Income!$D$7:$D$8050,O$182),SUMIFS(Income!$F$7:$F$8050,Income!$B$7:$B$8050,"&gt;="&amp;DATE(YEAR($C$7),MONTH($C$7),DAY($C$7)),Income!$B$7:$B$8050,"&lt;="&amp;DATE(YEAR($C$8),MONTH($C$8),DAY($C$8)),Income!$E$7:$E$8050,$B206,Income!$D$7:$D$8050,O$182))</f>
        <v>0</v>
      </c>
      <c r="Q206" s="122" t="str">
        <f>Setup!$C$9</f>
        <v>$</v>
      </c>
      <c r="R206" s="68">
        <f>IF($C$7=$C$8,SUMIFS(Income!$F$7:$F$8050,Income!$B$7:$B$8050,"="&amp;DATE(YEAR($C$7),MONTH($C$7),DAY($C$7)),Income!$E$7:$E$8050,$B206,Income!$D$7:$D$8050,Q$182),SUMIFS(Income!$F$7:$F$8050,Income!$B$7:$B$8050,"&gt;="&amp;DATE(YEAR($C$7),MONTH($C$7),DAY($C$7)),Income!$B$7:$B$8050,"&lt;="&amp;DATE(YEAR($C$8),MONTH($C$8),DAY($C$8)),Income!$E$7:$E$8050,$B206,Income!$D$7:$D$8050,Q$182))</f>
        <v>0</v>
      </c>
      <c r="S206" s="122" t="str">
        <f>Setup!$C$9</f>
        <v>$</v>
      </c>
      <c r="T206" s="68">
        <f>IF($C$7=$C$8,SUMIFS(Income!$F$7:$F$8050,Income!$B$7:$B$8050,"="&amp;DATE(YEAR($C$7),MONTH($C$7),DAY($C$7)),Income!$E$7:$E$8050,$B206,Income!$D$7:$D$8050,S$182),SUMIFS(Income!$F$7:$F$8050,Income!$B$7:$B$8050,"&gt;="&amp;DATE(YEAR($C$7),MONTH($C$7),DAY($C$7)),Income!$B$7:$B$8050,"&lt;="&amp;DATE(YEAR($C$8),MONTH($C$8),DAY($C$8)),Income!$E$7:$E$8050,$B206,Income!$D$7:$D$8050,S$182))</f>
        <v>0</v>
      </c>
      <c r="U206" s="122" t="str">
        <f>Setup!$C$9</f>
        <v>$</v>
      </c>
      <c r="V206" s="68">
        <f>IF($C$7=$C$8,SUMIFS(Income!$F$7:$F$8050,Income!$B$7:$B$8050,"="&amp;DATE(YEAR($C$7),MONTH($C$7),DAY($C$7)),Income!$E$7:$E$8050,$B206,Income!$D$7:$D$8050,U$182),SUMIFS(Income!$F$7:$F$8050,Income!$B$7:$B$8050,"&gt;="&amp;DATE(YEAR($C$7),MONTH($C$7),DAY($C$7)),Income!$B$7:$B$8050,"&lt;="&amp;DATE(YEAR($C$8),MONTH($C$8),DAY($C$8)),Income!$E$7:$E$8050,$B206,Income!$D$7:$D$8050,U$182))</f>
        <v>0</v>
      </c>
      <c r="W206" s="122" t="str">
        <f>Setup!$C$9</f>
        <v>$</v>
      </c>
      <c r="X206" s="68">
        <f>IF($C$7=$C$8,SUMIFS(Income!$F$7:$F$8050,Income!$B$7:$B$8050,"="&amp;DATE(YEAR($C$7),MONTH($C$7),DAY($C$7)),Income!$E$7:$E$8050,$B206,Income!$D$7:$D$8050,W$182),SUMIFS(Income!$F$7:$F$8050,Income!$B$7:$B$8050,"&gt;="&amp;DATE(YEAR($C$7),MONTH($C$7),DAY($C$7)),Income!$B$7:$B$8050,"&lt;="&amp;DATE(YEAR($C$8),MONTH($C$8),DAY($C$8)),Income!$E$7:$E$8050,$B206,Income!$D$7:$D$8050,W$182))</f>
        <v>0</v>
      </c>
      <c r="Y206" s="122" t="str">
        <f>Setup!$C$9</f>
        <v>$</v>
      </c>
      <c r="Z206" s="68">
        <f>IF($C$7=$C$8,SUMIFS(Income!$F$7:$F$8050,Income!$B$7:$B$8050,"="&amp;DATE(YEAR($C$7),MONTH($C$7),DAY($C$7)),Income!$E$7:$E$8050,$B206,Income!$D$7:$D$8050,Y$182),SUMIFS(Income!$F$7:$F$8050,Income!$B$7:$B$8050,"&gt;="&amp;DATE(YEAR($C$7),MONTH($C$7),DAY($C$7)),Income!$B$7:$B$8050,"&lt;="&amp;DATE(YEAR($C$8),MONTH($C$8),DAY($C$8)),Income!$E$7:$E$8050,$B206,Income!$D$7:$D$8050,Y$182))</f>
        <v>0</v>
      </c>
      <c r="AA206" s="122" t="str">
        <f>Setup!$C$9</f>
        <v>$</v>
      </c>
      <c r="AB206" s="68">
        <f>IF($C$7=$C$8,SUMIFS(Income!$F$7:$F$8050,Income!$B$7:$B$8050,"="&amp;DATE(YEAR($C$7),MONTH($C$7),DAY($C$7)),Income!$E$7:$E$8050,$B206,Income!$D$7:$D$8050,AA$182),SUMIFS(Income!$F$7:$F$8050,Income!$B$7:$B$8050,"&gt;="&amp;DATE(YEAR($C$7),MONTH($C$7),DAY($C$7)),Income!$B$7:$B$8050,"&lt;="&amp;DATE(YEAR($C$8),MONTH($C$8),DAY($C$8)),Income!$E$7:$E$8050,$B206,Income!$D$7:$D$8050,AA$182))</f>
        <v>0</v>
      </c>
      <c r="AC206" s="122" t="str">
        <f>Setup!$C$9</f>
        <v>$</v>
      </c>
      <c r="AD206" s="68">
        <f>IF($C$7=$C$8,SUMIFS(Income!$F$7:$F$8050,Income!$B$7:$B$8050,"="&amp;DATE(YEAR($C$7),MONTH($C$7),DAY($C$7)),Income!$E$7:$E$8050,$B206,Income!$D$7:$D$8050,AC$182),SUMIFS(Income!$F$7:$F$8050,Income!$B$7:$B$8050,"&gt;="&amp;DATE(YEAR($C$7),MONTH($C$7),DAY($C$7)),Income!$B$7:$B$8050,"&lt;="&amp;DATE(YEAR($C$8),MONTH($C$8),DAY($C$8)),Income!$E$7:$E$8050,$B206,Income!$D$7:$D$8050,AC$182))</f>
        <v>0</v>
      </c>
      <c r="AE206" s="464" t="str">
        <f>Setup!$C$9</f>
        <v>$</v>
      </c>
      <c r="AF206" s="68">
        <f>IF($C$7=$C$8,SUMIFS(Income!$F$7:$F$8050,Income!$B$7:$B$8050,"="&amp;DATE(YEAR($C$7),MONTH($C$7),DAY($C$7)),Income!$E$7:$E$8050,$B206,Income!$D$7:$D$8050,AE$182),SUMIFS(Income!$F$7:$F$8050,Income!$B$7:$B$8050,"&gt;="&amp;DATE(YEAR($C$7),MONTH($C$7),DAY($C$7)),Income!$B$7:$B$8050,"&lt;="&amp;DATE(YEAR($C$8),MONTH($C$8),DAY($C$8)),Income!$E$7:$E$8050,$B206,Income!$D$7:$D$8050,AE$182))</f>
        <v>0</v>
      </c>
      <c r="AG206" s="122" t="str">
        <f>Setup!$C$9</f>
        <v>$</v>
      </c>
      <c r="AH206" s="68">
        <f>IF($C$7=$C$8,SUMIFS(Income!$F$7:$F$8050,Income!$B$7:$B$8050,"="&amp;DATE(YEAR($C$7),MONTH($C$7),DAY($C$7)),Income!$E$7:$E$8050,$B206,Income!$D$7:$D$8050,AG$182),SUMIFS(Income!$F$7:$F$8050,Income!$B$7:$B$8050,"&gt;="&amp;DATE(YEAR($C$7),MONTH($C$7),DAY($C$7)),Income!$B$7:$B$8050,"&lt;="&amp;DATE(YEAR($C$8),MONTH($C$8),DAY($C$8)),Income!$E$7:$E$8050,$B206,Income!$D$7:$D$8050,AG$182))</f>
        <v>0</v>
      </c>
      <c r="AI206" s="122" t="str">
        <f>Setup!$C$9</f>
        <v>$</v>
      </c>
      <c r="AJ206" s="68">
        <f>IF($C$7=$C$8,SUMIFS(Income!$F$7:$F$8050,Income!$B$7:$B$8050,"="&amp;DATE(YEAR($C$7),MONTH($C$7),DAY($C$7)),Income!$E$7:$E$8050,$B206,Income!$D$7:$D$8050,AI$182),SUMIFS(Income!$F$7:$F$8050,Income!$B$7:$B$8050,"&gt;="&amp;DATE(YEAR($C$7),MONTH($C$7),DAY($C$7)),Income!$B$7:$B$8050,"&lt;="&amp;DATE(YEAR($C$8),MONTH($C$8),DAY($C$8)),Income!$E$7:$E$8050,$B206,Income!$D$7:$D$8050,AI$182))</f>
        <v>0</v>
      </c>
      <c r="AK206" s="122" t="str">
        <f>Setup!$C$9</f>
        <v>$</v>
      </c>
      <c r="AL206" s="68">
        <f>IF($C$7=$C$8,SUMIFS(Income!$F$7:$F$8050,Income!$B$7:$B$8050,"="&amp;DATE(YEAR($C$7),MONTH($C$7),DAY($C$7)),Income!$E$7:$E$8050,$B206,Income!$D$7:$D$8050,AK$182),SUMIFS(Income!$F$7:$F$8050,Income!$B$7:$B$8050,"&gt;="&amp;DATE(YEAR($C$7),MONTH($C$7),DAY($C$7)),Income!$B$7:$B$8050,"&lt;="&amp;DATE(YEAR($C$8),MONTH($C$8),DAY($C$8)),Income!$E$7:$E$8050,$B206,Income!$D$7:$D$8050,AK$182))</f>
        <v>0</v>
      </c>
      <c r="AM206" s="122" t="str">
        <f>Setup!$C$9</f>
        <v>$</v>
      </c>
      <c r="AN206" s="68">
        <f>IF($C$7=$C$8,SUMIFS(Income!$F$7:$F$8050,Income!$B$7:$B$8050,"="&amp;DATE(YEAR($C$7),MONTH($C$7),DAY($C$7)),Income!$E$7:$E$8050,$B206,Income!$D$7:$D$8050,AM$182),SUMIFS(Income!$F$7:$F$8050,Income!$B$7:$B$8050,"&gt;="&amp;DATE(YEAR($C$7),MONTH($C$7),DAY($C$7)),Income!$B$7:$B$8050,"&lt;="&amp;DATE(YEAR($C$8),MONTH($C$8),DAY($C$8)),Income!$E$7:$E$8050,$B206,Income!$D$7:$D$8050,AM$182))</f>
        <v>0</v>
      </c>
      <c r="AO206" s="122" t="str">
        <f>Setup!$C$9</f>
        <v>$</v>
      </c>
      <c r="AP206" s="68">
        <f>IF($C$7=$C$8,SUMIFS(Income!$F$7:$F$8050,Income!$B$7:$B$8050,"="&amp;DATE(YEAR($C$7),MONTH($C$7),DAY($C$7)),Income!$E$7:$E$8050,$B206,Income!$D$7:$D$8050,AO$182),SUMIFS(Income!$F$7:$F$8050,Income!$B$7:$B$8050,"&gt;="&amp;DATE(YEAR($C$7),MONTH($C$7),DAY($C$7)),Income!$B$7:$B$8050,"&lt;="&amp;DATE(YEAR($C$8),MONTH($C$8),DAY($C$8)),Income!$E$7:$E$8050,$B206,Income!$D$7:$D$8050,AO$182))</f>
        <v>0</v>
      </c>
      <c r="AQ206" s="122" t="str">
        <f>Setup!$C$9</f>
        <v>$</v>
      </c>
      <c r="AR206" s="68">
        <f>IF($C$7=$C$8,SUMIFS(Income!$F$7:$F$8050,Income!$B$7:$B$8050,"="&amp;DATE(YEAR($C$7),MONTH($C$7),DAY($C$7)),Income!$E$7:$E$8050,$B206,Income!$D$7:$D$8050,AQ$182),SUMIFS(Income!$F$7:$F$8050,Income!$B$7:$B$8050,"&gt;="&amp;DATE(YEAR($C$7),MONTH($C$7),DAY($C$7)),Income!$B$7:$B$8050,"&lt;="&amp;DATE(YEAR($C$8),MONTH($C$8),DAY($C$8)),Income!$E$7:$E$8050,$B206,Income!$D$7:$D$8050,AQ$182))</f>
        <v>0</v>
      </c>
      <c r="AS206" s="122" t="str">
        <f>Setup!$C$9</f>
        <v>$</v>
      </c>
      <c r="AT206" s="68">
        <f>IF($C$7=$C$8,SUMIFS(Income!$F$7:$F$8050,Income!$B$7:$B$8050,"="&amp;DATE(YEAR($C$7),MONTH($C$7),DAY($C$7)),Income!$E$7:$E$8050,$B206,Income!$D$7:$D$8050,AS$182),SUMIFS(Income!$F$7:$F$8050,Income!$B$7:$B$8050,"&gt;="&amp;DATE(YEAR($C$7),MONTH($C$7),DAY($C$7)),Income!$B$7:$B$8050,"&lt;="&amp;DATE(YEAR($C$8),MONTH($C$8),DAY($C$8)),Income!$E$7:$E$8050,$B206,Income!$D$7:$D$8050,AS$182))</f>
        <v>0</v>
      </c>
      <c r="AU206" s="122" t="str">
        <f>Setup!$C$9</f>
        <v>$</v>
      </c>
      <c r="AV206" s="68">
        <f>IF($C$7=$C$8,SUMIFS(Income!$F$7:$F$8050,Income!$B$7:$B$8050,"="&amp;DATE(YEAR($C$7),MONTH($C$7),DAY($C$7)),Income!$E$7:$E$8050,$B206,Income!$D$7:$D$8050,AU$182),SUMIFS(Income!$F$7:$F$8050,Income!$B$7:$B$8050,"&gt;="&amp;DATE(YEAR($C$7),MONTH($C$7),DAY($C$7)),Income!$B$7:$B$8050,"&lt;="&amp;DATE(YEAR($C$8),MONTH($C$8),DAY($C$8)),Income!$E$7:$E$8050,$B206,Income!$D$7:$D$8050,AU$182))</f>
        <v>0</v>
      </c>
      <c r="AW206" s="122" t="str">
        <f>Setup!$C$9</f>
        <v>$</v>
      </c>
      <c r="AX206" s="68">
        <f>IF($C$7=$C$8,SUMIFS(Income!$F$7:$F$8050,Income!$B$7:$B$8050,"="&amp;DATE(YEAR($C$7),MONTH($C$7),DAY($C$7)),Income!$E$7:$E$8050,$B206,Income!$D$7:$D$8050,AW$182),SUMIFS(Income!$F$7:$F$8050,Income!$B$7:$B$8050,"&gt;="&amp;DATE(YEAR($C$7),MONTH($C$7),DAY($C$7)),Income!$B$7:$B$8050,"&lt;="&amp;DATE(YEAR($C$8),MONTH($C$8),DAY($C$8)),Income!$E$7:$E$8050,$B206,Income!$D$7:$D$8050,AW$182))</f>
        <v>0</v>
      </c>
      <c r="AY206" s="122" t="str">
        <f>Setup!$C$9</f>
        <v>$</v>
      </c>
      <c r="AZ206" s="68">
        <f>IF($C$7=$C$8,SUMIFS(Income!$F$7:$F$8050,Income!$B$7:$B$8050,"="&amp;DATE(YEAR($C$7),MONTH($C$7),DAY($C$7)),Income!$E$7:$E$8050,$B206,Income!$D$7:$D$8050,AY$182),SUMIFS(Income!$F$7:$F$8050,Income!$B$7:$B$8050,"&gt;="&amp;DATE(YEAR($C$7),MONTH($C$7),DAY($C$7)),Income!$B$7:$B$8050,"&lt;="&amp;DATE(YEAR($C$8),MONTH($C$8),DAY($C$8)),Income!$E$7:$E$8050,$B206,Income!$D$7:$D$8050,AY$182))</f>
        <v>0</v>
      </c>
      <c r="BA206" s="122" t="str">
        <f>Setup!$C$9</f>
        <v>$</v>
      </c>
      <c r="BB206" s="68">
        <f>IF($C$7=$C$8,SUMIFS(Income!$F$7:$F$8050,Income!$B$7:$B$8050,"="&amp;DATE(YEAR($C$7),MONTH($C$7),DAY($C$7)),Income!$E$7:$E$8050,$B206,Income!$D$7:$D$8050,BA$182),SUMIFS(Income!$F$7:$F$8050,Income!$B$7:$B$8050,"&gt;="&amp;DATE(YEAR($C$7),MONTH($C$7),DAY($C$7)),Income!$B$7:$B$8050,"&lt;="&amp;DATE(YEAR($C$8),MONTH($C$8),DAY($C$8)),Income!$E$7:$E$8050,$B206,Income!$D$7:$D$8050,BA$182))</f>
        <v>0</v>
      </c>
      <c r="BC206" s="122" t="str">
        <f>Setup!$C$9</f>
        <v>$</v>
      </c>
      <c r="BD206" s="68">
        <f>IF($C$7=$C$8,SUMIFS(Income!$F$7:$F$8050,Income!$B$7:$B$8050,"="&amp;DATE(YEAR($C$7),MONTH($C$7),DAY($C$7)),Income!$E$7:$E$8050,$B206,Income!$D$7:$D$8050,BC$182),SUMIFS(Income!$F$7:$F$8050,Income!$B$7:$B$8050,"&gt;="&amp;DATE(YEAR($C$7),MONTH($C$7),DAY($C$7)),Income!$B$7:$B$8050,"&lt;="&amp;DATE(YEAR($C$8),MONTH($C$8),DAY($C$8)),Income!$E$7:$E$8050,$B206,Income!$D$7:$D$8050,BC$182))</f>
        <v>0</v>
      </c>
      <c r="BE206" s="122" t="str">
        <f>Setup!$C$9</f>
        <v>$</v>
      </c>
      <c r="BF206" s="68">
        <f>IF($C$7=$C$8,SUMIFS(Income!$F$7:$F$8050,Income!$B$7:$B$8050,"="&amp;DATE(YEAR($C$7),MONTH($C$7),DAY($C$7)),Income!$E$7:$E$8050,$B206,Income!$D$7:$D$8050,BE$182),SUMIFS(Income!$F$7:$F$8050,Income!$B$7:$B$8050,"&gt;="&amp;DATE(YEAR($C$7),MONTH($C$7),DAY($C$7)),Income!$B$7:$B$8050,"&lt;="&amp;DATE(YEAR($C$8),MONTH($C$8),DAY($C$8)),Income!$E$7:$E$8050,$B206,Income!$D$7:$D$8050,BE$182))</f>
        <v>0</v>
      </c>
      <c r="BG206" s="122" t="str">
        <f>Setup!$C$9</f>
        <v>$</v>
      </c>
      <c r="BH206" s="68">
        <f>IF($C$7=$C$8,SUMIFS(Income!$F$7:$F$8050,Income!$B$7:$B$8050,"="&amp;DATE(YEAR($C$7),MONTH($C$7),DAY($C$7)),Income!$E$7:$E$8050,$B206,Income!$D$7:$D$8050,BG$182),SUMIFS(Income!$F$7:$F$8050,Income!$B$7:$B$8050,"&gt;="&amp;DATE(YEAR($C$7),MONTH($C$7),DAY($C$7)),Income!$B$7:$B$8050,"&lt;="&amp;DATE(YEAR($C$8),MONTH($C$8),DAY($C$8)),Income!$E$7:$E$8050,$B206,Income!$D$7:$D$8050,BG$182))</f>
        <v>0</v>
      </c>
      <c r="BI206" s="122" t="str">
        <f>Setup!$C$9</f>
        <v>$</v>
      </c>
      <c r="BJ206" s="68">
        <f>IF($C$7=$C$8,SUMIFS(Income!$F$7:$F$8050,Income!$B$7:$B$8050,"="&amp;DATE(YEAR($C$7),MONTH($C$7),DAY($C$7)),Income!$E$7:$E$8050,$B206,Income!$D$7:$D$8050,BI$182),SUMIFS(Income!$F$7:$F$8050,Income!$B$7:$B$8050,"&gt;="&amp;DATE(YEAR($C$7),MONTH($C$7),DAY($C$7)),Income!$B$7:$B$8050,"&lt;="&amp;DATE(YEAR($C$8),MONTH($C$8),DAY($C$8)),Income!$E$7:$E$8050,$B206,Income!$D$7:$D$8050,BI$182))</f>
        <v>0</v>
      </c>
      <c r="BK206" s="122" t="str">
        <f>Setup!$C$9</f>
        <v>$</v>
      </c>
      <c r="BL206" s="68">
        <f>IF($C$7=$C$8,SUMIFS(Income!$F$7:$F$8050,Income!$B$7:$B$8050,"="&amp;DATE(YEAR($C$7),MONTH($C$7),DAY($C$7)),Income!$E$7:$E$8050,$B206,Income!$D$7:$D$8050,BK$182),SUMIFS(Income!$F$7:$F$8050,Income!$B$7:$B$8050,"&gt;="&amp;DATE(YEAR($C$7),MONTH($C$7),DAY($C$7)),Income!$B$7:$B$8050,"&lt;="&amp;DATE(YEAR($C$8),MONTH($C$8),DAY($C$8)),Income!$E$7:$E$8050,$B206,Income!$D$7:$D$8050,BK$182))</f>
        <v>0</v>
      </c>
      <c r="BM206" s="122" t="str">
        <f>Setup!$C$9</f>
        <v>$</v>
      </c>
      <c r="BN206" s="68">
        <f>IF($C$7=$C$8,SUMIFS(Income!$F$7:$F$8050,Income!$B$7:$B$8050,"="&amp;DATE(YEAR($C$7),MONTH($C$7),DAY($C$7)),Income!$E$7:$E$8050,$B206,Income!$D$7:$D$8050,BM$182),SUMIFS(Income!$F$7:$F$8050,Income!$B$7:$B$8050,"&gt;="&amp;DATE(YEAR($C$7),MONTH($C$7),DAY($C$7)),Income!$B$7:$B$8050,"&lt;="&amp;DATE(YEAR($C$8),MONTH($C$8),DAY($C$8)),Income!$E$7:$E$8050,$B206,Income!$D$7:$D$8050,BM$182))</f>
        <v>0</v>
      </c>
      <c r="BO206" s="122" t="str">
        <f>Setup!$C$9</f>
        <v>$</v>
      </c>
      <c r="BP206" s="68">
        <f>IF($C$7=$C$8,SUMIFS(Income!$F$7:$F$8050,Income!$B$7:$B$8050,"="&amp;DATE(YEAR($C$7),MONTH($C$7),DAY($C$7)),Income!$E$7:$E$8050,$B206,Income!$D$7:$D$8050,BO$182),SUMIFS(Income!$F$7:$F$8050,Income!$B$7:$B$8050,"&gt;="&amp;DATE(YEAR($C$7),MONTH($C$7),DAY($C$7)),Income!$B$7:$B$8050,"&lt;="&amp;DATE(YEAR($C$8),MONTH($C$8),DAY($C$8)),Income!$E$7:$E$8050,$B206,Income!$D$7:$D$8050,BO$182))</f>
        <v>0</v>
      </c>
      <c r="BQ206" s="122" t="str">
        <f>Setup!$C$9</f>
        <v>$</v>
      </c>
      <c r="BR206" s="68">
        <f>IF($C$7=$C$8,SUMIFS(Income!$F$7:$F$8050,Income!$B$7:$B$8050,"="&amp;DATE(YEAR($C$7),MONTH($C$7),DAY($C$7)),Income!$E$7:$E$8050,$B206,Income!$D$7:$D$8050,BQ$182),SUMIFS(Income!$F$7:$F$8050,Income!$B$7:$B$8050,"&gt;="&amp;DATE(YEAR($C$7),MONTH($C$7),DAY($C$7)),Income!$B$7:$B$8050,"&lt;="&amp;DATE(YEAR($C$8),MONTH($C$8),DAY($C$8)),Income!$E$7:$E$8050,$B206,Income!$D$7:$D$8050,BQ$182))</f>
        <v>0</v>
      </c>
      <c r="BS206" s="122" t="str">
        <f>Setup!$C$9</f>
        <v>$</v>
      </c>
      <c r="BT206" s="68">
        <f>IF($C$7=$C$8,SUMIFS(Income!$F$7:$F$8050,Income!$B$7:$B$8050,"="&amp;DATE(YEAR($C$7),MONTH($C$7),DAY($C$7)),Income!$E$7:$E$8050,$B206,Income!$D$7:$D$8050,BS$182),SUMIFS(Income!$F$7:$F$8050,Income!$B$7:$B$8050,"&gt;="&amp;DATE(YEAR($C$7),MONTH($C$7),DAY($C$7)),Income!$B$7:$B$8050,"&lt;="&amp;DATE(YEAR($C$8),MONTH($C$8),DAY($C$8)),Income!$E$7:$E$8050,$B206,Income!$D$7:$D$8050,BS$182))</f>
        <v>0</v>
      </c>
      <c r="BU206" s="122" t="str">
        <f>Setup!$C$9</f>
        <v>$</v>
      </c>
      <c r="BV206" s="68">
        <f>IF($C$7=$C$8,SUMIFS(Income!$F$7:$F$8050,Income!$B$7:$B$8050,"="&amp;DATE(YEAR($C$7),MONTH($C$7),DAY($C$7)),Income!$E$7:$E$8050,$B206,Income!$D$7:$D$8050,BU$182),SUMIFS(Income!$F$7:$F$8050,Income!$B$7:$B$8050,"&gt;="&amp;DATE(YEAR($C$7),MONTH($C$7),DAY($C$7)),Income!$B$7:$B$8050,"&lt;="&amp;DATE(YEAR($C$8),MONTH($C$8),DAY($C$8)),Income!$E$7:$E$8050,$B206,Income!$D$7:$D$8050,BU$182))</f>
        <v>0</v>
      </c>
      <c r="BW206" s="122" t="str">
        <f>Setup!$C$9</f>
        <v>$</v>
      </c>
      <c r="BX206" s="68">
        <f>IF($C$7=$C$8,SUMIFS(Income!$F$7:$F$8050,Income!$B$7:$B$8050,"="&amp;DATE(YEAR($C$7),MONTH($C$7),DAY($C$7)),Income!$E$7:$E$8050,$B206,Income!$D$7:$D$8050,BW$182),SUMIFS(Income!$F$7:$F$8050,Income!$B$7:$B$8050,"&gt;="&amp;DATE(YEAR($C$7),MONTH($C$7),DAY($C$7)),Income!$B$7:$B$8050,"&lt;="&amp;DATE(YEAR($C$8),MONTH($C$8),DAY($C$8)),Income!$E$7:$E$8050,$B206,Income!$D$7:$D$8050,BW$182))</f>
        <v>0</v>
      </c>
      <c r="BY206" s="122" t="str">
        <f>Setup!$C$9</f>
        <v>$</v>
      </c>
      <c r="BZ206" s="68">
        <f>IF($C$7=$C$8,SUMIFS(Income!$F$7:$F$8050,Income!$B$7:$B$8050,"="&amp;DATE(YEAR($C$7),MONTH($C$7),DAY($C$7)),Income!$E$7:$E$8050,$B206,Income!$D$7:$D$8050,BY$182),SUMIFS(Income!$F$7:$F$8050,Income!$B$7:$B$8050,"&gt;="&amp;DATE(YEAR($C$7),MONTH($C$7),DAY($C$7)),Income!$B$7:$B$8050,"&lt;="&amp;DATE(YEAR($C$8),MONTH($C$8),DAY($C$8)),Income!$E$7:$E$8050,$B206,Income!$D$7:$D$8050,BY$182))</f>
        <v>0</v>
      </c>
      <c r="CA206" s="122" t="str">
        <f>Setup!$C$9</f>
        <v>$</v>
      </c>
      <c r="CB206" s="68">
        <f>IF($C$7=$C$8,SUMIFS(Income!$F$7:$F$8050,Income!$B$7:$B$8050,"="&amp;DATE(YEAR($C$7),MONTH($C$7),DAY($C$7)),Income!$E$7:$E$8050,$B206,Income!$D$7:$D$8050,CA$182),SUMIFS(Income!$F$7:$F$8050,Income!$B$7:$B$8050,"&gt;="&amp;DATE(YEAR($C$7),MONTH($C$7),DAY($C$7)),Income!$B$7:$B$8050,"&lt;="&amp;DATE(YEAR($C$8),MONTH($C$8),DAY($C$8)),Income!$E$7:$E$8050,$B206,Income!$D$7:$D$8050,CA$182))</f>
        <v>0</v>
      </c>
      <c r="CC206" s="122" t="str">
        <f>Setup!$C$9</f>
        <v>$</v>
      </c>
      <c r="CD206" s="68">
        <f>IF($C$7=$C$8,SUMIFS(Income!$F$7:$F$8050,Income!$B$7:$B$8050,"="&amp;DATE(YEAR($C$7),MONTH($C$7),DAY($C$7)),Income!$E$7:$E$8050,$B206,Income!$D$7:$D$8050,CC$182),SUMIFS(Income!$F$7:$F$8050,Income!$B$7:$B$8050,"&gt;="&amp;DATE(YEAR($C$7),MONTH($C$7),DAY($C$7)),Income!$B$7:$B$8050,"&lt;="&amp;DATE(YEAR($C$8),MONTH($C$8),DAY($C$8)),Income!$E$7:$E$8050,$B206,Income!$D$7:$D$8050,CC$182))</f>
        <v>0</v>
      </c>
      <c r="CE206" s="122" t="str">
        <f>Setup!$C$9</f>
        <v>$</v>
      </c>
      <c r="CF206" s="68">
        <f>IF($C$7=$C$8,SUMIFS(Income!$F$7:$F$8050,Income!$B$7:$B$8050,"="&amp;DATE(YEAR($C$7),MONTH($C$7),DAY($C$7)),Income!$E$7:$E$8050,$B206,Income!$D$7:$D$8050,CE$182),SUMIFS(Income!$F$7:$F$8050,Income!$B$7:$B$8050,"&gt;="&amp;DATE(YEAR($C$7),MONTH($C$7),DAY($C$7)),Income!$B$7:$B$8050,"&lt;="&amp;DATE(YEAR($C$8),MONTH($C$8),DAY($C$8)),Income!$E$7:$E$8050,$B206,Income!$D$7:$D$8050,CE$182))</f>
        <v>0</v>
      </c>
      <c r="CG206" s="122" t="str">
        <f>Setup!$C$9</f>
        <v>$</v>
      </c>
      <c r="CH206" s="68">
        <f>IF($C$7=$C$8,SUMIFS(Income!$F$7:$F$8050,Income!$B$7:$B$8050,"="&amp;DATE(YEAR($C$7),MONTH($C$7),DAY($C$7)),Income!$E$7:$E$8050,$B206,Income!$D$7:$D$8050,CG$182),SUMIFS(Income!$F$7:$F$8050,Income!$B$7:$B$8050,"&gt;="&amp;DATE(YEAR($C$7),MONTH($C$7),DAY($C$7)),Income!$B$7:$B$8050,"&lt;="&amp;DATE(YEAR($C$8),MONTH($C$8),DAY($C$8)),Income!$E$7:$E$8050,$B206,Income!$D$7:$D$8050,CG$182))</f>
        <v>0</v>
      </c>
      <c r="CI206" s="122" t="str">
        <f>Setup!$C$9</f>
        <v>$</v>
      </c>
      <c r="CJ206" s="68">
        <f>IF($C$7=$C$8,SUMIFS(Income!$F$7:$F$8050,Income!$B$7:$B$8050,"="&amp;DATE(YEAR($C$7),MONTH($C$7),DAY($C$7)),Income!$E$7:$E$8050,$B206,Income!$D$7:$D$8050,CI$182),SUMIFS(Income!$F$7:$F$8050,Income!$B$7:$B$8050,"&gt;="&amp;DATE(YEAR($C$7),MONTH($C$7),DAY($C$7)),Income!$B$7:$B$8050,"&lt;="&amp;DATE(YEAR($C$8),MONTH($C$8),DAY($C$8)),Income!$E$7:$E$8050,$B206,Income!$D$7:$D$8050,CI$182))</f>
        <v>0</v>
      </c>
      <c r="CK206" s="122" t="str">
        <f>Setup!$C$9</f>
        <v>$</v>
      </c>
      <c r="CL206" s="68">
        <f>IF($C$7=$C$8,SUMIFS(Income!$F$7:$F$8050,Income!$B$7:$B$8050,"="&amp;DATE(YEAR($C$7),MONTH($C$7),DAY($C$7)),Income!$E$7:$E$8050,$B206,Income!$D$7:$D$8050,CK$182),SUMIFS(Income!$F$7:$F$8050,Income!$B$7:$B$8050,"&gt;="&amp;DATE(YEAR($C$7),MONTH($C$7),DAY($C$7)),Income!$B$7:$B$8050,"&lt;="&amp;DATE(YEAR($C$8),MONTH($C$8),DAY($C$8)),Income!$E$7:$E$8050,$B206,Income!$D$7:$D$8050,CK$182))</f>
        <v>0</v>
      </c>
      <c r="CM206" s="122" t="str">
        <f>Setup!$C$9</f>
        <v>$</v>
      </c>
      <c r="CN206" s="68">
        <f>IF($C$7=$C$8,SUMIFS(Income!$F$7:$F$8050,Income!$B$7:$B$8050,"="&amp;DATE(YEAR($C$7),MONTH($C$7),DAY($C$7)),Income!$E$7:$E$8050,$B206,Income!$D$7:$D$8050,CM$182),SUMIFS(Income!$F$7:$F$8050,Income!$B$7:$B$8050,"&gt;="&amp;DATE(YEAR($C$7),MONTH($C$7),DAY($C$7)),Income!$B$7:$B$8050,"&lt;="&amp;DATE(YEAR($C$8),MONTH($C$8),DAY($C$8)),Income!$E$7:$E$8050,$B206,Income!$D$7:$D$8050,CM$182))</f>
        <v>0</v>
      </c>
      <c r="CO206" s="122" t="str">
        <f>Setup!$C$9</f>
        <v>$</v>
      </c>
      <c r="CP206" s="68">
        <f>IF($C$7=$C$8,SUMIFS(Income!$F$7:$F$8050,Income!$B$7:$B$8050,"="&amp;DATE(YEAR($C$7),MONTH($C$7),DAY($C$7)),Income!$E$7:$E$8050,$B206,Income!$D$7:$D$8050,CO$182),SUMIFS(Income!$F$7:$F$8050,Income!$B$7:$B$8050,"&gt;="&amp;DATE(YEAR($C$7),MONTH($C$7),DAY($C$7)),Income!$B$7:$B$8050,"&lt;="&amp;DATE(YEAR($C$8),MONTH($C$8),DAY($C$8)),Income!$E$7:$E$8050,$B206,Income!$D$7:$D$8050,CO$182))</f>
        <v>0</v>
      </c>
      <c r="CQ206" s="122" t="str">
        <f>Setup!$C$9</f>
        <v>$</v>
      </c>
      <c r="CR206" s="68">
        <f>IF($C$7=$C$8,SUMIFS(Income!$F$7:$F$8050,Income!$B$7:$B$8050,"="&amp;DATE(YEAR($C$7),MONTH($C$7),DAY($C$7)),Income!$E$7:$E$8050,$B206,Income!$D$7:$D$8050,CQ$182),SUMIFS(Income!$F$7:$F$8050,Income!$B$7:$B$8050,"&gt;="&amp;DATE(YEAR($C$7),MONTH($C$7),DAY($C$7)),Income!$B$7:$B$8050,"&lt;="&amp;DATE(YEAR($C$8),MONTH($C$8),DAY($C$8)),Income!$E$7:$E$8050,$B206,Income!$D$7:$D$8050,CQ$182))</f>
        <v>0</v>
      </c>
      <c r="CS206" s="122" t="str">
        <f>Setup!$C$9</f>
        <v>$</v>
      </c>
      <c r="CT206" s="68">
        <f>IF($C$7=$C$8,SUMIFS(Income!$F$7:$F$8050,Income!$B$7:$B$8050,"="&amp;DATE(YEAR($C$7),MONTH($C$7),DAY($C$7)),Income!$E$7:$E$8050,$B206,Income!$D$7:$D$8050,CS$182),SUMIFS(Income!$F$7:$F$8050,Income!$B$7:$B$8050,"&gt;="&amp;DATE(YEAR($C$7),MONTH($C$7),DAY($C$7)),Income!$B$7:$B$8050,"&lt;="&amp;DATE(YEAR($C$8),MONTH($C$8),DAY($C$8)),Income!$E$7:$E$8050,$B206,Income!$D$7:$D$8050,CS$182))</f>
        <v>0</v>
      </c>
      <c r="CU206" s="122" t="str">
        <f>Setup!$C$9</f>
        <v>$</v>
      </c>
      <c r="CV206" s="68">
        <f>IF($C$7=$C$8,SUMIFS(Income!$F$7:$F$8050,Income!$B$7:$B$8050,"="&amp;DATE(YEAR($C$7),MONTH($C$7),DAY($C$7)),Income!$E$7:$E$8050,$B206,Income!$D$7:$D$8050,CU$182),SUMIFS(Income!$F$7:$F$8050,Income!$B$7:$B$8050,"&gt;="&amp;DATE(YEAR($C$7),MONTH($C$7),DAY($C$7)),Income!$B$7:$B$8050,"&lt;="&amp;DATE(YEAR($C$8),MONTH($C$8),DAY($C$8)),Income!$E$7:$E$8050,$B206,Income!$D$7:$D$8050,CU$182))</f>
        <v>0</v>
      </c>
      <c r="CW206" s="122" t="str">
        <f>Setup!$C$9</f>
        <v>$</v>
      </c>
      <c r="CX206" s="68">
        <f>IF($C$7=$C$8,SUMIFS(Income!$F$7:$F$8050,Income!$B$7:$B$8050,"="&amp;DATE(YEAR($C$7),MONTH($C$7),DAY($C$7)),Income!$E$7:$E$8050,$B206,Income!$D$7:$D$8050,CW$182),SUMIFS(Income!$F$7:$F$8050,Income!$B$7:$B$8050,"&gt;="&amp;DATE(YEAR($C$7),MONTH($C$7),DAY($C$7)),Income!$B$7:$B$8050,"&lt;="&amp;DATE(YEAR($C$8),MONTH($C$8),DAY($C$8)),Income!$E$7:$E$8050,$B206,Income!$D$7:$D$8050,CW$182))</f>
        <v>0</v>
      </c>
      <c r="CY206" s="122" t="str">
        <f>Setup!$C$9</f>
        <v>$</v>
      </c>
      <c r="CZ206" s="68">
        <f>IF($C$7=$C$8,SUMIFS(Income!$F$7:$F$8050,Income!$B$7:$B$8050,"="&amp;DATE(YEAR($C$7),MONTH($C$7),DAY($C$7)),Income!$E$7:$E$8050,$B206,Income!$D$7:$D$8050,CY$182),SUMIFS(Income!$F$7:$F$8050,Income!$B$7:$B$8050,"&gt;="&amp;DATE(YEAR($C$7),MONTH($C$7),DAY($C$7)),Income!$B$7:$B$8050,"&lt;="&amp;DATE(YEAR($C$8),MONTH($C$8),DAY($C$8)),Income!$E$7:$E$8050,$B206,Income!$D$7:$D$8050,CY$182))</f>
        <v>0</v>
      </c>
      <c r="DA206" s="122" t="str">
        <f>Setup!$C$9</f>
        <v>$</v>
      </c>
      <c r="DB206" s="54">
        <f>IF($C$7=$C$8,SUMIFS(Income!$F$7:$F$8050,Income!$B$7:$B$8050,"="&amp;DATE(YEAR($C$7),MONTH($C$7),DAY($C$7)),Income!$E$7:$E$8050,$B206,Income!$D$7:$D$8050,DA$182),SUMIFS(Income!$F$7:$F$8050,Income!$B$7:$B$8050,"&gt;="&amp;DATE(YEAR($C$7),MONTH($C$7),DAY($C$7)),Income!$B$7:$B$8050,"&lt;="&amp;DATE(YEAR($C$8),MONTH($C$8),DAY($C$8)),Income!$E$7:$E$8050,$B206,Income!$D$7:$D$8050,DA$182))</f>
        <v>0</v>
      </c>
      <c r="DC206" s="1"/>
      <c r="DD206" s="36"/>
      <c r="DE206" s="36"/>
      <c r="DF206" s="36"/>
      <c r="DG206" s="36"/>
      <c r="DH206" s="36"/>
      <c r="DI206" s="36"/>
      <c r="DJ206" s="36"/>
      <c r="DK206" s="36"/>
      <c r="DL206" s="36"/>
      <c r="DM206" s="36"/>
      <c r="DN206" s="36"/>
      <c r="DO206" s="36"/>
      <c r="DP206" s="36"/>
      <c r="DQ206" s="36"/>
      <c r="DR206" s="36"/>
      <c r="DS206" s="36"/>
      <c r="DT206" s="36"/>
      <c r="DU206" s="36"/>
      <c r="DV206" s="36"/>
      <c r="DW206" s="36"/>
      <c r="DX206" s="36"/>
      <c r="DY206" s="36"/>
      <c r="DZ206" s="36"/>
      <c r="EA206" s="36"/>
      <c r="EB206" s="36"/>
      <c r="EC206" s="36"/>
      <c r="ED206" s="36"/>
      <c r="EE206" s="36"/>
      <c r="EF206" s="36"/>
      <c r="EG206" s="36"/>
      <c r="EH206" s="36"/>
      <c r="EI206" s="36"/>
      <c r="EJ206" s="36"/>
      <c r="EK206" s="36"/>
      <c r="EL206" s="36"/>
      <c r="EM206" s="36"/>
      <c r="EN206" s="36"/>
      <c r="EO206" s="36"/>
      <c r="EP206" s="36"/>
      <c r="EQ206" s="1"/>
    </row>
    <row r="207" spans="1:147" ht="21" customHeight="1">
      <c r="A207" s="1"/>
      <c r="B207" s="303">
        <f>Setup!M32</f>
        <v>0</v>
      </c>
      <c r="C207" s="122" t="str">
        <f>Setup!$C$9</f>
        <v>$</v>
      </c>
      <c r="D207" s="68">
        <f t="shared" si="135"/>
        <v>0</v>
      </c>
      <c r="E207" s="122" t="str">
        <f>Setup!$C$9</f>
        <v>$</v>
      </c>
      <c r="F207" s="68">
        <f t="shared" si="136"/>
        <v>0</v>
      </c>
      <c r="G207" s="122" t="str">
        <f>Setup!$C$9</f>
        <v>$</v>
      </c>
      <c r="H207" s="68">
        <f>IF($C$7=$C$8,SUMIFS(Income!$F$7:$F$8050,Income!$B$7:$B$8050,"="&amp;DATE(YEAR($C$7),MONTH($C$7),DAY($C$7)),Income!$E$7:$E$8050,$B207,Income!$D$7:$D$8050,G$182),SUMIFS(Income!$F$7:$F$8050,Income!$B$7:$B$8050,"&gt;="&amp;DATE(YEAR($C$7),MONTH($C$7),DAY($C$7)),Income!$B$7:$B$8050,"&lt;="&amp;DATE(YEAR($C$8),MONTH($C$8),DAY($C$8)),Income!$E$7:$E$8050,$B207,Income!$D$7:$D$8050,G$182))</f>
        <v>0</v>
      </c>
      <c r="I207" s="122" t="str">
        <f>Setup!$C$9</f>
        <v>$</v>
      </c>
      <c r="J207" s="68">
        <f>IF($C$7=$C$8,SUMIFS(Income!$F$7:$F$8050,Income!$B$7:$B$8050,"="&amp;DATE(YEAR($C$7),MONTH($C$7),DAY($C$7)),Income!$E$7:$E$8050,$B207,Income!$D$7:$D$8050,I$182),SUMIFS(Income!$F$7:$F$8050,Income!$B$7:$B$8050,"&gt;="&amp;DATE(YEAR($C$7),MONTH($C$7),DAY($C$7)),Income!$B$7:$B$8050,"&lt;="&amp;DATE(YEAR($C$8),MONTH($C$8),DAY($C$8)),Income!$E$7:$E$8050,$B207,Income!$D$7:$D$8050,I$182))</f>
        <v>0</v>
      </c>
      <c r="K207" s="122" t="str">
        <f>Setup!$C$9</f>
        <v>$</v>
      </c>
      <c r="L207" s="68">
        <f>IF($C$7=$C$8,SUMIFS(Income!$F$7:$F$8050,Income!$B$7:$B$8050,"="&amp;DATE(YEAR($C$7),MONTH($C$7),DAY($C$7)),Income!$E$7:$E$8050,$B207,Income!$D$7:$D$8050,K$182),SUMIFS(Income!$F$7:$F$8050,Income!$B$7:$B$8050,"&gt;="&amp;DATE(YEAR($C$7),MONTH($C$7),DAY($C$7)),Income!$B$7:$B$8050,"&lt;="&amp;DATE(YEAR($C$8),MONTH($C$8),DAY($C$8)),Income!$E$7:$E$8050,$B207,Income!$D$7:$D$8050,K$182))</f>
        <v>0</v>
      </c>
      <c r="M207" s="122" t="str">
        <f>Setup!$C$9</f>
        <v>$</v>
      </c>
      <c r="N207" s="68">
        <f>IF($C$7=$C$8,SUMIFS(Income!$F$7:$F$8050,Income!$B$7:$B$8050,"="&amp;DATE(YEAR($C$7),MONTH($C$7),DAY($C$7)),Income!$E$7:$E$8050,$B207,Income!$D$7:$D$8050,M$182),SUMIFS(Income!$F$7:$F$8050,Income!$B$7:$B$8050,"&gt;="&amp;DATE(YEAR($C$7),MONTH($C$7),DAY($C$7)),Income!$B$7:$B$8050,"&lt;="&amp;DATE(YEAR($C$8),MONTH($C$8),DAY($C$8)),Income!$E$7:$E$8050,$B207,Income!$D$7:$D$8050,M$182))</f>
        <v>0</v>
      </c>
      <c r="O207" s="122" t="str">
        <f>Setup!$C$9</f>
        <v>$</v>
      </c>
      <c r="P207" s="68">
        <f>IF($C$7=$C$8,SUMIFS(Income!$F$7:$F$8050,Income!$B$7:$B$8050,"="&amp;DATE(YEAR($C$7),MONTH($C$7),DAY($C$7)),Income!$E$7:$E$8050,$B207,Income!$D$7:$D$8050,O$182),SUMIFS(Income!$F$7:$F$8050,Income!$B$7:$B$8050,"&gt;="&amp;DATE(YEAR($C$7),MONTH($C$7),DAY($C$7)),Income!$B$7:$B$8050,"&lt;="&amp;DATE(YEAR($C$8),MONTH($C$8),DAY($C$8)),Income!$E$7:$E$8050,$B207,Income!$D$7:$D$8050,O$182))</f>
        <v>0</v>
      </c>
      <c r="Q207" s="122" t="str">
        <f>Setup!$C$9</f>
        <v>$</v>
      </c>
      <c r="R207" s="68">
        <f>IF($C$7=$C$8,SUMIFS(Income!$F$7:$F$8050,Income!$B$7:$B$8050,"="&amp;DATE(YEAR($C$7),MONTH($C$7),DAY($C$7)),Income!$E$7:$E$8050,$B207,Income!$D$7:$D$8050,Q$182),SUMIFS(Income!$F$7:$F$8050,Income!$B$7:$B$8050,"&gt;="&amp;DATE(YEAR($C$7),MONTH($C$7),DAY($C$7)),Income!$B$7:$B$8050,"&lt;="&amp;DATE(YEAR($C$8),MONTH($C$8),DAY($C$8)),Income!$E$7:$E$8050,$B207,Income!$D$7:$D$8050,Q$182))</f>
        <v>0</v>
      </c>
      <c r="S207" s="122" t="str">
        <f>Setup!$C$9</f>
        <v>$</v>
      </c>
      <c r="T207" s="68">
        <f>IF($C$7=$C$8,SUMIFS(Income!$F$7:$F$8050,Income!$B$7:$B$8050,"="&amp;DATE(YEAR($C$7),MONTH($C$7),DAY($C$7)),Income!$E$7:$E$8050,$B207,Income!$D$7:$D$8050,S$182),SUMIFS(Income!$F$7:$F$8050,Income!$B$7:$B$8050,"&gt;="&amp;DATE(YEAR($C$7),MONTH($C$7),DAY($C$7)),Income!$B$7:$B$8050,"&lt;="&amp;DATE(YEAR($C$8),MONTH($C$8),DAY($C$8)),Income!$E$7:$E$8050,$B207,Income!$D$7:$D$8050,S$182))</f>
        <v>0</v>
      </c>
      <c r="U207" s="122" t="str">
        <f>Setup!$C$9</f>
        <v>$</v>
      </c>
      <c r="V207" s="68">
        <f>IF($C$7=$C$8,SUMIFS(Income!$F$7:$F$8050,Income!$B$7:$B$8050,"="&amp;DATE(YEAR($C$7),MONTH($C$7),DAY($C$7)),Income!$E$7:$E$8050,$B207,Income!$D$7:$D$8050,U$182),SUMIFS(Income!$F$7:$F$8050,Income!$B$7:$B$8050,"&gt;="&amp;DATE(YEAR($C$7),MONTH($C$7),DAY($C$7)),Income!$B$7:$B$8050,"&lt;="&amp;DATE(YEAR($C$8),MONTH($C$8),DAY($C$8)),Income!$E$7:$E$8050,$B207,Income!$D$7:$D$8050,U$182))</f>
        <v>0</v>
      </c>
      <c r="W207" s="122" t="str">
        <f>Setup!$C$9</f>
        <v>$</v>
      </c>
      <c r="X207" s="68">
        <f>IF($C$7=$C$8,SUMIFS(Income!$F$7:$F$8050,Income!$B$7:$B$8050,"="&amp;DATE(YEAR($C$7),MONTH($C$7),DAY($C$7)),Income!$E$7:$E$8050,$B207,Income!$D$7:$D$8050,W$182),SUMIFS(Income!$F$7:$F$8050,Income!$B$7:$B$8050,"&gt;="&amp;DATE(YEAR($C$7),MONTH($C$7),DAY($C$7)),Income!$B$7:$B$8050,"&lt;="&amp;DATE(YEAR($C$8),MONTH($C$8),DAY($C$8)),Income!$E$7:$E$8050,$B207,Income!$D$7:$D$8050,W$182))</f>
        <v>0</v>
      </c>
      <c r="Y207" s="122" t="str">
        <f>Setup!$C$9</f>
        <v>$</v>
      </c>
      <c r="Z207" s="68">
        <f>IF($C$7=$C$8,SUMIFS(Income!$F$7:$F$8050,Income!$B$7:$B$8050,"="&amp;DATE(YEAR($C$7),MONTH($C$7),DAY($C$7)),Income!$E$7:$E$8050,$B207,Income!$D$7:$D$8050,Y$182),SUMIFS(Income!$F$7:$F$8050,Income!$B$7:$B$8050,"&gt;="&amp;DATE(YEAR($C$7),MONTH($C$7),DAY($C$7)),Income!$B$7:$B$8050,"&lt;="&amp;DATE(YEAR($C$8),MONTH($C$8),DAY($C$8)),Income!$E$7:$E$8050,$B207,Income!$D$7:$D$8050,Y$182))</f>
        <v>0</v>
      </c>
      <c r="AA207" s="122" t="str">
        <f>Setup!$C$9</f>
        <v>$</v>
      </c>
      <c r="AB207" s="68">
        <f>IF($C$7=$C$8,SUMIFS(Income!$F$7:$F$8050,Income!$B$7:$B$8050,"="&amp;DATE(YEAR($C$7),MONTH($C$7),DAY($C$7)),Income!$E$7:$E$8050,$B207,Income!$D$7:$D$8050,AA$182),SUMIFS(Income!$F$7:$F$8050,Income!$B$7:$B$8050,"&gt;="&amp;DATE(YEAR($C$7),MONTH($C$7),DAY($C$7)),Income!$B$7:$B$8050,"&lt;="&amp;DATE(YEAR($C$8),MONTH($C$8),DAY($C$8)),Income!$E$7:$E$8050,$B207,Income!$D$7:$D$8050,AA$182))</f>
        <v>0</v>
      </c>
      <c r="AC207" s="122" t="str">
        <f>Setup!$C$9</f>
        <v>$</v>
      </c>
      <c r="AD207" s="68">
        <f>IF($C$7=$C$8,SUMIFS(Income!$F$7:$F$8050,Income!$B$7:$B$8050,"="&amp;DATE(YEAR($C$7),MONTH($C$7),DAY($C$7)),Income!$E$7:$E$8050,$B207,Income!$D$7:$D$8050,AC$182),SUMIFS(Income!$F$7:$F$8050,Income!$B$7:$B$8050,"&gt;="&amp;DATE(YEAR($C$7),MONTH($C$7),DAY($C$7)),Income!$B$7:$B$8050,"&lt;="&amp;DATE(YEAR($C$8),MONTH($C$8),DAY($C$8)),Income!$E$7:$E$8050,$B207,Income!$D$7:$D$8050,AC$182))</f>
        <v>0</v>
      </c>
      <c r="AE207" s="464" t="str">
        <f>Setup!$C$9</f>
        <v>$</v>
      </c>
      <c r="AF207" s="68">
        <f>IF($C$7=$C$8,SUMIFS(Income!$F$7:$F$8050,Income!$B$7:$B$8050,"="&amp;DATE(YEAR($C$7),MONTH($C$7),DAY($C$7)),Income!$E$7:$E$8050,$B207,Income!$D$7:$D$8050,AE$182),SUMIFS(Income!$F$7:$F$8050,Income!$B$7:$B$8050,"&gt;="&amp;DATE(YEAR($C$7),MONTH($C$7),DAY($C$7)),Income!$B$7:$B$8050,"&lt;="&amp;DATE(YEAR($C$8),MONTH($C$8),DAY($C$8)),Income!$E$7:$E$8050,$B207,Income!$D$7:$D$8050,AE$182))</f>
        <v>0</v>
      </c>
      <c r="AG207" s="122" t="str">
        <f>Setup!$C$9</f>
        <v>$</v>
      </c>
      <c r="AH207" s="68">
        <f>IF($C$7=$C$8,SUMIFS(Income!$F$7:$F$8050,Income!$B$7:$B$8050,"="&amp;DATE(YEAR($C$7),MONTH($C$7),DAY($C$7)),Income!$E$7:$E$8050,$B207,Income!$D$7:$D$8050,AG$182),SUMIFS(Income!$F$7:$F$8050,Income!$B$7:$B$8050,"&gt;="&amp;DATE(YEAR($C$7),MONTH($C$7),DAY($C$7)),Income!$B$7:$B$8050,"&lt;="&amp;DATE(YEAR($C$8),MONTH($C$8),DAY($C$8)),Income!$E$7:$E$8050,$B207,Income!$D$7:$D$8050,AG$182))</f>
        <v>0</v>
      </c>
      <c r="AI207" s="122" t="str">
        <f>Setup!$C$9</f>
        <v>$</v>
      </c>
      <c r="AJ207" s="68">
        <f>IF($C$7=$C$8,SUMIFS(Income!$F$7:$F$8050,Income!$B$7:$B$8050,"="&amp;DATE(YEAR($C$7),MONTH($C$7),DAY($C$7)),Income!$E$7:$E$8050,$B207,Income!$D$7:$D$8050,AI$182),SUMIFS(Income!$F$7:$F$8050,Income!$B$7:$B$8050,"&gt;="&amp;DATE(YEAR($C$7),MONTH($C$7),DAY($C$7)),Income!$B$7:$B$8050,"&lt;="&amp;DATE(YEAR($C$8),MONTH($C$8),DAY($C$8)),Income!$E$7:$E$8050,$B207,Income!$D$7:$D$8050,AI$182))</f>
        <v>0</v>
      </c>
      <c r="AK207" s="122" t="str">
        <f>Setup!$C$9</f>
        <v>$</v>
      </c>
      <c r="AL207" s="68">
        <f>IF($C$7=$C$8,SUMIFS(Income!$F$7:$F$8050,Income!$B$7:$B$8050,"="&amp;DATE(YEAR($C$7),MONTH($C$7),DAY($C$7)),Income!$E$7:$E$8050,$B207,Income!$D$7:$D$8050,AK$182),SUMIFS(Income!$F$7:$F$8050,Income!$B$7:$B$8050,"&gt;="&amp;DATE(YEAR($C$7),MONTH($C$7),DAY($C$7)),Income!$B$7:$B$8050,"&lt;="&amp;DATE(YEAR($C$8),MONTH($C$8),DAY($C$8)),Income!$E$7:$E$8050,$B207,Income!$D$7:$D$8050,AK$182))</f>
        <v>0</v>
      </c>
      <c r="AM207" s="122" t="str">
        <f>Setup!$C$9</f>
        <v>$</v>
      </c>
      <c r="AN207" s="68">
        <f>IF($C$7=$C$8,SUMIFS(Income!$F$7:$F$8050,Income!$B$7:$B$8050,"="&amp;DATE(YEAR($C$7),MONTH($C$7),DAY($C$7)),Income!$E$7:$E$8050,$B207,Income!$D$7:$D$8050,AM$182),SUMIFS(Income!$F$7:$F$8050,Income!$B$7:$B$8050,"&gt;="&amp;DATE(YEAR($C$7),MONTH($C$7),DAY($C$7)),Income!$B$7:$B$8050,"&lt;="&amp;DATE(YEAR($C$8),MONTH($C$8),DAY($C$8)),Income!$E$7:$E$8050,$B207,Income!$D$7:$D$8050,AM$182))</f>
        <v>0</v>
      </c>
      <c r="AO207" s="122" t="str">
        <f>Setup!$C$9</f>
        <v>$</v>
      </c>
      <c r="AP207" s="68">
        <f>IF($C$7=$C$8,SUMIFS(Income!$F$7:$F$8050,Income!$B$7:$B$8050,"="&amp;DATE(YEAR($C$7),MONTH($C$7),DAY($C$7)),Income!$E$7:$E$8050,$B207,Income!$D$7:$D$8050,AO$182),SUMIFS(Income!$F$7:$F$8050,Income!$B$7:$B$8050,"&gt;="&amp;DATE(YEAR($C$7),MONTH($C$7),DAY($C$7)),Income!$B$7:$B$8050,"&lt;="&amp;DATE(YEAR($C$8),MONTH($C$8),DAY($C$8)),Income!$E$7:$E$8050,$B207,Income!$D$7:$D$8050,AO$182))</f>
        <v>0</v>
      </c>
      <c r="AQ207" s="122" t="str">
        <f>Setup!$C$9</f>
        <v>$</v>
      </c>
      <c r="AR207" s="68">
        <f>IF($C$7=$C$8,SUMIFS(Income!$F$7:$F$8050,Income!$B$7:$B$8050,"="&amp;DATE(YEAR($C$7),MONTH($C$7),DAY($C$7)),Income!$E$7:$E$8050,$B207,Income!$D$7:$D$8050,AQ$182),SUMIFS(Income!$F$7:$F$8050,Income!$B$7:$B$8050,"&gt;="&amp;DATE(YEAR($C$7),MONTH($C$7),DAY($C$7)),Income!$B$7:$B$8050,"&lt;="&amp;DATE(YEAR($C$8),MONTH($C$8),DAY($C$8)),Income!$E$7:$E$8050,$B207,Income!$D$7:$D$8050,AQ$182))</f>
        <v>0</v>
      </c>
      <c r="AS207" s="122" t="str">
        <f>Setup!$C$9</f>
        <v>$</v>
      </c>
      <c r="AT207" s="68">
        <f>IF($C$7=$C$8,SUMIFS(Income!$F$7:$F$8050,Income!$B$7:$B$8050,"="&amp;DATE(YEAR($C$7),MONTH($C$7),DAY($C$7)),Income!$E$7:$E$8050,$B207,Income!$D$7:$D$8050,AS$182),SUMIFS(Income!$F$7:$F$8050,Income!$B$7:$B$8050,"&gt;="&amp;DATE(YEAR($C$7),MONTH($C$7),DAY($C$7)),Income!$B$7:$B$8050,"&lt;="&amp;DATE(YEAR($C$8),MONTH($C$8),DAY($C$8)),Income!$E$7:$E$8050,$B207,Income!$D$7:$D$8050,AS$182))</f>
        <v>0</v>
      </c>
      <c r="AU207" s="122" t="str">
        <f>Setup!$C$9</f>
        <v>$</v>
      </c>
      <c r="AV207" s="68">
        <f>IF($C$7=$C$8,SUMIFS(Income!$F$7:$F$8050,Income!$B$7:$B$8050,"="&amp;DATE(YEAR($C$7),MONTH($C$7),DAY($C$7)),Income!$E$7:$E$8050,$B207,Income!$D$7:$D$8050,AU$182),SUMIFS(Income!$F$7:$F$8050,Income!$B$7:$B$8050,"&gt;="&amp;DATE(YEAR($C$7),MONTH($C$7),DAY($C$7)),Income!$B$7:$B$8050,"&lt;="&amp;DATE(YEAR($C$8),MONTH($C$8),DAY($C$8)),Income!$E$7:$E$8050,$B207,Income!$D$7:$D$8050,AU$182))</f>
        <v>0</v>
      </c>
      <c r="AW207" s="122" t="str">
        <f>Setup!$C$9</f>
        <v>$</v>
      </c>
      <c r="AX207" s="68">
        <f>IF($C$7=$C$8,SUMIFS(Income!$F$7:$F$8050,Income!$B$7:$B$8050,"="&amp;DATE(YEAR($C$7),MONTH($C$7),DAY($C$7)),Income!$E$7:$E$8050,$B207,Income!$D$7:$D$8050,AW$182),SUMIFS(Income!$F$7:$F$8050,Income!$B$7:$B$8050,"&gt;="&amp;DATE(YEAR($C$7),MONTH($C$7),DAY($C$7)),Income!$B$7:$B$8050,"&lt;="&amp;DATE(YEAR($C$8),MONTH($C$8),DAY($C$8)),Income!$E$7:$E$8050,$B207,Income!$D$7:$D$8050,AW$182))</f>
        <v>0</v>
      </c>
      <c r="AY207" s="122" t="str">
        <f>Setup!$C$9</f>
        <v>$</v>
      </c>
      <c r="AZ207" s="68">
        <f>IF($C$7=$C$8,SUMIFS(Income!$F$7:$F$8050,Income!$B$7:$B$8050,"="&amp;DATE(YEAR($C$7),MONTH($C$7),DAY($C$7)),Income!$E$7:$E$8050,$B207,Income!$D$7:$D$8050,AY$182),SUMIFS(Income!$F$7:$F$8050,Income!$B$7:$B$8050,"&gt;="&amp;DATE(YEAR($C$7),MONTH($C$7),DAY($C$7)),Income!$B$7:$B$8050,"&lt;="&amp;DATE(YEAR($C$8),MONTH($C$8),DAY($C$8)),Income!$E$7:$E$8050,$B207,Income!$D$7:$D$8050,AY$182))</f>
        <v>0</v>
      </c>
      <c r="BA207" s="122" t="str">
        <f>Setup!$C$9</f>
        <v>$</v>
      </c>
      <c r="BB207" s="68">
        <f>IF($C$7=$C$8,SUMIFS(Income!$F$7:$F$8050,Income!$B$7:$B$8050,"="&amp;DATE(YEAR($C$7),MONTH($C$7),DAY($C$7)),Income!$E$7:$E$8050,$B207,Income!$D$7:$D$8050,BA$182),SUMIFS(Income!$F$7:$F$8050,Income!$B$7:$B$8050,"&gt;="&amp;DATE(YEAR($C$7),MONTH($C$7),DAY($C$7)),Income!$B$7:$B$8050,"&lt;="&amp;DATE(YEAR($C$8),MONTH($C$8),DAY($C$8)),Income!$E$7:$E$8050,$B207,Income!$D$7:$D$8050,BA$182))</f>
        <v>0</v>
      </c>
      <c r="BC207" s="122" t="str">
        <f>Setup!$C$9</f>
        <v>$</v>
      </c>
      <c r="BD207" s="68">
        <f>IF($C$7=$C$8,SUMIFS(Income!$F$7:$F$8050,Income!$B$7:$B$8050,"="&amp;DATE(YEAR($C$7),MONTH($C$7),DAY($C$7)),Income!$E$7:$E$8050,$B207,Income!$D$7:$D$8050,BC$182),SUMIFS(Income!$F$7:$F$8050,Income!$B$7:$B$8050,"&gt;="&amp;DATE(YEAR($C$7),MONTH($C$7),DAY($C$7)),Income!$B$7:$B$8050,"&lt;="&amp;DATE(YEAR($C$8),MONTH($C$8),DAY($C$8)),Income!$E$7:$E$8050,$B207,Income!$D$7:$D$8050,BC$182))</f>
        <v>0</v>
      </c>
      <c r="BE207" s="122" t="str">
        <f>Setup!$C$9</f>
        <v>$</v>
      </c>
      <c r="BF207" s="68">
        <f>IF($C$7=$C$8,SUMIFS(Income!$F$7:$F$8050,Income!$B$7:$B$8050,"="&amp;DATE(YEAR($C$7),MONTH($C$7),DAY($C$7)),Income!$E$7:$E$8050,$B207,Income!$D$7:$D$8050,BE$182),SUMIFS(Income!$F$7:$F$8050,Income!$B$7:$B$8050,"&gt;="&amp;DATE(YEAR($C$7),MONTH($C$7),DAY($C$7)),Income!$B$7:$B$8050,"&lt;="&amp;DATE(YEAR($C$8),MONTH($C$8),DAY($C$8)),Income!$E$7:$E$8050,$B207,Income!$D$7:$D$8050,BE$182))</f>
        <v>0</v>
      </c>
      <c r="BG207" s="122" t="str">
        <f>Setup!$C$9</f>
        <v>$</v>
      </c>
      <c r="BH207" s="68">
        <f>IF($C$7=$C$8,SUMIFS(Income!$F$7:$F$8050,Income!$B$7:$B$8050,"="&amp;DATE(YEAR($C$7),MONTH($C$7),DAY($C$7)),Income!$E$7:$E$8050,$B207,Income!$D$7:$D$8050,BG$182),SUMIFS(Income!$F$7:$F$8050,Income!$B$7:$B$8050,"&gt;="&amp;DATE(YEAR($C$7),MONTH($C$7),DAY($C$7)),Income!$B$7:$B$8050,"&lt;="&amp;DATE(YEAR($C$8),MONTH($C$8),DAY($C$8)),Income!$E$7:$E$8050,$B207,Income!$D$7:$D$8050,BG$182))</f>
        <v>0</v>
      </c>
      <c r="BI207" s="122" t="str">
        <f>Setup!$C$9</f>
        <v>$</v>
      </c>
      <c r="BJ207" s="68">
        <f>IF($C$7=$C$8,SUMIFS(Income!$F$7:$F$8050,Income!$B$7:$B$8050,"="&amp;DATE(YEAR($C$7),MONTH($C$7),DAY($C$7)),Income!$E$7:$E$8050,$B207,Income!$D$7:$D$8050,BI$182),SUMIFS(Income!$F$7:$F$8050,Income!$B$7:$B$8050,"&gt;="&amp;DATE(YEAR($C$7),MONTH($C$7),DAY($C$7)),Income!$B$7:$B$8050,"&lt;="&amp;DATE(YEAR($C$8),MONTH($C$8),DAY($C$8)),Income!$E$7:$E$8050,$B207,Income!$D$7:$D$8050,BI$182))</f>
        <v>0</v>
      </c>
      <c r="BK207" s="122" t="str">
        <f>Setup!$C$9</f>
        <v>$</v>
      </c>
      <c r="BL207" s="68">
        <f>IF($C$7=$C$8,SUMIFS(Income!$F$7:$F$8050,Income!$B$7:$B$8050,"="&amp;DATE(YEAR($C$7),MONTH($C$7),DAY($C$7)),Income!$E$7:$E$8050,$B207,Income!$D$7:$D$8050,BK$182),SUMIFS(Income!$F$7:$F$8050,Income!$B$7:$B$8050,"&gt;="&amp;DATE(YEAR($C$7),MONTH($C$7),DAY($C$7)),Income!$B$7:$B$8050,"&lt;="&amp;DATE(YEAR($C$8),MONTH($C$8),DAY($C$8)),Income!$E$7:$E$8050,$B207,Income!$D$7:$D$8050,BK$182))</f>
        <v>0</v>
      </c>
      <c r="BM207" s="122" t="str">
        <f>Setup!$C$9</f>
        <v>$</v>
      </c>
      <c r="BN207" s="68">
        <f>IF($C$7=$C$8,SUMIFS(Income!$F$7:$F$8050,Income!$B$7:$B$8050,"="&amp;DATE(YEAR($C$7),MONTH($C$7),DAY($C$7)),Income!$E$7:$E$8050,$B207,Income!$D$7:$D$8050,BM$182),SUMIFS(Income!$F$7:$F$8050,Income!$B$7:$B$8050,"&gt;="&amp;DATE(YEAR($C$7),MONTH($C$7),DAY($C$7)),Income!$B$7:$B$8050,"&lt;="&amp;DATE(YEAR($C$8),MONTH($C$8),DAY($C$8)),Income!$E$7:$E$8050,$B207,Income!$D$7:$D$8050,BM$182))</f>
        <v>0</v>
      </c>
      <c r="BO207" s="122" t="str">
        <f>Setup!$C$9</f>
        <v>$</v>
      </c>
      <c r="BP207" s="68">
        <f>IF($C$7=$C$8,SUMIFS(Income!$F$7:$F$8050,Income!$B$7:$B$8050,"="&amp;DATE(YEAR($C$7),MONTH($C$7),DAY($C$7)),Income!$E$7:$E$8050,$B207,Income!$D$7:$D$8050,BO$182),SUMIFS(Income!$F$7:$F$8050,Income!$B$7:$B$8050,"&gt;="&amp;DATE(YEAR($C$7),MONTH($C$7),DAY($C$7)),Income!$B$7:$B$8050,"&lt;="&amp;DATE(YEAR($C$8),MONTH($C$8),DAY($C$8)),Income!$E$7:$E$8050,$B207,Income!$D$7:$D$8050,BO$182))</f>
        <v>0</v>
      </c>
      <c r="BQ207" s="122" t="str">
        <f>Setup!$C$9</f>
        <v>$</v>
      </c>
      <c r="BR207" s="68">
        <f>IF($C$7=$C$8,SUMIFS(Income!$F$7:$F$8050,Income!$B$7:$B$8050,"="&amp;DATE(YEAR($C$7),MONTH($C$7),DAY($C$7)),Income!$E$7:$E$8050,$B207,Income!$D$7:$D$8050,BQ$182),SUMIFS(Income!$F$7:$F$8050,Income!$B$7:$B$8050,"&gt;="&amp;DATE(YEAR($C$7),MONTH($C$7),DAY($C$7)),Income!$B$7:$B$8050,"&lt;="&amp;DATE(YEAR($C$8),MONTH($C$8),DAY($C$8)),Income!$E$7:$E$8050,$B207,Income!$D$7:$D$8050,BQ$182))</f>
        <v>0</v>
      </c>
      <c r="BS207" s="122" t="str">
        <f>Setup!$C$9</f>
        <v>$</v>
      </c>
      <c r="BT207" s="68">
        <f>IF($C$7=$C$8,SUMIFS(Income!$F$7:$F$8050,Income!$B$7:$B$8050,"="&amp;DATE(YEAR($C$7),MONTH($C$7),DAY($C$7)),Income!$E$7:$E$8050,$B207,Income!$D$7:$D$8050,BS$182),SUMIFS(Income!$F$7:$F$8050,Income!$B$7:$B$8050,"&gt;="&amp;DATE(YEAR($C$7),MONTH($C$7),DAY($C$7)),Income!$B$7:$B$8050,"&lt;="&amp;DATE(YEAR($C$8),MONTH($C$8),DAY($C$8)),Income!$E$7:$E$8050,$B207,Income!$D$7:$D$8050,BS$182))</f>
        <v>0</v>
      </c>
      <c r="BU207" s="122" t="str">
        <f>Setup!$C$9</f>
        <v>$</v>
      </c>
      <c r="BV207" s="68">
        <f>IF($C$7=$C$8,SUMIFS(Income!$F$7:$F$8050,Income!$B$7:$B$8050,"="&amp;DATE(YEAR($C$7),MONTH($C$7),DAY($C$7)),Income!$E$7:$E$8050,$B207,Income!$D$7:$D$8050,BU$182),SUMIFS(Income!$F$7:$F$8050,Income!$B$7:$B$8050,"&gt;="&amp;DATE(YEAR($C$7),MONTH($C$7),DAY($C$7)),Income!$B$7:$B$8050,"&lt;="&amp;DATE(YEAR($C$8),MONTH($C$8),DAY($C$8)),Income!$E$7:$E$8050,$B207,Income!$D$7:$D$8050,BU$182))</f>
        <v>0</v>
      </c>
      <c r="BW207" s="122" t="str">
        <f>Setup!$C$9</f>
        <v>$</v>
      </c>
      <c r="BX207" s="68">
        <f>IF($C$7=$C$8,SUMIFS(Income!$F$7:$F$8050,Income!$B$7:$B$8050,"="&amp;DATE(YEAR($C$7),MONTH($C$7),DAY($C$7)),Income!$E$7:$E$8050,$B207,Income!$D$7:$D$8050,BW$182),SUMIFS(Income!$F$7:$F$8050,Income!$B$7:$B$8050,"&gt;="&amp;DATE(YEAR($C$7),MONTH($C$7),DAY($C$7)),Income!$B$7:$B$8050,"&lt;="&amp;DATE(YEAR($C$8),MONTH($C$8),DAY($C$8)),Income!$E$7:$E$8050,$B207,Income!$D$7:$D$8050,BW$182))</f>
        <v>0</v>
      </c>
      <c r="BY207" s="122" t="str">
        <f>Setup!$C$9</f>
        <v>$</v>
      </c>
      <c r="BZ207" s="68">
        <f>IF($C$7=$C$8,SUMIFS(Income!$F$7:$F$8050,Income!$B$7:$B$8050,"="&amp;DATE(YEAR($C$7),MONTH($C$7),DAY($C$7)),Income!$E$7:$E$8050,$B207,Income!$D$7:$D$8050,BY$182),SUMIFS(Income!$F$7:$F$8050,Income!$B$7:$B$8050,"&gt;="&amp;DATE(YEAR($C$7),MONTH($C$7),DAY($C$7)),Income!$B$7:$B$8050,"&lt;="&amp;DATE(YEAR($C$8),MONTH($C$8),DAY($C$8)),Income!$E$7:$E$8050,$B207,Income!$D$7:$D$8050,BY$182))</f>
        <v>0</v>
      </c>
      <c r="CA207" s="122" t="str">
        <f>Setup!$C$9</f>
        <v>$</v>
      </c>
      <c r="CB207" s="68">
        <f>IF($C$7=$C$8,SUMIFS(Income!$F$7:$F$8050,Income!$B$7:$B$8050,"="&amp;DATE(YEAR($C$7),MONTH($C$7),DAY($C$7)),Income!$E$7:$E$8050,$B207,Income!$D$7:$D$8050,CA$182),SUMIFS(Income!$F$7:$F$8050,Income!$B$7:$B$8050,"&gt;="&amp;DATE(YEAR($C$7),MONTH($C$7),DAY($C$7)),Income!$B$7:$B$8050,"&lt;="&amp;DATE(YEAR($C$8),MONTH($C$8),DAY($C$8)),Income!$E$7:$E$8050,$B207,Income!$D$7:$D$8050,CA$182))</f>
        <v>0</v>
      </c>
      <c r="CC207" s="122" t="str">
        <f>Setup!$C$9</f>
        <v>$</v>
      </c>
      <c r="CD207" s="68">
        <f>IF($C$7=$C$8,SUMIFS(Income!$F$7:$F$8050,Income!$B$7:$B$8050,"="&amp;DATE(YEAR($C$7),MONTH($C$7),DAY($C$7)),Income!$E$7:$E$8050,$B207,Income!$D$7:$D$8050,CC$182),SUMIFS(Income!$F$7:$F$8050,Income!$B$7:$B$8050,"&gt;="&amp;DATE(YEAR($C$7),MONTH($C$7),DAY($C$7)),Income!$B$7:$B$8050,"&lt;="&amp;DATE(YEAR($C$8),MONTH($C$8),DAY($C$8)),Income!$E$7:$E$8050,$B207,Income!$D$7:$D$8050,CC$182))</f>
        <v>0</v>
      </c>
      <c r="CE207" s="122" t="str">
        <f>Setup!$C$9</f>
        <v>$</v>
      </c>
      <c r="CF207" s="68">
        <f>IF($C$7=$C$8,SUMIFS(Income!$F$7:$F$8050,Income!$B$7:$B$8050,"="&amp;DATE(YEAR($C$7),MONTH($C$7),DAY($C$7)),Income!$E$7:$E$8050,$B207,Income!$D$7:$D$8050,CE$182),SUMIFS(Income!$F$7:$F$8050,Income!$B$7:$B$8050,"&gt;="&amp;DATE(YEAR($C$7),MONTH($C$7),DAY($C$7)),Income!$B$7:$B$8050,"&lt;="&amp;DATE(YEAR($C$8),MONTH($C$8),DAY($C$8)),Income!$E$7:$E$8050,$B207,Income!$D$7:$D$8050,CE$182))</f>
        <v>0</v>
      </c>
      <c r="CG207" s="122" t="str">
        <f>Setup!$C$9</f>
        <v>$</v>
      </c>
      <c r="CH207" s="68">
        <f>IF($C$7=$C$8,SUMIFS(Income!$F$7:$F$8050,Income!$B$7:$B$8050,"="&amp;DATE(YEAR($C$7),MONTH($C$7),DAY($C$7)),Income!$E$7:$E$8050,$B207,Income!$D$7:$D$8050,CG$182),SUMIFS(Income!$F$7:$F$8050,Income!$B$7:$B$8050,"&gt;="&amp;DATE(YEAR($C$7),MONTH($C$7),DAY($C$7)),Income!$B$7:$B$8050,"&lt;="&amp;DATE(YEAR($C$8),MONTH($C$8),DAY($C$8)),Income!$E$7:$E$8050,$B207,Income!$D$7:$D$8050,CG$182))</f>
        <v>0</v>
      </c>
      <c r="CI207" s="122" t="str">
        <f>Setup!$C$9</f>
        <v>$</v>
      </c>
      <c r="CJ207" s="68">
        <f>IF($C$7=$C$8,SUMIFS(Income!$F$7:$F$8050,Income!$B$7:$B$8050,"="&amp;DATE(YEAR($C$7),MONTH($C$7),DAY($C$7)),Income!$E$7:$E$8050,$B207,Income!$D$7:$D$8050,CI$182),SUMIFS(Income!$F$7:$F$8050,Income!$B$7:$B$8050,"&gt;="&amp;DATE(YEAR($C$7),MONTH($C$7),DAY($C$7)),Income!$B$7:$B$8050,"&lt;="&amp;DATE(YEAR($C$8),MONTH($C$8),DAY($C$8)),Income!$E$7:$E$8050,$B207,Income!$D$7:$D$8050,CI$182))</f>
        <v>0</v>
      </c>
      <c r="CK207" s="122" t="str">
        <f>Setup!$C$9</f>
        <v>$</v>
      </c>
      <c r="CL207" s="68">
        <f>IF($C$7=$C$8,SUMIFS(Income!$F$7:$F$8050,Income!$B$7:$B$8050,"="&amp;DATE(YEAR($C$7),MONTH($C$7),DAY($C$7)),Income!$E$7:$E$8050,$B207,Income!$D$7:$D$8050,CK$182),SUMIFS(Income!$F$7:$F$8050,Income!$B$7:$B$8050,"&gt;="&amp;DATE(YEAR($C$7),MONTH($C$7),DAY($C$7)),Income!$B$7:$B$8050,"&lt;="&amp;DATE(YEAR($C$8),MONTH($C$8),DAY($C$8)),Income!$E$7:$E$8050,$B207,Income!$D$7:$D$8050,CK$182))</f>
        <v>0</v>
      </c>
      <c r="CM207" s="122" t="str">
        <f>Setup!$C$9</f>
        <v>$</v>
      </c>
      <c r="CN207" s="68">
        <f>IF($C$7=$C$8,SUMIFS(Income!$F$7:$F$8050,Income!$B$7:$B$8050,"="&amp;DATE(YEAR($C$7),MONTH($C$7),DAY($C$7)),Income!$E$7:$E$8050,$B207,Income!$D$7:$D$8050,CM$182),SUMIFS(Income!$F$7:$F$8050,Income!$B$7:$B$8050,"&gt;="&amp;DATE(YEAR($C$7),MONTH($C$7),DAY($C$7)),Income!$B$7:$B$8050,"&lt;="&amp;DATE(YEAR($C$8),MONTH($C$8),DAY($C$8)),Income!$E$7:$E$8050,$B207,Income!$D$7:$D$8050,CM$182))</f>
        <v>0</v>
      </c>
      <c r="CO207" s="122" t="str">
        <f>Setup!$C$9</f>
        <v>$</v>
      </c>
      <c r="CP207" s="68">
        <f>IF($C$7=$C$8,SUMIFS(Income!$F$7:$F$8050,Income!$B$7:$B$8050,"="&amp;DATE(YEAR($C$7),MONTH($C$7),DAY($C$7)),Income!$E$7:$E$8050,$B207,Income!$D$7:$D$8050,CO$182),SUMIFS(Income!$F$7:$F$8050,Income!$B$7:$B$8050,"&gt;="&amp;DATE(YEAR($C$7),MONTH($C$7),DAY($C$7)),Income!$B$7:$B$8050,"&lt;="&amp;DATE(YEAR($C$8),MONTH($C$8),DAY($C$8)),Income!$E$7:$E$8050,$B207,Income!$D$7:$D$8050,CO$182))</f>
        <v>0</v>
      </c>
      <c r="CQ207" s="122" t="str">
        <f>Setup!$C$9</f>
        <v>$</v>
      </c>
      <c r="CR207" s="68">
        <f>IF($C$7=$C$8,SUMIFS(Income!$F$7:$F$8050,Income!$B$7:$B$8050,"="&amp;DATE(YEAR($C$7),MONTH($C$7),DAY($C$7)),Income!$E$7:$E$8050,$B207,Income!$D$7:$D$8050,CQ$182),SUMIFS(Income!$F$7:$F$8050,Income!$B$7:$B$8050,"&gt;="&amp;DATE(YEAR($C$7),MONTH($C$7),DAY($C$7)),Income!$B$7:$B$8050,"&lt;="&amp;DATE(YEAR($C$8),MONTH($C$8),DAY($C$8)),Income!$E$7:$E$8050,$B207,Income!$D$7:$D$8050,CQ$182))</f>
        <v>0</v>
      </c>
      <c r="CS207" s="122" t="str">
        <f>Setup!$C$9</f>
        <v>$</v>
      </c>
      <c r="CT207" s="68">
        <f>IF($C$7=$C$8,SUMIFS(Income!$F$7:$F$8050,Income!$B$7:$B$8050,"="&amp;DATE(YEAR($C$7),MONTH($C$7),DAY($C$7)),Income!$E$7:$E$8050,$B207,Income!$D$7:$D$8050,CS$182),SUMIFS(Income!$F$7:$F$8050,Income!$B$7:$B$8050,"&gt;="&amp;DATE(YEAR($C$7),MONTH($C$7),DAY($C$7)),Income!$B$7:$B$8050,"&lt;="&amp;DATE(YEAR($C$8),MONTH($C$8),DAY($C$8)),Income!$E$7:$E$8050,$B207,Income!$D$7:$D$8050,CS$182))</f>
        <v>0</v>
      </c>
      <c r="CU207" s="122" t="str">
        <f>Setup!$C$9</f>
        <v>$</v>
      </c>
      <c r="CV207" s="68">
        <f>IF($C$7=$C$8,SUMIFS(Income!$F$7:$F$8050,Income!$B$7:$B$8050,"="&amp;DATE(YEAR($C$7),MONTH($C$7),DAY($C$7)),Income!$E$7:$E$8050,$B207,Income!$D$7:$D$8050,CU$182),SUMIFS(Income!$F$7:$F$8050,Income!$B$7:$B$8050,"&gt;="&amp;DATE(YEAR($C$7),MONTH($C$7),DAY($C$7)),Income!$B$7:$B$8050,"&lt;="&amp;DATE(YEAR($C$8),MONTH($C$8),DAY($C$8)),Income!$E$7:$E$8050,$B207,Income!$D$7:$D$8050,CU$182))</f>
        <v>0</v>
      </c>
      <c r="CW207" s="122" t="str">
        <f>Setup!$C$9</f>
        <v>$</v>
      </c>
      <c r="CX207" s="68">
        <f>IF($C$7=$C$8,SUMIFS(Income!$F$7:$F$8050,Income!$B$7:$B$8050,"="&amp;DATE(YEAR($C$7),MONTH($C$7),DAY($C$7)),Income!$E$7:$E$8050,$B207,Income!$D$7:$D$8050,CW$182),SUMIFS(Income!$F$7:$F$8050,Income!$B$7:$B$8050,"&gt;="&amp;DATE(YEAR($C$7),MONTH($C$7),DAY($C$7)),Income!$B$7:$B$8050,"&lt;="&amp;DATE(YEAR($C$8),MONTH($C$8),DAY($C$8)),Income!$E$7:$E$8050,$B207,Income!$D$7:$D$8050,CW$182))</f>
        <v>0</v>
      </c>
      <c r="CY207" s="122" t="str">
        <f>Setup!$C$9</f>
        <v>$</v>
      </c>
      <c r="CZ207" s="68">
        <f>IF($C$7=$C$8,SUMIFS(Income!$F$7:$F$8050,Income!$B$7:$B$8050,"="&amp;DATE(YEAR($C$7),MONTH($C$7),DAY($C$7)),Income!$E$7:$E$8050,$B207,Income!$D$7:$D$8050,CY$182),SUMIFS(Income!$F$7:$F$8050,Income!$B$7:$B$8050,"&gt;="&amp;DATE(YEAR($C$7),MONTH($C$7),DAY($C$7)),Income!$B$7:$B$8050,"&lt;="&amp;DATE(YEAR($C$8),MONTH($C$8),DAY($C$8)),Income!$E$7:$E$8050,$B207,Income!$D$7:$D$8050,CY$182))</f>
        <v>0</v>
      </c>
      <c r="DA207" s="122" t="str">
        <f>Setup!$C$9</f>
        <v>$</v>
      </c>
      <c r="DB207" s="54">
        <f>IF($C$7=$C$8,SUMIFS(Income!$F$7:$F$8050,Income!$B$7:$B$8050,"="&amp;DATE(YEAR($C$7),MONTH($C$7),DAY($C$7)),Income!$E$7:$E$8050,$B207,Income!$D$7:$D$8050,DA$182),SUMIFS(Income!$F$7:$F$8050,Income!$B$7:$B$8050,"&gt;="&amp;DATE(YEAR($C$7),MONTH($C$7),DAY($C$7)),Income!$B$7:$B$8050,"&lt;="&amp;DATE(YEAR($C$8),MONTH($C$8),DAY($C$8)),Income!$E$7:$E$8050,$B207,Income!$D$7:$D$8050,DA$182))</f>
        <v>0</v>
      </c>
      <c r="DC207" s="1"/>
      <c r="DD207" s="36"/>
      <c r="DE207" s="36"/>
      <c r="DF207" s="36"/>
      <c r="DG207" s="36"/>
      <c r="DH207" s="36"/>
      <c r="DI207" s="36"/>
      <c r="DJ207" s="36"/>
      <c r="DK207" s="36"/>
      <c r="DL207" s="36"/>
      <c r="DM207" s="36"/>
      <c r="DN207" s="36"/>
      <c r="DO207" s="36"/>
      <c r="DP207" s="36"/>
      <c r="DQ207" s="36"/>
      <c r="DR207" s="36"/>
      <c r="DS207" s="36"/>
      <c r="DT207" s="36"/>
      <c r="DU207" s="36"/>
      <c r="DV207" s="36"/>
      <c r="DW207" s="36"/>
      <c r="DX207" s="36"/>
      <c r="DY207" s="36"/>
      <c r="DZ207" s="36"/>
      <c r="EA207" s="36"/>
      <c r="EB207" s="36"/>
      <c r="EC207" s="36"/>
      <c r="ED207" s="36"/>
      <c r="EE207" s="36"/>
      <c r="EF207" s="36"/>
      <c r="EG207" s="36"/>
      <c r="EH207" s="36"/>
      <c r="EI207" s="36"/>
      <c r="EJ207" s="36"/>
      <c r="EK207" s="36"/>
      <c r="EL207" s="36"/>
      <c r="EM207" s="36"/>
      <c r="EN207" s="36"/>
      <c r="EO207" s="36"/>
      <c r="EP207" s="36"/>
      <c r="EQ207" s="1"/>
    </row>
    <row r="208" spans="1:147" ht="21" customHeight="1">
      <c r="A208" s="1"/>
      <c r="B208" s="303">
        <f>Setup!M33</f>
        <v>0</v>
      </c>
      <c r="C208" s="122" t="str">
        <f>Setup!$C$9</f>
        <v>$</v>
      </c>
      <c r="D208" s="68">
        <f t="shared" si="135"/>
        <v>0</v>
      </c>
      <c r="E208" s="122" t="str">
        <f>Setup!$C$9</f>
        <v>$</v>
      </c>
      <c r="F208" s="68">
        <f t="shared" si="136"/>
        <v>0</v>
      </c>
      <c r="G208" s="122" t="str">
        <f>Setup!$C$9</f>
        <v>$</v>
      </c>
      <c r="H208" s="68">
        <f>IF($C$7=$C$8,SUMIFS(Income!$F$7:$F$8050,Income!$B$7:$B$8050,"="&amp;DATE(YEAR($C$7),MONTH($C$7),DAY($C$7)),Income!$E$7:$E$8050,$B208,Income!$D$7:$D$8050,G$182),SUMIFS(Income!$F$7:$F$8050,Income!$B$7:$B$8050,"&gt;="&amp;DATE(YEAR($C$7),MONTH($C$7),DAY($C$7)),Income!$B$7:$B$8050,"&lt;="&amp;DATE(YEAR($C$8),MONTH($C$8),DAY($C$8)),Income!$E$7:$E$8050,$B208,Income!$D$7:$D$8050,G$182))</f>
        <v>0</v>
      </c>
      <c r="I208" s="122" t="str">
        <f>Setup!$C$9</f>
        <v>$</v>
      </c>
      <c r="J208" s="68">
        <f>IF($C$7=$C$8,SUMIFS(Income!$F$7:$F$8050,Income!$B$7:$B$8050,"="&amp;DATE(YEAR($C$7),MONTH($C$7),DAY($C$7)),Income!$E$7:$E$8050,$B208,Income!$D$7:$D$8050,I$182),SUMIFS(Income!$F$7:$F$8050,Income!$B$7:$B$8050,"&gt;="&amp;DATE(YEAR($C$7),MONTH($C$7),DAY($C$7)),Income!$B$7:$B$8050,"&lt;="&amp;DATE(YEAR($C$8),MONTH($C$8),DAY($C$8)),Income!$E$7:$E$8050,$B208,Income!$D$7:$D$8050,I$182))</f>
        <v>0</v>
      </c>
      <c r="K208" s="122" t="str">
        <f>Setup!$C$9</f>
        <v>$</v>
      </c>
      <c r="L208" s="68">
        <f>IF($C$7=$C$8,SUMIFS(Income!$F$7:$F$8050,Income!$B$7:$B$8050,"="&amp;DATE(YEAR($C$7),MONTH($C$7),DAY($C$7)),Income!$E$7:$E$8050,$B208,Income!$D$7:$D$8050,K$182),SUMIFS(Income!$F$7:$F$8050,Income!$B$7:$B$8050,"&gt;="&amp;DATE(YEAR($C$7),MONTH($C$7),DAY($C$7)),Income!$B$7:$B$8050,"&lt;="&amp;DATE(YEAR($C$8),MONTH($C$8),DAY($C$8)),Income!$E$7:$E$8050,$B208,Income!$D$7:$D$8050,K$182))</f>
        <v>0</v>
      </c>
      <c r="M208" s="122" t="str">
        <f>Setup!$C$9</f>
        <v>$</v>
      </c>
      <c r="N208" s="68">
        <f>IF($C$7=$C$8,SUMIFS(Income!$F$7:$F$8050,Income!$B$7:$B$8050,"="&amp;DATE(YEAR($C$7),MONTH($C$7),DAY($C$7)),Income!$E$7:$E$8050,$B208,Income!$D$7:$D$8050,M$182),SUMIFS(Income!$F$7:$F$8050,Income!$B$7:$B$8050,"&gt;="&amp;DATE(YEAR($C$7),MONTH($C$7),DAY($C$7)),Income!$B$7:$B$8050,"&lt;="&amp;DATE(YEAR($C$8),MONTH($C$8),DAY($C$8)),Income!$E$7:$E$8050,$B208,Income!$D$7:$D$8050,M$182))</f>
        <v>0</v>
      </c>
      <c r="O208" s="122" t="str">
        <f>Setup!$C$9</f>
        <v>$</v>
      </c>
      <c r="P208" s="68">
        <f>IF($C$7=$C$8,SUMIFS(Income!$F$7:$F$8050,Income!$B$7:$B$8050,"="&amp;DATE(YEAR($C$7),MONTH($C$7),DAY($C$7)),Income!$E$7:$E$8050,$B208,Income!$D$7:$D$8050,O$182),SUMIFS(Income!$F$7:$F$8050,Income!$B$7:$B$8050,"&gt;="&amp;DATE(YEAR($C$7),MONTH($C$7),DAY($C$7)),Income!$B$7:$B$8050,"&lt;="&amp;DATE(YEAR($C$8),MONTH($C$8),DAY($C$8)),Income!$E$7:$E$8050,$B208,Income!$D$7:$D$8050,O$182))</f>
        <v>0</v>
      </c>
      <c r="Q208" s="122" t="str">
        <f>Setup!$C$9</f>
        <v>$</v>
      </c>
      <c r="R208" s="68">
        <f>IF($C$7=$C$8,SUMIFS(Income!$F$7:$F$8050,Income!$B$7:$B$8050,"="&amp;DATE(YEAR($C$7),MONTH($C$7),DAY($C$7)),Income!$E$7:$E$8050,$B208,Income!$D$7:$D$8050,Q$182),SUMIFS(Income!$F$7:$F$8050,Income!$B$7:$B$8050,"&gt;="&amp;DATE(YEAR($C$7),MONTH($C$7),DAY($C$7)),Income!$B$7:$B$8050,"&lt;="&amp;DATE(YEAR($C$8),MONTH($C$8),DAY($C$8)),Income!$E$7:$E$8050,$B208,Income!$D$7:$D$8050,Q$182))</f>
        <v>0</v>
      </c>
      <c r="S208" s="122" t="str">
        <f>Setup!$C$9</f>
        <v>$</v>
      </c>
      <c r="T208" s="68">
        <f>IF($C$7=$C$8,SUMIFS(Income!$F$7:$F$8050,Income!$B$7:$B$8050,"="&amp;DATE(YEAR($C$7),MONTH($C$7),DAY($C$7)),Income!$E$7:$E$8050,$B208,Income!$D$7:$D$8050,S$182),SUMIFS(Income!$F$7:$F$8050,Income!$B$7:$B$8050,"&gt;="&amp;DATE(YEAR($C$7),MONTH($C$7),DAY($C$7)),Income!$B$7:$B$8050,"&lt;="&amp;DATE(YEAR($C$8),MONTH($C$8),DAY($C$8)),Income!$E$7:$E$8050,$B208,Income!$D$7:$D$8050,S$182))</f>
        <v>0</v>
      </c>
      <c r="U208" s="122" t="str">
        <f>Setup!$C$9</f>
        <v>$</v>
      </c>
      <c r="V208" s="68">
        <f>IF($C$7=$C$8,SUMIFS(Income!$F$7:$F$8050,Income!$B$7:$B$8050,"="&amp;DATE(YEAR($C$7),MONTH($C$7),DAY($C$7)),Income!$E$7:$E$8050,$B208,Income!$D$7:$D$8050,U$182),SUMIFS(Income!$F$7:$F$8050,Income!$B$7:$B$8050,"&gt;="&amp;DATE(YEAR($C$7),MONTH($C$7),DAY($C$7)),Income!$B$7:$B$8050,"&lt;="&amp;DATE(YEAR($C$8),MONTH($C$8),DAY($C$8)),Income!$E$7:$E$8050,$B208,Income!$D$7:$D$8050,U$182))</f>
        <v>0</v>
      </c>
      <c r="W208" s="122" t="str">
        <f>Setup!$C$9</f>
        <v>$</v>
      </c>
      <c r="X208" s="68">
        <f>IF($C$7=$C$8,SUMIFS(Income!$F$7:$F$8050,Income!$B$7:$B$8050,"="&amp;DATE(YEAR($C$7),MONTH($C$7),DAY($C$7)),Income!$E$7:$E$8050,$B208,Income!$D$7:$D$8050,W$182),SUMIFS(Income!$F$7:$F$8050,Income!$B$7:$B$8050,"&gt;="&amp;DATE(YEAR($C$7),MONTH($C$7),DAY($C$7)),Income!$B$7:$B$8050,"&lt;="&amp;DATE(YEAR($C$8),MONTH($C$8),DAY($C$8)),Income!$E$7:$E$8050,$B208,Income!$D$7:$D$8050,W$182))</f>
        <v>0</v>
      </c>
      <c r="Y208" s="122" t="str">
        <f>Setup!$C$9</f>
        <v>$</v>
      </c>
      <c r="Z208" s="68">
        <f>IF($C$7=$C$8,SUMIFS(Income!$F$7:$F$8050,Income!$B$7:$B$8050,"="&amp;DATE(YEAR($C$7),MONTH($C$7),DAY($C$7)),Income!$E$7:$E$8050,$B208,Income!$D$7:$D$8050,Y$182),SUMIFS(Income!$F$7:$F$8050,Income!$B$7:$B$8050,"&gt;="&amp;DATE(YEAR($C$7),MONTH($C$7),DAY($C$7)),Income!$B$7:$B$8050,"&lt;="&amp;DATE(YEAR($C$8),MONTH($C$8),DAY($C$8)),Income!$E$7:$E$8050,$B208,Income!$D$7:$D$8050,Y$182))</f>
        <v>0</v>
      </c>
      <c r="AA208" s="122" t="str">
        <f>Setup!$C$9</f>
        <v>$</v>
      </c>
      <c r="AB208" s="68">
        <f>IF($C$7=$C$8,SUMIFS(Income!$F$7:$F$8050,Income!$B$7:$B$8050,"="&amp;DATE(YEAR($C$7),MONTH($C$7),DAY($C$7)),Income!$E$7:$E$8050,$B208,Income!$D$7:$D$8050,AA$182),SUMIFS(Income!$F$7:$F$8050,Income!$B$7:$B$8050,"&gt;="&amp;DATE(YEAR($C$7),MONTH($C$7),DAY($C$7)),Income!$B$7:$B$8050,"&lt;="&amp;DATE(YEAR($C$8),MONTH($C$8),DAY($C$8)),Income!$E$7:$E$8050,$B208,Income!$D$7:$D$8050,AA$182))</f>
        <v>0</v>
      </c>
      <c r="AC208" s="122" t="str">
        <f>Setup!$C$9</f>
        <v>$</v>
      </c>
      <c r="AD208" s="68">
        <f>IF($C$7=$C$8,SUMIFS(Income!$F$7:$F$8050,Income!$B$7:$B$8050,"="&amp;DATE(YEAR($C$7),MONTH($C$7),DAY($C$7)),Income!$E$7:$E$8050,$B208,Income!$D$7:$D$8050,AC$182),SUMIFS(Income!$F$7:$F$8050,Income!$B$7:$B$8050,"&gt;="&amp;DATE(YEAR($C$7),MONTH($C$7),DAY($C$7)),Income!$B$7:$B$8050,"&lt;="&amp;DATE(YEAR($C$8),MONTH($C$8),DAY($C$8)),Income!$E$7:$E$8050,$B208,Income!$D$7:$D$8050,AC$182))</f>
        <v>0</v>
      </c>
      <c r="AE208" s="464" t="str">
        <f>Setup!$C$9</f>
        <v>$</v>
      </c>
      <c r="AF208" s="68">
        <f>IF($C$7=$C$8,SUMIFS(Income!$F$7:$F$8050,Income!$B$7:$B$8050,"="&amp;DATE(YEAR($C$7),MONTH($C$7),DAY($C$7)),Income!$E$7:$E$8050,$B208,Income!$D$7:$D$8050,AE$182),SUMIFS(Income!$F$7:$F$8050,Income!$B$7:$B$8050,"&gt;="&amp;DATE(YEAR($C$7),MONTH($C$7),DAY($C$7)),Income!$B$7:$B$8050,"&lt;="&amp;DATE(YEAR($C$8),MONTH($C$8),DAY($C$8)),Income!$E$7:$E$8050,$B208,Income!$D$7:$D$8050,AE$182))</f>
        <v>0</v>
      </c>
      <c r="AG208" s="122" t="str">
        <f>Setup!$C$9</f>
        <v>$</v>
      </c>
      <c r="AH208" s="68">
        <f>IF($C$7=$C$8,SUMIFS(Income!$F$7:$F$8050,Income!$B$7:$B$8050,"="&amp;DATE(YEAR($C$7),MONTH($C$7),DAY($C$7)),Income!$E$7:$E$8050,$B208,Income!$D$7:$D$8050,AG$182),SUMIFS(Income!$F$7:$F$8050,Income!$B$7:$B$8050,"&gt;="&amp;DATE(YEAR($C$7),MONTH($C$7),DAY($C$7)),Income!$B$7:$B$8050,"&lt;="&amp;DATE(YEAR($C$8),MONTH($C$8),DAY($C$8)),Income!$E$7:$E$8050,$B208,Income!$D$7:$D$8050,AG$182))</f>
        <v>0</v>
      </c>
      <c r="AI208" s="122" t="str">
        <f>Setup!$C$9</f>
        <v>$</v>
      </c>
      <c r="AJ208" s="68">
        <f>IF($C$7=$C$8,SUMIFS(Income!$F$7:$F$8050,Income!$B$7:$B$8050,"="&amp;DATE(YEAR($C$7),MONTH($C$7),DAY($C$7)),Income!$E$7:$E$8050,$B208,Income!$D$7:$D$8050,AI$182),SUMIFS(Income!$F$7:$F$8050,Income!$B$7:$B$8050,"&gt;="&amp;DATE(YEAR($C$7),MONTH($C$7),DAY($C$7)),Income!$B$7:$B$8050,"&lt;="&amp;DATE(YEAR($C$8),MONTH($C$8),DAY($C$8)),Income!$E$7:$E$8050,$B208,Income!$D$7:$D$8050,AI$182))</f>
        <v>0</v>
      </c>
      <c r="AK208" s="122" t="str">
        <f>Setup!$C$9</f>
        <v>$</v>
      </c>
      <c r="AL208" s="68">
        <f>IF($C$7=$C$8,SUMIFS(Income!$F$7:$F$8050,Income!$B$7:$B$8050,"="&amp;DATE(YEAR($C$7),MONTH($C$7),DAY($C$7)),Income!$E$7:$E$8050,$B208,Income!$D$7:$D$8050,AK$182),SUMIFS(Income!$F$7:$F$8050,Income!$B$7:$B$8050,"&gt;="&amp;DATE(YEAR($C$7),MONTH($C$7),DAY($C$7)),Income!$B$7:$B$8050,"&lt;="&amp;DATE(YEAR($C$8),MONTH($C$8),DAY($C$8)),Income!$E$7:$E$8050,$B208,Income!$D$7:$D$8050,AK$182))</f>
        <v>0</v>
      </c>
      <c r="AM208" s="122" t="str">
        <f>Setup!$C$9</f>
        <v>$</v>
      </c>
      <c r="AN208" s="68">
        <f>IF($C$7=$C$8,SUMIFS(Income!$F$7:$F$8050,Income!$B$7:$B$8050,"="&amp;DATE(YEAR($C$7),MONTH($C$7),DAY($C$7)),Income!$E$7:$E$8050,$B208,Income!$D$7:$D$8050,AM$182),SUMIFS(Income!$F$7:$F$8050,Income!$B$7:$B$8050,"&gt;="&amp;DATE(YEAR($C$7),MONTH($C$7),DAY($C$7)),Income!$B$7:$B$8050,"&lt;="&amp;DATE(YEAR($C$8),MONTH($C$8),DAY($C$8)),Income!$E$7:$E$8050,$B208,Income!$D$7:$D$8050,AM$182))</f>
        <v>0</v>
      </c>
      <c r="AO208" s="122" t="str">
        <f>Setup!$C$9</f>
        <v>$</v>
      </c>
      <c r="AP208" s="68">
        <f>IF($C$7=$C$8,SUMIFS(Income!$F$7:$F$8050,Income!$B$7:$B$8050,"="&amp;DATE(YEAR($C$7),MONTH($C$7),DAY($C$7)),Income!$E$7:$E$8050,$B208,Income!$D$7:$D$8050,AO$182),SUMIFS(Income!$F$7:$F$8050,Income!$B$7:$B$8050,"&gt;="&amp;DATE(YEAR($C$7),MONTH($C$7),DAY($C$7)),Income!$B$7:$B$8050,"&lt;="&amp;DATE(YEAR($C$8),MONTH($C$8),DAY($C$8)),Income!$E$7:$E$8050,$B208,Income!$D$7:$D$8050,AO$182))</f>
        <v>0</v>
      </c>
      <c r="AQ208" s="122" t="str">
        <f>Setup!$C$9</f>
        <v>$</v>
      </c>
      <c r="AR208" s="68">
        <f>IF($C$7=$C$8,SUMIFS(Income!$F$7:$F$8050,Income!$B$7:$B$8050,"="&amp;DATE(YEAR($C$7),MONTH($C$7),DAY($C$7)),Income!$E$7:$E$8050,$B208,Income!$D$7:$D$8050,AQ$182),SUMIFS(Income!$F$7:$F$8050,Income!$B$7:$B$8050,"&gt;="&amp;DATE(YEAR($C$7),MONTH($C$7),DAY($C$7)),Income!$B$7:$B$8050,"&lt;="&amp;DATE(YEAR($C$8),MONTH($C$8),DAY($C$8)),Income!$E$7:$E$8050,$B208,Income!$D$7:$D$8050,AQ$182))</f>
        <v>0</v>
      </c>
      <c r="AS208" s="122" t="str">
        <f>Setup!$C$9</f>
        <v>$</v>
      </c>
      <c r="AT208" s="68">
        <f>IF($C$7=$C$8,SUMIFS(Income!$F$7:$F$8050,Income!$B$7:$B$8050,"="&amp;DATE(YEAR($C$7),MONTH($C$7),DAY($C$7)),Income!$E$7:$E$8050,$B208,Income!$D$7:$D$8050,AS$182),SUMIFS(Income!$F$7:$F$8050,Income!$B$7:$B$8050,"&gt;="&amp;DATE(YEAR($C$7),MONTH($C$7),DAY($C$7)),Income!$B$7:$B$8050,"&lt;="&amp;DATE(YEAR($C$8),MONTH($C$8),DAY($C$8)),Income!$E$7:$E$8050,$B208,Income!$D$7:$D$8050,AS$182))</f>
        <v>0</v>
      </c>
      <c r="AU208" s="122" t="str">
        <f>Setup!$C$9</f>
        <v>$</v>
      </c>
      <c r="AV208" s="68">
        <f>IF($C$7=$C$8,SUMIFS(Income!$F$7:$F$8050,Income!$B$7:$B$8050,"="&amp;DATE(YEAR($C$7),MONTH($C$7),DAY($C$7)),Income!$E$7:$E$8050,$B208,Income!$D$7:$D$8050,AU$182),SUMIFS(Income!$F$7:$F$8050,Income!$B$7:$B$8050,"&gt;="&amp;DATE(YEAR($C$7),MONTH($C$7),DAY($C$7)),Income!$B$7:$B$8050,"&lt;="&amp;DATE(YEAR($C$8),MONTH($C$8),DAY($C$8)),Income!$E$7:$E$8050,$B208,Income!$D$7:$D$8050,AU$182))</f>
        <v>0</v>
      </c>
      <c r="AW208" s="122" t="str">
        <f>Setup!$C$9</f>
        <v>$</v>
      </c>
      <c r="AX208" s="68">
        <f>IF($C$7=$C$8,SUMIFS(Income!$F$7:$F$8050,Income!$B$7:$B$8050,"="&amp;DATE(YEAR($C$7),MONTH($C$7),DAY($C$7)),Income!$E$7:$E$8050,$B208,Income!$D$7:$D$8050,AW$182),SUMIFS(Income!$F$7:$F$8050,Income!$B$7:$B$8050,"&gt;="&amp;DATE(YEAR($C$7),MONTH($C$7),DAY($C$7)),Income!$B$7:$B$8050,"&lt;="&amp;DATE(YEAR($C$8),MONTH($C$8),DAY($C$8)),Income!$E$7:$E$8050,$B208,Income!$D$7:$D$8050,AW$182))</f>
        <v>0</v>
      </c>
      <c r="AY208" s="122" t="str">
        <f>Setup!$C$9</f>
        <v>$</v>
      </c>
      <c r="AZ208" s="68">
        <f>IF($C$7=$C$8,SUMIFS(Income!$F$7:$F$8050,Income!$B$7:$B$8050,"="&amp;DATE(YEAR($C$7),MONTH($C$7),DAY($C$7)),Income!$E$7:$E$8050,$B208,Income!$D$7:$D$8050,AY$182),SUMIFS(Income!$F$7:$F$8050,Income!$B$7:$B$8050,"&gt;="&amp;DATE(YEAR($C$7),MONTH($C$7),DAY($C$7)),Income!$B$7:$B$8050,"&lt;="&amp;DATE(YEAR($C$8),MONTH($C$8),DAY($C$8)),Income!$E$7:$E$8050,$B208,Income!$D$7:$D$8050,AY$182))</f>
        <v>0</v>
      </c>
      <c r="BA208" s="122" t="str">
        <f>Setup!$C$9</f>
        <v>$</v>
      </c>
      <c r="BB208" s="68">
        <f>IF($C$7=$C$8,SUMIFS(Income!$F$7:$F$8050,Income!$B$7:$B$8050,"="&amp;DATE(YEAR($C$7),MONTH($C$7),DAY($C$7)),Income!$E$7:$E$8050,$B208,Income!$D$7:$D$8050,BA$182),SUMIFS(Income!$F$7:$F$8050,Income!$B$7:$B$8050,"&gt;="&amp;DATE(YEAR($C$7),MONTH($C$7),DAY($C$7)),Income!$B$7:$B$8050,"&lt;="&amp;DATE(YEAR($C$8),MONTH($C$8),DAY($C$8)),Income!$E$7:$E$8050,$B208,Income!$D$7:$D$8050,BA$182))</f>
        <v>0</v>
      </c>
      <c r="BC208" s="122" t="str">
        <f>Setup!$C$9</f>
        <v>$</v>
      </c>
      <c r="BD208" s="68">
        <f>IF($C$7=$C$8,SUMIFS(Income!$F$7:$F$8050,Income!$B$7:$B$8050,"="&amp;DATE(YEAR($C$7),MONTH($C$7),DAY($C$7)),Income!$E$7:$E$8050,$B208,Income!$D$7:$D$8050,BC$182),SUMIFS(Income!$F$7:$F$8050,Income!$B$7:$B$8050,"&gt;="&amp;DATE(YEAR($C$7),MONTH($C$7),DAY($C$7)),Income!$B$7:$B$8050,"&lt;="&amp;DATE(YEAR($C$8),MONTH($C$8),DAY($C$8)),Income!$E$7:$E$8050,$B208,Income!$D$7:$D$8050,BC$182))</f>
        <v>0</v>
      </c>
      <c r="BE208" s="122" t="str">
        <f>Setup!$C$9</f>
        <v>$</v>
      </c>
      <c r="BF208" s="68">
        <f>IF($C$7=$C$8,SUMIFS(Income!$F$7:$F$8050,Income!$B$7:$B$8050,"="&amp;DATE(YEAR($C$7),MONTH($C$7),DAY($C$7)),Income!$E$7:$E$8050,$B208,Income!$D$7:$D$8050,BE$182),SUMIFS(Income!$F$7:$F$8050,Income!$B$7:$B$8050,"&gt;="&amp;DATE(YEAR($C$7),MONTH($C$7),DAY($C$7)),Income!$B$7:$B$8050,"&lt;="&amp;DATE(YEAR($C$8),MONTH($C$8),DAY($C$8)),Income!$E$7:$E$8050,$B208,Income!$D$7:$D$8050,BE$182))</f>
        <v>0</v>
      </c>
      <c r="BG208" s="122" t="str">
        <f>Setup!$C$9</f>
        <v>$</v>
      </c>
      <c r="BH208" s="68">
        <f>IF($C$7=$C$8,SUMIFS(Income!$F$7:$F$8050,Income!$B$7:$B$8050,"="&amp;DATE(YEAR($C$7),MONTH($C$7),DAY($C$7)),Income!$E$7:$E$8050,$B208,Income!$D$7:$D$8050,BG$182),SUMIFS(Income!$F$7:$F$8050,Income!$B$7:$B$8050,"&gt;="&amp;DATE(YEAR($C$7),MONTH($C$7),DAY($C$7)),Income!$B$7:$B$8050,"&lt;="&amp;DATE(YEAR($C$8),MONTH($C$8),DAY($C$8)),Income!$E$7:$E$8050,$B208,Income!$D$7:$D$8050,BG$182))</f>
        <v>0</v>
      </c>
      <c r="BI208" s="122" t="str">
        <f>Setup!$C$9</f>
        <v>$</v>
      </c>
      <c r="BJ208" s="68">
        <f>IF($C$7=$C$8,SUMIFS(Income!$F$7:$F$8050,Income!$B$7:$B$8050,"="&amp;DATE(YEAR($C$7),MONTH($C$7),DAY($C$7)),Income!$E$7:$E$8050,$B208,Income!$D$7:$D$8050,BI$182),SUMIFS(Income!$F$7:$F$8050,Income!$B$7:$B$8050,"&gt;="&amp;DATE(YEAR($C$7),MONTH($C$7),DAY($C$7)),Income!$B$7:$B$8050,"&lt;="&amp;DATE(YEAR($C$8),MONTH($C$8),DAY($C$8)),Income!$E$7:$E$8050,$B208,Income!$D$7:$D$8050,BI$182))</f>
        <v>0</v>
      </c>
      <c r="BK208" s="122" t="str">
        <f>Setup!$C$9</f>
        <v>$</v>
      </c>
      <c r="BL208" s="68">
        <f>IF($C$7=$C$8,SUMIFS(Income!$F$7:$F$8050,Income!$B$7:$B$8050,"="&amp;DATE(YEAR($C$7),MONTH($C$7),DAY($C$7)),Income!$E$7:$E$8050,$B208,Income!$D$7:$D$8050,BK$182),SUMIFS(Income!$F$7:$F$8050,Income!$B$7:$B$8050,"&gt;="&amp;DATE(YEAR($C$7),MONTH($C$7),DAY($C$7)),Income!$B$7:$B$8050,"&lt;="&amp;DATE(YEAR($C$8),MONTH($C$8),DAY($C$8)),Income!$E$7:$E$8050,$B208,Income!$D$7:$D$8050,BK$182))</f>
        <v>0</v>
      </c>
      <c r="BM208" s="122" t="str">
        <f>Setup!$C$9</f>
        <v>$</v>
      </c>
      <c r="BN208" s="68">
        <f>IF($C$7=$C$8,SUMIFS(Income!$F$7:$F$8050,Income!$B$7:$B$8050,"="&amp;DATE(YEAR($C$7),MONTH($C$7),DAY($C$7)),Income!$E$7:$E$8050,$B208,Income!$D$7:$D$8050,BM$182),SUMIFS(Income!$F$7:$F$8050,Income!$B$7:$B$8050,"&gt;="&amp;DATE(YEAR($C$7),MONTH($C$7),DAY($C$7)),Income!$B$7:$B$8050,"&lt;="&amp;DATE(YEAR($C$8),MONTH($C$8),DAY($C$8)),Income!$E$7:$E$8050,$B208,Income!$D$7:$D$8050,BM$182))</f>
        <v>0</v>
      </c>
      <c r="BO208" s="122" t="str">
        <f>Setup!$C$9</f>
        <v>$</v>
      </c>
      <c r="BP208" s="68">
        <f>IF($C$7=$C$8,SUMIFS(Income!$F$7:$F$8050,Income!$B$7:$B$8050,"="&amp;DATE(YEAR($C$7),MONTH($C$7),DAY($C$7)),Income!$E$7:$E$8050,$B208,Income!$D$7:$D$8050,BO$182),SUMIFS(Income!$F$7:$F$8050,Income!$B$7:$B$8050,"&gt;="&amp;DATE(YEAR($C$7),MONTH($C$7),DAY($C$7)),Income!$B$7:$B$8050,"&lt;="&amp;DATE(YEAR($C$8),MONTH($C$8),DAY($C$8)),Income!$E$7:$E$8050,$B208,Income!$D$7:$D$8050,BO$182))</f>
        <v>0</v>
      </c>
      <c r="BQ208" s="122" t="str">
        <f>Setup!$C$9</f>
        <v>$</v>
      </c>
      <c r="BR208" s="68">
        <f>IF($C$7=$C$8,SUMIFS(Income!$F$7:$F$8050,Income!$B$7:$B$8050,"="&amp;DATE(YEAR($C$7),MONTH($C$7),DAY($C$7)),Income!$E$7:$E$8050,$B208,Income!$D$7:$D$8050,BQ$182),SUMIFS(Income!$F$7:$F$8050,Income!$B$7:$B$8050,"&gt;="&amp;DATE(YEAR($C$7),MONTH($C$7),DAY($C$7)),Income!$B$7:$B$8050,"&lt;="&amp;DATE(YEAR($C$8),MONTH($C$8),DAY($C$8)),Income!$E$7:$E$8050,$B208,Income!$D$7:$D$8050,BQ$182))</f>
        <v>0</v>
      </c>
      <c r="BS208" s="122" t="str">
        <f>Setup!$C$9</f>
        <v>$</v>
      </c>
      <c r="BT208" s="68">
        <f>IF($C$7=$C$8,SUMIFS(Income!$F$7:$F$8050,Income!$B$7:$B$8050,"="&amp;DATE(YEAR($C$7),MONTH($C$7),DAY($C$7)),Income!$E$7:$E$8050,$B208,Income!$D$7:$D$8050,BS$182),SUMIFS(Income!$F$7:$F$8050,Income!$B$7:$B$8050,"&gt;="&amp;DATE(YEAR($C$7),MONTH($C$7),DAY($C$7)),Income!$B$7:$B$8050,"&lt;="&amp;DATE(YEAR($C$8),MONTH($C$8),DAY($C$8)),Income!$E$7:$E$8050,$B208,Income!$D$7:$D$8050,BS$182))</f>
        <v>0</v>
      </c>
      <c r="BU208" s="122" t="str">
        <f>Setup!$C$9</f>
        <v>$</v>
      </c>
      <c r="BV208" s="68">
        <f>IF($C$7=$C$8,SUMIFS(Income!$F$7:$F$8050,Income!$B$7:$B$8050,"="&amp;DATE(YEAR($C$7),MONTH($C$7),DAY($C$7)),Income!$E$7:$E$8050,$B208,Income!$D$7:$D$8050,BU$182),SUMIFS(Income!$F$7:$F$8050,Income!$B$7:$B$8050,"&gt;="&amp;DATE(YEAR($C$7),MONTH($C$7),DAY($C$7)),Income!$B$7:$B$8050,"&lt;="&amp;DATE(YEAR($C$8),MONTH($C$8),DAY($C$8)),Income!$E$7:$E$8050,$B208,Income!$D$7:$D$8050,BU$182))</f>
        <v>0</v>
      </c>
      <c r="BW208" s="122" t="str">
        <f>Setup!$C$9</f>
        <v>$</v>
      </c>
      <c r="BX208" s="68">
        <f>IF($C$7=$C$8,SUMIFS(Income!$F$7:$F$8050,Income!$B$7:$B$8050,"="&amp;DATE(YEAR($C$7),MONTH($C$7),DAY($C$7)),Income!$E$7:$E$8050,$B208,Income!$D$7:$D$8050,BW$182),SUMIFS(Income!$F$7:$F$8050,Income!$B$7:$B$8050,"&gt;="&amp;DATE(YEAR($C$7),MONTH($C$7),DAY($C$7)),Income!$B$7:$B$8050,"&lt;="&amp;DATE(YEAR($C$8),MONTH($C$8),DAY($C$8)),Income!$E$7:$E$8050,$B208,Income!$D$7:$D$8050,BW$182))</f>
        <v>0</v>
      </c>
      <c r="BY208" s="122" t="str">
        <f>Setup!$C$9</f>
        <v>$</v>
      </c>
      <c r="BZ208" s="68">
        <f>IF($C$7=$C$8,SUMIFS(Income!$F$7:$F$8050,Income!$B$7:$B$8050,"="&amp;DATE(YEAR($C$7),MONTH($C$7),DAY($C$7)),Income!$E$7:$E$8050,$B208,Income!$D$7:$D$8050,BY$182),SUMIFS(Income!$F$7:$F$8050,Income!$B$7:$B$8050,"&gt;="&amp;DATE(YEAR($C$7),MONTH($C$7),DAY($C$7)),Income!$B$7:$B$8050,"&lt;="&amp;DATE(YEAR($C$8),MONTH($C$8),DAY($C$8)),Income!$E$7:$E$8050,$B208,Income!$D$7:$D$8050,BY$182))</f>
        <v>0</v>
      </c>
      <c r="CA208" s="122" t="str">
        <f>Setup!$C$9</f>
        <v>$</v>
      </c>
      <c r="CB208" s="68">
        <f>IF($C$7=$C$8,SUMIFS(Income!$F$7:$F$8050,Income!$B$7:$B$8050,"="&amp;DATE(YEAR($C$7),MONTH($C$7),DAY($C$7)),Income!$E$7:$E$8050,$B208,Income!$D$7:$D$8050,CA$182),SUMIFS(Income!$F$7:$F$8050,Income!$B$7:$B$8050,"&gt;="&amp;DATE(YEAR($C$7),MONTH($C$7),DAY($C$7)),Income!$B$7:$B$8050,"&lt;="&amp;DATE(YEAR($C$8),MONTH($C$8),DAY($C$8)),Income!$E$7:$E$8050,$B208,Income!$D$7:$D$8050,CA$182))</f>
        <v>0</v>
      </c>
      <c r="CC208" s="122" t="str">
        <f>Setup!$C$9</f>
        <v>$</v>
      </c>
      <c r="CD208" s="68">
        <f>IF($C$7=$C$8,SUMIFS(Income!$F$7:$F$8050,Income!$B$7:$B$8050,"="&amp;DATE(YEAR($C$7),MONTH($C$7),DAY($C$7)),Income!$E$7:$E$8050,$B208,Income!$D$7:$D$8050,CC$182),SUMIFS(Income!$F$7:$F$8050,Income!$B$7:$B$8050,"&gt;="&amp;DATE(YEAR($C$7),MONTH($C$7),DAY($C$7)),Income!$B$7:$B$8050,"&lt;="&amp;DATE(YEAR($C$8),MONTH($C$8),DAY($C$8)),Income!$E$7:$E$8050,$B208,Income!$D$7:$D$8050,CC$182))</f>
        <v>0</v>
      </c>
      <c r="CE208" s="122" t="str">
        <f>Setup!$C$9</f>
        <v>$</v>
      </c>
      <c r="CF208" s="68">
        <f>IF($C$7=$C$8,SUMIFS(Income!$F$7:$F$8050,Income!$B$7:$B$8050,"="&amp;DATE(YEAR($C$7),MONTH($C$7),DAY($C$7)),Income!$E$7:$E$8050,$B208,Income!$D$7:$D$8050,CE$182),SUMIFS(Income!$F$7:$F$8050,Income!$B$7:$B$8050,"&gt;="&amp;DATE(YEAR($C$7),MONTH($C$7),DAY($C$7)),Income!$B$7:$B$8050,"&lt;="&amp;DATE(YEAR($C$8),MONTH($C$8),DAY($C$8)),Income!$E$7:$E$8050,$B208,Income!$D$7:$D$8050,CE$182))</f>
        <v>0</v>
      </c>
      <c r="CG208" s="122" t="str">
        <f>Setup!$C$9</f>
        <v>$</v>
      </c>
      <c r="CH208" s="68">
        <f>IF($C$7=$C$8,SUMIFS(Income!$F$7:$F$8050,Income!$B$7:$B$8050,"="&amp;DATE(YEAR($C$7),MONTH($C$7),DAY($C$7)),Income!$E$7:$E$8050,$B208,Income!$D$7:$D$8050,CG$182),SUMIFS(Income!$F$7:$F$8050,Income!$B$7:$B$8050,"&gt;="&amp;DATE(YEAR($C$7),MONTH($C$7),DAY($C$7)),Income!$B$7:$B$8050,"&lt;="&amp;DATE(YEAR($C$8),MONTH($C$8),DAY($C$8)),Income!$E$7:$E$8050,$B208,Income!$D$7:$D$8050,CG$182))</f>
        <v>0</v>
      </c>
      <c r="CI208" s="122" t="str">
        <f>Setup!$C$9</f>
        <v>$</v>
      </c>
      <c r="CJ208" s="68">
        <f>IF($C$7=$C$8,SUMIFS(Income!$F$7:$F$8050,Income!$B$7:$B$8050,"="&amp;DATE(YEAR($C$7),MONTH($C$7),DAY($C$7)),Income!$E$7:$E$8050,$B208,Income!$D$7:$D$8050,CI$182),SUMIFS(Income!$F$7:$F$8050,Income!$B$7:$B$8050,"&gt;="&amp;DATE(YEAR($C$7),MONTH($C$7),DAY($C$7)),Income!$B$7:$B$8050,"&lt;="&amp;DATE(YEAR($C$8),MONTH($C$8),DAY($C$8)),Income!$E$7:$E$8050,$B208,Income!$D$7:$D$8050,CI$182))</f>
        <v>0</v>
      </c>
      <c r="CK208" s="122" t="str">
        <f>Setup!$C$9</f>
        <v>$</v>
      </c>
      <c r="CL208" s="68">
        <f>IF($C$7=$C$8,SUMIFS(Income!$F$7:$F$8050,Income!$B$7:$B$8050,"="&amp;DATE(YEAR($C$7),MONTH($C$7),DAY($C$7)),Income!$E$7:$E$8050,$B208,Income!$D$7:$D$8050,CK$182),SUMIFS(Income!$F$7:$F$8050,Income!$B$7:$B$8050,"&gt;="&amp;DATE(YEAR($C$7),MONTH($C$7),DAY($C$7)),Income!$B$7:$B$8050,"&lt;="&amp;DATE(YEAR($C$8),MONTH($C$8),DAY($C$8)),Income!$E$7:$E$8050,$B208,Income!$D$7:$D$8050,CK$182))</f>
        <v>0</v>
      </c>
      <c r="CM208" s="122" t="str">
        <f>Setup!$C$9</f>
        <v>$</v>
      </c>
      <c r="CN208" s="68">
        <f>IF($C$7=$C$8,SUMIFS(Income!$F$7:$F$8050,Income!$B$7:$B$8050,"="&amp;DATE(YEAR($C$7),MONTH($C$7),DAY($C$7)),Income!$E$7:$E$8050,$B208,Income!$D$7:$D$8050,CM$182),SUMIFS(Income!$F$7:$F$8050,Income!$B$7:$B$8050,"&gt;="&amp;DATE(YEAR($C$7),MONTH($C$7),DAY($C$7)),Income!$B$7:$B$8050,"&lt;="&amp;DATE(YEAR($C$8),MONTH($C$8),DAY($C$8)),Income!$E$7:$E$8050,$B208,Income!$D$7:$D$8050,CM$182))</f>
        <v>0</v>
      </c>
      <c r="CO208" s="122" t="str">
        <f>Setup!$C$9</f>
        <v>$</v>
      </c>
      <c r="CP208" s="68">
        <f>IF($C$7=$C$8,SUMIFS(Income!$F$7:$F$8050,Income!$B$7:$B$8050,"="&amp;DATE(YEAR($C$7),MONTH($C$7),DAY($C$7)),Income!$E$7:$E$8050,$B208,Income!$D$7:$D$8050,CO$182),SUMIFS(Income!$F$7:$F$8050,Income!$B$7:$B$8050,"&gt;="&amp;DATE(YEAR($C$7),MONTH($C$7),DAY($C$7)),Income!$B$7:$B$8050,"&lt;="&amp;DATE(YEAR($C$8),MONTH($C$8),DAY($C$8)),Income!$E$7:$E$8050,$B208,Income!$D$7:$D$8050,CO$182))</f>
        <v>0</v>
      </c>
      <c r="CQ208" s="122" t="str">
        <f>Setup!$C$9</f>
        <v>$</v>
      </c>
      <c r="CR208" s="68">
        <f>IF($C$7=$C$8,SUMIFS(Income!$F$7:$F$8050,Income!$B$7:$B$8050,"="&amp;DATE(YEAR($C$7),MONTH($C$7),DAY($C$7)),Income!$E$7:$E$8050,$B208,Income!$D$7:$D$8050,CQ$182),SUMIFS(Income!$F$7:$F$8050,Income!$B$7:$B$8050,"&gt;="&amp;DATE(YEAR($C$7),MONTH($C$7),DAY($C$7)),Income!$B$7:$B$8050,"&lt;="&amp;DATE(YEAR($C$8),MONTH($C$8),DAY($C$8)),Income!$E$7:$E$8050,$B208,Income!$D$7:$D$8050,CQ$182))</f>
        <v>0</v>
      </c>
      <c r="CS208" s="122" t="str">
        <f>Setup!$C$9</f>
        <v>$</v>
      </c>
      <c r="CT208" s="68">
        <f>IF($C$7=$C$8,SUMIFS(Income!$F$7:$F$8050,Income!$B$7:$B$8050,"="&amp;DATE(YEAR($C$7),MONTH($C$7),DAY($C$7)),Income!$E$7:$E$8050,$B208,Income!$D$7:$D$8050,CS$182),SUMIFS(Income!$F$7:$F$8050,Income!$B$7:$B$8050,"&gt;="&amp;DATE(YEAR($C$7),MONTH($C$7),DAY($C$7)),Income!$B$7:$B$8050,"&lt;="&amp;DATE(YEAR($C$8),MONTH($C$8),DAY($C$8)),Income!$E$7:$E$8050,$B208,Income!$D$7:$D$8050,CS$182))</f>
        <v>0</v>
      </c>
      <c r="CU208" s="122" t="str">
        <f>Setup!$C$9</f>
        <v>$</v>
      </c>
      <c r="CV208" s="68">
        <f>IF($C$7=$C$8,SUMIFS(Income!$F$7:$F$8050,Income!$B$7:$B$8050,"="&amp;DATE(YEAR($C$7),MONTH($C$7),DAY($C$7)),Income!$E$7:$E$8050,$B208,Income!$D$7:$D$8050,CU$182),SUMIFS(Income!$F$7:$F$8050,Income!$B$7:$B$8050,"&gt;="&amp;DATE(YEAR($C$7),MONTH($C$7),DAY($C$7)),Income!$B$7:$B$8050,"&lt;="&amp;DATE(YEAR($C$8),MONTH($C$8),DAY($C$8)),Income!$E$7:$E$8050,$B208,Income!$D$7:$D$8050,CU$182))</f>
        <v>0</v>
      </c>
      <c r="CW208" s="122" t="str">
        <f>Setup!$C$9</f>
        <v>$</v>
      </c>
      <c r="CX208" s="68">
        <f>IF($C$7=$C$8,SUMIFS(Income!$F$7:$F$8050,Income!$B$7:$B$8050,"="&amp;DATE(YEAR($C$7),MONTH($C$7),DAY($C$7)),Income!$E$7:$E$8050,$B208,Income!$D$7:$D$8050,CW$182),SUMIFS(Income!$F$7:$F$8050,Income!$B$7:$B$8050,"&gt;="&amp;DATE(YEAR($C$7),MONTH($C$7),DAY($C$7)),Income!$B$7:$B$8050,"&lt;="&amp;DATE(YEAR($C$8),MONTH($C$8),DAY($C$8)),Income!$E$7:$E$8050,$B208,Income!$D$7:$D$8050,CW$182))</f>
        <v>0</v>
      </c>
      <c r="CY208" s="122" t="str">
        <f>Setup!$C$9</f>
        <v>$</v>
      </c>
      <c r="CZ208" s="68">
        <f>IF($C$7=$C$8,SUMIFS(Income!$F$7:$F$8050,Income!$B$7:$B$8050,"="&amp;DATE(YEAR($C$7),MONTH($C$7),DAY($C$7)),Income!$E$7:$E$8050,$B208,Income!$D$7:$D$8050,CY$182),SUMIFS(Income!$F$7:$F$8050,Income!$B$7:$B$8050,"&gt;="&amp;DATE(YEAR($C$7),MONTH($C$7),DAY($C$7)),Income!$B$7:$B$8050,"&lt;="&amp;DATE(YEAR($C$8),MONTH($C$8),DAY($C$8)),Income!$E$7:$E$8050,$B208,Income!$D$7:$D$8050,CY$182))</f>
        <v>0</v>
      </c>
      <c r="DA208" s="122" t="str">
        <f>Setup!$C$9</f>
        <v>$</v>
      </c>
      <c r="DB208" s="54">
        <f>IF($C$7=$C$8,SUMIFS(Income!$F$7:$F$8050,Income!$B$7:$B$8050,"="&amp;DATE(YEAR($C$7),MONTH($C$7),DAY($C$7)),Income!$E$7:$E$8050,$B208,Income!$D$7:$D$8050,DA$182),SUMIFS(Income!$F$7:$F$8050,Income!$B$7:$B$8050,"&gt;="&amp;DATE(YEAR($C$7),MONTH($C$7),DAY($C$7)),Income!$B$7:$B$8050,"&lt;="&amp;DATE(YEAR($C$8),MONTH($C$8),DAY($C$8)),Income!$E$7:$E$8050,$B208,Income!$D$7:$D$8050,DA$182))</f>
        <v>0</v>
      </c>
      <c r="DC208" s="1"/>
      <c r="DD208" s="36"/>
      <c r="DE208" s="36"/>
      <c r="DF208" s="36"/>
      <c r="DG208" s="36"/>
      <c r="DH208" s="36"/>
      <c r="DI208" s="36"/>
      <c r="DJ208" s="36"/>
      <c r="DK208" s="36"/>
      <c r="DL208" s="36"/>
      <c r="DM208" s="36"/>
      <c r="DN208" s="36"/>
      <c r="DO208" s="36"/>
      <c r="DP208" s="36"/>
      <c r="DQ208" s="36"/>
      <c r="DR208" s="36"/>
      <c r="DS208" s="36"/>
      <c r="DT208" s="36"/>
      <c r="DU208" s="36"/>
      <c r="DV208" s="36"/>
      <c r="DW208" s="36"/>
      <c r="DX208" s="36"/>
      <c r="DY208" s="36"/>
      <c r="DZ208" s="36"/>
      <c r="EA208" s="36"/>
      <c r="EB208" s="36"/>
      <c r="EC208" s="36"/>
      <c r="ED208" s="36"/>
      <c r="EE208" s="36"/>
      <c r="EF208" s="36"/>
      <c r="EG208" s="36"/>
      <c r="EH208" s="36"/>
      <c r="EI208" s="36"/>
      <c r="EJ208" s="36"/>
      <c r="EK208" s="36"/>
      <c r="EL208" s="36"/>
      <c r="EM208" s="36"/>
      <c r="EN208" s="36"/>
      <c r="EO208" s="36"/>
      <c r="EP208" s="36"/>
      <c r="EQ208" s="1"/>
    </row>
    <row r="209" spans="1:147" ht="21" customHeight="1">
      <c r="A209" s="1"/>
      <c r="B209" s="303">
        <f>Setup!M34</f>
        <v>0</v>
      </c>
      <c r="C209" s="122" t="str">
        <f>Setup!$C$9</f>
        <v>$</v>
      </c>
      <c r="D209" s="68">
        <f t="shared" si="135"/>
        <v>0</v>
      </c>
      <c r="E209" s="122" t="str">
        <f>Setup!$C$9</f>
        <v>$</v>
      </c>
      <c r="F209" s="68">
        <f t="shared" si="136"/>
        <v>0</v>
      </c>
      <c r="G209" s="122" t="str">
        <f>Setup!$C$9</f>
        <v>$</v>
      </c>
      <c r="H209" s="68">
        <f>IF($C$7=$C$8,SUMIFS(Income!$F$7:$F$8050,Income!$B$7:$B$8050,"="&amp;DATE(YEAR($C$7),MONTH($C$7),DAY($C$7)),Income!$E$7:$E$8050,$B209,Income!$D$7:$D$8050,G$182),SUMIFS(Income!$F$7:$F$8050,Income!$B$7:$B$8050,"&gt;="&amp;DATE(YEAR($C$7),MONTH($C$7),DAY($C$7)),Income!$B$7:$B$8050,"&lt;="&amp;DATE(YEAR($C$8),MONTH($C$8),DAY($C$8)),Income!$E$7:$E$8050,$B209,Income!$D$7:$D$8050,G$182))</f>
        <v>0</v>
      </c>
      <c r="I209" s="122" t="str">
        <f>Setup!$C$9</f>
        <v>$</v>
      </c>
      <c r="J209" s="68">
        <f>IF($C$7=$C$8,SUMIFS(Income!$F$7:$F$8050,Income!$B$7:$B$8050,"="&amp;DATE(YEAR($C$7),MONTH($C$7),DAY($C$7)),Income!$E$7:$E$8050,$B209,Income!$D$7:$D$8050,I$182),SUMIFS(Income!$F$7:$F$8050,Income!$B$7:$B$8050,"&gt;="&amp;DATE(YEAR($C$7),MONTH($C$7),DAY($C$7)),Income!$B$7:$B$8050,"&lt;="&amp;DATE(YEAR($C$8),MONTH($C$8),DAY($C$8)),Income!$E$7:$E$8050,$B209,Income!$D$7:$D$8050,I$182))</f>
        <v>0</v>
      </c>
      <c r="K209" s="122" t="str">
        <f>Setup!$C$9</f>
        <v>$</v>
      </c>
      <c r="L209" s="68">
        <f>IF($C$7=$C$8,SUMIFS(Income!$F$7:$F$8050,Income!$B$7:$B$8050,"="&amp;DATE(YEAR($C$7),MONTH($C$7),DAY($C$7)),Income!$E$7:$E$8050,$B209,Income!$D$7:$D$8050,K$182),SUMIFS(Income!$F$7:$F$8050,Income!$B$7:$B$8050,"&gt;="&amp;DATE(YEAR($C$7),MONTH($C$7),DAY($C$7)),Income!$B$7:$B$8050,"&lt;="&amp;DATE(YEAR($C$8),MONTH($C$8),DAY($C$8)),Income!$E$7:$E$8050,$B209,Income!$D$7:$D$8050,K$182))</f>
        <v>0</v>
      </c>
      <c r="M209" s="122" t="str">
        <f>Setup!$C$9</f>
        <v>$</v>
      </c>
      <c r="N209" s="68">
        <f>IF($C$7=$C$8,SUMIFS(Income!$F$7:$F$8050,Income!$B$7:$B$8050,"="&amp;DATE(YEAR($C$7),MONTH($C$7),DAY($C$7)),Income!$E$7:$E$8050,$B209,Income!$D$7:$D$8050,M$182),SUMIFS(Income!$F$7:$F$8050,Income!$B$7:$B$8050,"&gt;="&amp;DATE(YEAR($C$7),MONTH($C$7),DAY($C$7)),Income!$B$7:$B$8050,"&lt;="&amp;DATE(YEAR($C$8),MONTH($C$8),DAY($C$8)),Income!$E$7:$E$8050,$B209,Income!$D$7:$D$8050,M$182))</f>
        <v>0</v>
      </c>
      <c r="O209" s="122" t="str">
        <f>Setup!$C$9</f>
        <v>$</v>
      </c>
      <c r="P209" s="68">
        <f>IF($C$7=$C$8,SUMIFS(Income!$F$7:$F$8050,Income!$B$7:$B$8050,"="&amp;DATE(YEAR($C$7),MONTH($C$7),DAY($C$7)),Income!$E$7:$E$8050,$B209,Income!$D$7:$D$8050,O$182),SUMIFS(Income!$F$7:$F$8050,Income!$B$7:$B$8050,"&gt;="&amp;DATE(YEAR($C$7),MONTH($C$7),DAY($C$7)),Income!$B$7:$B$8050,"&lt;="&amp;DATE(YEAR($C$8),MONTH($C$8),DAY($C$8)),Income!$E$7:$E$8050,$B209,Income!$D$7:$D$8050,O$182))</f>
        <v>0</v>
      </c>
      <c r="Q209" s="122" t="str">
        <f>Setup!$C$9</f>
        <v>$</v>
      </c>
      <c r="R209" s="68">
        <f>IF($C$7=$C$8,SUMIFS(Income!$F$7:$F$8050,Income!$B$7:$B$8050,"="&amp;DATE(YEAR($C$7),MONTH($C$7),DAY($C$7)),Income!$E$7:$E$8050,$B209,Income!$D$7:$D$8050,Q$182),SUMIFS(Income!$F$7:$F$8050,Income!$B$7:$B$8050,"&gt;="&amp;DATE(YEAR($C$7),MONTH($C$7),DAY($C$7)),Income!$B$7:$B$8050,"&lt;="&amp;DATE(YEAR($C$8),MONTH($C$8),DAY($C$8)),Income!$E$7:$E$8050,$B209,Income!$D$7:$D$8050,Q$182))</f>
        <v>0</v>
      </c>
      <c r="S209" s="122" t="str">
        <f>Setup!$C$9</f>
        <v>$</v>
      </c>
      <c r="T209" s="68">
        <f>IF($C$7=$C$8,SUMIFS(Income!$F$7:$F$8050,Income!$B$7:$B$8050,"="&amp;DATE(YEAR($C$7),MONTH($C$7),DAY($C$7)),Income!$E$7:$E$8050,$B209,Income!$D$7:$D$8050,S$182),SUMIFS(Income!$F$7:$F$8050,Income!$B$7:$B$8050,"&gt;="&amp;DATE(YEAR($C$7),MONTH($C$7),DAY($C$7)),Income!$B$7:$B$8050,"&lt;="&amp;DATE(YEAR($C$8),MONTH($C$8),DAY($C$8)),Income!$E$7:$E$8050,$B209,Income!$D$7:$D$8050,S$182))</f>
        <v>0</v>
      </c>
      <c r="U209" s="122" t="str">
        <f>Setup!$C$9</f>
        <v>$</v>
      </c>
      <c r="V209" s="68">
        <f>IF($C$7=$C$8,SUMIFS(Income!$F$7:$F$8050,Income!$B$7:$B$8050,"="&amp;DATE(YEAR($C$7),MONTH($C$7),DAY($C$7)),Income!$E$7:$E$8050,$B209,Income!$D$7:$D$8050,U$182),SUMIFS(Income!$F$7:$F$8050,Income!$B$7:$B$8050,"&gt;="&amp;DATE(YEAR($C$7),MONTH($C$7),DAY($C$7)),Income!$B$7:$B$8050,"&lt;="&amp;DATE(YEAR($C$8),MONTH($C$8),DAY($C$8)),Income!$E$7:$E$8050,$B209,Income!$D$7:$D$8050,U$182))</f>
        <v>0</v>
      </c>
      <c r="W209" s="122" t="str">
        <f>Setup!$C$9</f>
        <v>$</v>
      </c>
      <c r="X209" s="68">
        <f>IF($C$7=$C$8,SUMIFS(Income!$F$7:$F$8050,Income!$B$7:$B$8050,"="&amp;DATE(YEAR($C$7),MONTH($C$7),DAY($C$7)),Income!$E$7:$E$8050,$B209,Income!$D$7:$D$8050,W$182),SUMIFS(Income!$F$7:$F$8050,Income!$B$7:$B$8050,"&gt;="&amp;DATE(YEAR($C$7),MONTH($C$7),DAY($C$7)),Income!$B$7:$B$8050,"&lt;="&amp;DATE(YEAR($C$8),MONTH($C$8),DAY($C$8)),Income!$E$7:$E$8050,$B209,Income!$D$7:$D$8050,W$182))</f>
        <v>0</v>
      </c>
      <c r="Y209" s="122" t="str">
        <f>Setup!$C$9</f>
        <v>$</v>
      </c>
      <c r="Z209" s="68">
        <f>IF($C$7=$C$8,SUMIFS(Income!$F$7:$F$8050,Income!$B$7:$B$8050,"="&amp;DATE(YEAR($C$7),MONTH($C$7),DAY($C$7)),Income!$E$7:$E$8050,$B209,Income!$D$7:$D$8050,Y$182),SUMIFS(Income!$F$7:$F$8050,Income!$B$7:$B$8050,"&gt;="&amp;DATE(YEAR($C$7),MONTH($C$7),DAY($C$7)),Income!$B$7:$B$8050,"&lt;="&amp;DATE(YEAR($C$8),MONTH($C$8),DAY($C$8)),Income!$E$7:$E$8050,$B209,Income!$D$7:$D$8050,Y$182))</f>
        <v>0</v>
      </c>
      <c r="AA209" s="122" t="str">
        <f>Setup!$C$9</f>
        <v>$</v>
      </c>
      <c r="AB209" s="68">
        <f>IF($C$7=$C$8,SUMIFS(Income!$F$7:$F$8050,Income!$B$7:$B$8050,"="&amp;DATE(YEAR($C$7),MONTH($C$7),DAY($C$7)),Income!$E$7:$E$8050,$B209,Income!$D$7:$D$8050,AA$182),SUMIFS(Income!$F$7:$F$8050,Income!$B$7:$B$8050,"&gt;="&amp;DATE(YEAR($C$7),MONTH($C$7),DAY($C$7)),Income!$B$7:$B$8050,"&lt;="&amp;DATE(YEAR($C$8),MONTH($C$8),DAY($C$8)),Income!$E$7:$E$8050,$B209,Income!$D$7:$D$8050,AA$182))</f>
        <v>0</v>
      </c>
      <c r="AC209" s="122" t="str">
        <f>Setup!$C$9</f>
        <v>$</v>
      </c>
      <c r="AD209" s="68">
        <f>IF($C$7=$C$8,SUMIFS(Income!$F$7:$F$8050,Income!$B$7:$B$8050,"="&amp;DATE(YEAR($C$7),MONTH($C$7),DAY($C$7)),Income!$E$7:$E$8050,$B209,Income!$D$7:$D$8050,AC$182),SUMIFS(Income!$F$7:$F$8050,Income!$B$7:$B$8050,"&gt;="&amp;DATE(YEAR($C$7),MONTH($C$7),DAY($C$7)),Income!$B$7:$B$8050,"&lt;="&amp;DATE(YEAR($C$8),MONTH($C$8),DAY($C$8)),Income!$E$7:$E$8050,$B209,Income!$D$7:$D$8050,AC$182))</f>
        <v>0</v>
      </c>
      <c r="AE209" s="464" t="str">
        <f>Setup!$C$9</f>
        <v>$</v>
      </c>
      <c r="AF209" s="68">
        <f>IF($C$7=$C$8,SUMIFS(Income!$F$7:$F$8050,Income!$B$7:$B$8050,"="&amp;DATE(YEAR($C$7),MONTH($C$7),DAY($C$7)),Income!$E$7:$E$8050,$B209,Income!$D$7:$D$8050,AE$182),SUMIFS(Income!$F$7:$F$8050,Income!$B$7:$B$8050,"&gt;="&amp;DATE(YEAR($C$7),MONTH($C$7),DAY($C$7)),Income!$B$7:$B$8050,"&lt;="&amp;DATE(YEAR($C$8),MONTH($C$8),DAY($C$8)),Income!$E$7:$E$8050,$B209,Income!$D$7:$D$8050,AE$182))</f>
        <v>0</v>
      </c>
      <c r="AG209" s="122" t="str">
        <f>Setup!$C$9</f>
        <v>$</v>
      </c>
      <c r="AH209" s="68">
        <f>IF($C$7=$C$8,SUMIFS(Income!$F$7:$F$8050,Income!$B$7:$B$8050,"="&amp;DATE(YEAR($C$7),MONTH($C$7),DAY($C$7)),Income!$E$7:$E$8050,$B209,Income!$D$7:$D$8050,AG$182),SUMIFS(Income!$F$7:$F$8050,Income!$B$7:$B$8050,"&gt;="&amp;DATE(YEAR($C$7),MONTH($C$7),DAY($C$7)),Income!$B$7:$B$8050,"&lt;="&amp;DATE(YEAR($C$8),MONTH($C$8),DAY($C$8)),Income!$E$7:$E$8050,$B209,Income!$D$7:$D$8050,AG$182))</f>
        <v>0</v>
      </c>
      <c r="AI209" s="122" t="str">
        <f>Setup!$C$9</f>
        <v>$</v>
      </c>
      <c r="AJ209" s="68">
        <f>IF($C$7=$C$8,SUMIFS(Income!$F$7:$F$8050,Income!$B$7:$B$8050,"="&amp;DATE(YEAR($C$7),MONTH($C$7),DAY($C$7)),Income!$E$7:$E$8050,$B209,Income!$D$7:$D$8050,AI$182),SUMIFS(Income!$F$7:$F$8050,Income!$B$7:$B$8050,"&gt;="&amp;DATE(YEAR($C$7),MONTH($C$7),DAY($C$7)),Income!$B$7:$B$8050,"&lt;="&amp;DATE(YEAR($C$8),MONTH($C$8),DAY($C$8)),Income!$E$7:$E$8050,$B209,Income!$D$7:$D$8050,AI$182))</f>
        <v>0</v>
      </c>
      <c r="AK209" s="122" t="str">
        <f>Setup!$C$9</f>
        <v>$</v>
      </c>
      <c r="AL209" s="68">
        <f>IF($C$7=$C$8,SUMIFS(Income!$F$7:$F$8050,Income!$B$7:$B$8050,"="&amp;DATE(YEAR($C$7),MONTH($C$7),DAY($C$7)),Income!$E$7:$E$8050,$B209,Income!$D$7:$D$8050,AK$182),SUMIFS(Income!$F$7:$F$8050,Income!$B$7:$B$8050,"&gt;="&amp;DATE(YEAR($C$7),MONTH($C$7),DAY($C$7)),Income!$B$7:$B$8050,"&lt;="&amp;DATE(YEAR($C$8),MONTH($C$8),DAY($C$8)),Income!$E$7:$E$8050,$B209,Income!$D$7:$D$8050,AK$182))</f>
        <v>0</v>
      </c>
      <c r="AM209" s="122" t="str">
        <f>Setup!$C$9</f>
        <v>$</v>
      </c>
      <c r="AN209" s="68">
        <f>IF($C$7=$C$8,SUMIFS(Income!$F$7:$F$8050,Income!$B$7:$B$8050,"="&amp;DATE(YEAR($C$7),MONTH($C$7),DAY($C$7)),Income!$E$7:$E$8050,$B209,Income!$D$7:$D$8050,AM$182),SUMIFS(Income!$F$7:$F$8050,Income!$B$7:$B$8050,"&gt;="&amp;DATE(YEAR($C$7),MONTH($C$7),DAY($C$7)),Income!$B$7:$B$8050,"&lt;="&amp;DATE(YEAR($C$8),MONTH($C$8),DAY($C$8)),Income!$E$7:$E$8050,$B209,Income!$D$7:$D$8050,AM$182))</f>
        <v>0</v>
      </c>
      <c r="AO209" s="122" t="str">
        <f>Setup!$C$9</f>
        <v>$</v>
      </c>
      <c r="AP209" s="68">
        <f>IF($C$7=$C$8,SUMIFS(Income!$F$7:$F$8050,Income!$B$7:$B$8050,"="&amp;DATE(YEAR($C$7),MONTH($C$7),DAY($C$7)),Income!$E$7:$E$8050,$B209,Income!$D$7:$D$8050,AO$182),SUMIFS(Income!$F$7:$F$8050,Income!$B$7:$B$8050,"&gt;="&amp;DATE(YEAR($C$7),MONTH($C$7),DAY($C$7)),Income!$B$7:$B$8050,"&lt;="&amp;DATE(YEAR($C$8),MONTH($C$8),DAY($C$8)),Income!$E$7:$E$8050,$B209,Income!$D$7:$D$8050,AO$182))</f>
        <v>0</v>
      </c>
      <c r="AQ209" s="122" t="str">
        <f>Setup!$C$9</f>
        <v>$</v>
      </c>
      <c r="AR209" s="68">
        <f>IF($C$7=$C$8,SUMIFS(Income!$F$7:$F$8050,Income!$B$7:$B$8050,"="&amp;DATE(YEAR($C$7),MONTH($C$7),DAY($C$7)),Income!$E$7:$E$8050,$B209,Income!$D$7:$D$8050,AQ$182),SUMIFS(Income!$F$7:$F$8050,Income!$B$7:$B$8050,"&gt;="&amp;DATE(YEAR($C$7),MONTH($C$7),DAY($C$7)),Income!$B$7:$B$8050,"&lt;="&amp;DATE(YEAR($C$8),MONTH($C$8),DAY($C$8)),Income!$E$7:$E$8050,$B209,Income!$D$7:$D$8050,AQ$182))</f>
        <v>0</v>
      </c>
      <c r="AS209" s="122" t="str">
        <f>Setup!$C$9</f>
        <v>$</v>
      </c>
      <c r="AT209" s="68">
        <f>IF($C$7=$C$8,SUMIFS(Income!$F$7:$F$8050,Income!$B$7:$B$8050,"="&amp;DATE(YEAR($C$7),MONTH($C$7),DAY($C$7)),Income!$E$7:$E$8050,$B209,Income!$D$7:$D$8050,AS$182),SUMIFS(Income!$F$7:$F$8050,Income!$B$7:$B$8050,"&gt;="&amp;DATE(YEAR($C$7),MONTH($C$7),DAY($C$7)),Income!$B$7:$B$8050,"&lt;="&amp;DATE(YEAR($C$8),MONTH($C$8),DAY($C$8)),Income!$E$7:$E$8050,$B209,Income!$D$7:$D$8050,AS$182))</f>
        <v>0</v>
      </c>
      <c r="AU209" s="122" t="str">
        <f>Setup!$C$9</f>
        <v>$</v>
      </c>
      <c r="AV209" s="68">
        <f>IF($C$7=$C$8,SUMIFS(Income!$F$7:$F$8050,Income!$B$7:$B$8050,"="&amp;DATE(YEAR($C$7),MONTH($C$7),DAY($C$7)),Income!$E$7:$E$8050,$B209,Income!$D$7:$D$8050,AU$182),SUMIFS(Income!$F$7:$F$8050,Income!$B$7:$B$8050,"&gt;="&amp;DATE(YEAR($C$7),MONTH($C$7),DAY($C$7)),Income!$B$7:$B$8050,"&lt;="&amp;DATE(YEAR($C$8),MONTH($C$8),DAY($C$8)),Income!$E$7:$E$8050,$B209,Income!$D$7:$D$8050,AU$182))</f>
        <v>0</v>
      </c>
      <c r="AW209" s="122" t="str">
        <f>Setup!$C$9</f>
        <v>$</v>
      </c>
      <c r="AX209" s="68">
        <f>IF($C$7=$C$8,SUMIFS(Income!$F$7:$F$8050,Income!$B$7:$B$8050,"="&amp;DATE(YEAR($C$7),MONTH($C$7),DAY($C$7)),Income!$E$7:$E$8050,$B209,Income!$D$7:$D$8050,AW$182),SUMIFS(Income!$F$7:$F$8050,Income!$B$7:$B$8050,"&gt;="&amp;DATE(YEAR($C$7),MONTH($C$7),DAY($C$7)),Income!$B$7:$B$8050,"&lt;="&amp;DATE(YEAR($C$8),MONTH($C$8),DAY($C$8)),Income!$E$7:$E$8050,$B209,Income!$D$7:$D$8050,AW$182))</f>
        <v>0</v>
      </c>
      <c r="AY209" s="122" t="str">
        <f>Setup!$C$9</f>
        <v>$</v>
      </c>
      <c r="AZ209" s="68">
        <f>IF($C$7=$C$8,SUMIFS(Income!$F$7:$F$8050,Income!$B$7:$B$8050,"="&amp;DATE(YEAR($C$7),MONTH($C$7),DAY($C$7)),Income!$E$7:$E$8050,$B209,Income!$D$7:$D$8050,AY$182),SUMIFS(Income!$F$7:$F$8050,Income!$B$7:$B$8050,"&gt;="&amp;DATE(YEAR($C$7),MONTH($C$7),DAY($C$7)),Income!$B$7:$B$8050,"&lt;="&amp;DATE(YEAR($C$8),MONTH($C$8),DAY($C$8)),Income!$E$7:$E$8050,$B209,Income!$D$7:$D$8050,AY$182))</f>
        <v>0</v>
      </c>
      <c r="BA209" s="122" t="str">
        <f>Setup!$C$9</f>
        <v>$</v>
      </c>
      <c r="BB209" s="68">
        <f>IF($C$7=$C$8,SUMIFS(Income!$F$7:$F$8050,Income!$B$7:$B$8050,"="&amp;DATE(YEAR($C$7),MONTH($C$7),DAY($C$7)),Income!$E$7:$E$8050,$B209,Income!$D$7:$D$8050,BA$182),SUMIFS(Income!$F$7:$F$8050,Income!$B$7:$B$8050,"&gt;="&amp;DATE(YEAR($C$7),MONTH($C$7),DAY($C$7)),Income!$B$7:$B$8050,"&lt;="&amp;DATE(YEAR($C$8),MONTH($C$8),DAY($C$8)),Income!$E$7:$E$8050,$B209,Income!$D$7:$D$8050,BA$182))</f>
        <v>0</v>
      </c>
      <c r="BC209" s="122" t="str">
        <f>Setup!$C$9</f>
        <v>$</v>
      </c>
      <c r="BD209" s="68">
        <f>IF($C$7=$C$8,SUMIFS(Income!$F$7:$F$8050,Income!$B$7:$B$8050,"="&amp;DATE(YEAR($C$7),MONTH($C$7),DAY($C$7)),Income!$E$7:$E$8050,$B209,Income!$D$7:$D$8050,BC$182),SUMIFS(Income!$F$7:$F$8050,Income!$B$7:$B$8050,"&gt;="&amp;DATE(YEAR($C$7),MONTH($C$7),DAY($C$7)),Income!$B$7:$B$8050,"&lt;="&amp;DATE(YEAR($C$8),MONTH($C$8),DAY($C$8)),Income!$E$7:$E$8050,$B209,Income!$D$7:$D$8050,BC$182))</f>
        <v>0</v>
      </c>
      <c r="BE209" s="122" t="str">
        <f>Setup!$C$9</f>
        <v>$</v>
      </c>
      <c r="BF209" s="68">
        <f>IF($C$7=$C$8,SUMIFS(Income!$F$7:$F$8050,Income!$B$7:$B$8050,"="&amp;DATE(YEAR($C$7),MONTH($C$7),DAY($C$7)),Income!$E$7:$E$8050,$B209,Income!$D$7:$D$8050,BE$182),SUMIFS(Income!$F$7:$F$8050,Income!$B$7:$B$8050,"&gt;="&amp;DATE(YEAR($C$7),MONTH($C$7),DAY($C$7)),Income!$B$7:$B$8050,"&lt;="&amp;DATE(YEAR($C$8),MONTH($C$8),DAY($C$8)),Income!$E$7:$E$8050,$B209,Income!$D$7:$D$8050,BE$182))</f>
        <v>0</v>
      </c>
      <c r="BG209" s="122" t="str">
        <f>Setup!$C$9</f>
        <v>$</v>
      </c>
      <c r="BH209" s="68">
        <f>IF($C$7=$C$8,SUMIFS(Income!$F$7:$F$8050,Income!$B$7:$B$8050,"="&amp;DATE(YEAR($C$7),MONTH($C$7),DAY($C$7)),Income!$E$7:$E$8050,$B209,Income!$D$7:$D$8050,BG$182),SUMIFS(Income!$F$7:$F$8050,Income!$B$7:$B$8050,"&gt;="&amp;DATE(YEAR($C$7),MONTH($C$7),DAY($C$7)),Income!$B$7:$B$8050,"&lt;="&amp;DATE(YEAR($C$8),MONTH($C$8),DAY($C$8)),Income!$E$7:$E$8050,$B209,Income!$D$7:$D$8050,BG$182))</f>
        <v>0</v>
      </c>
      <c r="BI209" s="122" t="str">
        <f>Setup!$C$9</f>
        <v>$</v>
      </c>
      <c r="BJ209" s="68">
        <f>IF($C$7=$C$8,SUMIFS(Income!$F$7:$F$8050,Income!$B$7:$B$8050,"="&amp;DATE(YEAR($C$7),MONTH($C$7),DAY($C$7)),Income!$E$7:$E$8050,$B209,Income!$D$7:$D$8050,BI$182),SUMIFS(Income!$F$7:$F$8050,Income!$B$7:$B$8050,"&gt;="&amp;DATE(YEAR($C$7),MONTH($C$7),DAY($C$7)),Income!$B$7:$B$8050,"&lt;="&amp;DATE(YEAR($C$8),MONTH($C$8),DAY($C$8)),Income!$E$7:$E$8050,$B209,Income!$D$7:$D$8050,BI$182))</f>
        <v>0</v>
      </c>
      <c r="BK209" s="122" t="str">
        <f>Setup!$C$9</f>
        <v>$</v>
      </c>
      <c r="BL209" s="68">
        <f>IF($C$7=$C$8,SUMIFS(Income!$F$7:$F$8050,Income!$B$7:$B$8050,"="&amp;DATE(YEAR($C$7),MONTH($C$7),DAY($C$7)),Income!$E$7:$E$8050,$B209,Income!$D$7:$D$8050,BK$182),SUMIFS(Income!$F$7:$F$8050,Income!$B$7:$B$8050,"&gt;="&amp;DATE(YEAR($C$7),MONTH($C$7),DAY($C$7)),Income!$B$7:$B$8050,"&lt;="&amp;DATE(YEAR($C$8),MONTH($C$8),DAY($C$8)),Income!$E$7:$E$8050,$B209,Income!$D$7:$D$8050,BK$182))</f>
        <v>0</v>
      </c>
      <c r="BM209" s="122" t="str">
        <f>Setup!$C$9</f>
        <v>$</v>
      </c>
      <c r="BN209" s="68">
        <f>IF($C$7=$C$8,SUMIFS(Income!$F$7:$F$8050,Income!$B$7:$B$8050,"="&amp;DATE(YEAR($C$7),MONTH($C$7),DAY($C$7)),Income!$E$7:$E$8050,$B209,Income!$D$7:$D$8050,BM$182),SUMIFS(Income!$F$7:$F$8050,Income!$B$7:$B$8050,"&gt;="&amp;DATE(YEAR($C$7),MONTH($C$7),DAY($C$7)),Income!$B$7:$B$8050,"&lt;="&amp;DATE(YEAR($C$8),MONTH($C$8),DAY($C$8)),Income!$E$7:$E$8050,$B209,Income!$D$7:$D$8050,BM$182))</f>
        <v>0</v>
      </c>
      <c r="BO209" s="122" t="str">
        <f>Setup!$C$9</f>
        <v>$</v>
      </c>
      <c r="BP209" s="68">
        <f>IF($C$7=$C$8,SUMIFS(Income!$F$7:$F$8050,Income!$B$7:$B$8050,"="&amp;DATE(YEAR($C$7),MONTH($C$7),DAY($C$7)),Income!$E$7:$E$8050,$B209,Income!$D$7:$D$8050,BO$182),SUMIFS(Income!$F$7:$F$8050,Income!$B$7:$B$8050,"&gt;="&amp;DATE(YEAR($C$7),MONTH($C$7),DAY($C$7)),Income!$B$7:$B$8050,"&lt;="&amp;DATE(YEAR($C$8),MONTH($C$8),DAY($C$8)),Income!$E$7:$E$8050,$B209,Income!$D$7:$D$8050,BO$182))</f>
        <v>0</v>
      </c>
      <c r="BQ209" s="122" t="str">
        <f>Setup!$C$9</f>
        <v>$</v>
      </c>
      <c r="BR209" s="68">
        <f>IF($C$7=$C$8,SUMIFS(Income!$F$7:$F$8050,Income!$B$7:$B$8050,"="&amp;DATE(YEAR($C$7),MONTH($C$7),DAY($C$7)),Income!$E$7:$E$8050,$B209,Income!$D$7:$D$8050,BQ$182),SUMIFS(Income!$F$7:$F$8050,Income!$B$7:$B$8050,"&gt;="&amp;DATE(YEAR($C$7),MONTH($C$7),DAY($C$7)),Income!$B$7:$B$8050,"&lt;="&amp;DATE(YEAR($C$8),MONTH($C$8),DAY($C$8)),Income!$E$7:$E$8050,$B209,Income!$D$7:$D$8050,BQ$182))</f>
        <v>0</v>
      </c>
      <c r="BS209" s="122" t="str">
        <f>Setup!$C$9</f>
        <v>$</v>
      </c>
      <c r="BT209" s="68">
        <f>IF($C$7=$C$8,SUMIFS(Income!$F$7:$F$8050,Income!$B$7:$B$8050,"="&amp;DATE(YEAR($C$7),MONTH($C$7),DAY($C$7)),Income!$E$7:$E$8050,$B209,Income!$D$7:$D$8050,BS$182),SUMIFS(Income!$F$7:$F$8050,Income!$B$7:$B$8050,"&gt;="&amp;DATE(YEAR($C$7),MONTH($C$7),DAY($C$7)),Income!$B$7:$B$8050,"&lt;="&amp;DATE(YEAR($C$8),MONTH($C$8),DAY($C$8)),Income!$E$7:$E$8050,$B209,Income!$D$7:$D$8050,BS$182))</f>
        <v>0</v>
      </c>
      <c r="BU209" s="122" t="str">
        <f>Setup!$C$9</f>
        <v>$</v>
      </c>
      <c r="BV209" s="68">
        <f>IF($C$7=$C$8,SUMIFS(Income!$F$7:$F$8050,Income!$B$7:$B$8050,"="&amp;DATE(YEAR($C$7),MONTH($C$7),DAY($C$7)),Income!$E$7:$E$8050,$B209,Income!$D$7:$D$8050,BU$182),SUMIFS(Income!$F$7:$F$8050,Income!$B$7:$B$8050,"&gt;="&amp;DATE(YEAR($C$7),MONTH($C$7),DAY($C$7)),Income!$B$7:$B$8050,"&lt;="&amp;DATE(YEAR($C$8),MONTH($C$8),DAY($C$8)),Income!$E$7:$E$8050,$B209,Income!$D$7:$D$8050,BU$182))</f>
        <v>0</v>
      </c>
      <c r="BW209" s="122" t="str">
        <f>Setup!$C$9</f>
        <v>$</v>
      </c>
      <c r="BX209" s="68">
        <f>IF($C$7=$C$8,SUMIFS(Income!$F$7:$F$8050,Income!$B$7:$B$8050,"="&amp;DATE(YEAR($C$7),MONTH($C$7),DAY($C$7)),Income!$E$7:$E$8050,$B209,Income!$D$7:$D$8050,BW$182),SUMIFS(Income!$F$7:$F$8050,Income!$B$7:$B$8050,"&gt;="&amp;DATE(YEAR($C$7),MONTH($C$7),DAY($C$7)),Income!$B$7:$B$8050,"&lt;="&amp;DATE(YEAR($C$8),MONTH($C$8),DAY($C$8)),Income!$E$7:$E$8050,$B209,Income!$D$7:$D$8050,BW$182))</f>
        <v>0</v>
      </c>
      <c r="BY209" s="122" t="str">
        <f>Setup!$C$9</f>
        <v>$</v>
      </c>
      <c r="BZ209" s="68">
        <f>IF($C$7=$C$8,SUMIFS(Income!$F$7:$F$8050,Income!$B$7:$B$8050,"="&amp;DATE(YEAR($C$7),MONTH($C$7),DAY($C$7)),Income!$E$7:$E$8050,$B209,Income!$D$7:$D$8050,BY$182),SUMIFS(Income!$F$7:$F$8050,Income!$B$7:$B$8050,"&gt;="&amp;DATE(YEAR($C$7),MONTH($C$7),DAY($C$7)),Income!$B$7:$B$8050,"&lt;="&amp;DATE(YEAR($C$8),MONTH($C$8),DAY($C$8)),Income!$E$7:$E$8050,$B209,Income!$D$7:$D$8050,BY$182))</f>
        <v>0</v>
      </c>
      <c r="CA209" s="122" t="str">
        <f>Setup!$C$9</f>
        <v>$</v>
      </c>
      <c r="CB209" s="68">
        <f>IF($C$7=$C$8,SUMIFS(Income!$F$7:$F$8050,Income!$B$7:$B$8050,"="&amp;DATE(YEAR($C$7),MONTH($C$7),DAY($C$7)),Income!$E$7:$E$8050,$B209,Income!$D$7:$D$8050,CA$182),SUMIFS(Income!$F$7:$F$8050,Income!$B$7:$B$8050,"&gt;="&amp;DATE(YEAR($C$7),MONTH($C$7),DAY($C$7)),Income!$B$7:$B$8050,"&lt;="&amp;DATE(YEAR($C$8),MONTH($C$8),DAY($C$8)),Income!$E$7:$E$8050,$B209,Income!$D$7:$D$8050,CA$182))</f>
        <v>0</v>
      </c>
      <c r="CC209" s="122" t="str">
        <f>Setup!$C$9</f>
        <v>$</v>
      </c>
      <c r="CD209" s="68">
        <f>IF($C$7=$C$8,SUMIFS(Income!$F$7:$F$8050,Income!$B$7:$B$8050,"="&amp;DATE(YEAR($C$7),MONTH($C$7),DAY($C$7)),Income!$E$7:$E$8050,$B209,Income!$D$7:$D$8050,CC$182),SUMIFS(Income!$F$7:$F$8050,Income!$B$7:$B$8050,"&gt;="&amp;DATE(YEAR($C$7),MONTH($C$7),DAY($C$7)),Income!$B$7:$B$8050,"&lt;="&amp;DATE(YEAR($C$8),MONTH($C$8),DAY($C$8)),Income!$E$7:$E$8050,$B209,Income!$D$7:$D$8050,CC$182))</f>
        <v>0</v>
      </c>
      <c r="CE209" s="122" t="str">
        <f>Setup!$C$9</f>
        <v>$</v>
      </c>
      <c r="CF209" s="68">
        <f>IF($C$7=$C$8,SUMIFS(Income!$F$7:$F$8050,Income!$B$7:$B$8050,"="&amp;DATE(YEAR($C$7),MONTH($C$7),DAY($C$7)),Income!$E$7:$E$8050,$B209,Income!$D$7:$D$8050,CE$182),SUMIFS(Income!$F$7:$F$8050,Income!$B$7:$B$8050,"&gt;="&amp;DATE(YEAR($C$7),MONTH($C$7),DAY($C$7)),Income!$B$7:$B$8050,"&lt;="&amp;DATE(YEAR($C$8),MONTH($C$8),DAY($C$8)),Income!$E$7:$E$8050,$B209,Income!$D$7:$D$8050,CE$182))</f>
        <v>0</v>
      </c>
      <c r="CG209" s="122" t="str">
        <f>Setup!$C$9</f>
        <v>$</v>
      </c>
      <c r="CH209" s="68">
        <f>IF($C$7=$C$8,SUMIFS(Income!$F$7:$F$8050,Income!$B$7:$B$8050,"="&amp;DATE(YEAR($C$7),MONTH($C$7),DAY($C$7)),Income!$E$7:$E$8050,$B209,Income!$D$7:$D$8050,CG$182),SUMIFS(Income!$F$7:$F$8050,Income!$B$7:$B$8050,"&gt;="&amp;DATE(YEAR($C$7),MONTH($C$7),DAY($C$7)),Income!$B$7:$B$8050,"&lt;="&amp;DATE(YEAR($C$8),MONTH($C$8),DAY($C$8)),Income!$E$7:$E$8050,$B209,Income!$D$7:$D$8050,CG$182))</f>
        <v>0</v>
      </c>
      <c r="CI209" s="122" t="str">
        <f>Setup!$C$9</f>
        <v>$</v>
      </c>
      <c r="CJ209" s="68">
        <f>IF($C$7=$C$8,SUMIFS(Income!$F$7:$F$8050,Income!$B$7:$B$8050,"="&amp;DATE(YEAR($C$7),MONTH($C$7),DAY($C$7)),Income!$E$7:$E$8050,$B209,Income!$D$7:$D$8050,CI$182),SUMIFS(Income!$F$7:$F$8050,Income!$B$7:$B$8050,"&gt;="&amp;DATE(YEAR($C$7),MONTH($C$7),DAY($C$7)),Income!$B$7:$B$8050,"&lt;="&amp;DATE(YEAR($C$8),MONTH($C$8),DAY($C$8)),Income!$E$7:$E$8050,$B209,Income!$D$7:$D$8050,CI$182))</f>
        <v>0</v>
      </c>
      <c r="CK209" s="122" t="str">
        <f>Setup!$C$9</f>
        <v>$</v>
      </c>
      <c r="CL209" s="68">
        <f>IF($C$7=$C$8,SUMIFS(Income!$F$7:$F$8050,Income!$B$7:$B$8050,"="&amp;DATE(YEAR($C$7),MONTH($C$7),DAY($C$7)),Income!$E$7:$E$8050,$B209,Income!$D$7:$D$8050,CK$182),SUMIFS(Income!$F$7:$F$8050,Income!$B$7:$B$8050,"&gt;="&amp;DATE(YEAR($C$7),MONTH($C$7),DAY($C$7)),Income!$B$7:$B$8050,"&lt;="&amp;DATE(YEAR($C$8),MONTH($C$8),DAY($C$8)),Income!$E$7:$E$8050,$B209,Income!$D$7:$D$8050,CK$182))</f>
        <v>0</v>
      </c>
      <c r="CM209" s="122" t="str">
        <f>Setup!$C$9</f>
        <v>$</v>
      </c>
      <c r="CN209" s="68">
        <f>IF($C$7=$C$8,SUMIFS(Income!$F$7:$F$8050,Income!$B$7:$B$8050,"="&amp;DATE(YEAR($C$7),MONTH($C$7),DAY($C$7)),Income!$E$7:$E$8050,$B209,Income!$D$7:$D$8050,CM$182),SUMIFS(Income!$F$7:$F$8050,Income!$B$7:$B$8050,"&gt;="&amp;DATE(YEAR($C$7),MONTH($C$7),DAY($C$7)),Income!$B$7:$B$8050,"&lt;="&amp;DATE(YEAR($C$8),MONTH($C$8),DAY($C$8)),Income!$E$7:$E$8050,$B209,Income!$D$7:$D$8050,CM$182))</f>
        <v>0</v>
      </c>
      <c r="CO209" s="122" t="str">
        <f>Setup!$C$9</f>
        <v>$</v>
      </c>
      <c r="CP209" s="68">
        <f>IF($C$7=$C$8,SUMIFS(Income!$F$7:$F$8050,Income!$B$7:$B$8050,"="&amp;DATE(YEAR($C$7),MONTH($C$7),DAY($C$7)),Income!$E$7:$E$8050,$B209,Income!$D$7:$D$8050,CO$182),SUMIFS(Income!$F$7:$F$8050,Income!$B$7:$B$8050,"&gt;="&amp;DATE(YEAR($C$7),MONTH($C$7),DAY($C$7)),Income!$B$7:$B$8050,"&lt;="&amp;DATE(YEAR($C$8),MONTH($C$8),DAY($C$8)),Income!$E$7:$E$8050,$B209,Income!$D$7:$D$8050,CO$182))</f>
        <v>0</v>
      </c>
      <c r="CQ209" s="122" t="str">
        <f>Setup!$C$9</f>
        <v>$</v>
      </c>
      <c r="CR209" s="68">
        <f>IF($C$7=$C$8,SUMIFS(Income!$F$7:$F$8050,Income!$B$7:$B$8050,"="&amp;DATE(YEAR($C$7),MONTH($C$7),DAY($C$7)),Income!$E$7:$E$8050,$B209,Income!$D$7:$D$8050,CQ$182),SUMIFS(Income!$F$7:$F$8050,Income!$B$7:$B$8050,"&gt;="&amp;DATE(YEAR($C$7),MONTH($C$7),DAY($C$7)),Income!$B$7:$B$8050,"&lt;="&amp;DATE(YEAR($C$8),MONTH($C$8),DAY($C$8)),Income!$E$7:$E$8050,$B209,Income!$D$7:$D$8050,CQ$182))</f>
        <v>0</v>
      </c>
      <c r="CS209" s="122" t="str">
        <f>Setup!$C$9</f>
        <v>$</v>
      </c>
      <c r="CT209" s="68">
        <f>IF($C$7=$C$8,SUMIFS(Income!$F$7:$F$8050,Income!$B$7:$B$8050,"="&amp;DATE(YEAR($C$7),MONTH($C$7),DAY($C$7)),Income!$E$7:$E$8050,$B209,Income!$D$7:$D$8050,CS$182),SUMIFS(Income!$F$7:$F$8050,Income!$B$7:$B$8050,"&gt;="&amp;DATE(YEAR($C$7),MONTH($C$7),DAY($C$7)),Income!$B$7:$B$8050,"&lt;="&amp;DATE(YEAR($C$8),MONTH($C$8),DAY($C$8)),Income!$E$7:$E$8050,$B209,Income!$D$7:$D$8050,CS$182))</f>
        <v>0</v>
      </c>
      <c r="CU209" s="122" t="str">
        <f>Setup!$C$9</f>
        <v>$</v>
      </c>
      <c r="CV209" s="68">
        <f>IF($C$7=$C$8,SUMIFS(Income!$F$7:$F$8050,Income!$B$7:$B$8050,"="&amp;DATE(YEAR($C$7),MONTH($C$7),DAY($C$7)),Income!$E$7:$E$8050,$B209,Income!$D$7:$D$8050,CU$182),SUMIFS(Income!$F$7:$F$8050,Income!$B$7:$B$8050,"&gt;="&amp;DATE(YEAR($C$7),MONTH($C$7),DAY($C$7)),Income!$B$7:$B$8050,"&lt;="&amp;DATE(YEAR($C$8),MONTH($C$8),DAY($C$8)),Income!$E$7:$E$8050,$B209,Income!$D$7:$D$8050,CU$182))</f>
        <v>0</v>
      </c>
      <c r="CW209" s="122" t="str">
        <f>Setup!$C$9</f>
        <v>$</v>
      </c>
      <c r="CX209" s="68">
        <f>IF($C$7=$C$8,SUMIFS(Income!$F$7:$F$8050,Income!$B$7:$B$8050,"="&amp;DATE(YEAR($C$7),MONTH($C$7),DAY($C$7)),Income!$E$7:$E$8050,$B209,Income!$D$7:$D$8050,CW$182),SUMIFS(Income!$F$7:$F$8050,Income!$B$7:$B$8050,"&gt;="&amp;DATE(YEAR($C$7),MONTH($C$7),DAY($C$7)),Income!$B$7:$B$8050,"&lt;="&amp;DATE(YEAR($C$8),MONTH($C$8),DAY($C$8)),Income!$E$7:$E$8050,$B209,Income!$D$7:$D$8050,CW$182))</f>
        <v>0</v>
      </c>
      <c r="CY209" s="122" t="str">
        <f>Setup!$C$9</f>
        <v>$</v>
      </c>
      <c r="CZ209" s="68">
        <f>IF($C$7=$C$8,SUMIFS(Income!$F$7:$F$8050,Income!$B$7:$B$8050,"="&amp;DATE(YEAR($C$7),MONTH($C$7),DAY($C$7)),Income!$E$7:$E$8050,$B209,Income!$D$7:$D$8050,CY$182),SUMIFS(Income!$F$7:$F$8050,Income!$B$7:$B$8050,"&gt;="&amp;DATE(YEAR($C$7),MONTH($C$7),DAY($C$7)),Income!$B$7:$B$8050,"&lt;="&amp;DATE(YEAR($C$8),MONTH($C$8),DAY($C$8)),Income!$E$7:$E$8050,$B209,Income!$D$7:$D$8050,CY$182))</f>
        <v>0</v>
      </c>
      <c r="DA209" s="122" t="str">
        <f>Setup!$C$9</f>
        <v>$</v>
      </c>
      <c r="DB209" s="54">
        <f>IF($C$7=$C$8,SUMIFS(Income!$F$7:$F$8050,Income!$B$7:$B$8050,"="&amp;DATE(YEAR($C$7),MONTH($C$7),DAY($C$7)),Income!$E$7:$E$8050,$B209,Income!$D$7:$D$8050,DA$182),SUMIFS(Income!$F$7:$F$8050,Income!$B$7:$B$8050,"&gt;="&amp;DATE(YEAR($C$7),MONTH($C$7),DAY($C$7)),Income!$B$7:$B$8050,"&lt;="&amp;DATE(YEAR($C$8),MONTH($C$8),DAY($C$8)),Income!$E$7:$E$8050,$B209,Income!$D$7:$D$8050,DA$182))</f>
        <v>0</v>
      </c>
      <c r="DC209" s="1"/>
      <c r="DD209" s="36"/>
      <c r="DE209" s="36"/>
      <c r="DF209" s="36"/>
      <c r="DG209" s="36"/>
      <c r="DH209" s="36"/>
      <c r="DI209" s="36"/>
      <c r="DJ209" s="36"/>
      <c r="DK209" s="36"/>
      <c r="DL209" s="36"/>
      <c r="DM209" s="36"/>
      <c r="DN209" s="36"/>
      <c r="DO209" s="36"/>
      <c r="DP209" s="36"/>
      <c r="DQ209" s="36"/>
      <c r="DR209" s="36"/>
      <c r="DS209" s="36"/>
      <c r="DT209" s="36"/>
      <c r="DU209" s="36"/>
      <c r="DV209" s="36"/>
      <c r="DW209" s="36"/>
      <c r="DX209" s="36"/>
      <c r="DY209" s="36"/>
      <c r="DZ209" s="36"/>
      <c r="EA209" s="36"/>
      <c r="EB209" s="36"/>
      <c r="EC209" s="36"/>
      <c r="ED209" s="36"/>
      <c r="EE209" s="36"/>
      <c r="EF209" s="36"/>
      <c r="EG209" s="36"/>
      <c r="EH209" s="36"/>
      <c r="EI209" s="36"/>
      <c r="EJ209" s="36"/>
      <c r="EK209" s="36"/>
      <c r="EL209" s="36"/>
      <c r="EM209" s="36"/>
      <c r="EN209" s="36"/>
      <c r="EO209" s="36"/>
      <c r="EP209" s="36"/>
      <c r="EQ209" s="1"/>
    </row>
    <row r="210" spans="1:147" ht="21" customHeight="1">
      <c r="A210" s="27"/>
      <c r="B210" s="303">
        <f>Setup!M35</f>
        <v>0</v>
      </c>
      <c r="C210" s="122" t="str">
        <f>Setup!$C$9</f>
        <v>$</v>
      </c>
      <c r="D210" s="68">
        <f t="shared" si="135"/>
        <v>0</v>
      </c>
      <c r="E210" s="122" t="str">
        <f>Setup!$C$9</f>
        <v>$</v>
      </c>
      <c r="F210" s="68">
        <f t="shared" si="136"/>
        <v>0</v>
      </c>
      <c r="G210" s="122" t="str">
        <f>Setup!$C$9</f>
        <v>$</v>
      </c>
      <c r="H210" s="68">
        <f>IF($C$7=$C$8,SUMIFS(Income!$F$7:$F$8050,Income!$B$7:$B$8050,"="&amp;DATE(YEAR($C$7),MONTH($C$7),DAY($C$7)),Income!$E$7:$E$8050,$B210,Income!$D$7:$D$8050,G$182),SUMIFS(Income!$F$7:$F$8050,Income!$B$7:$B$8050,"&gt;="&amp;DATE(YEAR($C$7),MONTH($C$7),DAY($C$7)),Income!$B$7:$B$8050,"&lt;="&amp;DATE(YEAR($C$8),MONTH($C$8),DAY($C$8)),Income!$E$7:$E$8050,$B210,Income!$D$7:$D$8050,G$182))</f>
        <v>0</v>
      </c>
      <c r="I210" s="122" t="str">
        <f>Setup!$C$9</f>
        <v>$</v>
      </c>
      <c r="J210" s="68">
        <f>IF($C$7=$C$8,SUMIFS(Income!$F$7:$F$8050,Income!$B$7:$B$8050,"="&amp;DATE(YEAR($C$7),MONTH($C$7),DAY($C$7)),Income!$E$7:$E$8050,$B210,Income!$D$7:$D$8050,I$182),SUMIFS(Income!$F$7:$F$8050,Income!$B$7:$B$8050,"&gt;="&amp;DATE(YEAR($C$7),MONTH($C$7),DAY($C$7)),Income!$B$7:$B$8050,"&lt;="&amp;DATE(YEAR($C$8),MONTH($C$8),DAY($C$8)),Income!$E$7:$E$8050,$B210,Income!$D$7:$D$8050,I$182))</f>
        <v>0</v>
      </c>
      <c r="K210" s="122" t="str">
        <f>Setup!$C$9</f>
        <v>$</v>
      </c>
      <c r="L210" s="68">
        <f>IF($C$7=$C$8,SUMIFS(Income!$F$7:$F$8050,Income!$B$7:$B$8050,"="&amp;DATE(YEAR($C$7),MONTH($C$7),DAY($C$7)),Income!$E$7:$E$8050,$B210,Income!$D$7:$D$8050,K$182),SUMIFS(Income!$F$7:$F$8050,Income!$B$7:$B$8050,"&gt;="&amp;DATE(YEAR($C$7),MONTH($C$7),DAY($C$7)),Income!$B$7:$B$8050,"&lt;="&amp;DATE(YEAR($C$8),MONTH($C$8),DAY($C$8)),Income!$E$7:$E$8050,$B210,Income!$D$7:$D$8050,K$182))</f>
        <v>0</v>
      </c>
      <c r="M210" s="122" t="str">
        <f>Setup!$C$9</f>
        <v>$</v>
      </c>
      <c r="N210" s="68">
        <f>IF($C$7=$C$8,SUMIFS(Income!$F$7:$F$8050,Income!$B$7:$B$8050,"="&amp;DATE(YEAR($C$7),MONTH($C$7),DAY($C$7)),Income!$E$7:$E$8050,$B210,Income!$D$7:$D$8050,M$182),SUMIFS(Income!$F$7:$F$8050,Income!$B$7:$B$8050,"&gt;="&amp;DATE(YEAR($C$7),MONTH($C$7),DAY($C$7)),Income!$B$7:$B$8050,"&lt;="&amp;DATE(YEAR($C$8),MONTH($C$8),DAY($C$8)),Income!$E$7:$E$8050,$B210,Income!$D$7:$D$8050,M$182))</f>
        <v>0</v>
      </c>
      <c r="O210" s="122" t="str">
        <f>Setup!$C$9</f>
        <v>$</v>
      </c>
      <c r="P210" s="68">
        <f>IF($C$7=$C$8,SUMIFS(Income!$F$7:$F$8050,Income!$B$7:$B$8050,"="&amp;DATE(YEAR($C$7),MONTH($C$7),DAY($C$7)),Income!$E$7:$E$8050,$B210,Income!$D$7:$D$8050,O$182),SUMIFS(Income!$F$7:$F$8050,Income!$B$7:$B$8050,"&gt;="&amp;DATE(YEAR($C$7),MONTH($C$7),DAY($C$7)),Income!$B$7:$B$8050,"&lt;="&amp;DATE(YEAR($C$8),MONTH($C$8),DAY($C$8)),Income!$E$7:$E$8050,$B210,Income!$D$7:$D$8050,O$182))</f>
        <v>0</v>
      </c>
      <c r="Q210" s="122" t="str">
        <f>Setup!$C$9</f>
        <v>$</v>
      </c>
      <c r="R210" s="68">
        <f>IF($C$7=$C$8,SUMIFS(Income!$F$7:$F$8050,Income!$B$7:$B$8050,"="&amp;DATE(YEAR($C$7),MONTH($C$7),DAY($C$7)),Income!$E$7:$E$8050,$B210,Income!$D$7:$D$8050,Q$182),SUMIFS(Income!$F$7:$F$8050,Income!$B$7:$B$8050,"&gt;="&amp;DATE(YEAR($C$7),MONTH($C$7),DAY($C$7)),Income!$B$7:$B$8050,"&lt;="&amp;DATE(YEAR($C$8),MONTH($C$8),DAY($C$8)),Income!$E$7:$E$8050,$B210,Income!$D$7:$D$8050,Q$182))</f>
        <v>0</v>
      </c>
      <c r="S210" s="122" t="str">
        <f>Setup!$C$9</f>
        <v>$</v>
      </c>
      <c r="T210" s="68">
        <f>IF($C$7=$C$8,SUMIFS(Income!$F$7:$F$8050,Income!$B$7:$B$8050,"="&amp;DATE(YEAR($C$7),MONTH($C$7),DAY($C$7)),Income!$E$7:$E$8050,$B210,Income!$D$7:$D$8050,S$182),SUMIFS(Income!$F$7:$F$8050,Income!$B$7:$B$8050,"&gt;="&amp;DATE(YEAR($C$7),MONTH($C$7),DAY($C$7)),Income!$B$7:$B$8050,"&lt;="&amp;DATE(YEAR($C$8),MONTH($C$8),DAY($C$8)),Income!$E$7:$E$8050,$B210,Income!$D$7:$D$8050,S$182))</f>
        <v>0</v>
      </c>
      <c r="U210" s="122" t="str">
        <f>Setup!$C$9</f>
        <v>$</v>
      </c>
      <c r="V210" s="68">
        <f>IF($C$7=$C$8,SUMIFS(Income!$F$7:$F$8050,Income!$B$7:$B$8050,"="&amp;DATE(YEAR($C$7),MONTH($C$7),DAY($C$7)),Income!$E$7:$E$8050,$B210,Income!$D$7:$D$8050,U$182),SUMIFS(Income!$F$7:$F$8050,Income!$B$7:$B$8050,"&gt;="&amp;DATE(YEAR($C$7),MONTH($C$7),DAY($C$7)),Income!$B$7:$B$8050,"&lt;="&amp;DATE(YEAR($C$8),MONTH($C$8),DAY($C$8)),Income!$E$7:$E$8050,$B210,Income!$D$7:$D$8050,U$182))</f>
        <v>0</v>
      </c>
      <c r="W210" s="122" t="str">
        <f>Setup!$C$9</f>
        <v>$</v>
      </c>
      <c r="X210" s="68">
        <f>IF($C$7=$C$8,SUMIFS(Income!$F$7:$F$8050,Income!$B$7:$B$8050,"="&amp;DATE(YEAR($C$7),MONTH($C$7),DAY($C$7)),Income!$E$7:$E$8050,$B210,Income!$D$7:$D$8050,W$182),SUMIFS(Income!$F$7:$F$8050,Income!$B$7:$B$8050,"&gt;="&amp;DATE(YEAR($C$7),MONTH($C$7),DAY($C$7)),Income!$B$7:$B$8050,"&lt;="&amp;DATE(YEAR($C$8),MONTH($C$8),DAY($C$8)),Income!$E$7:$E$8050,$B210,Income!$D$7:$D$8050,W$182))</f>
        <v>0</v>
      </c>
      <c r="Y210" s="122" t="str">
        <f>Setup!$C$9</f>
        <v>$</v>
      </c>
      <c r="Z210" s="68">
        <f>IF($C$7=$C$8,SUMIFS(Income!$F$7:$F$8050,Income!$B$7:$B$8050,"="&amp;DATE(YEAR($C$7),MONTH($C$7),DAY($C$7)),Income!$E$7:$E$8050,$B210,Income!$D$7:$D$8050,Y$182),SUMIFS(Income!$F$7:$F$8050,Income!$B$7:$B$8050,"&gt;="&amp;DATE(YEAR($C$7),MONTH($C$7),DAY($C$7)),Income!$B$7:$B$8050,"&lt;="&amp;DATE(YEAR($C$8),MONTH($C$8),DAY($C$8)),Income!$E$7:$E$8050,$B210,Income!$D$7:$D$8050,Y$182))</f>
        <v>0</v>
      </c>
      <c r="AA210" s="122" t="str">
        <f>Setup!$C$9</f>
        <v>$</v>
      </c>
      <c r="AB210" s="68">
        <f>IF($C$7=$C$8,SUMIFS(Income!$F$7:$F$8050,Income!$B$7:$B$8050,"="&amp;DATE(YEAR($C$7),MONTH($C$7),DAY($C$7)),Income!$E$7:$E$8050,$B210,Income!$D$7:$D$8050,AA$182),SUMIFS(Income!$F$7:$F$8050,Income!$B$7:$B$8050,"&gt;="&amp;DATE(YEAR($C$7),MONTH($C$7),DAY($C$7)),Income!$B$7:$B$8050,"&lt;="&amp;DATE(YEAR($C$8),MONTH($C$8),DAY($C$8)),Income!$E$7:$E$8050,$B210,Income!$D$7:$D$8050,AA$182))</f>
        <v>0</v>
      </c>
      <c r="AC210" s="122" t="str">
        <f>Setup!$C$9</f>
        <v>$</v>
      </c>
      <c r="AD210" s="68">
        <f>IF($C$7=$C$8,SUMIFS(Income!$F$7:$F$8050,Income!$B$7:$B$8050,"="&amp;DATE(YEAR($C$7),MONTH($C$7),DAY($C$7)),Income!$E$7:$E$8050,$B210,Income!$D$7:$D$8050,AC$182),SUMIFS(Income!$F$7:$F$8050,Income!$B$7:$B$8050,"&gt;="&amp;DATE(YEAR($C$7),MONTH($C$7),DAY($C$7)),Income!$B$7:$B$8050,"&lt;="&amp;DATE(YEAR($C$8),MONTH($C$8),DAY($C$8)),Income!$E$7:$E$8050,$B210,Income!$D$7:$D$8050,AC$182))</f>
        <v>0</v>
      </c>
      <c r="AE210" s="464" t="str">
        <f>Setup!$C$9</f>
        <v>$</v>
      </c>
      <c r="AF210" s="68">
        <f>IF($C$7=$C$8,SUMIFS(Income!$F$7:$F$8050,Income!$B$7:$B$8050,"="&amp;DATE(YEAR($C$7),MONTH($C$7),DAY($C$7)),Income!$E$7:$E$8050,$B210,Income!$D$7:$D$8050,AE$182),SUMIFS(Income!$F$7:$F$8050,Income!$B$7:$B$8050,"&gt;="&amp;DATE(YEAR($C$7),MONTH($C$7),DAY($C$7)),Income!$B$7:$B$8050,"&lt;="&amp;DATE(YEAR($C$8),MONTH($C$8),DAY($C$8)),Income!$E$7:$E$8050,$B210,Income!$D$7:$D$8050,AE$182))</f>
        <v>0</v>
      </c>
      <c r="AG210" s="122" t="str">
        <f>Setup!$C$9</f>
        <v>$</v>
      </c>
      <c r="AH210" s="68">
        <f>IF($C$7=$C$8,SUMIFS(Income!$F$7:$F$8050,Income!$B$7:$B$8050,"="&amp;DATE(YEAR($C$7),MONTH($C$7),DAY($C$7)),Income!$E$7:$E$8050,$B210,Income!$D$7:$D$8050,AG$182),SUMIFS(Income!$F$7:$F$8050,Income!$B$7:$B$8050,"&gt;="&amp;DATE(YEAR($C$7),MONTH($C$7),DAY($C$7)),Income!$B$7:$B$8050,"&lt;="&amp;DATE(YEAR($C$8),MONTH($C$8),DAY($C$8)),Income!$E$7:$E$8050,$B210,Income!$D$7:$D$8050,AG$182))</f>
        <v>0</v>
      </c>
      <c r="AI210" s="122" t="str">
        <f>Setup!$C$9</f>
        <v>$</v>
      </c>
      <c r="AJ210" s="68">
        <f>IF($C$7=$C$8,SUMIFS(Income!$F$7:$F$8050,Income!$B$7:$B$8050,"="&amp;DATE(YEAR($C$7),MONTH($C$7),DAY($C$7)),Income!$E$7:$E$8050,$B210,Income!$D$7:$D$8050,AI$182),SUMIFS(Income!$F$7:$F$8050,Income!$B$7:$B$8050,"&gt;="&amp;DATE(YEAR($C$7),MONTH($C$7),DAY($C$7)),Income!$B$7:$B$8050,"&lt;="&amp;DATE(YEAR($C$8),MONTH($C$8),DAY($C$8)),Income!$E$7:$E$8050,$B210,Income!$D$7:$D$8050,AI$182))</f>
        <v>0</v>
      </c>
      <c r="AK210" s="122" t="str">
        <f>Setup!$C$9</f>
        <v>$</v>
      </c>
      <c r="AL210" s="68">
        <f>IF($C$7=$C$8,SUMIFS(Income!$F$7:$F$8050,Income!$B$7:$B$8050,"="&amp;DATE(YEAR($C$7),MONTH($C$7),DAY($C$7)),Income!$E$7:$E$8050,$B210,Income!$D$7:$D$8050,AK$182),SUMIFS(Income!$F$7:$F$8050,Income!$B$7:$B$8050,"&gt;="&amp;DATE(YEAR($C$7),MONTH($C$7),DAY($C$7)),Income!$B$7:$B$8050,"&lt;="&amp;DATE(YEAR($C$8),MONTH($C$8),DAY($C$8)),Income!$E$7:$E$8050,$B210,Income!$D$7:$D$8050,AK$182))</f>
        <v>0</v>
      </c>
      <c r="AM210" s="122" t="str">
        <f>Setup!$C$9</f>
        <v>$</v>
      </c>
      <c r="AN210" s="68">
        <f>IF($C$7=$C$8,SUMIFS(Income!$F$7:$F$8050,Income!$B$7:$B$8050,"="&amp;DATE(YEAR($C$7),MONTH($C$7),DAY($C$7)),Income!$E$7:$E$8050,$B210,Income!$D$7:$D$8050,AM$182),SUMIFS(Income!$F$7:$F$8050,Income!$B$7:$B$8050,"&gt;="&amp;DATE(YEAR($C$7),MONTH($C$7),DAY($C$7)),Income!$B$7:$B$8050,"&lt;="&amp;DATE(YEAR($C$8),MONTH($C$8),DAY($C$8)),Income!$E$7:$E$8050,$B210,Income!$D$7:$D$8050,AM$182))</f>
        <v>0</v>
      </c>
      <c r="AO210" s="122" t="str">
        <f>Setup!$C$9</f>
        <v>$</v>
      </c>
      <c r="AP210" s="68">
        <f>IF($C$7=$C$8,SUMIFS(Income!$F$7:$F$8050,Income!$B$7:$B$8050,"="&amp;DATE(YEAR($C$7),MONTH($C$7),DAY($C$7)),Income!$E$7:$E$8050,$B210,Income!$D$7:$D$8050,AO$182),SUMIFS(Income!$F$7:$F$8050,Income!$B$7:$B$8050,"&gt;="&amp;DATE(YEAR($C$7),MONTH($C$7),DAY($C$7)),Income!$B$7:$B$8050,"&lt;="&amp;DATE(YEAR($C$8),MONTH($C$8),DAY($C$8)),Income!$E$7:$E$8050,$B210,Income!$D$7:$D$8050,AO$182))</f>
        <v>0</v>
      </c>
      <c r="AQ210" s="122" t="str">
        <f>Setup!$C$9</f>
        <v>$</v>
      </c>
      <c r="AR210" s="68">
        <f>IF($C$7=$C$8,SUMIFS(Income!$F$7:$F$8050,Income!$B$7:$B$8050,"="&amp;DATE(YEAR($C$7),MONTH($C$7),DAY($C$7)),Income!$E$7:$E$8050,$B210,Income!$D$7:$D$8050,AQ$182),SUMIFS(Income!$F$7:$F$8050,Income!$B$7:$B$8050,"&gt;="&amp;DATE(YEAR($C$7),MONTH($C$7),DAY($C$7)),Income!$B$7:$B$8050,"&lt;="&amp;DATE(YEAR($C$8),MONTH($C$8),DAY($C$8)),Income!$E$7:$E$8050,$B210,Income!$D$7:$D$8050,AQ$182))</f>
        <v>0</v>
      </c>
      <c r="AS210" s="122" t="str">
        <f>Setup!$C$9</f>
        <v>$</v>
      </c>
      <c r="AT210" s="68">
        <f>IF($C$7=$C$8,SUMIFS(Income!$F$7:$F$8050,Income!$B$7:$B$8050,"="&amp;DATE(YEAR($C$7),MONTH($C$7),DAY($C$7)),Income!$E$7:$E$8050,$B210,Income!$D$7:$D$8050,AS$182),SUMIFS(Income!$F$7:$F$8050,Income!$B$7:$B$8050,"&gt;="&amp;DATE(YEAR($C$7),MONTH($C$7),DAY($C$7)),Income!$B$7:$B$8050,"&lt;="&amp;DATE(YEAR($C$8),MONTH($C$8),DAY($C$8)),Income!$E$7:$E$8050,$B210,Income!$D$7:$D$8050,AS$182))</f>
        <v>0</v>
      </c>
      <c r="AU210" s="122" t="str">
        <f>Setup!$C$9</f>
        <v>$</v>
      </c>
      <c r="AV210" s="68">
        <f>IF($C$7=$C$8,SUMIFS(Income!$F$7:$F$8050,Income!$B$7:$B$8050,"="&amp;DATE(YEAR($C$7),MONTH($C$7),DAY($C$7)),Income!$E$7:$E$8050,$B210,Income!$D$7:$D$8050,AU$182),SUMIFS(Income!$F$7:$F$8050,Income!$B$7:$B$8050,"&gt;="&amp;DATE(YEAR($C$7),MONTH($C$7),DAY($C$7)),Income!$B$7:$B$8050,"&lt;="&amp;DATE(YEAR($C$8),MONTH($C$8),DAY($C$8)),Income!$E$7:$E$8050,$B210,Income!$D$7:$D$8050,AU$182))</f>
        <v>0</v>
      </c>
      <c r="AW210" s="122" t="str">
        <f>Setup!$C$9</f>
        <v>$</v>
      </c>
      <c r="AX210" s="68">
        <f>IF($C$7=$C$8,SUMIFS(Income!$F$7:$F$8050,Income!$B$7:$B$8050,"="&amp;DATE(YEAR($C$7),MONTH($C$7),DAY($C$7)),Income!$E$7:$E$8050,$B210,Income!$D$7:$D$8050,AW$182),SUMIFS(Income!$F$7:$F$8050,Income!$B$7:$B$8050,"&gt;="&amp;DATE(YEAR($C$7),MONTH($C$7),DAY($C$7)),Income!$B$7:$B$8050,"&lt;="&amp;DATE(YEAR($C$8),MONTH($C$8),DAY($C$8)),Income!$E$7:$E$8050,$B210,Income!$D$7:$D$8050,AW$182))</f>
        <v>0</v>
      </c>
      <c r="AY210" s="122" t="str">
        <f>Setup!$C$9</f>
        <v>$</v>
      </c>
      <c r="AZ210" s="68">
        <f>IF($C$7=$C$8,SUMIFS(Income!$F$7:$F$8050,Income!$B$7:$B$8050,"="&amp;DATE(YEAR($C$7),MONTH($C$7),DAY($C$7)),Income!$E$7:$E$8050,$B210,Income!$D$7:$D$8050,AY$182),SUMIFS(Income!$F$7:$F$8050,Income!$B$7:$B$8050,"&gt;="&amp;DATE(YEAR($C$7),MONTH($C$7),DAY($C$7)),Income!$B$7:$B$8050,"&lt;="&amp;DATE(YEAR($C$8),MONTH($C$8),DAY($C$8)),Income!$E$7:$E$8050,$B210,Income!$D$7:$D$8050,AY$182))</f>
        <v>0</v>
      </c>
      <c r="BA210" s="122" t="str">
        <f>Setup!$C$9</f>
        <v>$</v>
      </c>
      <c r="BB210" s="68">
        <f>IF($C$7=$C$8,SUMIFS(Income!$F$7:$F$8050,Income!$B$7:$B$8050,"="&amp;DATE(YEAR($C$7),MONTH($C$7),DAY($C$7)),Income!$E$7:$E$8050,$B210,Income!$D$7:$D$8050,BA$182),SUMIFS(Income!$F$7:$F$8050,Income!$B$7:$B$8050,"&gt;="&amp;DATE(YEAR($C$7),MONTH($C$7),DAY($C$7)),Income!$B$7:$B$8050,"&lt;="&amp;DATE(YEAR($C$8),MONTH($C$8),DAY($C$8)),Income!$E$7:$E$8050,$B210,Income!$D$7:$D$8050,BA$182))</f>
        <v>0</v>
      </c>
      <c r="BC210" s="122" t="str">
        <f>Setup!$C$9</f>
        <v>$</v>
      </c>
      <c r="BD210" s="68">
        <f>IF($C$7=$C$8,SUMIFS(Income!$F$7:$F$8050,Income!$B$7:$B$8050,"="&amp;DATE(YEAR($C$7),MONTH($C$7),DAY($C$7)),Income!$E$7:$E$8050,$B210,Income!$D$7:$D$8050,BC$182),SUMIFS(Income!$F$7:$F$8050,Income!$B$7:$B$8050,"&gt;="&amp;DATE(YEAR($C$7),MONTH($C$7),DAY($C$7)),Income!$B$7:$B$8050,"&lt;="&amp;DATE(YEAR($C$8),MONTH($C$8),DAY($C$8)),Income!$E$7:$E$8050,$B210,Income!$D$7:$D$8050,BC$182))</f>
        <v>0</v>
      </c>
      <c r="BE210" s="122" t="str">
        <f>Setup!$C$9</f>
        <v>$</v>
      </c>
      <c r="BF210" s="68">
        <f>IF($C$7=$C$8,SUMIFS(Income!$F$7:$F$8050,Income!$B$7:$B$8050,"="&amp;DATE(YEAR($C$7),MONTH($C$7),DAY($C$7)),Income!$E$7:$E$8050,$B210,Income!$D$7:$D$8050,BE$182),SUMIFS(Income!$F$7:$F$8050,Income!$B$7:$B$8050,"&gt;="&amp;DATE(YEAR($C$7),MONTH($C$7),DAY($C$7)),Income!$B$7:$B$8050,"&lt;="&amp;DATE(YEAR($C$8),MONTH($C$8),DAY($C$8)),Income!$E$7:$E$8050,$B210,Income!$D$7:$D$8050,BE$182))</f>
        <v>0</v>
      </c>
      <c r="BG210" s="122" t="str">
        <f>Setup!$C$9</f>
        <v>$</v>
      </c>
      <c r="BH210" s="68">
        <f>IF($C$7=$C$8,SUMIFS(Income!$F$7:$F$8050,Income!$B$7:$B$8050,"="&amp;DATE(YEAR($C$7),MONTH($C$7),DAY($C$7)),Income!$E$7:$E$8050,$B210,Income!$D$7:$D$8050,BG$182),SUMIFS(Income!$F$7:$F$8050,Income!$B$7:$B$8050,"&gt;="&amp;DATE(YEAR($C$7),MONTH($C$7),DAY($C$7)),Income!$B$7:$B$8050,"&lt;="&amp;DATE(YEAR($C$8),MONTH($C$8),DAY($C$8)),Income!$E$7:$E$8050,$B210,Income!$D$7:$D$8050,BG$182))</f>
        <v>0</v>
      </c>
      <c r="BI210" s="122" t="str">
        <f>Setup!$C$9</f>
        <v>$</v>
      </c>
      <c r="BJ210" s="68">
        <f>IF($C$7=$C$8,SUMIFS(Income!$F$7:$F$8050,Income!$B$7:$B$8050,"="&amp;DATE(YEAR($C$7),MONTH($C$7),DAY($C$7)),Income!$E$7:$E$8050,$B210,Income!$D$7:$D$8050,BI$182),SUMIFS(Income!$F$7:$F$8050,Income!$B$7:$B$8050,"&gt;="&amp;DATE(YEAR($C$7),MONTH($C$7),DAY($C$7)),Income!$B$7:$B$8050,"&lt;="&amp;DATE(YEAR($C$8),MONTH($C$8),DAY($C$8)),Income!$E$7:$E$8050,$B210,Income!$D$7:$D$8050,BI$182))</f>
        <v>0</v>
      </c>
      <c r="BK210" s="122" t="str">
        <f>Setup!$C$9</f>
        <v>$</v>
      </c>
      <c r="BL210" s="68">
        <f>IF($C$7=$C$8,SUMIFS(Income!$F$7:$F$8050,Income!$B$7:$B$8050,"="&amp;DATE(YEAR($C$7),MONTH($C$7),DAY($C$7)),Income!$E$7:$E$8050,$B210,Income!$D$7:$D$8050,BK$182),SUMIFS(Income!$F$7:$F$8050,Income!$B$7:$B$8050,"&gt;="&amp;DATE(YEAR($C$7),MONTH($C$7),DAY($C$7)),Income!$B$7:$B$8050,"&lt;="&amp;DATE(YEAR($C$8),MONTH($C$8),DAY($C$8)),Income!$E$7:$E$8050,$B210,Income!$D$7:$D$8050,BK$182))</f>
        <v>0</v>
      </c>
      <c r="BM210" s="122" t="str">
        <f>Setup!$C$9</f>
        <v>$</v>
      </c>
      <c r="BN210" s="68">
        <f>IF($C$7=$C$8,SUMIFS(Income!$F$7:$F$8050,Income!$B$7:$B$8050,"="&amp;DATE(YEAR($C$7),MONTH($C$7),DAY($C$7)),Income!$E$7:$E$8050,$B210,Income!$D$7:$D$8050,BM$182),SUMIFS(Income!$F$7:$F$8050,Income!$B$7:$B$8050,"&gt;="&amp;DATE(YEAR($C$7),MONTH($C$7),DAY($C$7)),Income!$B$7:$B$8050,"&lt;="&amp;DATE(YEAR($C$8),MONTH($C$8),DAY($C$8)),Income!$E$7:$E$8050,$B210,Income!$D$7:$D$8050,BM$182))</f>
        <v>0</v>
      </c>
      <c r="BO210" s="122" t="str">
        <f>Setup!$C$9</f>
        <v>$</v>
      </c>
      <c r="BP210" s="68">
        <f>IF($C$7=$C$8,SUMIFS(Income!$F$7:$F$8050,Income!$B$7:$B$8050,"="&amp;DATE(YEAR($C$7),MONTH($C$7),DAY($C$7)),Income!$E$7:$E$8050,$B210,Income!$D$7:$D$8050,BO$182),SUMIFS(Income!$F$7:$F$8050,Income!$B$7:$B$8050,"&gt;="&amp;DATE(YEAR($C$7),MONTH($C$7),DAY($C$7)),Income!$B$7:$B$8050,"&lt;="&amp;DATE(YEAR($C$8),MONTH($C$8),DAY($C$8)),Income!$E$7:$E$8050,$B210,Income!$D$7:$D$8050,BO$182))</f>
        <v>0</v>
      </c>
      <c r="BQ210" s="122" t="str">
        <f>Setup!$C$9</f>
        <v>$</v>
      </c>
      <c r="BR210" s="68">
        <f>IF($C$7=$C$8,SUMIFS(Income!$F$7:$F$8050,Income!$B$7:$B$8050,"="&amp;DATE(YEAR($C$7),MONTH($C$7),DAY($C$7)),Income!$E$7:$E$8050,$B210,Income!$D$7:$D$8050,BQ$182),SUMIFS(Income!$F$7:$F$8050,Income!$B$7:$B$8050,"&gt;="&amp;DATE(YEAR($C$7),MONTH($C$7),DAY($C$7)),Income!$B$7:$B$8050,"&lt;="&amp;DATE(YEAR($C$8),MONTH($C$8),DAY($C$8)),Income!$E$7:$E$8050,$B210,Income!$D$7:$D$8050,BQ$182))</f>
        <v>0</v>
      </c>
      <c r="BS210" s="122" t="str">
        <f>Setup!$C$9</f>
        <v>$</v>
      </c>
      <c r="BT210" s="68">
        <f>IF($C$7=$C$8,SUMIFS(Income!$F$7:$F$8050,Income!$B$7:$B$8050,"="&amp;DATE(YEAR($C$7),MONTH($C$7),DAY($C$7)),Income!$E$7:$E$8050,$B210,Income!$D$7:$D$8050,BS$182),SUMIFS(Income!$F$7:$F$8050,Income!$B$7:$B$8050,"&gt;="&amp;DATE(YEAR($C$7),MONTH($C$7),DAY($C$7)),Income!$B$7:$B$8050,"&lt;="&amp;DATE(YEAR($C$8),MONTH($C$8),DAY($C$8)),Income!$E$7:$E$8050,$B210,Income!$D$7:$D$8050,BS$182))</f>
        <v>0</v>
      </c>
      <c r="BU210" s="122" t="str">
        <f>Setup!$C$9</f>
        <v>$</v>
      </c>
      <c r="BV210" s="68">
        <f>IF($C$7=$C$8,SUMIFS(Income!$F$7:$F$8050,Income!$B$7:$B$8050,"="&amp;DATE(YEAR($C$7),MONTH($C$7),DAY($C$7)),Income!$E$7:$E$8050,$B210,Income!$D$7:$D$8050,BU$182),SUMIFS(Income!$F$7:$F$8050,Income!$B$7:$B$8050,"&gt;="&amp;DATE(YEAR($C$7),MONTH($C$7),DAY($C$7)),Income!$B$7:$B$8050,"&lt;="&amp;DATE(YEAR($C$8),MONTH($C$8),DAY($C$8)),Income!$E$7:$E$8050,$B210,Income!$D$7:$D$8050,BU$182))</f>
        <v>0</v>
      </c>
      <c r="BW210" s="122" t="str">
        <f>Setup!$C$9</f>
        <v>$</v>
      </c>
      <c r="BX210" s="68">
        <f>IF($C$7=$C$8,SUMIFS(Income!$F$7:$F$8050,Income!$B$7:$B$8050,"="&amp;DATE(YEAR($C$7),MONTH($C$7),DAY($C$7)),Income!$E$7:$E$8050,$B210,Income!$D$7:$D$8050,BW$182),SUMIFS(Income!$F$7:$F$8050,Income!$B$7:$B$8050,"&gt;="&amp;DATE(YEAR($C$7),MONTH($C$7),DAY($C$7)),Income!$B$7:$B$8050,"&lt;="&amp;DATE(YEAR($C$8),MONTH($C$8),DAY($C$8)),Income!$E$7:$E$8050,$B210,Income!$D$7:$D$8050,BW$182))</f>
        <v>0</v>
      </c>
      <c r="BY210" s="122" t="str">
        <f>Setup!$C$9</f>
        <v>$</v>
      </c>
      <c r="BZ210" s="68">
        <f>IF($C$7=$C$8,SUMIFS(Income!$F$7:$F$8050,Income!$B$7:$B$8050,"="&amp;DATE(YEAR($C$7),MONTH($C$7),DAY($C$7)),Income!$E$7:$E$8050,$B210,Income!$D$7:$D$8050,BY$182),SUMIFS(Income!$F$7:$F$8050,Income!$B$7:$B$8050,"&gt;="&amp;DATE(YEAR($C$7),MONTH($C$7),DAY($C$7)),Income!$B$7:$B$8050,"&lt;="&amp;DATE(YEAR($C$8),MONTH($C$8),DAY($C$8)),Income!$E$7:$E$8050,$B210,Income!$D$7:$D$8050,BY$182))</f>
        <v>0</v>
      </c>
      <c r="CA210" s="122" t="str">
        <f>Setup!$C$9</f>
        <v>$</v>
      </c>
      <c r="CB210" s="68">
        <f>IF($C$7=$C$8,SUMIFS(Income!$F$7:$F$8050,Income!$B$7:$B$8050,"="&amp;DATE(YEAR($C$7),MONTH($C$7),DAY($C$7)),Income!$E$7:$E$8050,$B210,Income!$D$7:$D$8050,CA$182),SUMIFS(Income!$F$7:$F$8050,Income!$B$7:$B$8050,"&gt;="&amp;DATE(YEAR($C$7),MONTH($C$7),DAY($C$7)),Income!$B$7:$B$8050,"&lt;="&amp;DATE(YEAR($C$8),MONTH($C$8),DAY($C$8)),Income!$E$7:$E$8050,$B210,Income!$D$7:$D$8050,CA$182))</f>
        <v>0</v>
      </c>
      <c r="CC210" s="122" t="str">
        <f>Setup!$C$9</f>
        <v>$</v>
      </c>
      <c r="CD210" s="68">
        <f>IF($C$7=$C$8,SUMIFS(Income!$F$7:$F$8050,Income!$B$7:$B$8050,"="&amp;DATE(YEAR($C$7),MONTH($C$7),DAY($C$7)),Income!$E$7:$E$8050,$B210,Income!$D$7:$D$8050,CC$182),SUMIFS(Income!$F$7:$F$8050,Income!$B$7:$B$8050,"&gt;="&amp;DATE(YEAR($C$7),MONTH($C$7),DAY($C$7)),Income!$B$7:$B$8050,"&lt;="&amp;DATE(YEAR($C$8),MONTH($C$8),DAY($C$8)),Income!$E$7:$E$8050,$B210,Income!$D$7:$D$8050,CC$182))</f>
        <v>0</v>
      </c>
      <c r="CE210" s="122" t="str">
        <f>Setup!$C$9</f>
        <v>$</v>
      </c>
      <c r="CF210" s="68">
        <f>IF($C$7=$C$8,SUMIFS(Income!$F$7:$F$8050,Income!$B$7:$B$8050,"="&amp;DATE(YEAR($C$7),MONTH($C$7),DAY($C$7)),Income!$E$7:$E$8050,$B210,Income!$D$7:$D$8050,CE$182),SUMIFS(Income!$F$7:$F$8050,Income!$B$7:$B$8050,"&gt;="&amp;DATE(YEAR($C$7),MONTH($C$7),DAY($C$7)),Income!$B$7:$B$8050,"&lt;="&amp;DATE(YEAR($C$8),MONTH($C$8),DAY($C$8)),Income!$E$7:$E$8050,$B210,Income!$D$7:$D$8050,CE$182))</f>
        <v>0</v>
      </c>
      <c r="CG210" s="122" t="str">
        <f>Setup!$C$9</f>
        <v>$</v>
      </c>
      <c r="CH210" s="68">
        <f>IF($C$7=$C$8,SUMIFS(Income!$F$7:$F$8050,Income!$B$7:$B$8050,"="&amp;DATE(YEAR($C$7),MONTH($C$7),DAY($C$7)),Income!$E$7:$E$8050,$B210,Income!$D$7:$D$8050,CG$182),SUMIFS(Income!$F$7:$F$8050,Income!$B$7:$B$8050,"&gt;="&amp;DATE(YEAR($C$7),MONTH($C$7),DAY($C$7)),Income!$B$7:$B$8050,"&lt;="&amp;DATE(YEAR($C$8),MONTH($C$8),DAY($C$8)),Income!$E$7:$E$8050,$B210,Income!$D$7:$D$8050,CG$182))</f>
        <v>0</v>
      </c>
      <c r="CI210" s="122" t="str">
        <f>Setup!$C$9</f>
        <v>$</v>
      </c>
      <c r="CJ210" s="68">
        <f>IF($C$7=$C$8,SUMIFS(Income!$F$7:$F$8050,Income!$B$7:$B$8050,"="&amp;DATE(YEAR($C$7),MONTH($C$7),DAY($C$7)),Income!$E$7:$E$8050,$B210,Income!$D$7:$D$8050,CI$182),SUMIFS(Income!$F$7:$F$8050,Income!$B$7:$B$8050,"&gt;="&amp;DATE(YEAR($C$7),MONTH($C$7),DAY($C$7)),Income!$B$7:$B$8050,"&lt;="&amp;DATE(YEAR($C$8),MONTH($C$8),DAY($C$8)),Income!$E$7:$E$8050,$B210,Income!$D$7:$D$8050,CI$182))</f>
        <v>0</v>
      </c>
      <c r="CK210" s="122" t="str">
        <f>Setup!$C$9</f>
        <v>$</v>
      </c>
      <c r="CL210" s="68">
        <f>IF($C$7=$C$8,SUMIFS(Income!$F$7:$F$8050,Income!$B$7:$B$8050,"="&amp;DATE(YEAR($C$7),MONTH($C$7),DAY($C$7)),Income!$E$7:$E$8050,$B210,Income!$D$7:$D$8050,CK$182),SUMIFS(Income!$F$7:$F$8050,Income!$B$7:$B$8050,"&gt;="&amp;DATE(YEAR($C$7),MONTH($C$7),DAY($C$7)),Income!$B$7:$B$8050,"&lt;="&amp;DATE(YEAR($C$8),MONTH($C$8),DAY($C$8)),Income!$E$7:$E$8050,$B210,Income!$D$7:$D$8050,CK$182))</f>
        <v>0</v>
      </c>
      <c r="CM210" s="122" t="str">
        <f>Setup!$C$9</f>
        <v>$</v>
      </c>
      <c r="CN210" s="68">
        <f>IF($C$7=$C$8,SUMIFS(Income!$F$7:$F$8050,Income!$B$7:$B$8050,"="&amp;DATE(YEAR($C$7),MONTH($C$7),DAY($C$7)),Income!$E$7:$E$8050,$B210,Income!$D$7:$D$8050,CM$182),SUMIFS(Income!$F$7:$F$8050,Income!$B$7:$B$8050,"&gt;="&amp;DATE(YEAR($C$7),MONTH($C$7),DAY($C$7)),Income!$B$7:$B$8050,"&lt;="&amp;DATE(YEAR($C$8),MONTH($C$8),DAY($C$8)),Income!$E$7:$E$8050,$B210,Income!$D$7:$D$8050,CM$182))</f>
        <v>0</v>
      </c>
      <c r="CO210" s="122" t="str">
        <f>Setup!$C$9</f>
        <v>$</v>
      </c>
      <c r="CP210" s="68">
        <f>IF($C$7=$C$8,SUMIFS(Income!$F$7:$F$8050,Income!$B$7:$B$8050,"="&amp;DATE(YEAR($C$7),MONTH($C$7),DAY($C$7)),Income!$E$7:$E$8050,$B210,Income!$D$7:$D$8050,CO$182),SUMIFS(Income!$F$7:$F$8050,Income!$B$7:$B$8050,"&gt;="&amp;DATE(YEAR($C$7),MONTH($C$7),DAY($C$7)),Income!$B$7:$B$8050,"&lt;="&amp;DATE(YEAR($C$8),MONTH($C$8),DAY($C$8)),Income!$E$7:$E$8050,$B210,Income!$D$7:$D$8050,CO$182))</f>
        <v>0</v>
      </c>
      <c r="CQ210" s="122" t="str">
        <f>Setup!$C$9</f>
        <v>$</v>
      </c>
      <c r="CR210" s="68">
        <f>IF($C$7=$C$8,SUMIFS(Income!$F$7:$F$8050,Income!$B$7:$B$8050,"="&amp;DATE(YEAR($C$7),MONTH($C$7),DAY($C$7)),Income!$E$7:$E$8050,$B210,Income!$D$7:$D$8050,CQ$182),SUMIFS(Income!$F$7:$F$8050,Income!$B$7:$B$8050,"&gt;="&amp;DATE(YEAR($C$7),MONTH($C$7),DAY($C$7)),Income!$B$7:$B$8050,"&lt;="&amp;DATE(YEAR($C$8),MONTH($C$8),DAY($C$8)),Income!$E$7:$E$8050,$B210,Income!$D$7:$D$8050,CQ$182))</f>
        <v>0</v>
      </c>
      <c r="CS210" s="122" t="str">
        <f>Setup!$C$9</f>
        <v>$</v>
      </c>
      <c r="CT210" s="68">
        <f>IF($C$7=$C$8,SUMIFS(Income!$F$7:$F$8050,Income!$B$7:$B$8050,"="&amp;DATE(YEAR($C$7),MONTH($C$7),DAY($C$7)),Income!$E$7:$E$8050,$B210,Income!$D$7:$D$8050,CS$182),SUMIFS(Income!$F$7:$F$8050,Income!$B$7:$B$8050,"&gt;="&amp;DATE(YEAR($C$7),MONTH($C$7),DAY($C$7)),Income!$B$7:$B$8050,"&lt;="&amp;DATE(YEAR($C$8),MONTH($C$8),DAY($C$8)),Income!$E$7:$E$8050,$B210,Income!$D$7:$D$8050,CS$182))</f>
        <v>0</v>
      </c>
      <c r="CU210" s="122" t="str">
        <f>Setup!$C$9</f>
        <v>$</v>
      </c>
      <c r="CV210" s="68">
        <f>IF($C$7=$C$8,SUMIFS(Income!$F$7:$F$8050,Income!$B$7:$B$8050,"="&amp;DATE(YEAR($C$7),MONTH($C$7),DAY($C$7)),Income!$E$7:$E$8050,$B210,Income!$D$7:$D$8050,CU$182),SUMIFS(Income!$F$7:$F$8050,Income!$B$7:$B$8050,"&gt;="&amp;DATE(YEAR($C$7),MONTH($C$7),DAY($C$7)),Income!$B$7:$B$8050,"&lt;="&amp;DATE(YEAR($C$8),MONTH($C$8),DAY($C$8)),Income!$E$7:$E$8050,$B210,Income!$D$7:$D$8050,CU$182))</f>
        <v>0</v>
      </c>
      <c r="CW210" s="122" t="str">
        <f>Setup!$C$9</f>
        <v>$</v>
      </c>
      <c r="CX210" s="68">
        <f>IF($C$7=$C$8,SUMIFS(Income!$F$7:$F$8050,Income!$B$7:$B$8050,"="&amp;DATE(YEAR($C$7),MONTH($C$7),DAY($C$7)),Income!$E$7:$E$8050,$B210,Income!$D$7:$D$8050,CW$182),SUMIFS(Income!$F$7:$F$8050,Income!$B$7:$B$8050,"&gt;="&amp;DATE(YEAR($C$7),MONTH($C$7),DAY($C$7)),Income!$B$7:$B$8050,"&lt;="&amp;DATE(YEAR($C$8),MONTH($C$8),DAY($C$8)),Income!$E$7:$E$8050,$B210,Income!$D$7:$D$8050,CW$182))</f>
        <v>0</v>
      </c>
      <c r="CY210" s="122" t="str">
        <f>Setup!$C$9</f>
        <v>$</v>
      </c>
      <c r="CZ210" s="68">
        <f>IF($C$7=$C$8,SUMIFS(Income!$F$7:$F$8050,Income!$B$7:$B$8050,"="&amp;DATE(YEAR($C$7),MONTH($C$7),DAY($C$7)),Income!$E$7:$E$8050,$B210,Income!$D$7:$D$8050,CY$182),SUMIFS(Income!$F$7:$F$8050,Income!$B$7:$B$8050,"&gt;="&amp;DATE(YEAR($C$7),MONTH($C$7),DAY($C$7)),Income!$B$7:$B$8050,"&lt;="&amp;DATE(YEAR($C$8),MONTH($C$8),DAY($C$8)),Income!$E$7:$E$8050,$B210,Income!$D$7:$D$8050,CY$182))</f>
        <v>0</v>
      </c>
      <c r="DA210" s="122" t="str">
        <f>Setup!$C$9</f>
        <v>$</v>
      </c>
      <c r="DB210" s="54">
        <f>IF($C$7=$C$8,SUMIFS(Income!$F$7:$F$8050,Income!$B$7:$B$8050,"="&amp;DATE(YEAR($C$7),MONTH($C$7),DAY($C$7)),Income!$E$7:$E$8050,$B210,Income!$D$7:$D$8050,DA$182),SUMIFS(Income!$F$7:$F$8050,Income!$B$7:$B$8050,"&gt;="&amp;DATE(YEAR($C$7),MONTH($C$7),DAY($C$7)),Income!$B$7:$B$8050,"&lt;="&amp;DATE(YEAR($C$8),MONTH($C$8),DAY($C$8)),Income!$E$7:$E$8050,$B210,Income!$D$7:$D$8050,DA$182))</f>
        <v>0</v>
      </c>
      <c r="DC210" s="27"/>
      <c r="DD210" s="577"/>
      <c r="DE210" s="36"/>
      <c r="DF210" s="36"/>
      <c r="DG210" s="36"/>
      <c r="DH210" s="36"/>
      <c r="DI210" s="36"/>
      <c r="DJ210" s="36"/>
      <c r="DK210" s="36"/>
      <c r="DL210" s="36"/>
      <c r="DM210" s="36"/>
      <c r="DN210" s="36"/>
      <c r="DO210" s="36"/>
      <c r="DP210" s="36"/>
      <c r="DQ210" s="36"/>
      <c r="DR210" s="36"/>
      <c r="DS210" s="36"/>
      <c r="DT210" s="36"/>
      <c r="DU210" s="36"/>
      <c r="DV210" s="36"/>
      <c r="DW210" s="36"/>
      <c r="DX210" s="36"/>
      <c r="DY210" s="36"/>
      <c r="DZ210" s="36"/>
      <c r="EA210" s="36"/>
      <c r="EB210" s="36"/>
      <c r="EC210" s="36"/>
      <c r="ED210" s="36"/>
      <c r="EE210" s="36"/>
      <c r="EF210" s="36"/>
      <c r="EG210" s="36"/>
      <c r="EH210" s="36"/>
      <c r="EI210" s="36"/>
      <c r="EJ210" s="36"/>
      <c r="EK210" s="36"/>
      <c r="EL210" s="36"/>
      <c r="EM210" s="36"/>
      <c r="EN210" s="36"/>
      <c r="EO210" s="36"/>
      <c r="EP210" s="36"/>
      <c r="EQ210" s="1"/>
    </row>
    <row r="211" spans="1:147" ht="21" customHeight="1">
      <c r="A211" s="1"/>
      <c r="B211" s="303">
        <f>Setup!M36</f>
        <v>0</v>
      </c>
      <c r="C211" s="122" t="str">
        <f>Setup!$C$9</f>
        <v>$</v>
      </c>
      <c r="D211" s="68">
        <f t="shared" si="135"/>
        <v>0</v>
      </c>
      <c r="E211" s="122" t="str">
        <f>Setup!$C$9</f>
        <v>$</v>
      </c>
      <c r="F211" s="68">
        <f t="shared" si="136"/>
        <v>0</v>
      </c>
      <c r="G211" s="122" t="str">
        <f>Setup!$C$9</f>
        <v>$</v>
      </c>
      <c r="H211" s="68">
        <f>IF($C$7=$C$8,SUMIFS(Income!$F$7:$F$8050,Income!$B$7:$B$8050,"="&amp;DATE(YEAR($C$7),MONTH($C$7),DAY($C$7)),Income!$E$7:$E$8050,$B211,Income!$D$7:$D$8050,G$182),SUMIFS(Income!$F$7:$F$8050,Income!$B$7:$B$8050,"&gt;="&amp;DATE(YEAR($C$7),MONTH($C$7),DAY($C$7)),Income!$B$7:$B$8050,"&lt;="&amp;DATE(YEAR($C$8),MONTH($C$8),DAY($C$8)),Income!$E$7:$E$8050,$B211,Income!$D$7:$D$8050,G$182))</f>
        <v>0</v>
      </c>
      <c r="I211" s="122" t="str">
        <f>Setup!$C$9</f>
        <v>$</v>
      </c>
      <c r="J211" s="68">
        <f>IF($C$7=$C$8,SUMIFS(Income!$F$7:$F$8050,Income!$B$7:$B$8050,"="&amp;DATE(YEAR($C$7),MONTH($C$7),DAY($C$7)),Income!$E$7:$E$8050,$B211,Income!$D$7:$D$8050,I$182),SUMIFS(Income!$F$7:$F$8050,Income!$B$7:$B$8050,"&gt;="&amp;DATE(YEAR($C$7),MONTH($C$7),DAY($C$7)),Income!$B$7:$B$8050,"&lt;="&amp;DATE(YEAR($C$8),MONTH($C$8),DAY($C$8)),Income!$E$7:$E$8050,$B211,Income!$D$7:$D$8050,I$182))</f>
        <v>0</v>
      </c>
      <c r="K211" s="122" t="str">
        <f>Setup!$C$9</f>
        <v>$</v>
      </c>
      <c r="L211" s="68">
        <f>IF($C$7=$C$8,SUMIFS(Income!$F$7:$F$8050,Income!$B$7:$B$8050,"="&amp;DATE(YEAR($C$7),MONTH($C$7),DAY($C$7)),Income!$E$7:$E$8050,$B211,Income!$D$7:$D$8050,K$182),SUMIFS(Income!$F$7:$F$8050,Income!$B$7:$B$8050,"&gt;="&amp;DATE(YEAR($C$7),MONTH($C$7),DAY($C$7)),Income!$B$7:$B$8050,"&lt;="&amp;DATE(YEAR($C$8),MONTH($C$8),DAY($C$8)),Income!$E$7:$E$8050,$B211,Income!$D$7:$D$8050,K$182))</f>
        <v>0</v>
      </c>
      <c r="M211" s="122" t="str">
        <f>Setup!$C$9</f>
        <v>$</v>
      </c>
      <c r="N211" s="68">
        <f>IF($C$7=$C$8,SUMIFS(Income!$F$7:$F$8050,Income!$B$7:$B$8050,"="&amp;DATE(YEAR($C$7),MONTH($C$7),DAY($C$7)),Income!$E$7:$E$8050,$B211,Income!$D$7:$D$8050,M$182),SUMIFS(Income!$F$7:$F$8050,Income!$B$7:$B$8050,"&gt;="&amp;DATE(YEAR($C$7),MONTH($C$7),DAY($C$7)),Income!$B$7:$B$8050,"&lt;="&amp;DATE(YEAR($C$8),MONTH($C$8),DAY($C$8)),Income!$E$7:$E$8050,$B211,Income!$D$7:$D$8050,M$182))</f>
        <v>0</v>
      </c>
      <c r="O211" s="122" t="str">
        <f>Setup!$C$9</f>
        <v>$</v>
      </c>
      <c r="P211" s="68">
        <f>IF($C$7=$C$8,SUMIFS(Income!$F$7:$F$8050,Income!$B$7:$B$8050,"="&amp;DATE(YEAR($C$7),MONTH($C$7),DAY($C$7)),Income!$E$7:$E$8050,$B211,Income!$D$7:$D$8050,O$182),SUMIFS(Income!$F$7:$F$8050,Income!$B$7:$B$8050,"&gt;="&amp;DATE(YEAR($C$7),MONTH($C$7),DAY($C$7)),Income!$B$7:$B$8050,"&lt;="&amp;DATE(YEAR($C$8),MONTH($C$8),DAY($C$8)),Income!$E$7:$E$8050,$B211,Income!$D$7:$D$8050,O$182))</f>
        <v>0</v>
      </c>
      <c r="Q211" s="122" t="str">
        <f>Setup!$C$9</f>
        <v>$</v>
      </c>
      <c r="R211" s="68">
        <f>IF($C$7=$C$8,SUMIFS(Income!$F$7:$F$8050,Income!$B$7:$B$8050,"="&amp;DATE(YEAR($C$7),MONTH($C$7),DAY($C$7)),Income!$E$7:$E$8050,$B211,Income!$D$7:$D$8050,Q$182),SUMIFS(Income!$F$7:$F$8050,Income!$B$7:$B$8050,"&gt;="&amp;DATE(YEAR($C$7),MONTH($C$7),DAY($C$7)),Income!$B$7:$B$8050,"&lt;="&amp;DATE(YEAR($C$8),MONTH($C$8),DAY($C$8)),Income!$E$7:$E$8050,$B211,Income!$D$7:$D$8050,Q$182))</f>
        <v>0</v>
      </c>
      <c r="S211" s="122" t="str">
        <f>Setup!$C$9</f>
        <v>$</v>
      </c>
      <c r="T211" s="68">
        <f>IF($C$7=$C$8,SUMIFS(Income!$F$7:$F$8050,Income!$B$7:$B$8050,"="&amp;DATE(YEAR($C$7),MONTH($C$7),DAY($C$7)),Income!$E$7:$E$8050,$B211,Income!$D$7:$D$8050,S$182),SUMIFS(Income!$F$7:$F$8050,Income!$B$7:$B$8050,"&gt;="&amp;DATE(YEAR($C$7),MONTH($C$7),DAY($C$7)),Income!$B$7:$B$8050,"&lt;="&amp;DATE(YEAR($C$8),MONTH($C$8),DAY($C$8)),Income!$E$7:$E$8050,$B211,Income!$D$7:$D$8050,S$182))</f>
        <v>0</v>
      </c>
      <c r="U211" s="122" t="str">
        <f>Setup!$C$9</f>
        <v>$</v>
      </c>
      <c r="V211" s="68">
        <f>IF($C$7=$C$8,SUMIFS(Income!$F$7:$F$8050,Income!$B$7:$B$8050,"="&amp;DATE(YEAR($C$7),MONTH($C$7),DAY($C$7)),Income!$E$7:$E$8050,$B211,Income!$D$7:$D$8050,U$182),SUMIFS(Income!$F$7:$F$8050,Income!$B$7:$B$8050,"&gt;="&amp;DATE(YEAR($C$7),MONTH($C$7),DAY($C$7)),Income!$B$7:$B$8050,"&lt;="&amp;DATE(YEAR($C$8),MONTH($C$8),DAY($C$8)),Income!$E$7:$E$8050,$B211,Income!$D$7:$D$8050,U$182))</f>
        <v>0</v>
      </c>
      <c r="W211" s="122" t="str">
        <f>Setup!$C$9</f>
        <v>$</v>
      </c>
      <c r="X211" s="68">
        <f>IF($C$7=$C$8,SUMIFS(Income!$F$7:$F$8050,Income!$B$7:$B$8050,"="&amp;DATE(YEAR($C$7),MONTH($C$7),DAY($C$7)),Income!$E$7:$E$8050,$B211,Income!$D$7:$D$8050,W$182),SUMIFS(Income!$F$7:$F$8050,Income!$B$7:$B$8050,"&gt;="&amp;DATE(YEAR($C$7),MONTH($C$7),DAY($C$7)),Income!$B$7:$B$8050,"&lt;="&amp;DATE(YEAR($C$8),MONTH($C$8),DAY($C$8)),Income!$E$7:$E$8050,$B211,Income!$D$7:$D$8050,W$182))</f>
        <v>0</v>
      </c>
      <c r="Y211" s="122" t="str">
        <f>Setup!$C$9</f>
        <v>$</v>
      </c>
      <c r="Z211" s="68">
        <f>IF($C$7=$C$8,SUMIFS(Income!$F$7:$F$8050,Income!$B$7:$B$8050,"="&amp;DATE(YEAR($C$7),MONTH($C$7),DAY($C$7)),Income!$E$7:$E$8050,$B211,Income!$D$7:$D$8050,Y$182),SUMIFS(Income!$F$7:$F$8050,Income!$B$7:$B$8050,"&gt;="&amp;DATE(YEAR($C$7),MONTH($C$7),DAY($C$7)),Income!$B$7:$B$8050,"&lt;="&amp;DATE(YEAR($C$8),MONTH($C$8),DAY($C$8)),Income!$E$7:$E$8050,$B211,Income!$D$7:$D$8050,Y$182))</f>
        <v>0</v>
      </c>
      <c r="AA211" s="122" t="str">
        <f>Setup!$C$9</f>
        <v>$</v>
      </c>
      <c r="AB211" s="68">
        <f>IF($C$7=$C$8,SUMIFS(Income!$F$7:$F$8050,Income!$B$7:$B$8050,"="&amp;DATE(YEAR($C$7),MONTH($C$7),DAY($C$7)),Income!$E$7:$E$8050,$B211,Income!$D$7:$D$8050,AA$182),SUMIFS(Income!$F$7:$F$8050,Income!$B$7:$B$8050,"&gt;="&amp;DATE(YEAR($C$7),MONTH($C$7),DAY($C$7)),Income!$B$7:$B$8050,"&lt;="&amp;DATE(YEAR($C$8),MONTH($C$8),DAY($C$8)),Income!$E$7:$E$8050,$B211,Income!$D$7:$D$8050,AA$182))</f>
        <v>0</v>
      </c>
      <c r="AC211" s="122" t="str">
        <f>Setup!$C$9</f>
        <v>$</v>
      </c>
      <c r="AD211" s="68">
        <f>IF($C$7=$C$8,SUMIFS(Income!$F$7:$F$8050,Income!$B$7:$B$8050,"="&amp;DATE(YEAR($C$7),MONTH($C$7),DAY($C$7)),Income!$E$7:$E$8050,$B211,Income!$D$7:$D$8050,AC$182),SUMIFS(Income!$F$7:$F$8050,Income!$B$7:$B$8050,"&gt;="&amp;DATE(YEAR($C$7),MONTH($C$7),DAY($C$7)),Income!$B$7:$B$8050,"&lt;="&amp;DATE(YEAR($C$8),MONTH($C$8),DAY($C$8)),Income!$E$7:$E$8050,$B211,Income!$D$7:$D$8050,AC$182))</f>
        <v>0</v>
      </c>
      <c r="AE211" s="464" t="str">
        <f>Setup!$C$9</f>
        <v>$</v>
      </c>
      <c r="AF211" s="68">
        <f>IF($C$7=$C$8,SUMIFS(Income!$F$7:$F$8050,Income!$B$7:$B$8050,"="&amp;DATE(YEAR($C$7),MONTH($C$7),DAY($C$7)),Income!$E$7:$E$8050,$B211,Income!$D$7:$D$8050,AE$182),SUMIFS(Income!$F$7:$F$8050,Income!$B$7:$B$8050,"&gt;="&amp;DATE(YEAR($C$7),MONTH($C$7),DAY($C$7)),Income!$B$7:$B$8050,"&lt;="&amp;DATE(YEAR($C$8),MONTH($C$8),DAY($C$8)),Income!$E$7:$E$8050,$B211,Income!$D$7:$D$8050,AE$182))</f>
        <v>0</v>
      </c>
      <c r="AG211" s="122" t="str">
        <f>Setup!$C$9</f>
        <v>$</v>
      </c>
      <c r="AH211" s="68">
        <f>IF($C$7=$C$8,SUMIFS(Income!$F$7:$F$8050,Income!$B$7:$B$8050,"="&amp;DATE(YEAR($C$7),MONTH($C$7),DAY($C$7)),Income!$E$7:$E$8050,$B211,Income!$D$7:$D$8050,AG$182),SUMIFS(Income!$F$7:$F$8050,Income!$B$7:$B$8050,"&gt;="&amp;DATE(YEAR($C$7),MONTH($C$7),DAY($C$7)),Income!$B$7:$B$8050,"&lt;="&amp;DATE(YEAR($C$8),MONTH($C$8),DAY($C$8)),Income!$E$7:$E$8050,$B211,Income!$D$7:$D$8050,AG$182))</f>
        <v>0</v>
      </c>
      <c r="AI211" s="122" t="str">
        <f>Setup!$C$9</f>
        <v>$</v>
      </c>
      <c r="AJ211" s="68">
        <f>IF($C$7=$C$8,SUMIFS(Income!$F$7:$F$8050,Income!$B$7:$B$8050,"="&amp;DATE(YEAR($C$7),MONTH($C$7),DAY($C$7)),Income!$E$7:$E$8050,$B211,Income!$D$7:$D$8050,AI$182),SUMIFS(Income!$F$7:$F$8050,Income!$B$7:$B$8050,"&gt;="&amp;DATE(YEAR($C$7),MONTH($C$7),DAY($C$7)),Income!$B$7:$B$8050,"&lt;="&amp;DATE(YEAR($C$8),MONTH($C$8),DAY($C$8)),Income!$E$7:$E$8050,$B211,Income!$D$7:$D$8050,AI$182))</f>
        <v>0</v>
      </c>
      <c r="AK211" s="122" t="str">
        <f>Setup!$C$9</f>
        <v>$</v>
      </c>
      <c r="AL211" s="68">
        <f>IF($C$7=$C$8,SUMIFS(Income!$F$7:$F$8050,Income!$B$7:$B$8050,"="&amp;DATE(YEAR($C$7),MONTH($C$7),DAY($C$7)),Income!$E$7:$E$8050,$B211,Income!$D$7:$D$8050,AK$182),SUMIFS(Income!$F$7:$F$8050,Income!$B$7:$B$8050,"&gt;="&amp;DATE(YEAR($C$7),MONTH($C$7),DAY($C$7)),Income!$B$7:$B$8050,"&lt;="&amp;DATE(YEAR($C$8),MONTH($C$8),DAY($C$8)),Income!$E$7:$E$8050,$B211,Income!$D$7:$D$8050,AK$182))</f>
        <v>0</v>
      </c>
      <c r="AM211" s="122" t="str">
        <f>Setup!$C$9</f>
        <v>$</v>
      </c>
      <c r="AN211" s="68">
        <f>IF($C$7=$C$8,SUMIFS(Income!$F$7:$F$8050,Income!$B$7:$B$8050,"="&amp;DATE(YEAR($C$7),MONTH($C$7),DAY($C$7)),Income!$E$7:$E$8050,$B211,Income!$D$7:$D$8050,AM$182),SUMIFS(Income!$F$7:$F$8050,Income!$B$7:$B$8050,"&gt;="&amp;DATE(YEAR($C$7),MONTH($C$7),DAY($C$7)),Income!$B$7:$B$8050,"&lt;="&amp;DATE(YEAR($C$8),MONTH($C$8),DAY($C$8)),Income!$E$7:$E$8050,$B211,Income!$D$7:$D$8050,AM$182))</f>
        <v>0</v>
      </c>
      <c r="AO211" s="122" t="str">
        <f>Setup!$C$9</f>
        <v>$</v>
      </c>
      <c r="AP211" s="68">
        <f>IF($C$7=$C$8,SUMIFS(Income!$F$7:$F$8050,Income!$B$7:$B$8050,"="&amp;DATE(YEAR($C$7),MONTH($C$7),DAY($C$7)),Income!$E$7:$E$8050,$B211,Income!$D$7:$D$8050,AO$182),SUMIFS(Income!$F$7:$F$8050,Income!$B$7:$B$8050,"&gt;="&amp;DATE(YEAR($C$7),MONTH($C$7),DAY($C$7)),Income!$B$7:$B$8050,"&lt;="&amp;DATE(YEAR($C$8),MONTH($C$8),DAY($C$8)),Income!$E$7:$E$8050,$B211,Income!$D$7:$D$8050,AO$182))</f>
        <v>0</v>
      </c>
      <c r="AQ211" s="122" t="str">
        <f>Setup!$C$9</f>
        <v>$</v>
      </c>
      <c r="AR211" s="68">
        <f>IF($C$7=$C$8,SUMIFS(Income!$F$7:$F$8050,Income!$B$7:$B$8050,"="&amp;DATE(YEAR($C$7),MONTH($C$7),DAY($C$7)),Income!$E$7:$E$8050,$B211,Income!$D$7:$D$8050,AQ$182),SUMIFS(Income!$F$7:$F$8050,Income!$B$7:$B$8050,"&gt;="&amp;DATE(YEAR($C$7),MONTH($C$7),DAY($C$7)),Income!$B$7:$B$8050,"&lt;="&amp;DATE(YEAR($C$8),MONTH($C$8),DAY($C$8)),Income!$E$7:$E$8050,$B211,Income!$D$7:$D$8050,AQ$182))</f>
        <v>0</v>
      </c>
      <c r="AS211" s="122" t="str">
        <f>Setup!$C$9</f>
        <v>$</v>
      </c>
      <c r="AT211" s="68">
        <f>IF($C$7=$C$8,SUMIFS(Income!$F$7:$F$8050,Income!$B$7:$B$8050,"="&amp;DATE(YEAR($C$7),MONTH($C$7),DAY($C$7)),Income!$E$7:$E$8050,$B211,Income!$D$7:$D$8050,AS$182),SUMIFS(Income!$F$7:$F$8050,Income!$B$7:$B$8050,"&gt;="&amp;DATE(YEAR($C$7),MONTH($C$7),DAY($C$7)),Income!$B$7:$B$8050,"&lt;="&amp;DATE(YEAR($C$8),MONTH($C$8),DAY($C$8)),Income!$E$7:$E$8050,$B211,Income!$D$7:$D$8050,AS$182))</f>
        <v>0</v>
      </c>
      <c r="AU211" s="122" t="str">
        <f>Setup!$C$9</f>
        <v>$</v>
      </c>
      <c r="AV211" s="68">
        <f>IF($C$7=$C$8,SUMIFS(Income!$F$7:$F$8050,Income!$B$7:$B$8050,"="&amp;DATE(YEAR($C$7),MONTH($C$7),DAY($C$7)),Income!$E$7:$E$8050,$B211,Income!$D$7:$D$8050,AU$182),SUMIFS(Income!$F$7:$F$8050,Income!$B$7:$B$8050,"&gt;="&amp;DATE(YEAR($C$7),MONTH($C$7),DAY($C$7)),Income!$B$7:$B$8050,"&lt;="&amp;DATE(YEAR($C$8),MONTH($C$8),DAY($C$8)),Income!$E$7:$E$8050,$B211,Income!$D$7:$D$8050,AU$182))</f>
        <v>0</v>
      </c>
      <c r="AW211" s="122" t="str">
        <f>Setup!$C$9</f>
        <v>$</v>
      </c>
      <c r="AX211" s="68">
        <f>IF($C$7=$C$8,SUMIFS(Income!$F$7:$F$8050,Income!$B$7:$B$8050,"="&amp;DATE(YEAR($C$7),MONTH($C$7),DAY($C$7)),Income!$E$7:$E$8050,$B211,Income!$D$7:$D$8050,AW$182),SUMIFS(Income!$F$7:$F$8050,Income!$B$7:$B$8050,"&gt;="&amp;DATE(YEAR($C$7),MONTH($C$7),DAY($C$7)),Income!$B$7:$B$8050,"&lt;="&amp;DATE(YEAR($C$8),MONTH($C$8),DAY($C$8)),Income!$E$7:$E$8050,$B211,Income!$D$7:$D$8050,AW$182))</f>
        <v>0</v>
      </c>
      <c r="AY211" s="122" t="str">
        <f>Setup!$C$9</f>
        <v>$</v>
      </c>
      <c r="AZ211" s="68">
        <f>IF($C$7=$C$8,SUMIFS(Income!$F$7:$F$8050,Income!$B$7:$B$8050,"="&amp;DATE(YEAR($C$7),MONTH($C$7),DAY($C$7)),Income!$E$7:$E$8050,$B211,Income!$D$7:$D$8050,AY$182),SUMIFS(Income!$F$7:$F$8050,Income!$B$7:$B$8050,"&gt;="&amp;DATE(YEAR($C$7),MONTH($C$7),DAY($C$7)),Income!$B$7:$B$8050,"&lt;="&amp;DATE(YEAR($C$8),MONTH($C$8),DAY($C$8)),Income!$E$7:$E$8050,$B211,Income!$D$7:$D$8050,AY$182))</f>
        <v>0</v>
      </c>
      <c r="BA211" s="122" t="str">
        <f>Setup!$C$9</f>
        <v>$</v>
      </c>
      <c r="BB211" s="68">
        <f>IF($C$7=$C$8,SUMIFS(Income!$F$7:$F$8050,Income!$B$7:$B$8050,"="&amp;DATE(YEAR($C$7),MONTH($C$7),DAY($C$7)),Income!$E$7:$E$8050,$B211,Income!$D$7:$D$8050,BA$182),SUMIFS(Income!$F$7:$F$8050,Income!$B$7:$B$8050,"&gt;="&amp;DATE(YEAR($C$7),MONTH($C$7),DAY($C$7)),Income!$B$7:$B$8050,"&lt;="&amp;DATE(YEAR($C$8),MONTH($C$8),DAY($C$8)),Income!$E$7:$E$8050,$B211,Income!$D$7:$D$8050,BA$182))</f>
        <v>0</v>
      </c>
      <c r="BC211" s="122" t="str">
        <f>Setup!$C$9</f>
        <v>$</v>
      </c>
      <c r="BD211" s="68">
        <f>IF($C$7=$C$8,SUMIFS(Income!$F$7:$F$8050,Income!$B$7:$B$8050,"="&amp;DATE(YEAR($C$7),MONTH($C$7),DAY($C$7)),Income!$E$7:$E$8050,$B211,Income!$D$7:$D$8050,BC$182),SUMIFS(Income!$F$7:$F$8050,Income!$B$7:$B$8050,"&gt;="&amp;DATE(YEAR($C$7),MONTH($C$7),DAY($C$7)),Income!$B$7:$B$8050,"&lt;="&amp;DATE(YEAR($C$8),MONTH($C$8),DAY($C$8)),Income!$E$7:$E$8050,$B211,Income!$D$7:$D$8050,BC$182))</f>
        <v>0</v>
      </c>
      <c r="BE211" s="122" t="str">
        <f>Setup!$C$9</f>
        <v>$</v>
      </c>
      <c r="BF211" s="68">
        <f>IF($C$7=$C$8,SUMIFS(Income!$F$7:$F$8050,Income!$B$7:$B$8050,"="&amp;DATE(YEAR($C$7),MONTH($C$7),DAY($C$7)),Income!$E$7:$E$8050,$B211,Income!$D$7:$D$8050,BE$182),SUMIFS(Income!$F$7:$F$8050,Income!$B$7:$B$8050,"&gt;="&amp;DATE(YEAR($C$7),MONTH($C$7),DAY($C$7)),Income!$B$7:$B$8050,"&lt;="&amp;DATE(YEAR($C$8),MONTH($C$8),DAY($C$8)),Income!$E$7:$E$8050,$B211,Income!$D$7:$D$8050,BE$182))</f>
        <v>0</v>
      </c>
      <c r="BG211" s="122" t="str">
        <f>Setup!$C$9</f>
        <v>$</v>
      </c>
      <c r="BH211" s="68">
        <f>IF($C$7=$C$8,SUMIFS(Income!$F$7:$F$8050,Income!$B$7:$B$8050,"="&amp;DATE(YEAR($C$7),MONTH($C$7),DAY($C$7)),Income!$E$7:$E$8050,$B211,Income!$D$7:$D$8050,BG$182),SUMIFS(Income!$F$7:$F$8050,Income!$B$7:$B$8050,"&gt;="&amp;DATE(YEAR($C$7),MONTH($C$7),DAY($C$7)),Income!$B$7:$B$8050,"&lt;="&amp;DATE(YEAR($C$8),MONTH($C$8),DAY($C$8)),Income!$E$7:$E$8050,$B211,Income!$D$7:$D$8050,BG$182))</f>
        <v>0</v>
      </c>
      <c r="BI211" s="122" t="str">
        <f>Setup!$C$9</f>
        <v>$</v>
      </c>
      <c r="BJ211" s="68">
        <f>IF($C$7=$C$8,SUMIFS(Income!$F$7:$F$8050,Income!$B$7:$B$8050,"="&amp;DATE(YEAR($C$7),MONTH($C$7),DAY($C$7)),Income!$E$7:$E$8050,$B211,Income!$D$7:$D$8050,BI$182),SUMIFS(Income!$F$7:$F$8050,Income!$B$7:$B$8050,"&gt;="&amp;DATE(YEAR($C$7),MONTH($C$7),DAY($C$7)),Income!$B$7:$B$8050,"&lt;="&amp;DATE(YEAR($C$8),MONTH($C$8),DAY($C$8)),Income!$E$7:$E$8050,$B211,Income!$D$7:$D$8050,BI$182))</f>
        <v>0</v>
      </c>
      <c r="BK211" s="122" t="str">
        <f>Setup!$C$9</f>
        <v>$</v>
      </c>
      <c r="BL211" s="68">
        <f>IF($C$7=$C$8,SUMIFS(Income!$F$7:$F$8050,Income!$B$7:$B$8050,"="&amp;DATE(YEAR($C$7),MONTH($C$7),DAY($C$7)),Income!$E$7:$E$8050,$B211,Income!$D$7:$D$8050,BK$182),SUMIFS(Income!$F$7:$F$8050,Income!$B$7:$B$8050,"&gt;="&amp;DATE(YEAR($C$7),MONTH($C$7),DAY($C$7)),Income!$B$7:$B$8050,"&lt;="&amp;DATE(YEAR($C$8),MONTH($C$8),DAY($C$8)),Income!$E$7:$E$8050,$B211,Income!$D$7:$D$8050,BK$182))</f>
        <v>0</v>
      </c>
      <c r="BM211" s="122" t="str">
        <f>Setup!$C$9</f>
        <v>$</v>
      </c>
      <c r="BN211" s="68">
        <f>IF($C$7=$C$8,SUMIFS(Income!$F$7:$F$8050,Income!$B$7:$B$8050,"="&amp;DATE(YEAR($C$7),MONTH($C$7),DAY($C$7)),Income!$E$7:$E$8050,$B211,Income!$D$7:$D$8050,BM$182),SUMIFS(Income!$F$7:$F$8050,Income!$B$7:$B$8050,"&gt;="&amp;DATE(YEAR($C$7),MONTH($C$7),DAY($C$7)),Income!$B$7:$B$8050,"&lt;="&amp;DATE(YEAR($C$8),MONTH($C$8),DAY($C$8)),Income!$E$7:$E$8050,$B211,Income!$D$7:$D$8050,BM$182))</f>
        <v>0</v>
      </c>
      <c r="BO211" s="122" t="str">
        <f>Setup!$C$9</f>
        <v>$</v>
      </c>
      <c r="BP211" s="68">
        <f>IF($C$7=$C$8,SUMIFS(Income!$F$7:$F$8050,Income!$B$7:$B$8050,"="&amp;DATE(YEAR($C$7),MONTH($C$7),DAY($C$7)),Income!$E$7:$E$8050,$B211,Income!$D$7:$D$8050,BO$182),SUMIFS(Income!$F$7:$F$8050,Income!$B$7:$B$8050,"&gt;="&amp;DATE(YEAR($C$7),MONTH($C$7),DAY($C$7)),Income!$B$7:$B$8050,"&lt;="&amp;DATE(YEAR($C$8),MONTH($C$8),DAY($C$8)),Income!$E$7:$E$8050,$B211,Income!$D$7:$D$8050,BO$182))</f>
        <v>0</v>
      </c>
      <c r="BQ211" s="122" t="str">
        <f>Setup!$C$9</f>
        <v>$</v>
      </c>
      <c r="BR211" s="68">
        <f>IF($C$7=$C$8,SUMIFS(Income!$F$7:$F$8050,Income!$B$7:$B$8050,"="&amp;DATE(YEAR($C$7),MONTH($C$7),DAY($C$7)),Income!$E$7:$E$8050,$B211,Income!$D$7:$D$8050,BQ$182),SUMIFS(Income!$F$7:$F$8050,Income!$B$7:$B$8050,"&gt;="&amp;DATE(YEAR($C$7),MONTH($C$7),DAY($C$7)),Income!$B$7:$B$8050,"&lt;="&amp;DATE(YEAR($C$8),MONTH($C$8),DAY($C$8)),Income!$E$7:$E$8050,$B211,Income!$D$7:$D$8050,BQ$182))</f>
        <v>0</v>
      </c>
      <c r="BS211" s="122" t="str">
        <f>Setup!$C$9</f>
        <v>$</v>
      </c>
      <c r="BT211" s="68">
        <f>IF($C$7=$C$8,SUMIFS(Income!$F$7:$F$8050,Income!$B$7:$B$8050,"="&amp;DATE(YEAR($C$7),MONTH($C$7),DAY($C$7)),Income!$E$7:$E$8050,$B211,Income!$D$7:$D$8050,BS$182),SUMIFS(Income!$F$7:$F$8050,Income!$B$7:$B$8050,"&gt;="&amp;DATE(YEAR($C$7),MONTH($C$7),DAY($C$7)),Income!$B$7:$B$8050,"&lt;="&amp;DATE(YEAR($C$8),MONTH($C$8),DAY($C$8)),Income!$E$7:$E$8050,$B211,Income!$D$7:$D$8050,BS$182))</f>
        <v>0</v>
      </c>
      <c r="BU211" s="122" t="str">
        <f>Setup!$C$9</f>
        <v>$</v>
      </c>
      <c r="BV211" s="68">
        <f>IF($C$7=$C$8,SUMIFS(Income!$F$7:$F$8050,Income!$B$7:$B$8050,"="&amp;DATE(YEAR($C$7),MONTH($C$7),DAY($C$7)),Income!$E$7:$E$8050,$B211,Income!$D$7:$D$8050,BU$182),SUMIFS(Income!$F$7:$F$8050,Income!$B$7:$B$8050,"&gt;="&amp;DATE(YEAR($C$7),MONTH($C$7),DAY($C$7)),Income!$B$7:$B$8050,"&lt;="&amp;DATE(YEAR($C$8),MONTH($C$8),DAY($C$8)),Income!$E$7:$E$8050,$B211,Income!$D$7:$D$8050,BU$182))</f>
        <v>0</v>
      </c>
      <c r="BW211" s="122" t="str">
        <f>Setup!$C$9</f>
        <v>$</v>
      </c>
      <c r="BX211" s="68">
        <f>IF($C$7=$C$8,SUMIFS(Income!$F$7:$F$8050,Income!$B$7:$B$8050,"="&amp;DATE(YEAR($C$7),MONTH($C$7),DAY($C$7)),Income!$E$7:$E$8050,$B211,Income!$D$7:$D$8050,BW$182),SUMIFS(Income!$F$7:$F$8050,Income!$B$7:$B$8050,"&gt;="&amp;DATE(YEAR($C$7),MONTH($C$7),DAY($C$7)),Income!$B$7:$B$8050,"&lt;="&amp;DATE(YEAR($C$8),MONTH($C$8),DAY($C$8)),Income!$E$7:$E$8050,$B211,Income!$D$7:$D$8050,BW$182))</f>
        <v>0</v>
      </c>
      <c r="BY211" s="122" t="str">
        <f>Setup!$C$9</f>
        <v>$</v>
      </c>
      <c r="BZ211" s="68">
        <f>IF($C$7=$C$8,SUMIFS(Income!$F$7:$F$8050,Income!$B$7:$B$8050,"="&amp;DATE(YEAR($C$7),MONTH($C$7),DAY($C$7)),Income!$E$7:$E$8050,$B211,Income!$D$7:$D$8050,BY$182),SUMIFS(Income!$F$7:$F$8050,Income!$B$7:$B$8050,"&gt;="&amp;DATE(YEAR($C$7),MONTH($C$7),DAY($C$7)),Income!$B$7:$B$8050,"&lt;="&amp;DATE(YEAR($C$8),MONTH($C$8),DAY($C$8)),Income!$E$7:$E$8050,$B211,Income!$D$7:$D$8050,BY$182))</f>
        <v>0</v>
      </c>
      <c r="CA211" s="122" t="str">
        <f>Setup!$C$9</f>
        <v>$</v>
      </c>
      <c r="CB211" s="68">
        <f>IF($C$7=$C$8,SUMIFS(Income!$F$7:$F$8050,Income!$B$7:$B$8050,"="&amp;DATE(YEAR($C$7),MONTH($C$7),DAY($C$7)),Income!$E$7:$E$8050,$B211,Income!$D$7:$D$8050,CA$182),SUMIFS(Income!$F$7:$F$8050,Income!$B$7:$B$8050,"&gt;="&amp;DATE(YEAR($C$7),MONTH($C$7),DAY($C$7)),Income!$B$7:$B$8050,"&lt;="&amp;DATE(YEAR($C$8),MONTH($C$8),DAY($C$8)),Income!$E$7:$E$8050,$B211,Income!$D$7:$D$8050,CA$182))</f>
        <v>0</v>
      </c>
      <c r="CC211" s="122" t="str">
        <f>Setup!$C$9</f>
        <v>$</v>
      </c>
      <c r="CD211" s="68">
        <f>IF($C$7=$C$8,SUMIFS(Income!$F$7:$F$8050,Income!$B$7:$B$8050,"="&amp;DATE(YEAR($C$7),MONTH($C$7),DAY($C$7)),Income!$E$7:$E$8050,$B211,Income!$D$7:$D$8050,CC$182),SUMIFS(Income!$F$7:$F$8050,Income!$B$7:$B$8050,"&gt;="&amp;DATE(YEAR($C$7),MONTH($C$7),DAY($C$7)),Income!$B$7:$B$8050,"&lt;="&amp;DATE(YEAR($C$8),MONTH($C$8),DAY($C$8)),Income!$E$7:$E$8050,$B211,Income!$D$7:$D$8050,CC$182))</f>
        <v>0</v>
      </c>
      <c r="CE211" s="122" t="str">
        <f>Setup!$C$9</f>
        <v>$</v>
      </c>
      <c r="CF211" s="68">
        <f>IF($C$7=$C$8,SUMIFS(Income!$F$7:$F$8050,Income!$B$7:$B$8050,"="&amp;DATE(YEAR($C$7),MONTH($C$7),DAY($C$7)),Income!$E$7:$E$8050,$B211,Income!$D$7:$D$8050,CE$182),SUMIFS(Income!$F$7:$F$8050,Income!$B$7:$B$8050,"&gt;="&amp;DATE(YEAR($C$7),MONTH($C$7),DAY($C$7)),Income!$B$7:$B$8050,"&lt;="&amp;DATE(YEAR($C$8),MONTH($C$8),DAY($C$8)),Income!$E$7:$E$8050,$B211,Income!$D$7:$D$8050,CE$182))</f>
        <v>0</v>
      </c>
      <c r="CG211" s="122" t="str">
        <f>Setup!$C$9</f>
        <v>$</v>
      </c>
      <c r="CH211" s="68">
        <f>IF($C$7=$C$8,SUMIFS(Income!$F$7:$F$8050,Income!$B$7:$B$8050,"="&amp;DATE(YEAR($C$7),MONTH($C$7),DAY($C$7)),Income!$E$7:$E$8050,$B211,Income!$D$7:$D$8050,CG$182),SUMIFS(Income!$F$7:$F$8050,Income!$B$7:$B$8050,"&gt;="&amp;DATE(YEAR($C$7),MONTH($C$7),DAY($C$7)),Income!$B$7:$B$8050,"&lt;="&amp;DATE(YEAR($C$8),MONTH($C$8),DAY($C$8)),Income!$E$7:$E$8050,$B211,Income!$D$7:$D$8050,CG$182))</f>
        <v>0</v>
      </c>
      <c r="CI211" s="122" t="str">
        <f>Setup!$C$9</f>
        <v>$</v>
      </c>
      <c r="CJ211" s="68">
        <f>IF($C$7=$C$8,SUMIFS(Income!$F$7:$F$8050,Income!$B$7:$B$8050,"="&amp;DATE(YEAR($C$7),MONTH($C$7),DAY($C$7)),Income!$E$7:$E$8050,$B211,Income!$D$7:$D$8050,CI$182),SUMIFS(Income!$F$7:$F$8050,Income!$B$7:$B$8050,"&gt;="&amp;DATE(YEAR($C$7),MONTH($C$7),DAY($C$7)),Income!$B$7:$B$8050,"&lt;="&amp;DATE(YEAR($C$8),MONTH($C$8),DAY($C$8)),Income!$E$7:$E$8050,$B211,Income!$D$7:$D$8050,CI$182))</f>
        <v>0</v>
      </c>
      <c r="CK211" s="122" t="str">
        <f>Setup!$C$9</f>
        <v>$</v>
      </c>
      <c r="CL211" s="68">
        <f>IF($C$7=$C$8,SUMIFS(Income!$F$7:$F$8050,Income!$B$7:$B$8050,"="&amp;DATE(YEAR($C$7),MONTH($C$7),DAY($C$7)),Income!$E$7:$E$8050,$B211,Income!$D$7:$D$8050,CK$182),SUMIFS(Income!$F$7:$F$8050,Income!$B$7:$B$8050,"&gt;="&amp;DATE(YEAR($C$7),MONTH($C$7),DAY($C$7)),Income!$B$7:$B$8050,"&lt;="&amp;DATE(YEAR($C$8),MONTH($C$8),DAY($C$8)),Income!$E$7:$E$8050,$B211,Income!$D$7:$D$8050,CK$182))</f>
        <v>0</v>
      </c>
      <c r="CM211" s="122" t="str">
        <f>Setup!$C$9</f>
        <v>$</v>
      </c>
      <c r="CN211" s="68">
        <f>IF($C$7=$C$8,SUMIFS(Income!$F$7:$F$8050,Income!$B$7:$B$8050,"="&amp;DATE(YEAR($C$7),MONTH($C$7),DAY($C$7)),Income!$E$7:$E$8050,$B211,Income!$D$7:$D$8050,CM$182),SUMIFS(Income!$F$7:$F$8050,Income!$B$7:$B$8050,"&gt;="&amp;DATE(YEAR($C$7),MONTH($C$7),DAY($C$7)),Income!$B$7:$B$8050,"&lt;="&amp;DATE(YEAR($C$8),MONTH($C$8),DAY($C$8)),Income!$E$7:$E$8050,$B211,Income!$D$7:$D$8050,CM$182))</f>
        <v>0</v>
      </c>
      <c r="CO211" s="122" t="str">
        <f>Setup!$C$9</f>
        <v>$</v>
      </c>
      <c r="CP211" s="68">
        <f>IF($C$7=$C$8,SUMIFS(Income!$F$7:$F$8050,Income!$B$7:$B$8050,"="&amp;DATE(YEAR($C$7),MONTH($C$7),DAY($C$7)),Income!$E$7:$E$8050,$B211,Income!$D$7:$D$8050,CO$182),SUMIFS(Income!$F$7:$F$8050,Income!$B$7:$B$8050,"&gt;="&amp;DATE(YEAR($C$7),MONTH($C$7),DAY($C$7)),Income!$B$7:$B$8050,"&lt;="&amp;DATE(YEAR($C$8),MONTH($C$8),DAY($C$8)),Income!$E$7:$E$8050,$B211,Income!$D$7:$D$8050,CO$182))</f>
        <v>0</v>
      </c>
      <c r="CQ211" s="122" t="str">
        <f>Setup!$C$9</f>
        <v>$</v>
      </c>
      <c r="CR211" s="68">
        <f>IF($C$7=$C$8,SUMIFS(Income!$F$7:$F$8050,Income!$B$7:$B$8050,"="&amp;DATE(YEAR($C$7),MONTH($C$7),DAY($C$7)),Income!$E$7:$E$8050,$B211,Income!$D$7:$D$8050,CQ$182),SUMIFS(Income!$F$7:$F$8050,Income!$B$7:$B$8050,"&gt;="&amp;DATE(YEAR($C$7),MONTH($C$7),DAY($C$7)),Income!$B$7:$B$8050,"&lt;="&amp;DATE(YEAR($C$8),MONTH($C$8),DAY($C$8)),Income!$E$7:$E$8050,$B211,Income!$D$7:$D$8050,CQ$182))</f>
        <v>0</v>
      </c>
      <c r="CS211" s="122" t="str">
        <f>Setup!$C$9</f>
        <v>$</v>
      </c>
      <c r="CT211" s="68">
        <f>IF($C$7=$C$8,SUMIFS(Income!$F$7:$F$8050,Income!$B$7:$B$8050,"="&amp;DATE(YEAR($C$7),MONTH($C$7),DAY($C$7)),Income!$E$7:$E$8050,$B211,Income!$D$7:$D$8050,CS$182),SUMIFS(Income!$F$7:$F$8050,Income!$B$7:$B$8050,"&gt;="&amp;DATE(YEAR($C$7),MONTH($C$7),DAY($C$7)),Income!$B$7:$B$8050,"&lt;="&amp;DATE(YEAR($C$8),MONTH($C$8),DAY($C$8)),Income!$E$7:$E$8050,$B211,Income!$D$7:$D$8050,CS$182))</f>
        <v>0</v>
      </c>
      <c r="CU211" s="122" t="str">
        <f>Setup!$C$9</f>
        <v>$</v>
      </c>
      <c r="CV211" s="68">
        <f>IF($C$7=$C$8,SUMIFS(Income!$F$7:$F$8050,Income!$B$7:$B$8050,"="&amp;DATE(YEAR($C$7),MONTH($C$7),DAY($C$7)),Income!$E$7:$E$8050,$B211,Income!$D$7:$D$8050,CU$182),SUMIFS(Income!$F$7:$F$8050,Income!$B$7:$B$8050,"&gt;="&amp;DATE(YEAR($C$7),MONTH($C$7),DAY($C$7)),Income!$B$7:$B$8050,"&lt;="&amp;DATE(YEAR($C$8),MONTH($C$8),DAY($C$8)),Income!$E$7:$E$8050,$B211,Income!$D$7:$D$8050,CU$182))</f>
        <v>0</v>
      </c>
      <c r="CW211" s="122" t="str">
        <f>Setup!$C$9</f>
        <v>$</v>
      </c>
      <c r="CX211" s="68">
        <f>IF($C$7=$C$8,SUMIFS(Income!$F$7:$F$8050,Income!$B$7:$B$8050,"="&amp;DATE(YEAR($C$7),MONTH($C$7),DAY($C$7)),Income!$E$7:$E$8050,$B211,Income!$D$7:$D$8050,CW$182),SUMIFS(Income!$F$7:$F$8050,Income!$B$7:$B$8050,"&gt;="&amp;DATE(YEAR($C$7),MONTH($C$7),DAY($C$7)),Income!$B$7:$B$8050,"&lt;="&amp;DATE(YEAR($C$8),MONTH($C$8),DAY($C$8)),Income!$E$7:$E$8050,$B211,Income!$D$7:$D$8050,CW$182))</f>
        <v>0</v>
      </c>
      <c r="CY211" s="122" t="str">
        <f>Setup!$C$9</f>
        <v>$</v>
      </c>
      <c r="CZ211" s="68">
        <f>IF($C$7=$C$8,SUMIFS(Income!$F$7:$F$8050,Income!$B$7:$B$8050,"="&amp;DATE(YEAR($C$7),MONTH($C$7),DAY($C$7)),Income!$E$7:$E$8050,$B211,Income!$D$7:$D$8050,CY$182),SUMIFS(Income!$F$7:$F$8050,Income!$B$7:$B$8050,"&gt;="&amp;DATE(YEAR($C$7),MONTH($C$7),DAY($C$7)),Income!$B$7:$B$8050,"&lt;="&amp;DATE(YEAR($C$8),MONTH($C$8),DAY($C$8)),Income!$E$7:$E$8050,$B211,Income!$D$7:$D$8050,CY$182))</f>
        <v>0</v>
      </c>
      <c r="DA211" s="122" t="str">
        <f>Setup!$C$9</f>
        <v>$</v>
      </c>
      <c r="DB211" s="54">
        <f>IF($C$7=$C$8,SUMIFS(Income!$F$7:$F$8050,Income!$B$7:$B$8050,"="&amp;DATE(YEAR($C$7),MONTH($C$7),DAY($C$7)),Income!$E$7:$E$8050,$B211,Income!$D$7:$D$8050,DA$182),SUMIFS(Income!$F$7:$F$8050,Income!$B$7:$B$8050,"&gt;="&amp;DATE(YEAR($C$7),MONTH($C$7),DAY($C$7)),Income!$B$7:$B$8050,"&lt;="&amp;DATE(YEAR($C$8),MONTH($C$8),DAY($C$8)),Income!$E$7:$E$8050,$B211,Income!$D$7:$D$8050,DA$182))</f>
        <v>0</v>
      </c>
      <c r="DC211" s="1"/>
      <c r="DD211" s="36"/>
      <c r="DE211" s="36"/>
      <c r="DF211" s="36"/>
      <c r="DG211" s="36"/>
      <c r="DH211" s="36"/>
      <c r="DI211" s="36"/>
      <c r="DJ211" s="36"/>
      <c r="DK211" s="36"/>
      <c r="DL211" s="36"/>
      <c r="DM211" s="36"/>
      <c r="DN211" s="36"/>
      <c r="DO211" s="36"/>
      <c r="DP211" s="36"/>
      <c r="DQ211" s="36"/>
      <c r="DR211" s="36"/>
      <c r="DS211" s="36"/>
      <c r="DT211" s="36"/>
      <c r="DU211" s="36"/>
      <c r="DV211" s="36"/>
      <c r="DW211" s="36"/>
      <c r="DX211" s="36"/>
      <c r="DY211" s="36"/>
      <c r="DZ211" s="36"/>
      <c r="EA211" s="36"/>
      <c r="EB211" s="36"/>
      <c r="EC211" s="36"/>
      <c r="ED211" s="36"/>
      <c r="EE211" s="36"/>
      <c r="EF211" s="36"/>
      <c r="EG211" s="36"/>
      <c r="EH211" s="36"/>
      <c r="EI211" s="36"/>
      <c r="EJ211" s="36"/>
      <c r="EK211" s="36"/>
      <c r="EL211" s="36"/>
      <c r="EM211" s="36"/>
      <c r="EN211" s="36"/>
      <c r="EO211" s="36"/>
      <c r="EP211" s="36"/>
      <c r="EQ211" s="1"/>
    </row>
    <row r="212" spans="1:147" ht="21" customHeight="1">
      <c r="A212" s="1"/>
      <c r="B212" s="303">
        <f>Setup!M37</f>
        <v>0</v>
      </c>
      <c r="C212" s="122" t="str">
        <f>Setup!$C$9</f>
        <v>$</v>
      </c>
      <c r="D212" s="68">
        <f t="shared" si="135"/>
        <v>0</v>
      </c>
      <c r="E212" s="122" t="str">
        <f>Setup!$C$9</f>
        <v>$</v>
      </c>
      <c r="F212" s="68">
        <f t="shared" si="136"/>
        <v>0</v>
      </c>
      <c r="G212" s="122" t="str">
        <f>Setup!$C$9</f>
        <v>$</v>
      </c>
      <c r="H212" s="68">
        <f>IF($C$7=$C$8,SUMIFS(Income!$F$7:$F$8050,Income!$B$7:$B$8050,"="&amp;DATE(YEAR($C$7),MONTH($C$7),DAY($C$7)),Income!$E$7:$E$8050,$B212,Income!$D$7:$D$8050,G$182),SUMIFS(Income!$F$7:$F$8050,Income!$B$7:$B$8050,"&gt;="&amp;DATE(YEAR($C$7),MONTH($C$7),DAY($C$7)),Income!$B$7:$B$8050,"&lt;="&amp;DATE(YEAR($C$8),MONTH($C$8),DAY($C$8)),Income!$E$7:$E$8050,$B212,Income!$D$7:$D$8050,G$182))</f>
        <v>0</v>
      </c>
      <c r="I212" s="122" t="str">
        <f>Setup!$C$9</f>
        <v>$</v>
      </c>
      <c r="J212" s="68">
        <f>IF($C$7=$C$8,SUMIFS(Income!$F$7:$F$8050,Income!$B$7:$B$8050,"="&amp;DATE(YEAR($C$7),MONTH($C$7),DAY($C$7)),Income!$E$7:$E$8050,$B212,Income!$D$7:$D$8050,I$182),SUMIFS(Income!$F$7:$F$8050,Income!$B$7:$B$8050,"&gt;="&amp;DATE(YEAR($C$7),MONTH($C$7),DAY($C$7)),Income!$B$7:$B$8050,"&lt;="&amp;DATE(YEAR($C$8),MONTH($C$8),DAY($C$8)),Income!$E$7:$E$8050,$B212,Income!$D$7:$D$8050,I$182))</f>
        <v>0</v>
      </c>
      <c r="K212" s="122" t="str">
        <f>Setup!$C$9</f>
        <v>$</v>
      </c>
      <c r="L212" s="68">
        <f>IF($C$7=$C$8,SUMIFS(Income!$F$7:$F$8050,Income!$B$7:$B$8050,"="&amp;DATE(YEAR($C$7),MONTH($C$7),DAY($C$7)),Income!$E$7:$E$8050,$B212,Income!$D$7:$D$8050,K$182),SUMIFS(Income!$F$7:$F$8050,Income!$B$7:$B$8050,"&gt;="&amp;DATE(YEAR($C$7),MONTH($C$7),DAY($C$7)),Income!$B$7:$B$8050,"&lt;="&amp;DATE(YEAR($C$8),MONTH($C$8),DAY($C$8)),Income!$E$7:$E$8050,$B212,Income!$D$7:$D$8050,K$182))</f>
        <v>0</v>
      </c>
      <c r="M212" s="122" t="str">
        <f>Setup!$C$9</f>
        <v>$</v>
      </c>
      <c r="N212" s="68">
        <f>IF($C$7=$C$8,SUMIFS(Income!$F$7:$F$8050,Income!$B$7:$B$8050,"="&amp;DATE(YEAR($C$7),MONTH($C$7),DAY($C$7)),Income!$E$7:$E$8050,$B212,Income!$D$7:$D$8050,M$182),SUMIFS(Income!$F$7:$F$8050,Income!$B$7:$B$8050,"&gt;="&amp;DATE(YEAR($C$7),MONTH($C$7),DAY($C$7)),Income!$B$7:$B$8050,"&lt;="&amp;DATE(YEAR($C$8),MONTH($C$8),DAY($C$8)),Income!$E$7:$E$8050,$B212,Income!$D$7:$D$8050,M$182))</f>
        <v>0</v>
      </c>
      <c r="O212" s="122" t="str">
        <f>Setup!$C$9</f>
        <v>$</v>
      </c>
      <c r="P212" s="68">
        <f>IF($C$7=$C$8,SUMIFS(Income!$F$7:$F$8050,Income!$B$7:$B$8050,"="&amp;DATE(YEAR($C$7),MONTH($C$7),DAY($C$7)),Income!$E$7:$E$8050,$B212,Income!$D$7:$D$8050,O$182),SUMIFS(Income!$F$7:$F$8050,Income!$B$7:$B$8050,"&gt;="&amp;DATE(YEAR($C$7),MONTH($C$7),DAY($C$7)),Income!$B$7:$B$8050,"&lt;="&amp;DATE(YEAR($C$8),MONTH($C$8),DAY($C$8)),Income!$E$7:$E$8050,$B212,Income!$D$7:$D$8050,O$182))</f>
        <v>0</v>
      </c>
      <c r="Q212" s="122" t="str">
        <f>Setup!$C$9</f>
        <v>$</v>
      </c>
      <c r="R212" s="68">
        <f>IF($C$7=$C$8,SUMIFS(Income!$F$7:$F$8050,Income!$B$7:$B$8050,"="&amp;DATE(YEAR($C$7),MONTH($C$7),DAY($C$7)),Income!$E$7:$E$8050,$B212,Income!$D$7:$D$8050,Q$182),SUMIFS(Income!$F$7:$F$8050,Income!$B$7:$B$8050,"&gt;="&amp;DATE(YEAR($C$7),MONTH($C$7),DAY($C$7)),Income!$B$7:$B$8050,"&lt;="&amp;DATE(YEAR($C$8),MONTH($C$8),DAY($C$8)),Income!$E$7:$E$8050,$B212,Income!$D$7:$D$8050,Q$182))</f>
        <v>0</v>
      </c>
      <c r="S212" s="122" t="str">
        <f>Setup!$C$9</f>
        <v>$</v>
      </c>
      <c r="T212" s="68">
        <f>IF($C$7=$C$8,SUMIFS(Income!$F$7:$F$8050,Income!$B$7:$B$8050,"="&amp;DATE(YEAR($C$7),MONTH($C$7),DAY($C$7)),Income!$E$7:$E$8050,$B212,Income!$D$7:$D$8050,S$182),SUMIFS(Income!$F$7:$F$8050,Income!$B$7:$B$8050,"&gt;="&amp;DATE(YEAR($C$7),MONTH($C$7),DAY($C$7)),Income!$B$7:$B$8050,"&lt;="&amp;DATE(YEAR($C$8),MONTH($C$8),DAY($C$8)),Income!$E$7:$E$8050,$B212,Income!$D$7:$D$8050,S$182))</f>
        <v>0</v>
      </c>
      <c r="U212" s="122" t="str">
        <f>Setup!$C$9</f>
        <v>$</v>
      </c>
      <c r="V212" s="68">
        <f>IF($C$7=$C$8,SUMIFS(Income!$F$7:$F$8050,Income!$B$7:$B$8050,"="&amp;DATE(YEAR($C$7),MONTH($C$7),DAY($C$7)),Income!$E$7:$E$8050,$B212,Income!$D$7:$D$8050,U$182),SUMIFS(Income!$F$7:$F$8050,Income!$B$7:$B$8050,"&gt;="&amp;DATE(YEAR($C$7),MONTH($C$7),DAY($C$7)),Income!$B$7:$B$8050,"&lt;="&amp;DATE(YEAR($C$8),MONTH($C$8),DAY($C$8)),Income!$E$7:$E$8050,$B212,Income!$D$7:$D$8050,U$182))</f>
        <v>0</v>
      </c>
      <c r="W212" s="122" t="str">
        <f>Setup!$C$9</f>
        <v>$</v>
      </c>
      <c r="X212" s="68">
        <f>IF($C$7=$C$8,SUMIFS(Income!$F$7:$F$8050,Income!$B$7:$B$8050,"="&amp;DATE(YEAR($C$7),MONTH($C$7),DAY($C$7)),Income!$E$7:$E$8050,$B212,Income!$D$7:$D$8050,W$182),SUMIFS(Income!$F$7:$F$8050,Income!$B$7:$B$8050,"&gt;="&amp;DATE(YEAR($C$7),MONTH($C$7),DAY($C$7)),Income!$B$7:$B$8050,"&lt;="&amp;DATE(YEAR($C$8),MONTH($C$8),DAY($C$8)),Income!$E$7:$E$8050,$B212,Income!$D$7:$D$8050,W$182))</f>
        <v>0</v>
      </c>
      <c r="Y212" s="122" t="str">
        <f>Setup!$C$9</f>
        <v>$</v>
      </c>
      <c r="Z212" s="68">
        <f>IF($C$7=$C$8,SUMIFS(Income!$F$7:$F$8050,Income!$B$7:$B$8050,"="&amp;DATE(YEAR($C$7),MONTH($C$7),DAY($C$7)),Income!$E$7:$E$8050,$B212,Income!$D$7:$D$8050,Y$182),SUMIFS(Income!$F$7:$F$8050,Income!$B$7:$B$8050,"&gt;="&amp;DATE(YEAR($C$7),MONTH($C$7),DAY($C$7)),Income!$B$7:$B$8050,"&lt;="&amp;DATE(YEAR($C$8),MONTH($C$8),DAY($C$8)),Income!$E$7:$E$8050,$B212,Income!$D$7:$D$8050,Y$182))</f>
        <v>0</v>
      </c>
      <c r="AA212" s="122" t="str">
        <f>Setup!$C$9</f>
        <v>$</v>
      </c>
      <c r="AB212" s="68">
        <f>IF($C$7=$C$8,SUMIFS(Income!$F$7:$F$8050,Income!$B$7:$B$8050,"="&amp;DATE(YEAR($C$7),MONTH($C$7),DAY($C$7)),Income!$E$7:$E$8050,$B212,Income!$D$7:$D$8050,AA$182),SUMIFS(Income!$F$7:$F$8050,Income!$B$7:$B$8050,"&gt;="&amp;DATE(YEAR($C$7),MONTH($C$7),DAY($C$7)),Income!$B$7:$B$8050,"&lt;="&amp;DATE(YEAR($C$8),MONTH($C$8),DAY($C$8)),Income!$E$7:$E$8050,$B212,Income!$D$7:$D$8050,AA$182))</f>
        <v>0</v>
      </c>
      <c r="AC212" s="122" t="str">
        <f>Setup!$C$9</f>
        <v>$</v>
      </c>
      <c r="AD212" s="68">
        <f>IF($C$7=$C$8,SUMIFS(Income!$F$7:$F$8050,Income!$B$7:$B$8050,"="&amp;DATE(YEAR($C$7),MONTH($C$7),DAY($C$7)),Income!$E$7:$E$8050,$B212,Income!$D$7:$D$8050,AC$182),SUMIFS(Income!$F$7:$F$8050,Income!$B$7:$B$8050,"&gt;="&amp;DATE(YEAR($C$7),MONTH($C$7),DAY($C$7)),Income!$B$7:$B$8050,"&lt;="&amp;DATE(YEAR($C$8),MONTH($C$8),DAY($C$8)),Income!$E$7:$E$8050,$B212,Income!$D$7:$D$8050,AC$182))</f>
        <v>0</v>
      </c>
      <c r="AE212" s="464" t="str">
        <f>Setup!$C$9</f>
        <v>$</v>
      </c>
      <c r="AF212" s="68">
        <f>IF($C$7=$C$8,SUMIFS(Income!$F$7:$F$8050,Income!$B$7:$B$8050,"="&amp;DATE(YEAR($C$7),MONTH($C$7),DAY($C$7)),Income!$E$7:$E$8050,$B212,Income!$D$7:$D$8050,AE$182),SUMIFS(Income!$F$7:$F$8050,Income!$B$7:$B$8050,"&gt;="&amp;DATE(YEAR($C$7),MONTH($C$7),DAY($C$7)),Income!$B$7:$B$8050,"&lt;="&amp;DATE(YEAR($C$8),MONTH($C$8),DAY($C$8)),Income!$E$7:$E$8050,$B212,Income!$D$7:$D$8050,AE$182))</f>
        <v>0</v>
      </c>
      <c r="AG212" s="122" t="str">
        <f>Setup!$C$9</f>
        <v>$</v>
      </c>
      <c r="AH212" s="68">
        <f>IF($C$7=$C$8,SUMIFS(Income!$F$7:$F$8050,Income!$B$7:$B$8050,"="&amp;DATE(YEAR($C$7),MONTH($C$7),DAY($C$7)),Income!$E$7:$E$8050,$B212,Income!$D$7:$D$8050,AG$182),SUMIFS(Income!$F$7:$F$8050,Income!$B$7:$B$8050,"&gt;="&amp;DATE(YEAR($C$7),MONTH($C$7),DAY($C$7)),Income!$B$7:$B$8050,"&lt;="&amp;DATE(YEAR($C$8),MONTH($C$8),DAY($C$8)),Income!$E$7:$E$8050,$B212,Income!$D$7:$D$8050,AG$182))</f>
        <v>0</v>
      </c>
      <c r="AI212" s="122" t="str">
        <f>Setup!$C$9</f>
        <v>$</v>
      </c>
      <c r="AJ212" s="68">
        <f>IF($C$7=$C$8,SUMIFS(Income!$F$7:$F$8050,Income!$B$7:$B$8050,"="&amp;DATE(YEAR($C$7),MONTH($C$7),DAY($C$7)),Income!$E$7:$E$8050,$B212,Income!$D$7:$D$8050,AI$182),SUMIFS(Income!$F$7:$F$8050,Income!$B$7:$B$8050,"&gt;="&amp;DATE(YEAR($C$7),MONTH($C$7),DAY($C$7)),Income!$B$7:$B$8050,"&lt;="&amp;DATE(YEAR($C$8),MONTH($C$8),DAY($C$8)),Income!$E$7:$E$8050,$B212,Income!$D$7:$D$8050,AI$182))</f>
        <v>0</v>
      </c>
      <c r="AK212" s="122" t="str">
        <f>Setup!$C$9</f>
        <v>$</v>
      </c>
      <c r="AL212" s="68">
        <f>IF($C$7=$C$8,SUMIFS(Income!$F$7:$F$8050,Income!$B$7:$B$8050,"="&amp;DATE(YEAR($C$7),MONTH($C$7),DAY($C$7)),Income!$E$7:$E$8050,$B212,Income!$D$7:$D$8050,AK$182),SUMIFS(Income!$F$7:$F$8050,Income!$B$7:$B$8050,"&gt;="&amp;DATE(YEAR($C$7),MONTH($C$7),DAY($C$7)),Income!$B$7:$B$8050,"&lt;="&amp;DATE(YEAR($C$8),MONTH($C$8),DAY($C$8)),Income!$E$7:$E$8050,$B212,Income!$D$7:$D$8050,AK$182))</f>
        <v>0</v>
      </c>
      <c r="AM212" s="122" t="str">
        <f>Setup!$C$9</f>
        <v>$</v>
      </c>
      <c r="AN212" s="68">
        <f>IF($C$7=$C$8,SUMIFS(Income!$F$7:$F$8050,Income!$B$7:$B$8050,"="&amp;DATE(YEAR($C$7),MONTH($C$7),DAY($C$7)),Income!$E$7:$E$8050,$B212,Income!$D$7:$D$8050,AM$182),SUMIFS(Income!$F$7:$F$8050,Income!$B$7:$B$8050,"&gt;="&amp;DATE(YEAR($C$7),MONTH($C$7),DAY($C$7)),Income!$B$7:$B$8050,"&lt;="&amp;DATE(YEAR($C$8),MONTH($C$8),DAY($C$8)),Income!$E$7:$E$8050,$B212,Income!$D$7:$D$8050,AM$182))</f>
        <v>0</v>
      </c>
      <c r="AO212" s="122" t="str">
        <f>Setup!$C$9</f>
        <v>$</v>
      </c>
      <c r="AP212" s="68">
        <f>IF($C$7=$C$8,SUMIFS(Income!$F$7:$F$8050,Income!$B$7:$B$8050,"="&amp;DATE(YEAR($C$7),MONTH($C$7),DAY($C$7)),Income!$E$7:$E$8050,$B212,Income!$D$7:$D$8050,AO$182),SUMIFS(Income!$F$7:$F$8050,Income!$B$7:$B$8050,"&gt;="&amp;DATE(YEAR($C$7),MONTH($C$7),DAY($C$7)),Income!$B$7:$B$8050,"&lt;="&amp;DATE(YEAR($C$8),MONTH($C$8),DAY($C$8)),Income!$E$7:$E$8050,$B212,Income!$D$7:$D$8050,AO$182))</f>
        <v>0</v>
      </c>
      <c r="AQ212" s="122" t="str">
        <f>Setup!$C$9</f>
        <v>$</v>
      </c>
      <c r="AR212" s="68">
        <f>IF($C$7=$C$8,SUMIFS(Income!$F$7:$F$8050,Income!$B$7:$B$8050,"="&amp;DATE(YEAR($C$7),MONTH($C$7),DAY($C$7)),Income!$E$7:$E$8050,$B212,Income!$D$7:$D$8050,AQ$182),SUMIFS(Income!$F$7:$F$8050,Income!$B$7:$B$8050,"&gt;="&amp;DATE(YEAR($C$7),MONTH($C$7),DAY($C$7)),Income!$B$7:$B$8050,"&lt;="&amp;DATE(YEAR($C$8),MONTH($C$8),DAY($C$8)),Income!$E$7:$E$8050,$B212,Income!$D$7:$D$8050,AQ$182))</f>
        <v>0</v>
      </c>
      <c r="AS212" s="122" t="str">
        <f>Setup!$C$9</f>
        <v>$</v>
      </c>
      <c r="AT212" s="68">
        <f>IF($C$7=$C$8,SUMIFS(Income!$F$7:$F$8050,Income!$B$7:$B$8050,"="&amp;DATE(YEAR($C$7),MONTH($C$7),DAY($C$7)),Income!$E$7:$E$8050,$B212,Income!$D$7:$D$8050,AS$182),SUMIFS(Income!$F$7:$F$8050,Income!$B$7:$B$8050,"&gt;="&amp;DATE(YEAR($C$7),MONTH($C$7),DAY($C$7)),Income!$B$7:$B$8050,"&lt;="&amp;DATE(YEAR($C$8),MONTH($C$8),DAY($C$8)),Income!$E$7:$E$8050,$B212,Income!$D$7:$D$8050,AS$182))</f>
        <v>0</v>
      </c>
      <c r="AU212" s="122" t="str">
        <f>Setup!$C$9</f>
        <v>$</v>
      </c>
      <c r="AV212" s="68">
        <f>IF($C$7=$C$8,SUMIFS(Income!$F$7:$F$8050,Income!$B$7:$B$8050,"="&amp;DATE(YEAR($C$7),MONTH($C$7),DAY($C$7)),Income!$E$7:$E$8050,$B212,Income!$D$7:$D$8050,AU$182),SUMIFS(Income!$F$7:$F$8050,Income!$B$7:$B$8050,"&gt;="&amp;DATE(YEAR($C$7),MONTH($C$7),DAY($C$7)),Income!$B$7:$B$8050,"&lt;="&amp;DATE(YEAR($C$8),MONTH($C$8),DAY($C$8)),Income!$E$7:$E$8050,$B212,Income!$D$7:$D$8050,AU$182))</f>
        <v>0</v>
      </c>
      <c r="AW212" s="122" t="str">
        <f>Setup!$C$9</f>
        <v>$</v>
      </c>
      <c r="AX212" s="68">
        <f>IF($C$7=$C$8,SUMIFS(Income!$F$7:$F$8050,Income!$B$7:$B$8050,"="&amp;DATE(YEAR($C$7),MONTH($C$7),DAY($C$7)),Income!$E$7:$E$8050,$B212,Income!$D$7:$D$8050,AW$182),SUMIFS(Income!$F$7:$F$8050,Income!$B$7:$B$8050,"&gt;="&amp;DATE(YEAR($C$7),MONTH($C$7),DAY($C$7)),Income!$B$7:$B$8050,"&lt;="&amp;DATE(YEAR($C$8),MONTH($C$8),DAY($C$8)),Income!$E$7:$E$8050,$B212,Income!$D$7:$D$8050,AW$182))</f>
        <v>0</v>
      </c>
      <c r="AY212" s="122" t="str">
        <f>Setup!$C$9</f>
        <v>$</v>
      </c>
      <c r="AZ212" s="68">
        <f>IF($C$7=$C$8,SUMIFS(Income!$F$7:$F$8050,Income!$B$7:$B$8050,"="&amp;DATE(YEAR($C$7),MONTH($C$7),DAY($C$7)),Income!$E$7:$E$8050,$B212,Income!$D$7:$D$8050,AY$182),SUMIFS(Income!$F$7:$F$8050,Income!$B$7:$B$8050,"&gt;="&amp;DATE(YEAR($C$7),MONTH($C$7),DAY($C$7)),Income!$B$7:$B$8050,"&lt;="&amp;DATE(YEAR($C$8),MONTH($C$8),DAY($C$8)),Income!$E$7:$E$8050,$B212,Income!$D$7:$D$8050,AY$182))</f>
        <v>0</v>
      </c>
      <c r="BA212" s="122" t="str">
        <f>Setup!$C$9</f>
        <v>$</v>
      </c>
      <c r="BB212" s="68">
        <f>IF($C$7=$C$8,SUMIFS(Income!$F$7:$F$8050,Income!$B$7:$B$8050,"="&amp;DATE(YEAR($C$7),MONTH($C$7),DAY($C$7)),Income!$E$7:$E$8050,$B212,Income!$D$7:$D$8050,BA$182),SUMIFS(Income!$F$7:$F$8050,Income!$B$7:$B$8050,"&gt;="&amp;DATE(YEAR($C$7),MONTH($C$7),DAY($C$7)),Income!$B$7:$B$8050,"&lt;="&amp;DATE(YEAR($C$8),MONTH($C$8),DAY($C$8)),Income!$E$7:$E$8050,$B212,Income!$D$7:$D$8050,BA$182))</f>
        <v>0</v>
      </c>
      <c r="BC212" s="122" t="str">
        <f>Setup!$C$9</f>
        <v>$</v>
      </c>
      <c r="BD212" s="68">
        <f>IF($C$7=$C$8,SUMIFS(Income!$F$7:$F$8050,Income!$B$7:$B$8050,"="&amp;DATE(YEAR($C$7),MONTH($C$7),DAY($C$7)),Income!$E$7:$E$8050,$B212,Income!$D$7:$D$8050,BC$182),SUMIFS(Income!$F$7:$F$8050,Income!$B$7:$B$8050,"&gt;="&amp;DATE(YEAR($C$7),MONTH($C$7),DAY($C$7)),Income!$B$7:$B$8050,"&lt;="&amp;DATE(YEAR($C$8),MONTH($C$8),DAY($C$8)),Income!$E$7:$E$8050,$B212,Income!$D$7:$D$8050,BC$182))</f>
        <v>0</v>
      </c>
      <c r="BE212" s="122" t="str">
        <f>Setup!$C$9</f>
        <v>$</v>
      </c>
      <c r="BF212" s="68">
        <f>IF($C$7=$C$8,SUMIFS(Income!$F$7:$F$8050,Income!$B$7:$B$8050,"="&amp;DATE(YEAR($C$7),MONTH($C$7),DAY($C$7)),Income!$E$7:$E$8050,$B212,Income!$D$7:$D$8050,BE$182),SUMIFS(Income!$F$7:$F$8050,Income!$B$7:$B$8050,"&gt;="&amp;DATE(YEAR($C$7),MONTH($C$7),DAY($C$7)),Income!$B$7:$B$8050,"&lt;="&amp;DATE(YEAR($C$8),MONTH($C$8),DAY($C$8)),Income!$E$7:$E$8050,$B212,Income!$D$7:$D$8050,BE$182))</f>
        <v>0</v>
      </c>
      <c r="BG212" s="122" t="str">
        <f>Setup!$C$9</f>
        <v>$</v>
      </c>
      <c r="BH212" s="68">
        <f>IF($C$7=$C$8,SUMIFS(Income!$F$7:$F$8050,Income!$B$7:$B$8050,"="&amp;DATE(YEAR($C$7),MONTH($C$7),DAY($C$7)),Income!$E$7:$E$8050,$B212,Income!$D$7:$D$8050,BG$182),SUMIFS(Income!$F$7:$F$8050,Income!$B$7:$B$8050,"&gt;="&amp;DATE(YEAR($C$7),MONTH($C$7),DAY($C$7)),Income!$B$7:$B$8050,"&lt;="&amp;DATE(YEAR($C$8),MONTH($C$8),DAY($C$8)),Income!$E$7:$E$8050,$B212,Income!$D$7:$D$8050,BG$182))</f>
        <v>0</v>
      </c>
      <c r="BI212" s="122" t="str">
        <f>Setup!$C$9</f>
        <v>$</v>
      </c>
      <c r="BJ212" s="68">
        <f>IF($C$7=$C$8,SUMIFS(Income!$F$7:$F$8050,Income!$B$7:$B$8050,"="&amp;DATE(YEAR($C$7),MONTH($C$7),DAY($C$7)),Income!$E$7:$E$8050,$B212,Income!$D$7:$D$8050,BI$182),SUMIFS(Income!$F$7:$F$8050,Income!$B$7:$B$8050,"&gt;="&amp;DATE(YEAR($C$7),MONTH($C$7),DAY($C$7)),Income!$B$7:$B$8050,"&lt;="&amp;DATE(YEAR($C$8),MONTH($C$8),DAY($C$8)),Income!$E$7:$E$8050,$B212,Income!$D$7:$D$8050,BI$182))</f>
        <v>0</v>
      </c>
      <c r="BK212" s="122" t="str">
        <f>Setup!$C$9</f>
        <v>$</v>
      </c>
      <c r="BL212" s="68">
        <f>IF($C$7=$C$8,SUMIFS(Income!$F$7:$F$8050,Income!$B$7:$B$8050,"="&amp;DATE(YEAR($C$7),MONTH($C$7),DAY($C$7)),Income!$E$7:$E$8050,$B212,Income!$D$7:$D$8050,BK$182),SUMIFS(Income!$F$7:$F$8050,Income!$B$7:$B$8050,"&gt;="&amp;DATE(YEAR($C$7),MONTH($C$7),DAY($C$7)),Income!$B$7:$B$8050,"&lt;="&amp;DATE(YEAR($C$8),MONTH($C$8),DAY($C$8)),Income!$E$7:$E$8050,$B212,Income!$D$7:$D$8050,BK$182))</f>
        <v>0</v>
      </c>
      <c r="BM212" s="122" t="str">
        <f>Setup!$C$9</f>
        <v>$</v>
      </c>
      <c r="BN212" s="68">
        <f>IF($C$7=$C$8,SUMIFS(Income!$F$7:$F$8050,Income!$B$7:$B$8050,"="&amp;DATE(YEAR($C$7),MONTH($C$7),DAY($C$7)),Income!$E$7:$E$8050,$B212,Income!$D$7:$D$8050,BM$182),SUMIFS(Income!$F$7:$F$8050,Income!$B$7:$B$8050,"&gt;="&amp;DATE(YEAR($C$7),MONTH($C$7),DAY($C$7)),Income!$B$7:$B$8050,"&lt;="&amp;DATE(YEAR($C$8),MONTH($C$8),DAY($C$8)),Income!$E$7:$E$8050,$B212,Income!$D$7:$D$8050,BM$182))</f>
        <v>0</v>
      </c>
      <c r="BO212" s="122" t="str">
        <f>Setup!$C$9</f>
        <v>$</v>
      </c>
      <c r="BP212" s="68">
        <f>IF($C$7=$C$8,SUMIFS(Income!$F$7:$F$8050,Income!$B$7:$B$8050,"="&amp;DATE(YEAR($C$7),MONTH($C$7),DAY($C$7)),Income!$E$7:$E$8050,$B212,Income!$D$7:$D$8050,BO$182),SUMIFS(Income!$F$7:$F$8050,Income!$B$7:$B$8050,"&gt;="&amp;DATE(YEAR($C$7),MONTH($C$7),DAY($C$7)),Income!$B$7:$B$8050,"&lt;="&amp;DATE(YEAR($C$8),MONTH($C$8),DAY($C$8)),Income!$E$7:$E$8050,$B212,Income!$D$7:$D$8050,BO$182))</f>
        <v>0</v>
      </c>
      <c r="BQ212" s="122" t="str">
        <f>Setup!$C$9</f>
        <v>$</v>
      </c>
      <c r="BR212" s="68">
        <f>IF($C$7=$C$8,SUMIFS(Income!$F$7:$F$8050,Income!$B$7:$B$8050,"="&amp;DATE(YEAR($C$7),MONTH($C$7),DAY($C$7)),Income!$E$7:$E$8050,$B212,Income!$D$7:$D$8050,BQ$182),SUMIFS(Income!$F$7:$F$8050,Income!$B$7:$B$8050,"&gt;="&amp;DATE(YEAR($C$7),MONTH($C$7),DAY($C$7)),Income!$B$7:$B$8050,"&lt;="&amp;DATE(YEAR($C$8),MONTH($C$8),DAY($C$8)),Income!$E$7:$E$8050,$B212,Income!$D$7:$D$8050,BQ$182))</f>
        <v>0</v>
      </c>
      <c r="BS212" s="122" t="str">
        <f>Setup!$C$9</f>
        <v>$</v>
      </c>
      <c r="BT212" s="68">
        <f>IF($C$7=$C$8,SUMIFS(Income!$F$7:$F$8050,Income!$B$7:$B$8050,"="&amp;DATE(YEAR($C$7),MONTH($C$7),DAY($C$7)),Income!$E$7:$E$8050,$B212,Income!$D$7:$D$8050,BS$182),SUMIFS(Income!$F$7:$F$8050,Income!$B$7:$B$8050,"&gt;="&amp;DATE(YEAR($C$7),MONTH($C$7),DAY($C$7)),Income!$B$7:$B$8050,"&lt;="&amp;DATE(YEAR($C$8),MONTH($C$8),DAY($C$8)),Income!$E$7:$E$8050,$B212,Income!$D$7:$D$8050,BS$182))</f>
        <v>0</v>
      </c>
      <c r="BU212" s="122" t="str">
        <f>Setup!$C$9</f>
        <v>$</v>
      </c>
      <c r="BV212" s="68">
        <f>IF($C$7=$C$8,SUMIFS(Income!$F$7:$F$8050,Income!$B$7:$B$8050,"="&amp;DATE(YEAR($C$7),MONTH($C$7),DAY($C$7)),Income!$E$7:$E$8050,$B212,Income!$D$7:$D$8050,BU$182),SUMIFS(Income!$F$7:$F$8050,Income!$B$7:$B$8050,"&gt;="&amp;DATE(YEAR($C$7),MONTH($C$7),DAY($C$7)),Income!$B$7:$B$8050,"&lt;="&amp;DATE(YEAR($C$8),MONTH($C$8),DAY($C$8)),Income!$E$7:$E$8050,$B212,Income!$D$7:$D$8050,BU$182))</f>
        <v>0</v>
      </c>
      <c r="BW212" s="122" t="str">
        <f>Setup!$C$9</f>
        <v>$</v>
      </c>
      <c r="BX212" s="68">
        <f>IF($C$7=$C$8,SUMIFS(Income!$F$7:$F$8050,Income!$B$7:$B$8050,"="&amp;DATE(YEAR($C$7),MONTH($C$7),DAY($C$7)),Income!$E$7:$E$8050,$B212,Income!$D$7:$D$8050,BW$182),SUMIFS(Income!$F$7:$F$8050,Income!$B$7:$B$8050,"&gt;="&amp;DATE(YEAR($C$7),MONTH($C$7),DAY($C$7)),Income!$B$7:$B$8050,"&lt;="&amp;DATE(YEAR($C$8),MONTH($C$8),DAY($C$8)),Income!$E$7:$E$8050,$B212,Income!$D$7:$D$8050,BW$182))</f>
        <v>0</v>
      </c>
      <c r="BY212" s="122" t="str">
        <f>Setup!$C$9</f>
        <v>$</v>
      </c>
      <c r="BZ212" s="68">
        <f>IF($C$7=$C$8,SUMIFS(Income!$F$7:$F$8050,Income!$B$7:$B$8050,"="&amp;DATE(YEAR($C$7),MONTH($C$7),DAY($C$7)),Income!$E$7:$E$8050,$B212,Income!$D$7:$D$8050,BY$182),SUMIFS(Income!$F$7:$F$8050,Income!$B$7:$B$8050,"&gt;="&amp;DATE(YEAR($C$7),MONTH($C$7),DAY($C$7)),Income!$B$7:$B$8050,"&lt;="&amp;DATE(YEAR($C$8),MONTH($C$8),DAY($C$8)),Income!$E$7:$E$8050,$B212,Income!$D$7:$D$8050,BY$182))</f>
        <v>0</v>
      </c>
      <c r="CA212" s="122" t="str">
        <f>Setup!$C$9</f>
        <v>$</v>
      </c>
      <c r="CB212" s="68">
        <f>IF($C$7=$C$8,SUMIFS(Income!$F$7:$F$8050,Income!$B$7:$B$8050,"="&amp;DATE(YEAR($C$7),MONTH($C$7),DAY($C$7)),Income!$E$7:$E$8050,$B212,Income!$D$7:$D$8050,CA$182),SUMIFS(Income!$F$7:$F$8050,Income!$B$7:$B$8050,"&gt;="&amp;DATE(YEAR($C$7),MONTH($C$7),DAY($C$7)),Income!$B$7:$B$8050,"&lt;="&amp;DATE(YEAR($C$8),MONTH($C$8),DAY($C$8)),Income!$E$7:$E$8050,$B212,Income!$D$7:$D$8050,CA$182))</f>
        <v>0</v>
      </c>
      <c r="CC212" s="122" t="str">
        <f>Setup!$C$9</f>
        <v>$</v>
      </c>
      <c r="CD212" s="68">
        <f>IF($C$7=$C$8,SUMIFS(Income!$F$7:$F$8050,Income!$B$7:$B$8050,"="&amp;DATE(YEAR($C$7),MONTH($C$7),DAY($C$7)),Income!$E$7:$E$8050,$B212,Income!$D$7:$D$8050,CC$182),SUMIFS(Income!$F$7:$F$8050,Income!$B$7:$B$8050,"&gt;="&amp;DATE(YEAR($C$7),MONTH($C$7),DAY($C$7)),Income!$B$7:$B$8050,"&lt;="&amp;DATE(YEAR($C$8),MONTH($C$8),DAY($C$8)),Income!$E$7:$E$8050,$B212,Income!$D$7:$D$8050,CC$182))</f>
        <v>0</v>
      </c>
      <c r="CE212" s="122" t="str">
        <f>Setup!$C$9</f>
        <v>$</v>
      </c>
      <c r="CF212" s="68">
        <f>IF($C$7=$C$8,SUMIFS(Income!$F$7:$F$8050,Income!$B$7:$B$8050,"="&amp;DATE(YEAR($C$7),MONTH($C$7),DAY($C$7)),Income!$E$7:$E$8050,$B212,Income!$D$7:$D$8050,CE$182),SUMIFS(Income!$F$7:$F$8050,Income!$B$7:$B$8050,"&gt;="&amp;DATE(YEAR($C$7),MONTH($C$7),DAY($C$7)),Income!$B$7:$B$8050,"&lt;="&amp;DATE(YEAR($C$8),MONTH($C$8),DAY($C$8)),Income!$E$7:$E$8050,$B212,Income!$D$7:$D$8050,CE$182))</f>
        <v>0</v>
      </c>
      <c r="CG212" s="122" t="str">
        <f>Setup!$C$9</f>
        <v>$</v>
      </c>
      <c r="CH212" s="68">
        <f>IF($C$7=$C$8,SUMIFS(Income!$F$7:$F$8050,Income!$B$7:$B$8050,"="&amp;DATE(YEAR($C$7),MONTH($C$7),DAY($C$7)),Income!$E$7:$E$8050,$B212,Income!$D$7:$D$8050,CG$182),SUMIFS(Income!$F$7:$F$8050,Income!$B$7:$B$8050,"&gt;="&amp;DATE(YEAR($C$7),MONTH($C$7),DAY($C$7)),Income!$B$7:$B$8050,"&lt;="&amp;DATE(YEAR($C$8),MONTH($C$8),DAY($C$8)),Income!$E$7:$E$8050,$B212,Income!$D$7:$D$8050,CG$182))</f>
        <v>0</v>
      </c>
      <c r="CI212" s="122" t="str">
        <f>Setup!$C$9</f>
        <v>$</v>
      </c>
      <c r="CJ212" s="68">
        <f>IF($C$7=$C$8,SUMIFS(Income!$F$7:$F$8050,Income!$B$7:$B$8050,"="&amp;DATE(YEAR($C$7),MONTH($C$7),DAY($C$7)),Income!$E$7:$E$8050,$B212,Income!$D$7:$D$8050,CI$182),SUMIFS(Income!$F$7:$F$8050,Income!$B$7:$B$8050,"&gt;="&amp;DATE(YEAR($C$7),MONTH($C$7),DAY($C$7)),Income!$B$7:$B$8050,"&lt;="&amp;DATE(YEAR($C$8),MONTH($C$8),DAY($C$8)),Income!$E$7:$E$8050,$B212,Income!$D$7:$D$8050,CI$182))</f>
        <v>0</v>
      </c>
      <c r="CK212" s="122" t="str">
        <f>Setup!$C$9</f>
        <v>$</v>
      </c>
      <c r="CL212" s="68">
        <f>IF($C$7=$C$8,SUMIFS(Income!$F$7:$F$8050,Income!$B$7:$B$8050,"="&amp;DATE(YEAR($C$7),MONTH($C$7),DAY($C$7)),Income!$E$7:$E$8050,$B212,Income!$D$7:$D$8050,CK$182),SUMIFS(Income!$F$7:$F$8050,Income!$B$7:$B$8050,"&gt;="&amp;DATE(YEAR($C$7),MONTH($C$7),DAY($C$7)),Income!$B$7:$B$8050,"&lt;="&amp;DATE(YEAR($C$8),MONTH($C$8),DAY($C$8)),Income!$E$7:$E$8050,$B212,Income!$D$7:$D$8050,CK$182))</f>
        <v>0</v>
      </c>
      <c r="CM212" s="122" t="str">
        <f>Setup!$C$9</f>
        <v>$</v>
      </c>
      <c r="CN212" s="68">
        <f>IF($C$7=$C$8,SUMIFS(Income!$F$7:$F$8050,Income!$B$7:$B$8050,"="&amp;DATE(YEAR($C$7),MONTH($C$7),DAY($C$7)),Income!$E$7:$E$8050,$B212,Income!$D$7:$D$8050,CM$182),SUMIFS(Income!$F$7:$F$8050,Income!$B$7:$B$8050,"&gt;="&amp;DATE(YEAR($C$7),MONTH($C$7),DAY($C$7)),Income!$B$7:$B$8050,"&lt;="&amp;DATE(YEAR($C$8),MONTH($C$8),DAY($C$8)),Income!$E$7:$E$8050,$B212,Income!$D$7:$D$8050,CM$182))</f>
        <v>0</v>
      </c>
      <c r="CO212" s="122" t="str">
        <f>Setup!$C$9</f>
        <v>$</v>
      </c>
      <c r="CP212" s="68">
        <f>IF($C$7=$C$8,SUMIFS(Income!$F$7:$F$8050,Income!$B$7:$B$8050,"="&amp;DATE(YEAR($C$7),MONTH($C$7),DAY($C$7)),Income!$E$7:$E$8050,$B212,Income!$D$7:$D$8050,CO$182),SUMIFS(Income!$F$7:$F$8050,Income!$B$7:$B$8050,"&gt;="&amp;DATE(YEAR($C$7),MONTH($C$7),DAY($C$7)),Income!$B$7:$B$8050,"&lt;="&amp;DATE(YEAR($C$8),MONTH($C$8),DAY($C$8)),Income!$E$7:$E$8050,$B212,Income!$D$7:$D$8050,CO$182))</f>
        <v>0</v>
      </c>
      <c r="CQ212" s="122" t="str">
        <f>Setup!$C$9</f>
        <v>$</v>
      </c>
      <c r="CR212" s="68">
        <f>IF($C$7=$C$8,SUMIFS(Income!$F$7:$F$8050,Income!$B$7:$B$8050,"="&amp;DATE(YEAR($C$7),MONTH($C$7),DAY($C$7)),Income!$E$7:$E$8050,$B212,Income!$D$7:$D$8050,CQ$182),SUMIFS(Income!$F$7:$F$8050,Income!$B$7:$B$8050,"&gt;="&amp;DATE(YEAR($C$7),MONTH($C$7),DAY($C$7)),Income!$B$7:$B$8050,"&lt;="&amp;DATE(YEAR($C$8),MONTH($C$8),DAY($C$8)),Income!$E$7:$E$8050,$B212,Income!$D$7:$D$8050,CQ$182))</f>
        <v>0</v>
      </c>
      <c r="CS212" s="122" t="str">
        <f>Setup!$C$9</f>
        <v>$</v>
      </c>
      <c r="CT212" s="68">
        <f>IF($C$7=$C$8,SUMIFS(Income!$F$7:$F$8050,Income!$B$7:$B$8050,"="&amp;DATE(YEAR($C$7),MONTH($C$7),DAY($C$7)),Income!$E$7:$E$8050,$B212,Income!$D$7:$D$8050,CS$182),SUMIFS(Income!$F$7:$F$8050,Income!$B$7:$B$8050,"&gt;="&amp;DATE(YEAR($C$7),MONTH($C$7),DAY($C$7)),Income!$B$7:$B$8050,"&lt;="&amp;DATE(YEAR($C$8),MONTH($C$8),DAY($C$8)),Income!$E$7:$E$8050,$B212,Income!$D$7:$D$8050,CS$182))</f>
        <v>0</v>
      </c>
      <c r="CU212" s="122" t="str">
        <f>Setup!$C$9</f>
        <v>$</v>
      </c>
      <c r="CV212" s="68">
        <f>IF($C$7=$C$8,SUMIFS(Income!$F$7:$F$8050,Income!$B$7:$B$8050,"="&amp;DATE(YEAR($C$7),MONTH($C$7),DAY($C$7)),Income!$E$7:$E$8050,$B212,Income!$D$7:$D$8050,CU$182),SUMIFS(Income!$F$7:$F$8050,Income!$B$7:$B$8050,"&gt;="&amp;DATE(YEAR($C$7),MONTH($C$7),DAY($C$7)),Income!$B$7:$B$8050,"&lt;="&amp;DATE(YEAR($C$8),MONTH($C$8),DAY($C$8)),Income!$E$7:$E$8050,$B212,Income!$D$7:$D$8050,CU$182))</f>
        <v>0</v>
      </c>
      <c r="CW212" s="122" t="str">
        <f>Setup!$C$9</f>
        <v>$</v>
      </c>
      <c r="CX212" s="68">
        <f>IF($C$7=$C$8,SUMIFS(Income!$F$7:$F$8050,Income!$B$7:$B$8050,"="&amp;DATE(YEAR($C$7),MONTH($C$7),DAY($C$7)),Income!$E$7:$E$8050,$B212,Income!$D$7:$D$8050,CW$182),SUMIFS(Income!$F$7:$F$8050,Income!$B$7:$B$8050,"&gt;="&amp;DATE(YEAR($C$7),MONTH($C$7),DAY($C$7)),Income!$B$7:$B$8050,"&lt;="&amp;DATE(YEAR($C$8),MONTH($C$8),DAY($C$8)),Income!$E$7:$E$8050,$B212,Income!$D$7:$D$8050,CW$182))</f>
        <v>0</v>
      </c>
      <c r="CY212" s="122" t="str">
        <f>Setup!$C$9</f>
        <v>$</v>
      </c>
      <c r="CZ212" s="68">
        <f>IF($C$7=$C$8,SUMIFS(Income!$F$7:$F$8050,Income!$B$7:$B$8050,"="&amp;DATE(YEAR($C$7),MONTH($C$7),DAY($C$7)),Income!$E$7:$E$8050,$B212,Income!$D$7:$D$8050,CY$182),SUMIFS(Income!$F$7:$F$8050,Income!$B$7:$B$8050,"&gt;="&amp;DATE(YEAR($C$7),MONTH($C$7),DAY($C$7)),Income!$B$7:$B$8050,"&lt;="&amp;DATE(YEAR($C$8),MONTH($C$8),DAY($C$8)),Income!$E$7:$E$8050,$B212,Income!$D$7:$D$8050,CY$182))</f>
        <v>0</v>
      </c>
      <c r="DA212" s="122" t="str">
        <f>Setup!$C$9</f>
        <v>$</v>
      </c>
      <c r="DB212" s="54">
        <f>IF($C$7=$C$8,SUMIFS(Income!$F$7:$F$8050,Income!$B$7:$B$8050,"="&amp;DATE(YEAR($C$7),MONTH($C$7),DAY($C$7)),Income!$E$7:$E$8050,$B212,Income!$D$7:$D$8050,DA$182),SUMIFS(Income!$F$7:$F$8050,Income!$B$7:$B$8050,"&gt;="&amp;DATE(YEAR($C$7),MONTH($C$7),DAY($C$7)),Income!$B$7:$B$8050,"&lt;="&amp;DATE(YEAR($C$8),MONTH($C$8),DAY($C$8)),Income!$E$7:$E$8050,$B212,Income!$D$7:$D$8050,DA$182))</f>
        <v>0</v>
      </c>
      <c r="DC212" s="1"/>
      <c r="DD212" s="36"/>
      <c r="DE212" s="36"/>
      <c r="DF212" s="36"/>
      <c r="DG212" s="36"/>
      <c r="DH212" s="36"/>
      <c r="DI212" s="36"/>
      <c r="DJ212" s="36"/>
      <c r="DK212" s="36"/>
      <c r="DL212" s="36"/>
      <c r="DM212" s="36"/>
      <c r="DN212" s="36"/>
      <c r="DO212" s="36"/>
      <c r="DP212" s="36"/>
      <c r="DQ212" s="36"/>
      <c r="DR212" s="36"/>
      <c r="DS212" s="36"/>
      <c r="DT212" s="36"/>
      <c r="DU212" s="36"/>
      <c r="DV212" s="36"/>
      <c r="DW212" s="36"/>
      <c r="DX212" s="36"/>
      <c r="DY212" s="36"/>
      <c r="DZ212" s="36"/>
      <c r="EA212" s="36"/>
      <c r="EB212" s="36"/>
      <c r="EC212" s="36"/>
      <c r="ED212" s="36"/>
      <c r="EE212" s="36"/>
      <c r="EF212" s="36"/>
      <c r="EG212" s="36"/>
      <c r="EH212" s="36"/>
      <c r="EI212" s="36"/>
      <c r="EJ212" s="36"/>
      <c r="EK212" s="36"/>
      <c r="EL212" s="36"/>
      <c r="EM212" s="36"/>
      <c r="EN212" s="36"/>
      <c r="EO212" s="36"/>
      <c r="EP212" s="36"/>
      <c r="EQ212" s="1"/>
    </row>
    <row r="213" spans="1:147" ht="21" customHeight="1">
      <c r="A213" s="1"/>
      <c r="B213" s="303">
        <f>Setup!M38</f>
        <v>0</v>
      </c>
      <c r="C213" s="122" t="str">
        <f>Setup!$C$9</f>
        <v>$</v>
      </c>
      <c r="D213" s="68">
        <f t="shared" si="135"/>
        <v>0</v>
      </c>
      <c r="E213" s="122" t="str">
        <f>Setup!$C$9</f>
        <v>$</v>
      </c>
      <c r="F213" s="68">
        <f t="shared" si="136"/>
        <v>0</v>
      </c>
      <c r="G213" s="122" t="str">
        <f>Setup!$C$9</f>
        <v>$</v>
      </c>
      <c r="H213" s="68">
        <f>IF($C$7=$C$8,SUMIFS(Income!$F$7:$F$8050,Income!$B$7:$B$8050,"="&amp;DATE(YEAR($C$7),MONTH($C$7),DAY($C$7)),Income!$E$7:$E$8050,$B213,Income!$D$7:$D$8050,G$182),SUMIFS(Income!$F$7:$F$8050,Income!$B$7:$B$8050,"&gt;="&amp;DATE(YEAR($C$7),MONTH($C$7),DAY($C$7)),Income!$B$7:$B$8050,"&lt;="&amp;DATE(YEAR($C$8),MONTH($C$8),DAY($C$8)),Income!$E$7:$E$8050,$B213,Income!$D$7:$D$8050,G$182))</f>
        <v>0</v>
      </c>
      <c r="I213" s="122" t="str">
        <f>Setup!$C$9</f>
        <v>$</v>
      </c>
      <c r="J213" s="68">
        <f>IF($C$7=$C$8,SUMIFS(Income!$F$7:$F$8050,Income!$B$7:$B$8050,"="&amp;DATE(YEAR($C$7),MONTH($C$7),DAY($C$7)),Income!$E$7:$E$8050,$B213,Income!$D$7:$D$8050,I$182),SUMIFS(Income!$F$7:$F$8050,Income!$B$7:$B$8050,"&gt;="&amp;DATE(YEAR($C$7),MONTH($C$7),DAY($C$7)),Income!$B$7:$B$8050,"&lt;="&amp;DATE(YEAR($C$8),MONTH($C$8),DAY($C$8)),Income!$E$7:$E$8050,$B213,Income!$D$7:$D$8050,I$182))</f>
        <v>0</v>
      </c>
      <c r="K213" s="122" t="str">
        <f>Setup!$C$9</f>
        <v>$</v>
      </c>
      <c r="L213" s="68">
        <f>IF($C$7=$C$8,SUMIFS(Income!$F$7:$F$8050,Income!$B$7:$B$8050,"="&amp;DATE(YEAR($C$7),MONTH($C$7),DAY($C$7)),Income!$E$7:$E$8050,$B213,Income!$D$7:$D$8050,K$182),SUMIFS(Income!$F$7:$F$8050,Income!$B$7:$B$8050,"&gt;="&amp;DATE(YEAR($C$7),MONTH($C$7),DAY($C$7)),Income!$B$7:$B$8050,"&lt;="&amp;DATE(YEAR($C$8),MONTH($C$8),DAY($C$8)),Income!$E$7:$E$8050,$B213,Income!$D$7:$D$8050,K$182))</f>
        <v>0</v>
      </c>
      <c r="M213" s="122" t="str">
        <f>Setup!$C$9</f>
        <v>$</v>
      </c>
      <c r="N213" s="68">
        <f>IF($C$7=$C$8,SUMIFS(Income!$F$7:$F$8050,Income!$B$7:$B$8050,"="&amp;DATE(YEAR($C$7),MONTH($C$7),DAY($C$7)),Income!$E$7:$E$8050,$B213,Income!$D$7:$D$8050,M$182),SUMIFS(Income!$F$7:$F$8050,Income!$B$7:$B$8050,"&gt;="&amp;DATE(YEAR($C$7),MONTH($C$7),DAY($C$7)),Income!$B$7:$B$8050,"&lt;="&amp;DATE(YEAR($C$8),MONTH($C$8),DAY($C$8)),Income!$E$7:$E$8050,$B213,Income!$D$7:$D$8050,M$182))</f>
        <v>0</v>
      </c>
      <c r="O213" s="122" t="str">
        <f>Setup!$C$9</f>
        <v>$</v>
      </c>
      <c r="P213" s="68">
        <f>IF($C$7=$C$8,SUMIFS(Income!$F$7:$F$8050,Income!$B$7:$B$8050,"="&amp;DATE(YEAR($C$7),MONTH($C$7),DAY($C$7)),Income!$E$7:$E$8050,$B213,Income!$D$7:$D$8050,O$182),SUMIFS(Income!$F$7:$F$8050,Income!$B$7:$B$8050,"&gt;="&amp;DATE(YEAR($C$7),MONTH($C$7),DAY($C$7)),Income!$B$7:$B$8050,"&lt;="&amp;DATE(YEAR($C$8),MONTH($C$8),DAY($C$8)),Income!$E$7:$E$8050,$B213,Income!$D$7:$D$8050,O$182))</f>
        <v>0</v>
      </c>
      <c r="Q213" s="122" t="str">
        <f>Setup!$C$9</f>
        <v>$</v>
      </c>
      <c r="R213" s="68">
        <f>IF($C$7=$C$8,SUMIFS(Income!$F$7:$F$8050,Income!$B$7:$B$8050,"="&amp;DATE(YEAR($C$7),MONTH($C$7),DAY($C$7)),Income!$E$7:$E$8050,$B213,Income!$D$7:$D$8050,Q$182),SUMIFS(Income!$F$7:$F$8050,Income!$B$7:$B$8050,"&gt;="&amp;DATE(YEAR($C$7),MONTH($C$7),DAY($C$7)),Income!$B$7:$B$8050,"&lt;="&amp;DATE(YEAR($C$8),MONTH($C$8),DAY($C$8)),Income!$E$7:$E$8050,$B213,Income!$D$7:$D$8050,Q$182))</f>
        <v>0</v>
      </c>
      <c r="S213" s="122" t="str">
        <f>Setup!$C$9</f>
        <v>$</v>
      </c>
      <c r="T213" s="68">
        <f>IF($C$7=$C$8,SUMIFS(Income!$F$7:$F$8050,Income!$B$7:$B$8050,"="&amp;DATE(YEAR($C$7),MONTH($C$7),DAY($C$7)),Income!$E$7:$E$8050,$B213,Income!$D$7:$D$8050,S$182),SUMIFS(Income!$F$7:$F$8050,Income!$B$7:$B$8050,"&gt;="&amp;DATE(YEAR($C$7),MONTH($C$7),DAY($C$7)),Income!$B$7:$B$8050,"&lt;="&amp;DATE(YEAR($C$8),MONTH($C$8),DAY($C$8)),Income!$E$7:$E$8050,$B213,Income!$D$7:$D$8050,S$182))</f>
        <v>0</v>
      </c>
      <c r="U213" s="122" t="str">
        <f>Setup!$C$9</f>
        <v>$</v>
      </c>
      <c r="V213" s="68">
        <f>IF($C$7=$C$8,SUMIFS(Income!$F$7:$F$8050,Income!$B$7:$B$8050,"="&amp;DATE(YEAR($C$7),MONTH($C$7),DAY($C$7)),Income!$E$7:$E$8050,$B213,Income!$D$7:$D$8050,U$182),SUMIFS(Income!$F$7:$F$8050,Income!$B$7:$B$8050,"&gt;="&amp;DATE(YEAR($C$7),MONTH($C$7),DAY($C$7)),Income!$B$7:$B$8050,"&lt;="&amp;DATE(YEAR($C$8),MONTH($C$8),DAY($C$8)),Income!$E$7:$E$8050,$B213,Income!$D$7:$D$8050,U$182))</f>
        <v>0</v>
      </c>
      <c r="W213" s="122" t="str">
        <f>Setup!$C$9</f>
        <v>$</v>
      </c>
      <c r="X213" s="68">
        <f>IF($C$7=$C$8,SUMIFS(Income!$F$7:$F$8050,Income!$B$7:$B$8050,"="&amp;DATE(YEAR($C$7),MONTH($C$7),DAY($C$7)),Income!$E$7:$E$8050,$B213,Income!$D$7:$D$8050,W$182),SUMIFS(Income!$F$7:$F$8050,Income!$B$7:$B$8050,"&gt;="&amp;DATE(YEAR($C$7),MONTH($C$7),DAY($C$7)),Income!$B$7:$B$8050,"&lt;="&amp;DATE(YEAR($C$8),MONTH($C$8),DAY($C$8)),Income!$E$7:$E$8050,$B213,Income!$D$7:$D$8050,W$182))</f>
        <v>0</v>
      </c>
      <c r="Y213" s="122" t="str">
        <f>Setup!$C$9</f>
        <v>$</v>
      </c>
      <c r="Z213" s="68">
        <f>IF($C$7=$C$8,SUMIFS(Income!$F$7:$F$8050,Income!$B$7:$B$8050,"="&amp;DATE(YEAR($C$7),MONTH($C$7),DAY($C$7)),Income!$E$7:$E$8050,$B213,Income!$D$7:$D$8050,Y$182),SUMIFS(Income!$F$7:$F$8050,Income!$B$7:$B$8050,"&gt;="&amp;DATE(YEAR($C$7),MONTH($C$7),DAY($C$7)),Income!$B$7:$B$8050,"&lt;="&amp;DATE(YEAR($C$8),MONTH($C$8),DAY($C$8)),Income!$E$7:$E$8050,$B213,Income!$D$7:$D$8050,Y$182))</f>
        <v>0</v>
      </c>
      <c r="AA213" s="122" t="str">
        <f>Setup!$C$9</f>
        <v>$</v>
      </c>
      <c r="AB213" s="68">
        <f>IF($C$7=$C$8,SUMIFS(Income!$F$7:$F$8050,Income!$B$7:$B$8050,"="&amp;DATE(YEAR($C$7),MONTH($C$7),DAY($C$7)),Income!$E$7:$E$8050,$B213,Income!$D$7:$D$8050,AA$182),SUMIFS(Income!$F$7:$F$8050,Income!$B$7:$B$8050,"&gt;="&amp;DATE(YEAR($C$7),MONTH($C$7),DAY($C$7)),Income!$B$7:$B$8050,"&lt;="&amp;DATE(YEAR($C$8),MONTH($C$8),DAY($C$8)),Income!$E$7:$E$8050,$B213,Income!$D$7:$D$8050,AA$182))</f>
        <v>0</v>
      </c>
      <c r="AC213" s="122" t="str">
        <f>Setup!$C$9</f>
        <v>$</v>
      </c>
      <c r="AD213" s="68">
        <f>IF($C$7=$C$8,SUMIFS(Income!$F$7:$F$8050,Income!$B$7:$B$8050,"="&amp;DATE(YEAR($C$7),MONTH($C$7),DAY($C$7)),Income!$E$7:$E$8050,$B213,Income!$D$7:$D$8050,AC$182),SUMIFS(Income!$F$7:$F$8050,Income!$B$7:$B$8050,"&gt;="&amp;DATE(YEAR($C$7),MONTH($C$7),DAY($C$7)),Income!$B$7:$B$8050,"&lt;="&amp;DATE(YEAR($C$8),MONTH($C$8),DAY($C$8)),Income!$E$7:$E$8050,$B213,Income!$D$7:$D$8050,AC$182))</f>
        <v>0</v>
      </c>
      <c r="AE213" s="464" t="str">
        <f>Setup!$C$9</f>
        <v>$</v>
      </c>
      <c r="AF213" s="68">
        <f>IF($C$7=$C$8,SUMIFS(Income!$F$7:$F$8050,Income!$B$7:$B$8050,"="&amp;DATE(YEAR($C$7),MONTH($C$7),DAY($C$7)),Income!$E$7:$E$8050,$B213,Income!$D$7:$D$8050,AE$182),SUMIFS(Income!$F$7:$F$8050,Income!$B$7:$B$8050,"&gt;="&amp;DATE(YEAR($C$7),MONTH($C$7),DAY($C$7)),Income!$B$7:$B$8050,"&lt;="&amp;DATE(YEAR($C$8),MONTH($C$8),DAY($C$8)),Income!$E$7:$E$8050,$B213,Income!$D$7:$D$8050,AE$182))</f>
        <v>0</v>
      </c>
      <c r="AG213" s="122" t="str">
        <f>Setup!$C$9</f>
        <v>$</v>
      </c>
      <c r="AH213" s="68">
        <f>IF($C$7=$C$8,SUMIFS(Income!$F$7:$F$8050,Income!$B$7:$B$8050,"="&amp;DATE(YEAR($C$7),MONTH($C$7),DAY($C$7)),Income!$E$7:$E$8050,$B213,Income!$D$7:$D$8050,AG$182),SUMIFS(Income!$F$7:$F$8050,Income!$B$7:$B$8050,"&gt;="&amp;DATE(YEAR($C$7),MONTH($C$7),DAY($C$7)),Income!$B$7:$B$8050,"&lt;="&amp;DATE(YEAR($C$8),MONTH($C$8),DAY($C$8)),Income!$E$7:$E$8050,$B213,Income!$D$7:$D$8050,AG$182))</f>
        <v>0</v>
      </c>
      <c r="AI213" s="122" t="str">
        <f>Setup!$C$9</f>
        <v>$</v>
      </c>
      <c r="AJ213" s="68">
        <f>IF($C$7=$C$8,SUMIFS(Income!$F$7:$F$8050,Income!$B$7:$B$8050,"="&amp;DATE(YEAR($C$7),MONTH($C$7),DAY($C$7)),Income!$E$7:$E$8050,$B213,Income!$D$7:$D$8050,AI$182),SUMIFS(Income!$F$7:$F$8050,Income!$B$7:$B$8050,"&gt;="&amp;DATE(YEAR($C$7),MONTH($C$7),DAY($C$7)),Income!$B$7:$B$8050,"&lt;="&amp;DATE(YEAR($C$8),MONTH($C$8),DAY($C$8)),Income!$E$7:$E$8050,$B213,Income!$D$7:$D$8050,AI$182))</f>
        <v>0</v>
      </c>
      <c r="AK213" s="122" t="str">
        <f>Setup!$C$9</f>
        <v>$</v>
      </c>
      <c r="AL213" s="68">
        <f>IF($C$7=$C$8,SUMIFS(Income!$F$7:$F$8050,Income!$B$7:$B$8050,"="&amp;DATE(YEAR($C$7),MONTH($C$7),DAY($C$7)),Income!$E$7:$E$8050,$B213,Income!$D$7:$D$8050,AK$182),SUMIFS(Income!$F$7:$F$8050,Income!$B$7:$B$8050,"&gt;="&amp;DATE(YEAR($C$7),MONTH($C$7),DAY($C$7)),Income!$B$7:$B$8050,"&lt;="&amp;DATE(YEAR($C$8),MONTH($C$8),DAY($C$8)),Income!$E$7:$E$8050,$B213,Income!$D$7:$D$8050,AK$182))</f>
        <v>0</v>
      </c>
      <c r="AM213" s="122" t="str">
        <f>Setup!$C$9</f>
        <v>$</v>
      </c>
      <c r="AN213" s="68">
        <f>IF($C$7=$C$8,SUMIFS(Income!$F$7:$F$8050,Income!$B$7:$B$8050,"="&amp;DATE(YEAR($C$7),MONTH($C$7),DAY($C$7)),Income!$E$7:$E$8050,$B213,Income!$D$7:$D$8050,AM$182),SUMIFS(Income!$F$7:$F$8050,Income!$B$7:$B$8050,"&gt;="&amp;DATE(YEAR($C$7),MONTH($C$7),DAY($C$7)),Income!$B$7:$B$8050,"&lt;="&amp;DATE(YEAR($C$8),MONTH($C$8),DAY($C$8)),Income!$E$7:$E$8050,$B213,Income!$D$7:$D$8050,AM$182))</f>
        <v>0</v>
      </c>
      <c r="AO213" s="122" t="str">
        <f>Setup!$C$9</f>
        <v>$</v>
      </c>
      <c r="AP213" s="68">
        <f>IF($C$7=$C$8,SUMIFS(Income!$F$7:$F$8050,Income!$B$7:$B$8050,"="&amp;DATE(YEAR($C$7),MONTH($C$7),DAY($C$7)),Income!$E$7:$E$8050,$B213,Income!$D$7:$D$8050,AO$182),SUMIFS(Income!$F$7:$F$8050,Income!$B$7:$B$8050,"&gt;="&amp;DATE(YEAR($C$7),MONTH($C$7),DAY($C$7)),Income!$B$7:$B$8050,"&lt;="&amp;DATE(YEAR($C$8),MONTH($C$8),DAY($C$8)),Income!$E$7:$E$8050,$B213,Income!$D$7:$D$8050,AO$182))</f>
        <v>0</v>
      </c>
      <c r="AQ213" s="122" t="str">
        <f>Setup!$C$9</f>
        <v>$</v>
      </c>
      <c r="AR213" s="68">
        <f>IF($C$7=$C$8,SUMIFS(Income!$F$7:$F$8050,Income!$B$7:$B$8050,"="&amp;DATE(YEAR($C$7),MONTH($C$7),DAY($C$7)),Income!$E$7:$E$8050,$B213,Income!$D$7:$D$8050,AQ$182),SUMIFS(Income!$F$7:$F$8050,Income!$B$7:$B$8050,"&gt;="&amp;DATE(YEAR($C$7),MONTH($C$7),DAY($C$7)),Income!$B$7:$B$8050,"&lt;="&amp;DATE(YEAR($C$8),MONTH($C$8),DAY($C$8)),Income!$E$7:$E$8050,$B213,Income!$D$7:$D$8050,AQ$182))</f>
        <v>0</v>
      </c>
      <c r="AS213" s="122" t="str">
        <f>Setup!$C$9</f>
        <v>$</v>
      </c>
      <c r="AT213" s="68">
        <f>IF($C$7=$C$8,SUMIFS(Income!$F$7:$F$8050,Income!$B$7:$B$8050,"="&amp;DATE(YEAR($C$7),MONTH($C$7),DAY($C$7)),Income!$E$7:$E$8050,$B213,Income!$D$7:$D$8050,AS$182),SUMIFS(Income!$F$7:$F$8050,Income!$B$7:$B$8050,"&gt;="&amp;DATE(YEAR($C$7),MONTH($C$7),DAY($C$7)),Income!$B$7:$B$8050,"&lt;="&amp;DATE(YEAR($C$8),MONTH($C$8),DAY($C$8)),Income!$E$7:$E$8050,$B213,Income!$D$7:$D$8050,AS$182))</f>
        <v>0</v>
      </c>
      <c r="AU213" s="122" t="str">
        <f>Setup!$C$9</f>
        <v>$</v>
      </c>
      <c r="AV213" s="68">
        <f>IF($C$7=$C$8,SUMIFS(Income!$F$7:$F$8050,Income!$B$7:$B$8050,"="&amp;DATE(YEAR($C$7),MONTH($C$7),DAY($C$7)),Income!$E$7:$E$8050,$B213,Income!$D$7:$D$8050,AU$182),SUMIFS(Income!$F$7:$F$8050,Income!$B$7:$B$8050,"&gt;="&amp;DATE(YEAR($C$7),MONTH($C$7),DAY($C$7)),Income!$B$7:$B$8050,"&lt;="&amp;DATE(YEAR($C$8),MONTH($C$8),DAY($C$8)),Income!$E$7:$E$8050,$B213,Income!$D$7:$D$8050,AU$182))</f>
        <v>0</v>
      </c>
      <c r="AW213" s="122" t="str">
        <f>Setup!$C$9</f>
        <v>$</v>
      </c>
      <c r="AX213" s="68">
        <f>IF($C$7=$C$8,SUMIFS(Income!$F$7:$F$8050,Income!$B$7:$B$8050,"="&amp;DATE(YEAR($C$7),MONTH($C$7),DAY($C$7)),Income!$E$7:$E$8050,$B213,Income!$D$7:$D$8050,AW$182),SUMIFS(Income!$F$7:$F$8050,Income!$B$7:$B$8050,"&gt;="&amp;DATE(YEAR($C$7),MONTH($C$7),DAY($C$7)),Income!$B$7:$B$8050,"&lt;="&amp;DATE(YEAR($C$8),MONTH($C$8),DAY($C$8)),Income!$E$7:$E$8050,$B213,Income!$D$7:$D$8050,AW$182))</f>
        <v>0</v>
      </c>
      <c r="AY213" s="122" t="str">
        <f>Setup!$C$9</f>
        <v>$</v>
      </c>
      <c r="AZ213" s="68">
        <f>IF($C$7=$C$8,SUMIFS(Income!$F$7:$F$8050,Income!$B$7:$B$8050,"="&amp;DATE(YEAR($C$7),MONTH($C$7),DAY($C$7)),Income!$E$7:$E$8050,$B213,Income!$D$7:$D$8050,AY$182),SUMIFS(Income!$F$7:$F$8050,Income!$B$7:$B$8050,"&gt;="&amp;DATE(YEAR($C$7),MONTH($C$7),DAY($C$7)),Income!$B$7:$B$8050,"&lt;="&amp;DATE(YEAR($C$8),MONTH($C$8),DAY($C$8)),Income!$E$7:$E$8050,$B213,Income!$D$7:$D$8050,AY$182))</f>
        <v>0</v>
      </c>
      <c r="BA213" s="122" t="str">
        <f>Setup!$C$9</f>
        <v>$</v>
      </c>
      <c r="BB213" s="68">
        <f>IF($C$7=$C$8,SUMIFS(Income!$F$7:$F$8050,Income!$B$7:$B$8050,"="&amp;DATE(YEAR($C$7),MONTH($C$7),DAY($C$7)),Income!$E$7:$E$8050,$B213,Income!$D$7:$D$8050,BA$182),SUMIFS(Income!$F$7:$F$8050,Income!$B$7:$B$8050,"&gt;="&amp;DATE(YEAR($C$7),MONTH($C$7),DAY($C$7)),Income!$B$7:$B$8050,"&lt;="&amp;DATE(YEAR($C$8),MONTH($C$8),DAY($C$8)),Income!$E$7:$E$8050,$B213,Income!$D$7:$D$8050,BA$182))</f>
        <v>0</v>
      </c>
      <c r="BC213" s="122" t="str">
        <f>Setup!$C$9</f>
        <v>$</v>
      </c>
      <c r="BD213" s="68">
        <f>IF($C$7=$C$8,SUMIFS(Income!$F$7:$F$8050,Income!$B$7:$B$8050,"="&amp;DATE(YEAR($C$7),MONTH($C$7),DAY($C$7)),Income!$E$7:$E$8050,$B213,Income!$D$7:$D$8050,BC$182),SUMIFS(Income!$F$7:$F$8050,Income!$B$7:$B$8050,"&gt;="&amp;DATE(YEAR($C$7),MONTH($C$7),DAY($C$7)),Income!$B$7:$B$8050,"&lt;="&amp;DATE(YEAR($C$8),MONTH($C$8),DAY($C$8)),Income!$E$7:$E$8050,$B213,Income!$D$7:$D$8050,BC$182))</f>
        <v>0</v>
      </c>
      <c r="BE213" s="122" t="str">
        <f>Setup!$C$9</f>
        <v>$</v>
      </c>
      <c r="BF213" s="68">
        <f>IF($C$7=$C$8,SUMIFS(Income!$F$7:$F$8050,Income!$B$7:$B$8050,"="&amp;DATE(YEAR($C$7),MONTH($C$7),DAY($C$7)),Income!$E$7:$E$8050,$B213,Income!$D$7:$D$8050,BE$182),SUMIFS(Income!$F$7:$F$8050,Income!$B$7:$B$8050,"&gt;="&amp;DATE(YEAR($C$7),MONTH($C$7),DAY($C$7)),Income!$B$7:$B$8050,"&lt;="&amp;DATE(YEAR($C$8),MONTH($C$8),DAY($C$8)),Income!$E$7:$E$8050,$B213,Income!$D$7:$D$8050,BE$182))</f>
        <v>0</v>
      </c>
      <c r="BG213" s="122" t="str">
        <f>Setup!$C$9</f>
        <v>$</v>
      </c>
      <c r="BH213" s="68">
        <f>IF($C$7=$C$8,SUMIFS(Income!$F$7:$F$8050,Income!$B$7:$B$8050,"="&amp;DATE(YEAR($C$7),MONTH($C$7),DAY($C$7)),Income!$E$7:$E$8050,$B213,Income!$D$7:$D$8050,BG$182),SUMIFS(Income!$F$7:$F$8050,Income!$B$7:$B$8050,"&gt;="&amp;DATE(YEAR($C$7),MONTH($C$7),DAY($C$7)),Income!$B$7:$B$8050,"&lt;="&amp;DATE(YEAR($C$8),MONTH($C$8),DAY($C$8)),Income!$E$7:$E$8050,$B213,Income!$D$7:$D$8050,BG$182))</f>
        <v>0</v>
      </c>
      <c r="BI213" s="122" t="str">
        <f>Setup!$C$9</f>
        <v>$</v>
      </c>
      <c r="BJ213" s="68">
        <f>IF($C$7=$C$8,SUMIFS(Income!$F$7:$F$8050,Income!$B$7:$B$8050,"="&amp;DATE(YEAR($C$7),MONTH($C$7),DAY($C$7)),Income!$E$7:$E$8050,$B213,Income!$D$7:$D$8050,BI$182),SUMIFS(Income!$F$7:$F$8050,Income!$B$7:$B$8050,"&gt;="&amp;DATE(YEAR($C$7),MONTH($C$7),DAY($C$7)),Income!$B$7:$B$8050,"&lt;="&amp;DATE(YEAR($C$8),MONTH($C$8),DAY($C$8)),Income!$E$7:$E$8050,$B213,Income!$D$7:$D$8050,BI$182))</f>
        <v>0</v>
      </c>
      <c r="BK213" s="122" t="str">
        <f>Setup!$C$9</f>
        <v>$</v>
      </c>
      <c r="BL213" s="68">
        <f>IF($C$7=$C$8,SUMIFS(Income!$F$7:$F$8050,Income!$B$7:$B$8050,"="&amp;DATE(YEAR($C$7),MONTH($C$7),DAY($C$7)),Income!$E$7:$E$8050,$B213,Income!$D$7:$D$8050,BK$182),SUMIFS(Income!$F$7:$F$8050,Income!$B$7:$B$8050,"&gt;="&amp;DATE(YEAR($C$7),MONTH($C$7),DAY($C$7)),Income!$B$7:$B$8050,"&lt;="&amp;DATE(YEAR($C$8),MONTH($C$8),DAY($C$8)),Income!$E$7:$E$8050,$B213,Income!$D$7:$D$8050,BK$182))</f>
        <v>0</v>
      </c>
      <c r="BM213" s="122" t="str">
        <f>Setup!$C$9</f>
        <v>$</v>
      </c>
      <c r="BN213" s="68">
        <f>IF($C$7=$C$8,SUMIFS(Income!$F$7:$F$8050,Income!$B$7:$B$8050,"="&amp;DATE(YEAR($C$7),MONTH($C$7),DAY($C$7)),Income!$E$7:$E$8050,$B213,Income!$D$7:$D$8050,BM$182),SUMIFS(Income!$F$7:$F$8050,Income!$B$7:$B$8050,"&gt;="&amp;DATE(YEAR($C$7),MONTH($C$7),DAY($C$7)),Income!$B$7:$B$8050,"&lt;="&amp;DATE(YEAR($C$8),MONTH($C$8),DAY($C$8)),Income!$E$7:$E$8050,$B213,Income!$D$7:$D$8050,BM$182))</f>
        <v>0</v>
      </c>
      <c r="BO213" s="122" t="str">
        <f>Setup!$C$9</f>
        <v>$</v>
      </c>
      <c r="BP213" s="68">
        <f>IF($C$7=$C$8,SUMIFS(Income!$F$7:$F$8050,Income!$B$7:$B$8050,"="&amp;DATE(YEAR($C$7),MONTH($C$7),DAY($C$7)),Income!$E$7:$E$8050,$B213,Income!$D$7:$D$8050,BO$182),SUMIFS(Income!$F$7:$F$8050,Income!$B$7:$B$8050,"&gt;="&amp;DATE(YEAR($C$7),MONTH($C$7),DAY($C$7)),Income!$B$7:$B$8050,"&lt;="&amp;DATE(YEAR($C$8),MONTH($C$8),DAY($C$8)),Income!$E$7:$E$8050,$B213,Income!$D$7:$D$8050,BO$182))</f>
        <v>0</v>
      </c>
      <c r="BQ213" s="122" t="str">
        <f>Setup!$C$9</f>
        <v>$</v>
      </c>
      <c r="BR213" s="68">
        <f>IF($C$7=$C$8,SUMIFS(Income!$F$7:$F$8050,Income!$B$7:$B$8050,"="&amp;DATE(YEAR($C$7),MONTH($C$7),DAY($C$7)),Income!$E$7:$E$8050,$B213,Income!$D$7:$D$8050,BQ$182),SUMIFS(Income!$F$7:$F$8050,Income!$B$7:$B$8050,"&gt;="&amp;DATE(YEAR($C$7),MONTH($C$7),DAY($C$7)),Income!$B$7:$B$8050,"&lt;="&amp;DATE(YEAR($C$8),MONTH($C$8),DAY($C$8)),Income!$E$7:$E$8050,$B213,Income!$D$7:$D$8050,BQ$182))</f>
        <v>0</v>
      </c>
      <c r="BS213" s="122" t="str">
        <f>Setup!$C$9</f>
        <v>$</v>
      </c>
      <c r="BT213" s="68">
        <f>IF($C$7=$C$8,SUMIFS(Income!$F$7:$F$8050,Income!$B$7:$B$8050,"="&amp;DATE(YEAR($C$7),MONTH($C$7),DAY($C$7)),Income!$E$7:$E$8050,$B213,Income!$D$7:$D$8050,BS$182),SUMIFS(Income!$F$7:$F$8050,Income!$B$7:$B$8050,"&gt;="&amp;DATE(YEAR($C$7),MONTH($C$7),DAY($C$7)),Income!$B$7:$B$8050,"&lt;="&amp;DATE(YEAR($C$8),MONTH($C$8),DAY($C$8)),Income!$E$7:$E$8050,$B213,Income!$D$7:$D$8050,BS$182))</f>
        <v>0</v>
      </c>
      <c r="BU213" s="122" t="str">
        <f>Setup!$C$9</f>
        <v>$</v>
      </c>
      <c r="BV213" s="68">
        <f>IF($C$7=$C$8,SUMIFS(Income!$F$7:$F$8050,Income!$B$7:$B$8050,"="&amp;DATE(YEAR($C$7),MONTH($C$7),DAY($C$7)),Income!$E$7:$E$8050,$B213,Income!$D$7:$D$8050,BU$182),SUMIFS(Income!$F$7:$F$8050,Income!$B$7:$B$8050,"&gt;="&amp;DATE(YEAR($C$7),MONTH($C$7),DAY($C$7)),Income!$B$7:$B$8050,"&lt;="&amp;DATE(YEAR($C$8),MONTH($C$8),DAY($C$8)),Income!$E$7:$E$8050,$B213,Income!$D$7:$D$8050,BU$182))</f>
        <v>0</v>
      </c>
      <c r="BW213" s="122" t="str">
        <f>Setup!$C$9</f>
        <v>$</v>
      </c>
      <c r="BX213" s="68">
        <f>IF($C$7=$C$8,SUMIFS(Income!$F$7:$F$8050,Income!$B$7:$B$8050,"="&amp;DATE(YEAR($C$7),MONTH($C$7),DAY($C$7)),Income!$E$7:$E$8050,$B213,Income!$D$7:$D$8050,BW$182),SUMIFS(Income!$F$7:$F$8050,Income!$B$7:$B$8050,"&gt;="&amp;DATE(YEAR($C$7),MONTH($C$7),DAY($C$7)),Income!$B$7:$B$8050,"&lt;="&amp;DATE(YEAR($C$8),MONTH($C$8),DAY($C$8)),Income!$E$7:$E$8050,$B213,Income!$D$7:$D$8050,BW$182))</f>
        <v>0</v>
      </c>
      <c r="BY213" s="122" t="str">
        <f>Setup!$C$9</f>
        <v>$</v>
      </c>
      <c r="BZ213" s="68">
        <f>IF($C$7=$C$8,SUMIFS(Income!$F$7:$F$8050,Income!$B$7:$B$8050,"="&amp;DATE(YEAR($C$7),MONTH($C$7),DAY($C$7)),Income!$E$7:$E$8050,$B213,Income!$D$7:$D$8050,BY$182),SUMIFS(Income!$F$7:$F$8050,Income!$B$7:$B$8050,"&gt;="&amp;DATE(YEAR($C$7),MONTH($C$7),DAY($C$7)),Income!$B$7:$B$8050,"&lt;="&amp;DATE(YEAR($C$8),MONTH($C$8),DAY($C$8)),Income!$E$7:$E$8050,$B213,Income!$D$7:$D$8050,BY$182))</f>
        <v>0</v>
      </c>
      <c r="CA213" s="122" t="str">
        <f>Setup!$C$9</f>
        <v>$</v>
      </c>
      <c r="CB213" s="68">
        <f>IF($C$7=$C$8,SUMIFS(Income!$F$7:$F$8050,Income!$B$7:$B$8050,"="&amp;DATE(YEAR($C$7),MONTH($C$7),DAY($C$7)),Income!$E$7:$E$8050,$B213,Income!$D$7:$D$8050,CA$182),SUMIFS(Income!$F$7:$F$8050,Income!$B$7:$B$8050,"&gt;="&amp;DATE(YEAR($C$7),MONTH($C$7),DAY($C$7)),Income!$B$7:$B$8050,"&lt;="&amp;DATE(YEAR($C$8),MONTH($C$8),DAY($C$8)),Income!$E$7:$E$8050,$B213,Income!$D$7:$D$8050,CA$182))</f>
        <v>0</v>
      </c>
      <c r="CC213" s="122" t="str">
        <f>Setup!$C$9</f>
        <v>$</v>
      </c>
      <c r="CD213" s="68">
        <f>IF($C$7=$C$8,SUMIFS(Income!$F$7:$F$8050,Income!$B$7:$B$8050,"="&amp;DATE(YEAR($C$7),MONTH($C$7),DAY($C$7)),Income!$E$7:$E$8050,$B213,Income!$D$7:$D$8050,CC$182),SUMIFS(Income!$F$7:$F$8050,Income!$B$7:$B$8050,"&gt;="&amp;DATE(YEAR($C$7),MONTH($C$7),DAY($C$7)),Income!$B$7:$B$8050,"&lt;="&amp;DATE(YEAR($C$8),MONTH($C$8),DAY($C$8)),Income!$E$7:$E$8050,$B213,Income!$D$7:$D$8050,CC$182))</f>
        <v>0</v>
      </c>
      <c r="CE213" s="122" t="str">
        <f>Setup!$C$9</f>
        <v>$</v>
      </c>
      <c r="CF213" s="68">
        <f>IF($C$7=$C$8,SUMIFS(Income!$F$7:$F$8050,Income!$B$7:$B$8050,"="&amp;DATE(YEAR($C$7),MONTH($C$7),DAY($C$7)),Income!$E$7:$E$8050,$B213,Income!$D$7:$D$8050,CE$182),SUMIFS(Income!$F$7:$F$8050,Income!$B$7:$B$8050,"&gt;="&amp;DATE(YEAR($C$7),MONTH($C$7),DAY($C$7)),Income!$B$7:$B$8050,"&lt;="&amp;DATE(YEAR($C$8),MONTH($C$8),DAY($C$8)),Income!$E$7:$E$8050,$B213,Income!$D$7:$D$8050,CE$182))</f>
        <v>0</v>
      </c>
      <c r="CG213" s="122" t="str">
        <f>Setup!$C$9</f>
        <v>$</v>
      </c>
      <c r="CH213" s="68">
        <f>IF($C$7=$C$8,SUMIFS(Income!$F$7:$F$8050,Income!$B$7:$B$8050,"="&amp;DATE(YEAR($C$7),MONTH($C$7),DAY($C$7)),Income!$E$7:$E$8050,$B213,Income!$D$7:$D$8050,CG$182),SUMIFS(Income!$F$7:$F$8050,Income!$B$7:$B$8050,"&gt;="&amp;DATE(YEAR($C$7),MONTH($C$7),DAY($C$7)),Income!$B$7:$B$8050,"&lt;="&amp;DATE(YEAR($C$8),MONTH($C$8),DAY($C$8)),Income!$E$7:$E$8050,$B213,Income!$D$7:$D$8050,CG$182))</f>
        <v>0</v>
      </c>
      <c r="CI213" s="122" t="str">
        <f>Setup!$C$9</f>
        <v>$</v>
      </c>
      <c r="CJ213" s="68">
        <f>IF($C$7=$C$8,SUMIFS(Income!$F$7:$F$8050,Income!$B$7:$B$8050,"="&amp;DATE(YEAR($C$7),MONTH($C$7),DAY($C$7)),Income!$E$7:$E$8050,$B213,Income!$D$7:$D$8050,CI$182),SUMIFS(Income!$F$7:$F$8050,Income!$B$7:$B$8050,"&gt;="&amp;DATE(YEAR($C$7),MONTH($C$7),DAY($C$7)),Income!$B$7:$B$8050,"&lt;="&amp;DATE(YEAR($C$8),MONTH($C$8),DAY($C$8)),Income!$E$7:$E$8050,$B213,Income!$D$7:$D$8050,CI$182))</f>
        <v>0</v>
      </c>
      <c r="CK213" s="122" t="str">
        <f>Setup!$C$9</f>
        <v>$</v>
      </c>
      <c r="CL213" s="68">
        <f>IF($C$7=$C$8,SUMIFS(Income!$F$7:$F$8050,Income!$B$7:$B$8050,"="&amp;DATE(YEAR($C$7),MONTH($C$7),DAY($C$7)),Income!$E$7:$E$8050,$B213,Income!$D$7:$D$8050,CK$182),SUMIFS(Income!$F$7:$F$8050,Income!$B$7:$B$8050,"&gt;="&amp;DATE(YEAR($C$7),MONTH($C$7),DAY($C$7)),Income!$B$7:$B$8050,"&lt;="&amp;DATE(YEAR($C$8),MONTH($C$8),DAY($C$8)),Income!$E$7:$E$8050,$B213,Income!$D$7:$D$8050,CK$182))</f>
        <v>0</v>
      </c>
      <c r="CM213" s="122" t="str">
        <f>Setup!$C$9</f>
        <v>$</v>
      </c>
      <c r="CN213" s="68">
        <f>IF($C$7=$C$8,SUMIFS(Income!$F$7:$F$8050,Income!$B$7:$B$8050,"="&amp;DATE(YEAR($C$7),MONTH($C$7),DAY($C$7)),Income!$E$7:$E$8050,$B213,Income!$D$7:$D$8050,CM$182),SUMIFS(Income!$F$7:$F$8050,Income!$B$7:$B$8050,"&gt;="&amp;DATE(YEAR($C$7),MONTH($C$7),DAY($C$7)),Income!$B$7:$B$8050,"&lt;="&amp;DATE(YEAR($C$8),MONTH($C$8),DAY($C$8)),Income!$E$7:$E$8050,$B213,Income!$D$7:$D$8050,CM$182))</f>
        <v>0</v>
      </c>
      <c r="CO213" s="122" t="str">
        <f>Setup!$C$9</f>
        <v>$</v>
      </c>
      <c r="CP213" s="68">
        <f>IF($C$7=$C$8,SUMIFS(Income!$F$7:$F$8050,Income!$B$7:$B$8050,"="&amp;DATE(YEAR($C$7),MONTH($C$7),DAY($C$7)),Income!$E$7:$E$8050,$B213,Income!$D$7:$D$8050,CO$182),SUMIFS(Income!$F$7:$F$8050,Income!$B$7:$B$8050,"&gt;="&amp;DATE(YEAR($C$7),MONTH($C$7),DAY($C$7)),Income!$B$7:$B$8050,"&lt;="&amp;DATE(YEAR($C$8),MONTH($C$8),DAY($C$8)),Income!$E$7:$E$8050,$B213,Income!$D$7:$D$8050,CO$182))</f>
        <v>0</v>
      </c>
      <c r="CQ213" s="122" t="str">
        <f>Setup!$C$9</f>
        <v>$</v>
      </c>
      <c r="CR213" s="68">
        <f>IF($C$7=$C$8,SUMIFS(Income!$F$7:$F$8050,Income!$B$7:$B$8050,"="&amp;DATE(YEAR($C$7),MONTH($C$7),DAY($C$7)),Income!$E$7:$E$8050,$B213,Income!$D$7:$D$8050,CQ$182),SUMIFS(Income!$F$7:$F$8050,Income!$B$7:$B$8050,"&gt;="&amp;DATE(YEAR($C$7),MONTH($C$7),DAY($C$7)),Income!$B$7:$B$8050,"&lt;="&amp;DATE(YEAR($C$8),MONTH($C$8),DAY($C$8)),Income!$E$7:$E$8050,$B213,Income!$D$7:$D$8050,CQ$182))</f>
        <v>0</v>
      </c>
      <c r="CS213" s="122" t="str">
        <f>Setup!$C$9</f>
        <v>$</v>
      </c>
      <c r="CT213" s="68">
        <f>IF($C$7=$C$8,SUMIFS(Income!$F$7:$F$8050,Income!$B$7:$B$8050,"="&amp;DATE(YEAR($C$7),MONTH($C$7),DAY($C$7)),Income!$E$7:$E$8050,$B213,Income!$D$7:$D$8050,CS$182),SUMIFS(Income!$F$7:$F$8050,Income!$B$7:$B$8050,"&gt;="&amp;DATE(YEAR($C$7),MONTH($C$7),DAY($C$7)),Income!$B$7:$B$8050,"&lt;="&amp;DATE(YEAR($C$8),MONTH($C$8),DAY($C$8)),Income!$E$7:$E$8050,$B213,Income!$D$7:$D$8050,CS$182))</f>
        <v>0</v>
      </c>
      <c r="CU213" s="122" t="str">
        <f>Setup!$C$9</f>
        <v>$</v>
      </c>
      <c r="CV213" s="68">
        <f>IF($C$7=$C$8,SUMIFS(Income!$F$7:$F$8050,Income!$B$7:$B$8050,"="&amp;DATE(YEAR($C$7),MONTH($C$7),DAY($C$7)),Income!$E$7:$E$8050,$B213,Income!$D$7:$D$8050,CU$182),SUMIFS(Income!$F$7:$F$8050,Income!$B$7:$B$8050,"&gt;="&amp;DATE(YEAR($C$7),MONTH($C$7),DAY($C$7)),Income!$B$7:$B$8050,"&lt;="&amp;DATE(YEAR($C$8),MONTH($C$8),DAY($C$8)),Income!$E$7:$E$8050,$B213,Income!$D$7:$D$8050,CU$182))</f>
        <v>0</v>
      </c>
      <c r="CW213" s="122" t="str">
        <f>Setup!$C$9</f>
        <v>$</v>
      </c>
      <c r="CX213" s="68">
        <f>IF($C$7=$C$8,SUMIFS(Income!$F$7:$F$8050,Income!$B$7:$B$8050,"="&amp;DATE(YEAR($C$7),MONTH($C$7),DAY($C$7)),Income!$E$7:$E$8050,$B213,Income!$D$7:$D$8050,CW$182),SUMIFS(Income!$F$7:$F$8050,Income!$B$7:$B$8050,"&gt;="&amp;DATE(YEAR($C$7),MONTH($C$7),DAY($C$7)),Income!$B$7:$B$8050,"&lt;="&amp;DATE(YEAR($C$8),MONTH($C$8),DAY($C$8)),Income!$E$7:$E$8050,$B213,Income!$D$7:$D$8050,CW$182))</f>
        <v>0</v>
      </c>
      <c r="CY213" s="122" t="str">
        <f>Setup!$C$9</f>
        <v>$</v>
      </c>
      <c r="CZ213" s="68">
        <f>IF($C$7=$C$8,SUMIFS(Income!$F$7:$F$8050,Income!$B$7:$B$8050,"="&amp;DATE(YEAR($C$7),MONTH($C$7),DAY($C$7)),Income!$E$7:$E$8050,$B213,Income!$D$7:$D$8050,CY$182),SUMIFS(Income!$F$7:$F$8050,Income!$B$7:$B$8050,"&gt;="&amp;DATE(YEAR($C$7),MONTH($C$7),DAY($C$7)),Income!$B$7:$B$8050,"&lt;="&amp;DATE(YEAR($C$8),MONTH($C$8),DAY($C$8)),Income!$E$7:$E$8050,$B213,Income!$D$7:$D$8050,CY$182))</f>
        <v>0</v>
      </c>
      <c r="DA213" s="122" t="str">
        <f>Setup!$C$9</f>
        <v>$</v>
      </c>
      <c r="DB213" s="54">
        <f>IF($C$7=$C$8,SUMIFS(Income!$F$7:$F$8050,Income!$B$7:$B$8050,"="&amp;DATE(YEAR($C$7),MONTH($C$7),DAY($C$7)),Income!$E$7:$E$8050,$B213,Income!$D$7:$D$8050,DA$182),SUMIFS(Income!$F$7:$F$8050,Income!$B$7:$B$8050,"&gt;="&amp;DATE(YEAR($C$7),MONTH($C$7),DAY($C$7)),Income!$B$7:$B$8050,"&lt;="&amp;DATE(YEAR($C$8),MONTH($C$8),DAY($C$8)),Income!$E$7:$E$8050,$B213,Income!$D$7:$D$8050,DA$182))</f>
        <v>0</v>
      </c>
      <c r="DC213" s="1"/>
      <c r="DD213" s="36"/>
      <c r="DE213" s="36"/>
      <c r="DF213" s="36"/>
      <c r="DG213" s="36"/>
      <c r="DH213" s="36"/>
      <c r="DI213" s="36"/>
      <c r="DJ213" s="36"/>
      <c r="DK213" s="36"/>
      <c r="DL213" s="36"/>
      <c r="DM213" s="36"/>
      <c r="DN213" s="36"/>
      <c r="DO213" s="36"/>
      <c r="DP213" s="36"/>
      <c r="DQ213" s="36"/>
      <c r="DR213" s="36"/>
      <c r="DS213" s="36"/>
      <c r="DT213" s="36"/>
      <c r="DU213" s="36"/>
      <c r="DV213" s="36"/>
      <c r="DW213" s="36"/>
      <c r="DX213" s="36"/>
      <c r="DY213" s="36"/>
      <c r="DZ213" s="36"/>
      <c r="EA213" s="36"/>
      <c r="EB213" s="36"/>
      <c r="EC213" s="36"/>
      <c r="ED213" s="36"/>
      <c r="EE213" s="36"/>
      <c r="EF213" s="36"/>
      <c r="EG213" s="36"/>
      <c r="EH213" s="36"/>
      <c r="EI213" s="36"/>
      <c r="EJ213" s="36"/>
      <c r="EK213" s="36"/>
      <c r="EL213" s="36"/>
      <c r="EM213" s="36"/>
      <c r="EN213" s="36"/>
      <c r="EO213" s="36"/>
      <c r="EP213" s="36"/>
      <c r="EQ213" s="1"/>
    </row>
    <row r="214" spans="1:147" ht="21" customHeight="1">
      <c r="A214" s="1"/>
      <c r="B214" s="303">
        <f>Setup!M39</f>
        <v>0</v>
      </c>
      <c r="C214" s="122" t="str">
        <f>Setup!$C$9</f>
        <v>$</v>
      </c>
      <c r="D214" s="68">
        <f t="shared" si="135"/>
        <v>0</v>
      </c>
      <c r="E214" s="122" t="str">
        <f>Setup!$C$9</f>
        <v>$</v>
      </c>
      <c r="F214" s="68">
        <f t="shared" si="136"/>
        <v>0</v>
      </c>
      <c r="G214" s="122" t="str">
        <f>Setup!$C$9</f>
        <v>$</v>
      </c>
      <c r="H214" s="68">
        <f>IF($C$7=$C$8,SUMIFS(Income!$F$7:$F$8050,Income!$B$7:$B$8050,"="&amp;DATE(YEAR($C$7),MONTH($C$7),DAY($C$7)),Income!$E$7:$E$8050,$B214,Income!$D$7:$D$8050,G$182),SUMIFS(Income!$F$7:$F$8050,Income!$B$7:$B$8050,"&gt;="&amp;DATE(YEAR($C$7),MONTH($C$7),DAY($C$7)),Income!$B$7:$B$8050,"&lt;="&amp;DATE(YEAR($C$8),MONTH($C$8),DAY($C$8)),Income!$E$7:$E$8050,$B214,Income!$D$7:$D$8050,G$182))</f>
        <v>0</v>
      </c>
      <c r="I214" s="122" t="str">
        <f>Setup!$C$9</f>
        <v>$</v>
      </c>
      <c r="J214" s="68">
        <f>IF($C$7=$C$8,SUMIFS(Income!$F$7:$F$8050,Income!$B$7:$B$8050,"="&amp;DATE(YEAR($C$7),MONTH($C$7),DAY($C$7)),Income!$E$7:$E$8050,$B214,Income!$D$7:$D$8050,I$182),SUMIFS(Income!$F$7:$F$8050,Income!$B$7:$B$8050,"&gt;="&amp;DATE(YEAR($C$7),MONTH($C$7),DAY($C$7)),Income!$B$7:$B$8050,"&lt;="&amp;DATE(YEAR($C$8),MONTH($C$8),DAY($C$8)),Income!$E$7:$E$8050,$B214,Income!$D$7:$D$8050,I$182))</f>
        <v>0</v>
      </c>
      <c r="K214" s="122" t="str">
        <f>Setup!$C$9</f>
        <v>$</v>
      </c>
      <c r="L214" s="68">
        <f>IF($C$7=$C$8,SUMIFS(Income!$F$7:$F$8050,Income!$B$7:$B$8050,"="&amp;DATE(YEAR($C$7),MONTH($C$7),DAY($C$7)),Income!$E$7:$E$8050,$B214,Income!$D$7:$D$8050,K$182),SUMIFS(Income!$F$7:$F$8050,Income!$B$7:$B$8050,"&gt;="&amp;DATE(YEAR($C$7),MONTH($C$7),DAY($C$7)),Income!$B$7:$B$8050,"&lt;="&amp;DATE(YEAR($C$8),MONTH($C$8),DAY($C$8)),Income!$E$7:$E$8050,$B214,Income!$D$7:$D$8050,K$182))</f>
        <v>0</v>
      </c>
      <c r="M214" s="122" t="str">
        <f>Setup!$C$9</f>
        <v>$</v>
      </c>
      <c r="N214" s="68">
        <f>IF($C$7=$C$8,SUMIFS(Income!$F$7:$F$8050,Income!$B$7:$B$8050,"="&amp;DATE(YEAR($C$7),MONTH($C$7),DAY($C$7)),Income!$E$7:$E$8050,$B214,Income!$D$7:$D$8050,M$182),SUMIFS(Income!$F$7:$F$8050,Income!$B$7:$B$8050,"&gt;="&amp;DATE(YEAR($C$7),MONTH($C$7),DAY($C$7)),Income!$B$7:$B$8050,"&lt;="&amp;DATE(YEAR($C$8),MONTH($C$8),DAY($C$8)),Income!$E$7:$E$8050,$B214,Income!$D$7:$D$8050,M$182))</f>
        <v>0</v>
      </c>
      <c r="O214" s="122" t="str">
        <f>Setup!$C$9</f>
        <v>$</v>
      </c>
      <c r="P214" s="68">
        <f>IF($C$7=$C$8,SUMIFS(Income!$F$7:$F$8050,Income!$B$7:$B$8050,"="&amp;DATE(YEAR($C$7),MONTH($C$7),DAY($C$7)),Income!$E$7:$E$8050,$B214,Income!$D$7:$D$8050,O$182),SUMIFS(Income!$F$7:$F$8050,Income!$B$7:$B$8050,"&gt;="&amp;DATE(YEAR($C$7),MONTH($C$7),DAY($C$7)),Income!$B$7:$B$8050,"&lt;="&amp;DATE(YEAR($C$8),MONTH($C$8),DAY($C$8)),Income!$E$7:$E$8050,$B214,Income!$D$7:$D$8050,O$182))</f>
        <v>0</v>
      </c>
      <c r="Q214" s="122" t="str">
        <f>Setup!$C$9</f>
        <v>$</v>
      </c>
      <c r="R214" s="68">
        <f>IF($C$7=$C$8,SUMIFS(Income!$F$7:$F$8050,Income!$B$7:$B$8050,"="&amp;DATE(YEAR($C$7),MONTH($C$7),DAY($C$7)),Income!$E$7:$E$8050,$B214,Income!$D$7:$D$8050,Q$182),SUMIFS(Income!$F$7:$F$8050,Income!$B$7:$B$8050,"&gt;="&amp;DATE(YEAR($C$7),MONTH($C$7),DAY($C$7)),Income!$B$7:$B$8050,"&lt;="&amp;DATE(YEAR($C$8),MONTH($C$8),DAY($C$8)),Income!$E$7:$E$8050,$B214,Income!$D$7:$D$8050,Q$182))</f>
        <v>0</v>
      </c>
      <c r="S214" s="122" t="str">
        <f>Setup!$C$9</f>
        <v>$</v>
      </c>
      <c r="T214" s="68">
        <f>IF($C$7=$C$8,SUMIFS(Income!$F$7:$F$8050,Income!$B$7:$B$8050,"="&amp;DATE(YEAR($C$7),MONTH($C$7),DAY($C$7)),Income!$E$7:$E$8050,$B214,Income!$D$7:$D$8050,S$182),SUMIFS(Income!$F$7:$F$8050,Income!$B$7:$B$8050,"&gt;="&amp;DATE(YEAR($C$7),MONTH($C$7),DAY($C$7)),Income!$B$7:$B$8050,"&lt;="&amp;DATE(YEAR($C$8),MONTH($C$8),DAY($C$8)),Income!$E$7:$E$8050,$B214,Income!$D$7:$D$8050,S$182))</f>
        <v>0</v>
      </c>
      <c r="U214" s="122" t="str">
        <f>Setup!$C$9</f>
        <v>$</v>
      </c>
      <c r="V214" s="68">
        <f>IF($C$7=$C$8,SUMIFS(Income!$F$7:$F$8050,Income!$B$7:$B$8050,"="&amp;DATE(YEAR($C$7),MONTH($C$7),DAY($C$7)),Income!$E$7:$E$8050,$B214,Income!$D$7:$D$8050,U$182),SUMIFS(Income!$F$7:$F$8050,Income!$B$7:$B$8050,"&gt;="&amp;DATE(YEAR($C$7),MONTH($C$7),DAY($C$7)),Income!$B$7:$B$8050,"&lt;="&amp;DATE(YEAR($C$8),MONTH($C$8),DAY($C$8)),Income!$E$7:$E$8050,$B214,Income!$D$7:$D$8050,U$182))</f>
        <v>0</v>
      </c>
      <c r="W214" s="122" t="str">
        <f>Setup!$C$9</f>
        <v>$</v>
      </c>
      <c r="X214" s="68">
        <f>IF($C$7=$C$8,SUMIFS(Income!$F$7:$F$8050,Income!$B$7:$B$8050,"="&amp;DATE(YEAR($C$7),MONTH($C$7),DAY($C$7)),Income!$E$7:$E$8050,$B214,Income!$D$7:$D$8050,W$182),SUMIFS(Income!$F$7:$F$8050,Income!$B$7:$B$8050,"&gt;="&amp;DATE(YEAR($C$7),MONTH($C$7),DAY($C$7)),Income!$B$7:$B$8050,"&lt;="&amp;DATE(YEAR($C$8),MONTH($C$8),DAY($C$8)),Income!$E$7:$E$8050,$B214,Income!$D$7:$D$8050,W$182))</f>
        <v>0</v>
      </c>
      <c r="Y214" s="122" t="str">
        <f>Setup!$C$9</f>
        <v>$</v>
      </c>
      <c r="Z214" s="68">
        <f>IF($C$7=$C$8,SUMIFS(Income!$F$7:$F$8050,Income!$B$7:$B$8050,"="&amp;DATE(YEAR($C$7),MONTH($C$7),DAY($C$7)),Income!$E$7:$E$8050,$B214,Income!$D$7:$D$8050,Y$182),SUMIFS(Income!$F$7:$F$8050,Income!$B$7:$B$8050,"&gt;="&amp;DATE(YEAR($C$7),MONTH($C$7),DAY($C$7)),Income!$B$7:$B$8050,"&lt;="&amp;DATE(YEAR($C$8),MONTH($C$8),DAY($C$8)),Income!$E$7:$E$8050,$B214,Income!$D$7:$D$8050,Y$182))</f>
        <v>0</v>
      </c>
      <c r="AA214" s="122" t="str">
        <f>Setup!$C$9</f>
        <v>$</v>
      </c>
      <c r="AB214" s="68">
        <f>IF($C$7=$C$8,SUMIFS(Income!$F$7:$F$8050,Income!$B$7:$B$8050,"="&amp;DATE(YEAR($C$7),MONTH($C$7),DAY($C$7)),Income!$E$7:$E$8050,$B214,Income!$D$7:$D$8050,AA$182),SUMIFS(Income!$F$7:$F$8050,Income!$B$7:$B$8050,"&gt;="&amp;DATE(YEAR($C$7),MONTH($C$7),DAY($C$7)),Income!$B$7:$B$8050,"&lt;="&amp;DATE(YEAR($C$8),MONTH($C$8),DAY($C$8)),Income!$E$7:$E$8050,$B214,Income!$D$7:$D$8050,AA$182))</f>
        <v>0</v>
      </c>
      <c r="AC214" s="122" t="str">
        <f>Setup!$C$9</f>
        <v>$</v>
      </c>
      <c r="AD214" s="68">
        <f>IF($C$7=$C$8,SUMIFS(Income!$F$7:$F$8050,Income!$B$7:$B$8050,"="&amp;DATE(YEAR($C$7),MONTH($C$7),DAY($C$7)),Income!$E$7:$E$8050,$B214,Income!$D$7:$D$8050,AC$182),SUMIFS(Income!$F$7:$F$8050,Income!$B$7:$B$8050,"&gt;="&amp;DATE(YEAR($C$7),MONTH($C$7),DAY($C$7)),Income!$B$7:$B$8050,"&lt;="&amp;DATE(YEAR($C$8),MONTH($C$8),DAY($C$8)),Income!$E$7:$E$8050,$B214,Income!$D$7:$D$8050,AC$182))</f>
        <v>0</v>
      </c>
      <c r="AE214" s="464" t="str">
        <f>Setup!$C$9</f>
        <v>$</v>
      </c>
      <c r="AF214" s="68">
        <f>IF($C$7=$C$8,SUMIFS(Income!$F$7:$F$8050,Income!$B$7:$B$8050,"="&amp;DATE(YEAR($C$7),MONTH($C$7),DAY($C$7)),Income!$E$7:$E$8050,$B214,Income!$D$7:$D$8050,AE$182),SUMIFS(Income!$F$7:$F$8050,Income!$B$7:$B$8050,"&gt;="&amp;DATE(YEAR($C$7),MONTH($C$7),DAY($C$7)),Income!$B$7:$B$8050,"&lt;="&amp;DATE(YEAR($C$8),MONTH($C$8),DAY($C$8)),Income!$E$7:$E$8050,$B214,Income!$D$7:$D$8050,AE$182))</f>
        <v>0</v>
      </c>
      <c r="AG214" s="122" t="str">
        <f>Setup!$C$9</f>
        <v>$</v>
      </c>
      <c r="AH214" s="68">
        <f>IF($C$7=$C$8,SUMIFS(Income!$F$7:$F$8050,Income!$B$7:$B$8050,"="&amp;DATE(YEAR($C$7),MONTH($C$7),DAY($C$7)),Income!$E$7:$E$8050,$B214,Income!$D$7:$D$8050,AG$182),SUMIFS(Income!$F$7:$F$8050,Income!$B$7:$B$8050,"&gt;="&amp;DATE(YEAR($C$7),MONTH($C$7),DAY($C$7)),Income!$B$7:$B$8050,"&lt;="&amp;DATE(YEAR($C$8),MONTH($C$8),DAY($C$8)),Income!$E$7:$E$8050,$B214,Income!$D$7:$D$8050,AG$182))</f>
        <v>0</v>
      </c>
      <c r="AI214" s="122" t="str">
        <f>Setup!$C$9</f>
        <v>$</v>
      </c>
      <c r="AJ214" s="68">
        <f>IF($C$7=$C$8,SUMIFS(Income!$F$7:$F$8050,Income!$B$7:$B$8050,"="&amp;DATE(YEAR($C$7),MONTH($C$7),DAY($C$7)),Income!$E$7:$E$8050,$B214,Income!$D$7:$D$8050,AI$182),SUMIFS(Income!$F$7:$F$8050,Income!$B$7:$B$8050,"&gt;="&amp;DATE(YEAR($C$7),MONTH($C$7),DAY($C$7)),Income!$B$7:$B$8050,"&lt;="&amp;DATE(YEAR($C$8),MONTH($C$8),DAY($C$8)),Income!$E$7:$E$8050,$B214,Income!$D$7:$D$8050,AI$182))</f>
        <v>0</v>
      </c>
      <c r="AK214" s="122" t="str">
        <f>Setup!$C$9</f>
        <v>$</v>
      </c>
      <c r="AL214" s="68">
        <f>IF($C$7=$C$8,SUMIFS(Income!$F$7:$F$8050,Income!$B$7:$B$8050,"="&amp;DATE(YEAR($C$7),MONTH($C$7),DAY($C$7)),Income!$E$7:$E$8050,$B214,Income!$D$7:$D$8050,AK$182),SUMIFS(Income!$F$7:$F$8050,Income!$B$7:$B$8050,"&gt;="&amp;DATE(YEAR($C$7),MONTH($C$7),DAY($C$7)),Income!$B$7:$B$8050,"&lt;="&amp;DATE(YEAR($C$8),MONTH($C$8),DAY($C$8)),Income!$E$7:$E$8050,$B214,Income!$D$7:$D$8050,AK$182))</f>
        <v>0</v>
      </c>
      <c r="AM214" s="122" t="str">
        <f>Setup!$C$9</f>
        <v>$</v>
      </c>
      <c r="AN214" s="68">
        <f>IF($C$7=$C$8,SUMIFS(Income!$F$7:$F$8050,Income!$B$7:$B$8050,"="&amp;DATE(YEAR($C$7),MONTH($C$7),DAY($C$7)),Income!$E$7:$E$8050,$B214,Income!$D$7:$D$8050,AM$182),SUMIFS(Income!$F$7:$F$8050,Income!$B$7:$B$8050,"&gt;="&amp;DATE(YEAR($C$7),MONTH($C$7),DAY($C$7)),Income!$B$7:$B$8050,"&lt;="&amp;DATE(YEAR($C$8),MONTH($C$8),DAY($C$8)),Income!$E$7:$E$8050,$B214,Income!$D$7:$D$8050,AM$182))</f>
        <v>0</v>
      </c>
      <c r="AO214" s="122" t="str">
        <f>Setup!$C$9</f>
        <v>$</v>
      </c>
      <c r="AP214" s="68">
        <f>IF($C$7=$C$8,SUMIFS(Income!$F$7:$F$8050,Income!$B$7:$B$8050,"="&amp;DATE(YEAR($C$7),MONTH($C$7),DAY($C$7)),Income!$E$7:$E$8050,$B214,Income!$D$7:$D$8050,AO$182),SUMIFS(Income!$F$7:$F$8050,Income!$B$7:$B$8050,"&gt;="&amp;DATE(YEAR($C$7),MONTH($C$7),DAY($C$7)),Income!$B$7:$B$8050,"&lt;="&amp;DATE(YEAR($C$8),MONTH($C$8),DAY($C$8)),Income!$E$7:$E$8050,$B214,Income!$D$7:$D$8050,AO$182))</f>
        <v>0</v>
      </c>
      <c r="AQ214" s="122" t="str">
        <f>Setup!$C$9</f>
        <v>$</v>
      </c>
      <c r="AR214" s="68">
        <f>IF($C$7=$C$8,SUMIFS(Income!$F$7:$F$8050,Income!$B$7:$B$8050,"="&amp;DATE(YEAR($C$7),MONTH($C$7),DAY($C$7)),Income!$E$7:$E$8050,$B214,Income!$D$7:$D$8050,AQ$182),SUMIFS(Income!$F$7:$F$8050,Income!$B$7:$B$8050,"&gt;="&amp;DATE(YEAR($C$7),MONTH($C$7),DAY($C$7)),Income!$B$7:$B$8050,"&lt;="&amp;DATE(YEAR($C$8),MONTH($C$8),DAY($C$8)),Income!$E$7:$E$8050,$B214,Income!$D$7:$D$8050,AQ$182))</f>
        <v>0</v>
      </c>
      <c r="AS214" s="122" t="str">
        <f>Setup!$C$9</f>
        <v>$</v>
      </c>
      <c r="AT214" s="68">
        <f>IF($C$7=$C$8,SUMIFS(Income!$F$7:$F$8050,Income!$B$7:$B$8050,"="&amp;DATE(YEAR($C$7),MONTH($C$7),DAY($C$7)),Income!$E$7:$E$8050,$B214,Income!$D$7:$D$8050,AS$182),SUMIFS(Income!$F$7:$F$8050,Income!$B$7:$B$8050,"&gt;="&amp;DATE(YEAR($C$7),MONTH($C$7),DAY($C$7)),Income!$B$7:$B$8050,"&lt;="&amp;DATE(YEAR($C$8),MONTH($C$8),DAY($C$8)),Income!$E$7:$E$8050,$B214,Income!$D$7:$D$8050,AS$182))</f>
        <v>0</v>
      </c>
      <c r="AU214" s="122" t="str">
        <f>Setup!$C$9</f>
        <v>$</v>
      </c>
      <c r="AV214" s="68">
        <f>IF($C$7=$C$8,SUMIFS(Income!$F$7:$F$8050,Income!$B$7:$B$8050,"="&amp;DATE(YEAR($C$7),MONTH($C$7),DAY($C$7)),Income!$E$7:$E$8050,$B214,Income!$D$7:$D$8050,AU$182),SUMIFS(Income!$F$7:$F$8050,Income!$B$7:$B$8050,"&gt;="&amp;DATE(YEAR($C$7),MONTH($C$7),DAY($C$7)),Income!$B$7:$B$8050,"&lt;="&amp;DATE(YEAR($C$8),MONTH($C$8),DAY($C$8)),Income!$E$7:$E$8050,$B214,Income!$D$7:$D$8050,AU$182))</f>
        <v>0</v>
      </c>
      <c r="AW214" s="122" t="str">
        <f>Setup!$C$9</f>
        <v>$</v>
      </c>
      <c r="AX214" s="68">
        <f>IF($C$7=$C$8,SUMIFS(Income!$F$7:$F$8050,Income!$B$7:$B$8050,"="&amp;DATE(YEAR($C$7),MONTH($C$7),DAY($C$7)),Income!$E$7:$E$8050,$B214,Income!$D$7:$D$8050,AW$182),SUMIFS(Income!$F$7:$F$8050,Income!$B$7:$B$8050,"&gt;="&amp;DATE(YEAR($C$7),MONTH($C$7),DAY($C$7)),Income!$B$7:$B$8050,"&lt;="&amp;DATE(YEAR($C$8),MONTH($C$8),DAY($C$8)),Income!$E$7:$E$8050,$B214,Income!$D$7:$D$8050,AW$182))</f>
        <v>0</v>
      </c>
      <c r="AY214" s="122" t="str">
        <f>Setup!$C$9</f>
        <v>$</v>
      </c>
      <c r="AZ214" s="68">
        <f>IF($C$7=$C$8,SUMIFS(Income!$F$7:$F$8050,Income!$B$7:$B$8050,"="&amp;DATE(YEAR($C$7),MONTH($C$7),DAY($C$7)),Income!$E$7:$E$8050,$B214,Income!$D$7:$D$8050,AY$182),SUMIFS(Income!$F$7:$F$8050,Income!$B$7:$B$8050,"&gt;="&amp;DATE(YEAR($C$7),MONTH($C$7),DAY($C$7)),Income!$B$7:$B$8050,"&lt;="&amp;DATE(YEAR($C$8),MONTH($C$8),DAY($C$8)),Income!$E$7:$E$8050,$B214,Income!$D$7:$D$8050,AY$182))</f>
        <v>0</v>
      </c>
      <c r="BA214" s="122" t="str">
        <f>Setup!$C$9</f>
        <v>$</v>
      </c>
      <c r="BB214" s="68">
        <f>IF($C$7=$C$8,SUMIFS(Income!$F$7:$F$8050,Income!$B$7:$B$8050,"="&amp;DATE(YEAR($C$7),MONTH($C$7),DAY($C$7)),Income!$E$7:$E$8050,$B214,Income!$D$7:$D$8050,BA$182),SUMIFS(Income!$F$7:$F$8050,Income!$B$7:$B$8050,"&gt;="&amp;DATE(YEAR($C$7),MONTH($C$7),DAY($C$7)),Income!$B$7:$B$8050,"&lt;="&amp;DATE(YEAR($C$8),MONTH($C$8),DAY($C$8)),Income!$E$7:$E$8050,$B214,Income!$D$7:$D$8050,BA$182))</f>
        <v>0</v>
      </c>
      <c r="BC214" s="122" t="str">
        <f>Setup!$C$9</f>
        <v>$</v>
      </c>
      <c r="BD214" s="68">
        <f>IF($C$7=$C$8,SUMIFS(Income!$F$7:$F$8050,Income!$B$7:$B$8050,"="&amp;DATE(YEAR($C$7),MONTH($C$7),DAY($C$7)),Income!$E$7:$E$8050,$B214,Income!$D$7:$D$8050,BC$182),SUMIFS(Income!$F$7:$F$8050,Income!$B$7:$B$8050,"&gt;="&amp;DATE(YEAR($C$7),MONTH($C$7),DAY($C$7)),Income!$B$7:$B$8050,"&lt;="&amp;DATE(YEAR($C$8),MONTH($C$8),DAY($C$8)),Income!$E$7:$E$8050,$B214,Income!$D$7:$D$8050,BC$182))</f>
        <v>0</v>
      </c>
      <c r="BE214" s="122" t="str">
        <f>Setup!$C$9</f>
        <v>$</v>
      </c>
      <c r="BF214" s="68">
        <f>IF($C$7=$C$8,SUMIFS(Income!$F$7:$F$8050,Income!$B$7:$B$8050,"="&amp;DATE(YEAR($C$7),MONTH($C$7),DAY($C$7)),Income!$E$7:$E$8050,$B214,Income!$D$7:$D$8050,BE$182),SUMIFS(Income!$F$7:$F$8050,Income!$B$7:$B$8050,"&gt;="&amp;DATE(YEAR($C$7),MONTH($C$7),DAY($C$7)),Income!$B$7:$B$8050,"&lt;="&amp;DATE(YEAR($C$8),MONTH($C$8),DAY($C$8)),Income!$E$7:$E$8050,$B214,Income!$D$7:$D$8050,BE$182))</f>
        <v>0</v>
      </c>
      <c r="BG214" s="122" t="str">
        <f>Setup!$C$9</f>
        <v>$</v>
      </c>
      <c r="BH214" s="68">
        <f>IF($C$7=$C$8,SUMIFS(Income!$F$7:$F$8050,Income!$B$7:$B$8050,"="&amp;DATE(YEAR($C$7),MONTH($C$7),DAY($C$7)),Income!$E$7:$E$8050,$B214,Income!$D$7:$D$8050,BG$182),SUMIFS(Income!$F$7:$F$8050,Income!$B$7:$B$8050,"&gt;="&amp;DATE(YEAR($C$7),MONTH($C$7),DAY($C$7)),Income!$B$7:$B$8050,"&lt;="&amp;DATE(YEAR($C$8),MONTH($C$8),DAY($C$8)),Income!$E$7:$E$8050,$B214,Income!$D$7:$D$8050,BG$182))</f>
        <v>0</v>
      </c>
      <c r="BI214" s="122" t="str">
        <f>Setup!$C$9</f>
        <v>$</v>
      </c>
      <c r="BJ214" s="68">
        <f>IF($C$7=$C$8,SUMIFS(Income!$F$7:$F$8050,Income!$B$7:$B$8050,"="&amp;DATE(YEAR($C$7),MONTH($C$7),DAY($C$7)),Income!$E$7:$E$8050,$B214,Income!$D$7:$D$8050,BI$182),SUMIFS(Income!$F$7:$F$8050,Income!$B$7:$B$8050,"&gt;="&amp;DATE(YEAR($C$7),MONTH($C$7),DAY($C$7)),Income!$B$7:$B$8050,"&lt;="&amp;DATE(YEAR($C$8),MONTH($C$8),DAY($C$8)),Income!$E$7:$E$8050,$B214,Income!$D$7:$D$8050,BI$182))</f>
        <v>0</v>
      </c>
      <c r="BK214" s="122" t="str">
        <f>Setup!$C$9</f>
        <v>$</v>
      </c>
      <c r="BL214" s="68">
        <f>IF($C$7=$C$8,SUMIFS(Income!$F$7:$F$8050,Income!$B$7:$B$8050,"="&amp;DATE(YEAR($C$7),MONTH($C$7),DAY($C$7)),Income!$E$7:$E$8050,$B214,Income!$D$7:$D$8050,BK$182),SUMIFS(Income!$F$7:$F$8050,Income!$B$7:$B$8050,"&gt;="&amp;DATE(YEAR($C$7),MONTH($C$7),DAY($C$7)),Income!$B$7:$B$8050,"&lt;="&amp;DATE(YEAR($C$8),MONTH($C$8),DAY($C$8)),Income!$E$7:$E$8050,$B214,Income!$D$7:$D$8050,BK$182))</f>
        <v>0</v>
      </c>
      <c r="BM214" s="122" t="str">
        <f>Setup!$C$9</f>
        <v>$</v>
      </c>
      <c r="BN214" s="68">
        <f>IF($C$7=$C$8,SUMIFS(Income!$F$7:$F$8050,Income!$B$7:$B$8050,"="&amp;DATE(YEAR($C$7),MONTH($C$7),DAY($C$7)),Income!$E$7:$E$8050,$B214,Income!$D$7:$D$8050,BM$182),SUMIFS(Income!$F$7:$F$8050,Income!$B$7:$B$8050,"&gt;="&amp;DATE(YEAR($C$7),MONTH($C$7),DAY($C$7)),Income!$B$7:$B$8050,"&lt;="&amp;DATE(YEAR($C$8),MONTH($C$8),DAY($C$8)),Income!$E$7:$E$8050,$B214,Income!$D$7:$D$8050,BM$182))</f>
        <v>0</v>
      </c>
      <c r="BO214" s="122" t="str">
        <f>Setup!$C$9</f>
        <v>$</v>
      </c>
      <c r="BP214" s="68">
        <f>IF($C$7=$C$8,SUMIFS(Income!$F$7:$F$8050,Income!$B$7:$B$8050,"="&amp;DATE(YEAR($C$7),MONTH($C$7),DAY($C$7)),Income!$E$7:$E$8050,$B214,Income!$D$7:$D$8050,BO$182),SUMIFS(Income!$F$7:$F$8050,Income!$B$7:$B$8050,"&gt;="&amp;DATE(YEAR($C$7),MONTH($C$7),DAY($C$7)),Income!$B$7:$B$8050,"&lt;="&amp;DATE(YEAR($C$8),MONTH($C$8),DAY($C$8)),Income!$E$7:$E$8050,$B214,Income!$D$7:$D$8050,BO$182))</f>
        <v>0</v>
      </c>
      <c r="BQ214" s="122" t="str">
        <f>Setup!$C$9</f>
        <v>$</v>
      </c>
      <c r="BR214" s="68">
        <f>IF($C$7=$C$8,SUMIFS(Income!$F$7:$F$8050,Income!$B$7:$B$8050,"="&amp;DATE(YEAR($C$7),MONTH($C$7),DAY($C$7)),Income!$E$7:$E$8050,$B214,Income!$D$7:$D$8050,BQ$182),SUMIFS(Income!$F$7:$F$8050,Income!$B$7:$B$8050,"&gt;="&amp;DATE(YEAR($C$7),MONTH($C$7),DAY($C$7)),Income!$B$7:$B$8050,"&lt;="&amp;DATE(YEAR($C$8),MONTH($C$8),DAY($C$8)),Income!$E$7:$E$8050,$B214,Income!$D$7:$D$8050,BQ$182))</f>
        <v>0</v>
      </c>
      <c r="BS214" s="122" t="str">
        <f>Setup!$C$9</f>
        <v>$</v>
      </c>
      <c r="BT214" s="68">
        <f>IF($C$7=$C$8,SUMIFS(Income!$F$7:$F$8050,Income!$B$7:$B$8050,"="&amp;DATE(YEAR($C$7),MONTH($C$7),DAY($C$7)),Income!$E$7:$E$8050,$B214,Income!$D$7:$D$8050,BS$182),SUMIFS(Income!$F$7:$F$8050,Income!$B$7:$B$8050,"&gt;="&amp;DATE(YEAR($C$7),MONTH($C$7),DAY($C$7)),Income!$B$7:$B$8050,"&lt;="&amp;DATE(YEAR($C$8),MONTH($C$8),DAY($C$8)),Income!$E$7:$E$8050,$B214,Income!$D$7:$D$8050,BS$182))</f>
        <v>0</v>
      </c>
      <c r="BU214" s="122" t="str">
        <f>Setup!$C$9</f>
        <v>$</v>
      </c>
      <c r="BV214" s="68">
        <f>IF($C$7=$C$8,SUMIFS(Income!$F$7:$F$8050,Income!$B$7:$B$8050,"="&amp;DATE(YEAR($C$7),MONTH($C$7),DAY($C$7)),Income!$E$7:$E$8050,$B214,Income!$D$7:$D$8050,BU$182),SUMIFS(Income!$F$7:$F$8050,Income!$B$7:$B$8050,"&gt;="&amp;DATE(YEAR($C$7),MONTH($C$7),DAY($C$7)),Income!$B$7:$B$8050,"&lt;="&amp;DATE(YEAR($C$8),MONTH($C$8),DAY($C$8)),Income!$E$7:$E$8050,$B214,Income!$D$7:$D$8050,BU$182))</f>
        <v>0</v>
      </c>
      <c r="BW214" s="122" t="str">
        <f>Setup!$C$9</f>
        <v>$</v>
      </c>
      <c r="BX214" s="68">
        <f>IF($C$7=$C$8,SUMIFS(Income!$F$7:$F$8050,Income!$B$7:$B$8050,"="&amp;DATE(YEAR($C$7),MONTH($C$7),DAY($C$7)),Income!$E$7:$E$8050,$B214,Income!$D$7:$D$8050,BW$182),SUMIFS(Income!$F$7:$F$8050,Income!$B$7:$B$8050,"&gt;="&amp;DATE(YEAR($C$7),MONTH($C$7),DAY($C$7)),Income!$B$7:$B$8050,"&lt;="&amp;DATE(YEAR($C$8),MONTH($C$8),DAY($C$8)),Income!$E$7:$E$8050,$B214,Income!$D$7:$D$8050,BW$182))</f>
        <v>0</v>
      </c>
      <c r="BY214" s="122" t="str">
        <f>Setup!$C$9</f>
        <v>$</v>
      </c>
      <c r="BZ214" s="68">
        <f>IF($C$7=$C$8,SUMIFS(Income!$F$7:$F$8050,Income!$B$7:$B$8050,"="&amp;DATE(YEAR($C$7),MONTH($C$7),DAY($C$7)),Income!$E$7:$E$8050,$B214,Income!$D$7:$D$8050,BY$182),SUMIFS(Income!$F$7:$F$8050,Income!$B$7:$B$8050,"&gt;="&amp;DATE(YEAR($C$7),MONTH($C$7),DAY($C$7)),Income!$B$7:$B$8050,"&lt;="&amp;DATE(YEAR($C$8),MONTH($C$8),DAY($C$8)),Income!$E$7:$E$8050,$B214,Income!$D$7:$D$8050,BY$182))</f>
        <v>0</v>
      </c>
      <c r="CA214" s="122" t="str">
        <f>Setup!$C$9</f>
        <v>$</v>
      </c>
      <c r="CB214" s="68">
        <f>IF($C$7=$C$8,SUMIFS(Income!$F$7:$F$8050,Income!$B$7:$B$8050,"="&amp;DATE(YEAR($C$7),MONTH($C$7),DAY($C$7)),Income!$E$7:$E$8050,$B214,Income!$D$7:$D$8050,CA$182),SUMIFS(Income!$F$7:$F$8050,Income!$B$7:$B$8050,"&gt;="&amp;DATE(YEAR($C$7),MONTH($C$7),DAY($C$7)),Income!$B$7:$B$8050,"&lt;="&amp;DATE(YEAR($C$8),MONTH($C$8),DAY($C$8)),Income!$E$7:$E$8050,$B214,Income!$D$7:$D$8050,CA$182))</f>
        <v>0</v>
      </c>
      <c r="CC214" s="122" t="str">
        <f>Setup!$C$9</f>
        <v>$</v>
      </c>
      <c r="CD214" s="68">
        <f>IF($C$7=$C$8,SUMIFS(Income!$F$7:$F$8050,Income!$B$7:$B$8050,"="&amp;DATE(YEAR($C$7),MONTH($C$7),DAY($C$7)),Income!$E$7:$E$8050,$B214,Income!$D$7:$D$8050,CC$182),SUMIFS(Income!$F$7:$F$8050,Income!$B$7:$B$8050,"&gt;="&amp;DATE(YEAR($C$7),MONTH($C$7),DAY($C$7)),Income!$B$7:$B$8050,"&lt;="&amp;DATE(YEAR($C$8),MONTH($C$8),DAY($C$8)),Income!$E$7:$E$8050,$B214,Income!$D$7:$D$8050,CC$182))</f>
        <v>0</v>
      </c>
      <c r="CE214" s="122" t="str">
        <f>Setup!$C$9</f>
        <v>$</v>
      </c>
      <c r="CF214" s="68">
        <f>IF($C$7=$C$8,SUMIFS(Income!$F$7:$F$8050,Income!$B$7:$B$8050,"="&amp;DATE(YEAR($C$7),MONTH($C$7),DAY($C$7)),Income!$E$7:$E$8050,$B214,Income!$D$7:$D$8050,CE$182),SUMIFS(Income!$F$7:$F$8050,Income!$B$7:$B$8050,"&gt;="&amp;DATE(YEAR($C$7),MONTH($C$7),DAY($C$7)),Income!$B$7:$B$8050,"&lt;="&amp;DATE(YEAR($C$8),MONTH($C$8),DAY($C$8)),Income!$E$7:$E$8050,$B214,Income!$D$7:$D$8050,CE$182))</f>
        <v>0</v>
      </c>
      <c r="CG214" s="122" t="str">
        <f>Setup!$C$9</f>
        <v>$</v>
      </c>
      <c r="CH214" s="68">
        <f>IF($C$7=$C$8,SUMIFS(Income!$F$7:$F$8050,Income!$B$7:$B$8050,"="&amp;DATE(YEAR($C$7),MONTH($C$7),DAY($C$7)),Income!$E$7:$E$8050,$B214,Income!$D$7:$D$8050,CG$182),SUMIFS(Income!$F$7:$F$8050,Income!$B$7:$B$8050,"&gt;="&amp;DATE(YEAR($C$7),MONTH($C$7),DAY($C$7)),Income!$B$7:$B$8050,"&lt;="&amp;DATE(YEAR($C$8),MONTH($C$8),DAY($C$8)),Income!$E$7:$E$8050,$B214,Income!$D$7:$D$8050,CG$182))</f>
        <v>0</v>
      </c>
      <c r="CI214" s="122" t="str">
        <f>Setup!$C$9</f>
        <v>$</v>
      </c>
      <c r="CJ214" s="68">
        <f>IF($C$7=$C$8,SUMIFS(Income!$F$7:$F$8050,Income!$B$7:$B$8050,"="&amp;DATE(YEAR($C$7),MONTH($C$7),DAY($C$7)),Income!$E$7:$E$8050,$B214,Income!$D$7:$D$8050,CI$182),SUMIFS(Income!$F$7:$F$8050,Income!$B$7:$B$8050,"&gt;="&amp;DATE(YEAR($C$7),MONTH($C$7),DAY($C$7)),Income!$B$7:$B$8050,"&lt;="&amp;DATE(YEAR($C$8),MONTH($C$8),DAY($C$8)),Income!$E$7:$E$8050,$B214,Income!$D$7:$D$8050,CI$182))</f>
        <v>0</v>
      </c>
      <c r="CK214" s="122" t="str">
        <f>Setup!$C$9</f>
        <v>$</v>
      </c>
      <c r="CL214" s="68">
        <f>IF($C$7=$C$8,SUMIFS(Income!$F$7:$F$8050,Income!$B$7:$B$8050,"="&amp;DATE(YEAR($C$7),MONTH($C$7),DAY($C$7)),Income!$E$7:$E$8050,$B214,Income!$D$7:$D$8050,CK$182),SUMIFS(Income!$F$7:$F$8050,Income!$B$7:$B$8050,"&gt;="&amp;DATE(YEAR($C$7),MONTH($C$7),DAY($C$7)),Income!$B$7:$B$8050,"&lt;="&amp;DATE(YEAR($C$8),MONTH($C$8),DAY($C$8)),Income!$E$7:$E$8050,$B214,Income!$D$7:$D$8050,CK$182))</f>
        <v>0</v>
      </c>
      <c r="CM214" s="122" t="str">
        <f>Setup!$C$9</f>
        <v>$</v>
      </c>
      <c r="CN214" s="68">
        <f>IF($C$7=$C$8,SUMIFS(Income!$F$7:$F$8050,Income!$B$7:$B$8050,"="&amp;DATE(YEAR($C$7),MONTH($C$7),DAY($C$7)),Income!$E$7:$E$8050,$B214,Income!$D$7:$D$8050,CM$182),SUMIFS(Income!$F$7:$F$8050,Income!$B$7:$B$8050,"&gt;="&amp;DATE(YEAR($C$7),MONTH($C$7),DAY($C$7)),Income!$B$7:$B$8050,"&lt;="&amp;DATE(YEAR($C$8),MONTH($C$8),DAY($C$8)),Income!$E$7:$E$8050,$B214,Income!$D$7:$D$8050,CM$182))</f>
        <v>0</v>
      </c>
      <c r="CO214" s="122" t="str">
        <f>Setup!$C$9</f>
        <v>$</v>
      </c>
      <c r="CP214" s="68">
        <f>IF($C$7=$C$8,SUMIFS(Income!$F$7:$F$8050,Income!$B$7:$B$8050,"="&amp;DATE(YEAR($C$7),MONTH($C$7),DAY($C$7)),Income!$E$7:$E$8050,$B214,Income!$D$7:$D$8050,CO$182),SUMIFS(Income!$F$7:$F$8050,Income!$B$7:$B$8050,"&gt;="&amp;DATE(YEAR($C$7),MONTH($C$7),DAY($C$7)),Income!$B$7:$B$8050,"&lt;="&amp;DATE(YEAR($C$8),MONTH($C$8),DAY($C$8)),Income!$E$7:$E$8050,$B214,Income!$D$7:$D$8050,CO$182))</f>
        <v>0</v>
      </c>
      <c r="CQ214" s="122" t="str">
        <f>Setup!$C$9</f>
        <v>$</v>
      </c>
      <c r="CR214" s="68">
        <f>IF($C$7=$C$8,SUMIFS(Income!$F$7:$F$8050,Income!$B$7:$B$8050,"="&amp;DATE(YEAR($C$7),MONTH($C$7),DAY($C$7)),Income!$E$7:$E$8050,$B214,Income!$D$7:$D$8050,CQ$182),SUMIFS(Income!$F$7:$F$8050,Income!$B$7:$B$8050,"&gt;="&amp;DATE(YEAR($C$7),MONTH($C$7),DAY($C$7)),Income!$B$7:$B$8050,"&lt;="&amp;DATE(YEAR($C$8),MONTH($C$8),DAY($C$8)),Income!$E$7:$E$8050,$B214,Income!$D$7:$D$8050,CQ$182))</f>
        <v>0</v>
      </c>
      <c r="CS214" s="122" t="str">
        <f>Setup!$C$9</f>
        <v>$</v>
      </c>
      <c r="CT214" s="68">
        <f>IF($C$7=$C$8,SUMIFS(Income!$F$7:$F$8050,Income!$B$7:$B$8050,"="&amp;DATE(YEAR($C$7),MONTH($C$7),DAY($C$7)),Income!$E$7:$E$8050,$B214,Income!$D$7:$D$8050,CS$182),SUMIFS(Income!$F$7:$F$8050,Income!$B$7:$B$8050,"&gt;="&amp;DATE(YEAR($C$7),MONTH($C$7),DAY($C$7)),Income!$B$7:$B$8050,"&lt;="&amp;DATE(YEAR($C$8),MONTH($C$8),DAY($C$8)),Income!$E$7:$E$8050,$B214,Income!$D$7:$D$8050,CS$182))</f>
        <v>0</v>
      </c>
      <c r="CU214" s="122" t="str">
        <f>Setup!$C$9</f>
        <v>$</v>
      </c>
      <c r="CV214" s="68">
        <f>IF($C$7=$C$8,SUMIFS(Income!$F$7:$F$8050,Income!$B$7:$B$8050,"="&amp;DATE(YEAR($C$7),MONTH($C$7),DAY($C$7)),Income!$E$7:$E$8050,$B214,Income!$D$7:$D$8050,CU$182),SUMIFS(Income!$F$7:$F$8050,Income!$B$7:$B$8050,"&gt;="&amp;DATE(YEAR($C$7),MONTH($C$7),DAY($C$7)),Income!$B$7:$B$8050,"&lt;="&amp;DATE(YEAR($C$8),MONTH($C$8),DAY($C$8)),Income!$E$7:$E$8050,$B214,Income!$D$7:$D$8050,CU$182))</f>
        <v>0</v>
      </c>
      <c r="CW214" s="122" t="str">
        <f>Setup!$C$9</f>
        <v>$</v>
      </c>
      <c r="CX214" s="68">
        <f>IF($C$7=$C$8,SUMIFS(Income!$F$7:$F$8050,Income!$B$7:$B$8050,"="&amp;DATE(YEAR($C$7),MONTH($C$7),DAY($C$7)),Income!$E$7:$E$8050,$B214,Income!$D$7:$D$8050,CW$182),SUMIFS(Income!$F$7:$F$8050,Income!$B$7:$B$8050,"&gt;="&amp;DATE(YEAR($C$7),MONTH($C$7),DAY($C$7)),Income!$B$7:$B$8050,"&lt;="&amp;DATE(YEAR($C$8),MONTH($C$8),DAY($C$8)),Income!$E$7:$E$8050,$B214,Income!$D$7:$D$8050,CW$182))</f>
        <v>0</v>
      </c>
      <c r="CY214" s="122" t="str">
        <f>Setup!$C$9</f>
        <v>$</v>
      </c>
      <c r="CZ214" s="68">
        <f>IF($C$7=$C$8,SUMIFS(Income!$F$7:$F$8050,Income!$B$7:$B$8050,"="&amp;DATE(YEAR($C$7),MONTH($C$7),DAY($C$7)),Income!$E$7:$E$8050,$B214,Income!$D$7:$D$8050,CY$182),SUMIFS(Income!$F$7:$F$8050,Income!$B$7:$B$8050,"&gt;="&amp;DATE(YEAR($C$7),MONTH($C$7),DAY($C$7)),Income!$B$7:$B$8050,"&lt;="&amp;DATE(YEAR($C$8),MONTH($C$8),DAY($C$8)),Income!$E$7:$E$8050,$B214,Income!$D$7:$D$8050,CY$182))</f>
        <v>0</v>
      </c>
      <c r="DA214" s="122" t="str">
        <f>Setup!$C$9</f>
        <v>$</v>
      </c>
      <c r="DB214" s="54">
        <f>IF($C$7=$C$8,SUMIFS(Income!$F$7:$F$8050,Income!$B$7:$B$8050,"="&amp;DATE(YEAR($C$7),MONTH($C$7),DAY($C$7)),Income!$E$7:$E$8050,$B214,Income!$D$7:$D$8050,DA$182),SUMIFS(Income!$F$7:$F$8050,Income!$B$7:$B$8050,"&gt;="&amp;DATE(YEAR($C$7),MONTH($C$7),DAY($C$7)),Income!$B$7:$B$8050,"&lt;="&amp;DATE(YEAR($C$8),MONTH($C$8),DAY($C$8)),Income!$E$7:$E$8050,$B214,Income!$D$7:$D$8050,DA$182))</f>
        <v>0</v>
      </c>
      <c r="DC214" s="1"/>
      <c r="DD214" s="36"/>
      <c r="DE214" s="36"/>
      <c r="DF214" s="36"/>
      <c r="DG214" s="36"/>
      <c r="DH214" s="36"/>
      <c r="DI214" s="36"/>
      <c r="DJ214" s="36"/>
      <c r="DK214" s="36"/>
      <c r="DL214" s="36"/>
      <c r="DM214" s="36"/>
      <c r="DN214" s="36"/>
      <c r="DO214" s="36"/>
      <c r="DP214" s="36"/>
      <c r="DQ214" s="36"/>
      <c r="DR214" s="36"/>
      <c r="DS214" s="36"/>
      <c r="DT214" s="36"/>
      <c r="DU214" s="36"/>
      <c r="DV214" s="36"/>
      <c r="DW214" s="36"/>
      <c r="DX214" s="36"/>
      <c r="DY214" s="36"/>
      <c r="DZ214" s="36"/>
      <c r="EA214" s="36"/>
      <c r="EB214" s="36"/>
      <c r="EC214" s="36"/>
      <c r="ED214" s="36"/>
      <c r="EE214" s="36"/>
      <c r="EF214" s="36"/>
      <c r="EG214" s="36"/>
      <c r="EH214" s="36"/>
      <c r="EI214" s="36"/>
      <c r="EJ214" s="36"/>
      <c r="EK214" s="36"/>
      <c r="EL214" s="36"/>
      <c r="EM214" s="36"/>
      <c r="EN214" s="36"/>
      <c r="EO214" s="36"/>
      <c r="EP214" s="36"/>
      <c r="EQ214" s="1"/>
    </row>
    <row r="215" spans="1:147" ht="21" customHeight="1">
      <c r="A215" s="1"/>
      <c r="B215" s="303">
        <f>Setup!M40</f>
        <v>0</v>
      </c>
      <c r="C215" s="122" t="str">
        <f>Setup!$C$9</f>
        <v>$</v>
      </c>
      <c r="D215" s="68">
        <f t="shared" si="135"/>
        <v>0</v>
      </c>
      <c r="E215" s="122" t="str">
        <f>Setup!$C$9</f>
        <v>$</v>
      </c>
      <c r="F215" s="68">
        <f t="shared" si="136"/>
        <v>0</v>
      </c>
      <c r="G215" s="122" t="str">
        <f>Setup!$C$9</f>
        <v>$</v>
      </c>
      <c r="H215" s="68">
        <f>IF($C$7=$C$8,SUMIFS(Income!$F$7:$F$8050,Income!$B$7:$B$8050,"="&amp;DATE(YEAR($C$7),MONTH($C$7),DAY($C$7)),Income!$E$7:$E$8050,$B215,Income!$D$7:$D$8050,G$182),SUMIFS(Income!$F$7:$F$8050,Income!$B$7:$B$8050,"&gt;="&amp;DATE(YEAR($C$7),MONTH($C$7),DAY($C$7)),Income!$B$7:$B$8050,"&lt;="&amp;DATE(YEAR($C$8),MONTH($C$8),DAY($C$8)),Income!$E$7:$E$8050,$B215,Income!$D$7:$D$8050,G$182))</f>
        <v>0</v>
      </c>
      <c r="I215" s="122" t="str">
        <f>Setup!$C$9</f>
        <v>$</v>
      </c>
      <c r="J215" s="68">
        <f>IF($C$7=$C$8,SUMIFS(Income!$F$7:$F$8050,Income!$B$7:$B$8050,"="&amp;DATE(YEAR($C$7),MONTH($C$7),DAY($C$7)),Income!$E$7:$E$8050,$B215,Income!$D$7:$D$8050,I$182),SUMIFS(Income!$F$7:$F$8050,Income!$B$7:$B$8050,"&gt;="&amp;DATE(YEAR($C$7),MONTH($C$7),DAY($C$7)),Income!$B$7:$B$8050,"&lt;="&amp;DATE(YEAR($C$8),MONTH($C$8),DAY($C$8)),Income!$E$7:$E$8050,$B215,Income!$D$7:$D$8050,I$182))</f>
        <v>0</v>
      </c>
      <c r="K215" s="122" t="str">
        <f>Setup!$C$9</f>
        <v>$</v>
      </c>
      <c r="L215" s="68">
        <f>IF($C$7=$C$8,SUMIFS(Income!$F$7:$F$8050,Income!$B$7:$B$8050,"="&amp;DATE(YEAR($C$7),MONTH($C$7),DAY($C$7)),Income!$E$7:$E$8050,$B215,Income!$D$7:$D$8050,K$182),SUMIFS(Income!$F$7:$F$8050,Income!$B$7:$B$8050,"&gt;="&amp;DATE(YEAR($C$7),MONTH($C$7),DAY($C$7)),Income!$B$7:$B$8050,"&lt;="&amp;DATE(YEAR($C$8),MONTH($C$8),DAY($C$8)),Income!$E$7:$E$8050,$B215,Income!$D$7:$D$8050,K$182))</f>
        <v>0</v>
      </c>
      <c r="M215" s="122" t="str">
        <f>Setup!$C$9</f>
        <v>$</v>
      </c>
      <c r="N215" s="68">
        <f>IF($C$7=$C$8,SUMIFS(Income!$F$7:$F$8050,Income!$B$7:$B$8050,"="&amp;DATE(YEAR($C$7),MONTH($C$7),DAY($C$7)),Income!$E$7:$E$8050,$B215,Income!$D$7:$D$8050,M$182),SUMIFS(Income!$F$7:$F$8050,Income!$B$7:$B$8050,"&gt;="&amp;DATE(YEAR($C$7),MONTH($C$7),DAY($C$7)),Income!$B$7:$B$8050,"&lt;="&amp;DATE(YEAR($C$8),MONTH($C$8),DAY($C$8)),Income!$E$7:$E$8050,$B215,Income!$D$7:$D$8050,M$182))</f>
        <v>0</v>
      </c>
      <c r="O215" s="122" t="str">
        <f>Setup!$C$9</f>
        <v>$</v>
      </c>
      <c r="P215" s="68">
        <f>IF($C$7=$C$8,SUMIFS(Income!$F$7:$F$8050,Income!$B$7:$B$8050,"="&amp;DATE(YEAR($C$7),MONTH($C$7),DAY($C$7)),Income!$E$7:$E$8050,$B215,Income!$D$7:$D$8050,O$182),SUMIFS(Income!$F$7:$F$8050,Income!$B$7:$B$8050,"&gt;="&amp;DATE(YEAR($C$7),MONTH($C$7),DAY($C$7)),Income!$B$7:$B$8050,"&lt;="&amp;DATE(YEAR($C$8),MONTH($C$8),DAY($C$8)),Income!$E$7:$E$8050,$B215,Income!$D$7:$D$8050,O$182))</f>
        <v>0</v>
      </c>
      <c r="Q215" s="122" t="str">
        <f>Setup!$C$9</f>
        <v>$</v>
      </c>
      <c r="R215" s="68">
        <f>IF($C$7=$C$8,SUMIFS(Income!$F$7:$F$8050,Income!$B$7:$B$8050,"="&amp;DATE(YEAR($C$7),MONTH($C$7),DAY($C$7)),Income!$E$7:$E$8050,$B215,Income!$D$7:$D$8050,Q$182),SUMIFS(Income!$F$7:$F$8050,Income!$B$7:$B$8050,"&gt;="&amp;DATE(YEAR($C$7),MONTH($C$7),DAY($C$7)),Income!$B$7:$B$8050,"&lt;="&amp;DATE(YEAR($C$8),MONTH($C$8),DAY($C$8)),Income!$E$7:$E$8050,$B215,Income!$D$7:$D$8050,Q$182))</f>
        <v>0</v>
      </c>
      <c r="S215" s="122" t="str">
        <f>Setup!$C$9</f>
        <v>$</v>
      </c>
      <c r="T215" s="68">
        <f>IF($C$7=$C$8,SUMIFS(Income!$F$7:$F$8050,Income!$B$7:$B$8050,"="&amp;DATE(YEAR($C$7),MONTH($C$7),DAY($C$7)),Income!$E$7:$E$8050,$B215,Income!$D$7:$D$8050,S$182),SUMIFS(Income!$F$7:$F$8050,Income!$B$7:$B$8050,"&gt;="&amp;DATE(YEAR($C$7),MONTH($C$7),DAY($C$7)),Income!$B$7:$B$8050,"&lt;="&amp;DATE(YEAR($C$8),MONTH($C$8),DAY($C$8)),Income!$E$7:$E$8050,$B215,Income!$D$7:$D$8050,S$182))</f>
        <v>0</v>
      </c>
      <c r="U215" s="122" t="str">
        <f>Setup!$C$9</f>
        <v>$</v>
      </c>
      <c r="V215" s="68">
        <f>IF($C$7=$C$8,SUMIFS(Income!$F$7:$F$8050,Income!$B$7:$B$8050,"="&amp;DATE(YEAR($C$7),MONTH($C$7),DAY($C$7)),Income!$E$7:$E$8050,$B215,Income!$D$7:$D$8050,U$182),SUMIFS(Income!$F$7:$F$8050,Income!$B$7:$B$8050,"&gt;="&amp;DATE(YEAR($C$7),MONTH($C$7),DAY($C$7)),Income!$B$7:$B$8050,"&lt;="&amp;DATE(YEAR($C$8),MONTH($C$8),DAY($C$8)),Income!$E$7:$E$8050,$B215,Income!$D$7:$D$8050,U$182))</f>
        <v>0</v>
      </c>
      <c r="W215" s="122" t="str">
        <f>Setup!$C$9</f>
        <v>$</v>
      </c>
      <c r="X215" s="68">
        <f>IF($C$7=$C$8,SUMIFS(Income!$F$7:$F$8050,Income!$B$7:$B$8050,"="&amp;DATE(YEAR($C$7),MONTH($C$7),DAY($C$7)),Income!$E$7:$E$8050,$B215,Income!$D$7:$D$8050,W$182),SUMIFS(Income!$F$7:$F$8050,Income!$B$7:$B$8050,"&gt;="&amp;DATE(YEAR($C$7),MONTH($C$7),DAY($C$7)),Income!$B$7:$B$8050,"&lt;="&amp;DATE(YEAR($C$8),MONTH($C$8),DAY($C$8)),Income!$E$7:$E$8050,$B215,Income!$D$7:$D$8050,W$182))</f>
        <v>0</v>
      </c>
      <c r="Y215" s="122" t="str">
        <f>Setup!$C$9</f>
        <v>$</v>
      </c>
      <c r="Z215" s="68">
        <f>IF($C$7=$C$8,SUMIFS(Income!$F$7:$F$8050,Income!$B$7:$B$8050,"="&amp;DATE(YEAR($C$7),MONTH($C$7),DAY($C$7)),Income!$E$7:$E$8050,$B215,Income!$D$7:$D$8050,Y$182),SUMIFS(Income!$F$7:$F$8050,Income!$B$7:$B$8050,"&gt;="&amp;DATE(YEAR($C$7),MONTH($C$7),DAY($C$7)),Income!$B$7:$B$8050,"&lt;="&amp;DATE(YEAR($C$8),MONTH($C$8),DAY($C$8)),Income!$E$7:$E$8050,$B215,Income!$D$7:$D$8050,Y$182))</f>
        <v>0</v>
      </c>
      <c r="AA215" s="122" t="str">
        <f>Setup!$C$9</f>
        <v>$</v>
      </c>
      <c r="AB215" s="68">
        <f>IF($C$7=$C$8,SUMIFS(Income!$F$7:$F$8050,Income!$B$7:$B$8050,"="&amp;DATE(YEAR($C$7),MONTH($C$7),DAY($C$7)),Income!$E$7:$E$8050,$B215,Income!$D$7:$D$8050,AA$182),SUMIFS(Income!$F$7:$F$8050,Income!$B$7:$B$8050,"&gt;="&amp;DATE(YEAR($C$7),MONTH($C$7),DAY($C$7)),Income!$B$7:$B$8050,"&lt;="&amp;DATE(YEAR($C$8),MONTH($C$8),DAY($C$8)),Income!$E$7:$E$8050,$B215,Income!$D$7:$D$8050,AA$182))</f>
        <v>0</v>
      </c>
      <c r="AC215" s="122" t="str">
        <f>Setup!$C$9</f>
        <v>$</v>
      </c>
      <c r="AD215" s="68">
        <f>IF($C$7=$C$8,SUMIFS(Income!$F$7:$F$8050,Income!$B$7:$B$8050,"="&amp;DATE(YEAR($C$7),MONTH($C$7),DAY($C$7)),Income!$E$7:$E$8050,$B215,Income!$D$7:$D$8050,AC$182),SUMIFS(Income!$F$7:$F$8050,Income!$B$7:$B$8050,"&gt;="&amp;DATE(YEAR($C$7),MONTH($C$7),DAY($C$7)),Income!$B$7:$B$8050,"&lt;="&amp;DATE(YEAR($C$8),MONTH($C$8),DAY($C$8)),Income!$E$7:$E$8050,$B215,Income!$D$7:$D$8050,AC$182))</f>
        <v>0</v>
      </c>
      <c r="AE215" s="464" t="str">
        <f>Setup!$C$9</f>
        <v>$</v>
      </c>
      <c r="AF215" s="68">
        <f>IF($C$7=$C$8,SUMIFS(Income!$F$7:$F$8050,Income!$B$7:$B$8050,"="&amp;DATE(YEAR($C$7),MONTH($C$7),DAY($C$7)),Income!$E$7:$E$8050,$B215,Income!$D$7:$D$8050,AE$182),SUMIFS(Income!$F$7:$F$8050,Income!$B$7:$B$8050,"&gt;="&amp;DATE(YEAR($C$7),MONTH($C$7),DAY($C$7)),Income!$B$7:$B$8050,"&lt;="&amp;DATE(YEAR($C$8),MONTH($C$8),DAY($C$8)),Income!$E$7:$E$8050,$B215,Income!$D$7:$D$8050,AE$182))</f>
        <v>0</v>
      </c>
      <c r="AG215" s="122" t="str">
        <f>Setup!$C$9</f>
        <v>$</v>
      </c>
      <c r="AH215" s="68">
        <f>IF($C$7=$C$8,SUMIFS(Income!$F$7:$F$8050,Income!$B$7:$B$8050,"="&amp;DATE(YEAR($C$7),MONTH($C$7),DAY($C$7)),Income!$E$7:$E$8050,$B215,Income!$D$7:$D$8050,AG$182),SUMIFS(Income!$F$7:$F$8050,Income!$B$7:$B$8050,"&gt;="&amp;DATE(YEAR($C$7),MONTH($C$7),DAY($C$7)),Income!$B$7:$B$8050,"&lt;="&amp;DATE(YEAR($C$8),MONTH($C$8),DAY($C$8)),Income!$E$7:$E$8050,$B215,Income!$D$7:$D$8050,AG$182))</f>
        <v>0</v>
      </c>
      <c r="AI215" s="122" t="str">
        <f>Setup!$C$9</f>
        <v>$</v>
      </c>
      <c r="AJ215" s="68">
        <f>IF($C$7=$C$8,SUMIFS(Income!$F$7:$F$8050,Income!$B$7:$B$8050,"="&amp;DATE(YEAR($C$7),MONTH($C$7),DAY($C$7)),Income!$E$7:$E$8050,$B215,Income!$D$7:$D$8050,AI$182),SUMIFS(Income!$F$7:$F$8050,Income!$B$7:$B$8050,"&gt;="&amp;DATE(YEAR($C$7),MONTH($C$7),DAY($C$7)),Income!$B$7:$B$8050,"&lt;="&amp;DATE(YEAR($C$8),MONTH($C$8),DAY($C$8)),Income!$E$7:$E$8050,$B215,Income!$D$7:$D$8050,AI$182))</f>
        <v>0</v>
      </c>
      <c r="AK215" s="122" t="str">
        <f>Setup!$C$9</f>
        <v>$</v>
      </c>
      <c r="AL215" s="68">
        <f>IF($C$7=$C$8,SUMIFS(Income!$F$7:$F$8050,Income!$B$7:$B$8050,"="&amp;DATE(YEAR($C$7),MONTH($C$7),DAY($C$7)),Income!$E$7:$E$8050,$B215,Income!$D$7:$D$8050,AK$182),SUMIFS(Income!$F$7:$F$8050,Income!$B$7:$B$8050,"&gt;="&amp;DATE(YEAR($C$7),MONTH($C$7),DAY($C$7)),Income!$B$7:$B$8050,"&lt;="&amp;DATE(YEAR($C$8),MONTH($C$8),DAY($C$8)),Income!$E$7:$E$8050,$B215,Income!$D$7:$D$8050,AK$182))</f>
        <v>0</v>
      </c>
      <c r="AM215" s="122" t="str">
        <f>Setup!$C$9</f>
        <v>$</v>
      </c>
      <c r="AN215" s="68">
        <f>IF($C$7=$C$8,SUMIFS(Income!$F$7:$F$8050,Income!$B$7:$B$8050,"="&amp;DATE(YEAR($C$7),MONTH($C$7),DAY($C$7)),Income!$E$7:$E$8050,$B215,Income!$D$7:$D$8050,AM$182),SUMIFS(Income!$F$7:$F$8050,Income!$B$7:$B$8050,"&gt;="&amp;DATE(YEAR($C$7),MONTH($C$7),DAY($C$7)),Income!$B$7:$B$8050,"&lt;="&amp;DATE(YEAR($C$8),MONTH($C$8),DAY($C$8)),Income!$E$7:$E$8050,$B215,Income!$D$7:$D$8050,AM$182))</f>
        <v>0</v>
      </c>
      <c r="AO215" s="122" t="str">
        <f>Setup!$C$9</f>
        <v>$</v>
      </c>
      <c r="AP215" s="68">
        <f>IF($C$7=$C$8,SUMIFS(Income!$F$7:$F$8050,Income!$B$7:$B$8050,"="&amp;DATE(YEAR($C$7),MONTH($C$7),DAY($C$7)),Income!$E$7:$E$8050,$B215,Income!$D$7:$D$8050,AO$182),SUMIFS(Income!$F$7:$F$8050,Income!$B$7:$B$8050,"&gt;="&amp;DATE(YEAR($C$7),MONTH($C$7),DAY($C$7)),Income!$B$7:$B$8050,"&lt;="&amp;DATE(YEAR($C$8),MONTH($C$8),DAY($C$8)),Income!$E$7:$E$8050,$B215,Income!$D$7:$D$8050,AO$182))</f>
        <v>0</v>
      </c>
      <c r="AQ215" s="122" t="str">
        <f>Setup!$C$9</f>
        <v>$</v>
      </c>
      <c r="AR215" s="68">
        <f>IF($C$7=$C$8,SUMIFS(Income!$F$7:$F$8050,Income!$B$7:$B$8050,"="&amp;DATE(YEAR($C$7),MONTH($C$7),DAY($C$7)),Income!$E$7:$E$8050,$B215,Income!$D$7:$D$8050,AQ$182),SUMIFS(Income!$F$7:$F$8050,Income!$B$7:$B$8050,"&gt;="&amp;DATE(YEAR($C$7),MONTH($C$7),DAY($C$7)),Income!$B$7:$B$8050,"&lt;="&amp;DATE(YEAR($C$8),MONTH($C$8),DAY($C$8)),Income!$E$7:$E$8050,$B215,Income!$D$7:$D$8050,AQ$182))</f>
        <v>0</v>
      </c>
      <c r="AS215" s="122" t="str">
        <f>Setup!$C$9</f>
        <v>$</v>
      </c>
      <c r="AT215" s="68">
        <f>IF($C$7=$C$8,SUMIFS(Income!$F$7:$F$8050,Income!$B$7:$B$8050,"="&amp;DATE(YEAR($C$7),MONTH($C$7),DAY($C$7)),Income!$E$7:$E$8050,$B215,Income!$D$7:$D$8050,AS$182),SUMIFS(Income!$F$7:$F$8050,Income!$B$7:$B$8050,"&gt;="&amp;DATE(YEAR($C$7),MONTH($C$7),DAY($C$7)),Income!$B$7:$B$8050,"&lt;="&amp;DATE(YEAR($C$8),MONTH($C$8),DAY($C$8)),Income!$E$7:$E$8050,$B215,Income!$D$7:$D$8050,AS$182))</f>
        <v>0</v>
      </c>
      <c r="AU215" s="122" t="str">
        <f>Setup!$C$9</f>
        <v>$</v>
      </c>
      <c r="AV215" s="68">
        <f>IF($C$7=$C$8,SUMIFS(Income!$F$7:$F$8050,Income!$B$7:$B$8050,"="&amp;DATE(YEAR($C$7),MONTH($C$7),DAY($C$7)),Income!$E$7:$E$8050,$B215,Income!$D$7:$D$8050,AU$182),SUMIFS(Income!$F$7:$F$8050,Income!$B$7:$B$8050,"&gt;="&amp;DATE(YEAR($C$7),MONTH($C$7),DAY($C$7)),Income!$B$7:$B$8050,"&lt;="&amp;DATE(YEAR($C$8),MONTH($C$8),DAY($C$8)),Income!$E$7:$E$8050,$B215,Income!$D$7:$D$8050,AU$182))</f>
        <v>0</v>
      </c>
      <c r="AW215" s="122" t="str">
        <f>Setup!$C$9</f>
        <v>$</v>
      </c>
      <c r="AX215" s="68">
        <f>IF($C$7=$C$8,SUMIFS(Income!$F$7:$F$8050,Income!$B$7:$B$8050,"="&amp;DATE(YEAR($C$7),MONTH($C$7),DAY($C$7)),Income!$E$7:$E$8050,$B215,Income!$D$7:$D$8050,AW$182),SUMIFS(Income!$F$7:$F$8050,Income!$B$7:$B$8050,"&gt;="&amp;DATE(YEAR($C$7),MONTH($C$7),DAY($C$7)),Income!$B$7:$B$8050,"&lt;="&amp;DATE(YEAR($C$8),MONTH($C$8),DAY($C$8)),Income!$E$7:$E$8050,$B215,Income!$D$7:$D$8050,AW$182))</f>
        <v>0</v>
      </c>
      <c r="AY215" s="122" t="str">
        <f>Setup!$C$9</f>
        <v>$</v>
      </c>
      <c r="AZ215" s="68">
        <f>IF($C$7=$C$8,SUMIFS(Income!$F$7:$F$8050,Income!$B$7:$B$8050,"="&amp;DATE(YEAR($C$7),MONTH($C$7),DAY($C$7)),Income!$E$7:$E$8050,$B215,Income!$D$7:$D$8050,AY$182),SUMIFS(Income!$F$7:$F$8050,Income!$B$7:$B$8050,"&gt;="&amp;DATE(YEAR($C$7),MONTH($C$7),DAY($C$7)),Income!$B$7:$B$8050,"&lt;="&amp;DATE(YEAR($C$8),MONTH($C$8),DAY($C$8)),Income!$E$7:$E$8050,$B215,Income!$D$7:$D$8050,AY$182))</f>
        <v>0</v>
      </c>
      <c r="BA215" s="122" t="str">
        <f>Setup!$C$9</f>
        <v>$</v>
      </c>
      <c r="BB215" s="68">
        <f>IF($C$7=$C$8,SUMIFS(Income!$F$7:$F$8050,Income!$B$7:$B$8050,"="&amp;DATE(YEAR($C$7),MONTH($C$7),DAY($C$7)),Income!$E$7:$E$8050,$B215,Income!$D$7:$D$8050,BA$182),SUMIFS(Income!$F$7:$F$8050,Income!$B$7:$B$8050,"&gt;="&amp;DATE(YEAR($C$7),MONTH($C$7),DAY($C$7)),Income!$B$7:$B$8050,"&lt;="&amp;DATE(YEAR($C$8),MONTH($C$8),DAY($C$8)),Income!$E$7:$E$8050,$B215,Income!$D$7:$D$8050,BA$182))</f>
        <v>0</v>
      </c>
      <c r="BC215" s="122" t="str">
        <f>Setup!$C$9</f>
        <v>$</v>
      </c>
      <c r="BD215" s="68">
        <f>IF($C$7=$C$8,SUMIFS(Income!$F$7:$F$8050,Income!$B$7:$B$8050,"="&amp;DATE(YEAR($C$7),MONTH($C$7),DAY($C$7)),Income!$E$7:$E$8050,$B215,Income!$D$7:$D$8050,BC$182),SUMIFS(Income!$F$7:$F$8050,Income!$B$7:$B$8050,"&gt;="&amp;DATE(YEAR($C$7),MONTH($C$7),DAY($C$7)),Income!$B$7:$B$8050,"&lt;="&amp;DATE(YEAR($C$8),MONTH($C$8),DAY($C$8)),Income!$E$7:$E$8050,$B215,Income!$D$7:$D$8050,BC$182))</f>
        <v>0</v>
      </c>
      <c r="BE215" s="122" t="str">
        <f>Setup!$C$9</f>
        <v>$</v>
      </c>
      <c r="BF215" s="68">
        <f>IF($C$7=$C$8,SUMIFS(Income!$F$7:$F$8050,Income!$B$7:$B$8050,"="&amp;DATE(YEAR($C$7),MONTH($C$7),DAY($C$7)),Income!$E$7:$E$8050,$B215,Income!$D$7:$D$8050,BE$182),SUMIFS(Income!$F$7:$F$8050,Income!$B$7:$B$8050,"&gt;="&amp;DATE(YEAR($C$7),MONTH($C$7),DAY($C$7)),Income!$B$7:$B$8050,"&lt;="&amp;DATE(YEAR($C$8),MONTH($C$8),DAY($C$8)),Income!$E$7:$E$8050,$B215,Income!$D$7:$D$8050,BE$182))</f>
        <v>0</v>
      </c>
      <c r="BG215" s="122" t="str">
        <f>Setup!$C$9</f>
        <v>$</v>
      </c>
      <c r="BH215" s="68">
        <f>IF($C$7=$C$8,SUMIFS(Income!$F$7:$F$8050,Income!$B$7:$B$8050,"="&amp;DATE(YEAR($C$7),MONTH($C$7),DAY($C$7)),Income!$E$7:$E$8050,$B215,Income!$D$7:$D$8050,BG$182),SUMIFS(Income!$F$7:$F$8050,Income!$B$7:$B$8050,"&gt;="&amp;DATE(YEAR($C$7),MONTH($C$7),DAY($C$7)),Income!$B$7:$B$8050,"&lt;="&amp;DATE(YEAR($C$8),MONTH($C$8),DAY($C$8)),Income!$E$7:$E$8050,$B215,Income!$D$7:$D$8050,BG$182))</f>
        <v>0</v>
      </c>
      <c r="BI215" s="122" t="str">
        <f>Setup!$C$9</f>
        <v>$</v>
      </c>
      <c r="BJ215" s="68">
        <f>IF($C$7=$C$8,SUMIFS(Income!$F$7:$F$8050,Income!$B$7:$B$8050,"="&amp;DATE(YEAR($C$7),MONTH($C$7),DAY($C$7)),Income!$E$7:$E$8050,$B215,Income!$D$7:$D$8050,BI$182),SUMIFS(Income!$F$7:$F$8050,Income!$B$7:$B$8050,"&gt;="&amp;DATE(YEAR($C$7),MONTH($C$7),DAY($C$7)),Income!$B$7:$B$8050,"&lt;="&amp;DATE(YEAR($C$8),MONTH($C$8),DAY($C$8)),Income!$E$7:$E$8050,$B215,Income!$D$7:$D$8050,BI$182))</f>
        <v>0</v>
      </c>
      <c r="BK215" s="122" t="str">
        <f>Setup!$C$9</f>
        <v>$</v>
      </c>
      <c r="BL215" s="68">
        <f>IF($C$7=$C$8,SUMIFS(Income!$F$7:$F$8050,Income!$B$7:$B$8050,"="&amp;DATE(YEAR($C$7),MONTH($C$7),DAY($C$7)),Income!$E$7:$E$8050,$B215,Income!$D$7:$D$8050,BK$182),SUMIFS(Income!$F$7:$F$8050,Income!$B$7:$B$8050,"&gt;="&amp;DATE(YEAR($C$7),MONTH($C$7),DAY($C$7)),Income!$B$7:$B$8050,"&lt;="&amp;DATE(YEAR($C$8),MONTH($C$8),DAY($C$8)),Income!$E$7:$E$8050,$B215,Income!$D$7:$D$8050,BK$182))</f>
        <v>0</v>
      </c>
      <c r="BM215" s="122" t="str">
        <f>Setup!$C$9</f>
        <v>$</v>
      </c>
      <c r="BN215" s="68">
        <f>IF($C$7=$C$8,SUMIFS(Income!$F$7:$F$8050,Income!$B$7:$B$8050,"="&amp;DATE(YEAR($C$7),MONTH($C$7),DAY($C$7)),Income!$E$7:$E$8050,$B215,Income!$D$7:$D$8050,BM$182),SUMIFS(Income!$F$7:$F$8050,Income!$B$7:$B$8050,"&gt;="&amp;DATE(YEAR($C$7),MONTH($C$7),DAY($C$7)),Income!$B$7:$B$8050,"&lt;="&amp;DATE(YEAR($C$8),MONTH($C$8),DAY($C$8)),Income!$E$7:$E$8050,$B215,Income!$D$7:$D$8050,BM$182))</f>
        <v>0</v>
      </c>
      <c r="BO215" s="122" t="str">
        <f>Setup!$C$9</f>
        <v>$</v>
      </c>
      <c r="BP215" s="68">
        <f>IF($C$7=$C$8,SUMIFS(Income!$F$7:$F$8050,Income!$B$7:$B$8050,"="&amp;DATE(YEAR($C$7),MONTH($C$7),DAY($C$7)),Income!$E$7:$E$8050,$B215,Income!$D$7:$D$8050,BO$182),SUMIFS(Income!$F$7:$F$8050,Income!$B$7:$B$8050,"&gt;="&amp;DATE(YEAR($C$7),MONTH($C$7),DAY($C$7)),Income!$B$7:$B$8050,"&lt;="&amp;DATE(YEAR($C$8),MONTH($C$8),DAY($C$8)),Income!$E$7:$E$8050,$B215,Income!$D$7:$D$8050,BO$182))</f>
        <v>0</v>
      </c>
      <c r="BQ215" s="122" t="str">
        <f>Setup!$C$9</f>
        <v>$</v>
      </c>
      <c r="BR215" s="68">
        <f>IF($C$7=$C$8,SUMIFS(Income!$F$7:$F$8050,Income!$B$7:$B$8050,"="&amp;DATE(YEAR($C$7),MONTH($C$7),DAY($C$7)),Income!$E$7:$E$8050,$B215,Income!$D$7:$D$8050,BQ$182),SUMIFS(Income!$F$7:$F$8050,Income!$B$7:$B$8050,"&gt;="&amp;DATE(YEAR($C$7),MONTH($C$7),DAY($C$7)),Income!$B$7:$B$8050,"&lt;="&amp;DATE(YEAR($C$8),MONTH($C$8),DAY($C$8)),Income!$E$7:$E$8050,$B215,Income!$D$7:$D$8050,BQ$182))</f>
        <v>0</v>
      </c>
      <c r="BS215" s="122" t="str">
        <f>Setup!$C$9</f>
        <v>$</v>
      </c>
      <c r="BT215" s="68">
        <f>IF($C$7=$C$8,SUMIFS(Income!$F$7:$F$8050,Income!$B$7:$B$8050,"="&amp;DATE(YEAR($C$7),MONTH($C$7),DAY($C$7)),Income!$E$7:$E$8050,$B215,Income!$D$7:$D$8050,BS$182),SUMIFS(Income!$F$7:$F$8050,Income!$B$7:$B$8050,"&gt;="&amp;DATE(YEAR($C$7),MONTH($C$7),DAY($C$7)),Income!$B$7:$B$8050,"&lt;="&amp;DATE(YEAR($C$8),MONTH($C$8),DAY($C$8)),Income!$E$7:$E$8050,$B215,Income!$D$7:$D$8050,BS$182))</f>
        <v>0</v>
      </c>
      <c r="BU215" s="122" t="str">
        <f>Setup!$C$9</f>
        <v>$</v>
      </c>
      <c r="BV215" s="68">
        <f>IF($C$7=$C$8,SUMIFS(Income!$F$7:$F$8050,Income!$B$7:$B$8050,"="&amp;DATE(YEAR($C$7),MONTH($C$7),DAY($C$7)),Income!$E$7:$E$8050,$B215,Income!$D$7:$D$8050,BU$182),SUMIFS(Income!$F$7:$F$8050,Income!$B$7:$B$8050,"&gt;="&amp;DATE(YEAR($C$7),MONTH($C$7),DAY($C$7)),Income!$B$7:$B$8050,"&lt;="&amp;DATE(YEAR($C$8),MONTH($C$8),DAY($C$8)),Income!$E$7:$E$8050,$B215,Income!$D$7:$D$8050,BU$182))</f>
        <v>0</v>
      </c>
      <c r="BW215" s="122" t="str">
        <f>Setup!$C$9</f>
        <v>$</v>
      </c>
      <c r="BX215" s="68">
        <f>IF($C$7=$C$8,SUMIFS(Income!$F$7:$F$8050,Income!$B$7:$B$8050,"="&amp;DATE(YEAR($C$7),MONTH($C$7),DAY($C$7)),Income!$E$7:$E$8050,$B215,Income!$D$7:$D$8050,BW$182),SUMIFS(Income!$F$7:$F$8050,Income!$B$7:$B$8050,"&gt;="&amp;DATE(YEAR($C$7),MONTH($C$7),DAY($C$7)),Income!$B$7:$B$8050,"&lt;="&amp;DATE(YEAR($C$8),MONTH($C$8),DAY($C$8)),Income!$E$7:$E$8050,$B215,Income!$D$7:$D$8050,BW$182))</f>
        <v>0</v>
      </c>
      <c r="BY215" s="122" t="str">
        <f>Setup!$C$9</f>
        <v>$</v>
      </c>
      <c r="BZ215" s="68">
        <f>IF($C$7=$C$8,SUMIFS(Income!$F$7:$F$8050,Income!$B$7:$B$8050,"="&amp;DATE(YEAR($C$7),MONTH($C$7),DAY($C$7)),Income!$E$7:$E$8050,$B215,Income!$D$7:$D$8050,BY$182),SUMIFS(Income!$F$7:$F$8050,Income!$B$7:$B$8050,"&gt;="&amp;DATE(YEAR($C$7),MONTH($C$7),DAY($C$7)),Income!$B$7:$B$8050,"&lt;="&amp;DATE(YEAR($C$8),MONTH($C$8),DAY($C$8)),Income!$E$7:$E$8050,$B215,Income!$D$7:$D$8050,BY$182))</f>
        <v>0</v>
      </c>
      <c r="CA215" s="122" t="str">
        <f>Setup!$C$9</f>
        <v>$</v>
      </c>
      <c r="CB215" s="68">
        <f>IF($C$7=$C$8,SUMIFS(Income!$F$7:$F$8050,Income!$B$7:$B$8050,"="&amp;DATE(YEAR($C$7),MONTH($C$7),DAY($C$7)),Income!$E$7:$E$8050,$B215,Income!$D$7:$D$8050,CA$182),SUMIFS(Income!$F$7:$F$8050,Income!$B$7:$B$8050,"&gt;="&amp;DATE(YEAR($C$7),MONTH($C$7),DAY($C$7)),Income!$B$7:$B$8050,"&lt;="&amp;DATE(YEAR($C$8),MONTH($C$8),DAY($C$8)),Income!$E$7:$E$8050,$B215,Income!$D$7:$D$8050,CA$182))</f>
        <v>0</v>
      </c>
      <c r="CC215" s="122" t="str">
        <f>Setup!$C$9</f>
        <v>$</v>
      </c>
      <c r="CD215" s="68">
        <f>IF($C$7=$C$8,SUMIFS(Income!$F$7:$F$8050,Income!$B$7:$B$8050,"="&amp;DATE(YEAR($C$7),MONTH($C$7),DAY($C$7)),Income!$E$7:$E$8050,$B215,Income!$D$7:$D$8050,CC$182),SUMIFS(Income!$F$7:$F$8050,Income!$B$7:$B$8050,"&gt;="&amp;DATE(YEAR($C$7),MONTH($C$7),DAY($C$7)),Income!$B$7:$B$8050,"&lt;="&amp;DATE(YEAR($C$8),MONTH($C$8),DAY($C$8)),Income!$E$7:$E$8050,$B215,Income!$D$7:$D$8050,CC$182))</f>
        <v>0</v>
      </c>
      <c r="CE215" s="122" t="str">
        <f>Setup!$C$9</f>
        <v>$</v>
      </c>
      <c r="CF215" s="68">
        <f>IF($C$7=$C$8,SUMIFS(Income!$F$7:$F$8050,Income!$B$7:$B$8050,"="&amp;DATE(YEAR($C$7),MONTH($C$7),DAY($C$7)),Income!$E$7:$E$8050,$B215,Income!$D$7:$D$8050,CE$182),SUMIFS(Income!$F$7:$F$8050,Income!$B$7:$B$8050,"&gt;="&amp;DATE(YEAR($C$7),MONTH($C$7),DAY($C$7)),Income!$B$7:$B$8050,"&lt;="&amp;DATE(YEAR($C$8),MONTH($C$8),DAY($C$8)),Income!$E$7:$E$8050,$B215,Income!$D$7:$D$8050,CE$182))</f>
        <v>0</v>
      </c>
      <c r="CG215" s="122" t="str">
        <f>Setup!$C$9</f>
        <v>$</v>
      </c>
      <c r="CH215" s="68">
        <f>IF($C$7=$C$8,SUMIFS(Income!$F$7:$F$8050,Income!$B$7:$B$8050,"="&amp;DATE(YEAR($C$7),MONTH($C$7),DAY($C$7)),Income!$E$7:$E$8050,$B215,Income!$D$7:$D$8050,CG$182),SUMIFS(Income!$F$7:$F$8050,Income!$B$7:$B$8050,"&gt;="&amp;DATE(YEAR($C$7),MONTH($C$7),DAY($C$7)),Income!$B$7:$B$8050,"&lt;="&amp;DATE(YEAR($C$8),MONTH($C$8),DAY($C$8)),Income!$E$7:$E$8050,$B215,Income!$D$7:$D$8050,CG$182))</f>
        <v>0</v>
      </c>
      <c r="CI215" s="122" t="str">
        <f>Setup!$C$9</f>
        <v>$</v>
      </c>
      <c r="CJ215" s="68">
        <f>IF($C$7=$C$8,SUMIFS(Income!$F$7:$F$8050,Income!$B$7:$B$8050,"="&amp;DATE(YEAR($C$7),MONTH($C$7),DAY($C$7)),Income!$E$7:$E$8050,$B215,Income!$D$7:$D$8050,CI$182),SUMIFS(Income!$F$7:$F$8050,Income!$B$7:$B$8050,"&gt;="&amp;DATE(YEAR($C$7),MONTH($C$7),DAY($C$7)),Income!$B$7:$B$8050,"&lt;="&amp;DATE(YEAR($C$8),MONTH($C$8),DAY($C$8)),Income!$E$7:$E$8050,$B215,Income!$D$7:$D$8050,CI$182))</f>
        <v>0</v>
      </c>
      <c r="CK215" s="122" t="str">
        <f>Setup!$C$9</f>
        <v>$</v>
      </c>
      <c r="CL215" s="68">
        <f>IF($C$7=$C$8,SUMIFS(Income!$F$7:$F$8050,Income!$B$7:$B$8050,"="&amp;DATE(YEAR($C$7),MONTH($C$7),DAY($C$7)),Income!$E$7:$E$8050,$B215,Income!$D$7:$D$8050,CK$182),SUMIFS(Income!$F$7:$F$8050,Income!$B$7:$B$8050,"&gt;="&amp;DATE(YEAR($C$7),MONTH($C$7),DAY($C$7)),Income!$B$7:$B$8050,"&lt;="&amp;DATE(YEAR($C$8),MONTH($C$8),DAY($C$8)),Income!$E$7:$E$8050,$B215,Income!$D$7:$D$8050,CK$182))</f>
        <v>0</v>
      </c>
      <c r="CM215" s="122" t="str">
        <f>Setup!$C$9</f>
        <v>$</v>
      </c>
      <c r="CN215" s="68">
        <f>IF($C$7=$C$8,SUMIFS(Income!$F$7:$F$8050,Income!$B$7:$B$8050,"="&amp;DATE(YEAR($C$7),MONTH($C$7),DAY($C$7)),Income!$E$7:$E$8050,$B215,Income!$D$7:$D$8050,CM$182),SUMIFS(Income!$F$7:$F$8050,Income!$B$7:$B$8050,"&gt;="&amp;DATE(YEAR($C$7),MONTH($C$7),DAY($C$7)),Income!$B$7:$B$8050,"&lt;="&amp;DATE(YEAR($C$8),MONTH($C$8),DAY($C$8)),Income!$E$7:$E$8050,$B215,Income!$D$7:$D$8050,CM$182))</f>
        <v>0</v>
      </c>
      <c r="CO215" s="122" t="str">
        <f>Setup!$C$9</f>
        <v>$</v>
      </c>
      <c r="CP215" s="68">
        <f>IF($C$7=$C$8,SUMIFS(Income!$F$7:$F$8050,Income!$B$7:$B$8050,"="&amp;DATE(YEAR($C$7),MONTH($C$7),DAY($C$7)),Income!$E$7:$E$8050,$B215,Income!$D$7:$D$8050,CO$182),SUMIFS(Income!$F$7:$F$8050,Income!$B$7:$B$8050,"&gt;="&amp;DATE(YEAR($C$7),MONTH($C$7),DAY($C$7)),Income!$B$7:$B$8050,"&lt;="&amp;DATE(YEAR($C$8),MONTH($C$8),DAY($C$8)),Income!$E$7:$E$8050,$B215,Income!$D$7:$D$8050,CO$182))</f>
        <v>0</v>
      </c>
      <c r="CQ215" s="122" t="str">
        <f>Setup!$C$9</f>
        <v>$</v>
      </c>
      <c r="CR215" s="68">
        <f>IF($C$7=$C$8,SUMIFS(Income!$F$7:$F$8050,Income!$B$7:$B$8050,"="&amp;DATE(YEAR($C$7),MONTH($C$7),DAY($C$7)),Income!$E$7:$E$8050,$B215,Income!$D$7:$D$8050,CQ$182),SUMIFS(Income!$F$7:$F$8050,Income!$B$7:$B$8050,"&gt;="&amp;DATE(YEAR($C$7),MONTH($C$7),DAY($C$7)),Income!$B$7:$B$8050,"&lt;="&amp;DATE(YEAR($C$8),MONTH($C$8),DAY($C$8)),Income!$E$7:$E$8050,$B215,Income!$D$7:$D$8050,CQ$182))</f>
        <v>0</v>
      </c>
      <c r="CS215" s="122" t="str">
        <f>Setup!$C$9</f>
        <v>$</v>
      </c>
      <c r="CT215" s="68">
        <f>IF($C$7=$C$8,SUMIFS(Income!$F$7:$F$8050,Income!$B$7:$B$8050,"="&amp;DATE(YEAR($C$7),MONTH($C$7),DAY($C$7)),Income!$E$7:$E$8050,$B215,Income!$D$7:$D$8050,CS$182),SUMIFS(Income!$F$7:$F$8050,Income!$B$7:$B$8050,"&gt;="&amp;DATE(YEAR($C$7),MONTH($C$7),DAY($C$7)),Income!$B$7:$B$8050,"&lt;="&amp;DATE(YEAR($C$8),MONTH($C$8),DAY($C$8)),Income!$E$7:$E$8050,$B215,Income!$D$7:$D$8050,CS$182))</f>
        <v>0</v>
      </c>
      <c r="CU215" s="122" t="str">
        <f>Setup!$C$9</f>
        <v>$</v>
      </c>
      <c r="CV215" s="68">
        <f>IF($C$7=$C$8,SUMIFS(Income!$F$7:$F$8050,Income!$B$7:$B$8050,"="&amp;DATE(YEAR($C$7),MONTH($C$7),DAY($C$7)),Income!$E$7:$E$8050,$B215,Income!$D$7:$D$8050,CU$182),SUMIFS(Income!$F$7:$F$8050,Income!$B$7:$B$8050,"&gt;="&amp;DATE(YEAR($C$7),MONTH($C$7),DAY($C$7)),Income!$B$7:$B$8050,"&lt;="&amp;DATE(YEAR($C$8),MONTH($C$8),DAY($C$8)),Income!$E$7:$E$8050,$B215,Income!$D$7:$D$8050,CU$182))</f>
        <v>0</v>
      </c>
      <c r="CW215" s="122" t="str">
        <f>Setup!$C$9</f>
        <v>$</v>
      </c>
      <c r="CX215" s="68">
        <f>IF($C$7=$C$8,SUMIFS(Income!$F$7:$F$8050,Income!$B$7:$B$8050,"="&amp;DATE(YEAR($C$7),MONTH($C$7),DAY($C$7)),Income!$E$7:$E$8050,$B215,Income!$D$7:$D$8050,CW$182),SUMIFS(Income!$F$7:$F$8050,Income!$B$7:$B$8050,"&gt;="&amp;DATE(YEAR($C$7),MONTH($C$7),DAY($C$7)),Income!$B$7:$B$8050,"&lt;="&amp;DATE(YEAR($C$8),MONTH($C$8),DAY($C$8)),Income!$E$7:$E$8050,$B215,Income!$D$7:$D$8050,CW$182))</f>
        <v>0</v>
      </c>
      <c r="CY215" s="122" t="str">
        <f>Setup!$C$9</f>
        <v>$</v>
      </c>
      <c r="CZ215" s="68">
        <f>IF($C$7=$C$8,SUMIFS(Income!$F$7:$F$8050,Income!$B$7:$B$8050,"="&amp;DATE(YEAR($C$7),MONTH($C$7),DAY($C$7)),Income!$E$7:$E$8050,$B215,Income!$D$7:$D$8050,CY$182),SUMIFS(Income!$F$7:$F$8050,Income!$B$7:$B$8050,"&gt;="&amp;DATE(YEAR($C$7),MONTH($C$7),DAY($C$7)),Income!$B$7:$B$8050,"&lt;="&amp;DATE(YEAR($C$8),MONTH($C$8),DAY($C$8)),Income!$E$7:$E$8050,$B215,Income!$D$7:$D$8050,CY$182))</f>
        <v>0</v>
      </c>
      <c r="DA215" s="122" t="str">
        <f>Setup!$C$9</f>
        <v>$</v>
      </c>
      <c r="DB215" s="54">
        <f>IF($C$7=$C$8,SUMIFS(Income!$F$7:$F$8050,Income!$B$7:$B$8050,"="&amp;DATE(YEAR($C$7),MONTH($C$7),DAY($C$7)),Income!$E$7:$E$8050,$B215,Income!$D$7:$D$8050,DA$182),SUMIFS(Income!$F$7:$F$8050,Income!$B$7:$B$8050,"&gt;="&amp;DATE(YEAR($C$7),MONTH($C$7),DAY($C$7)),Income!$B$7:$B$8050,"&lt;="&amp;DATE(YEAR($C$8),MONTH($C$8),DAY($C$8)),Income!$E$7:$E$8050,$B215,Income!$D$7:$D$8050,DA$182))</f>
        <v>0</v>
      </c>
      <c r="DC215" s="1"/>
      <c r="DD215" s="36"/>
      <c r="DE215" s="36"/>
      <c r="DF215" s="36"/>
      <c r="DG215" s="36"/>
      <c r="DH215" s="36"/>
      <c r="DI215" s="36"/>
      <c r="DJ215" s="36"/>
      <c r="DK215" s="36"/>
      <c r="DL215" s="36"/>
      <c r="DM215" s="36"/>
      <c r="DN215" s="36"/>
      <c r="DO215" s="36"/>
      <c r="DP215" s="36"/>
      <c r="DQ215" s="36"/>
      <c r="DR215" s="36"/>
      <c r="DS215" s="36"/>
      <c r="DT215" s="36"/>
      <c r="DU215" s="36"/>
      <c r="DV215" s="36"/>
      <c r="DW215" s="36"/>
      <c r="DX215" s="36"/>
      <c r="DY215" s="36"/>
      <c r="DZ215" s="36"/>
      <c r="EA215" s="36"/>
      <c r="EB215" s="36"/>
      <c r="EC215" s="36"/>
      <c r="ED215" s="36"/>
      <c r="EE215" s="36"/>
      <c r="EF215" s="36"/>
      <c r="EG215" s="36"/>
      <c r="EH215" s="36"/>
      <c r="EI215" s="36"/>
      <c r="EJ215" s="36"/>
      <c r="EK215" s="36"/>
      <c r="EL215" s="36"/>
      <c r="EM215" s="36"/>
      <c r="EN215" s="36"/>
      <c r="EO215" s="36"/>
      <c r="EP215" s="36"/>
      <c r="EQ215" s="1"/>
    </row>
    <row r="216" spans="1:147" ht="21" customHeight="1">
      <c r="A216" s="1"/>
      <c r="B216" s="303">
        <f>Setup!M41</f>
        <v>0</v>
      </c>
      <c r="C216" s="122" t="str">
        <f>Setup!$C$9</f>
        <v>$</v>
      </c>
      <c r="D216" s="68">
        <f t="shared" si="135"/>
        <v>0</v>
      </c>
      <c r="E216" s="122" t="str">
        <f>Setup!$C$9</f>
        <v>$</v>
      </c>
      <c r="F216" s="68">
        <f t="shared" si="136"/>
        <v>0</v>
      </c>
      <c r="G216" s="122" t="str">
        <f>Setup!$C$9</f>
        <v>$</v>
      </c>
      <c r="H216" s="68">
        <f>IF($C$7=$C$8,SUMIFS(Income!$F$7:$F$8050,Income!$B$7:$B$8050,"="&amp;DATE(YEAR($C$7),MONTH($C$7),DAY($C$7)),Income!$E$7:$E$8050,$B216,Income!$D$7:$D$8050,G$182),SUMIFS(Income!$F$7:$F$8050,Income!$B$7:$B$8050,"&gt;="&amp;DATE(YEAR($C$7),MONTH($C$7),DAY($C$7)),Income!$B$7:$B$8050,"&lt;="&amp;DATE(YEAR($C$8),MONTH($C$8),DAY($C$8)),Income!$E$7:$E$8050,$B216,Income!$D$7:$D$8050,G$182))</f>
        <v>0</v>
      </c>
      <c r="I216" s="122" t="str">
        <f>Setup!$C$9</f>
        <v>$</v>
      </c>
      <c r="J216" s="68">
        <f>IF($C$7=$C$8,SUMIFS(Income!$F$7:$F$8050,Income!$B$7:$B$8050,"="&amp;DATE(YEAR($C$7),MONTH($C$7),DAY($C$7)),Income!$E$7:$E$8050,$B216,Income!$D$7:$D$8050,I$182),SUMIFS(Income!$F$7:$F$8050,Income!$B$7:$B$8050,"&gt;="&amp;DATE(YEAR($C$7),MONTH($C$7),DAY($C$7)),Income!$B$7:$B$8050,"&lt;="&amp;DATE(YEAR($C$8),MONTH($C$8),DAY($C$8)),Income!$E$7:$E$8050,$B216,Income!$D$7:$D$8050,I$182))</f>
        <v>0</v>
      </c>
      <c r="K216" s="122" t="str">
        <f>Setup!$C$9</f>
        <v>$</v>
      </c>
      <c r="L216" s="68">
        <f>IF($C$7=$C$8,SUMIFS(Income!$F$7:$F$8050,Income!$B$7:$B$8050,"="&amp;DATE(YEAR($C$7),MONTH($C$7),DAY($C$7)),Income!$E$7:$E$8050,$B216,Income!$D$7:$D$8050,K$182),SUMIFS(Income!$F$7:$F$8050,Income!$B$7:$B$8050,"&gt;="&amp;DATE(YEAR($C$7),MONTH($C$7),DAY($C$7)),Income!$B$7:$B$8050,"&lt;="&amp;DATE(YEAR($C$8),MONTH($C$8),DAY($C$8)),Income!$E$7:$E$8050,$B216,Income!$D$7:$D$8050,K$182))</f>
        <v>0</v>
      </c>
      <c r="M216" s="122" t="str">
        <f>Setup!$C$9</f>
        <v>$</v>
      </c>
      <c r="N216" s="68">
        <f>IF($C$7=$C$8,SUMIFS(Income!$F$7:$F$8050,Income!$B$7:$B$8050,"="&amp;DATE(YEAR($C$7),MONTH($C$7),DAY($C$7)),Income!$E$7:$E$8050,$B216,Income!$D$7:$D$8050,M$182),SUMIFS(Income!$F$7:$F$8050,Income!$B$7:$B$8050,"&gt;="&amp;DATE(YEAR($C$7),MONTH($C$7),DAY($C$7)),Income!$B$7:$B$8050,"&lt;="&amp;DATE(YEAR($C$8),MONTH($C$8),DAY($C$8)),Income!$E$7:$E$8050,$B216,Income!$D$7:$D$8050,M$182))</f>
        <v>0</v>
      </c>
      <c r="O216" s="122" t="str">
        <f>Setup!$C$9</f>
        <v>$</v>
      </c>
      <c r="P216" s="68">
        <f>IF($C$7=$C$8,SUMIFS(Income!$F$7:$F$8050,Income!$B$7:$B$8050,"="&amp;DATE(YEAR($C$7),MONTH($C$7),DAY($C$7)),Income!$E$7:$E$8050,$B216,Income!$D$7:$D$8050,O$182),SUMIFS(Income!$F$7:$F$8050,Income!$B$7:$B$8050,"&gt;="&amp;DATE(YEAR($C$7),MONTH($C$7),DAY($C$7)),Income!$B$7:$B$8050,"&lt;="&amp;DATE(YEAR($C$8),MONTH($C$8),DAY($C$8)),Income!$E$7:$E$8050,$B216,Income!$D$7:$D$8050,O$182))</f>
        <v>0</v>
      </c>
      <c r="Q216" s="122" t="str">
        <f>Setup!$C$9</f>
        <v>$</v>
      </c>
      <c r="R216" s="68">
        <f>IF($C$7=$C$8,SUMIFS(Income!$F$7:$F$8050,Income!$B$7:$B$8050,"="&amp;DATE(YEAR($C$7),MONTH($C$7),DAY($C$7)),Income!$E$7:$E$8050,$B216,Income!$D$7:$D$8050,Q$182),SUMIFS(Income!$F$7:$F$8050,Income!$B$7:$B$8050,"&gt;="&amp;DATE(YEAR($C$7),MONTH($C$7),DAY($C$7)),Income!$B$7:$B$8050,"&lt;="&amp;DATE(YEAR($C$8),MONTH($C$8),DAY($C$8)),Income!$E$7:$E$8050,$B216,Income!$D$7:$D$8050,Q$182))</f>
        <v>0</v>
      </c>
      <c r="S216" s="122" t="str">
        <f>Setup!$C$9</f>
        <v>$</v>
      </c>
      <c r="T216" s="68">
        <f>IF($C$7=$C$8,SUMIFS(Income!$F$7:$F$8050,Income!$B$7:$B$8050,"="&amp;DATE(YEAR($C$7),MONTH($C$7),DAY($C$7)),Income!$E$7:$E$8050,$B216,Income!$D$7:$D$8050,S$182),SUMIFS(Income!$F$7:$F$8050,Income!$B$7:$B$8050,"&gt;="&amp;DATE(YEAR($C$7),MONTH($C$7),DAY($C$7)),Income!$B$7:$B$8050,"&lt;="&amp;DATE(YEAR($C$8),MONTH($C$8),DAY($C$8)),Income!$E$7:$E$8050,$B216,Income!$D$7:$D$8050,S$182))</f>
        <v>0</v>
      </c>
      <c r="U216" s="122" t="str">
        <f>Setup!$C$9</f>
        <v>$</v>
      </c>
      <c r="V216" s="68">
        <f>IF($C$7=$C$8,SUMIFS(Income!$F$7:$F$8050,Income!$B$7:$B$8050,"="&amp;DATE(YEAR($C$7),MONTH($C$7),DAY($C$7)),Income!$E$7:$E$8050,$B216,Income!$D$7:$D$8050,U$182),SUMIFS(Income!$F$7:$F$8050,Income!$B$7:$B$8050,"&gt;="&amp;DATE(YEAR($C$7),MONTH($C$7),DAY($C$7)),Income!$B$7:$B$8050,"&lt;="&amp;DATE(YEAR($C$8),MONTH($C$8),DAY($C$8)),Income!$E$7:$E$8050,$B216,Income!$D$7:$D$8050,U$182))</f>
        <v>0</v>
      </c>
      <c r="W216" s="122" t="str">
        <f>Setup!$C$9</f>
        <v>$</v>
      </c>
      <c r="X216" s="68">
        <f>IF($C$7=$C$8,SUMIFS(Income!$F$7:$F$8050,Income!$B$7:$B$8050,"="&amp;DATE(YEAR($C$7),MONTH($C$7),DAY($C$7)),Income!$E$7:$E$8050,$B216,Income!$D$7:$D$8050,W$182),SUMIFS(Income!$F$7:$F$8050,Income!$B$7:$B$8050,"&gt;="&amp;DATE(YEAR($C$7),MONTH($C$7),DAY($C$7)),Income!$B$7:$B$8050,"&lt;="&amp;DATE(YEAR($C$8),MONTH($C$8),DAY($C$8)),Income!$E$7:$E$8050,$B216,Income!$D$7:$D$8050,W$182))</f>
        <v>0</v>
      </c>
      <c r="Y216" s="122" t="str">
        <f>Setup!$C$9</f>
        <v>$</v>
      </c>
      <c r="Z216" s="68">
        <f>IF($C$7=$C$8,SUMIFS(Income!$F$7:$F$8050,Income!$B$7:$B$8050,"="&amp;DATE(YEAR($C$7),MONTH($C$7),DAY($C$7)),Income!$E$7:$E$8050,$B216,Income!$D$7:$D$8050,Y$182),SUMIFS(Income!$F$7:$F$8050,Income!$B$7:$B$8050,"&gt;="&amp;DATE(YEAR($C$7),MONTH($C$7),DAY($C$7)),Income!$B$7:$B$8050,"&lt;="&amp;DATE(YEAR($C$8),MONTH($C$8),DAY($C$8)),Income!$E$7:$E$8050,$B216,Income!$D$7:$D$8050,Y$182))</f>
        <v>0</v>
      </c>
      <c r="AA216" s="122" t="str">
        <f>Setup!$C$9</f>
        <v>$</v>
      </c>
      <c r="AB216" s="68">
        <f>IF($C$7=$C$8,SUMIFS(Income!$F$7:$F$8050,Income!$B$7:$B$8050,"="&amp;DATE(YEAR($C$7),MONTH($C$7),DAY($C$7)),Income!$E$7:$E$8050,$B216,Income!$D$7:$D$8050,AA$182),SUMIFS(Income!$F$7:$F$8050,Income!$B$7:$B$8050,"&gt;="&amp;DATE(YEAR($C$7),MONTH($C$7),DAY($C$7)),Income!$B$7:$B$8050,"&lt;="&amp;DATE(YEAR($C$8),MONTH($C$8),DAY($C$8)),Income!$E$7:$E$8050,$B216,Income!$D$7:$D$8050,AA$182))</f>
        <v>0</v>
      </c>
      <c r="AC216" s="122" t="str">
        <f>Setup!$C$9</f>
        <v>$</v>
      </c>
      <c r="AD216" s="68">
        <f>IF($C$7=$C$8,SUMIFS(Income!$F$7:$F$8050,Income!$B$7:$B$8050,"="&amp;DATE(YEAR($C$7),MONTH($C$7),DAY($C$7)),Income!$E$7:$E$8050,$B216,Income!$D$7:$D$8050,AC$182),SUMIFS(Income!$F$7:$F$8050,Income!$B$7:$B$8050,"&gt;="&amp;DATE(YEAR($C$7),MONTH($C$7),DAY($C$7)),Income!$B$7:$B$8050,"&lt;="&amp;DATE(YEAR($C$8),MONTH($C$8),DAY($C$8)),Income!$E$7:$E$8050,$B216,Income!$D$7:$D$8050,AC$182))</f>
        <v>0</v>
      </c>
      <c r="AE216" s="464" t="str">
        <f>Setup!$C$9</f>
        <v>$</v>
      </c>
      <c r="AF216" s="68">
        <f>IF($C$7=$C$8,SUMIFS(Income!$F$7:$F$8050,Income!$B$7:$B$8050,"="&amp;DATE(YEAR($C$7),MONTH($C$7),DAY($C$7)),Income!$E$7:$E$8050,$B216,Income!$D$7:$D$8050,AE$182),SUMIFS(Income!$F$7:$F$8050,Income!$B$7:$B$8050,"&gt;="&amp;DATE(YEAR($C$7),MONTH($C$7),DAY($C$7)),Income!$B$7:$B$8050,"&lt;="&amp;DATE(YEAR($C$8),MONTH($C$8),DAY($C$8)),Income!$E$7:$E$8050,$B216,Income!$D$7:$D$8050,AE$182))</f>
        <v>0</v>
      </c>
      <c r="AG216" s="122" t="str">
        <f>Setup!$C$9</f>
        <v>$</v>
      </c>
      <c r="AH216" s="68">
        <f>IF($C$7=$C$8,SUMIFS(Income!$F$7:$F$8050,Income!$B$7:$B$8050,"="&amp;DATE(YEAR($C$7),MONTH($C$7),DAY($C$7)),Income!$E$7:$E$8050,$B216,Income!$D$7:$D$8050,AG$182),SUMIFS(Income!$F$7:$F$8050,Income!$B$7:$B$8050,"&gt;="&amp;DATE(YEAR($C$7),MONTH($C$7),DAY($C$7)),Income!$B$7:$B$8050,"&lt;="&amp;DATE(YEAR($C$8),MONTH($C$8),DAY($C$8)),Income!$E$7:$E$8050,$B216,Income!$D$7:$D$8050,AG$182))</f>
        <v>0</v>
      </c>
      <c r="AI216" s="122" t="str">
        <f>Setup!$C$9</f>
        <v>$</v>
      </c>
      <c r="AJ216" s="68">
        <f>IF($C$7=$C$8,SUMIFS(Income!$F$7:$F$8050,Income!$B$7:$B$8050,"="&amp;DATE(YEAR($C$7),MONTH($C$7),DAY($C$7)),Income!$E$7:$E$8050,$B216,Income!$D$7:$D$8050,AI$182),SUMIFS(Income!$F$7:$F$8050,Income!$B$7:$B$8050,"&gt;="&amp;DATE(YEAR($C$7),MONTH($C$7),DAY($C$7)),Income!$B$7:$B$8050,"&lt;="&amp;DATE(YEAR($C$8),MONTH($C$8),DAY($C$8)),Income!$E$7:$E$8050,$B216,Income!$D$7:$D$8050,AI$182))</f>
        <v>0</v>
      </c>
      <c r="AK216" s="122" t="str">
        <f>Setup!$C$9</f>
        <v>$</v>
      </c>
      <c r="AL216" s="68">
        <f>IF($C$7=$C$8,SUMIFS(Income!$F$7:$F$8050,Income!$B$7:$B$8050,"="&amp;DATE(YEAR($C$7),MONTH($C$7),DAY($C$7)),Income!$E$7:$E$8050,$B216,Income!$D$7:$D$8050,AK$182),SUMIFS(Income!$F$7:$F$8050,Income!$B$7:$B$8050,"&gt;="&amp;DATE(YEAR($C$7),MONTH($C$7),DAY($C$7)),Income!$B$7:$B$8050,"&lt;="&amp;DATE(YEAR($C$8),MONTH($C$8),DAY($C$8)),Income!$E$7:$E$8050,$B216,Income!$D$7:$D$8050,AK$182))</f>
        <v>0</v>
      </c>
      <c r="AM216" s="122" t="str">
        <f>Setup!$C$9</f>
        <v>$</v>
      </c>
      <c r="AN216" s="68">
        <f>IF($C$7=$C$8,SUMIFS(Income!$F$7:$F$8050,Income!$B$7:$B$8050,"="&amp;DATE(YEAR($C$7),MONTH($C$7),DAY($C$7)),Income!$E$7:$E$8050,$B216,Income!$D$7:$D$8050,AM$182),SUMIFS(Income!$F$7:$F$8050,Income!$B$7:$B$8050,"&gt;="&amp;DATE(YEAR($C$7),MONTH($C$7),DAY($C$7)),Income!$B$7:$B$8050,"&lt;="&amp;DATE(YEAR($C$8),MONTH($C$8),DAY($C$8)),Income!$E$7:$E$8050,$B216,Income!$D$7:$D$8050,AM$182))</f>
        <v>0</v>
      </c>
      <c r="AO216" s="122" t="str">
        <f>Setup!$C$9</f>
        <v>$</v>
      </c>
      <c r="AP216" s="68">
        <f>IF($C$7=$C$8,SUMIFS(Income!$F$7:$F$8050,Income!$B$7:$B$8050,"="&amp;DATE(YEAR($C$7),MONTH($C$7),DAY($C$7)),Income!$E$7:$E$8050,$B216,Income!$D$7:$D$8050,AO$182),SUMIFS(Income!$F$7:$F$8050,Income!$B$7:$B$8050,"&gt;="&amp;DATE(YEAR($C$7),MONTH($C$7),DAY($C$7)),Income!$B$7:$B$8050,"&lt;="&amp;DATE(YEAR($C$8),MONTH($C$8),DAY($C$8)),Income!$E$7:$E$8050,$B216,Income!$D$7:$D$8050,AO$182))</f>
        <v>0</v>
      </c>
      <c r="AQ216" s="122" t="str">
        <f>Setup!$C$9</f>
        <v>$</v>
      </c>
      <c r="AR216" s="68">
        <f>IF($C$7=$C$8,SUMIFS(Income!$F$7:$F$8050,Income!$B$7:$B$8050,"="&amp;DATE(YEAR($C$7),MONTH($C$7),DAY($C$7)),Income!$E$7:$E$8050,$B216,Income!$D$7:$D$8050,AQ$182),SUMIFS(Income!$F$7:$F$8050,Income!$B$7:$B$8050,"&gt;="&amp;DATE(YEAR($C$7),MONTH($C$7),DAY($C$7)),Income!$B$7:$B$8050,"&lt;="&amp;DATE(YEAR($C$8),MONTH($C$8),DAY($C$8)),Income!$E$7:$E$8050,$B216,Income!$D$7:$D$8050,AQ$182))</f>
        <v>0</v>
      </c>
      <c r="AS216" s="122" t="str">
        <f>Setup!$C$9</f>
        <v>$</v>
      </c>
      <c r="AT216" s="68">
        <f>IF($C$7=$C$8,SUMIFS(Income!$F$7:$F$8050,Income!$B$7:$B$8050,"="&amp;DATE(YEAR($C$7),MONTH($C$7),DAY($C$7)),Income!$E$7:$E$8050,$B216,Income!$D$7:$D$8050,AS$182),SUMIFS(Income!$F$7:$F$8050,Income!$B$7:$B$8050,"&gt;="&amp;DATE(YEAR($C$7),MONTH($C$7),DAY($C$7)),Income!$B$7:$B$8050,"&lt;="&amp;DATE(YEAR($C$8),MONTH($C$8),DAY($C$8)),Income!$E$7:$E$8050,$B216,Income!$D$7:$D$8050,AS$182))</f>
        <v>0</v>
      </c>
      <c r="AU216" s="122" t="str">
        <f>Setup!$C$9</f>
        <v>$</v>
      </c>
      <c r="AV216" s="68">
        <f>IF($C$7=$C$8,SUMIFS(Income!$F$7:$F$8050,Income!$B$7:$B$8050,"="&amp;DATE(YEAR($C$7),MONTH($C$7),DAY($C$7)),Income!$E$7:$E$8050,$B216,Income!$D$7:$D$8050,AU$182),SUMIFS(Income!$F$7:$F$8050,Income!$B$7:$B$8050,"&gt;="&amp;DATE(YEAR($C$7),MONTH($C$7),DAY($C$7)),Income!$B$7:$B$8050,"&lt;="&amp;DATE(YEAR($C$8),MONTH($C$8),DAY($C$8)),Income!$E$7:$E$8050,$B216,Income!$D$7:$D$8050,AU$182))</f>
        <v>0</v>
      </c>
      <c r="AW216" s="122" t="str">
        <f>Setup!$C$9</f>
        <v>$</v>
      </c>
      <c r="AX216" s="68">
        <f>IF($C$7=$C$8,SUMIFS(Income!$F$7:$F$8050,Income!$B$7:$B$8050,"="&amp;DATE(YEAR($C$7),MONTH($C$7),DAY($C$7)),Income!$E$7:$E$8050,$B216,Income!$D$7:$D$8050,AW$182),SUMIFS(Income!$F$7:$F$8050,Income!$B$7:$B$8050,"&gt;="&amp;DATE(YEAR($C$7),MONTH($C$7),DAY($C$7)),Income!$B$7:$B$8050,"&lt;="&amp;DATE(YEAR($C$8),MONTH($C$8),DAY($C$8)),Income!$E$7:$E$8050,$B216,Income!$D$7:$D$8050,AW$182))</f>
        <v>0</v>
      </c>
      <c r="AY216" s="122" t="str">
        <f>Setup!$C$9</f>
        <v>$</v>
      </c>
      <c r="AZ216" s="68">
        <f>IF($C$7=$C$8,SUMIFS(Income!$F$7:$F$8050,Income!$B$7:$B$8050,"="&amp;DATE(YEAR($C$7),MONTH($C$7),DAY($C$7)),Income!$E$7:$E$8050,$B216,Income!$D$7:$D$8050,AY$182),SUMIFS(Income!$F$7:$F$8050,Income!$B$7:$B$8050,"&gt;="&amp;DATE(YEAR($C$7),MONTH($C$7),DAY($C$7)),Income!$B$7:$B$8050,"&lt;="&amp;DATE(YEAR($C$8),MONTH($C$8),DAY($C$8)),Income!$E$7:$E$8050,$B216,Income!$D$7:$D$8050,AY$182))</f>
        <v>0</v>
      </c>
      <c r="BA216" s="122" t="str">
        <f>Setup!$C$9</f>
        <v>$</v>
      </c>
      <c r="BB216" s="68">
        <f>IF($C$7=$C$8,SUMIFS(Income!$F$7:$F$8050,Income!$B$7:$B$8050,"="&amp;DATE(YEAR($C$7),MONTH($C$7),DAY($C$7)),Income!$E$7:$E$8050,$B216,Income!$D$7:$D$8050,BA$182),SUMIFS(Income!$F$7:$F$8050,Income!$B$7:$B$8050,"&gt;="&amp;DATE(YEAR($C$7),MONTH($C$7),DAY($C$7)),Income!$B$7:$B$8050,"&lt;="&amp;DATE(YEAR($C$8),MONTH($C$8),DAY($C$8)),Income!$E$7:$E$8050,$B216,Income!$D$7:$D$8050,BA$182))</f>
        <v>0</v>
      </c>
      <c r="BC216" s="122" t="str">
        <f>Setup!$C$9</f>
        <v>$</v>
      </c>
      <c r="BD216" s="68">
        <f>IF($C$7=$C$8,SUMIFS(Income!$F$7:$F$8050,Income!$B$7:$B$8050,"="&amp;DATE(YEAR($C$7),MONTH($C$7),DAY($C$7)),Income!$E$7:$E$8050,$B216,Income!$D$7:$D$8050,BC$182),SUMIFS(Income!$F$7:$F$8050,Income!$B$7:$B$8050,"&gt;="&amp;DATE(YEAR($C$7),MONTH($C$7),DAY($C$7)),Income!$B$7:$B$8050,"&lt;="&amp;DATE(YEAR($C$8),MONTH($C$8),DAY($C$8)),Income!$E$7:$E$8050,$B216,Income!$D$7:$D$8050,BC$182))</f>
        <v>0</v>
      </c>
      <c r="BE216" s="122" t="str">
        <f>Setup!$C$9</f>
        <v>$</v>
      </c>
      <c r="BF216" s="68">
        <f>IF($C$7=$C$8,SUMIFS(Income!$F$7:$F$8050,Income!$B$7:$B$8050,"="&amp;DATE(YEAR($C$7),MONTH($C$7),DAY($C$7)),Income!$E$7:$E$8050,$B216,Income!$D$7:$D$8050,BE$182),SUMIFS(Income!$F$7:$F$8050,Income!$B$7:$B$8050,"&gt;="&amp;DATE(YEAR($C$7),MONTH($C$7),DAY($C$7)),Income!$B$7:$B$8050,"&lt;="&amp;DATE(YEAR($C$8),MONTH($C$8),DAY($C$8)),Income!$E$7:$E$8050,$B216,Income!$D$7:$D$8050,BE$182))</f>
        <v>0</v>
      </c>
      <c r="BG216" s="122" t="str">
        <f>Setup!$C$9</f>
        <v>$</v>
      </c>
      <c r="BH216" s="68">
        <f>IF($C$7=$C$8,SUMIFS(Income!$F$7:$F$8050,Income!$B$7:$B$8050,"="&amp;DATE(YEAR($C$7),MONTH($C$7),DAY($C$7)),Income!$E$7:$E$8050,$B216,Income!$D$7:$D$8050,BG$182),SUMIFS(Income!$F$7:$F$8050,Income!$B$7:$B$8050,"&gt;="&amp;DATE(YEAR($C$7),MONTH($C$7),DAY($C$7)),Income!$B$7:$B$8050,"&lt;="&amp;DATE(YEAR($C$8),MONTH($C$8),DAY($C$8)),Income!$E$7:$E$8050,$B216,Income!$D$7:$D$8050,BG$182))</f>
        <v>0</v>
      </c>
      <c r="BI216" s="122" t="str">
        <f>Setup!$C$9</f>
        <v>$</v>
      </c>
      <c r="BJ216" s="68">
        <f>IF($C$7=$C$8,SUMIFS(Income!$F$7:$F$8050,Income!$B$7:$B$8050,"="&amp;DATE(YEAR($C$7),MONTH($C$7),DAY($C$7)),Income!$E$7:$E$8050,$B216,Income!$D$7:$D$8050,BI$182),SUMIFS(Income!$F$7:$F$8050,Income!$B$7:$B$8050,"&gt;="&amp;DATE(YEAR($C$7),MONTH($C$7),DAY($C$7)),Income!$B$7:$B$8050,"&lt;="&amp;DATE(YEAR($C$8),MONTH($C$8),DAY($C$8)),Income!$E$7:$E$8050,$B216,Income!$D$7:$D$8050,BI$182))</f>
        <v>0</v>
      </c>
      <c r="BK216" s="122" t="str">
        <f>Setup!$C$9</f>
        <v>$</v>
      </c>
      <c r="BL216" s="68">
        <f>IF($C$7=$C$8,SUMIFS(Income!$F$7:$F$8050,Income!$B$7:$B$8050,"="&amp;DATE(YEAR($C$7),MONTH($C$7),DAY($C$7)),Income!$E$7:$E$8050,$B216,Income!$D$7:$D$8050,BK$182),SUMIFS(Income!$F$7:$F$8050,Income!$B$7:$B$8050,"&gt;="&amp;DATE(YEAR($C$7),MONTH($C$7),DAY($C$7)),Income!$B$7:$B$8050,"&lt;="&amp;DATE(YEAR($C$8),MONTH($C$8),DAY($C$8)),Income!$E$7:$E$8050,$B216,Income!$D$7:$D$8050,BK$182))</f>
        <v>0</v>
      </c>
      <c r="BM216" s="122" t="str">
        <f>Setup!$C$9</f>
        <v>$</v>
      </c>
      <c r="BN216" s="68">
        <f>IF($C$7=$C$8,SUMIFS(Income!$F$7:$F$8050,Income!$B$7:$B$8050,"="&amp;DATE(YEAR($C$7),MONTH($C$7),DAY($C$7)),Income!$E$7:$E$8050,$B216,Income!$D$7:$D$8050,BM$182),SUMIFS(Income!$F$7:$F$8050,Income!$B$7:$B$8050,"&gt;="&amp;DATE(YEAR($C$7),MONTH($C$7),DAY($C$7)),Income!$B$7:$B$8050,"&lt;="&amp;DATE(YEAR($C$8),MONTH($C$8),DAY($C$8)),Income!$E$7:$E$8050,$B216,Income!$D$7:$D$8050,BM$182))</f>
        <v>0</v>
      </c>
      <c r="BO216" s="122" t="str">
        <f>Setup!$C$9</f>
        <v>$</v>
      </c>
      <c r="BP216" s="68">
        <f>IF($C$7=$C$8,SUMIFS(Income!$F$7:$F$8050,Income!$B$7:$B$8050,"="&amp;DATE(YEAR($C$7),MONTH($C$7),DAY($C$7)),Income!$E$7:$E$8050,$B216,Income!$D$7:$D$8050,BO$182),SUMIFS(Income!$F$7:$F$8050,Income!$B$7:$B$8050,"&gt;="&amp;DATE(YEAR($C$7),MONTH($C$7),DAY($C$7)),Income!$B$7:$B$8050,"&lt;="&amp;DATE(YEAR($C$8),MONTH($C$8),DAY($C$8)),Income!$E$7:$E$8050,$B216,Income!$D$7:$D$8050,BO$182))</f>
        <v>0</v>
      </c>
      <c r="BQ216" s="122" t="str">
        <f>Setup!$C$9</f>
        <v>$</v>
      </c>
      <c r="BR216" s="68">
        <f>IF($C$7=$C$8,SUMIFS(Income!$F$7:$F$8050,Income!$B$7:$B$8050,"="&amp;DATE(YEAR($C$7),MONTH($C$7),DAY($C$7)),Income!$E$7:$E$8050,$B216,Income!$D$7:$D$8050,BQ$182),SUMIFS(Income!$F$7:$F$8050,Income!$B$7:$B$8050,"&gt;="&amp;DATE(YEAR($C$7),MONTH($C$7),DAY($C$7)),Income!$B$7:$B$8050,"&lt;="&amp;DATE(YEAR($C$8),MONTH($C$8),DAY($C$8)),Income!$E$7:$E$8050,$B216,Income!$D$7:$D$8050,BQ$182))</f>
        <v>0</v>
      </c>
      <c r="BS216" s="122" t="str">
        <f>Setup!$C$9</f>
        <v>$</v>
      </c>
      <c r="BT216" s="68">
        <f>IF($C$7=$C$8,SUMIFS(Income!$F$7:$F$8050,Income!$B$7:$B$8050,"="&amp;DATE(YEAR($C$7),MONTH($C$7),DAY($C$7)),Income!$E$7:$E$8050,$B216,Income!$D$7:$D$8050,BS$182),SUMIFS(Income!$F$7:$F$8050,Income!$B$7:$B$8050,"&gt;="&amp;DATE(YEAR($C$7),MONTH($C$7),DAY($C$7)),Income!$B$7:$B$8050,"&lt;="&amp;DATE(YEAR($C$8),MONTH($C$8),DAY($C$8)),Income!$E$7:$E$8050,$B216,Income!$D$7:$D$8050,BS$182))</f>
        <v>0</v>
      </c>
      <c r="BU216" s="122" t="str">
        <f>Setup!$C$9</f>
        <v>$</v>
      </c>
      <c r="BV216" s="68">
        <f>IF($C$7=$C$8,SUMIFS(Income!$F$7:$F$8050,Income!$B$7:$B$8050,"="&amp;DATE(YEAR($C$7),MONTH($C$7),DAY($C$7)),Income!$E$7:$E$8050,$B216,Income!$D$7:$D$8050,BU$182),SUMIFS(Income!$F$7:$F$8050,Income!$B$7:$B$8050,"&gt;="&amp;DATE(YEAR($C$7),MONTH($C$7),DAY($C$7)),Income!$B$7:$B$8050,"&lt;="&amp;DATE(YEAR($C$8),MONTH($C$8),DAY($C$8)),Income!$E$7:$E$8050,$B216,Income!$D$7:$D$8050,BU$182))</f>
        <v>0</v>
      </c>
      <c r="BW216" s="122" t="str">
        <f>Setup!$C$9</f>
        <v>$</v>
      </c>
      <c r="BX216" s="68">
        <f>IF($C$7=$C$8,SUMIFS(Income!$F$7:$F$8050,Income!$B$7:$B$8050,"="&amp;DATE(YEAR($C$7),MONTH($C$7),DAY($C$7)),Income!$E$7:$E$8050,$B216,Income!$D$7:$D$8050,BW$182),SUMIFS(Income!$F$7:$F$8050,Income!$B$7:$B$8050,"&gt;="&amp;DATE(YEAR($C$7),MONTH($C$7),DAY($C$7)),Income!$B$7:$B$8050,"&lt;="&amp;DATE(YEAR($C$8),MONTH($C$8),DAY($C$8)),Income!$E$7:$E$8050,$B216,Income!$D$7:$D$8050,BW$182))</f>
        <v>0</v>
      </c>
      <c r="BY216" s="122" t="str">
        <f>Setup!$C$9</f>
        <v>$</v>
      </c>
      <c r="BZ216" s="68">
        <f>IF($C$7=$C$8,SUMIFS(Income!$F$7:$F$8050,Income!$B$7:$B$8050,"="&amp;DATE(YEAR($C$7),MONTH($C$7),DAY($C$7)),Income!$E$7:$E$8050,$B216,Income!$D$7:$D$8050,BY$182),SUMIFS(Income!$F$7:$F$8050,Income!$B$7:$B$8050,"&gt;="&amp;DATE(YEAR($C$7),MONTH($C$7),DAY($C$7)),Income!$B$7:$B$8050,"&lt;="&amp;DATE(YEAR($C$8),MONTH($C$8),DAY($C$8)),Income!$E$7:$E$8050,$B216,Income!$D$7:$D$8050,BY$182))</f>
        <v>0</v>
      </c>
      <c r="CA216" s="122" t="str">
        <f>Setup!$C$9</f>
        <v>$</v>
      </c>
      <c r="CB216" s="68">
        <f>IF($C$7=$C$8,SUMIFS(Income!$F$7:$F$8050,Income!$B$7:$B$8050,"="&amp;DATE(YEAR($C$7),MONTH($C$7),DAY($C$7)),Income!$E$7:$E$8050,$B216,Income!$D$7:$D$8050,CA$182),SUMIFS(Income!$F$7:$F$8050,Income!$B$7:$B$8050,"&gt;="&amp;DATE(YEAR($C$7),MONTH($C$7),DAY($C$7)),Income!$B$7:$B$8050,"&lt;="&amp;DATE(YEAR($C$8),MONTH($C$8),DAY($C$8)),Income!$E$7:$E$8050,$B216,Income!$D$7:$D$8050,CA$182))</f>
        <v>0</v>
      </c>
      <c r="CC216" s="122" t="str">
        <f>Setup!$C$9</f>
        <v>$</v>
      </c>
      <c r="CD216" s="68">
        <f>IF($C$7=$C$8,SUMIFS(Income!$F$7:$F$8050,Income!$B$7:$B$8050,"="&amp;DATE(YEAR($C$7),MONTH($C$7),DAY($C$7)),Income!$E$7:$E$8050,$B216,Income!$D$7:$D$8050,CC$182),SUMIFS(Income!$F$7:$F$8050,Income!$B$7:$B$8050,"&gt;="&amp;DATE(YEAR($C$7),MONTH($C$7),DAY($C$7)),Income!$B$7:$B$8050,"&lt;="&amp;DATE(YEAR($C$8),MONTH($C$8),DAY($C$8)),Income!$E$7:$E$8050,$B216,Income!$D$7:$D$8050,CC$182))</f>
        <v>0</v>
      </c>
      <c r="CE216" s="122" t="str">
        <f>Setup!$C$9</f>
        <v>$</v>
      </c>
      <c r="CF216" s="68">
        <f>IF($C$7=$C$8,SUMIFS(Income!$F$7:$F$8050,Income!$B$7:$B$8050,"="&amp;DATE(YEAR($C$7),MONTH($C$7),DAY($C$7)),Income!$E$7:$E$8050,$B216,Income!$D$7:$D$8050,CE$182),SUMIFS(Income!$F$7:$F$8050,Income!$B$7:$B$8050,"&gt;="&amp;DATE(YEAR($C$7),MONTH($C$7),DAY($C$7)),Income!$B$7:$B$8050,"&lt;="&amp;DATE(YEAR($C$8),MONTH($C$8),DAY($C$8)),Income!$E$7:$E$8050,$B216,Income!$D$7:$D$8050,CE$182))</f>
        <v>0</v>
      </c>
      <c r="CG216" s="122" t="str">
        <f>Setup!$C$9</f>
        <v>$</v>
      </c>
      <c r="CH216" s="68">
        <f>IF($C$7=$C$8,SUMIFS(Income!$F$7:$F$8050,Income!$B$7:$B$8050,"="&amp;DATE(YEAR($C$7),MONTH($C$7),DAY($C$7)),Income!$E$7:$E$8050,$B216,Income!$D$7:$D$8050,CG$182),SUMIFS(Income!$F$7:$F$8050,Income!$B$7:$B$8050,"&gt;="&amp;DATE(YEAR($C$7),MONTH($C$7),DAY($C$7)),Income!$B$7:$B$8050,"&lt;="&amp;DATE(YEAR($C$8),MONTH($C$8),DAY($C$8)),Income!$E$7:$E$8050,$B216,Income!$D$7:$D$8050,CG$182))</f>
        <v>0</v>
      </c>
      <c r="CI216" s="122" t="str">
        <f>Setup!$C$9</f>
        <v>$</v>
      </c>
      <c r="CJ216" s="68">
        <f>IF($C$7=$C$8,SUMIFS(Income!$F$7:$F$8050,Income!$B$7:$B$8050,"="&amp;DATE(YEAR($C$7),MONTH($C$7),DAY($C$7)),Income!$E$7:$E$8050,$B216,Income!$D$7:$D$8050,CI$182),SUMIFS(Income!$F$7:$F$8050,Income!$B$7:$B$8050,"&gt;="&amp;DATE(YEAR($C$7),MONTH($C$7),DAY($C$7)),Income!$B$7:$B$8050,"&lt;="&amp;DATE(YEAR($C$8),MONTH($C$8),DAY($C$8)),Income!$E$7:$E$8050,$B216,Income!$D$7:$D$8050,CI$182))</f>
        <v>0</v>
      </c>
      <c r="CK216" s="122" t="str">
        <f>Setup!$C$9</f>
        <v>$</v>
      </c>
      <c r="CL216" s="68">
        <f>IF($C$7=$C$8,SUMIFS(Income!$F$7:$F$8050,Income!$B$7:$B$8050,"="&amp;DATE(YEAR($C$7),MONTH($C$7),DAY($C$7)),Income!$E$7:$E$8050,$B216,Income!$D$7:$D$8050,CK$182),SUMIFS(Income!$F$7:$F$8050,Income!$B$7:$B$8050,"&gt;="&amp;DATE(YEAR($C$7),MONTH($C$7),DAY($C$7)),Income!$B$7:$B$8050,"&lt;="&amp;DATE(YEAR($C$8),MONTH($C$8),DAY($C$8)),Income!$E$7:$E$8050,$B216,Income!$D$7:$D$8050,CK$182))</f>
        <v>0</v>
      </c>
      <c r="CM216" s="122" t="str">
        <f>Setup!$C$9</f>
        <v>$</v>
      </c>
      <c r="CN216" s="68">
        <f>IF($C$7=$C$8,SUMIFS(Income!$F$7:$F$8050,Income!$B$7:$B$8050,"="&amp;DATE(YEAR($C$7),MONTH($C$7),DAY($C$7)),Income!$E$7:$E$8050,$B216,Income!$D$7:$D$8050,CM$182),SUMIFS(Income!$F$7:$F$8050,Income!$B$7:$B$8050,"&gt;="&amp;DATE(YEAR($C$7),MONTH($C$7),DAY($C$7)),Income!$B$7:$B$8050,"&lt;="&amp;DATE(YEAR($C$8),MONTH($C$8),DAY($C$8)),Income!$E$7:$E$8050,$B216,Income!$D$7:$D$8050,CM$182))</f>
        <v>0</v>
      </c>
      <c r="CO216" s="122" t="str">
        <f>Setup!$C$9</f>
        <v>$</v>
      </c>
      <c r="CP216" s="68">
        <f>IF($C$7=$C$8,SUMIFS(Income!$F$7:$F$8050,Income!$B$7:$B$8050,"="&amp;DATE(YEAR($C$7),MONTH($C$7),DAY($C$7)),Income!$E$7:$E$8050,$B216,Income!$D$7:$D$8050,CO$182),SUMIFS(Income!$F$7:$F$8050,Income!$B$7:$B$8050,"&gt;="&amp;DATE(YEAR($C$7),MONTH($C$7),DAY($C$7)),Income!$B$7:$B$8050,"&lt;="&amp;DATE(YEAR($C$8),MONTH($C$8),DAY($C$8)),Income!$E$7:$E$8050,$B216,Income!$D$7:$D$8050,CO$182))</f>
        <v>0</v>
      </c>
      <c r="CQ216" s="122" t="str">
        <f>Setup!$C$9</f>
        <v>$</v>
      </c>
      <c r="CR216" s="68">
        <f>IF($C$7=$C$8,SUMIFS(Income!$F$7:$F$8050,Income!$B$7:$B$8050,"="&amp;DATE(YEAR($C$7),MONTH($C$7),DAY($C$7)),Income!$E$7:$E$8050,$B216,Income!$D$7:$D$8050,CQ$182),SUMIFS(Income!$F$7:$F$8050,Income!$B$7:$B$8050,"&gt;="&amp;DATE(YEAR($C$7),MONTH($C$7),DAY($C$7)),Income!$B$7:$B$8050,"&lt;="&amp;DATE(YEAR($C$8),MONTH($C$8),DAY($C$8)),Income!$E$7:$E$8050,$B216,Income!$D$7:$D$8050,CQ$182))</f>
        <v>0</v>
      </c>
      <c r="CS216" s="122" t="str">
        <f>Setup!$C$9</f>
        <v>$</v>
      </c>
      <c r="CT216" s="68">
        <f>IF($C$7=$C$8,SUMIFS(Income!$F$7:$F$8050,Income!$B$7:$B$8050,"="&amp;DATE(YEAR($C$7),MONTH($C$7),DAY($C$7)),Income!$E$7:$E$8050,$B216,Income!$D$7:$D$8050,CS$182),SUMIFS(Income!$F$7:$F$8050,Income!$B$7:$B$8050,"&gt;="&amp;DATE(YEAR($C$7),MONTH($C$7),DAY($C$7)),Income!$B$7:$B$8050,"&lt;="&amp;DATE(YEAR($C$8),MONTH($C$8),DAY($C$8)),Income!$E$7:$E$8050,$B216,Income!$D$7:$D$8050,CS$182))</f>
        <v>0</v>
      </c>
      <c r="CU216" s="122" t="str">
        <f>Setup!$C$9</f>
        <v>$</v>
      </c>
      <c r="CV216" s="68">
        <f>IF($C$7=$C$8,SUMIFS(Income!$F$7:$F$8050,Income!$B$7:$B$8050,"="&amp;DATE(YEAR($C$7),MONTH($C$7),DAY($C$7)),Income!$E$7:$E$8050,$B216,Income!$D$7:$D$8050,CU$182),SUMIFS(Income!$F$7:$F$8050,Income!$B$7:$B$8050,"&gt;="&amp;DATE(YEAR($C$7),MONTH($C$7),DAY($C$7)),Income!$B$7:$B$8050,"&lt;="&amp;DATE(YEAR($C$8),MONTH($C$8),DAY($C$8)),Income!$E$7:$E$8050,$B216,Income!$D$7:$D$8050,CU$182))</f>
        <v>0</v>
      </c>
      <c r="CW216" s="122" t="str">
        <f>Setup!$C$9</f>
        <v>$</v>
      </c>
      <c r="CX216" s="68">
        <f>IF($C$7=$C$8,SUMIFS(Income!$F$7:$F$8050,Income!$B$7:$B$8050,"="&amp;DATE(YEAR($C$7),MONTH($C$7),DAY($C$7)),Income!$E$7:$E$8050,$B216,Income!$D$7:$D$8050,CW$182),SUMIFS(Income!$F$7:$F$8050,Income!$B$7:$B$8050,"&gt;="&amp;DATE(YEAR($C$7),MONTH($C$7),DAY($C$7)),Income!$B$7:$B$8050,"&lt;="&amp;DATE(YEAR($C$8),MONTH($C$8),DAY($C$8)),Income!$E$7:$E$8050,$B216,Income!$D$7:$D$8050,CW$182))</f>
        <v>0</v>
      </c>
      <c r="CY216" s="122" t="str">
        <f>Setup!$C$9</f>
        <v>$</v>
      </c>
      <c r="CZ216" s="68">
        <f>IF($C$7=$C$8,SUMIFS(Income!$F$7:$F$8050,Income!$B$7:$B$8050,"="&amp;DATE(YEAR($C$7),MONTH($C$7),DAY($C$7)),Income!$E$7:$E$8050,$B216,Income!$D$7:$D$8050,CY$182),SUMIFS(Income!$F$7:$F$8050,Income!$B$7:$B$8050,"&gt;="&amp;DATE(YEAR($C$7),MONTH($C$7),DAY($C$7)),Income!$B$7:$B$8050,"&lt;="&amp;DATE(YEAR($C$8),MONTH($C$8),DAY($C$8)),Income!$E$7:$E$8050,$B216,Income!$D$7:$D$8050,CY$182))</f>
        <v>0</v>
      </c>
      <c r="DA216" s="122" t="str">
        <f>Setup!$C$9</f>
        <v>$</v>
      </c>
      <c r="DB216" s="54">
        <f>IF($C$7=$C$8,SUMIFS(Income!$F$7:$F$8050,Income!$B$7:$B$8050,"="&amp;DATE(YEAR($C$7),MONTH($C$7),DAY($C$7)),Income!$E$7:$E$8050,$B216,Income!$D$7:$D$8050,DA$182),SUMIFS(Income!$F$7:$F$8050,Income!$B$7:$B$8050,"&gt;="&amp;DATE(YEAR($C$7),MONTH($C$7),DAY($C$7)),Income!$B$7:$B$8050,"&lt;="&amp;DATE(YEAR($C$8),MONTH($C$8),DAY($C$8)),Income!$E$7:$E$8050,$B216,Income!$D$7:$D$8050,DA$182))</f>
        <v>0</v>
      </c>
      <c r="DC216" s="1"/>
      <c r="DD216" s="36"/>
      <c r="DE216" s="36"/>
      <c r="DF216" s="36"/>
      <c r="DG216" s="36"/>
      <c r="DH216" s="36"/>
      <c r="DI216" s="36"/>
      <c r="DJ216" s="36"/>
      <c r="DK216" s="36"/>
      <c r="DL216" s="36"/>
      <c r="DM216" s="36"/>
      <c r="DN216" s="36"/>
      <c r="DO216" s="36"/>
      <c r="DP216" s="36"/>
      <c r="DQ216" s="36"/>
      <c r="DR216" s="36"/>
      <c r="DS216" s="36"/>
      <c r="DT216" s="36"/>
      <c r="DU216" s="36"/>
      <c r="DV216" s="36"/>
      <c r="DW216" s="36"/>
      <c r="DX216" s="36"/>
      <c r="DY216" s="36"/>
      <c r="DZ216" s="36"/>
      <c r="EA216" s="36"/>
      <c r="EB216" s="36"/>
      <c r="EC216" s="36"/>
      <c r="ED216" s="36"/>
      <c r="EE216" s="36"/>
      <c r="EF216" s="36"/>
      <c r="EG216" s="36"/>
      <c r="EH216" s="36"/>
      <c r="EI216" s="36"/>
      <c r="EJ216" s="36"/>
      <c r="EK216" s="36"/>
      <c r="EL216" s="36"/>
      <c r="EM216" s="36"/>
      <c r="EN216" s="36"/>
      <c r="EO216" s="36"/>
      <c r="EP216" s="36"/>
      <c r="EQ216" s="1"/>
    </row>
    <row r="217" spans="1:147" ht="21" customHeight="1">
      <c r="A217" s="1"/>
      <c r="B217" s="303">
        <f>Setup!M42</f>
        <v>0</v>
      </c>
      <c r="C217" s="122" t="str">
        <f>Setup!$C$9</f>
        <v>$</v>
      </c>
      <c r="D217" s="68">
        <f t="shared" si="135"/>
        <v>0</v>
      </c>
      <c r="E217" s="122" t="str">
        <f>Setup!$C$9</f>
        <v>$</v>
      </c>
      <c r="F217" s="68">
        <f t="shared" si="136"/>
        <v>0</v>
      </c>
      <c r="G217" s="122" t="str">
        <f>Setup!$C$9</f>
        <v>$</v>
      </c>
      <c r="H217" s="68">
        <f>IF($C$7=$C$8,SUMIFS(Income!$F$7:$F$8050,Income!$B$7:$B$8050,"="&amp;DATE(YEAR($C$7),MONTH($C$7),DAY($C$7)),Income!$E$7:$E$8050,$B217,Income!$D$7:$D$8050,G$182),SUMIFS(Income!$F$7:$F$8050,Income!$B$7:$B$8050,"&gt;="&amp;DATE(YEAR($C$7),MONTH($C$7),DAY($C$7)),Income!$B$7:$B$8050,"&lt;="&amp;DATE(YEAR($C$8),MONTH($C$8),DAY($C$8)),Income!$E$7:$E$8050,$B217,Income!$D$7:$D$8050,G$182))</f>
        <v>0</v>
      </c>
      <c r="I217" s="122" t="str">
        <f>Setup!$C$9</f>
        <v>$</v>
      </c>
      <c r="J217" s="68">
        <f>IF($C$7=$C$8,SUMIFS(Income!$F$7:$F$8050,Income!$B$7:$B$8050,"="&amp;DATE(YEAR($C$7),MONTH($C$7),DAY($C$7)),Income!$E$7:$E$8050,$B217,Income!$D$7:$D$8050,I$182),SUMIFS(Income!$F$7:$F$8050,Income!$B$7:$B$8050,"&gt;="&amp;DATE(YEAR($C$7),MONTH($C$7),DAY($C$7)),Income!$B$7:$B$8050,"&lt;="&amp;DATE(YEAR($C$8),MONTH($C$8),DAY($C$8)),Income!$E$7:$E$8050,$B217,Income!$D$7:$D$8050,I$182))</f>
        <v>0</v>
      </c>
      <c r="K217" s="122" t="str">
        <f>Setup!$C$9</f>
        <v>$</v>
      </c>
      <c r="L217" s="68">
        <f>IF($C$7=$C$8,SUMIFS(Income!$F$7:$F$8050,Income!$B$7:$B$8050,"="&amp;DATE(YEAR($C$7),MONTH($C$7),DAY($C$7)),Income!$E$7:$E$8050,$B217,Income!$D$7:$D$8050,K$182),SUMIFS(Income!$F$7:$F$8050,Income!$B$7:$B$8050,"&gt;="&amp;DATE(YEAR($C$7),MONTH($C$7),DAY($C$7)),Income!$B$7:$B$8050,"&lt;="&amp;DATE(YEAR($C$8),MONTH($C$8),DAY($C$8)),Income!$E$7:$E$8050,$B217,Income!$D$7:$D$8050,K$182))</f>
        <v>0</v>
      </c>
      <c r="M217" s="122" t="str">
        <f>Setup!$C$9</f>
        <v>$</v>
      </c>
      <c r="N217" s="68">
        <f>IF($C$7=$C$8,SUMIFS(Income!$F$7:$F$8050,Income!$B$7:$B$8050,"="&amp;DATE(YEAR($C$7),MONTH($C$7),DAY($C$7)),Income!$E$7:$E$8050,$B217,Income!$D$7:$D$8050,M$182),SUMIFS(Income!$F$7:$F$8050,Income!$B$7:$B$8050,"&gt;="&amp;DATE(YEAR($C$7),MONTH($C$7),DAY($C$7)),Income!$B$7:$B$8050,"&lt;="&amp;DATE(YEAR($C$8),MONTH($C$8),DAY($C$8)),Income!$E$7:$E$8050,$B217,Income!$D$7:$D$8050,M$182))</f>
        <v>0</v>
      </c>
      <c r="O217" s="122" t="str">
        <f>Setup!$C$9</f>
        <v>$</v>
      </c>
      <c r="P217" s="68">
        <f>IF($C$7=$C$8,SUMIFS(Income!$F$7:$F$8050,Income!$B$7:$B$8050,"="&amp;DATE(YEAR($C$7),MONTH($C$7),DAY($C$7)),Income!$E$7:$E$8050,$B217,Income!$D$7:$D$8050,O$182),SUMIFS(Income!$F$7:$F$8050,Income!$B$7:$B$8050,"&gt;="&amp;DATE(YEAR($C$7),MONTH($C$7),DAY($C$7)),Income!$B$7:$B$8050,"&lt;="&amp;DATE(YEAR($C$8),MONTH($C$8),DAY($C$8)),Income!$E$7:$E$8050,$B217,Income!$D$7:$D$8050,O$182))</f>
        <v>0</v>
      </c>
      <c r="Q217" s="122" t="str">
        <f>Setup!$C$9</f>
        <v>$</v>
      </c>
      <c r="R217" s="68">
        <f>IF($C$7=$C$8,SUMIFS(Income!$F$7:$F$8050,Income!$B$7:$B$8050,"="&amp;DATE(YEAR($C$7),MONTH($C$7),DAY($C$7)),Income!$E$7:$E$8050,$B217,Income!$D$7:$D$8050,Q$182),SUMIFS(Income!$F$7:$F$8050,Income!$B$7:$B$8050,"&gt;="&amp;DATE(YEAR($C$7),MONTH($C$7),DAY($C$7)),Income!$B$7:$B$8050,"&lt;="&amp;DATE(YEAR($C$8),MONTH($C$8),DAY($C$8)),Income!$E$7:$E$8050,$B217,Income!$D$7:$D$8050,Q$182))</f>
        <v>0</v>
      </c>
      <c r="S217" s="122" t="str">
        <f>Setup!$C$9</f>
        <v>$</v>
      </c>
      <c r="T217" s="68">
        <f>IF($C$7=$C$8,SUMIFS(Income!$F$7:$F$8050,Income!$B$7:$B$8050,"="&amp;DATE(YEAR($C$7),MONTH($C$7),DAY($C$7)),Income!$E$7:$E$8050,$B217,Income!$D$7:$D$8050,S$182),SUMIFS(Income!$F$7:$F$8050,Income!$B$7:$B$8050,"&gt;="&amp;DATE(YEAR($C$7),MONTH($C$7),DAY($C$7)),Income!$B$7:$B$8050,"&lt;="&amp;DATE(YEAR($C$8),MONTH($C$8),DAY($C$8)),Income!$E$7:$E$8050,$B217,Income!$D$7:$D$8050,S$182))</f>
        <v>0</v>
      </c>
      <c r="U217" s="122" t="str">
        <f>Setup!$C$9</f>
        <v>$</v>
      </c>
      <c r="V217" s="68">
        <f>IF($C$7=$C$8,SUMIFS(Income!$F$7:$F$8050,Income!$B$7:$B$8050,"="&amp;DATE(YEAR($C$7),MONTH($C$7),DAY($C$7)),Income!$E$7:$E$8050,$B217,Income!$D$7:$D$8050,U$182),SUMIFS(Income!$F$7:$F$8050,Income!$B$7:$B$8050,"&gt;="&amp;DATE(YEAR($C$7),MONTH($C$7),DAY($C$7)),Income!$B$7:$B$8050,"&lt;="&amp;DATE(YEAR($C$8),MONTH($C$8),DAY($C$8)),Income!$E$7:$E$8050,$B217,Income!$D$7:$D$8050,U$182))</f>
        <v>0</v>
      </c>
      <c r="W217" s="122" t="str">
        <f>Setup!$C$9</f>
        <v>$</v>
      </c>
      <c r="X217" s="68">
        <f>IF($C$7=$C$8,SUMIFS(Income!$F$7:$F$8050,Income!$B$7:$B$8050,"="&amp;DATE(YEAR($C$7),MONTH($C$7),DAY($C$7)),Income!$E$7:$E$8050,$B217,Income!$D$7:$D$8050,W$182),SUMIFS(Income!$F$7:$F$8050,Income!$B$7:$B$8050,"&gt;="&amp;DATE(YEAR($C$7),MONTH($C$7),DAY($C$7)),Income!$B$7:$B$8050,"&lt;="&amp;DATE(YEAR($C$8),MONTH($C$8),DAY($C$8)),Income!$E$7:$E$8050,$B217,Income!$D$7:$D$8050,W$182))</f>
        <v>0</v>
      </c>
      <c r="Y217" s="122" t="str">
        <f>Setup!$C$9</f>
        <v>$</v>
      </c>
      <c r="Z217" s="68">
        <f>IF($C$7=$C$8,SUMIFS(Income!$F$7:$F$8050,Income!$B$7:$B$8050,"="&amp;DATE(YEAR($C$7),MONTH($C$7),DAY($C$7)),Income!$E$7:$E$8050,$B217,Income!$D$7:$D$8050,Y$182),SUMIFS(Income!$F$7:$F$8050,Income!$B$7:$B$8050,"&gt;="&amp;DATE(YEAR($C$7),MONTH($C$7),DAY($C$7)),Income!$B$7:$B$8050,"&lt;="&amp;DATE(YEAR($C$8),MONTH($C$8),DAY($C$8)),Income!$E$7:$E$8050,$B217,Income!$D$7:$D$8050,Y$182))</f>
        <v>0</v>
      </c>
      <c r="AA217" s="122" t="str">
        <f>Setup!$C$9</f>
        <v>$</v>
      </c>
      <c r="AB217" s="68">
        <f>IF($C$7=$C$8,SUMIFS(Income!$F$7:$F$8050,Income!$B$7:$B$8050,"="&amp;DATE(YEAR($C$7),MONTH($C$7),DAY($C$7)),Income!$E$7:$E$8050,$B217,Income!$D$7:$D$8050,AA$182),SUMIFS(Income!$F$7:$F$8050,Income!$B$7:$B$8050,"&gt;="&amp;DATE(YEAR($C$7),MONTH($C$7),DAY($C$7)),Income!$B$7:$B$8050,"&lt;="&amp;DATE(YEAR($C$8),MONTH($C$8),DAY($C$8)),Income!$E$7:$E$8050,$B217,Income!$D$7:$D$8050,AA$182))</f>
        <v>0</v>
      </c>
      <c r="AC217" s="122" t="str">
        <f>Setup!$C$9</f>
        <v>$</v>
      </c>
      <c r="AD217" s="68">
        <f>IF($C$7=$C$8,SUMIFS(Income!$F$7:$F$8050,Income!$B$7:$B$8050,"="&amp;DATE(YEAR($C$7),MONTH($C$7),DAY($C$7)),Income!$E$7:$E$8050,$B217,Income!$D$7:$D$8050,AC$182),SUMIFS(Income!$F$7:$F$8050,Income!$B$7:$B$8050,"&gt;="&amp;DATE(YEAR($C$7),MONTH($C$7),DAY($C$7)),Income!$B$7:$B$8050,"&lt;="&amp;DATE(YEAR($C$8),MONTH($C$8),DAY($C$8)),Income!$E$7:$E$8050,$B217,Income!$D$7:$D$8050,AC$182))</f>
        <v>0</v>
      </c>
      <c r="AE217" s="464" t="str">
        <f>Setup!$C$9</f>
        <v>$</v>
      </c>
      <c r="AF217" s="68">
        <f>IF($C$7=$C$8,SUMIFS(Income!$F$7:$F$8050,Income!$B$7:$B$8050,"="&amp;DATE(YEAR($C$7),MONTH($C$7),DAY($C$7)),Income!$E$7:$E$8050,$B217,Income!$D$7:$D$8050,AE$182),SUMIFS(Income!$F$7:$F$8050,Income!$B$7:$B$8050,"&gt;="&amp;DATE(YEAR($C$7),MONTH($C$7),DAY($C$7)),Income!$B$7:$B$8050,"&lt;="&amp;DATE(YEAR($C$8),MONTH($C$8),DAY($C$8)),Income!$E$7:$E$8050,$B217,Income!$D$7:$D$8050,AE$182))</f>
        <v>0</v>
      </c>
      <c r="AG217" s="122" t="str">
        <f>Setup!$C$9</f>
        <v>$</v>
      </c>
      <c r="AH217" s="68">
        <f>IF($C$7=$C$8,SUMIFS(Income!$F$7:$F$8050,Income!$B$7:$B$8050,"="&amp;DATE(YEAR($C$7),MONTH($C$7),DAY($C$7)),Income!$E$7:$E$8050,$B217,Income!$D$7:$D$8050,AG$182),SUMIFS(Income!$F$7:$F$8050,Income!$B$7:$B$8050,"&gt;="&amp;DATE(YEAR($C$7),MONTH($C$7),DAY($C$7)),Income!$B$7:$B$8050,"&lt;="&amp;DATE(YEAR($C$8),MONTH($C$8),DAY($C$8)),Income!$E$7:$E$8050,$B217,Income!$D$7:$D$8050,AG$182))</f>
        <v>0</v>
      </c>
      <c r="AI217" s="122" t="str">
        <f>Setup!$C$9</f>
        <v>$</v>
      </c>
      <c r="AJ217" s="68">
        <f>IF($C$7=$C$8,SUMIFS(Income!$F$7:$F$8050,Income!$B$7:$B$8050,"="&amp;DATE(YEAR($C$7),MONTH($C$7),DAY($C$7)),Income!$E$7:$E$8050,$B217,Income!$D$7:$D$8050,AI$182),SUMIFS(Income!$F$7:$F$8050,Income!$B$7:$B$8050,"&gt;="&amp;DATE(YEAR($C$7),MONTH($C$7),DAY($C$7)),Income!$B$7:$B$8050,"&lt;="&amp;DATE(YEAR($C$8),MONTH($C$8),DAY($C$8)),Income!$E$7:$E$8050,$B217,Income!$D$7:$D$8050,AI$182))</f>
        <v>0</v>
      </c>
      <c r="AK217" s="122" t="str">
        <f>Setup!$C$9</f>
        <v>$</v>
      </c>
      <c r="AL217" s="68">
        <f>IF($C$7=$C$8,SUMIFS(Income!$F$7:$F$8050,Income!$B$7:$B$8050,"="&amp;DATE(YEAR($C$7),MONTH($C$7),DAY($C$7)),Income!$E$7:$E$8050,$B217,Income!$D$7:$D$8050,AK$182),SUMIFS(Income!$F$7:$F$8050,Income!$B$7:$B$8050,"&gt;="&amp;DATE(YEAR($C$7),MONTH($C$7),DAY($C$7)),Income!$B$7:$B$8050,"&lt;="&amp;DATE(YEAR($C$8),MONTH($C$8),DAY($C$8)),Income!$E$7:$E$8050,$B217,Income!$D$7:$D$8050,AK$182))</f>
        <v>0</v>
      </c>
      <c r="AM217" s="122" t="str">
        <f>Setup!$C$9</f>
        <v>$</v>
      </c>
      <c r="AN217" s="68">
        <f>IF($C$7=$C$8,SUMIFS(Income!$F$7:$F$8050,Income!$B$7:$B$8050,"="&amp;DATE(YEAR($C$7),MONTH($C$7),DAY($C$7)),Income!$E$7:$E$8050,$B217,Income!$D$7:$D$8050,AM$182),SUMIFS(Income!$F$7:$F$8050,Income!$B$7:$B$8050,"&gt;="&amp;DATE(YEAR($C$7),MONTH($C$7),DAY($C$7)),Income!$B$7:$B$8050,"&lt;="&amp;DATE(YEAR($C$8),MONTH($C$8),DAY($C$8)),Income!$E$7:$E$8050,$B217,Income!$D$7:$D$8050,AM$182))</f>
        <v>0</v>
      </c>
      <c r="AO217" s="122" t="str">
        <f>Setup!$C$9</f>
        <v>$</v>
      </c>
      <c r="AP217" s="68">
        <f>IF($C$7=$C$8,SUMIFS(Income!$F$7:$F$8050,Income!$B$7:$B$8050,"="&amp;DATE(YEAR($C$7),MONTH($C$7),DAY($C$7)),Income!$E$7:$E$8050,$B217,Income!$D$7:$D$8050,AO$182),SUMIFS(Income!$F$7:$F$8050,Income!$B$7:$B$8050,"&gt;="&amp;DATE(YEAR($C$7),MONTH($C$7),DAY($C$7)),Income!$B$7:$B$8050,"&lt;="&amp;DATE(YEAR($C$8),MONTH($C$8),DAY($C$8)),Income!$E$7:$E$8050,$B217,Income!$D$7:$D$8050,AO$182))</f>
        <v>0</v>
      </c>
      <c r="AQ217" s="122" t="str">
        <f>Setup!$C$9</f>
        <v>$</v>
      </c>
      <c r="AR217" s="68">
        <f>IF($C$7=$C$8,SUMIFS(Income!$F$7:$F$8050,Income!$B$7:$B$8050,"="&amp;DATE(YEAR($C$7),MONTH($C$7),DAY($C$7)),Income!$E$7:$E$8050,$B217,Income!$D$7:$D$8050,AQ$182),SUMIFS(Income!$F$7:$F$8050,Income!$B$7:$B$8050,"&gt;="&amp;DATE(YEAR($C$7),MONTH($C$7),DAY($C$7)),Income!$B$7:$B$8050,"&lt;="&amp;DATE(YEAR($C$8),MONTH($C$8),DAY($C$8)),Income!$E$7:$E$8050,$B217,Income!$D$7:$D$8050,AQ$182))</f>
        <v>0</v>
      </c>
      <c r="AS217" s="122" t="str">
        <f>Setup!$C$9</f>
        <v>$</v>
      </c>
      <c r="AT217" s="68">
        <f>IF($C$7=$C$8,SUMIFS(Income!$F$7:$F$8050,Income!$B$7:$B$8050,"="&amp;DATE(YEAR($C$7),MONTH($C$7),DAY($C$7)),Income!$E$7:$E$8050,$B217,Income!$D$7:$D$8050,AS$182),SUMIFS(Income!$F$7:$F$8050,Income!$B$7:$B$8050,"&gt;="&amp;DATE(YEAR($C$7),MONTH($C$7),DAY($C$7)),Income!$B$7:$B$8050,"&lt;="&amp;DATE(YEAR($C$8),MONTH($C$8),DAY($C$8)),Income!$E$7:$E$8050,$B217,Income!$D$7:$D$8050,AS$182))</f>
        <v>0</v>
      </c>
      <c r="AU217" s="122" t="str">
        <f>Setup!$C$9</f>
        <v>$</v>
      </c>
      <c r="AV217" s="68">
        <f>IF($C$7=$C$8,SUMIFS(Income!$F$7:$F$8050,Income!$B$7:$B$8050,"="&amp;DATE(YEAR($C$7),MONTH($C$7),DAY($C$7)),Income!$E$7:$E$8050,$B217,Income!$D$7:$D$8050,AU$182),SUMIFS(Income!$F$7:$F$8050,Income!$B$7:$B$8050,"&gt;="&amp;DATE(YEAR($C$7),MONTH($C$7),DAY($C$7)),Income!$B$7:$B$8050,"&lt;="&amp;DATE(YEAR($C$8),MONTH($C$8),DAY($C$8)),Income!$E$7:$E$8050,$B217,Income!$D$7:$D$8050,AU$182))</f>
        <v>0</v>
      </c>
      <c r="AW217" s="122" t="str">
        <f>Setup!$C$9</f>
        <v>$</v>
      </c>
      <c r="AX217" s="68">
        <f>IF($C$7=$C$8,SUMIFS(Income!$F$7:$F$8050,Income!$B$7:$B$8050,"="&amp;DATE(YEAR($C$7),MONTH($C$7),DAY($C$7)),Income!$E$7:$E$8050,$B217,Income!$D$7:$D$8050,AW$182),SUMIFS(Income!$F$7:$F$8050,Income!$B$7:$B$8050,"&gt;="&amp;DATE(YEAR($C$7),MONTH($C$7),DAY($C$7)),Income!$B$7:$B$8050,"&lt;="&amp;DATE(YEAR($C$8),MONTH($C$8),DAY($C$8)),Income!$E$7:$E$8050,$B217,Income!$D$7:$D$8050,AW$182))</f>
        <v>0</v>
      </c>
      <c r="AY217" s="122" t="str">
        <f>Setup!$C$9</f>
        <v>$</v>
      </c>
      <c r="AZ217" s="68">
        <f>IF($C$7=$C$8,SUMIFS(Income!$F$7:$F$8050,Income!$B$7:$B$8050,"="&amp;DATE(YEAR($C$7),MONTH($C$7),DAY($C$7)),Income!$E$7:$E$8050,$B217,Income!$D$7:$D$8050,AY$182),SUMIFS(Income!$F$7:$F$8050,Income!$B$7:$B$8050,"&gt;="&amp;DATE(YEAR($C$7),MONTH($C$7),DAY($C$7)),Income!$B$7:$B$8050,"&lt;="&amp;DATE(YEAR($C$8),MONTH($C$8),DAY($C$8)),Income!$E$7:$E$8050,$B217,Income!$D$7:$D$8050,AY$182))</f>
        <v>0</v>
      </c>
      <c r="BA217" s="122" t="str">
        <f>Setup!$C$9</f>
        <v>$</v>
      </c>
      <c r="BB217" s="68">
        <f>IF($C$7=$C$8,SUMIFS(Income!$F$7:$F$8050,Income!$B$7:$B$8050,"="&amp;DATE(YEAR($C$7),MONTH($C$7),DAY($C$7)),Income!$E$7:$E$8050,$B217,Income!$D$7:$D$8050,BA$182),SUMIFS(Income!$F$7:$F$8050,Income!$B$7:$B$8050,"&gt;="&amp;DATE(YEAR($C$7),MONTH($C$7),DAY($C$7)),Income!$B$7:$B$8050,"&lt;="&amp;DATE(YEAR($C$8),MONTH($C$8),DAY($C$8)),Income!$E$7:$E$8050,$B217,Income!$D$7:$D$8050,BA$182))</f>
        <v>0</v>
      </c>
      <c r="BC217" s="122" t="str">
        <f>Setup!$C$9</f>
        <v>$</v>
      </c>
      <c r="BD217" s="68">
        <f>IF($C$7=$C$8,SUMIFS(Income!$F$7:$F$8050,Income!$B$7:$B$8050,"="&amp;DATE(YEAR($C$7),MONTH($C$7),DAY($C$7)),Income!$E$7:$E$8050,$B217,Income!$D$7:$D$8050,BC$182),SUMIFS(Income!$F$7:$F$8050,Income!$B$7:$B$8050,"&gt;="&amp;DATE(YEAR($C$7),MONTH($C$7),DAY($C$7)),Income!$B$7:$B$8050,"&lt;="&amp;DATE(YEAR($C$8),MONTH($C$8),DAY($C$8)),Income!$E$7:$E$8050,$B217,Income!$D$7:$D$8050,BC$182))</f>
        <v>0</v>
      </c>
      <c r="BE217" s="122" t="str">
        <f>Setup!$C$9</f>
        <v>$</v>
      </c>
      <c r="BF217" s="68">
        <f>IF($C$7=$C$8,SUMIFS(Income!$F$7:$F$8050,Income!$B$7:$B$8050,"="&amp;DATE(YEAR($C$7),MONTH($C$7),DAY($C$7)),Income!$E$7:$E$8050,$B217,Income!$D$7:$D$8050,BE$182),SUMIFS(Income!$F$7:$F$8050,Income!$B$7:$B$8050,"&gt;="&amp;DATE(YEAR($C$7),MONTH($C$7),DAY($C$7)),Income!$B$7:$B$8050,"&lt;="&amp;DATE(YEAR($C$8),MONTH($C$8),DAY($C$8)),Income!$E$7:$E$8050,$B217,Income!$D$7:$D$8050,BE$182))</f>
        <v>0</v>
      </c>
      <c r="BG217" s="122" t="str">
        <f>Setup!$C$9</f>
        <v>$</v>
      </c>
      <c r="BH217" s="68">
        <f>IF($C$7=$C$8,SUMIFS(Income!$F$7:$F$8050,Income!$B$7:$B$8050,"="&amp;DATE(YEAR($C$7),MONTH($C$7),DAY($C$7)),Income!$E$7:$E$8050,$B217,Income!$D$7:$D$8050,BG$182),SUMIFS(Income!$F$7:$F$8050,Income!$B$7:$B$8050,"&gt;="&amp;DATE(YEAR($C$7),MONTH($C$7),DAY($C$7)),Income!$B$7:$B$8050,"&lt;="&amp;DATE(YEAR($C$8),MONTH($C$8),DAY($C$8)),Income!$E$7:$E$8050,$B217,Income!$D$7:$D$8050,BG$182))</f>
        <v>0</v>
      </c>
      <c r="BI217" s="122" t="str">
        <f>Setup!$C$9</f>
        <v>$</v>
      </c>
      <c r="BJ217" s="68">
        <f>IF($C$7=$C$8,SUMIFS(Income!$F$7:$F$8050,Income!$B$7:$B$8050,"="&amp;DATE(YEAR($C$7),MONTH($C$7),DAY($C$7)),Income!$E$7:$E$8050,$B217,Income!$D$7:$D$8050,BI$182),SUMIFS(Income!$F$7:$F$8050,Income!$B$7:$B$8050,"&gt;="&amp;DATE(YEAR($C$7),MONTH($C$7),DAY($C$7)),Income!$B$7:$B$8050,"&lt;="&amp;DATE(YEAR($C$8),MONTH($C$8),DAY($C$8)),Income!$E$7:$E$8050,$B217,Income!$D$7:$D$8050,BI$182))</f>
        <v>0</v>
      </c>
      <c r="BK217" s="122" t="str">
        <f>Setup!$C$9</f>
        <v>$</v>
      </c>
      <c r="BL217" s="68">
        <f>IF($C$7=$C$8,SUMIFS(Income!$F$7:$F$8050,Income!$B$7:$B$8050,"="&amp;DATE(YEAR($C$7),MONTH($C$7),DAY($C$7)),Income!$E$7:$E$8050,$B217,Income!$D$7:$D$8050,BK$182),SUMIFS(Income!$F$7:$F$8050,Income!$B$7:$B$8050,"&gt;="&amp;DATE(YEAR($C$7),MONTH($C$7),DAY($C$7)),Income!$B$7:$B$8050,"&lt;="&amp;DATE(YEAR($C$8),MONTH($C$8),DAY($C$8)),Income!$E$7:$E$8050,$B217,Income!$D$7:$D$8050,BK$182))</f>
        <v>0</v>
      </c>
      <c r="BM217" s="122" t="str">
        <f>Setup!$C$9</f>
        <v>$</v>
      </c>
      <c r="BN217" s="68">
        <f>IF($C$7=$C$8,SUMIFS(Income!$F$7:$F$8050,Income!$B$7:$B$8050,"="&amp;DATE(YEAR($C$7),MONTH($C$7),DAY($C$7)),Income!$E$7:$E$8050,$B217,Income!$D$7:$D$8050,BM$182),SUMIFS(Income!$F$7:$F$8050,Income!$B$7:$B$8050,"&gt;="&amp;DATE(YEAR($C$7),MONTH($C$7),DAY($C$7)),Income!$B$7:$B$8050,"&lt;="&amp;DATE(YEAR($C$8),MONTH($C$8),DAY($C$8)),Income!$E$7:$E$8050,$B217,Income!$D$7:$D$8050,BM$182))</f>
        <v>0</v>
      </c>
      <c r="BO217" s="122" t="str">
        <f>Setup!$C$9</f>
        <v>$</v>
      </c>
      <c r="BP217" s="68">
        <f>IF($C$7=$C$8,SUMIFS(Income!$F$7:$F$8050,Income!$B$7:$B$8050,"="&amp;DATE(YEAR($C$7),MONTH($C$7),DAY($C$7)),Income!$E$7:$E$8050,$B217,Income!$D$7:$D$8050,BO$182),SUMIFS(Income!$F$7:$F$8050,Income!$B$7:$B$8050,"&gt;="&amp;DATE(YEAR($C$7),MONTH($C$7),DAY($C$7)),Income!$B$7:$B$8050,"&lt;="&amp;DATE(YEAR($C$8),MONTH($C$8),DAY($C$8)),Income!$E$7:$E$8050,$B217,Income!$D$7:$D$8050,BO$182))</f>
        <v>0</v>
      </c>
      <c r="BQ217" s="122" t="str">
        <f>Setup!$C$9</f>
        <v>$</v>
      </c>
      <c r="BR217" s="68">
        <f>IF($C$7=$C$8,SUMIFS(Income!$F$7:$F$8050,Income!$B$7:$B$8050,"="&amp;DATE(YEAR($C$7),MONTH($C$7),DAY($C$7)),Income!$E$7:$E$8050,$B217,Income!$D$7:$D$8050,BQ$182),SUMIFS(Income!$F$7:$F$8050,Income!$B$7:$B$8050,"&gt;="&amp;DATE(YEAR($C$7),MONTH($C$7),DAY($C$7)),Income!$B$7:$B$8050,"&lt;="&amp;DATE(YEAR($C$8),MONTH($C$8),DAY($C$8)),Income!$E$7:$E$8050,$B217,Income!$D$7:$D$8050,BQ$182))</f>
        <v>0</v>
      </c>
      <c r="BS217" s="122" t="str">
        <f>Setup!$C$9</f>
        <v>$</v>
      </c>
      <c r="BT217" s="68">
        <f>IF($C$7=$C$8,SUMIFS(Income!$F$7:$F$8050,Income!$B$7:$B$8050,"="&amp;DATE(YEAR($C$7),MONTH($C$7),DAY($C$7)),Income!$E$7:$E$8050,$B217,Income!$D$7:$D$8050,BS$182),SUMIFS(Income!$F$7:$F$8050,Income!$B$7:$B$8050,"&gt;="&amp;DATE(YEAR($C$7),MONTH($C$7),DAY($C$7)),Income!$B$7:$B$8050,"&lt;="&amp;DATE(YEAR($C$8),MONTH($C$8),DAY($C$8)),Income!$E$7:$E$8050,$B217,Income!$D$7:$D$8050,BS$182))</f>
        <v>0</v>
      </c>
      <c r="BU217" s="122" t="str">
        <f>Setup!$C$9</f>
        <v>$</v>
      </c>
      <c r="BV217" s="68">
        <f>IF($C$7=$C$8,SUMIFS(Income!$F$7:$F$8050,Income!$B$7:$B$8050,"="&amp;DATE(YEAR($C$7),MONTH($C$7),DAY($C$7)),Income!$E$7:$E$8050,$B217,Income!$D$7:$D$8050,BU$182),SUMIFS(Income!$F$7:$F$8050,Income!$B$7:$B$8050,"&gt;="&amp;DATE(YEAR($C$7),MONTH($C$7),DAY($C$7)),Income!$B$7:$B$8050,"&lt;="&amp;DATE(YEAR($C$8),MONTH($C$8),DAY($C$8)),Income!$E$7:$E$8050,$B217,Income!$D$7:$D$8050,BU$182))</f>
        <v>0</v>
      </c>
      <c r="BW217" s="122" t="str">
        <f>Setup!$C$9</f>
        <v>$</v>
      </c>
      <c r="BX217" s="68">
        <f>IF($C$7=$C$8,SUMIFS(Income!$F$7:$F$8050,Income!$B$7:$B$8050,"="&amp;DATE(YEAR($C$7),MONTH($C$7),DAY($C$7)),Income!$E$7:$E$8050,$B217,Income!$D$7:$D$8050,BW$182),SUMIFS(Income!$F$7:$F$8050,Income!$B$7:$B$8050,"&gt;="&amp;DATE(YEAR($C$7),MONTH($C$7),DAY($C$7)),Income!$B$7:$B$8050,"&lt;="&amp;DATE(YEAR($C$8),MONTH($C$8),DAY($C$8)),Income!$E$7:$E$8050,$B217,Income!$D$7:$D$8050,BW$182))</f>
        <v>0</v>
      </c>
      <c r="BY217" s="122" t="str">
        <f>Setup!$C$9</f>
        <v>$</v>
      </c>
      <c r="BZ217" s="68">
        <f>IF($C$7=$C$8,SUMIFS(Income!$F$7:$F$8050,Income!$B$7:$B$8050,"="&amp;DATE(YEAR($C$7),MONTH($C$7),DAY($C$7)),Income!$E$7:$E$8050,$B217,Income!$D$7:$D$8050,BY$182),SUMIFS(Income!$F$7:$F$8050,Income!$B$7:$B$8050,"&gt;="&amp;DATE(YEAR($C$7),MONTH($C$7),DAY($C$7)),Income!$B$7:$B$8050,"&lt;="&amp;DATE(YEAR($C$8),MONTH($C$8),DAY($C$8)),Income!$E$7:$E$8050,$B217,Income!$D$7:$D$8050,BY$182))</f>
        <v>0</v>
      </c>
      <c r="CA217" s="122" t="str">
        <f>Setup!$C$9</f>
        <v>$</v>
      </c>
      <c r="CB217" s="68">
        <f>IF($C$7=$C$8,SUMIFS(Income!$F$7:$F$8050,Income!$B$7:$B$8050,"="&amp;DATE(YEAR($C$7),MONTH($C$7),DAY($C$7)),Income!$E$7:$E$8050,$B217,Income!$D$7:$D$8050,CA$182),SUMIFS(Income!$F$7:$F$8050,Income!$B$7:$B$8050,"&gt;="&amp;DATE(YEAR($C$7),MONTH($C$7),DAY($C$7)),Income!$B$7:$B$8050,"&lt;="&amp;DATE(YEAR($C$8),MONTH($C$8),DAY($C$8)),Income!$E$7:$E$8050,$B217,Income!$D$7:$D$8050,CA$182))</f>
        <v>0</v>
      </c>
      <c r="CC217" s="122" t="str">
        <f>Setup!$C$9</f>
        <v>$</v>
      </c>
      <c r="CD217" s="68">
        <f>IF($C$7=$C$8,SUMIFS(Income!$F$7:$F$8050,Income!$B$7:$B$8050,"="&amp;DATE(YEAR($C$7),MONTH($C$7),DAY($C$7)),Income!$E$7:$E$8050,$B217,Income!$D$7:$D$8050,CC$182),SUMIFS(Income!$F$7:$F$8050,Income!$B$7:$B$8050,"&gt;="&amp;DATE(YEAR($C$7),MONTH($C$7),DAY($C$7)),Income!$B$7:$B$8050,"&lt;="&amp;DATE(YEAR($C$8),MONTH($C$8),DAY($C$8)),Income!$E$7:$E$8050,$B217,Income!$D$7:$D$8050,CC$182))</f>
        <v>0</v>
      </c>
      <c r="CE217" s="122" t="str">
        <f>Setup!$C$9</f>
        <v>$</v>
      </c>
      <c r="CF217" s="68">
        <f>IF($C$7=$C$8,SUMIFS(Income!$F$7:$F$8050,Income!$B$7:$B$8050,"="&amp;DATE(YEAR($C$7),MONTH($C$7),DAY($C$7)),Income!$E$7:$E$8050,$B217,Income!$D$7:$D$8050,CE$182),SUMIFS(Income!$F$7:$F$8050,Income!$B$7:$B$8050,"&gt;="&amp;DATE(YEAR($C$7),MONTH($C$7),DAY($C$7)),Income!$B$7:$B$8050,"&lt;="&amp;DATE(YEAR($C$8),MONTH($C$8),DAY($C$8)),Income!$E$7:$E$8050,$B217,Income!$D$7:$D$8050,CE$182))</f>
        <v>0</v>
      </c>
      <c r="CG217" s="122" t="str">
        <f>Setup!$C$9</f>
        <v>$</v>
      </c>
      <c r="CH217" s="68">
        <f>IF($C$7=$C$8,SUMIFS(Income!$F$7:$F$8050,Income!$B$7:$B$8050,"="&amp;DATE(YEAR($C$7),MONTH($C$7),DAY($C$7)),Income!$E$7:$E$8050,$B217,Income!$D$7:$D$8050,CG$182),SUMIFS(Income!$F$7:$F$8050,Income!$B$7:$B$8050,"&gt;="&amp;DATE(YEAR($C$7),MONTH($C$7),DAY($C$7)),Income!$B$7:$B$8050,"&lt;="&amp;DATE(YEAR($C$8),MONTH($C$8),DAY($C$8)),Income!$E$7:$E$8050,$B217,Income!$D$7:$D$8050,CG$182))</f>
        <v>0</v>
      </c>
      <c r="CI217" s="122" t="str">
        <f>Setup!$C$9</f>
        <v>$</v>
      </c>
      <c r="CJ217" s="68">
        <f>IF($C$7=$C$8,SUMIFS(Income!$F$7:$F$8050,Income!$B$7:$B$8050,"="&amp;DATE(YEAR($C$7),MONTH($C$7),DAY($C$7)),Income!$E$7:$E$8050,$B217,Income!$D$7:$D$8050,CI$182),SUMIFS(Income!$F$7:$F$8050,Income!$B$7:$B$8050,"&gt;="&amp;DATE(YEAR($C$7),MONTH($C$7),DAY($C$7)),Income!$B$7:$B$8050,"&lt;="&amp;DATE(YEAR($C$8),MONTH($C$8),DAY($C$8)),Income!$E$7:$E$8050,$B217,Income!$D$7:$D$8050,CI$182))</f>
        <v>0</v>
      </c>
      <c r="CK217" s="122" t="str">
        <f>Setup!$C$9</f>
        <v>$</v>
      </c>
      <c r="CL217" s="68">
        <f>IF($C$7=$C$8,SUMIFS(Income!$F$7:$F$8050,Income!$B$7:$B$8050,"="&amp;DATE(YEAR($C$7),MONTH($C$7),DAY($C$7)),Income!$E$7:$E$8050,$B217,Income!$D$7:$D$8050,CK$182),SUMIFS(Income!$F$7:$F$8050,Income!$B$7:$B$8050,"&gt;="&amp;DATE(YEAR($C$7),MONTH($C$7),DAY($C$7)),Income!$B$7:$B$8050,"&lt;="&amp;DATE(YEAR($C$8),MONTH($C$8),DAY($C$8)),Income!$E$7:$E$8050,$B217,Income!$D$7:$D$8050,CK$182))</f>
        <v>0</v>
      </c>
      <c r="CM217" s="122" t="str">
        <f>Setup!$C$9</f>
        <v>$</v>
      </c>
      <c r="CN217" s="68">
        <f>IF($C$7=$C$8,SUMIFS(Income!$F$7:$F$8050,Income!$B$7:$B$8050,"="&amp;DATE(YEAR($C$7),MONTH($C$7),DAY($C$7)),Income!$E$7:$E$8050,$B217,Income!$D$7:$D$8050,CM$182),SUMIFS(Income!$F$7:$F$8050,Income!$B$7:$B$8050,"&gt;="&amp;DATE(YEAR($C$7),MONTH($C$7),DAY($C$7)),Income!$B$7:$B$8050,"&lt;="&amp;DATE(YEAR($C$8),MONTH($C$8),DAY($C$8)),Income!$E$7:$E$8050,$B217,Income!$D$7:$D$8050,CM$182))</f>
        <v>0</v>
      </c>
      <c r="CO217" s="122" t="str">
        <f>Setup!$C$9</f>
        <v>$</v>
      </c>
      <c r="CP217" s="68">
        <f>IF($C$7=$C$8,SUMIFS(Income!$F$7:$F$8050,Income!$B$7:$B$8050,"="&amp;DATE(YEAR($C$7),MONTH($C$7),DAY($C$7)),Income!$E$7:$E$8050,$B217,Income!$D$7:$D$8050,CO$182),SUMIFS(Income!$F$7:$F$8050,Income!$B$7:$B$8050,"&gt;="&amp;DATE(YEAR($C$7),MONTH($C$7),DAY($C$7)),Income!$B$7:$B$8050,"&lt;="&amp;DATE(YEAR($C$8),MONTH($C$8),DAY($C$8)),Income!$E$7:$E$8050,$B217,Income!$D$7:$D$8050,CO$182))</f>
        <v>0</v>
      </c>
      <c r="CQ217" s="122" t="str">
        <f>Setup!$C$9</f>
        <v>$</v>
      </c>
      <c r="CR217" s="68">
        <f>IF($C$7=$C$8,SUMIFS(Income!$F$7:$F$8050,Income!$B$7:$B$8050,"="&amp;DATE(YEAR($C$7),MONTH($C$7),DAY($C$7)),Income!$E$7:$E$8050,$B217,Income!$D$7:$D$8050,CQ$182),SUMIFS(Income!$F$7:$F$8050,Income!$B$7:$B$8050,"&gt;="&amp;DATE(YEAR($C$7),MONTH($C$7),DAY($C$7)),Income!$B$7:$B$8050,"&lt;="&amp;DATE(YEAR($C$8),MONTH($C$8),DAY($C$8)),Income!$E$7:$E$8050,$B217,Income!$D$7:$D$8050,CQ$182))</f>
        <v>0</v>
      </c>
      <c r="CS217" s="122" t="str">
        <f>Setup!$C$9</f>
        <v>$</v>
      </c>
      <c r="CT217" s="68">
        <f>IF($C$7=$C$8,SUMIFS(Income!$F$7:$F$8050,Income!$B$7:$B$8050,"="&amp;DATE(YEAR($C$7),MONTH($C$7),DAY($C$7)),Income!$E$7:$E$8050,$B217,Income!$D$7:$D$8050,CS$182),SUMIFS(Income!$F$7:$F$8050,Income!$B$7:$B$8050,"&gt;="&amp;DATE(YEAR($C$7),MONTH($C$7),DAY($C$7)),Income!$B$7:$B$8050,"&lt;="&amp;DATE(YEAR($C$8),MONTH($C$8),DAY($C$8)),Income!$E$7:$E$8050,$B217,Income!$D$7:$D$8050,CS$182))</f>
        <v>0</v>
      </c>
      <c r="CU217" s="122" t="str">
        <f>Setup!$C$9</f>
        <v>$</v>
      </c>
      <c r="CV217" s="68">
        <f>IF($C$7=$C$8,SUMIFS(Income!$F$7:$F$8050,Income!$B$7:$B$8050,"="&amp;DATE(YEAR($C$7),MONTH($C$7),DAY($C$7)),Income!$E$7:$E$8050,$B217,Income!$D$7:$D$8050,CU$182),SUMIFS(Income!$F$7:$F$8050,Income!$B$7:$B$8050,"&gt;="&amp;DATE(YEAR($C$7),MONTH($C$7),DAY($C$7)),Income!$B$7:$B$8050,"&lt;="&amp;DATE(YEAR($C$8),MONTH($C$8),DAY($C$8)),Income!$E$7:$E$8050,$B217,Income!$D$7:$D$8050,CU$182))</f>
        <v>0</v>
      </c>
      <c r="CW217" s="122" t="str">
        <f>Setup!$C$9</f>
        <v>$</v>
      </c>
      <c r="CX217" s="68">
        <f>IF($C$7=$C$8,SUMIFS(Income!$F$7:$F$8050,Income!$B$7:$B$8050,"="&amp;DATE(YEAR($C$7),MONTH($C$7),DAY($C$7)),Income!$E$7:$E$8050,$B217,Income!$D$7:$D$8050,CW$182),SUMIFS(Income!$F$7:$F$8050,Income!$B$7:$B$8050,"&gt;="&amp;DATE(YEAR($C$7),MONTH($C$7),DAY($C$7)),Income!$B$7:$B$8050,"&lt;="&amp;DATE(YEAR($C$8),MONTH($C$8),DAY($C$8)),Income!$E$7:$E$8050,$B217,Income!$D$7:$D$8050,CW$182))</f>
        <v>0</v>
      </c>
      <c r="CY217" s="122" t="str">
        <f>Setup!$C$9</f>
        <v>$</v>
      </c>
      <c r="CZ217" s="68">
        <f>IF($C$7=$C$8,SUMIFS(Income!$F$7:$F$8050,Income!$B$7:$B$8050,"="&amp;DATE(YEAR($C$7),MONTH($C$7),DAY($C$7)),Income!$E$7:$E$8050,$B217,Income!$D$7:$D$8050,CY$182),SUMIFS(Income!$F$7:$F$8050,Income!$B$7:$B$8050,"&gt;="&amp;DATE(YEAR($C$7),MONTH($C$7),DAY($C$7)),Income!$B$7:$B$8050,"&lt;="&amp;DATE(YEAR($C$8),MONTH($C$8),DAY($C$8)),Income!$E$7:$E$8050,$B217,Income!$D$7:$D$8050,CY$182))</f>
        <v>0</v>
      </c>
      <c r="DA217" s="122" t="str">
        <f>Setup!$C$9</f>
        <v>$</v>
      </c>
      <c r="DB217" s="54">
        <f>IF($C$7=$C$8,SUMIFS(Income!$F$7:$F$8050,Income!$B$7:$B$8050,"="&amp;DATE(YEAR($C$7),MONTH($C$7),DAY($C$7)),Income!$E$7:$E$8050,$B217,Income!$D$7:$D$8050,DA$182),SUMIFS(Income!$F$7:$F$8050,Income!$B$7:$B$8050,"&gt;="&amp;DATE(YEAR($C$7),MONTH($C$7),DAY($C$7)),Income!$B$7:$B$8050,"&lt;="&amp;DATE(YEAR($C$8),MONTH($C$8),DAY($C$8)),Income!$E$7:$E$8050,$B217,Income!$D$7:$D$8050,DA$182))</f>
        <v>0</v>
      </c>
      <c r="DC217" s="1"/>
      <c r="DD217" s="36"/>
      <c r="DE217" s="36"/>
      <c r="DF217" s="36"/>
      <c r="DG217" s="36"/>
      <c r="DH217" s="36"/>
      <c r="DI217" s="36"/>
      <c r="DJ217" s="36"/>
      <c r="DK217" s="36"/>
      <c r="DL217" s="36"/>
      <c r="DM217" s="36"/>
      <c r="DN217" s="36"/>
      <c r="DO217" s="36"/>
      <c r="DP217" s="36"/>
      <c r="DQ217" s="36"/>
      <c r="DR217" s="36"/>
      <c r="DS217" s="36"/>
      <c r="DT217" s="36"/>
      <c r="DU217" s="36"/>
      <c r="DV217" s="36"/>
      <c r="DW217" s="36"/>
      <c r="DX217" s="36"/>
      <c r="DY217" s="36"/>
      <c r="DZ217" s="36"/>
      <c r="EA217" s="36"/>
      <c r="EB217" s="36"/>
      <c r="EC217" s="36"/>
      <c r="ED217" s="36"/>
      <c r="EE217" s="36"/>
      <c r="EF217" s="36"/>
      <c r="EG217" s="36"/>
      <c r="EH217" s="36"/>
      <c r="EI217" s="36"/>
      <c r="EJ217" s="36"/>
      <c r="EK217" s="36"/>
      <c r="EL217" s="36"/>
      <c r="EM217" s="36"/>
      <c r="EN217" s="36"/>
      <c r="EO217" s="36"/>
      <c r="EP217" s="36"/>
      <c r="EQ217" s="1"/>
    </row>
    <row r="218" spans="1:147" ht="21" customHeight="1">
      <c r="A218" s="1"/>
      <c r="B218" s="303">
        <f>Setup!M43</f>
        <v>0</v>
      </c>
      <c r="C218" s="122" t="str">
        <f>Setup!$C$9</f>
        <v>$</v>
      </c>
      <c r="D218" s="68">
        <f t="shared" si="135"/>
        <v>0</v>
      </c>
      <c r="E218" s="122" t="str">
        <f>Setup!$C$9</f>
        <v>$</v>
      </c>
      <c r="F218" s="68">
        <f t="shared" si="136"/>
        <v>0</v>
      </c>
      <c r="G218" s="122" t="str">
        <f>Setup!$C$9</f>
        <v>$</v>
      </c>
      <c r="H218" s="68">
        <f>IF($C$7=$C$8,SUMIFS(Income!$F$7:$F$8050,Income!$B$7:$B$8050,"="&amp;DATE(YEAR($C$7),MONTH($C$7),DAY($C$7)),Income!$E$7:$E$8050,$B218,Income!$D$7:$D$8050,G$182),SUMIFS(Income!$F$7:$F$8050,Income!$B$7:$B$8050,"&gt;="&amp;DATE(YEAR($C$7),MONTH($C$7),DAY($C$7)),Income!$B$7:$B$8050,"&lt;="&amp;DATE(YEAR($C$8),MONTH($C$8),DAY($C$8)),Income!$E$7:$E$8050,$B218,Income!$D$7:$D$8050,G$182))</f>
        <v>0</v>
      </c>
      <c r="I218" s="122" t="str">
        <f>Setup!$C$9</f>
        <v>$</v>
      </c>
      <c r="J218" s="68">
        <f>IF($C$7=$C$8,SUMIFS(Income!$F$7:$F$8050,Income!$B$7:$B$8050,"="&amp;DATE(YEAR($C$7),MONTH($C$7),DAY($C$7)),Income!$E$7:$E$8050,$B218,Income!$D$7:$D$8050,I$182),SUMIFS(Income!$F$7:$F$8050,Income!$B$7:$B$8050,"&gt;="&amp;DATE(YEAR($C$7),MONTH($C$7),DAY($C$7)),Income!$B$7:$B$8050,"&lt;="&amp;DATE(YEAR($C$8),MONTH($C$8),DAY($C$8)),Income!$E$7:$E$8050,$B218,Income!$D$7:$D$8050,I$182))</f>
        <v>0</v>
      </c>
      <c r="K218" s="122" t="str">
        <f>Setup!$C$9</f>
        <v>$</v>
      </c>
      <c r="L218" s="68">
        <f>IF($C$7=$C$8,SUMIFS(Income!$F$7:$F$8050,Income!$B$7:$B$8050,"="&amp;DATE(YEAR($C$7),MONTH($C$7),DAY($C$7)),Income!$E$7:$E$8050,$B218,Income!$D$7:$D$8050,K$182),SUMIFS(Income!$F$7:$F$8050,Income!$B$7:$B$8050,"&gt;="&amp;DATE(YEAR($C$7),MONTH($C$7),DAY($C$7)),Income!$B$7:$B$8050,"&lt;="&amp;DATE(YEAR($C$8),MONTH($C$8),DAY($C$8)),Income!$E$7:$E$8050,$B218,Income!$D$7:$D$8050,K$182))</f>
        <v>0</v>
      </c>
      <c r="M218" s="122" t="str">
        <f>Setup!$C$9</f>
        <v>$</v>
      </c>
      <c r="N218" s="68">
        <f>IF($C$7=$C$8,SUMIFS(Income!$F$7:$F$8050,Income!$B$7:$B$8050,"="&amp;DATE(YEAR($C$7),MONTH($C$7),DAY($C$7)),Income!$E$7:$E$8050,$B218,Income!$D$7:$D$8050,M$182),SUMIFS(Income!$F$7:$F$8050,Income!$B$7:$B$8050,"&gt;="&amp;DATE(YEAR($C$7),MONTH($C$7),DAY($C$7)),Income!$B$7:$B$8050,"&lt;="&amp;DATE(YEAR($C$8),MONTH($C$8),DAY($C$8)),Income!$E$7:$E$8050,$B218,Income!$D$7:$D$8050,M$182))</f>
        <v>0</v>
      </c>
      <c r="O218" s="122" t="str">
        <f>Setup!$C$9</f>
        <v>$</v>
      </c>
      <c r="P218" s="68">
        <f>IF($C$7=$C$8,SUMIFS(Income!$F$7:$F$8050,Income!$B$7:$B$8050,"="&amp;DATE(YEAR($C$7),MONTH($C$7),DAY($C$7)),Income!$E$7:$E$8050,$B218,Income!$D$7:$D$8050,O$182),SUMIFS(Income!$F$7:$F$8050,Income!$B$7:$B$8050,"&gt;="&amp;DATE(YEAR($C$7),MONTH($C$7),DAY($C$7)),Income!$B$7:$B$8050,"&lt;="&amp;DATE(YEAR($C$8),MONTH($C$8),DAY($C$8)),Income!$E$7:$E$8050,$B218,Income!$D$7:$D$8050,O$182))</f>
        <v>0</v>
      </c>
      <c r="Q218" s="122" t="str">
        <f>Setup!$C$9</f>
        <v>$</v>
      </c>
      <c r="R218" s="68">
        <f>IF($C$7=$C$8,SUMIFS(Income!$F$7:$F$8050,Income!$B$7:$B$8050,"="&amp;DATE(YEAR($C$7),MONTH($C$7),DAY($C$7)),Income!$E$7:$E$8050,$B218,Income!$D$7:$D$8050,Q$182),SUMIFS(Income!$F$7:$F$8050,Income!$B$7:$B$8050,"&gt;="&amp;DATE(YEAR($C$7),MONTH($C$7),DAY($C$7)),Income!$B$7:$B$8050,"&lt;="&amp;DATE(YEAR($C$8),MONTH($C$8),DAY($C$8)),Income!$E$7:$E$8050,$B218,Income!$D$7:$D$8050,Q$182))</f>
        <v>0</v>
      </c>
      <c r="S218" s="122" t="str">
        <f>Setup!$C$9</f>
        <v>$</v>
      </c>
      <c r="T218" s="68">
        <f>IF($C$7=$C$8,SUMIFS(Income!$F$7:$F$8050,Income!$B$7:$B$8050,"="&amp;DATE(YEAR($C$7),MONTH($C$7),DAY($C$7)),Income!$E$7:$E$8050,$B218,Income!$D$7:$D$8050,S$182),SUMIFS(Income!$F$7:$F$8050,Income!$B$7:$B$8050,"&gt;="&amp;DATE(YEAR($C$7),MONTH($C$7),DAY($C$7)),Income!$B$7:$B$8050,"&lt;="&amp;DATE(YEAR($C$8),MONTH($C$8),DAY($C$8)),Income!$E$7:$E$8050,$B218,Income!$D$7:$D$8050,S$182))</f>
        <v>0</v>
      </c>
      <c r="U218" s="122" t="str">
        <f>Setup!$C$9</f>
        <v>$</v>
      </c>
      <c r="V218" s="68">
        <f>IF($C$7=$C$8,SUMIFS(Income!$F$7:$F$8050,Income!$B$7:$B$8050,"="&amp;DATE(YEAR($C$7),MONTH($C$7),DAY($C$7)),Income!$E$7:$E$8050,$B218,Income!$D$7:$D$8050,U$182),SUMIFS(Income!$F$7:$F$8050,Income!$B$7:$B$8050,"&gt;="&amp;DATE(YEAR($C$7),MONTH($C$7),DAY($C$7)),Income!$B$7:$B$8050,"&lt;="&amp;DATE(YEAR($C$8),MONTH($C$8),DAY($C$8)),Income!$E$7:$E$8050,$B218,Income!$D$7:$D$8050,U$182))</f>
        <v>0</v>
      </c>
      <c r="W218" s="122" t="str">
        <f>Setup!$C$9</f>
        <v>$</v>
      </c>
      <c r="X218" s="68">
        <f>IF($C$7=$C$8,SUMIFS(Income!$F$7:$F$8050,Income!$B$7:$B$8050,"="&amp;DATE(YEAR($C$7),MONTH($C$7),DAY($C$7)),Income!$E$7:$E$8050,$B218,Income!$D$7:$D$8050,W$182),SUMIFS(Income!$F$7:$F$8050,Income!$B$7:$B$8050,"&gt;="&amp;DATE(YEAR($C$7),MONTH($C$7),DAY($C$7)),Income!$B$7:$B$8050,"&lt;="&amp;DATE(YEAR($C$8),MONTH($C$8),DAY($C$8)),Income!$E$7:$E$8050,$B218,Income!$D$7:$D$8050,W$182))</f>
        <v>0</v>
      </c>
      <c r="Y218" s="122" t="str">
        <f>Setup!$C$9</f>
        <v>$</v>
      </c>
      <c r="Z218" s="68">
        <f>IF($C$7=$C$8,SUMIFS(Income!$F$7:$F$8050,Income!$B$7:$B$8050,"="&amp;DATE(YEAR($C$7),MONTH($C$7),DAY($C$7)),Income!$E$7:$E$8050,$B218,Income!$D$7:$D$8050,Y$182),SUMIFS(Income!$F$7:$F$8050,Income!$B$7:$B$8050,"&gt;="&amp;DATE(YEAR($C$7),MONTH($C$7),DAY($C$7)),Income!$B$7:$B$8050,"&lt;="&amp;DATE(YEAR($C$8),MONTH($C$8),DAY($C$8)),Income!$E$7:$E$8050,$B218,Income!$D$7:$D$8050,Y$182))</f>
        <v>0</v>
      </c>
      <c r="AA218" s="122" t="str">
        <f>Setup!$C$9</f>
        <v>$</v>
      </c>
      <c r="AB218" s="68">
        <f>IF($C$7=$C$8,SUMIFS(Income!$F$7:$F$8050,Income!$B$7:$B$8050,"="&amp;DATE(YEAR($C$7),MONTH($C$7),DAY($C$7)),Income!$E$7:$E$8050,$B218,Income!$D$7:$D$8050,AA$182),SUMIFS(Income!$F$7:$F$8050,Income!$B$7:$B$8050,"&gt;="&amp;DATE(YEAR($C$7),MONTH($C$7),DAY($C$7)),Income!$B$7:$B$8050,"&lt;="&amp;DATE(YEAR($C$8),MONTH($C$8),DAY($C$8)),Income!$E$7:$E$8050,$B218,Income!$D$7:$D$8050,AA$182))</f>
        <v>0</v>
      </c>
      <c r="AC218" s="122" t="str">
        <f>Setup!$C$9</f>
        <v>$</v>
      </c>
      <c r="AD218" s="68">
        <f>IF($C$7=$C$8,SUMIFS(Income!$F$7:$F$8050,Income!$B$7:$B$8050,"="&amp;DATE(YEAR($C$7),MONTH($C$7),DAY($C$7)),Income!$E$7:$E$8050,$B218,Income!$D$7:$D$8050,AC$182),SUMIFS(Income!$F$7:$F$8050,Income!$B$7:$B$8050,"&gt;="&amp;DATE(YEAR($C$7),MONTH($C$7),DAY($C$7)),Income!$B$7:$B$8050,"&lt;="&amp;DATE(YEAR($C$8),MONTH($C$8),DAY($C$8)),Income!$E$7:$E$8050,$B218,Income!$D$7:$D$8050,AC$182))</f>
        <v>0</v>
      </c>
      <c r="AE218" s="464" t="str">
        <f>Setup!$C$9</f>
        <v>$</v>
      </c>
      <c r="AF218" s="68">
        <f>IF($C$7=$C$8,SUMIFS(Income!$F$7:$F$8050,Income!$B$7:$B$8050,"="&amp;DATE(YEAR($C$7),MONTH($C$7),DAY($C$7)),Income!$E$7:$E$8050,$B218,Income!$D$7:$D$8050,AE$182),SUMIFS(Income!$F$7:$F$8050,Income!$B$7:$B$8050,"&gt;="&amp;DATE(YEAR($C$7),MONTH($C$7),DAY($C$7)),Income!$B$7:$B$8050,"&lt;="&amp;DATE(YEAR($C$8),MONTH($C$8),DAY($C$8)),Income!$E$7:$E$8050,$B218,Income!$D$7:$D$8050,AE$182))</f>
        <v>0</v>
      </c>
      <c r="AG218" s="122" t="str">
        <f>Setup!$C$9</f>
        <v>$</v>
      </c>
      <c r="AH218" s="68">
        <f>IF($C$7=$C$8,SUMIFS(Income!$F$7:$F$8050,Income!$B$7:$B$8050,"="&amp;DATE(YEAR($C$7),MONTH($C$7),DAY($C$7)),Income!$E$7:$E$8050,$B218,Income!$D$7:$D$8050,AG$182),SUMIFS(Income!$F$7:$F$8050,Income!$B$7:$B$8050,"&gt;="&amp;DATE(YEAR($C$7),MONTH($C$7),DAY($C$7)),Income!$B$7:$B$8050,"&lt;="&amp;DATE(YEAR($C$8),MONTH($C$8),DAY($C$8)),Income!$E$7:$E$8050,$B218,Income!$D$7:$D$8050,AG$182))</f>
        <v>0</v>
      </c>
      <c r="AI218" s="122" t="str">
        <f>Setup!$C$9</f>
        <v>$</v>
      </c>
      <c r="AJ218" s="68">
        <f>IF($C$7=$C$8,SUMIFS(Income!$F$7:$F$8050,Income!$B$7:$B$8050,"="&amp;DATE(YEAR($C$7),MONTH($C$7),DAY($C$7)),Income!$E$7:$E$8050,$B218,Income!$D$7:$D$8050,AI$182),SUMIFS(Income!$F$7:$F$8050,Income!$B$7:$B$8050,"&gt;="&amp;DATE(YEAR($C$7),MONTH($C$7),DAY($C$7)),Income!$B$7:$B$8050,"&lt;="&amp;DATE(YEAR($C$8),MONTH($C$8),DAY($C$8)),Income!$E$7:$E$8050,$B218,Income!$D$7:$D$8050,AI$182))</f>
        <v>0</v>
      </c>
      <c r="AK218" s="122" t="str">
        <f>Setup!$C$9</f>
        <v>$</v>
      </c>
      <c r="AL218" s="68">
        <f>IF($C$7=$C$8,SUMIFS(Income!$F$7:$F$8050,Income!$B$7:$B$8050,"="&amp;DATE(YEAR($C$7),MONTH($C$7),DAY($C$7)),Income!$E$7:$E$8050,$B218,Income!$D$7:$D$8050,AK$182),SUMIFS(Income!$F$7:$F$8050,Income!$B$7:$B$8050,"&gt;="&amp;DATE(YEAR($C$7),MONTH($C$7),DAY($C$7)),Income!$B$7:$B$8050,"&lt;="&amp;DATE(YEAR($C$8),MONTH($C$8),DAY($C$8)),Income!$E$7:$E$8050,$B218,Income!$D$7:$D$8050,AK$182))</f>
        <v>0</v>
      </c>
      <c r="AM218" s="122" t="str">
        <f>Setup!$C$9</f>
        <v>$</v>
      </c>
      <c r="AN218" s="68">
        <f>IF($C$7=$C$8,SUMIFS(Income!$F$7:$F$8050,Income!$B$7:$B$8050,"="&amp;DATE(YEAR($C$7),MONTH($C$7),DAY($C$7)),Income!$E$7:$E$8050,$B218,Income!$D$7:$D$8050,AM$182),SUMIFS(Income!$F$7:$F$8050,Income!$B$7:$B$8050,"&gt;="&amp;DATE(YEAR($C$7),MONTH($C$7),DAY($C$7)),Income!$B$7:$B$8050,"&lt;="&amp;DATE(YEAR($C$8),MONTH($C$8),DAY($C$8)),Income!$E$7:$E$8050,$B218,Income!$D$7:$D$8050,AM$182))</f>
        <v>0</v>
      </c>
      <c r="AO218" s="122" t="str">
        <f>Setup!$C$9</f>
        <v>$</v>
      </c>
      <c r="AP218" s="68">
        <f>IF($C$7=$C$8,SUMIFS(Income!$F$7:$F$8050,Income!$B$7:$B$8050,"="&amp;DATE(YEAR($C$7),MONTH($C$7),DAY($C$7)),Income!$E$7:$E$8050,$B218,Income!$D$7:$D$8050,AO$182),SUMIFS(Income!$F$7:$F$8050,Income!$B$7:$B$8050,"&gt;="&amp;DATE(YEAR($C$7),MONTH($C$7),DAY($C$7)),Income!$B$7:$B$8050,"&lt;="&amp;DATE(YEAR($C$8),MONTH($C$8),DAY($C$8)),Income!$E$7:$E$8050,$B218,Income!$D$7:$D$8050,AO$182))</f>
        <v>0</v>
      </c>
      <c r="AQ218" s="122" t="str">
        <f>Setup!$C$9</f>
        <v>$</v>
      </c>
      <c r="AR218" s="68">
        <f>IF($C$7=$C$8,SUMIFS(Income!$F$7:$F$8050,Income!$B$7:$B$8050,"="&amp;DATE(YEAR($C$7),MONTH($C$7),DAY($C$7)),Income!$E$7:$E$8050,$B218,Income!$D$7:$D$8050,AQ$182),SUMIFS(Income!$F$7:$F$8050,Income!$B$7:$B$8050,"&gt;="&amp;DATE(YEAR($C$7),MONTH($C$7),DAY($C$7)),Income!$B$7:$B$8050,"&lt;="&amp;DATE(YEAR($C$8),MONTH($C$8),DAY($C$8)),Income!$E$7:$E$8050,$B218,Income!$D$7:$D$8050,AQ$182))</f>
        <v>0</v>
      </c>
      <c r="AS218" s="122" t="str">
        <f>Setup!$C$9</f>
        <v>$</v>
      </c>
      <c r="AT218" s="68">
        <f>IF($C$7=$C$8,SUMIFS(Income!$F$7:$F$8050,Income!$B$7:$B$8050,"="&amp;DATE(YEAR($C$7),MONTH($C$7),DAY($C$7)),Income!$E$7:$E$8050,$B218,Income!$D$7:$D$8050,AS$182),SUMIFS(Income!$F$7:$F$8050,Income!$B$7:$B$8050,"&gt;="&amp;DATE(YEAR($C$7),MONTH($C$7),DAY($C$7)),Income!$B$7:$B$8050,"&lt;="&amp;DATE(YEAR($C$8),MONTH($C$8),DAY($C$8)),Income!$E$7:$E$8050,$B218,Income!$D$7:$D$8050,AS$182))</f>
        <v>0</v>
      </c>
      <c r="AU218" s="122" t="str">
        <f>Setup!$C$9</f>
        <v>$</v>
      </c>
      <c r="AV218" s="68">
        <f>IF($C$7=$C$8,SUMIFS(Income!$F$7:$F$8050,Income!$B$7:$B$8050,"="&amp;DATE(YEAR($C$7),MONTH($C$7),DAY($C$7)),Income!$E$7:$E$8050,$B218,Income!$D$7:$D$8050,AU$182),SUMIFS(Income!$F$7:$F$8050,Income!$B$7:$B$8050,"&gt;="&amp;DATE(YEAR($C$7),MONTH($C$7),DAY($C$7)),Income!$B$7:$B$8050,"&lt;="&amp;DATE(YEAR($C$8),MONTH($C$8),DAY($C$8)),Income!$E$7:$E$8050,$B218,Income!$D$7:$D$8050,AU$182))</f>
        <v>0</v>
      </c>
      <c r="AW218" s="122" t="str">
        <f>Setup!$C$9</f>
        <v>$</v>
      </c>
      <c r="AX218" s="68">
        <f>IF($C$7=$C$8,SUMIFS(Income!$F$7:$F$8050,Income!$B$7:$B$8050,"="&amp;DATE(YEAR($C$7),MONTH($C$7),DAY($C$7)),Income!$E$7:$E$8050,$B218,Income!$D$7:$D$8050,AW$182),SUMIFS(Income!$F$7:$F$8050,Income!$B$7:$B$8050,"&gt;="&amp;DATE(YEAR($C$7),MONTH($C$7),DAY($C$7)),Income!$B$7:$B$8050,"&lt;="&amp;DATE(YEAR($C$8),MONTH($C$8),DAY($C$8)),Income!$E$7:$E$8050,$B218,Income!$D$7:$D$8050,AW$182))</f>
        <v>0</v>
      </c>
      <c r="AY218" s="122" t="str">
        <f>Setup!$C$9</f>
        <v>$</v>
      </c>
      <c r="AZ218" s="68">
        <f>IF($C$7=$C$8,SUMIFS(Income!$F$7:$F$8050,Income!$B$7:$B$8050,"="&amp;DATE(YEAR($C$7),MONTH($C$7),DAY($C$7)),Income!$E$7:$E$8050,$B218,Income!$D$7:$D$8050,AY$182),SUMIFS(Income!$F$7:$F$8050,Income!$B$7:$B$8050,"&gt;="&amp;DATE(YEAR($C$7),MONTH($C$7),DAY($C$7)),Income!$B$7:$B$8050,"&lt;="&amp;DATE(YEAR($C$8),MONTH($C$8),DAY($C$8)),Income!$E$7:$E$8050,$B218,Income!$D$7:$D$8050,AY$182))</f>
        <v>0</v>
      </c>
      <c r="BA218" s="122" t="str">
        <f>Setup!$C$9</f>
        <v>$</v>
      </c>
      <c r="BB218" s="68">
        <f>IF($C$7=$C$8,SUMIFS(Income!$F$7:$F$8050,Income!$B$7:$B$8050,"="&amp;DATE(YEAR($C$7),MONTH($C$7),DAY($C$7)),Income!$E$7:$E$8050,$B218,Income!$D$7:$D$8050,BA$182),SUMIFS(Income!$F$7:$F$8050,Income!$B$7:$B$8050,"&gt;="&amp;DATE(YEAR($C$7),MONTH($C$7),DAY($C$7)),Income!$B$7:$B$8050,"&lt;="&amp;DATE(YEAR($C$8),MONTH($C$8),DAY($C$8)),Income!$E$7:$E$8050,$B218,Income!$D$7:$D$8050,BA$182))</f>
        <v>0</v>
      </c>
      <c r="BC218" s="122" t="str">
        <f>Setup!$C$9</f>
        <v>$</v>
      </c>
      <c r="BD218" s="68">
        <f>IF($C$7=$C$8,SUMIFS(Income!$F$7:$F$8050,Income!$B$7:$B$8050,"="&amp;DATE(YEAR($C$7),MONTH($C$7),DAY($C$7)),Income!$E$7:$E$8050,$B218,Income!$D$7:$D$8050,BC$182),SUMIFS(Income!$F$7:$F$8050,Income!$B$7:$B$8050,"&gt;="&amp;DATE(YEAR($C$7),MONTH($C$7),DAY($C$7)),Income!$B$7:$B$8050,"&lt;="&amp;DATE(YEAR($C$8),MONTH($C$8),DAY($C$8)),Income!$E$7:$E$8050,$B218,Income!$D$7:$D$8050,BC$182))</f>
        <v>0</v>
      </c>
      <c r="BE218" s="122" t="str">
        <f>Setup!$C$9</f>
        <v>$</v>
      </c>
      <c r="BF218" s="68">
        <f>IF($C$7=$C$8,SUMIFS(Income!$F$7:$F$8050,Income!$B$7:$B$8050,"="&amp;DATE(YEAR($C$7),MONTH($C$7),DAY($C$7)),Income!$E$7:$E$8050,$B218,Income!$D$7:$D$8050,BE$182),SUMIFS(Income!$F$7:$F$8050,Income!$B$7:$B$8050,"&gt;="&amp;DATE(YEAR($C$7),MONTH($C$7),DAY($C$7)),Income!$B$7:$B$8050,"&lt;="&amp;DATE(YEAR($C$8),MONTH($C$8),DAY($C$8)),Income!$E$7:$E$8050,$B218,Income!$D$7:$D$8050,BE$182))</f>
        <v>0</v>
      </c>
      <c r="BG218" s="122" t="str">
        <f>Setup!$C$9</f>
        <v>$</v>
      </c>
      <c r="BH218" s="68">
        <f>IF($C$7=$C$8,SUMIFS(Income!$F$7:$F$8050,Income!$B$7:$B$8050,"="&amp;DATE(YEAR($C$7),MONTH($C$7),DAY($C$7)),Income!$E$7:$E$8050,$B218,Income!$D$7:$D$8050,BG$182),SUMIFS(Income!$F$7:$F$8050,Income!$B$7:$B$8050,"&gt;="&amp;DATE(YEAR($C$7),MONTH($C$7),DAY($C$7)),Income!$B$7:$B$8050,"&lt;="&amp;DATE(YEAR($C$8),MONTH($C$8),DAY($C$8)),Income!$E$7:$E$8050,$B218,Income!$D$7:$D$8050,BG$182))</f>
        <v>0</v>
      </c>
      <c r="BI218" s="122" t="str">
        <f>Setup!$C$9</f>
        <v>$</v>
      </c>
      <c r="BJ218" s="68">
        <f>IF($C$7=$C$8,SUMIFS(Income!$F$7:$F$8050,Income!$B$7:$B$8050,"="&amp;DATE(YEAR($C$7),MONTH($C$7),DAY($C$7)),Income!$E$7:$E$8050,$B218,Income!$D$7:$D$8050,BI$182),SUMIFS(Income!$F$7:$F$8050,Income!$B$7:$B$8050,"&gt;="&amp;DATE(YEAR($C$7),MONTH($C$7),DAY($C$7)),Income!$B$7:$B$8050,"&lt;="&amp;DATE(YEAR($C$8),MONTH($C$8),DAY($C$8)),Income!$E$7:$E$8050,$B218,Income!$D$7:$D$8050,BI$182))</f>
        <v>0</v>
      </c>
      <c r="BK218" s="122" t="str">
        <f>Setup!$C$9</f>
        <v>$</v>
      </c>
      <c r="BL218" s="68">
        <f>IF($C$7=$C$8,SUMIFS(Income!$F$7:$F$8050,Income!$B$7:$B$8050,"="&amp;DATE(YEAR($C$7),MONTH($C$7),DAY($C$7)),Income!$E$7:$E$8050,$B218,Income!$D$7:$D$8050,BK$182),SUMIFS(Income!$F$7:$F$8050,Income!$B$7:$B$8050,"&gt;="&amp;DATE(YEAR($C$7),MONTH($C$7),DAY($C$7)),Income!$B$7:$B$8050,"&lt;="&amp;DATE(YEAR($C$8),MONTH($C$8),DAY($C$8)),Income!$E$7:$E$8050,$B218,Income!$D$7:$D$8050,BK$182))</f>
        <v>0</v>
      </c>
      <c r="BM218" s="122" t="str">
        <f>Setup!$C$9</f>
        <v>$</v>
      </c>
      <c r="BN218" s="68">
        <f>IF($C$7=$C$8,SUMIFS(Income!$F$7:$F$8050,Income!$B$7:$B$8050,"="&amp;DATE(YEAR($C$7),MONTH($C$7),DAY($C$7)),Income!$E$7:$E$8050,$B218,Income!$D$7:$D$8050,BM$182),SUMIFS(Income!$F$7:$F$8050,Income!$B$7:$B$8050,"&gt;="&amp;DATE(YEAR($C$7),MONTH($C$7),DAY($C$7)),Income!$B$7:$B$8050,"&lt;="&amp;DATE(YEAR($C$8),MONTH($C$8),DAY($C$8)),Income!$E$7:$E$8050,$B218,Income!$D$7:$D$8050,BM$182))</f>
        <v>0</v>
      </c>
      <c r="BO218" s="122" t="str">
        <f>Setup!$C$9</f>
        <v>$</v>
      </c>
      <c r="BP218" s="68">
        <f>IF($C$7=$C$8,SUMIFS(Income!$F$7:$F$8050,Income!$B$7:$B$8050,"="&amp;DATE(YEAR($C$7),MONTH($C$7),DAY($C$7)),Income!$E$7:$E$8050,$B218,Income!$D$7:$D$8050,BO$182),SUMIFS(Income!$F$7:$F$8050,Income!$B$7:$B$8050,"&gt;="&amp;DATE(YEAR($C$7),MONTH($C$7),DAY($C$7)),Income!$B$7:$B$8050,"&lt;="&amp;DATE(YEAR($C$8),MONTH($C$8),DAY($C$8)),Income!$E$7:$E$8050,$B218,Income!$D$7:$D$8050,BO$182))</f>
        <v>0</v>
      </c>
      <c r="BQ218" s="122" t="str">
        <f>Setup!$C$9</f>
        <v>$</v>
      </c>
      <c r="BR218" s="68">
        <f>IF($C$7=$C$8,SUMIFS(Income!$F$7:$F$8050,Income!$B$7:$B$8050,"="&amp;DATE(YEAR($C$7),MONTH($C$7),DAY($C$7)),Income!$E$7:$E$8050,$B218,Income!$D$7:$D$8050,BQ$182),SUMIFS(Income!$F$7:$F$8050,Income!$B$7:$B$8050,"&gt;="&amp;DATE(YEAR($C$7),MONTH($C$7),DAY($C$7)),Income!$B$7:$B$8050,"&lt;="&amp;DATE(YEAR($C$8),MONTH($C$8),DAY($C$8)),Income!$E$7:$E$8050,$B218,Income!$D$7:$D$8050,BQ$182))</f>
        <v>0</v>
      </c>
      <c r="BS218" s="122" t="str">
        <f>Setup!$C$9</f>
        <v>$</v>
      </c>
      <c r="BT218" s="68">
        <f>IF($C$7=$C$8,SUMIFS(Income!$F$7:$F$8050,Income!$B$7:$B$8050,"="&amp;DATE(YEAR($C$7),MONTH($C$7),DAY($C$7)),Income!$E$7:$E$8050,$B218,Income!$D$7:$D$8050,BS$182),SUMIFS(Income!$F$7:$F$8050,Income!$B$7:$B$8050,"&gt;="&amp;DATE(YEAR($C$7),MONTH($C$7),DAY($C$7)),Income!$B$7:$B$8050,"&lt;="&amp;DATE(YEAR($C$8),MONTH($C$8),DAY($C$8)),Income!$E$7:$E$8050,$B218,Income!$D$7:$D$8050,BS$182))</f>
        <v>0</v>
      </c>
      <c r="BU218" s="122" t="str">
        <f>Setup!$C$9</f>
        <v>$</v>
      </c>
      <c r="BV218" s="68">
        <f>IF($C$7=$C$8,SUMIFS(Income!$F$7:$F$8050,Income!$B$7:$B$8050,"="&amp;DATE(YEAR($C$7),MONTH($C$7),DAY($C$7)),Income!$E$7:$E$8050,$B218,Income!$D$7:$D$8050,BU$182),SUMIFS(Income!$F$7:$F$8050,Income!$B$7:$B$8050,"&gt;="&amp;DATE(YEAR($C$7),MONTH($C$7),DAY($C$7)),Income!$B$7:$B$8050,"&lt;="&amp;DATE(YEAR($C$8),MONTH($C$8),DAY($C$8)),Income!$E$7:$E$8050,$B218,Income!$D$7:$D$8050,BU$182))</f>
        <v>0</v>
      </c>
      <c r="BW218" s="122" t="str">
        <f>Setup!$C$9</f>
        <v>$</v>
      </c>
      <c r="BX218" s="68">
        <f>IF($C$7=$C$8,SUMIFS(Income!$F$7:$F$8050,Income!$B$7:$B$8050,"="&amp;DATE(YEAR($C$7),MONTH($C$7),DAY($C$7)),Income!$E$7:$E$8050,$B218,Income!$D$7:$D$8050,BW$182),SUMIFS(Income!$F$7:$F$8050,Income!$B$7:$B$8050,"&gt;="&amp;DATE(YEAR($C$7),MONTH($C$7),DAY($C$7)),Income!$B$7:$B$8050,"&lt;="&amp;DATE(YEAR($C$8),MONTH($C$8),DAY($C$8)),Income!$E$7:$E$8050,$B218,Income!$D$7:$D$8050,BW$182))</f>
        <v>0</v>
      </c>
      <c r="BY218" s="122" t="str">
        <f>Setup!$C$9</f>
        <v>$</v>
      </c>
      <c r="BZ218" s="68">
        <f>IF($C$7=$C$8,SUMIFS(Income!$F$7:$F$8050,Income!$B$7:$B$8050,"="&amp;DATE(YEAR($C$7),MONTH($C$7),DAY($C$7)),Income!$E$7:$E$8050,$B218,Income!$D$7:$D$8050,BY$182),SUMIFS(Income!$F$7:$F$8050,Income!$B$7:$B$8050,"&gt;="&amp;DATE(YEAR($C$7),MONTH($C$7),DAY($C$7)),Income!$B$7:$B$8050,"&lt;="&amp;DATE(YEAR($C$8),MONTH($C$8),DAY($C$8)),Income!$E$7:$E$8050,$B218,Income!$D$7:$D$8050,BY$182))</f>
        <v>0</v>
      </c>
      <c r="CA218" s="122" t="str">
        <f>Setup!$C$9</f>
        <v>$</v>
      </c>
      <c r="CB218" s="68">
        <f>IF($C$7=$C$8,SUMIFS(Income!$F$7:$F$8050,Income!$B$7:$B$8050,"="&amp;DATE(YEAR($C$7),MONTH($C$7),DAY($C$7)),Income!$E$7:$E$8050,$B218,Income!$D$7:$D$8050,CA$182),SUMIFS(Income!$F$7:$F$8050,Income!$B$7:$B$8050,"&gt;="&amp;DATE(YEAR($C$7),MONTH($C$7),DAY($C$7)),Income!$B$7:$B$8050,"&lt;="&amp;DATE(YEAR($C$8),MONTH($C$8),DAY($C$8)),Income!$E$7:$E$8050,$B218,Income!$D$7:$D$8050,CA$182))</f>
        <v>0</v>
      </c>
      <c r="CC218" s="122" t="str">
        <f>Setup!$C$9</f>
        <v>$</v>
      </c>
      <c r="CD218" s="68">
        <f>IF($C$7=$C$8,SUMIFS(Income!$F$7:$F$8050,Income!$B$7:$B$8050,"="&amp;DATE(YEAR($C$7),MONTH($C$7),DAY($C$7)),Income!$E$7:$E$8050,$B218,Income!$D$7:$D$8050,CC$182),SUMIFS(Income!$F$7:$F$8050,Income!$B$7:$B$8050,"&gt;="&amp;DATE(YEAR($C$7),MONTH($C$7),DAY($C$7)),Income!$B$7:$B$8050,"&lt;="&amp;DATE(YEAR($C$8),MONTH($C$8),DAY($C$8)),Income!$E$7:$E$8050,$B218,Income!$D$7:$D$8050,CC$182))</f>
        <v>0</v>
      </c>
      <c r="CE218" s="122" t="str">
        <f>Setup!$C$9</f>
        <v>$</v>
      </c>
      <c r="CF218" s="68">
        <f>IF($C$7=$C$8,SUMIFS(Income!$F$7:$F$8050,Income!$B$7:$B$8050,"="&amp;DATE(YEAR($C$7),MONTH($C$7),DAY($C$7)),Income!$E$7:$E$8050,$B218,Income!$D$7:$D$8050,CE$182),SUMIFS(Income!$F$7:$F$8050,Income!$B$7:$B$8050,"&gt;="&amp;DATE(YEAR($C$7),MONTH($C$7),DAY($C$7)),Income!$B$7:$B$8050,"&lt;="&amp;DATE(YEAR($C$8),MONTH($C$8),DAY($C$8)),Income!$E$7:$E$8050,$B218,Income!$D$7:$D$8050,CE$182))</f>
        <v>0</v>
      </c>
      <c r="CG218" s="122" t="str">
        <f>Setup!$C$9</f>
        <v>$</v>
      </c>
      <c r="CH218" s="68">
        <f>IF($C$7=$C$8,SUMIFS(Income!$F$7:$F$8050,Income!$B$7:$B$8050,"="&amp;DATE(YEAR($C$7),MONTH($C$7),DAY($C$7)),Income!$E$7:$E$8050,$B218,Income!$D$7:$D$8050,CG$182),SUMIFS(Income!$F$7:$F$8050,Income!$B$7:$B$8050,"&gt;="&amp;DATE(YEAR($C$7),MONTH($C$7),DAY($C$7)),Income!$B$7:$B$8050,"&lt;="&amp;DATE(YEAR($C$8),MONTH($C$8),DAY($C$8)),Income!$E$7:$E$8050,$B218,Income!$D$7:$D$8050,CG$182))</f>
        <v>0</v>
      </c>
      <c r="CI218" s="122" t="str">
        <f>Setup!$C$9</f>
        <v>$</v>
      </c>
      <c r="CJ218" s="68">
        <f>IF($C$7=$C$8,SUMIFS(Income!$F$7:$F$8050,Income!$B$7:$B$8050,"="&amp;DATE(YEAR($C$7),MONTH($C$7),DAY($C$7)),Income!$E$7:$E$8050,$B218,Income!$D$7:$D$8050,CI$182),SUMIFS(Income!$F$7:$F$8050,Income!$B$7:$B$8050,"&gt;="&amp;DATE(YEAR($C$7),MONTH($C$7),DAY($C$7)),Income!$B$7:$B$8050,"&lt;="&amp;DATE(YEAR($C$8),MONTH($C$8),DAY($C$8)),Income!$E$7:$E$8050,$B218,Income!$D$7:$D$8050,CI$182))</f>
        <v>0</v>
      </c>
      <c r="CK218" s="122" t="str">
        <f>Setup!$C$9</f>
        <v>$</v>
      </c>
      <c r="CL218" s="68">
        <f>IF($C$7=$C$8,SUMIFS(Income!$F$7:$F$8050,Income!$B$7:$B$8050,"="&amp;DATE(YEAR($C$7),MONTH($C$7),DAY($C$7)),Income!$E$7:$E$8050,$B218,Income!$D$7:$D$8050,CK$182),SUMIFS(Income!$F$7:$F$8050,Income!$B$7:$B$8050,"&gt;="&amp;DATE(YEAR($C$7),MONTH($C$7),DAY($C$7)),Income!$B$7:$B$8050,"&lt;="&amp;DATE(YEAR($C$8),MONTH($C$8),DAY($C$8)),Income!$E$7:$E$8050,$B218,Income!$D$7:$D$8050,CK$182))</f>
        <v>0</v>
      </c>
      <c r="CM218" s="122" t="str">
        <f>Setup!$C$9</f>
        <v>$</v>
      </c>
      <c r="CN218" s="68">
        <f>IF($C$7=$C$8,SUMIFS(Income!$F$7:$F$8050,Income!$B$7:$B$8050,"="&amp;DATE(YEAR($C$7),MONTH($C$7),DAY($C$7)),Income!$E$7:$E$8050,$B218,Income!$D$7:$D$8050,CM$182),SUMIFS(Income!$F$7:$F$8050,Income!$B$7:$B$8050,"&gt;="&amp;DATE(YEAR($C$7),MONTH($C$7),DAY($C$7)),Income!$B$7:$B$8050,"&lt;="&amp;DATE(YEAR($C$8),MONTH($C$8),DAY($C$8)),Income!$E$7:$E$8050,$B218,Income!$D$7:$D$8050,CM$182))</f>
        <v>0</v>
      </c>
      <c r="CO218" s="122" t="str">
        <f>Setup!$C$9</f>
        <v>$</v>
      </c>
      <c r="CP218" s="68">
        <f>IF($C$7=$C$8,SUMIFS(Income!$F$7:$F$8050,Income!$B$7:$B$8050,"="&amp;DATE(YEAR($C$7),MONTH($C$7),DAY($C$7)),Income!$E$7:$E$8050,$B218,Income!$D$7:$D$8050,CO$182),SUMIFS(Income!$F$7:$F$8050,Income!$B$7:$B$8050,"&gt;="&amp;DATE(YEAR($C$7),MONTH($C$7),DAY($C$7)),Income!$B$7:$B$8050,"&lt;="&amp;DATE(YEAR($C$8),MONTH($C$8),DAY($C$8)),Income!$E$7:$E$8050,$B218,Income!$D$7:$D$8050,CO$182))</f>
        <v>0</v>
      </c>
      <c r="CQ218" s="122" t="str">
        <f>Setup!$C$9</f>
        <v>$</v>
      </c>
      <c r="CR218" s="68">
        <f>IF($C$7=$C$8,SUMIFS(Income!$F$7:$F$8050,Income!$B$7:$B$8050,"="&amp;DATE(YEAR($C$7),MONTH($C$7),DAY($C$7)),Income!$E$7:$E$8050,$B218,Income!$D$7:$D$8050,CQ$182),SUMIFS(Income!$F$7:$F$8050,Income!$B$7:$B$8050,"&gt;="&amp;DATE(YEAR($C$7),MONTH($C$7),DAY($C$7)),Income!$B$7:$B$8050,"&lt;="&amp;DATE(YEAR($C$8),MONTH($C$8),DAY($C$8)),Income!$E$7:$E$8050,$B218,Income!$D$7:$D$8050,CQ$182))</f>
        <v>0</v>
      </c>
      <c r="CS218" s="122" t="str">
        <f>Setup!$C$9</f>
        <v>$</v>
      </c>
      <c r="CT218" s="68">
        <f>IF($C$7=$C$8,SUMIFS(Income!$F$7:$F$8050,Income!$B$7:$B$8050,"="&amp;DATE(YEAR($C$7),MONTH($C$7),DAY($C$7)),Income!$E$7:$E$8050,$B218,Income!$D$7:$D$8050,CS$182),SUMIFS(Income!$F$7:$F$8050,Income!$B$7:$B$8050,"&gt;="&amp;DATE(YEAR($C$7),MONTH($C$7),DAY($C$7)),Income!$B$7:$B$8050,"&lt;="&amp;DATE(YEAR($C$8),MONTH($C$8),DAY($C$8)),Income!$E$7:$E$8050,$B218,Income!$D$7:$D$8050,CS$182))</f>
        <v>0</v>
      </c>
      <c r="CU218" s="122" t="str">
        <f>Setup!$C$9</f>
        <v>$</v>
      </c>
      <c r="CV218" s="68">
        <f>IF($C$7=$C$8,SUMIFS(Income!$F$7:$F$8050,Income!$B$7:$B$8050,"="&amp;DATE(YEAR($C$7),MONTH($C$7),DAY($C$7)),Income!$E$7:$E$8050,$B218,Income!$D$7:$D$8050,CU$182),SUMIFS(Income!$F$7:$F$8050,Income!$B$7:$B$8050,"&gt;="&amp;DATE(YEAR($C$7),MONTH($C$7),DAY($C$7)),Income!$B$7:$B$8050,"&lt;="&amp;DATE(YEAR($C$8),MONTH($C$8),DAY($C$8)),Income!$E$7:$E$8050,$B218,Income!$D$7:$D$8050,CU$182))</f>
        <v>0</v>
      </c>
      <c r="CW218" s="122" t="str">
        <f>Setup!$C$9</f>
        <v>$</v>
      </c>
      <c r="CX218" s="68">
        <f>IF($C$7=$C$8,SUMIFS(Income!$F$7:$F$8050,Income!$B$7:$B$8050,"="&amp;DATE(YEAR($C$7),MONTH($C$7),DAY($C$7)),Income!$E$7:$E$8050,$B218,Income!$D$7:$D$8050,CW$182),SUMIFS(Income!$F$7:$F$8050,Income!$B$7:$B$8050,"&gt;="&amp;DATE(YEAR($C$7),MONTH($C$7),DAY($C$7)),Income!$B$7:$B$8050,"&lt;="&amp;DATE(YEAR($C$8),MONTH($C$8),DAY($C$8)),Income!$E$7:$E$8050,$B218,Income!$D$7:$D$8050,CW$182))</f>
        <v>0</v>
      </c>
      <c r="CY218" s="122" t="str">
        <f>Setup!$C$9</f>
        <v>$</v>
      </c>
      <c r="CZ218" s="68">
        <f>IF($C$7=$C$8,SUMIFS(Income!$F$7:$F$8050,Income!$B$7:$B$8050,"="&amp;DATE(YEAR($C$7),MONTH($C$7),DAY($C$7)),Income!$E$7:$E$8050,$B218,Income!$D$7:$D$8050,CY$182),SUMIFS(Income!$F$7:$F$8050,Income!$B$7:$B$8050,"&gt;="&amp;DATE(YEAR($C$7),MONTH($C$7),DAY($C$7)),Income!$B$7:$B$8050,"&lt;="&amp;DATE(YEAR($C$8),MONTH($C$8),DAY($C$8)),Income!$E$7:$E$8050,$B218,Income!$D$7:$D$8050,CY$182))</f>
        <v>0</v>
      </c>
      <c r="DA218" s="122" t="str">
        <f>Setup!$C$9</f>
        <v>$</v>
      </c>
      <c r="DB218" s="54">
        <f>IF($C$7=$C$8,SUMIFS(Income!$F$7:$F$8050,Income!$B$7:$B$8050,"="&amp;DATE(YEAR($C$7),MONTH($C$7),DAY($C$7)),Income!$E$7:$E$8050,$B218,Income!$D$7:$D$8050,DA$182),SUMIFS(Income!$F$7:$F$8050,Income!$B$7:$B$8050,"&gt;="&amp;DATE(YEAR($C$7),MONTH($C$7),DAY($C$7)),Income!$B$7:$B$8050,"&lt;="&amp;DATE(YEAR($C$8),MONTH($C$8),DAY($C$8)),Income!$E$7:$E$8050,$B218,Income!$D$7:$D$8050,DA$182))</f>
        <v>0</v>
      </c>
      <c r="DC218" s="1"/>
      <c r="DD218" s="36"/>
      <c r="DE218" s="36"/>
      <c r="DF218" s="36"/>
      <c r="DG218" s="36"/>
      <c r="DH218" s="36"/>
      <c r="DI218" s="36"/>
      <c r="DJ218" s="36"/>
      <c r="DK218" s="36"/>
      <c r="DL218" s="36"/>
      <c r="DM218" s="36"/>
      <c r="DN218" s="36"/>
      <c r="DO218" s="36"/>
      <c r="DP218" s="36"/>
      <c r="DQ218" s="36"/>
      <c r="DR218" s="36"/>
      <c r="DS218" s="36"/>
      <c r="DT218" s="36"/>
      <c r="DU218" s="36"/>
      <c r="DV218" s="36"/>
      <c r="DW218" s="36"/>
      <c r="DX218" s="36"/>
      <c r="DY218" s="36"/>
      <c r="DZ218" s="36"/>
      <c r="EA218" s="36"/>
      <c r="EB218" s="36"/>
      <c r="EC218" s="36"/>
      <c r="ED218" s="36"/>
      <c r="EE218" s="36"/>
      <c r="EF218" s="36"/>
      <c r="EG218" s="36"/>
      <c r="EH218" s="36"/>
      <c r="EI218" s="36"/>
      <c r="EJ218" s="36"/>
      <c r="EK218" s="36"/>
      <c r="EL218" s="36"/>
      <c r="EM218" s="36"/>
      <c r="EN218" s="36"/>
      <c r="EO218" s="36"/>
      <c r="EP218" s="36"/>
      <c r="EQ218" s="1"/>
    </row>
    <row r="219" spans="1:147" ht="21" customHeight="1">
      <c r="A219" s="1"/>
      <c r="B219" s="303">
        <f>Setup!M44</f>
        <v>0</v>
      </c>
      <c r="C219" s="122" t="str">
        <f>Setup!$C$9</f>
        <v>$</v>
      </c>
      <c r="D219" s="68">
        <f t="shared" si="135"/>
        <v>0</v>
      </c>
      <c r="E219" s="122" t="str">
        <f>Setup!$C$9</f>
        <v>$</v>
      </c>
      <c r="F219" s="68">
        <f t="shared" si="136"/>
        <v>0</v>
      </c>
      <c r="G219" s="122" t="str">
        <f>Setup!$C$9</f>
        <v>$</v>
      </c>
      <c r="H219" s="68">
        <f>IF($C$7=$C$8,SUMIFS(Income!$F$7:$F$8050,Income!$B$7:$B$8050,"="&amp;DATE(YEAR($C$7),MONTH($C$7),DAY($C$7)),Income!$E$7:$E$8050,$B219,Income!$D$7:$D$8050,G$182),SUMIFS(Income!$F$7:$F$8050,Income!$B$7:$B$8050,"&gt;="&amp;DATE(YEAR($C$7),MONTH($C$7),DAY($C$7)),Income!$B$7:$B$8050,"&lt;="&amp;DATE(YEAR($C$8),MONTH($C$8),DAY($C$8)),Income!$E$7:$E$8050,$B219,Income!$D$7:$D$8050,G$182))</f>
        <v>0</v>
      </c>
      <c r="I219" s="122" t="str">
        <f>Setup!$C$9</f>
        <v>$</v>
      </c>
      <c r="J219" s="68">
        <f>IF($C$7=$C$8,SUMIFS(Income!$F$7:$F$8050,Income!$B$7:$B$8050,"="&amp;DATE(YEAR($C$7),MONTH($C$7),DAY($C$7)),Income!$E$7:$E$8050,$B219,Income!$D$7:$D$8050,I$182),SUMIFS(Income!$F$7:$F$8050,Income!$B$7:$B$8050,"&gt;="&amp;DATE(YEAR($C$7),MONTH($C$7),DAY($C$7)),Income!$B$7:$B$8050,"&lt;="&amp;DATE(YEAR($C$8),MONTH($C$8),DAY($C$8)),Income!$E$7:$E$8050,$B219,Income!$D$7:$D$8050,I$182))</f>
        <v>0</v>
      </c>
      <c r="K219" s="122" t="str">
        <f>Setup!$C$9</f>
        <v>$</v>
      </c>
      <c r="L219" s="68">
        <f>IF($C$7=$C$8,SUMIFS(Income!$F$7:$F$8050,Income!$B$7:$B$8050,"="&amp;DATE(YEAR($C$7),MONTH($C$7),DAY($C$7)),Income!$E$7:$E$8050,$B219,Income!$D$7:$D$8050,K$182),SUMIFS(Income!$F$7:$F$8050,Income!$B$7:$B$8050,"&gt;="&amp;DATE(YEAR($C$7),MONTH($C$7),DAY($C$7)),Income!$B$7:$B$8050,"&lt;="&amp;DATE(YEAR($C$8),MONTH($C$8),DAY($C$8)),Income!$E$7:$E$8050,$B219,Income!$D$7:$D$8050,K$182))</f>
        <v>0</v>
      </c>
      <c r="M219" s="122" t="str">
        <f>Setup!$C$9</f>
        <v>$</v>
      </c>
      <c r="N219" s="68">
        <f>IF($C$7=$C$8,SUMIFS(Income!$F$7:$F$8050,Income!$B$7:$B$8050,"="&amp;DATE(YEAR($C$7),MONTH($C$7),DAY($C$7)),Income!$E$7:$E$8050,$B219,Income!$D$7:$D$8050,M$182),SUMIFS(Income!$F$7:$F$8050,Income!$B$7:$B$8050,"&gt;="&amp;DATE(YEAR($C$7),MONTH($C$7),DAY($C$7)),Income!$B$7:$B$8050,"&lt;="&amp;DATE(YEAR($C$8),MONTH($C$8),DAY($C$8)),Income!$E$7:$E$8050,$B219,Income!$D$7:$D$8050,M$182))</f>
        <v>0</v>
      </c>
      <c r="O219" s="122" t="str">
        <f>Setup!$C$9</f>
        <v>$</v>
      </c>
      <c r="P219" s="68">
        <f>IF($C$7=$C$8,SUMIFS(Income!$F$7:$F$8050,Income!$B$7:$B$8050,"="&amp;DATE(YEAR($C$7),MONTH($C$7),DAY($C$7)),Income!$E$7:$E$8050,$B219,Income!$D$7:$D$8050,O$182),SUMIFS(Income!$F$7:$F$8050,Income!$B$7:$B$8050,"&gt;="&amp;DATE(YEAR($C$7),MONTH($C$7),DAY($C$7)),Income!$B$7:$B$8050,"&lt;="&amp;DATE(YEAR($C$8),MONTH($C$8),DAY($C$8)),Income!$E$7:$E$8050,$B219,Income!$D$7:$D$8050,O$182))</f>
        <v>0</v>
      </c>
      <c r="Q219" s="122" t="str">
        <f>Setup!$C$9</f>
        <v>$</v>
      </c>
      <c r="R219" s="68">
        <f>IF($C$7=$C$8,SUMIFS(Income!$F$7:$F$8050,Income!$B$7:$B$8050,"="&amp;DATE(YEAR($C$7),MONTH($C$7),DAY($C$7)),Income!$E$7:$E$8050,$B219,Income!$D$7:$D$8050,Q$182),SUMIFS(Income!$F$7:$F$8050,Income!$B$7:$B$8050,"&gt;="&amp;DATE(YEAR($C$7),MONTH($C$7),DAY($C$7)),Income!$B$7:$B$8050,"&lt;="&amp;DATE(YEAR($C$8),MONTH($C$8),DAY($C$8)),Income!$E$7:$E$8050,$B219,Income!$D$7:$D$8050,Q$182))</f>
        <v>0</v>
      </c>
      <c r="S219" s="122" t="str">
        <f>Setup!$C$9</f>
        <v>$</v>
      </c>
      <c r="T219" s="68">
        <f>IF($C$7=$C$8,SUMIFS(Income!$F$7:$F$8050,Income!$B$7:$B$8050,"="&amp;DATE(YEAR($C$7),MONTH($C$7),DAY($C$7)),Income!$E$7:$E$8050,$B219,Income!$D$7:$D$8050,S$182),SUMIFS(Income!$F$7:$F$8050,Income!$B$7:$B$8050,"&gt;="&amp;DATE(YEAR($C$7),MONTH($C$7),DAY($C$7)),Income!$B$7:$B$8050,"&lt;="&amp;DATE(YEAR($C$8),MONTH($C$8),DAY($C$8)),Income!$E$7:$E$8050,$B219,Income!$D$7:$D$8050,S$182))</f>
        <v>0</v>
      </c>
      <c r="U219" s="122" t="str">
        <f>Setup!$C$9</f>
        <v>$</v>
      </c>
      <c r="V219" s="68">
        <f>IF($C$7=$C$8,SUMIFS(Income!$F$7:$F$8050,Income!$B$7:$B$8050,"="&amp;DATE(YEAR($C$7),MONTH($C$7),DAY($C$7)),Income!$E$7:$E$8050,$B219,Income!$D$7:$D$8050,U$182),SUMIFS(Income!$F$7:$F$8050,Income!$B$7:$B$8050,"&gt;="&amp;DATE(YEAR($C$7),MONTH($C$7),DAY($C$7)),Income!$B$7:$B$8050,"&lt;="&amp;DATE(YEAR($C$8),MONTH($C$8),DAY($C$8)),Income!$E$7:$E$8050,$B219,Income!$D$7:$D$8050,U$182))</f>
        <v>0</v>
      </c>
      <c r="W219" s="122" t="str">
        <f>Setup!$C$9</f>
        <v>$</v>
      </c>
      <c r="X219" s="68">
        <f>IF($C$7=$C$8,SUMIFS(Income!$F$7:$F$8050,Income!$B$7:$B$8050,"="&amp;DATE(YEAR($C$7),MONTH($C$7),DAY($C$7)),Income!$E$7:$E$8050,$B219,Income!$D$7:$D$8050,W$182),SUMIFS(Income!$F$7:$F$8050,Income!$B$7:$B$8050,"&gt;="&amp;DATE(YEAR($C$7),MONTH($C$7),DAY($C$7)),Income!$B$7:$B$8050,"&lt;="&amp;DATE(YEAR($C$8),MONTH($C$8),DAY($C$8)),Income!$E$7:$E$8050,$B219,Income!$D$7:$D$8050,W$182))</f>
        <v>0</v>
      </c>
      <c r="Y219" s="122" t="str">
        <f>Setup!$C$9</f>
        <v>$</v>
      </c>
      <c r="Z219" s="68">
        <f>IF($C$7=$C$8,SUMIFS(Income!$F$7:$F$8050,Income!$B$7:$B$8050,"="&amp;DATE(YEAR($C$7),MONTH($C$7),DAY($C$7)),Income!$E$7:$E$8050,$B219,Income!$D$7:$D$8050,Y$182),SUMIFS(Income!$F$7:$F$8050,Income!$B$7:$B$8050,"&gt;="&amp;DATE(YEAR($C$7),MONTH($C$7),DAY($C$7)),Income!$B$7:$B$8050,"&lt;="&amp;DATE(YEAR($C$8),MONTH($C$8),DAY($C$8)),Income!$E$7:$E$8050,$B219,Income!$D$7:$D$8050,Y$182))</f>
        <v>0</v>
      </c>
      <c r="AA219" s="122" t="str">
        <f>Setup!$C$9</f>
        <v>$</v>
      </c>
      <c r="AB219" s="68">
        <f>IF($C$7=$C$8,SUMIFS(Income!$F$7:$F$8050,Income!$B$7:$B$8050,"="&amp;DATE(YEAR($C$7),MONTH($C$7),DAY($C$7)),Income!$E$7:$E$8050,$B219,Income!$D$7:$D$8050,AA$182),SUMIFS(Income!$F$7:$F$8050,Income!$B$7:$B$8050,"&gt;="&amp;DATE(YEAR($C$7),MONTH($C$7),DAY($C$7)),Income!$B$7:$B$8050,"&lt;="&amp;DATE(YEAR($C$8),MONTH($C$8),DAY($C$8)),Income!$E$7:$E$8050,$B219,Income!$D$7:$D$8050,AA$182))</f>
        <v>0</v>
      </c>
      <c r="AC219" s="122" t="str">
        <f>Setup!$C$9</f>
        <v>$</v>
      </c>
      <c r="AD219" s="68">
        <f>IF($C$7=$C$8,SUMIFS(Income!$F$7:$F$8050,Income!$B$7:$B$8050,"="&amp;DATE(YEAR($C$7),MONTH($C$7),DAY($C$7)),Income!$E$7:$E$8050,$B219,Income!$D$7:$D$8050,AC$182),SUMIFS(Income!$F$7:$F$8050,Income!$B$7:$B$8050,"&gt;="&amp;DATE(YEAR($C$7),MONTH($C$7),DAY($C$7)),Income!$B$7:$B$8050,"&lt;="&amp;DATE(YEAR($C$8),MONTH($C$8),DAY($C$8)),Income!$E$7:$E$8050,$B219,Income!$D$7:$D$8050,AC$182))</f>
        <v>0</v>
      </c>
      <c r="AE219" s="464" t="str">
        <f>Setup!$C$9</f>
        <v>$</v>
      </c>
      <c r="AF219" s="68">
        <f>IF($C$7=$C$8,SUMIFS(Income!$F$7:$F$8050,Income!$B$7:$B$8050,"="&amp;DATE(YEAR($C$7),MONTH($C$7),DAY($C$7)),Income!$E$7:$E$8050,$B219,Income!$D$7:$D$8050,AE$182),SUMIFS(Income!$F$7:$F$8050,Income!$B$7:$B$8050,"&gt;="&amp;DATE(YEAR($C$7),MONTH($C$7),DAY($C$7)),Income!$B$7:$B$8050,"&lt;="&amp;DATE(YEAR($C$8),MONTH($C$8),DAY($C$8)),Income!$E$7:$E$8050,$B219,Income!$D$7:$D$8050,AE$182))</f>
        <v>0</v>
      </c>
      <c r="AG219" s="122" t="str">
        <f>Setup!$C$9</f>
        <v>$</v>
      </c>
      <c r="AH219" s="68">
        <f>IF($C$7=$C$8,SUMIFS(Income!$F$7:$F$8050,Income!$B$7:$B$8050,"="&amp;DATE(YEAR($C$7),MONTH($C$7),DAY($C$7)),Income!$E$7:$E$8050,$B219,Income!$D$7:$D$8050,AG$182),SUMIFS(Income!$F$7:$F$8050,Income!$B$7:$B$8050,"&gt;="&amp;DATE(YEAR($C$7),MONTH($C$7),DAY($C$7)),Income!$B$7:$B$8050,"&lt;="&amp;DATE(YEAR($C$8),MONTH($C$8),DAY($C$8)),Income!$E$7:$E$8050,$B219,Income!$D$7:$D$8050,AG$182))</f>
        <v>0</v>
      </c>
      <c r="AI219" s="122" t="str">
        <f>Setup!$C$9</f>
        <v>$</v>
      </c>
      <c r="AJ219" s="68">
        <f>IF($C$7=$C$8,SUMIFS(Income!$F$7:$F$8050,Income!$B$7:$B$8050,"="&amp;DATE(YEAR($C$7),MONTH($C$7),DAY($C$7)),Income!$E$7:$E$8050,$B219,Income!$D$7:$D$8050,AI$182),SUMIFS(Income!$F$7:$F$8050,Income!$B$7:$B$8050,"&gt;="&amp;DATE(YEAR($C$7),MONTH($C$7),DAY($C$7)),Income!$B$7:$B$8050,"&lt;="&amp;DATE(YEAR($C$8),MONTH($C$8),DAY($C$8)),Income!$E$7:$E$8050,$B219,Income!$D$7:$D$8050,AI$182))</f>
        <v>0</v>
      </c>
      <c r="AK219" s="122" t="str">
        <f>Setup!$C$9</f>
        <v>$</v>
      </c>
      <c r="AL219" s="68">
        <f>IF($C$7=$C$8,SUMIFS(Income!$F$7:$F$8050,Income!$B$7:$B$8050,"="&amp;DATE(YEAR($C$7),MONTH($C$7),DAY($C$7)),Income!$E$7:$E$8050,$B219,Income!$D$7:$D$8050,AK$182),SUMIFS(Income!$F$7:$F$8050,Income!$B$7:$B$8050,"&gt;="&amp;DATE(YEAR($C$7),MONTH($C$7),DAY($C$7)),Income!$B$7:$B$8050,"&lt;="&amp;DATE(YEAR($C$8),MONTH($C$8),DAY($C$8)),Income!$E$7:$E$8050,$B219,Income!$D$7:$D$8050,AK$182))</f>
        <v>0</v>
      </c>
      <c r="AM219" s="122" t="str">
        <f>Setup!$C$9</f>
        <v>$</v>
      </c>
      <c r="AN219" s="68">
        <f>IF($C$7=$C$8,SUMIFS(Income!$F$7:$F$8050,Income!$B$7:$B$8050,"="&amp;DATE(YEAR($C$7),MONTH($C$7),DAY($C$7)),Income!$E$7:$E$8050,$B219,Income!$D$7:$D$8050,AM$182),SUMIFS(Income!$F$7:$F$8050,Income!$B$7:$B$8050,"&gt;="&amp;DATE(YEAR($C$7),MONTH($C$7),DAY($C$7)),Income!$B$7:$B$8050,"&lt;="&amp;DATE(YEAR($C$8),MONTH($C$8),DAY($C$8)),Income!$E$7:$E$8050,$B219,Income!$D$7:$D$8050,AM$182))</f>
        <v>0</v>
      </c>
      <c r="AO219" s="122" t="str">
        <f>Setup!$C$9</f>
        <v>$</v>
      </c>
      <c r="AP219" s="68">
        <f>IF($C$7=$C$8,SUMIFS(Income!$F$7:$F$8050,Income!$B$7:$B$8050,"="&amp;DATE(YEAR($C$7),MONTH($C$7),DAY($C$7)),Income!$E$7:$E$8050,$B219,Income!$D$7:$D$8050,AO$182),SUMIFS(Income!$F$7:$F$8050,Income!$B$7:$B$8050,"&gt;="&amp;DATE(YEAR($C$7),MONTH($C$7),DAY($C$7)),Income!$B$7:$B$8050,"&lt;="&amp;DATE(YEAR($C$8),MONTH($C$8),DAY($C$8)),Income!$E$7:$E$8050,$B219,Income!$D$7:$D$8050,AO$182))</f>
        <v>0</v>
      </c>
      <c r="AQ219" s="122" t="str">
        <f>Setup!$C$9</f>
        <v>$</v>
      </c>
      <c r="AR219" s="68">
        <f>IF($C$7=$C$8,SUMIFS(Income!$F$7:$F$8050,Income!$B$7:$B$8050,"="&amp;DATE(YEAR($C$7),MONTH($C$7),DAY($C$7)),Income!$E$7:$E$8050,$B219,Income!$D$7:$D$8050,AQ$182),SUMIFS(Income!$F$7:$F$8050,Income!$B$7:$B$8050,"&gt;="&amp;DATE(YEAR($C$7),MONTH($C$7),DAY($C$7)),Income!$B$7:$B$8050,"&lt;="&amp;DATE(YEAR($C$8),MONTH($C$8),DAY($C$8)),Income!$E$7:$E$8050,$B219,Income!$D$7:$D$8050,AQ$182))</f>
        <v>0</v>
      </c>
      <c r="AS219" s="122" t="str">
        <f>Setup!$C$9</f>
        <v>$</v>
      </c>
      <c r="AT219" s="68">
        <f>IF($C$7=$C$8,SUMIFS(Income!$F$7:$F$8050,Income!$B$7:$B$8050,"="&amp;DATE(YEAR($C$7),MONTH($C$7),DAY($C$7)),Income!$E$7:$E$8050,$B219,Income!$D$7:$D$8050,AS$182),SUMIFS(Income!$F$7:$F$8050,Income!$B$7:$B$8050,"&gt;="&amp;DATE(YEAR($C$7),MONTH($C$7),DAY($C$7)),Income!$B$7:$B$8050,"&lt;="&amp;DATE(YEAR($C$8),MONTH($C$8),DAY($C$8)),Income!$E$7:$E$8050,$B219,Income!$D$7:$D$8050,AS$182))</f>
        <v>0</v>
      </c>
      <c r="AU219" s="122" t="str">
        <f>Setup!$C$9</f>
        <v>$</v>
      </c>
      <c r="AV219" s="68">
        <f>IF($C$7=$C$8,SUMIFS(Income!$F$7:$F$8050,Income!$B$7:$B$8050,"="&amp;DATE(YEAR($C$7),MONTH($C$7),DAY($C$7)),Income!$E$7:$E$8050,$B219,Income!$D$7:$D$8050,AU$182),SUMIFS(Income!$F$7:$F$8050,Income!$B$7:$B$8050,"&gt;="&amp;DATE(YEAR($C$7),MONTH($C$7),DAY($C$7)),Income!$B$7:$B$8050,"&lt;="&amp;DATE(YEAR($C$8),MONTH($C$8),DAY($C$8)),Income!$E$7:$E$8050,$B219,Income!$D$7:$D$8050,AU$182))</f>
        <v>0</v>
      </c>
      <c r="AW219" s="122" t="str">
        <f>Setup!$C$9</f>
        <v>$</v>
      </c>
      <c r="AX219" s="68">
        <f>IF($C$7=$C$8,SUMIFS(Income!$F$7:$F$8050,Income!$B$7:$B$8050,"="&amp;DATE(YEAR($C$7),MONTH($C$7),DAY($C$7)),Income!$E$7:$E$8050,$B219,Income!$D$7:$D$8050,AW$182),SUMIFS(Income!$F$7:$F$8050,Income!$B$7:$B$8050,"&gt;="&amp;DATE(YEAR($C$7),MONTH($C$7),DAY($C$7)),Income!$B$7:$B$8050,"&lt;="&amp;DATE(YEAR($C$8),MONTH($C$8),DAY($C$8)),Income!$E$7:$E$8050,$B219,Income!$D$7:$D$8050,AW$182))</f>
        <v>0</v>
      </c>
      <c r="AY219" s="122" t="str">
        <f>Setup!$C$9</f>
        <v>$</v>
      </c>
      <c r="AZ219" s="68">
        <f>IF($C$7=$C$8,SUMIFS(Income!$F$7:$F$8050,Income!$B$7:$B$8050,"="&amp;DATE(YEAR($C$7),MONTH($C$7),DAY($C$7)),Income!$E$7:$E$8050,$B219,Income!$D$7:$D$8050,AY$182),SUMIFS(Income!$F$7:$F$8050,Income!$B$7:$B$8050,"&gt;="&amp;DATE(YEAR($C$7),MONTH($C$7),DAY($C$7)),Income!$B$7:$B$8050,"&lt;="&amp;DATE(YEAR($C$8),MONTH($C$8),DAY($C$8)),Income!$E$7:$E$8050,$B219,Income!$D$7:$D$8050,AY$182))</f>
        <v>0</v>
      </c>
      <c r="BA219" s="122" t="str">
        <f>Setup!$C$9</f>
        <v>$</v>
      </c>
      <c r="BB219" s="68">
        <f>IF($C$7=$C$8,SUMIFS(Income!$F$7:$F$8050,Income!$B$7:$B$8050,"="&amp;DATE(YEAR($C$7),MONTH($C$7),DAY($C$7)),Income!$E$7:$E$8050,$B219,Income!$D$7:$D$8050,BA$182),SUMIFS(Income!$F$7:$F$8050,Income!$B$7:$B$8050,"&gt;="&amp;DATE(YEAR($C$7),MONTH($C$7),DAY($C$7)),Income!$B$7:$B$8050,"&lt;="&amp;DATE(YEAR($C$8),MONTH($C$8),DAY($C$8)),Income!$E$7:$E$8050,$B219,Income!$D$7:$D$8050,BA$182))</f>
        <v>0</v>
      </c>
      <c r="BC219" s="122" t="str">
        <f>Setup!$C$9</f>
        <v>$</v>
      </c>
      <c r="BD219" s="68">
        <f>IF($C$7=$C$8,SUMIFS(Income!$F$7:$F$8050,Income!$B$7:$B$8050,"="&amp;DATE(YEAR($C$7),MONTH($C$7),DAY($C$7)),Income!$E$7:$E$8050,$B219,Income!$D$7:$D$8050,BC$182),SUMIFS(Income!$F$7:$F$8050,Income!$B$7:$B$8050,"&gt;="&amp;DATE(YEAR($C$7),MONTH($C$7),DAY($C$7)),Income!$B$7:$B$8050,"&lt;="&amp;DATE(YEAR($C$8),MONTH($C$8),DAY($C$8)),Income!$E$7:$E$8050,$B219,Income!$D$7:$D$8050,BC$182))</f>
        <v>0</v>
      </c>
      <c r="BE219" s="122" t="str">
        <f>Setup!$C$9</f>
        <v>$</v>
      </c>
      <c r="BF219" s="68">
        <f>IF($C$7=$C$8,SUMIFS(Income!$F$7:$F$8050,Income!$B$7:$B$8050,"="&amp;DATE(YEAR($C$7),MONTH($C$7),DAY($C$7)),Income!$E$7:$E$8050,$B219,Income!$D$7:$D$8050,BE$182),SUMIFS(Income!$F$7:$F$8050,Income!$B$7:$B$8050,"&gt;="&amp;DATE(YEAR($C$7),MONTH($C$7),DAY($C$7)),Income!$B$7:$B$8050,"&lt;="&amp;DATE(YEAR($C$8),MONTH($C$8),DAY($C$8)),Income!$E$7:$E$8050,$B219,Income!$D$7:$D$8050,BE$182))</f>
        <v>0</v>
      </c>
      <c r="BG219" s="122" t="str">
        <f>Setup!$C$9</f>
        <v>$</v>
      </c>
      <c r="BH219" s="68">
        <f>IF($C$7=$C$8,SUMIFS(Income!$F$7:$F$8050,Income!$B$7:$B$8050,"="&amp;DATE(YEAR($C$7),MONTH($C$7),DAY($C$7)),Income!$E$7:$E$8050,$B219,Income!$D$7:$D$8050,BG$182),SUMIFS(Income!$F$7:$F$8050,Income!$B$7:$B$8050,"&gt;="&amp;DATE(YEAR($C$7),MONTH($C$7),DAY($C$7)),Income!$B$7:$B$8050,"&lt;="&amp;DATE(YEAR($C$8),MONTH($C$8),DAY($C$8)),Income!$E$7:$E$8050,$B219,Income!$D$7:$D$8050,BG$182))</f>
        <v>0</v>
      </c>
      <c r="BI219" s="122" t="str">
        <f>Setup!$C$9</f>
        <v>$</v>
      </c>
      <c r="BJ219" s="68">
        <f>IF($C$7=$C$8,SUMIFS(Income!$F$7:$F$8050,Income!$B$7:$B$8050,"="&amp;DATE(YEAR($C$7),MONTH($C$7),DAY($C$7)),Income!$E$7:$E$8050,$B219,Income!$D$7:$D$8050,BI$182),SUMIFS(Income!$F$7:$F$8050,Income!$B$7:$B$8050,"&gt;="&amp;DATE(YEAR($C$7),MONTH($C$7),DAY($C$7)),Income!$B$7:$B$8050,"&lt;="&amp;DATE(YEAR($C$8),MONTH($C$8),DAY($C$8)),Income!$E$7:$E$8050,$B219,Income!$D$7:$D$8050,BI$182))</f>
        <v>0</v>
      </c>
      <c r="BK219" s="122" t="str">
        <f>Setup!$C$9</f>
        <v>$</v>
      </c>
      <c r="BL219" s="68">
        <f>IF($C$7=$C$8,SUMIFS(Income!$F$7:$F$8050,Income!$B$7:$B$8050,"="&amp;DATE(YEAR($C$7),MONTH($C$7),DAY($C$7)),Income!$E$7:$E$8050,$B219,Income!$D$7:$D$8050,BK$182),SUMIFS(Income!$F$7:$F$8050,Income!$B$7:$B$8050,"&gt;="&amp;DATE(YEAR($C$7),MONTH($C$7),DAY($C$7)),Income!$B$7:$B$8050,"&lt;="&amp;DATE(YEAR($C$8),MONTH($C$8),DAY($C$8)),Income!$E$7:$E$8050,$B219,Income!$D$7:$D$8050,BK$182))</f>
        <v>0</v>
      </c>
      <c r="BM219" s="122" t="str">
        <f>Setup!$C$9</f>
        <v>$</v>
      </c>
      <c r="BN219" s="68">
        <f>IF($C$7=$C$8,SUMIFS(Income!$F$7:$F$8050,Income!$B$7:$B$8050,"="&amp;DATE(YEAR($C$7),MONTH($C$7),DAY($C$7)),Income!$E$7:$E$8050,$B219,Income!$D$7:$D$8050,BM$182),SUMIFS(Income!$F$7:$F$8050,Income!$B$7:$B$8050,"&gt;="&amp;DATE(YEAR($C$7),MONTH($C$7),DAY($C$7)),Income!$B$7:$B$8050,"&lt;="&amp;DATE(YEAR($C$8),MONTH($C$8),DAY($C$8)),Income!$E$7:$E$8050,$B219,Income!$D$7:$D$8050,BM$182))</f>
        <v>0</v>
      </c>
      <c r="BO219" s="122" t="str">
        <f>Setup!$C$9</f>
        <v>$</v>
      </c>
      <c r="BP219" s="68">
        <f>IF($C$7=$C$8,SUMIFS(Income!$F$7:$F$8050,Income!$B$7:$B$8050,"="&amp;DATE(YEAR($C$7),MONTH($C$7),DAY($C$7)),Income!$E$7:$E$8050,$B219,Income!$D$7:$D$8050,BO$182),SUMIFS(Income!$F$7:$F$8050,Income!$B$7:$B$8050,"&gt;="&amp;DATE(YEAR($C$7),MONTH($C$7),DAY($C$7)),Income!$B$7:$B$8050,"&lt;="&amp;DATE(YEAR($C$8),MONTH($C$8),DAY($C$8)),Income!$E$7:$E$8050,$B219,Income!$D$7:$D$8050,BO$182))</f>
        <v>0</v>
      </c>
      <c r="BQ219" s="122" t="str">
        <f>Setup!$C$9</f>
        <v>$</v>
      </c>
      <c r="BR219" s="68">
        <f>IF($C$7=$C$8,SUMIFS(Income!$F$7:$F$8050,Income!$B$7:$B$8050,"="&amp;DATE(YEAR($C$7),MONTH($C$7),DAY($C$7)),Income!$E$7:$E$8050,$B219,Income!$D$7:$D$8050,BQ$182),SUMIFS(Income!$F$7:$F$8050,Income!$B$7:$B$8050,"&gt;="&amp;DATE(YEAR($C$7),MONTH($C$7),DAY($C$7)),Income!$B$7:$B$8050,"&lt;="&amp;DATE(YEAR($C$8),MONTH($C$8),DAY($C$8)),Income!$E$7:$E$8050,$B219,Income!$D$7:$D$8050,BQ$182))</f>
        <v>0</v>
      </c>
      <c r="BS219" s="122" t="str">
        <f>Setup!$C$9</f>
        <v>$</v>
      </c>
      <c r="BT219" s="68">
        <f>IF($C$7=$C$8,SUMIFS(Income!$F$7:$F$8050,Income!$B$7:$B$8050,"="&amp;DATE(YEAR($C$7),MONTH($C$7),DAY($C$7)),Income!$E$7:$E$8050,$B219,Income!$D$7:$D$8050,BS$182),SUMIFS(Income!$F$7:$F$8050,Income!$B$7:$B$8050,"&gt;="&amp;DATE(YEAR($C$7),MONTH($C$7),DAY($C$7)),Income!$B$7:$B$8050,"&lt;="&amp;DATE(YEAR($C$8),MONTH($C$8),DAY($C$8)),Income!$E$7:$E$8050,$B219,Income!$D$7:$D$8050,BS$182))</f>
        <v>0</v>
      </c>
      <c r="BU219" s="122" t="str">
        <f>Setup!$C$9</f>
        <v>$</v>
      </c>
      <c r="BV219" s="68">
        <f>IF($C$7=$C$8,SUMIFS(Income!$F$7:$F$8050,Income!$B$7:$B$8050,"="&amp;DATE(YEAR($C$7),MONTH($C$7),DAY($C$7)),Income!$E$7:$E$8050,$B219,Income!$D$7:$D$8050,BU$182),SUMIFS(Income!$F$7:$F$8050,Income!$B$7:$B$8050,"&gt;="&amp;DATE(YEAR($C$7),MONTH($C$7),DAY($C$7)),Income!$B$7:$B$8050,"&lt;="&amp;DATE(YEAR($C$8),MONTH($C$8),DAY($C$8)),Income!$E$7:$E$8050,$B219,Income!$D$7:$D$8050,BU$182))</f>
        <v>0</v>
      </c>
      <c r="BW219" s="122" t="str">
        <f>Setup!$C$9</f>
        <v>$</v>
      </c>
      <c r="BX219" s="68">
        <f>IF($C$7=$C$8,SUMIFS(Income!$F$7:$F$8050,Income!$B$7:$B$8050,"="&amp;DATE(YEAR($C$7),MONTH($C$7),DAY($C$7)),Income!$E$7:$E$8050,$B219,Income!$D$7:$D$8050,BW$182),SUMIFS(Income!$F$7:$F$8050,Income!$B$7:$B$8050,"&gt;="&amp;DATE(YEAR($C$7),MONTH($C$7),DAY($C$7)),Income!$B$7:$B$8050,"&lt;="&amp;DATE(YEAR($C$8),MONTH($C$8),DAY($C$8)),Income!$E$7:$E$8050,$B219,Income!$D$7:$D$8050,BW$182))</f>
        <v>0</v>
      </c>
      <c r="BY219" s="122" t="str">
        <f>Setup!$C$9</f>
        <v>$</v>
      </c>
      <c r="BZ219" s="68">
        <f>IF($C$7=$C$8,SUMIFS(Income!$F$7:$F$8050,Income!$B$7:$B$8050,"="&amp;DATE(YEAR($C$7),MONTH($C$7),DAY($C$7)),Income!$E$7:$E$8050,$B219,Income!$D$7:$D$8050,BY$182),SUMIFS(Income!$F$7:$F$8050,Income!$B$7:$B$8050,"&gt;="&amp;DATE(YEAR($C$7),MONTH($C$7),DAY($C$7)),Income!$B$7:$B$8050,"&lt;="&amp;DATE(YEAR($C$8),MONTH($C$8),DAY($C$8)),Income!$E$7:$E$8050,$B219,Income!$D$7:$D$8050,BY$182))</f>
        <v>0</v>
      </c>
      <c r="CA219" s="122" t="str">
        <f>Setup!$C$9</f>
        <v>$</v>
      </c>
      <c r="CB219" s="68">
        <f>IF($C$7=$C$8,SUMIFS(Income!$F$7:$F$8050,Income!$B$7:$B$8050,"="&amp;DATE(YEAR($C$7),MONTH($C$7),DAY($C$7)),Income!$E$7:$E$8050,$B219,Income!$D$7:$D$8050,CA$182),SUMIFS(Income!$F$7:$F$8050,Income!$B$7:$B$8050,"&gt;="&amp;DATE(YEAR($C$7),MONTH($C$7),DAY($C$7)),Income!$B$7:$B$8050,"&lt;="&amp;DATE(YEAR($C$8),MONTH($C$8),DAY($C$8)),Income!$E$7:$E$8050,$B219,Income!$D$7:$D$8050,CA$182))</f>
        <v>0</v>
      </c>
      <c r="CC219" s="122" t="str">
        <f>Setup!$C$9</f>
        <v>$</v>
      </c>
      <c r="CD219" s="68">
        <f>IF($C$7=$C$8,SUMIFS(Income!$F$7:$F$8050,Income!$B$7:$B$8050,"="&amp;DATE(YEAR($C$7),MONTH($C$7),DAY($C$7)),Income!$E$7:$E$8050,$B219,Income!$D$7:$D$8050,CC$182),SUMIFS(Income!$F$7:$F$8050,Income!$B$7:$B$8050,"&gt;="&amp;DATE(YEAR($C$7),MONTH($C$7),DAY($C$7)),Income!$B$7:$B$8050,"&lt;="&amp;DATE(YEAR($C$8),MONTH($C$8),DAY($C$8)),Income!$E$7:$E$8050,$B219,Income!$D$7:$D$8050,CC$182))</f>
        <v>0</v>
      </c>
      <c r="CE219" s="122" t="str">
        <f>Setup!$C$9</f>
        <v>$</v>
      </c>
      <c r="CF219" s="68">
        <f>IF($C$7=$C$8,SUMIFS(Income!$F$7:$F$8050,Income!$B$7:$B$8050,"="&amp;DATE(YEAR($C$7),MONTH($C$7),DAY($C$7)),Income!$E$7:$E$8050,$B219,Income!$D$7:$D$8050,CE$182),SUMIFS(Income!$F$7:$F$8050,Income!$B$7:$B$8050,"&gt;="&amp;DATE(YEAR($C$7),MONTH($C$7),DAY($C$7)),Income!$B$7:$B$8050,"&lt;="&amp;DATE(YEAR($C$8),MONTH($C$8),DAY($C$8)),Income!$E$7:$E$8050,$B219,Income!$D$7:$D$8050,CE$182))</f>
        <v>0</v>
      </c>
      <c r="CG219" s="122" t="str">
        <f>Setup!$C$9</f>
        <v>$</v>
      </c>
      <c r="CH219" s="68">
        <f>IF($C$7=$C$8,SUMIFS(Income!$F$7:$F$8050,Income!$B$7:$B$8050,"="&amp;DATE(YEAR($C$7),MONTH($C$7),DAY($C$7)),Income!$E$7:$E$8050,$B219,Income!$D$7:$D$8050,CG$182),SUMIFS(Income!$F$7:$F$8050,Income!$B$7:$B$8050,"&gt;="&amp;DATE(YEAR($C$7),MONTH($C$7),DAY($C$7)),Income!$B$7:$B$8050,"&lt;="&amp;DATE(YEAR($C$8),MONTH($C$8),DAY($C$8)),Income!$E$7:$E$8050,$B219,Income!$D$7:$D$8050,CG$182))</f>
        <v>0</v>
      </c>
      <c r="CI219" s="122" t="str">
        <f>Setup!$C$9</f>
        <v>$</v>
      </c>
      <c r="CJ219" s="68">
        <f>IF($C$7=$C$8,SUMIFS(Income!$F$7:$F$8050,Income!$B$7:$B$8050,"="&amp;DATE(YEAR($C$7),MONTH($C$7),DAY($C$7)),Income!$E$7:$E$8050,$B219,Income!$D$7:$D$8050,CI$182),SUMIFS(Income!$F$7:$F$8050,Income!$B$7:$B$8050,"&gt;="&amp;DATE(YEAR($C$7),MONTH($C$7),DAY($C$7)),Income!$B$7:$B$8050,"&lt;="&amp;DATE(YEAR($C$8),MONTH($C$8),DAY($C$8)),Income!$E$7:$E$8050,$B219,Income!$D$7:$D$8050,CI$182))</f>
        <v>0</v>
      </c>
      <c r="CK219" s="122" t="str">
        <f>Setup!$C$9</f>
        <v>$</v>
      </c>
      <c r="CL219" s="68">
        <f>IF($C$7=$C$8,SUMIFS(Income!$F$7:$F$8050,Income!$B$7:$B$8050,"="&amp;DATE(YEAR($C$7),MONTH($C$7),DAY($C$7)),Income!$E$7:$E$8050,$B219,Income!$D$7:$D$8050,CK$182),SUMIFS(Income!$F$7:$F$8050,Income!$B$7:$B$8050,"&gt;="&amp;DATE(YEAR($C$7),MONTH($C$7),DAY($C$7)),Income!$B$7:$B$8050,"&lt;="&amp;DATE(YEAR($C$8),MONTH($C$8),DAY($C$8)),Income!$E$7:$E$8050,$B219,Income!$D$7:$D$8050,CK$182))</f>
        <v>0</v>
      </c>
      <c r="CM219" s="122" t="str">
        <f>Setup!$C$9</f>
        <v>$</v>
      </c>
      <c r="CN219" s="68">
        <f>IF($C$7=$C$8,SUMIFS(Income!$F$7:$F$8050,Income!$B$7:$B$8050,"="&amp;DATE(YEAR($C$7),MONTH($C$7),DAY($C$7)),Income!$E$7:$E$8050,$B219,Income!$D$7:$D$8050,CM$182),SUMIFS(Income!$F$7:$F$8050,Income!$B$7:$B$8050,"&gt;="&amp;DATE(YEAR($C$7),MONTH($C$7),DAY($C$7)),Income!$B$7:$B$8050,"&lt;="&amp;DATE(YEAR($C$8),MONTH($C$8),DAY($C$8)),Income!$E$7:$E$8050,$B219,Income!$D$7:$D$8050,CM$182))</f>
        <v>0</v>
      </c>
      <c r="CO219" s="122" t="str">
        <f>Setup!$C$9</f>
        <v>$</v>
      </c>
      <c r="CP219" s="68">
        <f>IF($C$7=$C$8,SUMIFS(Income!$F$7:$F$8050,Income!$B$7:$B$8050,"="&amp;DATE(YEAR($C$7),MONTH($C$7),DAY($C$7)),Income!$E$7:$E$8050,$B219,Income!$D$7:$D$8050,CO$182),SUMIFS(Income!$F$7:$F$8050,Income!$B$7:$B$8050,"&gt;="&amp;DATE(YEAR($C$7),MONTH($C$7),DAY($C$7)),Income!$B$7:$B$8050,"&lt;="&amp;DATE(YEAR($C$8),MONTH($C$8),DAY($C$8)),Income!$E$7:$E$8050,$B219,Income!$D$7:$D$8050,CO$182))</f>
        <v>0</v>
      </c>
      <c r="CQ219" s="122" t="str">
        <f>Setup!$C$9</f>
        <v>$</v>
      </c>
      <c r="CR219" s="68">
        <f>IF($C$7=$C$8,SUMIFS(Income!$F$7:$F$8050,Income!$B$7:$B$8050,"="&amp;DATE(YEAR($C$7),MONTH($C$7),DAY($C$7)),Income!$E$7:$E$8050,$B219,Income!$D$7:$D$8050,CQ$182),SUMIFS(Income!$F$7:$F$8050,Income!$B$7:$B$8050,"&gt;="&amp;DATE(YEAR($C$7),MONTH($C$7),DAY($C$7)),Income!$B$7:$B$8050,"&lt;="&amp;DATE(YEAR($C$8),MONTH($C$8),DAY($C$8)),Income!$E$7:$E$8050,$B219,Income!$D$7:$D$8050,CQ$182))</f>
        <v>0</v>
      </c>
      <c r="CS219" s="122" t="str">
        <f>Setup!$C$9</f>
        <v>$</v>
      </c>
      <c r="CT219" s="68">
        <f>IF($C$7=$C$8,SUMIFS(Income!$F$7:$F$8050,Income!$B$7:$B$8050,"="&amp;DATE(YEAR($C$7),MONTH($C$7),DAY($C$7)),Income!$E$7:$E$8050,$B219,Income!$D$7:$D$8050,CS$182),SUMIFS(Income!$F$7:$F$8050,Income!$B$7:$B$8050,"&gt;="&amp;DATE(YEAR($C$7),MONTH($C$7),DAY($C$7)),Income!$B$7:$B$8050,"&lt;="&amp;DATE(YEAR($C$8),MONTH($C$8),DAY($C$8)),Income!$E$7:$E$8050,$B219,Income!$D$7:$D$8050,CS$182))</f>
        <v>0</v>
      </c>
      <c r="CU219" s="122" t="str">
        <f>Setup!$C$9</f>
        <v>$</v>
      </c>
      <c r="CV219" s="68">
        <f>IF($C$7=$C$8,SUMIFS(Income!$F$7:$F$8050,Income!$B$7:$B$8050,"="&amp;DATE(YEAR($C$7),MONTH($C$7),DAY($C$7)),Income!$E$7:$E$8050,$B219,Income!$D$7:$D$8050,CU$182),SUMIFS(Income!$F$7:$F$8050,Income!$B$7:$B$8050,"&gt;="&amp;DATE(YEAR($C$7),MONTH($C$7),DAY($C$7)),Income!$B$7:$B$8050,"&lt;="&amp;DATE(YEAR($C$8),MONTH($C$8),DAY($C$8)),Income!$E$7:$E$8050,$B219,Income!$D$7:$D$8050,CU$182))</f>
        <v>0</v>
      </c>
      <c r="CW219" s="122" t="str">
        <f>Setup!$C$9</f>
        <v>$</v>
      </c>
      <c r="CX219" s="68">
        <f>IF($C$7=$C$8,SUMIFS(Income!$F$7:$F$8050,Income!$B$7:$B$8050,"="&amp;DATE(YEAR($C$7),MONTH($C$7),DAY($C$7)),Income!$E$7:$E$8050,$B219,Income!$D$7:$D$8050,CW$182),SUMIFS(Income!$F$7:$F$8050,Income!$B$7:$B$8050,"&gt;="&amp;DATE(YEAR($C$7),MONTH($C$7),DAY($C$7)),Income!$B$7:$B$8050,"&lt;="&amp;DATE(YEAR($C$8),MONTH($C$8),DAY($C$8)),Income!$E$7:$E$8050,$B219,Income!$D$7:$D$8050,CW$182))</f>
        <v>0</v>
      </c>
      <c r="CY219" s="122" t="str">
        <f>Setup!$C$9</f>
        <v>$</v>
      </c>
      <c r="CZ219" s="68">
        <f>IF($C$7=$C$8,SUMIFS(Income!$F$7:$F$8050,Income!$B$7:$B$8050,"="&amp;DATE(YEAR($C$7),MONTH($C$7),DAY($C$7)),Income!$E$7:$E$8050,$B219,Income!$D$7:$D$8050,CY$182),SUMIFS(Income!$F$7:$F$8050,Income!$B$7:$B$8050,"&gt;="&amp;DATE(YEAR($C$7),MONTH($C$7),DAY($C$7)),Income!$B$7:$B$8050,"&lt;="&amp;DATE(YEAR($C$8),MONTH($C$8),DAY($C$8)),Income!$E$7:$E$8050,$B219,Income!$D$7:$D$8050,CY$182))</f>
        <v>0</v>
      </c>
      <c r="DA219" s="122" t="str">
        <f>Setup!$C$9</f>
        <v>$</v>
      </c>
      <c r="DB219" s="54">
        <f>IF($C$7=$C$8,SUMIFS(Income!$F$7:$F$8050,Income!$B$7:$B$8050,"="&amp;DATE(YEAR($C$7),MONTH($C$7),DAY($C$7)),Income!$E$7:$E$8050,$B219,Income!$D$7:$D$8050,DA$182),SUMIFS(Income!$F$7:$F$8050,Income!$B$7:$B$8050,"&gt;="&amp;DATE(YEAR($C$7),MONTH($C$7),DAY($C$7)),Income!$B$7:$B$8050,"&lt;="&amp;DATE(YEAR($C$8),MONTH($C$8),DAY($C$8)),Income!$E$7:$E$8050,$B219,Income!$D$7:$D$8050,DA$182))</f>
        <v>0</v>
      </c>
      <c r="DC219" s="1"/>
      <c r="DD219" s="36"/>
      <c r="DE219" s="36"/>
      <c r="DF219" s="36"/>
      <c r="DG219" s="36"/>
      <c r="DH219" s="36"/>
      <c r="DI219" s="36"/>
      <c r="DJ219" s="36"/>
      <c r="DK219" s="36"/>
      <c r="DL219" s="36"/>
      <c r="DM219" s="36"/>
      <c r="DN219" s="36"/>
      <c r="DO219" s="36"/>
      <c r="DP219" s="36"/>
      <c r="DQ219" s="36"/>
      <c r="DR219" s="36"/>
      <c r="DS219" s="36"/>
      <c r="DT219" s="36"/>
      <c r="DU219" s="36"/>
      <c r="DV219" s="36"/>
      <c r="DW219" s="36"/>
      <c r="DX219" s="36"/>
      <c r="DY219" s="36"/>
      <c r="DZ219" s="36"/>
      <c r="EA219" s="36"/>
      <c r="EB219" s="36"/>
      <c r="EC219" s="36"/>
      <c r="ED219" s="36"/>
      <c r="EE219" s="36"/>
      <c r="EF219" s="36"/>
      <c r="EG219" s="36"/>
      <c r="EH219" s="36"/>
      <c r="EI219" s="36"/>
      <c r="EJ219" s="36"/>
      <c r="EK219" s="36"/>
      <c r="EL219" s="36"/>
      <c r="EM219" s="36"/>
      <c r="EN219" s="36"/>
      <c r="EO219" s="36"/>
      <c r="EP219" s="36"/>
      <c r="EQ219" s="1"/>
    </row>
    <row r="220" spans="1:147" ht="21" customHeight="1">
      <c r="A220" s="1"/>
      <c r="B220" s="303">
        <f>Setup!M45</f>
        <v>0</v>
      </c>
      <c r="C220" s="122" t="str">
        <f>Setup!$C$9</f>
        <v>$</v>
      </c>
      <c r="D220" s="68">
        <f t="shared" si="135"/>
        <v>0</v>
      </c>
      <c r="E220" s="122" t="str">
        <f>Setup!$C$9</f>
        <v>$</v>
      </c>
      <c r="F220" s="68">
        <f t="shared" si="136"/>
        <v>0</v>
      </c>
      <c r="G220" s="122" t="str">
        <f>Setup!$C$9</f>
        <v>$</v>
      </c>
      <c r="H220" s="68">
        <f>IF($C$7=$C$8,SUMIFS(Income!$F$7:$F$8050,Income!$B$7:$B$8050,"="&amp;DATE(YEAR($C$7),MONTH($C$7),DAY($C$7)),Income!$E$7:$E$8050,$B220,Income!$D$7:$D$8050,G$182),SUMIFS(Income!$F$7:$F$8050,Income!$B$7:$B$8050,"&gt;="&amp;DATE(YEAR($C$7),MONTH($C$7),DAY($C$7)),Income!$B$7:$B$8050,"&lt;="&amp;DATE(YEAR($C$8),MONTH($C$8),DAY($C$8)),Income!$E$7:$E$8050,$B220,Income!$D$7:$D$8050,G$182))</f>
        <v>0</v>
      </c>
      <c r="I220" s="122" t="str">
        <f>Setup!$C$9</f>
        <v>$</v>
      </c>
      <c r="J220" s="68">
        <f>IF($C$7=$C$8,SUMIFS(Income!$F$7:$F$8050,Income!$B$7:$B$8050,"="&amp;DATE(YEAR($C$7),MONTH($C$7),DAY($C$7)),Income!$E$7:$E$8050,$B220,Income!$D$7:$D$8050,I$182),SUMIFS(Income!$F$7:$F$8050,Income!$B$7:$B$8050,"&gt;="&amp;DATE(YEAR($C$7),MONTH($C$7),DAY($C$7)),Income!$B$7:$B$8050,"&lt;="&amp;DATE(YEAR($C$8),MONTH($C$8),DAY($C$8)),Income!$E$7:$E$8050,$B220,Income!$D$7:$D$8050,I$182))</f>
        <v>0</v>
      </c>
      <c r="K220" s="122" t="str">
        <f>Setup!$C$9</f>
        <v>$</v>
      </c>
      <c r="L220" s="68">
        <f>IF($C$7=$C$8,SUMIFS(Income!$F$7:$F$8050,Income!$B$7:$B$8050,"="&amp;DATE(YEAR($C$7),MONTH($C$7),DAY($C$7)),Income!$E$7:$E$8050,$B220,Income!$D$7:$D$8050,K$182),SUMIFS(Income!$F$7:$F$8050,Income!$B$7:$B$8050,"&gt;="&amp;DATE(YEAR($C$7),MONTH($C$7),DAY($C$7)),Income!$B$7:$B$8050,"&lt;="&amp;DATE(YEAR($C$8),MONTH($C$8),DAY($C$8)),Income!$E$7:$E$8050,$B220,Income!$D$7:$D$8050,K$182))</f>
        <v>0</v>
      </c>
      <c r="M220" s="122" t="str">
        <f>Setup!$C$9</f>
        <v>$</v>
      </c>
      <c r="N220" s="68">
        <f>IF($C$7=$C$8,SUMIFS(Income!$F$7:$F$8050,Income!$B$7:$B$8050,"="&amp;DATE(YEAR($C$7),MONTH($C$7),DAY($C$7)),Income!$E$7:$E$8050,$B220,Income!$D$7:$D$8050,M$182),SUMIFS(Income!$F$7:$F$8050,Income!$B$7:$B$8050,"&gt;="&amp;DATE(YEAR($C$7),MONTH($C$7),DAY($C$7)),Income!$B$7:$B$8050,"&lt;="&amp;DATE(YEAR($C$8),MONTH($C$8),DAY($C$8)),Income!$E$7:$E$8050,$B220,Income!$D$7:$D$8050,M$182))</f>
        <v>0</v>
      </c>
      <c r="O220" s="122" t="str">
        <f>Setup!$C$9</f>
        <v>$</v>
      </c>
      <c r="P220" s="68">
        <f>IF($C$7=$C$8,SUMIFS(Income!$F$7:$F$8050,Income!$B$7:$B$8050,"="&amp;DATE(YEAR($C$7),MONTH($C$7),DAY($C$7)),Income!$E$7:$E$8050,$B220,Income!$D$7:$D$8050,O$182),SUMIFS(Income!$F$7:$F$8050,Income!$B$7:$B$8050,"&gt;="&amp;DATE(YEAR($C$7),MONTH($C$7),DAY($C$7)),Income!$B$7:$B$8050,"&lt;="&amp;DATE(YEAR($C$8),MONTH($C$8),DAY($C$8)),Income!$E$7:$E$8050,$B220,Income!$D$7:$D$8050,O$182))</f>
        <v>0</v>
      </c>
      <c r="Q220" s="122" t="str">
        <f>Setup!$C$9</f>
        <v>$</v>
      </c>
      <c r="R220" s="68">
        <f>IF($C$7=$C$8,SUMIFS(Income!$F$7:$F$8050,Income!$B$7:$B$8050,"="&amp;DATE(YEAR($C$7),MONTH($C$7),DAY($C$7)),Income!$E$7:$E$8050,$B220,Income!$D$7:$D$8050,Q$182),SUMIFS(Income!$F$7:$F$8050,Income!$B$7:$B$8050,"&gt;="&amp;DATE(YEAR($C$7),MONTH($C$7),DAY($C$7)),Income!$B$7:$B$8050,"&lt;="&amp;DATE(YEAR($C$8),MONTH($C$8),DAY($C$8)),Income!$E$7:$E$8050,$B220,Income!$D$7:$D$8050,Q$182))</f>
        <v>0</v>
      </c>
      <c r="S220" s="122" t="str">
        <f>Setup!$C$9</f>
        <v>$</v>
      </c>
      <c r="T220" s="68">
        <f>IF($C$7=$C$8,SUMIFS(Income!$F$7:$F$8050,Income!$B$7:$B$8050,"="&amp;DATE(YEAR($C$7),MONTH($C$7),DAY($C$7)),Income!$E$7:$E$8050,$B220,Income!$D$7:$D$8050,S$182),SUMIFS(Income!$F$7:$F$8050,Income!$B$7:$B$8050,"&gt;="&amp;DATE(YEAR($C$7),MONTH($C$7),DAY($C$7)),Income!$B$7:$B$8050,"&lt;="&amp;DATE(YEAR($C$8),MONTH($C$8),DAY($C$8)),Income!$E$7:$E$8050,$B220,Income!$D$7:$D$8050,S$182))</f>
        <v>0</v>
      </c>
      <c r="U220" s="122" t="str">
        <f>Setup!$C$9</f>
        <v>$</v>
      </c>
      <c r="V220" s="68">
        <f>IF($C$7=$C$8,SUMIFS(Income!$F$7:$F$8050,Income!$B$7:$B$8050,"="&amp;DATE(YEAR($C$7),MONTH($C$7),DAY($C$7)),Income!$E$7:$E$8050,$B220,Income!$D$7:$D$8050,U$182),SUMIFS(Income!$F$7:$F$8050,Income!$B$7:$B$8050,"&gt;="&amp;DATE(YEAR($C$7),MONTH($C$7),DAY($C$7)),Income!$B$7:$B$8050,"&lt;="&amp;DATE(YEAR($C$8),MONTH($C$8),DAY($C$8)),Income!$E$7:$E$8050,$B220,Income!$D$7:$D$8050,U$182))</f>
        <v>0</v>
      </c>
      <c r="W220" s="122" t="str">
        <f>Setup!$C$9</f>
        <v>$</v>
      </c>
      <c r="X220" s="68">
        <f>IF($C$7=$C$8,SUMIFS(Income!$F$7:$F$8050,Income!$B$7:$B$8050,"="&amp;DATE(YEAR($C$7),MONTH($C$7),DAY($C$7)),Income!$E$7:$E$8050,$B220,Income!$D$7:$D$8050,W$182),SUMIFS(Income!$F$7:$F$8050,Income!$B$7:$B$8050,"&gt;="&amp;DATE(YEAR($C$7),MONTH($C$7),DAY($C$7)),Income!$B$7:$B$8050,"&lt;="&amp;DATE(YEAR($C$8),MONTH($C$8),DAY($C$8)),Income!$E$7:$E$8050,$B220,Income!$D$7:$D$8050,W$182))</f>
        <v>0</v>
      </c>
      <c r="Y220" s="122" t="str">
        <f>Setup!$C$9</f>
        <v>$</v>
      </c>
      <c r="Z220" s="68">
        <f>IF($C$7=$C$8,SUMIFS(Income!$F$7:$F$8050,Income!$B$7:$B$8050,"="&amp;DATE(YEAR($C$7),MONTH($C$7),DAY($C$7)),Income!$E$7:$E$8050,$B220,Income!$D$7:$D$8050,Y$182),SUMIFS(Income!$F$7:$F$8050,Income!$B$7:$B$8050,"&gt;="&amp;DATE(YEAR($C$7),MONTH($C$7),DAY($C$7)),Income!$B$7:$B$8050,"&lt;="&amp;DATE(YEAR($C$8),MONTH($C$8),DAY($C$8)),Income!$E$7:$E$8050,$B220,Income!$D$7:$D$8050,Y$182))</f>
        <v>0</v>
      </c>
      <c r="AA220" s="122" t="str">
        <f>Setup!$C$9</f>
        <v>$</v>
      </c>
      <c r="AB220" s="68">
        <f>IF($C$7=$C$8,SUMIFS(Income!$F$7:$F$8050,Income!$B$7:$B$8050,"="&amp;DATE(YEAR($C$7),MONTH($C$7),DAY($C$7)),Income!$E$7:$E$8050,$B220,Income!$D$7:$D$8050,AA$182),SUMIFS(Income!$F$7:$F$8050,Income!$B$7:$B$8050,"&gt;="&amp;DATE(YEAR($C$7),MONTH($C$7),DAY($C$7)),Income!$B$7:$B$8050,"&lt;="&amp;DATE(YEAR($C$8),MONTH($C$8),DAY($C$8)),Income!$E$7:$E$8050,$B220,Income!$D$7:$D$8050,AA$182))</f>
        <v>0</v>
      </c>
      <c r="AC220" s="122" t="str">
        <f>Setup!$C$9</f>
        <v>$</v>
      </c>
      <c r="AD220" s="68">
        <f>IF($C$7=$C$8,SUMIFS(Income!$F$7:$F$8050,Income!$B$7:$B$8050,"="&amp;DATE(YEAR($C$7),MONTH($C$7),DAY($C$7)),Income!$E$7:$E$8050,$B220,Income!$D$7:$D$8050,AC$182),SUMIFS(Income!$F$7:$F$8050,Income!$B$7:$B$8050,"&gt;="&amp;DATE(YEAR($C$7),MONTH($C$7),DAY($C$7)),Income!$B$7:$B$8050,"&lt;="&amp;DATE(YEAR($C$8),MONTH($C$8),DAY($C$8)),Income!$E$7:$E$8050,$B220,Income!$D$7:$D$8050,AC$182))</f>
        <v>0</v>
      </c>
      <c r="AE220" s="464" t="str">
        <f>Setup!$C$9</f>
        <v>$</v>
      </c>
      <c r="AF220" s="68">
        <f>IF($C$7=$C$8,SUMIFS(Income!$F$7:$F$8050,Income!$B$7:$B$8050,"="&amp;DATE(YEAR($C$7),MONTH($C$7),DAY($C$7)),Income!$E$7:$E$8050,$B220,Income!$D$7:$D$8050,AE$182),SUMIFS(Income!$F$7:$F$8050,Income!$B$7:$B$8050,"&gt;="&amp;DATE(YEAR($C$7),MONTH($C$7),DAY($C$7)),Income!$B$7:$B$8050,"&lt;="&amp;DATE(YEAR($C$8),MONTH($C$8),DAY($C$8)),Income!$E$7:$E$8050,$B220,Income!$D$7:$D$8050,AE$182))</f>
        <v>0</v>
      </c>
      <c r="AG220" s="122" t="str">
        <f>Setup!$C$9</f>
        <v>$</v>
      </c>
      <c r="AH220" s="68">
        <f>IF($C$7=$C$8,SUMIFS(Income!$F$7:$F$8050,Income!$B$7:$B$8050,"="&amp;DATE(YEAR($C$7),MONTH($C$7),DAY($C$7)),Income!$E$7:$E$8050,$B220,Income!$D$7:$D$8050,AG$182),SUMIFS(Income!$F$7:$F$8050,Income!$B$7:$B$8050,"&gt;="&amp;DATE(YEAR($C$7),MONTH($C$7),DAY($C$7)),Income!$B$7:$B$8050,"&lt;="&amp;DATE(YEAR($C$8),MONTH($C$8),DAY($C$8)),Income!$E$7:$E$8050,$B220,Income!$D$7:$D$8050,AG$182))</f>
        <v>0</v>
      </c>
      <c r="AI220" s="122" t="str">
        <f>Setup!$C$9</f>
        <v>$</v>
      </c>
      <c r="AJ220" s="68">
        <f>IF($C$7=$C$8,SUMIFS(Income!$F$7:$F$8050,Income!$B$7:$B$8050,"="&amp;DATE(YEAR($C$7),MONTH($C$7),DAY($C$7)),Income!$E$7:$E$8050,$B220,Income!$D$7:$D$8050,AI$182),SUMIFS(Income!$F$7:$F$8050,Income!$B$7:$B$8050,"&gt;="&amp;DATE(YEAR($C$7),MONTH($C$7),DAY($C$7)),Income!$B$7:$B$8050,"&lt;="&amp;DATE(YEAR($C$8),MONTH($C$8),DAY($C$8)),Income!$E$7:$E$8050,$B220,Income!$D$7:$D$8050,AI$182))</f>
        <v>0</v>
      </c>
      <c r="AK220" s="122" t="str">
        <f>Setup!$C$9</f>
        <v>$</v>
      </c>
      <c r="AL220" s="68">
        <f>IF($C$7=$C$8,SUMIFS(Income!$F$7:$F$8050,Income!$B$7:$B$8050,"="&amp;DATE(YEAR($C$7),MONTH($C$7),DAY($C$7)),Income!$E$7:$E$8050,$B220,Income!$D$7:$D$8050,AK$182),SUMIFS(Income!$F$7:$F$8050,Income!$B$7:$B$8050,"&gt;="&amp;DATE(YEAR($C$7),MONTH($C$7),DAY($C$7)),Income!$B$7:$B$8050,"&lt;="&amp;DATE(YEAR($C$8),MONTH($C$8),DAY($C$8)),Income!$E$7:$E$8050,$B220,Income!$D$7:$D$8050,AK$182))</f>
        <v>0</v>
      </c>
      <c r="AM220" s="122" t="str">
        <f>Setup!$C$9</f>
        <v>$</v>
      </c>
      <c r="AN220" s="68">
        <f>IF($C$7=$C$8,SUMIFS(Income!$F$7:$F$8050,Income!$B$7:$B$8050,"="&amp;DATE(YEAR($C$7),MONTH($C$7),DAY($C$7)),Income!$E$7:$E$8050,$B220,Income!$D$7:$D$8050,AM$182),SUMIFS(Income!$F$7:$F$8050,Income!$B$7:$B$8050,"&gt;="&amp;DATE(YEAR($C$7),MONTH($C$7),DAY($C$7)),Income!$B$7:$B$8050,"&lt;="&amp;DATE(YEAR($C$8),MONTH($C$8),DAY($C$8)),Income!$E$7:$E$8050,$B220,Income!$D$7:$D$8050,AM$182))</f>
        <v>0</v>
      </c>
      <c r="AO220" s="122" t="str">
        <f>Setup!$C$9</f>
        <v>$</v>
      </c>
      <c r="AP220" s="68">
        <f>IF($C$7=$C$8,SUMIFS(Income!$F$7:$F$8050,Income!$B$7:$B$8050,"="&amp;DATE(YEAR($C$7),MONTH($C$7),DAY($C$7)),Income!$E$7:$E$8050,$B220,Income!$D$7:$D$8050,AO$182),SUMIFS(Income!$F$7:$F$8050,Income!$B$7:$B$8050,"&gt;="&amp;DATE(YEAR($C$7),MONTH($C$7),DAY($C$7)),Income!$B$7:$B$8050,"&lt;="&amp;DATE(YEAR($C$8),MONTH($C$8),DAY($C$8)),Income!$E$7:$E$8050,$B220,Income!$D$7:$D$8050,AO$182))</f>
        <v>0</v>
      </c>
      <c r="AQ220" s="122" t="str">
        <f>Setup!$C$9</f>
        <v>$</v>
      </c>
      <c r="AR220" s="68">
        <f>IF($C$7=$C$8,SUMIFS(Income!$F$7:$F$8050,Income!$B$7:$B$8050,"="&amp;DATE(YEAR($C$7),MONTH($C$7),DAY($C$7)),Income!$E$7:$E$8050,$B220,Income!$D$7:$D$8050,AQ$182),SUMIFS(Income!$F$7:$F$8050,Income!$B$7:$B$8050,"&gt;="&amp;DATE(YEAR($C$7),MONTH($C$7),DAY($C$7)),Income!$B$7:$B$8050,"&lt;="&amp;DATE(YEAR($C$8),MONTH($C$8),DAY($C$8)),Income!$E$7:$E$8050,$B220,Income!$D$7:$D$8050,AQ$182))</f>
        <v>0</v>
      </c>
      <c r="AS220" s="122" t="str">
        <f>Setup!$C$9</f>
        <v>$</v>
      </c>
      <c r="AT220" s="68">
        <f>IF($C$7=$C$8,SUMIFS(Income!$F$7:$F$8050,Income!$B$7:$B$8050,"="&amp;DATE(YEAR($C$7),MONTH($C$7),DAY($C$7)),Income!$E$7:$E$8050,$B220,Income!$D$7:$D$8050,AS$182),SUMIFS(Income!$F$7:$F$8050,Income!$B$7:$B$8050,"&gt;="&amp;DATE(YEAR($C$7),MONTH($C$7),DAY($C$7)),Income!$B$7:$B$8050,"&lt;="&amp;DATE(YEAR($C$8),MONTH($C$8),DAY($C$8)),Income!$E$7:$E$8050,$B220,Income!$D$7:$D$8050,AS$182))</f>
        <v>0</v>
      </c>
      <c r="AU220" s="122" t="str">
        <f>Setup!$C$9</f>
        <v>$</v>
      </c>
      <c r="AV220" s="68">
        <f>IF($C$7=$C$8,SUMIFS(Income!$F$7:$F$8050,Income!$B$7:$B$8050,"="&amp;DATE(YEAR($C$7),MONTH($C$7),DAY($C$7)),Income!$E$7:$E$8050,$B220,Income!$D$7:$D$8050,AU$182),SUMIFS(Income!$F$7:$F$8050,Income!$B$7:$B$8050,"&gt;="&amp;DATE(YEAR($C$7),MONTH($C$7),DAY($C$7)),Income!$B$7:$B$8050,"&lt;="&amp;DATE(YEAR($C$8),MONTH($C$8),DAY($C$8)),Income!$E$7:$E$8050,$B220,Income!$D$7:$D$8050,AU$182))</f>
        <v>0</v>
      </c>
      <c r="AW220" s="122" t="str">
        <f>Setup!$C$9</f>
        <v>$</v>
      </c>
      <c r="AX220" s="68">
        <f>IF($C$7=$C$8,SUMIFS(Income!$F$7:$F$8050,Income!$B$7:$B$8050,"="&amp;DATE(YEAR($C$7),MONTH($C$7),DAY($C$7)),Income!$E$7:$E$8050,$B220,Income!$D$7:$D$8050,AW$182),SUMIFS(Income!$F$7:$F$8050,Income!$B$7:$B$8050,"&gt;="&amp;DATE(YEAR($C$7),MONTH($C$7),DAY($C$7)),Income!$B$7:$B$8050,"&lt;="&amp;DATE(YEAR($C$8),MONTH($C$8),DAY($C$8)),Income!$E$7:$E$8050,$B220,Income!$D$7:$D$8050,AW$182))</f>
        <v>0</v>
      </c>
      <c r="AY220" s="122" t="str">
        <f>Setup!$C$9</f>
        <v>$</v>
      </c>
      <c r="AZ220" s="68">
        <f>IF($C$7=$C$8,SUMIFS(Income!$F$7:$F$8050,Income!$B$7:$B$8050,"="&amp;DATE(YEAR($C$7),MONTH($C$7),DAY($C$7)),Income!$E$7:$E$8050,$B220,Income!$D$7:$D$8050,AY$182),SUMIFS(Income!$F$7:$F$8050,Income!$B$7:$B$8050,"&gt;="&amp;DATE(YEAR($C$7),MONTH($C$7),DAY($C$7)),Income!$B$7:$B$8050,"&lt;="&amp;DATE(YEAR($C$8),MONTH($C$8),DAY($C$8)),Income!$E$7:$E$8050,$B220,Income!$D$7:$D$8050,AY$182))</f>
        <v>0</v>
      </c>
      <c r="BA220" s="122" t="str">
        <f>Setup!$C$9</f>
        <v>$</v>
      </c>
      <c r="BB220" s="68">
        <f>IF($C$7=$C$8,SUMIFS(Income!$F$7:$F$8050,Income!$B$7:$B$8050,"="&amp;DATE(YEAR($C$7),MONTH($C$7),DAY($C$7)),Income!$E$7:$E$8050,$B220,Income!$D$7:$D$8050,BA$182),SUMIFS(Income!$F$7:$F$8050,Income!$B$7:$B$8050,"&gt;="&amp;DATE(YEAR($C$7),MONTH($C$7),DAY($C$7)),Income!$B$7:$B$8050,"&lt;="&amp;DATE(YEAR($C$8),MONTH($C$8),DAY($C$8)),Income!$E$7:$E$8050,$B220,Income!$D$7:$D$8050,BA$182))</f>
        <v>0</v>
      </c>
      <c r="BC220" s="122" t="str">
        <f>Setup!$C$9</f>
        <v>$</v>
      </c>
      <c r="BD220" s="68">
        <f>IF($C$7=$C$8,SUMIFS(Income!$F$7:$F$8050,Income!$B$7:$B$8050,"="&amp;DATE(YEAR($C$7),MONTH($C$7),DAY($C$7)),Income!$E$7:$E$8050,$B220,Income!$D$7:$D$8050,BC$182),SUMIFS(Income!$F$7:$F$8050,Income!$B$7:$B$8050,"&gt;="&amp;DATE(YEAR($C$7),MONTH($C$7),DAY($C$7)),Income!$B$7:$B$8050,"&lt;="&amp;DATE(YEAR($C$8),MONTH($C$8),DAY($C$8)),Income!$E$7:$E$8050,$B220,Income!$D$7:$D$8050,BC$182))</f>
        <v>0</v>
      </c>
      <c r="BE220" s="122" t="str">
        <f>Setup!$C$9</f>
        <v>$</v>
      </c>
      <c r="BF220" s="68">
        <f>IF($C$7=$C$8,SUMIFS(Income!$F$7:$F$8050,Income!$B$7:$B$8050,"="&amp;DATE(YEAR($C$7),MONTH($C$7),DAY($C$7)),Income!$E$7:$E$8050,$B220,Income!$D$7:$D$8050,BE$182),SUMIFS(Income!$F$7:$F$8050,Income!$B$7:$B$8050,"&gt;="&amp;DATE(YEAR($C$7),MONTH($C$7),DAY($C$7)),Income!$B$7:$B$8050,"&lt;="&amp;DATE(YEAR($C$8),MONTH($C$8),DAY($C$8)),Income!$E$7:$E$8050,$B220,Income!$D$7:$D$8050,BE$182))</f>
        <v>0</v>
      </c>
      <c r="BG220" s="122" t="str">
        <f>Setup!$C$9</f>
        <v>$</v>
      </c>
      <c r="BH220" s="68">
        <f>IF($C$7=$C$8,SUMIFS(Income!$F$7:$F$8050,Income!$B$7:$B$8050,"="&amp;DATE(YEAR($C$7),MONTH($C$7),DAY($C$7)),Income!$E$7:$E$8050,$B220,Income!$D$7:$D$8050,BG$182),SUMIFS(Income!$F$7:$F$8050,Income!$B$7:$B$8050,"&gt;="&amp;DATE(YEAR($C$7),MONTH($C$7),DAY($C$7)),Income!$B$7:$B$8050,"&lt;="&amp;DATE(YEAR($C$8),MONTH($C$8),DAY($C$8)),Income!$E$7:$E$8050,$B220,Income!$D$7:$D$8050,BG$182))</f>
        <v>0</v>
      </c>
      <c r="BI220" s="122" t="str">
        <f>Setup!$C$9</f>
        <v>$</v>
      </c>
      <c r="BJ220" s="68">
        <f>IF($C$7=$C$8,SUMIFS(Income!$F$7:$F$8050,Income!$B$7:$B$8050,"="&amp;DATE(YEAR($C$7),MONTH($C$7),DAY($C$7)),Income!$E$7:$E$8050,$B220,Income!$D$7:$D$8050,BI$182),SUMIFS(Income!$F$7:$F$8050,Income!$B$7:$B$8050,"&gt;="&amp;DATE(YEAR($C$7),MONTH($C$7),DAY($C$7)),Income!$B$7:$B$8050,"&lt;="&amp;DATE(YEAR($C$8),MONTH($C$8),DAY($C$8)),Income!$E$7:$E$8050,$B220,Income!$D$7:$D$8050,BI$182))</f>
        <v>0</v>
      </c>
      <c r="BK220" s="122" t="str">
        <f>Setup!$C$9</f>
        <v>$</v>
      </c>
      <c r="BL220" s="68">
        <f>IF($C$7=$C$8,SUMIFS(Income!$F$7:$F$8050,Income!$B$7:$B$8050,"="&amp;DATE(YEAR($C$7),MONTH($C$7),DAY($C$7)),Income!$E$7:$E$8050,$B220,Income!$D$7:$D$8050,BK$182),SUMIFS(Income!$F$7:$F$8050,Income!$B$7:$B$8050,"&gt;="&amp;DATE(YEAR($C$7),MONTH($C$7),DAY($C$7)),Income!$B$7:$B$8050,"&lt;="&amp;DATE(YEAR($C$8),MONTH($C$8),DAY($C$8)),Income!$E$7:$E$8050,$B220,Income!$D$7:$D$8050,BK$182))</f>
        <v>0</v>
      </c>
      <c r="BM220" s="122" t="str">
        <f>Setup!$C$9</f>
        <v>$</v>
      </c>
      <c r="BN220" s="68">
        <f>IF($C$7=$C$8,SUMIFS(Income!$F$7:$F$8050,Income!$B$7:$B$8050,"="&amp;DATE(YEAR($C$7),MONTH($C$7),DAY($C$7)),Income!$E$7:$E$8050,$B220,Income!$D$7:$D$8050,BM$182),SUMIFS(Income!$F$7:$F$8050,Income!$B$7:$B$8050,"&gt;="&amp;DATE(YEAR($C$7),MONTH($C$7),DAY($C$7)),Income!$B$7:$B$8050,"&lt;="&amp;DATE(YEAR($C$8),MONTH($C$8),DAY($C$8)),Income!$E$7:$E$8050,$B220,Income!$D$7:$D$8050,BM$182))</f>
        <v>0</v>
      </c>
      <c r="BO220" s="122" t="str">
        <f>Setup!$C$9</f>
        <v>$</v>
      </c>
      <c r="BP220" s="68">
        <f>IF($C$7=$C$8,SUMIFS(Income!$F$7:$F$8050,Income!$B$7:$B$8050,"="&amp;DATE(YEAR($C$7),MONTH($C$7),DAY($C$7)),Income!$E$7:$E$8050,$B220,Income!$D$7:$D$8050,BO$182),SUMIFS(Income!$F$7:$F$8050,Income!$B$7:$B$8050,"&gt;="&amp;DATE(YEAR($C$7),MONTH($C$7),DAY($C$7)),Income!$B$7:$B$8050,"&lt;="&amp;DATE(YEAR($C$8),MONTH($C$8),DAY($C$8)),Income!$E$7:$E$8050,$B220,Income!$D$7:$D$8050,BO$182))</f>
        <v>0</v>
      </c>
      <c r="BQ220" s="122" t="str">
        <f>Setup!$C$9</f>
        <v>$</v>
      </c>
      <c r="BR220" s="68">
        <f>IF($C$7=$C$8,SUMIFS(Income!$F$7:$F$8050,Income!$B$7:$B$8050,"="&amp;DATE(YEAR($C$7),MONTH($C$7),DAY($C$7)),Income!$E$7:$E$8050,$B220,Income!$D$7:$D$8050,BQ$182),SUMIFS(Income!$F$7:$F$8050,Income!$B$7:$B$8050,"&gt;="&amp;DATE(YEAR($C$7),MONTH($C$7),DAY($C$7)),Income!$B$7:$B$8050,"&lt;="&amp;DATE(YEAR($C$8),MONTH($C$8),DAY($C$8)),Income!$E$7:$E$8050,$B220,Income!$D$7:$D$8050,BQ$182))</f>
        <v>0</v>
      </c>
      <c r="BS220" s="122" t="str">
        <f>Setup!$C$9</f>
        <v>$</v>
      </c>
      <c r="BT220" s="68">
        <f>IF($C$7=$C$8,SUMIFS(Income!$F$7:$F$8050,Income!$B$7:$B$8050,"="&amp;DATE(YEAR($C$7),MONTH($C$7),DAY($C$7)),Income!$E$7:$E$8050,$B220,Income!$D$7:$D$8050,BS$182),SUMIFS(Income!$F$7:$F$8050,Income!$B$7:$B$8050,"&gt;="&amp;DATE(YEAR($C$7),MONTH($C$7),DAY($C$7)),Income!$B$7:$B$8050,"&lt;="&amp;DATE(YEAR($C$8),MONTH($C$8),DAY($C$8)),Income!$E$7:$E$8050,$B220,Income!$D$7:$D$8050,BS$182))</f>
        <v>0</v>
      </c>
      <c r="BU220" s="122" t="str">
        <f>Setup!$C$9</f>
        <v>$</v>
      </c>
      <c r="BV220" s="68">
        <f>IF($C$7=$C$8,SUMIFS(Income!$F$7:$F$8050,Income!$B$7:$B$8050,"="&amp;DATE(YEAR($C$7),MONTH($C$7),DAY($C$7)),Income!$E$7:$E$8050,$B220,Income!$D$7:$D$8050,BU$182),SUMIFS(Income!$F$7:$F$8050,Income!$B$7:$B$8050,"&gt;="&amp;DATE(YEAR($C$7),MONTH($C$7),DAY($C$7)),Income!$B$7:$B$8050,"&lt;="&amp;DATE(YEAR($C$8),MONTH($C$8),DAY($C$8)),Income!$E$7:$E$8050,$B220,Income!$D$7:$D$8050,BU$182))</f>
        <v>0</v>
      </c>
      <c r="BW220" s="122" t="str">
        <f>Setup!$C$9</f>
        <v>$</v>
      </c>
      <c r="BX220" s="68">
        <f>IF($C$7=$C$8,SUMIFS(Income!$F$7:$F$8050,Income!$B$7:$B$8050,"="&amp;DATE(YEAR($C$7),MONTH($C$7),DAY($C$7)),Income!$E$7:$E$8050,$B220,Income!$D$7:$D$8050,BW$182),SUMIFS(Income!$F$7:$F$8050,Income!$B$7:$B$8050,"&gt;="&amp;DATE(YEAR($C$7),MONTH($C$7),DAY($C$7)),Income!$B$7:$B$8050,"&lt;="&amp;DATE(YEAR($C$8),MONTH($C$8),DAY($C$8)),Income!$E$7:$E$8050,$B220,Income!$D$7:$D$8050,BW$182))</f>
        <v>0</v>
      </c>
      <c r="BY220" s="122" t="str">
        <f>Setup!$C$9</f>
        <v>$</v>
      </c>
      <c r="BZ220" s="68">
        <f>IF($C$7=$C$8,SUMIFS(Income!$F$7:$F$8050,Income!$B$7:$B$8050,"="&amp;DATE(YEAR($C$7),MONTH($C$7),DAY($C$7)),Income!$E$7:$E$8050,$B220,Income!$D$7:$D$8050,BY$182),SUMIFS(Income!$F$7:$F$8050,Income!$B$7:$B$8050,"&gt;="&amp;DATE(YEAR($C$7),MONTH($C$7),DAY($C$7)),Income!$B$7:$B$8050,"&lt;="&amp;DATE(YEAR($C$8),MONTH($C$8),DAY($C$8)),Income!$E$7:$E$8050,$B220,Income!$D$7:$D$8050,BY$182))</f>
        <v>0</v>
      </c>
      <c r="CA220" s="122" t="str">
        <f>Setup!$C$9</f>
        <v>$</v>
      </c>
      <c r="CB220" s="68">
        <f>IF($C$7=$C$8,SUMIFS(Income!$F$7:$F$8050,Income!$B$7:$B$8050,"="&amp;DATE(YEAR($C$7),MONTH($C$7),DAY($C$7)),Income!$E$7:$E$8050,$B220,Income!$D$7:$D$8050,CA$182),SUMIFS(Income!$F$7:$F$8050,Income!$B$7:$B$8050,"&gt;="&amp;DATE(YEAR($C$7),MONTH($C$7),DAY($C$7)),Income!$B$7:$B$8050,"&lt;="&amp;DATE(YEAR($C$8),MONTH($C$8),DAY($C$8)),Income!$E$7:$E$8050,$B220,Income!$D$7:$D$8050,CA$182))</f>
        <v>0</v>
      </c>
      <c r="CC220" s="122" t="str">
        <f>Setup!$C$9</f>
        <v>$</v>
      </c>
      <c r="CD220" s="68">
        <f>IF($C$7=$C$8,SUMIFS(Income!$F$7:$F$8050,Income!$B$7:$B$8050,"="&amp;DATE(YEAR($C$7),MONTH($C$7),DAY($C$7)),Income!$E$7:$E$8050,$B220,Income!$D$7:$D$8050,CC$182),SUMIFS(Income!$F$7:$F$8050,Income!$B$7:$B$8050,"&gt;="&amp;DATE(YEAR($C$7),MONTH($C$7),DAY($C$7)),Income!$B$7:$B$8050,"&lt;="&amp;DATE(YEAR($C$8),MONTH($C$8),DAY($C$8)),Income!$E$7:$E$8050,$B220,Income!$D$7:$D$8050,CC$182))</f>
        <v>0</v>
      </c>
      <c r="CE220" s="122" t="str">
        <f>Setup!$C$9</f>
        <v>$</v>
      </c>
      <c r="CF220" s="68">
        <f>IF($C$7=$C$8,SUMIFS(Income!$F$7:$F$8050,Income!$B$7:$B$8050,"="&amp;DATE(YEAR($C$7),MONTH($C$7),DAY($C$7)),Income!$E$7:$E$8050,$B220,Income!$D$7:$D$8050,CE$182),SUMIFS(Income!$F$7:$F$8050,Income!$B$7:$B$8050,"&gt;="&amp;DATE(YEAR($C$7),MONTH($C$7),DAY($C$7)),Income!$B$7:$B$8050,"&lt;="&amp;DATE(YEAR($C$8),MONTH($C$8),DAY($C$8)),Income!$E$7:$E$8050,$B220,Income!$D$7:$D$8050,CE$182))</f>
        <v>0</v>
      </c>
      <c r="CG220" s="122" t="str">
        <f>Setup!$C$9</f>
        <v>$</v>
      </c>
      <c r="CH220" s="68">
        <f>IF($C$7=$C$8,SUMIFS(Income!$F$7:$F$8050,Income!$B$7:$B$8050,"="&amp;DATE(YEAR($C$7),MONTH($C$7),DAY($C$7)),Income!$E$7:$E$8050,$B220,Income!$D$7:$D$8050,CG$182),SUMIFS(Income!$F$7:$F$8050,Income!$B$7:$B$8050,"&gt;="&amp;DATE(YEAR($C$7),MONTH($C$7),DAY($C$7)),Income!$B$7:$B$8050,"&lt;="&amp;DATE(YEAR($C$8),MONTH($C$8),DAY($C$8)),Income!$E$7:$E$8050,$B220,Income!$D$7:$D$8050,CG$182))</f>
        <v>0</v>
      </c>
      <c r="CI220" s="122" t="str">
        <f>Setup!$C$9</f>
        <v>$</v>
      </c>
      <c r="CJ220" s="68">
        <f>IF($C$7=$C$8,SUMIFS(Income!$F$7:$F$8050,Income!$B$7:$B$8050,"="&amp;DATE(YEAR($C$7),MONTH($C$7),DAY($C$7)),Income!$E$7:$E$8050,$B220,Income!$D$7:$D$8050,CI$182),SUMIFS(Income!$F$7:$F$8050,Income!$B$7:$B$8050,"&gt;="&amp;DATE(YEAR($C$7),MONTH($C$7),DAY($C$7)),Income!$B$7:$B$8050,"&lt;="&amp;DATE(YEAR($C$8),MONTH($C$8),DAY($C$8)),Income!$E$7:$E$8050,$B220,Income!$D$7:$D$8050,CI$182))</f>
        <v>0</v>
      </c>
      <c r="CK220" s="122" t="str">
        <f>Setup!$C$9</f>
        <v>$</v>
      </c>
      <c r="CL220" s="68">
        <f>IF($C$7=$C$8,SUMIFS(Income!$F$7:$F$8050,Income!$B$7:$B$8050,"="&amp;DATE(YEAR($C$7),MONTH($C$7),DAY($C$7)),Income!$E$7:$E$8050,$B220,Income!$D$7:$D$8050,CK$182),SUMIFS(Income!$F$7:$F$8050,Income!$B$7:$B$8050,"&gt;="&amp;DATE(YEAR($C$7),MONTH($C$7),DAY($C$7)),Income!$B$7:$B$8050,"&lt;="&amp;DATE(YEAR($C$8),MONTH($C$8),DAY($C$8)),Income!$E$7:$E$8050,$B220,Income!$D$7:$D$8050,CK$182))</f>
        <v>0</v>
      </c>
      <c r="CM220" s="122" t="str">
        <f>Setup!$C$9</f>
        <v>$</v>
      </c>
      <c r="CN220" s="68">
        <f>IF($C$7=$C$8,SUMIFS(Income!$F$7:$F$8050,Income!$B$7:$B$8050,"="&amp;DATE(YEAR($C$7),MONTH($C$7),DAY($C$7)),Income!$E$7:$E$8050,$B220,Income!$D$7:$D$8050,CM$182),SUMIFS(Income!$F$7:$F$8050,Income!$B$7:$B$8050,"&gt;="&amp;DATE(YEAR($C$7),MONTH($C$7),DAY($C$7)),Income!$B$7:$B$8050,"&lt;="&amp;DATE(YEAR($C$8),MONTH($C$8),DAY($C$8)),Income!$E$7:$E$8050,$B220,Income!$D$7:$D$8050,CM$182))</f>
        <v>0</v>
      </c>
      <c r="CO220" s="122" t="str">
        <f>Setup!$C$9</f>
        <v>$</v>
      </c>
      <c r="CP220" s="68">
        <f>IF($C$7=$C$8,SUMIFS(Income!$F$7:$F$8050,Income!$B$7:$B$8050,"="&amp;DATE(YEAR($C$7),MONTH($C$7),DAY($C$7)),Income!$E$7:$E$8050,$B220,Income!$D$7:$D$8050,CO$182),SUMIFS(Income!$F$7:$F$8050,Income!$B$7:$B$8050,"&gt;="&amp;DATE(YEAR($C$7),MONTH($C$7),DAY($C$7)),Income!$B$7:$B$8050,"&lt;="&amp;DATE(YEAR($C$8),MONTH($C$8),DAY($C$8)),Income!$E$7:$E$8050,$B220,Income!$D$7:$D$8050,CO$182))</f>
        <v>0</v>
      </c>
      <c r="CQ220" s="122" t="str">
        <f>Setup!$C$9</f>
        <v>$</v>
      </c>
      <c r="CR220" s="68">
        <f>IF($C$7=$C$8,SUMIFS(Income!$F$7:$F$8050,Income!$B$7:$B$8050,"="&amp;DATE(YEAR($C$7),MONTH($C$7),DAY($C$7)),Income!$E$7:$E$8050,$B220,Income!$D$7:$D$8050,CQ$182),SUMIFS(Income!$F$7:$F$8050,Income!$B$7:$B$8050,"&gt;="&amp;DATE(YEAR($C$7),MONTH($C$7),DAY($C$7)),Income!$B$7:$B$8050,"&lt;="&amp;DATE(YEAR($C$8),MONTH($C$8),DAY($C$8)),Income!$E$7:$E$8050,$B220,Income!$D$7:$D$8050,CQ$182))</f>
        <v>0</v>
      </c>
      <c r="CS220" s="122" t="str">
        <f>Setup!$C$9</f>
        <v>$</v>
      </c>
      <c r="CT220" s="68">
        <f>IF($C$7=$C$8,SUMIFS(Income!$F$7:$F$8050,Income!$B$7:$B$8050,"="&amp;DATE(YEAR($C$7),MONTH($C$7),DAY($C$7)),Income!$E$7:$E$8050,$B220,Income!$D$7:$D$8050,CS$182),SUMIFS(Income!$F$7:$F$8050,Income!$B$7:$B$8050,"&gt;="&amp;DATE(YEAR($C$7),MONTH($C$7),DAY($C$7)),Income!$B$7:$B$8050,"&lt;="&amp;DATE(YEAR($C$8),MONTH($C$8),DAY($C$8)),Income!$E$7:$E$8050,$B220,Income!$D$7:$D$8050,CS$182))</f>
        <v>0</v>
      </c>
      <c r="CU220" s="122" t="str">
        <f>Setup!$C$9</f>
        <v>$</v>
      </c>
      <c r="CV220" s="68">
        <f>IF($C$7=$C$8,SUMIFS(Income!$F$7:$F$8050,Income!$B$7:$B$8050,"="&amp;DATE(YEAR($C$7),MONTH($C$7),DAY($C$7)),Income!$E$7:$E$8050,$B220,Income!$D$7:$D$8050,CU$182),SUMIFS(Income!$F$7:$F$8050,Income!$B$7:$B$8050,"&gt;="&amp;DATE(YEAR($C$7),MONTH($C$7),DAY($C$7)),Income!$B$7:$B$8050,"&lt;="&amp;DATE(YEAR($C$8),MONTH($C$8),DAY($C$8)),Income!$E$7:$E$8050,$B220,Income!$D$7:$D$8050,CU$182))</f>
        <v>0</v>
      </c>
      <c r="CW220" s="122" t="str">
        <f>Setup!$C$9</f>
        <v>$</v>
      </c>
      <c r="CX220" s="68">
        <f>IF($C$7=$C$8,SUMIFS(Income!$F$7:$F$8050,Income!$B$7:$B$8050,"="&amp;DATE(YEAR($C$7),MONTH($C$7),DAY($C$7)),Income!$E$7:$E$8050,$B220,Income!$D$7:$D$8050,CW$182),SUMIFS(Income!$F$7:$F$8050,Income!$B$7:$B$8050,"&gt;="&amp;DATE(YEAR($C$7),MONTH($C$7),DAY($C$7)),Income!$B$7:$B$8050,"&lt;="&amp;DATE(YEAR($C$8),MONTH($C$8),DAY($C$8)),Income!$E$7:$E$8050,$B220,Income!$D$7:$D$8050,CW$182))</f>
        <v>0</v>
      </c>
      <c r="CY220" s="122" t="str">
        <f>Setup!$C$9</f>
        <v>$</v>
      </c>
      <c r="CZ220" s="68">
        <f>IF($C$7=$C$8,SUMIFS(Income!$F$7:$F$8050,Income!$B$7:$B$8050,"="&amp;DATE(YEAR($C$7),MONTH($C$7),DAY($C$7)),Income!$E$7:$E$8050,$B220,Income!$D$7:$D$8050,CY$182),SUMIFS(Income!$F$7:$F$8050,Income!$B$7:$B$8050,"&gt;="&amp;DATE(YEAR($C$7),MONTH($C$7),DAY($C$7)),Income!$B$7:$B$8050,"&lt;="&amp;DATE(YEAR($C$8),MONTH($C$8),DAY($C$8)),Income!$E$7:$E$8050,$B220,Income!$D$7:$D$8050,CY$182))</f>
        <v>0</v>
      </c>
      <c r="DA220" s="122" t="str">
        <f>Setup!$C$9</f>
        <v>$</v>
      </c>
      <c r="DB220" s="54">
        <f>IF($C$7=$C$8,SUMIFS(Income!$F$7:$F$8050,Income!$B$7:$B$8050,"="&amp;DATE(YEAR($C$7),MONTH($C$7),DAY($C$7)),Income!$E$7:$E$8050,$B220,Income!$D$7:$D$8050,DA$182),SUMIFS(Income!$F$7:$F$8050,Income!$B$7:$B$8050,"&gt;="&amp;DATE(YEAR($C$7),MONTH($C$7),DAY($C$7)),Income!$B$7:$B$8050,"&lt;="&amp;DATE(YEAR($C$8),MONTH($C$8),DAY($C$8)),Income!$E$7:$E$8050,$B220,Income!$D$7:$D$8050,DA$182))</f>
        <v>0</v>
      </c>
      <c r="DC220" s="1"/>
      <c r="DD220" s="36"/>
      <c r="DE220" s="36"/>
      <c r="DF220" s="36"/>
      <c r="DG220" s="36"/>
      <c r="DH220" s="36"/>
      <c r="DI220" s="36"/>
      <c r="DJ220" s="36"/>
      <c r="DK220" s="36"/>
      <c r="DL220" s="36"/>
      <c r="DM220" s="36"/>
      <c r="DN220" s="36"/>
      <c r="DO220" s="36"/>
      <c r="DP220" s="36"/>
      <c r="DQ220" s="36"/>
      <c r="DR220" s="36"/>
      <c r="DS220" s="36"/>
      <c r="DT220" s="36"/>
      <c r="DU220" s="36"/>
      <c r="DV220" s="36"/>
      <c r="DW220" s="36"/>
      <c r="DX220" s="36"/>
      <c r="DY220" s="36"/>
      <c r="DZ220" s="36"/>
      <c r="EA220" s="36"/>
      <c r="EB220" s="36"/>
      <c r="EC220" s="36"/>
      <c r="ED220" s="36"/>
      <c r="EE220" s="36"/>
      <c r="EF220" s="36"/>
      <c r="EG220" s="36"/>
      <c r="EH220" s="36"/>
      <c r="EI220" s="36"/>
      <c r="EJ220" s="36"/>
      <c r="EK220" s="36"/>
      <c r="EL220" s="36"/>
      <c r="EM220" s="36"/>
      <c r="EN220" s="36"/>
      <c r="EO220" s="36"/>
      <c r="EP220" s="36"/>
      <c r="EQ220" s="1"/>
    </row>
    <row r="221" spans="1:147" ht="21" customHeight="1">
      <c r="A221" s="1"/>
      <c r="B221" s="303">
        <f>Setup!M46</f>
        <v>0</v>
      </c>
      <c r="C221" s="122" t="str">
        <f>Setup!$C$9</f>
        <v>$</v>
      </c>
      <c r="D221" s="68">
        <f t="shared" si="135"/>
        <v>0</v>
      </c>
      <c r="E221" s="122" t="str">
        <f>Setup!$C$9</f>
        <v>$</v>
      </c>
      <c r="F221" s="68">
        <f t="shared" si="136"/>
        <v>0</v>
      </c>
      <c r="G221" s="122" t="str">
        <f>Setup!$C$9</f>
        <v>$</v>
      </c>
      <c r="H221" s="68">
        <f>IF($C$7=$C$8,SUMIFS(Income!$F$7:$F$8050,Income!$B$7:$B$8050,"="&amp;DATE(YEAR($C$7),MONTH($C$7),DAY($C$7)),Income!$E$7:$E$8050,$B221,Income!$D$7:$D$8050,G$182),SUMIFS(Income!$F$7:$F$8050,Income!$B$7:$B$8050,"&gt;="&amp;DATE(YEAR($C$7),MONTH($C$7),DAY($C$7)),Income!$B$7:$B$8050,"&lt;="&amp;DATE(YEAR($C$8),MONTH($C$8),DAY($C$8)),Income!$E$7:$E$8050,$B221,Income!$D$7:$D$8050,G$182))</f>
        <v>0</v>
      </c>
      <c r="I221" s="122" t="str">
        <f>Setup!$C$9</f>
        <v>$</v>
      </c>
      <c r="J221" s="68">
        <f>IF($C$7=$C$8,SUMIFS(Income!$F$7:$F$8050,Income!$B$7:$B$8050,"="&amp;DATE(YEAR($C$7),MONTH($C$7),DAY($C$7)),Income!$E$7:$E$8050,$B221,Income!$D$7:$D$8050,I$182),SUMIFS(Income!$F$7:$F$8050,Income!$B$7:$B$8050,"&gt;="&amp;DATE(YEAR($C$7),MONTH($C$7),DAY($C$7)),Income!$B$7:$B$8050,"&lt;="&amp;DATE(YEAR($C$8),MONTH($C$8),DAY($C$8)),Income!$E$7:$E$8050,$B221,Income!$D$7:$D$8050,I$182))</f>
        <v>0</v>
      </c>
      <c r="K221" s="122" t="str">
        <f>Setup!$C$9</f>
        <v>$</v>
      </c>
      <c r="L221" s="68">
        <f>IF($C$7=$C$8,SUMIFS(Income!$F$7:$F$8050,Income!$B$7:$B$8050,"="&amp;DATE(YEAR($C$7),MONTH($C$7),DAY($C$7)),Income!$E$7:$E$8050,$B221,Income!$D$7:$D$8050,K$182),SUMIFS(Income!$F$7:$F$8050,Income!$B$7:$B$8050,"&gt;="&amp;DATE(YEAR($C$7),MONTH($C$7),DAY($C$7)),Income!$B$7:$B$8050,"&lt;="&amp;DATE(YEAR($C$8),MONTH($C$8),DAY($C$8)),Income!$E$7:$E$8050,$B221,Income!$D$7:$D$8050,K$182))</f>
        <v>0</v>
      </c>
      <c r="M221" s="122" t="str">
        <f>Setup!$C$9</f>
        <v>$</v>
      </c>
      <c r="N221" s="68">
        <f>IF($C$7=$C$8,SUMIFS(Income!$F$7:$F$8050,Income!$B$7:$B$8050,"="&amp;DATE(YEAR($C$7),MONTH($C$7),DAY($C$7)),Income!$E$7:$E$8050,$B221,Income!$D$7:$D$8050,M$182),SUMIFS(Income!$F$7:$F$8050,Income!$B$7:$B$8050,"&gt;="&amp;DATE(YEAR($C$7),MONTH($C$7),DAY($C$7)),Income!$B$7:$B$8050,"&lt;="&amp;DATE(YEAR($C$8),MONTH($C$8),DAY($C$8)),Income!$E$7:$E$8050,$B221,Income!$D$7:$D$8050,M$182))</f>
        <v>0</v>
      </c>
      <c r="O221" s="122" t="str">
        <f>Setup!$C$9</f>
        <v>$</v>
      </c>
      <c r="P221" s="68">
        <f>IF($C$7=$C$8,SUMIFS(Income!$F$7:$F$8050,Income!$B$7:$B$8050,"="&amp;DATE(YEAR($C$7),MONTH($C$7),DAY($C$7)),Income!$E$7:$E$8050,$B221,Income!$D$7:$D$8050,O$182),SUMIFS(Income!$F$7:$F$8050,Income!$B$7:$B$8050,"&gt;="&amp;DATE(YEAR($C$7),MONTH($C$7),DAY($C$7)),Income!$B$7:$B$8050,"&lt;="&amp;DATE(YEAR($C$8),MONTH($C$8),DAY($C$8)),Income!$E$7:$E$8050,$B221,Income!$D$7:$D$8050,O$182))</f>
        <v>0</v>
      </c>
      <c r="Q221" s="122" t="str">
        <f>Setup!$C$9</f>
        <v>$</v>
      </c>
      <c r="R221" s="68">
        <f>IF($C$7=$C$8,SUMIFS(Income!$F$7:$F$8050,Income!$B$7:$B$8050,"="&amp;DATE(YEAR($C$7),MONTH($C$7),DAY($C$7)),Income!$E$7:$E$8050,$B221,Income!$D$7:$D$8050,Q$182),SUMIFS(Income!$F$7:$F$8050,Income!$B$7:$B$8050,"&gt;="&amp;DATE(YEAR($C$7),MONTH($C$7),DAY($C$7)),Income!$B$7:$B$8050,"&lt;="&amp;DATE(YEAR($C$8),MONTH($C$8),DAY($C$8)),Income!$E$7:$E$8050,$B221,Income!$D$7:$D$8050,Q$182))</f>
        <v>0</v>
      </c>
      <c r="S221" s="122" t="str">
        <f>Setup!$C$9</f>
        <v>$</v>
      </c>
      <c r="T221" s="68">
        <f>IF($C$7=$C$8,SUMIFS(Income!$F$7:$F$8050,Income!$B$7:$B$8050,"="&amp;DATE(YEAR($C$7),MONTH($C$7),DAY($C$7)),Income!$E$7:$E$8050,$B221,Income!$D$7:$D$8050,S$182),SUMIFS(Income!$F$7:$F$8050,Income!$B$7:$B$8050,"&gt;="&amp;DATE(YEAR($C$7),MONTH($C$7),DAY($C$7)),Income!$B$7:$B$8050,"&lt;="&amp;DATE(YEAR($C$8),MONTH($C$8),DAY($C$8)),Income!$E$7:$E$8050,$B221,Income!$D$7:$D$8050,S$182))</f>
        <v>0</v>
      </c>
      <c r="U221" s="122" t="str">
        <f>Setup!$C$9</f>
        <v>$</v>
      </c>
      <c r="V221" s="68">
        <f>IF($C$7=$C$8,SUMIFS(Income!$F$7:$F$8050,Income!$B$7:$B$8050,"="&amp;DATE(YEAR($C$7),MONTH($C$7),DAY($C$7)),Income!$E$7:$E$8050,$B221,Income!$D$7:$D$8050,U$182),SUMIFS(Income!$F$7:$F$8050,Income!$B$7:$B$8050,"&gt;="&amp;DATE(YEAR($C$7),MONTH($C$7),DAY($C$7)),Income!$B$7:$B$8050,"&lt;="&amp;DATE(YEAR($C$8),MONTH($C$8),DAY($C$8)),Income!$E$7:$E$8050,$B221,Income!$D$7:$D$8050,U$182))</f>
        <v>0</v>
      </c>
      <c r="W221" s="122" t="str">
        <f>Setup!$C$9</f>
        <v>$</v>
      </c>
      <c r="X221" s="68">
        <f>IF($C$7=$C$8,SUMIFS(Income!$F$7:$F$8050,Income!$B$7:$B$8050,"="&amp;DATE(YEAR($C$7),MONTH($C$7),DAY($C$7)),Income!$E$7:$E$8050,$B221,Income!$D$7:$D$8050,W$182),SUMIFS(Income!$F$7:$F$8050,Income!$B$7:$B$8050,"&gt;="&amp;DATE(YEAR($C$7),MONTH($C$7),DAY($C$7)),Income!$B$7:$B$8050,"&lt;="&amp;DATE(YEAR($C$8),MONTH($C$8),DAY($C$8)),Income!$E$7:$E$8050,$B221,Income!$D$7:$D$8050,W$182))</f>
        <v>0</v>
      </c>
      <c r="Y221" s="122" t="str">
        <f>Setup!$C$9</f>
        <v>$</v>
      </c>
      <c r="Z221" s="68">
        <f>IF($C$7=$C$8,SUMIFS(Income!$F$7:$F$8050,Income!$B$7:$B$8050,"="&amp;DATE(YEAR($C$7),MONTH($C$7),DAY($C$7)),Income!$E$7:$E$8050,$B221,Income!$D$7:$D$8050,Y$182),SUMIFS(Income!$F$7:$F$8050,Income!$B$7:$B$8050,"&gt;="&amp;DATE(YEAR($C$7),MONTH($C$7),DAY($C$7)),Income!$B$7:$B$8050,"&lt;="&amp;DATE(YEAR($C$8),MONTH($C$8),DAY($C$8)),Income!$E$7:$E$8050,$B221,Income!$D$7:$D$8050,Y$182))</f>
        <v>0</v>
      </c>
      <c r="AA221" s="122" t="str">
        <f>Setup!$C$9</f>
        <v>$</v>
      </c>
      <c r="AB221" s="68">
        <f>IF($C$7=$C$8,SUMIFS(Income!$F$7:$F$8050,Income!$B$7:$B$8050,"="&amp;DATE(YEAR($C$7),MONTH($C$7),DAY($C$7)),Income!$E$7:$E$8050,$B221,Income!$D$7:$D$8050,AA$182),SUMIFS(Income!$F$7:$F$8050,Income!$B$7:$B$8050,"&gt;="&amp;DATE(YEAR($C$7),MONTH($C$7),DAY($C$7)),Income!$B$7:$B$8050,"&lt;="&amp;DATE(YEAR($C$8),MONTH($C$8),DAY($C$8)),Income!$E$7:$E$8050,$B221,Income!$D$7:$D$8050,AA$182))</f>
        <v>0</v>
      </c>
      <c r="AC221" s="122" t="str">
        <f>Setup!$C$9</f>
        <v>$</v>
      </c>
      <c r="AD221" s="68">
        <f>IF($C$7=$C$8,SUMIFS(Income!$F$7:$F$8050,Income!$B$7:$B$8050,"="&amp;DATE(YEAR($C$7),MONTH($C$7),DAY($C$7)),Income!$E$7:$E$8050,$B221,Income!$D$7:$D$8050,AC$182),SUMIFS(Income!$F$7:$F$8050,Income!$B$7:$B$8050,"&gt;="&amp;DATE(YEAR($C$7),MONTH($C$7),DAY($C$7)),Income!$B$7:$B$8050,"&lt;="&amp;DATE(YEAR($C$8),MONTH($C$8),DAY($C$8)),Income!$E$7:$E$8050,$B221,Income!$D$7:$D$8050,AC$182))</f>
        <v>0</v>
      </c>
      <c r="AE221" s="464" t="str">
        <f>Setup!$C$9</f>
        <v>$</v>
      </c>
      <c r="AF221" s="68">
        <f>IF($C$7=$C$8,SUMIFS(Income!$F$7:$F$8050,Income!$B$7:$B$8050,"="&amp;DATE(YEAR($C$7),MONTH($C$7),DAY($C$7)),Income!$E$7:$E$8050,$B221,Income!$D$7:$D$8050,AE$182),SUMIFS(Income!$F$7:$F$8050,Income!$B$7:$B$8050,"&gt;="&amp;DATE(YEAR($C$7),MONTH($C$7),DAY($C$7)),Income!$B$7:$B$8050,"&lt;="&amp;DATE(YEAR($C$8),MONTH($C$8),DAY($C$8)),Income!$E$7:$E$8050,$B221,Income!$D$7:$D$8050,AE$182))</f>
        <v>0</v>
      </c>
      <c r="AG221" s="122" t="str">
        <f>Setup!$C$9</f>
        <v>$</v>
      </c>
      <c r="AH221" s="68">
        <f>IF($C$7=$C$8,SUMIFS(Income!$F$7:$F$8050,Income!$B$7:$B$8050,"="&amp;DATE(YEAR($C$7),MONTH($C$7),DAY($C$7)),Income!$E$7:$E$8050,$B221,Income!$D$7:$D$8050,AG$182),SUMIFS(Income!$F$7:$F$8050,Income!$B$7:$B$8050,"&gt;="&amp;DATE(YEAR($C$7),MONTH($C$7),DAY($C$7)),Income!$B$7:$B$8050,"&lt;="&amp;DATE(YEAR($C$8),MONTH($C$8),DAY($C$8)),Income!$E$7:$E$8050,$B221,Income!$D$7:$D$8050,AG$182))</f>
        <v>0</v>
      </c>
      <c r="AI221" s="122" t="str">
        <f>Setup!$C$9</f>
        <v>$</v>
      </c>
      <c r="AJ221" s="68">
        <f>IF($C$7=$C$8,SUMIFS(Income!$F$7:$F$8050,Income!$B$7:$B$8050,"="&amp;DATE(YEAR($C$7),MONTH($C$7),DAY($C$7)),Income!$E$7:$E$8050,$B221,Income!$D$7:$D$8050,AI$182),SUMIFS(Income!$F$7:$F$8050,Income!$B$7:$B$8050,"&gt;="&amp;DATE(YEAR($C$7),MONTH($C$7),DAY($C$7)),Income!$B$7:$B$8050,"&lt;="&amp;DATE(YEAR($C$8),MONTH($C$8),DAY($C$8)),Income!$E$7:$E$8050,$B221,Income!$D$7:$D$8050,AI$182))</f>
        <v>0</v>
      </c>
      <c r="AK221" s="122" t="str">
        <f>Setup!$C$9</f>
        <v>$</v>
      </c>
      <c r="AL221" s="68">
        <f>IF($C$7=$C$8,SUMIFS(Income!$F$7:$F$8050,Income!$B$7:$B$8050,"="&amp;DATE(YEAR($C$7),MONTH($C$7),DAY($C$7)),Income!$E$7:$E$8050,$B221,Income!$D$7:$D$8050,AK$182),SUMIFS(Income!$F$7:$F$8050,Income!$B$7:$B$8050,"&gt;="&amp;DATE(YEAR($C$7),MONTH($C$7),DAY($C$7)),Income!$B$7:$B$8050,"&lt;="&amp;DATE(YEAR($C$8),MONTH($C$8),DAY($C$8)),Income!$E$7:$E$8050,$B221,Income!$D$7:$D$8050,AK$182))</f>
        <v>0</v>
      </c>
      <c r="AM221" s="122" t="str">
        <f>Setup!$C$9</f>
        <v>$</v>
      </c>
      <c r="AN221" s="68">
        <f>IF($C$7=$C$8,SUMIFS(Income!$F$7:$F$8050,Income!$B$7:$B$8050,"="&amp;DATE(YEAR($C$7),MONTH($C$7),DAY($C$7)),Income!$E$7:$E$8050,$B221,Income!$D$7:$D$8050,AM$182),SUMIFS(Income!$F$7:$F$8050,Income!$B$7:$B$8050,"&gt;="&amp;DATE(YEAR($C$7),MONTH($C$7),DAY($C$7)),Income!$B$7:$B$8050,"&lt;="&amp;DATE(YEAR($C$8),MONTH($C$8),DAY($C$8)),Income!$E$7:$E$8050,$B221,Income!$D$7:$D$8050,AM$182))</f>
        <v>0</v>
      </c>
      <c r="AO221" s="122" t="str">
        <f>Setup!$C$9</f>
        <v>$</v>
      </c>
      <c r="AP221" s="68">
        <f>IF($C$7=$C$8,SUMIFS(Income!$F$7:$F$8050,Income!$B$7:$B$8050,"="&amp;DATE(YEAR($C$7),MONTH($C$7),DAY($C$7)),Income!$E$7:$E$8050,$B221,Income!$D$7:$D$8050,AO$182),SUMIFS(Income!$F$7:$F$8050,Income!$B$7:$B$8050,"&gt;="&amp;DATE(YEAR($C$7),MONTH($C$7),DAY($C$7)),Income!$B$7:$B$8050,"&lt;="&amp;DATE(YEAR($C$8),MONTH($C$8),DAY($C$8)),Income!$E$7:$E$8050,$B221,Income!$D$7:$D$8050,AO$182))</f>
        <v>0</v>
      </c>
      <c r="AQ221" s="122" t="str">
        <f>Setup!$C$9</f>
        <v>$</v>
      </c>
      <c r="AR221" s="68">
        <f>IF($C$7=$C$8,SUMIFS(Income!$F$7:$F$8050,Income!$B$7:$B$8050,"="&amp;DATE(YEAR($C$7),MONTH($C$7),DAY($C$7)),Income!$E$7:$E$8050,$B221,Income!$D$7:$D$8050,AQ$182),SUMIFS(Income!$F$7:$F$8050,Income!$B$7:$B$8050,"&gt;="&amp;DATE(YEAR($C$7),MONTH($C$7),DAY($C$7)),Income!$B$7:$B$8050,"&lt;="&amp;DATE(YEAR($C$8),MONTH($C$8),DAY($C$8)),Income!$E$7:$E$8050,$B221,Income!$D$7:$D$8050,AQ$182))</f>
        <v>0</v>
      </c>
      <c r="AS221" s="122" t="str">
        <f>Setup!$C$9</f>
        <v>$</v>
      </c>
      <c r="AT221" s="68">
        <f>IF($C$7=$C$8,SUMIFS(Income!$F$7:$F$8050,Income!$B$7:$B$8050,"="&amp;DATE(YEAR($C$7),MONTH($C$7),DAY($C$7)),Income!$E$7:$E$8050,$B221,Income!$D$7:$D$8050,AS$182),SUMIFS(Income!$F$7:$F$8050,Income!$B$7:$B$8050,"&gt;="&amp;DATE(YEAR($C$7),MONTH($C$7),DAY($C$7)),Income!$B$7:$B$8050,"&lt;="&amp;DATE(YEAR($C$8),MONTH($C$8),DAY($C$8)),Income!$E$7:$E$8050,$B221,Income!$D$7:$D$8050,AS$182))</f>
        <v>0</v>
      </c>
      <c r="AU221" s="122" t="str">
        <f>Setup!$C$9</f>
        <v>$</v>
      </c>
      <c r="AV221" s="68">
        <f>IF($C$7=$C$8,SUMIFS(Income!$F$7:$F$8050,Income!$B$7:$B$8050,"="&amp;DATE(YEAR($C$7),MONTH($C$7),DAY($C$7)),Income!$E$7:$E$8050,$B221,Income!$D$7:$D$8050,AU$182),SUMIFS(Income!$F$7:$F$8050,Income!$B$7:$B$8050,"&gt;="&amp;DATE(YEAR($C$7),MONTH($C$7),DAY($C$7)),Income!$B$7:$B$8050,"&lt;="&amp;DATE(YEAR($C$8),MONTH($C$8),DAY($C$8)),Income!$E$7:$E$8050,$B221,Income!$D$7:$D$8050,AU$182))</f>
        <v>0</v>
      </c>
      <c r="AW221" s="122" t="str">
        <f>Setup!$C$9</f>
        <v>$</v>
      </c>
      <c r="AX221" s="68">
        <f>IF($C$7=$C$8,SUMIFS(Income!$F$7:$F$8050,Income!$B$7:$B$8050,"="&amp;DATE(YEAR($C$7),MONTH($C$7),DAY($C$7)),Income!$E$7:$E$8050,$B221,Income!$D$7:$D$8050,AW$182),SUMIFS(Income!$F$7:$F$8050,Income!$B$7:$B$8050,"&gt;="&amp;DATE(YEAR($C$7),MONTH($C$7),DAY($C$7)),Income!$B$7:$B$8050,"&lt;="&amp;DATE(YEAR($C$8),MONTH($C$8),DAY($C$8)),Income!$E$7:$E$8050,$B221,Income!$D$7:$D$8050,AW$182))</f>
        <v>0</v>
      </c>
      <c r="AY221" s="122" t="str">
        <f>Setup!$C$9</f>
        <v>$</v>
      </c>
      <c r="AZ221" s="68">
        <f>IF($C$7=$C$8,SUMIFS(Income!$F$7:$F$8050,Income!$B$7:$B$8050,"="&amp;DATE(YEAR($C$7),MONTH($C$7),DAY($C$7)),Income!$E$7:$E$8050,$B221,Income!$D$7:$D$8050,AY$182),SUMIFS(Income!$F$7:$F$8050,Income!$B$7:$B$8050,"&gt;="&amp;DATE(YEAR($C$7),MONTH($C$7),DAY($C$7)),Income!$B$7:$B$8050,"&lt;="&amp;DATE(YEAR($C$8),MONTH($C$8),DAY($C$8)),Income!$E$7:$E$8050,$B221,Income!$D$7:$D$8050,AY$182))</f>
        <v>0</v>
      </c>
      <c r="BA221" s="122" t="str">
        <f>Setup!$C$9</f>
        <v>$</v>
      </c>
      <c r="BB221" s="68">
        <f>IF($C$7=$C$8,SUMIFS(Income!$F$7:$F$8050,Income!$B$7:$B$8050,"="&amp;DATE(YEAR($C$7),MONTH($C$7),DAY($C$7)),Income!$E$7:$E$8050,$B221,Income!$D$7:$D$8050,BA$182),SUMIFS(Income!$F$7:$F$8050,Income!$B$7:$B$8050,"&gt;="&amp;DATE(YEAR($C$7),MONTH($C$7),DAY($C$7)),Income!$B$7:$B$8050,"&lt;="&amp;DATE(YEAR($C$8),MONTH($C$8),DAY($C$8)),Income!$E$7:$E$8050,$B221,Income!$D$7:$D$8050,BA$182))</f>
        <v>0</v>
      </c>
      <c r="BC221" s="122" t="str">
        <f>Setup!$C$9</f>
        <v>$</v>
      </c>
      <c r="BD221" s="68">
        <f>IF($C$7=$C$8,SUMIFS(Income!$F$7:$F$8050,Income!$B$7:$B$8050,"="&amp;DATE(YEAR($C$7),MONTH($C$7),DAY($C$7)),Income!$E$7:$E$8050,$B221,Income!$D$7:$D$8050,BC$182),SUMIFS(Income!$F$7:$F$8050,Income!$B$7:$B$8050,"&gt;="&amp;DATE(YEAR($C$7),MONTH($C$7),DAY($C$7)),Income!$B$7:$B$8050,"&lt;="&amp;DATE(YEAR($C$8),MONTH($C$8),DAY($C$8)),Income!$E$7:$E$8050,$B221,Income!$D$7:$D$8050,BC$182))</f>
        <v>0</v>
      </c>
      <c r="BE221" s="122" t="str">
        <f>Setup!$C$9</f>
        <v>$</v>
      </c>
      <c r="BF221" s="68">
        <f>IF($C$7=$C$8,SUMIFS(Income!$F$7:$F$8050,Income!$B$7:$B$8050,"="&amp;DATE(YEAR($C$7),MONTH($C$7),DAY($C$7)),Income!$E$7:$E$8050,$B221,Income!$D$7:$D$8050,BE$182),SUMIFS(Income!$F$7:$F$8050,Income!$B$7:$B$8050,"&gt;="&amp;DATE(YEAR($C$7),MONTH($C$7),DAY($C$7)),Income!$B$7:$B$8050,"&lt;="&amp;DATE(YEAR($C$8),MONTH($C$8),DAY($C$8)),Income!$E$7:$E$8050,$B221,Income!$D$7:$D$8050,BE$182))</f>
        <v>0</v>
      </c>
      <c r="BG221" s="122" t="str">
        <f>Setup!$C$9</f>
        <v>$</v>
      </c>
      <c r="BH221" s="68">
        <f>IF($C$7=$C$8,SUMIFS(Income!$F$7:$F$8050,Income!$B$7:$B$8050,"="&amp;DATE(YEAR($C$7),MONTH($C$7),DAY($C$7)),Income!$E$7:$E$8050,$B221,Income!$D$7:$D$8050,BG$182),SUMIFS(Income!$F$7:$F$8050,Income!$B$7:$B$8050,"&gt;="&amp;DATE(YEAR($C$7),MONTH($C$7),DAY($C$7)),Income!$B$7:$B$8050,"&lt;="&amp;DATE(YEAR($C$8),MONTH($C$8),DAY($C$8)),Income!$E$7:$E$8050,$B221,Income!$D$7:$D$8050,BG$182))</f>
        <v>0</v>
      </c>
      <c r="BI221" s="122" t="str">
        <f>Setup!$C$9</f>
        <v>$</v>
      </c>
      <c r="BJ221" s="68">
        <f>IF($C$7=$C$8,SUMIFS(Income!$F$7:$F$8050,Income!$B$7:$B$8050,"="&amp;DATE(YEAR($C$7),MONTH($C$7),DAY($C$7)),Income!$E$7:$E$8050,$B221,Income!$D$7:$D$8050,BI$182),SUMIFS(Income!$F$7:$F$8050,Income!$B$7:$B$8050,"&gt;="&amp;DATE(YEAR($C$7),MONTH($C$7),DAY($C$7)),Income!$B$7:$B$8050,"&lt;="&amp;DATE(YEAR($C$8),MONTH($C$8),DAY($C$8)),Income!$E$7:$E$8050,$B221,Income!$D$7:$D$8050,BI$182))</f>
        <v>0</v>
      </c>
      <c r="BK221" s="122" t="str">
        <f>Setup!$C$9</f>
        <v>$</v>
      </c>
      <c r="BL221" s="68">
        <f>IF($C$7=$C$8,SUMIFS(Income!$F$7:$F$8050,Income!$B$7:$B$8050,"="&amp;DATE(YEAR($C$7),MONTH($C$7),DAY($C$7)),Income!$E$7:$E$8050,$B221,Income!$D$7:$D$8050,BK$182),SUMIFS(Income!$F$7:$F$8050,Income!$B$7:$B$8050,"&gt;="&amp;DATE(YEAR($C$7),MONTH($C$7),DAY($C$7)),Income!$B$7:$B$8050,"&lt;="&amp;DATE(YEAR($C$8),MONTH($C$8),DAY($C$8)),Income!$E$7:$E$8050,$B221,Income!$D$7:$D$8050,BK$182))</f>
        <v>0</v>
      </c>
      <c r="BM221" s="122" t="str">
        <f>Setup!$C$9</f>
        <v>$</v>
      </c>
      <c r="BN221" s="68">
        <f>IF($C$7=$C$8,SUMIFS(Income!$F$7:$F$8050,Income!$B$7:$B$8050,"="&amp;DATE(YEAR($C$7),MONTH($C$7),DAY($C$7)),Income!$E$7:$E$8050,$B221,Income!$D$7:$D$8050,BM$182),SUMIFS(Income!$F$7:$F$8050,Income!$B$7:$B$8050,"&gt;="&amp;DATE(YEAR($C$7),MONTH($C$7),DAY($C$7)),Income!$B$7:$B$8050,"&lt;="&amp;DATE(YEAR($C$8),MONTH($C$8),DAY($C$8)),Income!$E$7:$E$8050,$B221,Income!$D$7:$D$8050,BM$182))</f>
        <v>0</v>
      </c>
      <c r="BO221" s="122" t="str">
        <f>Setup!$C$9</f>
        <v>$</v>
      </c>
      <c r="BP221" s="68">
        <f>IF($C$7=$C$8,SUMIFS(Income!$F$7:$F$8050,Income!$B$7:$B$8050,"="&amp;DATE(YEAR($C$7),MONTH($C$7),DAY($C$7)),Income!$E$7:$E$8050,$B221,Income!$D$7:$D$8050,BO$182),SUMIFS(Income!$F$7:$F$8050,Income!$B$7:$B$8050,"&gt;="&amp;DATE(YEAR($C$7),MONTH($C$7),DAY($C$7)),Income!$B$7:$B$8050,"&lt;="&amp;DATE(YEAR($C$8),MONTH($C$8),DAY($C$8)),Income!$E$7:$E$8050,$B221,Income!$D$7:$D$8050,BO$182))</f>
        <v>0</v>
      </c>
      <c r="BQ221" s="122" t="str">
        <f>Setup!$C$9</f>
        <v>$</v>
      </c>
      <c r="BR221" s="68">
        <f>IF($C$7=$C$8,SUMIFS(Income!$F$7:$F$8050,Income!$B$7:$B$8050,"="&amp;DATE(YEAR($C$7),MONTH($C$7),DAY($C$7)),Income!$E$7:$E$8050,$B221,Income!$D$7:$D$8050,BQ$182),SUMIFS(Income!$F$7:$F$8050,Income!$B$7:$B$8050,"&gt;="&amp;DATE(YEAR($C$7),MONTH($C$7),DAY($C$7)),Income!$B$7:$B$8050,"&lt;="&amp;DATE(YEAR($C$8),MONTH($C$8),DAY($C$8)),Income!$E$7:$E$8050,$B221,Income!$D$7:$D$8050,BQ$182))</f>
        <v>0</v>
      </c>
      <c r="BS221" s="122" t="str">
        <f>Setup!$C$9</f>
        <v>$</v>
      </c>
      <c r="BT221" s="68">
        <f>IF($C$7=$C$8,SUMIFS(Income!$F$7:$F$8050,Income!$B$7:$B$8050,"="&amp;DATE(YEAR($C$7),MONTH($C$7),DAY($C$7)),Income!$E$7:$E$8050,$B221,Income!$D$7:$D$8050,BS$182),SUMIFS(Income!$F$7:$F$8050,Income!$B$7:$B$8050,"&gt;="&amp;DATE(YEAR($C$7),MONTH($C$7),DAY($C$7)),Income!$B$7:$B$8050,"&lt;="&amp;DATE(YEAR($C$8),MONTH($C$8),DAY($C$8)),Income!$E$7:$E$8050,$B221,Income!$D$7:$D$8050,BS$182))</f>
        <v>0</v>
      </c>
      <c r="BU221" s="122" t="str">
        <f>Setup!$C$9</f>
        <v>$</v>
      </c>
      <c r="BV221" s="68">
        <f>IF($C$7=$C$8,SUMIFS(Income!$F$7:$F$8050,Income!$B$7:$B$8050,"="&amp;DATE(YEAR($C$7),MONTH($C$7),DAY($C$7)),Income!$E$7:$E$8050,$B221,Income!$D$7:$D$8050,BU$182),SUMIFS(Income!$F$7:$F$8050,Income!$B$7:$B$8050,"&gt;="&amp;DATE(YEAR($C$7),MONTH($C$7),DAY($C$7)),Income!$B$7:$B$8050,"&lt;="&amp;DATE(YEAR($C$8),MONTH($C$8),DAY($C$8)),Income!$E$7:$E$8050,$B221,Income!$D$7:$D$8050,BU$182))</f>
        <v>0</v>
      </c>
      <c r="BW221" s="122" t="str">
        <f>Setup!$C$9</f>
        <v>$</v>
      </c>
      <c r="BX221" s="68">
        <f>IF($C$7=$C$8,SUMIFS(Income!$F$7:$F$8050,Income!$B$7:$B$8050,"="&amp;DATE(YEAR($C$7),MONTH($C$7),DAY($C$7)),Income!$E$7:$E$8050,$B221,Income!$D$7:$D$8050,BW$182),SUMIFS(Income!$F$7:$F$8050,Income!$B$7:$B$8050,"&gt;="&amp;DATE(YEAR($C$7),MONTH($C$7),DAY($C$7)),Income!$B$7:$B$8050,"&lt;="&amp;DATE(YEAR($C$8),MONTH($C$8),DAY($C$8)),Income!$E$7:$E$8050,$B221,Income!$D$7:$D$8050,BW$182))</f>
        <v>0</v>
      </c>
      <c r="BY221" s="122" t="str">
        <f>Setup!$C$9</f>
        <v>$</v>
      </c>
      <c r="BZ221" s="68">
        <f>IF($C$7=$C$8,SUMIFS(Income!$F$7:$F$8050,Income!$B$7:$B$8050,"="&amp;DATE(YEAR($C$7),MONTH($C$7),DAY($C$7)),Income!$E$7:$E$8050,$B221,Income!$D$7:$D$8050,BY$182),SUMIFS(Income!$F$7:$F$8050,Income!$B$7:$B$8050,"&gt;="&amp;DATE(YEAR($C$7),MONTH($C$7),DAY($C$7)),Income!$B$7:$B$8050,"&lt;="&amp;DATE(YEAR($C$8),MONTH($C$8),DAY($C$8)),Income!$E$7:$E$8050,$B221,Income!$D$7:$D$8050,BY$182))</f>
        <v>0</v>
      </c>
      <c r="CA221" s="122" t="str">
        <f>Setup!$C$9</f>
        <v>$</v>
      </c>
      <c r="CB221" s="68">
        <f>IF($C$7=$C$8,SUMIFS(Income!$F$7:$F$8050,Income!$B$7:$B$8050,"="&amp;DATE(YEAR($C$7),MONTH($C$7),DAY($C$7)),Income!$E$7:$E$8050,$B221,Income!$D$7:$D$8050,CA$182),SUMIFS(Income!$F$7:$F$8050,Income!$B$7:$B$8050,"&gt;="&amp;DATE(YEAR($C$7),MONTH($C$7),DAY($C$7)),Income!$B$7:$B$8050,"&lt;="&amp;DATE(YEAR($C$8),MONTH($C$8),DAY($C$8)),Income!$E$7:$E$8050,$B221,Income!$D$7:$D$8050,CA$182))</f>
        <v>0</v>
      </c>
      <c r="CC221" s="122" t="str">
        <f>Setup!$C$9</f>
        <v>$</v>
      </c>
      <c r="CD221" s="68">
        <f>IF($C$7=$C$8,SUMIFS(Income!$F$7:$F$8050,Income!$B$7:$B$8050,"="&amp;DATE(YEAR($C$7),MONTH($C$7),DAY($C$7)),Income!$E$7:$E$8050,$B221,Income!$D$7:$D$8050,CC$182),SUMIFS(Income!$F$7:$F$8050,Income!$B$7:$B$8050,"&gt;="&amp;DATE(YEAR($C$7),MONTH($C$7),DAY($C$7)),Income!$B$7:$B$8050,"&lt;="&amp;DATE(YEAR($C$8),MONTH($C$8),DAY($C$8)),Income!$E$7:$E$8050,$B221,Income!$D$7:$D$8050,CC$182))</f>
        <v>0</v>
      </c>
      <c r="CE221" s="122" t="str">
        <f>Setup!$C$9</f>
        <v>$</v>
      </c>
      <c r="CF221" s="68">
        <f>IF($C$7=$C$8,SUMIFS(Income!$F$7:$F$8050,Income!$B$7:$B$8050,"="&amp;DATE(YEAR($C$7),MONTH($C$7),DAY($C$7)),Income!$E$7:$E$8050,$B221,Income!$D$7:$D$8050,CE$182),SUMIFS(Income!$F$7:$F$8050,Income!$B$7:$B$8050,"&gt;="&amp;DATE(YEAR($C$7),MONTH($C$7),DAY($C$7)),Income!$B$7:$B$8050,"&lt;="&amp;DATE(YEAR($C$8),MONTH($C$8),DAY($C$8)),Income!$E$7:$E$8050,$B221,Income!$D$7:$D$8050,CE$182))</f>
        <v>0</v>
      </c>
      <c r="CG221" s="122" t="str">
        <f>Setup!$C$9</f>
        <v>$</v>
      </c>
      <c r="CH221" s="68">
        <f>IF($C$7=$C$8,SUMIFS(Income!$F$7:$F$8050,Income!$B$7:$B$8050,"="&amp;DATE(YEAR($C$7),MONTH($C$7),DAY($C$7)),Income!$E$7:$E$8050,$B221,Income!$D$7:$D$8050,CG$182),SUMIFS(Income!$F$7:$F$8050,Income!$B$7:$B$8050,"&gt;="&amp;DATE(YEAR($C$7),MONTH($C$7),DAY($C$7)),Income!$B$7:$B$8050,"&lt;="&amp;DATE(YEAR($C$8),MONTH($C$8),DAY($C$8)),Income!$E$7:$E$8050,$B221,Income!$D$7:$D$8050,CG$182))</f>
        <v>0</v>
      </c>
      <c r="CI221" s="122" t="str">
        <f>Setup!$C$9</f>
        <v>$</v>
      </c>
      <c r="CJ221" s="68">
        <f>IF($C$7=$C$8,SUMIFS(Income!$F$7:$F$8050,Income!$B$7:$B$8050,"="&amp;DATE(YEAR($C$7),MONTH($C$7),DAY($C$7)),Income!$E$7:$E$8050,$B221,Income!$D$7:$D$8050,CI$182),SUMIFS(Income!$F$7:$F$8050,Income!$B$7:$B$8050,"&gt;="&amp;DATE(YEAR($C$7),MONTH($C$7),DAY($C$7)),Income!$B$7:$B$8050,"&lt;="&amp;DATE(YEAR($C$8),MONTH($C$8),DAY($C$8)),Income!$E$7:$E$8050,$B221,Income!$D$7:$D$8050,CI$182))</f>
        <v>0</v>
      </c>
      <c r="CK221" s="122" t="str">
        <f>Setup!$C$9</f>
        <v>$</v>
      </c>
      <c r="CL221" s="68">
        <f>IF($C$7=$C$8,SUMIFS(Income!$F$7:$F$8050,Income!$B$7:$B$8050,"="&amp;DATE(YEAR($C$7),MONTH($C$7),DAY($C$7)),Income!$E$7:$E$8050,$B221,Income!$D$7:$D$8050,CK$182),SUMIFS(Income!$F$7:$F$8050,Income!$B$7:$B$8050,"&gt;="&amp;DATE(YEAR($C$7),MONTH($C$7),DAY($C$7)),Income!$B$7:$B$8050,"&lt;="&amp;DATE(YEAR($C$8),MONTH($C$8),DAY($C$8)),Income!$E$7:$E$8050,$B221,Income!$D$7:$D$8050,CK$182))</f>
        <v>0</v>
      </c>
      <c r="CM221" s="122" t="str">
        <f>Setup!$C$9</f>
        <v>$</v>
      </c>
      <c r="CN221" s="68">
        <f>IF($C$7=$C$8,SUMIFS(Income!$F$7:$F$8050,Income!$B$7:$B$8050,"="&amp;DATE(YEAR($C$7),MONTH($C$7),DAY($C$7)),Income!$E$7:$E$8050,$B221,Income!$D$7:$D$8050,CM$182),SUMIFS(Income!$F$7:$F$8050,Income!$B$7:$B$8050,"&gt;="&amp;DATE(YEAR($C$7),MONTH($C$7),DAY($C$7)),Income!$B$7:$B$8050,"&lt;="&amp;DATE(YEAR($C$8),MONTH($C$8),DAY($C$8)),Income!$E$7:$E$8050,$B221,Income!$D$7:$D$8050,CM$182))</f>
        <v>0</v>
      </c>
      <c r="CO221" s="122" t="str">
        <f>Setup!$C$9</f>
        <v>$</v>
      </c>
      <c r="CP221" s="68">
        <f>IF($C$7=$C$8,SUMIFS(Income!$F$7:$F$8050,Income!$B$7:$B$8050,"="&amp;DATE(YEAR($C$7),MONTH($C$7),DAY($C$7)),Income!$E$7:$E$8050,$B221,Income!$D$7:$D$8050,CO$182),SUMIFS(Income!$F$7:$F$8050,Income!$B$7:$B$8050,"&gt;="&amp;DATE(YEAR($C$7),MONTH($C$7),DAY($C$7)),Income!$B$7:$B$8050,"&lt;="&amp;DATE(YEAR($C$8),MONTH($C$8),DAY($C$8)),Income!$E$7:$E$8050,$B221,Income!$D$7:$D$8050,CO$182))</f>
        <v>0</v>
      </c>
      <c r="CQ221" s="122" t="str">
        <f>Setup!$C$9</f>
        <v>$</v>
      </c>
      <c r="CR221" s="68">
        <f>IF($C$7=$C$8,SUMIFS(Income!$F$7:$F$8050,Income!$B$7:$B$8050,"="&amp;DATE(YEAR($C$7),MONTH($C$7),DAY($C$7)),Income!$E$7:$E$8050,$B221,Income!$D$7:$D$8050,CQ$182),SUMIFS(Income!$F$7:$F$8050,Income!$B$7:$B$8050,"&gt;="&amp;DATE(YEAR($C$7),MONTH($C$7),DAY($C$7)),Income!$B$7:$B$8050,"&lt;="&amp;DATE(YEAR($C$8),MONTH($C$8),DAY($C$8)),Income!$E$7:$E$8050,$B221,Income!$D$7:$D$8050,CQ$182))</f>
        <v>0</v>
      </c>
      <c r="CS221" s="122" t="str">
        <f>Setup!$C$9</f>
        <v>$</v>
      </c>
      <c r="CT221" s="68">
        <f>IF($C$7=$C$8,SUMIFS(Income!$F$7:$F$8050,Income!$B$7:$B$8050,"="&amp;DATE(YEAR($C$7),MONTH($C$7),DAY($C$7)),Income!$E$7:$E$8050,$B221,Income!$D$7:$D$8050,CS$182),SUMIFS(Income!$F$7:$F$8050,Income!$B$7:$B$8050,"&gt;="&amp;DATE(YEAR($C$7),MONTH($C$7),DAY($C$7)),Income!$B$7:$B$8050,"&lt;="&amp;DATE(YEAR($C$8),MONTH($C$8),DAY($C$8)),Income!$E$7:$E$8050,$B221,Income!$D$7:$D$8050,CS$182))</f>
        <v>0</v>
      </c>
      <c r="CU221" s="122" t="str">
        <f>Setup!$C$9</f>
        <v>$</v>
      </c>
      <c r="CV221" s="68">
        <f>IF($C$7=$C$8,SUMIFS(Income!$F$7:$F$8050,Income!$B$7:$B$8050,"="&amp;DATE(YEAR($C$7),MONTH($C$7),DAY($C$7)),Income!$E$7:$E$8050,$B221,Income!$D$7:$D$8050,CU$182),SUMIFS(Income!$F$7:$F$8050,Income!$B$7:$B$8050,"&gt;="&amp;DATE(YEAR($C$7),MONTH($C$7),DAY($C$7)),Income!$B$7:$B$8050,"&lt;="&amp;DATE(YEAR($C$8),MONTH($C$8),DAY($C$8)),Income!$E$7:$E$8050,$B221,Income!$D$7:$D$8050,CU$182))</f>
        <v>0</v>
      </c>
      <c r="CW221" s="122" t="str">
        <f>Setup!$C$9</f>
        <v>$</v>
      </c>
      <c r="CX221" s="68">
        <f>IF($C$7=$C$8,SUMIFS(Income!$F$7:$F$8050,Income!$B$7:$B$8050,"="&amp;DATE(YEAR($C$7),MONTH($C$7),DAY($C$7)),Income!$E$7:$E$8050,$B221,Income!$D$7:$D$8050,CW$182),SUMIFS(Income!$F$7:$F$8050,Income!$B$7:$B$8050,"&gt;="&amp;DATE(YEAR($C$7),MONTH($C$7),DAY($C$7)),Income!$B$7:$B$8050,"&lt;="&amp;DATE(YEAR($C$8),MONTH($C$8),DAY($C$8)),Income!$E$7:$E$8050,$B221,Income!$D$7:$D$8050,CW$182))</f>
        <v>0</v>
      </c>
      <c r="CY221" s="122" t="str">
        <f>Setup!$C$9</f>
        <v>$</v>
      </c>
      <c r="CZ221" s="68">
        <f>IF($C$7=$C$8,SUMIFS(Income!$F$7:$F$8050,Income!$B$7:$B$8050,"="&amp;DATE(YEAR($C$7),MONTH($C$7),DAY($C$7)),Income!$E$7:$E$8050,$B221,Income!$D$7:$D$8050,CY$182),SUMIFS(Income!$F$7:$F$8050,Income!$B$7:$B$8050,"&gt;="&amp;DATE(YEAR($C$7),MONTH($C$7),DAY($C$7)),Income!$B$7:$B$8050,"&lt;="&amp;DATE(YEAR($C$8),MONTH($C$8),DAY($C$8)),Income!$E$7:$E$8050,$B221,Income!$D$7:$D$8050,CY$182))</f>
        <v>0</v>
      </c>
      <c r="DA221" s="122" t="str">
        <f>Setup!$C$9</f>
        <v>$</v>
      </c>
      <c r="DB221" s="54">
        <f>IF($C$7=$C$8,SUMIFS(Income!$F$7:$F$8050,Income!$B$7:$B$8050,"="&amp;DATE(YEAR($C$7),MONTH($C$7),DAY($C$7)),Income!$E$7:$E$8050,$B221,Income!$D$7:$D$8050,DA$182),SUMIFS(Income!$F$7:$F$8050,Income!$B$7:$B$8050,"&gt;="&amp;DATE(YEAR($C$7),MONTH($C$7),DAY($C$7)),Income!$B$7:$B$8050,"&lt;="&amp;DATE(YEAR($C$8),MONTH($C$8),DAY($C$8)),Income!$E$7:$E$8050,$B221,Income!$D$7:$D$8050,DA$182))</f>
        <v>0</v>
      </c>
      <c r="DC221" s="1"/>
      <c r="DD221" s="36"/>
      <c r="DE221" s="36"/>
      <c r="DF221" s="36"/>
      <c r="DG221" s="36"/>
      <c r="DH221" s="36"/>
      <c r="DI221" s="36"/>
      <c r="DJ221" s="36"/>
      <c r="DK221" s="36"/>
      <c r="DL221" s="36"/>
      <c r="DM221" s="36"/>
      <c r="DN221" s="36"/>
      <c r="DO221" s="36"/>
      <c r="DP221" s="36"/>
      <c r="DQ221" s="36"/>
      <c r="DR221" s="36"/>
      <c r="DS221" s="36"/>
      <c r="DT221" s="36"/>
      <c r="DU221" s="36"/>
      <c r="DV221" s="36"/>
      <c r="DW221" s="36"/>
      <c r="DX221" s="36"/>
      <c r="DY221" s="36"/>
      <c r="DZ221" s="36"/>
      <c r="EA221" s="36"/>
      <c r="EB221" s="36"/>
      <c r="EC221" s="36"/>
      <c r="ED221" s="36"/>
      <c r="EE221" s="36"/>
      <c r="EF221" s="36"/>
      <c r="EG221" s="36"/>
      <c r="EH221" s="36"/>
      <c r="EI221" s="36"/>
      <c r="EJ221" s="36"/>
      <c r="EK221" s="36"/>
      <c r="EL221" s="36"/>
      <c r="EM221" s="36"/>
      <c r="EN221" s="36"/>
      <c r="EO221" s="36"/>
      <c r="EP221" s="36"/>
      <c r="EQ221" s="1"/>
    </row>
    <row r="222" spans="1:147" ht="21" customHeight="1">
      <c r="A222" s="1"/>
      <c r="B222" s="303">
        <f>Setup!M47</f>
        <v>0</v>
      </c>
      <c r="C222" s="122" t="str">
        <f>Setup!$C$9</f>
        <v>$</v>
      </c>
      <c r="D222" s="68">
        <f t="shared" si="135"/>
        <v>0</v>
      </c>
      <c r="E222" s="122" t="str">
        <f>Setup!$C$9</f>
        <v>$</v>
      </c>
      <c r="F222" s="68">
        <f t="shared" si="136"/>
        <v>0</v>
      </c>
      <c r="G222" s="122" t="str">
        <f>Setup!$C$9</f>
        <v>$</v>
      </c>
      <c r="H222" s="68">
        <f>IF($C$7=$C$8,SUMIFS(Income!$F$7:$F$8050,Income!$B$7:$B$8050,"="&amp;DATE(YEAR($C$7),MONTH($C$7),DAY($C$7)),Income!$E$7:$E$8050,$B222,Income!$D$7:$D$8050,G$182),SUMIFS(Income!$F$7:$F$8050,Income!$B$7:$B$8050,"&gt;="&amp;DATE(YEAR($C$7),MONTH($C$7),DAY($C$7)),Income!$B$7:$B$8050,"&lt;="&amp;DATE(YEAR($C$8),MONTH($C$8),DAY($C$8)),Income!$E$7:$E$8050,$B222,Income!$D$7:$D$8050,G$182))</f>
        <v>0</v>
      </c>
      <c r="I222" s="122" t="str">
        <f>Setup!$C$9</f>
        <v>$</v>
      </c>
      <c r="J222" s="68">
        <f>IF($C$7=$C$8,SUMIFS(Income!$F$7:$F$8050,Income!$B$7:$B$8050,"="&amp;DATE(YEAR($C$7),MONTH($C$7),DAY($C$7)),Income!$E$7:$E$8050,$B222,Income!$D$7:$D$8050,I$182),SUMIFS(Income!$F$7:$F$8050,Income!$B$7:$B$8050,"&gt;="&amp;DATE(YEAR($C$7),MONTH($C$7),DAY($C$7)),Income!$B$7:$B$8050,"&lt;="&amp;DATE(YEAR($C$8),MONTH($C$8),DAY($C$8)),Income!$E$7:$E$8050,$B222,Income!$D$7:$D$8050,I$182))</f>
        <v>0</v>
      </c>
      <c r="K222" s="122" t="str">
        <f>Setup!$C$9</f>
        <v>$</v>
      </c>
      <c r="L222" s="68">
        <f>IF($C$7=$C$8,SUMIFS(Income!$F$7:$F$8050,Income!$B$7:$B$8050,"="&amp;DATE(YEAR($C$7),MONTH($C$7),DAY($C$7)),Income!$E$7:$E$8050,$B222,Income!$D$7:$D$8050,K$182),SUMIFS(Income!$F$7:$F$8050,Income!$B$7:$B$8050,"&gt;="&amp;DATE(YEAR($C$7),MONTH($C$7),DAY($C$7)),Income!$B$7:$B$8050,"&lt;="&amp;DATE(YEAR($C$8),MONTH($C$8),DAY($C$8)),Income!$E$7:$E$8050,$B222,Income!$D$7:$D$8050,K$182))</f>
        <v>0</v>
      </c>
      <c r="M222" s="122" t="str">
        <f>Setup!$C$9</f>
        <v>$</v>
      </c>
      <c r="N222" s="68">
        <f>IF($C$7=$C$8,SUMIFS(Income!$F$7:$F$8050,Income!$B$7:$B$8050,"="&amp;DATE(YEAR($C$7),MONTH($C$7),DAY($C$7)),Income!$E$7:$E$8050,$B222,Income!$D$7:$D$8050,M$182),SUMIFS(Income!$F$7:$F$8050,Income!$B$7:$B$8050,"&gt;="&amp;DATE(YEAR($C$7),MONTH($C$7),DAY($C$7)),Income!$B$7:$B$8050,"&lt;="&amp;DATE(YEAR($C$8),MONTH($C$8),DAY($C$8)),Income!$E$7:$E$8050,$B222,Income!$D$7:$D$8050,M$182))</f>
        <v>0</v>
      </c>
      <c r="O222" s="122" t="str">
        <f>Setup!$C$9</f>
        <v>$</v>
      </c>
      <c r="P222" s="68">
        <f>IF($C$7=$C$8,SUMIFS(Income!$F$7:$F$8050,Income!$B$7:$B$8050,"="&amp;DATE(YEAR($C$7),MONTH($C$7),DAY($C$7)),Income!$E$7:$E$8050,$B222,Income!$D$7:$D$8050,O$182),SUMIFS(Income!$F$7:$F$8050,Income!$B$7:$B$8050,"&gt;="&amp;DATE(YEAR($C$7),MONTH($C$7),DAY($C$7)),Income!$B$7:$B$8050,"&lt;="&amp;DATE(YEAR($C$8),MONTH($C$8),DAY($C$8)),Income!$E$7:$E$8050,$B222,Income!$D$7:$D$8050,O$182))</f>
        <v>0</v>
      </c>
      <c r="Q222" s="122" t="str">
        <f>Setup!$C$9</f>
        <v>$</v>
      </c>
      <c r="R222" s="68">
        <f>IF($C$7=$C$8,SUMIFS(Income!$F$7:$F$8050,Income!$B$7:$B$8050,"="&amp;DATE(YEAR($C$7),MONTH($C$7),DAY($C$7)),Income!$E$7:$E$8050,$B222,Income!$D$7:$D$8050,Q$182),SUMIFS(Income!$F$7:$F$8050,Income!$B$7:$B$8050,"&gt;="&amp;DATE(YEAR($C$7),MONTH($C$7),DAY($C$7)),Income!$B$7:$B$8050,"&lt;="&amp;DATE(YEAR($C$8),MONTH($C$8),DAY($C$8)),Income!$E$7:$E$8050,$B222,Income!$D$7:$D$8050,Q$182))</f>
        <v>0</v>
      </c>
      <c r="S222" s="122" t="str">
        <f>Setup!$C$9</f>
        <v>$</v>
      </c>
      <c r="T222" s="68">
        <f>IF($C$7=$C$8,SUMIFS(Income!$F$7:$F$8050,Income!$B$7:$B$8050,"="&amp;DATE(YEAR($C$7),MONTH($C$7),DAY($C$7)),Income!$E$7:$E$8050,$B222,Income!$D$7:$D$8050,S$182),SUMIFS(Income!$F$7:$F$8050,Income!$B$7:$B$8050,"&gt;="&amp;DATE(YEAR($C$7),MONTH($C$7),DAY($C$7)),Income!$B$7:$B$8050,"&lt;="&amp;DATE(YEAR($C$8),MONTH($C$8),DAY($C$8)),Income!$E$7:$E$8050,$B222,Income!$D$7:$D$8050,S$182))</f>
        <v>0</v>
      </c>
      <c r="U222" s="122" t="str">
        <f>Setup!$C$9</f>
        <v>$</v>
      </c>
      <c r="V222" s="68">
        <f>IF($C$7=$C$8,SUMIFS(Income!$F$7:$F$8050,Income!$B$7:$B$8050,"="&amp;DATE(YEAR($C$7),MONTH($C$7),DAY($C$7)),Income!$E$7:$E$8050,$B222,Income!$D$7:$D$8050,U$182),SUMIFS(Income!$F$7:$F$8050,Income!$B$7:$B$8050,"&gt;="&amp;DATE(YEAR($C$7),MONTH($C$7),DAY($C$7)),Income!$B$7:$B$8050,"&lt;="&amp;DATE(YEAR($C$8),MONTH($C$8),DAY($C$8)),Income!$E$7:$E$8050,$B222,Income!$D$7:$D$8050,U$182))</f>
        <v>0</v>
      </c>
      <c r="W222" s="122" t="str">
        <f>Setup!$C$9</f>
        <v>$</v>
      </c>
      <c r="X222" s="68">
        <f>IF($C$7=$C$8,SUMIFS(Income!$F$7:$F$8050,Income!$B$7:$B$8050,"="&amp;DATE(YEAR($C$7),MONTH($C$7),DAY($C$7)),Income!$E$7:$E$8050,$B222,Income!$D$7:$D$8050,W$182),SUMIFS(Income!$F$7:$F$8050,Income!$B$7:$B$8050,"&gt;="&amp;DATE(YEAR($C$7),MONTH($C$7),DAY($C$7)),Income!$B$7:$B$8050,"&lt;="&amp;DATE(YEAR($C$8),MONTH($C$8),DAY($C$8)),Income!$E$7:$E$8050,$B222,Income!$D$7:$D$8050,W$182))</f>
        <v>0</v>
      </c>
      <c r="Y222" s="122" t="str">
        <f>Setup!$C$9</f>
        <v>$</v>
      </c>
      <c r="Z222" s="68">
        <f>IF($C$7=$C$8,SUMIFS(Income!$F$7:$F$8050,Income!$B$7:$B$8050,"="&amp;DATE(YEAR($C$7),MONTH($C$7),DAY($C$7)),Income!$E$7:$E$8050,$B222,Income!$D$7:$D$8050,Y$182),SUMIFS(Income!$F$7:$F$8050,Income!$B$7:$B$8050,"&gt;="&amp;DATE(YEAR($C$7),MONTH($C$7),DAY($C$7)),Income!$B$7:$B$8050,"&lt;="&amp;DATE(YEAR($C$8),MONTH($C$8),DAY($C$8)),Income!$E$7:$E$8050,$B222,Income!$D$7:$D$8050,Y$182))</f>
        <v>0</v>
      </c>
      <c r="AA222" s="122" t="str">
        <f>Setup!$C$9</f>
        <v>$</v>
      </c>
      <c r="AB222" s="68">
        <f>IF($C$7=$C$8,SUMIFS(Income!$F$7:$F$8050,Income!$B$7:$B$8050,"="&amp;DATE(YEAR($C$7),MONTH($C$7),DAY($C$7)),Income!$E$7:$E$8050,$B222,Income!$D$7:$D$8050,AA$182),SUMIFS(Income!$F$7:$F$8050,Income!$B$7:$B$8050,"&gt;="&amp;DATE(YEAR($C$7),MONTH($C$7),DAY($C$7)),Income!$B$7:$B$8050,"&lt;="&amp;DATE(YEAR($C$8),MONTH($C$8),DAY($C$8)),Income!$E$7:$E$8050,$B222,Income!$D$7:$D$8050,AA$182))</f>
        <v>0</v>
      </c>
      <c r="AC222" s="122" t="str">
        <f>Setup!$C$9</f>
        <v>$</v>
      </c>
      <c r="AD222" s="68">
        <f>IF($C$7=$C$8,SUMIFS(Income!$F$7:$F$8050,Income!$B$7:$B$8050,"="&amp;DATE(YEAR($C$7),MONTH($C$7),DAY($C$7)),Income!$E$7:$E$8050,$B222,Income!$D$7:$D$8050,AC$182),SUMIFS(Income!$F$7:$F$8050,Income!$B$7:$B$8050,"&gt;="&amp;DATE(YEAR($C$7),MONTH($C$7),DAY($C$7)),Income!$B$7:$B$8050,"&lt;="&amp;DATE(YEAR($C$8),MONTH($C$8),DAY($C$8)),Income!$E$7:$E$8050,$B222,Income!$D$7:$D$8050,AC$182))</f>
        <v>0</v>
      </c>
      <c r="AE222" s="464" t="str">
        <f>Setup!$C$9</f>
        <v>$</v>
      </c>
      <c r="AF222" s="68">
        <f>IF($C$7=$C$8,SUMIFS(Income!$F$7:$F$8050,Income!$B$7:$B$8050,"="&amp;DATE(YEAR($C$7),MONTH($C$7),DAY($C$7)),Income!$E$7:$E$8050,$B222,Income!$D$7:$D$8050,AE$182),SUMIFS(Income!$F$7:$F$8050,Income!$B$7:$B$8050,"&gt;="&amp;DATE(YEAR($C$7),MONTH($C$7),DAY($C$7)),Income!$B$7:$B$8050,"&lt;="&amp;DATE(YEAR($C$8),MONTH($C$8),DAY($C$8)),Income!$E$7:$E$8050,$B222,Income!$D$7:$D$8050,AE$182))</f>
        <v>0</v>
      </c>
      <c r="AG222" s="122" t="str">
        <f>Setup!$C$9</f>
        <v>$</v>
      </c>
      <c r="AH222" s="68">
        <f>IF($C$7=$C$8,SUMIFS(Income!$F$7:$F$8050,Income!$B$7:$B$8050,"="&amp;DATE(YEAR($C$7),MONTH($C$7),DAY($C$7)),Income!$E$7:$E$8050,$B222,Income!$D$7:$D$8050,AG$182),SUMIFS(Income!$F$7:$F$8050,Income!$B$7:$B$8050,"&gt;="&amp;DATE(YEAR($C$7),MONTH($C$7),DAY($C$7)),Income!$B$7:$B$8050,"&lt;="&amp;DATE(YEAR($C$8),MONTH($C$8),DAY($C$8)),Income!$E$7:$E$8050,$B222,Income!$D$7:$D$8050,AG$182))</f>
        <v>0</v>
      </c>
      <c r="AI222" s="122" t="str">
        <f>Setup!$C$9</f>
        <v>$</v>
      </c>
      <c r="AJ222" s="68">
        <f>IF($C$7=$C$8,SUMIFS(Income!$F$7:$F$8050,Income!$B$7:$B$8050,"="&amp;DATE(YEAR($C$7),MONTH($C$7),DAY($C$7)),Income!$E$7:$E$8050,$B222,Income!$D$7:$D$8050,AI$182),SUMIFS(Income!$F$7:$F$8050,Income!$B$7:$B$8050,"&gt;="&amp;DATE(YEAR($C$7),MONTH($C$7),DAY($C$7)),Income!$B$7:$B$8050,"&lt;="&amp;DATE(YEAR($C$8),MONTH($C$8),DAY($C$8)),Income!$E$7:$E$8050,$B222,Income!$D$7:$D$8050,AI$182))</f>
        <v>0</v>
      </c>
      <c r="AK222" s="122" t="str">
        <f>Setup!$C$9</f>
        <v>$</v>
      </c>
      <c r="AL222" s="68">
        <f>IF($C$7=$C$8,SUMIFS(Income!$F$7:$F$8050,Income!$B$7:$B$8050,"="&amp;DATE(YEAR($C$7),MONTH($C$7),DAY($C$7)),Income!$E$7:$E$8050,$B222,Income!$D$7:$D$8050,AK$182),SUMIFS(Income!$F$7:$F$8050,Income!$B$7:$B$8050,"&gt;="&amp;DATE(YEAR($C$7),MONTH($C$7),DAY($C$7)),Income!$B$7:$B$8050,"&lt;="&amp;DATE(YEAR($C$8),MONTH($C$8),DAY($C$8)),Income!$E$7:$E$8050,$B222,Income!$D$7:$D$8050,AK$182))</f>
        <v>0</v>
      </c>
      <c r="AM222" s="122" t="str">
        <f>Setup!$C$9</f>
        <v>$</v>
      </c>
      <c r="AN222" s="68">
        <f>IF($C$7=$C$8,SUMIFS(Income!$F$7:$F$8050,Income!$B$7:$B$8050,"="&amp;DATE(YEAR($C$7),MONTH($C$7),DAY($C$7)),Income!$E$7:$E$8050,$B222,Income!$D$7:$D$8050,AM$182),SUMIFS(Income!$F$7:$F$8050,Income!$B$7:$B$8050,"&gt;="&amp;DATE(YEAR($C$7),MONTH($C$7),DAY($C$7)),Income!$B$7:$B$8050,"&lt;="&amp;DATE(YEAR($C$8),MONTH($C$8),DAY($C$8)),Income!$E$7:$E$8050,$B222,Income!$D$7:$D$8050,AM$182))</f>
        <v>0</v>
      </c>
      <c r="AO222" s="122" t="str">
        <f>Setup!$C$9</f>
        <v>$</v>
      </c>
      <c r="AP222" s="68">
        <f>IF($C$7=$C$8,SUMIFS(Income!$F$7:$F$8050,Income!$B$7:$B$8050,"="&amp;DATE(YEAR($C$7),MONTH($C$7),DAY($C$7)),Income!$E$7:$E$8050,$B222,Income!$D$7:$D$8050,AO$182),SUMIFS(Income!$F$7:$F$8050,Income!$B$7:$B$8050,"&gt;="&amp;DATE(YEAR($C$7),MONTH($C$7),DAY($C$7)),Income!$B$7:$B$8050,"&lt;="&amp;DATE(YEAR($C$8),MONTH($C$8),DAY($C$8)),Income!$E$7:$E$8050,$B222,Income!$D$7:$D$8050,AO$182))</f>
        <v>0</v>
      </c>
      <c r="AQ222" s="122" t="str">
        <f>Setup!$C$9</f>
        <v>$</v>
      </c>
      <c r="AR222" s="68">
        <f>IF($C$7=$C$8,SUMIFS(Income!$F$7:$F$8050,Income!$B$7:$B$8050,"="&amp;DATE(YEAR($C$7),MONTH($C$7),DAY($C$7)),Income!$E$7:$E$8050,$B222,Income!$D$7:$D$8050,AQ$182),SUMIFS(Income!$F$7:$F$8050,Income!$B$7:$B$8050,"&gt;="&amp;DATE(YEAR($C$7),MONTH($C$7),DAY($C$7)),Income!$B$7:$B$8050,"&lt;="&amp;DATE(YEAR($C$8),MONTH($C$8),DAY($C$8)),Income!$E$7:$E$8050,$B222,Income!$D$7:$D$8050,AQ$182))</f>
        <v>0</v>
      </c>
      <c r="AS222" s="122" t="str">
        <f>Setup!$C$9</f>
        <v>$</v>
      </c>
      <c r="AT222" s="68">
        <f>IF($C$7=$C$8,SUMIFS(Income!$F$7:$F$8050,Income!$B$7:$B$8050,"="&amp;DATE(YEAR($C$7),MONTH($C$7),DAY($C$7)),Income!$E$7:$E$8050,$B222,Income!$D$7:$D$8050,AS$182),SUMIFS(Income!$F$7:$F$8050,Income!$B$7:$B$8050,"&gt;="&amp;DATE(YEAR($C$7),MONTH($C$7),DAY($C$7)),Income!$B$7:$B$8050,"&lt;="&amp;DATE(YEAR($C$8),MONTH($C$8),DAY($C$8)),Income!$E$7:$E$8050,$B222,Income!$D$7:$D$8050,AS$182))</f>
        <v>0</v>
      </c>
      <c r="AU222" s="122" t="str">
        <f>Setup!$C$9</f>
        <v>$</v>
      </c>
      <c r="AV222" s="68">
        <f>IF($C$7=$C$8,SUMIFS(Income!$F$7:$F$8050,Income!$B$7:$B$8050,"="&amp;DATE(YEAR($C$7),MONTH($C$7),DAY($C$7)),Income!$E$7:$E$8050,$B222,Income!$D$7:$D$8050,AU$182),SUMIFS(Income!$F$7:$F$8050,Income!$B$7:$B$8050,"&gt;="&amp;DATE(YEAR($C$7),MONTH($C$7),DAY($C$7)),Income!$B$7:$B$8050,"&lt;="&amp;DATE(YEAR($C$8),MONTH($C$8),DAY($C$8)),Income!$E$7:$E$8050,$B222,Income!$D$7:$D$8050,AU$182))</f>
        <v>0</v>
      </c>
      <c r="AW222" s="122" t="str">
        <f>Setup!$C$9</f>
        <v>$</v>
      </c>
      <c r="AX222" s="68">
        <f>IF($C$7=$C$8,SUMIFS(Income!$F$7:$F$8050,Income!$B$7:$B$8050,"="&amp;DATE(YEAR($C$7),MONTH($C$7),DAY($C$7)),Income!$E$7:$E$8050,$B222,Income!$D$7:$D$8050,AW$182),SUMIFS(Income!$F$7:$F$8050,Income!$B$7:$B$8050,"&gt;="&amp;DATE(YEAR($C$7),MONTH($C$7),DAY($C$7)),Income!$B$7:$B$8050,"&lt;="&amp;DATE(YEAR($C$8),MONTH($C$8),DAY($C$8)),Income!$E$7:$E$8050,$B222,Income!$D$7:$D$8050,AW$182))</f>
        <v>0</v>
      </c>
      <c r="AY222" s="122" t="str">
        <f>Setup!$C$9</f>
        <v>$</v>
      </c>
      <c r="AZ222" s="68">
        <f>IF($C$7=$C$8,SUMIFS(Income!$F$7:$F$8050,Income!$B$7:$B$8050,"="&amp;DATE(YEAR($C$7),MONTH($C$7),DAY($C$7)),Income!$E$7:$E$8050,$B222,Income!$D$7:$D$8050,AY$182),SUMIFS(Income!$F$7:$F$8050,Income!$B$7:$B$8050,"&gt;="&amp;DATE(YEAR($C$7),MONTH($C$7),DAY($C$7)),Income!$B$7:$B$8050,"&lt;="&amp;DATE(YEAR($C$8),MONTH($C$8),DAY($C$8)),Income!$E$7:$E$8050,$B222,Income!$D$7:$D$8050,AY$182))</f>
        <v>0</v>
      </c>
      <c r="BA222" s="122" t="str">
        <f>Setup!$C$9</f>
        <v>$</v>
      </c>
      <c r="BB222" s="68">
        <f>IF($C$7=$C$8,SUMIFS(Income!$F$7:$F$8050,Income!$B$7:$B$8050,"="&amp;DATE(YEAR($C$7),MONTH($C$7),DAY($C$7)),Income!$E$7:$E$8050,$B222,Income!$D$7:$D$8050,BA$182),SUMIFS(Income!$F$7:$F$8050,Income!$B$7:$B$8050,"&gt;="&amp;DATE(YEAR($C$7),MONTH($C$7),DAY($C$7)),Income!$B$7:$B$8050,"&lt;="&amp;DATE(YEAR($C$8),MONTH($C$8),DAY($C$8)),Income!$E$7:$E$8050,$B222,Income!$D$7:$D$8050,BA$182))</f>
        <v>0</v>
      </c>
      <c r="BC222" s="122" t="str">
        <f>Setup!$C$9</f>
        <v>$</v>
      </c>
      <c r="BD222" s="68">
        <f>IF($C$7=$C$8,SUMIFS(Income!$F$7:$F$8050,Income!$B$7:$B$8050,"="&amp;DATE(YEAR($C$7),MONTH($C$7),DAY($C$7)),Income!$E$7:$E$8050,$B222,Income!$D$7:$D$8050,BC$182),SUMIFS(Income!$F$7:$F$8050,Income!$B$7:$B$8050,"&gt;="&amp;DATE(YEAR($C$7),MONTH($C$7),DAY($C$7)),Income!$B$7:$B$8050,"&lt;="&amp;DATE(YEAR($C$8),MONTH($C$8),DAY($C$8)),Income!$E$7:$E$8050,$B222,Income!$D$7:$D$8050,BC$182))</f>
        <v>0</v>
      </c>
      <c r="BE222" s="122" t="str">
        <f>Setup!$C$9</f>
        <v>$</v>
      </c>
      <c r="BF222" s="68">
        <f>IF($C$7=$C$8,SUMIFS(Income!$F$7:$F$8050,Income!$B$7:$B$8050,"="&amp;DATE(YEAR($C$7),MONTH($C$7),DAY($C$7)),Income!$E$7:$E$8050,$B222,Income!$D$7:$D$8050,BE$182),SUMIFS(Income!$F$7:$F$8050,Income!$B$7:$B$8050,"&gt;="&amp;DATE(YEAR($C$7),MONTH($C$7),DAY($C$7)),Income!$B$7:$B$8050,"&lt;="&amp;DATE(YEAR($C$8),MONTH($C$8),DAY($C$8)),Income!$E$7:$E$8050,$B222,Income!$D$7:$D$8050,BE$182))</f>
        <v>0</v>
      </c>
      <c r="BG222" s="122" t="str">
        <f>Setup!$C$9</f>
        <v>$</v>
      </c>
      <c r="BH222" s="68">
        <f>IF($C$7=$C$8,SUMIFS(Income!$F$7:$F$8050,Income!$B$7:$B$8050,"="&amp;DATE(YEAR($C$7),MONTH($C$7),DAY($C$7)),Income!$E$7:$E$8050,$B222,Income!$D$7:$D$8050,BG$182),SUMIFS(Income!$F$7:$F$8050,Income!$B$7:$B$8050,"&gt;="&amp;DATE(YEAR($C$7),MONTH($C$7),DAY($C$7)),Income!$B$7:$B$8050,"&lt;="&amp;DATE(YEAR($C$8),MONTH($C$8),DAY($C$8)),Income!$E$7:$E$8050,$B222,Income!$D$7:$D$8050,BG$182))</f>
        <v>0</v>
      </c>
      <c r="BI222" s="122" t="str">
        <f>Setup!$C$9</f>
        <v>$</v>
      </c>
      <c r="BJ222" s="68">
        <f>IF($C$7=$C$8,SUMIFS(Income!$F$7:$F$8050,Income!$B$7:$B$8050,"="&amp;DATE(YEAR($C$7),MONTH($C$7),DAY($C$7)),Income!$E$7:$E$8050,$B222,Income!$D$7:$D$8050,BI$182),SUMIFS(Income!$F$7:$F$8050,Income!$B$7:$B$8050,"&gt;="&amp;DATE(YEAR($C$7),MONTH($C$7),DAY($C$7)),Income!$B$7:$B$8050,"&lt;="&amp;DATE(YEAR($C$8),MONTH($C$8),DAY($C$8)),Income!$E$7:$E$8050,$B222,Income!$D$7:$D$8050,BI$182))</f>
        <v>0</v>
      </c>
      <c r="BK222" s="122" t="str">
        <f>Setup!$C$9</f>
        <v>$</v>
      </c>
      <c r="BL222" s="68">
        <f>IF($C$7=$C$8,SUMIFS(Income!$F$7:$F$8050,Income!$B$7:$B$8050,"="&amp;DATE(YEAR($C$7),MONTH($C$7),DAY($C$7)),Income!$E$7:$E$8050,$B222,Income!$D$7:$D$8050,BK$182),SUMIFS(Income!$F$7:$F$8050,Income!$B$7:$B$8050,"&gt;="&amp;DATE(YEAR($C$7),MONTH($C$7),DAY($C$7)),Income!$B$7:$B$8050,"&lt;="&amp;DATE(YEAR($C$8),MONTH($C$8),DAY($C$8)),Income!$E$7:$E$8050,$B222,Income!$D$7:$D$8050,BK$182))</f>
        <v>0</v>
      </c>
      <c r="BM222" s="122" t="str">
        <f>Setup!$C$9</f>
        <v>$</v>
      </c>
      <c r="BN222" s="68">
        <f>IF($C$7=$C$8,SUMIFS(Income!$F$7:$F$8050,Income!$B$7:$B$8050,"="&amp;DATE(YEAR($C$7),MONTH($C$7),DAY($C$7)),Income!$E$7:$E$8050,$B222,Income!$D$7:$D$8050,BM$182),SUMIFS(Income!$F$7:$F$8050,Income!$B$7:$B$8050,"&gt;="&amp;DATE(YEAR($C$7),MONTH($C$7),DAY($C$7)),Income!$B$7:$B$8050,"&lt;="&amp;DATE(YEAR($C$8),MONTH($C$8),DAY($C$8)),Income!$E$7:$E$8050,$B222,Income!$D$7:$D$8050,BM$182))</f>
        <v>0</v>
      </c>
      <c r="BO222" s="122" t="str">
        <f>Setup!$C$9</f>
        <v>$</v>
      </c>
      <c r="BP222" s="68">
        <f>IF($C$7=$C$8,SUMIFS(Income!$F$7:$F$8050,Income!$B$7:$B$8050,"="&amp;DATE(YEAR($C$7),MONTH($C$7),DAY($C$7)),Income!$E$7:$E$8050,$B222,Income!$D$7:$D$8050,BO$182),SUMIFS(Income!$F$7:$F$8050,Income!$B$7:$B$8050,"&gt;="&amp;DATE(YEAR($C$7),MONTH($C$7),DAY($C$7)),Income!$B$7:$B$8050,"&lt;="&amp;DATE(YEAR($C$8),MONTH($C$8),DAY($C$8)),Income!$E$7:$E$8050,$B222,Income!$D$7:$D$8050,BO$182))</f>
        <v>0</v>
      </c>
      <c r="BQ222" s="122" t="str">
        <f>Setup!$C$9</f>
        <v>$</v>
      </c>
      <c r="BR222" s="68">
        <f>IF($C$7=$C$8,SUMIFS(Income!$F$7:$F$8050,Income!$B$7:$B$8050,"="&amp;DATE(YEAR($C$7),MONTH($C$7),DAY($C$7)),Income!$E$7:$E$8050,$B222,Income!$D$7:$D$8050,BQ$182),SUMIFS(Income!$F$7:$F$8050,Income!$B$7:$B$8050,"&gt;="&amp;DATE(YEAR($C$7),MONTH($C$7),DAY($C$7)),Income!$B$7:$B$8050,"&lt;="&amp;DATE(YEAR($C$8),MONTH($C$8),DAY($C$8)),Income!$E$7:$E$8050,$B222,Income!$D$7:$D$8050,BQ$182))</f>
        <v>0</v>
      </c>
      <c r="BS222" s="122" t="str">
        <f>Setup!$C$9</f>
        <v>$</v>
      </c>
      <c r="BT222" s="68">
        <f>IF($C$7=$C$8,SUMIFS(Income!$F$7:$F$8050,Income!$B$7:$B$8050,"="&amp;DATE(YEAR($C$7),MONTH($C$7),DAY($C$7)),Income!$E$7:$E$8050,$B222,Income!$D$7:$D$8050,BS$182),SUMIFS(Income!$F$7:$F$8050,Income!$B$7:$B$8050,"&gt;="&amp;DATE(YEAR($C$7),MONTH($C$7),DAY($C$7)),Income!$B$7:$B$8050,"&lt;="&amp;DATE(YEAR($C$8),MONTH($C$8),DAY($C$8)),Income!$E$7:$E$8050,$B222,Income!$D$7:$D$8050,BS$182))</f>
        <v>0</v>
      </c>
      <c r="BU222" s="122" t="str">
        <f>Setup!$C$9</f>
        <v>$</v>
      </c>
      <c r="BV222" s="68">
        <f>IF($C$7=$C$8,SUMIFS(Income!$F$7:$F$8050,Income!$B$7:$B$8050,"="&amp;DATE(YEAR($C$7),MONTH($C$7),DAY($C$7)),Income!$E$7:$E$8050,$B222,Income!$D$7:$D$8050,BU$182),SUMIFS(Income!$F$7:$F$8050,Income!$B$7:$B$8050,"&gt;="&amp;DATE(YEAR($C$7),MONTH($C$7),DAY($C$7)),Income!$B$7:$B$8050,"&lt;="&amp;DATE(YEAR($C$8),MONTH($C$8),DAY($C$8)),Income!$E$7:$E$8050,$B222,Income!$D$7:$D$8050,BU$182))</f>
        <v>0</v>
      </c>
      <c r="BW222" s="122" t="str">
        <f>Setup!$C$9</f>
        <v>$</v>
      </c>
      <c r="BX222" s="68">
        <f>IF($C$7=$C$8,SUMIFS(Income!$F$7:$F$8050,Income!$B$7:$B$8050,"="&amp;DATE(YEAR($C$7),MONTH($C$7),DAY($C$7)),Income!$E$7:$E$8050,$B222,Income!$D$7:$D$8050,BW$182),SUMIFS(Income!$F$7:$F$8050,Income!$B$7:$B$8050,"&gt;="&amp;DATE(YEAR($C$7),MONTH($C$7),DAY($C$7)),Income!$B$7:$B$8050,"&lt;="&amp;DATE(YEAR($C$8),MONTH($C$8),DAY($C$8)),Income!$E$7:$E$8050,$B222,Income!$D$7:$D$8050,BW$182))</f>
        <v>0</v>
      </c>
      <c r="BY222" s="122" t="str">
        <f>Setup!$C$9</f>
        <v>$</v>
      </c>
      <c r="BZ222" s="68">
        <f>IF($C$7=$C$8,SUMIFS(Income!$F$7:$F$8050,Income!$B$7:$B$8050,"="&amp;DATE(YEAR($C$7),MONTH($C$7),DAY($C$7)),Income!$E$7:$E$8050,$B222,Income!$D$7:$D$8050,BY$182),SUMIFS(Income!$F$7:$F$8050,Income!$B$7:$B$8050,"&gt;="&amp;DATE(YEAR($C$7),MONTH($C$7),DAY($C$7)),Income!$B$7:$B$8050,"&lt;="&amp;DATE(YEAR($C$8),MONTH($C$8),DAY($C$8)),Income!$E$7:$E$8050,$B222,Income!$D$7:$D$8050,BY$182))</f>
        <v>0</v>
      </c>
      <c r="CA222" s="122" t="str">
        <f>Setup!$C$9</f>
        <v>$</v>
      </c>
      <c r="CB222" s="68">
        <f>IF($C$7=$C$8,SUMIFS(Income!$F$7:$F$8050,Income!$B$7:$B$8050,"="&amp;DATE(YEAR($C$7),MONTH($C$7),DAY($C$7)),Income!$E$7:$E$8050,$B222,Income!$D$7:$D$8050,CA$182),SUMIFS(Income!$F$7:$F$8050,Income!$B$7:$B$8050,"&gt;="&amp;DATE(YEAR($C$7),MONTH($C$7),DAY($C$7)),Income!$B$7:$B$8050,"&lt;="&amp;DATE(YEAR($C$8),MONTH($C$8),DAY($C$8)),Income!$E$7:$E$8050,$B222,Income!$D$7:$D$8050,CA$182))</f>
        <v>0</v>
      </c>
      <c r="CC222" s="122" t="str">
        <f>Setup!$C$9</f>
        <v>$</v>
      </c>
      <c r="CD222" s="68">
        <f>IF($C$7=$C$8,SUMIFS(Income!$F$7:$F$8050,Income!$B$7:$B$8050,"="&amp;DATE(YEAR($C$7),MONTH($C$7),DAY($C$7)),Income!$E$7:$E$8050,$B222,Income!$D$7:$D$8050,CC$182),SUMIFS(Income!$F$7:$F$8050,Income!$B$7:$B$8050,"&gt;="&amp;DATE(YEAR($C$7),MONTH($C$7),DAY($C$7)),Income!$B$7:$B$8050,"&lt;="&amp;DATE(YEAR($C$8),MONTH($C$8),DAY($C$8)),Income!$E$7:$E$8050,$B222,Income!$D$7:$D$8050,CC$182))</f>
        <v>0</v>
      </c>
      <c r="CE222" s="122" t="str">
        <f>Setup!$C$9</f>
        <v>$</v>
      </c>
      <c r="CF222" s="68">
        <f>IF($C$7=$C$8,SUMIFS(Income!$F$7:$F$8050,Income!$B$7:$B$8050,"="&amp;DATE(YEAR($C$7),MONTH($C$7),DAY($C$7)),Income!$E$7:$E$8050,$B222,Income!$D$7:$D$8050,CE$182),SUMIFS(Income!$F$7:$F$8050,Income!$B$7:$B$8050,"&gt;="&amp;DATE(YEAR($C$7),MONTH($C$7),DAY($C$7)),Income!$B$7:$B$8050,"&lt;="&amp;DATE(YEAR($C$8),MONTH($C$8),DAY($C$8)),Income!$E$7:$E$8050,$B222,Income!$D$7:$D$8050,CE$182))</f>
        <v>0</v>
      </c>
      <c r="CG222" s="122" t="str">
        <f>Setup!$C$9</f>
        <v>$</v>
      </c>
      <c r="CH222" s="68">
        <f>IF($C$7=$C$8,SUMIFS(Income!$F$7:$F$8050,Income!$B$7:$B$8050,"="&amp;DATE(YEAR($C$7),MONTH($C$7),DAY($C$7)),Income!$E$7:$E$8050,$B222,Income!$D$7:$D$8050,CG$182),SUMIFS(Income!$F$7:$F$8050,Income!$B$7:$B$8050,"&gt;="&amp;DATE(YEAR($C$7),MONTH($C$7),DAY($C$7)),Income!$B$7:$B$8050,"&lt;="&amp;DATE(YEAR($C$8),MONTH($C$8),DAY($C$8)),Income!$E$7:$E$8050,$B222,Income!$D$7:$D$8050,CG$182))</f>
        <v>0</v>
      </c>
      <c r="CI222" s="122" t="str">
        <f>Setup!$C$9</f>
        <v>$</v>
      </c>
      <c r="CJ222" s="68">
        <f>IF($C$7=$C$8,SUMIFS(Income!$F$7:$F$8050,Income!$B$7:$B$8050,"="&amp;DATE(YEAR($C$7),MONTH($C$7),DAY($C$7)),Income!$E$7:$E$8050,$B222,Income!$D$7:$D$8050,CI$182),SUMIFS(Income!$F$7:$F$8050,Income!$B$7:$B$8050,"&gt;="&amp;DATE(YEAR($C$7),MONTH($C$7),DAY($C$7)),Income!$B$7:$B$8050,"&lt;="&amp;DATE(YEAR($C$8),MONTH($C$8),DAY($C$8)),Income!$E$7:$E$8050,$B222,Income!$D$7:$D$8050,CI$182))</f>
        <v>0</v>
      </c>
      <c r="CK222" s="122" t="str">
        <f>Setup!$C$9</f>
        <v>$</v>
      </c>
      <c r="CL222" s="68">
        <f>IF($C$7=$C$8,SUMIFS(Income!$F$7:$F$8050,Income!$B$7:$B$8050,"="&amp;DATE(YEAR($C$7),MONTH($C$7),DAY($C$7)),Income!$E$7:$E$8050,$B222,Income!$D$7:$D$8050,CK$182),SUMIFS(Income!$F$7:$F$8050,Income!$B$7:$B$8050,"&gt;="&amp;DATE(YEAR($C$7),MONTH($C$7),DAY($C$7)),Income!$B$7:$B$8050,"&lt;="&amp;DATE(YEAR($C$8),MONTH($C$8),DAY($C$8)),Income!$E$7:$E$8050,$B222,Income!$D$7:$D$8050,CK$182))</f>
        <v>0</v>
      </c>
      <c r="CM222" s="122" t="str">
        <f>Setup!$C$9</f>
        <v>$</v>
      </c>
      <c r="CN222" s="68">
        <f>IF($C$7=$C$8,SUMIFS(Income!$F$7:$F$8050,Income!$B$7:$B$8050,"="&amp;DATE(YEAR($C$7),MONTH($C$7),DAY($C$7)),Income!$E$7:$E$8050,$B222,Income!$D$7:$D$8050,CM$182),SUMIFS(Income!$F$7:$F$8050,Income!$B$7:$B$8050,"&gt;="&amp;DATE(YEAR($C$7),MONTH($C$7),DAY($C$7)),Income!$B$7:$B$8050,"&lt;="&amp;DATE(YEAR($C$8),MONTH($C$8),DAY($C$8)),Income!$E$7:$E$8050,$B222,Income!$D$7:$D$8050,CM$182))</f>
        <v>0</v>
      </c>
      <c r="CO222" s="122" t="str">
        <f>Setup!$C$9</f>
        <v>$</v>
      </c>
      <c r="CP222" s="68">
        <f>IF($C$7=$C$8,SUMIFS(Income!$F$7:$F$8050,Income!$B$7:$B$8050,"="&amp;DATE(YEAR($C$7),MONTH($C$7),DAY($C$7)),Income!$E$7:$E$8050,$B222,Income!$D$7:$D$8050,CO$182),SUMIFS(Income!$F$7:$F$8050,Income!$B$7:$B$8050,"&gt;="&amp;DATE(YEAR($C$7),MONTH($C$7),DAY($C$7)),Income!$B$7:$B$8050,"&lt;="&amp;DATE(YEAR($C$8),MONTH($C$8),DAY($C$8)),Income!$E$7:$E$8050,$B222,Income!$D$7:$D$8050,CO$182))</f>
        <v>0</v>
      </c>
      <c r="CQ222" s="122" t="str">
        <f>Setup!$C$9</f>
        <v>$</v>
      </c>
      <c r="CR222" s="68">
        <f>IF($C$7=$C$8,SUMIFS(Income!$F$7:$F$8050,Income!$B$7:$B$8050,"="&amp;DATE(YEAR($C$7),MONTH($C$7),DAY($C$7)),Income!$E$7:$E$8050,$B222,Income!$D$7:$D$8050,CQ$182),SUMIFS(Income!$F$7:$F$8050,Income!$B$7:$B$8050,"&gt;="&amp;DATE(YEAR($C$7),MONTH($C$7),DAY($C$7)),Income!$B$7:$B$8050,"&lt;="&amp;DATE(YEAR($C$8),MONTH($C$8),DAY($C$8)),Income!$E$7:$E$8050,$B222,Income!$D$7:$D$8050,CQ$182))</f>
        <v>0</v>
      </c>
      <c r="CS222" s="122" t="str">
        <f>Setup!$C$9</f>
        <v>$</v>
      </c>
      <c r="CT222" s="68">
        <f>IF($C$7=$C$8,SUMIFS(Income!$F$7:$F$8050,Income!$B$7:$B$8050,"="&amp;DATE(YEAR($C$7),MONTH($C$7),DAY($C$7)),Income!$E$7:$E$8050,$B222,Income!$D$7:$D$8050,CS$182),SUMIFS(Income!$F$7:$F$8050,Income!$B$7:$B$8050,"&gt;="&amp;DATE(YEAR($C$7),MONTH($C$7),DAY($C$7)),Income!$B$7:$B$8050,"&lt;="&amp;DATE(YEAR($C$8),MONTH($C$8),DAY($C$8)),Income!$E$7:$E$8050,$B222,Income!$D$7:$D$8050,CS$182))</f>
        <v>0</v>
      </c>
      <c r="CU222" s="122" t="str">
        <f>Setup!$C$9</f>
        <v>$</v>
      </c>
      <c r="CV222" s="68">
        <f>IF($C$7=$C$8,SUMIFS(Income!$F$7:$F$8050,Income!$B$7:$B$8050,"="&amp;DATE(YEAR($C$7),MONTH($C$7),DAY($C$7)),Income!$E$7:$E$8050,$B222,Income!$D$7:$D$8050,CU$182),SUMIFS(Income!$F$7:$F$8050,Income!$B$7:$B$8050,"&gt;="&amp;DATE(YEAR($C$7),MONTH($C$7),DAY($C$7)),Income!$B$7:$B$8050,"&lt;="&amp;DATE(YEAR($C$8),MONTH($C$8),DAY($C$8)),Income!$E$7:$E$8050,$B222,Income!$D$7:$D$8050,CU$182))</f>
        <v>0</v>
      </c>
      <c r="CW222" s="122" t="str">
        <f>Setup!$C$9</f>
        <v>$</v>
      </c>
      <c r="CX222" s="68">
        <f>IF($C$7=$C$8,SUMIFS(Income!$F$7:$F$8050,Income!$B$7:$B$8050,"="&amp;DATE(YEAR($C$7),MONTH($C$7),DAY($C$7)),Income!$E$7:$E$8050,$B222,Income!$D$7:$D$8050,CW$182),SUMIFS(Income!$F$7:$F$8050,Income!$B$7:$B$8050,"&gt;="&amp;DATE(YEAR($C$7),MONTH($C$7),DAY($C$7)),Income!$B$7:$B$8050,"&lt;="&amp;DATE(YEAR($C$8),MONTH($C$8),DAY($C$8)),Income!$E$7:$E$8050,$B222,Income!$D$7:$D$8050,CW$182))</f>
        <v>0</v>
      </c>
      <c r="CY222" s="122" t="str">
        <f>Setup!$C$9</f>
        <v>$</v>
      </c>
      <c r="CZ222" s="68">
        <f>IF($C$7=$C$8,SUMIFS(Income!$F$7:$F$8050,Income!$B$7:$B$8050,"="&amp;DATE(YEAR($C$7),MONTH($C$7),DAY($C$7)),Income!$E$7:$E$8050,$B222,Income!$D$7:$D$8050,CY$182),SUMIFS(Income!$F$7:$F$8050,Income!$B$7:$B$8050,"&gt;="&amp;DATE(YEAR($C$7),MONTH($C$7),DAY($C$7)),Income!$B$7:$B$8050,"&lt;="&amp;DATE(YEAR($C$8),MONTH($C$8),DAY($C$8)),Income!$E$7:$E$8050,$B222,Income!$D$7:$D$8050,CY$182))</f>
        <v>0</v>
      </c>
      <c r="DA222" s="122" t="str">
        <f>Setup!$C$9</f>
        <v>$</v>
      </c>
      <c r="DB222" s="54">
        <f>IF($C$7=$C$8,SUMIFS(Income!$F$7:$F$8050,Income!$B$7:$B$8050,"="&amp;DATE(YEAR($C$7),MONTH($C$7),DAY($C$7)),Income!$E$7:$E$8050,$B222,Income!$D$7:$D$8050,DA$182),SUMIFS(Income!$F$7:$F$8050,Income!$B$7:$B$8050,"&gt;="&amp;DATE(YEAR($C$7),MONTH($C$7),DAY($C$7)),Income!$B$7:$B$8050,"&lt;="&amp;DATE(YEAR($C$8),MONTH($C$8),DAY($C$8)),Income!$E$7:$E$8050,$B222,Income!$D$7:$D$8050,DA$182))</f>
        <v>0</v>
      </c>
      <c r="DC222" s="1"/>
      <c r="DD222" s="36"/>
      <c r="DE222" s="36"/>
      <c r="DF222" s="36"/>
      <c r="DG222" s="36"/>
      <c r="DH222" s="36"/>
      <c r="DI222" s="36"/>
      <c r="DJ222" s="36"/>
      <c r="DK222" s="36"/>
      <c r="DL222" s="36"/>
      <c r="DM222" s="36"/>
      <c r="DN222" s="36"/>
      <c r="DO222" s="36"/>
      <c r="DP222" s="36"/>
      <c r="DQ222" s="36"/>
      <c r="DR222" s="36"/>
      <c r="DS222" s="36"/>
      <c r="DT222" s="36"/>
      <c r="DU222" s="36"/>
      <c r="DV222" s="36"/>
      <c r="DW222" s="36"/>
      <c r="DX222" s="36"/>
      <c r="DY222" s="36"/>
      <c r="DZ222" s="36"/>
      <c r="EA222" s="36"/>
      <c r="EB222" s="36"/>
      <c r="EC222" s="36"/>
      <c r="ED222" s="36"/>
      <c r="EE222" s="36"/>
      <c r="EF222" s="36"/>
      <c r="EG222" s="36"/>
      <c r="EH222" s="36"/>
      <c r="EI222" s="36"/>
      <c r="EJ222" s="36"/>
      <c r="EK222" s="36"/>
      <c r="EL222" s="36"/>
      <c r="EM222" s="36"/>
      <c r="EN222" s="36"/>
      <c r="EO222" s="36"/>
      <c r="EP222" s="36"/>
      <c r="EQ222" s="1"/>
    </row>
    <row r="223" spans="1:147" ht="21" customHeight="1">
      <c r="A223" s="1"/>
      <c r="B223" s="303">
        <f>Setup!M48</f>
        <v>0</v>
      </c>
      <c r="C223" s="122" t="str">
        <f>Setup!$C$9</f>
        <v>$</v>
      </c>
      <c r="D223" s="68">
        <f t="shared" si="135"/>
        <v>0</v>
      </c>
      <c r="E223" s="122" t="str">
        <f>Setup!$C$9</f>
        <v>$</v>
      </c>
      <c r="F223" s="68">
        <f t="shared" si="136"/>
        <v>0</v>
      </c>
      <c r="G223" s="122" t="str">
        <f>Setup!$C$9</f>
        <v>$</v>
      </c>
      <c r="H223" s="68">
        <f>IF($C$7=$C$8,SUMIFS(Income!$F$7:$F$8050,Income!$B$7:$B$8050,"="&amp;DATE(YEAR($C$7),MONTH($C$7),DAY($C$7)),Income!$E$7:$E$8050,$B223,Income!$D$7:$D$8050,G$182),SUMIFS(Income!$F$7:$F$8050,Income!$B$7:$B$8050,"&gt;="&amp;DATE(YEAR($C$7),MONTH($C$7),DAY($C$7)),Income!$B$7:$B$8050,"&lt;="&amp;DATE(YEAR($C$8),MONTH($C$8),DAY($C$8)),Income!$E$7:$E$8050,$B223,Income!$D$7:$D$8050,G$182))</f>
        <v>0</v>
      </c>
      <c r="I223" s="122" t="str">
        <f>Setup!$C$9</f>
        <v>$</v>
      </c>
      <c r="J223" s="68">
        <f>IF($C$7=$C$8,SUMIFS(Income!$F$7:$F$8050,Income!$B$7:$B$8050,"="&amp;DATE(YEAR($C$7),MONTH($C$7),DAY($C$7)),Income!$E$7:$E$8050,$B223,Income!$D$7:$D$8050,I$182),SUMIFS(Income!$F$7:$F$8050,Income!$B$7:$B$8050,"&gt;="&amp;DATE(YEAR($C$7),MONTH($C$7),DAY($C$7)),Income!$B$7:$B$8050,"&lt;="&amp;DATE(YEAR($C$8),MONTH($C$8),DAY($C$8)),Income!$E$7:$E$8050,$B223,Income!$D$7:$D$8050,I$182))</f>
        <v>0</v>
      </c>
      <c r="K223" s="122" t="str">
        <f>Setup!$C$9</f>
        <v>$</v>
      </c>
      <c r="L223" s="68">
        <f>IF($C$7=$C$8,SUMIFS(Income!$F$7:$F$8050,Income!$B$7:$B$8050,"="&amp;DATE(YEAR($C$7),MONTH($C$7),DAY($C$7)),Income!$E$7:$E$8050,$B223,Income!$D$7:$D$8050,K$182),SUMIFS(Income!$F$7:$F$8050,Income!$B$7:$B$8050,"&gt;="&amp;DATE(YEAR($C$7),MONTH($C$7),DAY($C$7)),Income!$B$7:$B$8050,"&lt;="&amp;DATE(YEAR($C$8),MONTH($C$8),DAY($C$8)),Income!$E$7:$E$8050,$B223,Income!$D$7:$D$8050,K$182))</f>
        <v>0</v>
      </c>
      <c r="M223" s="122" t="str">
        <f>Setup!$C$9</f>
        <v>$</v>
      </c>
      <c r="N223" s="68">
        <f>IF($C$7=$C$8,SUMIFS(Income!$F$7:$F$8050,Income!$B$7:$B$8050,"="&amp;DATE(YEAR($C$7),MONTH($C$7),DAY($C$7)),Income!$E$7:$E$8050,$B223,Income!$D$7:$D$8050,M$182),SUMIFS(Income!$F$7:$F$8050,Income!$B$7:$B$8050,"&gt;="&amp;DATE(YEAR($C$7),MONTH($C$7),DAY($C$7)),Income!$B$7:$B$8050,"&lt;="&amp;DATE(YEAR($C$8),MONTH($C$8),DAY($C$8)),Income!$E$7:$E$8050,$B223,Income!$D$7:$D$8050,M$182))</f>
        <v>0</v>
      </c>
      <c r="O223" s="122" t="str">
        <f>Setup!$C$9</f>
        <v>$</v>
      </c>
      <c r="P223" s="68">
        <f>IF($C$7=$C$8,SUMIFS(Income!$F$7:$F$8050,Income!$B$7:$B$8050,"="&amp;DATE(YEAR($C$7),MONTH($C$7),DAY($C$7)),Income!$E$7:$E$8050,$B223,Income!$D$7:$D$8050,O$182),SUMIFS(Income!$F$7:$F$8050,Income!$B$7:$B$8050,"&gt;="&amp;DATE(YEAR($C$7),MONTH($C$7),DAY($C$7)),Income!$B$7:$B$8050,"&lt;="&amp;DATE(YEAR($C$8),MONTH($C$8),DAY($C$8)),Income!$E$7:$E$8050,$B223,Income!$D$7:$D$8050,O$182))</f>
        <v>0</v>
      </c>
      <c r="Q223" s="122" t="str">
        <f>Setup!$C$9</f>
        <v>$</v>
      </c>
      <c r="R223" s="68">
        <f>IF($C$7=$C$8,SUMIFS(Income!$F$7:$F$8050,Income!$B$7:$B$8050,"="&amp;DATE(YEAR($C$7),MONTH($C$7),DAY($C$7)),Income!$E$7:$E$8050,$B223,Income!$D$7:$D$8050,Q$182),SUMIFS(Income!$F$7:$F$8050,Income!$B$7:$B$8050,"&gt;="&amp;DATE(YEAR($C$7),MONTH($C$7),DAY($C$7)),Income!$B$7:$B$8050,"&lt;="&amp;DATE(YEAR($C$8),MONTH($C$8),DAY($C$8)),Income!$E$7:$E$8050,$B223,Income!$D$7:$D$8050,Q$182))</f>
        <v>0</v>
      </c>
      <c r="S223" s="122" t="str">
        <f>Setup!$C$9</f>
        <v>$</v>
      </c>
      <c r="T223" s="68">
        <f>IF($C$7=$C$8,SUMIFS(Income!$F$7:$F$8050,Income!$B$7:$B$8050,"="&amp;DATE(YEAR($C$7),MONTH($C$7),DAY($C$7)),Income!$E$7:$E$8050,$B223,Income!$D$7:$D$8050,S$182),SUMIFS(Income!$F$7:$F$8050,Income!$B$7:$B$8050,"&gt;="&amp;DATE(YEAR($C$7),MONTH($C$7),DAY($C$7)),Income!$B$7:$B$8050,"&lt;="&amp;DATE(YEAR($C$8),MONTH($C$8),DAY($C$8)),Income!$E$7:$E$8050,$B223,Income!$D$7:$D$8050,S$182))</f>
        <v>0</v>
      </c>
      <c r="U223" s="122" t="str">
        <f>Setup!$C$9</f>
        <v>$</v>
      </c>
      <c r="V223" s="68">
        <f>IF($C$7=$C$8,SUMIFS(Income!$F$7:$F$8050,Income!$B$7:$B$8050,"="&amp;DATE(YEAR($C$7),MONTH($C$7),DAY($C$7)),Income!$E$7:$E$8050,$B223,Income!$D$7:$D$8050,U$182),SUMIFS(Income!$F$7:$F$8050,Income!$B$7:$B$8050,"&gt;="&amp;DATE(YEAR($C$7),MONTH($C$7),DAY($C$7)),Income!$B$7:$B$8050,"&lt;="&amp;DATE(YEAR($C$8),MONTH($C$8),DAY($C$8)),Income!$E$7:$E$8050,$B223,Income!$D$7:$D$8050,U$182))</f>
        <v>0</v>
      </c>
      <c r="W223" s="122" t="str">
        <f>Setup!$C$9</f>
        <v>$</v>
      </c>
      <c r="X223" s="68">
        <f>IF($C$7=$C$8,SUMIFS(Income!$F$7:$F$8050,Income!$B$7:$B$8050,"="&amp;DATE(YEAR($C$7),MONTH($C$7),DAY($C$7)),Income!$E$7:$E$8050,$B223,Income!$D$7:$D$8050,W$182),SUMIFS(Income!$F$7:$F$8050,Income!$B$7:$B$8050,"&gt;="&amp;DATE(YEAR($C$7),MONTH($C$7),DAY($C$7)),Income!$B$7:$B$8050,"&lt;="&amp;DATE(YEAR($C$8),MONTH($C$8),DAY($C$8)),Income!$E$7:$E$8050,$B223,Income!$D$7:$D$8050,W$182))</f>
        <v>0</v>
      </c>
      <c r="Y223" s="122" t="str">
        <f>Setup!$C$9</f>
        <v>$</v>
      </c>
      <c r="Z223" s="68">
        <f>IF($C$7=$C$8,SUMIFS(Income!$F$7:$F$8050,Income!$B$7:$B$8050,"="&amp;DATE(YEAR($C$7),MONTH($C$7),DAY($C$7)),Income!$E$7:$E$8050,$B223,Income!$D$7:$D$8050,Y$182),SUMIFS(Income!$F$7:$F$8050,Income!$B$7:$B$8050,"&gt;="&amp;DATE(YEAR($C$7),MONTH($C$7),DAY($C$7)),Income!$B$7:$B$8050,"&lt;="&amp;DATE(YEAR($C$8),MONTH($C$8),DAY($C$8)),Income!$E$7:$E$8050,$B223,Income!$D$7:$D$8050,Y$182))</f>
        <v>0</v>
      </c>
      <c r="AA223" s="122" t="str">
        <f>Setup!$C$9</f>
        <v>$</v>
      </c>
      <c r="AB223" s="68">
        <f>IF($C$7=$C$8,SUMIFS(Income!$F$7:$F$8050,Income!$B$7:$B$8050,"="&amp;DATE(YEAR($C$7),MONTH($C$7),DAY($C$7)),Income!$E$7:$E$8050,$B223,Income!$D$7:$D$8050,AA$182),SUMIFS(Income!$F$7:$F$8050,Income!$B$7:$B$8050,"&gt;="&amp;DATE(YEAR($C$7),MONTH($C$7),DAY($C$7)),Income!$B$7:$B$8050,"&lt;="&amp;DATE(YEAR($C$8),MONTH($C$8),DAY($C$8)),Income!$E$7:$E$8050,$B223,Income!$D$7:$D$8050,AA$182))</f>
        <v>0</v>
      </c>
      <c r="AC223" s="122" t="str">
        <f>Setup!$C$9</f>
        <v>$</v>
      </c>
      <c r="AD223" s="68">
        <f>IF($C$7=$C$8,SUMIFS(Income!$F$7:$F$8050,Income!$B$7:$B$8050,"="&amp;DATE(YEAR($C$7),MONTH($C$7),DAY($C$7)),Income!$E$7:$E$8050,$B223,Income!$D$7:$D$8050,AC$182),SUMIFS(Income!$F$7:$F$8050,Income!$B$7:$B$8050,"&gt;="&amp;DATE(YEAR($C$7),MONTH($C$7),DAY($C$7)),Income!$B$7:$B$8050,"&lt;="&amp;DATE(YEAR($C$8),MONTH($C$8),DAY($C$8)),Income!$E$7:$E$8050,$B223,Income!$D$7:$D$8050,AC$182))</f>
        <v>0</v>
      </c>
      <c r="AE223" s="464" t="str">
        <f>Setup!$C$9</f>
        <v>$</v>
      </c>
      <c r="AF223" s="68">
        <f>IF($C$7=$C$8,SUMIFS(Income!$F$7:$F$8050,Income!$B$7:$B$8050,"="&amp;DATE(YEAR($C$7),MONTH($C$7),DAY($C$7)),Income!$E$7:$E$8050,$B223,Income!$D$7:$D$8050,AE$182),SUMIFS(Income!$F$7:$F$8050,Income!$B$7:$B$8050,"&gt;="&amp;DATE(YEAR($C$7),MONTH($C$7),DAY($C$7)),Income!$B$7:$B$8050,"&lt;="&amp;DATE(YEAR($C$8),MONTH($C$8),DAY($C$8)),Income!$E$7:$E$8050,$B223,Income!$D$7:$D$8050,AE$182))</f>
        <v>0</v>
      </c>
      <c r="AG223" s="122" t="str">
        <f>Setup!$C$9</f>
        <v>$</v>
      </c>
      <c r="AH223" s="68">
        <f>IF($C$7=$C$8,SUMIFS(Income!$F$7:$F$8050,Income!$B$7:$B$8050,"="&amp;DATE(YEAR($C$7),MONTH($C$7),DAY($C$7)),Income!$E$7:$E$8050,$B223,Income!$D$7:$D$8050,AG$182),SUMIFS(Income!$F$7:$F$8050,Income!$B$7:$B$8050,"&gt;="&amp;DATE(YEAR($C$7),MONTH($C$7),DAY($C$7)),Income!$B$7:$B$8050,"&lt;="&amp;DATE(YEAR($C$8),MONTH($C$8),DAY($C$8)),Income!$E$7:$E$8050,$B223,Income!$D$7:$D$8050,AG$182))</f>
        <v>0</v>
      </c>
      <c r="AI223" s="122" t="str">
        <f>Setup!$C$9</f>
        <v>$</v>
      </c>
      <c r="AJ223" s="68">
        <f>IF($C$7=$C$8,SUMIFS(Income!$F$7:$F$8050,Income!$B$7:$B$8050,"="&amp;DATE(YEAR($C$7),MONTH($C$7),DAY($C$7)),Income!$E$7:$E$8050,$B223,Income!$D$7:$D$8050,AI$182),SUMIFS(Income!$F$7:$F$8050,Income!$B$7:$B$8050,"&gt;="&amp;DATE(YEAR($C$7),MONTH($C$7),DAY($C$7)),Income!$B$7:$B$8050,"&lt;="&amp;DATE(YEAR($C$8),MONTH($C$8),DAY($C$8)),Income!$E$7:$E$8050,$B223,Income!$D$7:$D$8050,AI$182))</f>
        <v>0</v>
      </c>
      <c r="AK223" s="122" t="str">
        <f>Setup!$C$9</f>
        <v>$</v>
      </c>
      <c r="AL223" s="68">
        <f>IF($C$7=$C$8,SUMIFS(Income!$F$7:$F$8050,Income!$B$7:$B$8050,"="&amp;DATE(YEAR($C$7),MONTH($C$7),DAY($C$7)),Income!$E$7:$E$8050,$B223,Income!$D$7:$D$8050,AK$182),SUMIFS(Income!$F$7:$F$8050,Income!$B$7:$B$8050,"&gt;="&amp;DATE(YEAR($C$7),MONTH($C$7),DAY($C$7)),Income!$B$7:$B$8050,"&lt;="&amp;DATE(YEAR($C$8),MONTH($C$8),DAY($C$8)),Income!$E$7:$E$8050,$B223,Income!$D$7:$D$8050,AK$182))</f>
        <v>0</v>
      </c>
      <c r="AM223" s="122" t="str">
        <f>Setup!$C$9</f>
        <v>$</v>
      </c>
      <c r="AN223" s="68">
        <f>IF($C$7=$C$8,SUMIFS(Income!$F$7:$F$8050,Income!$B$7:$B$8050,"="&amp;DATE(YEAR($C$7),MONTH($C$7),DAY($C$7)),Income!$E$7:$E$8050,$B223,Income!$D$7:$D$8050,AM$182),SUMIFS(Income!$F$7:$F$8050,Income!$B$7:$B$8050,"&gt;="&amp;DATE(YEAR($C$7),MONTH($C$7),DAY($C$7)),Income!$B$7:$B$8050,"&lt;="&amp;DATE(YEAR($C$8),MONTH($C$8),DAY($C$8)),Income!$E$7:$E$8050,$B223,Income!$D$7:$D$8050,AM$182))</f>
        <v>0</v>
      </c>
      <c r="AO223" s="122" t="str">
        <f>Setup!$C$9</f>
        <v>$</v>
      </c>
      <c r="AP223" s="68">
        <f>IF($C$7=$C$8,SUMIFS(Income!$F$7:$F$8050,Income!$B$7:$B$8050,"="&amp;DATE(YEAR($C$7),MONTH($C$7),DAY($C$7)),Income!$E$7:$E$8050,$B223,Income!$D$7:$D$8050,AO$182),SUMIFS(Income!$F$7:$F$8050,Income!$B$7:$B$8050,"&gt;="&amp;DATE(YEAR($C$7),MONTH($C$7),DAY($C$7)),Income!$B$7:$B$8050,"&lt;="&amp;DATE(YEAR($C$8),MONTH($C$8),DAY($C$8)),Income!$E$7:$E$8050,$B223,Income!$D$7:$D$8050,AO$182))</f>
        <v>0</v>
      </c>
      <c r="AQ223" s="122" t="str">
        <f>Setup!$C$9</f>
        <v>$</v>
      </c>
      <c r="AR223" s="68">
        <f>IF($C$7=$C$8,SUMIFS(Income!$F$7:$F$8050,Income!$B$7:$B$8050,"="&amp;DATE(YEAR($C$7),MONTH($C$7),DAY($C$7)),Income!$E$7:$E$8050,$B223,Income!$D$7:$D$8050,AQ$182),SUMIFS(Income!$F$7:$F$8050,Income!$B$7:$B$8050,"&gt;="&amp;DATE(YEAR($C$7),MONTH($C$7),DAY($C$7)),Income!$B$7:$B$8050,"&lt;="&amp;DATE(YEAR($C$8),MONTH($C$8),DAY($C$8)),Income!$E$7:$E$8050,$B223,Income!$D$7:$D$8050,AQ$182))</f>
        <v>0</v>
      </c>
      <c r="AS223" s="122" t="str">
        <f>Setup!$C$9</f>
        <v>$</v>
      </c>
      <c r="AT223" s="68">
        <f>IF($C$7=$C$8,SUMIFS(Income!$F$7:$F$8050,Income!$B$7:$B$8050,"="&amp;DATE(YEAR($C$7),MONTH($C$7),DAY($C$7)),Income!$E$7:$E$8050,$B223,Income!$D$7:$D$8050,AS$182),SUMIFS(Income!$F$7:$F$8050,Income!$B$7:$B$8050,"&gt;="&amp;DATE(YEAR($C$7),MONTH($C$7),DAY($C$7)),Income!$B$7:$B$8050,"&lt;="&amp;DATE(YEAR($C$8),MONTH($C$8),DAY($C$8)),Income!$E$7:$E$8050,$B223,Income!$D$7:$D$8050,AS$182))</f>
        <v>0</v>
      </c>
      <c r="AU223" s="122" t="str">
        <f>Setup!$C$9</f>
        <v>$</v>
      </c>
      <c r="AV223" s="68">
        <f>IF($C$7=$C$8,SUMIFS(Income!$F$7:$F$8050,Income!$B$7:$B$8050,"="&amp;DATE(YEAR($C$7),MONTH($C$7),DAY($C$7)),Income!$E$7:$E$8050,$B223,Income!$D$7:$D$8050,AU$182),SUMIFS(Income!$F$7:$F$8050,Income!$B$7:$B$8050,"&gt;="&amp;DATE(YEAR($C$7),MONTH($C$7),DAY($C$7)),Income!$B$7:$B$8050,"&lt;="&amp;DATE(YEAR($C$8),MONTH($C$8),DAY($C$8)),Income!$E$7:$E$8050,$B223,Income!$D$7:$D$8050,AU$182))</f>
        <v>0</v>
      </c>
      <c r="AW223" s="122" t="str">
        <f>Setup!$C$9</f>
        <v>$</v>
      </c>
      <c r="AX223" s="68">
        <f>IF($C$7=$C$8,SUMIFS(Income!$F$7:$F$8050,Income!$B$7:$B$8050,"="&amp;DATE(YEAR($C$7),MONTH($C$7),DAY($C$7)),Income!$E$7:$E$8050,$B223,Income!$D$7:$D$8050,AW$182),SUMIFS(Income!$F$7:$F$8050,Income!$B$7:$B$8050,"&gt;="&amp;DATE(YEAR($C$7),MONTH($C$7),DAY($C$7)),Income!$B$7:$B$8050,"&lt;="&amp;DATE(YEAR($C$8),MONTH($C$8),DAY($C$8)),Income!$E$7:$E$8050,$B223,Income!$D$7:$D$8050,AW$182))</f>
        <v>0</v>
      </c>
      <c r="AY223" s="122" t="str">
        <f>Setup!$C$9</f>
        <v>$</v>
      </c>
      <c r="AZ223" s="68">
        <f>IF($C$7=$C$8,SUMIFS(Income!$F$7:$F$8050,Income!$B$7:$B$8050,"="&amp;DATE(YEAR($C$7),MONTH($C$7),DAY($C$7)),Income!$E$7:$E$8050,$B223,Income!$D$7:$D$8050,AY$182),SUMIFS(Income!$F$7:$F$8050,Income!$B$7:$B$8050,"&gt;="&amp;DATE(YEAR($C$7),MONTH($C$7),DAY($C$7)),Income!$B$7:$B$8050,"&lt;="&amp;DATE(YEAR($C$8),MONTH($C$8),DAY($C$8)),Income!$E$7:$E$8050,$B223,Income!$D$7:$D$8050,AY$182))</f>
        <v>0</v>
      </c>
      <c r="BA223" s="122" t="str">
        <f>Setup!$C$9</f>
        <v>$</v>
      </c>
      <c r="BB223" s="68">
        <f>IF($C$7=$C$8,SUMIFS(Income!$F$7:$F$8050,Income!$B$7:$B$8050,"="&amp;DATE(YEAR($C$7),MONTH($C$7),DAY($C$7)),Income!$E$7:$E$8050,$B223,Income!$D$7:$D$8050,BA$182),SUMIFS(Income!$F$7:$F$8050,Income!$B$7:$B$8050,"&gt;="&amp;DATE(YEAR($C$7),MONTH($C$7),DAY($C$7)),Income!$B$7:$B$8050,"&lt;="&amp;DATE(YEAR($C$8),MONTH($C$8),DAY($C$8)),Income!$E$7:$E$8050,$B223,Income!$D$7:$D$8050,BA$182))</f>
        <v>0</v>
      </c>
      <c r="BC223" s="122" t="str">
        <f>Setup!$C$9</f>
        <v>$</v>
      </c>
      <c r="BD223" s="68">
        <f>IF($C$7=$C$8,SUMIFS(Income!$F$7:$F$8050,Income!$B$7:$B$8050,"="&amp;DATE(YEAR($C$7),MONTH($C$7),DAY($C$7)),Income!$E$7:$E$8050,$B223,Income!$D$7:$D$8050,BC$182),SUMIFS(Income!$F$7:$F$8050,Income!$B$7:$B$8050,"&gt;="&amp;DATE(YEAR($C$7),MONTH($C$7),DAY($C$7)),Income!$B$7:$B$8050,"&lt;="&amp;DATE(YEAR($C$8),MONTH($C$8),DAY($C$8)),Income!$E$7:$E$8050,$B223,Income!$D$7:$D$8050,BC$182))</f>
        <v>0</v>
      </c>
      <c r="BE223" s="122" t="str">
        <f>Setup!$C$9</f>
        <v>$</v>
      </c>
      <c r="BF223" s="68">
        <f>IF($C$7=$C$8,SUMIFS(Income!$F$7:$F$8050,Income!$B$7:$B$8050,"="&amp;DATE(YEAR($C$7),MONTH($C$7),DAY($C$7)),Income!$E$7:$E$8050,$B223,Income!$D$7:$D$8050,BE$182),SUMIFS(Income!$F$7:$F$8050,Income!$B$7:$B$8050,"&gt;="&amp;DATE(YEAR($C$7),MONTH($C$7),DAY($C$7)),Income!$B$7:$B$8050,"&lt;="&amp;DATE(YEAR($C$8),MONTH($C$8),DAY($C$8)),Income!$E$7:$E$8050,$B223,Income!$D$7:$D$8050,BE$182))</f>
        <v>0</v>
      </c>
      <c r="BG223" s="122" t="str">
        <f>Setup!$C$9</f>
        <v>$</v>
      </c>
      <c r="BH223" s="68">
        <f>IF($C$7=$C$8,SUMIFS(Income!$F$7:$F$8050,Income!$B$7:$B$8050,"="&amp;DATE(YEAR($C$7),MONTH($C$7),DAY($C$7)),Income!$E$7:$E$8050,$B223,Income!$D$7:$D$8050,BG$182),SUMIFS(Income!$F$7:$F$8050,Income!$B$7:$B$8050,"&gt;="&amp;DATE(YEAR($C$7),MONTH($C$7),DAY($C$7)),Income!$B$7:$B$8050,"&lt;="&amp;DATE(YEAR($C$8),MONTH($C$8),DAY($C$8)),Income!$E$7:$E$8050,$B223,Income!$D$7:$D$8050,BG$182))</f>
        <v>0</v>
      </c>
      <c r="BI223" s="122" t="str">
        <f>Setup!$C$9</f>
        <v>$</v>
      </c>
      <c r="BJ223" s="68">
        <f>IF($C$7=$C$8,SUMIFS(Income!$F$7:$F$8050,Income!$B$7:$B$8050,"="&amp;DATE(YEAR($C$7),MONTH($C$7),DAY($C$7)),Income!$E$7:$E$8050,$B223,Income!$D$7:$D$8050,BI$182),SUMIFS(Income!$F$7:$F$8050,Income!$B$7:$B$8050,"&gt;="&amp;DATE(YEAR($C$7),MONTH($C$7),DAY($C$7)),Income!$B$7:$B$8050,"&lt;="&amp;DATE(YEAR($C$8),MONTH($C$8),DAY($C$8)),Income!$E$7:$E$8050,$B223,Income!$D$7:$D$8050,BI$182))</f>
        <v>0</v>
      </c>
      <c r="BK223" s="122" t="str">
        <f>Setup!$C$9</f>
        <v>$</v>
      </c>
      <c r="BL223" s="68">
        <f>IF($C$7=$C$8,SUMIFS(Income!$F$7:$F$8050,Income!$B$7:$B$8050,"="&amp;DATE(YEAR($C$7),MONTH($C$7),DAY($C$7)),Income!$E$7:$E$8050,$B223,Income!$D$7:$D$8050,BK$182),SUMIFS(Income!$F$7:$F$8050,Income!$B$7:$B$8050,"&gt;="&amp;DATE(YEAR($C$7),MONTH($C$7),DAY($C$7)),Income!$B$7:$B$8050,"&lt;="&amp;DATE(YEAR($C$8),MONTH($C$8),DAY($C$8)),Income!$E$7:$E$8050,$B223,Income!$D$7:$D$8050,BK$182))</f>
        <v>0</v>
      </c>
      <c r="BM223" s="122" t="str">
        <f>Setup!$C$9</f>
        <v>$</v>
      </c>
      <c r="BN223" s="68">
        <f>IF($C$7=$C$8,SUMIFS(Income!$F$7:$F$8050,Income!$B$7:$B$8050,"="&amp;DATE(YEAR($C$7),MONTH($C$7),DAY($C$7)),Income!$E$7:$E$8050,$B223,Income!$D$7:$D$8050,BM$182),SUMIFS(Income!$F$7:$F$8050,Income!$B$7:$B$8050,"&gt;="&amp;DATE(YEAR($C$7),MONTH($C$7),DAY($C$7)),Income!$B$7:$B$8050,"&lt;="&amp;DATE(YEAR($C$8),MONTH($C$8),DAY($C$8)),Income!$E$7:$E$8050,$B223,Income!$D$7:$D$8050,BM$182))</f>
        <v>0</v>
      </c>
      <c r="BO223" s="122" t="str">
        <f>Setup!$C$9</f>
        <v>$</v>
      </c>
      <c r="BP223" s="68">
        <f>IF($C$7=$C$8,SUMIFS(Income!$F$7:$F$8050,Income!$B$7:$B$8050,"="&amp;DATE(YEAR($C$7),MONTH($C$7),DAY($C$7)),Income!$E$7:$E$8050,$B223,Income!$D$7:$D$8050,BO$182),SUMIFS(Income!$F$7:$F$8050,Income!$B$7:$B$8050,"&gt;="&amp;DATE(YEAR($C$7),MONTH($C$7),DAY($C$7)),Income!$B$7:$B$8050,"&lt;="&amp;DATE(YEAR($C$8),MONTH($C$8),DAY($C$8)),Income!$E$7:$E$8050,$B223,Income!$D$7:$D$8050,BO$182))</f>
        <v>0</v>
      </c>
      <c r="BQ223" s="122" t="str">
        <f>Setup!$C$9</f>
        <v>$</v>
      </c>
      <c r="BR223" s="68">
        <f>IF($C$7=$C$8,SUMIFS(Income!$F$7:$F$8050,Income!$B$7:$B$8050,"="&amp;DATE(YEAR($C$7),MONTH($C$7),DAY($C$7)),Income!$E$7:$E$8050,$B223,Income!$D$7:$D$8050,BQ$182),SUMIFS(Income!$F$7:$F$8050,Income!$B$7:$B$8050,"&gt;="&amp;DATE(YEAR($C$7),MONTH($C$7),DAY($C$7)),Income!$B$7:$B$8050,"&lt;="&amp;DATE(YEAR($C$8),MONTH($C$8),DAY($C$8)),Income!$E$7:$E$8050,$B223,Income!$D$7:$D$8050,BQ$182))</f>
        <v>0</v>
      </c>
      <c r="BS223" s="122" t="str">
        <f>Setup!$C$9</f>
        <v>$</v>
      </c>
      <c r="BT223" s="68">
        <f>IF($C$7=$C$8,SUMIFS(Income!$F$7:$F$8050,Income!$B$7:$B$8050,"="&amp;DATE(YEAR($C$7),MONTH($C$7),DAY($C$7)),Income!$E$7:$E$8050,$B223,Income!$D$7:$D$8050,BS$182),SUMIFS(Income!$F$7:$F$8050,Income!$B$7:$B$8050,"&gt;="&amp;DATE(YEAR($C$7),MONTH($C$7),DAY($C$7)),Income!$B$7:$B$8050,"&lt;="&amp;DATE(YEAR($C$8),MONTH($C$8),DAY($C$8)),Income!$E$7:$E$8050,$B223,Income!$D$7:$D$8050,BS$182))</f>
        <v>0</v>
      </c>
      <c r="BU223" s="122" t="str">
        <f>Setup!$C$9</f>
        <v>$</v>
      </c>
      <c r="BV223" s="68">
        <f>IF($C$7=$C$8,SUMIFS(Income!$F$7:$F$8050,Income!$B$7:$B$8050,"="&amp;DATE(YEAR($C$7),MONTH($C$7),DAY($C$7)),Income!$E$7:$E$8050,$B223,Income!$D$7:$D$8050,BU$182),SUMIFS(Income!$F$7:$F$8050,Income!$B$7:$B$8050,"&gt;="&amp;DATE(YEAR($C$7),MONTH($C$7),DAY($C$7)),Income!$B$7:$B$8050,"&lt;="&amp;DATE(YEAR($C$8),MONTH($C$8),DAY($C$8)),Income!$E$7:$E$8050,$B223,Income!$D$7:$D$8050,BU$182))</f>
        <v>0</v>
      </c>
      <c r="BW223" s="122" t="str">
        <f>Setup!$C$9</f>
        <v>$</v>
      </c>
      <c r="BX223" s="68">
        <f>IF($C$7=$C$8,SUMIFS(Income!$F$7:$F$8050,Income!$B$7:$B$8050,"="&amp;DATE(YEAR($C$7),MONTH($C$7),DAY($C$7)),Income!$E$7:$E$8050,$B223,Income!$D$7:$D$8050,BW$182),SUMIFS(Income!$F$7:$F$8050,Income!$B$7:$B$8050,"&gt;="&amp;DATE(YEAR($C$7),MONTH($C$7),DAY($C$7)),Income!$B$7:$B$8050,"&lt;="&amp;DATE(YEAR($C$8),MONTH($C$8),DAY($C$8)),Income!$E$7:$E$8050,$B223,Income!$D$7:$D$8050,BW$182))</f>
        <v>0</v>
      </c>
      <c r="BY223" s="122" t="str">
        <f>Setup!$C$9</f>
        <v>$</v>
      </c>
      <c r="BZ223" s="68">
        <f>IF($C$7=$C$8,SUMIFS(Income!$F$7:$F$8050,Income!$B$7:$B$8050,"="&amp;DATE(YEAR($C$7),MONTH($C$7),DAY($C$7)),Income!$E$7:$E$8050,$B223,Income!$D$7:$D$8050,BY$182),SUMIFS(Income!$F$7:$F$8050,Income!$B$7:$B$8050,"&gt;="&amp;DATE(YEAR($C$7),MONTH($C$7),DAY($C$7)),Income!$B$7:$B$8050,"&lt;="&amp;DATE(YEAR($C$8),MONTH($C$8),DAY($C$8)),Income!$E$7:$E$8050,$B223,Income!$D$7:$D$8050,BY$182))</f>
        <v>0</v>
      </c>
      <c r="CA223" s="122" t="str">
        <f>Setup!$C$9</f>
        <v>$</v>
      </c>
      <c r="CB223" s="68">
        <f>IF($C$7=$C$8,SUMIFS(Income!$F$7:$F$8050,Income!$B$7:$B$8050,"="&amp;DATE(YEAR($C$7),MONTH($C$7),DAY($C$7)),Income!$E$7:$E$8050,$B223,Income!$D$7:$D$8050,CA$182),SUMIFS(Income!$F$7:$F$8050,Income!$B$7:$B$8050,"&gt;="&amp;DATE(YEAR($C$7),MONTH($C$7),DAY($C$7)),Income!$B$7:$B$8050,"&lt;="&amp;DATE(YEAR($C$8),MONTH($C$8),DAY($C$8)),Income!$E$7:$E$8050,$B223,Income!$D$7:$D$8050,CA$182))</f>
        <v>0</v>
      </c>
      <c r="CC223" s="122" t="str">
        <f>Setup!$C$9</f>
        <v>$</v>
      </c>
      <c r="CD223" s="68">
        <f>IF($C$7=$C$8,SUMIFS(Income!$F$7:$F$8050,Income!$B$7:$B$8050,"="&amp;DATE(YEAR($C$7),MONTH($C$7),DAY($C$7)),Income!$E$7:$E$8050,$B223,Income!$D$7:$D$8050,CC$182),SUMIFS(Income!$F$7:$F$8050,Income!$B$7:$B$8050,"&gt;="&amp;DATE(YEAR($C$7),MONTH($C$7),DAY($C$7)),Income!$B$7:$B$8050,"&lt;="&amp;DATE(YEAR($C$8),MONTH($C$8),DAY($C$8)),Income!$E$7:$E$8050,$B223,Income!$D$7:$D$8050,CC$182))</f>
        <v>0</v>
      </c>
      <c r="CE223" s="122" t="str">
        <f>Setup!$C$9</f>
        <v>$</v>
      </c>
      <c r="CF223" s="68">
        <f>IF($C$7=$C$8,SUMIFS(Income!$F$7:$F$8050,Income!$B$7:$B$8050,"="&amp;DATE(YEAR($C$7),MONTH($C$7),DAY($C$7)),Income!$E$7:$E$8050,$B223,Income!$D$7:$D$8050,CE$182),SUMIFS(Income!$F$7:$F$8050,Income!$B$7:$B$8050,"&gt;="&amp;DATE(YEAR($C$7),MONTH($C$7),DAY($C$7)),Income!$B$7:$B$8050,"&lt;="&amp;DATE(YEAR($C$8),MONTH($C$8),DAY($C$8)),Income!$E$7:$E$8050,$B223,Income!$D$7:$D$8050,CE$182))</f>
        <v>0</v>
      </c>
      <c r="CG223" s="122" t="str">
        <f>Setup!$C$9</f>
        <v>$</v>
      </c>
      <c r="CH223" s="68">
        <f>IF($C$7=$C$8,SUMIFS(Income!$F$7:$F$8050,Income!$B$7:$B$8050,"="&amp;DATE(YEAR($C$7),MONTH($C$7),DAY($C$7)),Income!$E$7:$E$8050,$B223,Income!$D$7:$D$8050,CG$182),SUMIFS(Income!$F$7:$F$8050,Income!$B$7:$B$8050,"&gt;="&amp;DATE(YEAR($C$7),MONTH($C$7),DAY($C$7)),Income!$B$7:$B$8050,"&lt;="&amp;DATE(YEAR($C$8),MONTH($C$8),DAY($C$8)),Income!$E$7:$E$8050,$B223,Income!$D$7:$D$8050,CG$182))</f>
        <v>0</v>
      </c>
      <c r="CI223" s="122" t="str">
        <f>Setup!$C$9</f>
        <v>$</v>
      </c>
      <c r="CJ223" s="68">
        <f>IF($C$7=$C$8,SUMIFS(Income!$F$7:$F$8050,Income!$B$7:$B$8050,"="&amp;DATE(YEAR($C$7),MONTH($C$7),DAY($C$7)),Income!$E$7:$E$8050,$B223,Income!$D$7:$D$8050,CI$182),SUMIFS(Income!$F$7:$F$8050,Income!$B$7:$B$8050,"&gt;="&amp;DATE(YEAR($C$7),MONTH($C$7),DAY($C$7)),Income!$B$7:$B$8050,"&lt;="&amp;DATE(YEAR($C$8),MONTH($C$8),DAY($C$8)),Income!$E$7:$E$8050,$B223,Income!$D$7:$D$8050,CI$182))</f>
        <v>0</v>
      </c>
      <c r="CK223" s="122" t="str">
        <f>Setup!$C$9</f>
        <v>$</v>
      </c>
      <c r="CL223" s="68">
        <f>IF($C$7=$C$8,SUMIFS(Income!$F$7:$F$8050,Income!$B$7:$B$8050,"="&amp;DATE(YEAR($C$7),MONTH($C$7),DAY($C$7)),Income!$E$7:$E$8050,$B223,Income!$D$7:$D$8050,CK$182),SUMIFS(Income!$F$7:$F$8050,Income!$B$7:$B$8050,"&gt;="&amp;DATE(YEAR($C$7),MONTH($C$7),DAY($C$7)),Income!$B$7:$B$8050,"&lt;="&amp;DATE(YEAR($C$8),MONTH($C$8),DAY($C$8)),Income!$E$7:$E$8050,$B223,Income!$D$7:$D$8050,CK$182))</f>
        <v>0</v>
      </c>
      <c r="CM223" s="122" t="str">
        <f>Setup!$C$9</f>
        <v>$</v>
      </c>
      <c r="CN223" s="68">
        <f>IF($C$7=$C$8,SUMIFS(Income!$F$7:$F$8050,Income!$B$7:$B$8050,"="&amp;DATE(YEAR($C$7),MONTH($C$7),DAY($C$7)),Income!$E$7:$E$8050,$B223,Income!$D$7:$D$8050,CM$182),SUMIFS(Income!$F$7:$F$8050,Income!$B$7:$B$8050,"&gt;="&amp;DATE(YEAR($C$7),MONTH($C$7),DAY($C$7)),Income!$B$7:$B$8050,"&lt;="&amp;DATE(YEAR($C$8),MONTH($C$8),DAY($C$8)),Income!$E$7:$E$8050,$B223,Income!$D$7:$D$8050,CM$182))</f>
        <v>0</v>
      </c>
      <c r="CO223" s="122" t="str">
        <f>Setup!$C$9</f>
        <v>$</v>
      </c>
      <c r="CP223" s="68">
        <f>IF($C$7=$C$8,SUMIFS(Income!$F$7:$F$8050,Income!$B$7:$B$8050,"="&amp;DATE(YEAR($C$7),MONTH($C$7),DAY($C$7)),Income!$E$7:$E$8050,$B223,Income!$D$7:$D$8050,CO$182),SUMIFS(Income!$F$7:$F$8050,Income!$B$7:$B$8050,"&gt;="&amp;DATE(YEAR($C$7),MONTH($C$7),DAY($C$7)),Income!$B$7:$B$8050,"&lt;="&amp;DATE(YEAR($C$8),MONTH($C$8),DAY($C$8)),Income!$E$7:$E$8050,$B223,Income!$D$7:$D$8050,CO$182))</f>
        <v>0</v>
      </c>
      <c r="CQ223" s="122" t="str">
        <f>Setup!$C$9</f>
        <v>$</v>
      </c>
      <c r="CR223" s="68">
        <f>IF($C$7=$C$8,SUMIFS(Income!$F$7:$F$8050,Income!$B$7:$B$8050,"="&amp;DATE(YEAR($C$7),MONTH($C$7),DAY($C$7)),Income!$E$7:$E$8050,$B223,Income!$D$7:$D$8050,CQ$182),SUMIFS(Income!$F$7:$F$8050,Income!$B$7:$B$8050,"&gt;="&amp;DATE(YEAR($C$7),MONTH($C$7),DAY($C$7)),Income!$B$7:$B$8050,"&lt;="&amp;DATE(YEAR($C$8),MONTH($C$8),DAY($C$8)),Income!$E$7:$E$8050,$B223,Income!$D$7:$D$8050,CQ$182))</f>
        <v>0</v>
      </c>
      <c r="CS223" s="122" t="str">
        <f>Setup!$C$9</f>
        <v>$</v>
      </c>
      <c r="CT223" s="68">
        <f>IF($C$7=$C$8,SUMIFS(Income!$F$7:$F$8050,Income!$B$7:$B$8050,"="&amp;DATE(YEAR($C$7),MONTH($C$7),DAY($C$7)),Income!$E$7:$E$8050,$B223,Income!$D$7:$D$8050,CS$182),SUMIFS(Income!$F$7:$F$8050,Income!$B$7:$B$8050,"&gt;="&amp;DATE(YEAR($C$7),MONTH($C$7),DAY($C$7)),Income!$B$7:$B$8050,"&lt;="&amp;DATE(YEAR($C$8),MONTH($C$8),DAY($C$8)),Income!$E$7:$E$8050,$B223,Income!$D$7:$D$8050,CS$182))</f>
        <v>0</v>
      </c>
      <c r="CU223" s="122" t="str">
        <f>Setup!$C$9</f>
        <v>$</v>
      </c>
      <c r="CV223" s="68">
        <f>IF($C$7=$C$8,SUMIFS(Income!$F$7:$F$8050,Income!$B$7:$B$8050,"="&amp;DATE(YEAR($C$7),MONTH($C$7),DAY($C$7)),Income!$E$7:$E$8050,$B223,Income!$D$7:$D$8050,CU$182),SUMIFS(Income!$F$7:$F$8050,Income!$B$7:$B$8050,"&gt;="&amp;DATE(YEAR($C$7),MONTH($C$7),DAY($C$7)),Income!$B$7:$B$8050,"&lt;="&amp;DATE(YEAR($C$8),MONTH($C$8),DAY($C$8)),Income!$E$7:$E$8050,$B223,Income!$D$7:$D$8050,CU$182))</f>
        <v>0</v>
      </c>
      <c r="CW223" s="122" t="str">
        <f>Setup!$C$9</f>
        <v>$</v>
      </c>
      <c r="CX223" s="68">
        <f>IF($C$7=$C$8,SUMIFS(Income!$F$7:$F$8050,Income!$B$7:$B$8050,"="&amp;DATE(YEAR($C$7),MONTH($C$7),DAY($C$7)),Income!$E$7:$E$8050,$B223,Income!$D$7:$D$8050,CW$182),SUMIFS(Income!$F$7:$F$8050,Income!$B$7:$B$8050,"&gt;="&amp;DATE(YEAR($C$7),MONTH($C$7),DAY($C$7)),Income!$B$7:$B$8050,"&lt;="&amp;DATE(YEAR($C$8),MONTH($C$8),DAY($C$8)),Income!$E$7:$E$8050,$B223,Income!$D$7:$D$8050,CW$182))</f>
        <v>0</v>
      </c>
      <c r="CY223" s="122" t="str">
        <f>Setup!$C$9</f>
        <v>$</v>
      </c>
      <c r="CZ223" s="68">
        <f>IF($C$7=$C$8,SUMIFS(Income!$F$7:$F$8050,Income!$B$7:$B$8050,"="&amp;DATE(YEAR($C$7),MONTH($C$7),DAY($C$7)),Income!$E$7:$E$8050,$B223,Income!$D$7:$D$8050,CY$182),SUMIFS(Income!$F$7:$F$8050,Income!$B$7:$B$8050,"&gt;="&amp;DATE(YEAR($C$7),MONTH($C$7),DAY($C$7)),Income!$B$7:$B$8050,"&lt;="&amp;DATE(YEAR($C$8),MONTH($C$8),DAY($C$8)),Income!$E$7:$E$8050,$B223,Income!$D$7:$D$8050,CY$182))</f>
        <v>0</v>
      </c>
      <c r="DA223" s="122" t="str">
        <f>Setup!$C$9</f>
        <v>$</v>
      </c>
      <c r="DB223" s="54">
        <f>IF($C$7=$C$8,SUMIFS(Income!$F$7:$F$8050,Income!$B$7:$B$8050,"="&amp;DATE(YEAR($C$7),MONTH($C$7),DAY($C$7)),Income!$E$7:$E$8050,$B223,Income!$D$7:$D$8050,DA$182),SUMIFS(Income!$F$7:$F$8050,Income!$B$7:$B$8050,"&gt;="&amp;DATE(YEAR($C$7),MONTH($C$7),DAY($C$7)),Income!$B$7:$B$8050,"&lt;="&amp;DATE(YEAR($C$8),MONTH($C$8),DAY($C$8)),Income!$E$7:$E$8050,$B223,Income!$D$7:$D$8050,DA$182))</f>
        <v>0</v>
      </c>
      <c r="DC223" s="1"/>
      <c r="DD223" s="36"/>
      <c r="DE223" s="36"/>
      <c r="DF223" s="36"/>
      <c r="DG223" s="36"/>
      <c r="DH223" s="36"/>
      <c r="DI223" s="36"/>
      <c r="DJ223" s="36"/>
      <c r="DK223" s="36"/>
      <c r="DL223" s="36"/>
      <c r="DM223" s="36"/>
      <c r="DN223" s="36"/>
      <c r="DO223" s="36"/>
      <c r="DP223" s="36"/>
      <c r="DQ223" s="36"/>
      <c r="DR223" s="36"/>
      <c r="DS223" s="36"/>
      <c r="DT223" s="36"/>
      <c r="DU223" s="36"/>
      <c r="DV223" s="36"/>
      <c r="DW223" s="36"/>
      <c r="DX223" s="36"/>
      <c r="DY223" s="36"/>
      <c r="DZ223" s="36"/>
      <c r="EA223" s="36"/>
      <c r="EB223" s="36"/>
      <c r="EC223" s="36"/>
      <c r="ED223" s="36"/>
      <c r="EE223" s="36"/>
      <c r="EF223" s="36"/>
      <c r="EG223" s="36"/>
      <c r="EH223" s="36"/>
      <c r="EI223" s="36"/>
      <c r="EJ223" s="36"/>
      <c r="EK223" s="36"/>
      <c r="EL223" s="36"/>
      <c r="EM223" s="36"/>
      <c r="EN223" s="36"/>
      <c r="EO223" s="36"/>
      <c r="EP223" s="36"/>
      <c r="EQ223" s="1"/>
    </row>
    <row r="224" spans="1:147" ht="21" customHeight="1">
      <c r="A224" s="1"/>
      <c r="B224" s="152" t="s">
        <v>173</v>
      </c>
      <c r="C224" s="114" t="str">
        <f>Setup!$C$9</f>
        <v>$</v>
      </c>
      <c r="D224" s="46">
        <f>SUM(D184:D223)</f>
        <v>300450</v>
      </c>
      <c r="E224" s="114" t="str">
        <f>Setup!$C$9</f>
        <v>$</v>
      </c>
      <c r="F224" s="46">
        <f>SUM(F184:F223)</f>
        <v>6009</v>
      </c>
      <c r="G224" s="114" t="str">
        <f>Setup!$C$9</f>
        <v>$</v>
      </c>
      <c r="H224" s="46">
        <f>SUM(H184:H223)</f>
        <v>27100</v>
      </c>
      <c r="I224" s="114" t="str">
        <f>Setup!$C$9</f>
        <v>$</v>
      </c>
      <c r="J224" s="46">
        <f>SUM(J184:J223)</f>
        <v>22200</v>
      </c>
      <c r="K224" s="114" t="str">
        <f>Setup!$C$9</f>
        <v>$</v>
      </c>
      <c r="L224" s="46">
        <f>SUM(L184:L223)</f>
        <v>29450</v>
      </c>
      <c r="M224" s="114" t="str">
        <f>Setup!$C$9</f>
        <v>$</v>
      </c>
      <c r="N224" s="46">
        <f>SUM(N184:N223)</f>
        <v>18600</v>
      </c>
      <c r="O224" s="114" t="str">
        <f>Setup!$C$9</f>
        <v>$</v>
      </c>
      <c r="P224" s="46">
        <f>SUM(P184:P223)</f>
        <v>21050</v>
      </c>
      <c r="Q224" s="114" t="str">
        <f>Setup!$C$9</f>
        <v>$</v>
      </c>
      <c r="R224" s="46">
        <f>SUM(R184:R223)</f>
        <v>34300</v>
      </c>
      <c r="S224" s="114" t="str">
        <f>Setup!$C$9</f>
        <v>$</v>
      </c>
      <c r="T224" s="46">
        <f>SUM(T184:T223)</f>
        <v>27000</v>
      </c>
      <c r="U224" s="114" t="str">
        <f>Setup!$C$9</f>
        <v>$</v>
      </c>
      <c r="V224" s="46">
        <f>SUM(V184:V223)</f>
        <v>22250</v>
      </c>
      <c r="W224" s="114" t="str">
        <f>Setup!$C$9</f>
        <v>$</v>
      </c>
      <c r="X224" s="46">
        <f>SUM(X184:X223)</f>
        <v>29400</v>
      </c>
      <c r="Y224" s="114" t="str">
        <f>Setup!$C$9</f>
        <v>$</v>
      </c>
      <c r="Z224" s="46">
        <f>SUM(Z184:Z223)</f>
        <v>18600</v>
      </c>
      <c r="AA224" s="114" t="str">
        <f>Setup!$C$9</f>
        <v>$</v>
      </c>
      <c r="AB224" s="46">
        <f>SUM(AB184:AB223)</f>
        <v>21050</v>
      </c>
      <c r="AC224" s="114" t="str">
        <f>Setup!$C$9</f>
        <v>$</v>
      </c>
      <c r="AD224" s="46">
        <f t="shared" ref="AD224" si="137">SUM(AD184:AD223)</f>
        <v>29450</v>
      </c>
      <c r="AE224" s="465" t="str">
        <f>Setup!$C$9</f>
        <v>$</v>
      </c>
      <c r="AF224" s="46">
        <f t="shared" ref="AF224" si="138">SUM(AF184:AF223)</f>
        <v>0</v>
      </c>
      <c r="AG224" s="114" t="str">
        <f>Setup!$C$9</f>
        <v>$</v>
      </c>
      <c r="AH224" s="46">
        <f t="shared" ref="AH224" si="139">SUM(AH184:AH223)</f>
        <v>0</v>
      </c>
      <c r="AI224" s="114" t="str">
        <f>Setup!$C$9</f>
        <v>$</v>
      </c>
      <c r="AJ224" s="46">
        <f t="shared" ref="AJ224" si="140">SUM(AJ184:AJ223)</f>
        <v>0</v>
      </c>
      <c r="AK224" s="114" t="str">
        <f>Setup!$C$9</f>
        <v>$</v>
      </c>
      <c r="AL224" s="46">
        <f t="shared" ref="AL224" si="141">SUM(AL184:AL223)</f>
        <v>0</v>
      </c>
      <c r="AM224" s="114" t="str">
        <f>Setup!$C$9</f>
        <v>$</v>
      </c>
      <c r="AN224" s="46">
        <f t="shared" ref="AN224" si="142">SUM(AN184:AN223)</f>
        <v>0</v>
      </c>
      <c r="AO224" s="114" t="str">
        <f>Setup!$C$9</f>
        <v>$</v>
      </c>
      <c r="AP224" s="46">
        <f t="shared" ref="AP224" si="143">SUM(AP184:AP223)</f>
        <v>0</v>
      </c>
      <c r="AQ224" s="114" t="str">
        <f>Setup!$C$9</f>
        <v>$</v>
      </c>
      <c r="AR224" s="46">
        <f t="shared" ref="AR224" si="144">SUM(AR184:AR223)</f>
        <v>0</v>
      </c>
      <c r="AS224" s="114" t="str">
        <f>Setup!$C$9</f>
        <v>$</v>
      </c>
      <c r="AT224" s="46">
        <f t="shared" ref="AT224" si="145">SUM(AT184:AT223)</f>
        <v>0</v>
      </c>
      <c r="AU224" s="114" t="str">
        <f>Setup!$C$9</f>
        <v>$</v>
      </c>
      <c r="AV224" s="46">
        <f t="shared" ref="AV224" si="146">SUM(AV184:AV223)</f>
        <v>0</v>
      </c>
      <c r="AW224" s="114" t="str">
        <f>Setup!$C$9</f>
        <v>$</v>
      </c>
      <c r="AX224" s="46">
        <f t="shared" ref="AX224" si="147">SUM(AX184:AX223)</f>
        <v>0</v>
      </c>
      <c r="AY224" s="114" t="str">
        <f>Setup!$C$9</f>
        <v>$</v>
      </c>
      <c r="AZ224" s="46">
        <f t="shared" ref="AZ224" si="148">SUM(AZ184:AZ223)</f>
        <v>0</v>
      </c>
      <c r="BA224" s="114" t="str">
        <f>Setup!$C$9</f>
        <v>$</v>
      </c>
      <c r="BB224" s="46">
        <f t="shared" ref="BB224" si="149">SUM(BB184:BB223)</f>
        <v>0</v>
      </c>
      <c r="BC224" s="114" t="str">
        <f>Setup!$C$9</f>
        <v>$</v>
      </c>
      <c r="BD224" s="46">
        <f t="shared" ref="BD224" si="150">SUM(BD184:BD223)</f>
        <v>0</v>
      </c>
      <c r="BE224" s="114" t="str">
        <f>Setup!$C$9</f>
        <v>$</v>
      </c>
      <c r="BF224" s="46">
        <f t="shared" ref="BF224" si="151">SUM(BF184:BF223)</f>
        <v>0</v>
      </c>
      <c r="BG224" s="114" t="str">
        <f>Setup!$C$9</f>
        <v>$</v>
      </c>
      <c r="BH224" s="46">
        <f t="shared" ref="BH224" si="152">SUM(BH184:BH223)</f>
        <v>0</v>
      </c>
      <c r="BI224" s="114" t="str">
        <f>Setup!$C$9</f>
        <v>$</v>
      </c>
      <c r="BJ224" s="46">
        <f t="shared" ref="BJ224" si="153">SUM(BJ184:BJ223)</f>
        <v>0</v>
      </c>
      <c r="BK224" s="114" t="str">
        <f>Setup!$C$9</f>
        <v>$</v>
      </c>
      <c r="BL224" s="46">
        <f t="shared" ref="BL224" si="154">SUM(BL184:BL223)</f>
        <v>0</v>
      </c>
      <c r="BM224" s="114" t="str">
        <f>Setup!$C$9</f>
        <v>$</v>
      </c>
      <c r="BN224" s="46">
        <f t="shared" ref="BN224" si="155">SUM(BN184:BN223)</f>
        <v>0</v>
      </c>
      <c r="BO224" s="114" t="str">
        <f>Setup!$C$9</f>
        <v>$</v>
      </c>
      <c r="BP224" s="46">
        <f t="shared" ref="BP224" si="156">SUM(BP184:BP223)</f>
        <v>0</v>
      </c>
      <c r="BQ224" s="114" t="str">
        <f>Setup!$C$9</f>
        <v>$</v>
      </c>
      <c r="BR224" s="46">
        <f t="shared" ref="BR224" si="157">SUM(BR184:BR223)</f>
        <v>0</v>
      </c>
      <c r="BS224" s="114" t="str">
        <f>Setup!$C$9</f>
        <v>$</v>
      </c>
      <c r="BT224" s="46">
        <f t="shared" ref="BT224" si="158">SUM(BT184:BT223)</f>
        <v>0</v>
      </c>
      <c r="BU224" s="114" t="str">
        <f>Setup!$C$9</f>
        <v>$</v>
      </c>
      <c r="BV224" s="46">
        <f t="shared" ref="BV224" si="159">SUM(BV184:BV223)</f>
        <v>0</v>
      </c>
      <c r="BW224" s="114" t="str">
        <f>Setup!$C$9</f>
        <v>$</v>
      </c>
      <c r="BX224" s="46">
        <f t="shared" ref="BX224" si="160">SUM(BX184:BX223)</f>
        <v>0</v>
      </c>
      <c r="BY224" s="114" t="str">
        <f>Setup!$C$9</f>
        <v>$</v>
      </c>
      <c r="BZ224" s="46">
        <f t="shared" ref="BZ224" si="161">SUM(BZ184:BZ223)</f>
        <v>0</v>
      </c>
      <c r="CA224" s="114" t="str">
        <f>Setup!$C$9</f>
        <v>$</v>
      </c>
      <c r="CB224" s="46">
        <f t="shared" ref="CB224" si="162">SUM(CB184:CB223)</f>
        <v>0</v>
      </c>
      <c r="CC224" s="114" t="str">
        <f>Setup!$C$9</f>
        <v>$</v>
      </c>
      <c r="CD224" s="46">
        <f t="shared" ref="CD224" si="163">SUM(CD184:CD223)</f>
        <v>0</v>
      </c>
      <c r="CE224" s="114" t="str">
        <f>Setup!$C$9</f>
        <v>$</v>
      </c>
      <c r="CF224" s="46">
        <f t="shared" ref="CF224" si="164">SUM(CF184:CF223)</f>
        <v>0</v>
      </c>
      <c r="CG224" s="114" t="str">
        <f>Setup!$C$9</f>
        <v>$</v>
      </c>
      <c r="CH224" s="46">
        <f t="shared" ref="CH224" si="165">SUM(CH184:CH223)</f>
        <v>0</v>
      </c>
      <c r="CI224" s="114" t="str">
        <f>Setup!$C$9</f>
        <v>$</v>
      </c>
      <c r="CJ224" s="46">
        <f t="shared" ref="CJ224" si="166">SUM(CJ184:CJ223)</f>
        <v>0</v>
      </c>
      <c r="CK224" s="114" t="str">
        <f>Setup!$C$9</f>
        <v>$</v>
      </c>
      <c r="CL224" s="46">
        <f t="shared" ref="CL224" si="167">SUM(CL184:CL223)</f>
        <v>0</v>
      </c>
      <c r="CM224" s="114" t="str">
        <f>Setup!$C$9</f>
        <v>$</v>
      </c>
      <c r="CN224" s="46">
        <f t="shared" ref="CN224" si="168">SUM(CN184:CN223)</f>
        <v>0</v>
      </c>
      <c r="CO224" s="114" t="str">
        <f>Setup!$C$9</f>
        <v>$</v>
      </c>
      <c r="CP224" s="46">
        <f t="shared" ref="CP224" si="169">SUM(CP184:CP223)</f>
        <v>0</v>
      </c>
      <c r="CQ224" s="114" t="str">
        <f>Setup!$C$9</f>
        <v>$</v>
      </c>
      <c r="CR224" s="46">
        <f t="shared" ref="CR224" si="170">SUM(CR184:CR223)</f>
        <v>0</v>
      </c>
      <c r="CS224" s="114" t="str">
        <f>Setup!$C$9</f>
        <v>$</v>
      </c>
      <c r="CT224" s="46">
        <f t="shared" ref="CT224" si="171">SUM(CT184:CT223)</f>
        <v>0</v>
      </c>
      <c r="CU224" s="114" t="str">
        <f>Setup!$C$9</f>
        <v>$</v>
      </c>
      <c r="CV224" s="46">
        <f t="shared" ref="CV224" si="172">SUM(CV184:CV223)</f>
        <v>0</v>
      </c>
      <c r="CW224" s="114" t="str">
        <f>Setup!$C$9</f>
        <v>$</v>
      </c>
      <c r="CX224" s="46">
        <f t="shared" ref="CX224" si="173">SUM(CX184:CX223)</f>
        <v>0</v>
      </c>
      <c r="CY224" s="114" t="str">
        <f>Setup!$C$9</f>
        <v>$</v>
      </c>
      <c r="CZ224" s="46">
        <f t="shared" ref="CZ224" si="174">SUM(CZ184:CZ223)</f>
        <v>0</v>
      </c>
      <c r="DA224" s="114" t="str">
        <f>Setup!$C$9</f>
        <v>$</v>
      </c>
      <c r="DB224" s="47">
        <f>SUM(DB184:DB223)</f>
        <v>0</v>
      </c>
      <c r="DC224" s="1"/>
      <c r="DD224" s="36"/>
      <c r="DE224" s="36"/>
      <c r="DF224" s="36"/>
      <c r="DG224" s="36"/>
      <c r="DH224" s="36"/>
      <c r="DI224" s="36"/>
      <c r="DJ224" s="36"/>
      <c r="DK224" s="36"/>
      <c r="DL224" s="36"/>
      <c r="DM224" s="36"/>
      <c r="DN224" s="36"/>
      <c r="DO224" s="36"/>
      <c r="DP224" s="36"/>
      <c r="DQ224" s="36"/>
      <c r="DR224" s="36"/>
      <c r="DS224" s="36"/>
      <c r="DT224" s="36"/>
      <c r="DU224" s="36"/>
      <c r="DV224" s="36"/>
      <c r="DW224" s="36"/>
      <c r="DX224" s="36"/>
      <c r="DY224" s="36"/>
      <c r="DZ224" s="36"/>
      <c r="EA224" s="36"/>
      <c r="EB224" s="36"/>
      <c r="EC224" s="36"/>
      <c r="ED224" s="36"/>
      <c r="EE224" s="36"/>
      <c r="EF224" s="36"/>
      <c r="EG224" s="36"/>
      <c r="EH224" s="36"/>
      <c r="EI224" s="36"/>
      <c r="EJ224" s="36"/>
      <c r="EK224" s="36"/>
      <c r="EL224" s="36"/>
      <c r="EM224" s="36"/>
      <c r="EN224" s="36"/>
      <c r="EO224" s="36"/>
      <c r="EP224" s="36"/>
      <c r="EQ224" s="1"/>
    </row>
    <row r="225" spans="1:147" ht="21" customHeight="1">
      <c r="A225" s="1"/>
      <c r="B225" s="1"/>
      <c r="C225" s="1"/>
      <c r="D225" s="1"/>
      <c r="E225" s="1"/>
      <c r="F225" s="1"/>
      <c r="G225" s="1"/>
      <c r="H225" s="1"/>
      <c r="I225" s="1"/>
      <c r="J225" s="1"/>
      <c r="K225" s="76"/>
      <c r="L225" s="1"/>
      <c r="M225" s="960"/>
      <c r="N225" s="625"/>
      <c r="O225" s="1"/>
      <c r="P225" s="1"/>
      <c r="Q225" s="1"/>
      <c r="R225" s="1"/>
      <c r="S225" s="1"/>
      <c r="T225" s="1"/>
      <c r="U225" s="1"/>
      <c r="V225" s="1"/>
      <c r="W225" s="1"/>
      <c r="X225" s="1"/>
      <c r="Y225" s="1"/>
      <c r="Z225" s="1"/>
      <c r="AA225" s="1"/>
      <c r="AB225" s="1"/>
      <c r="AC225" s="1"/>
      <c r="AD225" s="1"/>
      <c r="AE225" s="36"/>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36"/>
      <c r="DE225" s="36"/>
      <c r="DF225" s="36"/>
      <c r="DG225" s="36"/>
      <c r="DH225" s="36"/>
      <c r="DI225" s="36"/>
      <c r="DJ225" s="36"/>
      <c r="DK225" s="36"/>
      <c r="DL225" s="36"/>
      <c r="DM225" s="36"/>
      <c r="DN225" s="36"/>
      <c r="DO225" s="36"/>
      <c r="DP225" s="36"/>
      <c r="DQ225" s="36"/>
      <c r="DR225" s="36"/>
      <c r="DS225" s="36"/>
      <c r="DT225" s="36"/>
      <c r="DU225" s="36"/>
      <c r="DV225" s="36"/>
      <c r="DW225" s="36"/>
      <c r="DX225" s="36"/>
      <c r="DY225" s="36"/>
      <c r="DZ225" s="36"/>
      <c r="EA225" s="36"/>
      <c r="EB225" s="36"/>
      <c r="EC225" s="36"/>
      <c r="ED225" s="36"/>
      <c r="EE225" s="36"/>
      <c r="EF225" s="36"/>
      <c r="EG225" s="36"/>
      <c r="EH225" s="36"/>
      <c r="EI225" s="36"/>
      <c r="EJ225" s="36"/>
      <c r="EK225" s="36"/>
      <c r="EL225" s="36"/>
      <c r="EM225" s="36"/>
      <c r="EN225" s="36"/>
      <c r="EO225" s="36"/>
      <c r="EP225" s="36"/>
      <c r="EQ225" s="1"/>
    </row>
    <row r="226" spans="1:147" ht="21" customHeight="1">
      <c r="A226" s="1"/>
      <c r="B226" s="973" t="s">
        <v>228</v>
      </c>
      <c r="C226" s="974"/>
      <c r="D226" s="974"/>
      <c r="E226" s="974"/>
      <c r="F226" s="974"/>
      <c r="G226" s="974"/>
      <c r="H226" s="974"/>
      <c r="I226" s="974"/>
      <c r="J226" s="974"/>
      <c r="K226" s="974"/>
      <c r="L226" s="974"/>
      <c r="M226" s="974"/>
      <c r="N226" s="974"/>
      <c r="O226" s="974"/>
      <c r="P226" s="974"/>
      <c r="Q226" s="974"/>
      <c r="R226" s="974"/>
      <c r="S226" s="974"/>
      <c r="T226" s="974"/>
      <c r="U226" s="974"/>
      <c r="V226" s="974"/>
      <c r="W226" s="974"/>
      <c r="X226" s="974"/>
      <c r="Y226" s="974"/>
      <c r="Z226" s="974"/>
      <c r="AA226" s="974"/>
      <c r="AB226" s="974"/>
      <c r="AC226" s="974"/>
      <c r="AD226" s="974"/>
      <c r="AE226" s="466"/>
      <c r="AF226" s="445"/>
      <c r="AG226" s="445"/>
      <c r="AH226" s="445"/>
      <c r="AI226" s="445"/>
      <c r="AJ226" s="445"/>
      <c r="AK226" s="445"/>
      <c r="AL226" s="445"/>
      <c r="AM226" s="445"/>
      <c r="AN226" s="445"/>
      <c r="AO226" s="445"/>
      <c r="AP226" s="445"/>
      <c r="AQ226" s="445"/>
      <c r="AR226" s="445"/>
      <c r="AS226" s="445"/>
      <c r="AT226" s="445"/>
      <c r="AU226" s="445"/>
      <c r="AV226" s="445"/>
      <c r="AW226" s="445"/>
      <c r="AX226" s="445"/>
      <c r="AY226" s="445"/>
      <c r="AZ226" s="445"/>
      <c r="BA226" s="445"/>
      <c r="BB226" s="445"/>
      <c r="BC226" s="445"/>
      <c r="BD226" s="445"/>
      <c r="BE226" s="445"/>
      <c r="BF226" s="445"/>
      <c r="BG226" s="445"/>
      <c r="BH226" s="445"/>
      <c r="BI226" s="445"/>
      <c r="BJ226" s="445"/>
      <c r="BK226" s="445"/>
      <c r="BL226" s="445"/>
      <c r="BM226" s="445"/>
      <c r="BN226" s="445"/>
      <c r="BO226" s="445"/>
      <c r="BP226" s="445"/>
      <c r="BQ226" s="445"/>
      <c r="BR226" s="445"/>
      <c r="BS226" s="445"/>
      <c r="BT226" s="445"/>
      <c r="BU226" s="445"/>
      <c r="BV226" s="445"/>
      <c r="BW226" s="445"/>
      <c r="BX226" s="445"/>
      <c r="BY226" s="445"/>
      <c r="BZ226" s="445"/>
      <c r="CA226" s="445"/>
      <c r="CB226" s="445"/>
      <c r="CC226" s="445"/>
      <c r="CD226" s="445"/>
      <c r="CE226" s="445"/>
      <c r="CF226" s="445"/>
      <c r="CG226" s="445"/>
      <c r="CH226" s="445"/>
      <c r="CI226" s="445"/>
      <c r="CJ226" s="445"/>
      <c r="CK226" s="445"/>
      <c r="CL226" s="445"/>
      <c r="CM226" s="445"/>
      <c r="CN226" s="445"/>
      <c r="CO226" s="445"/>
      <c r="CP226" s="445"/>
      <c r="CQ226" s="445"/>
      <c r="CR226" s="445"/>
      <c r="CS226" s="445"/>
      <c r="CT226" s="445"/>
      <c r="CU226" s="445"/>
      <c r="CV226" s="445"/>
      <c r="CW226" s="445"/>
      <c r="CX226" s="445"/>
      <c r="CY226" s="445"/>
      <c r="CZ226" s="445"/>
      <c r="DA226" s="445"/>
      <c r="DB226" s="446"/>
      <c r="DC226" s="1"/>
      <c r="DD226" s="36"/>
      <c r="DE226" s="577"/>
      <c r="DF226" s="577"/>
      <c r="DG226" s="577"/>
      <c r="DH226" s="577"/>
      <c r="DI226" s="577"/>
      <c r="DJ226" s="577"/>
      <c r="DK226" s="577"/>
      <c r="DL226" s="577"/>
      <c r="DM226" s="577"/>
      <c r="DN226" s="577"/>
      <c r="DO226" s="577"/>
      <c r="DP226" s="577"/>
      <c r="DQ226" s="577"/>
      <c r="DR226" s="577"/>
      <c r="DS226" s="577"/>
      <c r="DT226" s="577"/>
      <c r="DU226" s="577"/>
      <c r="DV226" s="577"/>
      <c r="DW226" s="577"/>
      <c r="DX226" s="577"/>
      <c r="DY226" s="577"/>
      <c r="DZ226" s="577"/>
      <c r="EA226" s="577"/>
      <c r="EB226" s="577"/>
      <c r="EC226" s="577"/>
      <c r="ED226" s="577"/>
      <c r="EE226" s="577"/>
      <c r="EF226" s="577"/>
      <c r="EG226" s="577"/>
      <c r="EH226" s="577"/>
      <c r="EI226" s="577"/>
      <c r="EJ226" s="577"/>
      <c r="EK226" s="577"/>
      <c r="EL226" s="577"/>
      <c r="EM226" s="577"/>
      <c r="EN226" s="577"/>
      <c r="EO226" s="577"/>
      <c r="EP226" s="577"/>
      <c r="EQ226" s="27"/>
    </row>
    <row r="227" spans="1:147" ht="21" customHeight="1">
      <c r="A227" s="1"/>
      <c r="B227" s="975"/>
      <c r="C227" s="976"/>
      <c r="D227" s="976"/>
      <c r="E227" s="976"/>
      <c r="F227" s="976"/>
      <c r="G227" s="976"/>
      <c r="H227" s="976"/>
      <c r="I227" s="976"/>
      <c r="J227" s="976"/>
      <c r="K227" s="976"/>
      <c r="L227" s="976"/>
      <c r="M227" s="976"/>
      <c r="N227" s="976"/>
      <c r="O227" s="976"/>
      <c r="P227" s="976"/>
      <c r="Q227" s="976"/>
      <c r="R227" s="976"/>
      <c r="S227" s="976"/>
      <c r="T227" s="976"/>
      <c r="U227" s="976"/>
      <c r="V227" s="976"/>
      <c r="W227" s="976"/>
      <c r="X227" s="976"/>
      <c r="Y227" s="976"/>
      <c r="Z227" s="976"/>
      <c r="AA227" s="976"/>
      <c r="AB227" s="976"/>
      <c r="AC227" s="976"/>
      <c r="AD227" s="976"/>
      <c r="AE227" s="467"/>
      <c r="AF227" s="447"/>
      <c r="AG227" s="447"/>
      <c r="AH227" s="447"/>
      <c r="AI227" s="447"/>
      <c r="AJ227" s="447"/>
      <c r="AK227" s="447"/>
      <c r="AL227" s="447"/>
      <c r="AM227" s="447"/>
      <c r="AN227" s="447"/>
      <c r="AO227" s="447"/>
      <c r="AP227" s="447"/>
      <c r="AQ227" s="447"/>
      <c r="AR227" s="447"/>
      <c r="AS227" s="447"/>
      <c r="AT227" s="447"/>
      <c r="AU227" s="447"/>
      <c r="AV227" s="447"/>
      <c r="AW227" s="447"/>
      <c r="AX227" s="447"/>
      <c r="AY227" s="447"/>
      <c r="AZ227" s="447"/>
      <c r="BA227" s="447"/>
      <c r="BB227" s="447"/>
      <c r="BC227" s="447"/>
      <c r="BD227" s="447"/>
      <c r="BE227" s="447"/>
      <c r="BF227" s="447"/>
      <c r="BG227" s="447"/>
      <c r="BH227" s="447"/>
      <c r="BI227" s="447"/>
      <c r="BJ227" s="447"/>
      <c r="BK227" s="447"/>
      <c r="BL227" s="447"/>
      <c r="BM227" s="447"/>
      <c r="BN227" s="447"/>
      <c r="BO227" s="447"/>
      <c r="BP227" s="447"/>
      <c r="BQ227" s="447"/>
      <c r="BR227" s="447"/>
      <c r="BS227" s="447"/>
      <c r="BT227" s="447"/>
      <c r="BU227" s="447"/>
      <c r="BV227" s="447"/>
      <c r="BW227" s="447"/>
      <c r="BX227" s="447"/>
      <c r="BY227" s="447"/>
      <c r="BZ227" s="447"/>
      <c r="CA227" s="447"/>
      <c r="CB227" s="447"/>
      <c r="CC227" s="447"/>
      <c r="CD227" s="447"/>
      <c r="CE227" s="447"/>
      <c r="CF227" s="447"/>
      <c r="CG227" s="447"/>
      <c r="CH227" s="447"/>
      <c r="CI227" s="447"/>
      <c r="CJ227" s="447"/>
      <c r="CK227" s="447"/>
      <c r="CL227" s="447"/>
      <c r="CM227" s="447"/>
      <c r="CN227" s="447"/>
      <c r="CO227" s="447"/>
      <c r="CP227" s="447"/>
      <c r="CQ227" s="447"/>
      <c r="CR227" s="447"/>
      <c r="CS227" s="447"/>
      <c r="CT227" s="447"/>
      <c r="CU227" s="447"/>
      <c r="CV227" s="447"/>
      <c r="CW227" s="447"/>
      <c r="CX227" s="447"/>
      <c r="CY227" s="447"/>
      <c r="CZ227" s="447"/>
      <c r="DA227" s="447"/>
      <c r="DB227" s="448"/>
      <c r="DC227" s="1"/>
      <c r="DD227" s="36"/>
      <c r="DE227" s="36"/>
      <c r="DF227" s="36"/>
      <c r="DG227" s="36"/>
      <c r="DH227" s="36"/>
      <c r="DI227" s="36"/>
      <c r="DJ227" s="36"/>
      <c r="DK227" s="36"/>
      <c r="DL227" s="36"/>
      <c r="DM227" s="36"/>
      <c r="DN227" s="36"/>
      <c r="DO227" s="36"/>
      <c r="DP227" s="36"/>
      <c r="DQ227" s="36"/>
      <c r="DR227" s="36"/>
      <c r="DS227" s="36"/>
      <c r="DT227" s="36"/>
      <c r="DU227" s="36"/>
      <c r="DV227" s="36"/>
      <c r="DW227" s="36"/>
      <c r="DX227" s="36"/>
      <c r="DY227" s="36"/>
      <c r="DZ227" s="36"/>
      <c r="EA227" s="36"/>
      <c r="EB227" s="36"/>
      <c r="EC227" s="36"/>
      <c r="ED227" s="36"/>
      <c r="EE227" s="36"/>
      <c r="EF227" s="36"/>
      <c r="EG227" s="36"/>
      <c r="EH227" s="36"/>
      <c r="EI227" s="36"/>
      <c r="EJ227" s="36"/>
      <c r="EK227" s="36"/>
      <c r="EL227" s="36"/>
      <c r="EM227" s="36"/>
      <c r="EN227" s="36"/>
      <c r="EO227" s="36"/>
      <c r="EP227" s="36"/>
      <c r="EQ227" s="1"/>
    </row>
    <row r="228" spans="1:147" ht="21" customHeight="1">
      <c r="A228" s="1"/>
      <c r="B228" s="153" t="s">
        <v>134</v>
      </c>
      <c r="C228" s="952" t="s">
        <v>120</v>
      </c>
      <c r="D228" s="625"/>
      <c r="E228" s="952" t="s">
        <v>171</v>
      </c>
      <c r="F228" s="625"/>
      <c r="G228" s="952" t="str">
        <f>UPPER(Properties!$C$9)</f>
        <v>PROPERTY 1</v>
      </c>
      <c r="H228" s="625"/>
      <c r="I228" s="952" t="str">
        <f>UPPER(Properties!$C$10)</f>
        <v>PROPERTY 2</v>
      </c>
      <c r="J228" s="625"/>
      <c r="K228" s="952" t="str">
        <f>UPPER(Properties!$C$11)</f>
        <v>PROPERTY 3</v>
      </c>
      <c r="L228" s="625"/>
      <c r="M228" s="952" t="str">
        <f>UPPER(Properties!$C$12)</f>
        <v>PROPERTY 4</v>
      </c>
      <c r="N228" s="625"/>
      <c r="O228" s="952" t="str">
        <f>UPPER(Properties!$C$13)</f>
        <v>PROPERTY 5</v>
      </c>
      <c r="P228" s="625"/>
      <c r="Q228" s="952" t="str">
        <f>UPPER(Properties!$C$14)</f>
        <v>PROPERTY 6</v>
      </c>
      <c r="R228" s="625"/>
      <c r="S228" s="952" t="str">
        <f>UPPER(Properties!$C$15)</f>
        <v>PROPERTY 7</v>
      </c>
      <c r="T228" s="625"/>
      <c r="U228" s="952" t="str">
        <f>UPPER(Properties!$C$16)</f>
        <v>PROPERTY 8</v>
      </c>
      <c r="V228" s="625"/>
      <c r="W228" s="952" t="str">
        <f>UPPER(Properties!$C$17)</f>
        <v>PROPERTY 9</v>
      </c>
      <c r="X228" s="625"/>
      <c r="Y228" s="952" t="str">
        <f>UPPER(Properties!$C$18)</f>
        <v>PROPERTY 10</v>
      </c>
      <c r="Z228" s="625"/>
      <c r="AA228" s="952" t="str">
        <f>UPPER(Properties!$C$19)</f>
        <v>PROPERTY 11</v>
      </c>
      <c r="AB228" s="625"/>
      <c r="AC228" s="952" t="str">
        <f>UPPER(Properties!$C$20)</f>
        <v>PROPERTY 12</v>
      </c>
      <c r="AD228" s="625"/>
      <c r="AE228" s="952" t="str">
        <f>UPPER(Properties!$C$21)</f>
        <v>PROPERTY 13</v>
      </c>
      <c r="AF228" s="625"/>
      <c r="AG228" s="952" t="str">
        <f>UPPER(Properties!$C$22)</f>
        <v>PROPERTY 14</v>
      </c>
      <c r="AH228" s="625"/>
      <c r="AI228" s="952" t="str">
        <f>UPPER(Properties!$C$23)</f>
        <v>PROPERTY 15</v>
      </c>
      <c r="AJ228" s="625"/>
      <c r="AK228" s="952" t="str">
        <f>UPPER(Properties!$C$24)</f>
        <v>PROPERTY 16</v>
      </c>
      <c r="AL228" s="625"/>
      <c r="AM228" s="952" t="str">
        <f>UPPER(Properties!$C$25)</f>
        <v>PROPERTY 17</v>
      </c>
      <c r="AN228" s="625"/>
      <c r="AO228" s="952" t="str">
        <f>UPPER(Properties!$C$26)</f>
        <v>PROPERTY 18</v>
      </c>
      <c r="AP228" s="625"/>
      <c r="AQ228" s="952" t="str">
        <f>UPPER(Properties!$C$27)</f>
        <v>PROPERTY 19</v>
      </c>
      <c r="AR228" s="625"/>
      <c r="AS228" s="952" t="str">
        <f>UPPER(Properties!$C$28)</f>
        <v>PROPERTY 20</v>
      </c>
      <c r="AT228" s="625"/>
      <c r="AU228" s="952" t="str">
        <f>UPPER(Properties!$C$29)</f>
        <v>PROPERTY 21</v>
      </c>
      <c r="AV228" s="625"/>
      <c r="AW228" s="952" t="str">
        <f>UPPER(Properties!$C$30)</f>
        <v>PROPERTY 22</v>
      </c>
      <c r="AX228" s="625"/>
      <c r="AY228" s="952" t="str">
        <f>UPPER(Properties!$C$31)</f>
        <v>PROPERTY 23</v>
      </c>
      <c r="AZ228" s="625"/>
      <c r="BA228" s="952" t="str">
        <f>UPPER(Properties!$C$32)</f>
        <v>PROPERTY 24</v>
      </c>
      <c r="BB228" s="625"/>
      <c r="BC228" s="952" t="str">
        <f>UPPER(Properties!$C$33)</f>
        <v>PROPERTY 25</v>
      </c>
      <c r="BD228" s="625"/>
      <c r="BE228" s="952" t="str">
        <f>UPPER(Properties!$C$34)</f>
        <v>PROPERTY 26</v>
      </c>
      <c r="BF228" s="625"/>
      <c r="BG228" s="952" t="str">
        <f>UPPER(Properties!$C$35)</f>
        <v>PROPERTY 27</v>
      </c>
      <c r="BH228" s="625"/>
      <c r="BI228" s="952" t="str">
        <f>UPPER(Properties!$C$36)</f>
        <v>PROPERTY 28</v>
      </c>
      <c r="BJ228" s="625"/>
      <c r="BK228" s="952" t="str">
        <f>UPPER(Properties!$C$37)</f>
        <v>PROPERTY 29</v>
      </c>
      <c r="BL228" s="625"/>
      <c r="BM228" s="952" t="str">
        <f>UPPER(Properties!$C$38)</f>
        <v>PROPERTY 30</v>
      </c>
      <c r="BN228" s="625"/>
      <c r="BO228" s="952" t="str">
        <f>UPPER(Properties!$C$39)</f>
        <v>PROPERTY 31</v>
      </c>
      <c r="BP228" s="625"/>
      <c r="BQ228" s="952" t="str">
        <f>UPPER(Properties!$C$40)</f>
        <v>PROPERTY 32</v>
      </c>
      <c r="BR228" s="625"/>
      <c r="BS228" s="952" t="str">
        <f>UPPER(Properties!$C$41)</f>
        <v>PROPERTY 33</v>
      </c>
      <c r="BT228" s="625"/>
      <c r="BU228" s="952" t="str">
        <f>UPPER(Properties!$C$42)</f>
        <v>PROPERTY 34</v>
      </c>
      <c r="BV228" s="625"/>
      <c r="BW228" s="952" t="str">
        <f>UPPER(Properties!$C$43)</f>
        <v>PROPERTY 35</v>
      </c>
      <c r="BX228" s="625"/>
      <c r="BY228" s="952" t="str">
        <f>UPPER(Properties!$C$44)</f>
        <v>PROPERTY 36</v>
      </c>
      <c r="BZ228" s="625"/>
      <c r="CA228" s="952" t="str">
        <f>UPPER(Properties!$C$45)</f>
        <v>PROPERTY 37</v>
      </c>
      <c r="CB228" s="625"/>
      <c r="CC228" s="952" t="str">
        <f>UPPER(Properties!$C$46)</f>
        <v>PROPERTY 38</v>
      </c>
      <c r="CD228" s="625"/>
      <c r="CE228" s="952" t="str">
        <f>UPPER(Properties!$C$47)</f>
        <v>PROPERTY 39</v>
      </c>
      <c r="CF228" s="625"/>
      <c r="CG228" s="952" t="str">
        <f>UPPER(Properties!$C$48)</f>
        <v>PROPERTY 40</v>
      </c>
      <c r="CH228" s="625"/>
      <c r="CI228" s="952" t="str">
        <f>UPPER(Properties!$C$49)</f>
        <v>PROPERTY 41</v>
      </c>
      <c r="CJ228" s="625"/>
      <c r="CK228" s="952" t="str">
        <f>UPPER(Properties!$C$50)</f>
        <v>PROPERTY 42</v>
      </c>
      <c r="CL228" s="625"/>
      <c r="CM228" s="952" t="str">
        <f>UPPER(Properties!$C$51)</f>
        <v>PROPERTY 43</v>
      </c>
      <c r="CN228" s="625"/>
      <c r="CO228" s="952" t="str">
        <f>UPPER(Properties!$C$52)</f>
        <v>PROPERTY 44</v>
      </c>
      <c r="CP228" s="625"/>
      <c r="CQ228" s="952" t="str">
        <f>UPPER(Properties!$C$53)</f>
        <v>PROPERTY 45</v>
      </c>
      <c r="CR228" s="625"/>
      <c r="CS228" s="952" t="str">
        <f>UPPER(Properties!$C$54)</f>
        <v>PROPERTY 46</v>
      </c>
      <c r="CT228" s="625"/>
      <c r="CU228" s="952" t="str">
        <f>UPPER(Properties!$C$55)</f>
        <v>PROPERTY 47</v>
      </c>
      <c r="CV228" s="625"/>
      <c r="CW228" s="952" t="str">
        <f>UPPER(Properties!$C$56)</f>
        <v>PROPERTY 48</v>
      </c>
      <c r="CX228" s="625"/>
      <c r="CY228" s="952" t="str">
        <f>UPPER(Properties!$C$57)</f>
        <v>PROPERTY 49</v>
      </c>
      <c r="CZ228" s="625"/>
      <c r="DA228" s="952" t="str">
        <f>UPPER(Properties!$C$58)</f>
        <v>PROPERTY 50</v>
      </c>
      <c r="DB228" s="636"/>
      <c r="DC228" s="1"/>
      <c r="DD228" s="36"/>
      <c r="DE228" s="36"/>
      <c r="DF228" s="36"/>
      <c r="DG228" s="36"/>
      <c r="DH228" s="36"/>
      <c r="DI228" s="36"/>
      <c r="DJ228" s="36"/>
      <c r="DK228" s="36"/>
      <c r="DL228" s="36"/>
      <c r="DM228" s="36"/>
      <c r="DN228" s="36"/>
      <c r="DO228" s="36"/>
      <c r="DP228" s="36"/>
      <c r="DQ228" s="36"/>
      <c r="DR228" s="36"/>
      <c r="DS228" s="36"/>
      <c r="DT228" s="36"/>
      <c r="DU228" s="36"/>
      <c r="DV228" s="36"/>
      <c r="DW228" s="36"/>
      <c r="DX228" s="36"/>
      <c r="DY228" s="36"/>
      <c r="DZ228" s="36"/>
      <c r="EA228" s="36"/>
      <c r="EB228" s="36"/>
      <c r="EC228" s="36"/>
      <c r="ED228" s="36"/>
      <c r="EE228" s="36"/>
      <c r="EF228" s="36"/>
      <c r="EG228" s="36"/>
      <c r="EH228" s="36"/>
      <c r="EI228" s="36"/>
      <c r="EJ228" s="36"/>
      <c r="EK228" s="36"/>
      <c r="EL228" s="36"/>
      <c r="EM228" s="36"/>
      <c r="EN228" s="36"/>
      <c r="EO228" s="36"/>
      <c r="EP228" s="36"/>
      <c r="EQ228" s="1"/>
    </row>
    <row r="229" spans="1:147" ht="21" customHeight="1">
      <c r="A229" s="1"/>
      <c r="B229" s="154" t="s">
        <v>121</v>
      </c>
      <c r="C229" s="155" t="str">
        <f>Setup!$C$9</f>
        <v>$</v>
      </c>
      <c r="D229" s="156">
        <f>SUM(D230:D269)</f>
        <v>133280</v>
      </c>
      <c r="E229" s="155" t="str">
        <f>Setup!$C$9</f>
        <v>$</v>
      </c>
      <c r="F229" s="156">
        <f>SUM(F230:F269)</f>
        <v>2665.6</v>
      </c>
      <c r="G229" s="155" t="str">
        <f>Setup!$C$9</f>
        <v>$</v>
      </c>
      <c r="H229" s="156">
        <f>SUM(H230:H269)</f>
        <v>13482.5</v>
      </c>
      <c r="I229" s="155" t="str">
        <f>Setup!$C$9</f>
        <v>$</v>
      </c>
      <c r="J229" s="156">
        <f>SUM(J230:J269)</f>
        <v>9222.5</v>
      </c>
      <c r="K229" s="155" t="str">
        <f>Setup!$C$9</f>
        <v>$</v>
      </c>
      <c r="L229" s="156">
        <f>SUM(L230:L269)</f>
        <v>15202.5</v>
      </c>
      <c r="M229" s="155" t="str">
        <f>Setup!$C$9</f>
        <v>$</v>
      </c>
      <c r="N229" s="156">
        <f>SUM(N230:N269)</f>
        <v>8360</v>
      </c>
      <c r="O229" s="155" t="str">
        <f>Setup!$C$9</f>
        <v>$</v>
      </c>
      <c r="P229" s="156">
        <f>SUM(P230:P269)</f>
        <v>7712.5</v>
      </c>
      <c r="Q229" s="155" t="str">
        <f>Setup!$C$9</f>
        <v>$</v>
      </c>
      <c r="R229" s="156">
        <f>SUM(R230:R269)</f>
        <v>11837.5</v>
      </c>
      <c r="S229" s="155" t="str">
        <f>Setup!$C$9</f>
        <v>$</v>
      </c>
      <c r="T229" s="156">
        <f>SUM(T230:T269)</f>
        <v>10702.5</v>
      </c>
      <c r="U229" s="155" t="str">
        <f>Setup!$C$9</f>
        <v>$</v>
      </c>
      <c r="V229" s="156">
        <f>SUM(V230:V269)</f>
        <v>16287.5</v>
      </c>
      <c r="W229" s="155" t="str">
        <f>Setup!$C$9</f>
        <v>$</v>
      </c>
      <c r="X229" s="156">
        <f>SUM(X230:X269)</f>
        <v>9270</v>
      </c>
      <c r="Y229" s="155" t="str">
        <f>Setup!$C$9</f>
        <v>$</v>
      </c>
      <c r="Z229" s="156">
        <f>SUM(Z230:Z269)</f>
        <v>8912.5</v>
      </c>
      <c r="AA229" s="155" t="str">
        <f>Setup!$C$9</f>
        <v>$</v>
      </c>
      <c r="AB229" s="156">
        <f>SUM(AB230:AB269)</f>
        <v>11870</v>
      </c>
      <c r="AC229" s="155" t="str">
        <f>Setup!$C$9</f>
        <v>$</v>
      </c>
      <c r="AD229" s="156">
        <f t="shared" ref="AD229" si="175">SUM(AD230:AD269)</f>
        <v>10420</v>
      </c>
      <c r="AE229" s="468" t="str">
        <f>Setup!$C$9</f>
        <v>$</v>
      </c>
      <c r="AF229" s="156">
        <f t="shared" ref="AF229" si="176">SUM(AF230:AF269)</f>
        <v>0</v>
      </c>
      <c r="AG229" s="155" t="str">
        <f>Setup!$C$9</f>
        <v>$</v>
      </c>
      <c r="AH229" s="156">
        <f t="shared" ref="AH229" si="177">SUM(AH230:AH269)</f>
        <v>0</v>
      </c>
      <c r="AI229" s="155" t="str">
        <f>Setup!$C$9</f>
        <v>$</v>
      </c>
      <c r="AJ229" s="156">
        <f t="shared" ref="AJ229" si="178">SUM(AJ230:AJ269)</f>
        <v>0</v>
      </c>
      <c r="AK229" s="155" t="str">
        <f>Setup!$C$9</f>
        <v>$</v>
      </c>
      <c r="AL229" s="156">
        <f t="shared" ref="AL229" si="179">SUM(AL230:AL269)</f>
        <v>0</v>
      </c>
      <c r="AM229" s="155" t="str">
        <f>Setup!$C$9</f>
        <v>$</v>
      </c>
      <c r="AN229" s="156">
        <f t="shared" ref="AN229" si="180">SUM(AN230:AN269)</f>
        <v>0</v>
      </c>
      <c r="AO229" s="155" t="str">
        <f>Setup!$C$9</f>
        <v>$</v>
      </c>
      <c r="AP229" s="156">
        <f t="shared" ref="AP229" si="181">SUM(AP230:AP269)</f>
        <v>0</v>
      </c>
      <c r="AQ229" s="155" t="str">
        <f>Setup!$C$9</f>
        <v>$</v>
      </c>
      <c r="AR229" s="156">
        <f t="shared" ref="AR229" si="182">SUM(AR230:AR269)</f>
        <v>0</v>
      </c>
      <c r="AS229" s="155" t="str">
        <f>Setup!$C$9</f>
        <v>$</v>
      </c>
      <c r="AT229" s="156">
        <f t="shared" ref="AT229" si="183">SUM(AT230:AT269)</f>
        <v>0</v>
      </c>
      <c r="AU229" s="155" t="str">
        <f>Setup!$C$9</f>
        <v>$</v>
      </c>
      <c r="AV229" s="156">
        <f t="shared" ref="AV229" si="184">SUM(AV230:AV269)</f>
        <v>0</v>
      </c>
      <c r="AW229" s="155" t="str">
        <f>Setup!$C$9</f>
        <v>$</v>
      </c>
      <c r="AX229" s="156">
        <f t="shared" ref="AX229" si="185">SUM(AX230:AX269)</f>
        <v>0</v>
      </c>
      <c r="AY229" s="155" t="str">
        <f>Setup!$C$9</f>
        <v>$</v>
      </c>
      <c r="AZ229" s="156">
        <f t="shared" ref="AZ229" si="186">SUM(AZ230:AZ269)</f>
        <v>0</v>
      </c>
      <c r="BA229" s="155" t="str">
        <f>Setup!$C$9</f>
        <v>$</v>
      </c>
      <c r="BB229" s="156">
        <f t="shared" ref="BB229" si="187">SUM(BB230:BB269)</f>
        <v>0</v>
      </c>
      <c r="BC229" s="155" t="str">
        <f>Setup!$C$9</f>
        <v>$</v>
      </c>
      <c r="BD229" s="156">
        <f t="shared" ref="BD229" si="188">SUM(BD230:BD269)</f>
        <v>0</v>
      </c>
      <c r="BE229" s="155" t="str">
        <f>Setup!$C$9</f>
        <v>$</v>
      </c>
      <c r="BF229" s="156">
        <f t="shared" ref="BF229" si="189">SUM(BF230:BF269)</f>
        <v>0</v>
      </c>
      <c r="BG229" s="155" t="str">
        <f>Setup!$C$9</f>
        <v>$</v>
      </c>
      <c r="BH229" s="156">
        <f t="shared" ref="BH229" si="190">SUM(BH230:BH269)</f>
        <v>0</v>
      </c>
      <c r="BI229" s="155" t="str">
        <f>Setup!$C$9</f>
        <v>$</v>
      </c>
      <c r="BJ229" s="156">
        <f t="shared" ref="BJ229" si="191">SUM(BJ230:BJ269)</f>
        <v>0</v>
      </c>
      <c r="BK229" s="155" t="str">
        <f>Setup!$C$9</f>
        <v>$</v>
      </c>
      <c r="BL229" s="156">
        <f t="shared" ref="BL229" si="192">SUM(BL230:BL269)</f>
        <v>0</v>
      </c>
      <c r="BM229" s="155" t="str">
        <f>Setup!$C$9</f>
        <v>$</v>
      </c>
      <c r="BN229" s="156">
        <f t="shared" ref="BN229" si="193">SUM(BN230:BN269)</f>
        <v>0</v>
      </c>
      <c r="BO229" s="155" t="str">
        <f>Setup!$C$9</f>
        <v>$</v>
      </c>
      <c r="BP229" s="156">
        <f t="shared" ref="BP229" si="194">SUM(BP230:BP269)</f>
        <v>0</v>
      </c>
      <c r="BQ229" s="155" t="str">
        <f>Setup!$C$9</f>
        <v>$</v>
      </c>
      <c r="BR229" s="156">
        <f t="shared" ref="BR229" si="195">SUM(BR230:BR269)</f>
        <v>0</v>
      </c>
      <c r="BS229" s="155" t="str">
        <f>Setup!$C$9</f>
        <v>$</v>
      </c>
      <c r="BT229" s="156">
        <f t="shared" ref="BT229" si="196">SUM(BT230:BT269)</f>
        <v>0</v>
      </c>
      <c r="BU229" s="155" t="str">
        <f>Setup!$C$9</f>
        <v>$</v>
      </c>
      <c r="BV229" s="156">
        <f t="shared" ref="BV229" si="197">SUM(BV230:BV269)</f>
        <v>0</v>
      </c>
      <c r="BW229" s="155" t="str">
        <f>Setup!$C$9</f>
        <v>$</v>
      </c>
      <c r="BX229" s="156">
        <f t="shared" ref="BX229" si="198">SUM(BX230:BX269)</f>
        <v>0</v>
      </c>
      <c r="BY229" s="155" t="str">
        <f>Setup!$C$9</f>
        <v>$</v>
      </c>
      <c r="BZ229" s="156">
        <f t="shared" ref="BZ229" si="199">SUM(BZ230:BZ269)</f>
        <v>0</v>
      </c>
      <c r="CA229" s="155" t="str">
        <f>Setup!$C$9</f>
        <v>$</v>
      </c>
      <c r="CB229" s="156">
        <f t="shared" ref="CB229" si="200">SUM(CB230:CB269)</f>
        <v>0</v>
      </c>
      <c r="CC229" s="155" t="str">
        <f>Setup!$C$9</f>
        <v>$</v>
      </c>
      <c r="CD229" s="156">
        <f t="shared" ref="CD229" si="201">SUM(CD230:CD269)</f>
        <v>0</v>
      </c>
      <c r="CE229" s="155" t="str">
        <f>Setup!$C$9</f>
        <v>$</v>
      </c>
      <c r="CF229" s="156">
        <f t="shared" ref="CF229" si="202">SUM(CF230:CF269)</f>
        <v>0</v>
      </c>
      <c r="CG229" s="155" t="str">
        <f>Setup!$C$9</f>
        <v>$</v>
      </c>
      <c r="CH229" s="156">
        <f t="shared" ref="CH229" si="203">SUM(CH230:CH269)</f>
        <v>0</v>
      </c>
      <c r="CI229" s="155" t="str">
        <f>Setup!$C$9</f>
        <v>$</v>
      </c>
      <c r="CJ229" s="156">
        <f t="shared" ref="CJ229" si="204">SUM(CJ230:CJ269)</f>
        <v>0</v>
      </c>
      <c r="CK229" s="155" t="str">
        <f>Setup!$C$9</f>
        <v>$</v>
      </c>
      <c r="CL229" s="156">
        <f t="shared" ref="CL229" si="205">SUM(CL230:CL269)</f>
        <v>0</v>
      </c>
      <c r="CM229" s="155" t="str">
        <f>Setup!$C$9</f>
        <v>$</v>
      </c>
      <c r="CN229" s="156">
        <f t="shared" ref="CN229" si="206">SUM(CN230:CN269)</f>
        <v>0</v>
      </c>
      <c r="CO229" s="155" t="str">
        <f>Setup!$C$9</f>
        <v>$</v>
      </c>
      <c r="CP229" s="156">
        <f t="shared" ref="CP229" si="207">SUM(CP230:CP269)</f>
        <v>0</v>
      </c>
      <c r="CQ229" s="155" t="str">
        <f>Setup!$C$9</f>
        <v>$</v>
      </c>
      <c r="CR229" s="156">
        <f t="shared" ref="CR229" si="208">SUM(CR230:CR269)</f>
        <v>0</v>
      </c>
      <c r="CS229" s="155" t="str">
        <f>Setup!$C$9</f>
        <v>$</v>
      </c>
      <c r="CT229" s="156">
        <f t="shared" ref="CT229" si="209">SUM(CT230:CT269)</f>
        <v>0</v>
      </c>
      <c r="CU229" s="155" t="str">
        <f>Setup!$C$9</f>
        <v>$</v>
      </c>
      <c r="CV229" s="156">
        <f t="shared" ref="CV229" si="210">SUM(CV230:CV269)</f>
        <v>0</v>
      </c>
      <c r="CW229" s="155" t="str">
        <f>Setup!$C$9</f>
        <v>$</v>
      </c>
      <c r="CX229" s="156">
        <f t="shared" ref="CX229" si="211">SUM(CX230:CX269)</f>
        <v>0</v>
      </c>
      <c r="CY229" s="155" t="str">
        <f>Setup!$C$9</f>
        <v>$</v>
      </c>
      <c r="CZ229" s="156">
        <f t="shared" ref="CZ229" si="212">SUM(CZ230:CZ269)</f>
        <v>0</v>
      </c>
      <c r="DA229" s="155" t="str">
        <f>Setup!$C$9</f>
        <v>$</v>
      </c>
      <c r="DB229" s="157">
        <f>SUM(DB230:DB269)</f>
        <v>0</v>
      </c>
      <c r="DC229" s="1"/>
      <c r="DD229" s="36"/>
      <c r="DE229" s="36"/>
      <c r="DF229" s="36"/>
      <c r="DG229" s="36"/>
      <c r="DH229" s="36"/>
      <c r="DI229" s="36"/>
      <c r="DJ229" s="36"/>
      <c r="DK229" s="36"/>
      <c r="DL229" s="36"/>
      <c r="DM229" s="36"/>
      <c r="DN229" s="36"/>
      <c r="DO229" s="36"/>
      <c r="DP229" s="36"/>
      <c r="DQ229" s="36"/>
      <c r="DR229" s="36"/>
      <c r="DS229" s="36"/>
      <c r="DT229" s="36"/>
      <c r="DU229" s="36"/>
      <c r="DV229" s="36"/>
      <c r="DW229" s="36"/>
      <c r="DX229" s="36"/>
      <c r="DY229" s="36"/>
      <c r="DZ229" s="36"/>
      <c r="EA229" s="36"/>
      <c r="EB229" s="36"/>
      <c r="EC229" s="36"/>
      <c r="ED229" s="36"/>
      <c r="EE229" s="36"/>
      <c r="EF229" s="36"/>
      <c r="EG229" s="36"/>
      <c r="EH229" s="36"/>
      <c r="EI229" s="36"/>
      <c r="EJ229" s="36"/>
      <c r="EK229" s="36"/>
      <c r="EL229" s="36"/>
      <c r="EM229" s="36"/>
      <c r="EN229" s="36"/>
      <c r="EO229" s="36"/>
      <c r="EP229" s="36"/>
      <c r="EQ229" s="1"/>
    </row>
    <row r="230" spans="1:147" ht="21" customHeight="1">
      <c r="A230" s="1"/>
      <c r="B230" s="304" t="str">
        <f>Setup!N9</f>
        <v>Mortgage Payment</v>
      </c>
      <c r="C230" s="106" t="str">
        <f>Setup!$C$9</f>
        <v>$</v>
      </c>
      <c r="D230" s="141">
        <f t="shared" ref="D230:D269" si="213">SUM(G230:DB230)</f>
        <v>83700</v>
      </c>
      <c r="E230" s="106" t="str">
        <f>Setup!$C$9</f>
        <v>$</v>
      </c>
      <c r="F230" s="141">
        <f t="shared" ref="F230:F269" si="214">IFERROR(AVERAGE(G230:DB230),0)</f>
        <v>1674</v>
      </c>
      <c r="G230" s="106" t="str">
        <f>Setup!$C$9</f>
        <v>$</v>
      </c>
      <c r="H230" s="141">
        <f>ABS(IF($C$7=$C$8,SUMIFS(Expenses!$F$7:$F$8050,Expenses!$B$7:$B$8050,"="&amp;DATE(YEAR($C$7),MONTH($C$7),DAY($C$7)),Expenses!$E$7:$E$8050,$B230,Expenses!$D$7:$D$8050,G$228),SUMIFS(Expenses!$F$7:$F$8050,Expenses!$B$7:$B$8050,"&gt;="&amp;DATE(YEAR($C$7),MONTH($C$7),DAY($C$7)),Expenses!$B$7:$B$8050,"&lt;="&amp;DATE(YEAR($C$8),MONTH($C$8),DAY($C$8)),Expenses!$E$7:$E$8050,$B230,Expenses!$D$7:$D$8050,G$228)))</f>
        <v>9150</v>
      </c>
      <c r="I230" s="106" t="str">
        <f>Setup!$C$9</f>
        <v>$</v>
      </c>
      <c r="J230" s="141">
        <f>ABS(IF($C$7=$C$8,SUMIFS(Expenses!$F$7:$F$8050,Expenses!$B$7:$B$8050,"="&amp;DATE(YEAR($C$7),MONTH($C$7),DAY($C$7)),Expenses!$E$7:$E$8050,$B230,Expenses!$D$7:$D$8050,I$228),SUMIFS(Expenses!$F$7:$F$8050,Expenses!$B$7:$B$8050,"&gt;="&amp;DATE(YEAR($C$7),MONTH($C$7),DAY($C$7)),Expenses!$B$7:$B$8050,"&lt;="&amp;DATE(YEAR($C$8),MONTH($C$8),DAY($C$8)),Expenses!$E$7:$E$8050,$B230,Expenses!$D$7:$D$8050,I$228)))</f>
        <v>5100</v>
      </c>
      <c r="K230" s="106" t="str">
        <f>Setup!$C$9</f>
        <v>$</v>
      </c>
      <c r="L230" s="141">
        <f>ABS(IF($C$7=$C$8,SUMIFS(Expenses!$F$7:$F$8050,Expenses!$B$7:$B$8050,"="&amp;DATE(YEAR($C$7),MONTH($C$7),DAY($C$7)),Expenses!$E$7:$E$8050,$B230,Expenses!$D$7:$D$8050,K$228),SUMIFS(Expenses!$F$7:$F$8050,Expenses!$B$7:$B$8050,"&gt;="&amp;DATE(YEAR($C$7),MONTH($C$7),DAY($C$7)),Expenses!$B$7:$B$8050,"&lt;="&amp;DATE(YEAR($C$8),MONTH($C$8),DAY($C$8)),Expenses!$E$7:$E$8050,$B230,Expenses!$D$7:$D$8050,K$228)))</f>
        <v>10950</v>
      </c>
      <c r="M230" s="106" t="str">
        <f>Setup!$C$9</f>
        <v>$</v>
      </c>
      <c r="N230" s="141">
        <f>ABS(IF($C$7=$C$8,SUMIFS(Expenses!$F$7:$F$8050,Expenses!$B$7:$B$8050,"="&amp;DATE(YEAR($C$7),MONTH($C$7),DAY($C$7)),Expenses!$E$7:$E$8050,$B230,Expenses!$D$7:$D$8050,M$228),SUMIFS(Expenses!$F$7:$F$8050,Expenses!$B$7:$B$8050,"&gt;="&amp;DATE(YEAR($C$7),MONTH($C$7),DAY($C$7)),Expenses!$B$7:$B$8050,"&lt;="&amp;DATE(YEAR($C$8),MONTH($C$8),DAY($C$8)),Expenses!$E$7:$E$8050,$B230,Expenses!$D$7:$D$8050,M$228)))</f>
        <v>4350</v>
      </c>
      <c r="O230" s="106" t="str">
        <f>Setup!$C$9</f>
        <v>$</v>
      </c>
      <c r="P230" s="141">
        <f>ABS(IF($C$7=$C$8,SUMIFS(Expenses!$F$7:$F$8050,Expenses!$B$7:$B$8050,"="&amp;DATE(YEAR($C$7),MONTH($C$7),DAY($C$7)),Expenses!$E$7:$E$8050,$B230,Expenses!$D$7:$D$8050,O$228),SUMIFS(Expenses!$F$7:$F$8050,Expenses!$B$7:$B$8050,"&gt;="&amp;DATE(YEAR($C$7),MONTH($C$7),DAY($C$7)),Expenses!$B$7:$B$8050,"&lt;="&amp;DATE(YEAR($C$8),MONTH($C$8),DAY($C$8)),Expenses!$E$7:$E$8050,$B230,Expenses!$D$7:$D$8050,O$228)))</f>
        <v>4050</v>
      </c>
      <c r="Q230" s="106" t="str">
        <f>Setup!$C$9</f>
        <v>$</v>
      </c>
      <c r="R230" s="141">
        <f>ABS(IF($C$7=$C$8,SUMIFS(Expenses!$F$7:$F$8050,Expenses!$B$7:$B$8050,"="&amp;DATE(YEAR($C$7),MONTH($C$7),DAY($C$7)),Expenses!$E$7:$E$8050,$B230,Expenses!$D$7:$D$8050,Q$228),SUMIFS(Expenses!$F$7:$F$8050,Expenses!$B$7:$B$8050,"&gt;="&amp;DATE(YEAR($C$7),MONTH($C$7),DAY($C$7)),Expenses!$B$7:$B$8050,"&lt;="&amp;DATE(YEAR($C$8),MONTH($C$8),DAY($C$8)),Expenses!$E$7:$E$8050,$B230,Expenses!$D$7:$D$8050,Q$228)))</f>
        <v>8100</v>
      </c>
      <c r="S230" s="106" t="str">
        <f>Setup!$C$9</f>
        <v>$</v>
      </c>
      <c r="T230" s="141">
        <f>ABS(IF($C$7=$C$8,SUMIFS(Expenses!$F$7:$F$8050,Expenses!$B$7:$B$8050,"="&amp;DATE(YEAR($C$7),MONTH($C$7),DAY($C$7)),Expenses!$E$7:$E$8050,$B230,Expenses!$D$7:$D$8050,S$228),SUMIFS(Expenses!$F$7:$F$8050,Expenses!$B$7:$B$8050,"&gt;="&amp;DATE(YEAR($C$7),MONTH($C$7),DAY($C$7)),Expenses!$B$7:$B$8050,"&lt;="&amp;DATE(YEAR($C$8),MONTH($C$8),DAY($C$8)),Expenses!$E$7:$E$8050,$B230,Expenses!$D$7:$D$8050,S$228)))</f>
        <v>6900</v>
      </c>
      <c r="U230" s="106" t="str">
        <f>Setup!$C$9</f>
        <v>$</v>
      </c>
      <c r="V230" s="141">
        <f>ABS(IF($C$7=$C$8,SUMIFS(Expenses!$F$7:$F$8050,Expenses!$B$7:$B$8050,"="&amp;DATE(YEAR($C$7),MONTH($C$7),DAY($C$7)),Expenses!$E$7:$E$8050,$B230,Expenses!$D$7:$D$8050,U$228),SUMIFS(Expenses!$F$7:$F$8050,Expenses!$B$7:$B$8050,"&gt;="&amp;DATE(YEAR($C$7),MONTH($C$7),DAY($C$7)),Expenses!$B$7:$B$8050,"&lt;="&amp;DATE(YEAR($C$8),MONTH($C$8),DAY($C$8)),Expenses!$E$7:$E$8050,$B230,Expenses!$D$7:$D$8050,U$228)))</f>
        <v>11700</v>
      </c>
      <c r="W230" s="106" t="str">
        <f>Setup!$C$9</f>
        <v>$</v>
      </c>
      <c r="X230" s="141">
        <f>ABS(IF($C$7=$C$8,SUMIFS(Expenses!$F$7:$F$8050,Expenses!$B$7:$B$8050,"="&amp;DATE(YEAR($C$7),MONTH($C$7),DAY($C$7)),Expenses!$E$7:$E$8050,$B230,Expenses!$D$7:$D$8050,W$228),SUMIFS(Expenses!$F$7:$F$8050,Expenses!$B$7:$B$8050,"&gt;="&amp;DATE(YEAR($C$7),MONTH($C$7),DAY($C$7)),Expenses!$B$7:$B$8050,"&lt;="&amp;DATE(YEAR($C$8),MONTH($C$8),DAY($C$8)),Expenses!$E$7:$E$8050,$B230,Expenses!$D$7:$D$8050,W$228)))</f>
        <v>5100</v>
      </c>
      <c r="Y230" s="106" t="str">
        <f>Setup!$C$9</f>
        <v>$</v>
      </c>
      <c r="Z230" s="141">
        <f>ABS(IF($C$7=$C$8,SUMIFS(Expenses!$F$7:$F$8050,Expenses!$B$7:$B$8050,"="&amp;DATE(YEAR($C$7),MONTH($C$7),DAY($C$7)),Expenses!$E$7:$E$8050,$B230,Expenses!$D$7:$D$8050,Y$228),SUMIFS(Expenses!$F$7:$F$8050,Expenses!$B$7:$B$8050,"&gt;="&amp;DATE(YEAR($C$7),MONTH($C$7),DAY($C$7)),Expenses!$B$7:$B$8050,"&lt;="&amp;DATE(YEAR($C$8),MONTH($C$8),DAY($C$8)),Expenses!$E$7:$E$8050,$B230,Expenses!$D$7:$D$8050,Y$228)))</f>
        <v>5100</v>
      </c>
      <c r="AA230" s="106" t="str">
        <f>Setup!$C$9</f>
        <v>$</v>
      </c>
      <c r="AB230" s="141">
        <f>ABS(IF($C$7=$C$8,SUMIFS(Expenses!$F$7:$F$8050,Expenses!$B$7:$B$8050,"="&amp;DATE(YEAR($C$7),MONTH($C$7),DAY($C$7)),Expenses!$E$7:$E$8050,$B230,Expenses!$D$7:$D$8050,AA$228),SUMIFS(Expenses!$F$7:$F$8050,Expenses!$B$7:$B$8050,"&gt;="&amp;DATE(YEAR($C$7),MONTH($C$7),DAY($C$7)),Expenses!$B$7:$B$8050,"&lt;="&amp;DATE(YEAR($C$8),MONTH($C$8),DAY($C$8)),Expenses!$E$7:$E$8050,$B230,Expenses!$D$7:$D$8050,AA$228)))</f>
        <v>7500</v>
      </c>
      <c r="AC230" s="106" t="str">
        <f>Setup!$C$9</f>
        <v>$</v>
      </c>
      <c r="AD230" s="141">
        <f>ABS(IF($C$7=$C$8,SUMIFS(Expenses!$F$7:$F$8050,Expenses!$B$7:$B$8050,"="&amp;DATE(YEAR($C$7),MONTH($C$7),DAY($C$7)),Expenses!$E$7:$E$8050,$B230,Expenses!$D$7:$D$8050,AC$228),SUMIFS(Expenses!$F$7:$F$8050,Expenses!$B$7:$B$8050,"&gt;="&amp;DATE(YEAR($C$7),MONTH($C$7),DAY($C$7)),Expenses!$B$7:$B$8050,"&lt;="&amp;DATE(YEAR($C$8),MONTH($C$8),DAY($C$8)),Expenses!$E$7:$E$8050,$B230,Expenses!$D$7:$D$8050,AC$228)))</f>
        <v>5700</v>
      </c>
      <c r="AE230" s="460" t="str">
        <f>Setup!$C$9</f>
        <v>$</v>
      </c>
      <c r="AF230" s="141">
        <f>ABS(IF($C$7=$C$8,SUMIFS(Expenses!$F$7:$F$8050,Expenses!$B$7:$B$8050,"="&amp;DATE(YEAR($C$7),MONTH($C$7),DAY($C$7)),Expenses!$E$7:$E$8050,$B230,Expenses!$D$7:$D$8050,AE$228),SUMIFS(Expenses!$F$7:$F$8050,Expenses!$B$7:$B$8050,"&gt;="&amp;DATE(YEAR($C$7),MONTH($C$7),DAY($C$7)),Expenses!$B$7:$B$8050,"&lt;="&amp;DATE(YEAR($C$8),MONTH($C$8),DAY($C$8)),Expenses!$E$7:$E$8050,$B230,Expenses!$D$7:$D$8050,AE$228)))</f>
        <v>0</v>
      </c>
      <c r="AG230" s="106" t="str">
        <f>Setup!$C$9</f>
        <v>$</v>
      </c>
      <c r="AH230" s="141">
        <f>ABS(IF($C$7=$C$8,SUMIFS(Expenses!$F$7:$F$8050,Expenses!$B$7:$B$8050,"="&amp;DATE(YEAR($C$7),MONTH($C$7),DAY($C$7)),Expenses!$E$7:$E$8050,$B230,Expenses!$D$7:$D$8050,AG$228),SUMIFS(Expenses!$F$7:$F$8050,Expenses!$B$7:$B$8050,"&gt;="&amp;DATE(YEAR($C$7),MONTH($C$7),DAY($C$7)),Expenses!$B$7:$B$8050,"&lt;="&amp;DATE(YEAR($C$8),MONTH($C$8),DAY($C$8)),Expenses!$E$7:$E$8050,$B230,Expenses!$D$7:$D$8050,AG$228)))</f>
        <v>0</v>
      </c>
      <c r="AI230" s="106" t="str">
        <f>Setup!$C$9</f>
        <v>$</v>
      </c>
      <c r="AJ230" s="141">
        <f>ABS(IF($C$7=$C$8,SUMIFS(Expenses!$F$7:$F$8050,Expenses!$B$7:$B$8050,"="&amp;DATE(YEAR($C$7),MONTH($C$7),DAY($C$7)),Expenses!$E$7:$E$8050,$B230,Expenses!$D$7:$D$8050,AI$228),SUMIFS(Expenses!$F$7:$F$8050,Expenses!$B$7:$B$8050,"&gt;="&amp;DATE(YEAR($C$7),MONTH($C$7),DAY($C$7)),Expenses!$B$7:$B$8050,"&lt;="&amp;DATE(YEAR($C$8),MONTH($C$8),DAY($C$8)),Expenses!$E$7:$E$8050,$B230,Expenses!$D$7:$D$8050,AI$228)))</f>
        <v>0</v>
      </c>
      <c r="AK230" s="106" t="str">
        <f>Setup!$C$9</f>
        <v>$</v>
      </c>
      <c r="AL230" s="141">
        <f>ABS(IF($C$7=$C$8,SUMIFS(Expenses!$F$7:$F$8050,Expenses!$B$7:$B$8050,"="&amp;DATE(YEAR($C$7),MONTH($C$7),DAY($C$7)),Expenses!$E$7:$E$8050,$B230,Expenses!$D$7:$D$8050,AK$228),SUMIFS(Expenses!$F$7:$F$8050,Expenses!$B$7:$B$8050,"&gt;="&amp;DATE(YEAR($C$7),MONTH($C$7),DAY($C$7)),Expenses!$B$7:$B$8050,"&lt;="&amp;DATE(YEAR($C$8),MONTH($C$8),DAY($C$8)),Expenses!$E$7:$E$8050,$B230,Expenses!$D$7:$D$8050,AK$228)))</f>
        <v>0</v>
      </c>
      <c r="AM230" s="106" t="str">
        <f>Setup!$C$9</f>
        <v>$</v>
      </c>
      <c r="AN230" s="141">
        <f>ABS(IF($C$7=$C$8,SUMIFS(Expenses!$F$7:$F$8050,Expenses!$B$7:$B$8050,"="&amp;DATE(YEAR($C$7),MONTH($C$7),DAY($C$7)),Expenses!$E$7:$E$8050,$B230,Expenses!$D$7:$D$8050,AM$228),SUMIFS(Expenses!$F$7:$F$8050,Expenses!$B$7:$B$8050,"&gt;="&amp;DATE(YEAR($C$7),MONTH($C$7),DAY($C$7)),Expenses!$B$7:$B$8050,"&lt;="&amp;DATE(YEAR($C$8),MONTH($C$8),DAY($C$8)),Expenses!$E$7:$E$8050,$B230,Expenses!$D$7:$D$8050,AM$228)))</f>
        <v>0</v>
      </c>
      <c r="AO230" s="106" t="str">
        <f>Setup!$C$9</f>
        <v>$</v>
      </c>
      <c r="AP230" s="141">
        <f>ABS(IF($C$7=$C$8,SUMIFS(Expenses!$F$7:$F$8050,Expenses!$B$7:$B$8050,"="&amp;DATE(YEAR($C$7),MONTH($C$7),DAY($C$7)),Expenses!$E$7:$E$8050,$B230,Expenses!$D$7:$D$8050,AO$228),SUMIFS(Expenses!$F$7:$F$8050,Expenses!$B$7:$B$8050,"&gt;="&amp;DATE(YEAR($C$7),MONTH($C$7),DAY($C$7)),Expenses!$B$7:$B$8050,"&lt;="&amp;DATE(YEAR($C$8),MONTH($C$8),DAY($C$8)),Expenses!$E$7:$E$8050,$B230,Expenses!$D$7:$D$8050,AO$228)))</f>
        <v>0</v>
      </c>
      <c r="AQ230" s="106" t="str">
        <f>Setup!$C$9</f>
        <v>$</v>
      </c>
      <c r="AR230" s="141">
        <f>ABS(IF($C$7=$C$8,SUMIFS(Expenses!$F$7:$F$8050,Expenses!$B$7:$B$8050,"="&amp;DATE(YEAR($C$7),MONTH($C$7),DAY($C$7)),Expenses!$E$7:$E$8050,$B230,Expenses!$D$7:$D$8050,AQ$228),SUMIFS(Expenses!$F$7:$F$8050,Expenses!$B$7:$B$8050,"&gt;="&amp;DATE(YEAR($C$7),MONTH($C$7),DAY($C$7)),Expenses!$B$7:$B$8050,"&lt;="&amp;DATE(YEAR($C$8),MONTH($C$8),DAY($C$8)),Expenses!$E$7:$E$8050,$B230,Expenses!$D$7:$D$8050,AQ$228)))</f>
        <v>0</v>
      </c>
      <c r="AS230" s="106" t="str">
        <f>Setup!$C$9</f>
        <v>$</v>
      </c>
      <c r="AT230" s="141">
        <f>ABS(IF($C$7=$C$8,SUMIFS(Expenses!$F$7:$F$8050,Expenses!$B$7:$B$8050,"="&amp;DATE(YEAR($C$7),MONTH($C$7),DAY($C$7)),Expenses!$E$7:$E$8050,$B230,Expenses!$D$7:$D$8050,AS$228),SUMIFS(Expenses!$F$7:$F$8050,Expenses!$B$7:$B$8050,"&gt;="&amp;DATE(YEAR($C$7),MONTH($C$7),DAY($C$7)),Expenses!$B$7:$B$8050,"&lt;="&amp;DATE(YEAR($C$8),MONTH($C$8),DAY($C$8)),Expenses!$E$7:$E$8050,$B230,Expenses!$D$7:$D$8050,AS$228)))</f>
        <v>0</v>
      </c>
      <c r="AU230" s="106" t="str">
        <f>Setup!$C$9</f>
        <v>$</v>
      </c>
      <c r="AV230" s="141">
        <f>ABS(IF($C$7=$C$8,SUMIFS(Expenses!$F$7:$F$8050,Expenses!$B$7:$B$8050,"="&amp;DATE(YEAR($C$7),MONTH($C$7),DAY($C$7)),Expenses!$E$7:$E$8050,$B230,Expenses!$D$7:$D$8050,AU$228),SUMIFS(Expenses!$F$7:$F$8050,Expenses!$B$7:$B$8050,"&gt;="&amp;DATE(YEAR($C$7),MONTH($C$7),DAY($C$7)),Expenses!$B$7:$B$8050,"&lt;="&amp;DATE(YEAR($C$8),MONTH($C$8),DAY($C$8)),Expenses!$E$7:$E$8050,$B230,Expenses!$D$7:$D$8050,AU$228)))</f>
        <v>0</v>
      </c>
      <c r="AW230" s="106" t="str">
        <f>Setup!$C$9</f>
        <v>$</v>
      </c>
      <c r="AX230" s="141">
        <f>ABS(IF($C$7=$C$8,SUMIFS(Expenses!$F$7:$F$8050,Expenses!$B$7:$B$8050,"="&amp;DATE(YEAR($C$7),MONTH($C$7),DAY($C$7)),Expenses!$E$7:$E$8050,$B230,Expenses!$D$7:$D$8050,AW$228),SUMIFS(Expenses!$F$7:$F$8050,Expenses!$B$7:$B$8050,"&gt;="&amp;DATE(YEAR($C$7),MONTH($C$7),DAY($C$7)),Expenses!$B$7:$B$8050,"&lt;="&amp;DATE(YEAR($C$8),MONTH($C$8),DAY($C$8)),Expenses!$E$7:$E$8050,$B230,Expenses!$D$7:$D$8050,AW$228)))</f>
        <v>0</v>
      </c>
      <c r="AY230" s="106" t="str">
        <f>Setup!$C$9</f>
        <v>$</v>
      </c>
      <c r="AZ230" s="141">
        <f>ABS(IF($C$7=$C$8,SUMIFS(Expenses!$F$7:$F$8050,Expenses!$B$7:$B$8050,"="&amp;DATE(YEAR($C$7),MONTH($C$7),DAY($C$7)),Expenses!$E$7:$E$8050,$B230,Expenses!$D$7:$D$8050,AY$228),SUMIFS(Expenses!$F$7:$F$8050,Expenses!$B$7:$B$8050,"&gt;="&amp;DATE(YEAR($C$7),MONTH($C$7),DAY($C$7)),Expenses!$B$7:$B$8050,"&lt;="&amp;DATE(YEAR($C$8),MONTH($C$8),DAY($C$8)),Expenses!$E$7:$E$8050,$B230,Expenses!$D$7:$D$8050,AY$228)))</f>
        <v>0</v>
      </c>
      <c r="BA230" s="106" t="str">
        <f>Setup!$C$9</f>
        <v>$</v>
      </c>
      <c r="BB230" s="141">
        <f>ABS(IF($C$7=$C$8,SUMIFS(Expenses!$F$7:$F$8050,Expenses!$B$7:$B$8050,"="&amp;DATE(YEAR($C$7),MONTH($C$7),DAY($C$7)),Expenses!$E$7:$E$8050,$B230,Expenses!$D$7:$D$8050,BA$228),SUMIFS(Expenses!$F$7:$F$8050,Expenses!$B$7:$B$8050,"&gt;="&amp;DATE(YEAR($C$7),MONTH($C$7),DAY($C$7)),Expenses!$B$7:$B$8050,"&lt;="&amp;DATE(YEAR($C$8),MONTH($C$8),DAY($C$8)),Expenses!$E$7:$E$8050,$B230,Expenses!$D$7:$D$8050,BA$228)))</f>
        <v>0</v>
      </c>
      <c r="BC230" s="106" t="str">
        <f>Setup!$C$9</f>
        <v>$</v>
      </c>
      <c r="BD230" s="141">
        <f>ABS(IF($C$7=$C$8,SUMIFS(Expenses!$F$7:$F$8050,Expenses!$B$7:$B$8050,"="&amp;DATE(YEAR($C$7),MONTH($C$7),DAY($C$7)),Expenses!$E$7:$E$8050,$B230,Expenses!$D$7:$D$8050,BC$228),SUMIFS(Expenses!$F$7:$F$8050,Expenses!$B$7:$B$8050,"&gt;="&amp;DATE(YEAR($C$7),MONTH($C$7),DAY($C$7)),Expenses!$B$7:$B$8050,"&lt;="&amp;DATE(YEAR($C$8),MONTH($C$8),DAY($C$8)),Expenses!$E$7:$E$8050,$B230,Expenses!$D$7:$D$8050,BC$228)))</f>
        <v>0</v>
      </c>
      <c r="BE230" s="106" t="str">
        <f>Setup!$C$9</f>
        <v>$</v>
      </c>
      <c r="BF230" s="141">
        <f>ABS(IF($C$7=$C$8,SUMIFS(Expenses!$F$7:$F$8050,Expenses!$B$7:$B$8050,"="&amp;DATE(YEAR($C$7),MONTH($C$7),DAY($C$7)),Expenses!$E$7:$E$8050,$B230,Expenses!$D$7:$D$8050,BE$228),SUMIFS(Expenses!$F$7:$F$8050,Expenses!$B$7:$B$8050,"&gt;="&amp;DATE(YEAR($C$7),MONTH($C$7),DAY($C$7)),Expenses!$B$7:$B$8050,"&lt;="&amp;DATE(YEAR($C$8),MONTH($C$8),DAY($C$8)),Expenses!$E$7:$E$8050,$B230,Expenses!$D$7:$D$8050,BE$228)))</f>
        <v>0</v>
      </c>
      <c r="BG230" s="106" t="str">
        <f>Setup!$C$9</f>
        <v>$</v>
      </c>
      <c r="BH230" s="141">
        <f>ABS(IF($C$7=$C$8,SUMIFS(Expenses!$F$7:$F$8050,Expenses!$B$7:$B$8050,"="&amp;DATE(YEAR($C$7),MONTH($C$7),DAY($C$7)),Expenses!$E$7:$E$8050,$B230,Expenses!$D$7:$D$8050,BG$228),SUMIFS(Expenses!$F$7:$F$8050,Expenses!$B$7:$B$8050,"&gt;="&amp;DATE(YEAR($C$7),MONTH($C$7),DAY($C$7)),Expenses!$B$7:$B$8050,"&lt;="&amp;DATE(YEAR($C$8),MONTH($C$8),DAY($C$8)),Expenses!$E$7:$E$8050,$B230,Expenses!$D$7:$D$8050,BG$228)))</f>
        <v>0</v>
      </c>
      <c r="BI230" s="106" t="str">
        <f>Setup!$C$9</f>
        <v>$</v>
      </c>
      <c r="BJ230" s="141">
        <f>ABS(IF($C$7=$C$8,SUMIFS(Expenses!$F$7:$F$8050,Expenses!$B$7:$B$8050,"="&amp;DATE(YEAR($C$7),MONTH($C$7),DAY($C$7)),Expenses!$E$7:$E$8050,$B230,Expenses!$D$7:$D$8050,BI$228),SUMIFS(Expenses!$F$7:$F$8050,Expenses!$B$7:$B$8050,"&gt;="&amp;DATE(YEAR($C$7),MONTH($C$7),DAY($C$7)),Expenses!$B$7:$B$8050,"&lt;="&amp;DATE(YEAR($C$8),MONTH($C$8),DAY($C$8)),Expenses!$E$7:$E$8050,$B230,Expenses!$D$7:$D$8050,BI$228)))</f>
        <v>0</v>
      </c>
      <c r="BK230" s="106" t="str">
        <f>Setup!$C$9</f>
        <v>$</v>
      </c>
      <c r="BL230" s="141">
        <f>ABS(IF($C$7=$C$8,SUMIFS(Expenses!$F$7:$F$8050,Expenses!$B$7:$B$8050,"="&amp;DATE(YEAR($C$7),MONTH($C$7),DAY($C$7)),Expenses!$E$7:$E$8050,$B230,Expenses!$D$7:$D$8050,BK$228),SUMIFS(Expenses!$F$7:$F$8050,Expenses!$B$7:$B$8050,"&gt;="&amp;DATE(YEAR($C$7),MONTH($C$7),DAY($C$7)),Expenses!$B$7:$B$8050,"&lt;="&amp;DATE(YEAR($C$8),MONTH($C$8),DAY($C$8)),Expenses!$E$7:$E$8050,$B230,Expenses!$D$7:$D$8050,BK$228)))</f>
        <v>0</v>
      </c>
      <c r="BM230" s="106" t="str">
        <f>Setup!$C$9</f>
        <v>$</v>
      </c>
      <c r="BN230" s="141">
        <f>ABS(IF($C$7=$C$8,SUMIFS(Expenses!$F$7:$F$8050,Expenses!$B$7:$B$8050,"="&amp;DATE(YEAR($C$7),MONTH($C$7),DAY($C$7)),Expenses!$E$7:$E$8050,$B230,Expenses!$D$7:$D$8050,BM$228),SUMIFS(Expenses!$F$7:$F$8050,Expenses!$B$7:$B$8050,"&gt;="&amp;DATE(YEAR($C$7),MONTH($C$7),DAY($C$7)),Expenses!$B$7:$B$8050,"&lt;="&amp;DATE(YEAR($C$8),MONTH($C$8),DAY($C$8)),Expenses!$E$7:$E$8050,$B230,Expenses!$D$7:$D$8050,BM$228)))</f>
        <v>0</v>
      </c>
      <c r="BO230" s="106" t="str">
        <f>Setup!$C$9</f>
        <v>$</v>
      </c>
      <c r="BP230" s="141">
        <f>ABS(IF($C$7=$C$8,SUMIFS(Expenses!$F$7:$F$8050,Expenses!$B$7:$B$8050,"="&amp;DATE(YEAR($C$7),MONTH($C$7),DAY($C$7)),Expenses!$E$7:$E$8050,$B230,Expenses!$D$7:$D$8050,BO$228),SUMIFS(Expenses!$F$7:$F$8050,Expenses!$B$7:$B$8050,"&gt;="&amp;DATE(YEAR($C$7),MONTH($C$7),DAY($C$7)),Expenses!$B$7:$B$8050,"&lt;="&amp;DATE(YEAR($C$8),MONTH($C$8),DAY($C$8)),Expenses!$E$7:$E$8050,$B230,Expenses!$D$7:$D$8050,BO$228)))</f>
        <v>0</v>
      </c>
      <c r="BQ230" s="106" t="str">
        <f>Setup!$C$9</f>
        <v>$</v>
      </c>
      <c r="BR230" s="141">
        <f>ABS(IF($C$7=$C$8,SUMIFS(Expenses!$F$7:$F$8050,Expenses!$B$7:$B$8050,"="&amp;DATE(YEAR($C$7),MONTH($C$7),DAY($C$7)),Expenses!$E$7:$E$8050,$B230,Expenses!$D$7:$D$8050,BQ$228),SUMIFS(Expenses!$F$7:$F$8050,Expenses!$B$7:$B$8050,"&gt;="&amp;DATE(YEAR($C$7),MONTH($C$7),DAY($C$7)),Expenses!$B$7:$B$8050,"&lt;="&amp;DATE(YEAR($C$8),MONTH($C$8),DAY($C$8)),Expenses!$E$7:$E$8050,$B230,Expenses!$D$7:$D$8050,BQ$228)))</f>
        <v>0</v>
      </c>
      <c r="BS230" s="106" t="str">
        <f>Setup!$C$9</f>
        <v>$</v>
      </c>
      <c r="BT230" s="141">
        <f>ABS(IF($C$7=$C$8,SUMIFS(Expenses!$F$7:$F$8050,Expenses!$B$7:$B$8050,"="&amp;DATE(YEAR($C$7),MONTH($C$7),DAY($C$7)),Expenses!$E$7:$E$8050,$B230,Expenses!$D$7:$D$8050,BS$228),SUMIFS(Expenses!$F$7:$F$8050,Expenses!$B$7:$B$8050,"&gt;="&amp;DATE(YEAR($C$7),MONTH($C$7),DAY($C$7)),Expenses!$B$7:$B$8050,"&lt;="&amp;DATE(YEAR($C$8),MONTH($C$8),DAY($C$8)),Expenses!$E$7:$E$8050,$B230,Expenses!$D$7:$D$8050,BS$228)))</f>
        <v>0</v>
      </c>
      <c r="BU230" s="106" t="str">
        <f>Setup!$C$9</f>
        <v>$</v>
      </c>
      <c r="BV230" s="141">
        <f>ABS(IF($C$7=$C$8,SUMIFS(Expenses!$F$7:$F$8050,Expenses!$B$7:$B$8050,"="&amp;DATE(YEAR($C$7),MONTH($C$7),DAY($C$7)),Expenses!$E$7:$E$8050,$B230,Expenses!$D$7:$D$8050,BU$228),SUMIFS(Expenses!$F$7:$F$8050,Expenses!$B$7:$B$8050,"&gt;="&amp;DATE(YEAR($C$7),MONTH($C$7),DAY($C$7)),Expenses!$B$7:$B$8050,"&lt;="&amp;DATE(YEAR($C$8),MONTH($C$8),DAY($C$8)),Expenses!$E$7:$E$8050,$B230,Expenses!$D$7:$D$8050,BU$228)))</f>
        <v>0</v>
      </c>
      <c r="BW230" s="106" t="str">
        <f>Setup!$C$9</f>
        <v>$</v>
      </c>
      <c r="BX230" s="141">
        <f>ABS(IF($C$7=$C$8,SUMIFS(Expenses!$F$7:$F$8050,Expenses!$B$7:$B$8050,"="&amp;DATE(YEAR($C$7),MONTH($C$7),DAY($C$7)),Expenses!$E$7:$E$8050,$B230,Expenses!$D$7:$D$8050,BW$228),SUMIFS(Expenses!$F$7:$F$8050,Expenses!$B$7:$B$8050,"&gt;="&amp;DATE(YEAR($C$7),MONTH($C$7),DAY($C$7)),Expenses!$B$7:$B$8050,"&lt;="&amp;DATE(YEAR($C$8),MONTH($C$8),DAY($C$8)),Expenses!$E$7:$E$8050,$B230,Expenses!$D$7:$D$8050,BW$228)))</f>
        <v>0</v>
      </c>
      <c r="BY230" s="106" t="str">
        <f>Setup!$C$9</f>
        <v>$</v>
      </c>
      <c r="BZ230" s="141">
        <f>ABS(IF($C$7=$C$8,SUMIFS(Expenses!$F$7:$F$8050,Expenses!$B$7:$B$8050,"="&amp;DATE(YEAR($C$7),MONTH($C$7),DAY($C$7)),Expenses!$E$7:$E$8050,$B230,Expenses!$D$7:$D$8050,BY$228),SUMIFS(Expenses!$F$7:$F$8050,Expenses!$B$7:$B$8050,"&gt;="&amp;DATE(YEAR($C$7),MONTH($C$7),DAY($C$7)),Expenses!$B$7:$B$8050,"&lt;="&amp;DATE(YEAR($C$8),MONTH($C$8),DAY($C$8)),Expenses!$E$7:$E$8050,$B230,Expenses!$D$7:$D$8050,BY$228)))</f>
        <v>0</v>
      </c>
      <c r="CA230" s="106" t="str">
        <f>Setup!$C$9</f>
        <v>$</v>
      </c>
      <c r="CB230" s="141">
        <f>ABS(IF($C$7=$C$8,SUMIFS(Expenses!$F$7:$F$8050,Expenses!$B$7:$B$8050,"="&amp;DATE(YEAR($C$7),MONTH($C$7),DAY($C$7)),Expenses!$E$7:$E$8050,$B230,Expenses!$D$7:$D$8050,CA$228),SUMIFS(Expenses!$F$7:$F$8050,Expenses!$B$7:$B$8050,"&gt;="&amp;DATE(YEAR($C$7),MONTH($C$7),DAY($C$7)),Expenses!$B$7:$B$8050,"&lt;="&amp;DATE(YEAR($C$8),MONTH($C$8),DAY($C$8)),Expenses!$E$7:$E$8050,$B230,Expenses!$D$7:$D$8050,CA$228)))</f>
        <v>0</v>
      </c>
      <c r="CC230" s="106" t="str">
        <f>Setup!$C$9</f>
        <v>$</v>
      </c>
      <c r="CD230" s="141">
        <f>ABS(IF($C$7=$C$8,SUMIFS(Expenses!$F$7:$F$8050,Expenses!$B$7:$B$8050,"="&amp;DATE(YEAR($C$7),MONTH($C$7),DAY($C$7)),Expenses!$E$7:$E$8050,$B230,Expenses!$D$7:$D$8050,CC$228),SUMIFS(Expenses!$F$7:$F$8050,Expenses!$B$7:$B$8050,"&gt;="&amp;DATE(YEAR($C$7),MONTH($C$7),DAY($C$7)),Expenses!$B$7:$B$8050,"&lt;="&amp;DATE(YEAR($C$8),MONTH($C$8),DAY($C$8)),Expenses!$E$7:$E$8050,$B230,Expenses!$D$7:$D$8050,CC$228)))</f>
        <v>0</v>
      </c>
      <c r="CE230" s="106" t="str">
        <f>Setup!$C$9</f>
        <v>$</v>
      </c>
      <c r="CF230" s="141">
        <f>ABS(IF($C$7=$C$8,SUMIFS(Expenses!$F$7:$F$8050,Expenses!$B$7:$B$8050,"="&amp;DATE(YEAR($C$7),MONTH($C$7),DAY($C$7)),Expenses!$E$7:$E$8050,$B230,Expenses!$D$7:$D$8050,CE$228),SUMIFS(Expenses!$F$7:$F$8050,Expenses!$B$7:$B$8050,"&gt;="&amp;DATE(YEAR($C$7),MONTH($C$7),DAY($C$7)),Expenses!$B$7:$B$8050,"&lt;="&amp;DATE(YEAR($C$8),MONTH($C$8),DAY($C$8)),Expenses!$E$7:$E$8050,$B230,Expenses!$D$7:$D$8050,CE$228)))</f>
        <v>0</v>
      </c>
      <c r="CG230" s="106" t="str">
        <f>Setup!$C$9</f>
        <v>$</v>
      </c>
      <c r="CH230" s="141">
        <f>ABS(IF($C$7=$C$8,SUMIFS(Expenses!$F$7:$F$8050,Expenses!$B$7:$B$8050,"="&amp;DATE(YEAR($C$7),MONTH($C$7),DAY($C$7)),Expenses!$E$7:$E$8050,$B230,Expenses!$D$7:$D$8050,CG$228),SUMIFS(Expenses!$F$7:$F$8050,Expenses!$B$7:$B$8050,"&gt;="&amp;DATE(YEAR($C$7),MONTH($C$7),DAY($C$7)),Expenses!$B$7:$B$8050,"&lt;="&amp;DATE(YEAR($C$8),MONTH($C$8),DAY($C$8)),Expenses!$E$7:$E$8050,$B230,Expenses!$D$7:$D$8050,CG$228)))</f>
        <v>0</v>
      </c>
      <c r="CI230" s="106" t="str">
        <f>Setup!$C$9</f>
        <v>$</v>
      </c>
      <c r="CJ230" s="141">
        <f>ABS(IF($C$7=$C$8,SUMIFS(Expenses!$F$7:$F$8050,Expenses!$B$7:$B$8050,"="&amp;DATE(YEAR($C$7),MONTH($C$7),DAY($C$7)),Expenses!$E$7:$E$8050,$B230,Expenses!$D$7:$D$8050,CI$228),SUMIFS(Expenses!$F$7:$F$8050,Expenses!$B$7:$B$8050,"&gt;="&amp;DATE(YEAR($C$7),MONTH($C$7),DAY($C$7)),Expenses!$B$7:$B$8050,"&lt;="&amp;DATE(YEAR($C$8),MONTH($C$8),DAY($C$8)),Expenses!$E$7:$E$8050,$B230,Expenses!$D$7:$D$8050,CI$228)))</f>
        <v>0</v>
      </c>
      <c r="CK230" s="106" t="str">
        <f>Setup!$C$9</f>
        <v>$</v>
      </c>
      <c r="CL230" s="141">
        <f>ABS(IF($C$7=$C$8,SUMIFS(Expenses!$F$7:$F$8050,Expenses!$B$7:$B$8050,"="&amp;DATE(YEAR($C$7),MONTH($C$7),DAY($C$7)),Expenses!$E$7:$E$8050,$B230,Expenses!$D$7:$D$8050,CK$228),SUMIFS(Expenses!$F$7:$F$8050,Expenses!$B$7:$B$8050,"&gt;="&amp;DATE(YEAR($C$7),MONTH($C$7),DAY($C$7)),Expenses!$B$7:$B$8050,"&lt;="&amp;DATE(YEAR($C$8),MONTH($C$8),DAY($C$8)),Expenses!$E$7:$E$8050,$B230,Expenses!$D$7:$D$8050,CK$228)))</f>
        <v>0</v>
      </c>
      <c r="CM230" s="106" t="str">
        <f>Setup!$C$9</f>
        <v>$</v>
      </c>
      <c r="CN230" s="141">
        <f>ABS(IF($C$7=$C$8,SUMIFS(Expenses!$F$7:$F$8050,Expenses!$B$7:$B$8050,"="&amp;DATE(YEAR($C$7),MONTH($C$7),DAY($C$7)),Expenses!$E$7:$E$8050,$B230,Expenses!$D$7:$D$8050,CM$228),SUMIFS(Expenses!$F$7:$F$8050,Expenses!$B$7:$B$8050,"&gt;="&amp;DATE(YEAR($C$7),MONTH($C$7),DAY($C$7)),Expenses!$B$7:$B$8050,"&lt;="&amp;DATE(YEAR($C$8),MONTH($C$8),DAY($C$8)),Expenses!$E$7:$E$8050,$B230,Expenses!$D$7:$D$8050,CM$228)))</f>
        <v>0</v>
      </c>
      <c r="CO230" s="106" t="str">
        <f>Setup!$C$9</f>
        <v>$</v>
      </c>
      <c r="CP230" s="141">
        <f>ABS(IF($C$7=$C$8,SUMIFS(Expenses!$F$7:$F$8050,Expenses!$B$7:$B$8050,"="&amp;DATE(YEAR($C$7),MONTH($C$7),DAY($C$7)),Expenses!$E$7:$E$8050,$B230,Expenses!$D$7:$D$8050,CO$228),SUMIFS(Expenses!$F$7:$F$8050,Expenses!$B$7:$B$8050,"&gt;="&amp;DATE(YEAR($C$7),MONTH($C$7),DAY($C$7)),Expenses!$B$7:$B$8050,"&lt;="&amp;DATE(YEAR($C$8),MONTH($C$8),DAY($C$8)),Expenses!$E$7:$E$8050,$B230,Expenses!$D$7:$D$8050,CO$228)))</f>
        <v>0</v>
      </c>
      <c r="CQ230" s="106" t="str">
        <f>Setup!$C$9</f>
        <v>$</v>
      </c>
      <c r="CR230" s="141">
        <f>ABS(IF($C$7=$C$8,SUMIFS(Expenses!$F$7:$F$8050,Expenses!$B$7:$B$8050,"="&amp;DATE(YEAR($C$7),MONTH($C$7),DAY($C$7)),Expenses!$E$7:$E$8050,$B230,Expenses!$D$7:$D$8050,CQ$228),SUMIFS(Expenses!$F$7:$F$8050,Expenses!$B$7:$B$8050,"&gt;="&amp;DATE(YEAR($C$7),MONTH($C$7),DAY($C$7)),Expenses!$B$7:$B$8050,"&lt;="&amp;DATE(YEAR($C$8),MONTH($C$8),DAY($C$8)),Expenses!$E$7:$E$8050,$B230,Expenses!$D$7:$D$8050,CQ$228)))</f>
        <v>0</v>
      </c>
      <c r="CS230" s="106" t="str">
        <f>Setup!$C$9</f>
        <v>$</v>
      </c>
      <c r="CT230" s="141">
        <f>ABS(IF($C$7=$C$8,SUMIFS(Expenses!$F$7:$F$8050,Expenses!$B$7:$B$8050,"="&amp;DATE(YEAR($C$7),MONTH($C$7),DAY($C$7)),Expenses!$E$7:$E$8050,$B230,Expenses!$D$7:$D$8050,CS$228),SUMIFS(Expenses!$F$7:$F$8050,Expenses!$B$7:$B$8050,"&gt;="&amp;DATE(YEAR($C$7),MONTH($C$7),DAY($C$7)),Expenses!$B$7:$B$8050,"&lt;="&amp;DATE(YEAR($C$8),MONTH($C$8),DAY($C$8)),Expenses!$E$7:$E$8050,$B230,Expenses!$D$7:$D$8050,CS$228)))</f>
        <v>0</v>
      </c>
      <c r="CU230" s="106" t="str">
        <f>Setup!$C$9</f>
        <v>$</v>
      </c>
      <c r="CV230" s="141">
        <f>ABS(IF($C$7=$C$8,SUMIFS(Expenses!$F$7:$F$8050,Expenses!$B$7:$B$8050,"="&amp;DATE(YEAR($C$7),MONTH($C$7),DAY($C$7)),Expenses!$E$7:$E$8050,$B230,Expenses!$D$7:$D$8050,CU$228),SUMIFS(Expenses!$F$7:$F$8050,Expenses!$B$7:$B$8050,"&gt;="&amp;DATE(YEAR($C$7),MONTH($C$7),DAY($C$7)),Expenses!$B$7:$B$8050,"&lt;="&amp;DATE(YEAR($C$8),MONTH($C$8),DAY($C$8)),Expenses!$E$7:$E$8050,$B230,Expenses!$D$7:$D$8050,CU$228)))</f>
        <v>0</v>
      </c>
      <c r="CW230" s="106" t="str">
        <f>Setup!$C$9</f>
        <v>$</v>
      </c>
      <c r="CX230" s="141">
        <f>ABS(IF($C$7=$C$8,SUMIFS(Expenses!$F$7:$F$8050,Expenses!$B$7:$B$8050,"="&amp;DATE(YEAR($C$7),MONTH($C$7),DAY($C$7)),Expenses!$E$7:$E$8050,$B230,Expenses!$D$7:$D$8050,CW$228),SUMIFS(Expenses!$F$7:$F$8050,Expenses!$B$7:$B$8050,"&gt;="&amp;DATE(YEAR($C$7),MONTH($C$7),DAY($C$7)),Expenses!$B$7:$B$8050,"&lt;="&amp;DATE(YEAR($C$8),MONTH($C$8),DAY($C$8)),Expenses!$E$7:$E$8050,$B230,Expenses!$D$7:$D$8050,CW$228)))</f>
        <v>0</v>
      </c>
      <c r="CY230" s="106" t="str">
        <f>Setup!$C$9</f>
        <v>$</v>
      </c>
      <c r="CZ230" s="141">
        <f>ABS(IF($C$7=$C$8,SUMIFS(Expenses!$F$7:$F$8050,Expenses!$B$7:$B$8050,"="&amp;DATE(YEAR($C$7),MONTH($C$7),DAY($C$7)),Expenses!$E$7:$E$8050,$B230,Expenses!$D$7:$D$8050,CY$228),SUMIFS(Expenses!$F$7:$F$8050,Expenses!$B$7:$B$8050,"&gt;="&amp;DATE(YEAR($C$7),MONTH($C$7),DAY($C$7)),Expenses!$B$7:$B$8050,"&lt;="&amp;DATE(YEAR($C$8),MONTH($C$8),DAY($C$8)),Expenses!$E$7:$E$8050,$B230,Expenses!$D$7:$D$8050,CY$228)))</f>
        <v>0</v>
      </c>
      <c r="DA230" s="106" t="str">
        <f>Setup!$C$9</f>
        <v>$</v>
      </c>
      <c r="DB230" s="142">
        <f>ABS(IF($C$7=$C$8,SUMIFS(Expenses!$F$7:$F$8050,Expenses!$B$7:$B$8050,"="&amp;DATE(YEAR($C$7),MONTH($C$7),DAY($C$7)),Expenses!$E$7:$E$8050,$B230,Expenses!$D$7:$D$8050,DA$228),SUMIFS(Expenses!$F$7:$F$8050,Expenses!$B$7:$B$8050,"&gt;="&amp;DATE(YEAR($C$7),MONTH($C$7),DAY($C$7)),Expenses!$B$7:$B$8050,"&lt;="&amp;DATE(YEAR($C$8),MONTH($C$8),DAY($C$8)),Expenses!$E$7:$E$8050,$B230,Expenses!$D$7:$D$8050,DA$228)))</f>
        <v>0</v>
      </c>
      <c r="DC230" s="1"/>
      <c r="DD230" s="36"/>
      <c r="DE230" s="36"/>
      <c r="DF230" s="36"/>
      <c r="DG230" s="36"/>
      <c r="DH230" s="36"/>
      <c r="DI230" s="36"/>
      <c r="DJ230" s="36"/>
      <c r="DK230" s="36"/>
      <c r="DL230" s="36"/>
      <c r="DM230" s="36"/>
      <c r="DN230" s="36"/>
      <c r="DO230" s="36"/>
      <c r="DP230" s="36"/>
      <c r="DQ230" s="36"/>
      <c r="DR230" s="36"/>
      <c r="DS230" s="36"/>
      <c r="DT230" s="36"/>
      <c r="DU230" s="36"/>
      <c r="DV230" s="36"/>
      <c r="DW230" s="36"/>
      <c r="DX230" s="36"/>
      <c r="DY230" s="36"/>
      <c r="DZ230" s="36"/>
      <c r="EA230" s="36"/>
      <c r="EB230" s="36"/>
      <c r="EC230" s="36"/>
      <c r="ED230" s="36"/>
      <c r="EE230" s="36"/>
      <c r="EF230" s="36"/>
      <c r="EG230" s="36"/>
      <c r="EH230" s="36"/>
      <c r="EI230" s="36"/>
      <c r="EJ230" s="36"/>
      <c r="EK230" s="36"/>
      <c r="EL230" s="36"/>
      <c r="EM230" s="36"/>
      <c r="EN230" s="36"/>
      <c r="EO230" s="36"/>
      <c r="EP230" s="36"/>
      <c r="EQ230" s="1"/>
    </row>
    <row r="231" spans="1:147" ht="21" customHeight="1">
      <c r="A231" s="1"/>
      <c r="B231" s="304" t="str">
        <f>Setup!N10</f>
        <v>Accounting</v>
      </c>
      <c r="C231" s="106" t="str">
        <f>Setup!$C$9</f>
        <v>$</v>
      </c>
      <c r="D231" s="141">
        <f t="shared" si="213"/>
        <v>13102.5</v>
      </c>
      <c r="E231" s="106" t="str">
        <f>Setup!$C$9</f>
        <v>$</v>
      </c>
      <c r="F231" s="141">
        <f t="shared" si="214"/>
        <v>262.05</v>
      </c>
      <c r="G231" s="106" t="str">
        <f>Setup!$C$9</f>
        <v>$</v>
      </c>
      <c r="H231" s="141">
        <f>ABS(IF($C$7=$C$8,SUMIFS(Expenses!$F$7:$F$8050,Expenses!$B$7:$B$8050,"="&amp;DATE(YEAR($C$7),MONTH($C$7),DAY($C$7)),Expenses!$E$7:$E$8050,$B231,Expenses!$D$7:$D$8050,G$228),SUMIFS(Expenses!$F$7:$F$8050,Expenses!$B$7:$B$8050,"&gt;="&amp;DATE(YEAR($C$7),MONTH($C$7),DAY($C$7)),Expenses!$B$7:$B$8050,"&lt;="&amp;DATE(YEAR($C$8),MONTH($C$8),DAY($C$8)),Expenses!$E$7:$E$8050,$B231,Expenses!$D$7:$D$8050,G$228)))</f>
        <v>1212.5</v>
      </c>
      <c r="I231" s="106" t="str">
        <f>Setup!$C$9</f>
        <v>$</v>
      </c>
      <c r="J231" s="141">
        <f>ABS(IF($C$7=$C$8,SUMIFS(Expenses!$F$7:$F$8050,Expenses!$B$7:$B$8050,"="&amp;DATE(YEAR($C$7),MONTH($C$7),DAY($C$7)),Expenses!$E$7:$E$8050,$B231,Expenses!$D$7:$D$8050,I$228),SUMIFS(Expenses!$F$7:$F$8050,Expenses!$B$7:$B$8050,"&gt;="&amp;DATE(YEAR($C$7),MONTH($C$7),DAY($C$7)),Expenses!$B$7:$B$8050,"&lt;="&amp;DATE(YEAR($C$8),MONTH($C$8),DAY($C$8)),Expenses!$E$7:$E$8050,$B231,Expenses!$D$7:$D$8050,I$228)))</f>
        <v>952.5</v>
      </c>
      <c r="K231" s="106" t="str">
        <f>Setup!$C$9</f>
        <v>$</v>
      </c>
      <c r="L231" s="141">
        <f>ABS(IF($C$7=$C$8,SUMIFS(Expenses!$F$7:$F$8050,Expenses!$B$7:$B$8050,"="&amp;DATE(YEAR($C$7),MONTH($C$7),DAY($C$7)),Expenses!$E$7:$E$8050,$B231,Expenses!$D$7:$D$8050,K$228),SUMIFS(Expenses!$F$7:$F$8050,Expenses!$B$7:$B$8050,"&gt;="&amp;DATE(YEAR($C$7),MONTH($C$7),DAY($C$7)),Expenses!$B$7:$B$8050,"&lt;="&amp;DATE(YEAR($C$8),MONTH($C$8),DAY($C$8)),Expenses!$E$7:$E$8050,$B231,Expenses!$D$7:$D$8050,K$228)))</f>
        <v>1090</v>
      </c>
      <c r="M231" s="106" t="str">
        <f>Setup!$C$9</f>
        <v>$</v>
      </c>
      <c r="N231" s="141">
        <f>ABS(IF($C$7=$C$8,SUMIFS(Expenses!$F$7:$F$8050,Expenses!$B$7:$B$8050,"="&amp;DATE(YEAR($C$7),MONTH($C$7),DAY($C$7)),Expenses!$E$7:$E$8050,$B231,Expenses!$D$7:$D$8050,M$228),SUMIFS(Expenses!$F$7:$F$8050,Expenses!$B$7:$B$8050,"&gt;="&amp;DATE(YEAR($C$7),MONTH($C$7),DAY($C$7)),Expenses!$B$7:$B$8050,"&lt;="&amp;DATE(YEAR($C$8),MONTH($C$8),DAY($C$8)),Expenses!$E$7:$E$8050,$B231,Expenses!$D$7:$D$8050,M$228)))</f>
        <v>1020</v>
      </c>
      <c r="O231" s="106" t="str">
        <f>Setup!$C$9</f>
        <v>$</v>
      </c>
      <c r="P231" s="141">
        <f>ABS(IF($C$7=$C$8,SUMIFS(Expenses!$F$7:$F$8050,Expenses!$B$7:$B$8050,"="&amp;DATE(YEAR($C$7),MONTH($C$7),DAY($C$7)),Expenses!$E$7:$E$8050,$B231,Expenses!$D$7:$D$8050,O$228),SUMIFS(Expenses!$F$7:$F$8050,Expenses!$B$7:$B$8050,"&gt;="&amp;DATE(YEAR($C$7),MONTH($C$7),DAY($C$7)),Expenses!$B$7:$B$8050,"&lt;="&amp;DATE(YEAR($C$8),MONTH($C$8),DAY($C$8)),Expenses!$E$7:$E$8050,$B231,Expenses!$D$7:$D$8050,O$228)))</f>
        <v>855</v>
      </c>
      <c r="Q231" s="106" t="str">
        <f>Setup!$C$9</f>
        <v>$</v>
      </c>
      <c r="R231" s="141">
        <f>ABS(IF($C$7=$C$8,SUMIFS(Expenses!$F$7:$F$8050,Expenses!$B$7:$B$8050,"="&amp;DATE(YEAR($C$7),MONTH($C$7),DAY($C$7)),Expenses!$E$7:$E$8050,$B231,Expenses!$D$7:$D$8050,Q$228),SUMIFS(Expenses!$F$7:$F$8050,Expenses!$B$7:$B$8050,"&gt;="&amp;DATE(YEAR($C$7),MONTH($C$7),DAY($C$7)),Expenses!$B$7:$B$8050,"&lt;="&amp;DATE(YEAR($C$8),MONTH($C$8),DAY($C$8)),Expenses!$E$7:$E$8050,$B231,Expenses!$D$7:$D$8050,Q$228)))</f>
        <v>995</v>
      </c>
      <c r="S231" s="106" t="str">
        <f>Setup!$C$9</f>
        <v>$</v>
      </c>
      <c r="T231" s="141">
        <f>ABS(IF($C$7=$C$8,SUMIFS(Expenses!$F$7:$F$8050,Expenses!$B$7:$B$8050,"="&amp;DATE(YEAR($C$7),MONTH($C$7),DAY($C$7)),Expenses!$E$7:$E$8050,$B231,Expenses!$D$7:$D$8050,S$228),SUMIFS(Expenses!$F$7:$F$8050,Expenses!$B$7:$B$8050,"&gt;="&amp;DATE(YEAR($C$7),MONTH($C$7),DAY($C$7)),Expenses!$B$7:$B$8050,"&lt;="&amp;DATE(YEAR($C$8),MONTH($C$8),DAY($C$8)),Expenses!$E$7:$E$8050,$B231,Expenses!$D$7:$D$8050,S$228)))</f>
        <v>1035</v>
      </c>
      <c r="U231" s="106" t="str">
        <f>Setup!$C$9</f>
        <v>$</v>
      </c>
      <c r="V231" s="141">
        <f>ABS(IF($C$7=$C$8,SUMIFS(Expenses!$F$7:$F$8050,Expenses!$B$7:$B$8050,"="&amp;DATE(YEAR($C$7),MONTH($C$7),DAY($C$7)),Expenses!$E$7:$E$8050,$B231,Expenses!$D$7:$D$8050,U$228),SUMIFS(Expenses!$F$7:$F$8050,Expenses!$B$7:$B$8050,"&gt;="&amp;DATE(YEAR($C$7),MONTH($C$7),DAY($C$7)),Expenses!$B$7:$B$8050,"&lt;="&amp;DATE(YEAR($C$8),MONTH($C$8),DAY($C$8)),Expenses!$E$7:$E$8050,$B231,Expenses!$D$7:$D$8050,U$228)))</f>
        <v>1327.5</v>
      </c>
      <c r="W231" s="106" t="str">
        <f>Setup!$C$9</f>
        <v>$</v>
      </c>
      <c r="X231" s="141">
        <f>ABS(IF($C$7=$C$8,SUMIFS(Expenses!$F$7:$F$8050,Expenses!$B$7:$B$8050,"="&amp;DATE(YEAR($C$7),MONTH($C$7),DAY($C$7)),Expenses!$E$7:$E$8050,$B231,Expenses!$D$7:$D$8050,W$228),SUMIFS(Expenses!$F$7:$F$8050,Expenses!$B$7:$B$8050,"&gt;="&amp;DATE(YEAR($C$7),MONTH($C$7),DAY($C$7)),Expenses!$B$7:$B$8050,"&lt;="&amp;DATE(YEAR($C$8),MONTH($C$8),DAY($C$8)),Expenses!$E$7:$E$8050,$B231,Expenses!$D$7:$D$8050,W$228)))</f>
        <v>927.5</v>
      </c>
      <c r="Y231" s="106" t="str">
        <f>Setup!$C$9</f>
        <v>$</v>
      </c>
      <c r="Z231" s="141">
        <f>ABS(IF($C$7=$C$8,SUMIFS(Expenses!$F$7:$F$8050,Expenses!$B$7:$B$8050,"="&amp;DATE(YEAR($C$7),MONTH($C$7),DAY($C$7)),Expenses!$E$7:$E$8050,$B231,Expenses!$D$7:$D$8050,Y$228),SUMIFS(Expenses!$F$7:$F$8050,Expenses!$B$7:$B$8050,"&gt;="&amp;DATE(YEAR($C$7),MONTH($C$7),DAY($C$7)),Expenses!$B$7:$B$8050,"&lt;="&amp;DATE(YEAR($C$8),MONTH($C$8),DAY($C$8)),Expenses!$E$7:$E$8050,$B231,Expenses!$D$7:$D$8050,Y$228)))</f>
        <v>1062.5</v>
      </c>
      <c r="AA231" s="106" t="str">
        <f>Setup!$C$9</f>
        <v>$</v>
      </c>
      <c r="AB231" s="141">
        <f>ABS(IF($C$7=$C$8,SUMIFS(Expenses!$F$7:$F$8050,Expenses!$B$7:$B$8050,"="&amp;DATE(YEAR($C$7),MONTH($C$7),DAY($C$7)),Expenses!$E$7:$E$8050,$B231,Expenses!$D$7:$D$8050,AA$228),SUMIFS(Expenses!$F$7:$F$8050,Expenses!$B$7:$B$8050,"&gt;="&amp;DATE(YEAR($C$7),MONTH($C$7),DAY($C$7)),Expenses!$B$7:$B$8050,"&lt;="&amp;DATE(YEAR($C$8),MONTH($C$8),DAY($C$8)),Expenses!$E$7:$E$8050,$B231,Expenses!$D$7:$D$8050,AA$228)))</f>
        <v>1225</v>
      </c>
      <c r="AC231" s="106" t="str">
        <f>Setup!$C$9</f>
        <v>$</v>
      </c>
      <c r="AD231" s="141">
        <f>ABS(IF($C$7=$C$8,SUMIFS(Expenses!$F$7:$F$8050,Expenses!$B$7:$B$8050,"="&amp;DATE(YEAR($C$7),MONTH($C$7),DAY($C$7)),Expenses!$E$7:$E$8050,$B231,Expenses!$D$7:$D$8050,AC$228),SUMIFS(Expenses!$F$7:$F$8050,Expenses!$B$7:$B$8050,"&gt;="&amp;DATE(YEAR($C$7),MONTH($C$7),DAY($C$7)),Expenses!$B$7:$B$8050,"&lt;="&amp;DATE(YEAR($C$8),MONTH($C$8),DAY($C$8)),Expenses!$E$7:$E$8050,$B231,Expenses!$D$7:$D$8050,AC$228)))</f>
        <v>1400</v>
      </c>
      <c r="AE231" s="460" t="str">
        <f>Setup!$C$9</f>
        <v>$</v>
      </c>
      <c r="AF231" s="141">
        <f>ABS(IF($C$7=$C$8,SUMIFS(Expenses!$F$7:$F$8050,Expenses!$B$7:$B$8050,"="&amp;DATE(YEAR($C$7),MONTH($C$7),DAY($C$7)),Expenses!$E$7:$E$8050,$B231,Expenses!$D$7:$D$8050,AE$228),SUMIFS(Expenses!$F$7:$F$8050,Expenses!$B$7:$B$8050,"&gt;="&amp;DATE(YEAR($C$7),MONTH($C$7),DAY($C$7)),Expenses!$B$7:$B$8050,"&lt;="&amp;DATE(YEAR($C$8),MONTH($C$8),DAY($C$8)),Expenses!$E$7:$E$8050,$B231,Expenses!$D$7:$D$8050,AE$228)))</f>
        <v>0</v>
      </c>
      <c r="AG231" s="106" t="str">
        <f>Setup!$C$9</f>
        <v>$</v>
      </c>
      <c r="AH231" s="141">
        <f>ABS(IF($C$7=$C$8,SUMIFS(Expenses!$F$7:$F$8050,Expenses!$B$7:$B$8050,"="&amp;DATE(YEAR($C$7),MONTH($C$7),DAY($C$7)),Expenses!$E$7:$E$8050,$B231,Expenses!$D$7:$D$8050,AG$228),SUMIFS(Expenses!$F$7:$F$8050,Expenses!$B$7:$B$8050,"&gt;="&amp;DATE(YEAR($C$7),MONTH($C$7),DAY($C$7)),Expenses!$B$7:$B$8050,"&lt;="&amp;DATE(YEAR($C$8),MONTH($C$8),DAY($C$8)),Expenses!$E$7:$E$8050,$B231,Expenses!$D$7:$D$8050,AG$228)))</f>
        <v>0</v>
      </c>
      <c r="AI231" s="106" t="str">
        <f>Setup!$C$9</f>
        <v>$</v>
      </c>
      <c r="AJ231" s="141">
        <f>ABS(IF($C$7=$C$8,SUMIFS(Expenses!$F$7:$F$8050,Expenses!$B$7:$B$8050,"="&amp;DATE(YEAR($C$7),MONTH($C$7),DAY($C$7)),Expenses!$E$7:$E$8050,$B231,Expenses!$D$7:$D$8050,AI$228),SUMIFS(Expenses!$F$7:$F$8050,Expenses!$B$7:$B$8050,"&gt;="&amp;DATE(YEAR($C$7),MONTH($C$7),DAY($C$7)),Expenses!$B$7:$B$8050,"&lt;="&amp;DATE(YEAR($C$8),MONTH($C$8),DAY($C$8)),Expenses!$E$7:$E$8050,$B231,Expenses!$D$7:$D$8050,AI$228)))</f>
        <v>0</v>
      </c>
      <c r="AK231" s="106" t="str">
        <f>Setup!$C$9</f>
        <v>$</v>
      </c>
      <c r="AL231" s="141">
        <f>ABS(IF($C$7=$C$8,SUMIFS(Expenses!$F$7:$F$8050,Expenses!$B$7:$B$8050,"="&amp;DATE(YEAR($C$7),MONTH($C$7),DAY($C$7)),Expenses!$E$7:$E$8050,$B231,Expenses!$D$7:$D$8050,AK$228),SUMIFS(Expenses!$F$7:$F$8050,Expenses!$B$7:$B$8050,"&gt;="&amp;DATE(YEAR($C$7),MONTH($C$7),DAY($C$7)),Expenses!$B$7:$B$8050,"&lt;="&amp;DATE(YEAR($C$8),MONTH($C$8),DAY($C$8)),Expenses!$E$7:$E$8050,$B231,Expenses!$D$7:$D$8050,AK$228)))</f>
        <v>0</v>
      </c>
      <c r="AM231" s="106" t="str">
        <f>Setup!$C$9</f>
        <v>$</v>
      </c>
      <c r="AN231" s="141">
        <f>ABS(IF($C$7=$C$8,SUMIFS(Expenses!$F$7:$F$8050,Expenses!$B$7:$B$8050,"="&amp;DATE(YEAR($C$7),MONTH($C$7),DAY($C$7)),Expenses!$E$7:$E$8050,$B231,Expenses!$D$7:$D$8050,AM$228),SUMIFS(Expenses!$F$7:$F$8050,Expenses!$B$7:$B$8050,"&gt;="&amp;DATE(YEAR($C$7),MONTH($C$7),DAY($C$7)),Expenses!$B$7:$B$8050,"&lt;="&amp;DATE(YEAR($C$8),MONTH($C$8),DAY($C$8)),Expenses!$E$7:$E$8050,$B231,Expenses!$D$7:$D$8050,AM$228)))</f>
        <v>0</v>
      </c>
      <c r="AO231" s="106" t="str">
        <f>Setup!$C$9</f>
        <v>$</v>
      </c>
      <c r="AP231" s="141">
        <f>ABS(IF($C$7=$C$8,SUMIFS(Expenses!$F$7:$F$8050,Expenses!$B$7:$B$8050,"="&amp;DATE(YEAR($C$7),MONTH($C$7),DAY($C$7)),Expenses!$E$7:$E$8050,$B231,Expenses!$D$7:$D$8050,AO$228),SUMIFS(Expenses!$F$7:$F$8050,Expenses!$B$7:$B$8050,"&gt;="&amp;DATE(YEAR($C$7),MONTH($C$7),DAY($C$7)),Expenses!$B$7:$B$8050,"&lt;="&amp;DATE(YEAR($C$8),MONTH($C$8),DAY($C$8)),Expenses!$E$7:$E$8050,$B231,Expenses!$D$7:$D$8050,AO$228)))</f>
        <v>0</v>
      </c>
      <c r="AQ231" s="106" t="str">
        <f>Setup!$C$9</f>
        <v>$</v>
      </c>
      <c r="AR231" s="141">
        <f>ABS(IF($C$7=$C$8,SUMIFS(Expenses!$F$7:$F$8050,Expenses!$B$7:$B$8050,"="&amp;DATE(YEAR($C$7),MONTH($C$7),DAY($C$7)),Expenses!$E$7:$E$8050,$B231,Expenses!$D$7:$D$8050,AQ$228),SUMIFS(Expenses!$F$7:$F$8050,Expenses!$B$7:$B$8050,"&gt;="&amp;DATE(YEAR($C$7),MONTH($C$7),DAY($C$7)),Expenses!$B$7:$B$8050,"&lt;="&amp;DATE(YEAR($C$8),MONTH($C$8),DAY($C$8)),Expenses!$E$7:$E$8050,$B231,Expenses!$D$7:$D$8050,AQ$228)))</f>
        <v>0</v>
      </c>
      <c r="AS231" s="106" t="str">
        <f>Setup!$C$9</f>
        <v>$</v>
      </c>
      <c r="AT231" s="141">
        <f>ABS(IF($C$7=$C$8,SUMIFS(Expenses!$F$7:$F$8050,Expenses!$B$7:$B$8050,"="&amp;DATE(YEAR($C$7),MONTH($C$7),DAY($C$7)),Expenses!$E$7:$E$8050,$B231,Expenses!$D$7:$D$8050,AS$228),SUMIFS(Expenses!$F$7:$F$8050,Expenses!$B$7:$B$8050,"&gt;="&amp;DATE(YEAR($C$7),MONTH($C$7),DAY($C$7)),Expenses!$B$7:$B$8050,"&lt;="&amp;DATE(YEAR($C$8),MONTH($C$8),DAY($C$8)),Expenses!$E$7:$E$8050,$B231,Expenses!$D$7:$D$8050,AS$228)))</f>
        <v>0</v>
      </c>
      <c r="AU231" s="106" t="str">
        <f>Setup!$C$9</f>
        <v>$</v>
      </c>
      <c r="AV231" s="141">
        <f>ABS(IF($C$7=$C$8,SUMIFS(Expenses!$F$7:$F$8050,Expenses!$B$7:$B$8050,"="&amp;DATE(YEAR($C$7),MONTH($C$7),DAY($C$7)),Expenses!$E$7:$E$8050,$B231,Expenses!$D$7:$D$8050,AU$228),SUMIFS(Expenses!$F$7:$F$8050,Expenses!$B$7:$B$8050,"&gt;="&amp;DATE(YEAR($C$7),MONTH($C$7),DAY($C$7)),Expenses!$B$7:$B$8050,"&lt;="&amp;DATE(YEAR($C$8),MONTH($C$8),DAY($C$8)),Expenses!$E$7:$E$8050,$B231,Expenses!$D$7:$D$8050,AU$228)))</f>
        <v>0</v>
      </c>
      <c r="AW231" s="106" t="str">
        <f>Setup!$C$9</f>
        <v>$</v>
      </c>
      <c r="AX231" s="141">
        <f>ABS(IF($C$7=$C$8,SUMIFS(Expenses!$F$7:$F$8050,Expenses!$B$7:$B$8050,"="&amp;DATE(YEAR($C$7),MONTH($C$7),DAY($C$7)),Expenses!$E$7:$E$8050,$B231,Expenses!$D$7:$D$8050,AW$228),SUMIFS(Expenses!$F$7:$F$8050,Expenses!$B$7:$B$8050,"&gt;="&amp;DATE(YEAR($C$7),MONTH($C$7),DAY($C$7)),Expenses!$B$7:$B$8050,"&lt;="&amp;DATE(YEAR($C$8),MONTH($C$8),DAY($C$8)),Expenses!$E$7:$E$8050,$B231,Expenses!$D$7:$D$8050,AW$228)))</f>
        <v>0</v>
      </c>
      <c r="AY231" s="106" t="str">
        <f>Setup!$C$9</f>
        <v>$</v>
      </c>
      <c r="AZ231" s="141">
        <f>ABS(IF($C$7=$C$8,SUMIFS(Expenses!$F$7:$F$8050,Expenses!$B$7:$B$8050,"="&amp;DATE(YEAR($C$7),MONTH($C$7),DAY($C$7)),Expenses!$E$7:$E$8050,$B231,Expenses!$D$7:$D$8050,AY$228),SUMIFS(Expenses!$F$7:$F$8050,Expenses!$B$7:$B$8050,"&gt;="&amp;DATE(YEAR($C$7),MONTH($C$7),DAY($C$7)),Expenses!$B$7:$B$8050,"&lt;="&amp;DATE(YEAR($C$8),MONTH($C$8),DAY($C$8)),Expenses!$E$7:$E$8050,$B231,Expenses!$D$7:$D$8050,AY$228)))</f>
        <v>0</v>
      </c>
      <c r="BA231" s="106" t="str">
        <f>Setup!$C$9</f>
        <v>$</v>
      </c>
      <c r="BB231" s="141">
        <f>ABS(IF($C$7=$C$8,SUMIFS(Expenses!$F$7:$F$8050,Expenses!$B$7:$B$8050,"="&amp;DATE(YEAR($C$7),MONTH($C$7),DAY($C$7)),Expenses!$E$7:$E$8050,$B231,Expenses!$D$7:$D$8050,BA$228),SUMIFS(Expenses!$F$7:$F$8050,Expenses!$B$7:$B$8050,"&gt;="&amp;DATE(YEAR($C$7),MONTH($C$7),DAY($C$7)),Expenses!$B$7:$B$8050,"&lt;="&amp;DATE(YEAR($C$8),MONTH($C$8),DAY($C$8)),Expenses!$E$7:$E$8050,$B231,Expenses!$D$7:$D$8050,BA$228)))</f>
        <v>0</v>
      </c>
      <c r="BC231" s="106" t="str">
        <f>Setup!$C$9</f>
        <v>$</v>
      </c>
      <c r="BD231" s="141">
        <f>ABS(IF($C$7=$C$8,SUMIFS(Expenses!$F$7:$F$8050,Expenses!$B$7:$B$8050,"="&amp;DATE(YEAR($C$7),MONTH($C$7),DAY($C$7)),Expenses!$E$7:$E$8050,$B231,Expenses!$D$7:$D$8050,BC$228),SUMIFS(Expenses!$F$7:$F$8050,Expenses!$B$7:$B$8050,"&gt;="&amp;DATE(YEAR($C$7),MONTH($C$7),DAY($C$7)),Expenses!$B$7:$B$8050,"&lt;="&amp;DATE(YEAR($C$8),MONTH($C$8),DAY($C$8)),Expenses!$E$7:$E$8050,$B231,Expenses!$D$7:$D$8050,BC$228)))</f>
        <v>0</v>
      </c>
      <c r="BE231" s="106" t="str">
        <f>Setup!$C$9</f>
        <v>$</v>
      </c>
      <c r="BF231" s="141">
        <f>ABS(IF($C$7=$C$8,SUMIFS(Expenses!$F$7:$F$8050,Expenses!$B$7:$B$8050,"="&amp;DATE(YEAR($C$7),MONTH($C$7),DAY($C$7)),Expenses!$E$7:$E$8050,$B231,Expenses!$D$7:$D$8050,BE$228),SUMIFS(Expenses!$F$7:$F$8050,Expenses!$B$7:$B$8050,"&gt;="&amp;DATE(YEAR($C$7),MONTH($C$7),DAY($C$7)),Expenses!$B$7:$B$8050,"&lt;="&amp;DATE(YEAR($C$8),MONTH($C$8),DAY($C$8)),Expenses!$E$7:$E$8050,$B231,Expenses!$D$7:$D$8050,BE$228)))</f>
        <v>0</v>
      </c>
      <c r="BG231" s="106" t="str">
        <f>Setup!$C$9</f>
        <v>$</v>
      </c>
      <c r="BH231" s="141">
        <f>ABS(IF($C$7=$C$8,SUMIFS(Expenses!$F$7:$F$8050,Expenses!$B$7:$B$8050,"="&amp;DATE(YEAR($C$7),MONTH($C$7),DAY($C$7)),Expenses!$E$7:$E$8050,$B231,Expenses!$D$7:$D$8050,BG$228),SUMIFS(Expenses!$F$7:$F$8050,Expenses!$B$7:$B$8050,"&gt;="&amp;DATE(YEAR($C$7),MONTH($C$7),DAY($C$7)),Expenses!$B$7:$B$8050,"&lt;="&amp;DATE(YEAR($C$8),MONTH($C$8),DAY($C$8)),Expenses!$E$7:$E$8050,$B231,Expenses!$D$7:$D$8050,BG$228)))</f>
        <v>0</v>
      </c>
      <c r="BI231" s="106" t="str">
        <f>Setup!$C$9</f>
        <v>$</v>
      </c>
      <c r="BJ231" s="141">
        <f>ABS(IF($C$7=$C$8,SUMIFS(Expenses!$F$7:$F$8050,Expenses!$B$7:$B$8050,"="&amp;DATE(YEAR($C$7),MONTH($C$7),DAY($C$7)),Expenses!$E$7:$E$8050,$B231,Expenses!$D$7:$D$8050,BI$228),SUMIFS(Expenses!$F$7:$F$8050,Expenses!$B$7:$B$8050,"&gt;="&amp;DATE(YEAR($C$7),MONTH($C$7),DAY($C$7)),Expenses!$B$7:$B$8050,"&lt;="&amp;DATE(YEAR($C$8),MONTH($C$8),DAY($C$8)),Expenses!$E$7:$E$8050,$B231,Expenses!$D$7:$D$8050,BI$228)))</f>
        <v>0</v>
      </c>
      <c r="BK231" s="106" t="str">
        <f>Setup!$C$9</f>
        <v>$</v>
      </c>
      <c r="BL231" s="141">
        <f>ABS(IF($C$7=$C$8,SUMIFS(Expenses!$F$7:$F$8050,Expenses!$B$7:$B$8050,"="&amp;DATE(YEAR($C$7),MONTH($C$7),DAY($C$7)),Expenses!$E$7:$E$8050,$B231,Expenses!$D$7:$D$8050,BK$228),SUMIFS(Expenses!$F$7:$F$8050,Expenses!$B$7:$B$8050,"&gt;="&amp;DATE(YEAR($C$7),MONTH($C$7),DAY($C$7)),Expenses!$B$7:$B$8050,"&lt;="&amp;DATE(YEAR($C$8),MONTH($C$8),DAY($C$8)),Expenses!$E$7:$E$8050,$B231,Expenses!$D$7:$D$8050,BK$228)))</f>
        <v>0</v>
      </c>
      <c r="BM231" s="106" t="str">
        <f>Setup!$C$9</f>
        <v>$</v>
      </c>
      <c r="BN231" s="141">
        <f>ABS(IF($C$7=$C$8,SUMIFS(Expenses!$F$7:$F$8050,Expenses!$B$7:$B$8050,"="&amp;DATE(YEAR($C$7),MONTH($C$7),DAY($C$7)),Expenses!$E$7:$E$8050,$B231,Expenses!$D$7:$D$8050,BM$228),SUMIFS(Expenses!$F$7:$F$8050,Expenses!$B$7:$B$8050,"&gt;="&amp;DATE(YEAR($C$7),MONTH($C$7),DAY($C$7)),Expenses!$B$7:$B$8050,"&lt;="&amp;DATE(YEAR($C$8),MONTH($C$8),DAY($C$8)),Expenses!$E$7:$E$8050,$B231,Expenses!$D$7:$D$8050,BM$228)))</f>
        <v>0</v>
      </c>
      <c r="BO231" s="106" t="str">
        <f>Setup!$C$9</f>
        <v>$</v>
      </c>
      <c r="BP231" s="141">
        <f>ABS(IF($C$7=$C$8,SUMIFS(Expenses!$F$7:$F$8050,Expenses!$B$7:$B$8050,"="&amp;DATE(YEAR($C$7),MONTH($C$7),DAY($C$7)),Expenses!$E$7:$E$8050,$B231,Expenses!$D$7:$D$8050,BO$228),SUMIFS(Expenses!$F$7:$F$8050,Expenses!$B$7:$B$8050,"&gt;="&amp;DATE(YEAR($C$7),MONTH($C$7),DAY($C$7)),Expenses!$B$7:$B$8050,"&lt;="&amp;DATE(YEAR($C$8),MONTH($C$8),DAY($C$8)),Expenses!$E$7:$E$8050,$B231,Expenses!$D$7:$D$8050,BO$228)))</f>
        <v>0</v>
      </c>
      <c r="BQ231" s="106" t="str">
        <f>Setup!$C$9</f>
        <v>$</v>
      </c>
      <c r="BR231" s="141">
        <f>ABS(IF($C$7=$C$8,SUMIFS(Expenses!$F$7:$F$8050,Expenses!$B$7:$B$8050,"="&amp;DATE(YEAR($C$7),MONTH($C$7),DAY($C$7)),Expenses!$E$7:$E$8050,$B231,Expenses!$D$7:$D$8050,BQ$228),SUMIFS(Expenses!$F$7:$F$8050,Expenses!$B$7:$B$8050,"&gt;="&amp;DATE(YEAR($C$7),MONTH($C$7),DAY($C$7)),Expenses!$B$7:$B$8050,"&lt;="&amp;DATE(YEAR($C$8),MONTH($C$8),DAY($C$8)),Expenses!$E$7:$E$8050,$B231,Expenses!$D$7:$D$8050,BQ$228)))</f>
        <v>0</v>
      </c>
      <c r="BS231" s="106" t="str">
        <f>Setup!$C$9</f>
        <v>$</v>
      </c>
      <c r="BT231" s="141">
        <f>ABS(IF($C$7=$C$8,SUMIFS(Expenses!$F$7:$F$8050,Expenses!$B$7:$B$8050,"="&amp;DATE(YEAR($C$7),MONTH($C$7),DAY($C$7)),Expenses!$E$7:$E$8050,$B231,Expenses!$D$7:$D$8050,BS$228),SUMIFS(Expenses!$F$7:$F$8050,Expenses!$B$7:$B$8050,"&gt;="&amp;DATE(YEAR($C$7),MONTH($C$7),DAY($C$7)),Expenses!$B$7:$B$8050,"&lt;="&amp;DATE(YEAR($C$8),MONTH($C$8),DAY($C$8)),Expenses!$E$7:$E$8050,$B231,Expenses!$D$7:$D$8050,BS$228)))</f>
        <v>0</v>
      </c>
      <c r="BU231" s="106" t="str">
        <f>Setup!$C$9</f>
        <v>$</v>
      </c>
      <c r="BV231" s="141">
        <f>ABS(IF($C$7=$C$8,SUMIFS(Expenses!$F$7:$F$8050,Expenses!$B$7:$B$8050,"="&amp;DATE(YEAR($C$7),MONTH($C$7),DAY($C$7)),Expenses!$E$7:$E$8050,$B231,Expenses!$D$7:$D$8050,BU$228),SUMIFS(Expenses!$F$7:$F$8050,Expenses!$B$7:$B$8050,"&gt;="&amp;DATE(YEAR($C$7),MONTH($C$7),DAY($C$7)),Expenses!$B$7:$B$8050,"&lt;="&amp;DATE(YEAR($C$8),MONTH($C$8),DAY($C$8)),Expenses!$E$7:$E$8050,$B231,Expenses!$D$7:$D$8050,BU$228)))</f>
        <v>0</v>
      </c>
      <c r="BW231" s="106" t="str">
        <f>Setup!$C$9</f>
        <v>$</v>
      </c>
      <c r="BX231" s="141">
        <f>ABS(IF($C$7=$C$8,SUMIFS(Expenses!$F$7:$F$8050,Expenses!$B$7:$B$8050,"="&amp;DATE(YEAR($C$7),MONTH($C$7),DAY($C$7)),Expenses!$E$7:$E$8050,$B231,Expenses!$D$7:$D$8050,BW$228),SUMIFS(Expenses!$F$7:$F$8050,Expenses!$B$7:$B$8050,"&gt;="&amp;DATE(YEAR($C$7),MONTH($C$7),DAY($C$7)),Expenses!$B$7:$B$8050,"&lt;="&amp;DATE(YEAR($C$8),MONTH($C$8),DAY($C$8)),Expenses!$E$7:$E$8050,$B231,Expenses!$D$7:$D$8050,BW$228)))</f>
        <v>0</v>
      </c>
      <c r="BY231" s="106" t="str">
        <f>Setup!$C$9</f>
        <v>$</v>
      </c>
      <c r="BZ231" s="141">
        <f>ABS(IF($C$7=$C$8,SUMIFS(Expenses!$F$7:$F$8050,Expenses!$B$7:$B$8050,"="&amp;DATE(YEAR($C$7),MONTH($C$7),DAY($C$7)),Expenses!$E$7:$E$8050,$B231,Expenses!$D$7:$D$8050,BY$228),SUMIFS(Expenses!$F$7:$F$8050,Expenses!$B$7:$B$8050,"&gt;="&amp;DATE(YEAR($C$7),MONTH($C$7),DAY($C$7)),Expenses!$B$7:$B$8050,"&lt;="&amp;DATE(YEAR($C$8),MONTH($C$8),DAY($C$8)),Expenses!$E$7:$E$8050,$B231,Expenses!$D$7:$D$8050,BY$228)))</f>
        <v>0</v>
      </c>
      <c r="CA231" s="106" t="str">
        <f>Setup!$C$9</f>
        <v>$</v>
      </c>
      <c r="CB231" s="141">
        <f>ABS(IF($C$7=$C$8,SUMIFS(Expenses!$F$7:$F$8050,Expenses!$B$7:$B$8050,"="&amp;DATE(YEAR($C$7),MONTH($C$7),DAY($C$7)),Expenses!$E$7:$E$8050,$B231,Expenses!$D$7:$D$8050,CA$228),SUMIFS(Expenses!$F$7:$F$8050,Expenses!$B$7:$B$8050,"&gt;="&amp;DATE(YEAR($C$7),MONTH($C$7),DAY($C$7)),Expenses!$B$7:$B$8050,"&lt;="&amp;DATE(YEAR($C$8),MONTH($C$8),DAY($C$8)),Expenses!$E$7:$E$8050,$B231,Expenses!$D$7:$D$8050,CA$228)))</f>
        <v>0</v>
      </c>
      <c r="CC231" s="106" t="str">
        <f>Setup!$C$9</f>
        <v>$</v>
      </c>
      <c r="CD231" s="141">
        <f>ABS(IF($C$7=$C$8,SUMIFS(Expenses!$F$7:$F$8050,Expenses!$B$7:$B$8050,"="&amp;DATE(YEAR($C$7),MONTH($C$7),DAY($C$7)),Expenses!$E$7:$E$8050,$B231,Expenses!$D$7:$D$8050,CC$228),SUMIFS(Expenses!$F$7:$F$8050,Expenses!$B$7:$B$8050,"&gt;="&amp;DATE(YEAR($C$7),MONTH($C$7),DAY($C$7)),Expenses!$B$7:$B$8050,"&lt;="&amp;DATE(YEAR($C$8),MONTH($C$8),DAY($C$8)),Expenses!$E$7:$E$8050,$B231,Expenses!$D$7:$D$8050,CC$228)))</f>
        <v>0</v>
      </c>
      <c r="CE231" s="106" t="str">
        <f>Setup!$C$9</f>
        <v>$</v>
      </c>
      <c r="CF231" s="141">
        <f>ABS(IF($C$7=$C$8,SUMIFS(Expenses!$F$7:$F$8050,Expenses!$B$7:$B$8050,"="&amp;DATE(YEAR($C$7),MONTH($C$7),DAY($C$7)),Expenses!$E$7:$E$8050,$B231,Expenses!$D$7:$D$8050,CE$228),SUMIFS(Expenses!$F$7:$F$8050,Expenses!$B$7:$B$8050,"&gt;="&amp;DATE(YEAR($C$7),MONTH($C$7),DAY($C$7)),Expenses!$B$7:$B$8050,"&lt;="&amp;DATE(YEAR($C$8),MONTH($C$8),DAY($C$8)),Expenses!$E$7:$E$8050,$B231,Expenses!$D$7:$D$8050,CE$228)))</f>
        <v>0</v>
      </c>
      <c r="CG231" s="106" t="str">
        <f>Setup!$C$9</f>
        <v>$</v>
      </c>
      <c r="CH231" s="141">
        <f>ABS(IF($C$7=$C$8,SUMIFS(Expenses!$F$7:$F$8050,Expenses!$B$7:$B$8050,"="&amp;DATE(YEAR($C$7),MONTH($C$7),DAY($C$7)),Expenses!$E$7:$E$8050,$B231,Expenses!$D$7:$D$8050,CG$228),SUMIFS(Expenses!$F$7:$F$8050,Expenses!$B$7:$B$8050,"&gt;="&amp;DATE(YEAR($C$7),MONTH($C$7),DAY($C$7)),Expenses!$B$7:$B$8050,"&lt;="&amp;DATE(YEAR($C$8),MONTH($C$8),DAY($C$8)),Expenses!$E$7:$E$8050,$B231,Expenses!$D$7:$D$8050,CG$228)))</f>
        <v>0</v>
      </c>
      <c r="CI231" s="106" t="str">
        <f>Setup!$C$9</f>
        <v>$</v>
      </c>
      <c r="CJ231" s="141">
        <f>ABS(IF($C$7=$C$8,SUMIFS(Expenses!$F$7:$F$8050,Expenses!$B$7:$B$8050,"="&amp;DATE(YEAR($C$7),MONTH($C$7),DAY($C$7)),Expenses!$E$7:$E$8050,$B231,Expenses!$D$7:$D$8050,CI$228),SUMIFS(Expenses!$F$7:$F$8050,Expenses!$B$7:$B$8050,"&gt;="&amp;DATE(YEAR($C$7),MONTH($C$7),DAY($C$7)),Expenses!$B$7:$B$8050,"&lt;="&amp;DATE(YEAR($C$8),MONTH($C$8),DAY($C$8)),Expenses!$E$7:$E$8050,$B231,Expenses!$D$7:$D$8050,CI$228)))</f>
        <v>0</v>
      </c>
      <c r="CK231" s="106" t="str">
        <f>Setup!$C$9</f>
        <v>$</v>
      </c>
      <c r="CL231" s="141">
        <f>ABS(IF($C$7=$C$8,SUMIFS(Expenses!$F$7:$F$8050,Expenses!$B$7:$B$8050,"="&amp;DATE(YEAR($C$7),MONTH($C$7),DAY($C$7)),Expenses!$E$7:$E$8050,$B231,Expenses!$D$7:$D$8050,CK$228),SUMIFS(Expenses!$F$7:$F$8050,Expenses!$B$7:$B$8050,"&gt;="&amp;DATE(YEAR($C$7),MONTH($C$7),DAY($C$7)),Expenses!$B$7:$B$8050,"&lt;="&amp;DATE(YEAR($C$8),MONTH($C$8),DAY($C$8)),Expenses!$E$7:$E$8050,$B231,Expenses!$D$7:$D$8050,CK$228)))</f>
        <v>0</v>
      </c>
      <c r="CM231" s="106" t="str">
        <f>Setup!$C$9</f>
        <v>$</v>
      </c>
      <c r="CN231" s="141">
        <f>ABS(IF($C$7=$C$8,SUMIFS(Expenses!$F$7:$F$8050,Expenses!$B$7:$B$8050,"="&amp;DATE(YEAR($C$7),MONTH($C$7),DAY($C$7)),Expenses!$E$7:$E$8050,$B231,Expenses!$D$7:$D$8050,CM$228),SUMIFS(Expenses!$F$7:$F$8050,Expenses!$B$7:$B$8050,"&gt;="&amp;DATE(YEAR($C$7),MONTH($C$7),DAY($C$7)),Expenses!$B$7:$B$8050,"&lt;="&amp;DATE(YEAR($C$8),MONTH($C$8),DAY($C$8)),Expenses!$E$7:$E$8050,$B231,Expenses!$D$7:$D$8050,CM$228)))</f>
        <v>0</v>
      </c>
      <c r="CO231" s="106" t="str">
        <f>Setup!$C$9</f>
        <v>$</v>
      </c>
      <c r="CP231" s="141">
        <f>ABS(IF($C$7=$C$8,SUMIFS(Expenses!$F$7:$F$8050,Expenses!$B$7:$B$8050,"="&amp;DATE(YEAR($C$7),MONTH($C$7),DAY($C$7)),Expenses!$E$7:$E$8050,$B231,Expenses!$D$7:$D$8050,CO$228),SUMIFS(Expenses!$F$7:$F$8050,Expenses!$B$7:$B$8050,"&gt;="&amp;DATE(YEAR($C$7),MONTH($C$7),DAY($C$7)),Expenses!$B$7:$B$8050,"&lt;="&amp;DATE(YEAR($C$8),MONTH($C$8),DAY($C$8)),Expenses!$E$7:$E$8050,$B231,Expenses!$D$7:$D$8050,CO$228)))</f>
        <v>0</v>
      </c>
      <c r="CQ231" s="106" t="str">
        <f>Setup!$C$9</f>
        <v>$</v>
      </c>
      <c r="CR231" s="141">
        <f>ABS(IF($C$7=$C$8,SUMIFS(Expenses!$F$7:$F$8050,Expenses!$B$7:$B$8050,"="&amp;DATE(YEAR($C$7),MONTH($C$7),DAY($C$7)),Expenses!$E$7:$E$8050,$B231,Expenses!$D$7:$D$8050,CQ$228),SUMIFS(Expenses!$F$7:$F$8050,Expenses!$B$7:$B$8050,"&gt;="&amp;DATE(YEAR($C$7),MONTH($C$7),DAY($C$7)),Expenses!$B$7:$B$8050,"&lt;="&amp;DATE(YEAR($C$8),MONTH($C$8),DAY($C$8)),Expenses!$E$7:$E$8050,$B231,Expenses!$D$7:$D$8050,CQ$228)))</f>
        <v>0</v>
      </c>
      <c r="CS231" s="106" t="str">
        <f>Setup!$C$9</f>
        <v>$</v>
      </c>
      <c r="CT231" s="141">
        <f>ABS(IF($C$7=$C$8,SUMIFS(Expenses!$F$7:$F$8050,Expenses!$B$7:$B$8050,"="&amp;DATE(YEAR($C$7),MONTH($C$7),DAY($C$7)),Expenses!$E$7:$E$8050,$B231,Expenses!$D$7:$D$8050,CS$228),SUMIFS(Expenses!$F$7:$F$8050,Expenses!$B$7:$B$8050,"&gt;="&amp;DATE(YEAR($C$7),MONTH($C$7),DAY($C$7)),Expenses!$B$7:$B$8050,"&lt;="&amp;DATE(YEAR($C$8),MONTH($C$8),DAY($C$8)),Expenses!$E$7:$E$8050,$B231,Expenses!$D$7:$D$8050,CS$228)))</f>
        <v>0</v>
      </c>
      <c r="CU231" s="106" t="str">
        <f>Setup!$C$9</f>
        <v>$</v>
      </c>
      <c r="CV231" s="141">
        <f>ABS(IF($C$7=$C$8,SUMIFS(Expenses!$F$7:$F$8050,Expenses!$B$7:$B$8050,"="&amp;DATE(YEAR($C$7),MONTH($C$7),DAY($C$7)),Expenses!$E$7:$E$8050,$B231,Expenses!$D$7:$D$8050,CU$228),SUMIFS(Expenses!$F$7:$F$8050,Expenses!$B$7:$B$8050,"&gt;="&amp;DATE(YEAR($C$7),MONTH($C$7),DAY($C$7)),Expenses!$B$7:$B$8050,"&lt;="&amp;DATE(YEAR($C$8),MONTH($C$8),DAY($C$8)),Expenses!$E$7:$E$8050,$B231,Expenses!$D$7:$D$8050,CU$228)))</f>
        <v>0</v>
      </c>
      <c r="CW231" s="106" t="str">
        <f>Setup!$C$9</f>
        <v>$</v>
      </c>
      <c r="CX231" s="141">
        <f>ABS(IF($C$7=$C$8,SUMIFS(Expenses!$F$7:$F$8050,Expenses!$B$7:$B$8050,"="&amp;DATE(YEAR($C$7),MONTH($C$7),DAY($C$7)),Expenses!$E$7:$E$8050,$B231,Expenses!$D$7:$D$8050,CW$228),SUMIFS(Expenses!$F$7:$F$8050,Expenses!$B$7:$B$8050,"&gt;="&amp;DATE(YEAR($C$7),MONTH($C$7),DAY($C$7)),Expenses!$B$7:$B$8050,"&lt;="&amp;DATE(YEAR($C$8),MONTH($C$8),DAY($C$8)),Expenses!$E$7:$E$8050,$B231,Expenses!$D$7:$D$8050,CW$228)))</f>
        <v>0</v>
      </c>
      <c r="CY231" s="106" t="str">
        <f>Setup!$C$9</f>
        <v>$</v>
      </c>
      <c r="CZ231" s="141">
        <f>ABS(IF($C$7=$C$8,SUMIFS(Expenses!$F$7:$F$8050,Expenses!$B$7:$B$8050,"="&amp;DATE(YEAR($C$7),MONTH($C$7),DAY($C$7)),Expenses!$E$7:$E$8050,$B231,Expenses!$D$7:$D$8050,CY$228),SUMIFS(Expenses!$F$7:$F$8050,Expenses!$B$7:$B$8050,"&gt;="&amp;DATE(YEAR($C$7),MONTH($C$7),DAY($C$7)),Expenses!$B$7:$B$8050,"&lt;="&amp;DATE(YEAR($C$8),MONTH($C$8),DAY($C$8)),Expenses!$E$7:$E$8050,$B231,Expenses!$D$7:$D$8050,CY$228)))</f>
        <v>0</v>
      </c>
      <c r="DA231" s="106" t="str">
        <f>Setup!$C$9</f>
        <v>$</v>
      </c>
      <c r="DB231" s="142">
        <f>ABS(IF($C$7=$C$8,SUMIFS(Expenses!$F$7:$F$8050,Expenses!$B$7:$B$8050,"="&amp;DATE(YEAR($C$7),MONTH($C$7),DAY($C$7)),Expenses!$E$7:$E$8050,$B231,Expenses!$D$7:$D$8050,DA$228),SUMIFS(Expenses!$F$7:$F$8050,Expenses!$B$7:$B$8050,"&gt;="&amp;DATE(YEAR($C$7),MONTH($C$7),DAY($C$7)),Expenses!$B$7:$B$8050,"&lt;="&amp;DATE(YEAR($C$8),MONTH($C$8),DAY($C$8)),Expenses!$E$7:$E$8050,$B231,Expenses!$D$7:$D$8050,DA$228)))</f>
        <v>0</v>
      </c>
      <c r="DC231" s="1"/>
      <c r="DD231" s="36"/>
      <c r="DE231" s="36"/>
      <c r="DF231" s="36"/>
      <c r="DG231" s="36"/>
      <c r="DH231" s="36"/>
      <c r="DI231" s="36"/>
      <c r="DJ231" s="36"/>
      <c r="DK231" s="36"/>
      <c r="DL231" s="36"/>
      <c r="DM231" s="36"/>
      <c r="DN231" s="36"/>
      <c r="DO231" s="36"/>
      <c r="DP231" s="36"/>
      <c r="DQ231" s="36"/>
      <c r="DR231" s="36"/>
      <c r="DS231" s="36"/>
      <c r="DT231" s="36"/>
      <c r="DU231" s="36"/>
      <c r="DV231" s="36"/>
      <c r="DW231" s="36"/>
      <c r="DX231" s="36"/>
      <c r="DY231" s="36"/>
      <c r="DZ231" s="36"/>
      <c r="EA231" s="36"/>
      <c r="EB231" s="36"/>
      <c r="EC231" s="36"/>
      <c r="ED231" s="36"/>
      <c r="EE231" s="36"/>
      <c r="EF231" s="36"/>
      <c r="EG231" s="36"/>
      <c r="EH231" s="36"/>
      <c r="EI231" s="36"/>
      <c r="EJ231" s="36"/>
      <c r="EK231" s="36"/>
      <c r="EL231" s="36"/>
      <c r="EM231" s="36"/>
      <c r="EN231" s="36"/>
      <c r="EO231" s="36"/>
      <c r="EP231" s="36"/>
      <c r="EQ231" s="1"/>
    </row>
    <row r="232" spans="1:147" ht="21" customHeight="1">
      <c r="A232" s="1"/>
      <c r="B232" s="304" t="str">
        <f>Setup!N11</f>
        <v>Advertising &amp; Marketing</v>
      </c>
      <c r="C232" s="106" t="str">
        <f>Setup!$C$9</f>
        <v>$</v>
      </c>
      <c r="D232" s="141">
        <f t="shared" si="213"/>
        <v>12102.5</v>
      </c>
      <c r="E232" s="106" t="str">
        <f>Setup!$C$9</f>
        <v>$</v>
      </c>
      <c r="F232" s="141">
        <f t="shared" si="214"/>
        <v>242.05</v>
      </c>
      <c r="G232" s="106" t="str">
        <f>Setup!$C$9</f>
        <v>$</v>
      </c>
      <c r="H232" s="141">
        <f>ABS(IF($C$7=$C$8,SUMIFS(Expenses!$F$7:$F$8050,Expenses!$B$7:$B$8050,"="&amp;DATE(YEAR($C$7),MONTH($C$7),DAY($C$7)),Expenses!$E$7:$E$8050,$B232,Expenses!$D$7:$D$8050,G$228),SUMIFS(Expenses!$F$7:$F$8050,Expenses!$B$7:$B$8050,"&gt;="&amp;DATE(YEAR($C$7),MONTH($C$7),DAY($C$7)),Expenses!$B$7:$B$8050,"&lt;="&amp;DATE(YEAR($C$8),MONTH($C$8),DAY($C$8)),Expenses!$E$7:$E$8050,$B232,Expenses!$D$7:$D$8050,G$228)))</f>
        <v>990</v>
      </c>
      <c r="I232" s="106" t="str">
        <f>Setup!$C$9</f>
        <v>$</v>
      </c>
      <c r="J232" s="141">
        <f>ABS(IF($C$7=$C$8,SUMIFS(Expenses!$F$7:$F$8050,Expenses!$B$7:$B$8050,"="&amp;DATE(YEAR($C$7),MONTH($C$7),DAY($C$7)),Expenses!$E$7:$E$8050,$B232,Expenses!$D$7:$D$8050,I$228),SUMIFS(Expenses!$F$7:$F$8050,Expenses!$B$7:$B$8050,"&gt;="&amp;DATE(YEAR($C$7),MONTH($C$7),DAY($C$7)),Expenses!$B$7:$B$8050,"&lt;="&amp;DATE(YEAR($C$8),MONTH($C$8),DAY($C$8)),Expenses!$E$7:$E$8050,$B232,Expenses!$D$7:$D$8050,I$228)))</f>
        <v>1127.5</v>
      </c>
      <c r="K232" s="106" t="str">
        <f>Setup!$C$9</f>
        <v>$</v>
      </c>
      <c r="L232" s="141">
        <f>ABS(IF($C$7=$C$8,SUMIFS(Expenses!$F$7:$F$8050,Expenses!$B$7:$B$8050,"="&amp;DATE(YEAR($C$7),MONTH($C$7),DAY($C$7)),Expenses!$E$7:$E$8050,$B232,Expenses!$D$7:$D$8050,K$228),SUMIFS(Expenses!$F$7:$F$8050,Expenses!$B$7:$B$8050,"&gt;="&amp;DATE(YEAR($C$7),MONTH($C$7),DAY($C$7)),Expenses!$B$7:$B$8050,"&lt;="&amp;DATE(YEAR($C$8),MONTH($C$8),DAY($C$8)),Expenses!$E$7:$E$8050,$B232,Expenses!$D$7:$D$8050,K$228)))</f>
        <v>977.5</v>
      </c>
      <c r="M232" s="106" t="str">
        <f>Setup!$C$9</f>
        <v>$</v>
      </c>
      <c r="N232" s="141">
        <f>ABS(IF($C$7=$C$8,SUMIFS(Expenses!$F$7:$F$8050,Expenses!$B$7:$B$8050,"="&amp;DATE(YEAR($C$7),MONTH($C$7),DAY($C$7)),Expenses!$E$7:$E$8050,$B232,Expenses!$D$7:$D$8050,M$228),SUMIFS(Expenses!$F$7:$F$8050,Expenses!$B$7:$B$8050,"&gt;="&amp;DATE(YEAR($C$7),MONTH($C$7),DAY($C$7)),Expenses!$B$7:$B$8050,"&lt;="&amp;DATE(YEAR($C$8),MONTH($C$8),DAY($C$8)),Expenses!$E$7:$E$8050,$B232,Expenses!$D$7:$D$8050,M$228)))</f>
        <v>997.5</v>
      </c>
      <c r="O232" s="106" t="str">
        <f>Setup!$C$9</f>
        <v>$</v>
      </c>
      <c r="P232" s="141">
        <f>ABS(IF($C$7=$C$8,SUMIFS(Expenses!$F$7:$F$8050,Expenses!$B$7:$B$8050,"="&amp;DATE(YEAR($C$7),MONTH($C$7),DAY($C$7)),Expenses!$E$7:$E$8050,$B232,Expenses!$D$7:$D$8050,O$228),SUMIFS(Expenses!$F$7:$F$8050,Expenses!$B$7:$B$8050,"&gt;="&amp;DATE(YEAR($C$7),MONTH($C$7),DAY($C$7)),Expenses!$B$7:$B$8050,"&lt;="&amp;DATE(YEAR($C$8),MONTH($C$8),DAY($C$8)),Expenses!$E$7:$E$8050,$B232,Expenses!$D$7:$D$8050,O$228)))</f>
        <v>785</v>
      </c>
      <c r="Q232" s="106" t="str">
        <f>Setup!$C$9</f>
        <v>$</v>
      </c>
      <c r="R232" s="141">
        <f>ABS(IF($C$7=$C$8,SUMIFS(Expenses!$F$7:$F$8050,Expenses!$B$7:$B$8050,"="&amp;DATE(YEAR($C$7),MONTH($C$7),DAY($C$7)),Expenses!$E$7:$E$8050,$B232,Expenses!$D$7:$D$8050,Q$228),SUMIFS(Expenses!$F$7:$F$8050,Expenses!$B$7:$B$8050,"&gt;="&amp;DATE(YEAR($C$7),MONTH($C$7),DAY($C$7)),Expenses!$B$7:$B$8050,"&lt;="&amp;DATE(YEAR($C$8),MONTH($C$8),DAY($C$8)),Expenses!$E$7:$E$8050,$B232,Expenses!$D$7:$D$8050,Q$228)))</f>
        <v>1035</v>
      </c>
      <c r="S232" s="106" t="str">
        <f>Setup!$C$9</f>
        <v>$</v>
      </c>
      <c r="T232" s="141">
        <f>ABS(IF($C$7=$C$8,SUMIFS(Expenses!$F$7:$F$8050,Expenses!$B$7:$B$8050,"="&amp;DATE(YEAR($C$7),MONTH($C$7),DAY($C$7)),Expenses!$E$7:$E$8050,$B232,Expenses!$D$7:$D$8050,S$228),SUMIFS(Expenses!$F$7:$F$8050,Expenses!$B$7:$B$8050,"&gt;="&amp;DATE(YEAR($C$7),MONTH($C$7),DAY($C$7)),Expenses!$B$7:$B$8050,"&lt;="&amp;DATE(YEAR($C$8),MONTH($C$8),DAY($C$8)),Expenses!$E$7:$E$8050,$B232,Expenses!$D$7:$D$8050,S$228)))</f>
        <v>955</v>
      </c>
      <c r="U232" s="106" t="str">
        <f>Setup!$C$9</f>
        <v>$</v>
      </c>
      <c r="V232" s="141">
        <f>ABS(IF($C$7=$C$8,SUMIFS(Expenses!$F$7:$F$8050,Expenses!$B$7:$B$8050,"="&amp;DATE(YEAR($C$7),MONTH($C$7),DAY($C$7)),Expenses!$E$7:$E$8050,$B232,Expenses!$D$7:$D$8050,U$228),SUMIFS(Expenses!$F$7:$F$8050,Expenses!$B$7:$B$8050,"&gt;="&amp;DATE(YEAR($C$7),MONTH($C$7),DAY($C$7)),Expenses!$B$7:$B$8050,"&lt;="&amp;DATE(YEAR($C$8),MONTH($C$8),DAY($C$8)),Expenses!$E$7:$E$8050,$B232,Expenses!$D$7:$D$8050,U$228)))</f>
        <v>1265</v>
      </c>
      <c r="W232" s="106" t="str">
        <f>Setup!$C$9</f>
        <v>$</v>
      </c>
      <c r="X232" s="141">
        <f>ABS(IF($C$7=$C$8,SUMIFS(Expenses!$F$7:$F$8050,Expenses!$B$7:$B$8050,"="&amp;DATE(YEAR($C$7),MONTH($C$7),DAY($C$7)),Expenses!$E$7:$E$8050,$B232,Expenses!$D$7:$D$8050,W$228),SUMIFS(Expenses!$F$7:$F$8050,Expenses!$B$7:$B$8050,"&gt;="&amp;DATE(YEAR($C$7),MONTH($C$7),DAY($C$7)),Expenses!$B$7:$B$8050,"&lt;="&amp;DATE(YEAR($C$8),MONTH($C$8),DAY($C$8)),Expenses!$E$7:$E$8050,$B232,Expenses!$D$7:$D$8050,W$228)))</f>
        <v>892.5</v>
      </c>
      <c r="Y232" s="106" t="str">
        <f>Setup!$C$9</f>
        <v>$</v>
      </c>
      <c r="Z232" s="141">
        <f>ABS(IF($C$7=$C$8,SUMIFS(Expenses!$F$7:$F$8050,Expenses!$B$7:$B$8050,"="&amp;DATE(YEAR($C$7),MONTH($C$7),DAY($C$7)),Expenses!$E$7:$E$8050,$B232,Expenses!$D$7:$D$8050,Y$228),SUMIFS(Expenses!$F$7:$F$8050,Expenses!$B$7:$B$8050,"&gt;="&amp;DATE(YEAR($C$7),MONTH($C$7),DAY($C$7)),Expenses!$B$7:$B$8050,"&lt;="&amp;DATE(YEAR($C$8),MONTH($C$8),DAY($C$8)),Expenses!$E$7:$E$8050,$B232,Expenses!$D$7:$D$8050,Y$228)))</f>
        <v>925</v>
      </c>
      <c r="AA232" s="106" t="str">
        <f>Setup!$C$9</f>
        <v>$</v>
      </c>
      <c r="AB232" s="141">
        <f>ABS(IF($C$7=$C$8,SUMIFS(Expenses!$F$7:$F$8050,Expenses!$B$7:$B$8050,"="&amp;DATE(YEAR($C$7),MONTH($C$7),DAY($C$7)),Expenses!$E$7:$E$8050,$B232,Expenses!$D$7:$D$8050,AA$228),SUMIFS(Expenses!$F$7:$F$8050,Expenses!$B$7:$B$8050,"&gt;="&amp;DATE(YEAR($C$7),MONTH($C$7),DAY($C$7)),Expenses!$B$7:$B$8050,"&lt;="&amp;DATE(YEAR($C$8),MONTH($C$8),DAY($C$8)),Expenses!$E$7:$E$8050,$B232,Expenses!$D$7:$D$8050,AA$228)))</f>
        <v>915</v>
      </c>
      <c r="AC232" s="106" t="str">
        <f>Setup!$C$9</f>
        <v>$</v>
      </c>
      <c r="AD232" s="141">
        <f>ABS(IF($C$7=$C$8,SUMIFS(Expenses!$F$7:$F$8050,Expenses!$B$7:$B$8050,"="&amp;DATE(YEAR($C$7),MONTH($C$7),DAY($C$7)),Expenses!$E$7:$E$8050,$B232,Expenses!$D$7:$D$8050,AC$228),SUMIFS(Expenses!$F$7:$F$8050,Expenses!$B$7:$B$8050,"&gt;="&amp;DATE(YEAR($C$7),MONTH($C$7),DAY($C$7)),Expenses!$B$7:$B$8050,"&lt;="&amp;DATE(YEAR($C$8),MONTH($C$8),DAY($C$8)),Expenses!$E$7:$E$8050,$B232,Expenses!$D$7:$D$8050,AC$228)))</f>
        <v>1237.5</v>
      </c>
      <c r="AE232" s="460" t="str">
        <f>Setup!$C$9</f>
        <v>$</v>
      </c>
      <c r="AF232" s="141">
        <f>ABS(IF($C$7=$C$8,SUMIFS(Expenses!$F$7:$F$8050,Expenses!$B$7:$B$8050,"="&amp;DATE(YEAR($C$7),MONTH($C$7),DAY($C$7)),Expenses!$E$7:$E$8050,$B232,Expenses!$D$7:$D$8050,AE$228),SUMIFS(Expenses!$F$7:$F$8050,Expenses!$B$7:$B$8050,"&gt;="&amp;DATE(YEAR($C$7),MONTH($C$7),DAY($C$7)),Expenses!$B$7:$B$8050,"&lt;="&amp;DATE(YEAR($C$8),MONTH($C$8),DAY($C$8)),Expenses!$E$7:$E$8050,$B232,Expenses!$D$7:$D$8050,AE$228)))</f>
        <v>0</v>
      </c>
      <c r="AG232" s="106" t="str">
        <f>Setup!$C$9</f>
        <v>$</v>
      </c>
      <c r="AH232" s="141">
        <f>ABS(IF($C$7=$C$8,SUMIFS(Expenses!$F$7:$F$8050,Expenses!$B$7:$B$8050,"="&amp;DATE(YEAR($C$7),MONTH($C$7),DAY($C$7)),Expenses!$E$7:$E$8050,$B232,Expenses!$D$7:$D$8050,AG$228),SUMIFS(Expenses!$F$7:$F$8050,Expenses!$B$7:$B$8050,"&gt;="&amp;DATE(YEAR($C$7),MONTH($C$7),DAY($C$7)),Expenses!$B$7:$B$8050,"&lt;="&amp;DATE(YEAR($C$8),MONTH($C$8),DAY($C$8)),Expenses!$E$7:$E$8050,$B232,Expenses!$D$7:$D$8050,AG$228)))</f>
        <v>0</v>
      </c>
      <c r="AI232" s="106" t="str">
        <f>Setup!$C$9</f>
        <v>$</v>
      </c>
      <c r="AJ232" s="141">
        <f>ABS(IF($C$7=$C$8,SUMIFS(Expenses!$F$7:$F$8050,Expenses!$B$7:$B$8050,"="&amp;DATE(YEAR($C$7),MONTH($C$7),DAY($C$7)),Expenses!$E$7:$E$8050,$B232,Expenses!$D$7:$D$8050,AI$228),SUMIFS(Expenses!$F$7:$F$8050,Expenses!$B$7:$B$8050,"&gt;="&amp;DATE(YEAR($C$7),MONTH($C$7),DAY($C$7)),Expenses!$B$7:$B$8050,"&lt;="&amp;DATE(YEAR($C$8),MONTH($C$8),DAY($C$8)),Expenses!$E$7:$E$8050,$B232,Expenses!$D$7:$D$8050,AI$228)))</f>
        <v>0</v>
      </c>
      <c r="AK232" s="106" t="str">
        <f>Setup!$C$9</f>
        <v>$</v>
      </c>
      <c r="AL232" s="141">
        <f>ABS(IF($C$7=$C$8,SUMIFS(Expenses!$F$7:$F$8050,Expenses!$B$7:$B$8050,"="&amp;DATE(YEAR($C$7),MONTH($C$7),DAY($C$7)),Expenses!$E$7:$E$8050,$B232,Expenses!$D$7:$D$8050,AK$228),SUMIFS(Expenses!$F$7:$F$8050,Expenses!$B$7:$B$8050,"&gt;="&amp;DATE(YEAR($C$7),MONTH($C$7),DAY($C$7)),Expenses!$B$7:$B$8050,"&lt;="&amp;DATE(YEAR($C$8),MONTH($C$8),DAY($C$8)),Expenses!$E$7:$E$8050,$B232,Expenses!$D$7:$D$8050,AK$228)))</f>
        <v>0</v>
      </c>
      <c r="AM232" s="106" t="str">
        <f>Setup!$C$9</f>
        <v>$</v>
      </c>
      <c r="AN232" s="141">
        <f>ABS(IF($C$7=$C$8,SUMIFS(Expenses!$F$7:$F$8050,Expenses!$B$7:$B$8050,"="&amp;DATE(YEAR($C$7),MONTH($C$7),DAY($C$7)),Expenses!$E$7:$E$8050,$B232,Expenses!$D$7:$D$8050,AM$228),SUMIFS(Expenses!$F$7:$F$8050,Expenses!$B$7:$B$8050,"&gt;="&amp;DATE(YEAR($C$7),MONTH($C$7),DAY($C$7)),Expenses!$B$7:$B$8050,"&lt;="&amp;DATE(YEAR($C$8),MONTH($C$8),DAY($C$8)),Expenses!$E$7:$E$8050,$B232,Expenses!$D$7:$D$8050,AM$228)))</f>
        <v>0</v>
      </c>
      <c r="AO232" s="106" t="str">
        <f>Setup!$C$9</f>
        <v>$</v>
      </c>
      <c r="AP232" s="141">
        <f>ABS(IF($C$7=$C$8,SUMIFS(Expenses!$F$7:$F$8050,Expenses!$B$7:$B$8050,"="&amp;DATE(YEAR($C$7),MONTH($C$7),DAY($C$7)),Expenses!$E$7:$E$8050,$B232,Expenses!$D$7:$D$8050,AO$228),SUMIFS(Expenses!$F$7:$F$8050,Expenses!$B$7:$B$8050,"&gt;="&amp;DATE(YEAR($C$7),MONTH($C$7),DAY($C$7)),Expenses!$B$7:$B$8050,"&lt;="&amp;DATE(YEAR($C$8),MONTH($C$8),DAY($C$8)),Expenses!$E$7:$E$8050,$B232,Expenses!$D$7:$D$8050,AO$228)))</f>
        <v>0</v>
      </c>
      <c r="AQ232" s="106" t="str">
        <f>Setup!$C$9</f>
        <v>$</v>
      </c>
      <c r="AR232" s="141">
        <f>ABS(IF($C$7=$C$8,SUMIFS(Expenses!$F$7:$F$8050,Expenses!$B$7:$B$8050,"="&amp;DATE(YEAR($C$7),MONTH($C$7),DAY($C$7)),Expenses!$E$7:$E$8050,$B232,Expenses!$D$7:$D$8050,AQ$228),SUMIFS(Expenses!$F$7:$F$8050,Expenses!$B$7:$B$8050,"&gt;="&amp;DATE(YEAR($C$7),MONTH($C$7),DAY($C$7)),Expenses!$B$7:$B$8050,"&lt;="&amp;DATE(YEAR($C$8),MONTH($C$8),DAY($C$8)),Expenses!$E$7:$E$8050,$B232,Expenses!$D$7:$D$8050,AQ$228)))</f>
        <v>0</v>
      </c>
      <c r="AS232" s="106" t="str">
        <f>Setup!$C$9</f>
        <v>$</v>
      </c>
      <c r="AT232" s="141">
        <f>ABS(IF($C$7=$C$8,SUMIFS(Expenses!$F$7:$F$8050,Expenses!$B$7:$B$8050,"="&amp;DATE(YEAR($C$7),MONTH($C$7),DAY($C$7)),Expenses!$E$7:$E$8050,$B232,Expenses!$D$7:$D$8050,AS$228),SUMIFS(Expenses!$F$7:$F$8050,Expenses!$B$7:$B$8050,"&gt;="&amp;DATE(YEAR($C$7),MONTH($C$7),DAY($C$7)),Expenses!$B$7:$B$8050,"&lt;="&amp;DATE(YEAR($C$8),MONTH($C$8),DAY($C$8)),Expenses!$E$7:$E$8050,$B232,Expenses!$D$7:$D$8050,AS$228)))</f>
        <v>0</v>
      </c>
      <c r="AU232" s="106" t="str">
        <f>Setup!$C$9</f>
        <v>$</v>
      </c>
      <c r="AV232" s="141">
        <f>ABS(IF($C$7=$C$8,SUMIFS(Expenses!$F$7:$F$8050,Expenses!$B$7:$B$8050,"="&amp;DATE(YEAR($C$7),MONTH($C$7),DAY($C$7)),Expenses!$E$7:$E$8050,$B232,Expenses!$D$7:$D$8050,AU$228),SUMIFS(Expenses!$F$7:$F$8050,Expenses!$B$7:$B$8050,"&gt;="&amp;DATE(YEAR($C$7),MONTH($C$7),DAY($C$7)),Expenses!$B$7:$B$8050,"&lt;="&amp;DATE(YEAR($C$8),MONTH($C$8),DAY($C$8)),Expenses!$E$7:$E$8050,$B232,Expenses!$D$7:$D$8050,AU$228)))</f>
        <v>0</v>
      </c>
      <c r="AW232" s="106" t="str">
        <f>Setup!$C$9</f>
        <v>$</v>
      </c>
      <c r="AX232" s="141">
        <f>ABS(IF($C$7=$C$8,SUMIFS(Expenses!$F$7:$F$8050,Expenses!$B$7:$B$8050,"="&amp;DATE(YEAR($C$7),MONTH($C$7),DAY($C$7)),Expenses!$E$7:$E$8050,$B232,Expenses!$D$7:$D$8050,AW$228),SUMIFS(Expenses!$F$7:$F$8050,Expenses!$B$7:$B$8050,"&gt;="&amp;DATE(YEAR($C$7),MONTH($C$7),DAY($C$7)),Expenses!$B$7:$B$8050,"&lt;="&amp;DATE(YEAR($C$8),MONTH($C$8),DAY($C$8)),Expenses!$E$7:$E$8050,$B232,Expenses!$D$7:$D$8050,AW$228)))</f>
        <v>0</v>
      </c>
      <c r="AY232" s="106" t="str">
        <f>Setup!$C$9</f>
        <v>$</v>
      </c>
      <c r="AZ232" s="141">
        <f>ABS(IF($C$7=$C$8,SUMIFS(Expenses!$F$7:$F$8050,Expenses!$B$7:$B$8050,"="&amp;DATE(YEAR($C$7),MONTH($C$7),DAY($C$7)),Expenses!$E$7:$E$8050,$B232,Expenses!$D$7:$D$8050,AY$228),SUMIFS(Expenses!$F$7:$F$8050,Expenses!$B$7:$B$8050,"&gt;="&amp;DATE(YEAR($C$7),MONTH($C$7),DAY($C$7)),Expenses!$B$7:$B$8050,"&lt;="&amp;DATE(YEAR($C$8),MONTH($C$8),DAY($C$8)),Expenses!$E$7:$E$8050,$B232,Expenses!$D$7:$D$8050,AY$228)))</f>
        <v>0</v>
      </c>
      <c r="BA232" s="106" t="str">
        <f>Setup!$C$9</f>
        <v>$</v>
      </c>
      <c r="BB232" s="141">
        <f>ABS(IF($C$7=$C$8,SUMIFS(Expenses!$F$7:$F$8050,Expenses!$B$7:$B$8050,"="&amp;DATE(YEAR($C$7),MONTH($C$7),DAY($C$7)),Expenses!$E$7:$E$8050,$B232,Expenses!$D$7:$D$8050,BA$228),SUMIFS(Expenses!$F$7:$F$8050,Expenses!$B$7:$B$8050,"&gt;="&amp;DATE(YEAR($C$7),MONTH($C$7),DAY($C$7)),Expenses!$B$7:$B$8050,"&lt;="&amp;DATE(YEAR($C$8),MONTH($C$8),DAY($C$8)),Expenses!$E$7:$E$8050,$B232,Expenses!$D$7:$D$8050,BA$228)))</f>
        <v>0</v>
      </c>
      <c r="BC232" s="106" t="str">
        <f>Setup!$C$9</f>
        <v>$</v>
      </c>
      <c r="BD232" s="141">
        <f>ABS(IF($C$7=$C$8,SUMIFS(Expenses!$F$7:$F$8050,Expenses!$B$7:$B$8050,"="&amp;DATE(YEAR($C$7),MONTH($C$7),DAY($C$7)),Expenses!$E$7:$E$8050,$B232,Expenses!$D$7:$D$8050,BC$228),SUMIFS(Expenses!$F$7:$F$8050,Expenses!$B$7:$B$8050,"&gt;="&amp;DATE(YEAR($C$7),MONTH($C$7),DAY($C$7)),Expenses!$B$7:$B$8050,"&lt;="&amp;DATE(YEAR($C$8),MONTH($C$8),DAY($C$8)),Expenses!$E$7:$E$8050,$B232,Expenses!$D$7:$D$8050,BC$228)))</f>
        <v>0</v>
      </c>
      <c r="BE232" s="106" t="str">
        <f>Setup!$C$9</f>
        <v>$</v>
      </c>
      <c r="BF232" s="141">
        <f>ABS(IF($C$7=$C$8,SUMIFS(Expenses!$F$7:$F$8050,Expenses!$B$7:$B$8050,"="&amp;DATE(YEAR($C$7),MONTH($C$7),DAY($C$7)),Expenses!$E$7:$E$8050,$B232,Expenses!$D$7:$D$8050,BE$228),SUMIFS(Expenses!$F$7:$F$8050,Expenses!$B$7:$B$8050,"&gt;="&amp;DATE(YEAR($C$7),MONTH($C$7),DAY($C$7)),Expenses!$B$7:$B$8050,"&lt;="&amp;DATE(YEAR($C$8),MONTH($C$8),DAY($C$8)),Expenses!$E$7:$E$8050,$B232,Expenses!$D$7:$D$8050,BE$228)))</f>
        <v>0</v>
      </c>
      <c r="BG232" s="106" t="str">
        <f>Setup!$C$9</f>
        <v>$</v>
      </c>
      <c r="BH232" s="141">
        <f>ABS(IF($C$7=$C$8,SUMIFS(Expenses!$F$7:$F$8050,Expenses!$B$7:$B$8050,"="&amp;DATE(YEAR($C$7),MONTH($C$7),DAY($C$7)),Expenses!$E$7:$E$8050,$B232,Expenses!$D$7:$D$8050,BG$228),SUMIFS(Expenses!$F$7:$F$8050,Expenses!$B$7:$B$8050,"&gt;="&amp;DATE(YEAR($C$7),MONTH($C$7),DAY($C$7)),Expenses!$B$7:$B$8050,"&lt;="&amp;DATE(YEAR($C$8),MONTH($C$8),DAY($C$8)),Expenses!$E$7:$E$8050,$B232,Expenses!$D$7:$D$8050,BG$228)))</f>
        <v>0</v>
      </c>
      <c r="BI232" s="106" t="str">
        <f>Setup!$C$9</f>
        <v>$</v>
      </c>
      <c r="BJ232" s="141">
        <f>ABS(IF($C$7=$C$8,SUMIFS(Expenses!$F$7:$F$8050,Expenses!$B$7:$B$8050,"="&amp;DATE(YEAR($C$7),MONTH($C$7),DAY($C$7)),Expenses!$E$7:$E$8050,$B232,Expenses!$D$7:$D$8050,BI$228),SUMIFS(Expenses!$F$7:$F$8050,Expenses!$B$7:$B$8050,"&gt;="&amp;DATE(YEAR($C$7),MONTH($C$7),DAY($C$7)),Expenses!$B$7:$B$8050,"&lt;="&amp;DATE(YEAR($C$8),MONTH($C$8),DAY($C$8)),Expenses!$E$7:$E$8050,$B232,Expenses!$D$7:$D$8050,BI$228)))</f>
        <v>0</v>
      </c>
      <c r="BK232" s="106" t="str">
        <f>Setup!$C$9</f>
        <v>$</v>
      </c>
      <c r="BL232" s="141">
        <f>ABS(IF($C$7=$C$8,SUMIFS(Expenses!$F$7:$F$8050,Expenses!$B$7:$B$8050,"="&amp;DATE(YEAR($C$7),MONTH($C$7),DAY($C$7)),Expenses!$E$7:$E$8050,$B232,Expenses!$D$7:$D$8050,BK$228),SUMIFS(Expenses!$F$7:$F$8050,Expenses!$B$7:$B$8050,"&gt;="&amp;DATE(YEAR($C$7),MONTH($C$7),DAY($C$7)),Expenses!$B$7:$B$8050,"&lt;="&amp;DATE(YEAR($C$8),MONTH($C$8),DAY($C$8)),Expenses!$E$7:$E$8050,$B232,Expenses!$D$7:$D$8050,BK$228)))</f>
        <v>0</v>
      </c>
      <c r="BM232" s="106" t="str">
        <f>Setup!$C$9</f>
        <v>$</v>
      </c>
      <c r="BN232" s="141">
        <f>ABS(IF($C$7=$C$8,SUMIFS(Expenses!$F$7:$F$8050,Expenses!$B$7:$B$8050,"="&amp;DATE(YEAR($C$7),MONTH($C$7),DAY($C$7)),Expenses!$E$7:$E$8050,$B232,Expenses!$D$7:$D$8050,BM$228),SUMIFS(Expenses!$F$7:$F$8050,Expenses!$B$7:$B$8050,"&gt;="&amp;DATE(YEAR($C$7),MONTH($C$7),DAY($C$7)),Expenses!$B$7:$B$8050,"&lt;="&amp;DATE(YEAR($C$8),MONTH($C$8),DAY($C$8)),Expenses!$E$7:$E$8050,$B232,Expenses!$D$7:$D$8050,BM$228)))</f>
        <v>0</v>
      </c>
      <c r="BO232" s="106" t="str">
        <f>Setup!$C$9</f>
        <v>$</v>
      </c>
      <c r="BP232" s="141">
        <f>ABS(IF($C$7=$C$8,SUMIFS(Expenses!$F$7:$F$8050,Expenses!$B$7:$B$8050,"="&amp;DATE(YEAR($C$7),MONTH($C$7),DAY($C$7)),Expenses!$E$7:$E$8050,$B232,Expenses!$D$7:$D$8050,BO$228),SUMIFS(Expenses!$F$7:$F$8050,Expenses!$B$7:$B$8050,"&gt;="&amp;DATE(YEAR($C$7),MONTH($C$7),DAY($C$7)),Expenses!$B$7:$B$8050,"&lt;="&amp;DATE(YEAR($C$8),MONTH($C$8),DAY($C$8)),Expenses!$E$7:$E$8050,$B232,Expenses!$D$7:$D$8050,BO$228)))</f>
        <v>0</v>
      </c>
      <c r="BQ232" s="106" t="str">
        <f>Setup!$C$9</f>
        <v>$</v>
      </c>
      <c r="BR232" s="141">
        <f>ABS(IF($C$7=$C$8,SUMIFS(Expenses!$F$7:$F$8050,Expenses!$B$7:$B$8050,"="&amp;DATE(YEAR($C$7),MONTH($C$7),DAY($C$7)),Expenses!$E$7:$E$8050,$B232,Expenses!$D$7:$D$8050,BQ$228),SUMIFS(Expenses!$F$7:$F$8050,Expenses!$B$7:$B$8050,"&gt;="&amp;DATE(YEAR($C$7),MONTH($C$7),DAY($C$7)),Expenses!$B$7:$B$8050,"&lt;="&amp;DATE(YEAR($C$8),MONTH($C$8),DAY($C$8)),Expenses!$E$7:$E$8050,$B232,Expenses!$D$7:$D$8050,BQ$228)))</f>
        <v>0</v>
      </c>
      <c r="BS232" s="106" t="str">
        <f>Setup!$C$9</f>
        <v>$</v>
      </c>
      <c r="BT232" s="141">
        <f>ABS(IF($C$7=$C$8,SUMIFS(Expenses!$F$7:$F$8050,Expenses!$B$7:$B$8050,"="&amp;DATE(YEAR($C$7),MONTH($C$7),DAY($C$7)),Expenses!$E$7:$E$8050,$B232,Expenses!$D$7:$D$8050,BS$228),SUMIFS(Expenses!$F$7:$F$8050,Expenses!$B$7:$B$8050,"&gt;="&amp;DATE(YEAR($C$7),MONTH($C$7),DAY($C$7)),Expenses!$B$7:$B$8050,"&lt;="&amp;DATE(YEAR($C$8),MONTH($C$8),DAY($C$8)),Expenses!$E$7:$E$8050,$B232,Expenses!$D$7:$D$8050,BS$228)))</f>
        <v>0</v>
      </c>
      <c r="BU232" s="106" t="str">
        <f>Setup!$C$9</f>
        <v>$</v>
      </c>
      <c r="BV232" s="141">
        <f>ABS(IF($C$7=$C$8,SUMIFS(Expenses!$F$7:$F$8050,Expenses!$B$7:$B$8050,"="&amp;DATE(YEAR($C$7),MONTH($C$7),DAY($C$7)),Expenses!$E$7:$E$8050,$B232,Expenses!$D$7:$D$8050,BU$228),SUMIFS(Expenses!$F$7:$F$8050,Expenses!$B$7:$B$8050,"&gt;="&amp;DATE(YEAR($C$7),MONTH($C$7),DAY($C$7)),Expenses!$B$7:$B$8050,"&lt;="&amp;DATE(YEAR($C$8),MONTH($C$8),DAY($C$8)),Expenses!$E$7:$E$8050,$B232,Expenses!$D$7:$D$8050,BU$228)))</f>
        <v>0</v>
      </c>
      <c r="BW232" s="106" t="str">
        <f>Setup!$C$9</f>
        <v>$</v>
      </c>
      <c r="BX232" s="141">
        <f>ABS(IF($C$7=$C$8,SUMIFS(Expenses!$F$7:$F$8050,Expenses!$B$7:$B$8050,"="&amp;DATE(YEAR($C$7),MONTH($C$7),DAY($C$7)),Expenses!$E$7:$E$8050,$B232,Expenses!$D$7:$D$8050,BW$228),SUMIFS(Expenses!$F$7:$F$8050,Expenses!$B$7:$B$8050,"&gt;="&amp;DATE(YEAR($C$7),MONTH($C$7),DAY($C$7)),Expenses!$B$7:$B$8050,"&lt;="&amp;DATE(YEAR($C$8),MONTH($C$8),DAY($C$8)),Expenses!$E$7:$E$8050,$B232,Expenses!$D$7:$D$8050,BW$228)))</f>
        <v>0</v>
      </c>
      <c r="BY232" s="106" t="str">
        <f>Setup!$C$9</f>
        <v>$</v>
      </c>
      <c r="BZ232" s="141">
        <f>ABS(IF($C$7=$C$8,SUMIFS(Expenses!$F$7:$F$8050,Expenses!$B$7:$B$8050,"="&amp;DATE(YEAR($C$7),MONTH($C$7),DAY($C$7)),Expenses!$E$7:$E$8050,$B232,Expenses!$D$7:$D$8050,BY$228),SUMIFS(Expenses!$F$7:$F$8050,Expenses!$B$7:$B$8050,"&gt;="&amp;DATE(YEAR($C$7),MONTH($C$7),DAY($C$7)),Expenses!$B$7:$B$8050,"&lt;="&amp;DATE(YEAR($C$8),MONTH($C$8),DAY($C$8)),Expenses!$E$7:$E$8050,$B232,Expenses!$D$7:$D$8050,BY$228)))</f>
        <v>0</v>
      </c>
      <c r="CA232" s="106" t="str">
        <f>Setup!$C$9</f>
        <v>$</v>
      </c>
      <c r="CB232" s="141">
        <f>ABS(IF($C$7=$C$8,SUMIFS(Expenses!$F$7:$F$8050,Expenses!$B$7:$B$8050,"="&amp;DATE(YEAR($C$7),MONTH($C$7),DAY($C$7)),Expenses!$E$7:$E$8050,$B232,Expenses!$D$7:$D$8050,CA$228),SUMIFS(Expenses!$F$7:$F$8050,Expenses!$B$7:$B$8050,"&gt;="&amp;DATE(YEAR($C$7),MONTH($C$7),DAY($C$7)),Expenses!$B$7:$B$8050,"&lt;="&amp;DATE(YEAR($C$8),MONTH($C$8),DAY($C$8)),Expenses!$E$7:$E$8050,$B232,Expenses!$D$7:$D$8050,CA$228)))</f>
        <v>0</v>
      </c>
      <c r="CC232" s="106" t="str">
        <f>Setup!$C$9</f>
        <v>$</v>
      </c>
      <c r="CD232" s="141">
        <f>ABS(IF($C$7=$C$8,SUMIFS(Expenses!$F$7:$F$8050,Expenses!$B$7:$B$8050,"="&amp;DATE(YEAR($C$7),MONTH($C$7),DAY($C$7)),Expenses!$E$7:$E$8050,$B232,Expenses!$D$7:$D$8050,CC$228),SUMIFS(Expenses!$F$7:$F$8050,Expenses!$B$7:$B$8050,"&gt;="&amp;DATE(YEAR($C$7),MONTH($C$7),DAY($C$7)),Expenses!$B$7:$B$8050,"&lt;="&amp;DATE(YEAR($C$8),MONTH($C$8),DAY($C$8)),Expenses!$E$7:$E$8050,$B232,Expenses!$D$7:$D$8050,CC$228)))</f>
        <v>0</v>
      </c>
      <c r="CE232" s="106" t="str">
        <f>Setup!$C$9</f>
        <v>$</v>
      </c>
      <c r="CF232" s="141">
        <f>ABS(IF($C$7=$C$8,SUMIFS(Expenses!$F$7:$F$8050,Expenses!$B$7:$B$8050,"="&amp;DATE(YEAR($C$7),MONTH($C$7),DAY($C$7)),Expenses!$E$7:$E$8050,$B232,Expenses!$D$7:$D$8050,CE$228),SUMIFS(Expenses!$F$7:$F$8050,Expenses!$B$7:$B$8050,"&gt;="&amp;DATE(YEAR($C$7),MONTH($C$7),DAY($C$7)),Expenses!$B$7:$B$8050,"&lt;="&amp;DATE(YEAR($C$8),MONTH($C$8),DAY($C$8)),Expenses!$E$7:$E$8050,$B232,Expenses!$D$7:$D$8050,CE$228)))</f>
        <v>0</v>
      </c>
      <c r="CG232" s="106" t="str">
        <f>Setup!$C$9</f>
        <v>$</v>
      </c>
      <c r="CH232" s="141">
        <f>ABS(IF($C$7=$C$8,SUMIFS(Expenses!$F$7:$F$8050,Expenses!$B$7:$B$8050,"="&amp;DATE(YEAR($C$7),MONTH($C$7),DAY($C$7)),Expenses!$E$7:$E$8050,$B232,Expenses!$D$7:$D$8050,CG$228),SUMIFS(Expenses!$F$7:$F$8050,Expenses!$B$7:$B$8050,"&gt;="&amp;DATE(YEAR($C$7),MONTH($C$7),DAY($C$7)),Expenses!$B$7:$B$8050,"&lt;="&amp;DATE(YEAR($C$8),MONTH($C$8),DAY($C$8)),Expenses!$E$7:$E$8050,$B232,Expenses!$D$7:$D$8050,CG$228)))</f>
        <v>0</v>
      </c>
      <c r="CI232" s="106" t="str">
        <f>Setup!$C$9</f>
        <v>$</v>
      </c>
      <c r="CJ232" s="141">
        <f>ABS(IF($C$7=$C$8,SUMIFS(Expenses!$F$7:$F$8050,Expenses!$B$7:$B$8050,"="&amp;DATE(YEAR($C$7),MONTH($C$7),DAY($C$7)),Expenses!$E$7:$E$8050,$B232,Expenses!$D$7:$D$8050,CI$228),SUMIFS(Expenses!$F$7:$F$8050,Expenses!$B$7:$B$8050,"&gt;="&amp;DATE(YEAR($C$7),MONTH($C$7),DAY($C$7)),Expenses!$B$7:$B$8050,"&lt;="&amp;DATE(YEAR($C$8),MONTH($C$8),DAY($C$8)),Expenses!$E$7:$E$8050,$B232,Expenses!$D$7:$D$8050,CI$228)))</f>
        <v>0</v>
      </c>
      <c r="CK232" s="106" t="str">
        <f>Setup!$C$9</f>
        <v>$</v>
      </c>
      <c r="CL232" s="141">
        <f>ABS(IF($C$7=$C$8,SUMIFS(Expenses!$F$7:$F$8050,Expenses!$B$7:$B$8050,"="&amp;DATE(YEAR($C$7),MONTH($C$7),DAY($C$7)),Expenses!$E$7:$E$8050,$B232,Expenses!$D$7:$D$8050,CK$228),SUMIFS(Expenses!$F$7:$F$8050,Expenses!$B$7:$B$8050,"&gt;="&amp;DATE(YEAR($C$7),MONTH($C$7),DAY($C$7)),Expenses!$B$7:$B$8050,"&lt;="&amp;DATE(YEAR($C$8),MONTH($C$8),DAY($C$8)),Expenses!$E$7:$E$8050,$B232,Expenses!$D$7:$D$8050,CK$228)))</f>
        <v>0</v>
      </c>
      <c r="CM232" s="106" t="str">
        <f>Setup!$C$9</f>
        <v>$</v>
      </c>
      <c r="CN232" s="141">
        <f>ABS(IF($C$7=$C$8,SUMIFS(Expenses!$F$7:$F$8050,Expenses!$B$7:$B$8050,"="&amp;DATE(YEAR($C$7),MONTH($C$7),DAY($C$7)),Expenses!$E$7:$E$8050,$B232,Expenses!$D$7:$D$8050,CM$228),SUMIFS(Expenses!$F$7:$F$8050,Expenses!$B$7:$B$8050,"&gt;="&amp;DATE(YEAR($C$7),MONTH($C$7),DAY($C$7)),Expenses!$B$7:$B$8050,"&lt;="&amp;DATE(YEAR($C$8),MONTH($C$8),DAY($C$8)),Expenses!$E$7:$E$8050,$B232,Expenses!$D$7:$D$8050,CM$228)))</f>
        <v>0</v>
      </c>
      <c r="CO232" s="106" t="str">
        <f>Setup!$C$9</f>
        <v>$</v>
      </c>
      <c r="CP232" s="141">
        <f>ABS(IF($C$7=$C$8,SUMIFS(Expenses!$F$7:$F$8050,Expenses!$B$7:$B$8050,"="&amp;DATE(YEAR($C$7),MONTH($C$7),DAY($C$7)),Expenses!$E$7:$E$8050,$B232,Expenses!$D$7:$D$8050,CO$228),SUMIFS(Expenses!$F$7:$F$8050,Expenses!$B$7:$B$8050,"&gt;="&amp;DATE(YEAR($C$7),MONTH($C$7),DAY($C$7)),Expenses!$B$7:$B$8050,"&lt;="&amp;DATE(YEAR($C$8),MONTH($C$8),DAY($C$8)),Expenses!$E$7:$E$8050,$B232,Expenses!$D$7:$D$8050,CO$228)))</f>
        <v>0</v>
      </c>
      <c r="CQ232" s="106" t="str">
        <f>Setup!$C$9</f>
        <v>$</v>
      </c>
      <c r="CR232" s="141">
        <f>ABS(IF($C$7=$C$8,SUMIFS(Expenses!$F$7:$F$8050,Expenses!$B$7:$B$8050,"="&amp;DATE(YEAR($C$7),MONTH($C$7),DAY($C$7)),Expenses!$E$7:$E$8050,$B232,Expenses!$D$7:$D$8050,CQ$228),SUMIFS(Expenses!$F$7:$F$8050,Expenses!$B$7:$B$8050,"&gt;="&amp;DATE(YEAR($C$7),MONTH($C$7),DAY($C$7)),Expenses!$B$7:$B$8050,"&lt;="&amp;DATE(YEAR($C$8),MONTH($C$8),DAY($C$8)),Expenses!$E$7:$E$8050,$B232,Expenses!$D$7:$D$8050,CQ$228)))</f>
        <v>0</v>
      </c>
      <c r="CS232" s="106" t="str">
        <f>Setup!$C$9</f>
        <v>$</v>
      </c>
      <c r="CT232" s="141">
        <f>ABS(IF($C$7=$C$8,SUMIFS(Expenses!$F$7:$F$8050,Expenses!$B$7:$B$8050,"="&amp;DATE(YEAR($C$7),MONTH($C$7),DAY($C$7)),Expenses!$E$7:$E$8050,$B232,Expenses!$D$7:$D$8050,CS$228),SUMIFS(Expenses!$F$7:$F$8050,Expenses!$B$7:$B$8050,"&gt;="&amp;DATE(YEAR($C$7),MONTH($C$7),DAY($C$7)),Expenses!$B$7:$B$8050,"&lt;="&amp;DATE(YEAR($C$8),MONTH($C$8),DAY($C$8)),Expenses!$E$7:$E$8050,$B232,Expenses!$D$7:$D$8050,CS$228)))</f>
        <v>0</v>
      </c>
      <c r="CU232" s="106" t="str">
        <f>Setup!$C$9</f>
        <v>$</v>
      </c>
      <c r="CV232" s="141">
        <f>ABS(IF($C$7=$C$8,SUMIFS(Expenses!$F$7:$F$8050,Expenses!$B$7:$B$8050,"="&amp;DATE(YEAR($C$7),MONTH($C$7),DAY($C$7)),Expenses!$E$7:$E$8050,$B232,Expenses!$D$7:$D$8050,CU$228),SUMIFS(Expenses!$F$7:$F$8050,Expenses!$B$7:$B$8050,"&gt;="&amp;DATE(YEAR($C$7),MONTH($C$7),DAY($C$7)),Expenses!$B$7:$B$8050,"&lt;="&amp;DATE(YEAR($C$8),MONTH($C$8),DAY($C$8)),Expenses!$E$7:$E$8050,$B232,Expenses!$D$7:$D$8050,CU$228)))</f>
        <v>0</v>
      </c>
      <c r="CW232" s="106" t="str">
        <f>Setup!$C$9</f>
        <v>$</v>
      </c>
      <c r="CX232" s="141">
        <f>ABS(IF($C$7=$C$8,SUMIFS(Expenses!$F$7:$F$8050,Expenses!$B$7:$B$8050,"="&amp;DATE(YEAR($C$7),MONTH($C$7),DAY($C$7)),Expenses!$E$7:$E$8050,$B232,Expenses!$D$7:$D$8050,CW$228),SUMIFS(Expenses!$F$7:$F$8050,Expenses!$B$7:$B$8050,"&gt;="&amp;DATE(YEAR($C$7),MONTH($C$7),DAY($C$7)),Expenses!$B$7:$B$8050,"&lt;="&amp;DATE(YEAR($C$8),MONTH($C$8),DAY($C$8)),Expenses!$E$7:$E$8050,$B232,Expenses!$D$7:$D$8050,CW$228)))</f>
        <v>0</v>
      </c>
      <c r="CY232" s="106" t="str">
        <f>Setup!$C$9</f>
        <v>$</v>
      </c>
      <c r="CZ232" s="141">
        <f>ABS(IF($C$7=$C$8,SUMIFS(Expenses!$F$7:$F$8050,Expenses!$B$7:$B$8050,"="&amp;DATE(YEAR($C$7),MONTH($C$7),DAY($C$7)),Expenses!$E$7:$E$8050,$B232,Expenses!$D$7:$D$8050,CY$228),SUMIFS(Expenses!$F$7:$F$8050,Expenses!$B$7:$B$8050,"&gt;="&amp;DATE(YEAR($C$7),MONTH($C$7),DAY($C$7)),Expenses!$B$7:$B$8050,"&lt;="&amp;DATE(YEAR($C$8),MONTH($C$8),DAY($C$8)),Expenses!$E$7:$E$8050,$B232,Expenses!$D$7:$D$8050,CY$228)))</f>
        <v>0</v>
      </c>
      <c r="DA232" s="106" t="str">
        <f>Setup!$C$9</f>
        <v>$</v>
      </c>
      <c r="DB232" s="142">
        <f>ABS(IF($C$7=$C$8,SUMIFS(Expenses!$F$7:$F$8050,Expenses!$B$7:$B$8050,"="&amp;DATE(YEAR($C$7),MONTH($C$7),DAY($C$7)),Expenses!$E$7:$E$8050,$B232,Expenses!$D$7:$D$8050,DA$228),SUMIFS(Expenses!$F$7:$F$8050,Expenses!$B$7:$B$8050,"&gt;="&amp;DATE(YEAR($C$7),MONTH($C$7),DAY($C$7)),Expenses!$B$7:$B$8050,"&lt;="&amp;DATE(YEAR($C$8),MONTH($C$8),DAY($C$8)),Expenses!$E$7:$E$8050,$B232,Expenses!$D$7:$D$8050,DA$228)))</f>
        <v>0</v>
      </c>
      <c r="DC232" s="1"/>
      <c r="DD232" s="36"/>
      <c r="DE232" s="36"/>
      <c r="DF232" s="36"/>
      <c r="DG232" s="36"/>
      <c r="DH232" s="36"/>
      <c r="DI232" s="36"/>
      <c r="DJ232" s="36"/>
      <c r="DK232" s="36"/>
      <c r="DL232" s="36"/>
      <c r="DM232" s="36"/>
      <c r="DN232" s="36"/>
      <c r="DO232" s="36"/>
      <c r="DP232" s="36"/>
      <c r="DQ232" s="36"/>
      <c r="DR232" s="36"/>
      <c r="DS232" s="36"/>
      <c r="DT232" s="36"/>
      <c r="DU232" s="36"/>
      <c r="DV232" s="36"/>
      <c r="DW232" s="36"/>
      <c r="DX232" s="36"/>
      <c r="DY232" s="36"/>
      <c r="DZ232" s="36"/>
      <c r="EA232" s="36"/>
      <c r="EB232" s="36"/>
      <c r="EC232" s="36"/>
      <c r="ED232" s="36"/>
      <c r="EE232" s="36"/>
      <c r="EF232" s="36"/>
      <c r="EG232" s="36"/>
      <c r="EH232" s="36"/>
      <c r="EI232" s="36"/>
      <c r="EJ232" s="36"/>
      <c r="EK232" s="36"/>
      <c r="EL232" s="36"/>
      <c r="EM232" s="36"/>
      <c r="EN232" s="36"/>
      <c r="EO232" s="36"/>
      <c r="EP232" s="36"/>
      <c r="EQ232" s="1"/>
    </row>
    <row r="233" spans="1:147" ht="21" customHeight="1">
      <c r="A233" s="1"/>
      <c r="B233" s="304" t="str">
        <f>Setup!N12</f>
        <v>Electricity</v>
      </c>
      <c r="C233" s="106" t="str">
        <f>Setup!$C$9</f>
        <v>$</v>
      </c>
      <c r="D233" s="141">
        <f t="shared" si="213"/>
        <v>24375</v>
      </c>
      <c r="E233" s="106" t="str">
        <f>Setup!$C$9</f>
        <v>$</v>
      </c>
      <c r="F233" s="141">
        <f t="shared" si="214"/>
        <v>487.5</v>
      </c>
      <c r="G233" s="106" t="str">
        <f>Setup!$C$9</f>
        <v>$</v>
      </c>
      <c r="H233" s="141">
        <f>ABS(IF($C$7=$C$8,SUMIFS(Expenses!$F$7:$F$8050,Expenses!$B$7:$B$8050,"="&amp;DATE(YEAR($C$7),MONTH($C$7),DAY($C$7)),Expenses!$E$7:$E$8050,$B233,Expenses!$D$7:$D$8050,G$228),SUMIFS(Expenses!$F$7:$F$8050,Expenses!$B$7:$B$8050,"&gt;="&amp;DATE(YEAR($C$7),MONTH($C$7),DAY($C$7)),Expenses!$B$7:$B$8050,"&lt;="&amp;DATE(YEAR($C$8),MONTH($C$8),DAY($C$8)),Expenses!$E$7:$E$8050,$B233,Expenses!$D$7:$D$8050,G$228)))</f>
        <v>2130</v>
      </c>
      <c r="I233" s="106" t="str">
        <f>Setup!$C$9</f>
        <v>$</v>
      </c>
      <c r="J233" s="141">
        <f>ABS(IF($C$7=$C$8,SUMIFS(Expenses!$F$7:$F$8050,Expenses!$B$7:$B$8050,"="&amp;DATE(YEAR($C$7),MONTH($C$7),DAY($C$7)),Expenses!$E$7:$E$8050,$B233,Expenses!$D$7:$D$8050,I$228),SUMIFS(Expenses!$F$7:$F$8050,Expenses!$B$7:$B$8050,"&gt;="&amp;DATE(YEAR($C$7),MONTH($C$7),DAY($C$7)),Expenses!$B$7:$B$8050,"&lt;="&amp;DATE(YEAR($C$8),MONTH($C$8),DAY($C$8)),Expenses!$E$7:$E$8050,$B233,Expenses!$D$7:$D$8050,I$228)))</f>
        <v>2042.5</v>
      </c>
      <c r="K233" s="106" t="str">
        <f>Setup!$C$9</f>
        <v>$</v>
      </c>
      <c r="L233" s="141">
        <f>ABS(IF($C$7=$C$8,SUMIFS(Expenses!$F$7:$F$8050,Expenses!$B$7:$B$8050,"="&amp;DATE(YEAR($C$7),MONTH($C$7),DAY($C$7)),Expenses!$E$7:$E$8050,$B233,Expenses!$D$7:$D$8050,K$228),SUMIFS(Expenses!$F$7:$F$8050,Expenses!$B$7:$B$8050,"&gt;="&amp;DATE(YEAR($C$7),MONTH($C$7),DAY($C$7)),Expenses!$B$7:$B$8050,"&lt;="&amp;DATE(YEAR($C$8),MONTH($C$8),DAY($C$8)),Expenses!$E$7:$E$8050,$B233,Expenses!$D$7:$D$8050,K$228)))</f>
        <v>2185</v>
      </c>
      <c r="M233" s="106" t="str">
        <f>Setup!$C$9</f>
        <v>$</v>
      </c>
      <c r="N233" s="141">
        <f>ABS(IF($C$7=$C$8,SUMIFS(Expenses!$F$7:$F$8050,Expenses!$B$7:$B$8050,"="&amp;DATE(YEAR($C$7),MONTH($C$7),DAY($C$7)),Expenses!$E$7:$E$8050,$B233,Expenses!$D$7:$D$8050,M$228),SUMIFS(Expenses!$F$7:$F$8050,Expenses!$B$7:$B$8050,"&gt;="&amp;DATE(YEAR($C$7),MONTH($C$7),DAY($C$7)),Expenses!$B$7:$B$8050,"&lt;="&amp;DATE(YEAR($C$8),MONTH($C$8),DAY($C$8)),Expenses!$E$7:$E$8050,$B233,Expenses!$D$7:$D$8050,M$228)))</f>
        <v>1992.5</v>
      </c>
      <c r="O233" s="106" t="str">
        <f>Setup!$C$9</f>
        <v>$</v>
      </c>
      <c r="P233" s="141">
        <f>ABS(IF($C$7=$C$8,SUMIFS(Expenses!$F$7:$F$8050,Expenses!$B$7:$B$8050,"="&amp;DATE(YEAR($C$7),MONTH($C$7),DAY($C$7)),Expenses!$E$7:$E$8050,$B233,Expenses!$D$7:$D$8050,O$228),SUMIFS(Expenses!$F$7:$F$8050,Expenses!$B$7:$B$8050,"&gt;="&amp;DATE(YEAR($C$7),MONTH($C$7),DAY($C$7)),Expenses!$B$7:$B$8050,"&lt;="&amp;DATE(YEAR($C$8),MONTH($C$8),DAY($C$8)),Expenses!$E$7:$E$8050,$B233,Expenses!$D$7:$D$8050,O$228)))</f>
        <v>2022.5</v>
      </c>
      <c r="Q233" s="106" t="str">
        <f>Setup!$C$9</f>
        <v>$</v>
      </c>
      <c r="R233" s="141">
        <f>ABS(IF($C$7=$C$8,SUMIFS(Expenses!$F$7:$F$8050,Expenses!$B$7:$B$8050,"="&amp;DATE(YEAR($C$7),MONTH($C$7),DAY($C$7)),Expenses!$E$7:$E$8050,$B233,Expenses!$D$7:$D$8050,Q$228),SUMIFS(Expenses!$F$7:$F$8050,Expenses!$B$7:$B$8050,"&gt;="&amp;DATE(YEAR($C$7),MONTH($C$7),DAY($C$7)),Expenses!$B$7:$B$8050,"&lt;="&amp;DATE(YEAR($C$8),MONTH($C$8),DAY($C$8)),Expenses!$E$7:$E$8050,$B233,Expenses!$D$7:$D$8050,Q$228)))</f>
        <v>1707.5</v>
      </c>
      <c r="S233" s="106" t="str">
        <f>Setup!$C$9</f>
        <v>$</v>
      </c>
      <c r="T233" s="141">
        <f>ABS(IF($C$7=$C$8,SUMIFS(Expenses!$F$7:$F$8050,Expenses!$B$7:$B$8050,"="&amp;DATE(YEAR($C$7),MONTH($C$7),DAY($C$7)),Expenses!$E$7:$E$8050,$B233,Expenses!$D$7:$D$8050,S$228),SUMIFS(Expenses!$F$7:$F$8050,Expenses!$B$7:$B$8050,"&gt;="&amp;DATE(YEAR($C$7),MONTH($C$7),DAY($C$7)),Expenses!$B$7:$B$8050,"&lt;="&amp;DATE(YEAR($C$8),MONTH($C$8),DAY($C$8)),Expenses!$E$7:$E$8050,$B233,Expenses!$D$7:$D$8050,S$228)))</f>
        <v>1812.5</v>
      </c>
      <c r="U233" s="106" t="str">
        <f>Setup!$C$9</f>
        <v>$</v>
      </c>
      <c r="V233" s="141">
        <f>ABS(IF($C$7=$C$8,SUMIFS(Expenses!$F$7:$F$8050,Expenses!$B$7:$B$8050,"="&amp;DATE(YEAR($C$7),MONTH($C$7),DAY($C$7)),Expenses!$E$7:$E$8050,$B233,Expenses!$D$7:$D$8050,U$228),SUMIFS(Expenses!$F$7:$F$8050,Expenses!$B$7:$B$8050,"&gt;="&amp;DATE(YEAR($C$7),MONTH($C$7),DAY($C$7)),Expenses!$B$7:$B$8050,"&lt;="&amp;DATE(YEAR($C$8),MONTH($C$8),DAY($C$8)),Expenses!$E$7:$E$8050,$B233,Expenses!$D$7:$D$8050,U$228)))</f>
        <v>1995</v>
      </c>
      <c r="W233" s="106" t="str">
        <f>Setup!$C$9</f>
        <v>$</v>
      </c>
      <c r="X233" s="141">
        <f>ABS(IF($C$7=$C$8,SUMIFS(Expenses!$F$7:$F$8050,Expenses!$B$7:$B$8050,"="&amp;DATE(YEAR($C$7),MONTH($C$7),DAY($C$7)),Expenses!$E$7:$E$8050,$B233,Expenses!$D$7:$D$8050,W$228),SUMIFS(Expenses!$F$7:$F$8050,Expenses!$B$7:$B$8050,"&gt;="&amp;DATE(YEAR($C$7),MONTH($C$7),DAY($C$7)),Expenses!$B$7:$B$8050,"&lt;="&amp;DATE(YEAR($C$8),MONTH($C$8),DAY($C$8)),Expenses!$E$7:$E$8050,$B233,Expenses!$D$7:$D$8050,W$228)))</f>
        <v>2350</v>
      </c>
      <c r="Y233" s="106" t="str">
        <f>Setup!$C$9</f>
        <v>$</v>
      </c>
      <c r="Z233" s="141">
        <f>ABS(IF($C$7=$C$8,SUMIFS(Expenses!$F$7:$F$8050,Expenses!$B$7:$B$8050,"="&amp;DATE(YEAR($C$7),MONTH($C$7),DAY($C$7)),Expenses!$E$7:$E$8050,$B233,Expenses!$D$7:$D$8050,Y$228),SUMIFS(Expenses!$F$7:$F$8050,Expenses!$B$7:$B$8050,"&gt;="&amp;DATE(YEAR($C$7),MONTH($C$7),DAY($C$7)),Expenses!$B$7:$B$8050,"&lt;="&amp;DATE(YEAR($C$8),MONTH($C$8),DAY($C$8)),Expenses!$E$7:$E$8050,$B233,Expenses!$D$7:$D$8050,Y$228)))</f>
        <v>1825</v>
      </c>
      <c r="AA233" s="106" t="str">
        <f>Setup!$C$9</f>
        <v>$</v>
      </c>
      <c r="AB233" s="141">
        <f>ABS(IF($C$7=$C$8,SUMIFS(Expenses!$F$7:$F$8050,Expenses!$B$7:$B$8050,"="&amp;DATE(YEAR($C$7),MONTH($C$7),DAY($C$7)),Expenses!$E$7:$E$8050,$B233,Expenses!$D$7:$D$8050,AA$228),SUMIFS(Expenses!$F$7:$F$8050,Expenses!$B$7:$B$8050,"&gt;="&amp;DATE(YEAR($C$7),MONTH($C$7),DAY($C$7)),Expenses!$B$7:$B$8050,"&lt;="&amp;DATE(YEAR($C$8),MONTH($C$8),DAY($C$8)),Expenses!$E$7:$E$8050,$B233,Expenses!$D$7:$D$8050,AA$228)))</f>
        <v>2230</v>
      </c>
      <c r="AC233" s="106" t="str">
        <f>Setup!$C$9</f>
        <v>$</v>
      </c>
      <c r="AD233" s="141">
        <f>ABS(IF($C$7=$C$8,SUMIFS(Expenses!$F$7:$F$8050,Expenses!$B$7:$B$8050,"="&amp;DATE(YEAR($C$7),MONTH($C$7),DAY($C$7)),Expenses!$E$7:$E$8050,$B233,Expenses!$D$7:$D$8050,AC$228),SUMIFS(Expenses!$F$7:$F$8050,Expenses!$B$7:$B$8050,"&gt;="&amp;DATE(YEAR($C$7),MONTH($C$7),DAY($C$7)),Expenses!$B$7:$B$8050,"&lt;="&amp;DATE(YEAR($C$8),MONTH($C$8),DAY($C$8)),Expenses!$E$7:$E$8050,$B233,Expenses!$D$7:$D$8050,AC$228)))</f>
        <v>2082.5</v>
      </c>
      <c r="AE233" s="460" t="str">
        <f>Setup!$C$9</f>
        <v>$</v>
      </c>
      <c r="AF233" s="141">
        <f>ABS(IF($C$7=$C$8,SUMIFS(Expenses!$F$7:$F$8050,Expenses!$B$7:$B$8050,"="&amp;DATE(YEAR($C$7),MONTH($C$7),DAY($C$7)),Expenses!$E$7:$E$8050,$B233,Expenses!$D$7:$D$8050,AE$228),SUMIFS(Expenses!$F$7:$F$8050,Expenses!$B$7:$B$8050,"&gt;="&amp;DATE(YEAR($C$7),MONTH($C$7),DAY($C$7)),Expenses!$B$7:$B$8050,"&lt;="&amp;DATE(YEAR($C$8),MONTH($C$8),DAY($C$8)),Expenses!$E$7:$E$8050,$B233,Expenses!$D$7:$D$8050,AE$228)))</f>
        <v>0</v>
      </c>
      <c r="AG233" s="106" t="str">
        <f>Setup!$C$9</f>
        <v>$</v>
      </c>
      <c r="AH233" s="141">
        <f>ABS(IF($C$7=$C$8,SUMIFS(Expenses!$F$7:$F$8050,Expenses!$B$7:$B$8050,"="&amp;DATE(YEAR($C$7),MONTH($C$7),DAY($C$7)),Expenses!$E$7:$E$8050,$B233,Expenses!$D$7:$D$8050,AG$228),SUMIFS(Expenses!$F$7:$F$8050,Expenses!$B$7:$B$8050,"&gt;="&amp;DATE(YEAR($C$7),MONTH($C$7),DAY($C$7)),Expenses!$B$7:$B$8050,"&lt;="&amp;DATE(YEAR($C$8),MONTH($C$8),DAY($C$8)),Expenses!$E$7:$E$8050,$B233,Expenses!$D$7:$D$8050,AG$228)))</f>
        <v>0</v>
      </c>
      <c r="AI233" s="106" t="str">
        <f>Setup!$C$9</f>
        <v>$</v>
      </c>
      <c r="AJ233" s="141">
        <f>ABS(IF($C$7=$C$8,SUMIFS(Expenses!$F$7:$F$8050,Expenses!$B$7:$B$8050,"="&amp;DATE(YEAR($C$7),MONTH($C$7),DAY($C$7)),Expenses!$E$7:$E$8050,$B233,Expenses!$D$7:$D$8050,AI$228),SUMIFS(Expenses!$F$7:$F$8050,Expenses!$B$7:$B$8050,"&gt;="&amp;DATE(YEAR($C$7),MONTH($C$7),DAY($C$7)),Expenses!$B$7:$B$8050,"&lt;="&amp;DATE(YEAR($C$8),MONTH($C$8),DAY($C$8)),Expenses!$E$7:$E$8050,$B233,Expenses!$D$7:$D$8050,AI$228)))</f>
        <v>0</v>
      </c>
      <c r="AK233" s="106" t="str">
        <f>Setup!$C$9</f>
        <v>$</v>
      </c>
      <c r="AL233" s="141">
        <f>ABS(IF($C$7=$C$8,SUMIFS(Expenses!$F$7:$F$8050,Expenses!$B$7:$B$8050,"="&amp;DATE(YEAR($C$7),MONTH($C$7),DAY($C$7)),Expenses!$E$7:$E$8050,$B233,Expenses!$D$7:$D$8050,AK$228),SUMIFS(Expenses!$F$7:$F$8050,Expenses!$B$7:$B$8050,"&gt;="&amp;DATE(YEAR($C$7),MONTH($C$7),DAY($C$7)),Expenses!$B$7:$B$8050,"&lt;="&amp;DATE(YEAR($C$8),MONTH($C$8),DAY($C$8)),Expenses!$E$7:$E$8050,$B233,Expenses!$D$7:$D$8050,AK$228)))</f>
        <v>0</v>
      </c>
      <c r="AM233" s="106" t="str">
        <f>Setup!$C$9</f>
        <v>$</v>
      </c>
      <c r="AN233" s="141">
        <f>ABS(IF($C$7=$C$8,SUMIFS(Expenses!$F$7:$F$8050,Expenses!$B$7:$B$8050,"="&amp;DATE(YEAR($C$7),MONTH($C$7),DAY($C$7)),Expenses!$E$7:$E$8050,$B233,Expenses!$D$7:$D$8050,AM$228),SUMIFS(Expenses!$F$7:$F$8050,Expenses!$B$7:$B$8050,"&gt;="&amp;DATE(YEAR($C$7),MONTH($C$7),DAY($C$7)),Expenses!$B$7:$B$8050,"&lt;="&amp;DATE(YEAR($C$8),MONTH($C$8),DAY($C$8)),Expenses!$E$7:$E$8050,$B233,Expenses!$D$7:$D$8050,AM$228)))</f>
        <v>0</v>
      </c>
      <c r="AO233" s="106" t="str">
        <f>Setup!$C$9</f>
        <v>$</v>
      </c>
      <c r="AP233" s="141">
        <f>ABS(IF($C$7=$C$8,SUMIFS(Expenses!$F$7:$F$8050,Expenses!$B$7:$B$8050,"="&amp;DATE(YEAR($C$7),MONTH($C$7),DAY($C$7)),Expenses!$E$7:$E$8050,$B233,Expenses!$D$7:$D$8050,AO$228),SUMIFS(Expenses!$F$7:$F$8050,Expenses!$B$7:$B$8050,"&gt;="&amp;DATE(YEAR($C$7),MONTH($C$7),DAY($C$7)),Expenses!$B$7:$B$8050,"&lt;="&amp;DATE(YEAR($C$8),MONTH($C$8),DAY($C$8)),Expenses!$E$7:$E$8050,$B233,Expenses!$D$7:$D$8050,AO$228)))</f>
        <v>0</v>
      </c>
      <c r="AQ233" s="106" t="str">
        <f>Setup!$C$9</f>
        <v>$</v>
      </c>
      <c r="AR233" s="141">
        <f>ABS(IF($C$7=$C$8,SUMIFS(Expenses!$F$7:$F$8050,Expenses!$B$7:$B$8050,"="&amp;DATE(YEAR($C$7),MONTH($C$7),DAY($C$7)),Expenses!$E$7:$E$8050,$B233,Expenses!$D$7:$D$8050,AQ$228),SUMIFS(Expenses!$F$7:$F$8050,Expenses!$B$7:$B$8050,"&gt;="&amp;DATE(YEAR($C$7),MONTH($C$7),DAY($C$7)),Expenses!$B$7:$B$8050,"&lt;="&amp;DATE(YEAR($C$8),MONTH($C$8),DAY($C$8)),Expenses!$E$7:$E$8050,$B233,Expenses!$D$7:$D$8050,AQ$228)))</f>
        <v>0</v>
      </c>
      <c r="AS233" s="106" t="str">
        <f>Setup!$C$9</f>
        <v>$</v>
      </c>
      <c r="AT233" s="141">
        <f>ABS(IF($C$7=$C$8,SUMIFS(Expenses!$F$7:$F$8050,Expenses!$B$7:$B$8050,"="&amp;DATE(YEAR($C$7),MONTH($C$7),DAY($C$7)),Expenses!$E$7:$E$8050,$B233,Expenses!$D$7:$D$8050,AS$228),SUMIFS(Expenses!$F$7:$F$8050,Expenses!$B$7:$B$8050,"&gt;="&amp;DATE(YEAR($C$7),MONTH($C$7),DAY($C$7)),Expenses!$B$7:$B$8050,"&lt;="&amp;DATE(YEAR($C$8),MONTH($C$8),DAY($C$8)),Expenses!$E$7:$E$8050,$B233,Expenses!$D$7:$D$8050,AS$228)))</f>
        <v>0</v>
      </c>
      <c r="AU233" s="106" t="str">
        <f>Setup!$C$9</f>
        <v>$</v>
      </c>
      <c r="AV233" s="141">
        <f>ABS(IF($C$7=$C$8,SUMIFS(Expenses!$F$7:$F$8050,Expenses!$B$7:$B$8050,"="&amp;DATE(YEAR($C$7),MONTH($C$7),DAY($C$7)),Expenses!$E$7:$E$8050,$B233,Expenses!$D$7:$D$8050,AU$228),SUMIFS(Expenses!$F$7:$F$8050,Expenses!$B$7:$B$8050,"&gt;="&amp;DATE(YEAR($C$7),MONTH($C$7),DAY($C$7)),Expenses!$B$7:$B$8050,"&lt;="&amp;DATE(YEAR($C$8),MONTH($C$8),DAY($C$8)),Expenses!$E$7:$E$8050,$B233,Expenses!$D$7:$D$8050,AU$228)))</f>
        <v>0</v>
      </c>
      <c r="AW233" s="106" t="str">
        <f>Setup!$C$9</f>
        <v>$</v>
      </c>
      <c r="AX233" s="141">
        <f>ABS(IF($C$7=$C$8,SUMIFS(Expenses!$F$7:$F$8050,Expenses!$B$7:$B$8050,"="&amp;DATE(YEAR($C$7),MONTH($C$7),DAY($C$7)),Expenses!$E$7:$E$8050,$B233,Expenses!$D$7:$D$8050,AW$228),SUMIFS(Expenses!$F$7:$F$8050,Expenses!$B$7:$B$8050,"&gt;="&amp;DATE(YEAR($C$7),MONTH($C$7),DAY($C$7)),Expenses!$B$7:$B$8050,"&lt;="&amp;DATE(YEAR($C$8),MONTH($C$8),DAY($C$8)),Expenses!$E$7:$E$8050,$B233,Expenses!$D$7:$D$8050,AW$228)))</f>
        <v>0</v>
      </c>
      <c r="AY233" s="106" t="str">
        <f>Setup!$C$9</f>
        <v>$</v>
      </c>
      <c r="AZ233" s="141">
        <f>ABS(IF($C$7=$C$8,SUMIFS(Expenses!$F$7:$F$8050,Expenses!$B$7:$B$8050,"="&amp;DATE(YEAR($C$7),MONTH($C$7),DAY($C$7)),Expenses!$E$7:$E$8050,$B233,Expenses!$D$7:$D$8050,AY$228),SUMIFS(Expenses!$F$7:$F$8050,Expenses!$B$7:$B$8050,"&gt;="&amp;DATE(YEAR($C$7),MONTH($C$7),DAY($C$7)),Expenses!$B$7:$B$8050,"&lt;="&amp;DATE(YEAR($C$8),MONTH($C$8),DAY($C$8)),Expenses!$E$7:$E$8050,$B233,Expenses!$D$7:$D$8050,AY$228)))</f>
        <v>0</v>
      </c>
      <c r="BA233" s="106" t="str">
        <f>Setup!$C$9</f>
        <v>$</v>
      </c>
      <c r="BB233" s="141">
        <f>ABS(IF($C$7=$C$8,SUMIFS(Expenses!$F$7:$F$8050,Expenses!$B$7:$B$8050,"="&amp;DATE(YEAR($C$7),MONTH($C$7),DAY($C$7)),Expenses!$E$7:$E$8050,$B233,Expenses!$D$7:$D$8050,BA$228),SUMIFS(Expenses!$F$7:$F$8050,Expenses!$B$7:$B$8050,"&gt;="&amp;DATE(YEAR($C$7),MONTH($C$7),DAY($C$7)),Expenses!$B$7:$B$8050,"&lt;="&amp;DATE(YEAR($C$8),MONTH($C$8),DAY($C$8)),Expenses!$E$7:$E$8050,$B233,Expenses!$D$7:$D$8050,BA$228)))</f>
        <v>0</v>
      </c>
      <c r="BC233" s="106" t="str">
        <f>Setup!$C$9</f>
        <v>$</v>
      </c>
      <c r="BD233" s="141">
        <f>ABS(IF($C$7=$C$8,SUMIFS(Expenses!$F$7:$F$8050,Expenses!$B$7:$B$8050,"="&amp;DATE(YEAR($C$7),MONTH($C$7),DAY($C$7)),Expenses!$E$7:$E$8050,$B233,Expenses!$D$7:$D$8050,BC$228),SUMIFS(Expenses!$F$7:$F$8050,Expenses!$B$7:$B$8050,"&gt;="&amp;DATE(YEAR($C$7),MONTH($C$7),DAY($C$7)),Expenses!$B$7:$B$8050,"&lt;="&amp;DATE(YEAR($C$8),MONTH($C$8),DAY($C$8)),Expenses!$E$7:$E$8050,$B233,Expenses!$D$7:$D$8050,BC$228)))</f>
        <v>0</v>
      </c>
      <c r="BE233" s="106" t="str">
        <f>Setup!$C$9</f>
        <v>$</v>
      </c>
      <c r="BF233" s="141">
        <f>ABS(IF($C$7=$C$8,SUMIFS(Expenses!$F$7:$F$8050,Expenses!$B$7:$B$8050,"="&amp;DATE(YEAR($C$7),MONTH($C$7),DAY($C$7)),Expenses!$E$7:$E$8050,$B233,Expenses!$D$7:$D$8050,BE$228),SUMIFS(Expenses!$F$7:$F$8050,Expenses!$B$7:$B$8050,"&gt;="&amp;DATE(YEAR($C$7),MONTH($C$7),DAY($C$7)),Expenses!$B$7:$B$8050,"&lt;="&amp;DATE(YEAR($C$8),MONTH($C$8),DAY($C$8)),Expenses!$E$7:$E$8050,$B233,Expenses!$D$7:$D$8050,BE$228)))</f>
        <v>0</v>
      </c>
      <c r="BG233" s="106" t="str">
        <f>Setup!$C$9</f>
        <v>$</v>
      </c>
      <c r="BH233" s="141">
        <f>ABS(IF($C$7=$C$8,SUMIFS(Expenses!$F$7:$F$8050,Expenses!$B$7:$B$8050,"="&amp;DATE(YEAR($C$7),MONTH($C$7),DAY($C$7)),Expenses!$E$7:$E$8050,$B233,Expenses!$D$7:$D$8050,BG$228),SUMIFS(Expenses!$F$7:$F$8050,Expenses!$B$7:$B$8050,"&gt;="&amp;DATE(YEAR($C$7),MONTH($C$7),DAY($C$7)),Expenses!$B$7:$B$8050,"&lt;="&amp;DATE(YEAR($C$8),MONTH($C$8),DAY($C$8)),Expenses!$E$7:$E$8050,$B233,Expenses!$D$7:$D$8050,BG$228)))</f>
        <v>0</v>
      </c>
      <c r="BI233" s="106" t="str">
        <f>Setup!$C$9</f>
        <v>$</v>
      </c>
      <c r="BJ233" s="141">
        <f>ABS(IF($C$7=$C$8,SUMIFS(Expenses!$F$7:$F$8050,Expenses!$B$7:$B$8050,"="&amp;DATE(YEAR($C$7),MONTH($C$7),DAY($C$7)),Expenses!$E$7:$E$8050,$B233,Expenses!$D$7:$D$8050,BI$228),SUMIFS(Expenses!$F$7:$F$8050,Expenses!$B$7:$B$8050,"&gt;="&amp;DATE(YEAR($C$7),MONTH($C$7),DAY($C$7)),Expenses!$B$7:$B$8050,"&lt;="&amp;DATE(YEAR($C$8),MONTH($C$8),DAY($C$8)),Expenses!$E$7:$E$8050,$B233,Expenses!$D$7:$D$8050,BI$228)))</f>
        <v>0</v>
      </c>
      <c r="BK233" s="106" t="str">
        <f>Setup!$C$9</f>
        <v>$</v>
      </c>
      <c r="BL233" s="141">
        <f>ABS(IF($C$7=$C$8,SUMIFS(Expenses!$F$7:$F$8050,Expenses!$B$7:$B$8050,"="&amp;DATE(YEAR($C$7),MONTH($C$7),DAY($C$7)),Expenses!$E$7:$E$8050,$B233,Expenses!$D$7:$D$8050,BK$228),SUMIFS(Expenses!$F$7:$F$8050,Expenses!$B$7:$B$8050,"&gt;="&amp;DATE(YEAR($C$7),MONTH($C$7),DAY($C$7)),Expenses!$B$7:$B$8050,"&lt;="&amp;DATE(YEAR($C$8),MONTH($C$8),DAY($C$8)),Expenses!$E$7:$E$8050,$B233,Expenses!$D$7:$D$8050,BK$228)))</f>
        <v>0</v>
      </c>
      <c r="BM233" s="106" t="str">
        <f>Setup!$C$9</f>
        <v>$</v>
      </c>
      <c r="BN233" s="141">
        <f>ABS(IF($C$7=$C$8,SUMIFS(Expenses!$F$7:$F$8050,Expenses!$B$7:$B$8050,"="&amp;DATE(YEAR($C$7),MONTH($C$7),DAY($C$7)),Expenses!$E$7:$E$8050,$B233,Expenses!$D$7:$D$8050,BM$228),SUMIFS(Expenses!$F$7:$F$8050,Expenses!$B$7:$B$8050,"&gt;="&amp;DATE(YEAR($C$7),MONTH($C$7),DAY($C$7)),Expenses!$B$7:$B$8050,"&lt;="&amp;DATE(YEAR($C$8),MONTH($C$8),DAY($C$8)),Expenses!$E$7:$E$8050,$B233,Expenses!$D$7:$D$8050,BM$228)))</f>
        <v>0</v>
      </c>
      <c r="BO233" s="106" t="str">
        <f>Setup!$C$9</f>
        <v>$</v>
      </c>
      <c r="BP233" s="141">
        <f>ABS(IF($C$7=$C$8,SUMIFS(Expenses!$F$7:$F$8050,Expenses!$B$7:$B$8050,"="&amp;DATE(YEAR($C$7),MONTH($C$7),DAY($C$7)),Expenses!$E$7:$E$8050,$B233,Expenses!$D$7:$D$8050,BO$228),SUMIFS(Expenses!$F$7:$F$8050,Expenses!$B$7:$B$8050,"&gt;="&amp;DATE(YEAR($C$7),MONTH($C$7),DAY($C$7)),Expenses!$B$7:$B$8050,"&lt;="&amp;DATE(YEAR($C$8),MONTH($C$8),DAY($C$8)),Expenses!$E$7:$E$8050,$B233,Expenses!$D$7:$D$8050,BO$228)))</f>
        <v>0</v>
      </c>
      <c r="BQ233" s="106" t="str">
        <f>Setup!$C$9</f>
        <v>$</v>
      </c>
      <c r="BR233" s="141">
        <f>ABS(IF($C$7=$C$8,SUMIFS(Expenses!$F$7:$F$8050,Expenses!$B$7:$B$8050,"="&amp;DATE(YEAR($C$7),MONTH($C$7),DAY($C$7)),Expenses!$E$7:$E$8050,$B233,Expenses!$D$7:$D$8050,BQ$228),SUMIFS(Expenses!$F$7:$F$8050,Expenses!$B$7:$B$8050,"&gt;="&amp;DATE(YEAR($C$7),MONTH($C$7),DAY($C$7)),Expenses!$B$7:$B$8050,"&lt;="&amp;DATE(YEAR($C$8),MONTH($C$8),DAY($C$8)),Expenses!$E$7:$E$8050,$B233,Expenses!$D$7:$D$8050,BQ$228)))</f>
        <v>0</v>
      </c>
      <c r="BS233" s="106" t="str">
        <f>Setup!$C$9</f>
        <v>$</v>
      </c>
      <c r="BT233" s="141">
        <f>ABS(IF($C$7=$C$8,SUMIFS(Expenses!$F$7:$F$8050,Expenses!$B$7:$B$8050,"="&amp;DATE(YEAR($C$7),MONTH($C$7),DAY($C$7)),Expenses!$E$7:$E$8050,$B233,Expenses!$D$7:$D$8050,BS$228),SUMIFS(Expenses!$F$7:$F$8050,Expenses!$B$7:$B$8050,"&gt;="&amp;DATE(YEAR($C$7),MONTH($C$7),DAY($C$7)),Expenses!$B$7:$B$8050,"&lt;="&amp;DATE(YEAR($C$8),MONTH($C$8),DAY($C$8)),Expenses!$E$7:$E$8050,$B233,Expenses!$D$7:$D$8050,BS$228)))</f>
        <v>0</v>
      </c>
      <c r="BU233" s="106" t="str">
        <f>Setup!$C$9</f>
        <v>$</v>
      </c>
      <c r="BV233" s="141">
        <f>ABS(IF($C$7=$C$8,SUMIFS(Expenses!$F$7:$F$8050,Expenses!$B$7:$B$8050,"="&amp;DATE(YEAR($C$7),MONTH($C$7),DAY($C$7)),Expenses!$E$7:$E$8050,$B233,Expenses!$D$7:$D$8050,BU$228),SUMIFS(Expenses!$F$7:$F$8050,Expenses!$B$7:$B$8050,"&gt;="&amp;DATE(YEAR($C$7),MONTH($C$7),DAY($C$7)),Expenses!$B$7:$B$8050,"&lt;="&amp;DATE(YEAR($C$8),MONTH($C$8),DAY($C$8)),Expenses!$E$7:$E$8050,$B233,Expenses!$D$7:$D$8050,BU$228)))</f>
        <v>0</v>
      </c>
      <c r="BW233" s="106" t="str">
        <f>Setup!$C$9</f>
        <v>$</v>
      </c>
      <c r="BX233" s="141">
        <f>ABS(IF($C$7=$C$8,SUMIFS(Expenses!$F$7:$F$8050,Expenses!$B$7:$B$8050,"="&amp;DATE(YEAR($C$7),MONTH($C$7),DAY($C$7)),Expenses!$E$7:$E$8050,$B233,Expenses!$D$7:$D$8050,BW$228),SUMIFS(Expenses!$F$7:$F$8050,Expenses!$B$7:$B$8050,"&gt;="&amp;DATE(YEAR($C$7),MONTH($C$7),DAY($C$7)),Expenses!$B$7:$B$8050,"&lt;="&amp;DATE(YEAR($C$8),MONTH($C$8),DAY($C$8)),Expenses!$E$7:$E$8050,$B233,Expenses!$D$7:$D$8050,BW$228)))</f>
        <v>0</v>
      </c>
      <c r="BY233" s="106" t="str">
        <f>Setup!$C$9</f>
        <v>$</v>
      </c>
      <c r="BZ233" s="141">
        <f>ABS(IF($C$7=$C$8,SUMIFS(Expenses!$F$7:$F$8050,Expenses!$B$7:$B$8050,"="&amp;DATE(YEAR($C$7),MONTH($C$7),DAY($C$7)),Expenses!$E$7:$E$8050,$B233,Expenses!$D$7:$D$8050,BY$228),SUMIFS(Expenses!$F$7:$F$8050,Expenses!$B$7:$B$8050,"&gt;="&amp;DATE(YEAR($C$7),MONTH($C$7),DAY($C$7)),Expenses!$B$7:$B$8050,"&lt;="&amp;DATE(YEAR($C$8),MONTH($C$8),DAY($C$8)),Expenses!$E$7:$E$8050,$B233,Expenses!$D$7:$D$8050,BY$228)))</f>
        <v>0</v>
      </c>
      <c r="CA233" s="106" t="str">
        <f>Setup!$C$9</f>
        <v>$</v>
      </c>
      <c r="CB233" s="141">
        <f>ABS(IF($C$7=$C$8,SUMIFS(Expenses!$F$7:$F$8050,Expenses!$B$7:$B$8050,"="&amp;DATE(YEAR($C$7),MONTH($C$7),DAY($C$7)),Expenses!$E$7:$E$8050,$B233,Expenses!$D$7:$D$8050,CA$228),SUMIFS(Expenses!$F$7:$F$8050,Expenses!$B$7:$B$8050,"&gt;="&amp;DATE(YEAR($C$7),MONTH($C$7),DAY($C$7)),Expenses!$B$7:$B$8050,"&lt;="&amp;DATE(YEAR($C$8),MONTH($C$8),DAY($C$8)),Expenses!$E$7:$E$8050,$B233,Expenses!$D$7:$D$8050,CA$228)))</f>
        <v>0</v>
      </c>
      <c r="CC233" s="106" t="str">
        <f>Setup!$C$9</f>
        <v>$</v>
      </c>
      <c r="CD233" s="141">
        <f>ABS(IF($C$7=$C$8,SUMIFS(Expenses!$F$7:$F$8050,Expenses!$B$7:$B$8050,"="&amp;DATE(YEAR($C$7),MONTH($C$7),DAY($C$7)),Expenses!$E$7:$E$8050,$B233,Expenses!$D$7:$D$8050,CC$228),SUMIFS(Expenses!$F$7:$F$8050,Expenses!$B$7:$B$8050,"&gt;="&amp;DATE(YEAR($C$7),MONTH($C$7),DAY($C$7)),Expenses!$B$7:$B$8050,"&lt;="&amp;DATE(YEAR($C$8),MONTH($C$8),DAY($C$8)),Expenses!$E$7:$E$8050,$B233,Expenses!$D$7:$D$8050,CC$228)))</f>
        <v>0</v>
      </c>
      <c r="CE233" s="106" t="str">
        <f>Setup!$C$9</f>
        <v>$</v>
      </c>
      <c r="CF233" s="141">
        <f>ABS(IF($C$7=$C$8,SUMIFS(Expenses!$F$7:$F$8050,Expenses!$B$7:$B$8050,"="&amp;DATE(YEAR($C$7),MONTH($C$7),DAY($C$7)),Expenses!$E$7:$E$8050,$B233,Expenses!$D$7:$D$8050,CE$228),SUMIFS(Expenses!$F$7:$F$8050,Expenses!$B$7:$B$8050,"&gt;="&amp;DATE(YEAR($C$7),MONTH($C$7),DAY($C$7)),Expenses!$B$7:$B$8050,"&lt;="&amp;DATE(YEAR($C$8),MONTH($C$8),DAY($C$8)),Expenses!$E$7:$E$8050,$B233,Expenses!$D$7:$D$8050,CE$228)))</f>
        <v>0</v>
      </c>
      <c r="CG233" s="106" t="str">
        <f>Setup!$C$9</f>
        <v>$</v>
      </c>
      <c r="CH233" s="141">
        <f>ABS(IF($C$7=$C$8,SUMIFS(Expenses!$F$7:$F$8050,Expenses!$B$7:$B$8050,"="&amp;DATE(YEAR($C$7),MONTH($C$7),DAY($C$7)),Expenses!$E$7:$E$8050,$B233,Expenses!$D$7:$D$8050,CG$228),SUMIFS(Expenses!$F$7:$F$8050,Expenses!$B$7:$B$8050,"&gt;="&amp;DATE(YEAR($C$7),MONTH($C$7),DAY($C$7)),Expenses!$B$7:$B$8050,"&lt;="&amp;DATE(YEAR($C$8),MONTH($C$8),DAY($C$8)),Expenses!$E$7:$E$8050,$B233,Expenses!$D$7:$D$8050,CG$228)))</f>
        <v>0</v>
      </c>
      <c r="CI233" s="106" t="str">
        <f>Setup!$C$9</f>
        <v>$</v>
      </c>
      <c r="CJ233" s="141">
        <f>ABS(IF($C$7=$C$8,SUMIFS(Expenses!$F$7:$F$8050,Expenses!$B$7:$B$8050,"="&amp;DATE(YEAR($C$7),MONTH($C$7),DAY($C$7)),Expenses!$E$7:$E$8050,$B233,Expenses!$D$7:$D$8050,CI$228),SUMIFS(Expenses!$F$7:$F$8050,Expenses!$B$7:$B$8050,"&gt;="&amp;DATE(YEAR($C$7),MONTH($C$7),DAY($C$7)),Expenses!$B$7:$B$8050,"&lt;="&amp;DATE(YEAR($C$8),MONTH($C$8),DAY($C$8)),Expenses!$E$7:$E$8050,$B233,Expenses!$D$7:$D$8050,CI$228)))</f>
        <v>0</v>
      </c>
      <c r="CK233" s="106" t="str">
        <f>Setup!$C$9</f>
        <v>$</v>
      </c>
      <c r="CL233" s="141">
        <f>ABS(IF($C$7=$C$8,SUMIFS(Expenses!$F$7:$F$8050,Expenses!$B$7:$B$8050,"="&amp;DATE(YEAR($C$7),MONTH($C$7),DAY($C$7)),Expenses!$E$7:$E$8050,$B233,Expenses!$D$7:$D$8050,CK$228),SUMIFS(Expenses!$F$7:$F$8050,Expenses!$B$7:$B$8050,"&gt;="&amp;DATE(YEAR($C$7),MONTH($C$7),DAY($C$7)),Expenses!$B$7:$B$8050,"&lt;="&amp;DATE(YEAR($C$8),MONTH($C$8),DAY($C$8)),Expenses!$E$7:$E$8050,$B233,Expenses!$D$7:$D$8050,CK$228)))</f>
        <v>0</v>
      </c>
      <c r="CM233" s="106" t="str">
        <f>Setup!$C$9</f>
        <v>$</v>
      </c>
      <c r="CN233" s="141">
        <f>ABS(IF($C$7=$C$8,SUMIFS(Expenses!$F$7:$F$8050,Expenses!$B$7:$B$8050,"="&amp;DATE(YEAR($C$7),MONTH($C$7),DAY($C$7)),Expenses!$E$7:$E$8050,$B233,Expenses!$D$7:$D$8050,CM$228),SUMIFS(Expenses!$F$7:$F$8050,Expenses!$B$7:$B$8050,"&gt;="&amp;DATE(YEAR($C$7),MONTH($C$7),DAY($C$7)),Expenses!$B$7:$B$8050,"&lt;="&amp;DATE(YEAR($C$8),MONTH($C$8),DAY($C$8)),Expenses!$E$7:$E$8050,$B233,Expenses!$D$7:$D$8050,CM$228)))</f>
        <v>0</v>
      </c>
      <c r="CO233" s="106" t="str">
        <f>Setup!$C$9</f>
        <v>$</v>
      </c>
      <c r="CP233" s="141">
        <f>ABS(IF($C$7=$C$8,SUMIFS(Expenses!$F$7:$F$8050,Expenses!$B$7:$B$8050,"="&amp;DATE(YEAR($C$7),MONTH($C$7),DAY($C$7)),Expenses!$E$7:$E$8050,$B233,Expenses!$D$7:$D$8050,CO$228),SUMIFS(Expenses!$F$7:$F$8050,Expenses!$B$7:$B$8050,"&gt;="&amp;DATE(YEAR($C$7),MONTH($C$7),DAY($C$7)),Expenses!$B$7:$B$8050,"&lt;="&amp;DATE(YEAR($C$8),MONTH($C$8),DAY($C$8)),Expenses!$E$7:$E$8050,$B233,Expenses!$D$7:$D$8050,CO$228)))</f>
        <v>0</v>
      </c>
      <c r="CQ233" s="106" t="str">
        <f>Setup!$C$9</f>
        <v>$</v>
      </c>
      <c r="CR233" s="141">
        <f>ABS(IF($C$7=$C$8,SUMIFS(Expenses!$F$7:$F$8050,Expenses!$B$7:$B$8050,"="&amp;DATE(YEAR($C$7),MONTH($C$7),DAY($C$7)),Expenses!$E$7:$E$8050,$B233,Expenses!$D$7:$D$8050,CQ$228),SUMIFS(Expenses!$F$7:$F$8050,Expenses!$B$7:$B$8050,"&gt;="&amp;DATE(YEAR($C$7),MONTH($C$7),DAY($C$7)),Expenses!$B$7:$B$8050,"&lt;="&amp;DATE(YEAR($C$8),MONTH($C$8),DAY($C$8)),Expenses!$E$7:$E$8050,$B233,Expenses!$D$7:$D$8050,CQ$228)))</f>
        <v>0</v>
      </c>
      <c r="CS233" s="106" t="str">
        <f>Setup!$C$9</f>
        <v>$</v>
      </c>
      <c r="CT233" s="141">
        <f>ABS(IF($C$7=$C$8,SUMIFS(Expenses!$F$7:$F$8050,Expenses!$B$7:$B$8050,"="&amp;DATE(YEAR($C$7),MONTH($C$7),DAY($C$7)),Expenses!$E$7:$E$8050,$B233,Expenses!$D$7:$D$8050,CS$228),SUMIFS(Expenses!$F$7:$F$8050,Expenses!$B$7:$B$8050,"&gt;="&amp;DATE(YEAR($C$7),MONTH($C$7),DAY($C$7)),Expenses!$B$7:$B$8050,"&lt;="&amp;DATE(YEAR($C$8),MONTH($C$8),DAY($C$8)),Expenses!$E$7:$E$8050,$B233,Expenses!$D$7:$D$8050,CS$228)))</f>
        <v>0</v>
      </c>
      <c r="CU233" s="106" t="str">
        <f>Setup!$C$9</f>
        <v>$</v>
      </c>
      <c r="CV233" s="141">
        <f>ABS(IF($C$7=$C$8,SUMIFS(Expenses!$F$7:$F$8050,Expenses!$B$7:$B$8050,"="&amp;DATE(YEAR($C$7),MONTH($C$7),DAY($C$7)),Expenses!$E$7:$E$8050,$B233,Expenses!$D$7:$D$8050,CU$228),SUMIFS(Expenses!$F$7:$F$8050,Expenses!$B$7:$B$8050,"&gt;="&amp;DATE(YEAR($C$7),MONTH($C$7),DAY($C$7)),Expenses!$B$7:$B$8050,"&lt;="&amp;DATE(YEAR($C$8),MONTH($C$8),DAY($C$8)),Expenses!$E$7:$E$8050,$B233,Expenses!$D$7:$D$8050,CU$228)))</f>
        <v>0</v>
      </c>
      <c r="CW233" s="106" t="str">
        <f>Setup!$C$9</f>
        <v>$</v>
      </c>
      <c r="CX233" s="141">
        <f>ABS(IF($C$7=$C$8,SUMIFS(Expenses!$F$7:$F$8050,Expenses!$B$7:$B$8050,"="&amp;DATE(YEAR($C$7),MONTH($C$7),DAY($C$7)),Expenses!$E$7:$E$8050,$B233,Expenses!$D$7:$D$8050,CW$228),SUMIFS(Expenses!$F$7:$F$8050,Expenses!$B$7:$B$8050,"&gt;="&amp;DATE(YEAR($C$7),MONTH($C$7),DAY($C$7)),Expenses!$B$7:$B$8050,"&lt;="&amp;DATE(YEAR($C$8),MONTH($C$8),DAY($C$8)),Expenses!$E$7:$E$8050,$B233,Expenses!$D$7:$D$8050,CW$228)))</f>
        <v>0</v>
      </c>
      <c r="CY233" s="106" t="str">
        <f>Setup!$C$9</f>
        <v>$</v>
      </c>
      <c r="CZ233" s="141">
        <f>ABS(IF($C$7=$C$8,SUMIFS(Expenses!$F$7:$F$8050,Expenses!$B$7:$B$8050,"="&amp;DATE(YEAR($C$7),MONTH($C$7),DAY($C$7)),Expenses!$E$7:$E$8050,$B233,Expenses!$D$7:$D$8050,CY$228),SUMIFS(Expenses!$F$7:$F$8050,Expenses!$B$7:$B$8050,"&gt;="&amp;DATE(YEAR($C$7),MONTH($C$7),DAY($C$7)),Expenses!$B$7:$B$8050,"&lt;="&amp;DATE(YEAR($C$8),MONTH($C$8),DAY($C$8)),Expenses!$E$7:$E$8050,$B233,Expenses!$D$7:$D$8050,CY$228)))</f>
        <v>0</v>
      </c>
      <c r="DA233" s="106" t="str">
        <f>Setup!$C$9</f>
        <v>$</v>
      </c>
      <c r="DB233" s="142">
        <f>ABS(IF($C$7=$C$8,SUMIFS(Expenses!$F$7:$F$8050,Expenses!$B$7:$B$8050,"="&amp;DATE(YEAR($C$7),MONTH($C$7),DAY($C$7)),Expenses!$E$7:$E$8050,$B233,Expenses!$D$7:$D$8050,DA$228),SUMIFS(Expenses!$F$7:$F$8050,Expenses!$B$7:$B$8050,"&gt;="&amp;DATE(YEAR($C$7),MONTH($C$7),DAY($C$7)),Expenses!$B$7:$B$8050,"&lt;="&amp;DATE(YEAR($C$8),MONTH($C$8),DAY($C$8)),Expenses!$E$7:$E$8050,$B233,Expenses!$D$7:$D$8050,DA$228)))</f>
        <v>0</v>
      </c>
      <c r="DC233" s="1"/>
      <c r="DD233" s="36"/>
      <c r="DE233" s="36"/>
      <c r="DF233" s="36"/>
      <c r="DG233" s="36"/>
      <c r="DH233" s="36"/>
      <c r="DI233" s="36"/>
      <c r="DJ233" s="36"/>
      <c r="DK233" s="36"/>
      <c r="DL233" s="36"/>
      <c r="DM233" s="36"/>
      <c r="DN233" s="36"/>
      <c r="DO233" s="36"/>
      <c r="DP233" s="36"/>
      <c r="DQ233" s="36"/>
      <c r="DR233" s="36"/>
      <c r="DS233" s="36"/>
      <c r="DT233" s="36"/>
      <c r="DU233" s="36"/>
      <c r="DV233" s="36"/>
      <c r="DW233" s="36"/>
      <c r="DX233" s="36"/>
      <c r="DY233" s="36"/>
      <c r="DZ233" s="36"/>
      <c r="EA233" s="36"/>
      <c r="EB233" s="36"/>
      <c r="EC233" s="36"/>
      <c r="ED233" s="36"/>
      <c r="EE233" s="36"/>
      <c r="EF233" s="36"/>
      <c r="EG233" s="36"/>
      <c r="EH233" s="36"/>
      <c r="EI233" s="36"/>
      <c r="EJ233" s="36"/>
      <c r="EK233" s="36"/>
      <c r="EL233" s="36"/>
      <c r="EM233" s="36"/>
      <c r="EN233" s="36"/>
      <c r="EO233" s="36"/>
      <c r="EP233" s="36"/>
      <c r="EQ233" s="1"/>
    </row>
    <row r="234" spans="1:147" ht="21" customHeight="1">
      <c r="A234" s="1"/>
      <c r="B234" s="304" t="str">
        <f>Setup!N13</f>
        <v>Gas</v>
      </c>
      <c r="C234" s="106" t="str">
        <f>Setup!$C$9</f>
        <v>$</v>
      </c>
      <c r="D234" s="141">
        <f t="shared" si="213"/>
        <v>0</v>
      </c>
      <c r="E234" s="106" t="str">
        <f>Setup!$C$9</f>
        <v>$</v>
      </c>
      <c r="F234" s="141">
        <f t="shared" si="214"/>
        <v>0</v>
      </c>
      <c r="G234" s="106" t="str">
        <f>Setup!$C$9</f>
        <v>$</v>
      </c>
      <c r="H234" s="141">
        <f>ABS(IF($C$7=$C$8,SUMIFS(Expenses!$F$7:$F$8050,Expenses!$B$7:$B$8050,"="&amp;DATE(YEAR($C$7),MONTH($C$7),DAY($C$7)),Expenses!$E$7:$E$8050,$B234,Expenses!$D$7:$D$8050,G$228),SUMIFS(Expenses!$F$7:$F$8050,Expenses!$B$7:$B$8050,"&gt;="&amp;DATE(YEAR($C$7),MONTH($C$7),DAY($C$7)),Expenses!$B$7:$B$8050,"&lt;="&amp;DATE(YEAR($C$8),MONTH($C$8),DAY($C$8)),Expenses!$E$7:$E$8050,$B234,Expenses!$D$7:$D$8050,G$228)))</f>
        <v>0</v>
      </c>
      <c r="I234" s="106" t="str">
        <f>Setup!$C$9</f>
        <v>$</v>
      </c>
      <c r="J234" s="141">
        <f>ABS(IF($C$7=$C$8,SUMIFS(Expenses!$F$7:$F$8050,Expenses!$B$7:$B$8050,"="&amp;DATE(YEAR($C$7),MONTH($C$7),DAY($C$7)),Expenses!$E$7:$E$8050,$B234,Expenses!$D$7:$D$8050,I$228),SUMIFS(Expenses!$F$7:$F$8050,Expenses!$B$7:$B$8050,"&gt;="&amp;DATE(YEAR($C$7),MONTH($C$7),DAY($C$7)),Expenses!$B$7:$B$8050,"&lt;="&amp;DATE(YEAR($C$8),MONTH($C$8),DAY($C$8)),Expenses!$E$7:$E$8050,$B234,Expenses!$D$7:$D$8050,I$228)))</f>
        <v>0</v>
      </c>
      <c r="K234" s="106" t="str">
        <f>Setup!$C$9</f>
        <v>$</v>
      </c>
      <c r="L234" s="141">
        <f>ABS(IF($C$7=$C$8,SUMIFS(Expenses!$F$7:$F$8050,Expenses!$B$7:$B$8050,"="&amp;DATE(YEAR($C$7),MONTH($C$7),DAY($C$7)),Expenses!$E$7:$E$8050,$B234,Expenses!$D$7:$D$8050,K$228),SUMIFS(Expenses!$F$7:$F$8050,Expenses!$B$7:$B$8050,"&gt;="&amp;DATE(YEAR($C$7),MONTH($C$7),DAY($C$7)),Expenses!$B$7:$B$8050,"&lt;="&amp;DATE(YEAR($C$8),MONTH($C$8),DAY($C$8)),Expenses!$E$7:$E$8050,$B234,Expenses!$D$7:$D$8050,K$228)))</f>
        <v>0</v>
      </c>
      <c r="M234" s="106" t="str">
        <f>Setup!$C$9</f>
        <v>$</v>
      </c>
      <c r="N234" s="141">
        <f>ABS(IF($C$7=$C$8,SUMIFS(Expenses!$F$7:$F$8050,Expenses!$B$7:$B$8050,"="&amp;DATE(YEAR($C$7),MONTH($C$7),DAY($C$7)),Expenses!$E$7:$E$8050,$B234,Expenses!$D$7:$D$8050,M$228),SUMIFS(Expenses!$F$7:$F$8050,Expenses!$B$7:$B$8050,"&gt;="&amp;DATE(YEAR($C$7),MONTH($C$7),DAY($C$7)),Expenses!$B$7:$B$8050,"&lt;="&amp;DATE(YEAR($C$8),MONTH($C$8),DAY($C$8)),Expenses!$E$7:$E$8050,$B234,Expenses!$D$7:$D$8050,M$228)))</f>
        <v>0</v>
      </c>
      <c r="O234" s="106" t="str">
        <f>Setup!$C$9</f>
        <v>$</v>
      </c>
      <c r="P234" s="141">
        <f>ABS(IF($C$7=$C$8,SUMIFS(Expenses!$F$7:$F$8050,Expenses!$B$7:$B$8050,"="&amp;DATE(YEAR($C$7),MONTH($C$7),DAY($C$7)),Expenses!$E$7:$E$8050,$B234,Expenses!$D$7:$D$8050,O$228),SUMIFS(Expenses!$F$7:$F$8050,Expenses!$B$7:$B$8050,"&gt;="&amp;DATE(YEAR($C$7),MONTH($C$7),DAY($C$7)),Expenses!$B$7:$B$8050,"&lt;="&amp;DATE(YEAR($C$8),MONTH($C$8),DAY($C$8)),Expenses!$E$7:$E$8050,$B234,Expenses!$D$7:$D$8050,O$228)))</f>
        <v>0</v>
      </c>
      <c r="Q234" s="106" t="str">
        <f>Setup!$C$9</f>
        <v>$</v>
      </c>
      <c r="R234" s="141">
        <f>ABS(IF($C$7=$C$8,SUMIFS(Expenses!$F$7:$F$8050,Expenses!$B$7:$B$8050,"="&amp;DATE(YEAR($C$7),MONTH($C$7),DAY($C$7)),Expenses!$E$7:$E$8050,$B234,Expenses!$D$7:$D$8050,Q$228),SUMIFS(Expenses!$F$7:$F$8050,Expenses!$B$7:$B$8050,"&gt;="&amp;DATE(YEAR($C$7),MONTH($C$7),DAY($C$7)),Expenses!$B$7:$B$8050,"&lt;="&amp;DATE(YEAR($C$8),MONTH($C$8),DAY($C$8)),Expenses!$E$7:$E$8050,$B234,Expenses!$D$7:$D$8050,Q$228)))</f>
        <v>0</v>
      </c>
      <c r="S234" s="106" t="str">
        <f>Setup!$C$9</f>
        <v>$</v>
      </c>
      <c r="T234" s="141">
        <f>ABS(IF($C$7=$C$8,SUMIFS(Expenses!$F$7:$F$8050,Expenses!$B$7:$B$8050,"="&amp;DATE(YEAR($C$7),MONTH($C$7),DAY($C$7)),Expenses!$E$7:$E$8050,$B234,Expenses!$D$7:$D$8050,S$228),SUMIFS(Expenses!$F$7:$F$8050,Expenses!$B$7:$B$8050,"&gt;="&amp;DATE(YEAR($C$7),MONTH($C$7),DAY($C$7)),Expenses!$B$7:$B$8050,"&lt;="&amp;DATE(YEAR($C$8),MONTH($C$8),DAY($C$8)),Expenses!$E$7:$E$8050,$B234,Expenses!$D$7:$D$8050,S$228)))</f>
        <v>0</v>
      </c>
      <c r="U234" s="106" t="str">
        <f>Setup!$C$9</f>
        <v>$</v>
      </c>
      <c r="V234" s="141">
        <f>ABS(IF($C$7=$C$8,SUMIFS(Expenses!$F$7:$F$8050,Expenses!$B$7:$B$8050,"="&amp;DATE(YEAR($C$7),MONTH($C$7),DAY($C$7)),Expenses!$E$7:$E$8050,$B234,Expenses!$D$7:$D$8050,U$228),SUMIFS(Expenses!$F$7:$F$8050,Expenses!$B$7:$B$8050,"&gt;="&amp;DATE(YEAR($C$7),MONTH($C$7),DAY($C$7)),Expenses!$B$7:$B$8050,"&lt;="&amp;DATE(YEAR($C$8),MONTH($C$8),DAY($C$8)),Expenses!$E$7:$E$8050,$B234,Expenses!$D$7:$D$8050,U$228)))</f>
        <v>0</v>
      </c>
      <c r="W234" s="106" t="str">
        <f>Setup!$C$9</f>
        <v>$</v>
      </c>
      <c r="X234" s="141">
        <f>ABS(IF($C$7=$C$8,SUMIFS(Expenses!$F$7:$F$8050,Expenses!$B$7:$B$8050,"="&amp;DATE(YEAR($C$7),MONTH($C$7),DAY($C$7)),Expenses!$E$7:$E$8050,$B234,Expenses!$D$7:$D$8050,W$228),SUMIFS(Expenses!$F$7:$F$8050,Expenses!$B$7:$B$8050,"&gt;="&amp;DATE(YEAR($C$7),MONTH($C$7),DAY($C$7)),Expenses!$B$7:$B$8050,"&lt;="&amp;DATE(YEAR($C$8),MONTH($C$8),DAY($C$8)),Expenses!$E$7:$E$8050,$B234,Expenses!$D$7:$D$8050,W$228)))</f>
        <v>0</v>
      </c>
      <c r="Y234" s="106" t="str">
        <f>Setup!$C$9</f>
        <v>$</v>
      </c>
      <c r="Z234" s="141">
        <f>ABS(IF($C$7=$C$8,SUMIFS(Expenses!$F$7:$F$8050,Expenses!$B$7:$B$8050,"="&amp;DATE(YEAR($C$7),MONTH($C$7),DAY($C$7)),Expenses!$E$7:$E$8050,$B234,Expenses!$D$7:$D$8050,Y$228),SUMIFS(Expenses!$F$7:$F$8050,Expenses!$B$7:$B$8050,"&gt;="&amp;DATE(YEAR($C$7),MONTH($C$7),DAY($C$7)),Expenses!$B$7:$B$8050,"&lt;="&amp;DATE(YEAR($C$8),MONTH($C$8),DAY($C$8)),Expenses!$E$7:$E$8050,$B234,Expenses!$D$7:$D$8050,Y$228)))</f>
        <v>0</v>
      </c>
      <c r="AA234" s="106" t="str">
        <f>Setup!$C$9</f>
        <v>$</v>
      </c>
      <c r="AB234" s="141">
        <f>ABS(IF($C$7=$C$8,SUMIFS(Expenses!$F$7:$F$8050,Expenses!$B$7:$B$8050,"="&amp;DATE(YEAR($C$7),MONTH($C$7),DAY($C$7)),Expenses!$E$7:$E$8050,$B234,Expenses!$D$7:$D$8050,AA$228),SUMIFS(Expenses!$F$7:$F$8050,Expenses!$B$7:$B$8050,"&gt;="&amp;DATE(YEAR($C$7),MONTH($C$7),DAY($C$7)),Expenses!$B$7:$B$8050,"&lt;="&amp;DATE(YEAR($C$8),MONTH($C$8),DAY($C$8)),Expenses!$E$7:$E$8050,$B234,Expenses!$D$7:$D$8050,AA$228)))</f>
        <v>0</v>
      </c>
      <c r="AC234" s="106" t="str">
        <f>Setup!$C$9</f>
        <v>$</v>
      </c>
      <c r="AD234" s="141">
        <f>ABS(IF($C$7=$C$8,SUMIFS(Expenses!$F$7:$F$8050,Expenses!$B$7:$B$8050,"="&amp;DATE(YEAR($C$7),MONTH($C$7),DAY($C$7)),Expenses!$E$7:$E$8050,$B234,Expenses!$D$7:$D$8050,AC$228),SUMIFS(Expenses!$F$7:$F$8050,Expenses!$B$7:$B$8050,"&gt;="&amp;DATE(YEAR($C$7),MONTH($C$7),DAY($C$7)),Expenses!$B$7:$B$8050,"&lt;="&amp;DATE(YEAR($C$8),MONTH($C$8),DAY($C$8)),Expenses!$E$7:$E$8050,$B234,Expenses!$D$7:$D$8050,AC$228)))</f>
        <v>0</v>
      </c>
      <c r="AE234" s="460" t="str">
        <f>Setup!$C$9</f>
        <v>$</v>
      </c>
      <c r="AF234" s="141">
        <f>ABS(IF($C$7=$C$8,SUMIFS(Expenses!$F$7:$F$8050,Expenses!$B$7:$B$8050,"="&amp;DATE(YEAR($C$7),MONTH($C$7),DAY($C$7)),Expenses!$E$7:$E$8050,$B234,Expenses!$D$7:$D$8050,AE$228),SUMIFS(Expenses!$F$7:$F$8050,Expenses!$B$7:$B$8050,"&gt;="&amp;DATE(YEAR($C$7),MONTH($C$7),DAY($C$7)),Expenses!$B$7:$B$8050,"&lt;="&amp;DATE(YEAR($C$8),MONTH($C$8),DAY($C$8)),Expenses!$E$7:$E$8050,$B234,Expenses!$D$7:$D$8050,AE$228)))</f>
        <v>0</v>
      </c>
      <c r="AG234" s="106" t="str">
        <f>Setup!$C$9</f>
        <v>$</v>
      </c>
      <c r="AH234" s="141">
        <f>ABS(IF($C$7=$C$8,SUMIFS(Expenses!$F$7:$F$8050,Expenses!$B$7:$B$8050,"="&amp;DATE(YEAR($C$7),MONTH($C$7),DAY($C$7)),Expenses!$E$7:$E$8050,$B234,Expenses!$D$7:$D$8050,AG$228),SUMIFS(Expenses!$F$7:$F$8050,Expenses!$B$7:$B$8050,"&gt;="&amp;DATE(YEAR($C$7),MONTH($C$7),DAY($C$7)),Expenses!$B$7:$B$8050,"&lt;="&amp;DATE(YEAR($C$8),MONTH($C$8),DAY($C$8)),Expenses!$E$7:$E$8050,$B234,Expenses!$D$7:$D$8050,AG$228)))</f>
        <v>0</v>
      </c>
      <c r="AI234" s="106" t="str">
        <f>Setup!$C$9</f>
        <v>$</v>
      </c>
      <c r="AJ234" s="141">
        <f>ABS(IF($C$7=$C$8,SUMIFS(Expenses!$F$7:$F$8050,Expenses!$B$7:$B$8050,"="&amp;DATE(YEAR($C$7),MONTH($C$7),DAY($C$7)),Expenses!$E$7:$E$8050,$B234,Expenses!$D$7:$D$8050,AI$228),SUMIFS(Expenses!$F$7:$F$8050,Expenses!$B$7:$B$8050,"&gt;="&amp;DATE(YEAR($C$7),MONTH($C$7),DAY($C$7)),Expenses!$B$7:$B$8050,"&lt;="&amp;DATE(YEAR($C$8),MONTH($C$8),DAY($C$8)),Expenses!$E$7:$E$8050,$B234,Expenses!$D$7:$D$8050,AI$228)))</f>
        <v>0</v>
      </c>
      <c r="AK234" s="106" t="str">
        <f>Setup!$C$9</f>
        <v>$</v>
      </c>
      <c r="AL234" s="141">
        <f>ABS(IF($C$7=$C$8,SUMIFS(Expenses!$F$7:$F$8050,Expenses!$B$7:$B$8050,"="&amp;DATE(YEAR($C$7),MONTH($C$7),DAY($C$7)),Expenses!$E$7:$E$8050,$B234,Expenses!$D$7:$D$8050,AK$228),SUMIFS(Expenses!$F$7:$F$8050,Expenses!$B$7:$B$8050,"&gt;="&amp;DATE(YEAR($C$7),MONTH($C$7),DAY($C$7)),Expenses!$B$7:$B$8050,"&lt;="&amp;DATE(YEAR($C$8),MONTH($C$8),DAY($C$8)),Expenses!$E$7:$E$8050,$B234,Expenses!$D$7:$D$8050,AK$228)))</f>
        <v>0</v>
      </c>
      <c r="AM234" s="106" t="str">
        <f>Setup!$C$9</f>
        <v>$</v>
      </c>
      <c r="AN234" s="141">
        <f>ABS(IF($C$7=$C$8,SUMIFS(Expenses!$F$7:$F$8050,Expenses!$B$7:$B$8050,"="&amp;DATE(YEAR($C$7),MONTH($C$7),DAY($C$7)),Expenses!$E$7:$E$8050,$B234,Expenses!$D$7:$D$8050,AM$228),SUMIFS(Expenses!$F$7:$F$8050,Expenses!$B$7:$B$8050,"&gt;="&amp;DATE(YEAR($C$7),MONTH($C$7),DAY($C$7)),Expenses!$B$7:$B$8050,"&lt;="&amp;DATE(YEAR($C$8),MONTH($C$8),DAY($C$8)),Expenses!$E$7:$E$8050,$B234,Expenses!$D$7:$D$8050,AM$228)))</f>
        <v>0</v>
      </c>
      <c r="AO234" s="106" t="str">
        <f>Setup!$C$9</f>
        <v>$</v>
      </c>
      <c r="AP234" s="141">
        <f>ABS(IF($C$7=$C$8,SUMIFS(Expenses!$F$7:$F$8050,Expenses!$B$7:$B$8050,"="&amp;DATE(YEAR($C$7),MONTH($C$7),DAY($C$7)),Expenses!$E$7:$E$8050,$B234,Expenses!$D$7:$D$8050,AO$228),SUMIFS(Expenses!$F$7:$F$8050,Expenses!$B$7:$B$8050,"&gt;="&amp;DATE(YEAR($C$7),MONTH($C$7),DAY($C$7)),Expenses!$B$7:$B$8050,"&lt;="&amp;DATE(YEAR($C$8),MONTH($C$8),DAY($C$8)),Expenses!$E$7:$E$8050,$B234,Expenses!$D$7:$D$8050,AO$228)))</f>
        <v>0</v>
      </c>
      <c r="AQ234" s="106" t="str">
        <f>Setup!$C$9</f>
        <v>$</v>
      </c>
      <c r="AR234" s="141">
        <f>ABS(IF($C$7=$C$8,SUMIFS(Expenses!$F$7:$F$8050,Expenses!$B$7:$B$8050,"="&amp;DATE(YEAR($C$7),MONTH($C$7),DAY($C$7)),Expenses!$E$7:$E$8050,$B234,Expenses!$D$7:$D$8050,AQ$228),SUMIFS(Expenses!$F$7:$F$8050,Expenses!$B$7:$B$8050,"&gt;="&amp;DATE(YEAR($C$7),MONTH($C$7),DAY($C$7)),Expenses!$B$7:$B$8050,"&lt;="&amp;DATE(YEAR($C$8),MONTH($C$8),DAY($C$8)),Expenses!$E$7:$E$8050,$B234,Expenses!$D$7:$D$8050,AQ$228)))</f>
        <v>0</v>
      </c>
      <c r="AS234" s="106" t="str">
        <f>Setup!$C$9</f>
        <v>$</v>
      </c>
      <c r="AT234" s="141">
        <f>ABS(IF($C$7=$C$8,SUMIFS(Expenses!$F$7:$F$8050,Expenses!$B$7:$B$8050,"="&amp;DATE(YEAR($C$7),MONTH($C$7),DAY($C$7)),Expenses!$E$7:$E$8050,$B234,Expenses!$D$7:$D$8050,AS$228),SUMIFS(Expenses!$F$7:$F$8050,Expenses!$B$7:$B$8050,"&gt;="&amp;DATE(YEAR($C$7),MONTH($C$7),DAY($C$7)),Expenses!$B$7:$B$8050,"&lt;="&amp;DATE(YEAR($C$8),MONTH($C$8),DAY($C$8)),Expenses!$E$7:$E$8050,$B234,Expenses!$D$7:$D$8050,AS$228)))</f>
        <v>0</v>
      </c>
      <c r="AU234" s="106" t="str">
        <f>Setup!$C$9</f>
        <v>$</v>
      </c>
      <c r="AV234" s="141">
        <f>ABS(IF($C$7=$C$8,SUMIFS(Expenses!$F$7:$F$8050,Expenses!$B$7:$B$8050,"="&amp;DATE(YEAR($C$7),MONTH($C$7),DAY($C$7)),Expenses!$E$7:$E$8050,$B234,Expenses!$D$7:$D$8050,AU$228),SUMIFS(Expenses!$F$7:$F$8050,Expenses!$B$7:$B$8050,"&gt;="&amp;DATE(YEAR($C$7),MONTH($C$7),DAY($C$7)),Expenses!$B$7:$B$8050,"&lt;="&amp;DATE(YEAR($C$8),MONTH($C$8),DAY($C$8)),Expenses!$E$7:$E$8050,$B234,Expenses!$D$7:$D$8050,AU$228)))</f>
        <v>0</v>
      </c>
      <c r="AW234" s="106" t="str">
        <f>Setup!$C$9</f>
        <v>$</v>
      </c>
      <c r="AX234" s="141">
        <f>ABS(IF($C$7=$C$8,SUMIFS(Expenses!$F$7:$F$8050,Expenses!$B$7:$B$8050,"="&amp;DATE(YEAR($C$7),MONTH($C$7),DAY($C$7)),Expenses!$E$7:$E$8050,$B234,Expenses!$D$7:$D$8050,AW$228),SUMIFS(Expenses!$F$7:$F$8050,Expenses!$B$7:$B$8050,"&gt;="&amp;DATE(YEAR($C$7),MONTH($C$7),DAY($C$7)),Expenses!$B$7:$B$8050,"&lt;="&amp;DATE(YEAR($C$8),MONTH($C$8),DAY($C$8)),Expenses!$E$7:$E$8050,$B234,Expenses!$D$7:$D$8050,AW$228)))</f>
        <v>0</v>
      </c>
      <c r="AY234" s="106" t="str">
        <f>Setup!$C$9</f>
        <v>$</v>
      </c>
      <c r="AZ234" s="141">
        <f>ABS(IF($C$7=$C$8,SUMIFS(Expenses!$F$7:$F$8050,Expenses!$B$7:$B$8050,"="&amp;DATE(YEAR($C$7),MONTH($C$7),DAY($C$7)),Expenses!$E$7:$E$8050,$B234,Expenses!$D$7:$D$8050,AY$228),SUMIFS(Expenses!$F$7:$F$8050,Expenses!$B$7:$B$8050,"&gt;="&amp;DATE(YEAR($C$7),MONTH($C$7),DAY($C$7)),Expenses!$B$7:$B$8050,"&lt;="&amp;DATE(YEAR($C$8),MONTH($C$8),DAY($C$8)),Expenses!$E$7:$E$8050,$B234,Expenses!$D$7:$D$8050,AY$228)))</f>
        <v>0</v>
      </c>
      <c r="BA234" s="106" t="str">
        <f>Setup!$C$9</f>
        <v>$</v>
      </c>
      <c r="BB234" s="141">
        <f>ABS(IF($C$7=$C$8,SUMIFS(Expenses!$F$7:$F$8050,Expenses!$B$7:$B$8050,"="&amp;DATE(YEAR($C$7),MONTH($C$7),DAY($C$7)),Expenses!$E$7:$E$8050,$B234,Expenses!$D$7:$D$8050,BA$228),SUMIFS(Expenses!$F$7:$F$8050,Expenses!$B$7:$B$8050,"&gt;="&amp;DATE(YEAR($C$7),MONTH($C$7),DAY($C$7)),Expenses!$B$7:$B$8050,"&lt;="&amp;DATE(YEAR($C$8),MONTH($C$8),DAY($C$8)),Expenses!$E$7:$E$8050,$B234,Expenses!$D$7:$D$8050,BA$228)))</f>
        <v>0</v>
      </c>
      <c r="BC234" s="106" t="str">
        <f>Setup!$C$9</f>
        <v>$</v>
      </c>
      <c r="BD234" s="141">
        <f>ABS(IF($C$7=$C$8,SUMIFS(Expenses!$F$7:$F$8050,Expenses!$B$7:$B$8050,"="&amp;DATE(YEAR($C$7),MONTH($C$7),DAY($C$7)),Expenses!$E$7:$E$8050,$B234,Expenses!$D$7:$D$8050,BC$228),SUMIFS(Expenses!$F$7:$F$8050,Expenses!$B$7:$B$8050,"&gt;="&amp;DATE(YEAR($C$7),MONTH($C$7),DAY($C$7)),Expenses!$B$7:$B$8050,"&lt;="&amp;DATE(YEAR($C$8),MONTH($C$8),DAY($C$8)),Expenses!$E$7:$E$8050,$B234,Expenses!$D$7:$D$8050,BC$228)))</f>
        <v>0</v>
      </c>
      <c r="BE234" s="106" t="str">
        <f>Setup!$C$9</f>
        <v>$</v>
      </c>
      <c r="BF234" s="141">
        <f>ABS(IF($C$7=$C$8,SUMIFS(Expenses!$F$7:$F$8050,Expenses!$B$7:$B$8050,"="&amp;DATE(YEAR($C$7),MONTH($C$7),DAY($C$7)),Expenses!$E$7:$E$8050,$B234,Expenses!$D$7:$D$8050,BE$228),SUMIFS(Expenses!$F$7:$F$8050,Expenses!$B$7:$B$8050,"&gt;="&amp;DATE(YEAR($C$7),MONTH($C$7),DAY($C$7)),Expenses!$B$7:$B$8050,"&lt;="&amp;DATE(YEAR($C$8),MONTH($C$8),DAY($C$8)),Expenses!$E$7:$E$8050,$B234,Expenses!$D$7:$D$8050,BE$228)))</f>
        <v>0</v>
      </c>
      <c r="BG234" s="106" t="str">
        <f>Setup!$C$9</f>
        <v>$</v>
      </c>
      <c r="BH234" s="141">
        <f>ABS(IF($C$7=$C$8,SUMIFS(Expenses!$F$7:$F$8050,Expenses!$B$7:$B$8050,"="&amp;DATE(YEAR($C$7),MONTH($C$7),DAY($C$7)),Expenses!$E$7:$E$8050,$B234,Expenses!$D$7:$D$8050,BG$228),SUMIFS(Expenses!$F$7:$F$8050,Expenses!$B$7:$B$8050,"&gt;="&amp;DATE(YEAR($C$7),MONTH($C$7),DAY($C$7)),Expenses!$B$7:$B$8050,"&lt;="&amp;DATE(YEAR($C$8),MONTH($C$8),DAY($C$8)),Expenses!$E$7:$E$8050,$B234,Expenses!$D$7:$D$8050,BG$228)))</f>
        <v>0</v>
      </c>
      <c r="BI234" s="106" t="str">
        <f>Setup!$C$9</f>
        <v>$</v>
      </c>
      <c r="BJ234" s="141">
        <f>ABS(IF($C$7=$C$8,SUMIFS(Expenses!$F$7:$F$8050,Expenses!$B$7:$B$8050,"="&amp;DATE(YEAR($C$7),MONTH($C$7),DAY($C$7)),Expenses!$E$7:$E$8050,$B234,Expenses!$D$7:$D$8050,BI$228),SUMIFS(Expenses!$F$7:$F$8050,Expenses!$B$7:$B$8050,"&gt;="&amp;DATE(YEAR($C$7),MONTH($C$7),DAY($C$7)),Expenses!$B$7:$B$8050,"&lt;="&amp;DATE(YEAR($C$8),MONTH($C$8),DAY($C$8)),Expenses!$E$7:$E$8050,$B234,Expenses!$D$7:$D$8050,BI$228)))</f>
        <v>0</v>
      </c>
      <c r="BK234" s="106" t="str">
        <f>Setup!$C$9</f>
        <v>$</v>
      </c>
      <c r="BL234" s="141">
        <f>ABS(IF($C$7=$C$8,SUMIFS(Expenses!$F$7:$F$8050,Expenses!$B$7:$B$8050,"="&amp;DATE(YEAR($C$7),MONTH($C$7),DAY($C$7)),Expenses!$E$7:$E$8050,$B234,Expenses!$D$7:$D$8050,BK$228),SUMIFS(Expenses!$F$7:$F$8050,Expenses!$B$7:$B$8050,"&gt;="&amp;DATE(YEAR($C$7),MONTH($C$7),DAY($C$7)),Expenses!$B$7:$B$8050,"&lt;="&amp;DATE(YEAR($C$8),MONTH($C$8),DAY($C$8)),Expenses!$E$7:$E$8050,$B234,Expenses!$D$7:$D$8050,BK$228)))</f>
        <v>0</v>
      </c>
      <c r="BM234" s="106" t="str">
        <f>Setup!$C$9</f>
        <v>$</v>
      </c>
      <c r="BN234" s="141">
        <f>ABS(IF($C$7=$C$8,SUMIFS(Expenses!$F$7:$F$8050,Expenses!$B$7:$B$8050,"="&amp;DATE(YEAR($C$7),MONTH($C$7),DAY($C$7)),Expenses!$E$7:$E$8050,$B234,Expenses!$D$7:$D$8050,BM$228),SUMIFS(Expenses!$F$7:$F$8050,Expenses!$B$7:$B$8050,"&gt;="&amp;DATE(YEAR($C$7),MONTH($C$7),DAY($C$7)),Expenses!$B$7:$B$8050,"&lt;="&amp;DATE(YEAR($C$8),MONTH($C$8),DAY($C$8)),Expenses!$E$7:$E$8050,$B234,Expenses!$D$7:$D$8050,BM$228)))</f>
        <v>0</v>
      </c>
      <c r="BO234" s="106" t="str">
        <f>Setup!$C$9</f>
        <v>$</v>
      </c>
      <c r="BP234" s="141">
        <f>ABS(IF($C$7=$C$8,SUMIFS(Expenses!$F$7:$F$8050,Expenses!$B$7:$B$8050,"="&amp;DATE(YEAR($C$7),MONTH($C$7),DAY($C$7)),Expenses!$E$7:$E$8050,$B234,Expenses!$D$7:$D$8050,BO$228),SUMIFS(Expenses!$F$7:$F$8050,Expenses!$B$7:$B$8050,"&gt;="&amp;DATE(YEAR($C$7),MONTH($C$7),DAY($C$7)),Expenses!$B$7:$B$8050,"&lt;="&amp;DATE(YEAR($C$8),MONTH($C$8),DAY($C$8)),Expenses!$E$7:$E$8050,$B234,Expenses!$D$7:$D$8050,BO$228)))</f>
        <v>0</v>
      </c>
      <c r="BQ234" s="106" t="str">
        <f>Setup!$C$9</f>
        <v>$</v>
      </c>
      <c r="BR234" s="141">
        <f>ABS(IF($C$7=$C$8,SUMIFS(Expenses!$F$7:$F$8050,Expenses!$B$7:$B$8050,"="&amp;DATE(YEAR($C$7),MONTH($C$7),DAY($C$7)),Expenses!$E$7:$E$8050,$B234,Expenses!$D$7:$D$8050,BQ$228),SUMIFS(Expenses!$F$7:$F$8050,Expenses!$B$7:$B$8050,"&gt;="&amp;DATE(YEAR($C$7),MONTH($C$7),DAY($C$7)),Expenses!$B$7:$B$8050,"&lt;="&amp;DATE(YEAR($C$8),MONTH($C$8),DAY($C$8)),Expenses!$E$7:$E$8050,$B234,Expenses!$D$7:$D$8050,BQ$228)))</f>
        <v>0</v>
      </c>
      <c r="BS234" s="106" t="str">
        <f>Setup!$C$9</f>
        <v>$</v>
      </c>
      <c r="BT234" s="141">
        <f>ABS(IF($C$7=$C$8,SUMIFS(Expenses!$F$7:$F$8050,Expenses!$B$7:$B$8050,"="&amp;DATE(YEAR($C$7),MONTH($C$7),DAY($C$7)),Expenses!$E$7:$E$8050,$B234,Expenses!$D$7:$D$8050,BS$228),SUMIFS(Expenses!$F$7:$F$8050,Expenses!$B$7:$B$8050,"&gt;="&amp;DATE(YEAR($C$7),MONTH($C$7),DAY($C$7)),Expenses!$B$7:$B$8050,"&lt;="&amp;DATE(YEAR($C$8),MONTH($C$8),DAY($C$8)),Expenses!$E$7:$E$8050,$B234,Expenses!$D$7:$D$8050,BS$228)))</f>
        <v>0</v>
      </c>
      <c r="BU234" s="106" t="str">
        <f>Setup!$C$9</f>
        <v>$</v>
      </c>
      <c r="BV234" s="141">
        <f>ABS(IF($C$7=$C$8,SUMIFS(Expenses!$F$7:$F$8050,Expenses!$B$7:$B$8050,"="&amp;DATE(YEAR($C$7),MONTH($C$7),DAY($C$7)),Expenses!$E$7:$E$8050,$B234,Expenses!$D$7:$D$8050,BU$228),SUMIFS(Expenses!$F$7:$F$8050,Expenses!$B$7:$B$8050,"&gt;="&amp;DATE(YEAR($C$7),MONTH($C$7),DAY($C$7)),Expenses!$B$7:$B$8050,"&lt;="&amp;DATE(YEAR($C$8),MONTH($C$8),DAY($C$8)),Expenses!$E$7:$E$8050,$B234,Expenses!$D$7:$D$8050,BU$228)))</f>
        <v>0</v>
      </c>
      <c r="BW234" s="106" t="str">
        <f>Setup!$C$9</f>
        <v>$</v>
      </c>
      <c r="BX234" s="141">
        <f>ABS(IF($C$7=$C$8,SUMIFS(Expenses!$F$7:$F$8050,Expenses!$B$7:$B$8050,"="&amp;DATE(YEAR($C$7),MONTH($C$7),DAY($C$7)),Expenses!$E$7:$E$8050,$B234,Expenses!$D$7:$D$8050,BW$228),SUMIFS(Expenses!$F$7:$F$8050,Expenses!$B$7:$B$8050,"&gt;="&amp;DATE(YEAR($C$7),MONTH($C$7),DAY($C$7)),Expenses!$B$7:$B$8050,"&lt;="&amp;DATE(YEAR($C$8),MONTH($C$8),DAY($C$8)),Expenses!$E$7:$E$8050,$B234,Expenses!$D$7:$D$8050,BW$228)))</f>
        <v>0</v>
      </c>
      <c r="BY234" s="106" t="str">
        <f>Setup!$C$9</f>
        <v>$</v>
      </c>
      <c r="BZ234" s="141">
        <f>ABS(IF($C$7=$C$8,SUMIFS(Expenses!$F$7:$F$8050,Expenses!$B$7:$B$8050,"="&amp;DATE(YEAR($C$7),MONTH($C$7),DAY($C$7)),Expenses!$E$7:$E$8050,$B234,Expenses!$D$7:$D$8050,BY$228),SUMIFS(Expenses!$F$7:$F$8050,Expenses!$B$7:$B$8050,"&gt;="&amp;DATE(YEAR($C$7),MONTH($C$7),DAY($C$7)),Expenses!$B$7:$B$8050,"&lt;="&amp;DATE(YEAR($C$8),MONTH($C$8),DAY($C$8)),Expenses!$E$7:$E$8050,$B234,Expenses!$D$7:$D$8050,BY$228)))</f>
        <v>0</v>
      </c>
      <c r="CA234" s="106" t="str">
        <f>Setup!$C$9</f>
        <v>$</v>
      </c>
      <c r="CB234" s="141">
        <f>ABS(IF($C$7=$C$8,SUMIFS(Expenses!$F$7:$F$8050,Expenses!$B$7:$B$8050,"="&amp;DATE(YEAR($C$7),MONTH($C$7),DAY($C$7)),Expenses!$E$7:$E$8050,$B234,Expenses!$D$7:$D$8050,CA$228),SUMIFS(Expenses!$F$7:$F$8050,Expenses!$B$7:$B$8050,"&gt;="&amp;DATE(YEAR($C$7),MONTH($C$7),DAY($C$7)),Expenses!$B$7:$B$8050,"&lt;="&amp;DATE(YEAR($C$8),MONTH($C$8),DAY($C$8)),Expenses!$E$7:$E$8050,$B234,Expenses!$D$7:$D$8050,CA$228)))</f>
        <v>0</v>
      </c>
      <c r="CC234" s="106" t="str">
        <f>Setup!$C$9</f>
        <v>$</v>
      </c>
      <c r="CD234" s="141">
        <f>ABS(IF($C$7=$C$8,SUMIFS(Expenses!$F$7:$F$8050,Expenses!$B$7:$B$8050,"="&amp;DATE(YEAR($C$7),MONTH($C$7),DAY($C$7)),Expenses!$E$7:$E$8050,$B234,Expenses!$D$7:$D$8050,CC$228),SUMIFS(Expenses!$F$7:$F$8050,Expenses!$B$7:$B$8050,"&gt;="&amp;DATE(YEAR($C$7),MONTH($C$7),DAY($C$7)),Expenses!$B$7:$B$8050,"&lt;="&amp;DATE(YEAR($C$8),MONTH($C$8),DAY($C$8)),Expenses!$E$7:$E$8050,$B234,Expenses!$D$7:$D$8050,CC$228)))</f>
        <v>0</v>
      </c>
      <c r="CE234" s="106" t="str">
        <f>Setup!$C$9</f>
        <v>$</v>
      </c>
      <c r="CF234" s="141">
        <f>ABS(IF($C$7=$C$8,SUMIFS(Expenses!$F$7:$F$8050,Expenses!$B$7:$B$8050,"="&amp;DATE(YEAR($C$7),MONTH($C$7),DAY($C$7)),Expenses!$E$7:$E$8050,$B234,Expenses!$D$7:$D$8050,CE$228),SUMIFS(Expenses!$F$7:$F$8050,Expenses!$B$7:$B$8050,"&gt;="&amp;DATE(YEAR($C$7),MONTH($C$7),DAY($C$7)),Expenses!$B$7:$B$8050,"&lt;="&amp;DATE(YEAR($C$8),MONTH($C$8),DAY($C$8)),Expenses!$E$7:$E$8050,$B234,Expenses!$D$7:$D$8050,CE$228)))</f>
        <v>0</v>
      </c>
      <c r="CG234" s="106" t="str">
        <f>Setup!$C$9</f>
        <v>$</v>
      </c>
      <c r="CH234" s="141">
        <f>ABS(IF($C$7=$C$8,SUMIFS(Expenses!$F$7:$F$8050,Expenses!$B$7:$B$8050,"="&amp;DATE(YEAR($C$7),MONTH($C$7),DAY($C$7)),Expenses!$E$7:$E$8050,$B234,Expenses!$D$7:$D$8050,CG$228),SUMIFS(Expenses!$F$7:$F$8050,Expenses!$B$7:$B$8050,"&gt;="&amp;DATE(YEAR($C$7),MONTH($C$7),DAY($C$7)),Expenses!$B$7:$B$8050,"&lt;="&amp;DATE(YEAR($C$8),MONTH($C$8),DAY($C$8)),Expenses!$E$7:$E$8050,$B234,Expenses!$D$7:$D$8050,CG$228)))</f>
        <v>0</v>
      </c>
      <c r="CI234" s="106" t="str">
        <f>Setup!$C$9</f>
        <v>$</v>
      </c>
      <c r="CJ234" s="141">
        <f>ABS(IF($C$7=$C$8,SUMIFS(Expenses!$F$7:$F$8050,Expenses!$B$7:$B$8050,"="&amp;DATE(YEAR($C$7),MONTH($C$7),DAY($C$7)),Expenses!$E$7:$E$8050,$B234,Expenses!$D$7:$D$8050,CI$228),SUMIFS(Expenses!$F$7:$F$8050,Expenses!$B$7:$B$8050,"&gt;="&amp;DATE(YEAR($C$7),MONTH($C$7),DAY($C$7)),Expenses!$B$7:$B$8050,"&lt;="&amp;DATE(YEAR($C$8),MONTH($C$8),DAY($C$8)),Expenses!$E$7:$E$8050,$B234,Expenses!$D$7:$D$8050,CI$228)))</f>
        <v>0</v>
      </c>
      <c r="CK234" s="106" t="str">
        <f>Setup!$C$9</f>
        <v>$</v>
      </c>
      <c r="CL234" s="141">
        <f>ABS(IF($C$7=$C$8,SUMIFS(Expenses!$F$7:$F$8050,Expenses!$B$7:$B$8050,"="&amp;DATE(YEAR($C$7),MONTH($C$7),DAY($C$7)),Expenses!$E$7:$E$8050,$B234,Expenses!$D$7:$D$8050,CK$228),SUMIFS(Expenses!$F$7:$F$8050,Expenses!$B$7:$B$8050,"&gt;="&amp;DATE(YEAR($C$7),MONTH($C$7),DAY($C$7)),Expenses!$B$7:$B$8050,"&lt;="&amp;DATE(YEAR($C$8),MONTH($C$8),DAY($C$8)),Expenses!$E$7:$E$8050,$B234,Expenses!$D$7:$D$8050,CK$228)))</f>
        <v>0</v>
      </c>
      <c r="CM234" s="106" t="str">
        <f>Setup!$C$9</f>
        <v>$</v>
      </c>
      <c r="CN234" s="141">
        <f>ABS(IF($C$7=$C$8,SUMIFS(Expenses!$F$7:$F$8050,Expenses!$B$7:$B$8050,"="&amp;DATE(YEAR($C$7),MONTH($C$7),DAY($C$7)),Expenses!$E$7:$E$8050,$B234,Expenses!$D$7:$D$8050,CM$228),SUMIFS(Expenses!$F$7:$F$8050,Expenses!$B$7:$B$8050,"&gt;="&amp;DATE(YEAR($C$7),MONTH($C$7),DAY($C$7)),Expenses!$B$7:$B$8050,"&lt;="&amp;DATE(YEAR($C$8),MONTH($C$8),DAY($C$8)),Expenses!$E$7:$E$8050,$B234,Expenses!$D$7:$D$8050,CM$228)))</f>
        <v>0</v>
      </c>
      <c r="CO234" s="106" t="str">
        <f>Setup!$C$9</f>
        <v>$</v>
      </c>
      <c r="CP234" s="141">
        <f>ABS(IF($C$7=$C$8,SUMIFS(Expenses!$F$7:$F$8050,Expenses!$B$7:$B$8050,"="&amp;DATE(YEAR($C$7),MONTH($C$7),DAY($C$7)),Expenses!$E$7:$E$8050,$B234,Expenses!$D$7:$D$8050,CO$228),SUMIFS(Expenses!$F$7:$F$8050,Expenses!$B$7:$B$8050,"&gt;="&amp;DATE(YEAR($C$7),MONTH($C$7),DAY($C$7)),Expenses!$B$7:$B$8050,"&lt;="&amp;DATE(YEAR($C$8),MONTH($C$8),DAY($C$8)),Expenses!$E$7:$E$8050,$B234,Expenses!$D$7:$D$8050,CO$228)))</f>
        <v>0</v>
      </c>
      <c r="CQ234" s="106" t="str">
        <f>Setup!$C$9</f>
        <v>$</v>
      </c>
      <c r="CR234" s="141">
        <f>ABS(IF($C$7=$C$8,SUMIFS(Expenses!$F$7:$F$8050,Expenses!$B$7:$B$8050,"="&amp;DATE(YEAR($C$7),MONTH($C$7),DAY($C$7)),Expenses!$E$7:$E$8050,$B234,Expenses!$D$7:$D$8050,CQ$228),SUMIFS(Expenses!$F$7:$F$8050,Expenses!$B$7:$B$8050,"&gt;="&amp;DATE(YEAR($C$7),MONTH($C$7),DAY($C$7)),Expenses!$B$7:$B$8050,"&lt;="&amp;DATE(YEAR($C$8),MONTH($C$8),DAY($C$8)),Expenses!$E$7:$E$8050,$B234,Expenses!$D$7:$D$8050,CQ$228)))</f>
        <v>0</v>
      </c>
      <c r="CS234" s="106" t="str">
        <f>Setup!$C$9</f>
        <v>$</v>
      </c>
      <c r="CT234" s="141">
        <f>ABS(IF($C$7=$C$8,SUMIFS(Expenses!$F$7:$F$8050,Expenses!$B$7:$B$8050,"="&amp;DATE(YEAR($C$7),MONTH($C$7),DAY($C$7)),Expenses!$E$7:$E$8050,$B234,Expenses!$D$7:$D$8050,CS$228),SUMIFS(Expenses!$F$7:$F$8050,Expenses!$B$7:$B$8050,"&gt;="&amp;DATE(YEAR($C$7),MONTH($C$7),DAY($C$7)),Expenses!$B$7:$B$8050,"&lt;="&amp;DATE(YEAR($C$8),MONTH($C$8),DAY($C$8)),Expenses!$E$7:$E$8050,$B234,Expenses!$D$7:$D$8050,CS$228)))</f>
        <v>0</v>
      </c>
      <c r="CU234" s="106" t="str">
        <f>Setup!$C$9</f>
        <v>$</v>
      </c>
      <c r="CV234" s="141">
        <f>ABS(IF($C$7=$C$8,SUMIFS(Expenses!$F$7:$F$8050,Expenses!$B$7:$B$8050,"="&amp;DATE(YEAR($C$7),MONTH($C$7),DAY($C$7)),Expenses!$E$7:$E$8050,$B234,Expenses!$D$7:$D$8050,CU$228),SUMIFS(Expenses!$F$7:$F$8050,Expenses!$B$7:$B$8050,"&gt;="&amp;DATE(YEAR($C$7),MONTH($C$7),DAY($C$7)),Expenses!$B$7:$B$8050,"&lt;="&amp;DATE(YEAR($C$8),MONTH($C$8),DAY($C$8)),Expenses!$E$7:$E$8050,$B234,Expenses!$D$7:$D$8050,CU$228)))</f>
        <v>0</v>
      </c>
      <c r="CW234" s="106" t="str">
        <f>Setup!$C$9</f>
        <v>$</v>
      </c>
      <c r="CX234" s="141">
        <f>ABS(IF($C$7=$C$8,SUMIFS(Expenses!$F$7:$F$8050,Expenses!$B$7:$B$8050,"="&amp;DATE(YEAR($C$7),MONTH($C$7),DAY($C$7)),Expenses!$E$7:$E$8050,$B234,Expenses!$D$7:$D$8050,CW$228),SUMIFS(Expenses!$F$7:$F$8050,Expenses!$B$7:$B$8050,"&gt;="&amp;DATE(YEAR($C$7),MONTH($C$7),DAY($C$7)),Expenses!$B$7:$B$8050,"&lt;="&amp;DATE(YEAR($C$8),MONTH($C$8),DAY($C$8)),Expenses!$E$7:$E$8050,$B234,Expenses!$D$7:$D$8050,CW$228)))</f>
        <v>0</v>
      </c>
      <c r="CY234" s="106" t="str">
        <f>Setup!$C$9</f>
        <v>$</v>
      </c>
      <c r="CZ234" s="141">
        <f>ABS(IF($C$7=$C$8,SUMIFS(Expenses!$F$7:$F$8050,Expenses!$B$7:$B$8050,"="&amp;DATE(YEAR($C$7),MONTH($C$7),DAY($C$7)),Expenses!$E$7:$E$8050,$B234,Expenses!$D$7:$D$8050,CY$228),SUMIFS(Expenses!$F$7:$F$8050,Expenses!$B$7:$B$8050,"&gt;="&amp;DATE(YEAR($C$7),MONTH($C$7),DAY($C$7)),Expenses!$B$7:$B$8050,"&lt;="&amp;DATE(YEAR($C$8),MONTH($C$8),DAY($C$8)),Expenses!$E$7:$E$8050,$B234,Expenses!$D$7:$D$8050,CY$228)))</f>
        <v>0</v>
      </c>
      <c r="DA234" s="106" t="str">
        <f>Setup!$C$9</f>
        <v>$</v>
      </c>
      <c r="DB234" s="142">
        <f>ABS(IF($C$7=$C$8,SUMIFS(Expenses!$F$7:$F$8050,Expenses!$B$7:$B$8050,"="&amp;DATE(YEAR($C$7),MONTH($C$7),DAY($C$7)),Expenses!$E$7:$E$8050,$B234,Expenses!$D$7:$D$8050,DA$228),SUMIFS(Expenses!$F$7:$F$8050,Expenses!$B$7:$B$8050,"&gt;="&amp;DATE(YEAR($C$7),MONTH($C$7),DAY($C$7)),Expenses!$B$7:$B$8050,"&lt;="&amp;DATE(YEAR($C$8),MONTH($C$8),DAY($C$8)),Expenses!$E$7:$E$8050,$B234,Expenses!$D$7:$D$8050,DA$228)))</f>
        <v>0</v>
      </c>
      <c r="DC234" s="1"/>
      <c r="DD234" s="36"/>
      <c r="DE234" s="36"/>
      <c r="DF234" s="36"/>
      <c r="DG234" s="36"/>
      <c r="DH234" s="36"/>
      <c r="DI234" s="36"/>
      <c r="DJ234" s="36"/>
      <c r="DK234" s="36"/>
      <c r="DL234" s="36"/>
      <c r="DM234" s="36"/>
      <c r="DN234" s="36"/>
      <c r="DO234" s="36"/>
      <c r="DP234" s="36"/>
      <c r="DQ234" s="36"/>
      <c r="DR234" s="36"/>
      <c r="DS234" s="36"/>
      <c r="DT234" s="36"/>
      <c r="DU234" s="36"/>
      <c r="DV234" s="36"/>
      <c r="DW234" s="36"/>
      <c r="DX234" s="36"/>
      <c r="DY234" s="36"/>
      <c r="DZ234" s="36"/>
      <c r="EA234" s="36"/>
      <c r="EB234" s="36"/>
      <c r="EC234" s="36"/>
      <c r="ED234" s="36"/>
      <c r="EE234" s="36"/>
      <c r="EF234" s="36"/>
      <c r="EG234" s="36"/>
      <c r="EH234" s="36"/>
      <c r="EI234" s="36"/>
      <c r="EJ234" s="36"/>
      <c r="EK234" s="36"/>
      <c r="EL234" s="36"/>
      <c r="EM234" s="36"/>
      <c r="EN234" s="36"/>
      <c r="EO234" s="36"/>
      <c r="EP234" s="36"/>
      <c r="EQ234" s="1"/>
    </row>
    <row r="235" spans="1:147" ht="21" customHeight="1">
      <c r="A235" s="1"/>
      <c r="B235" s="304" t="str">
        <f>Setup!N14</f>
        <v>Landscaping</v>
      </c>
      <c r="C235" s="106" t="str">
        <f>Setup!$C$9</f>
        <v>$</v>
      </c>
      <c r="D235" s="141">
        <f t="shared" si="213"/>
        <v>0</v>
      </c>
      <c r="E235" s="106" t="str">
        <f>Setup!$C$9</f>
        <v>$</v>
      </c>
      <c r="F235" s="141">
        <f t="shared" si="214"/>
        <v>0</v>
      </c>
      <c r="G235" s="106" t="str">
        <f>Setup!$C$9</f>
        <v>$</v>
      </c>
      <c r="H235" s="141">
        <f>ABS(IF($C$7=$C$8,SUMIFS(Expenses!$F$7:$F$8050,Expenses!$B$7:$B$8050,"="&amp;DATE(YEAR($C$7),MONTH($C$7),DAY($C$7)),Expenses!$E$7:$E$8050,$B235,Expenses!$D$7:$D$8050,G$228),SUMIFS(Expenses!$F$7:$F$8050,Expenses!$B$7:$B$8050,"&gt;="&amp;DATE(YEAR($C$7),MONTH($C$7),DAY($C$7)),Expenses!$B$7:$B$8050,"&lt;="&amp;DATE(YEAR($C$8),MONTH($C$8),DAY($C$8)),Expenses!$E$7:$E$8050,$B235,Expenses!$D$7:$D$8050,G$228)))</f>
        <v>0</v>
      </c>
      <c r="I235" s="106" t="str">
        <f>Setup!$C$9</f>
        <v>$</v>
      </c>
      <c r="J235" s="141">
        <f>ABS(IF($C$7=$C$8,SUMIFS(Expenses!$F$7:$F$8050,Expenses!$B$7:$B$8050,"="&amp;DATE(YEAR($C$7),MONTH($C$7),DAY($C$7)),Expenses!$E$7:$E$8050,$B235,Expenses!$D$7:$D$8050,I$228),SUMIFS(Expenses!$F$7:$F$8050,Expenses!$B$7:$B$8050,"&gt;="&amp;DATE(YEAR($C$7),MONTH($C$7),DAY($C$7)),Expenses!$B$7:$B$8050,"&lt;="&amp;DATE(YEAR($C$8),MONTH($C$8),DAY($C$8)),Expenses!$E$7:$E$8050,$B235,Expenses!$D$7:$D$8050,I$228)))</f>
        <v>0</v>
      </c>
      <c r="K235" s="106" t="str">
        <f>Setup!$C$9</f>
        <v>$</v>
      </c>
      <c r="L235" s="141">
        <f>ABS(IF($C$7=$C$8,SUMIFS(Expenses!$F$7:$F$8050,Expenses!$B$7:$B$8050,"="&amp;DATE(YEAR($C$7),MONTH($C$7),DAY($C$7)),Expenses!$E$7:$E$8050,$B235,Expenses!$D$7:$D$8050,K$228),SUMIFS(Expenses!$F$7:$F$8050,Expenses!$B$7:$B$8050,"&gt;="&amp;DATE(YEAR($C$7),MONTH($C$7),DAY($C$7)),Expenses!$B$7:$B$8050,"&lt;="&amp;DATE(YEAR($C$8),MONTH($C$8),DAY($C$8)),Expenses!$E$7:$E$8050,$B235,Expenses!$D$7:$D$8050,K$228)))</f>
        <v>0</v>
      </c>
      <c r="M235" s="106" t="str">
        <f>Setup!$C$9</f>
        <v>$</v>
      </c>
      <c r="N235" s="141">
        <f>ABS(IF($C$7=$C$8,SUMIFS(Expenses!$F$7:$F$8050,Expenses!$B$7:$B$8050,"="&amp;DATE(YEAR($C$7),MONTH($C$7),DAY($C$7)),Expenses!$E$7:$E$8050,$B235,Expenses!$D$7:$D$8050,M$228),SUMIFS(Expenses!$F$7:$F$8050,Expenses!$B$7:$B$8050,"&gt;="&amp;DATE(YEAR($C$7),MONTH($C$7),DAY($C$7)),Expenses!$B$7:$B$8050,"&lt;="&amp;DATE(YEAR($C$8),MONTH($C$8),DAY($C$8)),Expenses!$E$7:$E$8050,$B235,Expenses!$D$7:$D$8050,M$228)))</f>
        <v>0</v>
      </c>
      <c r="O235" s="106" t="str">
        <f>Setup!$C$9</f>
        <v>$</v>
      </c>
      <c r="P235" s="141">
        <f>ABS(IF($C$7=$C$8,SUMIFS(Expenses!$F$7:$F$8050,Expenses!$B$7:$B$8050,"="&amp;DATE(YEAR($C$7),MONTH($C$7),DAY($C$7)),Expenses!$E$7:$E$8050,$B235,Expenses!$D$7:$D$8050,O$228),SUMIFS(Expenses!$F$7:$F$8050,Expenses!$B$7:$B$8050,"&gt;="&amp;DATE(YEAR($C$7),MONTH($C$7),DAY($C$7)),Expenses!$B$7:$B$8050,"&lt;="&amp;DATE(YEAR($C$8),MONTH($C$8),DAY($C$8)),Expenses!$E$7:$E$8050,$B235,Expenses!$D$7:$D$8050,O$228)))</f>
        <v>0</v>
      </c>
      <c r="Q235" s="106" t="str">
        <f>Setup!$C$9</f>
        <v>$</v>
      </c>
      <c r="R235" s="141">
        <f>ABS(IF($C$7=$C$8,SUMIFS(Expenses!$F$7:$F$8050,Expenses!$B$7:$B$8050,"="&amp;DATE(YEAR($C$7),MONTH($C$7),DAY($C$7)),Expenses!$E$7:$E$8050,$B235,Expenses!$D$7:$D$8050,Q$228),SUMIFS(Expenses!$F$7:$F$8050,Expenses!$B$7:$B$8050,"&gt;="&amp;DATE(YEAR($C$7),MONTH($C$7),DAY($C$7)),Expenses!$B$7:$B$8050,"&lt;="&amp;DATE(YEAR($C$8),MONTH($C$8),DAY($C$8)),Expenses!$E$7:$E$8050,$B235,Expenses!$D$7:$D$8050,Q$228)))</f>
        <v>0</v>
      </c>
      <c r="S235" s="106" t="str">
        <f>Setup!$C$9</f>
        <v>$</v>
      </c>
      <c r="T235" s="141">
        <f>ABS(IF($C$7=$C$8,SUMIFS(Expenses!$F$7:$F$8050,Expenses!$B$7:$B$8050,"="&amp;DATE(YEAR($C$7),MONTH($C$7),DAY($C$7)),Expenses!$E$7:$E$8050,$B235,Expenses!$D$7:$D$8050,S$228),SUMIFS(Expenses!$F$7:$F$8050,Expenses!$B$7:$B$8050,"&gt;="&amp;DATE(YEAR($C$7),MONTH($C$7),DAY($C$7)),Expenses!$B$7:$B$8050,"&lt;="&amp;DATE(YEAR($C$8),MONTH($C$8),DAY($C$8)),Expenses!$E$7:$E$8050,$B235,Expenses!$D$7:$D$8050,S$228)))</f>
        <v>0</v>
      </c>
      <c r="U235" s="106" t="str">
        <f>Setup!$C$9</f>
        <v>$</v>
      </c>
      <c r="V235" s="141">
        <f>ABS(IF($C$7=$C$8,SUMIFS(Expenses!$F$7:$F$8050,Expenses!$B$7:$B$8050,"="&amp;DATE(YEAR($C$7),MONTH($C$7),DAY($C$7)),Expenses!$E$7:$E$8050,$B235,Expenses!$D$7:$D$8050,U$228),SUMIFS(Expenses!$F$7:$F$8050,Expenses!$B$7:$B$8050,"&gt;="&amp;DATE(YEAR($C$7),MONTH($C$7),DAY($C$7)),Expenses!$B$7:$B$8050,"&lt;="&amp;DATE(YEAR($C$8),MONTH($C$8),DAY($C$8)),Expenses!$E$7:$E$8050,$B235,Expenses!$D$7:$D$8050,U$228)))</f>
        <v>0</v>
      </c>
      <c r="W235" s="106" t="str">
        <f>Setup!$C$9</f>
        <v>$</v>
      </c>
      <c r="X235" s="141">
        <f>ABS(IF($C$7=$C$8,SUMIFS(Expenses!$F$7:$F$8050,Expenses!$B$7:$B$8050,"="&amp;DATE(YEAR($C$7),MONTH($C$7),DAY($C$7)),Expenses!$E$7:$E$8050,$B235,Expenses!$D$7:$D$8050,W$228),SUMIFS(Expenses!$F$7:$F$8050,Expenses!$B$7:$B$8050,"&gt;="&amp;DATE(YEAR($C$7),MONTH($C$7),DAY($C$7)),Expenses!$B$7:$B$8050,"&lt;="&amp;DATE(YEAR($C$8),MONTH($C$8),DAY($C$8)),Expenses!$E$7:$E$8050,$B235,Expenses!$D$7:$D$8050,W$228)))</f>
        <v>0</v>
      </c>
      <c r="Y235" s="106" t="str">
        <f>Setup!$C$9</f>
        <v>$</v>
      </c>
      <c r="Z235" s="141">
        <f>ABS(IF($C$7=$C$8,SUMIFS(Expenses!$F$7:$F$8050,Expenses!$B$7:$B$8050,"="&amp;DATE(YEAR($C$7),MONTH($C$7),DAY($C$7)),Expenses!$E$7:$E$8050,$B235,Expenses!$D$7:$D$8050,Y$228),SUMIFS(Expenses!$F$7:$F$8050,Expenses!$B$7:$B$8050,"&gt;="&amp;DATE(YEAR($C$7),MONTH($C$7),DAY($C$7)),Expenses!$B$7:$B$8050,"&lt;="&amp;DATE(YEAR($C$8),MONTH($C$8),DAY($C$8)),Expenses!$E$7:$E$8050,$B235,Expenses!$D$7:$D$8050,Y$228)))</f>
        <v>0</v>
      </c>
      <c r="AA235" s="106" t="str">
        <f>Setup!$C$9</f>
        <v>$</v>
      </c>
      <c r="AB235" s="141">
        <f>ABS(IF($C$7=$C$8,SUMIFS(Expenses!$F$7:$F$8050,Expenses!$B$7:$B$8050,"="&amp;DATE(YEAR($C$7),MONTH($C$7),DAY($C$7)),Expenses!$E$7:$E$8050,$B235,Expenses!$D$7:$D$8050,AA$228),SUMIFS(Expenses!$F$7:$F$8050,Expenses!$B$7:$B$8050,"&gt;="&amp;DATE(YEAR($C$7),MONTH($C$7),DAY($C$7)),Expenses!$B$7:$B$8050,"&lt;="&amp;DATE(YEAR($C$8),MONTH($C$8),DAY($C$8)),Expenses!$E$7:$E$8050,$B235,Expenses!$D$7:$D$8050,AA$228)))</f>
        <v>0</v>
      </c>
      <c r="AC235" s="106" t="str">
        <f>Setup!$C$9</f>
        <v>$</v>
      </c>
      <c r="AD235" s="141">
        <f>ABS(IF($C$7=$C$8,SUMIFS(Expenses!$F$7:$F$8050,Expenses!$B$7:$B$8050,"="&amp;DATE(YEAR($C$7),MONTH($C$7),DAY($C$7)),Expenses!$E$7:$E$8050,$B235,Expenses!$D$7:$D$8050,AC$228),SUMIFS(Expenses!$F$7:$F$8050,Expenses!$B$7:$B$8050,"&gt;="&amp;DATE(YEAR($C$7),MONTH($C$7),DAY($C$7)),Expenses!$B$7:$B$8050,"&lt;="&amp;DATE(YEAR($C$8),MONTH($C$8),DAY($C$8)),Expenses!$E$7:$E$8050,$B235,Expenses!$D$7:$D$8050,AC$228)))</f>
        <v>0</v>
      </c>
      <c r="AE235" s="460" t="str">
        <f>Setup!$C$9</f>
        <v>$</v>
      </c>
      <c r="AF235" s="141">
        <f>ABS(IF($C$7=$C$8,SUMIFS(Expenses!$F$7:$F$8050,Expenses!$B$7:$B$8050,"="&amp;DATE(YEAR($C$7),MONTH($C$7),DAY($C$7)),Expenses!$E$7:$E$8050,$B235,Expenses!$D$7:$D$8050,AE$228),SUMIFS(Expenses!$F$7:$F$8050,Expenses!$B$7:$B$8050,"&gt;="&amp;DATE(YEAR($C$7),MONTH($C$7),DAY($C$7)),Expenses!$B$7:$B$8050,"&lt;="&amp;DATE(YEAR($C$8),MONTH($C$8),DAY($C$8)),Expenses!$E$7:$E$8050,$B235,Expenses!$D$7:$D$8050,AE$228)))</f>
        <v>0</v>
      </c>
      <c r="AG235" s="106" t="str">
        <f>Setup!$C$9</f>
        <v>$</v>
      </c>
      <c r="AH235" s="141">
        <f>ABS(IF($C$7=$C$8,SUMIFS(Expenses!$F$7:$F$8050,Expenses!$B$7:$B$8050,"="&amp;DATE(YEAR($C$7),MONTH($C$7),DAY($C$7)),Expenses!$E$7:$E$8050,$B235,Expenses!$D$7:$D$8050,AG$228),SUMIFS(Expenses!$F$7:$F$8050,Expenses!$B$7:$B$8050,"&gt;="&amp;DATE(YEAR($C$7),MONTH($C$7),DAY($C$7)),Expenses!$B$7:$B$8050,"&lt;="&amp;DATE(YEAR($C$8),MONTH($C$8),DAY($C$8)),Expenses!$E$7:$E$8050,$B235,Expenses!$D$7:$D$8050,AG$228)))</f>
        <v>0</v>
      </c>
      <c r="AI235" s="106" t="str">
        <f>Setup!$C$9</f>
        <v>$</v>
      </c>
      <c r="AJ235" s="141">
        <f>ABS(IF($C$7=$C$8,SUMIFS(Expenses!$F$7:$F$8050,Expenses!$B$7:$B$8050,"="&amp;DATE(YEAR($C$7),MONTH($C$7),DAY($C$7)),Expenses!$E$7:$E$8050,$B235,Expenses!$D$7:$D$8050,AI$228),SUMIFS(Expenses!$F$7:$F$8050,Expenses!$B$7:$B$8050,"&gt;="&amp;DATE(YEAR($C$7),MONTH($C$7),DAY($C$7)),Expenses!$B$7:$B$8050,"&lt;="&amp;DATE(YEAR($C$8),MONTH($C$8),DAY($C$8)),Expenses!$E$7:$E$8050,$B235,Expenses!$D$7:$D$8050,AI$228)))</f>
        <v>0</v>
      </c>
      <c r="AK235" s="106" t="str">
        <f>Setup!$C$9</f>
        <v>$</v>
      </c>
      <c r="AL235" s="141">
        <f>ABS(IF($C$7=$C$8,SUMIFS(Expenses!$F$7:$F$8050,Expenses!$B$7:$B$8050,"="&amp;DATE(YEAR($C$7),MONTH($C$7),DAY($C$7)),Expenses!$E$7:$E$8050,$B235,Expenses!$D$7:$D$8050,AK$228),SUMIFS(Expenses!$F$7:$F$8050,Expenses!$B$7:$B$8050,"&gt;="&amp;DATE(YEAR($C$7),MONTH($C$7),DAY($C$7)),Expenses!$B$7:$B$8050,"&lt;="&amp;DATE(YEAR($C$8),MONTH($C$8),DAY($C$8)),Expenses!$E$7:$E$8050,$B235,Expenses!$D$7:$D$8050,AK$228)))</f>
        <v>0</v>
      </c>
      <c r="AM235" s="106" t="str">
        <f>Setup!$C$9</f>
        <v>$</v>
      </c>
      <c r="AN235" s="141">
        <f>ABS(IF($C$7=$C$8,SUMIFS(Expenses!$F$7:$F$8050,Expenses!$B$7:$B$8050,"="&amp;DATE(YEAR($C$7),MONTH($C$7),DAY($C$7)),Expenses!$E$7:$E$8050,$B235,Expenses!$D$7:$D$8050,AM$228),SUMIFS(Expenses!$F$7:$F$8050,Expenses!$B$7:$B$8050,"&gt;="&amp;DATE(YEAR($C$7),MONTH($C$7),DAY($C$7)),Expenses!$B$7:$B$8050,"&lt;="&amp;DATE(YEAR($C$8),MONTH($C$8),DAY($C$8)),Expenses!$E$7:$E$8050,$B235,Expenses!$D$7:$D$8050,AM$228)))</f>
        <v>0</v>
      </c>
      <c r="AO235" s="106" t="str">
        <f>Setup!$C$9</f>
        <v>$</v>
      </c>
      <c r="AP235" s="141">
        <f>ABS(IF($C$7=$C$8,SUMIFS(Expenses!$F$7:$F$8050,Expenses!$B$7:$B$8050,"="&amp;DATE(YEAR($C$7),MONTH($C$7),DAY($C$7)),Expenses!$E$7:$E$8050,$B235,Expenses!$D$7:$D$8050,AO$228),SUMIFS(Expenses!$F$7:$F$8050,Expenses!$B$7:$B$8050,"&gt;="&amp;DATE(YEAR($C$7),MONTH($C$7),DAY($C$7)),Expenses!$B$7:$B$8050,"&lt;="&amp;DATE(YEAR($C$8),MONTH($C$8),DAY($C$8)),Expenses!$E$7:$E$8050,$B235,Expenses!$D$7:$D$8050,AO$228)))</f>
        <v>0</v>
      </c>
      <c r="AQ235" s="106" t="str">
        <f>Setup!$C$9</f>
        <v>$</v>
      </c>
      <c r="AR235" s="141">
        <f>ABS(IF($C$7=$C$8,SUMIFS(Expenses!$F$7:$F$8050,Expenses!$B$7:$B$8050,"="&amp;DATE(YEAR($C$7),MONTH($C$7),DAY($C$7)),Expenses!$E$7:$E$8050,$B235,Expenses!$D$7:$D$8050,AQ$228),SUMIFS(Expenses!$F$7:$F$8050,Expenses!$B$7:$B$8050,"&gt;="&amp;DATE(YEAR($C$7),MONTH($C$7),DAY($C$7)),Expenses!$B$7:$B$8050,"&lt;="&amp;DATE(YEAR($C$8),MONTH($C$8),DAY($C$8)),Expenses!$E$7:$E$8050,$B235,Expenses!$D$7:$D$8050,AQ$228)))</f>
        <v>0</v>
      </c>
      <c r="AS235" s="106" t="str">
        <f>Setup!$C$9</f>
        <v>$</v>
      </c>
      <c r="AT235" s="141">
        <f>ABS(IF($C$7=$C$8,SUMIFS(Expenses!$F$7:$F$8050,Expenses!$B$7:$B$8050,"="&amp;DATE(YEAR($C$7),MONTH($C$7),DAY($C$7)),Expenses!$E$7:$E$8050,$B235,Expenses!$D$7:$D$8050,AS$228),SUMIFS(Expenses!$F$7:$F$8050,Expenses!$B$7:$B$8050,"&gt;="&amp;DATE(YEAR($C$7),MONTH($C$7),DAY($C$7)),Expenses!$B$7:$B$8050,"&lt;="&amp;DATE(YEAR($C$8),MONTH($C$8),DAY($C$8)),Expenses!$E$7:$E$8050,$B235,Expenses!$D$7:$D$8050,AS$228)))</f>
        <v>0</v>
      </c>
      <c r="AU235" s="106" t="str">
        <f>Setup!$C$9</f>
        <v>$</v>
      </c>
      <c r="AV235" s="141">
        <f>ABS(IF($C$7=$C$8,SUMIFS(Expenses!$F$7:$F$8050,Expenses!$B$7:$B$8050,"="&amp;DATE(YEAR($C$7),MONTH($C$7),DAY($C$7)),Expenses!$E$7:$E$8050,$B235,Expenses!$D$7:$D$8050,AU$228),SUMIFS(Expenses!$F$7:$F$8050,Expenses!$B$7:$B$8050,"&gt;="&amp;DATE(YEAR($C$7),MONTH($C$7),DAY($C$7)),Expenses!$B$7:$B$8050,"&lt;="&amp;DATE(YEAR($C$8),MONTH($C$8),DAY($C$8)),Expenses!$E$7:$E$8050,$B235,Expenses!$D$7:$D$8050,AU$228)))</f>
        <v>0</v>
      </c>
      <c r="AW235" s="106" t="str">
        <f>Setup!$C$9</f>
        <v>$</v>
      </c>
      <c r="AX235" s="141">
        <f>ABS(IF($C$7=$C$8,SUMIFS(Expenses!$F$7:$F$8050,Expenses!$B$7:$B$8050,"="&amp;DATE(YEAR($C$7),MONTH($C$7),DAY($C$7)),Expenses!$E$7:$E$8050,$B235,Expenses!$D$7:$D$8050,AW$228),SUMIFS(Expenses!$F$7:$F$8050,Expenses!$B$7:$B$8050,"&gt;="&amp;DATE(YEAR($C$7),MONTH($C$7),DAY($C$7)),Expenses!$B$7:$B$8050,"&lt;="&amp;DATE(YEAR($C$8),MONTH($C$8),DAY($C$8)),Expenses!$E$7:$E$8050,$B235,Expenses!$D$7:$D$8050,AW$228)))</f>
        <v>0</v>
      </c>
      <c r="AY235" s="106" t="str">
        <f>Setup!$C$9</f>
        <v>$</v>
      </c>
      <c r="AZ235" s="141">
        <f>ABS(IF($C$7=$C$8,SUMIFS(Expenses!$F$7:$F$8050,Expenses!$B$7:$B$8050,"="&amp;DATE(YEAR($C$7),MONTH($C$7),DAY($C$7)),Expenses!$E$7:$E$8050,$B235,Expenses!$D$7:$D$8050,AY$228),SUMIFS(Expenses!$F$7:$F$8050,Expenses!$B$7:$B$8050,"&gt;="&amp;DATE(YEAR($C$7),MONTH($C$7),DAY($C$7)),Expenses!$B$7:$B$8050,"&lt;="&amp;DATE(YEAR($C$8),MONTH($C$8),DAY($C$8)),Expenses!$E$7:$E$8050,$B235,Expenses!$D$7:$D$8050,AY$228)))</f>
        <v>0</v>
      </c>
      <c r="BA235" s="106" t="str">
        <f>Setup!$C$9</f>
        <v>$</v>
      </c>
      <c r="BB235" s="141">
        <f>ABS(IF($C$7=$C$8,SUMIFS(Expenses!$F$7:$F$8050,Expenses!$B$7:$B$8050,"="&amp;DATE(YEAR($C$7),MONTH($C$7),DAY($C$7)),Expenses!$E$7:$E$8050,$B235,Expenses!$D$7:$D$8050,BA$228),SUMIFS(Expenses!$F$7:$F$8050,Expenses!$B$7:$B$8050,"&gt;="&amp;DATE(YEAR($C$7),MONTH($C$7),DAY($C$7)),Expenses!$B$7:$B$8050,"&lt;="&amp;DATE(YEAR($C$8),MONTH($C$8),DAY($C$8)),Expenses!$E$7:$E$8050,$B235,Expenses!$D$7:$D$8050,BA$228)))</f>
        <v>0</v>
      </c>
      <c r="BC235" s="106" t="str">
        <f>Setup!$C$9</f>
        <v>$</v>
      </c>
      <c r="BD235" s="141">
        <f>ABS(IF($C$7=$C$8,SUMIFS(Expenses!$F$7:$F$8050,Expenses!$B$7:$B$8050,"="&amp;DATE(YEAR($C$7),MONTH($C$7),DAY($C$7)),Expenses!$E$7:$E$8050,$B235,Expenses!$D$7:$D$8050,BC$228),SUMIFS(Expenses!$F$7:$F$8050,Expenses!$B$7:$B$8050,"&gt;="&amp;DATE(YEAR($C$7),MONTH($C$7),DAY($C$7)),Expenses!$B$7:$B$8050,"&lt;="&amp;DATE(YEAR($C$8),MONTH($C$8),DAY($C$8)),Expenses!$E$7:$E$8050,$B235,Expenses!$D$7:$D$8050,BC$228)))</f>
        <v>0</v>
      </c>
      <c r="BE235" s="106" t="str">
        <f>Setup!$C$9</f>
        <v>$</v>
      </c>
      <c r="BF235" s="141">
        <f>ABS(IF($C$7=$C$8,SUMIFS(Expenses!$F$7:$F$8050,Expenses!$B$7:$B$8050,"="&amp;DATE(YEAR($C$7),MONTH($C$7),DAY($C$7)),Expenses!$E$7:$E$8050,$B235,Expenses!$D$7:$D$8050,BE$228),SUMIFS(Expenses!$F$7:$F$8050,Expenses!$B$7:$B$8050,"&gt;="&amp;DATE(YEAR($C$7),MONTH($C$7),DAY($C$7)),Expenses!$B$7:$B$8050,"&lt;="&amp;DATE(YEAR($C$8),MONTH($C$8),DAY($C$8)),Expenses!$E$7:$E$8050,$B235,Expenses!$D$7:$D$8050,BE$228)))</f>
        <v>0</v>
      </c>
      <c r="BG235" s="106" t="str">
        <f>Setup!$C$9</f>
        <v>$</v>
      </c>
      <c r="BH235" s="141">
        <f>ABS(IF($C$7=$C$8,SUMIFS(Expenses!$F$7:$F$8050,Expenses!$B$7:$B$8050,"="&amp;DATE(YEAR($C$7),MONTH($C$7),DAY($C$7)),Expenses!$E$7:$E$8050,$B235,Expenses!$D$7:$D$8050,BG$228),SUMIFS(Expenses!$F$7:$F$8050,Expenses!$B$7:$B$8050,"&gt;="&amp;DATE(YEAR($C$7),MONTH($C$7),DAY($C$7)),Expenses!$B$7:$B$8050,"&lt;="&amp;DATE(YEAR($C$8),MONTH($C$8),DAY($C$8)),Expenses!$E$7:$E$8050,$B235,Expenses!$D$7:$D$8050,BG$228)))</f>
        <v>0</v>
      </c>
      <c r="BI235" s="106" t="str">
        <f>Setup!$C$9</f>
        <v>$</v>
      </c>
      <c r="BJ235" s="141">
        <f>ABS(IF($C$7=$C$8,SUMIFS(Expenses!$F$7:$F$8050,Expenses!$B$7:$B$8050,"="&amp;DATE(YEAR($C$7),MONTH($C$7),DAY($C$7)),Expenses!$E$7:$E$8050,$B235,Expenses!$D$7:$D$8050,BI$228),SUMIFS(Expenses!$F$7:$F$8050,Expenses!$B$7:$B$8050,"&gt;="&amp;DATE(YEAR($C$7),MONTH($C$7),DAY($C$7)),Expenses!$B$7:$B$8050,"&lt;="&amp;DATE(YEAR($C$8),MONTH($C$8),DAY($C$8)),Expenses!$E$7:$E$8050,$B235,Expenses!$D$7:$D$8050,BI$228)))</f>
        <v>0</v>
      </c>
      <c r="BK235" s="106" t="str">
        <f>Setup!$C$9</f>
        <v>$</v>
      </c>
      <c r="BL235" s="141">
        <f>ABS(IF($C$7=$C$8,SUMIFS(Expenses!$F$7:$F$8050,Expenses!$B$7:$B$8050,"="&amp;DATE(YEAR($C$7),MONTH($C$7),DAY($C$7)),Expenses!$E$7:$E$8050,$B235,Expenses!$D$7:$D$8050,BK$228),SUMIFS(Expenses!$F$7:$F$8050,Expenses!$B$7:$B$8050,"&gt;="&amp;DATE(YEAR($C$7),MONTH($C$7),DAY($C$7)),Expenses!$B$7:$B$8050,"&lt;="&amp;DATE(YEAR($C$8),MONTH($C$8),DAY($C$8)),Expenses!$E$7:$E$8050,$B235,Expenses!$D$7:$D$8050,BK$228)))</f>
        <v>0</v>
      </c>
      <c r="BM235" s="106" t="str">
        <f>Setup!$C$9</f>
        <v>$</v>
      </c>
      <c r="BN235" s="141">
        <f>ABS(IF($C$7=$C$8,SUMIFS(Expenses!$F$7:$F$8050,Expenses!$B$7:$B$8050,"="&amp;DATE(YEAR($C$7),MONTH($C$7),DAY($C$7)),Expenses!$E$7:$E$8050,$B235,Expenses!$D$7:$D$8050,BM$228),SUMIFS(Expenses!$F$7:$F$8050,Expenses!$B$7:$B$8050,"&gt;="&amp;DATE(YEAR($C$7),MONTH($C$7),DAY($C$7)),Expenses!$B$7:$B$8050,"&lt;="&amp;DATE(YEAR($C$8),MONTH($C$8),DAY($C$8)),Expenses!$E$7:$E$8050,$B235,Expenses!$D$7:$D$8050,BM$228)))</f>
        <v>0</v>
      </c>
      <c r="BO235" s="106" t="str">
        <f>Setup!$C$9</f>
        <v>$</v>
      </c>
      <c r="BP235" s="141">
        <f>ABS(IF($C$7=$C$8,SUMIFS(Expenses!$F$7:$F$8050,Expenses!$B$7:$B$8050,"="&amp;DATE(YEAR($C$7),MONTH($C$7),DAY($C$7)),Expenses!$E$7:$E$8050,$B235,Expenses!$D$7:$D$8050,BO$228),SUMIFS(Expenses!$F$7:$F$8050,Expenses!$B$7:$B$8050,"&gt;="&amp;DATE(YEAR($C$7),MONTH($C$7),DAY($C$7)),Expenses!$B$7:$B$8050,"&lt;="&amp;DATE(YEAR($C$8),MONTH($C$8),DAY($C$8)),Expenses!$E$7:$E$8050,$B235,Expenses!$D$7:$D$8050,BO$228)))</f>
        <v>0</v>
      </c>
      <c r="BQ235" s="106" t="str">
        <f>Setup!$C$9</f>
        <v>$</v>
      </c>
      <c r="BR235" s="141">
        <f>ABS(IF($C$7=$C$8,SUMIFS(Expenses!$F$7:$F$8050,Expenses!$B$7:$B$8050,"="&amp;DATE(YEAR($C$7),MONTH($C$7),DAY($C$7)),Expenses!$E$7:$E$8050,$B235,Expenses!$D$7:$D$8050,BQ$228),SUMIFS(Expenses!$F$7:$F$8050,Expenses!$B$7:$B$8050,"&gt;="&amp;DATE(YEAR($C$7),MONTH($C$7),DAY($C$7)),Expenses!$B$7:$B$8050,"&lt;="&amp;DATE(YEAR($C$8),MONTH($C$8),DAY($C$8)),Expenses!$E$7:$E$8050,$B235,Expenses!$D$7:$D$8050,BQ$228)))</f>
        <v>0</v>
      </c>
      <c r="BS235" s="106" t="str">
        <f>Setup!$C$9</f>
        <v>$</v>
      </c>
      <c r="BT235" s="141">
        <f>ABS(IF($C$7=$C$8,SUMIFS(Expenses!$F$7:$F$8050,Expenses!$B$7:$B$8050,"="&amp;DATE(YEAR($C$7),MONTH($C$7),DAY($C$7)),Expenses!$E$7:$E$8050,$B235,Expenses!$D$7:$D$8050,BS$228),SUMIFS(Expenses!$F$7:$F$8050,Expenses!$B$7:$B$8050,"&gt;="&amp;DATE(YEAR($C$7),MONTH($C$7),DAY($C$7)),Expenses!$B$7:$B$8050,"&lt;="&amp;DATE(YEAR($C$8),MONTH($C$8),DAY($C$8)),Expenses!$E$7:$E$8050,$B235,Expenses!$D$7:$D$8050,BS$228)))</f>
        <v>0</v>
      </c>
      <c r="BU235" s="106" t="str">
        <f>Setup!$C$9</f>
        <v>$</v>
      </c>
      <c r="BV235" s="141">
        <f>ABS(IF($C$7=$C$8,SUMIFS(Expenses!$F$7:$F$8050,Expenses!$B$7:$B$8050,"="&amp;DATE(YEAR($C$7),MONTH($C$7),DAY($C$7)),Expenses!$E$7:$E$8050,$B235,Expenses!$D$7:$D$8050,BU$228),SUMIFS(Expenses!$F$7:$F$8050,Expenses!$B$7:$B$8050,"&gt;="&amp;DATE(YEAR($C$7),MONTH($C$7),DAY($C$7)),Expenses!$B$7:$B$8050,"&lt;="&amp;DATE(YEAR($C$8),MONTH($C$8),DAY($C$8)),Expenses!$E$7:$E$8050,$B235,Expenses!$D$7:$D$8050,BU$228)))</f>
        <v>0</v>
      </c>
      <c r="BW235" s="106" t="str">
        <f>Setup!$C$9</f>
        <v>$</v>
      </c>
      <c r="BX235" s="141">
        <f>ABS(IF($C$7=$C$8,SUMIFS(Expenses!$F$7:$F$8050,Expenses!$B$7:$B$8050,"="&amp;DATE(YEAR($C$7),MONTH($C$7),DAY($C$7)),Expenses!$E$7:$E$8050,$B235,Expenses!$D$7:$D$8050,BW$228),SUMIFS(Expenses!$F$7:$F$8050,Expenses!$B$7:$B$8050,"&gt;="&amp;DATE(YEAR($C$7),MONTH($C$7),DAY($C$7)),Expenses!$B$7:$B$8050,"&lt;="&amp;DATE(YEAR($C$8),MONTH($C$8),DAY($C$8)),Expenses!$E$7:$E$8050,$B235,Expenses!$D$7:$D$8050,BW$228)))</f>
        <v>0</v>
      </c>
      <c r="BY235" s="106" t="str">
        <f>Setup!$C$9</f>
        <v>$</v>
      </c>
      <c r="BZ235" s="141">
        <f>ABS(IF($C$7=$C$8,SUMIFS(Expenses!$F$7:$F$8050,Expenses!$B$7:$B$8050,"="&amp;DATE(YEAR($C$7),MONTH($C$7),DAY($C$7)),Expenses!$E$7:$E$8050,$B235,Expenses!$D$7:$D$8050,BY$228),SUMIFS(Expenses!$F$7:$F$8050,Expenses!$B$7:$B$8050,"&gt;="&amp;DATE(YEAR($C$7),MONTH($C$7),DAY($C$7)),Expenses!$B$7:$B$8050,"&lt;="&amp;DATE(YEAR($C$8),MONTH($C$8),DAY($C$8)),Expenses!$E$7:$E$8050,$B235,Expenses!$D$7:$D$8050,BY$228)))</f>
        <v>0</v>
      </c>
      <c r="CA235" s="106" t="str">
        <f>Setup!$C$9</f>
        <v>$</v>
      </c>
      <c r="CB235" s="141">
        <f>ABS(IF($C$7=$C$8,SUMIFS(Expenses!$F$7:$F$8050,Expenses!$B$7:$B$8050,"="&amp;DATE(YEAR($C$7),MONTH($C$7),DAY($C$7)),Expenses!$E$7:$E$8050,$B235,Expenses!$D$7:$D$8050,CA$228),SUMIFS(Expenses!$F$7:$F$8050,Expenses!$B$7:$B$8050,"&gt;="&amp;DATE(YEAR($C$7),MONTH($C$7),DAY($C$7)),Expenses!$B$7:$B$8050,"&lt;="&amp;DATE(YEAR($C$8),MONTH($C$8),DAY($C$8)),Expenses!$E$7:$E$8050,$B235,Expenses!$D$7:$D$8050,CA$228)))</f>
        <v>0</v>
      </c>
      <c r="CC235" s="106" t="str">
        <f>Setup!$C$9</f>
        <v>$</v>
      </c>
      <c r="CD235" s="141">
        <f>ABS(IF($C$7=$C$8,SUMIFS(Expenses!$F$7:$F$8050,Expenses!$B$7:$B$8050,"="&amp;DATE(YEAR($C$7),MONTH($C$7),DAY($C$7)),Expenses!$E$7:$E$8050,$B235,Expenses!$D$7:$D$8050,CC$228),SUMIFS(Expenses!$F$7:$F$8050,Expenses!$B$7:$B$8050,"&gt;="&amp;DATE(YEAR($C$7),MONTH($C$7),DAY($C$7)),Expenses!$B$7:$B$8050,"&lt;="&amp;DATE(YEAR($C$8),MONTH($C$8),DAY($C$8)),Expenses!$E$7:$E$8050,$B235,Expenses!$D$7:$D$8050,CC$228)))</f>
        <v>0</v>
      </c>
      <c r="CE235" s="106" t="str">
        <f>Setup!$C$9</f>
        <v>$</v>
      </c>
      <c r="CF235" s="141">
        <f>ABS(IF($C$7=$C$8,SUMIFS(Expenses!$F$7:$F$8050,Expenses!$B$7:$B$8050,"="&amp;DATE(YEAR($C$7),MONTH($C$7),DAY($C$7)),Expenses!$E$7:$E$8050,$B235,Expenses!$D$7:$D$8050,CE$228),SUMIFS(Expenses!$F$7:$F$8050,Expenses!$B$7:$B$8050,"&gt;="&amp;DATE(YEAR($C$7),MONTH($C$7),DAY($C$7)),Expenses!$B$7:$B$8050,"&lt;="&amp;DATE(YEAR($C$8),MONTH($C$8),DAY($C$8)),Expenses!$E$7:$E$8050,$B235,Expenses!$D$7:$D$8050,CE$228)))</f>
        <v>0</v>
      </c>
      <c r="CG235" s="106" t="str">
        <f>Setup!$C$9</f>
        <v>$</v>
      </c>
      <c r="CH235" s="141">
        <f>ABS(IF($C$7=$C$8,SUMIFS(Expenses!$F$7:$F$8050,Expenses!$B$7:$B$8050,"="&amp;DATE(YEAR($C$7),MONTH($C$7),DAY($C$7)),Expenses!$E$7:$E$8050,$B235,Expenses!$D$7:$D$8050,CG$228),SUMIFS(Expenses!$F$7:$F$8050,Expenses!$B$7:$B$8050,"&gt;="&amp;DATE(YEAR($C$7),MONTH($C$7),DAY($C$7)),Expenses!$B$7:$B$8050,"&lt;="&amp;DATE(YEAR($C$8),MONTH($C$8),DAY($C$8)),Expenses!$E$7:$E$8050,$B235,Expenses!$D$7:$D$8050,CG$228)))</f>
        <v>0</v>
      </c>
      <c r="CI235" s="106" t="str">
        <f>Setup!$C$9</f>
        <v>$</v>
      </c>
      <c r="CJ235" s="141">
        <f>ABS(IF($C$7=$C$8,SUMIFS(Expenses!$F$7:$F$8050,Expenses!$B$7:$B$8050,"="&amp;DATE(YEAR($C$7),MONTH($C$7),DAY($C$7)),Expenses!$E$7:$E$8050,$B235,Expenses!$D$7:$D$8050,CI$228),SUMIFS(Expenses!$F$7:$F$8050,Expenses!$B$7:$B$8050,"&gt;="&amp;DATE(YEAR($C$7),MONTH($C$7),DAY($C$7)),Expenses!$B$7:$B$8050,"&lt;="&amp;DATE(YEAR($C$8),MONTH($C$8),DAY($C$8)),Expenses!$E$7:$E$8050,$B235,Expenses!$D$7:$D$8050,CI$228)))</f>
        <v>0</v>
      </c>
      <c r="CK235" s="106" t="str">
        <f>Setup!$C$9</f>
        <v>$</v>
      </c>
      <c r="CL235" s="141">
        <f>ABS(IF($C$7=$C$8,SUMIFS(Expenses!$F$7:$F$8050,Expenses!$B$7:$B$8050,"="&amp;DATE(YEAR($C$7),MONTH($C$7),DAY($C$7)),Expenses!$E$7:$E$8050,$B235,Expenses!$D$7:$D$8050,CK$228),SUMIFS(Expenses!$F$7:$F$8050,Expenses!$B$7:$B$8050,"&gt;="&amp;DATE(YEAR($C$7),MONTH($C$7),DAY($C$7)),Expenses!$B$7:$B$8050,"&lt;="&amp;DATE(YEAR($C$8),MONTH($C$8),DAY($C$8)),Expenses!$E$7:$E$8050,$B235,Expenses!$D$7:$D$8050,CK$228)))</f>
        <v>0</v>
      </c>
      <c r="CM235" s="106" t="str">
        <f>Setup!$C$9</f>
        <v>$</v>
      </c>
      <c r="CN235" s="141">
        <f>ABS(IF($C$7=$C$8,SUMIFS(Expenses!$F$7:$F$8050,Expenses!$B$7:$B$8050,"="&amp;DATE(YEAR($C$7),MONTH($C$7),DAY($C$7)),Expenses!$E$7:$E$8050,$B235,Expenses!$D$7:$D$8050,CM$228),SUMIFS(Expenses!$F$7:$F$8050,Expenses!$B$7:$B$8050,"&gt;="&amp;DATE(YEAR($C$7),MONTH($C$7),DAY($C$7)),Expenses!$B$7:$B$8050,"&lt;="&amp;DATE(YEAR($C$8),MONTH($C$8),DAY($C$8)),Expenses!$E$7:$E$8050,$B235,Expenses!$D$7:$D$8050,CM$228)))</f>
        <v>0</v>
      </c>
      <c r="CO235" s="106" t="str">
        <f>Setup!$C$9</f>
        <v>$</v>
      </c>
      <c r="CP235" s="141">
        <f>ABS(IF($C$7=$C$8,SUMIFS(Expenses!$F$7:$F$8050,Expenses!$B$7:$B$8050,"="&amp;DATE(YEAR($C$7),MONTH($C$7),DAY($C$7)),Expenses!$E$7:$E$8050,$B235,Expenses!$D$7:$D$8050,CO$228),SUMIFS(Expenses!$F$7:$F$8050,Expenses!$B$7:$B$8050,"&gt;="&amp;DATE(YEAR($C$7),MONTH($C$7),DAY($C$7)),Expenses!$B$7:$B$8050,"&lt;="&amp;DATE(YEAR($C$8),MONTH($C$8),DAY($C$8)),Expenses!$E$7:$E$8050,$B235,Expenses!$D$7:$D$8050,CO$228)))</f>
        <v>0</v>
      </c>
      <c r="CQ235" s="106" t="str">
        <f>Setup!$C$9</f>
        <v>$</v>
      </c>
      <c r="CR235" s="141">
        <f>ABS(IF($C$7=$C$8,SUMIFS(Expenses!$F$7:$F$8050,Expenses!$B$7:$B$8050,"="&amp;DATE(YEAR($C$7),MONTH($C$7),DAY($C$7)),Expenses!$E$7:$E$8050,$B235,Expenses!$D$7:$D$8050,CQ$228),SUMIFS(Expenses!$F$7:$F$8050,Expenses!$B$7:$B$8050,"&gt;="&amp;DATE(YEAR($C$7),MONTH($C$7),DAY($C$7)),Expenses!$B$7:$B$8050,"&lt;="&amp;DATE(YEAR($C$8),MONTH($C$8),DAY($C$8)),Expenses!$E$7:$E$8050,$B235,Expenses!$D$7:$D$8050,CQ$228)))</f>
        <v>0</v>
      </c>
      <c r="CS235" s="106" t="str">
        <f>Setup!$C$9</f>
        <v>$</v>
      </c>
      <c r="CT235" s="141">
        <f>ABS(IF($C$7=$C$8,SUMIFS(Expenses!$F$7:$F$8050,Expenses!$B$7:$B$8050,"="&amp;DATE(YEAR($C$7),MONTH($C$7),DAY($C$7)),Expenses!$E$7:$E$8050,$B235,Expenses!$D$7:$D$8050,CS$228),SUMIFS(Expenses!$F$7:$F$8050,Expenses!$B$7:$B$8050,"&gt;="&amp;DATE(YEAR($C$7),MONTH($C$7),DAY($C$7)),Expenses!$B$7:$B$8050,"&lt;="&amp;DATE(YEAR($C$8),MONTH($C$8),DAY($C$8)),Expenses!$E$7:$E$8050,$B235,Expenses!$D$7:$D$8050,CS$228)))</f>
        <v>0</v>
      </c>
      <c r="CU235" s="106" t="str">
        <f>Setup!$C$9</f>
        <v>$</v>
      </c>
      <c r="CV235" s="141">
        <f>ABS(IF($C$7=$C$8,SUMIFS(Expenses!$F$7:$F$8050,Expenses!$B$7:$B$8050,"="&amp;DATE(YEAR($C$7),MONTH($C$7),DAY($C$7)),Expenses!$E$7:$E$8050,$B235,Expenses!$D$7:$D$8050,CU$228),SUMIFS(Expenses!$F$7:$F$8050,Expenses!$B$7:$B$8050,"&gt;="&amp;DATE(YEAR($C$7),MONTH($C$7),DAY($C$7)),Expenses!$B$7:$B$8050,"&lt;="&amp;DATE(YEAR($C$8),MONTH($C$8),DAY($C$8)),Expenses!$E$7:$E$8050,$B235,Expenses!$D$7:$D$8050,CU$228)))</f>
        <v>0</v>
      </c>
      <c r="CW235" s="106" t="str">
        <f>Setup!$C$9</f>
        <v>$</v>
      </c>
      <c r="CX235" s="141">
        <f>ABS(IF($C$7=$C$8,SUMIFS(Expenses!$F$7:$F$8050,Expenses!$B$7:$B$8050,"="&amp;DATE(YEAR($C$7),MONTH($C$7),DAY($C$7)),Expenses!$E$7:$E$8050,$B235,Expenses!$D$7:$D$8050,CW$228),SUMIFS(Expenses!$F$7:$F$8050,Expenses!$B$7:$B$8050,"&gt;="&amp;DATE(YEAR($C$7),MONTH($C$7),DAY($C$7)),Expenses!$B$7:$B$8050,"&lt;="&amp;DATE(YEAR($C$8),MONTH($C$8),DAY($C$8)),Expenses!$E$7:$E$8050,$B235,Expenses!$D$7:$D$8050,CW$228)))</f>
        <v>0</v>
      </c>
      <c r="CY235" s="106" t="str">
        <f>Setup!$C$9</f>
        <v>$</v>
      </c>
      <c r="CZ235" s="141">
        <f>ABS(IF($C$7=$C$8,SUMIFS(Expenses!$F$7:$F$8050,Expenses!$B$7:$B$8050,"="&amp;DATE(YEAR($C$7),MONTH($C$7),DAY($C$7)),Expenses!$E$7:$E$8050,$B235,Expenses!$D$7:$D$8050,CY$228),SUMIFS(Expenses!$F$7:$F$8050,Expenses!$B$7:$B$8050,"&gt;="&amp;DATE(YEAR($C$7),MONTH($C$7),DAY($C$7)),Expenses!$B$7:$B$8050,"&lt;="&amp;DATE(YEAR($C$8),MONTH($C$8),DAY($C$8)),Expenses!$E$7:$E$8050,$B235,Expenses!$D$7:$D$8050,CY$228)))</f>
        <v>0</v>
      </c>
      <c r="DA235" s="106" t="str">
        <f>Setup!$C$9</f>
        <v>$</v>
      </c>
      <c r="DB235" s="142">
        <f>ABS(IF($C$7=$C$8,SUMIFS(Expenses!$F$7:$F$8050,Expenses!$B$7:$B$8050,"="&amp;DATE(YEAR($C$7),MONTH($C$7),DAY($C$7)),Expenses!$E$7:$E$8050,$B235,Expenses!$D$7:$D$8050,DA$228),SUMIFS(Expenses!$F$7:$F$8050,Expenses!$B$7:$B$8050,"&gt;="&amp;DATE(YEAR($C$7),MONTH($C$7),DAY($C$7)),Expenses!$B$7:$B$8050,"&lt;="&amp;DATE(YEAR($C$8),MONTH($C$8),DAY($C$8)),Expenses!$E$7:$E$8050,$B235,Expenses!$D$7:$D$8050,DA$228)))</f>
        <v>0</v>
      </c>
      <c r="DC235" s="1"/>
      <c r="DD235" s="36"/>
      <c r="DE235" s="36"/>
      <c r="DF235" s="36"/>
      <c r="DG235" s="36"/>
      <c r="DH235" s="36"/>
      <c r="DI235" s="36"/>
      <c r="DJ235" s="36"/>
      <c r="DK235" s="36"/>
      <c r="DL235" s="36"/>
      <c r="DM235" s="36"/>
      <c r="DN235" s="36"/>
      <c r="DO235" s="36"/>
      <c r="DP235" s="36"/>
      <c r="DQ235" s="36"/>
      <c r="DR235" s="36"/>
      <c r="DS235" s="36"/>
      <c r="DT235" s="36"/>
      <c r="DU235" s="36"/>
      <c r="DV235" s="36"/>
      <c r="DW235" s="36"/>
      <c r="DX235" s="36"/>
      <c r="DY235" s="36"/>
      <c r="DZ235" s="36"/>
      <c r="EA235" s="36"/>
      <c r="EB235" s="36"/>
      <c r="EC235" s="36"/>
      <c r="ED235" s="36"/>
      <c r="EE235" s="36"/>
      <c r="EF235" s="36"/>
      <c r="EG235" s="36"/>
      <c r="EH235" s="36"/>
      <c r="EI235" s="36"/>
      <c r="EJ235" s="36"/>
      <c r="EK235" s="36"/>
      <c r="EL235" s="36"/>
      <c r="EM235" s="36"/>
      <c r="EN235" s="36"/>
      <c r="EO235" s="36"/>
      <c r="EP235" s="36"/>
      <c r="EQ235" s="1"/>
    </row>
    <row r="236" spans="1:147" ht="21" customHeight="1">
      <c r="A236" s="1"/>
      <c r="B236" s="304" t="str">
        <f>Setup!N15</f>
        <v>Legal Fees</v>
      </c>
      <c r="C236" s="106" t="str">
        <f>Setup!$C$9</f>
        <v>$</v>
      </c>
      <c r="D236" s="141">
        <f t="shared" si="213"/>
        <v>0</v>
      </c>
      <c r="E236" s="106" t="str">
        <f>Setup!$C$9</f>
        <v>$</v>
      </c>
      <c r="F236" s="141">
        <f t="shared" si="214"/>
        <v>0</v>
      </c>
      <c r="G236" s="106" t="str">
        <f>Setup!$C$9</f>
        <v>$</v>
      </c>
      <c r="H236" s="141">
        <f>ABS(IF($C$7=$C$8,SUMIFS(Expenses!$F$7:$F$8050,Expenses!$B$7:$B$8050,"="&amp;DATE(YEAR($C$7),MONTH($C$7),DAY($C$7)),Expenses!$E$7:$E$8050,$B236,Expenses!$D$7:$D$8050,G$228),SUMIFS(Expenses!$F$7:$F$8050,Expenses!$B$7:$B$8050,"&gt;="&amp;DATE(YEAR($C$7),MONTH($C$7),DAY($C$7)),Expenses!$B$7:$B$8050,"&lt;="&amp;DATE(YEAR($C$8),MONTH($C$8),DAY($C$8)),Expenses!$E$7:$E$8050,$B236,Expenses!$D$7:$D$8050,G$228)))</f>
        <v>0</v>
      </c>
      <c r="I236" s="106" t="str">
        <f>Setup!$C$9</f>
        <v>$</v>
      </c>
      <c r="J236" s="141">
        <f>ABS(IF($C$7=$C$8,SUMIFS(Expenses!$F$7:$F$8050,Expenses!$B$7:$B$8050,"="&amp;DATE(YEAR($C$7),MONTH($C$7),DAY($C$7)),Expenses!$E$7:$E$8050,$B236,Expenses!$D$7:$D$8050,I$228),SUMIFS(Expenses!$F$7:$F$8050,Expenses!$B$7:$B$8050,"&gt;="&amp;DATE(YEAR($C$7),MONTH($C$7),DAY($C$7)),Expenses!$B$7:$B$8050,"&lt;="&amp;DATE(YEAR($C$8),MONTH($C$8),DAY($C$8)),Expenses!$E$7:$E$8050,$B236,Expenses!$D$7:$D$8050,I$228)))</f>
        <v>0</v>
      </c>
      <c r="K236" s="106" t="str">
        <f>Setup!$C$9</f>
        <v>$</v>
      </c>
      <c r="L236" s="141">
        <f>ABS(IF($C$7=$C$8,SUMIFS(Expenses!$F$7:$F$8050,Expenses!$B$7:$B$8050,"="&amp;DATE(YEAR($C$7),MONTH($C$7),DAY($C$7)),Expenses!$E$7:$E$8050,$B236,Expenses!$D$7:$D$8050,K$228),SUMIFS(Expenses!$F$7:$F$8050,Expenses!$B$7:$B$8050,"&gt;="&amp;DATE(YEAR($C$7),MONTH($C$7),DAY($C$7)),Expenses!$B$7:$B$8050,"&lt;="&amp;DATE(YEAR($C$8),MONTH($C$8),DAY($C$8)),Expenses!$E$7:$E$8050,$B236,Expenses!$D$7:$D$8050,K$228)))</f>
        <v>0</v>
      </c>
      <c r="M236" s="106" t="str">
        <f>Setup!$C$9</f>
        <v>$</v>
      </c>
      <c r="N236" s="141">
        <f>ABS(IF($C$7=$C$8,SUMIFS(Expenses!$F$7:$F$8050,Expenses!$B$7:$B$8050,"="&amp;DATE(YEAR($C$7),MONTH($C$7),DAY($C$7)),Expenses!$E$7:$E$8050,$B236,Expenses!$D$7:$D$8050,M$228),SUMIFS(Expenses!$F$7:$F$8050,Expenses!$B$7:$B$8050,"&gt;="&amp;DATE(YEAR($C$7),MONTH($C$7),DAY($C$7)),Expenses!$B$7:$B$8050,"&lt;="&amp;DATE(YEAR($C$8),MONTH($C$8),DAY($C$8)),Expenses!$E$7:$E$8050,$B236,Expenses!$D$7:$D$8050,M$228)))</f>
        <v>0</v>
      </c>
      <c r="O236" s="106" t="str">
        <f>Setup!$C$9</f>
        <v>$</v>
      </c>
      <c r="P236" s="141">
        <f>ABS(IF($C$7=$C$8,SUMIFS(Expenses!$F$7:$F$8050,Expenses!$B$7:$B$8050,"="&amp;DATE(YEAR($C$7),MONTH($C$7),DAY($C$7)),Expenses!$E$7:$E$8050,$B236,Expenses!$D$7:$D$8050,O$228),SUMIFS(Expenses!$F$7:$F$8050,Expenses!$B$7:$B$8050,"&gt;="&amp;DATE(YEAR($C$7),MONTH($C$7),DAY($C$7)),Expenses!$B$7:$B$8050,"&lt;="&amp;DATE(YEAR($C$8),MONTH($C$8),DAY($C$8)),Expenses!$E$7:$E$8050,$B236,Expenses!$D$7:$D$8050,O$228)))</f>
        <v>0</v>
      </c>
      <c r="Q236" s="106" t="str">
        <f>Setup!$C$9</f>
        <v>$</v>
      </c>
      <c r="R236" s="141">
        <f>ABS(IF($C$7=$C$8,SUMIFS(Expenses!$F$7:$F$8050,Expenses!$B$7:$B$8050,"="&amp;DATE(YEAR($C$7),MONTH($C$7),DAY($C$7)),Expenses!$E$7:$E$8050,$B236,Expenses!$D$7:$D$8050,Q$228),SUMIFS(Expenses!$F$7:$F$8050,Expenses!$B$7:$B$8050,"&gt;="&amp;DATE(YEAR($C$7),MONTH($C$7),DAY($C$7)),Expenses!$B$7:$B$8050,"&lt;="&amp;DATE(YEAR($C$8),MONTH($C$8),DAY($C$8)),Expenses!$E$7:$E$8050,$B236,Expenses!$D$7:$D$8050,Q$228)))</f>
        <v>0</v>
      </c>
      <c r="S236" s="106" t="str">
        <f>Setup!$C$9</f>
        <v>$</v>
      </c>
      <c r="T236" s="141">
        <f>ABS(IF($C$7=$C$8,SUMIFS(Expenses!$F$7:$F$8050,Expenses!$B$7:$B$8050,"="&amp;DATE(YEAR($C$7),MONTH($C$7),DAY($C$7)),Expenses!$E$7:$E$8050,$B236,Expenses!$D$7:$D$8050,S$228),SUMIFS(Expenses!$F$7:$F$8050,Expenses!$B$7:$B$8050,"&gt;="&amp;DATE(YEAR($C$7),MONTH($C$7),DAY($C$7)),Expenses!$B$7:$B$8050,"&lt;="&amp;DATE(YEAR($C$8),MONTH($C$8),DAY($C$8)),Expenses!$E$7:$E$8050,$B236,Expenses!$D$7:$D$8050,S$228)))</f>
        <v>0</v>
      </c>
      <c r="U236" s="106" t="str">
        <f>Setup!$C$9</f>
        <v>$</v>
      </c>
      <c r="V236" s="141">
        <f>ABS(IF($C$7=$C$8,SUMIFS(Expenses!$F$7:$F$8050,Expenses!$B$7:$B$8050,"="&amp;DATE(YEAR($C$7),MONTH($C$7),DAY($C$7)),Expenses!$E$7:$E$8050,$B236,Expenses!$D$7:$D$8050,U$228),SUMIFS(Expenses!$F$7:$F$8050,Expenses!$B$7:$B$8050,"&gt;="&amp;DATE(YEAR($C$7),MONTH($C$7),DAY($C$7)),Expenses!$B$7:$B$8050,"&lt;="&amp;DATE(YEAR($C$8),MONTH($C$8),DAY($C$8)),Expenses!$E$7:$E$8050,$B236,Expenses!$D$7:$D$8050,U$228)))</f>
        <v>0</v>
      </c>
      <c r="W236" s="106" t="str">
        <f>Setup!$C$9</f>
        <v>$</v>
      </c>
      <c r="X236" s="141">
        <f>ABS(IF($C$7=$C$8,SUMIFS(Expenses!$F$7:$F$8050,Expenses!$B$7:$B$8050,"="&amp;DATE(YEAR($C$7),MONTH($C$7),DAY($C$7)),Expenses!$E$7:$E$8050,$B236,Expenses!$D$7:$D$8050,W$228),SUMIFS(Expenses!$F$7:$F$8050,Expenses!$B$7:$B$8050,"&gt;="&amp;DATE(YEAR($C$7),MONTH($C$7),DAY($C$7)),Expenses!$B$7:$B$8050,"&lt;="&amp;DATE(YEAR($C$8),MONTH($C$8),DAY($C$8)),Expenses!$E$7:$E$8050,$B236,Expenses!$D$7:$D$8050,W$228)))</f>
        <v>0</v>
      </c>
      <c r="Y236" s="106" t="str">
        <f>Setup!$C$9</f>
        <v>$</v>
      </c>
      <c r="Z236" s="141">
        <f>ABS(IF($C$7=$C$8,SUMIFS(Expenses!$F$7:$F$8050,Expenses!$B$7:$B$8050,"="&amp;DATE(YEAR($C$7),MONTH($C$7),DAY($C$7)),Expenses!$E$7:$E$8050,$B236,Expenses!$D$7:$D$8050,Y$228),SUMIFS(Expenses!$F$7:$F$8050,Expenses!$B$7:$B$8050,"&gt;="&amp;DATE(YEAR($C$7),MONTH($C$7),DAY($C$7)),Expenses!$B$7:$B$8050,"&lt;="&amp;DATE(YEAR($C$8),MONTH($C$8),DAY($C$8)),Expenses!$E$7:$E$8050,$B236,Expenses!$D$7:$D$8050,Y$228)))</f>
        <v>0</v>
      </c>
      <c r="AA236" s="106" t="str">
        <f>Setup!$C$9</f>
        <v>$</v>
      </c>
      <c r="AB236" s="141">
        <f>ABS(IF($C$7=$C$8,SUMIFS(Expenses!$F$7:$F$8050,Expenses!$B$7:$B$8050,"="&amp;DATE(YEAR($C$7),MONTH($C$7),DAY($C$7)),Expenses!$E$7:$E$8050,$B236,Expenses!$D$7:$D$8050,AA$228),SUMIFS(Expenses!$F$7:$F$8050,Expenses!$B$7:$B$8050,"&gt;="&amp;DATE(YEAR($C$7),MONTH($C$7),DAY($C$7)),Expenses!$B$7:$B$8050,"&lt;="&amp;DATE(YEAR($C$8),MONTH($C$8),DAY($C$8)),Expenses!$E$7:$E$8050,$B236,Expenses!$D$7:$D$8050,AA$228)))</f>
        <v>0</v>
      </c>
      <c r="AC236" s="106" t="str">
        <f>Setup!$C$9</f>
        <v>$</v>
      </c>
      <c r="AD236" s="141">
        <f>ABS(IF($C$7=$C$8,SUMIFS(Expenses!$F$7:$F$8050,Expenses!$B$7:$B$8050,"="&amp;DATE(YEAR($C$7),MONTH($C$7),DAY($C$7)),Expenses!$E$7:$E$8050,$B236,Expenses!$D$7:$D$8050,AC$228),SUMIFS(Expenses!$F$7:$F$8050,Expenses!$B$7:$B$8050,"&gt;="&amp;DATE(YEAR($C$7),MONTH($C$7),DAY($C$7)),Expenses!$B$7:$B$8050,"&lt;="&amp;DATE(YEAR($C$8),MONTH($C$8),DAY($C$8)),Expenses!$E$7:$E$8050,$B236,Expenses!$D$7:$D$8050,AC$228)))</f>
        <v>0</v>
      </c>
      <c r="AE236" s="460" t="str">
        <f>Setup!$C$9</f>
        <v>$</v>
      </c>
      <c r="AF236" s="141">
        <f>ABS(IF($C$7=$C$8,SUMIFS(Expenses!$F$7:$F$8050,Expenses!$B$7:$B$8050,"="&amp;DATE(YEAR($C$7),MONTH($C$7),DAY($C$7)),Expenses!$E$7:$E$8050,$B236,Expenses!$D$7:$D$8050,AE$228),SUMIFS(Expenses!$F$7:$F$8050,Expenses!$B$7:$B$8050,"&gt;="&amp;DATE(YEAR($C$7),MONTH($C$7),DAY($C$7)),Expenses!$B$7:$B$8050,"&lt;="&amp;DATE(YEAR($C$8),MONTH($C$8),DAY($C$8)),Expenses!$E$7:$E$8050,$B236,Expenses!$D$7:$D$8050,AE$228)))</f>
        <v>0</v>
      </c>
      <c r="AG236" s="106" t="str">
        <f>Setup!$C$9</f>
        <v>$</v>
      </c>
      <c r="AH236" s="141">
        <f>ABS(IF($C$7=$C$8,SUMIFS(Expenses!$F$7:$F$8050,Expenses!$B$7:$B$8050,"="&amp;DATE(YEAR($C$7),MONTH($C$7),DAY($C$7)),Expenses!$E$7:$E$8050,$B236,Expenses!$D$7:$D$8050,AG$228),SUMIFS(Expenses!$F$7:$F$8050,Expenses!$B$7:$B$8050,"&gt;="&amp;DATE(YEAR($C$7),MONTH($C$7),DAY($C$7)),Expenses!$B$7:$B$8050,"&lt;="&amp;DATE(YEAR($C$8),MONTH($C$8),DAY($C$8)),Expenses!$E$7:$E$8050,$B236,Expenses!$D$7:$D$8050,AG$228)))</f>
        <v>0</v>
      </c>
      <c r="AI236" s="106" t="str">
        <f>Setup!$C$9</f>
        <v>$</v>
      </c>
      <c r="AJ236" s="141">
        <f>ABS(IF($C$7=$C$8,SUMIFS(Expenses!$F$7:$F$8050,Expenses!$B$7:$B$8050,"="&amp;DATE(YEAR($C$7),MONTH($C$7),DAY($C$7)),Expenses!$E$7:$E$8050,$B236,Expenses!$D$7:$D$8050,AI$228),SUMIFS(Expenses!$F$7:$F$8050,Expenses!$B$7:$B$8050,"&gt;="&amp;DATE(YEAR($C$7),MONTH($C$7),DAY($C$7)),Expenses!$B$7:$B$8050,"&lt;="&amp;DATE(YEAR($C$8),MONTH($C$8),DAY($C$8)),Expenses!$E$7:$E$8050,$B236,Expenses!$D$7:$D$8050,AI$228)))</f>
        <v>0</v>
      </c>
      <c r="AK236" s="106" t="str">
        <f>Setup!$C$9</f>
        <v>$</v>
      </c>
      <c r="AL236" s="141">
        <f>ABS(IF($C$7=$C$8,SUMIFS(Expenses!$F$7:$F$8050,Expenses!$B$7:$B$8050,"="&amp;DATE(YEAR($C$7),MONTH($C$7),DAY($C$7)),Expenses!$E$7:$E$8050,$B236,Expenses!$D$7:$D$8050,AK$228),SUMIFS(Expenses!$F$7:$F$8050,Expenses!$B$7:$B$8050,"&gt;="&amp;DATE(YEAR($C$7),MONTH($C$7),DAY($C$7)),Expenses!$B$7:$B$8050,"&lt;="&amp;DATE(YEAR($C$8),MONTH($C$8),DAY($C$8)),Expenses!$E$7:$E$8050,$B236,Expenses!$D$7:$D$8050,AK$228)))</f>
        <v>0</v>
      </c>
      <c r="AM236" s="106" t="str">
        <f>Setup!$C$9</f>
        <v>$</v>
      </c>
      <c r="AN236" s="141">
        <f>ABS(IF($C$7=$C$8,SUMIFS(Expenses!$F$7:$F$8050,Expenses!$B$7:$B$8050,"="&amp;DATE(YEAR($C$7),MONTH($C$7),DAY($C$7)),Expenses!$E$7:$E$8050,$B236,Expenses!$D$7:$D$8050,AM$228),SUMIFS(Expenses!$F$7:$F$8050,Expenses!$B$7:$B$8050,"&gt;="&amp;DATE(YEAR($C$7),MONTH($C$7),DAY($C$7)),Expenses!$B$7:$B$8050,"&lt;="&amp;DATE(YEAR($C$8),MONTH($C$8),DAY($C$8)),Expenses!$E$7:$E$8050,$B236,Expenses!$D$7:$D$8050,AM$228)))</f>
        <v>0</v>
      </c>
      <c r="AO236" s="106" t="str">
        <f>Setup!$C$9</f>
        <v>$</v>
      </c>
      <c r="AP236" s="141">
        <f>ABS(IF($C$7=$C$8,SUMIFS(Expenses!$F$7:$F$8050,Expenses!$B$7:$B$8050,"="&amp;DATE(YEAR($C$7),MONTH($C$7),DAY($C$7)),Expenses!$E$7:$E$8050,$B236,Expenses!$D$7:$D$8050,AO$228),SUMIFS(Expenses!$F$7:$F$8050,Expenses!$B$7:$B$8050,"&gt;="&amp;DATE(YEAR($C$7),MONTH($C$7),DAY($C$7)),Expenses!$B$7:$B$8050,"&lt;="&amp;DATE(YEAR($C$8),MONTH($C$8),DAY($C$8)),Expenses!$E$7:$E$8050,$B236,Expenses!$D$7:$D$8050,AO$228)))</f>
        <v>0</v>
      </c>
      <c r="AQ236" s="106" t="str">
        <f>Setup!$C$9</f>
        <v>$</v>
      </c>
      <c r="AR236" s="141">
        <f>ABS(IF($C$7=$C$8,SUMIFS(Expenses!$F$7:$F$8050,Expenses!$B$7:$B$8050,"="&amp;DATE(YEAR($C$7),MONTH($C$7),DAY($C$7)),Expenses!$E$7:$E$8050,$B236,Expenses!$D$7:$D$8050,AQ$228),SUMIFS(Expenses!$F$7:$F$8050,Expenses!$B$7:$B$8050,"&gt;="&amp;DATE(YEAR($C$7),MONTH($C$7),DAY($C$7)),Expenses!$B$7:$B$8050,"&lt;="&amp;DATE(YEAR($C$8),MONTH($C$8),DAY($C$8)),Expenses!$E$7:$E$8050,$B236,Expenses!$D$7:$D$8050,AQ$228)))</f>
        <v>0</v>
      </c>
      <c r="AS236" s="106" t="str">
        <f>Setup!$C$9</f>
        <v>$</v>
      </c>
      <c r="AT236" s="141">
        <f>ABS(IF($C$7=$C$8,SUMIFS(Expenses!$F$7:$F$8050,Expenses!$B$7:$B$8050,"="&amp;DATE(YEAR($C$7),MONTH($C$7),DAY($C$7)),Expenses!$E$7:$E$8050,$B236,Expenses!$D$7:$D$8050,AS$228),SUMIFS(Expenses!$F$7:$F$8050,Expenses!$B$7:$B$8050,"&gt;="&amp;DATE(YEAR($C$7),MONTH($C$7),DAY($C$7)),Expenses!$B$7:$B$8050,"&lt;="&amp;DATE(YEAR($C$8),MONTH($C$8),DAY($C$8)),Expenses!$E$7:$E$8050,$B236,Expenses!$D$7:$D$8050,AS$228)))</f>
        <v>0</v>
      </c>
      <c r="AU236" s="106" t="str">
        <f>Setup!$C$9</f>
        <v>$</v>
      </c>
      <c r="AV236" s="141">
        <f>ABS(IF($C$7=$C$8,SUMIFS(Expenses!$F$7:$F$8050,Expenses!$B$7:$B$8050,"="&amp;DATE(YEAR($C$7),MONTH($C$7),DAY($C$7)),Expenses!$E$7:$E$8050,$B236,Expenses!$D$7:$D$8050,AU$228),SUMIFS(Expenses!$F$7:$F$8050,Expenses!$B$7:$B$8050,"&gt;="&amp;DATE(YEAR($C$7),MONTH($C$7),DAY($C$7)),Expenses!$B$7:$B$8050,"&lt;="&amp;DATE(YEAR($C$8),MONTH($C$8),DAY($C$8)),Expenses!$E$7:$E$8050,$B236,Expenses!$D$7:$D$8050,AU$228)))</f>
        <v>0</v>
      </c>
      <c r="AW236" s="106" t="str">
        <f>Setup!$C$9</f>
        <v>$</v>
      </c>
      <c r="AX236" s="141">
        <f>ABS(IF($C$7=$C$8,SUMIFS(Expenses!$F$7:$F$8050,Expenses!$B$7:$B$8050,"="&amp;DATE(YEAR($C$7),MONTH($C$7),DAY($C$7)),Expenses!$E$7:$E$8050,$B236,Expenses!$D$7:$D$8050,AW$228),SUMIFS(Expenses!$F$7:$F$8050,Expenses!$B$7:$B$8050,"&gt;="&amp;DATE(YEAR($C$7),MONTH($C$7),DAY($C$7)),Expenses!$B$7:$B$8050,"&lt;="&amp;DATE(YEAR($C$8),MONTH($C$8),DAY($C$8)),Expenses!$E$7:$E$8050,$B236,Expenses!$D$7:$D$8050,AW$228)))</f>
        <v>0</v>
      </c>
      <c r="AY236" s="106" t="str">
        <f>Setup!$C$9</f>
        <v>$</v>
      </c>
      <c r="AZ236" s="141">
        <f>ABS(IF($C$7=$C$8,SUMIFS(Expenses!$F$7:$F$8050,Expenses!$B$7:$B$8050,"="&amp;DATE(YEAR($C$7),MONTH($C$7),DAY($C$7)),Expenses!$E$7:$E$8050,$B236,Expenses!$D$7:$D$8050,AY$228),SUMIFS(Expenses!$F$7:$F$8050,Expenses!$B$7:$B$8050,"&gt;="&amp;DATE(YEAR($C$7),MONTH($C$7),DAY($C$7)),Expenses!$B$7:$B$8050,"&lt;="&amp;DATE(YEAR($C$8),MONTH($C$8),DAY($C$8)),Expenses!$E$7:$E$8050,$B236,Expenses!$D$7:$D$8050,AY$228)))</f>
        <v>0</v>
      </c>
      <c r="BA236" s="106" t="str">
        <f>Setup!$C$9</f>
        <v>$</v>
      </c>
      <c r="BB236" s="141">
        <f>ABS(IF($C$7=$C$8,SUMIFS(Expenses!$F$7:$F$8050,Expenses!$B$7:$B$8050,"="&amp;DATE(YEAR($C$7),MONTH($C$7),DAY($C$7)),Expenses!$E$7:$E$8050,$B236,Expenses!$D$7:$D$8050,BA$228),SUMIFS(Expenses!$F$7:$F$8050,Expenses!$B$7:$B$8050,"&gt;="&amp;DATE(YEAR($C$7),MONTH($C$7),DAY($C$7)),Expenses!$B$7:$B$8050,"&lt;="&amp;DATE(YEAR($C$8),MONTH($C$8),DAY($C$8)),Expenses!$E$7:$E$8050,$B236,Expenses!$D$7:$D$8050,BA$228)))</f>
        <v>0</v>
      </c>
      <c r="BC236" s="106" t="str">
        <f>Setup!$C$9</f>
        <v>$</v>
      </c>
      <c r="BD236" s="141">
        <f>ABS(IF($C$7=$C$8,SUMIFS(Expenses!$F$7:$F$8050,Expenses!$B$7:$B$8050,"="&amp;DATE(YEAR($C$7),MONTH($C$7),DAY($C$7)),Expenses!$E$7:$E$8050,$B236,Expenses!$D$7:$D$8050,BC$228),SUMIFS(Expenses!$F$7:$F$8050,Expenses!$B$7:$B$8050,"&gt;="&amp;DATE(YEAR($C$7),MONTH($C$7),DAY($C$7)),Expenses!$B$7:$B$8050,"&lt;="&amp;DATE(YEAR($C$8),MONTH($C$8),DAY($C$8)),Expenses!$E$7:$E$8050,$B236,Expenses!$D$7:$D$8050,BC$228)))</f>
        <v>0</v>
      </c>
      <c r="BE236" s="106" t="str">
        <f>Setup!$C$9</f>
        <v>$</v>
      </c>
      <c r="BF236" s="141">
        <f>ABS(IF($C$7=$C$8,SUMIFS(Expenses!$F$7:$F$8050,Expenses!$B$7:$B$8050,"="&amp;DATE(YEAR($C$7),MONTH($C$7),DAY($C$7)),Expenses!$E$7:$E$8050,$B236,Expenses!$D$7:$D$8050,BE$228),SUMIFS(Expenses!$F$7:$F$8050,Expenses!$B$7:$B$8050,"&gt;="&amp;DATE(YEAR($C$7),MONTH($C$7),DAY($C$7)),Expenses!$B$7:$B$8050,"&lt;="&amp;DATE(YEAR($C$8),MONTH($C$8),DAY($C$8)),Expenses!$E$7:$E$8050,$B236,Expenses!$D$7:$D$8050,BE$228)))</f>
        <v>0</v>
      </c>
      <c r="BG236" s="106" t="str">
        <f>Setup!$C$9</f>
        <v>$</v>
      </c>
      <c r="BH236" s="141">
        <f>ABS(IF($C$7=$C$8,SUMIFS(Expenses!$F$7:$F$8050,Expenses!$B$7:$B$8050,"="&amp;DATE(YEAR($C$7),MONTH($C$7),DAY($C$7)),Expenses!$E$7:$E$8050,$B236,Expenses!$D$7:$D$8050,BG$228),SUMIFS(Expenses!$F$7:$F$8050,Expenses!$B$7:$B$8050,"&gt;="&amp;DATE(YEAR($C$7),MONTH($C$7),DAY($C$7)),Expenses!$B$7:$B$8050,"&lt;="&amp;DATE(YEAR($C$8),MONTH($C$8),DAY($C$8)),Expenses!$E$7:$E$8050,$B236,Expenses!$D$7:$D$8050,BG$228)))</f>
        <v>0</v>
      </c>
      <c r="BI236" s="106" t="str">
        <f>Setup!$C$9</f>
        <v>$</v>
      </c>
      <c r="BJ236" s="141">
        <f>ABS(IF($C$7=$C$8,SUMIFS(Expenses!$F$7:$F$8050,Expenses!$B$7:$B$8050,"="&amp;DATE(YEAR($C$7),MONTH($C$7),DAY($C$7)),Expenses!$E$7:$E$8050,$B236,Expenses!$D$7:$D$8050,BI$228),SUMIFS(Expenses!$F$7:$F$8050,Expenses!$B$7:$B$8050,"&gt;="&amp;DATE(YEAR($C$7),MONTH($C$7),DAY($C$7)),Expenses!$B$7:$B$8050,"&lt;="&amp;DATE(YEAR($C$8),MONTH($C$8),DAY($C$8)),Expenses!$E$7:$E$8050,$B236,Expenses!$D$7:$D$8050,BI$228)))</f>
        <v>0</v>
      </c>
      <c r="BK236" s="106" t="str">
        <f>Setup!$C$9</f>
        <v>$</v>
      </c>
      <c r="BL236" s="141">
        <f>ABS(IF($C$7=$C$8,SUMIFS(Expenses!$F$7:$F$8050,Expenses!$B$7:$B$8050,"="&amp;DATE(YEAR($C$7),MONTH($C$7),DAY($C$7)),Expenses!$E$7:$E$8050,$B236,Expenses!$D$7:$D$8050,BK$228),SUMIFS(Expenses!$F$7:$F$8050,Expenses!$B$7:$B$8050,"&gt;="&amp;DATE(YEAR($C$7),MONTH($C$7),DAY($C$7)),Expenses!$B$7:$B$8050,"&lt;="&amp;DATE(YEAR($C$8),MONTH($C$8),DAY($C$8)),Expenses!$E$7:$E$8050,$B236,Expenses!$D$7:$D$8050,BK$228)))</f>
        <v>0</v>
      </c>
      <c r="BM236" s="106" t="str">
        <f>Setup!$C$9</f>
        <v>$</v>
      </c>
      <c r="BN236" s="141">
        <f>ABS(IF($C$7=$C$8,SUMIFS(Expenses!$F$7:$F$8050,Expenses!$B$7:$B$8050,"="&amp;DATE(YEAR($C$7),MONTH($C$7),DAY($C$7)),Expenses!$E$7:$E$8050,$B236,Expenses!$D$7:$D$8050,BM$228),SUMIFS(Expenses!$F$7:$F$8050,Expenses!$B$7:$B$8050,"&gt;="&amp;DATE(YEAR($C$7),MONTH($C$7),DAY($C$7)),Expenses!$B$7:$B$8050,"&lt;="&amp;DATE(YEAR($C$8),MONTH($C$8),DAY($C$8)),Expenses!$E$7:$E$8050,$B236,Expenses!$D$7:$D$8050,BM$228)))</f>
        <v>0</v>
      </c>
      <c r="BO236" s="106" t="str">
        <f>Setup!$C$9</f>
        <v>$</v>
      </c>
      <c r="BP236" s="141">
        <f>ABS(IF($C$7=$C$8,SUMIFS(Expenses!$F$7:$F$8050,Expenses!$B$7:$B$8050,"="&amp;DATE(YEAR($C$7),MONTH($C$7),DAY($C$7)),Expenses!$E$7:$E$8050,$B236,Expenses!$D$7:$D$8050,BO$228),SUMIFS(Expenses!$F$7:$F$8050,Expenses!$B$7:$B$8050,"&gt;="&amp;DATE(YEAR($C$7),MONTH($C$7),DAY($C$7)),Expenses!$B$7:$B$8050,"&lt;="&amp;DATE(YEAR($C$8),MONTH($C$8),DAY($C$8)),Expenses!$E$7:$E$8050,$B236,Expenses!$D$7:$D$8050,BO$228)))</f>
        <v>0</v>
      </c>
      <c r="BQ236" s="106" t="str">
        <f>Setup!$C$9</f>
        <v>$</v>
      </c>
      <c r="BR236" s="141">
        <f>ABS(IF($C$7=$C$8,SUMIFS(Expenses!$F$7:$F$8050,Expenses!$B$7:$B$8050,"="&amp;DATE(YEAR($C$7),MONTH($C$7),DAY($C$7)),Expenses!$E$7:$E$8050,$B236,Expenses!$D$7:$D$8050,BQ$228),SUMIFS(Expenses!$F$7:$F$8050,Expenses!$B$7:$B$8050,"&gt;="&amp;DATE(YEAR($C$7),MONTH($C$7),DAY($C$7)),Expenses!$B$7:$B$8050,"&lt;="&amp;DATE(YEAR($C$8),MONTH($C$8),DAY($C$8)),Expenses!$E$7:$E$8050,$B236,Expenses!$D$7:$D$8050,BQ$228)))</f>
        <v>0</v>
      </c>
      <c r="BS236" s="106" t="str">
        <f>Setup!$C$9</f>
        <v>$</v>
      </c>
      <c r="BT236" s="141">
        <f>ABS(IF($C$7=$C$8,SUMIFS(Expenses!$F$7:$F$8050,Expenses!$B$7:$B$8050,"="&amp;DATE(YEAR($C$7),MONTH($C$7),DAY($C$7)),Expenses!$E$7:$E$8050,$B236,Expenses!$D$7:$D$8050,BS$228),SUMIFS(Expenses!$F$7:$F$8050,Expenses!$B$7:$B$8050,"&gt;="&amp;DATE(YEAR($C$7),MONTH($C$7),DAY($C$7)),Expenses!$B$7:$B$8050,"&lt;="&amp;DATE(YEAR($C$8),MONTH($C$8),DAY($C$8)),Expenses!$E$7:$E$8050,$B236,Expenses!$D$7:$D$8050,BS$228)))</f>
        <v>0</v>
      </c>
      <c r="BU236" s="106" t="str">
        <f>Setup!$C$9</f>
        <v>$</v>
      </c>
      <c r="BV236" s="141">
        <f>ABS(IF($C$7=$C$8,SUMIFS(Expenses!$F$7:$F$8050,Expenses!$B$7:$B$8050,"="&amp;DATE(YEAR($C$7),MONTH($C$7),DAY($C$7)),Expenses!$E$7:$E$8050,$B236,Expenses!$D$7:$D$8050,BU$228),SUMIFS(Expenses!$F$7:$F$8050,Expenses!$B$7:$B$8050,"&gt;="&amp;DATE(YEAR($C$7),MONTH($C$7),DAY($C$7)),Expenses!$B$7:$B$8050,"&lt;="&amp;DATE(YEAR($C$8),MONTH($C$8),DAY($C$8)),Expenses!$E$7:$E$8050,$B236,Expenses!$D$7:$D$8050,BU$228)))</f>
        <v>0</v>
      </c>
      <c r="BW236" s="106" t="str">
        <f>Setup!$C$9</f>
        <v>$</v>
      </c>
      <c r="BX236" s="141">
        <f>ABS(IF($C$7=$C$8,SUMIFS(Expenses!$F$7:$F$8050,Expenses!$B$7:$B$8050,"="&amp;DATE(YEAR($C$7),MONTH($C$7),DAY($C$7)),Expenses!$E$7:$E$8050,$B236,Expenses!$D$7:$D$8050,BW$228),SUMIFS(Expenses!$F$7:$F$8050,Expenses!$B$7:$B$8050,"&gt;="&amp;DATE(YEAR($C$7),MONTH($C$7),DAY($C$7)),Expenses!$B$7:$B$8050,"&lt;="&amp;DATE(YEAR($C$8),MONTH($C$8),DAY($C$8)),Expenses!$E$7:$E$8050,$B236,Expenses!$D$7:$D$8050,BW$228)))</f>
        <v>0</v>
      </c>
      <c r="BY236" s="106" t="str">
        <f>Setup!$C$9</f>
        <v>$</v>
      </c>
      <c r="BZ236" s="141">
        <f>ABS(IF($C$7=$C$8,SUMIFS(Expenses!$F$7:$F$8050,Expenses!$B$7:$B$8050,"="&amp;DATE(YEAR($C$7),MONTH($C$7),DAY($C$7)),Expenses!$E$7:$E$8050,$B236,Expenses!$D$7:$D$8050,BY$228),SUMIFS(Expenses!$F$7:$F$8050,Expenses!$B$7:$B$8050,"&gt;="&amp;DATE(YEAR($C$7),MONTH($C$7),DAY($C$7)),Expenses!$B$7:$B$8050,"&lt;="&amp;DATE(YEAR($C$8),MONTH($C$8),DAY($C$8)),Expenses!$E$7:$E$8050,$B236,Expenses!$D$7:$D$8050,BY$228)))</f>
        <v>0</v>
      </c>
      <c r="CA236" s="106" t="str">
        <f>Setup!$C$9</f>
        <v>$</v>
      </c>
      <c r="CB236" s="141">
        <f>ABS(IF($C$7=$C$8,SUMIFS(Expenses!$F$7:$F$8050,Expenses!$B$7:$B$8050,"="&amp;DATE(YEAR($C$7),MONTH($C$7),DAY($C$7)),Expenses!$E$7:$E$8050,$B236,Expenses!$D$7:$D$8050,CA$228),SUMIFS(Expenses!$F$7:$F$8050,Expenses!$B$7:$B$8050,"&gt;="&amp;DATE(YEAR($C$7),MONTH($C$7),DAY($C$7)),Expenses!$B$7:$B$8050,"&lt;="&amp;DATE(YEAR($C$8),MONTH($C$8),DAY($C$8)),Expenses!$E$7:$E$8050,$B236,Expenses!$D$7:$D$8050,CA$228)))</f>
        <v>0</v>
      </c>
      <c r="CC236" s="106" t="str">
        <f>Setup!$C$9</f>
        <v>$</v>
      </c>
      <c r="CD236" s="141">
        <f>ABS(IF($C$7=$C$8,SUMIFS(Expenses!$F$7:$F$8050,Expenses!$B$7:$B$8050,"="&amp;DATE(YEAR($C$7),MONTH($C$7),DAY($C$7)),Expenses!$E$7:$E$8050,$B236,Expenses!$D$7:$D$8050,CC$228),SUMIFS(Expenses!$F$7:$F$8050,Expenses!$B$7:$B$8050,"&gt;="&amp;DATE(YEAR($C$7),MONTH($C$7),DAY($C$7)),Expenses!$B$7:$B$8050,"&lt;="&amp;DATE(YEAR($C$8),MONTH($C$8),DAY($C$8)),Expenses!$E$7:$E$8050,$B236,Expenses!$D$7:$D$8050,CC$228)))</f>
        <v>0</v>
      </c>
      <c r="CE236" s="106" t="str">
        <f>Setup!$C$9</f>
        <v>$</v>
      </c>
      <c r="CF236" s="141">
        <f>ABS(IF($C$7=$C$8,SUMIFS(Expenses!$F$7:$F$8050,Expenses!$B$7:$B$8050,"="&amp;DATE(YEAR($C$7),MONTH($C$7),DAY($C$7)),Expenses!$E$7:$E$8050,$B236,Expenses!$D$7:$D$8050,CE$228),SUMIFS(Expenses!$F$7:$F$8050,Expenses!$B$7:$B$8050,"&gt;="&amp;DATE(YEAR($C$7),MONTH($C$7),DAY($C$7)),Expenses!$B$7:$B$8050,"&lt;="&amp;DATE(YEAR($C$8),MONTH($C$8),DAY($C$8)),Expenses!$E$7:$E$8050,$B236,Expenses!$D$7:$D$8050,CE$228)))</f>
        <v>0</v>
      </c>
      <c r="CG236" s="106" t="str">
        <f>Setup!$C$9</f>
        <v>$</v>
      </c>
      <c r="CH236" s="141">
        <f>ABS(IF($C$7=$C$8,SUMIFS(Expenses!$F$7:$F$8050,Expenses!$B$7:$B$8050,"="&amp;DATE(YEAR($C$7),MONTH($C$7),DAY($C$7)),Expenses!$E$7:$E$8050,$B236,Expenses!$D$7:$D$8050,CG$228),SUMIFS(Expenses!$F$7:$F$8050,Expenses!$B$7:$B$8050,"&gt;="&amp;DATE(YEAR($C$7),MONTH($C$7),DAY($C$7)),Expenses!$B$7:$B$8050,"&lt;="&amp;DATE(YEAR($C$8),MONTH($C$8),DAY($C$8)),Expenses!$E$7:$E$8050,$B236,Expenses!$D$7:$D$8050,CG$228)))</f>
        <v>0</v>
      </c>
      <c r="CI236" s="106" t="str">
        <f>Setup!$C$9</f>
        <v>$</v>
      </c>
      <c r="CJ236" s="141">
        <f>ABS(IF($C$7=$C$8,SUMIFS(Expenses!$F$7:$F$8050,Expenses!$B$7:$B$8050,"="&amp;DATE(YEAR($C$7),MONTH($C$7),DAY($C$7)),Expenses!$E$7:$E$8050,$B236,Expenses!$D$7:$D$8050,CI$228),SUMIFS(Expenses!$F$7:$F$8050,Expenses!$B$7:$B$8050,"&gt;="&amp;DATE(YEAR($C$7),MONTH($C$7),DAY($C$7)),Expenses!$B$7:$B$8050,"&lt;="&amp;DATE(YEAR($C$8),MONTH($C$8),DAY($C$8)),Expenses!$E$7:$E$8050,$B236,Expenses!$D$7:$D$8050,CI$228)))</f>
        <v>0</v>
      </c>
      <c r="CK236" s="106" t="str">
        <f>Setup!$C$9</f>
        <v>$</v>
      </c>
      <c r="CL236" s="141">
        <f>ABS(IF($C$7=$C$8,SUMIFS(Expenses!$F$7:$F$8050,Expenses!$B$7:$B$8050,"="&amp;DATE(YEAR($C$7),MONTH($C$7),DAY($C$7)),Expenses!$E$7:$E$8050,$B236,Expenses!$D$7:$D$8050,CK$228),SUMIFS(Expenses!$F$7:$F$8050,Expenses!$B$7:$B$8050,"&gt;="&amp;DATE(YEAR($C$7),MONTH($C$7),DAY($C$7)),Expenses!$B$7:$B$8050,"&lt;="&amp;DATE(YEAR($C$8),MONTH($C$8),DAY($C$8)),Expenses!$E$7:$E$8050,$B236,Expenses!$D$7:$D$8050,CK$228)))</f>
        <v>0</v>
      </c>
      <c r="CM236" s="106" t="str">
        <f>Setup!$C$9</f>
        <v>$</v>
      </c>
      <c r="CN236" s="141">
        <f>ABS(IF($C$7=$C$8,SUMIFS(Expenses!$F$7:$F$8050,Expenses!$B$7:$B$8050,"="&amp;DATE(YEAR($C$7),MONTH($C$7),DAY($C$7)),Expenses!$E$7:$E$8050,$B236,Expenses!$D$7:$D$8050,CM$228),SUMIFS(Expenses!$F$7:$F$8050,Expenses!$B$7:$B$8050,"&gt;="&amp;DATE(YEAR($C$7),MONTH($C$7),DAY($C$7)),Expenses!$B$7:$B$8050,"&lt;="&amp;DATE(YEAR($C$8),MONTH($C$8),DAY($C$8)),Expenses!$E$7:$E$8050,$B236,Expenses!$D$7:$D$8050,CM$228)))</f>
        <v>0</v>
      </c>
      <c r="CO236" s="106" t="str">
        <f>Setup!$C$9</f>
        <v>$</v>
      </c>
      <c r="CP236" s="141">
        <f>ABS(IF($C$7=$C$8,SUMIFS(Expenses!$F$7:$F$8050,Expenses!$B$7:$B$8050,"="&amp;DATE(YEAR($C$7),MONTH($C$7),DAY($C$7)),Expenses!$E$7:$E$8050,$B236,Expenses!$D$7:$D$8050,CO$228),SUMIFS(Expenses!$F$7:$F$8050,Expenses!$B$7:$B$8050,"&gt;="&amp;DATE(YEAR($C$7),MONTH($C$7),DAY($C$7)),Expenses!$B$7:$B$8050,"&lt;="&amp;DATE(YEAR($C$8),MONTH($C$8),DAY($C$8)),Expenses!$E$7:$E$8050,$B236,Expenses!$D$7:$D$8050,CO$228)))</f>
        <v>0</v>
      </c>
      <c r="CQ236" s="106" t="str">
        <f>Setup!$C$9</f>
        <v>$</v>
      </c>
      <c r="CR236" s="141">
        <f>ABS(IF($C$7=$C$8,SUMIFS(Expenses!$F$7:$F$8050,Expenses!$B$7:$B$8050,"="&amp;DATE(YEAR($C$7),MONTH($C$7),DAY($C$7)),Expenses!$E$7:$E$8050,$B236,Expenses!$D$7:$D$8050,CQ$228),SUMIFS(Expenses!$F$7:$F$8050,Expenses!$B$7:$B$8050,"&gt;="&amp;DATE(YEAR($C$7),MONTH($C$7),DAY($C$7)),Expenses!$B$7:$B$8050,"&lt;="&amp;DATE(YEAR($C$8),MONTH($C$8),DAY($C$8)),Expenses!$E$7:$E$8050,$B236,Expenses!$D$7:$D$8050,CQ$228)))</f>
        <v>0</v>
      </c>
      <c r="CS236" s="106" t="str">
        <f>Setup!$C$9</f>
        <v>$</v>
      </c>
      <c r="CT236" s="141">
        <f>ABS(IF($C$7=$C$8,SUMIFS(Expenses!$F$7:$F$8050,Expenses!$B$7:$B$8050,"="&amp;DATE(YEAR($C$7),MONTH($C$7),DAY($C$7)),Expenses!$E$7:$E$8050,$B236,Expenses!$D$7:$D$8050,CS$228),SUMIFS(Expenses!$F$7:$F$8050,Expenses!$B$7:$B$8050,"&gt;="&amp;DATE(YEAR($C$7),MONTH($C$7),DAY($C$7)),Expenses!$B$7:$B$8050,"&lt;="&amp;DATE(YEAR($C$8),MONTH($C$8),DAY($C$8)),Expenses!$E$7:$E$8050,$B236,Expenses!$D$7:$D$8050,CS$228)))</f>
        <v>0</v>
      </c>
      <c r="CU236" s="106" t="str">
        <f>Setup!$C$9</f>
        <v>$</v>
      </c>
      <c r="CV236" s="141">
        <f>ABS(IF($C$7=$C$8,SUMIFS(Expenses!$F$7:$F$8050,Expenses!$B$7:$B$8050,"="&amp;DATE(YEAR($C$7),MONTH($C$7),DAY($C$7)),Expenses!$E$7:$E$8050,$B236,Expenses!$D$7:$D$8050,CU$228),SUMIFS(Expenses!$F$7:$F$8050,Expenses!$B$7:$B$8050,"&gt;="&amp;DATE(YEAR($C$7),MONTH($C$7),DAY($C$7)),Expenses!$B$7:$B$8050,"&lt;="&amp;DATE(YEAR($C$8),MONTH($C$8),DAY($C$8)),Expenses!$E$7:$E$8050,$B236,Expenses!$D$7:$D$8050,CU$228)))</f>
        <v>0</v>
      </c>
      <c r="CW236" s="106" t="str">
        <f>Setup!$C$9</f>
        <v>$</v>
      </c>
      <c r="CX236" s="141">
        <f>ABS(IF($C$7=$C$8,SUMIFS(Expenses!$F$7:$F$8050,Expenses!$B$7:$B$8050,"="&amp;DATE(YEAR($C$7),MONTH($C$7),DAY($C$7)),Expenses!$E$7:$E$8050,$B236,Expenses!$D$7:$D$8050,CW$228),SUMIFS(Expenses!$F$7:$F$8050,Expenses!$B$7:$B$8050,"&gt;="&amp;DATE(YEAR($C$7),MONTH($C$7),DAY($C$7)),Expenses!$B$7:$B$8050,"&lt;="&amp;DATE(YEAR($C$8),MONTH($C$8),DAY($C$8)),Expenses!$E$7:$E$8050,$B236,Expenses!$D$7:$D$8050,CW$228)))</f>
        <v>0</v>
      </c>
      <c r="CY236" s="106" t="str">
        <f>Setup!$C$9</f>
        <v>$</v>
      </c>
      <c r="CZ236" s="141">
        <f>ABS(IF($C$7=$C$8,SUMIFS(Expenses!$F$7:$F$8050,Expenses!$B$7:$B$8050,"="&amp;DATE(YEAR($C$7),MONTH($C$7),DAY($C$7)),Expenses!$E$7:$E$8050,$B236,Expenses!$D$7:$D$8050,CY$228),SUMIFS(Expenses!$F$7:$F$8050,Expenses!$B$7:$B$8050,"&gt;="&amp;DATE(YEAR($C$7),MONTH($C$7),DAY($C$7)),Expenses!$B$7:$B$8050,"&lt;="&amp;DATE(YEAR($C$8),MONTH($C$8),DAY($C$8)),Expenses!$E$7:$E$8050,$B236,Expenses!$D$7:$D$8050,CY$228)))</f>
        <v>0</v>
      </c>
      <c r="DA236" s="106" t="str">
        <f>Setup!$C$9</f>
        <v>$</v>
      </c>
      <c r="DB236" s="142">
        <f>ABS(IF($C$7=$C$8,SUMIFS(Expenses!$F$7:$F$8050,Expenses!$B$7:$B$8050,"="&amp;DATE(YEAR($C$7),MONTH($C$7),DAY($C$7)),Expenses!$E$7:$E$8050,$B236,Expenses!$D$7:$D$8050,DA$228),SUMIFS(Expenses!$F$7:$F$8050,Expenses!$B$7:$B$8050,"&gt;="&amp;DATE(YEAR($C$7),MONTH($C$7),DAY($C$7)),Expenses!$B$7:$B$8050,"&lt;="&amp;DATE(YEAR($C$8),MONTH($C$8),DAY($C$8)),Expenses!$E$7:$E$8050,$B236,Expenses!$D$7:$D$8050,DA$228)))</f>
        <v>0</v>
      </c>
      <c r="DC236" s="1"/>
      <c r="DD236" s="36"/>
      <c r="DE236" s="36"/>
      <c r="DF236" s="36"/>
      <c r="DG236" s="36"/>
      <c r="DH236" s="36"/>
      <c r="DI236" s="36"/>
      <c r="DJ236" s="36"/>
      <c r="DK236" s="36"/>
      <c r="DL236" s="36"/>
      <c r="DM236" s="36"/>
      <c r="DN236" s="36"/>
      <c r="DO236" s="36"/>
      <c r="DP236" s="36"/>
      <c r="DQ236" s="36"/>
      <c r="DR236" s="36"/>
      <c r="DS236" s="36"/>
      <c r="DT236" s="36"/>
      <c r="DU236" s="36"/>
      <c r="DV236" s="36"/>
      <c r="DW236" s="36"/>
      <c r="DX236" s="36"/>
      <c r="DY236" s="36"/>
      <c r="DZ236" s="36"/>
      <c r="EA236" s="36"/>
      <c r="EB236" s="36"/>
      <c r="EC236" s="36"/>
      <c r="ED236" s="36"/>
      <c r="EE236" s="36"/>
      <c r="EF236" s="36"/>
      <c r="EG236" s="36"/>
      <c r="EH236" s="36"/>
      <c r="EI236" s="36"/>
      <c r="EJ236" s="36"/>
      <c r="EK236" s="36"/>
      <c r="EL236" s="36"/>
      <c r="EM236" s="36"/>
      <c r="EN236" s="36"/>
      <c r="EO236" s="36"/>
      <c r="EP236" s="36"/>
      <c r="EQ236" s="1"/>
    </row>
    <row r="237" spans="1:147" ht="21" customHeight="1">
      <c r="A237" s="1"/>
      <c r="B237" s="304" t="str">
        <f>Setup!N16</f>
        <v>Management Fee</v>
      </c>
      <c r="C237" s="106" t="str">
        <f>Setup!$C$9</f>
        <v>$</v>
      </c>
      <c r="D237" s="141">
        <f t="shared" si="213"/>
        <v>0</v>
      </c>
      <c r="E237" s="106" t="str">
        <f>Setup!$C$9</f>
        <v>$</v>
      </c>
      <c r="F237" s="141">
        <f t="shared" si="214"/>
        <v>0</v>
      </c>
      <c r="G237" s="106" t="str">
        <f>Setup!$C$9</f>
        <v>$</v>
      </c>
      <c r="H237" s="141">
        <f>ABS(IF($C$7=$C$8,SUMIFS(Expenses!$F$7:$F$8050,Expenses!$B$7:$B$8050,"="&amp;DATE(YEAR($C$7),MONTH($C$7),DAY($C$7)),Expenses!$E$7:$E$8050,$B237,Expenses!$D$7:$D$8050,G$228),SUMIFS(Expenses!$F$7:$F$8050,Expenses!$B$7:$B$8050,"&gt;="&amp;DATE(YEAR($C$7),MONTH($C$7),DAY($C$7)),Expenses!$B$7:$B$8050,"&lt;="&amp;DATE(YEAR($C$8),MONTH($C$8),DAY($C$8)),Expenses!$E$7:$E$8050,$B237,Expenses!$D$7:$D$8050,G$228)))</f>
        <v>0</v>
      </c>
      <c r="I237" s="106" t="str">
        <f>Setup!$C$9</f>
        <v>$</v>
      </c>
      <c r="J237" s="141">
        <f>ABS(IF($C$7=$C$8,SUMIFS(Expenses!$F$7:$F$8050,Expenses!$B$7:$B$8050,"="&amp;DATE(YEAR($C$7),MONTH($C$7),DAY($C$7)),Expenses!$E$7:$E$8050,$B237,Expenses!$D$7:$D$8050,I$228),SUMIFS(Expenses!$F$7:$F$8050,Expenses!$B$7:$B$8050,"&gt;="&amp;DATE(YEAR($C$7),MONTH($C$7),DAY($C$7)),Expenses!$B$7:$B$8050,"&lt;="&amp;DATE(YEAR($C$8),MONTH($C$8),DAY($C$8)),Expenses!$E$7:$E$8050,$B237,Expenses!$D$7:$D$8050,I$228)))</f>
        <v>0</v>
      </c>
      <c r="K237" s="106" t="str">
        <f>Setup!$C$9</f>
        <v>$</v>
      </c>
      <c r="L237" s="141">
        <f>ABS(IF($C$7=$C$8,SUMIFS(Expenses!$F$7:$F$8050,Expenses!$B$7:$B$8050,"="&amp;DATE(YEAR($C$7),MONTH($C$7),DAY($C$7)),Expenses!$E$7:$E$8050,$B237,Expenses!$D$7:$D$8050,K$228),SUMIFS(Expenses!$F$7:$F$8050,Expenses!$B$7:$B$8050,"&gt;="&amp;DATE(YEAR($C$7),MONTH($C$7),DAY($C$7)),Expenses!$B$7:$B$8050,"&lt;="&amp;DATE(YEAR($C$8),MONTH($C$8),DAY($C$8)),Expenses!$E$7:$E$8050,$B237,Expenses!$D$7:$D$8050,K$228)))</f>
        <v>0</v>
      </c>
      <c r="M237" s="106" t="str">
        <f>Setup!$C$9</f>
        <v>$</v>
      </c>
      <c r="N237" s="141">
        <f>ABS(IF($C$7=$C$8,SUMIFS(Expenses!$F$7:$F$8050,Expenses!$B$7:$B$8050,"="&amp;DATE(YEAR($C$7),MONTH($C$7),DAY($C$7)),Expenses!$E$7:$E$8050,$B237,Expenses!$D$7:$D$8050,M$228),SUMIFS(Expenses!$F$7:$F$8050,Expenses!$B$7:$B$8050,"&gt;="&amp;DATE(YEAR($C$7),MONTH($C$7),DAY($C$7)),Expenses!$B$7:$B$8050,"&lt;="&amp;DATE(YEAR($C$8),MONTH($C$8),DAY($C$8)),Expenses!$E$7:$E$8050,$B237,Expenses!$D$7:$D$8050,M$228)))</f>
        <v>0</v>
      </c>
      <c r="O237" s="106" t="str">
        <f>Setup!$C$9</f>
        <v>$</v>
      </c>
      <c r="P237" s="141">
        <f>ABS(IF($C$7=$C$8,SUMIFS(Expenses!$F$7:$F$8050,Expenses!$B$7:$B$8050,"="&amp;DATE(YEAR($C$7),MONTH($C$7),DAY($C$7)),Expenses!$E$7:$E$8050,$B237,Expenses!$D$7:$D$8050,O$228),SUMIFS(Expenses!$F$7:$F$8050,Expenses!$B$7:$B$8050,"&gt;="&amp;DATE(YEAR($C$7),MONTH($C$7),DAY($C$7)),Expenses!$B$7:$B$8050,"&lt;="&amp;DATE(YEAR($C$8),MONTH($C$8),DAY($C$8)),Expenses!$E$7:$E$8050,$B237,Expenses!$D$7:$D$8050,O$228)))</f>
        <v>0</v>
      </c>
      <c r="Q237" s="106" t="str">
        <f>Setup!$C$9</f>
        <v>$</v>
      </c>
      <c r="R237" s="141">
        <f>ABS(IF($C$7=$C$8,SUMIFS(Expenses!$F$7:$F$8050,Expenses!$B$7:$B$8050,"="&amp;DATE(YEAR($C$7),MONTH($C$7),DAY($C$7)),Expenses!$E$7:$E$8050,$B237,Expenses!$D$7:$D$8050,Q$228),SUMIFS(Expenses!$F$7:$F$8050,Expenses!$B$7:$B$8050,"&gt;="&amp;DATE(YEAR($C$7),MONTH($C$7),DAY($C$7)),Expenses!$B$7:$B$8050,"&lt;="&amp;DATE(YEAR($C$8),MONTH($C$8),DAY($C$8)),Expenses!$E$7:$E$8050,$B237,Expenses!$D$7:$D$8050,Q$228)))</f>
        <v>0</v>
      </c>
      <c r="S237" s="106" t="str">
        <f>Setup!$C$9</f>
        <v>$</v>
      </c>
      <c r="T237" s="141">
        <f>ABS(IF($C$7=$C$8,SUMIFS(Expenses!$F$7:$F$8050,Expenses!$B$7:$B$8050,"="&amp;DATE(YEAR($C$7),MONTH($C$7),DAY($C$7)),Expenses!$E$7:$E$8050,$B237,Expenses!$D$7:$D$8050,S$228),SUMIFS(Expenses!$F$7:$F$8050,Expenses!$B$7:$B$8050,"&gt;="&amp;DATE(YEAR($C$7),MONTH($C$7),DAY($C$7)),Expenses!$B$7:$B$8050,"&lt;="&amp;DATE(YEAR($C$8),MONTH($C$8),DAY($C$8)),Expenses!$E$7:$E$8050,$B237,Expenses!$D$7:$D$8050,S$228)))</f>
        <v>0</v>
      </c>
      <c r="U237" s="106" t="str">
        <f>Setup!$C$9</f>
        <v>$</v>
      </c>
      <c r="V237" s="141">
        <f>ABS(IF($C$7=$C$8,SUMIFS(Expenses!$F$7:$F$8050,Expenses!$B$7:$B$8050,"="&amp;DATE(YEAR($C$7),MONTH($C$7),DAY($C$7)),Expenses!$E$7:$E$8050,$B237,Expenses!$D$7:$D$8050,U$228),SUMIFS(Expenses!$F$7:$F$8050,Expenses!$B$7:$B$8050,"&gt;="&amp;DATE(YEAR($C$7),MONTH($C$7),DAY($C$7)),Expenses!$B$7:$B$8050,"&lt;="&amp;DATE(YEAR($C$8),MONTH($C$8),DAY($C$8)),Expenses!$E$7:$E$8050,$B237,Expenses!$D$7:$D$8050,U$228)))</f>
        <v>0</v>
      </c>
      <c r="W237" s="106" t="str">
        <f>Setup!$C$9</f>
        <v>$</v>
      </c>
      <c r="X237" s="141">
        <f>ABS(IF($C$7=$C$8,SUMIFS(Expenses!$F$7:$F$8050,Expenses!$B$7:$B$8050,"="&amp;DATE(YEAR($C$7),MONTH($C$7),DAY($C$7)),Expenses!$E$7:$E$8050,$B237,Expenses!$D$7:$D$8050,W$228),SUMIFS(Expenses!$F$7:$F$8050,Expenses!$B$7:$B$8050,"&gt;="&amp;DATE(YEAR($C$7),MONTH($C$7),DAY($C$7)),Expenses!$B$7:$B$8050,"&lt;="&amp;DATE(YEAR($C$8),MONTH($C$8),DAY($C$8)),Expenses!$E$7:$E$8050,$B237,Expenses!$D$7:$D$8050,W$228)))</f>
        <v>0</v>
      </c>
      <c r="Y237" s="106" t="str">
        <f>Setup!$C$9</f>
        <v>$</v>
      </c>
      <c r="Z237" s="141">
        <f>ABS(IF($C$7=$C$8,SUMIFS(Expenses!$F$7:$F$8050,Expenses!$B$7:$B$8050,"="&amp;DATE(YEAR($C$7),MONTH($C$7),DAY($C$7)),Expenses!$E$7:$E$8050,$B237,Expenses!$D$7:$D$8050,Y$228),SUMIFS(Expenses!$F$7:$F$8050,Expenses!$B$7:$B$8050,"&gt;="&amp;DATE(YEAR($C$7),MONTH($C$7),DAY($C$7)),Expenses!$B$7:$B$8050,"&lt;="&amp;DATE(YEAR($C$8),MONTH($C$8),DAY($C$8)),Expenses!$E$7:$E$8050,$B237,Expenses!$D$7:$D$8050,Y$228)))</f>
        <v>0</v>
      </c>
      <c r="AA237" s="106" t="str">
        <f>Setup!$C$9</f>
        <v>$</v>
      </c>
      <c r="AB237" s="141">
        <f>ABS(IF($C$7=$C$8,SUMIFS(Expenses!$F$7:$F$8050,Expenses!$B$7:$B$8050,"="&amp;DATE(YEAR($C$7),MONTH($C$7),DAY($C$7)),Expenses!$E$7:$E$8050,$B237,Expenses!$D$7:$D$8050,AA$228),SUMIFS(Expenses!$F$7:$F$8050,Expenses!$B$7:$B$8050,"&gt;="&amp;DATE(YEAR($C$7),MONTH($C$7),DAY($C$7)),Expenses!$B$7:$B$8050,"&lt;="&amp;DATE(YEAR($C$8),MONTH($C$8),DAY($C$8)),Expenses!$E$7:$E$8050,$B237,Expenses!$D$7:$D$8050,AA$228)))</f>
        <v>0</v>
      </c>
      <c r="AC237" s="106" t="str">
        <f>Setup!$C$9</f>
        <v>$</v>
      </c>
      <c r="AD237" s="141">
        <f>ABS(IF($C$7=$C$8,SUMIFS(Expenses!$F$7:$F$8050,Expenses!$B$7:$B$8050,"="&amp;DATE(YEAR($C$7),MONTH($C$7),DAY($C$7)),Expenses!$E$7:$E$8050,$B237,Expenses!$D$7:$D$8050,AC$228),SUMIFS(Expenses!$F$7:$F$8050,Expenses!$B$7:$B$8050,"&gt;="&amp;DATE(YEAR($C$7),MONTH($C$7),DAY($C$7)),Expenses!$B$7:$B$8050,"&lt;="&amp;DATE(YEAR($C$8),MONTH($C$8),DAY($C$8)),Expenses!$E$7:$E$8050,$B237,Expenses!$D$7:$D$8050,AC$228)))</f>
        <v>0</v>
      </c>
      <c r="AE237" s="460" t="str">
        <f>Setup!$C$9</f>
        <v>$</v>
      </c>
      <c r="AF237" s="141">
        <f>ABS(IF($C$7=$C$8,SUMIFS(Expenses!$F$7:$F$8050,Expenses!$B$7:$B$8050,"="&amp;DATE(YEAR($C$7),MONTH($C$7),DAY($C$7)),Expenses!$E$7:$E$8050,$B237,Expenses!$D$7:$D$8050,AE$228),SUMIFS(Expenses!$F$7:$F$8050,Expenses!$B$7:$B$8050,"&gt;="&amp;DATE(YEAR($C$7),MONTH($C$7),DAY($C$7)),Expenses!$B$7:$B$8050,"&lt;="&amp;DATE(YEAR($C$8),MONTH($C$8),DAY($C$8)),Expenses!$E$7:$E$8050,$B237,Expenses!$D$7:$D$8050,AE$228)))</f>
        <v>0</v>
      </c>
      <c r="AG237" s="106" t="str">
        <f>Setup!$C$9</f>
        <v>$</v>
      </c>
      <c r="AH237" s="141">
        <f>ABS(IF($C$7=$C$8,SUMIFS(Expenses!$F$7:$F$8050,Expenses!$B$7:$B$8050,"="&amp;DATE(YEAR($C$7),MONTH($C$7),DAY($C$7)),Expenses!$E$7:$E$8050,$B237,Expenses!$D$7:$D$8050,AG$228),SUMIFS(Expenses!$F$7:$F$8050,Expenses!$B$7:$B$8050,"&gt;="&amp;DATE(YEAR($C$7),MONTH($C$7),DAY($C$7)),Expenses!$B$7:$B$8050,"&lt;="&amp;DATE(YEAR($C$8),MONTH($C$8),DAY($C$8)),Expenses!$E$7:$E$8050,$B237,Expenses!$D$7:$D$8050,AG$228)))</f>
        <v>0</v>
      </c>
      <c r="AI237" s="106" t="str">
        <f>Setup!$C$9</f>
        <v>$</v>
      </c>
      <c r="AJ237" s="141">
        <f>ABS(IF($C$7=$C$8,SUMIFS(Expenses!$F$7:$F$8050,Expenses!$B$7:$B$8050,"="&amp;DATE(YEAR($C$7),MONTH($C$7),DAY($C$7)),Expenses!$E$7:$E$8050,$B237,Expenses!$D$7:$D$8050,AI$228),SUMIFS(Expenses!$F$7:$F$8050,Expenses!$B$7:$B$8050,"&gt;="&amp;DATE(YEAR($C$7),MONTH($C$7),DAY($C$7)),Expenses!$B$7:$B$8050,"&lt;="&amp;DATE(YEAR($C$8),MONTH($C$8),DAY($C$8)),Expenses!$E$7:$E$8050,$B237,Expenses!$D$7:$D$8050,AI$228)))</f>
        <v>0</v>
      </c>
      <c r="AK237" s="106" t="str">
        <f>Setup!$C$9</f>
        <v>$</v>
      </c>
      <c r="AL237" s="141">
        <f>ABS(IF($C$7=$C$8,SUMIFS(Expenses!$F$7:$F$8050,Expenses!$B$7:$B$8050,"="&amp;DATE(YEAR($C$7),MONTH($C$7),DAY($C$7)),Expenses!$E$7:$E$8050,$B237,Expenses!$D$7:$D$8050,AK$228),SUMIFS(Expenses!$F$7:$F$8050,Expenses!$B$7:$B$8050,"&gt;="&amp;DATE(YEAR($C$7),MONTH($C$7),DAY($C$7)),Expenses!$B$7:$B$8050,"&lt;="&amp;DATE(YEAR($C$8),MONTH($C$8),DAY($C$8)),Expenses!$E$7:$E$8050,$B237,Expenses!$D$7:$D$8050,AK$228)))</f>
        <v>0</v>
      </c>
      <c r="AM237" s="106" t="str">
        <f>Setup!$C$9</f>
        <v>$</v>
      </c>
      <c r="AN237" s="141">
        <f>ABS(IF($C$7=$C$8,SUMIFS(Expenses!$F$7:$F$8050,Expenses!$B$7:$B$8050,"="&amp;DATE(YEAR($C$7),MONTH($C$7),DAY($C$7)),Expenses!$E$7:$E$8050,$B237,Expenses!$D$7:$D$8050,AM$228),SUMIFS(Expenses!$F$7:$F$8050,Expenses!$B$7:$B$8050,"&gt;="&amp;DATE(YEAR($C$7),MONTH($C$7),DAY($C$7)),Expenses!$B$7:$B$8050,"&lt;="&amp;DATE(YEAR($C$8),MONTH($C$8),DAY($C$8)),Expenses!$E$7:$E$8050,$B237,Expenses!$D$7:$D$8050,AM$228)))</f>
        <v>0</v>
      </c>
      <c r="AO237" s="106" t="str">
        <f>Setup!$C$9</f>
        <v>$</v>
      </c>
      <c r="AP237" s="141">
        <f>ABS(IF($C$7=$C$8,SUMIFS(Expenses!$F$7:$F$8050,Expenses!$B$7:$B$8050,"="&amp;DATE(YEAR($C$7),MONTH($C$7),DAY($C$7)),Expenses!$E$7:$E$8050,$B237,Expenses!$D$7:$D$8050,AO$228),SUMIFS(Expenses!$F$7:$F$8050,Expenses!$B$7:$B$8050,"&gt;="&amp;DATE(YEAR($C$7),MONTH($C$7),DAY($C$7)),Expenses!$B$7:$B$8050,"&lt;="&amp;DATE(YEAR($C$8),MONTH($C$8),DAY($C$8)),Expenses!$E$7:$E$8050,$B237,Expenses!$D$7:$D$8050,AO$228)))</f>
        <v>0</v>
      </c>
      <c r="AQ237" s="106" t="str">
        <f>Setup!$C$9</f>
        <v>$</v>
      </c>
      <c r="AR237" s="141">
        <f>ABS(IF($C$7=$C$8,SUMIFS(Expenses!$F$7:$F$8050,Expenses!$B$7:$B$8050,"="&amp;DATE(YEAR($C$7),MONTH($C$7),DAY($C$7)),Expenses!$E$7:$E$8050,$B237,Expenses!$D$7:$D$8050,AQ$228),SUMIFS(Expenses!$F$7:$F$8050,Expenses!$B$7:$B$8050,"&gt;="&amp;DATE(YEAR($C$7),MONTH($C$7),DAY($C$7)),Expenses!$B$7:$B$8050,"&lt;="&amp;DATE(YEAR($C$8),MONTH($C$8),DAY($C$8)),Expenses!$E$7:$E$8050,$B237,Expenses!$D$7:$D$8050,AQ$228)))</f>
        <v>0</v>
      </c>
      <c r="AS237" s="106" t="str">
        <f>Setup!$C$9</f>
        <v>$</v>
      </c>
      <c r="AT237" s="141">
        <f>ABS(IF($C$7=$C$8,SUMIFS(Expenses!$F$7:$F$8050,Expenses!$B$7:$B$8050,"="&amp;DATE(YEAR($C$7),MONTH($C$7),DAY($C$7)),Expenses!$E$7:$E$8050,$B237,Expenses!$D$7:$D$8050,AS$228),SUMIFS(Expenses!$F$7:$F$8050,Expenses!$B$7:$B$8050,"&gt;="&amp;DATE(YEAR($C$7),MONTH($C$7),DAY($C$7)),Expenses!$B$7:$B$8050,"&lt;="&amp;DATE(YEAR($C$8),MONTH($C$8),DAY($C$8)),Expenses!$E$7:$E$8050,$B237,Expenses!$D$7:$D$8050,AS$228)))</f>
        <v>0</v>
      </c>
      <c r="AU237" s="106" t="str">
        <f>Setup!$C$9</f>
        <v>$</v>
      </c>
      <c r="AV237" s="141">
        <f>ABS(IF($C$7=$C$8,SUMIFS(Expenses!$F$7:$F$8050,Expenses!$B$7:$B$8050,"="&amp;DATE(YEAR($C$7),MONTH($C$7),DAY($C$7)),Expenses!$E$7:$E$8050,$B237,Expenses!$D$7:$D$8050,AU$228),SUMIFS(Expenses!$F$7:$F$8050,Expenses!$B$7:$B$8050,"&gt;="&amp;DATE(YEAR($C$7),MONTH($C$7),DAY($C$7)),Expenses!$B$7:$B$8050,"&lt;="&amp;DATE(YEAR($C$8),MONTH($C$8),DAY($C$8)),Expenses!$E$7:$E$8050,$B237,Expenses!$D$7:$D$8050,AU$228)))</f>
        <v>0</v>
      </c>
      <c r="AW237" s="106" t="str">
        <f>Setup!$C$9</f>
        <v>$</v>
      </c>
      <c r="AX237" s="141">
        <f>ABS(IF($C$7=$C$8,SUMIFS(Expenses!$F$7:$F$8050,Expenses!$B$7:$B$8050,"="&amp;DATE(YEAR($C$7),MONTH($C$7),DAY($C$7)),Expenses!$E$7:$E$8050,$B237,Expenses!$D$7:$D$8050,AW$228),SUMIFS(Expenses!$F$7:$F$8050,Expenses!$B$7:$B$8050,"&gt;="&amp;DATE(YEAR($C$7),MONTH($C$7),DAY($C$7)),Expenses!$B$7:$B$8050,"&lt;="&amp;DATE(YEAR($C$8),MONTH($C$8),DAY($C$8)),Expenses!$E$7:$E$8050,$B237,Expenses!$D$7:$D$8050,AW$228)))</f>
        <v>0</v>
      </c>
      <c r="AY237" s="106" t="str">
        <f>Setup!$C$9</f>
        <v>$</v>
      </c>
      <c r="AZ237" s="141">
        <f>ABS(IF($C$7=$C$8,SUMIFS(Expenses!$F$7:$F$8050,Expenses!$B$7:$B$8050,"="&amp;DATE(YEAR($C$7),MONTH($C$7),DAY($C$7)),Expenses!$E$7:$E$8050,$B237,Expenses!$D$7:$D$8050,AY$228),SUMIFS(Expenses!$F$7:$F$8050,Expenses!$B$7:$B$8050,"&gt;="&amp;DATE(YEAR($C$7),MONTH($C$7),DAY($C$7)),Expenses!$B$7:$B$8050,"&lt;="&amp;DATE(YEAR($C$8),MONTH($C$8),DAY($C$8)),Expenses!$E$7:$E$8050,$B237,Expenses!$D$7:$D$8050,AY$228)))</f>
        <v>0</v>
      </c>
      <c r="BA237" s="106" t="str">
        <f>Setup!$C$9</f>
        <v>$</v>
      </c>
      <c r="BB237" s="141">
        <f>ABS(IF($C$7=$C$8,SUMIFS(Expenses!$F$7:$F$8050,Expenses!$B$7:$B$8050,"="&amp;DATE(YEAR($C$7),MONTH($C$7),DAY($C$7)),Expenses!$E$7:$E$8050,$B237,Expenses!$D$7:$D$8050,BA$228),SUMIFS(Expenses!$F$7:$F$8050,Expenses!$B$7:$B$8050,"&gt;="&amp;DATE(YEAR($C$7),MONTH($C$7),DAY($C$7)),Expenses!$B$7:$B$8050,"&lt;="&amp;DATE(YEAR($C$8),MONTH($C$8),DAY($C$8)),Expenses!$E$7:$E$8050,$B237,Expenses!$D$7:$D$8050,BA$228)))</f>
        <v>0</v>
      </c>
      <c r="BC237" s="106" t="str">
        <f>Setup!$C$9</f>
        <v>$</v>
      </c>
      <c r="BD237" s="141">
        <f>ABS(IF($C$7=$C$8,SUMIFS(Expenses!$F$7:$F$8050,Expenses!$B$7:$B$8050,"="&amp;DATE(YEAR($C$7),MONTH($C$7),DAY($C$7)),Expenses!$E$7:$E$8050,$B237,Expenses!$D$7:$D$8050,BC$228),SUMIFS(Expenses!$F$7:$F$8050,Expenses!$B$7:$B$8050,"&gt;="&amp;DATE(YEAR($C$7),MONTH($C$7),DAY($C$7)),Expenses!$B$7:$B$8050,"&lt;="&amp;DATE(YEAR($C$8),MONTH($C$8),DAY($C$8)),Expenses!$E$7:$E$8050,$B237,Expenses!$D$7:$D$8050,BC$228)))</f>
        <v>0</v>
      </c>
      <c r="BE237" s="106" t="str">
        <f>Setup!$C$9</f>
        <v>$</v>
      </c>
      <c r="BF237" s="141">
        <f>ABS(IF($C$7=$C$8,SUMIFS(Expenses!$F$7:$F$8050,Expenses!$B$7:$B$8050,"="&amp;DATE(YEAR($C$7),MONTH($C$7),DAY($C$7)),Expenses!$E$7:$E$8050,$B237,Expenses!$D$7:$D$8050,BE$228),SUMIFS(Expenses!$F$7:$F$8050,Expenses!$B$7:$B$8050,"&gt;="&amp;DATE(YEAR($C$7),MONTH($C$7),DAY($C$7)),Expenses!$B$7:$B$8050,"&lt;="&amp;DATE(YEAR($C$8),MONTH($C$8),DAY($C$8)),Expenses!$E$7:$E$8050,$B237,Expenses!$D$7:$D$8050,BE$228)))</f>
        <v>0</v>
      </c>
      <c r="BG237" s="106" t="str">
        <f>Setup!$C$9</f>
        <v>$</v>
      </c>
      <c r="BH237" s="141">
        <f>ABS(IF($C$7=$C$8,SUMIFS(Expenses!$F$7:$F$8050,Expenses!$B$7:$B$8050,"="&amp;DATE(YEAR($C$7),MONTH($C$7),DAY($C$7)),Expenses!$E$7:$E$8050,$B237,Expenses!$D$7:$D$8050,BG$228),SUMIFS(Expenses!$F$7:$F$8050,Expenses!$B$7:$B$8050,"&gt;="&amp;DATE(YEAR($C$7),MONTH($C$7),DAY($C$7)),Expenses!$B$7:$B$8050,"&lt;="&amp;DATE(YEAR($C$8),MONTH($C$8),DAY($C$8)),Expenses!$E$7:$E$8050,$B237,Expenses!$D$7:$D$8050,BG$228)))</f>
        <v>0</v>
      </c>
      <c r="BI237" s="106" t="str">
        <f>Setup!$C$9</f>
        <v>$</v>
      </c>
      <c r="BJ237" s="141">
        <f>ABS(IF($C$7=$C$8,SUMIFS(Expenses!$F$7:$F$8050,Expenses!$B$7:$B$8050,"="&amp;DATE(YEAR($C$7),MONTH($C$7),DAY($C$7)),Expenses!$E$7:$E$8050,$B237,Expenses!$D$7:$D$8050,BI$228),SUMIFS(Expenses!$F$7:$F$8050,Expenses!$B$7:$B$8050,"&gt;="&amp;DATE(YEAR($C$7),MONTH($C$7),DAY($C$7)),Expenses!$B$7:$B$8050,"&lt;="&amp;DATE(YEAR($C$8),MONTH($C$8),DAY($C$8)),Expenses!$E$7:$E$8050,$B237,Expenses!$D$7:$D$8050,BI$228)))</f>
        <v>0</v>
      </c>
      <c r="BK237" s="106" t="str">
        <f>Setup!$C$9</f>
        <v>$</v>
      </c>
      <c r="BL237" s="141">
        <f>ABS(IF($C$7=$C$8,SUMIFS(Expenses!$F$7:$F$8050,Expenses!$B$7:$B$8050,"="&amp;DATE(YEAR($C$7),MONTH($C$7),DAY($C$7)),Expenses!$E$7:$E$8050,$B237,Expenses!$D$7:$D$8050,BK$228),SUMIFS(Expenses!$F$7:$F$8050,Expenses!$B$7:$B$8050,"&gt;="&amp;DATE(YEAR($C$7),MONTH($C$7),DAY($C$7)),Expenses!$B$7:$B$8050,"&lt;="&amp;DATE(YEAR($C$8),MONTH($C$8),DAY($C$8)),Expenses!$E$7:$E$8050,$B237,Expenses!$D$7:$D$8050,BK$228)))</f>
        <v>0</v>
      </c>
      <c r="BM237" s="106" t="str">
        <f>Setup!$C$9</f>
        <v>$</v>
      </c>
      <c r="BN237" s="141">
        <f>ABS(IF($C$7=$C$8,SUMIFS(Expenses!$F$7:$F$8050,Expenses!$B$7:$B$8050,"="&amp;DATE(YEAR($C$7),MONTH($C$7),DAY($C$7)),Expenses!$E$7:$E$8050,$B237,Expenses!$D$7:$D$8050,BM$228),SUMIFS(Expenses!$F$7:$F$8050,Expenses!$B$7:$B$8050,"&gt;="&amp;DATE(YEAR($C$7),MONTH($C$7),DAY($C$7)),Expenses!$B$7:$B$8050,"&lt;="&amp;DATE(YEAR($C$8),MONTH($C$8),DAY($C$8)),Expenses!$E$7:$E$8050,$B237,Expenses!$D$7:$D$8050,BM$228)))</f>
        <v>0</v>
      </c>
      <c r="BO237" s="106" t="str">
        <f>Setup!$C$9</f>
        <v>$</v>
      </c>
      <c r="BP237" s="141">
        <f>ABS(IF($C$7=$C$8,SUMIFS(Expenses!$F$7:$F$8050,Expenses!$B$7:$B$8050,"="&amp;DATE(YEAR($C$7),MONTH($C$7),DAY($C$7)),Expenses!$E$7:$E$8050,$B237,Expenses!$D$7:$D$8050,BO$228),SUMIFS(Expenses!$F$7:$F$8050,Expenses!$B$7:$B$8050,"&gt;="&amp;DATE(YEAR($C$7),MONTH($C$7),DAY($C$7)),Expenses!$B$7:$B$8050,"&lt;="&amp;DATE(YEAR($C$8),MONTH($C$8),DAY($C$8)),Expenses!$E$7:$E$8050,$B237,Expenses!$D$7:$D$8050,BO$228)))</f>
        <v>0</v>
      </c>
      <c r="BQ237" s="106" t="str">
        <f>Setup!$C$9</f>
        <v>$</v>
      </c>
      <c r="BR237" s="141">
        <f>ABS(IF($C$7=$C$8,SUMIFS(Expenses!$F$7:$F$8050,Expenses!$B$7:$B$8050,"="&amp;DATE(YEAR($C$7),MONTH($C$7),DAY($C$7)),Expenses!$E$7:$E$8050,$B237,Expenses!$D$7:$D$8050,BQ$228),SUMIFS(Expenses!$F$7:$F$8050,Expenses!$B$7:$B$8050,"&gt;="&amp;DATE(YEAR($C$7),MONTH($C$7),DAY($C$7)),Expenses!$B$7:$B$8050,"&lt;="&amp;DATE(YEAR($C$8),MONTH($C$8),DAY($C$8)),Expenses!$E$7:$E$8050,$B237,Expenses!$D$7:$D$8050,BQ$228)))</f>
        <v>0</v>
      </c>
      <c r="BS237" s="106" t="str">
        <f>Setup!$C$9</f>
        <v>$</v>
      </c>
      <c r="BT237" s="141">
        <f>ABS(IF($C$7=$C$8,SUMIFS(Expenses!$F$7:$F$8050,Expenses!$B$7:$B$8050,"="&amp;DATE(YEAR($C$7),MONTH($C$7),DAY($C$7)),Expenses!$E$7:$E$8050,$B237,Expenses!$D$7:$D$8050,BS$228),SUMIFS(Expenses!$F$7:$F$8050,Expenses!$B$7:$B$8050,"&gt;="&amp;DATE(YEAR($C$7),MONTH($C$7),DAY($C$7)),Expenses!$B$7:$B$8050,"&lt;="&amp;DATE(YEAR($C$8),MONTH($C$8),DAY($C$8)),Expenses!$E$7:$E$8050,$B237,Expenses!$D$7:$D$8050,BS$228)))</f>
        <v>0</v>
      </c>
      <c r="BU237" s="106" t="str">
        <f>Setup!$C$9</f>
        <v>$</v>
      </c>
      <c r="BV237" s="141">
        <f>ABS(IF($C$7=$C$8,SUMIFS(Expenses!$F$7:$F$8050,Expenses!$B$7:$B$8050,"="&amp;DATE(YEAR($C$7),MONTH($C$7),DAY($C$7)),Expenses!$E$7:$E$8050,$B237,Expenses!$D$7:$D$8050,BU$228),SUMIFS(Expenses!$F$7:$F$8050,Expenses!$B$7:$B$8050,"&gt;="&amp;DATE(YEAR($C$7),MONTH($C$7),DAY($C$7)),Expenses!$B$7:$B$8050,"&lt;="&amp;DATE(YEAR($C$8),MONTH($C$8),DAY($C$8)),Expenses!$E$7:$E$8050,$B237,Expenses!$D$7:$D$8050,BU$228)))</f>
        <v>0</v>
      </c>
      <c r="BW237" s="106" t="str">
        <f>Setup!$C$9</f>
        <v>$</v>
      </c>
      <c r="BX237" s="141">
        <f>ABS(IF($C$7=$C$8,SUMIFS(Expenses!$F$7:$F$8050,Expenses!$B$7:$B$8050,"="&amp;DATE(YEAR($C$7),MONTH($C$7),DAY($C$7)),Expenses!$E$7:$E$8050,$B237,Expenses!$D$7:$D$8050,BW$228),SUMIFS(Expenses!$F$7:$F$8050,Expenses!$B$7:$B$8050,"&gt;="&amp;DATE(YEAR($C$7),MONTH($C$7),DAY($C$7)),Expenses!$B$7:$B$8050,"&lt;="&amp;DATE(YEAR($C$8),MONTH($C$8),DAY($C$8)),Expenses!$E$7:$E$8050,$B237,Expenses!$D$7:$D$8050,BW$228)))</f>
        <v>0</v>
      </c>
      <c r="BY237" s="106" t="str">
        <f>Setup!$C$9</f>
        <v>$</v>
      </c>
      <c r="BZ237" s="141">
        <f>ABS(IF($C$7=$C$8,SUMIFS(Expenses!$F$7:$F$8050,Expenses!$B$7:$B$8050,"="&amp;DATE(YEAR($C$7),MONTH($C$7),DAY($C$7)),Expenses!$E$7:$E$8050,$B237,Expenses!$D$7:$D$8050,BY$228),SUMIFS(Expenses!$F$7:$F$8050,Expenses!$B$7:$B$8050,"&gt;="&amp;DATE(YEAR($C$7),MONTH($C$7),DAY($C$7)),Expenses!$B$7:$B$8050,"&lt;="&amp;DATE(YEAR($C$8),MONTH($C$8),DAY($C$8)),Expenses!$E$7:$E$8050,$B237,Expenses!$D$7:$D$8050,BY$228)))</f>
        <v>0</v>
      </c>
      <c r="CA237" s="106" t="str">
        <f>Setup!$C$9</f>
        <v>$</v>
      </c>
      <c r="CB237" s="141">
        <f>ABS(IF($C$7=$C$8,SUMIFS(Expenses!$F$7:$F$8050,Expenses!$B$7:$B$8050,"="&amp;DATE(YEAR($C$7),MONTH($C$7),DAY($C$7)),Expenses!$E$7:$E$8050,$B237,Expenses!$D$7:$D$8050,CA$228),SUMIFS(Expenses!$F$7:$F$8050,Expenses!$B$7:$B$8050,"&gt;="&amp;DATE(YEAR($C$7),MONTH($C$7),DAY($C$7)),Expenses!$B$7:$B$8050,"&lt;="&amp;DATE(YEAR($C$8),MONTH($C$8),DAY($C$8)),Expenses!$E$7:$E$8050,$B237,Expenses!$D$7:$D$8050,CA$228)))</f>
        <v>0</v>
      </c>
      <c r="CC237" s="106" t="str">
        <f>Setup!$C$9</f>
        <v>$</v>
      </c>
      <c r="CD237" s="141">
        <f>ABS(IF($C$7=$C$8,SUMIFS(Expenses!$F$7:$F$8050,Expenses!$B$7:$B$8050,"="&amp;DATE(YEAR($C$7),MONTH($C$7),DAY($C$7)),Expenses!$E$7:$E$8050,$B237,Expenses!$D$7:$D$8050,CC$228),SUMIFS(Expenses!$F$7:$F$8050,Expenses!$B$7:$B$8050,"&gt;="&amp;DATE(YEAR($C$7),MONTH($C$7),DAY($C$7)),Expenses!$B$7:$B$8050,"&lt;="&amp;DATE(YEAR($C$8),MONTH($C$8),DAY($C$8)),Expenses!$E$7:$E$8050,$B237,Expenses!$D$7:$D$8050,CC$228)))</f>
        <v>0</v>
      </c>
      <c r="CE237" s="106" t="str">
        <f>Setup!$C$9</f>
        <v>$</v>
      </c>
      <c r="CF237" s="141">
        <f>ABS(IF($C$7=$C$8,SUMIFS(Expenses!$F$7:$F$8050,Expenses!$B$7:$B$8050,"="&amp;DATE(YEAR($C$7),MONTH($C$7),DAY($C$7)),Expenses!$E$7:$E$8050,$B237,Expenses!$D$7:$D$8050,CE$228),SUMIFS(Expenses!$F$7:$F$8050,Expenses!$B$7:$B$8050,"&gt;="&amp;DATE(YEAR($C$7),MONTH($C$7),DAY($C$7)),Expenses!$B$7:$B$8050,"&lt;="&amp;DATE(YEAR($C$8),MONTH($C$8),DAY($C$8)),Expenses!$E$7:$E$8050,$B237,Expenses!$D$7:$D$8050,CE$228)))</f>
        <v>0</v>
      </c>
      <c r="CG237" s="106" t="str">
        <f>Setup!$C$9</f>
        <v>$</v>
      </c>
      <c r="CH237" s="141">
        <f>ABS(IF($C$7=$C$8,SUMIFS(Expenses!$F$7:$F$8050,Expenses!$B$7:$B$8050,"="&amp;DATE(YEAR($C$7),MONTH($C$7),DAY($C$7)),Expenses!$E$7:$E$8050,$B237,Expenses!$D$7:$D$8050,CG$228),SUMIFS(Expenses!$F$7:$F$8050,Expenses!$B$7:$B$8050,"&gt;="&amp;DATE(YEAR($C$7),MONTH($C$7),DAY($C$7)),Expenses!$B$7:$B$8050,"&lt;="&amp;DATE(YEAR($C$8),MONTH($C$8),DAY($C$8)),Expenses!$E$7:$E$8050,$B237,Expenses!$D$7:$D$8050,CG$228)))</f>
        <v>0</v>
      </c>
      <c r="CI237" s="106" t="str">
        <f>Setup!$C$9</f>
        <v>$</v>
      </c>
      <c r="CJ237" s="141">
        <f>ABS(IF($C$7=$C$8,SUMIFS(Expenses!$F$7:$F$8050,Expenses!$B$7:$B$8050,"="&amp;DATE(YEAR($C$7),MONTH($C$7),DAY($C$7)),Expenses!$E$7:$E$8050,$B237,Expenses!$D$7:$D$8050,CI$228),SUMIFS(Expenses!$F$7:$F$8050,Expenses!$B$7:$B$8050,"&gt;="&amp;DATE(YEAR($C$7),MONTH($C$7),DAY($C$7)),Expenses!$B$7:$B$8050,"&lt;="&amp;DATE(YEAR($C$8),MONTH($C$8),DAY($C$8)),Expenses!$E$7:$E$8050,$B237,Expenses!$D$7:$D$8050,CI$228)))</f>
        <v>0</v>
      </c>
      <c r="CK237" s="106" t="str">
        <f>Setup!$C$9</f>
        <v>$</v>
      </c>
      <c r="CL237" s="141">
        <f>ABS(IF($C$7=$C$8,SUMIFS(Expenses!$F$7:$F$8050,Expenses!$B$7:$B$8050,"="&amp;DATE(YEAR($C$7),MONTH($C$7),DAY($C$7)),Expenses!$E$7:$E$8050,$B237,Expenses!$D$7:$D$8050,CK$228),SUMIFS(Expenses!$F$7:$F$8050,Expenses!$B$7:$B$8050,"&gt;="&amp;DATE(YEAR($C$7),MONTH($C$7),DAY($C$7)),Expenses!$B$7:$B$8050,"&lt;="&amp;DATE(YEAR($C$8),MONTH($C$8),DAY($C$8)),Expenses!$E$7:$E$8050,$B237,Expenses!$D$7:$D$8050,CK$228)))</f>
        <v>0</v>
      </c>
      <c r="CM237" s="106" t="str">
        <f>Setup!$C$9</f>
        <v>$</v>
      </c>
      <c r="CN237" s="141">
        <f>ABS(IF($C$7=$C$8,SUMIFS(Expenses!$F$7:$F$8050,Expenses!$B$7:$B$8050,"="&amp;DATE(YEAR($C$7),MONTH($C$7),DAY($C$7)),Expenses!$E$7:$E$8050,$B237,Expenses!$D$7:$D$8050,CM$228),SUMIFS(Expenses!$F$7:$F$8050,Expenses!$B$7:$B$8050,"&gt;="&amp;DATE(YEAR($C$7),MONTH($C$7),DAY($C$7)),Expenses!$B$7:$B$8050,"&lt;="&amp;DATE(YEAR($C$8),MONTH($C$8),DAY($C$8)),Expenses!$E$7:$E$8050,$B237,Expenses!$D$7:$D$8050,CM$228)))</f>
        <v>0</v>
      </c>
      <c r="CO237" s="106" t="str">
        <f>Setup!$C$9</f>
        <v>$</v>
      </c>
      <c r="CP237" s="141">
        <f>ABS(IF($C$7=$C$8,SUMIFS(Expenses!$F$7:$F$8050,Expenses!$B$7:$B$8050,"="&amp;DATE(YEAR($C$7),MONTH($C$7),DAY($C$7)),Expenses!$E$7:$E$8050,$B237,Expenses!$D$7:$D$8050,CO$228),SUMIFS(Expenses!$F$7:$F$8050,Expenses!$B$7:$B$8050,"&gt;="&amp;DATE(YEAR($C$7),MONTH($C$7),DAY($C$7)),Expenses!$B$7:$B$8050,"&lt;="&amp;DATE(YEAR($C$8),MONTH($C$8),DAY($C$8)),Expenses!$E$7:$E$8050,$B237,Expenses!$D$7:$D$8050,CO$228)))</f>
        <v>0</v>
      </c>
      <c r="CQ237" s="106" t="str">
        <f>Setup!$C$9</f>
        <v>$</v>
      </c>
      <c r="CR237" s="141">
        <f>ABS(IF($C$7=$C$8,SUMIFS(Expenses!$F$7:$F$8050,Expenses!$B$7:$B$8050,"="&amp;DATE(YEAR($C$7),MONTH($C$7),DAY($C$7)),Expenses!$E$7:$E$8050,$B237,Expenses!$D$7:$D$8050,CQ$228),SUMIFS(Expenses!$F$7:$F$8050,Expenses!$B$7:$B$8050,"&gt;="&amp;DATE(YEAR($C$7),MONTH($C$7),DAY($C$7)),Expenses!$B$7:$B$8050,"&lt;="&amp;DATE(YEAR($C$8),MONTH($C$8),DAY($C$8)),Expenses!$E$7:$E$8050,$B237,Expenses!$D$7:$D$8050,CQ$228)))</f>
        <v>0</v>
      </c>
      <c r="CS237" s="106" t="str">
        <f>Setup!$C$9</f>
        <v>$</v>
      </c>
      <c r="CT237" s="141">
        <f>ABS(IF($C$7=$C$8,SUMIFS(Expenses!$F$7:$F$8050,Expenses!$B$7:$B$8050,"="&amp;DATE(YEAR($C$7),MONTH($C$7),DAY($C$7)),Expenses!$E$7:$E$8050,$B237,Expenses!$D$7:$D$8050,CS$228),SUMIFS(Expenses!$F$7:$F$8050,Expenses!$B$7:$B$8050,"&gt;="&amp;DATE(YEAR($C$7),MONTH($C$7),DAY($C$7)),Expenses!$B$7:$B$8050,"&lt;="&amp;DATE(YEAR($C$8),MONTH($C$8),DAY($C$8)),Expenses!$E$7:$E$8050,$B237,Expenses!$D$7:$D$8050,CS$228)))</f>
        <v>0</v>
      </c>
      <c r="CU237" s="106" t="str">
        <f>Setup!$C$9</f>
        <v>$</v>
      </c>
      <c r="CV237" s="141">
        <f>ABS(IF($C$7=$C$8,SUMIFS(Expenses!$F$7:$F$8050,Expenses!$B$7:$B$8050,"="&amp;DATE(YEAR($C$7),MONTH($C$7),DAY($C$7)),Expenses!$E$7:$E$8050,$B237,Expenses!$D$7:$D$8050,CU$228),SUMIFS(Expenses!$F$7:$F$8050,Expenses!$B$7:$B$8050,"&gt;="&amp;DATE(YEAR($C$7),MONTH($C$7),DAY($C$7)),Expenses!$B$7:$B$8050,"&lt;="&amp;DATE(YEAR($C$8),MONTH($C$8),DAY($C$8)),Expenses!$E$7:$E$8050,$B237,Expenses!$D$7:$D$8050,CU$228)))</f>
        <v>0</v>
      </c>
      <c r="CW237" s="106" t="str">
        <f>Setup!$C$9</f>
        <v>$</v>
      </c>
      <c r="CX237" s="141">
        <f>ABS(IF($C$7=$C$8,SUMIFS(Expenses!$F$7:$F$8050,Expenses!$B$7:$B$8050,"="&amp;DATE(YEAR($C$7),MONTH($C$7),DAY($C$7)),Expenses!$E$7:$E$8050,$B237,Expenses!$D$7:$D$8050,CW$228),SUMIFS(Expenses!$F$7:$F$8050,Expenses!$B$7:$B$8050,"&gt;="&amp;DATE(YEAR($C$7),MONTH($C$7),DAY($C$7)),Expenses!$B$7:$B$8050,"&lt;="&amp;DATE(YEAR($C$8),MONTH($C$8),DAY($C$8)),Expenses!$E$7:$E$8050,$B237,Expenses!$D$7:$D$8050,CW$228)))</f>
        <v>0</v>
      </c>
      <c r="CY237" s="106" t="str">
        <f>Setup!$C$9</f>
        <v>$</v>
      </c>
      <c r="CZ237" s="141">
        <f>ABS(IF($C$7=$C$8,SUMIFS(Expenses!$F$7:$F$8050,Expenses!$B$7:$B$8050,"="&amp;DATE(YEAR($C$7),MONTH($C$7),DAY($C$7)),Expenses!$E$7:$E$8050,$B237,Expenses!$D$7:$D$8050,CY$228),SUMIFS(Expenses!$F$7:$F$8050,Expenses!$B$7:$B$8050,"&gt;="&amp;DATE(YEAR($C$7),MONTH($C$7),DAY($C$7)),Expenses!$B$7:$B$8050,"&lt;="&amp;DATE(YEAR($C$8),MONTH($C$8),DAY($C$8)),Expenses!$E$7:$E$8050,$B237,Expenses!$D$7:$D$8050,CY$228)))</f>
        <v>0</v>
      </c>
      <c r="DA237" s="106" t="str">
        <f>Setup!$C$9</f>
        <v>$</v>
      </c>
      <c r="DB237" s="142">
        <f>ABS(IF($C$7=$C$8,SUMIFS(Expenses!$F$7:$F$8050,Expenses!$B$7:$B$8050,"="&amp;DATE(YEAR($C$7),MONTH($C$7),DAY($C$7)),Expenses!$E$7:$E$8050,$B237,Expenses!$D$7:$D$8050,DA$228),SUMIFS(Expenses!$F$7:$F$8050,Expenses!$B$7:$B$8050,"&gt;="&amp;DATE(YEAR($C$7),MONTH($C$7),DAY($C$7)),Expenses!$B$7:$B$8050,"&lt;="&amp;DATE(YEAR($C$8),MONTH($C$8),DAY($C$8)),Expenses!$E$7:$E$8050,$B237,Expenses!$D$7:$D$8050,DA$228)))</f>
        <v>0</v>
      </c>
      <c r="DC237" s="1"/>
      <c r="DD237" s="36"/>
      <c r="DE237" s="36"/>
      <c r="DF237" s="36"/>
      <c r="DG237" s="36"/>
      <c r="DH237" s="36"/>
      <c r="DI237" s="36"/>
      <c r="DJ237" s="36"/>
      <c r="DK237" s="36"/>
      <c r="DL237" s="36"/>
      <c r="DM237" s="36"/>
      <c r="DN237" s="36"/>
      <c r="DO237" s="36"/>
      <c r="DP237" s="36"/>
      <c r="DQ237" s="36"/>
      <c r="DR237" s="36"/>
      <c r="DS237" s="36"/>
      <c r="DT237" s="36"/>
      <c r="DU237" s="36"/>
      <c r="DV237" s="36"/>
      <c r="DW237" s="36"/>
      <c r="DX237" s="36"/>
      <c r="DY237" s="36"/>
      <c r="DZ237" s="36"/>
      <c r="EA237" s="36"/>
      <c r="EB237" s="36"/>
      <c r="EC237" s="36"/>
      <c r="ED237" s="36"/>
      <c r="EE237" s="36"/>
      <c r="EF237" s="36"/>
      <c r="EG237" s="36"/>
      <c r="EH237" s="36"/>
      <c r="EI237" s="36"/>
      <c r="EJ237" s="36"/>
      <c r="EK237" s="36"/>
      <c r="EL237" s="36"/>
      <c r="EM237" s="36"/>
      <c r="EN237" s="36"/>
      <c r="EO237" s="36"/>
      <c r="EP237" s="36"/>
      <c r="EQ237" s="1"/>
    </row>
    <row r="238" spans="1:147" ht="21" customHeight="1">
      <c r="A238" s="1"/>
      <c r="B238" s="304" t="str">
        <f>Setup!N17</f>
        <v>Payroll</v>
      </c>
      <c r="C238" s="106" t="str">
        <f>Setup!$C$9</f>
        <v>$</v>
      </c>
      <c r="D238" s="141">
        <f t="shared" si="213"/>
        <v>0</v>
      </c>
      <c r="E238" s="106" t="str">
        <f>Setup!$C$9</f>
        <v>$</v>
      </c>
      <c r="F238" s="141">
        <f t="shared" si="214"/>
        <v>0</v>
      </c>
      <c r="G238" s="106" t="str">
        <f>Setup!$C$9</f>
        <v>$</v>
      </c>
      <c r="H238" s="141">
        <f>ABS(IF($C$7=$C$8,SUMIFS(Expenses!$F$7:$F$8050,Expenses!$B$7:$B$8050,"="&amp;DATE(YEAR($C$7),MONTH($C$7),DAY($C$7)),Expenses!$E$7:$E$8050,$B238,Expenses!$D$7:$D$8050,G$228),SUMIFS(Expenses!$F$7:$F$8050,Expenses!$B$7:$B$8050,"&gt;="&amp;DATE(YEAR($C$7),MONTH($C$7),DAY($C$7)),Expenses!$B$7:$B$8050,"&lt;="&amp;DATE(YEAR($C$8),MONTH($C$8),DAY($C$8)),Expenses!$E$7:$E$8050,$B238,Expenses!$D$7:$D$8050,G$228)))</f>
        <v>0</v>
      </c>
      <c r="I238" s="106" t="str">
        <f>Setup!$C$9</f>
        <v>$</v>
      </c>
      <c r="J238" s="141">
        <f>ABS(IF($C$7=$C$8,SUMIFS(Expenses!$F$7:$F$8050,Expenses!$B$7:$B$8050,"="&amp;DATE(YEAR($C$7),MONTH($C$7),DAY($C$7)),Expenses!$E$7:$E$8050,$B238,Expenses!$D$7:$D$8050,I$228),SUMIFS(Expenses!$F$7:$F$8050,Expenses!$B$7:$B$8050,"&gt;="&amp;DATE(YEAR($C$7),MONTH($C$7),DAY($C$7)),Expenses!$B$7:$B$8050,"&lt;="&amp;DATE(YEAR($C$8),MONTH($C$8),DAY($C$8)),Expenses!$E$7:$E$8050,$B238,Expenses!$D$7:$D$8050,I$228)))</f>
        <v>0</v>
      </c>
      <c r="K238" s="106" t="str">
        <f>Setup!$C$9</f>
        <v>$</v>
      </c>
      <c r="L238" s="141">
        <f>ABS(IF($C$7=$C$8,SUMIFS(Expenses!$F$7:$F$8050,Expenses!$B$7:$B$8050,"="&amp;DATE(YEAR($C$7),MONTH($C$7),DAY($C$7)),Expenses!$E$7:$E$8050,$B238,Expenses!$D$7:$D$8050,K$228),SUMIFS(Expenses!$F$7:$F$8050,Expenses!$B$7:$B$8050,"&gt;="&amp;DATE(YEAR($C$7),MONTH($C$7),DAY($C$7)),Expenses!$B$7:$B$8050,"&lt;="&amp;DATE(YEAR($C$8),MONTH($C$8),DAY($C$8)),Expenses!$E$7:$E$8050,$B238,Expenses!$D$7:$D$8050,K$228)))</f>
        <v>0</v>
      </c>
      <c r="M238" s="106" t="str">
        <f>Setup!$C$9</f>
        <v>$</v>
      </c>
      <c r="N238" s="141">
        <f>ABS(IF($C$7=$C$8,SUMIFS(Expenses!$F$7:$F$8050,Expenses!$B$7:$B$8050,"="&amp;DATE(YEAR($C$7),MONTH($C$7),DAY($C$7)),Expenses!$E$7:$E$8050,$B238,Expenses!$D$7:$D$8050,M$228),SUMIFS(Expenses!$F$7:$F$8050,Expenses!$B$7:$B$8050,"&gt;="&amp;DATE(YEAR($C$7),MONTH($C$7),DAY($C$7)),Expenses!$B$7:$B$8050,"&lt;="&amp;DATE(YEAR($C$8),MONTH($C$8),DAY($C$8)),Expenses!$E$7:$E$8050,$B238,Expenses!$D$7:$D$8050,M$228)))</f>
        <v>0</v>
      </c>
      <c r="O238" s="106" t="str">
        <f>Setup!$C$9</f>
        <v>$</v>
      </c>
      <c r="P238" s="141">
        <f>ABS(IF($C$7=$C$8,SUMIFS(Expenses!$F$7:$F$8050,Expenses!$B$7:$B$8050,"="&amp;DATE(YEAR($C$7),MONTH($C$7),DAY($C$7)),Expenses!$E$7:$E$8050,$B238,Expenses!$D$7:$D$8050,O$228),SUMIFS(Expenses!$F$7:$F$8050,Expenses!$B$7:$B$8050,"&gt;="&amp;DATE(YEAR($C$7),MONTH($C$7),DAY($C$7)),Expenses!$B$7:$B$8050,"&lt;="&amp;DATE(YEAR($C$8),MONTH($C$8),DAY($C$8)),Expenses!$E$7:$E$8050,$B238,Expenses!$D$7:$D$8050,O$228)))</f>
        <v>0</v>
      </c>
      <c r="Q238" s="106" t="str">
        <f>Setup!$C$9</f>
        <v>$</v>
      </c>
      <c r="R238" s="141">
        <f>ABS(IF($C$7=$C$8,SUMIFS(Expenses!$F$7:$F$8050,Expenses!$B$7:$B$8050,"="&amp;DATE(YEAR($C$7),MONTH($C$7),DAY($C$7)),Expenses!$E$7:$E$8050,$B238,Expenses!$D$7:$D$8050,Q$228),SUMIFS(Expenses!$F$7:$F$8050,Expenses!$B$7:$B$8050,"&gt;="&amp;DATE(YEAR($C$7),MONTH($C$7),DAY($C$7)),Expenses!$B$7:$B$8050,"&lt;="&amp;DATE(YEAR($C$8),MONTH($C$8),DAY($C$8)),Expenses!$E$7:$E$8050,$B238,Expenses!$D$7:$D$8050,Q$228)))</f>
        <v>0</v>
      </c>
      <c r="S238" s="106" t="str">
        <f>Setup!$C$9</f>
        <v>$</v>
      </c>
      <c r="T238" s="141">
        <f>ABS(IF($C$7=$C$8,SUMIFS(Expenses!$F$7:$F$8050,Expenses!$B$7:$B$8050,"="&amp;DATE(YEAR($C$7),MONTH($C$7),DAY($C$7)),Expenses!$E$7:$E$8050,$B238,Expenses!$D$7:$D$8050,S$228),SUMIFS(Expenses!$F$7:$F$8050,Expenses!$B$7:$B$8050,"&gt;="&amp;DATE(YEAR($C$7),MONTH($C$7),DAY($C$7)),Expenses!$B$7:$B$8050,"&lt;="&amp;DATE(YEAR($C$8),MONTH($C$8),DAY($C$8)),Expenses!$E$7:$E$8050,$B238,Expenses!$D$7:$D$8050,S$228)))</f>
        <v>0</v>
      </c>
      <c r="U238" s="106" t="str">
        <f>Setup!$C$9</f>
        <v>$</v>
      </c>
      <c r="V238" s="141">
        <f>ABS(IF($C$7=$C$8,SUMIFS(Expenses!$F$7:$F$8050,Expenses!$B$7:$B$8050,"="&amp;DATE(YEAR($C$7),MONTH($C$7),DAY($C$7)),Expenses!$E$7:$E$8050,$B238,Expenses!$D$7:$D$8050,U$228),SUMIFS(Expenses!$F$7:$F$8050,Expenses!$B$7:$B$8050,"&gt;="&amp;DATE(YEAR($C$7),MONTH($C$7),DAY($C$7)),Expenses!$B$7:$B$8050,"&lt;="&amp;DATE(YEAR($C$8),MONTH($C$8),DAY($C$8)),Expenses!$E$7:$E$8050,$B238,Expenses!$D$7:$D$8050,U$228)))</f>
        <v>0</v>
      </c>
      <c r="W238" s="106" t="str">
        <f>Setup!$C$9</f>
        <v>$</v>
      </c>
      <c r="X238" s="141">
        <f>ABS(IF($C$7=$C$8,SUMIFS(Expenses!$F$7:$F$8050,Expenses!$B$7:$B$8050,"="&amp;DATE(YEAR($C$7),MONTH($C$7),DAY($C$7)),Expenses!$E$7:$E$8050,$B238,Expenses!$D$7:$D$8050,W$228),SUMIFS(Expenses!$F$7:$F$8050,Expenses!$B$7:$B$8050,"&gt;="&amp;DATE(YEAR($C$7),MONTH($C$7),DAY($C$7)),Expenses!$B$7:$B$8050,"&lt;="&amp;DATE(YEAR($C$8),MONTH($C$8),DAY($C$8)),Expenses!$E$7:$E$8050,$B238,Expenses!$D$7:$D$8050,W$228)))</f>
        <v>0</v>
      </c>
      <c r="Y238" s="106" t="str">
        <f>Setup!$C$9</f>
        <v>$</v>
      </c>
      <c r="Z238" s="141">
        <f>ABS(IF($C$7=$C$8,SUMIFS(Expenses!$F$7:$F$8050,Expenses!$B$7:$B$8050,"="&amp;DATE(YEAR($C$7),MONTH($C$7),DAY($C$7)),Expenses!$E$7:$E$8050,$B238,Expenses!$D$7:$D$8050,Y$228),SUMIFS(Expenses!$F$7:$F$8050,Expenses!$B$7:$B$8050,"&gt;="&amp;DATE(YEAR($C$7),MONTH($C$7),DAY($C$7)),Expenses!$B$7:$B$8050,"&lt;="&amp;DATE(YEAR($C$8),MONTH($C$8),DAY($C$8)),Expenses!$E$7:$E$8050,$B238,Expenses!$D$7:$D$8050,Y$228)))</f>
        <v>0</v>
      </c>
      <c r="AA238" s="106" t="str">
        <f>Setup!$C$9</f>
        <v>$</v>
      </c>
      <c r="AB238" s="141">
        <f>ABS(IF($C$7=$C$8,SUMIFS(Expenses!$F$7:$F$8050,Expenses!$B$7:$B$8050,"="&amp;DATE(YEAR($C$7),MONTH($C$7),DAY($C$7)),Expenses!$E$7:$E$8050,$B238,Expenses!$D$7:$D$8050,AA$228),SUMIFS(Expenses!$F$7:$F$8050,Expenses!$B$7:$B$8050,"&gt;="&amp;DATE(YEAR($C$7),MONTH($C$7),DAY($C$7)),Expenses!$B$7:$B$8050,"&lt;="&amp;DATE(YEAR($C$8),MONTH($C$8),DAY($C$8)),Expenses!$E$7:$E$8050,$B238,Expenses!$D$7:$D$8050,AA$228)))</f>
        <v>0</v>
      </c>
      <c r="AC238" s="106" t="str">
        <f>Setup!$C$9</f>
        <v>$</v>
      </c>
      <c r="AD238" s="141">
        <f>ABS(IF($C$7=$C$8,SUMIFS(Expenses!$F$7:$F$8050,Expenses!$B$7:$B$8050,"="&amp;DATE(YEAR($C$7),MONTH($C$7),DAY($C$7)),Expenses!$E$7:$E$8050,$B238,Expenses!$D$7:$D$8050,AC$228),SUMIFS(Expenses!$F$7:$F$8050,Expenses!$B$7:$B$8050,"&gt;="&amp;DATE(YEAR($C$7),MONTH($C$7),DAY($C$7)),Expenses!$B$7:$B$8050,"&lt;="&amp;DATE(YEAR($C$8),MONTH($C$8),DAY($C$8)),Expenses!$E$7:$E$8050,$B238,Expenses!$D$7:$D$8050,AC$228)))</f>
        <v>0</v>
      </c>
      <c r="AE238" s="460" t="str">
        <f>Setup!$C$9</f>
        <v>$</v>
      </c>
      <c r="AF238" s="141">
        <f>ABS(IF($C$7=$C$8,SUMIFS(Expenses!$F$7:$F$8050,Expenses!$B$7:$B$8050,"="&amp;DATE(YEAR($C$7),MONTH($C$7),DAY($C$7)),Expenses!$E$7:$E$8050,$B238,Expenses!$D$7:$D$8050,AE$228),SUMIFS(Expenses!$F$7:$F$8050,Expenses!$B$7:$B$8050,"&gt;="&amp;DATE(YEAR($C$7),MONTH($C$7),DAY($C$7)),Expenses!$B$7:$B$8050,"&lt;="&amp;DATE(YEAR($C$8),MONTH($C$8),DAY($C$8)),Expenses!$E$7:$E$8050,$B238,Expenses!$D$7:$D$8050,AE$228)))</f>
        <v>0</v>
      </c>
      <c r="AG238" s="106" t="str">
        <f>Setup!$C$9</f>
        <v>$</v>
      </c>
      <c r="AH238" s="141">
        <f>ABS(IF($C$7=$C$8,SUMIFS(Expenses!$F$7:$F$8050,Expenses!$B$7:$B$8050,"="&amp;DATE(YEAR($C$7),MONTH($C$7),DAY($C$7)),Expenses!$E$7:$E$8050,$B238,Expenses!$D$7:$D$8050,AG$228),SUMIFS(Expenses!$F$7:$F$8050,Expenses!$B$7:$B$8050,"&gt;="&amp;DATE(YEAR($C$7),MONTH($C$7),DAY($C$7)),Expenses!$B$7:$B$8050,"&lt;="&amp;DATE(YEAR($C$8),MONTH($C$8),DAY($C$8)),Expenses!$E$7:$E$8050,$B238,Expenses!$D$7:$D$8050,AG$228)))</f>
        <v>0</v>
      </c>
      <c r="AI238" s="106" t="str">
        <f>Setup!$C$9</f>
        <v>$</v>
      </c>
      <c r="AJ238" s="141">
        <f>ABS(IF($C$7=$C$8,SUMIFS(Expenses!$F$7:$F$8050,Expenses!$B$7:$B$8050,"="&amp;DATE(YEAR($C$7),MONTH($C$7),DAY($C$7)),Expenses!$E$7:$E$8050,$B238,Expenses!$D$7:$D$8050,AI$228),SUMIFS(Expenses!$F$7:$F$8050,Expenses!$B$7:$B$8050,"&gt;="&amp;DATE(YEAR($C$7),MONTH($C$7),DAY($C$7)),Expenses!$B$7:$B$8050,"&lt;="&amp;DATE(YEAR($C$8),MONTH($C$8),DAY($C$8)),Expenses!$E$7:$E$8050,$B238,Expenses!$D$7:$D$8050,AI$228)))</f>
        <v>0</v>
      </c>
      <c r="AK238" s="106" t="str">
        <f>Setup!$C$9</f>
        <v>$</v>
      </c>
      <c r="AL238" s="141">
        <f>ABS(IF($C$7=$C$8,SUMIFS(Expenses!$F$7:$F$8050,Expenses!$B$7:$B$8050,"="&amp;DATE(YEAR($C$7),MONTH($C$7),DAY($C$7)),Expenses!$E$7:$E$8050,$B238,Expenses!$D$7:$D$8050,AK$228),SUMIFS(Expenses!$F$7:$F$8050,Expenses!$B$7:$B$8050,"&gt;="&amp;DATE(YEAR($C$7),MONTH($C$7),DAY($C$7)),Expenses!$B$7:$B$8050,"&lt;="&amp;DATE(YEAR($C$8),MONTH($C$8),DAY($C$8)),Expenses!$E$7:$E$8050,$B238,Expenses!$D$7:$D$8050,AK$228)))</f>
        <v>0</v>
      </c>
      <c r="AM238" s="106" t="str">
        <f>Setup!$C$9</f>
        <v>$</v>
      </c>
      <c r="AN238" s="141">
        <f>ABS(IF($C$7=$C$8,SUMIFS(Expenses!$F$7:$F$8050,Expenses!$B$7:$B$8050,"="&amp;DATE(YEAR($C$7),MONTH($C$7),DAY($C$7)),Expenses!$E$7:$E$8050,$B238,Expenses!$D$7:$D$8050,AM$228),SUMIFS(Expenses!$F$7:$F$8050,Expenses!$B$7:$B$8050,"&gt;="&amp;DATE(YEAR($C$7),MONTH($C$7),DAY($C$7)),Expenses!$B$7:$B$8050,"&lt;="&amp;DATE(YEAR($C$8),MONTH($C$8),DAY($C$8)),Expenses!$E$7:$E$8050,$B238,Expenses!$D$7:$D$8050,AM$228)))</f>
        <v>0</v>
      </c>
      <c r="AO238" s="106" t="str">
        <f>Setup!$C$9</f>
        <v>$</v>
      </c>
      <c r="AP238" s="141">
        <f>ABS(IF($C$7=$C$8,SUMIFS(Expenses!$F$7:$F$8050,Expenses!$B$7:$B$8050,"="&amp;DATE(YEAR($C$7),MONTH($C$7),DAY($C$7)),Expenses!$E$7:$E$8050,$B238,Expenses!$D$7:$D$8050,AO$228),SUMIFS(Expenses!$F$7:$F$8050,Expenses!$B$7:$B$8050,"&gt;="&amp;DATE(YEAR($C$7),MONTH($C$7),DAY($C$7)),Expenses!$B$7:$B$8050,"&lt;="&amp;DATE(YEAR($C$8),MONTH($C$8),DAY($C$8)),Expenses!$E$7:$E$8050,$B238,Expenses!$D$7:$D$8050,AO$228)))</f>
        <v>0</v>
      </c>
      <c r="AQ238" s="106" t="str">
        <f>Setup!$C$9</f>
        <v>$</v>
      </c>
      <c r="AR238" s="141">
        <f>ABS(IF($C$7=$C$8,SUMIFS(Expenses!$F$7:$F$8050,Expenses!$B$7:$B$8050,"="&amp;DATE(YEAR($C$7),MONTH($C$7),DAY($C$7)),Expenses!$E$7:$E$8050,$B238,Expenses!$D$7:$D$8050,AQ$228),SUMIFS(Expenses!$F$7:$F$8050,Expenses!$B$7:$B$8050,"&gt;="&amp;DATE(YEAR($C$7),MONTH($C$7),DAY($C$7)),Expenses!$B$7:$B$8050,"&lt;="&amp;DATE(YEAR($C$8),MONTH($C$8),DAY($C$8)),Expenses!$E$7:$E$8050,$B238,Expenses!$D$7:$D$8050,AQ$228)))</f>
        <v>0</v>
      </c>
      <c r="AS238" s="106" t="str">
        <f>Setup!$C$9</f>
        <v>$</v>
      </c>
      <c r="AT238" s="141">
        <f>ABS(IF($C$7=$C$8,SUMIFS(Expenses!$F$7:$F$8050,Expenses!$B$7:$B$8050,"="&amp;DATE(YEAR($C$7),MONTH($C$7),DAY($C$7)),Expenses!$E$7:$E$8050,$B238,Expenses!$D$7:$D$8050,AS$228),SUMIFS(Expenses!$F$7:$F$8050,Expenses!$B$7:$B$8050,"&gt;="&amp;DATE(YEAR($C$7),MONTH($C$7),DAY($C$7)),Expenses!$B$7:$B$8050,"&lt;="&amp;DATE(YEAR($C$8),MONTH($C$8),DAY($C$8)),Expenses!$E$7:$E$8050,$B238,Expenses!$D$7:$D$8050,AS$228)))</f>
        <v>0</v>
      </c>
      <c r="AU238" s="106" t="str">
        <f>Setup!$C$9</f>
        <v>$</v>
      </c>
      <c r="AV238" s="141">
        <f>ABS(IF($C$7=$C$8,SUMIFS(Expenses!$F$7:$F$8050,Expenses!$B$7:$B$8050,"="&amp;DATE(YEAR($C$7),MONTH($C$7),DAY($C$7)),Expenses!$E$7:$E$8050,$B238,Expenses!$D$7:$D$8050,AU$228),SUMIFS(Expenses!$F$7:$F$8050,Expenses!$B$7:$B$8050,"&gt;="&amp;DATE(YEAR($C$7),MONTH($C$7),DAY($C$7)),Expenses!$B$7:$B$8050,"&lt;="&amp;DATE(YEAR($C$8),MONTH($C$8),DAY($C$8)),Expenses!$E$7:$E$8050,$B238,Expenses!$D$7:$D$8050,AU$228)))</f>
        <v>0</v>
      </c>
      <c r="AW238" s="106" t="str">
        <f>Setup!$C$9</f>
        <v>$</v>
      </c>
      <c r="AX238" s="141">
        <f>ABS(IF($C$7=$C$8,SUMIFS(Expenses!$F$7:$F$8050,Expenses!$B$7:$B$8050,"="&amp;DATE(YEAR($C$7),MONTH($C$7),DAY($C$7)),Expenses!$E$7:$E$8050,$B238,Expenses!$D$7:$D$8050,AW$228),SUMIFS(Expenses!$F$7:$F$8050,Expenses!$B$7:$B$8050,"&gt;="&amp;DATE(YEAR($C$7),MONTH($C$7),DAY($C$7)),Expenses!$B$7:$B$8050,"&lt;="&amp;DATE(YEAR($C$8),MONTH($C$8),DAY($C$8)),Expenses!$E$7:$E$8050,$B238,Expenses!$D$7:$D$8050,AW$228)))</f>
        <v>0</v>
      </c>
      <c r="AY238" s="106" t="str">
        <f>Setup!$C$9</f>
        <v>$</v>
      </c>
      <c r="AZ238" s="141">
        <f>ABS(IF($C$7=$C$8,SUMIFS(Expenses!$F$7:$F$8050,Expenses!$B$7:$B$8050,"="&amp;DATE(YEAR($C$7),MONTH($C$7),DAY($C$7)),Expenses!$E$7:$E$8050,$B238,Expenses!$D$7:$D$8050,AY$228),SUMIFS(Expenses!$F$7:$F$8050,Expenses!$B$7:$B$8050,"&gt;="&amp;DATE(YEAR($C$7),MONTH($C$7),DAY($C$7)),Expenses!$B$7:$B$8050,"&lt;="&amp;DATE(YEAR($C$8),MONTH($C$8),DAY($C$8)),Expenses!$E$7:$E$8050,$B238,Expenses!$D$7:$D$8050,AY$228)))</f>
        <v>0</v>
      </c>
      <c r="BA238" s="106" t="str">
        <f>Setup!$C$9</f>
        <v>$</v>
      </c>
      <c r="BB238" s="141">
        <f>ABS(IF($C$7=$C$8,SUMIFS(Expenses!$F$7:$F$8050,Expenses!$B$7:$B$8050,"="&amp;DATE(YEAR($C$7),MONTH($C$7),DAY($C$7)),Expenses!$E$7:$E$8050,$B238,Expenses!$D$7:$D$8050,BA$228),SUMIFS(Expenses!$F$7:$F$8050,Expenses!$B$7:$B$8050,"&gt;="&amp;DATE(YEAR($C$7),MONTH($C$7),DAY($C$7)),Expenses!$B$7:$B$8050,"&lt;="&amp;DATE(YEAR($C$8),MONTH($C$8),DAY($C$8)),Expenses!$E$7:$E$8050,$B238,Expenses!$D$7:$D$8050,BA$228)))</f>
        <v>0</v>
      </c>
      <c r="BC238" s="106" t="str">
        <f>Setup!$C$9</f>
        <v>$</v>
      </c>
      <c r="BD238" s="141">
        <f>ABS(IF($C$7=$C$8,SUMIFS(Expenses!$F$7:$F$8050,Expenses!$B$7:$B$8050,"="&amp;DATE(YEAR($C$7),MONTH($C$7),DAY($C$7)),Expenses!$E$7:$E$8050,$B238,Expenses!$D$7:$D$8050,BC$228),SUMIFS(Expenses!$F$7:$F$8050,Expenses!$B$7:$B$8050,"&gt;="&amp;DATE(YEAR($C$7),MONTH($C$7),DAY($C$7)),Expenses!$B$7:$B$8050,"&lt;="&amp;DATE(YEAR($C$8),MONTH($C$8),DAY($C$8)),Expenses!$E$7:$E$8050,$B238,Expenses!$D$7:$D$8050,BC$228)))</f>
        <v>0</v>
      </c>
      <c r="BE238" s="106" t="str">
        <f>Setup!$C$9</f>
        <v>$</v>
      </c>
      <c r="BF238" s="141">
        <f>ABS(IF($C$7=$C$8,SUMIFS(Expenses!$F$7:$F$8050,Expenses!$B$7:$B$8050,"="&amp;DATE(YEAR($C$7),MONTH($C$7),DAY($C$7)),Expenses!$E$7:$E$8050,$B238,Expenses!$D$7:$D$8050,BE$228),SUMIFS(Expenses!$F$7:$F$8050,Expenses!$B$7:$B$8050,"&gt;="&amp;DATE(YEAR($C$7),MONTH($C$7),DAY($C$7)),Expenses!$B$7:$B$8050,"&lt;="&amp;DATE(YEAR($C$8),MONTH($C$8),DAY($C$8)),Expenses!$E$7:$E$8050,$B238,Expenses!$D$7:$D$8050,BE$228)))</f>
        <v>0</v>
      </c>
      <c r="BG238" s="106" t="str">
        <f>Setup!$C$9</f>
        <v>$</v>
      </c>
      <c r="BH238" s="141">
        <f>ABS(IF($C$7=$C$8,SUMIFS(Expenses!$F$7:$F$8050,Expenses!$B$7:$B$8050,"="&amp;DATE(YEAR($C$7),MONTH($C$7),DAY($C$7)),Expenses!$E$7:$E$8050,$B238,Expenses!$D$7:$D$8050,BG$228),SUMIFS(Expenses!$F$7:$F$8050,Expenses!$B$7:$B$8050,"&gt;="&amp;DATE(YEAR($C$7),MONTH($C$7),DAY($C$7)),Expenses!$B$7:$B$8050,"&lt;="&amp;DATE(YEAR($C$8),MONTH($C$8),DAY($C$8)),Expenses!$E$7:$E$8050,$B238,Expenses!$D$7:$D$8050,BG$228)))</f>
        <v>0</v>
      </c>
      <c r="BI238" s="106" t="str">
        <f>Setup!$C$9</f>
        <v>$</v>
      </c>
      <c r="BJ238" s="141">
        <f>ABS(IF($C$7=$C$8,SUMIFS(Expenses!$F$7:$F$8050,Expenses!$B$7:$B$8050,"="&amp;DATE(YEAR($C$7),MONTH($C$7),DAY($C$7)),Expenses!$E$7:$E$8050,$B238,Expenses!$D$7:$D$8050,BI$228),SUMIFS(Expenses!$F$7:$F$8050,Expenses!$B$7:$B$8050,"&gt;="&amp;DATE(YEAR($C$7),MONTH($C$7),DAY($C$7)),Expenses!$B$7:$B$8050,"&lt;="&amp;DATE(YEAR($C$8),MONTH($C$8),DAY($C$8)),Expenses!$E$7:$E$8050,$B238,Expenses!$D$7:$D$8050,BI$228)))</f>
        <v>0</v>
      </c>
      <c r="BK238" s="106" t="str">
        <f>Setup!$C$9</f>
        <v>$</v>
      </c>
      <c r="BL238" s="141">
        <f>ABS(IF($C$7=$C$8,SUMIFS(Expenses!$F$7:$F$8050,Expenses!$B$7:$B$8050,"="&amp;DATE(YEAR($C$7),MONTH($C$7),DAY($C$7)),Expenses!$E$7:$E$8050,$B238,Expenses!$D$7:$D$8050,BK$228),SUMIFS(Expenses!$F$7:$F$8050,Expenses!$B$7:$B$8050,"&gt;="&amp;DATE(YEAR($C$7),MONTH($C$7),DAY($C$7)),Expenses!$B$7:$B$8050,"&lt;="&amp;DATE(YEAR($C$8),MONTH($C$8),DAY($C$8)),Expenses!$E$7:$E$8050,$B238,Expenses!$D$7:$D$8050,BK$228)))</f>
        <v>0</v>
      </c>
      <c r="BM238" s="106" t="str">
        <f>Setup!$C$9</f>
        <v>$</v>
      </c>
      <c r="BN238" s="141">
        <f>ABS(IF($C$7=$C$8,SUMIFS(Expenses!$F$7:$F$8050,Expenses!$B$7:$B$8050,"="&amp;DATE(YEAR($C$7),MONTH($C$7),DAY($C$7)),Expenses!$E$7:$E$8050,$B238,Expenses!$D$7:$D$8050,BM$228),SUMIFS(Expenses!$F$7:$F$8050,Expenses!$B$7:$B$8050,"&gt;="&amp;DATE(YEAR($C$7),MONTH($C$7),DAY($C$7)),Expenses!$B$7:$B$8050,"&lt;="&amp;DATE(YEAR($C$8),MONTH($C$8),DAY($C$8)),Expenses!$E$7:$E$8050,$B238,Expenses!$D$7:$D$8050,BM$228)))</f>
        <v>0</v>
      </c>
      <c r="BO238" s="106" t="str">
        <f>Setup!$C$9</f>
        <v>$</v>
      </c>
      <c r="BP238" s="141">
        <f>ABS(IF($C$7=$C$8,SUMIFS(Expenses!$F$7:$F$8050,Expenses!$B$7:$B$8050,"="&amp;DATE(YEAR($C$7),MONTH($C$7),DAY($C$7)),Expenses!$E$7:$E$8050,$B238,Expenses!$D$7:$D$8050,BO$228),SUMIFS(Expenses!$F$7:$F$8050,Expenses!$B$7:$B$8050,"&gt;="&amp;DATE(YEAR($C$7),MONTH($C$7),DAY($C$7)),Expenses!$B$7:$B$8050,"&lt;="&amp;DATE(YEAR($C$8),MONTH($C$8),DAY($C$8)),Expenses!$E$7:$E$8050,$B238,Expenses!$D$7:$D$8050,BO$228)))</f>
        <v>0</v>
      </c>
      <c r="BQ238" s="106" t="str">
        <f>Setup!$C$9</f>
        <v>$</v>
      </c>
      <c r="BR238" s="141">
        <f>ABS(IF($C$7=$C$8,SUMIFS(Expenses!$F$7:$F$8050,Expenses!$B$7:$B$8050,"="&amp;DATE(YEAR($C$7),MONTH($C$7),DAY($C$7)),Expenses!$E$7:$E$8050,$B238,Expenses!$D$7:$D$8050,BQ$228),SUMIFS(Expenses!$F$7:$F$8050,Expenses!$B$7:$B$8050,"&gt;="&amp;DATE(YEAR($C$7),MONTH($C$7),DAY($C$7)),Expenses!$B$7:$B$8050,"&lt;="&amp;DATE(YEAR($C$8),MONTH($C$8),DAY($C$8)),Expenses!$E$7:$E$8050,$B238,Expenses!$D$7:$D$8050,BQ$228)))</f>
        <v>0</v>
      </c>
      <c r="BS238" s="106" t="str">
        <f>Setup!$C$9</f>
        <v>$</v>
      </c>
      <c r="BT238" s="141">
        <f>ABS(IF($C$7=$C$8,SUMIFS(Expenses!$F$7:$F$8050,Expenses!$B$7:$B$8050,"="&amp;DATE(YEAR($C$7),MONTH($C$7),DAY($C$7)),Expenses!$E$7:$E$8050,$B238,Expenses!$D$7:$D$8050,BS$228),SUMIFS(Expenses!$F$7:$F$8050,Expenses!$B$7:$B$8050,"&gt;="&amp;DATE(YEAR($C$7),MONTH($C$7),DAY($C$7)),Expenses!$B$7:$B$8050,"&lt;="&amp;DATE(YEAR($C$8),MONTH($C$8),DAY($C$8)),Expenses!$E$7:$E$8050,$B238,Expenses!$D$7:$D$8050,BS$228)))</f>
        <v>0</v>
      </c>
      <c r="BU238" s="106" t="str">
        <f>Setup!$C$9</f>
        <v>$</v>
      </c>
      <c r="BV238" s="141">
        <f>ABS(IF($C$7=$C$8,SUMIFS(Expenses!$F$7:$F$8050,Expenses!$B$7:$B$8050,"="&amp;DATE(YEAR($C$7),MONTH($C$7),DAY($C$7)),Expenses!$E$7:$E$8050,$B238,Expenses!$D$7:$D$8050,BU$228),SUMIFS(Expenses!$F$7:$F$8050,Expenses!$B$7:$B$8050,"&gt;="&amp;DATE(YEAR($C$7),MONTH($C$7),DAY($C$7)),Expenses!$B$7:$B$8050,"&lt;="&amp;DATE(YEAR($C$8),MONTH($C$8),DAY($C$8)),Expenses!$E$7:$E$8050,$B238,Expenses!$D$7:$D$8050,BU$228)))</f>
        <v>0</v>
      </c>
      <c r="BW238" s="106" t="str">
        <f>Setup!$C$9</f>
        <v>$</v>
      </c>
      <c r="BX238" s="141">
        <f>ABS(IF($C$7=$C$8,SUMIFS(Expenses!$F$7:$F$8050,Expenses!$B$7:$B$8050,"="&amp;DATE(YEAR($C$7),MONTH($C$7),DAY($C$7)),Expenses!$E$7:$E$8050,$B238,Expenses!$D$7:$D$8050,BW$228),SUMIFS(Expenses!$F$7:$F$8050,Expenses!$B$7:$B$8050,"&gt;="&amp;DATE(YEAR($C$7),MONTH($C$7),DAY($C$7)),Expenses!$B$7:$B$8050,"&lt;="&amp;DATE(YEAR($C$8),MONTH($C$8),DAY($C$8)),Expenses!$E$7:$E$8050,$B238,Expenses!$D$7:$D$8050,BW$228)))</f>
        <v>0</v>
      </c>
      <c r="BY238" s="106" t="str">
        <f>Setup!$C$9</f>
        <v>$</v>
      </c>
      <c r="BZ238" s="141">
        <f>ABS(IF($C$7=$C$8,SUMIFS(Expenses!$F$7:$F$8050,Expenses!$B$7:$B$8050,"="&amp;DATE(YEAR($C$7),MONTH($C$7),DAY($C$7)),Expenses!$E$7:$E$8050,$B238,Expenses!$D$7:$D$8050,BY$228),SUMIFS(Expenses!$F$7:$F$8050,Expenses!$B$7:$B$8050,"&gt;="&amp;DATE(YEAR($C$7),MONTH($C$7),DAY($C$7)),Expenses!$B$7:$B$8050,"&lt;="&amp;DATE(YEAR($C$8),MONTH($C$8),DAY($C$8)),Expenses!$E$7:$E$8050,$B238,Expenses!$D$7:$D$8050,BY$228)))</f>
        <v>0</v>
      </c>
      <c r="CA238" s="106" t="str">
        <f>Setup!$C$9</f>
        <v>$</v>
      </c>
      <c r="CB238" s="141">
        <f>ABS(IF($C$7=$C$8,SUMIFS(Expenses!$F$7:$F$8050,Expenses!$B$7:$B$8050,"="&amp;DATE(YEAR($C$7),MONTH($C$7),DAY($C$7)),Expenses!$E$7:$E$8050,$B238,Expenses!$D$7:$D$8050,CA$228),SUMIFS(Expenses!$F$7:$F$8050,Expenses!$B$7:$B$8050,"&gt;="&amp;DATE(YEAR($C$7),MONTH($C$7),DAY($C$7)),Expenses!$B$7:$B$8050,"&lt;="&amp;DATE(YEAR($C$8),MONTH($C$8),DAY($C$8)),Expenses!$E$7:$E$8050,$B238,Expenses!$D$7:$D$8050,CA$228)))</f>
        <v>0</v>
      </c>
      <c r="CC238" s="106" t="str">
        <f>Setup!$C$9</f>
        <v>$</v>
      </c>
      <c r="CD238" s="141">
        <f>ABS(IF($C$7=$C$8,SUMIFS(Expenses!$F$7:$F$8050,Expenses!$B$7:$B$8050,"="&amp;DATE(YEAR($C$7),MONTH($C$7),DAY($C$7)),Expenses!$E$7:$E$8050,$B238,Expenses!$D$7:$D$8050,CC$228),SUMIFS(Expenses!$F$7:$F$8050,Expenses!$B$7:$B$8050,"&gt;="&amp;DATE(YEAR($C$7),MONTH($C$7),DAY($C$7)),Expenses!$B$7:$B$8050,"&lt;="&amp;DATE(YEAR($C$8),MONTH($C$8),DAY($C$8)),Expenses!$E$7:$E$8050,$B238,Expenses!$D$7:$D$8050,CC$228)))</f>
        <v>0</v>
      </c>
      <c r="CE238" s="106" t="str">
        <f>Setup!$C$9</f>
        <v>$</v>
      </c>
      <c r="CF238" s="141">
        <f>ABS(IF($C$7=$C$8,SUMIFS(Expenses!$F$7:$F$8050,Expenses!$B$7:$B$8050,"="&amp;DATE(YEAR($C$7),MONTH($C$7),DAY($C$7)),Expenses!$E$7:$E$8050,$B238,Expenses!$D$7:$D$8050,CE$228),SUMIFS(Expenses!$F$7:$F$8050,Expenses!$B$7:$B$8050,"&gt;="&amp;DATE(YEAR($C$7),MONTH($C$7),DAY($C$7)),Expenses!$B$7:$B$8050,"&lt;="&amp;DATE(YEAR($C$8),MONTH($C$8),DAY($C$8)),Expenses!$E$7:$E$8050,$B238,Expenses!$D$7:$D$8050,CE$228)))</f>
        <v>0</v>
      </c>
      <c r="CG238" s="106" t="str">
        <f>Setup!$C$9</f>
        <v>$</v>
      </c>
      <c r="CH238" s="141">
        <f>ABS(IF($C$7=$C$8,SUMIFS(Expenses!$F$7:$F$8050,Expenses!$B$7:$B$8050,"="&amp;DATE(YEAR($C$7),MONTH($C$7),DAY($C$7)),Expenses!$E$7:$E$8050,$B238,Expenses!$D$7:$D$8050,CG$228),SUMIFS(Expenses!$F$7:$F$8050,Expenses!$B$7:$B$8050,"&gt;="&amp;DATE(YEAR($C$7),MONTH($C$7),DAY($C$7)),Expenses!$B$7:$B$8050,"&lt;="&amp;DATE(YEAR($C$8),MONTH($C$8),DAY($C$8)),Expenses!$E$7:$E$8050,$B238,Expenses!$D$7:$D$8050,CG$228)))</f>
        <v>0</v>
      </c>
      <c r="CI238" s="106" t="str">
        <f>Setup!$C$9</f>
        <v>$</v>
      </c>
      <c r="CJ238" s="141">
        <f>ABS(IF($C$7=$C$8,SUMIFS(Expenses!$F$7:$F$8050,Expenses!$B$7:$B$8050,"="&amp;DATE(YEAR($C$7),MONTH($C$7),DAY($C$7)),Expenses!$E$7:$E$8050,$B238,Expenses!$D$7:$D$8050,CI$228),SUMIFS(Expenses!$F$7:$F$8050,Expenses!$B$7:$B$8050,"&gt;="&amp;DATE(YEAR($C$7),MONTH($C$7),DAY($C$7)),Expenses!$B$7:$B$8050,"&lt;="&amp;DATE(YEAR($C$8),MONTH($C$8),DAY($C$8)),Expenses!$E$7:$E$8050,$B238,Expenses!$D$7:$D$8050,CI$228)))</f>
        <v>0</v>
      </c>
      <c r="CK238" s="106" t="str">
        <f>Setup!$C$9</f>
        <v>$</v>
      </c>
      <c r="CL238" s="141">
        <f>ABS(IF($C$7=$C$8,SUMIFS(Expenses!$F$7:$F$8050,Expenses!$B$7:$B$8050,"="&amp;DATE(YEAR($C$7),MONTH($C$7),DAY($C$7)),Expenses!$E$7:$E$8050,$B238,Expenses!$D$7:$D$8050,CK$228),SUMIFS(Expenses!$F$7:$F$8050,Expenses!$B$7:$B$8050,"&gt;="&amp;DATE(YEAR($C$7),MONTH($C$7),DAY($C$7)),Expenses!$B$7:$B$8050,"&lt;="&amp;DATE(YEAR($C$8),MONTH($C$8),DAY($C$8)),Expenses!$E$7:$E$8050,$B238,Expenses!$D$7:$D$8050,CK$228)))</f>
        <v>0</v>
      </c>
      <c r="CM238" s="106" t="str">
        <f>Setup!$C$9</f>
        <v>$</v>
      </c>
      <c r="CN238" s="141">
        <f>ABS(IF($C$7=$C$8,SUMIFS(Expenses!$F$7:$F$8050,Expenses!$B$7:$B$8050,"="&amp;DATE(YEAR($C$7),MONTH($C$7),DAY($C$7)),Expenses!$E$7:$E$8050,$B238,Expenses!$D$7:$D$8050,CM$228),SUMIFS(Expenses!$F$7:$F$8050,Expenses!$B$7:$B$8050,"&gt;="&amp;DATE(YEAR($C$7),MONTH($C$7),DAY($C$7)),Expenses!$B$7:$B$8050,"&lt;="&amp;DATE(YEAR($C$8),MONTH($C$8),DAY($C$8)),Expenses!$E$7:$E$8050,$B238,Expenses!$D$7:$D$8050,CM$228)))</f>
        <v>0</v>
      </c>
      <c r="CO238" s="106" t="str">
        <f>Setup!$C$9</f>
        <v>$</v>
      </c>
      <c r="CP238" s="141">
        <f>ABS(IF($C$7=$C$8,SUMIFS(Expenses!$F$7:$F$8050,Expenses!$B$7:$B$8050,"="&amp;DATE(YEAR($C$7),MONTH($C$7),DAY($C$7)),Expenses!$E$7:$E$8050,$B238,Expenses!$D$7:$D$8050,CO$228),SUMIFS(Expenses!$F$7:$F$8050,Expenses!$B$7:$B$8050,"&gt;="&amp;DATE(YEAR($C$7),MONTH($C$7),DAY($C$7)),Expenses!$B$7:$B$8050,"&lt;="&amp;DATE(YEAR($C$8),MONTH($C$8),DAY($C$8)),Expenses!$E$7:$E$8050,$B238,Expenses!$D$7:$D$8050,CO$228)))</f>
        <v>0</v>
      </c>
      <c r="CQ238" s="106" t="str">
        <f>Setup!$C$9</f>
        <v>$</v>
      </c>
      <c r="CR238" s="141">
        <f>ABS(IF($C$7=$C$8,SUMIFS(Expenses!$F$7:$F$8050,Expenses!$B$7:$B$8050,"="&amp;DATE(YEAR($C$7),MONTH($C$7),DAY($C$7)),Expenses!$E$7:$E$8050,$B238,Expenses!$D$7:$D$8050,CQ$228),SUMIFS(Expenses!$F$7:$F$8050,Expenses!$B$7:$B$8050,"&gt;="&amp;DATE(YEAR($C$7),MONTH($C$7),DAY($C$7)),Expenses!$B$7:$B$8050,"&lt;="&amp;DATE(YEAR($C$8),MONTH($C$8),DAY($C$8)),Expenses!$E$7:$E$8050,$B238,Expenses!$D$7:$D$8050,CQ$228)))</f>
        <v>0</v>
      </c>
      <c r="CS238" s="106" t="str">
        <f>Setup!$C$9</f>
        <v>$</v>
      </c>
      <c r="CT238" s="141">
        <f>ABS(IF($C$7=$C$8,SUMIFS(Expenses!$F$7:$F$8050,Expenses!$B$7:$B$8050,"="&amp;DATE(YEAR($C$7),MONTH($C$7),DAY($C$7)),Expenses!$E$7:$E$8050,$B238,Expenses!$D$7:$D$8050,CS$228),SUMIFS(Expenses!$F$7:$F$8050,Expenses!$B$7:$B$8050,"&gt;="&amp;DATE(YEAR($C$7),MONTH($C$7),DAY($C$7)),Expenses!$B$7:$B$8050,"&lt;="&amp;DATE(YEAR($C$8),MONTH($C$8),DAY($C$8)),Expenses!$E$7:$E$8050,$B238,Expenses!$D$7:$D$8050,CS$228)))</f>
        <v>0</v>
      </c>
      <c r="CU238" s="106" t="str">
        <f>Setup!$C$9</f>
        <v>$</v>
      </c>
      <c r="CV238" s="141">
        <f>ABS(IF($C$7=$C$8,SUMIFS(Expenses!$F$7:$F$8050,Expenses!$B$7:$B$8050,"="&amp;DATE(YEAR($C$7),MONTH($C$7),DAY($C$7)),Expenses!$E$7:$E$8050,$B238,Expenses!$D$7:$D$8050,CU$228),SUMIFS(Expenses!$F$7:$F$8050,Expenses!$B$7:$B$8050,"&gt;="&amp;DATE(YEAR($C$7),MONTH($C$7),DAY($C$7)),Expenses!$B$7:$B$8050,"&lt;="&amp;DATE(YEAR($C$8),MONTH($C$8),DAY($C$8)),Expenses!$E$7:$E$8050,$B238,Expenses!$D$7:$D$8050,CU$228)))</f>
        <v>0</v>
      </c>
      <c r="CW238" s="106" t="str">
        <f>Setup!$C$9</f>
        <v>$</v>
      </c>
      <c r="CX238" s="141">
        <f>ABS(IF($C$7=$C$8,SUMIFS(Expenses!$F$7:$F$8050,Expenses!$B$7:$B$8050,"="&amp;DATE(YEAR($C$7),MONTH($C$7),DAY($C$7)),Expenses!$E$7:$E$8050,$B238,Expenses!$D$7:$D$8050,CW$228),SUMIFS(Expenses!$F$7:$F$8050,Expenses!$B$7:$B$8050,"&gt;="&amp;DATE(YEAR($C$7),MONTH($C$7),DAY($C$7)),Expenses!$B$7:$B$8050,"&lt;="&amp;DATE(YEAR($C$8),MONTH($C$8),DAY($C$8)),Expenses!$E$7:$E$8050,$B238,Expenses!$D$7:$D$8050,CW$228)))</f>
        <v>0</v>
      </c>
      <c r="CY238" s="106" t="str">
        <f>Setup!$C$9</f>
        <v>$</v>
      </c>
      <c r="CZ238" s="141">
        <f>ABS(IF($C$7=$C$8,SUMIFS(Expenses!$F$7:$F$8050,Expenses!$B$7:$B$8050,"="&amp;DATE(YEAR($C$7),MONTH($C$7),DAY($C$7)),Expenses!$E$7:$E$8050,$B238,Expenses!$D$7:$D$8050,CY$228),SUMIFS(Expenses!$F$7:$F$8050,Expenses!$B$7:$B$8050,"&gt;="&amp;DATE(YEAR($C$7),MONTH($C$7),DAY($C$7)),Expenses!$B$7:$B$8050,"&lt;="&amp;DATE(YEAR($C$8),MONTH($C$8),DAY($C$8)),Expenses!$E$7:$E$8050,$B238,Expenses!$D$7:$D$8050,CY$228)))</f>
        <v>0</v>
      </c>
      <c r="DA238" s="106" t="str">
        <f>Setup!$C$9</f>
        <v>$</v>
      </c>
      <c r="DB238" s="142">
        <f>ABS(IF($C$7=$C$8,SUMIFS(Expenses!$F$7:$F$8050,Expenses!$B$7:$B$8050,"="&amp;DATE(YEAR($C$7),MONTH($C$7),DAY($C$7)),Expenses!$E$7:$E$8050,$B238,Expenses!$D$7:$D$8050,DA$228),SUMIFS(Expenses!$F$7:$F$8050,Expenses!$B$7:$B$8050,"&gt;="&amp;DATE(YEAR($C$7),MONTH($C$7),DAY($C$7)),Expenses!$B$7:$B$8050,"&lt;="&amp;DATE(YEAR($C$8),MONTH($C$8),DAY($C$8)),Expenses!$E$7:$E$8050,$B238,Expenses!$D$7:$D$8050,DA$228)))</f>
        <v>0</v>
      </c>
      <c r="DC238" s="1"/>
      <c r="DD238" s="36"/>
      <c r="DE238" s="36"/>
      <c r="DF238" s="36"/>
      <c r="DG238" s="36"/>
      <c r="DH238" s="36"/>
      <c r="DI238" s="36"/>
      <c r="DJ238" s="36"/>
      <c r="DK238" s="36"/>
      <c r="DL238" s="36"/>
      <c r="DM238" s="36"/>
      <c r="DN238" s="36"/>
      <c r="DO238" s="36"/>
      <c r="DP238" s="36"/>
      <c r="DQ238" s="36"/>
      <c r="DR238" s="36"/>
      <c r="DS238" s="36"/>
      <c r="DT238" s="36"/>
      <c r="DU238" s="36"/>
      <c r="DV238" s="36"/>
      <c r="DW238" s="36"/>
      <c r="DX238" s="36"/>
      <c r="DY238" s="36"/>
      <c r="DZ238" s="36"/>
      <c r="EA238" s="36"/>
      <c r="EB238" s="36"/>
      <c r="EC238" s="36"/>
      <c r="ED238" s="36"/>
      <c r="EE238" s="36"/>
      <c r="EF238" s="36"/>
      <c r="EG238" s="36"/>
      <c r="EH238" s="36"/>
      <c r="EI238" s="36"/>
      <c r="EJ238" s="36"/>
      <c r="EK238" s="36"/>
      <c r="EL238" s="36"/>
      <c r="EM238" s="36"/>
      <c r="EN238" s="36"/>
      <c r="EO238" s="36"/>
      <c r="EP238" s="36"/>
      <c r="EQ238" s="1"/>
    </row>
    <row r="239" spans="1:147" ht="21" customHeight="1">
      <c r="A239" s="1"/>
      <c r="B239" s="304" t="str">
        <f>Setup!N18</f>
        <v>Permits &amp; Licenses</v>
      </c>
      <c r="C239" s="106" t="str">
        <f>Setup!$C$9</f>
        <v>$</v>
      </c>
      <c r="D239" s="141">
        <f t="shared" si="213"/>
        <v>0</v>
      </c>
      <c r="E239" s="106" t="str">
        <f>Setup!$C$9</f>
        <v>$</v>
      </c>
      <c r="F239" s="141">
        <f t="shared" si="214"/>
        <v>0</v>
      </c>
      <c r="G239" s="106" t="str">
        <f>Setup!$C$9</f>
        <v>$</v>
      </c>
      <c r="H239" s="141">
        <f>ABS(IF($C$7=$C$8,SUMIFS(Expenses!$F$7:$F$8050,Expenses!$B$7:$B$8050,"="&amp;DATE(YEAR($C$7),MONTH($C$7),DAY($C$7)),Expenses!$E$7:$E$8050,$B239,Expenses!$D$7:$D$8050,G$228),SUMIFS(Expenses!$F$7:$F$8050,Expenses!$B$7:$B$8050,"&gt;="&amp;DATE(YEAR($C$7),MONTH($C$7),DAY($C$7)),Expenses!$B$7:$B$8050,"&lt;="&amp;DATE(YEAR($C$8),MONTH($C$8),DAY($C$8)),Expenses!$E$7:$E$8050,$B239,Expenses!$D$7:$D$8050,G$228)))</f>
        <v>0</v>
      </c>
      <c r="I239" s="106" t="str">
        <f>Setup!$C$9</f>
        <v>$</v>
      </c>
      <c r="J239" s="141">
        <f>ABS(IF($C$7=$C$8,SUMIFS(Expenses!$F$7:$F$8050,Expenses!$B$7:$B$8050,"="&amp;DATE(YEAR($C$7),MONTH($C$7),DAY($C$7)),Expenses!$E$7:$E$8050,$B239,Expenses!$D$7:$D$8050,I$228),SUMIFS(Expenses!$F$7:$F$8050,Expenses!$B$7:$B$8050,"&gt;="&amp;DATE(YEAR($C$7),MONTH($C$7),DAY($C$7)),Expenses!$B$7:$B$8050,"&lt;="&amp;DATE(YEAR($C$8),MONTH($C$8),DAY($C$8)),Expenses!$E$7:$E$8050,$B239,Expenses!$D$7:$D$8050,I$228)))</f>
        <v>0</v>
      </c>
      <c r="K239" s="106" t="str">
        <f>Setup!$C$9</f>
        <v>$</v>
      </c>
      <c r="L239" s="141">
        <f>ABS(IF($C$7=$C$8,SUMIFS(Expenses!$F$7:$F$8050,Expenses!$B$7:$B$8050,"="&amp;DATE(YEAR($C$7),MONTH($C$7),DAY($C$7)),Expenses!$E$7:$E$8050,$B239,Expenses!$D$7:$D$8050,K$228),SUMIFS(Expenses!$F$7:$F$8050,Expenses!$B$7:$B$8050,"&gt;="&amp;DATE(YEAR($C$7),MONTH($C$7),DAY($C$7)),Expenses!$B$7:$B$8050,"&lt;="&amp;DATE(YEAR($C$8),MONTH($C$8),DAY($C$8)),Expenses!$E$7:$E$8050,$B239,Expenses!$D$7:$D$8050,K$228)))</f>
        <v>0</v>
      </c>
      <c r="M239" s="106" t="str">
        <f>Setup!$C$9</f>
        <v>$</v>
      </c>
      <c r="N239" s="141">
        <f>ABS(IF($C$7=$C$8,SUMIFS(Expenses!$F$7:$F$8050,Expenses!$B$7:$B$8050,"="&amp;DATE(YEAR($C$7),MONTH($C$7),DAY($C$7)),Expenses!$E$7:$E$8050,$B239,Expenses!$D$7:$D$8050,M$228),SUMIFS(Expenses!$F$7:$F$8050,Expenses!$B$7:$B$8050,"&gt;="&amp;DATE(YEAR($C$7),MONTH($C$7),DAY($C$7)),Expenses!$B$7:$B$8050,"&lt;="&amp;DATE(YEAR($C$8),MONTH($C$8),DAY($C$8)),Expenses!$E$7:$E$8050,$B239,Expenses!$D$7:$D$8050,M$228)))</f>
        <v>0</v>
      </c>
      <c r="O239" s="106" t="str">
        <f>Setup!$C$9</f>
        <v>$</v>
      </c>
      <c r="P239" s="141">
        <f>ABS(IF($C$7=$C$8,SUMIFS(Expenses!$F$7:$F$8050,Expenses!$B$7:$B$8050,"="&amp;DATE(YEAR($C$7),MONTH($C$7),DAY($C$7)),Expenses!$E$7:$E$8050,$B239,Expenses!$D$7:$D$8050,O$228),SUMIFS(Expenses!$F$7:$F$8050,Expenses!$B$7:$B$8050,"&gt;="&amp;DATE(YEAR($C$7),MONTH($C$7),DAY($C$7)),Expenses!$B$7:$B$8050,"&lt;="&amp;DATE(YEAR($C$8),MONTH($C$8),DAY($C$8)),Expenses!$E$7:$E$8050,$B239,Expenses!$D$7:$D$8050,O$228)))</f>
        <v>0</v>
      </c>
      <c r="Q239" s="106" t="str">
        <f>Setup!$C$9</f>
        <v>$</v>
      </c>
      <c r="R239" s="141">
        <f>ABS(IF($C$7=$C$8,SUMIFS(Expenses!$F$7:$F$8050,Expenses!$B$7:$B$8050,"="&amp;DATE(YEAR($C$7),MONTH($C$7),DAY($C$7)),Expenses!$E$7:$E$8050,$B239,Expenses!$D$7:$D$8050,Q$228),SUMIFS(Expenses!$F$7:$F$8050,Expenses!$B$7:$B$8050,"&gt;="&amp;DATE(YEAR($C$7),MONTH($C$7),DAY($C$7)),Expenses!$B$7:$B$8050,"&lt;="&amp;DATE(YEAR($C$8),MONTH($C$8),DAY($C$8)),Expenses!$E$7:$E$8050,$B239,Expenses!$D$7:$D$8050,Q$228)))</f>
        <v>0</v>
      </c>
      <c r="S239" s="106" t="str">
        <f>Setup!$C$9</f>
        <v>$</v>
      </c>
      <c r="T239" s="141">
        <f>ABS(IF($C$7=$C$8,SUMIFS(Expenses!$F$7:$F$8050,Expenses!$B$7:$B$8050,"="&amp;DATE(YEAR($C$7),MONTH($C$7),DAY($C$7)),Expenses!$E$7:$E$8050,$B239,Expenses!$D$7:$D$8050,S$228),SUMIFS(Expenses!$F$7:$F$8050,Expenses!$B$7:$B$8050,"&gt;="&amp;DATE(YEAR($C$7),MONTH($C$7),DAY($C$7)),Expenses!$B$7:$B$8050,"&lt;="&amp;DATE(YEAR($C$8),MONTH($C$8),DAY($C$8)),Expenses!$E$7:$E$8050,$B239,Expenses!$D$7:$D$8050,S$228)))</f>
        <v>0</v>
      </c>
      <c r="U239" s="106" t="str">
        <f>Setup!$C$9</f>
        <v>$</v>
      </c>
      <c r="V239" s="141">
        <f>ABS(IF($C$7=$C$8,SUMIFS(Expenses!$F$7:$F$8050,Expenses!$B$7:$B$8050,"="&amp;DATE(YEAR($C$7),MONTH($C$7),DAY($C$7)),Expenses!$E$7:$E$8050,$B239,Expenses!$D$7:$D$8050,U$228),SUMIFS(Expenses!$F$7:$F$8050,Expenses!$B$7:$B$8050,"&gt;="&amp;DATE(YEAR($C$7),MONTH($C$7),DAY($C$7)),Expenses!$B$7:$B$8050,"&lt;="&amp;DATE(YEAR($C$8),MONTH($C$8),DAY($C$8)),Expenses!$E$7:$E$8050,$B239,Expenses!$D$7:$D$8050,U$228)))</f>
        <v>0</v>
      </c>
      <c r="W239" s="106" t="str">
        <f>Setup!$C$9</f>
        <v>$</v>
      </c>
      <c r="X239" s="141">
        <f>ABS(IF($C$7=$C$8,SUMIFS(Expenses!$F$7:$F$8050,Expenses!$B$7:$B$8050,"="&amp;DATE(YEAR($C$7),MONTH($C$7),DAY($C$7)),Expenses!$E$7:$E$8050,$B239,Expenses!$D$7:$D$8050,W$228),SUMIFS(Expenses!$F$7:$F$8050,Expenses!$B$7:$B$8050,"&gt;="&amp;DATE(YEAR($C$7),MONTH($C$7),DAY($C$7)),Expenses!$B$7:$B$8050,"&lt;="&amp;DATE(YEAR($C$8),MONTH($C$8),DAY($C$8)),Expenses!$E$7:$E$8050,$B239,Expenses!$D$7:$D$8050,W$228)))</f>
        <v>0</v>
      </c>
      <c r="Y239" s="106" t="str">
        <f>Setup!$C$9</f>
        <v>$</v>
      </c>
      <c r="Z239" s="141">
        <f>ABS(IF($C$7=$C$8,SUMIFS(Expenses!$F$7:$F$8050,Expenses!$B$7:$B$8050,"="&amp;DATE(YEAR($C$7),MONTH($C$7),DAY($C$7)),Expenses!$E$7:$E$8050,$B239,Expenses!$D$7:$D$8050,Y$228),SUMIFS(Expenses!$F$7:$F$8050,Expenses!$B$7:$B$8050,"&gt;="&amp;DATE(YEAR($C$7),MONTH($C$7),DAY($C$7)),Expenses!$B$7:$B$8050,"&lt;="&amp;DATE(YEAR($C$8),MONTH($C$8),DAY($C$8)),Expenses!$E$7:$E$8050,$B239,Expenses!$D$7:$D$8050,Y$228)))</f>
        <v>0</v>
      </c>
      <c r="AA239" s="106" t="str">
        <f>Setup!$C$9</f>
        <v>$</v>
      </c>
      <c r="AB239" s="141">
        <f>ABS(IF($C$7=$C$8,SUMIFS(Expenses!$F$7:$F$8050,Expenses!$B$7:$B$8050,"="&amp;DATE(YEAR($C$7),MONTH($C$7),DAY($C$7)),Expenses!$E$7:$E$8050,$B239,Expenses!$D$7:$D$8050,AA$228),SUMIFS(Expenses!$F$7:$F$8050,Expenses!$B$7:$B$8050,"&gt;="&amp;DATE(YEAR($C$7),MONTH($C$7),DAY($C$7)),Expenses!$B$7:$B$8050,"&lt;="&amp;DATE(YEAR($C$8),MONTH($C$8),DAY($C$8)),Expenses!$E$7:$E$8050,$B239,Expenses!$D$7:$D$8050,AA$228)))</f>
        <v>0</v>
      </c>
      <c r="AC239" s="106" t="str">
        <f>Setup!$C$9</f>
        <v>$</v>
      </c>
      <c r="AD239" s="141">
        <f>ABS(IF($C$7=$C$8,SUMIFS(Expenses!$F$7:$F$8050,Expenses!$B$7:$B$8050,"="&amp;DATE(YEAR($C$7),MONTH($C$7),DAY($C$7)),Expenses!$E$7:$E$8050,$B239,Expenses!$D$7:$D$8050,AC$228),SUMIFS(Expenses!$F$7:$F$8050,Expenses!$B$7:$B$8050,"&gt;="&amp;DATE(YEAR($C$7),MONTH($C$7),DAY($C$7)),Expenses!$B$7:$B$8050,"&lt;="&amp;DATE(YEAR($C$8),MONTH($C$8),DAY($C$8)),Expenses!$E$7:$E$8050,$B239,Expenses!$D$7:$D$8050,AC$228)))</f>
        <v>0</v>
      </c>
      <c r="AE239" s="460" t="str">
        <f>Setup!$C$9</f>
        <v>$</v>
      </c>
      <c r="AF239" s="141">
        <f>ABS(IF($C$7=$C$8,SUMIFS(Expenses!$F$7:$F$8050,Expenses!$B$7:$B$8050,"="&amp;DATE(YEAR($C$7),MONTH($C$7),DAY($C$7)),Expenses!$E$7:$E$8050,$B239,Expenses!$D$7:$D$8050,AE$228),SUMIFS(Expenses!$F$7:$F$8050,Expenses!$B$7:$B$8050,"&gt;="&amp;DATE(YEAR($C$7),MONTH($C$7),DAY($C$7)),Expenses!$B$7:$B$8050,"&lt;="&amp;DATE(YEAR($C$8),MONTH($C$8),DAY($C$8)),Expenses!$E$7:$E$8050,$B239,Expenses!$D$7:$D$8050,AE$228)))</f>
        <v>0</v>
      </c>
      <c r="AG239" s="106" t="str">
        <f>Setup!$C$9</f>
        <v>$</v>
      </c>
      <c r="AH239" s="141">
        <f>ABS(IF($C$7=$C$8,SUMIFS(Expenses!$F$7:$F$8050,Expenses!$B$7:$B$8050,"="&amp;DATE(YEAR($C$7),MONTH($C$7),DAY($C$7)),Expenses!$E$7:$E$8050,$B239,Expenses!$D$7:$D$8050,AG$228),SUMIFS(Expenses!$F$7:$F$8050,Expenses!$B$7:$B$8050,"&gt;="&amp;DATE(YEAR($C$7),MONTH($C$7),DAY($C$7)),Expenses!$B$7:$B$8050,"&lt;="&amp;DATE(YEAR($C$8),MONTH($C$8),DAY($C$8)),Expenses!$E$7:$E$8050,$B239,Expenses!$D$7:$D$8050,AG$228)))</f>
        <v>0</v>
      </c>
      <c r="AI239" s="106" t="str">
        <f>Setup!$C$9</f>
        <v>$</v>
      </c>
      <c r="AJ239" s="141">
        <f>ABS(IF($C$7=$C$8,SUMIFS(Expenses!$F$7:$F$8050,Expenses!$B$7:$B$8050,"="&amp;DATE(YEAR($C$7),MONTH($C$7),DAY($C$7)),Expenses!$E$7:$E$8050,$B239,Expenses!$D$7:$D$8050,AI$228),SUMIFS(Expenses!$F$7:$F$8050,Expenses!$B$7:$B$8050,"&gt;="&amp;DATE(YEAR($C$7),MONTH($C$7),DAY($C$7)),Expenses!$B$7:$B$8050,"&lt;="&amp;DATE(YEAR($C$8),MONTH($C$8),DAY($C$8)),Expenses!$E$7:$E$8050,$B239,Expenses!$D$7:$D$8050,AI$228)))</f>
        <v>0</v>
      </c>
      <c r="AK239" s="106" t="str">
        <f>Setup!$C$9</f>
        <v>$</v>
      </c>
      <c r="AL239" s="141">
        <f>ABS(IF($C$7=$C$8,SUMIFS(Expenses!$F$7:$F$8050,Expenses!$B$7:$B$8050,"="&amp;DATE(YEAR($C$7),MONTH($C$7),DAY($C$7)),Expenses!$E$7:$E$8050,$B239,Expenses!$D$7:$D$8050,AK$228),SUMIFS(Expenses!$F$7:$F$8050,Expenses!$B$7:$B$8050,"&gt;="&amp;DATE(YEAR($C$7),MONTH($C$7),DAY($C$7)),Expenses!$B$7:$B$8050,"&lt;="&amp;DATE(YEAR($C$8),MONTH($C$8),DAY($C$8)),Expenses!$E$7:$E$8050,$B239,Expenses!$D$7:$D$8050,AK$228)))</f>
        <v>0</v>
      </c>
      <c r="AM239" s="106" t="str">
        <f>Setup!$C$9</f>
        <v>$</v>
      </c>
      <c r="AN239" s="141">
        <f>ABS(IF($C$7=$C$8,SUMIFS(Expenses!$F$7:$F$8050,Expenses!$B$7:$B$8050,"="&amp;DATE(YEAR($C$7),MONTH($C$7),DAY($C$7)),Expenses!$E$7:$E$8050,$B239,Expenses!$D$7:$D$8050,AM$228),SUMIFS(Expenses!$F$7:$F$8050,Expenses!$B$7:$B$8050,"&gt;="&amp;DATE(YEAR($C$7),MONTH($C$7),DAY($C$7)),Expenses!$B$7:$B$8050,"&lt;="&amp;DATE(YEAR($C$8),MONTH($C$8),DAY($C$8)),Expenses!$E$7:$E$8050,$B239,Expenses!$D$7:$D$8050,AM$228)))</f>
        <v>0</v>
      </c>
      <c r="AO239" s="106" t="str">
        <f>Setup!$C$9</f>
        <v>$</v>
      </c>
      <c r="AP239" s="141">
        <f>ABS(IF($C$7=$C$8,SUMIFS(Expenses!$F$7:$F$8050,Expenses!$B$7:$B$8050,"="&amp;DATE(YEAR($C$7),MONTH($C$7),DAY($C$7)),Expenses!$E$7:$E$8050,$B239,Expenses!$D$7:$D$8050,AO$228),SUMIFS(Expenses!$F$7:$F$8050,Expenses!$B$7:$B$8050,"&gt;="&amp;DATE(YEAR($C$7),MONTH($C$7),DAY($C$7)),Expenses!$B$7:$B$8050,"&lt;="&amp;DATE(YEAR($C$8),MONTH($C$8),DAY($C$8)),Expenses!$E$7:$E$8050,$B239,Expenses!$D$7:$D$8050,AO$228)))</f>
        <v>0</v>
      </c>
      <c r="AQ239" s="106" t="str">
        <f>Setup!$C$9</f>
        <v>$</v>
      </c>
      <c r="AR239" s="141">
        <f>ABS(IF($C$7=$C$8,SUMIFS(Expenses!$F$7:$F$8050,Expenses!$B$7:$B$8050,"="&amp;DATE(YEAR($C$7),MONTH($C$7),DAY($C$7)),Expenses!$E$7:$E$8050,$B239,Expenses!$D$7:$D$8050,AQ$228),SUMIFS(Expenses!$F$7:$F$8050,Expenses!$B$7:$B$8050,"&gt;="&amp;DATE(YEAR($C$7),MONTH($C$7),DAY($C$7)),Expenses!$B$7:$B$8050,"&lt;="&amp;DATE(YEAR($C$8),MONTH($C$8),DAY($C$8)),Expenses!$E$7:$E$8050,$B239,Expenses!$D$7:$D$8050,AQ$228)))</f>
        <v>0</v>
      </c>
      <c r="AS239" s="106" t="str">
        <f>Setup!$C$9</f>
        <v>$</v>
      </c>
      <c r="AT239" s="141">
        <f>ABS(IF($C$7=$C$8,SUMIFS(Expenses!$F$7:$F$8050,Expenses!$B$7:$B$8050,"="&amp;DATE(YEAR($C$7),MONTH($C$7),DAY($C$7)),Expenses!$E$7:$E$8050,$B239,Expenses!$D$7:$D$8050,AS$228),SUMIFS(Expenses!$F$7:$F$8050,Expenses!$B$7:$B$8050,"&gt;="&amp;DATE(YEAR($C$7),MONTH($C$7),DAY($C$7)),Expenses!$B$7:$B$8050,"&lt;="&amp;DATE(YEAR($C$8),MONTH($C$8),DAY($C$8)),Expenses!$E$7:$E$8050,$B239,Expenses!$D$7:$D$8050,AS$228)))</f>
        <v>0</v>
      </c>
      <c r="AU239" s="106" t="str">
        <f>Setup!$C$9</f>
        <v>$</v>
      </c>
      <c r="AV239" s="141">
        <f>ABS(IF($C$7=$C$8,SUMIFS(Expenses!$F$7:$F$8050,Expenses!$B$7:$B$8050,"="&amp;DATE(YEAR($C$7),MONTH($C$7),DAY($C$7)),Expenses!$E$7:$E$8050,$B239,Expenses!$D$7:$D$8050,AU$228),SUMIFS(Expenses!$F$7:$F$8050,Expenses!$B$7:$B$8050,"&gt;="&amp;DATE(YEAR($C$7),MONTH($C$7),DAY($C$7)),Expenses!$B$7:$B$8050,"&lt;="&amp;DATE(YEAR($C$8),MONTH($C$8),DAY($C$8)),Expenses!$E$7:$E$8050,$B239,Expenses!$D$7:$D$8050,AU$228)))</f>
        <v>0</v>
      </c>
      <c r="AW239" s="106" t="str">
        <f>Setup!$C$9</f>
        <v>$</v>
      </c>
      <c r="AX239" s="141">
        <f>ABS(IF($C$7=$C$8,SUMIFS(Expenses!$F$7:$F$8050,Expenses!$B$7:$B$8050,"="&amp;DATE(YEAR($C$7),MONTH($C$7),DAY($C$7)),Expenses!$E$7:$E$8050,$B239,Expenses!$D$7:$D$8050,AW$228),SUMIFS(Expenses!$F$7:$F$8050,Expenses!$B$7:$B$8050,"&gt;="&amp;DATE(YEAR($C$7),MONTH($C$7),DAY($C$7)),Expenses!$B$7:$B$8050,"&lt;="&amp;DATE(YEAR($C$8),MONTH($C$8),DAY($C$8)),Expenses!$E$7:$E$8050,$B239,Expenses!$D$7:$D$8050,AW$228)))</f>
        <v>0</v>
      </c>
      <c r="AY239" s="106" t="str">
        <f>Setup!$C$9</f>
        <v>$</v>
      </c>
      <c r="AZ239" s="141">
        <f>ABS(IF($C$7=$C$8,SUMIFS(Expenses!$F$7:$F$8050,Expenses!$B$7:$B$8050,"="&amp;DATE(YEAR($C$7),MONTH($C$7),DAY($C$7)),Expenses!$E$7:$E$8050,$B239,Expenses!$D$7:$D$8050,AY$228),SUMIFS(Expenses!$F$7:$F$8050,Expenses!$B$7:$B$8050,"&gt;="&amp;DATE(YEAR($C$7),MONTH($C$7),DAY($C$7)),Expenses!$B$7:$B$8050,"&lt;="&amp;DATE(YEAR($C$8),MONTH($C$8),DAY($C$8)),Expenses!$E$7:$E$8050,$B239,Expenses!$D$7:$D$8050,AY$228)))</f>
        <v>0</v>
      </c>
      <c r="BA239" s="106" t="str">
        <f>Setup!$C$9</f>
        <v>$</v>
      </c>
      <c r="BB239" s="141">
        <f>ABS(IF($C$7=$C$8,SUMIFS(Expenses!$F$7:$F$8050,Expenses!$B$7:$B$8050,"="&amp;DATE(YEAR($C$7),MONTH($C$7),DAY($C$7)),Expenses!$E$7:$E$8050,$B239,Expenses!$D$7:$D$8050,BA$228),SUMIFS(Expenses!$F$7:$F$8050,Expenses!$B$7:$B$8050,"&gt;="&amp;DATE(YEAR($C$7),MONTH($C$7),DAY($C$7)),Expenses!$B$7:$B$8050,"&lt;="&amp;DATE(YEAR($C$8),MONTH($C$8),DAY($C$8)),Expenses!$E$7:$E$8050,$B239,Expenses!$D$7:$D$8050,BA$228)))</f>
        <v>0</v>
      </c>
      <c r="BC239" s="106" t="str">
        <f>Setup!$C$9</f>
        <v>$</v>
      </c>
      <c r="BD239" s="141">
        <f>ABS(IF($C$7=$C$8,SUMIFS(Expenses!$F$7:$F$8050,Expenses!$B$7:$B$8050,"="&amp;DATE(YEAR($C$7),MONTH($C$7),DAY($C$7)),Expenses!$E$7:$E$8050,$B239,Expenses!$D$7:$D$8050,BC$228),SUMIFS(Expenses!$F$7:$F$8050,Expenses!$B$7:$B$8050,"&gt;="&amp;DATE(YEAR($C$7),MONTH($C$7),DAY($C$7)),Expenses!$B$7:$B$8050,"&lt;="&amp;DATE(YEAR($C$8),MONTH($C$8),DAY($C$8)),Expenses!$E$7:$E$8050,$B239,Expenses!$D$7:$D$8050,BC$228)))</f>
        <v>0</v>
      </c>
      <c r="BE239" s="106" t="str">
        <f>Setup!$C$9</f>
        <v>$</v>
      </c>
      <c r="BF239" s="141">
        <f>ABS(IF($C$7=$C$8,SUMIFS(Expenses!$F$7:$F$8050,Expenses!$B$7:$B$8050,"="&amp;DATE(YEAR($C$7),MONTH($C$7),DAY($C$7)),Expenses!$E$7:$E$8050,$B239,Expenses!$D$7:$D$8050,BE$228),SUMIFS(Expenses!$F$7:$F$8050,Expenses!$B$7:$B$8050,"&gt;="&amp;DATE(YEAR($C$7),MONTH($C$7),DAY($C$7)),Expenses!$B$7:$B$8050,"&lt;="&amp;DATE(YEAR($C$8),MONTH($C$8),DAY($C$8)),Expenses!$E$7:$E$8050,$B239,Expenses!$D$7:$D$8050,BE$228)))</f>
        <v>0</v>
      </c>
      <c r="BG239" s="106" t="str">
        <f>Setup!$C$9</f>
        <v>$</v>
      </c>
      <c r="BH239" s="141">
        <f>ABS(IF($C$7=$C$8,SUMIFS(Expenses!$F$7:$F$8050,Expenses!$B$7:$B$8050,"="&amp;DATE(YEAR($C$7),MONTH($C$7),DAY($C$7)),Expenses!$E$7:$E$8050,$B239,Expenses!$D$7:$D$8050,BG$228),SUMIFS(Expenses!$F$7:$F$8050,Expenses!$B$7:$B$8050,"&gt;="&amp;DATE(YEAR($C$7),MONTH($C$7),DAY($C$7)),Expenses!$B$7:$B$8050,"&lt;="&amp;DATE(YEAR($C$8),MONTH($C$8),DAY($C$8)),Expenses!$E$7:$E$8050,$B239,Expenses!$D$7:$D$8050,BG$228)))</f>
        <v>0</v>
      </c>
      <c r="BI239" s="106" t="str">
        <f>Setup!$C$9</f>
        <v>$</v>
      </c>
      <c r="BJ239" s="141">
        <f>ABS(IF($C$7=$C$8,SUMIFS(Expenses!$F$7:$F$8050,Expenses!$B$7:$B$8050,"="&amp;DATE(YEAR($C$7),MONTH($C$7),DAY($C$7)),Expenses!$E$7:$E$8050,$B239,Expenses!$D$7:$D$8050,BI$228),SUMIFS(Expenses!$F$7:$F$8050,Expenses!$B$7:$B$8050,"&gt;="&amp;DATE(YEAR($C$7),MONTH($C$7),DAY($C$7)),Expenses!$B$7:$B$8050,"&lt;="&amp;DATE(YEAR($C$8),MONTH($C$8),DAY($C$8)),Expenses!$E$7:$E$8050,$B239,Expenses!$D$7:$D$8050,BI$228)))</f>
        <v>0</v>
      </c>
      <c r="BK239" s="106" t="str">
        <f>Setup!$C$9</f>
        <v>$</v>
      </c>
      <c r="BL239" s="141">
        <f>ABS(IF($C$7=$C$8,SUMIFS(Expenses!$F$7:$F$8050,Expenses!$B$7:$B$8050,"="&amp;DATE(YEAR($C$7),MONTH($C$7),DAY($C$7)),Expenses!$E$7:$E$8050,$B239,Expenses!$D$7:$D$8050,BK$228),SUMIFS(Expenses!$F$7:$F$8050,Expenses!$B$7:$B$8050,"&gt;="&amp;DATE(YEAR($C$7),MONTH($C$7),DAY($C$7)),Expenses!$B$7:$B$8050,"&lt;="&amp;DATE(YEAR($C$8),MONTH($C$8),DAY($C$8)),Expenses!$E$7:$E$8050,$B239,Expenses!$D$7:$D$8050,BK$228)))</f>
        <v>0</v>
      </c>
      <c r="BM239" s="106" t="str">
        <f>Setup!$C$9</f>
        <v>$</v>
      </c>
      <c r="BN239" s="141">
        <f>ABS(IF($C$7=$C$8,SUMIFS(Expenses!$F$7:$F$8050,Expenses!$B$7:$B$8050,"="&amp;DATE(YEAR($C$7),MONTH($C$7),DAY($C$7)),Expenses!$E$7:$E$8050,$B239,Expenses!$D$7:$D$8050,BM$228),SUMIFS(Expenses!$F$7:$F$8050,Expenses!$B$7:$B$8050,"&gt;="&amp;DATE(YEAR($C$7),MONTH($C$7),DAY($C$7)),Expenses!$B$7:$B$8050,"&lt;="&amp;DATE(YEAR($C$8),MONTH($C$8),DAY($C$8)),Expenses!$E$7:$E$8050,$B239,Expenses!$D$7:$D$8050,BM$228)))</f>
        <v>0</v>
      </c>
      <c r="BO239" s="106" t="str">
        <f>Setup!$C$9</f>
        <v>$</v>
      </c>
      <c r="BP239" s="141">
        <f>ABS(IF($C$7=$C$8,SUMIFS(Expenses!$F$7:$F$8050,Expenses!$B$7:$B$8050,"="&amp;DATE(YEAR($C$7),MONTH($C$7),DAY($C$7)),Expenses!$E$7:$E$8050,$B239,Expenses!$D$7:$D$8050,BO$228),SUMIFS(Expenses!$F$7:$F$8050,Expenses!$B$7:$B$8050,"&gt;="&amp;DATE(YEAR($C$7),MONTH($C$7),DAY($C$7)),Expenses!$B$7:$B$8050,"&lt;="&amp;DATE(YEAR($C$8),MONTH($C$8),DAY($C$8)),Expenses!$E$7:$E$8050,$B239,Expenses!$D$7:$D$8050,BO$228)))</f>
        <v>0</v>
      </c>
      <c r="BQ239" s="106" t="str">
        <f>Setup!$C$9</f>
        <v>$</v>
      </c>
      <c r="BR239" s="141">
        <f>ABS(IF($C$7=$C$8,SUMIFS(Expenses!$F$7:$F$8050,Expenses!$B$7:$B$8050,"="&amp;DATE(YEAR($C$7),MONTH($C$7),DAY($C$7)),Expenses!$E$7:$E$8050,$B239,Expenses!$D$7:$D$8050,BQ$228),SUMIFS(Expenses!$F$7:$F$8050,Expenses!$B$7:$B$8050,"&gt;="&amp;DATE(YEAR($C$7),MONTH($C$7),DAY($C$7)),Expenses!$B$7:$B$8050,"&lt;="&amp;DATE(YEAR($C$8),MONTH($C$8),DAY($C$8)),Expenses!$E$7:$E$8050,$B239,Expenses!$D$7:$D$8050,BQ$228)))</f>
        <v>0</v>
      </c>
      <c r="BS239" s="106" t="str">
        <f>Setup!$C$9</f>
        <v>$</v>
      </c>
      <c r="BT239" s="141">
        <f>ABS(IF($C$7=$C$8,SUMIFS(Expenses!$F$7:$F$8050,Expenses!$B$7:$B$8050,"="&amp;DATE(YEAR($C$7),MONTH($C$7),DAY($C$7)),Expenses!$E$7:$E$8050,$B239,Expenses!$D$7:$D$8050,BS$228),SUMIFS(Expenses!$F$7:$F$8050,Expenses!$B$7:$B$8050,"&gt;="&amp;DATE(YEAR($C$7),MONTH($C$7),DAY($C$7)),Expenses!$B$7:$B$8050,"&lt;="&amp;DATE(YEAR($C$8),MONTH($C$8),DAY($C$8)),Expenses!$E$7:$E$8050,$B239,Expenses!$D$7:$D$8050,BS$228)))</f>
        <v>0</v>
      </c>
      <c r="BU239" s="106" t="str">
        <f>Setup!$C$9</f>
        <v>$</v>
      </c>
      <c r="BV239" s="141">
        <f>ABS(IF($C$7=$C$8,SUMIFS(Expenses!$F$7:$F$8050,Expenses!$B$7:$B$8050,"="&amp;DATE(YEAR($C$7),MONTH($C$7),DAY($C$7)),Expenses!$E$7:$E$8050,$B239,Expenses!$D$7:$D$8050,BU$228),SUMIFS(Expenses!$F$7:$F$8050,Expenses!$B$7:$B$8050,"&gt;="&amp;DATE(YEAR($C$7),MONTH($C$7),DAY($C$7)),Expenses!$B$7:$B$8050,"&lt;="&amp;DATE(YEAR($C$8),MONTH($C$8),DAY($C$8)),Expenses!$E$7:$E$8050,$B239,Expenses!$D$7:$D$8050,BU$228)))</f>
        <v>0</v>
      </c>
      <c r="BW239" s="106" t="str">
        <f>Setup!$C$9</f>
        <v>$</v>
      </c>
      <c r="BX239" s="141">
        <f>ABS(IF($C$7=$C$8,SUMIFS(Expenses!$F$7:$F$8050,Expenses!$B$7:$B$8050,"="&amp;DATE(YEAR($C$7),MONTH($C$7),DAY($C$7)),Expenses!$E$7:$E$8050,$B239,Expenses!$D$7:$D$8050,BW$228),SUMIFS(Expenses!$F$7:$F$8050,Expenses!$B$7:$B$8050,"&gt;="&amp;DATE(YEAR($C$7),MONTH($C$7),DAY($C$7)),Expenses!$B$7:$B$8050,"&lt;="&amp;DATE(YEAR($C$8),MONTH($C$8),DAY($C$8)),Expenses!$E$7:$E$8050,$B239,Expenses!$D$7:$D$8050,BW$228)))</f>
        <v>0</v>
      </c>
      <c r="BY239" s="106" t="str">
        <f>Setup!$C$9</f>
        <v>$</v>
      </c>
      <c r="BZ239" s="141">
        <f>ABS(IF($C$7=$C$8,SUMIFS(Expenses!$F$7:$F$8050,Expenses!$B$7:$B$8050,"="&amp;DATE(YEAR($C$7),MONTH($C$7),DAY($C$7)),Expenses!$E$7:$E$8050,$B239,Expenses!$D$7:$D$8050,BY$228),SUMIFS(Expenses!$F$7:$F$8050,Expenses!$B$7:$B$8050,"&gt;="&amp;DATE(YEAR($C$7),MONTH($C$7),DAY($C$7)),Expenses!$B$7:$B$8050,"&lt;="&amp;DATE(YEAR($C$8),MONTH($C$8),DAY($C$8)),Expenses!$E$7:$E$8050,$B239,Expenses!$D$7:$D$8050,BY$228)))</f>
        <v>0</v>
      </c>
      <c r="CA239" s="106" t="str">
        <f>Setup!$C$9</f>
        <v>$</v>
      </c>
      <c r="CB239" s="141">
        <f>ABS(IF($C$7=$C$8,SUMIFS(Expenses!$F$7:$F$8050,Expenses!$B$7:$B$8050,"="&amp;DATE(YEAR($C$7),MONTH($C$7),DAY($C$7)),Expenses!$E$7:$E$8050,$B239,Expenses!$D$7:$D$8050,CA$228),SUMIFS(Expenses!$F$7:$F$8050,Expenses!$B$7:$B$8050,"&gt;="&amp;DATE(YEAR($C$7),MONTH($C$7),DAY($C$7)),Expenses!$B$7:$B$8050,"&lt;="&amp;DATE(YEAR($C$8),MONTH($C$8),DAY($C$8)),Expenses!$E$7:$E$8050,$B239,Expenses!$D$7:$D$8050,CA$228)))</f>
        <v>0</v>
      </c>
      <c r="CC239" s="106" t="str">
        <f>Setup!$C$9</f>
        <v>$</v>
      </c>
      <c r="CD239" s="141">
        <f>ABS(IF($C$7=$C$8,SUMIFS(Expenses!$F$7:$F$8050,Expenses!$B$7:$B$8050,"="&amp;DATE(YEAR($C$7),MONTH($C$7),DAY($C$7)),Expenses!$E$7:$E$8050,$B239,Expenses!$D$7:$D$8050,CC$228),SUMIFS(Expenses!$F$7:$F$8050,Expenses!$B$7:$B$8050,"&gt;="&amp;DATE(YEAR($C$7),MONTH($C$7),DAY($C$7)),Expenses!$B$7:$B$8050,"&lt;="&amp;DATE(YEAR($C$8),MONTH($C$8),DAY($C$8)),Expenses!$E$7:$E$8050,$B239,Expenses!$D$7:$D$8050,CC$228)))</f>
        <v>0</v>
      </c>
      <c r="CE239" s="106" t="str">
        <f>Setup!$C$9</f>
        <v>$</v>
      </c>
      <c r="CF239" s="141">
        <f>ABS(IF($C$7=$C$8,SUMIFS(Expenses!$F$7:$F$8050,Expenses!$B$7:$B$8050,"="&amp;DATE(YEAR($C$7),MONTH($C$7),DAY($C$7)),Expenses!$E$7:$E$8050,$B239,Expenses!$D$7:$D$8050,CE$228),SUMIFS(Expenses!$F$7:$F$8050,Expenses!$B$7:$B$8050,"&gt;="&amp;DATE(YEAR($C$7),MONTH($C$7),DAY($C$7)),Expenses!$B$7:$B$8050,"&lt;="&amp;DATE(YEAR($C$8),MONTH($C$8),DAY($C$8)),Expenses!$E$7:$E$8050,$B239,Expenses!$D$7:$D$8050,CE$228)))</f>
        <v>0</v>
      </c>
      <c r="CG239" s="106" t="str">
        <f>Setup!$C$9</f>
        <v>$</v>
      </c>
      <c r="CH239" s="141">
        <f>ABS(IF($C$7=$C$8,SUMIFS(Expenses!$F$7:$F$8050,Expenses!$B$7:$B$8050,"="&amp;DATE(YEAR($C$7),MONTH($C$7),DAY($C$7)),Expenses!$E$7:$E$8050,$B239,Expenses!$D$7:$D$8050,CG$228),SUMIFS(Expenses!$F$7:$F$8050,Expenses!$B$7:$B$8050,"&gt;="&amp;DATE(YEAR($C$7),MONTH($C$7),DAY($C$7)),Expenses!$B$7:$B$8050,"&lt;="&amp;DATE(YEAR($C$8),MONTH($C$8),DAY($C$8)),Expenses!$E$7:$E$8050,$B239,Expenses!$D$7:$D$8050,CG$228)))</f>
        <v>0</v>
      </c>
      <c r="CI239" s="106" t="str">
        <f>Setup!$C$9</f>
        <v>$</v>
      </c>
      <c r="CJ239" s="141">
        <f>ABS(IF($C$7=$C$8,SUMIFS(Expenses!$F$7:$F$8050,Expenses!$B$7:$B$8050,"="&amp;DATE(YEAR($C$7),MONTH($C$7),DAY($C$7)),Expenses!$E$7:$E$8050,$B239,Expenses!$D$7:$D$8050,CI$228),SUMIFS(Expenses!$F$7:$F$8050,Expenses!$B$7:$B$8050,"&gt;="&amp;DATE(YEAR($C$7),MONTH($C$7),DAY($C$7)),Expenses!$B$7:$B$8050,"&lt;="&amp;DATE(YEAR($C$8),MONTH($C$8),DAY($C$8)),Expenses!$E$7:$E$8050,$B239,Expenses!$D$7:$D$8050,CI$228)))</f>
        <v>0</v>
      </c>
      <c r="CK239" s="106" t="str">
        <f>Setup!$C$9</f>
        <v>$</v>
      </c>
      <c r="CL239" s="141">
        <f>ABS(IF($C$7=$C$8,SUMIFS(Expenses!$F$7:$F$8050,Expenses!$B$7:$B$8050,"="&amp;DATE(YEAR($C$7),MONTH($C$7),DAY($C$7)),Expenses!$E$7:$E$8050,$B239,Expenses!$D$7:$D$8050,CK$228),SUMIFS(Expenses!$F$7:$F$8050,Expenses!$B$7:$B$8050,"&gt;="&amp;DATE(YEAR($C$7),MONTH($C$7),DAY($C$7)),Expenses!$B$7:$B$8050,"&lt;="&amp;DATE(YEAR($C$8),MONTH($C$8),DAY($C$8)),Expenses!$E$7:$E$8050,$B239,Expenses!$D$7:$D$8050,CK$228)))</f>
        <v>0</v>
      </c>
      <c r="CM239" s="106" t="str">
        <f>Setup!$C$9</f>
        <v>$</v>
      </c>
      <c r="CN239" s="141">
        <f>ABS(IF($C$7=$C$8,SUMIFS(Expenses!$F$7:$F$8050,Expenses!$B$7:$B$8050,"="&amp;DATE(YEAR($C$7),MONTH($C$7),DAY($C$7)),Expenses!$E$7:$E$8050,$B239,Expenses!$D$7:$D$8050,CM$228),SUMIFS(Expenses!$F$7:$F$8050,Expenses!$B$7:$B$8050,"&gt;="&amp;DATE(YEAR($C$7),MONTH($C$7),DAY($C$7)),Expenses!$B$7:$B$8050,"&lt;="&amp;DATE(YEAR($C$8),MONTH($C$8),DAY($C$8)),Expenses!$E$7:$E$8050,$B239,Expenses!$D$7:$D$8050,CM$228)))</f>
        <v>0</v>
      </c>
      <c r="CO239" s="106" t="str">
        <f>Setup!$C$9</f>
        <v>$</v>
      </c>
      <c r="CP239" s="141">
        <f>ABS(IF($C$7=$C$8,SUMIFS(Expenses!$F$7:$F$8050,Expenses!$B$7:$B$8050,"="&amp;DATE(YEAR($C$7),MONTH($C$7),DAY($C$7)),Expenses!$E$7:$E$8050,$B239,Expenses!$D$7:$D$8050,CO$228),SUMIFS(Expenses!$F$7:$F$8050,Expenses!$B$7:$B$8050,"&gt;="&amp;DATE(YEAR($C$7),MONTH($C$7),DAY($C$7)),Expenses!$B$7:$B$8050,"&lt;="&amp;DATE(YEAR($C$8),MONTH($C$8),DAY($C$8)),Expenses!$E$7:$E$8050,$B239,Expenses!$D$7:$D$8050,CO$228)))</f>
        <v>0</v>
      </c>
      <c r="CQ239" s="106" t="str">
        <f>Setup!$C$9</f>
        <v>$</v>
      </c>
      <c r="CR239" s="141">
        <f>ABS(IF($C$7=$C$8,SUMIFS(Expenses!$F$7:$F$8050,Expenses!$B$7:$B$8050,"="&amp;DATE(YEAR($C$7),MONTH($C$7),DAY($C$7)),Expenses!$E$7:$E$8050,$B239,Expenses!$D$7:$D$8050,CQ$228),SUMIFS(Expenses!$F$7:$F$8050,Expenses!$B$7:$B$8050,"&gt;="&amp;DATE(YEAR($C$7),MONTH($C$7),DAY($C$7)),Expenses!$B$7:$B$8050,"&lt;="&amp;DATE(YEAR($C$8),MONTH($C$8),DAY($C$8)),Expenses!$E$7:$E$8050,$B239,Expenses!$D$7:$D$8050,CQ$228)))</f>
        <v>0</v>
      </c>
      <c r="CS239" s="106" t="str">
        <f>Setup!$C$9</f>
        <v>$</v>
      </c>
      <c r="CT239" s="141">
        <f>ABS(IF($C$7=$C$8,SUMIFS(Expenses!$F$7:$F$8050,Expenses!$B$7:$B$8050,"="&amp;DATE(YEAR($C$7),MONTH($C$7),DAY($C$7)),Expenses!$E$7:$E$8050,$B239,Expenses!$D$7:$D$8050,CS$228),SUMIFS(Expenses!$F$7:$F$8050,Expenses!$B$7:$B$8050,"&gt;="&amp;DATE(YEAR($C$7),MONTH($C$7),DAY($C$7)),Expenses!$B$7:$B$8050,"&lt;="&amp;DATE(YEAR($C$8),MONTH($C$8),DAY($C$8)),Expenses!$E$7:$E$8050,$B239,Expenses!$D$7:$D$8050,CS$228)))</f>
        <v>0</v>
      </c>
      <c r="CU239" s="106" t="str">
        <f>Setup!$C$9</f>
        <v>$</v>
      </c>
      <c r="CV239" s="141">
        <f>ABS(IF($C$7=$C$8,SUMIFS(Expenses!$F$7:$F$8050,Expenses!$B$7:$B$8050,"="&amp;DATE(YEAR($C$7),MONTH($C$7),DAY($C$7)),Expenses!$E$7:$E$8050,$B239,Expenses!$D$7:$D$8050,CU$228),SUMIFS(Expenses!$F$7:$F$8050,Expenses!$B$7:$B$8050,"&gt;="&amp;DATE(YEAR($C$7),MONTH($C$7),DAY($C$7)),Expenses!$B$7:$B$8050,"&lt;="&amp;DATE(YEAR($C$8),MONTH($C$8),DAY($C$8)),Expenses!$E$7:$E$8050,$B239,Expenses!$D$7:$D$8050,CU$228)))</f>
        <v>0</v>
      </c>
      <c r="CW239" s="106" t="str">
        <f>Setup!$C$9</f>
        <v>$</v>
      </c>
      <c r="CX239" s="141">
        <f>ABS(IF($C$7=$C$8,SUMIFS(Expenses!$F$7:$F$8050,Expenses!$B$7:$B$8050,"="&amp;DATE(YEAR($C$7),MONTH($C$7),DAY($C$7)),Expenses!$E$7:$E$8050,$B239,Expenses!$D$7:$D$8050,CW$228),SUMIFS(Expenses!$F$7:$F$8050,Expenses!$B$7:$B$8050,"&gt;="&amp;DATE(YEAR($C$7),MONTH($C$7),DAY($C$7)),Expenses!$B$7:$B$8050,"&lt;="&amp;DATE(YEAR($C$8),MONTH($C$8),DAY($C$8)),Expenses!$E$7:$E$8050,$B239,Expenses!$D$7:$D$8050,CW$228)))</f>
        <v>0</v>
      </c>
      <c r="CY239" s="106" t="str">
        <f>Setup!$C$9</f>
        <v>$</v>
      </c>
      <c r="CZ239" s="141">
        <f>ABS(IF($C$7=$C$8,SUMIFS(Expenses!$F$7:$F$8050,Expenses!$B$7:$B$8050,"="&amp;DATE(YEAR($C$7),MONTH($C$7),DAY($C$7)),Expenses!$E$7:$E$8050,$B239,Expenses!$D$7:$D$8050,CY$228),SUMIFS(Expenses!$F$7:$F$8050,Expenses!$B$7:$B$8050,"&gt;="&amp;DATE(YEAR($C$7),MONTH($C$7),DAY($C$7)),Expenses!$B$7:$B$8050,"&lt;="&amp;DATE(YEAR($C$8),MONTH($C$8),DAY($C$8)),Expenses!$E$7:$E$8050,$B239,Expenses!$D$7:$D$8050,CY$228)))</f>
        <v>0</v>
      </c>
      <c r="DA239" s="106" t="str">
        <f>Setup!$C$9</f>
        <v>$</v>
      </c>
      <c r="DB239" s="142">
        <f>ABS(IF($C$7=$C$8,SUMIFS(Expenses!$F$7:$F$8050,Expenses!$B$7:$B$8050,"="&amp;DATE(YEAR($C$7),MONTH($C$7),DAY($C$7)),Expenses!$E$7:$E$8050,$B239,Expenses!$D$7:$D$8050,DA$228),SUMIFS(Expenses!$F$7:$F$8050,Expenses!$B$7:$B$8050,"&gt;="&amp;DATE(YEAR($C$7),MONTH($C$7),DAY($C$7)),Expenses!$B$7:$B$8050,"&lt;="&amp;DATE(YEAR($C$8),MONTH($C$8),DAY($C$8)),Expenses!$E$7:$E$8050,$B239,Expenses!$D$7:$D$8050,DA$228)))</f>
        <v>0</v>
      </c>
      <c r="DC239" s="1"/>
      <c r="DD239" s="36"/>
      <c r="DE239" s="36"/>
      <c r="DF239" s="36"/>
      <c r="DG239" s="36"/>
      <c r="DH239" s="36"/>
      <c r="DI239" s="36"/>
      <c r="DJ239" s="36"/>
      <c r="DK239" s="36"/>
      <c r="DL239" s="36"/>
      <c r="DM239" s="36"/>
      <c r="DN239" s="36"/>
      <c r="DO239" s="36"/>
      <c r="DP239" s="36"/>
      <c r="DQ239" s="36"/>
      <c r="DR239" s="36"/>
      <c r="DS239" s="36"/>
      <c r="DT239" s="36"/>
      <c r="DU239" s="36"/>
      <c r="DV239" s="36"/>
      <c r="DW239" s="36"/>
      <c r="DX239" s="36"/>
      <c r="DY239" s="36"/>
      <c r="DZ239" s="36"/>
      <c r="EA239" s="36"/>
      <c r="EB239" s="36"/>
      <c r="EC239" s="36"/>
      <c r="ED239" s="36"/>
      <c r="EE239" s="36"/>
      <c r="EF239" s="36"/>
      <c r="EG239" s="36"/>
      <c r="EH239" s="36"/>
      <c r="EI239" s="36"/>
      <c r="EJ239" s="36"/>
      <c r="EK239" s="36"/>
      <c r="EL239" s="36"/>
      <c r="EM239" s="36"/>
      <c r="EN239" s="36"/>
      <c r="EO239" s="36"/>
      <c r="EP239" s="36"/>
      <c r="EQ239" s="1"/>
    </row>
    <row r="240" spans="1:147" ht="21" customHeight="1">
      <c r="A240" s="1"/>
      <c r="B240" s="304" t="str">
        <f>Setup!N19</f>
        <v>Property Insurance</v>
      </c>
      <c r="C240" s="106" t="str">
        <f>Setup!$C$9</f>
        <v>$</v>
      </c>
      <c r="D240" s="141">
        <f t="shared" si="213"/>
        <v>0</v>
      </c>
      <c r="E240" s="106" t="str">
        <f>Setup!$C$9</f>
        <v>$</v>
      </c>
      <c r="F240" s="141">
        <f t="shared" si="214"/>
        <v>0</v>
      </c>
      <c r="G240" s="106" t="str">
        <f>Setup!$C$9</f>
        <v>$</v>
      </c>
      <c r="H240" s="141">
        <f>ABS(IF($C$7=$C$8,SUMIFS(Expenses!$F$7:$F$8050,Expenses!$B$7:$B$8050,"="&amp;DATE(YEAR($C$7),MONTH($C$7),DAY($C$7)),Expenses!$E$7:$E$8050,$B240,Expenses!$D$7:$D$8050,G$228),SUMIFS(Expenses!$F$7:$F$8050,Expenses!$B$7:$B$8050,"&gt;="&amp;DATE(YEAR($C$7),MONTH($C$7),DAY($C$7)),Expenses!$B$7:$B$8050,"&lt;="&amp;DATE(YEAR($C$8),MONTH($C$8),DAY($C$8)),Expenses!$E$7:$E$8050,$B240,Expenses!$D$7:$D$8050,G$228)))</f>
        <v>0</v>
      </c>
      <c r="I240" s="106" t="str">
        <f>Setup!$C$9</f>
        <v>$</v>
      </c>
      <c r="J240" s="141">
        <f>ABS(IF($C$7=$C$8,SUMIFS(Expenses!$F$7:$F$8050,Expenses!$B$7:$B$8050,"="&amp;DATE(YEAR($C$7),MONTH($C$7),DAY($C$7)),Expenses!$E$7:$E$8050,$B240,Expenses!$D$7:$D$8050,I$228),SUMIFS(Expenses!$F$7:$F$8050,Expenses!$B$7:$B$8050,"&gt;="&amp;DATE(YEAR($C$7),MONTH($C$7),DAY($C$7)),Expenses!$B$7:$B$8050,"&lt;="&amp;DATE(YEAR($C$8),MONTH($C$8),DAY($C$8)),Expenses!$E$7:$E$8050,$B240,Expenses!$D$7:$D$8050,I$228)))</f>
        <v>0</v>
      </c>
      <c r="K240" s="106" t="str">
        <f>Setup!$C$9</f>
        <v>$</v>
      </c>
      <c r="L240" s="141">
        <f>ABS(IF($C$7=$C$8,SUMIFS(Expenses!$F$7:$F$8050,Expenses!$B$7:$B$8050,"="&amp;DATE(YEAR($C$7),MONTH($C$7),DAY($C$7)),Expenses!$E$7:$E$8050,$B240,Expenses!$D$7:$D$8050,K$228),SUMIFS(Expenses!$F$7:$F$8050,Expenses!$B$7:$B$8050,"&gt;="&amp;DATE(YEAR($C$7),MONTH($C$7),DAY($C$7)),Expenses!$B$7:$B$8050,"&lt;="&amp;DATE(YEAR($C$8),MONTH($C$8),DAY($C$8)),Expenses!$E$7:$E$8050,$B240,Expenses!$D$7:$D$8050,K$228)))</f>
        <v>0</v>
      </c>
      <c r="M240" s="106" t="str">
        <f>Setup!$C$9</f>
        <v>$</v>
      </c>
      <c r="N240" s="141">
        <f>ABS(IF($C$7=$C$8,SUMIFS(Expenses!$F$7:$F$8050,Expenses!$B$7:$B$8050,"="&amp;DATE(YEAR($C$7),MONTH($C$7),DAY($C$7)),Expenses!$E$7:$E$8050,$B240,Expenses!$D$7:$D$8050,M$228),SUMIFS(Expenses!$F$7:$F$8050,Expenses!$B$7:$B$8050,"&gt;="&amp;DATE(YEAR($C$7),MONTH($C$7),DAY($C$7)),Expenses!$B$7:$B$8050,"&lt;="&amp;DATE(YEAR($C$8),MONTH($C$8),DAY($C$8)),Expenses!$E$7:$E$8050,$B240,Expenses!$D$7:$D$8050,M$228)))</f>
        <v>0</v>
      </c>
      <c r="O240" s="106" t="str">
        <f>Setup!$C$9</f>
        <v>$</v>
      </c>
      <c r="P240" s="141">
        <f>ABS(IF($C$7=$C$8,SUMIFS(Expenses!$F$7:$F$8050,Expenses!$B$7:$B$8050,"="&amp;DATE(YEAR($C$7),MONTH($C$7),DAY($C$7)),Expenses!$E$7:$E$8050,$B240,Expenses!$D$7:$D$8050,O$228),SUMIFS(Expenses!$F$7:$F$8050,Expenses!$B$7:$B$8050,"&gt;="&amp;DATE(YEAR($C$7),MONTH($C$7),DAY($C$7)),Expenses!$B$7:$B$8050,"&lt;="&amp;DATE(YEAR($C$8),MONTH($C$8),DAY($C$8)),Expenses!$E$7:$E$8050,$B240,Expenses!$D$7:$D$8050,O$228)))</f>
        <v>0</v>
      </c>
      <c r="Q240" s="106" t="str">
        <f>Setup!$C$9</f>
        <v>$</v>
      </c>
      <c r="R240" s="141">
        <f>ABS(IF($C$7=$C$8,SUMIFS(Expenses!$F$7:$F$8050,Expenses!$B$7:$B$8050,"="&amp;DATE(YEAR($C$7),MONTH($C$7),DAY($C$7)),Expenses!$E$7:$E$8050,$B240,Expenses!$D$7:$D$8050,Q$228),SUMIFS(Expenses!$F$7:$F$8050,Expenses!$B$7:$B$8050,"&gt;="&amp;DATE(YEAR($C$7),MONTH($C$7),DAY($C$7)),Expenses!$B$7:$B$8050,"&lt;="&amp;DATE(YEAR($C$8),MONTH($C$8),DAY($C$8)),Expenses!$E$7:$E$8050,$B240,Expenses!$D$7:$D$8050,Q$228)))</f>
        <v>0</v>
      </c>
      <c r="S240" s="106" t="str">
        <f>Setup!$C$9</f>
        <v>$</v>
      </c>
      <c r="T240" s="141">
        <f>ABS(IF($C$7=$C$8,SUMIFS(Expenses!$F$7:$F$8050,Expenses!$B$7:$B$8050,"="&amp;DATE(YEAR($C$7),MONTH($C$7),DAY($C$7)),Expenses!$E$7:$E$8050,$B240,Expenses!$D$7:$D$8050,S$228),SUMIFS(Expenses!$F$7:$F$8050,Expenses!$B$7:$B$8050,"&gt;="&amp;DATE(YEAR($C$7),MONTH($C$7),DAY($C$7)),Expenses!$B$7:$B$8050,"&lt;="&amp;DATE(YEAR($C$8),MONTH($C$8),DAY($C$8)),Expenses!$E$7:$E$8050,$B240,Expenses!$D$7:$D$8050,S$228)))</f>
        <v>0</v>
      </c>
      <c r="U240" s="106" t="str">
        <f>Setup!$C$9</f>
        <v>$</v>
      </c>
      <c r="V240" s="141">
        <f>ABS(IF($C$7=$C$8,SUMIFS(Expenses!$F$7:$F$8050,Expenses!$B$7:$B$8050,"="&amp;DATE(YEAR($C$7),MONTH($C$7),DAY($C$7)),Expenses!$E$7:$E$8050,$B240,Expenses!$D$7:$D$8050,U$228),SUMIFS(Expenses!$F$7:$F$8050,Expenses!$B$7:$B$8050,"&gt;="&amp;DATE(YEAR($C$7),MONTH($C$7),DAY($C$7)),Expenses!$B$7:$B$8050,"&lt;="&amp;DATE(YEAR($C$8),MONTH($C$8),DAY($C$8)),Expenses!$E$7:$E$8050,$B240,Expenses!$D$7:$D$8050,U$228)))</f>
        <v>0</v>
      </c>
      <c r="W240" s="106" t="str">
        <f>Setup!$C$9</f>
        <v>$</v>
      </c>
      <c r="X240" s="141">
        <f>ABS(IF($C$7=$C$8,SUMIFS(Expenses!$F$7:$F$8050,Expenses!$B$7:$B$8050,"="&amp;DATE(YEAR($C$7),MONTH($C$7),DAY($C$7)),Expenses!$E$7:$E$8050,$B240,Expenses!$D$7:$D$8050,W$228),SUMIFS(Expenses!$F$7:$F$8050,Expenses!$B$7:$B$8050,"&gt;="&amp;DATE(YEAR($C$7),MONTH($C$7),DAY($C$7)),Expenses!$B$7:$B$8050,"&lt;="&amp;DATE(YEAR($C$8),MONTH($C$8),DAY($C$8)),Expenses!$E$7:$E$8050,$B240,Expenses!$D$7:$D$8050,W$228)))</f>
        <v>0</v>
      </c>
      <c r="Y240" s="106" t="str">
        <f>Setup!$C$9</f>
        <v>$</v>
      </c>
      <c r="Z240" s="141">
        <f>ABS(IF($C$7=$C$8,SUMIFS(Expenses!$F$7:$F$8050,Expenses!$B$7:$B$8050,"="&amp;DATE(YEAR($C$7),MONTH($C$7),DAY($C$7)),Expenses!$E$7:$E$8050,$B240,Expenses!$D$7:$D$8050,Y$228),SUMIFS(Expenses!$F$7:$F$8050,Expenses!$B$7:$B$8050,"&gt;="&amp;DATE(YEAR($C$7),MONTH($C$7),DAY($C$7)),Expenses!$B$7:$B$8050,"&lt;="&amp;DATE(YEAR($C$8),MONTH($C$8),DAY($C$8)),Expenses!$E$7:$E$8050,$B240,Expenses!$D$7:$D$8050,Y$228)))</f>
        <v>0</v>
      </c>
      <c r="AA240" s="106" t="str">
        <f>Setup!$C$9</f>
        <v>$</v>
      </c>
      <c r="AB240" s="141">
        <f>ABS(IF($C$7=$C$8,SUMIFS(Expenses!$F$7:$F$8050,Expenses!$B$7:$B$8050,"="&amp;DATE(YEAR($C$7),MONTH($C$7),DAY($C$7)),Expenses!$E$7:$E$8050,$B240,Expenses!$D$7:$D$8050,AA$228),SUMIFS(Expenses!$F$7:$F$8050,Expenses!$B$7:$B$8050,"&gt;="&amp;DATE(YEAR($C$7),MONTH($C$7),DAY($C$7)),Expenses!$B$7:$B$8050,"&lt;="&amp;DATE(YEAR($C$8),MONTH($C$8),DAY($C$8)),Expenses!$E$7:$E$8050,$B240,Expenses!$D$7:$D$8050,AA$228)))</f>
        <v>0</v>
      </c>
      <c r="AC240" s="106" t="str">
        <f>Setup!$C$9</f>
        <v>$</v>
      </c>
      <c r="AD240" s="141">
        <f>ABS(IF($C$7=$C$8,SUMIFS(Expenses!$F$7:$F$8050,Expenses!$B$7:$B$8050,"="&amp;DATE(YEAR($C$7),MONTH($C$7),DAY($C$7)),Expenses!$E$7:$E$8050,$B240,Expenses!$D$7:$D$8050,AC$228),SUMIFS(Expenses!$F$7:$F$8050,Expenses!$B$7:$B$8050,"&gt;="&amp;DATE(YEAR($C$7),MONTH($C$7),DAY($C$7)),Expenses!$B$7:$B$8050,"&lt;="&amp;DATE(YEAR($C$8),MONTH($C$8),DAY($C$8)),Expenses!$E$7:$E$8050,$B240,Expenses!$D$7:$D$8050,AC$228)))</f>
        <v>0</v>
      </c>
      <c r="AE240" s="460" t="str">
        <f>Setup!$C$9</f>
        <v>$</v>
      </c>
      <c r="AF240" s="141">
        <f>ABS(IF($C$7=$C$8,SUMIFS(Expenses!$F$7:$F$8050,Expenses!$B$7:$B$8050,"="&amp;DATE(YEAR($C$7),MONTH($C$7),DAY($C$7)),Expenses!$E$7:$E$8050,$B240,Expenses!$D$7:$D$8050,AE$228),SUMIFS(Expenses!$F$7:$F$8050,Expenses!$B$7:$B$8050,"&gt;="&amp;DATE(YEAR($C$7),MONTH($C$7),DAY($C$7)),Expenses!$B$7:$B$8050,"&lt;="&amp;DATE(YEAR($C$8),MONTH($C$8),DAY($C$8)),Expenses!$E$7:$E$8050,$B240,Expenses!$D$7:$D$8050,AE$228)))</f>
        <v>0</v>
      </c>
      <c r="AG240" s="106" t="str">
        <f>Setup!$C$9</f>
        <v>$</v>
      </c>
      <c r="AH240" s="141">
        <f>ABS(IF($C$7=$C$8,SUMIFS(Expenses!$F$7:$F$8050,Expenses!$B$7:$B$8050,"="&amp;DATE(YEAR($C$7),MONTH($C$7),DAY($C$7)),Expenses!$E$7:$E$8050,$B240,Expenses!$D$7:$D$8050,AG$228),SUMIFS(Expenses!$F$7:$F$8050,Expenses!$B$7:$B$8050,"&gt;="&amp;DATE(YEAR($C$7),MONTH($C$7),DAY($C$7)),Expenses!$B$7:$B$8050,"&lt;="&amp;DATE(YEAR($C$8),MONTH($C$8),DAY($C$8)),Expenses!$E$7:$E$8050,$B240,Expenses!$D$7:$D$8050,AG$228)))</f>
        <v>0</v>
      </c>
      <c r="AI240" s="106" t="str">
        <f>Setup!$C$9</f>
        <v>$</v>
      </c>
      <c r="AJ240" s="141">
        <f>ABS(IF($C$7=$C$8,SUMIFS(Expenses!$F$7:$F$8050,Expenses!$B$7:$B$8050,"="&amp;DATE(YEAR($C$7),MONTH($C$7),DAY($C$7)),Expenses!$E$7:$E$8050,$B240,Expenses!$D$7:$D$8050,AI$228),SUMIFS(Expenses!$F$7:$F$8050,Expenses!$B$7:$B$8050,"&gt;="&amp;DATE(YEAR($C$7),MONTH($C$7),DAY($C$7)),Expenses!$B$7:$B$8050,"&lt;="&amp;DATE(YEAR($C$8),MONTH($C$8),DAY($C$8)),Expenses!$E$7:$E$8050,$B240,Expenses!$D$7:$D$8050,AI$228)))</f>
        <v>0</v>
      </c>
      <c r="AK240" s="106" t="str">
        <f>Setup!$C$9</f>
        <v>$</v>
      </c>
      <c r="AL240" s="141">
        <f>ABS(IF($C$7=$C$8,SUMIFS(Expenses!$F$7:$F$8050,Expenses!$B$7:$B$8050,"="&amp;DATE(YEAR($C$7),MONTH($C$7),DAY($C$7)),Expenses!$E$7:$E$8050,$B240,Expenses!$D$7:$D$8050,AK$228),SUMIFS(Expenses!$F$7:$F$8050,Expenses!$B$7:$B$8050,"&gt;="&amp;DATE(YEAR($C$7),MONTH($C$7),DAY($C$7)),Expenses!$B$7:$B$8050,"&lt;="&amp;DATE(YEAR($C$8),MONTH($C$8),DAY($C$8)),Expenses!$E$7:$E$8050,$B240,Expenses!$D$7:$D$8050,AK$228)))</f>
        <v>0</v>
      </c>
      <c r="AM240" s="106" t="str">
        <f>Setup!$C$9</f>
        <v>$</v>
      </c>
      <c r="AN240" s="141">
        <f>ABS(IF($C$7=$C$8,SUMIFS(Expenses!$F$7:$F$8050,Expenses!$B$7:$B$8050,"="&amp;DATE(YEAR($C$7),MONTH($C$7),DAY($C$7)),Expenses!$E$7:$E$8050,$B240,Expenses!$D$7:$D$8050,AM$228),SUMIFS(Expenses!$F$7:$F$8050,Expenses!$B$7:$B$8050,"&gt;="&amp;DATE(YEAR($C$7),MONTH($C$7),DAY($C$7)),Expenses!$B$7:$B$8050,"&lt;="&amp;DATE(YEAR($C$8),MONTH($C$8),DAY($C$8)),Expenses!$E$7:$E$8050,$B240,Expenses!$D$7:$D$8050,AM$228)))</f>
        <v>0</v>
      </c>
      <c r="AO240" s="106" t="str">
        <f>Setup!$C$9</f>
        <v>$</v>
      </c>
      <c r="AP240" s="141">
        <f>ABS(IF($C$7=$C$8,SUMIFS(Expenses!$F$7:$F$8050,Expenses!$B$7:$B$8050,"="&amp;DATE(YEAR($C$7),MONTH($C$7),DAY($C$7)),Expenses!$E$7:$E$8050,$B240,Expenses!$D$7:$D$8050,AO$228),SUMIFS(Expenses!$F$7:$F$8050,Expenses!$B$7:$B$8050,"&gt;="&amp;DATE(YEAR($C$7),MONTH($C$7),DAY($C$7)),Expenses!$B$7:$B$8050,"&lt;="&amp;DATE(YEAR($C$8),MONTH($C$8),DAY($C$8)),Expenses!$E$7:$E$8050,$B240,Expenses!$D$7:$D$8050,AO$228)))</f>
        <v>0</v>
      </c>
      <c r="AQ240" s="106" t="str">
        <f>Setup!$C$9</f>
        <v>$</v>
      </c>
      <c r="AR240" s="141">
        <f>ABS(IF($C$7=$C$8,SUMIFS(Expenses!$F$7:$F$8050,Expenses!$B$7:$B$8050,"="&amp;DATE(YEAR($C$7),MONTH($C$7),DAY($C$7)),Expenses!$E$7:$E$8050,$B240,Expenses!$D$7:$D$8050,AQ$228),SUMIFS(Expenses!$F$7:$F$8050,Expenses!$B$7:$B$8050,"&gt;="&amp;DATE(YEAR($C$7),MONTH($C$7),DAY($C$7)),Expenses!$B$7:$B$8050,"&lt;="&amp;DATE(YEAR($C$8),MONTH($C$8),DAY($C$8)),Expenses!$E$7:$E$8050,$B240,Expenses!$D$7:$D$8050,AQ$228)))</f>
        <v>0</v>
      </c>
      <c r="AS240" s="106" t="str">
        <f>Setup!$C$9</f>
        <v>$</v>
      </c>
      <c r="AT240" s="141">
        <f>ABS(IF($C$7=$C$8,SUMIFS(Expenses!$F$7:$F$8050,Expenses!$B$7:$B$8050,"="&amp;DATE(YEAR($C$7),MONTH($C$7),DAY($C$7)),Expenses!$E$7:$E$8050,$B240,Expenses!$D$7:$D$8050,AS$228),SUMIFS(Expenses!$F$7:$F$8050,Expenses!$B$7:$B$8050,"&gt;="&amp;DATE(YEAR($C$7),MONTH($C$7),DAY($C$7)),Expenses!$B$7:$B$8050,"&lt;="&amp;DATE(YEAR($C$8),MONTH($C$8),DAY($C$8)),Expenses!$E$7:$E$8050,$B240,Expenses!$D$7:$D$8050,AS$228)))</f>
        <v>0</v>
      </c>
      <c r="AU240" s="106" t="str">
        <f>Setup!$C$9</f>
        <v>$</v>
      </c>
      <c r="AV240" s="141">
        <f>ABS(IF($C$7=$C$8,SUMIFS(Expenses!$F$7:$F$8050,Expenses!$B$7:$B$8050,"="&amp;DATE(YEAR($C$7),MONTH($C$7),DAY($C$7)),Expenses!$E$7:$E$8050,$B240,Expenses!$D$7:$D$8050,AU$228),SUMIFS(Expenses!$F$7:$F$8050,Expenses!$B$7:$B$8050,"&gt;="&amp;DATE(YEAR($C$7),MONTH($C$7),DAY($C$7)),Expenses!$B$7:$B$8050,"&lt;="&amp;DATE(YEAR($C$8),MONTH($C$8),DAY($C$8)),Expenses!$E$7:$E$8050,$B240,Expenses!$D$7:$D$8050,AU$228)))</f>
        <v>0</v>
      </c>
      <c r="AW240" s="106" t="str">
        <f>Setup!$C$9</f>
        <v>$</v>
      </c>
      <c r="AX240" s="141">
        <f>ABS(IF($C$7=$C$8,SUMIFS(Expenses!$F$7:$F$8050,Expenses!$B$7:$B$8050,"="&amp;DATE(YEAR($C$7),MONTH($C$7),DAY($C$7)),Expenses!$E$7:$E$8050,$B240,Expenses!$D$7:$D$8050,AW$228),SUMIFS(Expenses!$F$7:$F$8050,Expenses!$B$7:$B$8050,"&gt;="&amp;DATE(YEAR($C$7),MONTH($C$7),DAY($C$7)),Expenses!$B$7:$B$8050,"&lt;="&amp;DATE(YEAR($C$8),MONTH($C$8),DAY($C$8)),Expenses!$E$7:$E$8050,$B240,Expenses!$D$7:$D$8050,AW$228)))</f>
        <v>0</v>
      </c>
      <c r="AY240" s="106" t="str">
        <f>Setup!$C$9</f>
        <v>$</v>
      </c>
      <c r="AZ240" s="141">
        <f>ABS(IF($C$7=$C$8,SUMIFS(Expenses!$F$7:$F$8050,Expenses!$B$7:$B$8050,"="&amp;DATE(YEAR($C$7),MONTH($C$7),DAY($C$7)),Expenses!$E$7:$E$8050,$B240,Expenses!$D$7:$D$8050,AY$228),SUMIFS(Expenses!$F$7:$F$8050,Expenses!$B$7:$B$8050,"&gt;="&amp;DATE(YEAR($C$7),MONTH($C$7),DAY($C$7)),Expenses!$B$7:$B$8050,"&lt;="&amp;DATE(YEAR($C$8),MONTH($C$8),DAY($C$8)),Expenses!$E$7:$E$8050,$B240,Expenses!$D$7:$D$8050,AY$228)))</f>
        <v>0</v>
      </c>
      <c r="BA240" s="106" t="str">
        <f>Setup!$C$9</f>
        <v>$</v>
      </c>
      <c r="BB240" s="141">
        <f>ABS(IF($C$7=$C$8,SUMIFS(Expenses!$F$7:$F$8050,Expenses!$B$7:$B$8050,"="&amp;DATE(YEAR($C$7),MONTH($C$7),DAY($C$7)),Expenses!$E$7:$E$8050,$B240,Expenses!$D$7:$D$8050,BA$228),SUMIFS(Expenses!$F$7:$F$8050,Expenses!$B$7:$B$8050,"&gt;="&amp;DATE(YEAR($C$7),MONTH($C$7),DAY($C$7)),Expenses!$B$7:$B$8050,"&lt;="&amp;DATE(YEAR($C$8),MONTH($C$8),DAY($C$8)),Expenses!$E$7:$E$8050,$B240,Expenses!$D$7:$D$8050,BA$228)))</f>
        <v>0</v>
      </c>
      <c r="BC240" s="106" t="str">
        <f>Setup!$C$9</f>
        <v>$</v>
      </c>
      <c r="BD240" s="141">
        <f>ABS(IF($C$7=$C$8,SUMIFS(Expenses!$F$7:$F$8050,Expenses!$B$7:$B$8050,"="&amp;DATE(YEAR($C$7),MONTH($C$7),DAY($C$7)),Expenses!$E$7:$E$8050,$B240,Expenses!$D$7:$D$8050,BC$228),SUMIFS(Expenses!$F$7:$F$8050,Expenses!$B$7:$B$8050,"&gt;="&amp;DATE(YEAR($C$7),MONTH($C$7),DAY($C$7)),Expenses!$B$7:$B$8050,"&lt;="&amp;DATE(YEAR($C$8),MONTH($C$8),DAY($C$8)),Expenses!$E$7:$E$8050,$B240,Expenses!$D$7:$D$8050,BC$228)))</f>
        <v>0</v>
      </c>
      <c r="BE240" s="106" t="str">
        <f>Setup!$C$9</f>
        <v>$</v>
      </c>
      <c r="BF240" s="141">
        <f>ABS(IF($C$7=$C$8,SUMIFS(Expenses!$F$7:$F$8050,Expenses!$B$7:$B$8050,"="&amp;DATE(YEAR($C$7),MONTH($C$7),DAY($C$7)),Expenses!$E$7:$E$8050,$B240,Expenses!$D$7:$D$8050,BE$228),SUMIFS(Expenses!$F$7:$F$8050,Expenses!$B$7:$B$8050,"&gt;="&amp;DATE(YEAR($C$7),MONTH($C$7),DAY($C$7)),Expenses!$B$7:$B$8050,"&lt;="&amp;DATE(YEAR($C$8),MONTH($C$8),DAY($C$8)),Expenses!$E$7:$E$8050,$B240,Expenses!$D$7:$D$8050,BE$228)))</f>
        <v>0</v>
      </c>
      <c r="BG240" s="106" t="str">
        <f>Setup!$C$9</f>
        <v>$</v>
      </c>
      <c r="BH240" s="141">
        <f>ABS(IF($C$7=$C$8,SUMIFS(Expenses!$F$7:$F$8050,Expenses!$B$7:$B$8050,"="&amp;DATE(YEAR($C$7),MONTH($C$7),DAY($C$7)),Expenses!$E$7:$E$8050,$B240,Expenses!$D$7:$D$8050,BG$228),SUMIFS(Expenses!$F$7:$F$8050,Expenses!$B$7:$B$8050,"&gt;="&amp;DATE(YEAR($C$7),MONTH($C$7),DAY($C$7)),Expenses!$B$7:$B$8050,"&lt;="&amp;DATE(YEAR($C$8),MONTH($C$8),DAY($C$8)),Expenses!$E$7:$E$8050,$B240,Expenses!$D$7:$D$8050,BG$228)))</f>
        <v>0</v>
      </c>
      <c r="BI240" s="106" t="str">
        <f>Setup!$C$9</f>
        <v>$</v>
      </c>
      <c r="BJ240" s="141">
        <f>ABS(IF($C$7=$C$8,SUMIFS(Expenses!$F$7:$F$8050,Expenses!$B$7:$B$8050,"="&amp;DATE(YEAR($C$7),MONTH($C$7),DAY($C$7)),Expenses!$E$7:$E$8050,$B240,Expenses!$D$7:$D$8050,BI$228),SUMIFS(Expenses!$F$7:$F$8050,Expenses!$B$7:$B$8050,"&gt;="&amp;DATE(YEAR($C$7),MONTH($C$7),DAY($C$7)),Expenses!$B$7:$B$8050,"&lt;="&amp;DATE(YEAR($C$8),MONTH($C$8),DAY($C$8)),Expenses!$E$7:$E$8050,$B240,Expenses!$D$7:$D$8050,BI$228)))</f>
        <v>0</v>
      </c>
      <c r="BK240" s="106" t="str">
        <f>Setup!$C$9</f>
        <v>$</v>
      </c>
      <c r="BL240" s="141">
        <f>ABS(IF($C$7=$C$8,SUMIFS(Expenses!$F$7:$F$8050,Expenses!$B$7:$B$8050,"="&amp;DATE(YEAR($C$7),MONTH($C$7),DAY($C$7)),Expenses!$E$7:$E$8050,$B240,Expenses!$D$7:$D$8050,BK$228),SUMIFS(Expenses!$F$7:$F$8050,Expenses!$B$7:$B$8050,"&gt;="&amp;DATE(YEAR($C$7),MONTH($C$7),DAY($C$7)),Expenses!$B$7:$B$8050,"&lt;="&amp;DATE(YEAR($C$8),MONTH($C$8),DAY($C$8)),Expenses!$E$7:$E$8050,$B240,Expenses!$D$7:$D$8050,BK$228)))</f>
        <v>0</v>
      </c>
      <c r="BM240" s="106" t="str">
        <f>Setup!$C$9</f>
        <v>$</v>
      </c>
      <c r="BN240" s="141">
        <f>ABS(IF($C$7=$C$8,SUMIFS(Expenses!$F$7:$F$8050,Expenses!$B$7:$B$8050,"="&amp;DATE(YEAR($C$7),MONTH($C$7),DAY($C$7)),Expenses!$E$7:$E$8050,$B240,Expenses!$D$7:$D$8050,BM$228),SUMIFS(Expenses!$F$7:$F$8050,Expenses!$B$7:$B$8050,"&gt;="&amp;DATE(YEAR($C$7),MONTH($C$7),DAY($C$7)),Expenses!$B$7:$B$8050,"&lt;="&amp;DATE(YEAR($C$8),MONTH($C$8),DAY($C$8)),Expenses!$E$7:$E$8050,$B240,Expenses!$D$7:$D$8050,BM$228)))</f>
        <v>0</v>
      </c>
      <c r="BO240" s="106" t="str">
        <f>Setup!$C$9</f>
        <v>$</v>
      </c>
      <c r="BP240" s="141">
        <f>ABS(IF($C$7=$C$8,SUMIFS(Expenses!$F$7:$F$8050,Expenses!$B$7:$B$8050,"="&amp;DATE(YEAR($C$7),MONTH($C$7),DAY($C$7)),Expenses!$E$7:$E$8050,$B240,Expenses!$D$7:$D$8050,BO$228),SUMIFS(Expenses!$F$7:$F$8050,Expenses!$B$7:$B$8050,"&gt;="&amp;DATE(YEAR($C$7),MONTH($C$7),DAY($C$7)),Expenses!$B$7:$B$8050,"&lt;="&amp;DATE(YEAR($C$8),MONTH($C$8),DAY($C$8)),Expenses!$E$7:$E$8050,$B240,Expenses!$D$7:$D$8050,BO$228)))</f>
        <v>0</v>
      </c>
      <c r="BQ240" s="106" t="str">
        <f>Setup!$C$9</f>
        <v>$</v>
      </c>
      <c r="BR240" s="141">
        <f>ABS(IF($C$7=$C$8,SUMIFS(Expenses!$F$7:$F$8050,Expenses!$B$7:$B$8050,"="&amp;DATE(YEAR($C$7),MONTH($C$7),DAY($C$7)),Expenses!$E$7:$E$8050,$B240,Expenses!$D$7:$D$8050,BQ$228),SUMIFS(Expenses!$F$7:$F$8050,Expenses!$B$7:$B$8050,"&gt;="&amp;DATE(YEAR($C$7),MONTH($C$7),DAY($C$7)),Expenses!$B$7:$B$8050,"&lt;="&amp;DATE(YEAR($C$8),MONTH($C$8),DAY($C$8)),Expenses!$E$7:$E$8050,$B240,Expenses!$D$7:$D$8050,BQ$228)))</f>
        <v>0</v>
      </c>
      <c r="BS240" s="106" t="str">
        <f>Setup!$C$9</f>
        <v>$</v>
      </c>
      <c r="BT240" s="141">
        <f>ABS(IF($C$7=$C$8,SUMIFS(Expenses!$F$7:$F$8050,Expenses!$B$7:$B$8050,"="&amp;DATE(YEAR($C$7),MONTH($C$7),DAY($C$7)),Expenses!$E$7:$E$8050,$B240,Expenses!$D$7:$D$8050,BS$228),SUMIFS(Expenses!$F$7:$F$8050,Expenses!$B$7:$B$8050,"&gt;="&amp;DATE(YEAR($C$7),MONTH($C$7),DAY($C$7)),Expenses!$B$7:$B$8050,"&lt;="&amp;DATE(YEAR($C$8),MONTH($C$8),DAY($C$8)),Expenses!$E$7:$E$8050,$B240,Expenses!$D$7:$D$8050,BS$228)))</f>
        <v>0</v>
      </c>
      <c r="BU240" s="106" t="str">
        <f>Setup!$C$9</f>
        <v>$</v>
      </c>
      <c r="BV240" s="141">
        <f>ABS(IF($C$7=$C$8,SUMIFS(Expenses!$F$7:$F$8050,Expenses!$B$7:$B$8050,"="&amp;DATE(YEAR($C$7),MONTH($C$7),DAY($C$7)),Expenses!$E$7:$E$8050,$B240,Expenses!$D$7:$D$8050,BU$228),SUMIFS(Expenses!$F$7:$F$8050,Expenses!$B$7:$B$8050,"&gt;="&amp;DATE(YEAR($C$7),MONTH($C$7),DAY($C$7)),Expenses!$B$7:$B$8050,"&lt;="&amp;DATE(YEAR($C$8),MONTH($C$8),DAY($C$8)),Expenses!$E$7:$E$8050,$B240,Expenses!$D$7:$D$8050,BU$228)))</f>
        <v>0</v>
      </c>
      <c r="BW240" s="106" t="str">
        <f>Setup!$C$9</f>
        <v>$</v>
      </c>
      <c r="BX240" s="141">
        <f>ABS(IF($C$7=$C$8,SUMIFS(Expenses!$F$7:$F$8050,Expenses!$B$7:$B$8050,"="&amp;DATE(YEAR($C$7),MONTH($C$7),DAY($C$7)),Expenses!$E$7:$E$8050,$B240,Expenses!$D$7:$D$8050,BW$228),SUMIFS(Expenses!$F$7:$F$8050,Expenses!$B$7:$B$8050,"&gt;="&amp;DATE(YEAR($C$7),MONTH($C$7),DAY($C$7)),Expenses!$B$7:$B$8050,"&lt;="&amp;DATE(YEAR($C$8),MONTH($C$8),DAY($C$8)),Expenses!$E$7:$E$8050,$B240,Expenses!$D$7:$D$8050,BW$228)))</f>
        <v>0</v>
      </c>
      <c r="BY240" s="106" t="str">
        <f>Setup!$C$9</f>
        <v>$</v>
      </c>
      <c r="BZ240" s="141">
        <f>ABS(IF($C$7=$C$8,SUMIFS(Expenses!$F$7:$F$8050,Expenses!$B$7:$B$8050,"="&amp;DATE(YEAR($C$7),MONTH($C$7),DAY($C$7)),Expenses!$E$7:$E$8050,$B240,Expenses!$D$7:$D$8050,BY$228),SUMIFS(Expenses!$F$7:$F$8050,Expenses!$B$7:$B$8050,"&gt;="&amp;DATE(YEAR($C$7),MONTH($C$7),DAY($C$7)),Expenses!$B$7:$B$8050,"&lt;="&amp;DATE(YEAR($C$8),MONTH($C$8),DAY($C$8)),Expenses!$E$7:$E$8050,$B240,Expenses!$D$7:$D$8050,BY$228)))</f>
        <v>0</v>
      </c>
      <c r="CA240" s="106" t="str">
        <f>Setup!$C$9</f>
        <v>$</v>
      </c>
      <c r="CB240" s="141">
        <f>ABS(IF($C$7=$C$8,SUMIFS(Expenses!$F$7:$F$8050,Expenses!$B$7:$B$8050,"="&amp;DATE(YEAR($C$7),MONTH($C$7),DAY($C$7)),Expenses!$E$7:$E$8050,$B240,Expenses!$D$7:$D$8050,CA$228),SUMIFS(Expenses!$F$7:$F$8050,Expenses!$B$7:$B$8050,"&gt;="&amp;DATE(YEAR($C$7),MONTH($C$7),DAY($C$7)),Expenses!$B$7:$B$8050,"&lt;="&amp;DATE(YEAR($C$8),MONTH($C$8),DAY($C$8)),Expenses!$E$7:$E$8050,$B240,Expenses!$D$7:$D$8050,CA$228)))</f>
        <v>0</v>
      </c>
      <c r="CC240" s="106" t="str">
        <f>Setup!$C$9</f>
        <v>$</v>
      </c>
      <c r="CD240" s="141">
        <f>ABS(IF($C$7=$C$8,SUMIFS(Expenses!$F$7:$F$8050,Expenses!$B$7:$B$8050,"="&amp;DATE(YEAR($C$7),MONTH($C$7),DAY($C$7)),Expenses!$E$7:$E$8050,$B240,Expenses!$D$7:$D$8050,CC$228),SUMIFS(Expenses!$F$7:$F$8050,Expenses!$B$7:$B$8050,"&gt;="&amp;DATE(YEAR($C$7),MONTH($C$7),DAY($C$7)),Expenses!$B$7:$B$8050,"&lt;="&amp;DATE(YEAR($C$8),MONTH($C$8),DAY($C$8)),Expenses!$E$7:$E$8050,$B240,Expenses!$D$7:$D$8050,CC$228)))</f>
        <v>0</v>
      </c>
      <c r="CE240" s="106" t="str">
        <f>Setup!$C$9</f>
        <v>$</v>
      </c>
      <c r="CF240" s="141">
        <f>ABS(IF($C$7=$C$8,SUMIFS(Expenses!$F$7:$F$8050,Expenses!$B$7:$B$8050,"="&amp;DATE(YEAR($C$7),MONTH($C$7),DAY($C$7)),Expenses!$E$7:$E$8050,$B240,Expenses!$D$7:$D$8050,CE$228),SUMIFS(Expenses!$F$7:$F$8050,Expenses!$B$7:$B$8050,"&gt;="&amp;DATE(YEAR($C$7),MONTH($C$7),DAY($C$7)),Expenses!$B$7:$B$8050,"&lt;="&amp;DATE(YEAR($C$8),MONTH($C$8),DAY($C$8)),Expenses!$E$7:$E$8050,$B240,Expenses!$D$7:$D$8050,CE$228)))</f>
        <v>0</v>
      </c>
      <c r="CG240" s="106" t="str">
        <f>Setup!$C$9</f>
        <v>$</v>
      </c>
      <c r="CH240" s="141">
        <f>ABS(IF($C$7=$C$8,SUMIFS(Expenses!$F$7:$F$8050,Expenses!$B$7:$B$8050,"="&amp;DATE(YEAR($C$7),MONTH($C$7),DAY($C$7)),Expenses!$E$7:$E$8050,$B240,Expenses!$D$7:$D$8050,CG$228),SUMIFS(Expenses!$F$7:$F$8050,Expenses!$B$7:$B$8050,"&gt;="&amp;DATE(YEAR($C$7),MONTH($C$7),DAY($C$7)),Expenses!$B$7:$B$8050,"&lt;="&amp;DATE(YEAR($C$8),MONTH($C$8),DAY($C$8)),Expenses!$E$7:$E$8050,$B240,Expenses!$D$7:$D$8050,CG$228)))</f>
        <v>0</v>
      </c>
      <c r="CI240" s="106" t="str">
        <f>Setup!$C$9</f>
        <v>$</v>
      </c>
      <c r="CJ240" s="141">
        <f>ABS(IF($C$7=$C$8,SUMIFS(Expenses!$F$7:$F$8050,Expenses!$B$7:$B$8050,"="&amp;DATE(YEAR($C$7),MONTH($C$7),DAY($C$7)),Expenses!$E$7:$E$8050,$B240,Expenses!$D$7:$D$8050,CI$228),SUMIFS(Expenses!$F$7:$F$8050,Expenses!$B$7:$B$8050,"&gt;="&amp;DATE(YEAR($C$7),MONTH($C$7),DAY($C$7)),Expenses!$B$7:$B$8050,"&lt;="&amp;DATE(YEAR($C$8),MONTH($C$8),DAY($C$8)),Expenses!$E$7:$E$8050,$B240,Expenses!$D$7:$D$8050,CI$228)))</f>
        <v>0</v>
      </c>
      <c r="CK240" s="106" t="str">
        <f>Setup!$C$9</f>
        <v>$</v>
      </c>
      <c r="CL240" s="141">
        <f>ABS(IF($C$7=$C$8,SUMIFS(Expenses!$F$7:$F$8050,Expenses!$B$7:$B$8050,"="&amp;DATE(YEAR($C$7),MONTH($C$7),DAY($C$7)),Expenses!$E$7:$E$8050,$B240,Expenses!$D$7:$D$8050,CK$228),SUMIFS(Expenses!$F$7:$F$8050,Expenses!$B$7:$B$8050,"&gt;="&amp;DATE(YEAR($C$7),MONTH($C$7),DAY($C$7)),Expenses!$B$7:$B$8050,"&lt;="&amp;DATE(YEAR($C$8),MONTH($C$8),DAY($C$8)),Expenses!$E$7:$E$8050,$B240,Expenses!$D$7:$D$8050,CK$228)))</f>
        <v>0</v>
      </c>
      <c r="CM240" s="106" t="str">
        <f>Setup!$C$9</f>
        <v>$</v>
      </c>
      <c r="CN240" s="141">
        <f>ABS(IF($C$7=$C$8,SUMIFS(Expenses!$F$7:$F$8050,Expenses!$B$7:$B$8050,"="&amp;DATE(YEAR($C$7),MONTH($C$7),DAY($C$7)),Expenses!$E$7:$E$8050,$B240,Expenses!$D$7:$D$8050,CM$228),SUMIFS(Expenses!$F$7:$F$8050,Expenses!$B$7:$B$8050,"&gt;="&amp;DATE(YEAR($C$7),MONTH($C$7),DAY($C$7)),Expenses!$B$7:$B$8050,"&lt;="&amp;DATE(YEAR($C$8),MONTH($C$8),DAY($C$8)),Expenses!$E$7:$E$8050,$B240,Expenses!$D$7:$D$8050,CM$228)))</f>
        <v>0</v>
      </c>
      <c r="CO240" s="106" t="str">
        <f>Setup!$C$9</f>
        <v>$</v>
      </c>
      <c r="CP240" s="141">
        <f>ABS(IF($C$7=$C$8,SUMIFS(Expenses!$F$7:$F$8050,Expenses!$B$7:$B$8050,"="&amp;DATE(YEAR($C$7),MONTH($C$7),DAY($C$7)),Expenses!$E$7:$E$8050,$B240,Expenses!$D$7:$D$8050,CO$228),SUMIFS(Expenses!$F$7:$F$8050,Expenses!$B$7:$B$8050,"&gt;="&amp;DATE(YEAR($C$7),MONTH($C$7),DAY($C$7)),Expenses!$B$7:$B$8050,"&lt;="&amp;DATE(YEAR($C$8),MONTH($C$8),DAY($C$8)),Expenses!$E$7:$E$8050,$B240,Expenses!$D$7:$D$8050,CO$228)))</f>
        <v>0</v>
      </c>
      <c r="CQ240" s="106" t="str">
        <f>Setup!$C$9</f>
        <v>$</v>
      </c>
      <c r="CR240" s="141">
        <f>ABS(IF($C$7=$C$8,SUMIFS(Expenses!$F$7:$F$8050,Expenses!$B$7:$B$8050,"="&amp;DATE(YEAR($C$7),MONTH($C$7),DAY($C$7)),Expenses!$E$7:$E$8050,$B240,Expenses!$D$7:$D$8050,CQ$228),SUMIFS(Expenses!$F$7:$F$8050,Expenses!$B$7:$B$8050,"&gt;="&amp;DATE(YEAR($C$7),MONTH($C$7),DAY($C$7)),Expenses!$B$7:$B$8050,"&lt;="&amp;DATE(YEAR($C$8),MONTH($C$8),DAY($C$8)),Expenses!$E$7:$E$8050,$B240,Expenses!$D$7:$D$8050,CQ$228)))</f>
        <v>0</v>
      </c>
      <c r="CS240" s="106" t="str">
        <f>Setup!$C$9</f>
        <v>$</v>
      </c>
      <c r="CT240" s="141">
        <f>ABS(IF($C$7=$C$8,SUMIFS(Expenses!$F$7:$F$8050,Expenses!$B$7:$B$8050,"="&amp;DATE(YEAR($C$7),MONTH($C$7),DAY($C$7)),Expenses!$E$7:$E$8050,$B240,Expenses!$D$7:$D$8050,CS$228),SUMIFS(Expenses!$F$7:$F$8050,Expenses!$B$7:$B$8050,"&gt;="&amp;DATE(YEAR($C$7),MONTH($C$7),DAY($C$7)),Expenses!$B$7:$B$8050,"&lt;="&amp;DATE(YEAR($C$8),MONTH($C$8),DAY($C$8)),Expenses!$E$7:$E$8050,$B240,Expenses!$D$7:$D$8050,CS$228)))</f>
        <v>0</v>
      </c>
      <c r="CU240" s="106" t="str">
        <f>Setup!$C$9</f>
        <v>$</v>
      </c>
      <c r="CV240" s="141">
        <f>ABS(IF($C$7=$C$8,SUMIFS(Expenses!$F$7:$F$8050,Expenses!$B$7:$B$8050,"="&amp;DATE(YEAR($C$7),MONTH($C$7),DAY($C$7)),Expenses!$E$7:$E$8050,$B240,Expenses!$D$7:$D$8050,CU$228),SUMIFS(Expenses!$F$7:$F$8050,Expenses!$B$7:$B$8050,"&gt;="&amp;DATE(YEAR($C$7),MONTH($C$7),DAY($C$7)),Expenses!$B$7:$B$8050,"&lt;="&amp;DATE(YEAR($C$8),MONTH($C$8),DAY($C$8)),Expenses!$E$7:$E$8050,$B240,Expenses!$D$7:$D$8050,CU$228)))</f>
        <v>0</v>
      </c>
      <c r="CW240" s="106" t="str">
        <f>Setup!$C$9</f>
        <v>$</v>
      </c>
      <c r="CX240" s="141">
        <f>ABS(IF($C$7=$C$8,SUMIFS(Expenses!$F$7:$F$8050,Expenses!$B$7:$B$8050,"="&amp;DATE(YEAR($C$7),MONTH($C$7),DAY($C$7)),Expenses!$E$7:$E$8050,$B240,Expenses!$D$7:$D$8050,CW$228),SUMIFS(Expenses!$F$7:$F$8050,Expenses!$B$7:$B$8050,"&gt;="&amp;DATE(YEAR($C$7),MONTH($C$7),DAY($C$7)),Expenses!$B$7:$B$8050,"&lt;="&amp;DATE(YEAR($C$8),MONTH($C$8),DAY($C$8)),Expenses!$E$7:$E$8050,$B240,Expenses!$D$7:$D$8050,CW$228)))</f>
        <v>0</v>
      </c>
      <c r="CY240" s="106" t="str">
        <f>Setup!$C$9</f>
        <v>$</v>
      </c>
      <c r="CZ240" s="141">
        <f>ABS(IF($C$7=$C$8,SUMIFS(Expenses!$F$7:$F$8050,Expenses!$B$7:$B$8050,"="&amp;DATE(YEAR($C$7),MONTH($C$7),DAY($C$7)),Expenses!$E$7:$E$8050,$B240,Expenses!$D$7:$D$8050,CY$228),SUMIFS(Expenses!$F$7:$F$8050,Expenses!$B$7:$B$8050,"&gt;="&amp;DATE(YEAR($C$7),MONTH($C$7),DAY($C$7)),Expenses!$B$7:$B$8050,"&lt;="&amp;DATE(YEAR($C$8),MONTH($C$8),DAY($C$8)),Expenses!$E$7:$E$8050,$B240,Expenses!$D$7:$D$8050,CY$228)))</f>
        <v>0</v>
      </c>
      <c r="DA240" s="106" t="str">
        <f>Setup!$C$9</f>
        <v>$</v>
      </c>
      <c r="DB240" s="142">
        <f>ABS(IF($C$7=$C$8,SUMIFS(Expenses!$F$7:$F$8050,Expenses!$B$7:$B$8050,"="&amp;DATE(YEAR($C$7),MONTH($C$7),DAY($C$7)),Expenses!$E$7:$E$8050,$B240,Expenses!$D$7:$D$8050,DA$228),SUMIFS(Expenses!$F$7:$F$8050,Expenses!$B$7:$B$8050,"&gt;="&amp;DATE(YEAR($C$7),MONTH($C$7),DAY($C$7)),Expenses!$B$7:$B$8050,"&lt;="&amp;DATE(YEAR($C$8),MONTH($C$8),DAY($C$8)),Expenses!$E$7:$E$8050,$B240,Expenses!$D$7:$D$8050,DA$228)))</f>
        <v>0</v>
      </c>
      <c r="DC240" s="1"/>
      <c r="DD240" s="36"/>
      <c r="DE240" s="36"/>
      <c r="DF240" s="36"/>
      <c r="DG240" s="36"/>
      <c r="DH240" s="36"/>
      <c r="DI240" s="36"/>
      <c r="DJ240" s="36"/>
      <c r="DK240" s="36"/>
      <c r="DL240" s="36"/>
      <c r="DM240" s="36"/>
      <c r="DN240" s="36"/>
      <c r="DO240" s="36"/>
      <c r="DP240" s="36"/>
      <c r="DQ240" s="36"/>
      <c r="DR240" s="36"/>
      <c r="DS240" s="36"/>
      <c r="DT240" s="36"/>
      <c r="DU240" s="36"/>
      <c r="DV240" s="36"/>
      <c r="DW240" s="36"/>
      <c r="DX240" s="36"/>
      <c r="DY240" s="36"/>
      <c r="DZ240" s="36"/>
      <c r="EA240" s="36"/>
      <c r="EB240" s="36"/>
      <c r="EC240" s="36"/>
      <c r="ED240" s="36"/>
      <c r="EE240" s="36"/>
      <c r="EF240" s="36"/>
      <c r="EG240" s="36"/>
      <c r="EH240" s="36"/>
      <c r="EI240" s="36"/>
      <c r="EJ240" s="36"/>
      <c r="EK240" s="36"/>
      <c r="EL240" s="36"/>
      <c r="EM240" s="36"/>
      <c r="EN240" s="36"/>
      <c r="EO240" s="36"/>
      <c r="EP240" s="36"/>
      <c r="EQ240" s="1"/>
    </row>
    <row r="241" spans="1:147" ht="21" customHeight="1">
      <c r="A241" s="1"/>
      <c r="B241" s="304" t="str">
        <f>Setup!N20</f>
        <v>Property Taxes</v>
      </c>
      <c r="C241" s="106" t="str">
        <f>Setup!$C$9</f>
        <v>$</v>
      </c>
      <c r="D241" s="141">
        <f t="shared" si="213"/>
        <v>0</v>
      </c>
      <c r="E241" s="106" t="str">
        <f>Setup!$C$9</f>
        <v>$</v>
      </c>
      <c r="F241" s="141">
        <f t="shared" si="214"/>
        <v>0</v>
      </c>
      <c r="G241" s="106" t="str">
        <f>Setup!$C$9</f>
        <v>$</v>
      </c>
      <c r="H241" s="141">
        <f>ABS(IF($C$7=$C$8,SUMIFS(Expenses!$F$7:$F$8050,Expenses!$B$7:$B$8050,"="&amp;DATE(YEAR($C$7),MONTH($C$7),DAY($C$7)),Expenses!$E$7:$E$8050,$B241,Expenses!$D$7:$D$8050,G$228),SUMIFS(Expenses!$F$7:$F$8050,Expenses!$B$7:$B$8050,"&gt;="&amp;DATE(YEAR($C$7),MONTH($C$7),DAY($C$7)),Expenses!$B$7:$B$8050,"&lt;="&amp;DATE(YEAR($C$8),MONTH($C$8),DAY($C$8)),Expenses!$E$7:$E$8050,$B241,Expenses!$D$7:$D$8050,G$228)))</f>
        <v>0</v>
      </c>
      <c r="I241" s="106" t="str">
        <f>Setup!$C$9</f>
        <v>$</v>
      </c>
      <c r="J241" s="141">
        <f>ABS(IF($C$7=$C$8,SUMIFS(Expenses!$F$7:$F$8050,Expenses!$B$7:$B$8050,"="&amp;DATE(YEAR($C$7),MONTH($C$7),DAY($C$7)),Expenses!$E$7:$E$8050,$B241,Expenses!$D$7:$D$8050,I$228),SUMIFS(Expenses!$F$7:$F$8050,Expenses!$B$7:$B$8050,"&gt;="&amp;DATE(YEAR($C$7),MONTH($C$7),DAY($C$7)),Expenses!$B$7:$B$8050,"&lt;="&amp;DATE(YEAR($C$8),MONTH($C$8),DAY($C$8)),Expenses!$E$7:$E$8050,$B241,Expenses!$D$7:$D$8050,I$228)))</f>
        <v>0</v>
      </c>
      <c r="K241" s="106" t="str">
        <f>Setup!$C$9</f>
        <v>$</v>
      </c>
      <c r="L241" s="141">
        <f>ABS(IF($C$7=$C$8,SUMIFS(Expenses!$F$7:$F$8050,Expenses!$B$7:$B$8050,"="&amp;DATE(YEAR($C$7),MONTH($C$7),DAY($C$7)),Expenses!$E$7:$E$8050,$B241,Expenses!$D$7:$D$8050,K$228),SUMIFS(Expenses!$F$7:$F$8050,Expenses!$B$7:$B$8050,"&gt;="&amp;DATE(YEAR($C$7),MONTH($C$7),DAY($C$7)),Expenses!$B$7:$B$8050,"&lt;="&amp;DATE(YEAR($C$8),MONTH($C$8),DAY($C$8)),Expenses!$E$7:$E$8050,$B241,Expenses!$D$7:$D$8050,K$228)))</f>
        <v>0</v>
      </c>
      <c r="M241" s="106" t="str">
        <f>Setup!$C$9</f>
        <v>$</v>
      </c>
      <c r="N241" s="141">
        <f>ABS(IF($C$7=$C$8,SUMIFS(Expenses!$F$7:$F$8050,Expenses!$B$7:$B$8050,"="&amp;DATE(YEAR($C$7),MONTH($C$7),DAY($C$7)),Expenses!$E$7:$E$8050,$B241,Expenses!$D$7:$D$8050,M$228),SUMIFS(Expenses!$F$7:$F$8050,Expenses!$B$7:$B$8050,"&gt;="&amp;DATE(YEAR($C$7),MONTH($C$7),DAY($C$7)),Expenses!$B$7:$B$8050,"&lt;="&amp;DATE(YEAR($C$8),MONTH($C$8),DAY($C$8)),Expenses!$E$7:$E$8050,$B241,Expenses!$D$7:$D$8050,M$228)))</f>
        <v>0</v>
      </c>
      <c r="O241" s="106" t="str">
        <f>Setup!$C$9</f>
        <v>$</v>
      </c>
      <c r="P241" s="141">
        <f>ABS(IF($C$7=$C$8,SUMIFS(Expenses!$F$7:$F$8050,Expenses!$B$7:$B$8050,"="&amp;DATE(YEAR($C$7),MONTH($C$7),DAY($C$7)),Expenses!$E$7:$E$8050,$B241,Expenses!$D$7:$D$8050,O$228),SUMIFS(Expenses!$F$7:$F$8050,Expenses!$B$7:$B$8050,"&gt;="&amp;DATE(YEAR($C$7),MONTH($C$7),DAY($C$7)),Expenses!$B$7:$B$8050,"&lt;="&amp;DATE(YEAR($C$8),MONTH($C$8),DAY($C$8)),Expenses!$E$7:$E$8050,$B241,Expenses!$D$7:$D$8050,O$228)))</f>
        <v>0</v>
      </c>
      <c r="Q241" s="106" t="str">
        <f>Setup!$C$9</f>
        <v>$</v>
      </c>
      <c r="R241" s="141">
        <f>ABS(IF($C$7=$C$8,SUMIFS(Expenses!$F$7:$F$8050,Expenses!$B$7:$B$8050,"="&amp;DATE(YEAR($C$7),MONTH($C$7),DAY($C$7)),Expenses!$E$7:$E$8050,$B241,Expenses!$D$7:$D$8050,Q$228),SUMIFS(Expenses!$F$7:$F$8050,Expenses!$B$7:$B$8050,"&gt;="&amp;DATE(YEAR($C$7),MONTH($C$7),DAY($C$7)),Expenses!$B$7:$B$8050,"&lt;="&amp;DATE(YEAR($C$8),MONTH($C$8),DAY($C$8)),Expenses!$E$7:$E$8050,$B241,Expenses!$D$7:$D$8050,Q$228)))</f>
        <v>0</v>
      </c>
      <c r="S241" s="106" t="str">
        <f>Setup!$C$9</f>
        <v>$</v>
      </c>
      <c r="T241" s="141">
        <f>ABS(IF($C$7=$C$8,SUMIFS(Expenses!$F$7:$F$8050,Expenses!$B$7:$B$8050,"="&amp;DATE(YEAR($C$7),MONTH($C$7),DAY($C$7)),Expenses!$E$7:$E$8050,$B241,Expenses!$D$7:$D$8050,S$228),SUMIFS(Expenses!$F$7:$F$8050,Expenses!$B$7:$B$8050,"&gt;="&amp;DATE(YEAR($C$7),MONTH($C$7),DAY($C$7)),Expenses!$B$7:$B$8050,"&lt;="&amp;DATE(YEAR($C$8),MONTH($C$8),DAY($C$8)),Expenses!$E$7:$E$8050,$B241,Expenses!$D$7:$D$8050,S$228)))</f>
        <v>0</v>
      </c>
      <c r="U241" s="106" t="str">
        <f>Setup!$C$9</f>
        <v>$</v>
      </c>
      <c r="V241" s="141">
        <f>ABS(IF($C$7=$C$8,SUMIFS(Expenses!$F$7:$F$8050,Expenses!$B$7:$B$8050,"="&amp;DATE(YEAR($C$7),MONTH($C$7),DAY($C$7)),Expenses!$E$7:$E$8050,$B241,Expenses!$D$7:$D$8050,U$228),SUMIFS(Expenses!$F$7:$F$8050,Expenses!$B$7:$B$8050,"&gt;="&amp;DATE(YEAR($C$7),MONTH($C$7),DAY($C$7)),Expenses!$B$7:$B$8050,"&lt;="&amp;DATE(YEAR($C$8),MONTH($C$8),DAY($C$8)),Expenses!$E$7:$E$8050,$B241,Expenses!$D$7:$D$8050,U$228)))</f>
        <v>0</v>
      </c>
      <c r="W241" s="106" t="str">
        <f>Setup!$C$9</f>
        <v>$</v>
      </c>
      <c r="X241" s="141">
        <f>ABS(IF($C$7=$C$8,SUMIFS(Expenses!$F$7:$F$8050,Expenses!$B$7:$B$8050,"="&amp;DATE(YEAR($C$7),MONTH($C$7),DAY($C$7)),Expenses!$E$7:$E$8050,$B241,Expenses!$D$7:$D$8050,W$228),SUMIFS(Expenses!$F$7:$F$8050,Expenses!$B$7:$B$8050,"&gt;="&amp;DATE(YEAR($C$7),MONTH($C$7),DAY($C$7)),Expenses!$B$7:$B$8050,"&lt;="&amp;DATE(YEAR($C$8),MONTH($C$8),DAY($C$8)),Expenses!$E$7:$E$8050,$B241,Expenses!$D$7:$D$8050,W$228)))</f>
        <v>0</v>
      </c>
      <c r="Y241" s="106" t="str">
        <f>Setup!$C$9</f>
        <v>$</v>
      </c>
      <c r="Z241" s="141">
        <f>ABS(IF($C$7=$C$8,SUMIFS(Expenses!$F$7:$F$8050,Expenses!$B$7:$B$8050,"="&amp;DATE(YEAR($C$7),MONTH($C$7),DAY($C$7)),Expenses!$E$7:$E$8050,$B241,Expenses!$D$7:$D$8050,Y$228),SUMIFS(Expenses!$F$7:$F$8050,Expenses!$B$7:$B$8050,"&gt;="&amp;DATE(YEAR($C$7),MONTH($C$7),DAY($C$7)),Expenses!$B$7:$B$8050,"&lt;="&amp;DATE(YEAR($C$8),MONTH($C$8),DAY($C$8)),Expenses!$E$7:$E$8050,$B241,Expenses!$D$7:$D$8050,Y$228)))</f>
        <v>0</v>
      </c>
      <c r="AA241" s="106" t="str">
        <f>Setup!$C$9</f>
        <v>$</v>
      </c>
      <c r="AB241" s="141">
        <f>ABS(IF($C$7=$C$8,SUMIFS(Expenses!$F$7:$F$8050,Expenses!$B$7:$B$8050,"="&amp;DATE(YEAR($C$7),MONTH($C$7),DAY($C$7)),Expenses!$E$7:$E$8050,$B241,Expenses!$D$7:$D$8050,AA$228),SUMIFS(Expenses!$F$7:$F$8050,Expenses!$B$7:$B$8050,"&gt;="&amp;DATE(YEAR($C$7),MONTH($C$7),DAY($C$7)),Expenses!$B$7:$B$8050,"&lt;="&amp;DATE(YEAR($C$8),MONTH($C$8),DAY($C$8)),Expenses!$E$7:$E$8050,$B241,Expenses!$D$7:$D$8050,AA$228)))</f>
        <v>0</v>
      </c>
      <c r="AC241" s="106" t="str">
        <f>Setup!$C$9</f>
        <v>$</v>
      </c>
      <c r="AD241" s="141">
        <f>ABS(IF($C$7=$C$8,SUMIFS(Expenses!$F$7:$F$8050,Expenses!$B$7:$B$8050,"="&amp;DATE(YEAR($C$7),MONTH($C$7),DAY($C$7)),Expenses!$E$7:$E$8050,$B241,Expenses!$D$7:$D$8050,AC$228),SUMIFS(Expenses!$F$7:$F$8050,Expenses!$B$7:$B$8050,"&gt;="&amp;DATE(YEAR($C$7),MONTH($C$7),DAY($C$7)),Expenses!$B$7:$B$8050,"&lt;="&amp;DATE(YEAR($C$8),MONTH($C$8),DAY($C$8)),Expenses!$E$7:$E$8050,$B241,Expenses!$D$7:$D$8050,AC$228)))</f>
        <v>0</v>
      </c>
      <c r="AE241" s="460" t="str">
        <f>Setup!$C$9</f>
        <v>$</v>
      </c>
      <c r="AF241" s="141">
        <f>ABS(IF($C$7=$C$8,SUMIFS(Expenses!$F$7:$F$8050,Expenses!$B$7:$B$8050,"="&amp;DATE(YEAR($C$7),MONTH($C$7),DAY($C$7)),Expenses!$E$7:$E$8050,$B241,Expenses!$D$7:$D$8050,AE$228),SUMIFS(Expenses!$F$7:$F$8050,Expenses!$B$7:$B$8050,"&gt;="&amp;DATE(YEAR($C$7),MONTH($C$7),DAY($C$7)),Expenses!$B$7:$B$8050,"&lt;="&amp;DATE(YEAR($C$8),MONTH($C$8),DAY($C$8)),Expenses!$E$7:$E$8050,$B241,Expenses!$D$7:$D$8050,AE$228)))</f>
        <v>0</v>
      </c>
      <c r="AG241" s="106" t="str">
        <f>Setup!$C$9</f>
        <v>$</v>
      </c>
      <c r="AH241" s="141">
        <f>ABS(IF($C$7=$C$8,SUMIFS(Expenses!$F$7:$F$8050,Expenses!$B$7:$B$8050,"="&amp;DATE(YEAR($C$7),MONTH($C$7),DAY($C$7)),Expenses!$E$7:$E$8050,$B241,Expenses!$D$7:$D$8050,AG$228),SUMIFS(Expenses!$F$7:$F$8050,Expenses!$B$7:$B$8050,"&gt;="&amp;DATE(YEAR($C$7),MONTH($C$7),DAY($C$7)),Expenses!$B$7:$B$8050,"&lt;="&amp;DATE(YEAR($C$8),MONTH($C$8),DAY($C$8)),Expenses!$E$7:$E$8050,$B241,Expenses!$D$7:$D$8050,AG$228)))</f>
        <v>0</v>
      </c>
      <c r="AI241" s="106" t="str">
        <f>Setup!$C$9</f>
        <v>$</v>
      </c>
      <c r="AJ241" s="141">
        <f>ABS(IF($C$7=$C$8,SUMIFS(Expenses!$F$7:$F$8050,Expenses!$B$7:$B$8050,"="&amp;DATE(YEAR($C$7),MONTH($C$7),DAY($C$7)),Expenses!$E$7:$E$8050,$B241,Expenses!$D$7:$D$8050,AI$228),SUMIFS(Expenses!$F$7:$F$8050,Expenses!$B$7:$B$8050,"&gt;="&amp;DATE(YEAR($C$7),MONTH($C$7),DAY($C$7)),Expenses!$B$7:$B$8050,"&lt;="&amp;DATE(YEAR($C$8),MONTH($C$8),DAY($C$8)),Expenses!$E$7:$E$8050,$B241,Expenses!$D$7:$D$8050,AI$228)))</f>
        <v>0</v>
      </c>
      <c r="AK241" s="106" t="str">
        <f>Setup!$C$9</f>
        <v>$</v>
      </c>
      <c r="AL241" s="141">
        <f>ABS(IF($C$7=$C$8,SUMIFS(Expenses!$F$7:$F$8050,Expenses!$B$7:$B$8050,"="&amp;DATE(YEAR($C$7),MONTH($C$7),DAY($C$7)),Expenses!$E$7:$E$8050,$B241,Expenses!$D$7:$D$8050,AK$228),SUMIFS(Expenses!$F$7:$F$8050,Expenses!$B$7:$B$8050,"&gt;="&amp;DATE(YEAR($C$7),MONTH($C$7),DAY($C$7)),Expenses!$B$7:$B$8050,"&lt;="&amp;DATE(YEAR($C$8),MONTH($C$8),DAY($C$8)),Expenses!$E$7:$E$8050,$B241,Expenses!$D$7:$D$8050,AK$228)))</f>
        <v>0</v>
      </c>
      <c r="AM241" s="106" t="str">
        <f>Setup!$C$9</f>
        <v>$</v>
      </c>
      <c r="AN241" s="141">
        <f>ABS(IF($C$7=$C$8,SUMIFS(Expenses!$F$7:$F$8050,Expenses!$B$7:$B$8050,"="&amp;DATE(YEAR($C$7),MONTH($C$7),DAY($C$7)),Expenses!$E$7:$E$8050,$B241,Expenses!$D$7:$D$8050,AM$228),SUMIFS(Expenses!$F$7:$F$8050,Expenses!$B$7:$B$8050,"&gt;="&amp;DATE(YEAR($C$7),MONTH($C$7),DAY($C$7)),Expenses!$B$7:$B$8050,"&lt;="&amp;DATE(YEAR($C$8),MONTH($C$8),DAY($C$8)),Expenses!$E$7:$E$8050,$B241,Expenses!$D$7:$D$8050,AM$228)))</f>
        <v>0</v>
      </c>
      <c r="AO241" s="106" t="str">
        <f>Setup!$C$9</f>
        <v>$</v>
      </c>
      <c r="AP241" s="141">
        <f>ABS(IF($C$7=$C$8,SUMIFS(Expenses!$F$7:$F$8050,Expenses!$B$7:$B$8050,"="&amp;DATE(YEAR($C$7),MONTH($C$7),DAY($C$7)),Expenses!$E$7:$E$8050,$B241,Expenses!$D$7:$D$8050,AO$228),SUMIFS(Expenses!$F$7:$F$8050,Expenses!$B$7:$B$8050,"&gt;="&amp;DATE(YEAR($C$7),MONTH($C$7),DAY($C$7)),Expenses!$B$7:$B$8050,"&lt;="&amp;DATE(YEAR($C$8),MONTH($C$8),DAY($C$8)),Expenses!$E$7:$E$8050,$B241,Expenses!$D$7:$D$8050,AO$228)))</f>
        <v>0</v>
      </c>
      <c r="AQ241" s="106" t="str">
        <f>Setup!$C$9</f>
        <v>$</v>
      </c>
      <c r="AR241" s="141">
        <f>ABS(IF($C$7=$C$8,SUMIFS(Expenses!$F$7:$F$8050,Expenses!$B$7:$B$8050,"="&amp;DATE(YEAR($C$7),MONTH($C$7),DAY($C$7)),Expenses!$E$7:$E$8050,$B241,Expenses!$D$7:$D$8050,AQ$228),SUMIFS(Expenses!$F$7:$F$8050,Expenses!$B$7:$B$8050,"&gt;="&amp;DATE(YEAR($C$7),MONTH($C$7),DAY($C$7)),Expenses!$B$7:$B$8050,"&lt;="&amp;DATE(YEAR($C$8),MONTH($C$8),DAY($C$8)),Expenses!$E$7:$E$8050,$B241,Expenses!$D$7:$D$8050,AQ$228)))</f>
        <v>0</v>
      </c>
      <c r="AS241" s="106" t="str">
        <f>Setup!$C$9</f>
        <v>$</v>
      </c>
      <c r="AT241" s="141">
        <f>ABS(IF($C$7=$C$8,SUMIFS(Expenses!$F$7:$F$8050,Expenses!$B$7:$B$8050,"="&amp;DATE(YEAR($C$7),MONTH($C$7),DAY($C$7)),Expenses!$E$7:$E$8050,$B241,Expenses!$D$7:$D$8050,AS$228),SUMIFS(Expenses!$F$7:$F$8050,Expenses!$B$7:$B$8050,"&gt;="&amp;DATE(YEAR($C$7),MONTH($C$7),DAY($C$7)),Expenses!$B$7:$B$8050,"&lt;="&amp;DATE(YEAR($C$8),MONTH($C$8),DAY($C$8)),Expenses!$E$7:$E$8050,$B241,Expenses!$D$7:$D$8050,AS$228)))</f>
        <v>0</v>
      </c>
      <c r="AU241" s="106" t="str">
        <f>Setup!$C$9</f>
        <v>$</v>
      </c>
      <c r="AV241" s="141">
        <f>ABS(IF($C$7=$C$8,SUMIFS(Expenses!$F$7:$F$8050,Expenses!$B$7:$B$8050,"="&amp;DATE(YEAR($C$7),MONTH($C$7),DAY($C$7)),Expenses!$E$7:$E$8050,$B241,Expenses!$D$7:$D$8050,AU$228),SUMIFS(Expenses!$F$7:$F$8050,Expenses!$B$7:$B$8050,"&gt;="&amp;DATE(YEAR($C$7),MONTH($C$7),DAY($C$7)),Expenses!$B$7:$B$8050,"&lt;="&amp;DATE(YEAR($C$8),MONTH($C$8),DAY($C$8)),Expenses!$E$7:$E$8050,$B241,Expenses!$D$7:$D$8050,AU$228)))</f>
        <v>0</v>
      </c>
      <c r="AW241" s="106" t="str">
        <f>Setup!$C$9</f>
        <v>$</v>
      </c>
      <c r="AX241" s="141">
        <f>ABS(IF($C$7=$C$8,SUMIFS(Expenses!$F$7:$F$8050,Expenses!$B$7:$B$8050,"="&amp;DATE(YEAR($C$7),MONTH($C$7),DAY($C$7)),Expenses!$E$7:$E$8050,$B241,Expenses!$D$7:$D$8050,AW$228),SUMIFS(Expenses!$F$7:$F$8050,Expenses!$B$7:$B$8050,"&gt;="&amp;DATE(YEAR($C$7),MONTH($C$7),DAY($C$7)),Expenses!$B$7:$B$8050,"&lt;="&amp;DATE(YEAR($C$8),MONTH($C$8),DAY($C$8)),Expenses!$E$7:$E$8050,$B241,Expenses!$D$7:$D$8050,AW$228)))</f>
        <v>0</v>
      </c>
      <c r="AY241" s="106" t="str">
        <f>Setup!$C$9</f>
        <v>$</v>
      </c>
      <c r="AZ241" s="141">
        <f>ABS(IF($C$7=$C$8,SUMIFS(Expenses!$F$7:$F$8050,Expenses!$B$7:$B$8050,"="&amp;DATE(YEAR($C$7),MONTH($C$7),DAY($C$7)),Expenses!$E$7:$E$8050,$B241,Expenses!$D$7:$D$8050,AY$228),SUMIFS(Expenses!$F$7:$F$8050,Expenses!$B$7:$B$8050,"&gt;="&amp;DATE(YEAR($C$7),MONTH($C$7),DAY($C$7)),Expenses!$B$7:$B$8050,"&lt;="&amp;DATE(YEAR($C$8),MONTH($C$8),DAY($C$8)),Expenses!$E$7:$E$8050,$B241,Expenses!$D$7:$D$8050,AY$228)))</f>
        <v>0</v>
      </c>
      <c r="BA241" s="106" t="str">
        <f>Setup!$C$9</f>
        <v>$</v>
      </c>
      <c r="BB241" s="141">
        <f>ABS(IF($C$7=$C$8,SUMIFS(Expenses!$F$7:$F$8050,Expenses!$B$7:$B$8050,"="&amp;DATE(YEAR($C$7),MONTH($C$7),DAY($C$7)),Expenses!$E$7:$E$8050,$B241,Expenses!$D$7:$D$8050,BA$228),SUMIFS(Expenses!$F$7:$F$8050,Expenses!$B$7:$B$8050,"&gt;="&amp;DATE(YEAR($C$7),MONTH($C$7),DAY($C$7)),Expenses!$B$7:$B$8050,"&lt;="&amp;DATE(YEAR($C$8),MONTH($C$8),DAY($C$8)),Expenses!$E$7:$E$8050,$B241,Expenses!$D$7:$D$8050,BA$228)))</f>
        <v>0</v>
      </c>
      <c r="BC241" s="106" t="str">
        <f>Setup!$C$9</f>
        <v>$</v>
      </c>
      <c r="BD241" s="141">
        <f>ABS(IF($C$7=$C$8,SUMIFS(Expenses!$F$7:$F$8050,Expenses!$B$7:$B$8050,"="&amp;DATE(YEAR($C$7),MONTH($C$7),DAY($C$7)),Expenses!$E$7:$E$8050,$B241,Expenses!$D$7:$D$8050,BC$228),SUMIFS(Expenses!$F$7:$F$8050,Expenses!$B$7:$B$8050,"&gt;="&amp;DATE(YEAR($C$7),MONTH($C$7),DAY($C$7)),Expenses!$B$7:$B$8050,"&lt;="&amp;DATE(YEAR($C$8),MONTH($C$8),DAY($C$8)),Expenses!$E$7:$E$8050,$B241,Expenses!$D$7:$D$8050,BC$228)))</f>
        <v>0</v>
      </c>
      <c r="BE241" s="106" t="str">
        <f>Setup!$C$9</f>
        <v>$</v>
      </c>
      <c r="BF241" s="141">
        <f>ABS(IF($C$7=$C$8,SUMIFS(Expenses!$F$7:$F$8050,Expenses!$B$7:$B$8050,"="&amp;DATE(YEAR($C$7),MONTH($C$7),DAY($C$7)),Expenses!$E$7:$E$8050,$B241,Expenses!$D$7:$D$8050,BE$228),SUMIFS(Expenses!$F$7:$F$8050,Expenses!$B$7:$B$8050,"&gt;="&amp;DATE(YEAR($C$7),MONTH($C$7),DAY($C$7)),Expenses!$B$7:$B$8050,"&lt;="&amp;DATE(YEAR($C$8),MONTH($C$8),DAY($C$8)),Expenses!$E$7:$E$8050,$B241,Expenses!$D$7:$D$8050,BE$228)))</f>
        <v>0</v>
      </c>
      <c r="BG241" s="106" t="str">
        <f>Setup!$C$9</f>
        <v>$</v>
      </c>
      <c r="BH241" s="141">
        <f>ABS(IF($C$7=$C$8,SUMIFS(Expenses!$F$7:$F$8050,Expenses!$B$7:$B$8050,"="&amp;DATE(YEAR($C$7),MONTH($C$7),DAY($C$7)),Expenses!$E$7:$E$8050,$B241,Expenses!$D$7:$D$8050,BG$228),SUMIFS(Expenses!$F$7:$F$8050,Expenses!$B$7:$B$8050,"&gt;="&amp;DATE(YEAR($C$7),MONTH($C$7),DAY($C$7)),Expenses!$B$7:$B$8050,"&lt;="&amp;DATE(YEAR($C$8),MONTH($C$8),DAY($C$8)),Expenses!$E$7:$E$8050,$B241,Expenses!$D$7:$D$8050,BG$228)))</f>
        <v>0</v>
      </c>
      <c r="BI241" s="106" t="str">
        <f>Setup!$C$9</f>
        <v>$</v>
      </c>
      <c r="BJ241" s="141">
        <f>ABS(IF($C$7=$C$8,SUMIFS(Expenses!$F$7:$F$8050,Expenses!$B$7:$B$8050,"="&amp;DATE(YEAR($C$7),MONTH($C$7),DAY($C$7)),Expenses!$E$7:$E$8050,$B241,Expenses!$D$7:$D$8050,BI$228),SUMIFS(Expenses!$F$7:$F$8050,Expenses!$B$7:$B$8050,"&gt;="&amp;DATE(YEAR($C$7),MONTH($C$7),DAY($C$7)),Expenses!$B$7:$B$8050,"&lt;="&amp;DATE(YEAR($C$8),MONTH($C$8),DAY($C$8)),Expenses!$E$7:$E$8050,$B241,Expenses!$D$7:$D$8050,BI$228)))</f>
        <v>0</v>
      </c>
      <c r="BK241" s="106" t="str">
        <f>Setup!$C$9</f>
        <v>$</v>
      </c>
      <c r="BL241" s="141">
        <f>ABS(IF($C$7=$C$8,SUMIFS(Expenses!$F$7:$F$8050,Expenses!$B$7:$B$8050,"="&amp;DATE(YEAR($C$7),MONTH($C$7),DAY($C$7)),Expenses!$E$7:$E$8050,$B241,Expenses!$D$7:$D$8050,BK$228),SUMIFS(Expenses!$F$7:$F$8050,Expenses!$B$7:$B$8050,"&gt;="&amp;DATE(YEAR($C$7),MONTH($C$7),DAY($C$7)),Expenses!$B$7:$B$8050,"&lt;="&amp;DATE(YEAR($C$8),MONTH($C$8),DAY($C$8)),Expenses!$E$7:$E$8050,$B241,Expenses!$D$7:$D$8050,BK$228)))</f>
        <v>0</v>
      </c>
      <c r="BM241" s="106" t="str">
        <f>Setup!$C$9</f>
        <v>$</v>
      </c>
      <c r="BN241" s="141">
        <f>ABS(IF($C$7=$C$8,SUMIFS(Expenses!$F$7:$F$8050,Expenses!$B$7:$B$8050,"="&amp;DATE(YEAR($C$7),MONTH($C$7),DAY($C$7)),Expenses!$E$7:$E$8050,$B241,Expenses!$D$7:$D$8050,BM$228),SUMIFS(Expenses!$F$7:$F$8050,Expenses!$B$7:$B$8050,"&gt;="&amp;DATE(YEAR($C$7),MONTH($C$7),DAY($C$7)),Expenses!$B$7:$B$8050,"&lt;="&amp;DATE(YEAR($C$8),MONTH($C$8),DAY($C$8)),Expenses!$E$7:$E$8050,$B241,Expenses!$D$7:$D$8050,BM$228)))</f>
        <v>0</v>
      </c>
      <c r="BO241" s="106" t="str">
        <f>Setup!$C$9</f>
        <v>$</v>
      </c>
      <c r="BP241" s="141">
        <f>ABS(IF($C$7=$C$8,SUMIFS(Expenses!$F$7:$F$8050,Expenses!$B$7:$B$8050,"="&amp;DATE(YEAR($C$7),MONTH($C$7),DAY($C$7)),Expenses!$E$7:$E$8050,$B241,Expenses!$D$7:$D$8050,BO$228),SUMIFS(Expenses!$F$7:$F$8050,Expenses!$B$7:$B$8050,"&gt;="&amp;DATE(YEAR($C$7),MONTH($C$7),DAY($C$7)),Expenses!$B$7:$B$8050,"&lt;="&amp;DATE(YEAR($C$8),MONTH($C$8),DAY($C$8)),Expenses!$E$7:$E$8050,$B241,Expenses!$D$7:$D$8050,BO$228)))</f>
        <v>0</v>
      </c>
      <c r="BQ241" s="106" t="str">
        <f>Setup!$C$9</f>
        <v>$</v>
      </c>
      <c r="BR241" s="141">
        <f>ABS(IF($C$7=$C$8,SUMIFS(Expenses!$F$7:$F$8050,Expenses!$B$7:$B$8050,"="&amp;DATE(YEAR($C$7),MONTH($C$7),DAY($C$7)),Expenses!$E$7:$E$8050,$B241,Expenses!$D$7:$D$8050,BQ$228),SUMIFS(Expenses!$F$7:$F$8050,Expenses!$B$7:$B$8050,"&gt;="&amp;DATE(YEAR($C$7),MONTH($C$7),DAY($C$7)),Expenses!$B$7:$B$8050,"&lt;="&amp;DATE(YEAR($C$8),MONTH($C$8),DAY($C$8)),Expenses!$E$7:$E$8050,$B241,Expenses!$D$7:$D$8050,BQ$228)))</f>
        <v>0</v>
      </c>
      <c r="BS241" s="106" t="str">
        <f>Setup!$C$9</f>
        <v>$</v>
      </c>
      <c r="BT241" s="141">
        <f>ABS(IF($C$7=$C$8,SUMIFS(Expenses!$F$7:$F$8050,Expenses!$B$7:$B$8050,"="&amp;DATE(YEAR($C$7),MONTH($C$7),DAY($C$7)),Expenses!$E$7:$E$8050,$B241,Expenses!$D$7:$D$8050,BS$228),SUMIFS(Expenses!$F$7:$F$8050,Expenses!$B$7:$B$8050,"&gt;="&amp;DATE(YEAR($C$7),MONTH($C$7),DAY($C$7)),Expenses!$B$7:$B$8050,"&lt;="&amp;DATE(YEAR($C$8),MONTH($C$8),DAY($C$8)),Expenses!$E$7:$E$8050,$B241,Expenses!$D$7:$D$8050,BS$228)))</f>
        <v>0</v>
      </c>
      <c r="BU241" s="106" t="str">
        <f>Setup!$C$9</f>
        <v>$</v>
      </c>
      <c r="BV241" s="141">
        <f>ABS(IF($C$7=$C$8,SUMIFS(Expenses!$F$7:$F$8050,Expenses!$B$7:$B$8050,"="&amp;DATE(YEAR($C$7),MONTH($C$7),DAY($C$7)),Expenses!$E$7:$E$8050,$B241,Expenses!$D$7:$D$8050,BU$228),SUMIFS(Expenses!$F$7:$F$8050,Expenses!$B$7:$B$8050,"&gt;="&amp;DATE(YEAR($C$7),MONTH($C$7),DAY($C$7)),Expenses!$B$7:$B$8050,"&lt;="&amp;DATE(YEAR($C$8),MONTH($C$8),DAY($C$8)),Expenses!$E$7:$E$8050,$B241,Expenses!$D$7:$D$8050,BU$228)))</f>
        <v>0</v>
      </c>
      <c r="BW241" s="106" t="str">
        <f>Setup!$C$9</f>
        <v>$</v>
      </c>
      <c r="BX241" s="141">
        <f>ABS(IF($C$7=$C$8,SUMIFS(Expenses!$F$7:$F$8050,Expenses!$B$7:$B$8050,"="&amp;DATE(YEAR($C$7),MONTH($C$7),DAY($C$7)),Expenses!$E$7:$E$8050,$B241,Expenses!$D$7:$D$8050,BW$228),SUMIFS(Expenses!$F$7:$F$8050,Expenses!$B$7:$B$8050,"&gt;="&amp;DATE(YEAR($C$7),MONTH($C$7),DAY($C$7)),Expenses!$B$7:$B$8050,"&lt;="&amp;DATE(YEAR($C$8),MONTH($C$8),DAY($C$8)),Expenses!$E$7:$E$8050,$B241,Expenses!$D$7:$D$8050,BW$228)))</f>
        <v>0</v>
      </c>
      <c r="BY241" s="106" t="str">
        <f>Setup!$C$9</f>
        <v>$</v>
      </c>
      <c r="BZ241" s="141">
        <f>ABS(IF($C$7=$C$8,SUMIFS(Expenses!$F$7:$F$8050,Expenses!$B$7:$B$8050,"="&amp;DATE(YEAR($C$7),MONTH($C$7),DAY($C$7)),Expenses!$E$7:$E$8050,$B241,Expenses!$D$7:$D$8050,BY$228),SUMIFS(Expenses!$F$7:$F$8050,Expenses!$B$7:$B$8050,"&gt;="&amp;DATE(YEAR($C$7),MONTH($C$7),DAY($C$7)),Expenses!$B$7:$B$8050,"&lt;="&amp;DATE(YEAR($C$8),MONTH($C$8),DAY($C$8)),Expenses!$E$7:$E$8050,$B241,Expenses!$D$7:$D$8050,BY$228)))</f>
        <v>0</v>
      </c>
      <c r="CA241" s="106" t="str">
        <f>Setup!$C$9</f>
        <v>$</v>
      </c>
      <c r="CB241" s="141">
        <f>ABS(IF($C$7=$C$8,SUMIFS(Expenses!$F$7:$F$8050,Expenses!$B$7:$B$8050,"="&amp;DATE(YEAR($C$7),MONTH($C$7),DAY($C$7)),Expenses!$E$7:$E$8050,$B241,Expenses!$D$7:$D$8050,CA$228),SUMIFS(Expenses!$F$7:$F$8050,Expenses!$B$7:$B$8050,"&gt;="&amp;DATE(YEAR($C$7),MONTH($C$7),DAY($C$7)),Expenses!$B$7:$B$8050,"&lt;="&amp;DATE(YEAR($C$8),MONTH($C$8),DAY($C$8)),Expenses!$E$7:$E$8050,$B241,Expenses!$D$7:$D$8050,CA$228)))</f>
        <v>0</v>
      </c>
      <c r="CC241" s="106" t="str">
        <f>Setup!$C$9</f>
        <v>$</v>
      </c>
      <c r="CD241" s="141">
        <f>ABS(IF($C$7=$C$8,SUMIFS(Expenses!$F$7:$F$8050,Expenses!$B$7:$B$8050,"="&amp;DATE(YEAR($C$7),MONTH($C$7),DAY($C$7)),Expenses!$E$7:$E$8050,$B241,Expenses!$D$7:$D$8050,CC$228),SUMIFS(Expenses!$F$7:$F$8050,Expenses!$B$7:$B$8050,"&gt;="&amp;DATE(YEAR($C$7),MONTH($C$7),DAY($C$7)),Expenses!$B$7:$B$8050,"&lt;="&amp;DATE(YEAR($C$8),MONTH($C$8),DAY($C$8)),Expenses!$E$7:$E$8050,$B241,Expenses!$D$7:$D$8050,CC$228)))</f>
        <v>0</v>
      </c>
      <c r="CE241" s="106" t="str">
        <f>Setup!$C$9</f>
        <v>$</v>
      </c>
      <c r="CF241" s="141">
        <f>ABS(IF($C$7=$C$8,SUMIFS(Expenses!$F$7:$F$8050,Expenses!$B$7:$B$8050,"="&amp;DATE(YEAR($C$7),MONTH($C$7),DAY($C$7)),Expenses!$E$7:$E$8050,$B241,Expenses!$D$7:$D$8050,CE$228),SUMIFS(Expenses!$F$7:$F$8050,Expenses!$B$7:$B$8050,"&gt;="&amp;DATE(YEAR($C$7),MONTH($C$7),DAY($C$7)),Expenses!$B$7:$B$8050,"&lt;="&amp;DATE(YEAR($C$8),MONTH($C$8),DAY($C$8)),Expenses!$E$7:$E$8050,$B241,Expenses!$D$7:$D$8050,CE$228)))</f>
        <v>0</v>
      </c>
      <c r="CG241" s="106" t="str">
        <f>Setup!$C$9</f>
        <v>$</v>
      </c>
      <c r="CH241" s="141">
        <f>ABS(IF($C$7=$C$8,SUMIFS(Expenses!$F$7:$F$8050,Expenses!$B$7:$B$8050,"="&amp;DATE(YEAR($C$7),MONTH($C$7),DAY($C$7)),Expenses!$E$7:$E$8050,$B241,Expenses!$D$7:$D$8050,CG$228),SUMIFS(Expenses!$F$7:$F$8050,Expenses!$B$7:$B$8050,"&gt;="&amp;DATE(YEAR($C$7),MONTH($C$7),DAY($C$7)),Expenses!$B$7:$B$8050,"&lt;="&amp;DATE(YEAR($C$8),MONTH($C$8),DAY($C$8)),Expenses!$E$7:$E$8050,$B241,Expenses!$D$7:$D$8050,CG$228)))</f>
        <v>0</v>
      </c>
      <c r="CI241" s="106" t="str">
        <f>Setup!$C$9</f>
        <v>$</v>
      </c>
      <c r="CJ241" s="141">
        <f>ABS(IF($C$7=$C$8,SUMIFS(Expenses!$F$7:$F$8050,Expenses!$B$7:$B$8050,"="&amp;DATE(YEAR($C$7),MONTH($C$7),DAY($C$7)),Expenses!$E$7:$E$8050,$B241,Expenses!$D$7:$D$8050,CI$228),SUMIFS(Expenses!$F$7:$F$8050,Expenses!$B$7:$B$8050,"&gt;="&amp;DATE(YEAR($C$7),MONTH($C$7),DAY($C$7)),Expenses!$B$7:$B$8050,"&lt;="&amp;DATE(YEAR($C$8),MONTH($C$8),DAY($C$8)),Expenses!$E$7:$E$8050,$B241,Expenses!$D$7:$D$8050,CI$228)))</f>
        <v>0</v>
      </c>
      <c r="CK241" s="106" t="str">
        <f>Setup!$C$9</f>
        <v>$</v>
      </c>
      <c r="CL241" s="141">
        <f>ABS(IF($C$7=$C$8,SUMIFS(Expenses!$F$7:$F$8050,Expenses!$B$7:$B$8050,"="&amp;DATE(YEAR($C$7),MONTH($C$7),DAY($C$7)),Expenses!$E$7:$E$8050,$B241,Expenses!$D$7:$D$8050,CK$228),SUMIFS(Expenses!$F$7:$F$8050,Expenses!$B$7:$B$8050,"&gt;="&amp;DATE(YEAR($C$7),MONTH($C$7),DAY($C$7)),Expenses!$B$7:$B$8050,"&lt;="&amp;DATE(YEAR($C$8),MONTH($C$8),DAY($C$8)),Expenses!$E$7:$E$8050,$B241,Expenses!$D$7:$D$8050,CK$228)))</f>
        <v>0</v>
      </c>
      <c r="CM241" s="106" t="str">
        <f>Setup!$C$9</f>
        <v>$</v>
      </c>
      <c r="CN241" s="141">
        <f>ABS(IF($C$7=$C$8,SUMIFS(Expenses!$F$7:$F$8050,Expenses!$B$7:$B$8050,"="&amp;DATE(YEAR($C$7),MONTH($C$7),DAY($C$7)),Expenses!$E$7:$E$8050,$B241,Expenses!$D$7:$D$8050,CM$228),SUMIFS(Expenses!$F$7:$F$8050,Expenses!$B$7:$B$8050,"&gt;="&amp;DATE(YEAR($C$7),MONTH($C$7),DAY($C$7)),Expenses!$B$7:$B$8050,"&lt;="&amp;DATE(YEAR($C$8),MONTH($C$8),DAY($C$8)),Expenses!$E$7:$E$8050,$B241,Expenses!$D$7:$D$8050,CM$228)))</f>
        <v>0</v>
      </c>
      <c r="CO241" s="106" t="str">
        <f>Setup!$C$9</f>
        <v>$</v>
      </c>
      <c r="CP241" s="141">
        <f>ABS(IF($C$7=$C$8,SUMIFS(Expenses!$F$7:$F$8050,Expenses!$B$7:$B$8050,"="&amp;DATE(YEAR($C$7),MONTH($C$7),DAY($C$7)),Expenses!$E$7:$E$8050,$B241,Expenses!$D$7:$D$8050,CO$228),SUMIFS(Expenses!$F$7:$F$8050,Expenses!$B$7:$B$8050,"&gt;="&amp;DATE(YEAR($C$7),MONTH($C$7),DAY($C$7)),Expenses!$B$7:$B$8050,"&lt;="&amp;DATE(YEAR($C$8),MONTH($C$8),DAY($C$8)),Expenses!$E$7:$E$8050,$B241,Expenses!$D$7:$D$8050,CO$228)))</f>
        <v>0</v>
      </c>
      <c r="CQ241" s="106" t="str">
        <f>Setup!$C$9</f>
        <v>$</v>
      </c>
      <c r="CR241" s="141">
        <f>ABS(IF($C$7=$C$8,SUMIFS(Expenses!$F$7:$F$8050,Expenses!$B$7:$B$8050,"="&amp;DATE(YEAR($C$7),MONTH($C$7),DAY($C$7)),Expenses!$E$7:$E$8050,$B241,Expenses!$D$7:$D$8050,CQ$228),SUMIFS(Expenses!$F$7:$F$8050,Expenses!$B$7:$B$8050,"&gt;="&amp;DATE(YEAR($C$7),MONTH($C$7),DAY($C$7)),Expenses!$B$7:$B$8050,"&lt;="&amp;DATE(YEAR($C$8),MONTH($C$8),DAY($C$8)),Expenses!$E$7:$E$8050,$B241,Expenses!$D$7:$D$8050,CQ$228)))</f>
        <v>0</v>
      </c>
      <c r="CS241" s="106" t="str">
        <f>Setup!$C$9</f>
        <v>$</v>
      </c>
      <c r="CT241" s="141">
        <f>ABS(IF($C$7=$C$8,SUMIFS(Expenses!$F$7:$F$8050,Expenses!$B$7:$B$8050,"="&amp;DATE(YEAR($C$7),MONTH($C$7),DAY($C$7)),Expenses!$E$7:$E$8050,$B241,Expenses!$D$7:$D$8050,CS$228),SUMIFS(Expenses!$F$7:$F$8050,Expenses!$B$7:$B$8050,"&gt;="&amp;DATE(YEAR($C$7),MONTH($C$7),DAY($C$7)),Expenses!$B$7:$B$8050,"&lt;="&amp;DATE(YEAR($C$8),MONTH($C$8),DAY($C$8)),Expenses!$E$7:$E$8050,$B241,Expenses!$D$7:$D$8050,CS$228)))</f>
        <v>0</v>
      </c>
      <c r="CU241" s="106" t="str">
        <f>Setup!$C$9</f>
        <v>$</v>
      </c>
      <c r="CV241" s="141">
        <f>ABS(IF($C$7=$C$8,SUMIFS(Expenses!$F$7:$F$8050,Expenses!$B$7:$B$8050,"="&amp;DATE(YEAR($C$7),MONTH($C$7),DAY($C$7)),Expenses!$E$7:$E$8050,$B241,Expenses!$D$7:$D$8050,CU$228),SUMIFS(Expenses!$F$7:$F$8050,Expenses!$B$7:$B$8050,"&gt;="&amp;DATE(YEAR($C$7),MONTH($C$7),DAY($C$7)),Expenses!$B$7:$B$8050,"&lt;="&amp;DATE(YEAR($C$8),MONTH($C$8),DAY($C$8)),Expenses!$E$7:$E$8050,$B241,Expenses!$D$7:$D$8050,CU$228)))</f>
        <v>0</v>
      </c>
      <c r="CW241" s="106" t="str">
        <f>Setup!$C$9</f>
        <v>$</v>
      </c>
      <c r="CX241" s="141">
        <f>ABS(IF($C$7=$C$8,SUMIFS(Expenses!$F$7:$F$8050,Expenses!$B$7:$B$8050,"="&amp;DATE(YEAR($C$7),MONTH($C$7),DAY($C$7)),Expenses!$E$7:$E$8050,$B241,Expenses!$D$7:$D$8050,CW$228),SUMIFS(Expenses!$F$7:$F$8050,Expenses!$B$7:$B$8050,"&gt;="&amp;DATE(YEAR($C$7),MONTH($C$7),DAY($C$7)),Expenses!$B$7:$B$8050,"&lt;="&amp;DATE(YEAR($C$8),MONTH($C$8),DAY($C$8)),Expenses!$E$7:$E$8050,$B241,Expenses!$D$7:$D$8050,CW$228)))</f>
        <v>0</v>
      </c>
      <c r="CY241" s="106" t="str">
        <f>Setup!$C$9</f>
        <v>$</v>
      </c>
      <c r="CZ241" s="141">
        <f>ABS(IF($C$7=$C$8,SUMIFS(Expenses!$F$7:$F$8050,Expenses!$B$7:$B$8050,"="&amp;DATE(YEAR($C$7),MONTH($C$7),DAY($C$7)),Expenses!$E$7:$E$8050,$B241,Expenses!$D$7:$D$8050,CY$228),SUMIFS(Expenses!$F$7:$F$8050,Expenses!$B$7:$B$8050,"&gt;="&amp;DATE(YEAR($C$7),MONTH($C$7),DAY($C$7)),Expenses!$B$7:$B$8050,"&lt;="&amp;DATE(YEAR($C$8),MONTH($C$8),DAY($C$8)),Expenses!$E$7:$E$8050,$B241,Expenses!$D$7:$D$8050,CY$228)))</f>
        <v>0</v>
      </c>
      <c r="DA241" s="106" t="str">
        <f>Setup!$C$9</f>
        <v>$</v>
      </c>
      <c r="DB241" s="142">
        <f>ABS(IF($C$7=$C$8,SUMIFS(Expenses!$F$7:$F$8050,Expenses!$B$7:$B$8050,"="&amp;DATE(YEAR($C$7),MONTH($C$7),DAY($C$7)),Expenses!$E$7:$E$8050,$B241,Expenses!$D$7:$D$8050,DA$228),SUMIFS(Expenses!$F$7:$F$8050,Expenses!$B$7:$B$8050,"&gt;="&amp;DATE(YEAR($C$7),MONTH($C$7),DAY($C$7)),Expenses!$B$7:$B$8050,"&lt;="&amp;DATE(YEAR($C$8),MONTH($C$8),DAY($C$8)),Expenses!$E$7:$E$8050,$B241,Expenses!$D$7:$D$8050,DA$228)))</f>
        <v>0</v>
      </c>
      <c r="DC241" s="1"/>
      <c r="DD241" s="36"/>
      <c r="DE241" s="36"/>
      <c r="DF241" s="36"/>
      <c r="DG241" s="36"/>
      <c r="DH241" s="36"/>
      <c r="DI241" s="36"/>
      <c r="DJ241" s="36"/>
      <c r="DK241" s="36"/>
      <c r="DL241" s="36"/>
      <c r="DM241" s="36"/>
      <c r="DN241" s="36"/>
      <c r="DO241" s="36"/>
      <c r="DP241" s="36"/>
      <c r="DQ241" s="36"/>
      <c r="DR241" s="36"/>
      <c r="DS241" s="36"/>
      <c r="DT241" s="36"/>
      <c r="DU241" s="36"/>
      <c r="DV241" s="36"/>
      <c r="DW241" s="36"/>
      <c r="DX241" s="36"/>
      <c r="DY241" s="36"/>
      <c r="DZ241" s="36"/>
      <c r="EA241" s="36"/>
      <c r="EB241" s="36"/>
      <c r="EC241" s="36"/>
      <c r="ED241" s="36"/>
      <c r="EE241" s="36"/>
      <c r="EF241" s="36"/>
      <c r="EG241" s="36"/>
      <c r="EH241" s="36"/>
      <c r="EI241" s="36"/>
      <c r="EJ241" s="36"/>
      <c r="EK241" s="36"/>
      <c r="EL241" s="36"/>
      <c r="EM241" s="36"/>
      <c r="EN241" s="36"/>
      <c r="EO241" s="36"/>
      <c r="EP241" s="36"/>
      <c r="EQ241" s="1"/>
    </row>
    <row r="242" spans="1:147" ht="21" customHeight="1">
      <c r="A242" s="1"/>
      <c r="B242" s="304" t="str">
        <f>Setup!N21</f>
        <v>Repairs &amp; Maintenance</v>
      </c>
      <c r="C242" s="106" t="str">
        <f>Setup!$C$9</f>
        <v>$</v>
      </c>
      <c r="D242" s="141">
        <f t="shared" si="213"/>
        <v>0</v>
      </c>
      <c r="E242" s="106" t="str">
        <f>Setup!$C$9</f>
        <v>$</v>
      </c>
      <c r="F242" s="141">
        <f t="shared" si="214"/>
        <v>0</v>
      </c>
      <c r="G242" s="106" t="str">
        <f>Setup!$C$9</f>
        <v>$</v>
      </c>
      <c r="H242" s="141">
        <f>ABS(IF($C$7=$C$8,SUMIFS(Expenses!$F$7:$F$8050,Expenses!$B$7:$B$8050,"="&amp;DATE(YEAR($C$7),MONTH($C$7),DAY($C$7)),Expenses!$E$7:$E$8050,$B242,Expenses!$D$7:$D$8050,G$228),SUMIFS(Expenses!$F$7:$F$8050,Expenses!$B$7:$B$8050,"&gt;="&amp;DATE(YEAR($C$7),MONTH($C$7),DAY($C$7)),Expenses!$B$7:$B$8050,"&lt;="&amp;DATE(YEAR($C$8),MONTH($C$8),DAY($C$8)),Expenses!$E$7:$E$8050,$B242,Expenses!$D$7:$D$8050,G$228)))</f>
        <v>0</v>
      </c>
      <c r="I242" s="106" t="str">
        <f>Setup!$C$9</f>
        <v>$</v>
      </c>
      <c r="J242" s="141">
        <f>ABS(IF($C$7=$C$8,SUMIFS(Expenses!$F$7:$F$8050,Expenses!$B$7:$B$8050,"="&amp;DATE(YEAR($C$7),MONTH($C$7),DAY($C$7)),Expenses!$E$7:$E$8050,$B242,Expenses!$D$7:$D$8050,I$228),SUMIFS(Expenses!$F$7:$F$8050,Expenses!$B$7:$B$8050,"&gt;="&amp;DATE(YEAR($C$7),MONTH($C$7),DAY($C$7)),Expenses!$B$7:$B$8050,"&lt;="&amp;DATE(YEAR($C$8),MONTH($C$8),DAY($C$8)),Expenses!$E$7:$E$8050,$B242,Expenses!$D$7:$D$8050,I$228)))</f>
        <v>0</v>
      </c>
      <c r="K242" s="106" t="str">
        <f>Setup!$C$9</f>
        <v>$</v>
      </c>
      <c r="L242" s="141">
        <f>ABS(IF($C$7=$C$8,SUMIFS(Expenses!$F$7:$F$8050,Expenses!$B$7:$B$8050,"="&amp;DATE(YEAR($C$7),MONTH($C$7),DAY($C$7)),Expenses!$E$7:$E$8050,$B242,Expenses!$D$7:$D$8050,K$228),SUMIFS(Expenses!$F$7:$F$8050,Expenses!$B$7:$B$8050,"&gt;="&amp;DATE(YEAR($C$7),MONTH($C$7),DAY($C$7)),Expenses!$B$7:$B$8050,"&lt;="&amp;DATE(YEAR($C$8),MONTH($C$8),DAY($C$8)),Expenses!$E$7:$E$8050,$B242,Expenses!$D$7:$D$8050,K$228)))</f>
        <v>0</v>
      </c>
      <c r="M242" s="106" t="str">
        <f>Setup!$C$9</f>
        <v>$</v>
      </c>
      <c r="N242" s="141">
        <f>ABS(IF($C$7=$C$8,SUMIFS(Expenses!$F$7:$F$8050,Expenses!$B$7:$B$8050,"="&amp;DATE(YEAR($C$7),MONTH($C$7),DAY($C$7)),Expenses!$E$7:$E$8050,$B242,Expenses!$D$7:$D$8050,M$228),SUMIFS(Expenses!$F$7:$F$8050,Expenses!$B$7:$B$8050,"&gt;="&amp;DATE(YEAR($C$7),MONTH($C$7),DAY($C$7)),Expenses!$B$7:$B$8050,"&lt;="&amp;DATE(YEAR($C$8),MONTH($C$8),DAY($C$8)),Expenses!$E$7:$E$8050,$B242,Expenses!$D$7:$D$8050,M$228)))</f>
        <v>0</v>
      </c>
      <c r="O242" s="106" t="str">
        <f>Setup!$C$9</f>
        <v>$</v>
      </c>
      <c r="P242" s="141">
        <f>ABS(IF($C$7=$C$8,SUMIFS(Expenses!$F$7:$F$8050,Expenses!$B$7:$B$8050,"="&amp;DATE(YEAR($C$7),MONTH($C$7),DAY($C$7)),Expenses!$E$7:$E$8050,$B242,Expenses!$D$7:$D$8050,O$228),SUMIFS(Expenses!$F$7:$F$8050,Expenses!$B$7:$B$8050,"&gt;="&amp;DATE(YEAR($C$7),MONTH($C$7),DAY($C$7)),Expenses!$B$7:$B$8050,"&lt;="&amp;DATE(YEAR($C$8),MONTH($C$8),DAY($C$8)),Expenses!$E$7:$E$8050,$B242,Expenses!$D$7:$D$8050,O$228)))</f>
        <v>0</v>
      </c>
      <c r="Q242" s="106" t="str">
        <f>Setup!$C$9</f>
        <v>$</v>
      </c>
      <c r="R242" s="141">
        <f>ABS(IF($C$7=$C$8,SUMIFS(Expenses!$F$7:$F$8050,Expenses!$B$7:$B$8050,"="&amp;DATE(YEAR($C$7),MONTH($C$7),DAY($C$7)),Expenses!$E$7:$E$8050,$B242,Expenses!$D$7:$D$8050,Q$228),SUMIFS(Expenses!$F$7:$F$8050,Expenses!$B$7:$B$8050,"&gt;="&amp;DATE(YEAR($C$7),MONTH($C$7),DAY($C$7)),Expenses!$B$7:$B$8050,"&lt;="&amp;DATE(YEAR($C$8),MONTH($C$8),DAY($C$8)),Expenses!$E$7:$E$8050,$B242,Expenses!$D$7:$D$8050,Q$228)))</f>
        <v>0</v>
      </c>
      <c r="S242" s="106" t="str">
        <f>Setup!$C$9</f>
        <v>$</v>
      </c>
      <c r="T242" s="141">
        <f>ABS(IF($C$7=$C$8,SUMIFS(Expenses!$F$7:$F$8050,Expenses!$B$7:$B$8050,"="&amp;DATE(YEAR($C$7),MONTH($C$7),DAY($C$7)),Expenses!$E$7:$E$8050,$B242,Expenses!$D$7:$D$8050,S$228),SUMIFS(Expenses!$F$7:$F$8050,Expenses!$B$7:$B$8050,"&gt;="&amp;DATE(YEAR($C$7),MONTH($C$7),DAY($C$7)),Expenses!$B$7:$B$8050,"&lt;="&amp;DATE(YEAR($C$8),MONTH($C$8),DAY($C$8)),Expenses!$E$7:$E$8050,$B242,Expenses!$D$7:$D$8050,S$228)))</f>
        <v>0</v>
      </c>
      <c r="U242" s="106" t="str">
        <f>Setup!$C$9</f>
        <v>$</v>
      </c>
      <c r="V242" s="141">
        <f>ABS(IF($C$7=$C$8,SUMIFS(Expenses!$F$7:$F$8050,Expenses!$B$7:$B$8050,"="&amp;DATE(YEAR($C$7),MONTH($C$7),DAY($C$7)),Expenses!$E$7:$E$8050,$B242,Expenses!$D$7:$D$8050,U$228),SUMIFS(Expenses!$F$7:$F$8050,Expenses!$B$7:$B$8050,"&gt;="&amp;DATE(YEAR($C$7),MONTH($C$7),DAY($C$7)),Expenses!$B$7:$B$8050,"&lt;="&amp;DATE(YEAR($C$8),MONTH($C$8),DAY($C$8)),Expenses!$E$7:$E$8050,$B242,Expenses!$D$7:$D$8050,U$228)))</f>
        <v>0</v>
      </c>
      <c r="W242" s="106" t="str">
        <f>Setup!$C$9</f>
        <v>$</v>
      </c>
      <c r="X242" s="141">
        <f>ABS(IF($C$7=$C$8,SUMIFS(Expenses!$F$7:$F$8050,Expenses!$B$7:$B$8050,"="&amp;DATE(YEAR($C$7),MONTH($C$7),DAY($C$7)),Expenses!$E$7:$E$8050,$B242,Expenses!$D$7:$D$8050,W$228),SUMIFS(Expenses!$F$7:$F$8050,Expenses!$B$7:$B$8050,"&gt;="&amp;DATE(YEAR($C$7),MONTH($C$7),DAY($C$7)),Expenses!$B$7:$B$8050,"&lt;="&amp;DATE(YEAR($C$8),MONTH($C$8),DAY($C$8)),Expenses!$E$7:$E$8050,$B242,Expenses!$D$7:$D$8050,W$228)))</f>
        <v>0</v>
      </c>
      <c r="Y242" s="106" t="str">
        <f>Setup!$C$9</f>
        <v>$</v>
      </c>
      <c r="Z242" s="141">
        <f>ABS(IF($C$7=$C$8,SUMIFS(Expenses!$F$7:$F$8050,Expenses!$B$7:$B$8050,"="&amp;DATE(YEAR($C$7),MONTH($C$7),DAY($C$7)),Expenses!$E$7:$E$8050,$B242,Expenses!$D$7:$D$8050,Y$228),SUMIFS(Expenses!$F$7:$F$8050,Expenses!$B$7:$B$8050,"&gt;="&amp;DATE(YEAR($C$7),MONTH($C$7),DAY($C$7)),Expenses!$B$7:$B$8050,"&lt;="&amp;DATE(YEAR($C$8),MONTH($C$8),DAY($C$8)),Expenses!$E$7:$E$8050,$B242,Expenses!$D$7:$D$8050,Y$228)))</f>
        <v>0</v>
      </c>
      <c r="AA242" s="106" t="str">
        <f>Setup!$C$9</f>
        <v>$</v>
      </c>
      <c r="AB242" s="141">
        <f>ABS(IF($C$7=$C$8,SUMIFS(Expenses!$F$7:$F$8050,Expenses!$B$7:$B$8050,"="&amp;DATE(YEAR($C$7),MONTH($C$7),DAY($C$7)),Expenses!$E$7:$E$8050,$B242,Expenses!$D$7:$D$8050,AA$228),SUMIFS(Expenses!$F$7:$F$8050,Expenses!$B$7:$B$8050,"&gt;="&amp;DATE(YEAR($C$7),MONTH($C$7),DAY($C$7)),Expenses!$B$7:$B$8050,"&lt;="&amp;DATE(YEAR($C$8),MONTH($C$8),DAY($C$8)),Expenses!$E$7:$E$8050,$B242,Expenses!$D$7:$D$8050,AA$228)))</f>
        <v>0</v>
      </c>
      <c r="AC242" s="106" t="str">
        <f>Setup!$C$9</f>
        <v>$</v>
      </c>
      <c r="AD242" s="141">
        <f>ABS(IF($C$7=$C$8,SUMIFS(Expenses!$F$7:$F$8050,Expenses!$B$7:$B$8050,"="&amp;DATE(YEAR($C$7),MONTH($C$7),DAY($C$7)),Expenses!$E$7:$E$8050,$B242,Expenses!$D$7:$D$8050,AC$228),SUMIFS(Expenses!$F$7:$F$8050,Expenses!$B$7:$B$8050,"&gt;="&amp;DATE(YEAR($C$7),MONTH($C$7),DAY($C$7)),Expenses!$B$7:$B$8050,"&lt;="&amp;DATE(YEAR($C$8),MONTH($C$8),DAY($C$8)),Expenses!$E$7:$E$8050,$B242,Expenses!$D$7:$D$8050,AC$228)))</f>
        <v>0</v>
      </c>
      <c r="AE242" s="460" t="str">
        <f>Setup!$C$9</f>
        <v>$</v>
      </c>
      <c r="AF242" s="141">
        <f>ABS(IF($C$7=$C$8,SUMIFS(Expenses!$F$7:$F$8050,Expenses!$B$7:$B$8050,"="&amp;DATE(YEAR($C$7),MONTH($C$7),DAY($C$7)),Expenses!$E$7:$E$8050,$B242,Expenses!$D$7:$D$8050,AE$228),SUMIFS(Expenses!$F$7:$F$8050,Expenses!$B$7:$B$8050,"&gt;="&amp;DATE(YEAR($C$7),MONTH($C$7),DAY($C$7)),Expenses!$B$7:$B$8050,"&lt;="&amp;DATE(YEAR($C$8),MONTH($C$8),DAY($C$8)),Expenses!$E$7:$E$8050,$B242,Expenses!$D$7:$D$8050,AE$228)))</f>
        <v>0</v>
      </c>
      <c r="AG242" s="106" t="str">
        <f>Setup!$C$9</f>
        <v>$</v>
      </c>
      <c r="AH242" s="141">
        <f>ABS(IF($C$7=$C$8,SUMIFS(Expenses!$F$7:$F$8050,Expenses!$B$7:$B$8050,"="&amp;DATE(YEAR($C$7),MONTH($C$7),DAY($C$7)),Expenses!$E$7:$E$8050,$B242,Expenses!$D$7:$D$8050,AG$228),SUMIFS(Expenses!$F$7:$F$8050,Expenses!$B$7:$B$8050,"&gt;="&amp;DATE(YEAR($C$7),MONTH($C$7),DAY($C$7)),Expenses!$B$7:$B$8050,"&lt;="&amp;DATE(YEAR($C$8),MONTH($C$8),DAY($C$8)),Expenses!$E$7:$E$8050,$B242,Expenses!$D$7:$D$8050,AG$228)))</f>
        <v>0</v>
      </c>
      <c r="AI242" s="106" t="str">
        <f>Setup!$C$9</f>
        <v>$</v>
      </c>
      <c r="AJ242" s="141">
        <f>ABS(IF($C$7=$C$8,SUMIFS(Expenses!$F$7:$F$8050,Expenses!$B$7:$B$8050,"="&amp;DATE(YEAR($C$7),MONTH($C$7),DAY($C$7)),Expenses!$E$7:$E$8050,$B242,Expenses!$D$7:$D$8050,AI$228),SUMIFS(Expenses!$F$7:$F$8050,Expenses!$B$7:$B$8050,"&gt;="&amp;DATE(YEAR($C$7),MONTH($C$7),DAY($C$7)),Expenses!$B$7:$B$8050,"&lt;="&amp;DATE(YEAR($C$8),MONTH($C$8),DAY($C$8)),Expenses!$E$7:$E$8050,$B242,Expenses!$D$7:$D$8050,AI$228)))</f>
        <v>0</v>
      </c>
      <c r="AK242" s="106" t="str">
        <f>Setup!$C$9</f>
        <v>$</v>
      </c>
      <c r="AL242" s="141">
        <f>ABS(IF($C$7=$C$8,SUMIFS(Expenses!$F$7:$F$8050,Expenses!$B$7:$B$8050,"="&amp;DATE(YEAR($C$7),MONTH($C$7),DAY($C$7)),Expenses!$E$7:$E$8050,$B242,Expenses!$D$7:$D$8050,AK$228),SUMIFS(Expenses!$F$7:$F$8050,Expenses!$B$7:$B$8050,"&gt;="&amp;DATE(YEAR($C$7),MONTH($C$7),DAY($C$7)),Expenses!$B$7:$B$8050,"&lt;="&amp;DATE(YEAR($C$8),MONTH($C$8),DAY($C$8)),Expenses!$E$7:$E$8050,$B242,Expenses!$D$7:$D$8050,AK$228)))</f>
        <v>0</v>
      </c>
      <c r="AM242" s="106" t="str">
        <f>Setup!$C$9</f>
        <v>$</v>
      </c>
      <c r="AN242" s="141">
        <f>ABS(IF($C$7=$C$8,SUMIFS(Expenses!$F$7:$F$8050,Expenses!$B$7:$B$8050,"="&amp;DATE(YEAR($C$7),MONTH($C$7),DAY($C$7)),Expenses!$E$7:$E$8050,$B242,Expenses!$D$7:$D$8050,AM$228),SUMIFS(Expenses!$F$7:$F$8050,Expenses!$B$7:$B$8050,"&gt;="&amp;DATE(YEAR($C$7),MONTH($C$7),DAY($C$7)),Expenses!$B$7:$B$8050,"&lt;="&amp;DATE(YEAR($C$8),MONTH($C$8),DAY($C$8)),Expenses!$E$7:$E$8050,$B242,Expenses!$D$7:$D$8050,AM$228)))</f>
        <v>0</v>
      </c>
      <c r="AO242" s="106" t="str">
        <f>Setup!$C$9</f>
        <v>$</v>
      </c>
      <c r="AP242" s="141">
        <f>ABS(IF($C$7=$C$8,SUMIFS(Expenses!$F$7:$F$8050,Expenses!$B$7:$B$8050,"="&amp;DATE(YEAR($C$7),MONTH($C$7),DAY($C$7)),Expenses!$E$7:$E$8050,$B242,Expenses!$D$7:$D$8050,AO$228),SUMIFS(Expenses!$F$7:$F$8050,Expenses!$B$7:$B$8050,"&gt;="&amp;DATE(YEAR($C$7),MONTH($C$7),DAY($C$7)),Expenses!$B$7:$B$8050,"&lt;="&amp;DATE(YEAR($C$8),MONTH($C$8),DAY($C$8)),Expenses!$E$7:$E$8050,$B242,Expenses!$D$7:$D$8050,AO$228)))</f>
        <v>0</v>
      </c>
      <c r="AQ242" s="106" t="str">
        <f>Setup!$C$9</f>
        <v>$</v>
      </c>
      <c r="AR242" s="141">
        <f>ABS(IF($C$7=$C$8,SUMIFS(Expenses!$F$7:$F$8050,Expenses!$B$7:$B$8050,"="&amp;DATE(YEAR($C$7),MONTH($C$7),DAY($C$7)),Expenses!$E$7:$E$8050,$B242,Expenses!$D$7:$D$8050,AQ$228),SUMIFS(Expenses!$F$7:$F$8050,Expenses!$B$7:$B$8050,"&gt;="&amp;DATE(YEAR($C$7),MONTH($C$7),DAY($C$7)),Expenses!$B$7:$B$8050,"&lt;="&amp;DATE(YEAR($C$8),MONTH($C$8),DAY($C$8)),Expenses!$E$7:$E$8050,$B242,Expenses!$D$7:$D$8050,AQ$228)))</f>
        <v>0</v>
      </c>
      <c r="AS242" s="106" t="str">
        <f>Setup!$C$9</f>
        <v>$</v>
      </c>
      <c r="AT242" s="141">
        <f>ABS(IF($C$7=$C$8,SUMIFS(Expenses!$F$7:$F$8050,Expenses!$B$7:$B$8050,"="&amp;DATE(YEAR($C$7),MONTH($C$7),DAY($C$7)),Expenses!$E$7:$E$8050,$B242,Expenses!$D$7:$D$8050,AS$228),SUMIFS(Expenses!$F$7:$F$8050,Expenses!$B$7:$B$8050,"&gt;="&amp;DATE(YEAR($C$7),MONTH($C$7),DAY($C$7)),Expenses!$B$7:$B$8050,"&lt;="&amp;DATE(YEAR($C$8),MONTH($C$8),DAY($C$8)),Expenses!$E$7:$E$8050,$B242,Expenses!$D$7:$D$8050,AS$228)))</f>
        <v>0</v>
      </c>
      <c r="AU242" s="106" t="str">
        <f>Setup!$C$9</f>
        <v>$</v>
      </c>
      <c r="AV242" s="141">
        <f>ABS(IF($C$7=$C$8,SUMIFS(Expenses!$F$7:$F$8050,Expenses!$B$7:$B$8050,"="&amp;DATE(YEAR($C$7),MONTH($C$7),DAY($C$7)),Expenses!$E$7:$E$8050,$B242,Expenses!$D$7:$D$8050,AU$228),SUMIFS(Expenses!$F$7:$F$8050,Expenses!$B$7:$B$8050,"&gt;="&amp;DATE(YEAR($C$7),MONTH($C$7),DAY($C$7)),Expenses!$B$7:$B$8050,"&lt;="&amp;DATE(YEAR($C$8),MONTH($C$8),DAY($C$8)),Expenses!$E$7:$E$8050,$B242,Expenses!$D$7:$D$8050,AU$228)))</f>
        <v>0</v>
      </c>
      <c r="AW242" s="106" t="str">
        <f>Setup!$C$9</f>
        <v>$</v>
      </c>
      <c r="AX242" s="141">
        <f>ABS(IF($C$7=$C$8,SUMIFS(Expenses!$F$7:$F$8050,Expenses!$B$7:$B$8050,"="&amp;DATE(YEAR($C$7),MONTH($C$7),DAY($C$7)),Expenses!$E$7:$E$8050,$B242,Expenses!$D$7:$D$8050,AW$228),SUMIFS(Expenses!$F$7:$F$8050,Expenses!$B$7:$B$8050,"&gt;="&amp;DATE(YEAR($C$7),MONTH($C$7),DAY($C$7)),Expenses!$B$7:$B$8050,"&lt;="&amp;DATE(YEAR($C$8),MONTH($C$8),DAY($C$8)),Expenses!$E$7:$E$8050,$B242,Expenses!$D$7:$D$8050,AW$228)))</f>
        <v>0</v>
      </c>
      <c r="AY242" s="106" t="str">
        <f>Setup!$C$9</f>
        <v>$</v>
      </c>
      <c r="AZ242" s="141">
        <f>ABS(IF($C$7=$C$8,SUMIFS(Expenses!$F$7:$F$8050,Expenses!$B$7:$B$8050,"="&amp;DATE(YEAR($C$7),MONTH($C$7),DAY($C$7)),Expenses!$E$7:$E$8050,$B242,Expenses!$D$7:$D$8050,AY$228),SUMIFS(Expenses!$F$7:$F$8050,Expenses!$B$7:$B$8050,"&gt;="&amp;DATE(YEAR($C$7),MONTH($C$7),DAY($C$7)),Expenses!$B$7:$B$8050,"&lt;="&amp;DATE(YEAR($C$8),MONTH($C$8),DAY($C$8)),Expenses!$E$7:$E$8050,$B242,Expenses!$D$7:$D$8050,AY$228)))</f>
        <v>0</v>
      </c>
      <c r="BA242" s="106" t="str">
        <f>Setup!$C$9</f>
        <v>$</v>
      </c>
      <c r="BB242" s="141">
        <f>ABS(IF($C$7=$C$8,SUMIFS(Expenses!$F$7:$F$8050,Expenses!$B$7:$B$8050,"="&amp;DATE(YEAR($C$7),MONTH($C$7),DAY($C$7)),Expenses!$E$7:$E$8050,$B242,Expenses!$D$7:$D$8050,BA$228),SUMIFS(Expenses!$F$7:$F$8050,Expenses!$B$7:$B$8050,"&gt;="&amp;DATE(YEAR($C$7),MONTH($C$7),DAY($C$7)),Expenses!$B$7:$B$8050,"&lt;="&amp;DATE(YEAR($C$8),MONTH($C$8),DAY($C$8)),Expenses!$E$7:$E$8050,$B242,Expenses!$D$7:$D$8050,BA$228)))</f>
        <v>0</v>
      </c>
      <c r="BC242" s="106" t="str">
        <f>Setup!$C$9</f>
        <v>$</v>
      </c>
      <c r="BD242" s="141">
        <f>ABS(IF($C$7=$C$8,SUMIFS(Expenses!$F$7:$F$8050,Expenses!$B$7:$B$8050,"="&amp;DATE(YEAR($C$7),MONTH($C$7),DAY($C$7)),Expenses!$E$7:$E$8050,$B242,Expenses!$D$7:$D$8050,BC$228),SUMIFS(Expenses!$F$7:$F$8050,Expenses!$B$7:$B$8050,"&gt;="&amp;DATE(YEAR($C$7),MONTH($C$7),DAY($C$7)),Expenses!$B$7:$B$8050,"&lt;="&amp;DATE(YEAR($C$8),MONTH($C$8),DAY($C$8)),Expenses!$E$7:$E$8050,$B242,Expenses!$D$7:$D$8050,BC$228)))</f>
        <v>0</v>
      </c>
      <c r="BE242" s="106" t="str">
        <f>Setup!$C$9</f>
        <v>$</v>
      </c>
      <c r="BF242" s="141">
        <f>ABS(IF($C$7=$C$8,SUMIFS(Expenses!$F$7:$F$8050,Expenses!$B$7:$B$8050,"="&amp;DATE(YEAR($C$7),MONTH($C$7),DAY($C$7)),Expenses!$E$7:$E$8050,$B242,Expenses!$D$7:$D$8050,BE$228),SUMIFS(Expenses!$F$7:$F$8050,Expenses!$B$7:$B$8050,"&gt;="&amp;DATE(YEAR($C$7),MONTH($C$7),DAY($C$7)),Expenses!$B$7:$B$8050,"&lt;="&amp;DATE(YEAR($C$8),MONTH($C$8),DAY($C$8)),Expenses!$E$7:$E$8050,$B242,Expenses!$D$7:$D$8050,BE$228)))</f>
        <v>0</v>
      </c>
      <c r="BG242" s="106" t="str">
        <f>Setup!$C$9</f>
        <v>$</v>
      </c>
      <c r="BH242" s="141">
        <f>ABS(IF($C$7=$C$8,SUMIFS(Expenses!$F$7:$F$8050,Expenses!$B$7:$B$8050,"="&amp;DATE(YEAR($C$7),MONTH($C$7),DAY($C$7)),Expenses!$E$7:$E$8050,$B242,Expenses!$D$7:$D$8050,BG$228),SUMIFS(Expenses!$F$7:$F$8050,Expenses!$B$7:$B$8050,"&gt;="&amp;DATE(YEAR($C$7),MONTH($C$7),DAY($C$7)),Expenses!$B$7:$B$8050,"&lt;="&amp;DATE(YEAR($C$8),MONTH($C$8),DAY($C$8)),Expenses!$E$7:$E$8050,$B242,Expenses!$D$7:$D$8050,BG$228)))</f>
        <v>0</v>
      </c>
      <c r="BI242" s="106" t="str">
        <f>Setup!$C$9</f>
        <v>$</v>
      </c>
      <c r="BJ242" s="141">
        <f>ABS(IF($C$7=$C$8,SUMIFS(Expenses!$F$7:$F$8050,Expenses!$B$7:$B$8050,"="&amp;DATE(YEAR($C$7),MONTH($C$7),DAY($C$7)),Expenses!$E$7:$E$8050,$B242,Expenses!$D$7:$D$8050,BI$228),SUMIFS(Expenses!$F$7:$F$8050,Expenses!$B$7:$B$8050,"&gt;="&amp;DATE(YEAR($C$7),MONTH($C$7),DAY($C$7)),Expenses!$B$7:$B$8050,"&lt;="&amp;DATE(YEAR($C$8),MONTH($C$8),DAY($C$8)),Expenses!$E$7:$E$8050,$B242,Expenses!$D$7:$D$8050,BI$228)))</f>
        <v>0</v>
      </c>
      <c r="BK242" s="106" t="str">
        <f>Setup!$C$9</f>
        <v>$</v>
      </c>
      <c r="BL242" s="141">
        <f>ABS(IF($C$7=$C$8,SUMIFS(Expenses!$F$7:$F$8050,Expenses!$B$7:$B$8050,"="&amp;DATE(YEAR($C$7),MONTH($C$7),DAY($C$7)),Expenses!$E$7:$E$8050,$B242,Expenses!$D$7:$D$8050,BK$228),SUMIFS(Expenses!$F$7:$F$8050,Expenses!$B$7:$B$8050,"&gt;="&amp;DATE(YEAR($C$7),MONTH($C$7),DAY($C$7)),Expenses!$B$7:$B$8050,"&lt;="&amp;DATE(YEAR($C$8),MONTH($C$8),DAY($C$8)),Expenses!$E$7:$E$8050,$B242,Expenses!$D$7:$D$8050,BK$228)))</f>
        <v>0</v>
      </c>
      <c r="BM242" s="106" t="str">
        <f>Setup!$C$9</f>
        <v>$</v>
      </c>
      <c r="BN242" s="141">
        <f>ABS(IF($C$7=$C$8,SUMIFS(Expenses!$F$7:$F$8050,Expenses!$B$7:$B$8050,"="&amp;DATE(YEAR($C$7),MONTH($C$7),DAY($C$7)),Expenses!$E$7:$E$8050,$B242,Expenses!$D$7:$D$8050,BM$228),SUMIFS(Expenses!$F$7:$F$8050,Expenses!$B$7:$B$8050,"&gt;="&amp;DATE(YEAR($C$7),MONTH($C$7),DAY($C$7)),Expenses!$B$7:$B$8050,"&lt;="&amp;DATE(YEAR($C$8),MONTH($C$8),DAY($C$8)),Expenses!$E$7:$E$8050,$B242,Expenses!$D$7:$D$8050,BM$228)))</f>
        <v>0</v>
      </c>
      <c r="BO242" s="106" t="str">
        <f>Setup!$C$9</f>
        <v>$</v>
      </c>
      <c r="BP242" s="141">
        <f>ABS(IF($C$7=$C$8,SUMIFS(Expenses!$F$7:$F$8050,Expenses!$B$7:$B$8050,"="&amp;DATE(YEAR($C$7),MONTH($C$7),DAY($C$7)),Expenses!$E$7:$E$8050,$B242,Expenses!$D$7:$D$8050,BO$228),SUMIFS(Expenses!$F$7:$F$8050,Expenses!$B$7:$B$8050,"&gt;="&amp;DATE(YEAR($C$7),MONTH($C$7),DAY($C$7)),Expenses!$B$7:$B$8050,"&lt;="&amp;DATE(YEAR($C$8),MONTH($C$8),DAY($C$8)),Expenses!$E$7:$E$8050,$B242,Expenses!$D$7:$D$8050,BO$228)))</f>
        <v>0</v>
      </c>
      <c r="BQ242" s="106" t="str">
        <f>Setup!$C$9</f>
        <v>$</v>
      </c>
      <c r="BR242" s="141">
        <f>ABS(IF($C$7=$C$8,SUMIFS(Expenses!$F$7:$F$8050,Expenses!$B$7:$B$8050,"="&amp;DATE(YEAR($C$7),MONTH($C$7),DAY($C$7)),Expenses!$E$7:$E$8050,$B242,Expenses!$D$7:$D$8050,BQ$228),SUMIFS(Expenses!$F$7:$F$8050,Expenses!$B$7:$B$8050,"&gt;="&amp;DATE(YEAR($C$7),MONTH($C$7),DAY($C$7)),Expenses!$B$7:$B$8050,"&lt;="&amp;DATE(YEAR($C$8),MONTH($C$8),DAY($C$8)),Expenses!$E$7:$E$8050,$B242,Expenses!$D$7:$D$8050,BQ$228)))</f>
        <v>0</v>
      </c>
      <c r="BS242" s="106" t="str">
        <f>Setup!$C$9</f>
        <v>$</v>
      </c>
      <c r="BT242" s="141">
        <f>ABS(IF($C$7=$C$8,SUMIFS(Expenses!$F$7:$F$8050,Expenses!$B$7:$B$8050,"="&amp;DATE(YEAR($C$7),MONTH($C$7),DAY($C$7)),Expenses!$E$7:$E$8050,$B242,Expenses!$D$7:$D$8050,BS$228),SUMIFS(Expenses!$F$7:$F$8050,Expenses!$B$7:$B$8050,"&gt;="&amp;DATE(YEAR($C$7),MONTH($C$7),DAY($C$7)),Expenses!$B$7:$B$8050,"&lt;="&amp;DATE(YEAR($C$8),MONTH($C$8),DAY($C$8)),Expenses!$E$7:$E$8050,$B242,Expenses!$D$7:$D$8050,BS$228)))</f>
        <v>0</v>
      </c>
      <c r="BU242" s="106" t="str">
        <f>Setup!$C$9</f>
        <v>$</v>
      </c>
      <c r="BV242" s="141">
        <f>ABS(IF($C$7=$C$8,SUMIFS(Expenses!$F$7:$F$8050,Expenses!$B$7:$B$8050,"="&amp;DATE(YEAR($C$7),MONTH($C$7),DAY($C$7)),Expenses!$E$7:$E$8050,$B242,Expenses!$D$7:$D$8050,BU$228),SUMIFS(Expenses!$F$7:$F$8050,Expenses!$B$7:$B$8050,"&gt;="&amp;DATE(YEAR($C$7),MONTH($C$7),DAY($C$7)),Expenses!$B$7:$B$8050,"&lt;="&amp;DATE(YEAR($C$8),MONTH($C$8),DAY($C$8)),Expenses!$E$7:$E$8050,$B242,Expenses!$D$7:$D$8050,BU$228)))</f>
        <v>0</v>
      </c>
      <c r="BW242" s="106" t="str">
        <f>Setup!$C$9</f>
        <v>$</v>
      </c>
      <c r="BX242" s="141">
        <f>ABS(IF($C$7=$C$8,SUMIFS(Expenses!$F$7:$F$8050,Expenses!$B$7:$B$8050,"="&amp;DATE(YEAR($C$7),MONTH($C$7),DAY($C$7)),Expenses!$E$7:$E$8050,$B242,Expenses!$D$7:$D$8050,BW$228),SUMIFS(Expenses!$F$7:$F$8050,Expenses!$B$7:$B$8050,"&gt;="&amp;DATE(YEAR($C$7),MONTH($C$7),DAY($C$7)),Expenses!$B$7:$B$8050,"&lt;="&amp;DATE(YEAR($C$8),MONTH($C$8),DAY($C$8)),Expenses!$E$7:$E$8050,$B242,Expenses!$D$7:$D$8050,BW$228)))</f>
        <v>0</v>
      </c>
      <c r="BY242" s="106" t="str">
        <f>Setup!$C$9</f>
        <v>$</v>
      </c>
      <c r="BZ242" s="141">
        <f>ABS(IF($C$7=$C$8,SUMIFS(Expenses!$F$7:$F$8050,Expenses!$B$7:$B$8050,"="&amp;DATE(YEAR($C$7),MONTH($C$7),DAY($C$7)),Expenses!$E$7:$E$8050,$B242,Expenses!$D$7:$D$8050,BY$228),SUMIFS(Expenses!$F$7:$F$8050,Expenses!$B$7:$B$8050,"&gt;="&amp;DATE(YEAR($C$7),MONTH($C$7),DAY($C$7)),Expenses!$B$7:$B$8050,"&lt;="&amp;DATE(YEAR($C$8),MONTH($C$8),DAY($C$8)),Expenses!$E$7:$E$8050,$B242,Expenses!$D$7:$D$8050,BY$228)))</f>
        <v>0</v>
      </c>
      <c r="CA242" s="106" t="str">
        <f>Setup!$C$9</f>
        <v>$</v>
      </c>
      <c r="CB242" s="141">
        <f>ABS(IF($C$7=$C$8,SUMIFS(Expenses!$F$7:$F$8050,Expenses!$B$7:$B$8050,"="&amp;DATE(YEAR($C$7),MONTH($C$7),DAY($C$7)),Expenses!$E$7:$E$8050,$B242,Expenses!$D$7:$D$8050,CA$228),SUMIFS(Expenses!$F$7:$F$8050,Expenses!$B$7:$B$8050,"&gt;="&amp;DATE(YEAR($C$7),MONTH($C$7),DAY($C$7)),Expenses!$B$7:$B$8050,"&lt;="&amp;DATE(YEAR($C$8),MONTH($C$8),DAY($C$8)),Expenses!$E$7:$E$8050,$B242,Expenses!$D$7:$D$8050,CA$228)))</f>
        <v>0</v>
      </c>
      <c r="CC242" s="106" t="str">
        <f>Setup!$C$9</f>
        <v>$</v>
      </c>
      <c r="CD242" s="141">
        <f>ABS(IF($C$7=$C$8,SUMIFS(Expenses!$F$7:$F$8050,Expenses!$B$7:$B$8050,"="&amp;DATE(YEAR($C$7),MONTH($C$7),DAY($C$7)),Expenses!$E$7:$E$8050,$B242,Expenses!$D$7:$D$8050,CC$228),SUMIFS(Expenses!$F$7:$F$8050,Expenses!$B$7:$B$8050,"&gt;="&amp;DATE(YEAR($C$7),MONTH($C$7),DAY($C$7)),Expenses!$B$7:$B$8050,"&lt;="&amp;DATE(YEAR($C$8),MONTH($C$8),DAY($C$8)),Expenses!$E$7:$E$8050,$B242,Expenses!$D$7:$D$8050,CC$228)))</f>
        <v>0</v>
      </c>
      <c r="CE242" s="106" t="str">
        <f>Setup!$C$9</f>
        <v>$</v>
      </c>
      <c r="CF242" s="141">
        <f>ABS(IF($C$7=$C$8,SUMIFS(Expenses!$F$7:$F$8050,Expenses!$B$7:$B$8050,"="&amp;DATE(YEAR($C$7),MONTH($C$7),DAY($C$7)),Expenses!$E$7:$E$8050,$B242,Expenses!$D$7:$D$8050,CE$228),SUMIFS(Expenses!$F$7:$F$8050,Expenses!$B$7:$B$8050,"&gt;="&amp;DATE(YEAR($C$7),MONTH($C$7),DAY($C$7)),Expenses!$B$7:$B$8050,"&lt;="&amp;DATE(YEAR($C$8),MONTH($C$8),DAY($C$8)),Expenses!$E$7:$E$8050,$B242,Expenses!$D$7:$D$8050,CE$228)))</f>
        <v>0</v>
      </c>
      <c r="CG242" s="106" t="str">
        <f>Setup!$C$9</f>
        <v>$</v>
      </c>
      <c r="CH242" s="141">
        <f>ABS(IF($C$7=$C$8,SUMIFS(Expenses!$F$7:$F$8050,Expenses!$B$7:$B$8050,"="&amp;DATE(YEAR($C$7),MONTH($C$7),DAY($C$7)),Expenses!$E$7:$E$8050,$B242,Expenses!$D$7:$D$8050,CG$228),SUMIFS(Expenses!$F$7:$F$8050,Expenses!$B$7:$B$8050,"&gt;="&amp;DATE(YEAR($C$7),MONTH($C$7),DAY($C$7)),Expenses!$B$7:$B$8050,"&lt;="&amp;DATE(YEAR($C$8),MONTH($C$8),DAY($C$8)),Expenses!$E$7:$E$8050,$B242,Expenses!$D$7:$D$8050,CG$228)))</f>
        <v>0</v>
      </c>
      <c r="CI242" s="106" t="str">
        <f>Setup!$C$9</f>
        <v>$</v>
      </c>
      <c r="CJ242" s="141">
        <f>ABS(IF($C$7=$C$8,SUMIFS(Expenses!$F$7:$F$8050,Expenses!$B$7:$B$8050,"="&amp;DATE(YEAR($C$7),MONTH($C$7),DAY($C$7)),Expenses!$E$7:$E$8050,$B242,Expenses!$D$7:$D$8050,CI$228),SUMIFS(Expenses!$F$7:$F$8050,Expenses!$B$7:$B$8050,"&gt;="&amp;DATE(YEAR($C$7),MONTH($C$7),DAY($C$7)),Expenses!$B$7:$B$8050,"&lt;="&amp;DATE(YEAR($C$8),MONTH($C$8),DAY($C$8)),Expenses!$E$7:$E$8050,$B242,Expenses!$D$7:$D$8050,CI$228)))</f>
        <v>0</v>
      </c>
      <c r="CK242" s="106" t="str">
        <f>Setup!$C$9</f>
        <v>$</v>
      </c>
      <c r="CL242" s="141">
        <f>ABS(IF($C$7=$C$8,SUMIFS(Expenses!$F$7:$F$8050,Expenses!$B$7:$B$8050,"="&amp;DATE(YEAR($C$7),MONTH($C$7),DAY($C$7)),Expenses!$E$7:$E$8050,$B242,Expenses!$D$7:$D$8050,CK$228),SUMIFS(Expenses!$F$7:$F$8050,Expenses!$B$7:$B$8050,"&gt;="&amp;DATE(YEAR($C$7),MONTH($C$7),DAY($C$7)),Expenses!$B$7:$B$8050,"&lt;="&amp;DATE(YEAR($C$8),MONTH($C$8),DAY($C$8)),Expenses!$E$7:$E$8050,$B242,Expenses!$D$7:$D$8050,CK$228)))</f>
        <v>0</v>
      </c>
      <c r="CM242" s="106" t="str">
        <f>Setup!$C$9</f>
        <v>$</v>
      </c>
      <c r="CN242" s="141">
        <f>ABS(IF($C$7=$C$8,SUMIFS(Expenses!$F$7:$F$8050,Expenses!$B$7:$B$8050,"="&amp;DATE(YEAR($C$7),MONTH($C$7),DAY($C$7)),Expenses!$E$7:$E$8050,$B242,Expenses!$D$7:$D$8050,CM$228),SUMIFS(Expenses!$F$7:$F$8050,Expenses!$B$7:$B$8050,"&gt;="&amp;DATE(YEAR($C$7),MONTH($C$7),DAY($C$7)),Expenses!$B$7:$B$8050,"&lt;="&amp;DATE(YEAR($C$8),MONTH($C$8),DAY($C$8)),Expenses!$E$7:$E$8050,$B242,Expenses!$D$7:$D$8050,CM$228)))</f>
        <v>0</v>
      </c>
      <c r="CO242" s="106" t="str">
        <f>Setup!$C$9</f>
        <v>$</v>
      </c>
      <c r="CP242" s="141">
        <f>ABS(IF($C$7=$C$8,SUMIFS(Expenses!$F$7:$F$8050,Expenses!$B$7:$B$8050,"="&amp;DATE(YEAR($C$7),MONTH($C$7),DAY($C$7)),Expenses!$E$7:$E$8050,$B242,Expenses!$D$7:$D$8050,CO$228),SUMIFS(Expenses!$F$7:$F$8050,Expenses!$B$7:$B$8050,"&gt;="&amp;DATE(YEAR($C$7),MONTH($C$7),DAY($C$7)),Expenses!$B$7:$B$8050,"&lt;="&amp;DATE(YEAR($C$8),MONTH($C$8),DAY($C$8)),Expenses!$E$7:$E$8050,$B242,Expenses!$D$7:$D$8050,CO$228)))</f>
        <v>0</v>
      </c>
      <c r="CQ242" s="106" t="str">
        <f>Setup!$C$9</f>
        <v>$</v>
      </c>
      <c r="CR242" s="141">
        <f>ABS(IF($C$7=$C$8,SUMIFS(Expenses!$F$7:$F$8050,Expenses!$B$7:$B$8050,"="&amp;DATE(YEAR($C$7),MONTH($C$7),DAY($C$7)),Expenses!$E$7:$E$8050,$B242,Expenses!$D$7:$D$8050,CQ$228),SUMIFS(Expenses!$F$7:$F$8050,Expenses!$B$7:$B$8050,"&gt;="&amp;DATE(YEAR($C$7),MONTH($C$7),DAY($C$7)),Expenses!$B$7:$B$8050,"&lt;="&amp;DATE(YEAR($C$8),MONTH($C$8),DAY($C$8)),Expenses!$E$7:$E$8050,$B242,Expenses!$D$7:$D$8050,CQ$228)))</f>
        <v>0</v>
      </c>
      <c r="CS242" s="106" t="str">
        <f>Setup!$C$9</f>
        <v>$</v>
      </c>
      <c r="CT242" s="141">
        <f>ABS(IF($C$7=$C$8,SUMIFS(Expenses!$F$7:$F$8050,Expenses!$B$7:$B$8050,"="&amp;DATE(YEAR($C$7),MONTH($C$7),DAY($C$7)),Expenses!$E$7:$E$8050,$B242,Expenses!$D$7:$D$8050,CS$228),SUMIFS(Expenses!$F$7:$F$8050,Expenses!$B$7:$B$8050,"&gt;="&amp;DATE(YEAR($C$7),MONTH($C$7),DAY($C$7)),Expenses!$B$7:$B$8050,"&lt;="&amp;DATE(YEAR($C$8),MONTH($C$8),DAY($C$8)),Expenses!$E$7:$E$8050,$B242,Expenses!$D$7:$D$8050,CS$228)))</f>
        <v>0</v>
      </c>
      <c r="CU242" s="106" t="str">
        <f>Setup!$C$9</f>
        <v>$</v>
      </c>
      <c r="CV242" s="141">
        <f>ABS(IF($C$7=$C$8,SUMIFS(Expenses!$F$7:$F$8050,Expenses!$B$7:$B$8050,"="&amp;DATE(YEAR($C$7),MONTH($C$7),DAY($C$7)),Expenses!$E$7:$E$8050,$B242,Expenses!$D$7:$D$8050,CU$228),SUMIFS(Expenses!$F$7:$F$8050,Expenses!$B$7:$B$8050,"&gt;="&amp;DATE(YEAR($C$7),MONTH($C$7),DAY($C$7)),Expenses!$B$7:$B$8050,"&lt;="&amp;DATE(YEAR($C$8),MONTH($C$8),DAY($C$8)),Expenses!$E$7:$E$8050,$B242,Expenses!$D$7:$D$8050,CU$228)))</f>
        <v>0</v>
      </c>
      <c r="CW242" s="106" t="str">
        <f>Setup!$C$9</f>
        <v>$</v>
      </c>
      <c r="CX242" s="141">
        <f>ABS(IF($C$7=$C$8,SUMIFS(Expenses!$F$7:$F$8050,Expenses!$B$7:$B$8050,"="&amp;DATE(YEAR($C$7),MONTH($C$7),DAY($C$7)),Expenses!$E$7:$E$8050,$B242,Expenses!$D$7:$D$8050,CW$228),SUMIFS(Expenses!$F$7:$F$8050,Expenses!$B$7:$B$8050,"&gt;="&amp;DATE(YEAR($C$7),MONTH($C$7),DAY($C$7)),Expenses!$B$7:$B$8050,"&lt;="&amp;DATE(YEAR($C$8),MONTH($C$8),DAY($C$8)),Expenses!$E$7:$E$8050,$B242,Expenses!$D$7:$D$8050,CW$228)))</f>
        <v>0</v>
      </c>
      <c r="CY242" s="106" t="str">
        <f>Setup!$C$9</f>
        <v>$</v>
      </c>
      <c r="CZ242" s="141">
        <f>ABS(IF($C$7=$C$8,SUMIFS(Expenses!$F$7:$F$8050,Expenses!$B$7:$B$8050,"="&amp;DATE(YEAR($C$7),MONTH($C$7),DAY($C$7)),Expenses!$E$7:$E$8050,$B242,Expenses!$D$7:$D$8050,CY$228),SUMIFS(Expenses!$F$7:$F$8050,Expenses!$B$7:$B$8050,"&gt;="&amp;DATE(YEAR($C$7),MONTH($C$7),DAY($C$7)),Expenses!$B$7:$B$8050,"&lt;="&amp;DATE(YEAR($C$8),MONTH($C$8),DAY($C$8)),Expenses!$E$7:$E$8050,$B242,Expenses!$D$7:$D$8050,CY$228)))</f>
        <v>0</v>
      </c>
      <c r="DA242" s="106" t="str">
        <f>Setup!$C$9</f>
        <v>$</v>
      </c>
      <c r="DB242" s="142">
        <f>ABS(IF($C$7=$C$8,SUMIFS(Expenses!$F$7:$F$8050,Expenses!$B$7:$B$8050,"="&amp;DATE(YEAR($C$7),MONTH($C$7),DAY($C$7)),Expenses!$E$7:$E$8050,$B242,Expenses!$D$7:$D$8050,DA$228),SUMIFS(Expenses!$F$7:$F$8050,Expenses!$B$7:$B$8050,"&gt;="&amp;DATE(YEAR($C$7),MONTH($C$7),DAY($C$7)),Expenses!$B$7:$B$8050,"&lt;="&amp;DATE(YEAR($C$8),MONTH($C$8),DAY($C$8)),Expenses!$E$7:$E$8050,$B242,Expenses!$D$7:$D$8050,DA$228)))</f>
        <v>0</v>
      </c>
      <c r="DC242" s="1"/>
      <c r="DD242" s="36"/>
      <c r="DE242" s="36"/>
      <c r="DF242" s="36"/>
      <c r="DG242" s="36"/>
      <c r="DH242" s="36"/>
      <c r="DI242" s="36"/>
      <c r="DJ242" s="36"/>
      <c r="DK242" s="36"/>
      <c r="DL242" s="36"/>
      <c r="DM242" s="36"/>
      <c r="DN242" s="36"/>
      <c r="DO242" s="36"/>
      <c r="DP242" s="36"/>
      <c r="DQ242" s="36"/>
      <c r="DR242" s="36"/>
      <c r="DS242" s="36"/>
      <c r="DT242" s="36"/>
      <c r="DU242" s="36"/>
      <c r="DV242" s="36"/>
      <c r="DW242" s="36"/>
      <c r="DX242" s="36"/>
      <c r="DY242" s="36"/>
      <c r="DZ242" s="36"/>
      <c r="EA242" s="36"/>
      <c r="EB242" s="36"/>
      <c r="EC242" s="36"/>
      <c r="ED242" s="36"/>
      <c r="EE242" s="36"/>
      <c r="EF242" s="36"/>
      <c r="EG242" s="36"/>
      <c r="EH242" s="36"/>
      <c r="EI242" s="36"/>
      <c r="EJ242" s="36"/>
      <c r="EK242" s="36"/>
      <c r="EL242" s="36"/>
      <c r="EM242" s="36"/>
      <c r="EN242" s="36"/>
      <c r="EO242" s="36"/>
      <c r="EP242" s="36"/>
      <c r="EQ242" s="1"/>
    </row>
    <row r="243" spans="1:147" ht="21" customHeight="1">
      <c r="A243" s="1"/>
      <c r="B243" s="304" t="str">
        <f>Setup!N22</f>
        <v>Subscriptions</v>
      </c>
      <c r="C243" s="106" t="str">
        <f>Setup!$C$9</f>
        <v>$</v>
      </c>
      <c r="D243" s="141">
        <f t="shared" si="213"/>
        <v>0</v>
      </c>
      <c r="E243" s="106" t="str">
        <f>Setup!$C$9</f>
        <v>$</v>
      </c>
      <c r="F243" s="141">
        <f t="shared" si="214"/>
        <v>0</v>
      </c>
      <c r="G243" s="106" t="str">
        <f>Setup!$C$9</f>
        <v>$</v>
      </c>
      <c r="H243" s="141">
        <f>ABS(IF($C$7=$C$8,SUMIFS(Expenses!$F$7:$F$8050,Expenses!$B$7:$B$8050,"="&amp;DATE(YEAR($C$7),MONTH($C$7),DAY($C$7)),Expenses!$E$7:$E$8050,$B243,Expenses!$D$7:$D$8050,G$228),SUMIFS(Expenses!$F$7:$F$8050,Expenses!$B$7:$B$8050,"&gt;="&amp;DATE(YEAR($C$7),MONTH($C$7),DAY($C$7)),Expenses!$B$7:$B$8050,"&lt;="&amp;DATE(YEAR($C$8),MONTH($C$8),DAY($C$8)),Expenses!$E$7:$E$8050,$B243,Expenses!$D$7:$D$8050,G$228)))</f>
        <v>0</v>
      </c>
      <c r="I243" s="106" t="str">
        <f>Setup!$C$9</f>
        <v>$</v>
      </c>
      <c r="J243" s="141">
        <f>ABS(IF($C$7=$C$8,SUMIFS(Expenses!$F$7:$F$8050,Expenses!$B$7:$B$8050,"="&amp;DATE(YEAR($C$7),MONTH($C$7),DAY($C$7)),Expenses!$E$7:$E$8050,$B243,Expenses!$D$7:$D$8050,I$228),SUMIFS(Expenses!$F$7:$F$8050,Expenses!$B$7:$B$8050,"&gt;="&amp;DATE(YEAR($C$7),MONTH($C$7),DAY($C$7)),Expenses!$B$7:$B$8050,"&lt;="&amp;DATE(YEAR($C$8),MONTH($C$8),DAY($C$8)),Expenses!$E$7:$E$8050,$B243,Expenses!$D$7:$D$8050,I$228)))</f>
        <v>0</v>
      </c>
      <c r="K243" s="106" t="str">
        <f>Setup!$C$9</f>
        <v>$</v>
      </c>
      <c r="L243" s="141">
        <f>ABS(IF($C$7=$C$8,SUMIFS(Expenses!$F$7:$F$8050,Expenses!$B$7:$B$8050,"="&amp;DATE(YEAR($C$7),MONTH($C$7),DAY($C$7)),Expenses!$E$7:$E$8050,$B243,Expenses!$D$7:$D$8050,K$228),SUMIFS(Expenses!$F$7:$F$8050,Expenses!$B$7:$B$8050,"&gt;="&amp;DATE(YEAR($C$7),MONTH($C$7),DAY($C$7)),Expenses!$B$7:$B$8050,"&lt;="&amp;DATE(YEAR($C$8),MONTH($C$8),DAY($C$8)),Expenses!$E$7:$E$8050,$B243,Expenses!$D$7:$D$8050,K$228)))</f>
        <v>0</v>
      </c>
      <c r="M243" s="106" t="str">
        <f>Setup!$C$9</f>
        <v>$</v>
      </c>
      <c r="N243" s="141">
        <f>ABS(IF($C$7=$C$8,SUMIFS(Expenses!$F$7:$F$8050,Expenses!$B$7:$B$8050,"="&amp;DATE(YEAR($C$7),MONTH($C$7),DAY($C$7)),Expenses!$E$7:$E$8050,$B243,Expenses!$D$7:$D$8050,M$228),SUMIFS(Expenses!$F$7:$F$8050,Expenses!$B$7:$B$8050,"&gt;="&amp;DATE(YEAR($C$7),MONTH($C$7),DAY($C$7)),Expenses!$B$7:$B$8050,"&lt;="&amp;DATE(YEAR($C$8),MONTH($C$8),DAY($C$8)),Expenses!$E$7:$E$8050,$B243,Expenses!$D$7:$D$8050,M$228)))</f>
        <v>0</v>
      </c>
      <c r="O243" s="106" t="str">
        <f>Setup!$C$9</f>
        <v>$</v>
      </c>
      <c r="P243" s="141">
        <f>ABS(IF($C$7=$C$8,SUMIFS(Expenses!$F$7:$F$8050,Expenses!$B$7:$B$8050,"="&amp;DATE(YEAR($C$7),MONTH($C$7),DAY($C$7)),Expenses!$E$7:$E$8050,$B243,Expenses!$D$7:$D$8050,O$228),SUMIFS(Expenses!$F$7:$F$8050,Expenses!$B$7:$B$8050,"&gt;="&amp;DATE(YEAR($C$7),MONTH($C$7),DAY($C$7)),Expenses!$B$7:$B$8050,"&lt;="&amp;DATE(YEAR($C$8),MONTH($C$8),DAY($C$8)),Expenses!$E$7:$E$8050,$B243,Expenses!$D$7:$D$8050,O$228)))</f>
        <v>0</v>
      </c>
      <c r="Q243" s="106" t="str">
        <f>Setup!$C$9</f>
        <v>$</v>
      </c>
      <c r="R243" s="141">
        <f>ABS(IF($C$7=$C$8,SUMIFS(Expenses!$F$7:$F$8050,Expenses!$B$7:$B$8050,"="&amp;DATE(YEAR($C$7),MONTH($C$7),DAY($C$7)),Expenses!$E$7:$E$8050,$B243,Expenses!$D$7:$D$8050,Q$228),SUMIFS(Expenses!$F$7:$F$8050,Expenses!$B$7:$B$8050,"&gt;="&amp;DATE(YEAR($C$7),MONTH($C$7),DAY($C$7)),Expenses!$B$7:$B$8050,"&lt;="&amp;DATE(YEAR($C$8),MONTH($C$8),DAY($C$8)),Expenses!$E$7:$E$8050,$B243,Expenses!$D$7:$D$8050,Q$228)))</f>
        <v>0</v>
      </c>
      <c r="S243" s="106" t="str">
        <f>Setup!$C$9</f>
        <v>$</v>
      </c>
      <c r="T243" s="141">
        <f>ABS(IF($C$7=$C$8,SUMIFS(Expenses!$F$7:$F$8050,Expenses!$B$7:$B$8050,"="&amp;DATE(YEAR($C$7),MONTH($C$7),DAY($C$7)),Expenses!$E$7:$E$8050,$B243,Expenses!$D$7:$D$8050,S$228),SUMIFS(Expenses!$F$7:$F$8050,Expenses!$B$7:$B$8050,"&gt;="&amp;DATE(YEAR($C$7),MONTH($C$7),DAY($C$7)),Expenses!$B$7:$B$8050,"&lt;="&amp;DATE(YEAR($C$8),MONTH($C$8),DAY($C$8)),Expenses!$E$7:$E$8050,$B243,Expenses!$D$7:$D$8050,S$228)))</f>
        <v>0</v>
      </c>
      <c r="U243" s="106" t="str">
        <f>Setup!$C$9</f>
        <v>$</v>
      </c>
      <c r="V243" s="141">
        <f>ABS(IF($C$7=$C$8,SUMIFS(Expenses!$F$7:$F$8050,Expenses!$B$7:$B$8050,"="&amp;DATE(YEAR($C$7),MONTH($C$7),DAY($C$7)),Expenses!$E$7:$E$8050,$B243,Expenses!$D$7:$D$8050,U$228),SUMIFS(Expenses!$F$7:$F$8050,Expenses!$B$7:$B$8050,"&gt;="&amp;DATE(YEAR($C$7),MONTH($C$7),DAY($C$7)),Expenses!$B$7:$B$8050,"&lt;="&amp;DATE(YEAR($C$8),MONTH($C$8),DAY($C$8)),Expenses!$E$7:$E$8050,$B243,Expenses!$D$7:$D$8050,U$228)))</f>
        <v>0</v>
      </c>
      <c r="W243" s="106" t="str">
        <f>Setup!$C$9</f>
        <v>$</v>
      </c>
      <c r="X243" s="141">
        <f>ABS(IF($C$7=$C$8,SUMIFS(Expenses!$F$7:$F$8050,Expenses!$B$7:$B$8050,"="&amp;DATE(YEAR($C$7),MONTH($C$7),DAY($C$7)),Expenses!$E$7:$E$8050,$B243,Expenses!$D$7:$D$8050,W$228),SUMIFS(Expenses!$F$7:$F$8050,Expenses!$B$7:$B$8050,"&gt;="&amp;DATE(YEAR($C$7),MONTH($C$7),DAY($C$7)),Expenses!$B$7:$B$8050,"&lt;="&amp;DATE(YEAR($C$8),MONTH($C$8),DAY($C$8)),Expenses!$E$7:$E$8050,$B243,Expenses!$D$7:$D$8050,W$228)))</f>
        <v>0</v>
      </c>
      <c r="Y243" s="106" t="str">
        <f>Setup!$C$9</f>
        <v>$</v>
      </c>
      <c r="Z243" s="141">
        <f>ABS(IF($C$7=$C$8,SUMIFS(Expenses!$F$7:$F$8050,Expenses!$B$7:$B$8050,"="&amp;DATE(YEAR($C$7),MONTH($C$7),DAY($C$7)),Expenses!$E$7:$E$8050,$B243,Expenses!$D$7:$D$8050,Y$228),SUMIFS(Expenses!$F$7:$F$8050,Expenses!$B$7:$B$8050,"&gt;="&amp;DATE(YEAR($C$7),MONTH($C$7),DAY($C$7)),Expenses!$B$7:$B$8050,"&lt;="&amp;DATE(YEAR($C$8),MONTH($C$8),DAY($C$8)),Expenses!$E$7:$E$8050,$B243,Expenses!$D$7:$D$8050,Y$228)))</f>
        <v>0</v>
      </c>
      <c r="AA243" s="106" t="str">
        <f>Setup!$C$9</f>
        <v>$</v>
      </c>
      <c r="AB243" s="141">
        <f>ABS(IF($C$7=$C$8,SUMIFS(Expenses!$F$7:$F$8050,Expenses!$B$7:$B$8050,"="&amp;DATE(YEAR($C$7),MONTH($C$7),DAY($C$7)),Expenses!$E$7:$E$8050,$B243,Expenses!$D$7:$D$8050,AA$228),SUMIFS(Expenses!$F$7:$F$8050,Expenses!$B$7:$B$8050,"&gt;="&amp;DATE(YEAR($C$7),MONTH($C$7),DAY($C$7)),Expenses!$B$7:$B$8050,"&lt;="&amp;DATE(YEAR($C$8),MONTH($C$8),DAY($C$8)),Expenses!$E$7:$E$8050,$B243,Expenses!$D$7:$D$8050,AA$228)))</f>
        <v>0</v>
      </c>
      <c r="AC243" s="106" t="str">
        <f>Setup!$C$9</f>
        <v>$</v>
      </c>
      <c r="AD243" s="141">
        <f>ABS(IF($C$7=$C$8,SUMIFS(Expenses!$F$7:$F$8050,Expenses!$B$7:$B$8050,"="&amp;DATE(YEAR($C$7),MONTH($C$7),DAY($C$7)),Expenses!$E$7:$E$8050,$B243,Expenses!$D$7:$D$8050,AC$228),SUMIFS(Expenses!$F$7:$F$8050,Expenses!$B$7:$B$8050,"&gt;="&amp;DATE(YEAR($C$7),MONTH($C$7),DAY($C$7)),Expenses!$B$7:$B$8050,"&lt;="&amp;DATE(YEAR($C$8),MONTH($C$8),DAY($C$8)),Expenses!$E$7:$E$8050,$B243,Expenses!$D$7:$D$8050,AC$228)))</f>
        <v>0</v>
      </c>
      <c r="AE243" s="460" t="str">
        <f>Setup!$C$9</f>
        <v>$</v>
      </c>
      <c r="AF243" s="141">
        <f>ABS(IF($C$7=$C$8,SUMIFS(Expenses!$F$7:$F$8050,Expenses!$B$7:$B$8050,"="&amp;DATE(YEAR($C$7),MONTH($C$7),DAY($C$7)),Expenses!$E$7:$E$8050,$B243,Expenses!$D$7:$D$8050,AE$228),SUMIFS(Expenses!$F$7:$F$8050,Expenses!$B$7:$B$8050,"&gt;="&amp;DATE(YEAR($C$7),MONTH($C$7),DAY($C$7)),Expenses!$B$7:$B$8050,"&lt;="&amp;DATE(YEAR($C$8),MONTH($C$8),DAY($C$8)),Expenses!$E$7:$E$8050,$B243,Expenses!$D$7:$D$8050,AE$228)))</f>
        <v>0</v>
      </c>
      <c r="AG243" s="106" t="str">
        <f>Setup!$C$9</f>
        <v>$</v>
      </c>
      <c r="AH243" s="141">
        <f>ABS(IF($C$7=$C$8,SUMIFS(Expenses!$F$7:$F$8050,Expenses!$B$7:$B$8050,"="&amp;DATE(YEAR($C$7),MONTH($C$7),DAY($C$7)),Expenses!$E$7:$E$8050,$B243,Expenses!$D$7:$D$8050,AG$228),SUMIFS(Expenses!$F$7:$F$8050,Expenses!$B$7:$B$8050,"&gt;="&amp;DATE(YEAR($C$7),MONTH($C$7),DAY($C$7)),Expenses!$B$7:$B$8050,"&lt;="&amp;DATE(YEAR($C$8),MONTH($C$8),DAY($C$8)),Expenses!$E$7:$E$8050,$B243,Expenses!$D$7:$D$8050,AG$228)))</f>
        <v>0</v>
      </c>
      <c r="AI243" s="106" t="str">
        <f>Setup!$C$9</f>
        <v>$</v>
      </c>
      <c r="AJ243" s="141">
        <f>ABS(IF($C$7=$C$8,SUMIFS(Expenses!$F$7:$F$8050,Expenses!$B$7:$B$8050,"="&amp;DATE(YEAR($C$7),MONTH($C$7),DAY($C$7)),Expenses!$E$7:$E$8050,$B243,Expenses!$D$7:$D$8050,AI$228),SUMIFS(Expenses!$F$7:$F$8050,Expenses!$B$7:$B$8050,"&gt;="&amp;DATE(YEAR($C$7),MONTH($C$7),DAY($C$7)),Expenses!$B$7:$B$8050,"&lt;="&amp;DATE(YEAR($C$8),MONTH($C$8),DAY($C$8)),Expenses!$E$7:$E$8050,$B243,Expenses!$D$7:$D$8050,AI$228)))</f>
        <v>0</v>
      </c>
      <c r="AK243" s="106" t="str">
        <f>Setup!$C$9</f>
        <v>$</v>
      </c>
      <c r="AL243" s="141">
        <f>ABS(IF($C$7=$C$8,SUMIFS(Expenses!$F$7:$F$8050,Expenses!$B$7:$B$8050,"="&amp;DATE(YEAR($C$7),MONTH($C$7),DAY($C$7)),Expenses!$E$7:$E$8050,$B243,Expenses!$D$7:$D$8050,AK$228),SUMIFS(Expenses!$F$7:$F$8050,Expenses!$B$7:$B$8050,"&gt;="&amp;DATE(YEAR($C$7),MONTH($C$7),DAY($C$7)),Expenses!$B$7:$B$8050,"&lt;="&amp;DATE(YEAR($C$8),MONTH($C$8),DAY($C$8)),Expenses!$E$7:$E$8050,$B243,Expenses!$D$7:$D$8050,AK$228)))</f>
        <v>0</v>
      </c>
      <c r="AM243" s="106" t="str">
        <f>Setup!$C$9</f>
        <v>$</v>
      </c>
      <c r="AN243" s="141">
        <f>ABS(IF($C$7=$C$8,SUMIFS(Expenses!$F$7:$F$8050,Expenses!$B$7:$B$8050,"="&amp;DATE(YEAR($C$7),MONTH($C$7),DAY($C$7)),Expenses!$E$7:$E$8050,$B243,Expenses!$D$7:$D$8050,AM$228),SUMIFS(Expenses!$F$7:$F$8050,Expenses!$B$7:$B$8050,"&gt;="&amp;DATE(YEAR($C$7),MONTH($C$7),DAY($C$7)),Expenses!$B$7:$B$8050,"&lt;="&amp;DATE(YEAR($C$8),MONTH($C$8),DAY($C$8)),Expenses!$E$7:$E$8050,$B243,Expenses!$D$7:$D$8050,AM$228)))</f>
        <v>0</v>
      </c>
      <c r="AO243" s="106" t="str">
        <f>Setup!$C$9</f>
        <v>$</v>
      </c>
      <c r="AP243" s="141">
        <f>ABS(IF($C$7=$C$8,SUMIFS(Expenses!$F$7:$F$8050,Expenses!$B$7:$B$8050,"="&amp;DATE(YEAR($C$7),MONTH($C$7),DAY($C$7)),Expenses!$E$7:$E$8050,$B243,Expenses!$D$7:$D$8050,AO$228),SUMIFS(Expenses!$F$7:$F$8050,Expenses!$B$7:$B$8050,"&gt;="&amp;DATE(YEAR($C$7),MONTH($C$7),DAY($C$7)),Expenses!$B$7:$B$8050,"&lt;="&amp;DATE(YEAR($C$8),MONTH($C$8),DAY($C$8)),Expenses!$E$7:$E$8050,$B243,Expenses!$D$7:$D$8050,AO$228)))</f>
        <v>0</v>
      </c>
      <c r="AQ243" s="106" t="str">
        <f>Setup!$C$9</f>
        <v>$</v>
      </c>
      <c r="AR243" s="141">
        <f>ABS(IF($C$7=$C$8,SUMIFS(Expenses!$F$7:$F$8050,Expenses!$B$7:$B$8050,"="&amp;DATE(YEAR($C$7),MONTH($C$7),DAY($C$7)),Expenses!$E$7:$E$8050,$B243,Expenses!$D$7:$D$8050,AQ$228),SUMIFS(Expenses!$F$7:$F$8050,Expenses!$B$7:$B$8050,"&gt;="&amp;DATE(YEAR($C$7),MONTH($C$7),DAY($C$7)),Expenses!$B$7:$B$8050,"&lt;="&amp;DATE(YEAR($C$8),MONTH($C$8),DAY($C$8)),Expenses!$E$7:$E$8050,$B243,Expenses!$D$7:$D$8050,AQ$228)))</f>
        <v>0</v>
      </c>
      <c r="AS243" s="106" t="str">
        <f>Setup!$C$9</f>
        <v>$</v>
      </c>
      <c r="AT243" s="141">
        <f>ABS(IF($C$7=$C$8,SUMIFS(Expenses!$F$7:$F$8050,Expenses!$B$7:$B$8050,"="&amp;DATE(YEAR($C$7),MONTH($C$7),DAY($C$7)),Expenses!$E$7:$E$8050,$B243,Expenses!$D$7:$D$8050,AS$228),SUMIFS(Expenses!$F$7:$F$8050,Expenses!$B$7:$B$8050,"&gt;="&amp;DATE(YEAR($C$7),MONTH($C$7),DAY($C$7)),Expenses!$B$7:$B$8050,"&lt;="&amp;DATE(YEAR($C$8),MONTH($C$8),DAY($C$8)),Expenses!$E$7:$E$8050,$B243,Expenses!$D$7:$D$8050,AS$228)))</f>
        <v>0</v>
      </c>
      <c r="AU243" s="106" t="str">
        <f>Setup!$C$9</f>
        <v>$</v>
      </c>
      <c r="AV243" s="141">
        <f>ABS(IF($C$7=$C$8,SUMIFS(Expenses!$F$7:$F$8050,Expenses!$B$7:$B$8050,"="&amp;DATE(YEAR($C$7),MONTH($C$7),DAY($C$7)),Expenses!$E$7:$E$8050,$B243,Expenses!$D$7:$D$8050,AU$228),SUMIFS(Expenses!$F$7:$F$8050,Expenses!$B$7:$B$8050,"&gt;="&amp;DATE(YEAR($C$7),MONTH($C$7),DAY($C$7)),Expenses!$B$7:$B$8050,"&lt;="&amp;DATE(YEAR($C$8),MONTH($C$8),DAY($C$8)),Expenses!$E$7:$E$8050,$B243,Expenses!$D$7:$D$8050,AU$228)))</f>
        <v>0</v>
      </c>
      <c r="AW243" s="106" t="str">
        <f>Setup!$C$9</f>
        <v>$</v>
      </c>
      <c r="AX243" s="141">
        <f>ABS(IF($C$7=$C$8,SUMIFS(Expenses!$F$7:$F$8050,Expenses!$B$7:$B$8050,"="&amp;DATE(YEAR($C$7),MONTH($C$7),DAY($C$7)),Expenses!$E$7:$E$8050,$B243,Expenses!$D$7:$D$8050,AW$228),SUMIFS(Expenses!$F$7:$F$8050,Expenses!$B$7:$B$8050,"&gt;="&amp;DATE(YEAR($C$7),MONTH($C$7),DAY($C$7)),Expenses!$B$7:$B$8050,"&lt;="&amp;DATE(YEAR($C$8),MONTH($C$8),DAY($C$8)),Expenses!$E$7:$E$8050,$B243,Expenses!$D$7:$D$8050,AW$228)))</f>
        <v>0</v>
      </c>
      <c r="AY243" s="106" t="str">
        <f>Setup!$C$9</f>
        <v>$</v>
      </c>
      <c r="AZ243" s="141">
        <f>ABS(IF($C$7=$C$8,SUMIFS(Expenses!$F$7:$F$8050,Expenses!$B$7:$B$8050,"="&amp;DATE(YEAR($C$7),MONTH($C$7),DAY($C$7)),Expenses!$E$7:$E$8050,$B243,Expenses!$D$7:$D$8050,AY$228),SUMIFS(Expenses!$F$7:$F$8050,Expenses!$B$7:$B$8050,"&gt;="&amp;DATE(YEAR($C$7),MONTH($C$7),DAY($C$7)),Expenses!$B$7:$B$8050,"&lt;="&amp;DATE(YEAR($C$8),MONTH($C$8),DAY($C$8)),Expenses!$E$7:$E$8050,$B243,Expenses!$D$7:$D$8050,AY$228)))</f>
        <v>0</v>
      </c>
      <c r="BA243" s="106" t="str">
        <f>Setup!$C$9</f>
        <v>$</v>
      </c>
      <c r="BB243" s="141">
        <f>ABS(IF($C$7=$C$8,SUMIFS(Expenses!$F$7:$F$8050,Expenses!$B$7:$B$8050,"="&amp;DATE(YEAR($C$7),MONTH($C$7),DAY($C$7)),Expenses!$E$7:$E$8050,$B243,Expenses!$D$7:$D$8050,BA$228),SUMIFS(Expenses!$F$7:$F$8050,Expenses!$B$7:$B$8050,"&gt;="&amp;DATE(YEAR($C$7),MONTH($C$7),DAY($C$7)),Expenses!$B$7:$B$8050,"&lt;="&amp;DATE(YEAR($C$8),MONTH($C$8),DAY($C$8)),Expenses!$E$7:$E$8050,$B243,Expenses!$D$7:$D$8050,BA$228)))</f>
        <v>0</v>
      </c>
      <c r="BC243" s="106" t="str">
        <f>Setup!$C$9</f>
        <v>$</v>
      </c>
      <c r="BD243" s="141">
        <f>ABS(IF($C$7=$C$8,SUMIFS(Expenses!$F$7:$F$8050,Expenses!$B$7:$B$8050,"="&amp;DATE(YEAR($C$7),MONTH($C$7),DAY($C$7)),Expenses!$E$7:$E$8050,$B243,Expenses!$D$7:$D$8050,BC$228),SUMIFS(Expenses!$F$7:$F$8050,Expenses!$B$7:$B$8050,"&gt;="&amp;DATE(YEAR($C$7),MONTH($C$7),DAY($C$7)),Expenses!$B$7:$B$8050,"&lt;="&amp;DATE(YEAR($C$8),MONTH($C$8),DAY($C$8)),Expenses!$E$7:$E$8050,$B243,Expenses!$D$7:$D$8050,BC$228)))</f>
        <v>0</v>
      </c>
      <c r="BE243" s="106" t="str">
        <f>Setup!$C$9</f>
        <v>$</v>
      </c>
      <c r="BF243" s="141">
        <f>ABS(IF($C$7=$C$8,SUMIFS(Expenses!$F$7:$F$8050,Expenses!$B$7:$B$8050,"="&amp;DATE(YEAR($C$7),MONTH($C$7),DAY($C$7)),Expenses!$E$7:$E$8050,$B243,Expenses!$D$7:$D$8050,BE$228),SUMIFS(Expenses!$F$7:$F$8050,Expenses!$B$7:$B$8050,"&gt;="&amp;DATE(YEAR($C$7),MONTH($C$7),DAY($C$7)),Expenses!$B$7:$B$8050,"&lt;="&amp;DATE(YEAR($C$8),MONTH($C$8),DAY($C$8)),Expenses!$E$7:$E$8050,$B243,Expenses!$D$7:$D$8050,BE$228)))</f>
        <v>0</v>
      </c>
      <c r="BG243" s="106" t="str">
        <f>Setup!$C$9</f>
        <v>$</v>
      </c>
      <c r="BH243" s="141">
        <f>ABS(IF($C$7=$C$8,SUMIFS(Expenses!$F$7:$F$8050,Expenses!$B$7:$B$8050,"="&amp;DATE(YEAR($C$7),MONTH($C$7),DAY($C$7)),Expenses!$E$7:$E$8050,$B243,Expenses!$D$7:$D$8050,BG$228),SUMIFS(Expenses!$F$7:$F$8050,Expenses!$B$7:$B$8050,"&gt;="&amp;DATE(YEAR($C$7),MONTH($C$7),DAY($C$7)),Expenses!$B$7:$B$8050,"&lt;="&amp;DATE(YEAR($C$8),MONTH($C$8),DAY($C$8)),Expenses!$E$7:$E$8050,$B243,Expenses!$D$7:$D$8050,BG$228)))</f>
        <v>0</v>
      </c>
      <c r="BI243" s="106" t="str">
        <f>Setup!$C$9</f>
        <v>$</v>
      </c>
      <c r="BJ243" s="141">
        <f>ABS(IF($C$7=$C$8,SUMIFS(Expenses!$F$7:$F$8050,Expenses!$B$7:$B$8050,"="&amp;DATE(YEAR($C$7),MONTH($C$7),DAY($C$7)),Expenses!$E$7:$E$8050,$B243,Expenses!$D$7:$D$8050,BI$228),SUMIFS(Expenses!$F$7:$F$8050,Expenses!$B$7:$B$8050,"&gt;="&amp;DATE(YEAR($C$7),MONTH($C$7),DAY($C$7)),Expenses!$B$7:$B$8050,"&lt;="&amp;DATE(YEAR($C$8),MONTH($C$8),DAY($C$8)),Expenses!$E$7:$E$8050,$B243,Expenses!$D$7:$D$8050,BI$228)))</f>
        <v>0</v>
      </c>
      <c r="BK243" s="106" t="str">
        <f>Setup!$C$9</f>
        <v>$</v>
      </c>
      <c r="BL243" s="141">
        <f>ABS(IF($C$7=$C$8,SUMIFS(Expenses!$F$7:$F$8050,Expenses!$B$7:$B$8050,"="&amp;DATE(YEAR($C$7),MONTH($C$7),DAY($C$7)),Expenses!$E$7:$E$8050,$B243,Expenses!$D$7:$D$8050,BK$228),SUMIFS(Expenses!$F$7:$F$8050,Expenses!$B$7:$B$8050,"&gt;="&amp;DATE(YEAR($C$7),MONTH($C$7),DAY($C$7)),Expenses!$B$7:$B$8050,"&lt;="&amp;DATE(YEAR($C$8),MONTH($C$8),DAY($C$8)),Expenses!$E$7:$E$8050,$B243,Expenses!$D$7:$D$8050,BK$228)))</f>
        <v>0</v>
      </c>
      <c r="BM243" s="106" t="str">
        <f>Setup!$C$9</f>
        <v>$</v>
      </c>
      <c r="BN243" s="141">
        <f>ABS(IF($C$7=$C$8,SUMIFS(Expenses!$F$7:$F$8050,Expenses!$B$7:$B$8050,"="&amp;DATE(YEAR($C$7),MONTH($C$7),DAY($C$7)),Expenses!$E$7:$E$8050,$B243,Expenses!$D$7:$D$8050,BM$228),SUMIFS(Expenses!$F$7:$F$8050,Expenses!$B$7:$B$8050,"&gt;="&amp;DATE(YEAR($C$7),MONTH($C$7),DAY($C$7)),Expenses!$B$7:$B$8050,"&lt;="&amp;DATE(YEAR($C$8),MONTH($C$8),DAY($C$8)),Expenses!$E$7:$E$8050,$B243,Expenses!$D$7:$D$8050,BM$228)))</f>
        <v>0</v>
      </c>
      <c r="BO243" s="106" t="str">
        <f>Setup!$C$9</f>
        <v>$</v>
      </c>
      <c r="BP243" s="141">
        <f>ABS(IF($C$7=$C$8,SUMIFS(Expenses!$F$7:$F$8050,Expenses!$B$7:$B$8050,"="&amp;DATE(YEAR($C$7),MONTH($C$7),DAY($C$7)),Expenses!$E$7:$E$8050,$B243,Expenses!$D$7:$D$8050,BO$228),SUMIFS(Expenses!$F$7:$F$8050,Expenses!$B$7:$B$8050,"&gt;="&amp;DATE(YEAR($C$7),MONTH($C$7),DAY($C$7)),Expenses!$B$7:$B$8050,"&lt;="&amp;DATE(YEAR($C$8),MONTH($C$8),DAY($C$8)),Expenses!$E$7:$E$8050,$B243,Expenses!$D$7:$D$8050,BO$228)))</f>
        <v>0</v>
      </c>
      <c r="BQ243" s="106" t="str">
        <f>Setup!$C$9</f>
        <v>$</v>
      </c>
      <c r="BR243" s="141">
        <f>ABS(IF($C$7=$C$8,SUMIFS(Expenses!$F$7:$F$8050,Expenses!$B$7:$B$8050,"="&amp;DATE(YEAR($C$7),MONTH($C$7),DAY($C$7)),Expenses!$E$7:$E$8050,$B243,Expenses!$D$7:$D$8050,BQ$228),SUMIFS(Expenses!$F$7:$F$8050,Expenses!$B$7:$B$8050,"&gt;="&amp;DATE(YEAR($C$7),MONTH($C$7),DAY($C$7)),Expenses!$B$7:$B$8050,"&lt;="&amp;DATE(YEAR($C$8),MONTH($C$8),DAY($C$8)),Expenses!$E$7:$E$8050,$B243,Expenses!$D$7:$D$8050,BQ$228)))</f>
        <v>0</v>
      </c>
      <c r="BS243" s="106" t="str">
        <f>Setup!$C$9</f>
        <v>$</v>
      </c>
      <c r="BT243" s="141">
        <f>ABS(IF($C$7=$C$8,SUMIFS(Expenses!$F$7:$F$8050,Expenses!$B$7:$B$8050,"="&amp;DATE(YEAR($C$7),MONTH($C$7),DAY($C$7)),Expenses!$E$7:$E$8050,$B243,Expenses!$D$7:$D$8050,BS$228),SUMIFS(Expenses!$F$7:$F$8050,Expenses!$B$7:$B$8050,"&gt;="&amp;DATE(YEAR($C$7),MONTH($C$7),DAY($C$7)),Expenses!$B$7:$B$8050,"&lt;="&amp;DATE(YEAR($C$8),MONTH($C$8),DAY($C$8)),Expenses!$E$7:$E$8050,$B243,Expenses!$D$7:$D$8050,BS$228)))</f>
        <v>0</v>
      </c>
      <c r="BU243" s="106" t="str">
        <f>Setup!$C$9</f>
        <v>$</v>
      </c>
      <c r="BV243" s="141">
        <f>ABS(IF($C$7=$C$8,SUMIFS(Expenses!$F$7:$F$8050,Expenses!$B$7:$B$8050,"="&amp;DATE(YEAR($C$7),MONTH($C$7),DAY($C$7)),Expenses!$E$7:$E$8050,$B243,Expenses!$D$7:$D$8050,BU$228),SUMIFS(Expenses!$F$7:$F$8050,Expenses!$B$7:$B$8050,"&gt;="&amp;DATE(YEAR($C$7),MONTH($C$7),DAY($C$7)),Expenses!$B$7:$B$8050,"&lt;="&amp;DATE(YEAR($C$8),MONTH($C$8),DAY($C$8)),Expenses!$E$7:$E$8050,$B243,Expenses!$D$7:$D$8050,BU$228)))</f>
        <v>0</v>
      </c>
      <c r="BW243" s="106" t="str">
        <f>Setup!$C$9</f>
        <v>$</v>
      </c>
      <c r="BX243" s="141">
        <f>ABS(IF($C$7=$C$8,SUMIFS(Expenses!$F$7:$F$8050,Expenses!$B$7:$B$8050,"="&amp;DATE(YEAR($C$7),MONTH($C$7),DAY($C$7)),Expenses!$E$7:$E$8050,$B243,Expenses!$D$7:$D$8050,BW$228),SUMIFS(Expenses!$F$7:$F$8050,Expenses!$B$7:$B$8050,"&gt;="&amp;DATE(YEAR($C$7),MONTH($C$7),DAY($C$7)),Expenses!$B$7:$B$8050,"&lt;="&amp;DATE(YEAR($C$8),MONTH($C$8),DAY($C$8)),Expenses!$E$7:$E$8050,$B243,Expenses!$D$7:$D$8050,BW$228)))</f>
        <v>0</v>
      </c>
      <c r="BY243" s="106" t="str">
        <f>Setup!$C$9</f>
        <v>$</v>
      </c>
      <c r="BZ243" s="141">
        <f>ABS(IF($C$7=$C$8,SUMIFS(Expenses!$F$7:$F$8050,Expenses!$B$7:$B$8050,"="&amp;DATE(YEAR($C$7),MONTH($C$7),DAY($C$7)),Expenses!$E$7:$E$8050,$B243,Expenses!$D$7:$D$8050,BY$228),SUMIFS(Expenses!$F$7:$F$8050,Expenses!$B$7:$B$8050,"&gt;="&amp;DATE(YEAR($C$7),MONTH($C$7),DAY($C$7)),Expenses!$B$7:$B$8050,"&lt;="&amp;DATE(YEAR($C$8),MONTH($C$8),DAY($C$8)),Expenses!$E$7:$E$8050,$B243,Expenses!$D$7:$D$8050,BY$228)))</f>
        <v>0</v>
      </c>
      <c r="CA243" s="106" t="str">
        <f>Setup!$C$9</f>
        <v>$</v>
      </c>
      <c r="CB243" s="141">
        <f>ABS(IF($C$7=$C$8,SUMIFS(Expenses!$F$7:$F$8050,Expenses!$B$7:$B$8050,"="&amp;DATE(YEAR($C$7),MONTH($C$7),DAY($C$7)),Expenses!$E$7:$E$8050,$B243,Expenses!$D$7:$D$8050,CA$228),SUMIFS(Expenses!$F$7:$F$8050,Expenses!$B$7:$B$8050,"&gt;="&amp;DATE(YEAR($C$7),MONTH($C$7),DAY($C$7)),Expenses!$B$7:$B$8050,"&lt;="&amp;DATE(YEAR($C$8),MONTH($C$8),DAY($C$8)),Expenses!$E$7:$E$8050,$B243,Expenses!$D$7:$D$8050,CA$228)))</f>
        <v>0</v>
      </c>
      <c r="CC243" s="106" t="str">
        <f>Setup!$C$9</f>
        <v>$</v>
      </c>
      <c r="CD243" s="141">
        <f>ABS(IF($C$7=$C$8,SUMIFS(Expenses!$F$7:$F$8050,Expenses!$B$7:$B$8050,"="&amp;DATE(YEAR($C$7),MONTH($C$7),DAY($C$7)),Expenses!$E$7:$E$8050,$B243,Expenses!$D$7:$D$8050,CC$228),SUMIFS(Expenses!$F$7:$F$8050,Expenses!$B$7:$B$8050,"&gt;="&amp;DATE(YEAR($C$7),MONTH($C$7),DAY($C$7)),Expenses!$B$7:$B$8050,"&lt;="&amp;DATE(YEAR($C$8),MONTH($C$8),DAY($C$8)),Expenses!$E$7:$E$8050,$B243,Expenses!$D$7:$D$8050,CC$228)))</f>
        <v>0</v>
      </c>
      <c r="CE243" s="106" t="str">
        <f>Setup!$C$9</f>
        <v>$</v>
      </c>
      <c r="CF243" s="141">
        <f>ABS(IF($C$7=$C$8,SUMIFS(Expenses!$F$7:$F$8050,Expenses!$B$7:$B$8050,"="&amp;DATE(YEAR($C$7),MONTH($C$7),DAY($C$7)),Expenses!$E$7:$E$8050,$B243,Expenses!$D$7:$D$8050,CE$228),SUMIFS(Expenses!$F$7:$F$8050,Expenses!$B$7:$B$8050,"&gt;="&amp;DATE(YEAR($C$7),MONTH($C$7),DAY($C$7)),Expenses!$B$7:$B$8050,"&lt;="&amp;DATE(YEAR($C$8),MONTH($C$8),DAY($C$8)),Expenses!$E$7:$E$8050,$B243,Expenses!$D$7:$D$8050,CE$228)))</f>
        <v>0</v>
      </c>
      <c r="CG243" s="106" t="str">
        <f>Setup!$C$9</f>
        <v>$</v>
      </c>
      <c r="CH243" s="141">
        <f>ABS(IF($C$7=$C$8,SUMIFS(Expenses!$F$7:$F$8050,Expenses!$B$7:$B$8050,"="&amp;DATE(YEAR($C$7),MONTH($C$7),DAY($C$7)),Expenses!$E$7:$E$8050,$B243,Expenses!$D$7:$D$8050,CG$228),SUMIFS(Expenses!$F$7:$F$8050,Expenses!$B$7:$B$8050,"&gt;="&amp;DATE(YEAR($C$7),MONTH($C$7),DAY($C$7)),Expenses!$B$7:$B$8050,"&lt;="&amp;DATE(YEAR($C$8),MONTH($C$8),DAY($C$8)),Expenses!$E$7:$E$8050,$B243,Expenses!$D$7:$D$8050,CG$228)))</f>
        <v>0</v>
      </c>
      <c r="CI243" s="106" t="str">
        <f>Setup!$C$9</f>
        <v>$</v>
      </c>
      <c r="CJ243" s="141">
        <f>ABS(IF($C$7=$C$8,SUMIFS(Expenses!$F$7:$F$8050,Expenses!$B$7:$B$8050,"="&amp;DATE(YEAR($C$7),MONTH($C$7),DAY($C$7)),Expenses!$E$7:$E$8050,$B243,Expenses!$D$7:$D$8050,CI$228),SUMIFS(Expenses!$F$7:$F$8050,Expenses!$B$7:$B$8050,"&gt;="&amp;DATE(YEAR($C$7),MONTH($C$7),DAY($C$7)),Expenses!$B$7:$B$8050,"&lt;="&amp;DATE(YEAR($C$8),MONTH($C$8),DAY($C$8)),Expenses!$E$7:$E$8050,$B243,Expenses!$D$7:$D$8050,CI$228)))</f>
        <v>0</v>
      </c>
      <c r="CK243" s="106" t="str">
        <f>Setup!$C$9</f>
        <v>$</v>
      </c>
      <c r="CL243" s="141">
        <f>ABS(IF($C$7=$C$8,SUMIFS(Expenses!$F$7:$F$8050,Expenses!$B$7:$B$8050,"="&amp;DATE(YEAR($C$7),MONTH($C$7),DAY($C$7)),Expenses!$E$7:$E$8050,$B243,Expenses!$D$7:$D$8050,CK$228),SUMIFS(Expenses!$F$7:$F$8050,Expenses!$B$7:$B$8050,"&gt;="&amp;DATE(YEAR($C$7),MONTH($C$7),DAY($C$7)),Expenses!$B$7:$B$8050,"&lt;="&amp;DATE(YEAR($C$8),MONTH($C$8),DAY($C$8)),Expenses!$E$7:$E$8050,$B243,Expenses!$D$7:$D$8050,CK$228)))</f>
        <v>0</v>
      </c>
      <c r="CM243" s="106" t="str">
        <f>Setup!$C$9</f>
        <v>$</v>
      </c>
      <c r="CN243" s="141">
        <f>ABS(IF($C$7=$C$8,SUMIFS(Expenses!$F$7:$F$8050,Expenses!$B$7:$B$8050,"="&amp;DATE(YEAR($C$7),MONTH($C$7),DAY($C$7)),Expenses!$E$7:$E$8050,$B243,Expenses!$D$7:$D$8050,CM$228),SUMIFS(Expenses!$F$7:$F$8050,Expenses!$B$7:$B$8050,"&gt;="&amp;DATE(YEAR($C$7),MONTH($C$7),DAY($C$7)),Expenses!$B$7:$B$8050,"&lt;="&amp;DATE(YEAR($C$8),MONTH($C$8),DAY($C$8)),Expenses!$E$7:$E$8050,$B243,Expenses!$D$7:$D$8050,CM$228)))</f>
        <v>0</v>
      </c>
      <c r="CO243" s="106" t="str">
        <f>Setup!$C$9</f>
        <v>$</v>
      </c>
      <c r="CP243" s="141">
        <f>ABS(IF($C$7=$C$8,SUMIFS(Expenses!$F$7:$F$8050,Expenses!$B$7:$B$8050,"="&amp;DATE(YEAR($C$7),MONTH($C$7),DAY($C$7)),Expenses!$E$7:$E$8050,$B243,Expenses!$D$7:$D$8050,CO$228),SUMIFS(Expenses!$F$7:$F$8050,Expenses!$B$7:$B$8050,"&gt;="&amp;DATE(YEAR($C$7),MONTH($C$7),DAY($C$7)),Expenses!$B$7:$B$8050,"&lt;="&amp;DATE(YEAR($C$8),MONTH($C$8),DAY($C$8)),Expenses!$E$7:$E$8050,$B243,Expenses!$D$7:$D$8050,CO$228)))</f>
        <v>0</v>
      </c>
      <c r="CQ243" s="106" t="str">
        <f>Setup!$C$9</f>
        <v>$</v>
      </c>
      <c r="CR243" s="141">
        <f>ABS(IF($C$7=$C$8,SUMIFS(Expenses!$F$7:$F$8050,Expenses!$B$7:$B$8050,"="&amp;DATE(YEAR($C$7),MONTH($C$7),DAY($C$7)),Expenses!$E$7:$E$8050,$B243,Expenses!$D$7:$D$8050,CQ$228),SUMIFS(Expenses!$F$7:$F$8050,Expenses!$B$7:$B$8050,"&gt;="&amp;DATE(YEAR($C$7),MONTH($C$7),DAY($C$7)),Expenses!$B$7:$B$8050,"&lt;="&amp;DATE(YEAR($C$8),MONTH($C$8),DAY($C$8)),Expenses!$E$7:$E$8050,$B243,Expenses!$D$7:$D$8050,CQ$228)))</f>
        <v>0</v>
      </c>
      <c r="CS243" s="106" t="str">
        <f>Setup!$C$9</f>
        <v>$</v>
      </c>
      <c r="CT243" s="141">
        <f>ABS(IF($C$7=$C$8,SUMIFS(Expenses!$F$7:$F$8050,Expenses!$B$7:$B$8050,"="&amp;DATE(YEAR($C$7),MONTH($C$7),DAY($C$7)),Expenses!$E$7:$E$8050,$B243,Expenses!$D$7:$D$8050,CS$228),SUMIFS(Expenses!$F$7:$F$8050,Expenses!$B$7:$B$8050,"&gt;="&amp;DATE(YEAR($C$7),MONTH($C$7),DAY($C$7)),Expenses!$B$7:$B$8050,"&lt;="&amp;DATE(YEAR($C$8),MONTH($C$8),DAY($C$8)),Expenses!$E$7:$E$8050,$B243,Expenses!$D$7:$D$8050,CS$228)))</f>
        <v>0</v>
      </c>
      <c r="CU243" s="106" t="str">
        <f>Setup!$C$9</f>
        <v>$</v>
      </c>
      <c r="CV243" s="141">
        <f>ABS(IF($C$7=$C$8,SUMIFS(Expenses!$F$7:$F$8050,Expenses!$B$7:$B$8050,"="&amp;DATE(YEAR($C$7),MONTH($C$7),DAY($C$7)),Expenses!$E$7:$E$8050,$B243,Expenses!$D$7:$D$8050,CU$228),SUMIFS(Expenses!$F$7:$F$8050,Expenses!$B$7:$B$8050,"&gt;="&amp;DATE(YEAR($C$7),MONTH($C$7),DAY($C$7)),Expenses!$B$7:$B$8050,"&lt;="&amp;DATE(YEAR($C$8),MONTH($C$8),DAY($C$8)),Expenses!$E$7:$E$8050,$B243,Expenses!$D$7:$D$8050,CU$228)))</f>
        <v>0</v>
      </c>
      <c r="CW243" s="106" t="str">
        <f>Setup!$C$9</f>
        <v>$</v>
      </c>
      <c r="CX243" s="141">
        <f>ABS(IF($C$7=$C$8,SUMIFS(Expenses!$F$7:$F$8050,Expenses!$B$7:$B$8050,"="&amp;DATE(YEAR($C$7),MONTH($C$7),DAY($C$7)),Expenses!$E$7:$E$8050,$B243,Expenses!$D$7:$D$8050,CW$228),SUMIFS(Expenses!$F$7:$F$8050,Expenses!$B$7:$B$8050,"&gt;="&amp;DATE(YEAR($C$7),MONTH($C$7),DAY($C$7)),Expenses!$B$7:$B$8050,"&lt;="&amp;DATE(YEAR($C$8),MONTH($C$8),DAY($C$8)),Expenses!$E$7:$E$8050,$B243,Expenses!$D$7:$D$8050,CW$228)))</f>
        <v>0</v>
      </c>
      <c r="CY243" s="106" t="str">
        <f>Setup!$C$9</f>
        <v>$</v>
      </c>
      <c r="CZ243" s="141">
        <f>ABS(IF($C$7=$C$8,SUMIFS(Expenses!$F$7:$F$8050,Expenses!$B$7:$B$8050,"="&amp;DATE(YEAR($C$7),MONTH($C$7),DAY($C$7)),Expenses!$E$7:$E$8050,$B243,Expenses!$D$7:$D$8050,CY$228),SUMIFS(Expenses!$F$7:$F$8050,Expenses!$B$7:$B$8050,"&gt;="&amp;DATE(YEAR($C$7),MONTH($C$7),DAY($C$7)),Expenses!$B$7:$B$8050,"&lt;="&amp;DATE(YEAR($C$8),MONTH($C$8),DAY($C$8)),Expenses!$E$7:$E$8050,$B243,Expenses!$D$7:$D$8050,CY$228)))</f>
        <v>0</v>
      </c>
      <c r="DA243" s="106" t="str">
        <f>Setup!$C$9</f>
        <v>$</v>
      </c>
      <c r="DB243" s="142">
        <f>ABS(IF($C$7=$C$8,SUMIFS(Expenses!$F$7:$F$8050,Expenses!$B$7:$B$8050,"="&amp;DATE(YEAR($C$7),MONTH($C$7),DAY($C$7)),Expenses!$E$7:$E$8050,$B243,Expenses!$D$7:$D$8050,DA$228),SUMIFS(Expenses!$F$7:$F$8050,Expenses!$B$7:$B$8050,"&gt;="&amp;DATE(YEAR($C$7),MONTH($C$7),DAY($C$7)),Expenses!$B$7:$B$8050,"&lt;="&amp;DATE(YEAR($C$8),MONTH($C$8),DAY($C$8)),Expenses!$E$7:$E$8050,$B243,Expenses!$D$7:$D$8050,DA$228)))</f>
        <v>0</v>
      </c>
      <c r="DC243" s="1"/>
      <c r="DD243" s="36"/>
      <c r="DE243" s="36"/>
      <c r="DF243" s="36"/>
      <c r="DG243" s="36"/>
      <c r="DH243" s="36"/>
      <c r="DI243" s="36"/>
      <c r="DJ243" s="36"/>
      <c r="DK243" s="36"/>
      <c r="DL243" s="36"/>
      <c r="DM243" s="36"/>
      <c r="DN243" s="36"/>
      <c r="DO243" s="36"/>
      <c r="DP243" s="36"/>
      <c r="DQ243" s="36"/>
      <c r="DR243" s="36"/>
      <c r="DS243" s="36"/>
      <c r="DT243" s="36"/>
      <c r="DU243" s="36"/>
      <c r="DV243" s="36"/>
      <c r="DW243" s="36"/>
      <c r="DX243" s="36"/>
      <c r="DY243" s="36"/>
      <c r="DZ243" s="36"/>
      <c r="EA243" s="36"/>
      <c r="EB243" s="36"/>
      <c r="EC243" s="36"/>
      <c r="ED243" s="36"/>
      <c r="EE243" s="36"/>
      <c r="EF243" s="36"/>
      <c r="EG243" s="36"/>
      <c r="EH243" s="36"/>
      <c r="EI243" s="36"/>
      <c r="EJ243" s="36"/>
      <c r="EK243" s="36"/>
      <c r="EL243" s="36"/>
      <c r="EM243" s="36"/>
      <c r="EN243" s="36"/>
      <c r="EO243" s="36"/>
      <c r="EP243" s="36"/>
      <c r="EQ243" s="1"/>
    </row>
    <row r="244" spans="1:147" ht="21" customHeight="1">
      <c r="A244" s="1"/>
      <c r="B244" s="304" t="str">
        <f>Setup!N23</f>
        <v>Water</v>
      </c>
      <c r="C244" s="106" t="str">
        <f>Setup!$C$9</f>
        <v>$</v>
      </c>
      <c r="D244" s="141">
        <f t="shared" si="213"/>
        <v>0</v>
      </c>
      <c r="E244" s="106" t="str">
        <f>Setup!$C$9</f>
        <v>$</v>
      </c>
      <c r="F244" s="141">
        <f t="shared" si="214"/>
        <v>0</v>
      </c>
      <c r="G244" s="106" t="str">
        <f>Setup!$C$9</f>
        <v>$</v>
      </c>
      <c r="H244" s="141">
        <f>ABS(IF($C$7=$C$8,SUMIFS(Expenses!$F$7:$F$8050,Expenses!$B$7:$B$8050,"="&amp;DATE(YEAR($C$7),MONTH($C$7),DAY($C$7)),Expenses!$E$7:$E$8050,$B244,Expenses!$D$7:$D$8050,G$228),SUMIFS(Expenses!$F$7:$F$8050,Expenses!$B$7:$B$8050,"&gt;="&amp;DATE(YEAR($C$7),MONTH($C$7),DAY($C$7)),Expenses!$B$7:$B$8050,"&lt;="&amp;DATE(YEAR($C$8),MONTH($C$8),DAY($C$8)),Expenses!$E$7:$E$8050,$B244,Expenses!$D$7:$D$8050,G$228)))</f>
        <v>0</v>
      </c>
      <c r="I244" s="106" t="str">
        <f>Setup!$C$9</f>
        <v>$</v>
      </c>
      <c r="J244" s="141">
        <f>ABS(IF($C$7=$C$8,SUMIFS(Expenses!$F$7:$F$8050,Expenses!$B$7:$B$8050,"="&amp;DATE(YEAR($C$7),MONTH($C$7),DAY($C$7)),Expenses!$E$7:$E$8050,$B244,Expenses!$D$7:$D$8050,I$228),SUMIFS(Expenses!$F$7:$F$8050,Expenses!$B$7:$B$8050,"&gt;="&amp;DATE(YEAR($C$7),MONTH($C$7),DAY($C$7)),Expenses!$B$7:$B$8050,"&lt;="&amp;DATE(YEAR($C$8),MONTH($C$8),DAY($C$8)),Expenses!$E$7:$E$8050,$B244,Expenses!$D$7:$D$8050,I$228)))</f>
        <v>0</v>
      </c>
      <c r="K244" s="106" t="str">
        <f>Setup!$C$9</f>
        <v>$</v>
      </c>
      <c r="L244" s="141">
        <f>ABS(IF($C$7=$C$8,SUMIFS(Expenses!$F$7:$F$8050,Expenses!$B$7:$B$8050,"="&amp;DATE(YEAR($C$7),MONTH($C$7),DAY($C$7)),Expenses!$E$7:$E$8050,$B244,Expenses!$D$7:$D$8050,K$228),SUMIFS(Expenses!$F$7:$F$8050,Expenses!$B$7:$B$8050,"&gt;="&amp;DATE(YEAR($C$7),MONTH($C$7),DAY($C$7)),Expenses!$B$7:$B$8050,"&lt;="&amp;DATE(YEAR($C$8),MONTH($C$8),DAY($C$8)),Expenses!$E$7:$E$8050,$B244,Expenses!$D$7:$D$8050,K$228)))</f>
        <v>0</v>
      </c>
      <c r="M244" s="106" t="str">
        <f>Setup!$C$9</f>
        <v>$</v>
      </c>
      <c r="N244" s="141">
        <f>ABS(IF($C$7=$C$8,SUMIFS(Expenses!$F$7:$F$8050,Expenses!$B$7:$B$8050,"="&amp;DATE(YEAR($C$7),MONTH($C$7),DAY($C$7)),Expenses!$E$7:$E$8050,$B244,Expenses!$D$7:$D$8050,M$228),SUMIFS(Expenses!$F$7:$F$8050,Expenses!$B$7:$B$8050,"&gt;="&amp;DATE(YEAR($C$7),MONTH($C$7),DAY($C$7)),Expenses!$B$7:$B$8050,"&lt;="&amp;DATE(YEAR($C$8),MONTH($C$8),DAY($C$8)),Expenses!$E$7:$E$8050,$B244,Expenses!$D$7:$D$8050,M$228)))</f>
        <v>0</v>
      </c>
      <c r="O244" s="106" t="str">
        <f>Setup!$C$9</f>
        <v>$</v>
      </c>
      <c r="P244" s="141">
        <f>ABS(IF($C$7=$C$8,SUMIFS(Expenses!$F$7:$F$8050,Expenses!$B$7:$B$8050,"="&amp;DATE(YEAR($C$7),MONTH($C$7),DAY($C$7)),Expenses!$E$7:$E$8050,$B244,Expenses!$D$7:$D$8050,O$228),SUMIFS(Expenses!$F$7:$F$8050,Expenses!$B$7:$B$8050,"&gt;="&amp;DATE(YEAR($C$7),MONTH($C$7),DAY($C$7)),Expenses!$B$7:$B$8050,"&lt;="&amp;DATE(YEAR($C$8),MONTH($C$8),DAY($C$8)),Expenses!$E$7:$E$8050,$B244,Expenses!$D$7:$D$8050,O$228)))</f>
        <v>0</v>
      </c>
      <c r="Q244" s="106" t="str">
        <f>Setup!$C$9</f>
        <v>$</v>
      </c>
      <c r="R244" s="141">
        <f>ABS(IF($C$7=$C$8,SUMIFS(Expenses!$F$7:$F$8050,Expenses!$B$7:$B$8050,"="&amp;DATE(YEAR($C$7),MONTH($C$7),DAY($C$7)),Expenses!$E$7:$E$8050,$B244,Expenses!$D$7:$D$8050,Q$228),SUMIFS(Expenses!$F$7:$F$8050,Expenses!$B$7:$B$8050,"&gt;="&amp;DATE(YEAR($C$7),MONTH($C$7),DAY($C$7)),Expenses!$B$7:$B$8050,"&lt;="&amp;DATE(YEAR($C$8),MONTH($C$8),DAY($C$8)),Expenses!$E$7:$E$8050,$B244,Expenses!$D$7:$D$8050,Q$228)))</f>
        <v>0</v>
      </c>
      <c r="S244" s="106" t="str">
        <f>Setup!$C$9</f>
        <v>$</v>
      </c>
      <c r="T244" s="141">
        <f>ABS(IF($C$7=$C$8,SUMIFS(Expenses!$F$7:$F$8050,Expenses!$B$7:$B$8050,"="&amp;DATE(YEAR($C$7),MONTH($C$7),DAY($C$7)),Expenses!$E$7:$E$8050,$B244,Expenses!$D$7:$D$8050,S$228),SUMIFS(Expenses!$F$7:$F$8050,Expenses!$B$7:$B$8050,"&gt;="&amp;DATE(YEAR($C$7),MONTH($C$7),DAY($C$7)),Expenses!$B$7:$B$8050,"&lt;="&amp;DATE(YEAR($C$8),MONTH($C$8),DAY($C$8)),Expenses!$E$7:$E$8050,$B244,Expenses!$D$7:$D$8050,S$228)))</f>
        <v>0</v>
      </c>
      <c r="U244" s="106" t="str">
        <f>Setup!$C$9</f>
        <v>$</v>
      </c>
      <c r="V244" s="141">
        <f>ABS(IF($C$7=$C$8,SUMIFS(Expenses!$F$7:$F$8050,Expenses!$B$7:$B$8050,"="&amp;DATE(YEAR($C$7),MONTH($C$7),DAY($C$7)),Expenses!$E$7:$E$8050,$B244,Expenses!$D$7:$D$8050,U$228),SUMIFS(Expenses!$F$7:$F$8050,Expenses!$B$7:$B$8050,"&gt;="&amp;DATE(YEAR($C$7),MONTH($C$7),DAY($C$7)),Expenses!$B$7:$B$8050,"&lt;="&amp;DATE(YEAR($C$8),MONTH($C$8),DAY($C$8)),Expenses!$E$7:$E$8050,$B244,Expenses!$D$7:$D$8050,U$228)))</f>
        <v>0</v>
      </c>
      <c r="W244" s="106" t="str">
        <f>Setup!$C$9</f>
        <v>$</v>
      </c>
      <c r="X244" s="141">
        <f>ABS(IF($C$7=$C$8,SUMIFS(Expenses!$F$7:$F$8050,Expenses!$B$7:$B$8050,"="&amp;DATE(YEAR($C$7),MONTH($C$7),DAY($C$7)),Expenses!$E$7:$E$8050,$B244,Expenses!$D$7:$D$8050,W$228),SUMIFS(Expenses!$F$7:$F$8050,Expenses!$B$7:$B$8050,"&gt;="&amp;DATE(YEAR($C$7),MONTH($C$7),DAY($C$7)),Expenses!$B$7:$B$8050,"&lt;="&amp;DATE(YEAR($C$8),MONTH($C$8),DAY($C$8)),Expenses!$E$7:$E$8050,$B244,Expenses!$D$7:$D$8050,W$228)))</f>
        <v>0</v>
      </c>
      <c r="Y244" s="106" t="str">
        <f>Setup!$C$9</f>
        <v>$</v>
      </c>
      <c r="Z244" s="141">
        <f>ABS(IF($C$7=$C$8,SUMIFS(Expenses!$F$7:$F$8050,Expenses!$B$7:$B$8050,"="&amp;DATE(YEAR($C$7),MONTH($C$7),DAY($C$7)),Expenses!$E$7:$E$8050,$B244,Expenses!$D$7:$D$8050,Y$228),SUMIFS(Expenses!$F$7:$F$8050,Expenses!$B$7:$B$8050,"&gt;="&amp;DATE(YEAR($C$7),MONTH($C$7),DAY($C$7)),Expenses!$B$7:$B$8050,"&lt;="&amp;DATE(YEAR($C$8),MONTH($C$8),DAY($C$8)),Expenses!$E$7:$E$8050,$B244,Expenses!$D$7:$D$8050,Y$228)))</f>
        <v>0</v>
      </c>
      <c r="AA244" s="106" t="str">
        <f>Setup!$C$9</f>
        <v>$</v>
      </c>
      <c r="AB244" s="141">
        <f>ABS(IF($C$7=$C$8,SUMIFS(Expenses!$F$7:$F$8050,Expenses!$B$7:$B$8050,"="&amp;DATE(YEAR($C$7),MONTH($C$7),DAY($C$7)),Expenses!$E$7:$E$8050,$B244,Expenses!$D$7:$D$8050,AA$228),SUMIFS(Expenses!$F$7:$F$8050,Expenses!$B$7:$B$8050,"&gt;="&amp;DATE(YEAR($C$7),MONTH($C$7),DAY($C$7)),Expenses!$B$7:$B$8050,"&lt;="&amp;DATE(YEAR($C$8),MONTH($C$8),DAY($C$8)),Expenses!$E$7:$E$8050,$B244,Expenses!$D$7:$D$8050,AA$228)))</f>
        <v>0</v>
      </c>
      <c r="AC244" s="106" t="str">
        <f>Setup!$C$9</f>
        <v>$</v>
      </c>
      <c r="AD244" s="141">
        <f>ABS(IF($C$7=$C$8,SUMIFS(Expenses!$F$7:$F$8050,Expenses!$B$7:$B$8050,"="&amp;DATE(YEAR($C$7),MONTH($C$7),DAY($C$7)),Expenses!$E$7:$E$8050,$B244,Expenses!$D$7:$D$8050,AC$228),SUMIFS(Expenses!$F$7:$F$8050,Expenses!$B$7:$B$8050,"&gt;="&amp;DATE(YEAR($C$7),MONTH($C$7),DAY($C$7)),Expenses!$B$7:$B$8050,"&lt;="&amp;DATE(YEAR($C$8),MONTH($C$8),DAY($C$8)),Expenses!$E$7:$E$8050,$B244,Expenses!$D$7:$D$8050,AC$228)))</f>
        <v>0</v>
      </c>
      <c r="AE244" s="460" t="str">
        <f>Setup!$C$9</f>
        <v>$</v>
      </c>
      <c r="AF244" s="141">
        <f>ABS(IF($C$7=$C$8,SUMIFS(Expenses!$F$7:$F$8050,Expenses!$B$7:$B$8050,"="&amp;DATE(YEAR($C$7),MONTH($C$7),DAY($C$7)),Expenses!$E$7:$E$8050,$B244,Expenses!$D$7:$D$8050,AE$228),SUMIFS(Expenses!$F$7:$F$8050,Expenses!$B$7:$B$8050,"&gt;="&amp;DATE(YEAR($C$7),MONTH($C$7),DAY($C$7)),Expenses!$B$7:$B$8050,"&lt;="&amp;DATE(YEAR($C$8),MONTH($C$8),DAY($C$8)),Expenses!$E$7:$E$8050,$B244,Expenses!$D$7:$D$8050,AE$228)))</f>
        <v>0</v>
      </c>
      <c r="AG244" s="106" t="str">
        <f>Setup!$C$9</f>
        <v>$</v>
      </c>
      <c r="AH244" s="141">
        <f>ABS(IF($C$7=$C$8,SUMIFS(Expenses!$F$7:$F$8050,Expenses!$B$7:$B$8050,"="&amp;DATE(YEAR($C$7),MONTH($C$7),DAY($C$7)),Expenses!$E$7:$E$8050,$B244,Expenses!$D$7:$D$8050,AG$228),SUMIFS(Expenses!$F$7:$F$8050,Expenses!$B$7:$B$8050,"&gt;="&amp;DATE(YEAR($C$7),MONTH($C$7),DAY($C$7)),Expenses!$B$7:$B$8050,"&lt;="&amp;DATE(YEAR($C$8),MONTH($C$8),DAY($C$8)),Expenses!$E$7:$E$8050,$B244,Expenses!$D$7:$D$8050,AG$228)))</f>
        <v>0</v>
      </c>
      <c r="AI244" s="106" t="str">
        <f>Setup!$C$9</f>
        <v>$</v>
      </c>
      <c r="AJ244" s="141">
        <f>ABS(IF($C$7=$C$8,SUMIFS(Expenses!$F$7:$F$8050,Expenses!$B$7:$B$8050,"="&amp;DATE(YEAR($C$7),MONTH($C$7),DAY($C$7)),Expenses!$E$7:$E$8050,$B244,Expenses!$D$7:$D$8050,AI$228),SUMIFS(Expenses!$F$7:$F$8050,Expenses!$B$7:$B$8050,"&gt;="&amp;DATE(YEAR($C$7),MONTH($C$7),DAY($C$7)),Expenses!$B$7:$B$8050,"&lt;="&amp;DATE(YEAR($C$8),MONTH($C$8),DAY($C$8)),Expenses!$E$7:$E$8050,$B244,Expenses!$D$7:$D$8050,AI$228)))</f>
        <v>0</v>
      </c>
      <c r="AK244" s="106" t="str">
        <f>Setup!$C$9</f>
        <v>$</v>
      </c>
      <c r="AL244" s="141">
        <f>ABS(IF($C$7=$C$8,SUMIFS(Expenses!$F$7:$F$8050,Expenses!$B$7:$B$8050,"="&amp;DATE(YEAR($C$7),MONTH($C$7),DAY($C$7)),Expenses!$E$7:$E$8050,$B244,Expenses!$D$7:$D$8050,AK$228),SUMIFS(Expenses!$F$7:$F$8050,Expenses!$B$7:$B$8050,"&gt;="&amp;DATE(YEAR($C$7),MONTH($C$7),DAY($C$7)),Expenses!$B$7:$B$8050,"&lt;="&amp;DATE(YEAR($C$8),MONTH($C$8),DAY($C$8)),Expenses!$E$7:$E$8050,$B244,Expenses!$D$7:$D$8050,AK$228)))</f>
        <v>0</v>
      </c>
      <c r="AM244" s="106" t="str">
        <f>Setup!$C$9</f>
        <v>$</v>
      </c>
      <c r="AN244" s="141">
        <f>ABS(IF($C$7=$C$8,SUMIFS(Expenses!$F$7:$F$8050,Expenses!$B$7:$B$8050,"="&amp;DATE(YEAR($C$7),MONTH($C$7),DAY($C$7)),Expenses!$E$7:$E$8050,$B244,Expenses!$D$7:$D$8050,AM$228),SUMIFS(Expenses!$F$7:$F$8050,Expenses!$B$7:$B$8050,"&gt;="&amp;DATE(YEAR($C$7),MONTH($C$7),DAY($C$7)),Expenses!$B$7:$B$8050,"&lt;="&amp;DATE(YEAR($C$8),MONTH($C$8),DAY($C$8)),Expenses!$E$7:$E$8050,$B244,Expenses!$D$7:$D$8050,AM$228)))</f>
        <v>0</v>
      </c>
      <c r="AO244" s="106" t="str">
        <f>Setup!$C$9</f>
        <v>$</v>
      </c>
      <c r="AP244" s="141">
        <f>ABS(IF($C$7=$C$8,SUMIFS(Expenses!$F$7:$F$8050,Expenses!$B$7:$B$8050,"="&amp;DATE(YEAR($C$7),MONTH($C$7),DAY($C$7)),Expenses!$E$7:$E$8050,$B244,Expenses!$D$7:$D$8050,AO$228),SUMIFS(Expenses!$F$7:$F$8050,Expenses!$B$7:$B$8050,"&gt;="&amp;DATE(YEAR($C$7),MONTH($C$7),DAY($C$7)),Expenses!$B$7:$B$8050,"&lt;="&amp;DATE(YEAR($C$8),MONTH($C$8),DAY($C$8)),Expenses!$E$7:$E$8050,$B244,Expenses!$D$7:$D$8050,AO$228)))</f>
        <v>0</v>
      </c>
      <c r="AQ244" s="106" t="str">
        <f>Setup!$C$9</f>
        <v>$</v>
      </c>
      <c r="AR244" s="141">
        <f>ABS(IF($C$7=$C$8,SUMIFS(Expenses!$F$7:$F$8050,Expenses!$B$7:$B$8050,"="&amp;DATE(YEAR($C$7),MONTH($C$7),DAY($C$7)),Expenses!$E$7:$E$8050,$B244,Expenses!$D$7:$D$8050,AQ$228),SUMIFS(Expenses!$F$7:$F$8050,Expenses!$B$7:$B$8050,"&gt;="&amp;DATE(YEAR($C$7),MONTH($C$7),DAY($C$7)),Expenses!$B$7:$B$8050,"&lt;="&amp;DATE(YEAR($C$8),MONTH($C$8),DAY($C$8)),Expenses!$E$7:$E$8050,$B244,Expenses!$D$7:$D$8050,AQ$228)))</f>
        <v>0</v>
      </c>
      <c r="AS244" s="106" t="str">
        <f>Setup!$C$9</f>
        <v>$</v>
      </c>
      <c r="AT244" s="141">
        <f>ABS(IF($C$7=$C$8,SUMIFS(Expenses!$F$7:$F$8050,Expenses!$B$7:$B$8050,"="&amp;DATE(YEAR($C$7),MONTH($C$7),DAY($C$7)),Expenses!$E$7:$E$8050,$B244,Expenses!$D$7:$D$8050,AS$228),SUMIFS(Expenses!$F$7:$F$8050,Expenses!$B$7:$B$8050,"&gt;="&amp;DATE(YEAR($C$7),MONTH($C$7),DAY($C$7)),Expenses!$B$7:$B$8050,"&lt;="&amp;DATE(YEAR($C$8),MONTH($C$8),DAY($C$8)),Expenses!$E$7:$E$8050,$B244,Expenses!$D$7:$D$8050,AS$228)))</f>
        <v>0</v>
      </c>
      <c r="AU244" s="106" t="str">
        <f>Setup!$C$9</f>
        <v>$</v>
      </c>
      <c r="AV244" s="141">
        <f>ABS(IF($C$7=$C$8,SUMIFS(Expenses!$F$7:$F$8050,Expenses!$B$7:$B$8050,"="&amp;DATE(YEAR($C$7),MONTH($C$7),DAY($C$7)),Expenses!$E$7:$E$8050,$B244,Expenses!$D$7:$D$8050,AU$228),SUMIFS(Expenses!$F$7:$F$8050,Expenses!$B$7:$B$8050,"&gt;="&amp;DATE(YEAR($C$7),MONTH($C$7),DAY($C$7)),Expenses!$B$7:$B$8050,"&lt;="&amp;DATE(YEAR($C$8),MONTH($C$8),DAY($C$8)),Expenses!$E$7:$E$8050,$B244,Expenses!$D$7:$D$8050,AU$228)))</f>
        <v>0</v>
      </c>
      <c r="AW244" s="106" t="str">
        <f>Setup!$C$9</f>
        <v>$</v>
      </c>
      <c r="AX244" s="141">
        <f>ABS(IF($C$7=$C$8,SUMIFS(Expenses!$F$7:$F$8050,Expenses!$B$7:$B$8050,"="&amp;DATE(YEAR($C$7),MONTH($C$7),DAY($C$7)),Expenses!$E$7:$E$8050,$B244,Expenses!$D$7:$D$8050,AW$228),SUMIFS(Expenses!$F$7:$F$8050,Expenses!$B$7:$B$8050,"&gt;="&amp;DATE(YEAR($C$7),MONTH($C$7),DAY($C$7)),Expenses!$B$7:$B$8050,"&lt;="&amp;DATE(YEAR($C$8),MONTH($C$8),DAY($C$8)),Expenses!$E$7:$E$8050,$B244,Expenses!$D$7:$D$8050,AW$228)))</f>
        <v>0</v>
      </c>
      <c r="AY244" s="106" t="str">
        <f>Setup!$C$9</f>
        <v>$</v>
      </c>
      <c r="AZ244" s="141">
        <f>ABS(IF($C$7=$C$8,SUMIFS(Expenses!$F$7:$F$8050,Expenses!$B$7:$B$8050,"="&amp;DATE(YEAR($C$7),MONTH($C$7),DAY($C$7)),Expenses!$E$7:$E$8050,$B244,Expenses!$D$7:$D$8050,AY$228),SUMIFS(Expenses!$F$7:$F$8050,Expenses!$B$7:$B$8050,"&gt;="&amp;DATE(YEAR($C$7),MONTH($C$7),DAY($C$7)),Expenses!$B$7:$B$8050,"&lt;="&amp;DATE(YEAR($C$8),MONTH($C$8),DAY($C$8)),Expenses!$E$7:$E$8050,$B244,Expenses!$D$7:$D$8050,AY$228)))</f>
        <v>0</v>
      </c>
      <c r="BA244" s="106" t="str">
        <f>Setup!$C$9</f>
        <v>$</v>
      </c>
      <c r="BB244" s="141">
        <f>ABS(IF($C$7=$C$8,SUMIFS(Expenses!$F$7:$F$8050,Expenses!$B$7:$B$8050,"="&amp;DATE(YEAR($C$7),MONTH($C$7),DAY($C$7)),Expenses!$E$7:$E$8050,$B244,Expenses!$D$7:$D$8050,BA$228),SUMIFS(Expenses!$F$7:$F$8050,Expenses!$B$7:$B$8050,"&gt;="&amp;DATE(YEAR($C$7),MONTH($C$7),DAY($C$7)),Expenses!$B$7:$B$8050,"&lt;="&amp;DATE(YEAR($C$8),MONTH($C$8),DAY($C$8)),Expenses!$E$7:$E$8050,$B244,Expenses!$D$7:$D$8050,BA$228)))</f>
        <v>0</v>
      </c>
      <c r="BC244" s="106" t="str">
        <f>Setup!$C$9</f>
        <v>$</v>
      </c>
      <c r="BD244" s="141">
        <f>ABS(IF($C$7=$C$8,SUMIFS(Expenses!$F$7:$F$8050,Expenses!$B$7:$B$8050,"="&amp;DATE(YEAR($C$7),MONTH($C$7),DAY($C$7)),Expenses!$E$7:$E$8050,$B244,Expenses!$D$7:$D$8050,BC$228),SUMIFS(Expenses!$F$7:$F$8050,Expenses!$B$7:$B$8050,"&gt;="&amp;DATE(YEAR($C$7),MONTH($C$7),DAY($C$7)),Expenses!$B$7:$B$8050,"&lt;="&amp;DATE(YEAR($C$8),MONTH($C$8),DAY($C$8)),Expenses!$E$7:$E$8050,$B244,Expenses!$D$7:$D$8050,BC$228)))</f>
        <v>0</v>
      </c>
      <c r="BE244" s="106" t="str">
        <f>Setup!$C$9</f>
        <v>$</v>
      </c>
      <c r="BF244" s="141">
        <f>ABS(IF($C$7=$C$8,SUMIFS(Expenses!$F$7:$F$8050,Expenses!$B$7:$B$8050,"="&amp;DATE(YEAR($C$7),MONTH($C$7),DAY($C$7)),Expenses!$E$7:$E$8050,$B244,Expenses!$D$7:$D$8050,BE$228),SUMIFS(Expenses!$F$7:$F$8050,Expenses!$B$7:$B$8050,"&gt;="&amp;DATE(YEAR($C$7),MONTH($C$7),DAY($C$7)),Expenses!$B$7:$B$8050,"&lt;="&amp;DATE(YEAR($C$8),MONTH($C$8),DAY($C$8)),Expenses!$E$7:$E$8050,$B244,Expenses!$D$7:$D$8050,BE$228)))</f>
        <v>0</v>
      </c>
      <c r="BG244" s="106" t="str">
        <f>Setup!$C$9</f>
        <v>$</v>
      </c>
      <c r="BH244" s="141">
        <f>ABS(IF($C$7=$C$8,SUMIFS(Expenses!$F$7:$F$8050,Expenses!$B$7:$B$8050,"="&amp;DATE(YEAR($C$7),MONTH($C$7),DAY($C$7)),Expenses!$E$7:$E$8050,$B244,Expenses!$D$7:$D$8050,BG$228),SUMIFS(Expenses!$F$7:$F$8050,Expenses!$B$7:$B$8050,"&gt;="&amp;DATE(YEAR($C$7),MONTH($C$7),DAY($C$7)),Expenses!$B$7:$B$8050,"&lt;="&amp;DATE(YEAR($C$8),MONTH($C$8),DAY($C$8)),Expenses!$E$7:$E$8050,$B244,Expenses!$D$7:$D$8050,BG$228)))</f>
        <v>0</v>
      </c>
      <c r="BI244" s="106" t="str">
        <f>Setup!$C$9</f>
        <v>$</v>
      </c>
      <c r="BJ244" s="141">
        <f>ABS(IF($C$7=$C$8,SUMIFS(Expenses!$F$7:$F$8050,Expenses!$B$7:$B$8050,"="&amp;DATE(YEAR($C$7),MONTH($C$7),DAY($C$7)),Expenses!$E$7:$E$8050,$B244,Expenses!$D$7:$D$8050,BI$228),SUMIFS(Expenses!$F$7:$F$8050,Expenses!$B$7:$B$8050,"&gt;="&amp;DATE(YEAR($C$7),MONTH($C$7),DAY($C$7)),Expenses!$B$7:$B$8050,"&lt;="&amp;DATE(YEAR($C$8),MONTH($C$8),DAY($C$8)),Expenses!$E$7:$E$8050,$B244,Expenses!$D$7:$D$8050,BI$228)))</f>
        <v>0</v>
      </c>
      <c r="BK244" s="106" t="str">
        <f>Setup!$C$9</f>
        <v>$</v>
      </c>
      <c r="BL244" s="141">
        <f>ABS(IF($C$7=$C$8,SUMIFS(Expenses!$F$7:$F$8050,Expenses!$B$7:$B$8050,"="&amp;DATE(YEAR($C$7),MONTH($C$7),DAY($C$7)),Expenses!$E$7:$E$8050,$B244,Expenses!$D$7:$D$8050,BK$228),SUMIFS(Expenses!$F$7:$F$8050,Expenses!$B$7:$B$8050,"&gt;="&amp;DATE(YEAR($C$7),MONTH($C$7),DAY($C$7)),Expenses!$B$7:$B$8050,"&lt;="&amp;DATE(YEAR($C$8),MONTH($C$8),DAY($C$8)),Expenses!$E$7:$E$8050,$B244,Expenses!$D$7:$D$8050,BK$228)))</f>
        <v>0</v>
      </c>
      <c r="BM244" s="106" t="str">
        <f>Setup!$C$9</f>
        <v>$</v>
      </c>
      <c r="BN244" s="141">
        <f>ABS(IF($C$7=$C$8,SUMIFS(Expenses!$F$7:$F$8050,Expenses!$B$7:$B$8050,"="&amp;DATE(YEAR($C$7),MONTH($C$7),DAY($C$7)),Expenses!$E$7:$E$8050,$B244,Expenses!$D$7:$D$8050,BM$228),SUMIFS(Expenses!$F$7:$F$8050,Expenses!$B$7:$B$8050,"&gt;="&amp;DATE(YEAR($C$7),MONTH($C$7),DAY($C$7)),Expenses!$B$7:$B$8050,"&lt;="&amp;DATE(YEAR($C$8),MONTH($C$8),DAY($C$8)),Expenses!$E$7:$E$8050,$B244,Expenses!$D$7:$D$8050,BM$228)))</f>
        <v>0</v>
      </c>
      <c r="BO244" s="106" t="str">
        <f>Setup!$C$9</f>
        <v>$</v>
      </c>
      <c r="BP244" s="141">
        <f>ABS(IF($C$7=$C$8,SUMIFS(Expenses!$F$7:$F$8050,Expenses!$B$7:$B$8050,"="&amp;DATE(YEAR($C$7),MONTH($C$7),DAY($C$7)),Expenses!$E$7:$E$8050,$B244,Expenses!$D$7:$D$8050,BO$228),SUMIFS(Expenses!$F$7:$F$8050,Expenses!$B$7:$B$8050,"&gt;="&amp;DATE(YEAR($C$7),MONTH($C$7),DAY($C$7)),Expenses!$B$7:$B$8050,"&lt;="&amp;DATE(YEAR($C$8),MONTH($C$8),DAY($C$8)),Expenses!$E$7:$E$8050,$B244,Expenses!$D$7:$D$8050,BO$228)))</f>
        <v>0</v>
      </c>
      <c r="BQ244" s="106" t="str">
        <f>Setup!$C$9</f>
        <v>$</v>
      </c>
      <c r="BR244" s="141">
        <f>ABS(IF($C$7=$C$8,SUMIFS(Expenses!$F$7:$F$8050,Expenses!$B$7:$B$8050,"="&amp;DATE(YEAR($C$7),MONTH($C$7),DAY($C$7)),Expenses!$E$7:$E$8050,$B244,Expenses!$D$7:$D$8050,BQ$228),SUMIFS(Expenses!$F$7:$F$8050,Expenses!$B$7:$B$8050,"&gt;="&amp;DATE(YEAR($C$7),MONTH($C$7),DAY($C$7)),Expenses!$B$7:$B$8050,"&lt;="&amp;DATE(YEAR($C$8),MONTH($C$8),DAY($C$8)),Expenses!$E$7:$E$8050,$B244,Expenses!$D$7:$D$8050,BQ$228)))</f>
        <v>0</v>
      </c>
      <c r="BS244" s="106" t="str">
        <f>Setup!$C$9</f>
        <v>$</v>
      </c>
      <c r="BT244" s="141">
        <f>ABS(IF($C$7=$C$8,SUMIFS(Expenses!$F$7:$F$8050,Expenses!$B$7:$B$8050,"="&amp;DATE(YEAR($C$7),MONTH($C$7),DAY($C$7)),Expenses!$E$7:$E$8050,$B244,Expenses!$D$7:$D$8050,BS$228),SUMIFS(Expenses!$F$7:$F$8050,Expenses!$B$7:$B$8050,"&gt;="&amp;DATE(YEAR($C$7),MONTH($C$7),DAY($C$7)),Expenses!$B$7:$B$8050,"&lt;="&amp;DATE(YEAR($C$8),MONTH($C$8),DAY($C$8)),Expenses!$E$7:$E$8050,$B244,Expenses!$D$7:$D$8050,BS$228)))</f>
        <v>0</v>
      </c>
      <c r="BU244" s="106" t="str">
        <f>Setup!$C$9</f>
        <v>$</v>
      </c>
      <c r="BV244" s="141">
        <f>ABS(IF($C$7=$C$8,SUMIFS(Expenses!$F$7:$F$8050,Expenses!$B$7:$B$8050,"="&amp;DATE(YEAR($C$7),MONTH($C$7),DAY($C$7)),Expenses!$E$7:$E$8050,$B244,Expenses!$D$7:$D$8050,BU$228),SUMIFS(Expenses!$F$7:$F$8050,Expenses!$B$7:$B$8050,"&gt;="&amp;DATE(YEAR($C$7),MONTH($C$7),DAY($C$7)),Expenses!$B$7:$B$8050,"&lt;="&amp;DATE(YEAR($C$8),MONTH($C$8),DAY($C$8)),Expenses!$E$7:$E$8050,$B244,Expenses!$D$7:$D$8050,BU$228)))</f>
        <v>0</v>
      </c>
      <c r="BW244" s="106" t="str">
        <f>Setup!$C$9</f>
        <v>$</v>
      </c>
      <c r="BX244" s="141">
        <f>ABS(IF($C$7=$C$8,SUMIFS(Expenses!$F$7:$F$8050,Expenses!$B$7:$B$8050,"="&amp;DATE(YEAR($C$7),MONTH($C$7),DAY($C$7)),Expenses!$E$7:$E$8050,$B244,Expenses!$D$7:$D$8050,BW$228),SUMIFS(Expenses!$F$7:$F$8050,Expenses!$B$7:$B$8050,"&gt;="&amp;DATE(YEAR($C$7),MONTH($C$7),DAY($C$7)),Expenses!$B$7:$B$8050,"&lt;="&amp;DATE(YEAR($C$8),MONTH($C$8),DAY($C$8)),Expenses!$E$7:$E$8050,$B244,Expenses!$D$7:$D$8050,BW$228)))</f>
        <v>0</v>
      </c>
      <c r="BY244" s="106" t="str">
        <f>Setup!$C$9</f>
        <v>$</v>
      </c>
      <c r="BZ244" s="141">
        <f>ABS(IF($C$7=$C$8,SUMIFS(Expenses!$F$7:$F$8050,Expenses!$B$7:$B$8050,"="&amp;DATE(YEAR($C$7),MONTH($C$7),DAY($C$7)),Expenses!$E$7:$E$8050,$B244,Expenses!$D$7:$D$8050,BY$228),SUMIFS(Expenses!$F$7:$F$8050,Expenses!$B$7:$B$8050,"&gt;="&amp;DATE(YEAR($C$7),MONTH($C$7),DAY($C$7)),Expenses!$B$7:$B$8050,"&lt;="&amp;DATE(YEAR($C$8),MONTH($C$8),DAY($C$8)),Expenses!$E$7:$E$8050,$B244,Expenses!$D$7:$D$8050,BY$228)))</f>
        <v>0</v>
      </c>
      <c r="CA244" s="106" t="str">
        <f>Setup!$C$9</f>
        <v>$</v>
      </c>
      <c r="CB244" s="141">
        <f>ABS(IF($C$7=$C$8,SUMIFS(Expenses!$F$7:$F$8050,Expenses!$B$7:$B$8050,"="&amp;DATE(YEAR($C$7),MONTH($C$7),DAY($C$7)),Expenses!$E$7:$E$8050,$B244,Expenses!$D$7:$D$8050,CA$228),SUMIFS(Expenses!$F$7:$F$8050,Expenses!$B$7:$B$8050,"&gt;="&amp;DATE(YEAR($C$7),MONTH($C$7),DAY($C$7)),Expenses!$B$7:$B$8050,"&lt;="&amp;DATE(YEAR($C$8),MONTH($C$8),DAY($C$8)),Expenses!$E$7:$E$8050,$B244,Expenses!$D$7:$D$8050,CA$228)))</f>
        <v>0</v>
      </c>
      <c r="CC244" s="106" t="str">
        <f>Setup!$C$9</f>
        <v>$</v>
      </c>
      <c r="CD244" s="141">
        <f>ABS(IF($C$7=$C$8,SUMIFS(Expenses!$F$7:$F$8050,Expenses!$B$7:$B$8050,"="&amp;DATE(YEAR($C$7),MONTH($C$7),DAY($C$7)),Expenses!$E$7:$E$8050,$B244,Expenses!$D$7:$D$8050,CC$228),SUMIFS(Expenses!$F$7:$F$8050,Expenses!$B$7:$B$8050,"&gt;="&amp;DATE(YEAR($C$7),MONTH($C$7),DAY($C$7)),Expenses!$B$7:$B$8050,"&lt;="&amp;DATE(YEAR($C$8),MONTH($C$8),DAY($C$8)),Expenses!$E$7:$E$8050,$B244,Expenses!$D$7:$D$8050,CC$228)))</f>
        <v>0</v>
      </c>
      <c r="CE244" s="106" t="str">
        <f>Setup!$C$9</f>
        <v>$</v>
      </c>
      <c r="CF244" s="141">
        <f>ABS(IF($C$7=$C$8,SUMIFS(Expenses!$F$7:$F$8050,Expenses!$B$7:$B$8050,"="&amp;DATE(YEAR($C$7),MONTH($C$7),DAY($C$7)),Expenses!$E$7:$E$8050,$B244,Expenses!$D$7:$D$8050,CE$228),SUMIFS(Expenses!$F$7:$F$8050,Expenses!$B$7:$B$8050,"&gt;="&amp;DATE(YEAR($C$7),MONTH($C$7),DAY($C$7)),Expenses!$B$7:$B$8050,"&lt;="&amp;DATE(YEAR($C$8),MONTH($C$8),DAY($C$8)),Expenses!$E$7:$E$8050,$B244,Expenses!$D$7:$D$8050,CE$228)))</f>
        <v>0</v>
      </c>
      <c r="CG244" s="106" t="str">
        <f>Setup!$C$9</f>
        <v>$</v>
      </c>
      <c r="CH244" s="141">
        <f>ABS(IF($C$7=$C$8,SUMIFS(Expenses!$F$7:$F$8050,Expenses!$B$7:$B$8050,"="&amp;DATE(YEAR($C$7),MONTH($C$7),DAY($C$7)),Expenses!$E$7:$E$8050,$B244,Expenses!$D$7:$D$8050,CG$228),SUMIFS(Expenses!$F$7:$F$8050,Expenses!$B$7:$B$8050,"&gt;="&amp;DATE(YEAR($C$7),MONTH($C$7),DAY($C$7)),Expenses!$B$7:$B$8050,"&lt;="&amp;DATE(YEAR($C$8),MONTH($C$8),DAY($C$8)),Expenses!$E$7:$E$8050,$B244,Expenses!$D$7:$D$8050,CG$228)))</f>
        <v>0</v>
      </c>
      <c r="CI244" s="106" t="str">
        <f>Setup!$C$9</f>
        <v>$</v>
      </c>
      <c r="CJ244" s="141">
        <f>ABS(IF($C$7=$C$8,SUMIFS(Expenses!$F$7:$F$8050,Expenses!$B$7:$B$8050,"="&amp;DATE(YEAR($C$7),MONTH($C$7),DAY($C$7)),Expenses!$E$7:$E$8050,$B244,Expenses!$D$7:$D$8050,CI$228),SUMIFS(Expenses!$F$7:$F$8050,Expenses!$B$7:$B$8050,"&gt;="&amp;DATE(YEAR($C$7),MONTH($C$7),DAY($C$7)),Expenses!$B$7:$B$8050,"&lt;="&amp;DATE(YEAR($C$8),MONTH($C$8),DAY($C$8)),Expenses!$E$7:$E$8050,$B244,Expenses!$D$7:$D$8050,CI$228)))</f>
        <v>0</v>
      </c>
      <c r="CK244" s="106" t="str">
        <f>Setup!$C$9</f>
        <v>$</v>
      </c>
      <c r="CL244" s="141">
        <f>ABS(IF($C$7=$C$8,SUMIFS(Expenses!$F$7:$F$8050,Expenses!$B$7:$B$8050,"="&amp;DATE(YEAR($C$7),MONTH($C$7),DAY($C$7)),Expenses!$E$7:$E$8050,$B244,Expenses!$D$7:$D$8050,CK$228),SUMIFS(Expenses!$F$7:$F$8050,Expenses!$B$7:$B$8050,"&gt;="&amp;DATE(YEAR($C$7),MONTH($C$7),DAY($C$7)),Expenses!$B$7:$B$8050,"&lt;="&amp;DATE(YEAR($C$8),MONTH($C$8),DAY($C$8)),Expenses!$E$7:$E$8050,$B244,Expenses!$D$7:$D$8050,CK$228)))</f>
        <v>0</v>
      </c>
      <c r="CM244" s="106" t="str">
        <f>Setup!$C$9</f>
        <v>$</v>
      </c>
      <c r="CN244" s="141">
        <f>ABS(IF($C$7=$C$8,SUMIFS(Expenses!$F$7:$F$8050,Expenses!$B$7:$B$8050,"="&amp;DATE(YEAR($C$7),MONTH($C$7),DAY($C$7)),Expenses!$E$7:$E$8050,$B244,Expenses!$D$7:$D$8050,CM$228),SUMIFS(Expenses!$F$7:$F$8050,Expenses!$B$7:$B$8050,"&gt;="&amp;DATE(YEAR($C$7),MONTH($C$7),DAY($C$7)),Expenses!$B$7:$B$8050,"&lt;="&amp;DATE(YEAR($C$8),MONTH($C$8),DAY($C$8)),Expenses!$E$7:$E$8050,$B244,Expenses!$D$7:$D$8050,CM$228)))</f>
        <v>0</v>
      </c>
      <c r="CO244" s="106" t="str">
        <f>Setup!$C$9</f>
        <v>$</v>
      </c>
      <c r="CP244" s="141">
        <f>ABS(IF($C$7=$C$8,SUMIFS(Expenses!$F$7:$F$8050,Expenses!$B$7:$B$8050,"="&amp;DATE(YEAR($C$7),MONTH($C$7),DAY($C$7)),Expenses!$E$7:$E$8050,$B244,Expenses!$D$7:$D$8050,CO$228),SUMIFS(Expenses!$F$7:$F$8050,Expenses!$B$7:$B$8050,"&gt;="&amp;DATE(YEAR($C$7),MONTH($C$7),DAY($C$7)),Expenses!$B$7:$B$8050,"&lt;="&amp;DATE(YEAR($C$8),MONTH($C$8),DAY($C$8)),Expenses!$E$7:$E$8050,$B244,Expenses!$D$7:$D$8050,CO$228)))</f>
        <v>0</v>
      </c>
      <c r="CQ244" s="106" t="str">
        <f>Setup!$C$9</f>
        <v>$</v>
      </c>
      <c r="CR244" s="141">
        <f>ABS(IF($C$7=$C$8,SUMIFS(Expenses!$F$7:$F$8050,Expenses!$B$7:$B$8050,"="&amp;DATE(YEAR($C$7),MONTH($C$7),DAY($C$7)),Expenses!$E$7:$E$8050,$B244,Expenses!$D$7:$D$8050,CQ$228),SUMIFS(Expenses!$F$7:$F$8050,Expenses!$B$7:$B$8050,"&gt;="&amp;DATE(YEAR($C$7),MONTH($C$7),DAY($C$7)),Expenses!$B$7:$B$8050,"&lt;="&amp;DATE(YEAR($C$8),MONTH($C$8),DAY($C$8)),Expenses!$E$7:$E$8050,$B244,Expenses!$D$7:$D$8050,CQ$228)))</f>
        <v>0</v>
      </c>
      <c r="CS244" s="106" t="str">
        <f>Setup!$C$9</f>
        <v>$</v>
      </c>
      <c r="CT244" s="141">
        <f>ABS(IF($C$7=$C$8,SUMIFS(Expenses!$F$7:$F$8050,Expenses!$B$7:$B$8050,"="&amp;DATE(YEAR($C$7),MONTH($C$7),DAY($C$7)),Expenses!$E$7:$E$8050,$B244,Expenses!$D$7:$D$8050,CS$228),SUMIFS(Expenses!$F$7:$F$8050,Expenses!$B$7:$B$8050,"&gt;="&amp;DATE(YEAR($C$7),MONTH($C$7),DAY($C$7)),Expenses!$B$7:$B$8050,"&lt;="&amp;DATE(YEAR($C$8),MONTH($C$8),DAY($C$8)),Expenses!$E$7:$E$8050,$B244,Expenses!$D$7:$D$8050,CS$228)))</f>
        <v>0</v>
      </c>
      <c r="CU244" s="106" t="str">
        <f>Setup!$C$9</f>
        <v>$</v>
      </c>
      <c r="CV244" s="141">
        <f>ABS(IF($C$7=$C$8,SUMIFS(Expenses!$F$7:$F$8050,Expenses!$B$7:$B$8050,"="&amp;DATE(YEAR($C$7),MONTH($C$7),DAY($C$7)),Expenses!$E$7:$E$8050,$B244,Expenses!$D$7:$D$8050,CU$228),SUMIFS(Expenses!$F$7:$F$8050,Expenses!$B$7:$B$8050,"&gt;="&amp;DATE(YEAR($C$7),MONTH($C$7),DAY($C$7)),Expenses!$B$7:$B$8050,"&lt;="&amp;DATE(YEAR($C$8),MONTH($C$8),DAY($C$8)),Expenses!$E$7:$E$8050,$B244,Expenses!$D$7:$D$8050,CU$228)))</f>
        <v>0</v>
      </c>
      <c r="CW244" s="106" t="str">
        <f>Setup!$C$9</f>
        <v>$</v>
      </c>
      <c r="CX244" s="141">
        <f>ABS(IF($C$7=$C$8,SUMIFS(Expenses!$F$7:$F$8050,Expenses!$B$7:$B$8050,"="&amp;DATE(YEAR($C$7),MONTH($C$7),DAY($C$7)),Expenses!$E$7:$E$8050,$B244,Expenses!$D$7:$D$8050,CW$228),SUMIFS(Expenses!$F$7:$F$8050,Expenses!$B$7:$B$8050,"&gt;="&amp;DATE(YEAR($C$7),MONTH($C$7),DAY($C$7)),Expenses!$B$7:$B$8050,"&lt;="&amp;DATE(YEAR($C$8),MONTH($C$8),DAY($C$8)),Expenses!$E$7:$E$8050,$B244,Expenses!$D$7:$D$8050,CW$228)))</f>
        <v>0</v>
      </c>
      <c r="CY244" s="106" t="str">
        <f>Setup!$C$9</f>
        <v>$</v>
      </c>
      <c r="CZ244" s="141">
        <f>ABS(IF($C$7=$C$8,SUMIFS(Expenses!$F$7:$F$8050,Expenses!$B$7:$B$8050,"="&amp;DATE(YEAR($C$7),MONTH($C$7),DAY($C$7)),Expenses!$E$7:$E$8050,$B244,Expenses!$D$7:$D$8050,CY$228),SUMIFS(Expenses!$F$7:$F$8050,Expenses!$B$7:$B$8050,"&gt;="&amp;DATE(YEAR($C$7),MONTH($C$7),DAY($C$7)),Expenses!$B$7:$B$8050,"&lt;="&amp;DATE(YEAR($C$8),MONTH($C$8),DAY($C$8)),Expenses!$E$7:$E$8050,$B244,Expenses!$D$7:$D$8050,CY$228)))</f>
        <v>0</v>
      </c>
      <c r="DA244" s="106" t="str">
        <f>Setup!$C$9</f>
        <v>$</v>
      </c>
      <c r="DB244" s="142">
        <f>ABS(IF($C$7=$C$8,SUMIFS(Expenses!$F$7:$F$8050,Expenses!$B$7:$B$8050,"="&amp;DATE(YEAR($C$7),MONTH($C$7),DAY($C$7)),Expenses!$E$7:$E$8050,$B244,Expenses!$D$7:$D$8050,DA$228),SUMIFS(Expenses!$F$7:$F$8050,Expenses!$B$7:$B$8050,"&gt;="&amp;DATE(YEAR($C$7),MONTH($C$7),DAY($C$7)),Expenses!$B$7:$B$8050,"&lt;="&amp;DATE(YEAR($C$8),MONTH($C$8),DAY($C$8)),Expenses!$E$7:$E$8050,$B244,Expenses!$D$7:$D$8050,DA$228)))</f>
        <v>0</v>
      </c>
      <c r="DC244" s="1"/>
      <c r="DD244" s="36"/>
      <c r="DE244" s="36"/>
      <c r="DF244" s="36"/>
      <c r="DG244" s="36"/>
      <c r="DH244" s="36"/>
      <c r="DI244" s="36"/>
      <c r="DJ244" s="36"/>
      <c r="DK244" s="36"/>
      <c r="DL244" s="36"/>
      <c r="DM244" s="36"/>
      <c r="DN244" s="36"/>
      <c r="DO244" s="36"/>
      <c r="DP244" s="36"/>
      <c r="DQ244" s="36"/>
      <c r="DR244" s="36"/>
      <c r="DS244" s="36"/>
      <c r="DT244" s="36"/>
      <c r="DU244" s="36"/>
      <c r="DV244" s="36"/>
      <c r="DW244" s="36"/>
      <c r="DX244" s="36"/>
      <c r="DY244" s="36"/>
      <c r="DZ244" s="36"/>
      <c r="EA244" s="36"/>
      <c r="EB244" s="36"/>
      <c r="EC244" s="36"/>
      <c r="ED244" s="36"/>
      <c r="EE244" s="36"/>
      <c r="EF244" s="36"/>
      <c r="EG244" s="36"/>
      <c r="EH244" s="36"/>
      <c r="EI244" s="36"/>
      <c r="EJ244" s="36"/>
      <c r="EK244" s="36"/>
      <c r="EL244" s="36"/>
      <c r="EM244" s="36"/>
      <c r="EN244" s="36"/>
      <c r="EO244" s="36"/>
      <c r="EP244" s="36"/>
      <c r="EQ244" s="1"/>
    </row>
    <row r="245" spans="1:147" ht="21" customHeight="1">
      <c r="A245" s="1"/>
      <c r="B245" s="304" t="str">
        <f>Setup!N24</f>
        <v>Other Expenses</v>
      </c>
      <c r="C245" s="106" t="str">
        <f>Setup!$C$9</f>
        <v>$</v>
      </c>
      <c r="D245" s="141">
        <f t="shared" si="213"/>
        <v>0</v>
      </c>
      <c r="E245" s="106" t="str">
        <f>Setup!$C$9</f>
        <v>$</v>
      </c>
      <c r="F245" s="141">
        <f t="shared" si="214"/>
        <v>0</v>
      </c>
      <c r="G245" s="106" t="str">
        <f>Setup!$C$9</f>
        <v>$</v>
      </c>
      <c r="H245" s="141">
        <f>ABS(IF($C$7=$C$8,SUMIFS(Expenses!$F$7:$F$8050,Expenses!$B$7:$B$8050,"="&amp;DATE(YEAR($C$7),MONTH($C$7),DAY($C$7)),Expenses!$E$7:$E$8050,$B245,Expenses!$D$7:$D$8050,G$228),SUMIFS(Expenses!$F$7:$F$8050,Expenses!$B$7:$B$8050,"&gt;="&amp;DATE(YEAR($C$7),MONTH($C$7),DAY($C$7)),Expenses!$B$7:$B$8050,"&lt;="&amp;DATE(YEAR($C$8),MONTH($C$8),DAY($C$8)),Expenses!$E$7:$E$8050,$B245,Expenses!$D$7:$D$8050,G$228)))</f>
        <v>0</v>
      </c>
      <c r="I245" s="106" t="str">
        <f>Setup!$C$9</f>
        <v>$</v>
      </c>
      <c r="J245" s="141">
        <f>ABS(IF($C$7=$C$8,SUMIFS(Expenses!$F$7:$F$8050,Expenses!$B$7:$B$8050,"="&amp;DATE(YEAR($C$7),MONTH($C$7),DAY($C$7)),Expenses!$E$7:$E$8050,$B245,Expenses!$D$7:$D$8050,I$228),SUMIFS(Expenses!$F$7:$F$8050,Expenses!$B$7:$B$8050,"&gt;="&amp;DATE(YEAR($C$7),MONTH($C$7),DAY($C$7)),Expenses!$B$7:$B$8050,"&lt;="&amp;DATE(YEAR($C$8),MONTH($C$8),DAY($C$8)),Expenses!$E$7:$E$8050,$B245,Expenses!$D$7:$D$8050,I$228)))</f>
        <v>0</v>
      </c>
      <c r="K245" s="106" t="str">
        <f>Setup!$C$9</f>
        <v>$</v>
      </c>
      <c r="L245" s="141">
        <f>ABS(IF($C$7=$C$8,SUMIFS(Expenses!$F$7:$F$8050,Expenses!$B$7:$B$8050,"="&amp;DATE(YEAR($C$7),MONTH($C$7),DAY($C$7)),Expenses!$E$7:$E$8050,$B245,Expenses!$D$7:$D$8050,K$228),SUMIFS(Expenses!$F$7:$F$8050,Expenses!$B$7:$B$8050,"&gt;="&amp;DATE(YEAR($C$7),MONTH($C$7),DAY($C$7)),Expenses!$B$7:$B$8050,"&lt;="&amp;DATE(YEAR($C$8),MONTH($C$8),DAY($C$8)),Expenses!$E$7:$E$8050,$B245,Expenses!$D$7:$D$8050,K$228)))</f>
        <v>0</v>
      </c>
      <c r="M245" s="106" t="str">
        <f>Setup!$C$9</f>
        <v>$</v>
      </c>
      <c r="N245" s="141">
        <f>ABS(IF($C$7=$C$8,SUMIFS(Expenses!$F$7:$F$8050,Expenses!$B$7:$B$8050,"="&amp;DATE(YEAR($C$7),MONTH($C$7),DAY($C$7)),Expenses!$E$7:$E$8050,$B245,Expenses!$D$7:$D$8050,M$228),SUMIFS(Expenses!$F$7:$F$8050,Expenses!$B$7:$B$8050,"&gt;="&amp;DATE(YEAR($C$7),MONTH($C$7),DAY($C$7)),Expenses!$B$7:$B$8050,"&lt;="&amp;DATE(YEAR($C$8),MONTH($C$8),DAY($C$8)),Expenses!$E$7:$E$8050,$B245,Expenses!$D$7:$D$8050,M$228)))</f>
        <v>0</v>
      </c>
      <c r="O245" s="106" t="str">
        <f>Setup!$C$9</f>
        <v>$</v>
      </c>
      <c r="P245" s="141">
        <f>ABS(IF($C$7=$C$8,SUMIFS(Expenses!$F$7:$F$8050,Expenses!$B$7:$B$8050,"="&amp;DATE(YEAR($C$7),MONTH($C$7),DAY($C$7)),Expenses!$E$7:$E$8050,$B245,Expenses!$D$7:$D$8050,O$228),SUMIFS(Expenses!$F$7:$F$8050,Expenses!$B$7:$B$8050,"&gt;="&amp;DATE(YEAR($C$7),MONTH($C$7),DAY($C$7)),Expenses!$B$7:$B$8050,"&lt;="&amp;DATE(YEAR($C$8),MONTH($C$8),DAY($C$8)),Expenses!$E$7:$E$8050,$B245,Expenses!$D$7:$D$8050,O$228)))</f>
        <v>0</v>
      </c>
      <c r="Q245" s="106" t="str">
        <f>Setup!$C$9</f>
        <v>$</v>
      </c>
      <c r="R245" s="141">
        <f>ABS(IF($C$7=$C$8,SUMIFS(Expenses!$F$7:$F$8050,Expenses!$B$7:$B$8050,"="&amp;DATE(YEAR($C$7),MONTH($C$7),DAY($C$7)),Expenses!$E$7:$E$8050,$B245,Expenses!$D$7:$D$8050,Q$228),SUMIFS(Expenses!$F$7:$F$8050,Expenses!$B$7:$B$8050,"&gt;="&amp;DATE(YEAR($C$7),MONTH($C$7),DAY($C$7)),Expenses!$B$7:$B$8050,"&lt;="&amp;DATE(YEAR($C$8),MONTH($C$8),DAY($C$8)),Expenses!$E$7:$E$8050,$B245,Expenses!$D$7:$D$8050,Q$228)))</f>
        <v>0</v>
      </c>
      <c r="S245" s="106" t="str">
        <f>Setup!$C$9</f>
        <v>$</v>
      </c>
      <c r="T245" s="141">
        <f>ABS(IF($C$7=$C$8,SUMIFS(Expenses!$F$7:$F$8050,Expenses!$B$7:$B$8050,"="&amp;DATE(YEAR($C$7),MONTH($C$7),DAY($C$7)),Expenses!$E$7:$E$8050,$B245,Expenses!$D$7:$D$8050,S$228),SUMIFS(Expenses!$F$7:$F$8050,Expenses!$B$7:$B$8050,"&gt;="&amp;DATE(YEAR($C$7),MONTH($C$7),DAY($C$7)),Expenses!$B$7:$B$8050,"&lt;="&amp;DATE(YEAR($C$8),MONTH($C$8),DAY($C$8)),Expenses!$E$7:$E$8050,$B245,Expenses!$D$7:$D$8050,S$228)))</f>
        <v>0</v>
      </c>
      <c r="U245" s="106" t="str">
        <f>Setup!$C$9</f>
        <v>$</v>
      </c>
      <c r="V245" s="141">
        <f>ABS(IF($C$7=$C$8,SUMIFS(Expenses!$F$7:$F$8050,Expenses!$B$7:$B$8050,"="&amp;DATE(YEAR($C$7),MONTH($C$7),DAY($C$7)),Expenses!$E$7:$E$8050,$B245,Expenses!$D$7:$D$8050,U$228),SUMIFS(Expenses!$F$7:$F$8050,Expenses!$B$7:$B$8050,"&gt;="&amp;DATE(YEAR($C$7),MONTH($C$7),DAY($C$7)),Expenses!$B$7:$B$8050,"&lt;="&amp;DATE(YEAR($C$8),MONTH($C$8),DAY($C$8)),Expenses!$E$7:$E$8050,$B245,Expenses!$D$7:$D$8050,U$228)))</f>
        <v>0</v>
      </c>
      <c r="W245" s="106" t="str">
        <f>Setup!$C$9</f>
        <v>$</v>
      </c>
      <c r="X245" s="141">
        <f>ABS(IF($C$7=$C$8,SUMIFS(Expenses!$F$7:$F$8050,Expenses!$B$7:$B$8050,"="&amp;DATE(YEAR($C$7),MONTH($C$7),DAY($C$7)),Expenses!$E$7:$E$8050,$B245,Expenses!$D$7:$D$8050,W$228),SUMIFS(Expenses!$F$7:$F$8050,Expenses!$B$7:$B$8050,"&gt;="&amp;DATE(YEAR($C$7),MONTH($C$7),DAY($C$7)),Expenses!$B$7:$B$8050,"&lt;="&amp;DATE(YEAR($C$8),MONTH($C$8),DAY($C$8)),Expenses!$E$7:$E$8050,$B245,Expenses!$D$7:$D$8050,W$228)))</f>
        <v>0</v>
      </c>
      <c r="Y245" s="106" t="str">
        <f>Setup!$C$9</f>
        <v>$</v>
      </c>
      <c r="Z245" s="141">
        <f>ABS(IF($C$7=$C$8,SUMIFS(Expenses!$F$7:$F$8050,Expenses!$B$7:$B$8050,"="&amp;DATE(YEAR($C$7),MONTH($C$7),DAY($C$7)),Expenses!$E$7:$E$8050,$B245,Expenses!$D$7:$D$8050,Y$228),SUMIFS(Expenses!$F$7:$F$8050,Expenses!$B$7:$B$8050,"&gt;="&amp;DATE(YEAR($C$7),MONTH($C$7),DAY($C$7)),Expenses!$B$7:$B$8050,"&lt;="&amp;DATE(YEAR($C$8),MONTH($C$8),DAY($C$8)),Expenses!$E$7:$E$8050,$B245,Expenses!$D$7:$D$8050,Y$228)))</f>
        <v>0</v>
      </c>
      <c r="AA245" s="106" t="str">
        <f>Setup!$C$9</f>
        <v>$</v>
      </c>
      <c r="AB245" s="141">
        <f>ABS(IF($C$7=$C$8,SUMIFS(Expenses!$F$7:$F$8050,Expenses!$B$7:$B$8050,"="&amp;DATE(YEAR($C$7),MONTH($C$7),DAY($C$7)),Expenses!$E$7:$E$8050,$B245,Expenses!$D$7:$D$8050,AA$228),SUMIFS(Expenses!$F$7:$F$8050,Expenses!$B$7:$B$8050,"&gt;="&amp;DATE(YEAR($C$7),MONTH($C$7),DAY($C$7)),Expenses!$B$7:$B$8050,"&lt;="&amp;DATE(YEAR($C$8),MONTH($C$8),DAY($C$8)),Expenses!$E$7:$E$8050,$B245,Expenses!$D$7:$D$8050,AA$228)))</f>
        <v>0</v>
      </c>
      <c r="AC245" s="106" t="str">
        <f>Setup!$C$9</f>
        <v>$</v>
      </c>
      <c r="AD245" s="141">
        <f>ABS(IF($C$7=$C$8,SUMIFS(Expenses!$F$7:$F$8050,Expenses!$B$7:$B$8050,"="&amp;DATE(YEAR($C$7),MONTH($C$7),DAY($C$7)),Expenses!$E$7:$E$8050,$B245,Expenses!$D$7:$D$8050,AC$228),SUMIFS(Expenses!$F$7:$F$8050,Expenses!$B$7:$B$8050,"&gt;="&amp;DATE(YEAR($C$7),MONTH($C$7),DAY($C$7)),Expenses!$B$7:$B$8050,"&lt;="&amp;DATE(YEAR($C$8),MONTH($C$8),DAY($C$8)),Expenses!$E$7:$E$8050,$B245,Expenses!$D$7:$D$8050,AC$228)))</f>
        <v>0</v>
      </c>
      <c r="AE245" s="460" t="str">
        <f>Setup!$C$9</f>
        <v>$</v>
      </c>
      <c r="AF245" s="141">
        <f>ABS(IF($C$7=$C$8,SUMIFS(Expenses!$F$7:$F$8050,Expenses!$B$7:$B$8050,"="&amp;DATE(YEAR($C$7),MONTH($C$7),DAY($C$7)),Expenses!$E$7:$E$8050,$B245,Expenses!$D$7:$D$8050,AE$228),SUMIFS(Expenses!$F$7:$F$8050,Expenses!$B$7:$B$8050,"&gt;="&amp;DATE(YEAR($C$7),MONTH($C$7),DAY($C$7)),Expenses!$B$7:$B$8050,"&lt;="&amp;DATE(YEAR($C$8),MONTH($C$8),DAY($C$8)),Expenses!$E$7:$E$8050,$B245,Expenses!$D$7:$D$8050,AE$228)))</f>
        <v>0</v>
      </c>
      <c r="AG245" s="106" t="str">
        <f>Setup!$C$9</f>
        <v>$</v>
      </c>
      <c r="AH245" s="141">
        <f>ABS(IF($C$7=$C$8,SUMIFS(Expenses!$F$7:$F$8050,Expenses!$B$7:$B$8050,"="&amp;DATE(YEAR($C$7),MONTH($C$7),DAY($C$7)),Expenses!$E$7:$E$8050,$B245,Expenses!$D$7:$D$8050,AG$228),SUMIFS(Expenses!$F$7:$F$8050,Expenses!$B$7:$B$8050,"&gt;="&amp;DATE(YEAR($C$7),MONTH($C$7),DAY($C$7)),Expenses!$B$7:$B$8050,"&lt;="&amp;DATE(YEAR($C$8),MONTH($C$8),DAY($C$8)),Expenses!$E$7:$E$8050,$B245,Expenses!$D$7:$D$8050,AG$228)))</f>
        <v>0</v>
      </c>
      <c r="AI245" s="106" t="str">
        <f>Setup!$C$9</f>
        <v>$</v>
      </c>
      <c r="AJ245" s="141">
        <f>ABS(IF($C$7=$C$8,SUMIFS(Expenses!$F$7:$F$8050,Expenses!$B$7:$B$8050,"="&amp;DATE(YEAR($C$7),MONTH($C$7),DAY($C$7)),Expenses!$E$7:$E$8050,$B245,Expenses!$D$7:$D$8050,AI$228),SUMIFS(Expenses!$F$7:$F$8050,Expenses!$B$7:$B$8050,"&gt;="&amp;DATE(YEAR($C$7),MONTH($C$7),DAY($C$7)),Expenses!$B$7:$B$8050,"&lt;="&amp;DATE(YEAR($C$8),MONTH($C$8),DAY($C$8)),Expenses!$E$7:$E$8050,$B245,Expenses!$D$7:$D$8050,AI$228)))</f>
        <v>0</v>
      </c>
      <c r="AK245" s="106" t="str">
        <f>Setup!$C$9</f>
        <v>$</v>
      </c>
      <c r="AL245" s="141">
        <f>ABS(IF($C$7=$C$8,SUMIFS(Expenses!$F$7:$F$8050,Expenses!$B$7:$B$8050,"="&amp;DATE(YEAR($C$7),MONTH($C$7),DAY($C$7)),Expenses!$E$7:$E$8050,$B245,Expenses!$D$7:$D$8050,AK$228),SUMIFS(Expenses!$F$7:$F$8050,Expenses!$B$7:$B$8050,"&gt;="&amp;DATE(YEAR($C$7),MONTH($C$7),DAY($C$7)),Expenses!$B$7:$B$8050,"&lt;="&amp;DATE(YEAR($C$8),MONTH($C$8),DAY($C$8)),Expenses!$E$7:$E$8050,$B245,Expenses!$D$7:$D$8050,AK$228)))</f>
        <v>0</v>
      </c>
      <c r="AM245" s="106" t="str">
        <f>Setup!$C$9</f>
        <v>$</v>
      </c>
      <c r="AN245" s="141">
        <f>ABS(IF($C$7=$C$8,SUMIFS(Expenses!$F$7:$F$8050,Expenses!$B$7:$B$8050,"="&amp;DATE(YEAR($C$7),MONTH($C$7),DAY($C$7)),Expenses!$E$7:$E$8050,$B245,Expenses!$D$7:$D$8050,AM$228),SUMIFS(Expenses!$F$7:$F$8050,Expenses!$B$7:$B$8050,"&gt;="&amp;DATE(YEAR($C$7),MONTH($C$7),DAY($C$7)),Expenses!$B$7:$B$8050,"&lt;="&amp;DATE(YEAR($C$8),MONTH($C$8),DAY($C$8)),Expenses!$E$7:$E$8050,$B245,Expenses!$D$7:$D$8050,AM$228)))</f>
        <v>0</v>
      </c>
      <c r="AO245" s="106" t="str">
        <f>Setup!$C$9</f>
        <v>$</v>
      </c>
      <c r="AP245" s="141">
        <f>ABS(IF($C$7=$C$8,SUMIFS(Expenses!$F$7:$F$8050,Expenses!$B$7:$B$8050,"="&amp;DATE(YEAR($C$7),MONTH($C$7),DAY($C$7)),Expenses!$E$7:$E$8050,$B245,Expenses!$D$7:$D$8050,AO$228),SUMIFS(Expenses!$F$7:$F$8050,Expenses!$B$7:$B$8050,"&gt;="&amp;DATE(YEAR($C$7),MONTH($C$7),DAY($C$7)),Expenses!$B$7:$B$8050,"&lt;="&amp;DATE(YEAR($C$8),MONTH($C$8),DAY($C$8)),Expenses!$E$7:$E$8050,$B245,Expenses!$D$7:$D$8050,AO$228)))</f>
        <v>0</v>
      </c>
      <c r="AQ245" s="106" t="str">
        <f>Setup!$C$9</f>
        <v>$</v>
      </c>
      <c r="AR245" s="141">
        <f>ABS(IF($C$7=$C$8,SUMIFS(Expenses!$F$7:$F$8050,Expenses!$B$7:$B$8050,"="&amp;DATE(YEAR($C$7),MONTH($C$7),DAY($C$7)),Expenses!$E$7:$E$8050,$B245,Expenses!$D$7:$D$8050,AQ$228),SUMIFS(Expenses!$F$7:$F$8050,Expenses!$B$7:$B$8050,"&gt;="&amp;DATE(YEAR($C$7),MONTH($C$7),DAY($C$7)),Expenses!$B$7:$B$8050,"&lt;="&amp;DATE(YEAR($C$8),MONTH($C$8),DAY($C$8)),Expenses!$E$7:$E$8050,$B245,Expenses!$D$7:$D$8050,AQ$228)))</f>
        <v>0</v>
      </c>
      <c r="AS245" s="106" t="str">
        <f>Setup!$C$9</f>
        <v>$</v>
      </c>
      <c r="AT245" s="141">
        <f>ABS(IF($C$7=$C$8,SUMIFS(Expenses!$F$7:$F$8050,Expenses!$B$7:$B$8050,"="&amp;DATE(YEAR($C$7),MONTH($C$7),DAY($C$7)),Expenses!$E$7:$E$8050,$B245,Expenses!$D$7:$D$8050,AS$228),SUMIFS(Expenses!$F$7:$F$8050,Expenses!$B$7:$B$8050,"&gt;="&amp;DATE(YEAR($C$7),MONTH($C$7),DAY($C$7)),Expenses!$B$7:$B$8050,"&lt;="&amp;DATE(YEAR($C$8),MONTH($C$8),DAY($C$8)),Expenses!$E$7:$E$8050,$B245,Expenses!$D$7:$D$8050,AS$228)))</f>
        <v>0</v>
      </c>
      <c r="AU245" s="106" t="str">
        <f>Setup!$C$9</f>
        <v>$</v>
      </c>
      <c r="AV245" s="141">
        <f>ABS(IF($C$7=$C$8,SUMIFS(Expenses!$F$7:$F$8050,Expenses!$B$7:$B$8050,"="&amp;DATE(YEAR($C$7),MONTH($C$7),DAY($C$7)),Expenses!$E$7:$E$8050,$B245,Expenses!$D$7:$D$8050,AU$228),SUMIFS(Expenses!$F$7:$F$8050,Expenses!$B$7:$B$8050,"&gt;="&amp;DATE(YEAR($C$7),MONTH($C$7),DAY($C$7)),Expenses!$B$7:$B$8050,"&lt;="&amp;DATE(YEAR($C$8),MONTH($C$8),DAY($C$8)),Expenses!$E$7:$E$8050,$B245,Expenses!$D$7:$D$8050,AU$228)))</f>
        <v>0</v>
      </c>
      <c r="AW245" s="106" t="str">
        <f>Setup!$C$9</f>
        <v>$</v>
      </c>
      <c r="AX245" s="141">
        <f>ABS(IF($C$7=$C$8,SUMIFS(Expenses!$F$7:$F$8050,Expenses!$B$7:$B$8050,"="&amp;DATE(YEAR($C$7),MONTH($C$7),DAY($C$7)),Expenses!$E$7:$E$8050,$B245,Expenses!$D$7:$D$8050,AW$228),SUMIFS(Expenses!$F$7:$F$8050,Expenses!$B$7:$B$8050,"&gt;="&amp;DATE(YEAR($C$7),MONTH($C$7),DAY($C$7)),Expenses!$B$7:$B$8050,"&lt;="&amp;DATE(YEAR($C$8),MONTH($C$8),DAY($C$8)),Expenses!$E$7:$E$8050,$B245,Expenses!$D$7:$D$8050,AW$228)))</f>
        <v>0</v>
      </c>
      <c r="AY245" s="106" t="str">
        <f>Setup!$C$9</f>
        <v>$</v>
      </c>
      <c r="AZ245" s="141">
        <f>ABS(IF($C$7=$C$8,SUMIFS(Expenses!$F$7:$F$8050,Expenses!$B$7:$B$8050,"="&amp;DATE(YEAR($C$7),MONTH($C$7),DAY($C$7)),Expenses!$E$7:$E$8050,$B245,Expenses!$D$7:$D$8050,AY$228),SUMIFS(Expenses!$F$7:$F$8050,Expenses!$B$7:$B$8050,"&gt;="&amp;DATE(YEAR($C$7),MONTH($C$7),DAY($C$7)),Expenses!$B$7:$B$8050,"&lt;="&amp;DATE(YEAR($C$8),MONTH($C$8),DAY($C$8)),Expenses!$E$7:$E$8050,$B245,Expenses!$D$7:$D$8050,AY$228)))</f>
        <v>0</v>
      </c>
      <c r="BA245" s="106" t="str">
        <f>Setup!$C$9</f>
        <v>$</v>
      </c>
      <c r="BB245" s="141">
        <f>ABS(IF($C$7=$C$8,SUMIFS(Expenses!$F$7:$F$8050,Expenses!$B$7:$B$8050,"="&amp;DATE(YEAR($C$7),MONTH($C$7),DAY($C$7)),Expenses!$E$7:$E$8050,$B245,Expenses!$D$7:$D$8050,BA$228),SUMIFS(Expenses!$F$7:$F$8050,Expenses!$B$7:$B$8050,"&gt;="&amp;DATE(YEAR($C$7),MONTH($C$7),DAY($C$7)),Expenses!$B$7:$B$8050,"&lt;="&amp;DATE(YEAR($C$8),MONTH($C$8),DAY($C$8)),Expenses!$E$7:$E$8050,$B245,Expenses!$D$7:$D$8050,BA$228)))</f>
        <v>0</v>
      </c>
      <c r="BC245" s="106" t="str">
        <f>Setup!$C$9</f>
        <v>$</v>
      </c>
      <c r="BD245" s="141">
        <f>ABS(IF($C$7=$C$8,SUMIFS(Expenses!$F$7:$F$8050,Expenses!$B$7:$B$8050,"="&amp;DATE(YEAR($C$7),MONTH($C$7),DAY($C$7)),Expenses!$E$7:$E$8050,$B245,Expenses!$D$7:$D$8050,BC$228),SUMIFS(Expenses!$F$7:$F$8050,Expenses!$B$7:$B$8050,"&gt;="&amp;DATE(YEAR($C$7),MONTH($C$7),DAY($C$7)),Expenses!$B$7:$B$8050,"&lt;="&amp;DATE(YEAR($C$8),MONTH($C$8),DAY($C$8)),Expenses!$E$7:$E$8050,$B245,Expenses!$D$7:$D$8050,BC$228)))</f>
        <v>0</v>
      </c>
      <c r="BE245" s="106" t="str">
        <f>Setup!$C$9</f>
        <v>$</v>
      </c>
      <c r="BF245" s="141">
        <f>ABS(IF($C$7=$C$8,SUMIFS(Expenses!$F$7:$F$8050,Expenses!$B$7:$B$8050,"="&amp;DATE(YEAR($C$7),MONTH($C$7),DAY($C$7)),Expenses!$E$7:$E$8050,$B245,Expenses!$D$7:$D$8050,BE$228),SUMIFS(Expenses!$F$7:$F$8050,Expenses!$B$7:$B$8050,"&gt;="&amp;DATE(YEAR($C$7),MONTH($C$7),DAY($C$7)),Expenses!$B$7:$B$8050,"&lt;="&amp;DATE(YEAR($C$8),MONTH($C$8),DAY($C$8)),Expenses!$E$7:$E$8050,$B245,Expenses!$D$7:$D$8050,BE$228)))</f>
        <v>0</v>
      </c>
      <c r="BG245" s="106" t="str">
        <f>Setup!$C$9</f>
        <v>$</v>
      </c>
      <c r="BH245" s="141">
        <f>ABS(IF($C$7=$C$8,SUMIFS(Expenses!$F$7:$F$8050,Expenses!$B$7:$B$8050,"="&amp;DATE(YEAR($C$7),MONTH($C$7),DAY($C$7)),Expenses!$E$7:$E$8050,$B245,Expenses!$D$7:$D$8050,BG$228),SUMIFS(Expenses!$F$7:$F$8050,Expenses!$B$7:$B$8050,"&gt;="&amp;DATE(YEAR($C$7),MONTH($C$7),DAY($C$7)),Expenses!$B$7:$B$8050,"&lt;="&amp;DATE(YEAR($C$8),MONTH($C$8),DAY($C$8)),Expenses!$E$7:$E$8050,$B245,Expenses!$D$7:$D$8050,BG$228)))</f>
        <v>0</v>
      </c>
      <c r="BI245" s="106" t="str">
        <f>Setup!$C$9</f>
        <v>$</v>
      </c>
      <c r="BJ245" s="141">
        <f>ABS(IF($C$7=$C$8,SUMIFS(Expenses!$F$7:$F$8050,Expenses!$B$7:$B$8050,"="&amp;DATE(YEAR($C$7),MONTH($C$7),DAY($C$7)),Expenses!$E$7:$E$8050,$B245,Expenses!$D$7:$D$8050,BI$228),SUMIFS(Expenses!$F$7:$F$8050,Expenses!$B$7:$B$8050,"&gt;="&amp;DATE(YEAR($C$7),MONTH($C$7),DAY($C$7)),Expenses!$B$7:$B$8050,"&lt;="&amp;DATE(YEAR($C$8),MONTH($C$8),DAY($C$8)),Expenses!$E$7:$E$8050,$B245,Expenses!$D$7:$D$8050,BI$228)))</f>
        <v>0</v>
      </c>
      <c r="BK245" s="106" t="str">
        <f>Setup!$C$9</f>
        <v>$</v>
      </c>
      <c r="BL245" s="141">
        <f>ABS(IF($C$7=$C$8,SUMIFS(Expenses!$F$7:$F$8050,Expenses!$B$7:$B$8050,"="&amp;DATE(YEAR($C$7),MONTH($C$7),DAY($C$7)),Expenses!$E$7:$E$8050,$B245,Expenses!$D$7:$D$8050,BK$228),SUMIFS(Expenses!$F$7:$F$8050,Expenses!$B$7:$B$8050,"&gt;="&amp;DATE(YEAR($C$7),MONTH($C$7),DAY($C$7)),Expenses!$B$7:$B$8050,"&lt;="&amp;DATE(YEAR($C$8),MONTH($C$8),DAY($C$8)),Expenses!$E$7:$E$8050,$B245,Expenses!$D$7:$D$8050,BK$228)))</f>
        <v>0</v>
      </c>
      <c r="BM245" s="106" t="str">
        <f>Setup!$C$9</f>
        <v>$</v>
      </c>
      <c r="BN245" s="141">
        <f>ABS(IF($C$7=$C$8,SUMIFS(Expenses!$F$7:$F$8050,Expenses!$B$7:$B$8050,"="&amp;DATE(YEAR($C$7),MONTH($C$7),DAY($C$7)),Expenses!$E$7:$E$8050,$B245,Expenses!$D$7:$D$8050,BM$228),SUMIFS(Expenses!$F$7:$F$8050,Expenses!$B$7:$B$8050,"&gt;="&amp;DATE(YEAR($C$7),MONTH($C$7),DAY($C$7)),Expenses!$B$7:$B$8050,"&lt;="&amp;DATE(YEAR($C$8),MONTH($C$8),DAY($C$8)),Expenses!$E$7:$E$8050,$B245,Expenses!$D$7:$D$8050,BM$228)))</f>
        <v>0</v>
      </c>
      <c r="BO245" s="106" t="str">
        <f>Setup!$C$9</f>
        <v>$</v>
      </c>
      <c r="BP245" s="141">
        <f>ABS(IF($C$7=$C$8,SUMIFS(Expenses!$F$7:$F$8050,Expenses!$B$7:$B$8050,"="&amp;DATE(YEAR($C$7),MONTH($C$7),DAY($C$7)),Expenses!$E$7:$E$8050,$B245,Expenses!$D$7:$D$8050,BO$228),SUMIFS(Expenses!$F$7:$F$8050,Expenses!$B$7:$B$8050,"&gt;="&amp;DATE(YEAR($C$7),MONTH($C$7),DAY($C$7)),Expenses!$B$7:$B$8050,"&lt;="&amp;DATE(YEAR($C$8),MONTH($C$8),DAY($C$8)),Expenses!$E$7:$E$8050,$B245,Expenses!$D$7:$D$8050,BO$228)))</f>
        <v>0</v>
      </c>
      <c r="BQ245" s="106" t="str">
        <f>Setup!$C$9</f>
        <v>$</v>
      </c>
      <c r="BR245" s="141">
        <f>ABS(IF($C$7=$C$8,SUMIFS(Expenses!$F$7:$F$8050,Expenses!$B$7:$B$8050,"="&amp;DATE(YEAR($C$7),MONTH($C$7),DAY($C$7)),Expenses!$E$7:$E$8050,$B245,Expenses!$D$7:$D$8050,BQ$228),SUMIFS(Expenses!$F$7:$F$8050,Expenses!$B$7:$B$8050,"&gt;="&amp;DATE(YEAR($C$7),MONTH($C$7),DAY($C$7)),Expenses!$B$7:$B$8050,"&lt;="&amp;DATE(YEAR($C$8),MONTH($C$8),DAY($C$8)),Expenses!$E$7:$E$8050,$B245,Expenses!$D$7:$D$8050,BQ$228)))</f>
        <v>0</v>
      </c>
      <c r="BS245" s="106" t="str">
        <f>Setup!$C$9</f>
        <v>$</v>
      </c>
      <c r="BT245" s="141">
        <f>ABS(IF($C$7=$C$8,SUMIFS(Expenses!$F$7:$F$8050,Expenses!$B$7:$B$8050,"="&amp;DATE(YEAR($C$7),MONTH($C$7),DAY($C$7)),Expenses!$E$7:$E$8050,$B245,Expenses!$D$7:$D$8050,BS$228),SUMIFS(Expenses!$F$7:$F$8050,Expenses!$B$7:$B$8050,"&gt;="&amp;DATE(YEAR($C$7),MONTH($C$7),DAY($C$7)),Expenses!$B$7:$B$8050,"&lt;="&amp;DATE(YEAR($C$8),MONTH($C$8),DAY($C$8)),Expenses!$E$7:$E$8050,$B245,Expenses!$D$7:$D$8050,BS$228)))</f>
        <v>0</v>
      </c>
      <c r="BU245" s="106" t="str">
        <f>Setup!$C$9</f>
        <v>$</v>
      </c>
      <c r="BV245" s="141">
        <f>ABS(IF($C$7=$C$8,SUMIFS(Expenses!$F$7:$F$8050,Expenses!$B$7:$B$8050,"="&amp;DATE(YEAR($C$7),MONTH($C$7),DAY($C$7)),Expenses!$E$7:$E$8050,$B245,Expenses!$D$7:$D$8050,BU$228),SUMIFS(Expenses!$F$7:$F$8050,Expenses!$B$7:$B$8050,"&gt;="&amp;DATE(YEAR($C$7),MONTH($C$7),DAY($C$7)),Expenses!$B$7:$B$8050,"&lt;="&amp;DATE(YEAR($C$8),MONTH($C$8),DAY($C$8)),Expenses!$E$7:$E$8050,$B245,Expenses!$D$7:$D$8050,BU$228)))</f>
        <v>0</v>
      </c>
      <c r="BW245" s="106" t="str">
        <f>Setup!$C$9</f>
        <v>$</v>
      </c>
      <c r="BX245" s="141">
        <f>ABS(IF($C$7=$C$8,SUMIFS(Expenses!$F$7:$F$8050,Expenses!$B$7:$B$8050,"="&amp;DATE(YEAR($C$7),MONTH($C$7),DAY($C$7)),Expenses!$E$7:$E$8050,$B245,Expenses!$D$7:$D$8050,BW$228),SUMIFS(Expenses!$F$7:$F$8050,Expenses!$B$7:$B$8050,"&gt;="&amp;DATE(YEAR($C$7),MONTH($C$7),DAY($C$7)),Expenses!$B$7:$B$8050,"&lt;="&amp;DATE(YEAR($C$8),MONTH($C$8),DAY($C$8)),Expenses!$E$7:$E$8050,$B245,Expenses!$D$7:$D$8050,BW$228)))</f>
        <v>0</v>
      </c>
      <c r="BY245" s="106" t="str">
        <f>Setup!$C$9</f>
        <v>$</v>
      </c>
      <c r="BZ245" s="141">
        <f>ABS(IF($C$7=$C$8,SUMIFS(Expenses!$F$7:$F$8050,Expenses!$B$7:$B$8050,"="&amp;DATE(YEAR($C$7),MONTH($C$7),DAY($C$7)),Expenses!$E$7:$E$8050,$B245,Expenses!$D$7:$D$8050,BY$228),SUMIFS(Expenses!$F$7:$F$8050,Expenses!$B$7:$B$8050,"&gt;="&amp;DATE(YEAR($C$7),MONTH($C$7),DAY($C$7)),Expenses!$B$7:$B$8050,"&lt;="&amp;DATE(YEAR($C$8),MONTH($C$8),DAY($C$8)),Expenses!$E$7:$E$8050,$B245,Expenses!$D$7:$D$8050,BY$228)))</f>
        <v>0</v>
      </c>
      <c r="CA245" s="106" t="str">
        <f>Setup!$C$9</f>
        <v>$</v>
      </c>
      <c r="CB245" s="141">
        <f>ABS(IF($C$7=$C$8,SUMIFS(Expenses!$F$7:$F$8050,Expenses!$B$7:$B$8050,"="&amp;DATE(YEAR($C$7),MONTH($C$7),DAY($C$7)),Expenses!$E$7:$E$8050,$B245,Expenses!$D$7:$D$8050,CA$228),SUMIFS(Expenses!$F$7:$F$8050,Expenses!$B$7:$B$8050,"&gt;="&amp;DATE(YEAR($C$7),MONTH($C$7),DAY($C$7)),Expenses!$B$7:$B$8050,"&lt;="&amp;DATE(YEAR($C$8),MONTH($C$8),DAY($C$8)),Expenses!$E$7:$E$8050,$B245,Expenses!$D$7:$D$8050,CA$228)))</f>
        <v>0</v>
      </c>
      <c r="CC245" s="106" t="str">
        <f>Setup!$C$9</f>
        <v>$</v>
      </c>
      <c r="CD245" s="141">
        <f>ABS(IF($C$7=$C$8,SUMIFS(Expenses!$F$7:$F$8050,Expenses!$B$7:$B$8050,"="&amp;DATE(YEAR($C$7),MONTH($C$7),DAY($C$7)),Expenses!$E$7:$E$8050,$B245,Expenses!$D$7:$D$8050,CC$228),SUMIFS(Expenses!$F$7:$F$8050,Expenses!$B$7:$B$8050,"&gt;="&amp;DATE(YEAR($C$7),MONTH($C$7),DAY($C$7)),Expenses!$B$7:$B$8050,"&lt;="&amp;DATE(YEAR($C$8),MONTH($C$8),DAY($C$8)),Expenses!$E$7:$E$8050,$B245,Expenses!$D$7:$D$8050,CC$228)))</f>
        <v>0</v>
      </c>
      <c r="CE245" s="106" t="str">
        <f>Setup!$C$9</f>
        <v>$</v>
      </c>
      <c r="CF245" s="141">
        <f>ABS(IF($C$7=$C$8,SUMIFS(Expenses!$F$7:$F$8050,Expenses!$B$7:$B$8050,"="&amp;DATE(YEAR($C$7),MONTH($C$7),DAY($C$7)),Expenses!$E$7:$E$8050,$B245,Expenses!$D$7:$D$8050,CE$228),SUMIFS(Expenses!$F$7:$F$8050,Expenses!$B$7:$B$8050,"&gt;="&amp;DATE(YEAR($C$7),MONTH($C$7),DAY($C$7)),Expenses!$B$7:$B$8050,"&lt;="&amp;DATE(YEAR($C$8),MONTH($C$8),DAY($C$8)),Expenses!$E$7:$E$8050,$B245,Expenses!$D$7:$D$8050,CE$228)))</f>
        <v>0</v>
      </c>
      <c r="CG245" s="106" t="str">
        <f>Setup!$C$9</f>
        <v>$</v>
      </c>
      <c r="CH245" s="141">
        <f>ABS(IF($C$7=$C$8,SUMIFS(Expenses!$F$7:$F$8050,Expenses!$B$7:$B$8050,"="&amp;DATE(YEAR($C$7),MONTH($C$7),DAY($C$7)),Expenses!$E$7:$E$8050,$B245,Expenses!$D$7:$D$8050,CG$228),SUMIFS(Expenses!$F$7:$F$8050,Expenses!$B$7:$B$8050,"&gt;="&amp;DATE(YEAR($C$7),MONTH($C$7),DAY($C$7)),Expenses!$B$7:$B$8050,"&lt;="&amp;DATE(YEAR($C$8),MONTH($C$8),DAY($C$8)),Expenses!$E$7:$E$8050,$B245,Expenses!$D$7:$D$8050,CG$228)))</f>
        <v>0</v>
      </c>
      <c r="CI245" s="106" t="str">
        <f>Setup!$C$9</f>
        <v>$</v>
      </c>
      <c r="CJ245" s="141">
        <f>ABS(IF($C$7=$C$8,SUMIFS(Expenses!$F$7:$F$8050,Expenses!$B$7:$B$8050,"="&amp;DATE(YEAR($C$7),MONTH($C$7),DAY($C$7)),Expenses!$E$7:$E$8050,$B245,Expenses!$D$7:$D$8050,CI$228),SUMIFS(Expenses!$F$7:$F$8050,Expenses!$B$7:$B$8050,"&gt;="&amp;DATE(YEAR($C$7),MONTH($C$7),DAY($C$7)),Expenses!$B$7:$B$8050,"&lt;="&amp;DATE(YEAR($C$8),MONTH($C$8),DAY($C$8)),Expenses!$E$7:$E$8050,$B245,Expenses!$D$7:$D$8050,CI$228)))</f>
        <v>0</v>
      </c>
      <c r="CK245" s="106" t="str">
        <f>Setup!$C$9</f>
        <v>$</v>
      </c>
      <c r="CL245" s="141">
        <f>ABS(IF($C$7=$C$8,SUMIFS(Expenses!$F$7:$F$8050,Expenses!$B$7:$B$8050,"="&amp;DATE(YEAR($C$7),MONTH($C$7),DAY($C$7)),Expenses!$E$7:$E$8050,$B245,Expenses!$D$7:$D$8050,CK$228),SUMIFS(Expenses!$F$7:$F$8050,Expenses!$B$7:$B$8050,"&gt;="&amp;DATE(YEAR($C$7),MONTH($C$7),DAY($C$7)),Expenses!$B$7:$B$8050,"&lt;="&amp;DATE(YEAR($C$8),MONTH($C$8),DAY($C$8)),Expenses!$E$7:$E$8050,$B245,Expenses!$D$7:$D$8050,CK$228)))</f>
        <v>0</v>
      </c>
      <c r="CM245" s="106" t="str">
        <f>Setup!$C$9</f>
        <v>$</v>
      </c>
      <c r="CN245" s="141">
        <f>ABS(IF($C$7=$C$8,SUMIFS(Expenses!$F$7:$F$8050,Expenses!$B$7:$B$8050,"="&amp;DATE(YEAR($C$7),MONTH($C$7),DAY($C$7)),Expenses!$E$7:$E$8050,$B245,Expenses!$D$7:$D$8050,CM$228),SUMIFS(Expenses!$F$7:$F$8050,Expenses!$B$7:$B$8050,"&gt;="&amp;DATE(YEAR($C$7),MONTH($C$7),DAY($C$7)),Expenses!$B$7:$B$8050,"&lt;="&amp;DATE(YEAR($C$8),MONTH($C$8),DAY($C$8)),Expenses!$E$7:$E$8050,$B245,Expenses!$D$7:$D$8050,CM$228)))</f>
        <v>0</v>
      </c>
      <c r="CO245" s="106" t="str">
        <f>Setup!$C$9</f>
        <v>$</v>
      </c>
      <c r="CP245" s="141">
        <f>ABS(IF($C$7=$C$8,SUMIFS(Expenses!$F$7:$F$8050,Expenses!$B$7:$B$8050,"="&amp;DATE(YEAR($C$7),MONTH($C$7),DAY($C$7)),Expenses!$E$7:$E$8050,$B245,Expenses!$D$7:$D$8050,CO$228),SUMIFS(Expenses!$F$7:$F$8050,Expenses!$B$7:$B$8050,"&gt;="&amp;DATE(YEAR($C$7),MONTH($C$7),DAY($C$7)),Expenses!$B$7:$B$8050,"&lt;="&amp;DATE(YEAR($C$8),MONTH($C$8),DAY($C$8)),Expenses!$E$7:$E$8050,$B245,Expenses!$D$7:$D$8050,CO$228)))</f>
        <v>0</v>
      </c>
      <c r="CQ245" s="106" t="str">
        <f>Setup!$C$9</f>
        <v>$</v>
      </c>
      <c r="CR245" s="141">
        <f>ABS(IF($C$7=$C$8,SUMIFS(Expenses!$F$7:$F$8050,Expenses!$B$7:$B$8050,"="&amp;DATE(YEAR($C$7),MONTH($C$7),DAY($C$7)),Expenses!$E$7:$E$8050,$B245,Expenses!$D$7:$D$8050,CQ$228),SUMIFS(Expenses!$F$7:$F$8050,Expenses!$B$7:$B$8050,"&gt;="&amp;DATE(YEAR($C$7),MONTH($C$7),DAY($C$7)),Expenses!$B$7:$B$8050,"&lt;="&amp;DATE(YEAR($C$8),MONTH($C$8),DAY($C$8)),Expenses!$E$7:$E$8050,$B245,Expenses!$D$7:$D$8050,CQ$228)))</f>
        <v>0</v>
      </c>
      <c r="CS245" s="106" t="str">
        <f>Setup!$C$9</f>
        <v>$</v>
      </c>
      <c r="CT245" s="141">
        <f>ABS(IF($C$7=$C$8,SUMIFS(Expenses!$F$7:$F$8050,Expenses!$B$7:$B$8050,"="&amp;DATE(YEAR($C$7),MONTH($C$7),DAY($C$7)),Expenses!$E$7:$E$8050,$B245,Expenses!$D$7:$D$8050,CS$228),SUMIFS(Expenses!$F$7:$F$8050,Expenses!$B$7:$B$8050,"&gt;="&amp;DATE(YEAR($C$7),MONTH($C$7),DAY($C$7)),Expenses!$B$7:$B$8050,"&lt;="&amp;DATE(YEAR($C$8),MONTH($C$8),DAY($C$8)),Expenses!$E$7:$E$8050,$B245,Expenses!$D$7:$D$8050,CS$228)))</f>
        <v>0</v>
      </c>
      <c r="CU245" s="106" t="str">
        <f>Setup!$C$9</f>
        <v>$</v>
      </c>
      <c r="CV245" s="141">
        <f>ABS(IF($C$7=$C$8,SUMIFS(Expenses!$F$7:$F$8050,Expenses!$B$7:$B$8050,"="&amp;DATE(YEAR($C$7),MONTH($C$7),DAY($C$7)),Expenses!$E$7:$E$8050,$B245,Expenses!$D$7:$D$8050,CU$228),SUMIFS(Expenses!$F$7:$F$8050,Expenses!$B$7:$B$8050,"&gt;="&amp;DATE(YEAR($C$7),MONTH($C$7),DAY($C$7)),Expenses!$B$7:$B$8050,"&lt;="&amp;DATE(YEAR($C$8),MONTH($C$8),DAY($C$8)),Expenses!$E$7:$E$8050,$B245,Expenses!$D$7:$D$8050,CU$228)))</f>
        <v>0</v>
      </c>
      <c r="CW245" s="106" t="str">
        <f>Setup!$C$9</f>
        <v>$</v>
      </c>
      <c r="CX245" s="141">
        <f>ABS(IF($C$7=$C$8,SUMIFS(Expenses!$F$7:$F$8050,Expenses!$B$7:$B$8050,"="&amp;DATE(YEAR($C$7),MONTH($C$7),DAY($C$7)),Expenses!$E$7:$E$8050,$B245,Expenses!$D$7:$D$8050,CW$228),SUMIFS(Expenses!$F$7:$F$8050,Expenses!$B$7:$B$8050,"&gt;="&amp;DATE(YEAR($C$7),MONTH($C$7),DAY($C$7)),Expenses!$B$7:$B$8050,"&lt;="&amp;DATE(YEAR($C$8),MONTH($C$8),DAY($C$8)),Expenses!$E$7:$E$8050,$B245,Expenses!$D$7:$D$8050,CW$228)))</f>
        <v>0</v>
      </c>
      <c r="CY245" s="106" t="str">
        <f>Setup!$C$9</f>
        <v>$</v>
      </c>
      <c r="CZ245" s="141">
        <f>ABS(IF($C$7=$C$8,SUMIFS(Expenses!$F$7:$F$8050,Expenses!$B$7:$B$8050,"="&amp;DATE(YEAR($C$7),MONTH($C$7),DAY($C$7)),Expenses!$E$7:$E$8050,$B245,Expenses!$D$7:$D$8050,CY$228),SUMIFS(Expenses!$F$7:$F$8050,Expenses!$B$7:$B$8050,"&gt;="&amp;DATE(YEAR($C$7),MONTH($C$7),DAY($C$7)),Expenses!$B$7:$B$8050,"&lt;="&amp;DATE(YEAR($C$8),MONTH($C$8),DAY($C$8)),Expenses!$E$7:$E$8050,$B245,Expenses!$D$7:$D$8050,CY$228)))</f>
        <v>0</v>
      </c>
      <c r="DA245" s="106" t="str">
        <f>Setup!$C$9</f>
        <v>$</v>
      </c>
      <c r="DB245" s="142">
        <f>ABS(IF($C$7=$C$8,SUMIFS(Expenses!$F$7:$F$8050,Expenses!$B$7:$B$8050,"="&amp;DATE(YEAR($C$7),MONTH($C$7),DAY($C$7)),Expenses!$E$7:$E$8050,$B245,Expenses!$D$7:$D$8050,DA$228),SUMIFS(Expenses!$F$7:$F$8050,Expenses!$B$7:$B$8050,"&gt;="&amp;DATE(YEAR($C$7),MONTH($C$7),DAY($C$7)),Expenses!$B$7:$B$8050,"&lt;="&amp;DATE(YEAR($C$8),MONTH($C$8),DAY($C$8)),Expenses!$E$7:$E$8050,$B245,Expenses!$D$7:$D$8050,DA$228)))</f>
        <v>0</v>
      </c>
      <c r="DC245" s="1"/>
      <c r="DD245" s="36"/>
      <c r="DE245" s="36"/>
      <c r="DF245" s="36"/>
      <c r="DG245" s="36"/>
      <c r="DH245" s="36"/>
      <c r="DI245" s="36"/>
      <c r="DJ245" s="36"/>
      <c r="DK245" s="36"/>
      <c r="DL245" s="36"/>
      <c r="DM245" s="36"/>
      <c r="DN245" s="36"/>
      <c r="DO245" s="36"/>
      <c r="DP245" s="36"/>
      <c r="DQ245" s="36"/>
      <c r="DR245" s="36"/>
      <c r="DS245" s="36"/>
      <c r="DT245" s="36"/>
      <c r="DU245" s="36"/>
      <c r="DV245" s="36"/>
      <c r="DW245" s="36"/>
      <c r="DX245" s="36"/>
      <c r="DY245" s="36"/>
      <c r="DZ245" s="36"/>
      <c r="EA245" s="36"/>
      <c r="EB245" s="36"/>
      <c r="EC245" s="36"/>
      <c r="ED245" s="36"/>
      <c r="EE245" s="36"/>
      <c r="EF245" s="36"/>
      <c r="EG245" s="36"/>
      <c r="EH245" s="36"/>
      <c r="EI245" s="36"/>
      <c r="EJ245" s="36"/>
      <c r="EK245" s="36"/>
      <c r="EL245" s="36"/>
      <c r="EM245" s="36"/>
      <c r="EN245" s="36"/>
      <c r="EO245" s="36"/>
      <c r="EP245" s="36"/>
      <c r="EQ245" s="1"/>
    </row>
    <row r="246" spans="1:147" ht="21" customHeight="1">
      <c r="A246" s="1"/>
      <c r="B246" s="304">
        <f>Setup!N25</f>
        <v>0</v>
      </c>
      <c r="C246" s="106" t="str">
        <f>Setup!$C$9</f>
        <v>$</v>
      </c>
      <c r="D246" s="141">
        <f t="shared" si="213"/>
        <v>0</v>
      </c>
      <c r="E246" s="106" t="str">
        <f>Setup!$C$9</f>
        <v>$</v>
      </c>
      <c r="F246" s="141">
        <f t="shared" si="214"/>
        <v>0</v>
      </c>
      <c r="G246" s="106" t="str">
        <f>Setup!$C$9</f>
        <v>$</v>
      </c>
      <c r="H246" s="141">
        <f>ABS(IF($C$7=$C$8,SUMIFS(Expenses!$F$7:$F$8050,Expenses!$B$7:$B$8050,"="&amp;DATE(YEAR($C$7),MONTH($C$7),DAY($C$7)),Expenses!$E$7:$E$8050,$B246,Expenses!$D$7:$D$8050,G$228),SUMIFS(Expenses!$F$7:$F$8050,Expenses!$B$7:$B$8050,"&gt;="&amp;DATE(YEAR($C$7),MONTH($C$7),DAY($C$7)),Expenses!$B$7:$B$8050,"&lt;="&amp;DATE(YEAR($C$8),MONTH($C$8),DAY($C$8)),Expenses!$E$7:$E$8050,$B246,Expenses!$D$7:$D$8050,G$228)))</f>
        <v>0</v>
      </c>
      <c r="I246" s="106" t="str">
        <f>Setup!$C$9</f>
        <v>$</v>
      </c>
      <c r="J246" s="141">
        <f>ABS(IF($C$7=$C$8,SUMIFS(Expenses!$F$7:$F$8050,Expenses!$B$7:$B$8050,"="&amp;DATE(YEAR($C$7),MONTH($C$7),DAY($C$7)),Expenses!$E$7:$E$8050,$B246,Expenses!$D$7:$D$8050,I$228),SUMIFS(Expenses!$F$7:$F$8050,Expenses!$B$7:$B$8050,"&gt;="&amp;DATE(YEAR($C$7),MONTH($C$7),DAY($C$7)),Expenses!$B$7:$B$8050,"&lt;="&amp;DATE(YEAR($C$8),MONTH($C$8),DAY($C$8)),Expenses!$E$7:$E$8050,$B246,Expenses!$D$7:$D$8050,I$228)))</f>
        <v>0</v>
      </c>
      <c r="K246" s="106" t="str">
        <f>Setup!$C$9</f>
        <v>$</v>
      </c>
      <c r="L246" s="141">
        <f>ABS(IF($C$7=$C$8,SUMIFS(Expenses!$F$7:$F$8050,Expenses!$B$7:$B$8050,"="&amp;DATE(YEAR($C$7),MONTH($C$7),DAY($C$7)),Expenses!$E$7:$E$8050,$B246,Expenses!$D$7:$D$8050,K$228),SUMIFS(Expenses!$F$7:$F$8050,Expenses!$B$7:$B$8050,"&gt;="&amp;DATE(YEAR($C$7),MONTH($C$7),DAY($C$7)),Expenses!$B$7:$B$8050,"&lt;="&amp;DATE(YEAR($C$8),MONTH($C$8),DAY($C$8)),Expenses!$E$7:$E$8050,$B246,Expenses!$D$7:$D$8050,K$228)))</f>
        <v>0</v>
      </c>
      <c r="M246" s="106" t="str">
        <f>Setup!$C$9</f>
        <v>$</v>
      </c>
      <c r="N246" s="141">
        <f>ABS(IF($C$7=$C$8,SUMIFS(Expenses!$F$7:$F$8050,Expenses!$B$7:$B$8050,"="&amp;DATE(YEAR($C$7),MONTH($C$7),DAY($C$7)),Expenses!$E$7:$E$8050,$B246,Expenses!$D$7:$D$8050,M$228),SUMIFS(Expenses!$F$7:$F$8050,Expenses!$B$7:$B$8050,"&gt;="&amp;DATE(YEAR($C$7),MONTH($C$7),DAY($C$7)),Expenses!$B$7:$B$8050,"&lt;="&amp;DATE(YEAR($C$8),MONTH($C$8),DAY($C$8)),Expenses!$E$7:$E$8050,$B246,Expenses!$D$7:$D$8050,M$228)))</f>
        <v>0</v>
      </c>
      <c r="O246" s="106" t="str">
        <f>Setup!$C$9</f>
        <v>$</v>
      </c>
      <c r="P246" s="141">
        <f>ABS(IF($C$7=$C$8,SUMIFS(Expenses!$F$7:$F$8050,Expenses!$B$7:$B$8050,"="&amp;DATE(YEAR($C$7),MONTH($C$7),DAY($C$7)),Expenses!$E$7:$E$8050,$B246,Expenses!$D$7:$D$8050,O$228),SUMIFS(Expenses!$F$7:$F$8050,Expenses!$B$7:$B$8050,"&gt;="&amp;DATE(YEAR($C$7),MONTH($C$7),DAY($C$7)),Expenses!$B$7:$B$8050,"&lt;="&amp;DATE(YEAR($C$8),MONTH($C$8),DAY($C$8)),Expenses!$E$7:$E$8050,$B246,Expenses!$D$7:$D$8050,O$228)))</f>
        <v>0</v>
      </c>
      <c r="Q246" s="106" t="str">
        <f>Setup!$C$9</f>
        <v>$</v>
      </c>
      <c r="R246" s="141">
        <f>ABS(IF($C$7=$C$8,SUMIFS(Expenses!$F$7:$F$8050,Expenses!$B$7:$B$8050,"="&amp;DATE(YEAR($C$7),MONTH($C$7),DAY($C$7)),Expenses!$E$7:$E$8050,$B246,Expenses!$D$7:$D$8050,Q$228),SUMIFS(Expenses!$F$7:$F$8050,Expenses!$B$7:$B$8050,"&gt;="&amp;DATE(YEAR($C$7),MONTH($C$7),DAY($C$7)),Expenses!$B$7:$B$8050,"&lt;="&amp;DATE(YEAR($C$8),MONTH($C$8),DAY($C$8)),Expenses!$E$7:$E$8050,$B246,Expenses!$D$7:$D$8050,Q$228)))</f>
        <v>0</v>
      </c>
      <c r="S246" s="106" t="str">
        <f>Setup!$C$9</f>
        <v>$</v>
      </c>
      <c r="T246" s="141">
        <f>ABS(IF($C$7=$C$8,SUMIFS(Expenses!$F$7:$F$8050,Expenses!$B$7:$B$8050,"="&amp;DATE(YEAR($C$7),MONTH($C$7),DAY($C$7)),Expenses!$E$7:$E$8050,$B246,Expenses!$D$7:$D$8050,S$228),SUMIFS(Expenses!$F$7:$F$8050,Expenses!$B$7:$B$8050,"&gt;="&amp;DATE(YEAR($C$7),MONTH($C$7),DAY($C$7)),Expenses!$B$7:$B$8050,"&lt;="&amp;DATE(YEAR($C$8),MONTH($C$8),DAY($C$8)),Expenses!$E$7:$E$8050,$B246,Expenses!$D$7:$D$8050,S$228)))</f>
        <v>0</v>
      </c>
      <c r="U246" s="106" t="str">
        <f>Setup!$C$9</f>
        <v>$</v>
      </c>
      <c r="V246" s="141">
        <f>ABS(IF($C$7=$C$8,SUMIFS(Expenses!$F$7:$F$8050,Expenses!$B$7:$B$8050,"="&amp;DATE(YEAR($C$7),MONTH($C$7),DAY($C$7)),Expenses!$E$7:$E$8050,$B246,Expenses!$D$7:$D$8050,U$228),SUMIFS(Expenses!$F$7:$F$8050,Expenses!$B$7:$B$8050,"&gt;="&amp;DATE(YEAR($C$7),MONTH($C$7),DAY($C$7)),Expenses!$B$7:$B$8050,"&lt;="&amp;DATE(YEAR($C$8),MONTH($C$8),DAY($C$8)),Expenses!$E$7:$E$8050,$B246,Expenses!$D$7:$D$8050,U$228)))</f>
        <v>0</v>
      </c>
      <c r="W246" s="106" t="str">
        <f>Setup!$C$9</f>
        <v>$</v>
      </c>
      <c r="X246" s="141">
        <f>ABS(IF($C$7=$C$8,SUMIFS(Expenses!$F$7:$F$8050,Expenses!$B$7:$B$8050,"="&amp;DATE(YEAR($C$7),MONTH($C$7),DAY($C$7)),Expenses!$E$7:$E$8050,$B246,Expenses!$D$7:$D$8050,W$228),SUMIFS(Expenses!$F$7:$F$8050,Expenses!$B$7:$B$8050,"&gt;="&amp;DATE(YEAR($C$7),MONTH($C$7),DAY($C$7)),Expenses!$B$7:$B$8050,"&lt;="&amp;DATE(YEAR($C$8),MONTH($C$8),DAY($C$8)),Expenses!$E$7:$E$8050,$B246,Expenses!$D$7:$D$8050,W$228)))</f>
        <v>0</v>
      </c>
      <c r="Y246" s="106" t="str">
        <f>Setup!$C$9</f>
        <v>$</v>
      </c>
      <c r="Z246" s="141">
        <f>ABS(IF($C$7=$C$8,SUMIFS(Expenses!$F$7:$F$8050,Expenses!$B$7:$B$8050,"="&amp;DATE(YEAR($C$7),MONTH($C$7),DAY($C$7)),Expenses!$E$7:$E$8050,$B246,Expenses!$D$7:$D$8050,Y$228),SUMIFS(Expenses!$F$7:$F$8050,Expenses!$B$7:$B$8050,"&gt;="&amp;DATE(YEAR($C$7),MONTH($C$7),DAY($C$7)),Expenses!$B$7:$B$8050,"&lt;="&amp;DATE(YEAR($C$8),MONTH($C$8),DAY($C$8)),Expenses!$E$7:$E$8050,$B246,Expenses!$D$7:$D$8050,Y$228)))</f>
        <v>0</v>
      </c>
      <c r="AA246" s="106" t="str">
        <f>Setup!$C$9</f>
        <v>$</v>
      </c>
      <c r="AB246" s="141">
        <f>ABS(IF($C$7=$C$8,SUMIFS(Expenses!$F$7:$F$8050,Expenses!$B$7:$B$8050,"="&amp;DATE(YEAR($C$7),MONTH($C$7),DAY($C$7)),Expenses!$E$7:$E$8050,$B246,Expenses!$D$7:$D$8050,AA$228),SUMIFS(Expenses!$F$7:$F$8050,Expenses!$B$7:$B$8050,"&gt;="&amp;DATE(YEAR($C$7),MONTH($C$7),DAY($C$7)),Expenses!$B$7:$B$8050,"&lt;="&amp;DATE(YEAR($C$8),MONTH($C$8),DAY($C$8)),Expenses!$E$7:$E$8050,$B246,Expenses!$D$7:$D$8050,AA$228)))</f>
        <v>0</v>
      </c>
      <c r="AC246" s="106" t="str">
        <f>Setup!$C$9</f>
        <v>$</v>
      </c>
      <c r="AD246" s="141">
        <f>ABS(IF($C$7=$C$8,SUMIFS(Expenses!$F$7:$F$8050,Expenses!$B$7:$B$8050,"="&amp;DATE(YEAR($C$7),MONTH($C$7),DAY($C$7)),Expenses!$E$7:$E$8050,$B246,Expenses!$D$7:$D$8050,AC$228),SUMIFS(Expenses!$F$7:$F$8050,Expenses!$B$7:$B$8050,"&gt;="&amp;DATE(YEAR($C$7),MONTH($C$7),DAY($C$7)),Expenses!$B$7:$B$8050,"&lt;="&amp;DATE(YEAR($C$8),MONTH($C$8),DAY($C$8)),Expenses!$E$7:$E$8050,$B246,Expenses!$D$7:$D$8050,AC$228)))</f>
        <v>0</v>
      </c>
      <c r="AE246" s="460" t="str">
        <f>Setup!$C$9</f>
        <v>$</v>
      </c>
      <c r="AF246" s="141">
        <f>ABS(IF($C$7=$C$8,SUMIFS(Expenses!$F$7:$F$8050,Expenses!$B$7:$B$8050,"="&amp;DATE(YEAR($C$7),MONTH($C$7),DAY($C$7)),Expenses!$E$7:$E$8050,$B246,Expenses!$D$7:$D$8050,AE$228),SUMIFS(Expenses!$F$7:$F$8050,Expenses!$B$7:$B$8050,"&gt;="&amp;DATE(YEAR($C$7),MONTH($C$7),DAY($C$7)),Expenses!$B$7:$B$8050,"&lt;="&amp;DATE(YEAR($C$8),MONTH($C$8),DAY($C$8)),Expenses!$E$7:$E$8050,$B246,Expenses!$D$7:$D$8050,AE$228)))</f>
        <v>0</v>
      </c>
      <c r="AG246" s="106" t="str">
        <f>Setup!$C$9</f>
        <v>$</v>
      </c>
      <c r="AH246" s="141">
        <f>ABS(IF($C$7=$C$8,SUMIFS(Expenses!$F$7:$F$8050,Expenses!$B$7:$B$8050,"="&amp;DATE(YEAR($C$7),MONTH($C$7),DAY($C$7)),Expenses!$E$7:$E$8050,$B246,Expenses!$D$7:$D$8050,AG$228),SUMIFS(Expenses!$F$7:$F$8050,Expenses!$B$7:$B$8050,"&gt;="&amp;DATE(YEAR($C$7),MONTH($C$7),DAY($C$7)),Expenses!$B$7:$B$8050,"&lt;="&amp;DATE(YEAR($C$8),MONTH($C$8),DAY($C$8)),Expenses!$E$7:$E$8050,$B246,Expenses!$D$7:$D$8050,AG$228)))</f>
        <v>0</v>
      </c>
      <c r="AI246" s="106" t="str">
        <f>Setup!$C$9</f>
        <v>$</v>
      </c>
      <c r="AJ246" s="141">
        <f>ABS(IF($C$7=$C$8,SUMIFS(Expenses!$F$7:$F$8050,Expenses!$B$7:$B$8050,"="&amp;DATE(YEAR($C$7),MONTH($C$7),DAY($C$7)),Expenses!$E$7:$E$8050,$B246,Expenses!$D$7:$D$8050,AI$228),SUMIFS(Expenses!$F$7:$F$8050,Expenses!$B$7:$B$8050,"&gt;="&amp;DATE(YEAR($C$7),MONTH($C$7),DAY($C$7)),Expenses!$B$7:$B$8050,"&lt;="&amp;DATE(YEAR($C$8),MONTH($C$8),DAY($C$8)),Expenses!$E$7:$E$8050,$B246,Expenses!$D$7:$D$8050,AI$228)))</f>
        <v>0</v>
      </c>
      <c r="AK246" s="106" t="str">
        <f>Setup!$C$9</f>
        <v>$</v>
      </c>
      <c r="AL246" s="141">
        <f>ABS(IF($C$7=$C$8,SUMIFS(Expenses!$F$7:$F$8050,Expenses!$B$7:$B$8050,"="&amp;DATE(YEAR($C$7),MONTH($C$7),DAY($C$7)),Expenses!$E$7:$E$8050,$B246,Expenses!$D$7:$D$8050,AK$228),SUMIFS(Expenses!$F$7:$F$8050,Expenses!$B$7:$B$8050,"&gt;="&amp;DATE(YEAR($C$7),MONTH($C$7),DAY($C$7)),Expenses!$B$7:$B$8050,"&lt;="&amp;DATE(YEAR($C$8),MONTH($C$8),DAY($C$8)),Expenses!$E$7:$E$8050,$B246,Expenses!$D$7:$D$8050,AK$228)))</f>
        <v>0</v>
      </c>
      <c r="AM246" s="106" t="str">
        <f>Setup!$C$9</f>
        <v>$</v>
      </c>
      <c r="AN246" s="141">
        <f>ABS(IF($C$7=$C$8,SUMIFS(Expenses!$F$7:$F$8050,Expenses!$B$7:$B$8050,"="&amp;DATE(YEAR($C$7),MONTH($C$7),DAY($C$7)),Expenses!$E$7:$E$8050,$B246,Expenses!$D$7:$D$8050,AM$228),SUMIFS(Expenses!$F$7:$F$8050,Expenses!$B$7:$B$8050,"&gt;="&amp;DATE(YEAR($C$7),MONTH($C$7),DAY($C$7)),Expenses!$B$7:$B$8050,"&lt;="&amp;DATE(YEAR($C$8),MONTH($C$8),DAY($C$8)),Expenses!$E$7:$E$8050,$B246,Expenses!$D$7:$D$8050,AM$228)))</f>
        <v>0</v>
      </c>
      <c r="AO246" s="106" t="str">
        <f>Setup!$C$9</f>
        <v>$</v>
      </c>
      <c r="AP246" s="141">
        <f>ABS(IF($C$7=$C$8,SUMIFS(Expenses!$F$7:$F$8050,Expenses!$B$7:$B$8050,"="&amp;DATE(YEAR($C$7),MONTH($C$7),DAY($C$7)),Expenses!$E$7:$E$8050,$B246,Expenses!$D$7:$D$8050,AO$228),SUMIFS(Expenses!$F$7:$F$8050,Expenses!$B$7:$B$8050,"&gt;="&amp;DATE(YEAR($C$7),MONTH($C$7),DAY($C$7)),Expenses!$B$7:$B$8050,"&lt;="&amp;DATE(YEAR($C$8),MONTH($C$8),DAY($C$8)),Expenses!$E$7:$E$8050,$B246,Expenses!$D$7:$D$8050,AO$228)))</f>
        <v>0</v>
      </c>
      <c r="AQ246" s="106" t="str">
        <f>Setup!$C$9</f>
        <v>$</v>
      </c>
      <c r="AR246" s="141">
        <f>ABS(IF($C$7=$C$8,SUMIFS(Expenses!$F$7:$F$8050,Expenses!$B$7:$B$8050,"="&amp;DATE(YEAR($C$7),MONTH($C$7),DAY($C$7)),Expenses!$E$7:$E$8050,$B246,Expenses!$D$7:$D$8050,AQ$228),SUMIFS(Expenses!$F$7:$F$8050,Expenses!$B$7:$B$8050,"&gt;="&amp;DATE(YEAR($C$7),MONTH($C$7),DAY($C$7)),Expenses!$B$7:$B$8050,"&lt;="&amp;DATE(YEAR($C$8),MONTH($C$8),DAY($C$8)),Expenses!$E$7:$E$8050,$B246,Expenses!$D$7:$D$8050,AQ$228)))</f>
        <v>0</v>
      </c>
      <c r="AS246" s="106" t="str">
        <f>Setup!$C$9</f>
        <v>$</v>
      </c>
      <c r="AT246" s="141">
        <f>ABS(IF($C$7=$C$8,SUMIFS(Expenses!$F$7:$F$8050,Expenses!$B$7:$B$8050,"="&amp;DATE(YEAR($C$7),MONTH($C$7),DAY($C$7)),Expenses!$E$7:$E$8050,$B246,Expenses!$D$7:$D$8050,AS$228),SUMIFS(Expenses!$F$7:$F$8050,Expenses!$B$7:$B$8050,"&gt;="&amp;DATE(YEAR($C$7),MONTH($C$7),DAY($C$7)),Expenses!$B$7:$B$8050,"&lt;="&amp;DATE(YEAR($C$8),MONTH($C$8),DAY($C$8)),Expenses!$E$7:$E$8050,$B246,Expenses!$D$7:$D$8050,AS$228)))</f>
        <v>0</v>
      </c>
      <c r="AU246" s="106" t="str">
        <f>Setup!$C$9</f>
        <v>$</v>
      </c>
      <c r="AV246" s="141">
        <f>ABS(IF($C$7=$C$8,SUMIFS(Expenses!$F$7:$F$8050,Expenses!$B$7:$B$8050,"="&amp;DATE(YEAR($C$7),MONTH($C$7),DAY($C$7)),Expenses!$E$7:$E$8050,$B246,Expenses!$D$7:$D$8050,AU$228),SUMIFS(Expenses!$F$7:$F$8050,Expenses!$B$7:$B$8050,"&gt;="&amp;DATE(YEAR($C$7),MONTH($C$7),DAY($C$7)),Expenses!$B$7:$B$8050,"&lt;="&amp;DATE(YEAR($C$8),MONTH($C$8),DAY($C$8)),Expenses!$E$7:$E$8050,$B246,Expenses!$D$7:$D$8050,AU$228)))</f>
        <v>0</v>
      </c>
      <c r="AW246" s="106" t="str">
        <f>Setup!$C$9</f>
        <v>$</v>
      </c>
      <c r="AX246" s="141">
        <f>ABS(IF($C$7=$C$8,SUMIFS(Expenses!$F$7:$F$8050,Expenses!$B$7:$B$8050,"="&amp;DATE(YEAR($C$7),MONTH($C$7),DAY($C$7)),Expenses!$E$7:$E$8050,$B246,Expenses!$D$7:$D$8050,AW$228),SUMIFS(Expenses!$F$7:$F$8050,Expenses!$B$7:$B$8050,"&gt;="&amp;DATE(YEAR($C$7),MONTH($C$7),DAY($C$7)),Expenses!$B$7:$B$8050,"&lt;="&amp;DATE(YEAR($C$8),MONTH($C$8),DAY($C$8)),Expenses!$E$7:$E$8050,$B246,Expenses!$D$7:$D$8050,AW$228)))</f>
        <v>0</v>
      </c>
      <c r="AY246" s="106" t="str">
        <f>Setup!$C$9</f>
        <v>$</v>
      </c>
      <c r="AZ246" s="141">
        <f>ABS(IF($C$7=$C$8,SUMIFS(Expenses!$F$7:$F$8050,Expenses!$B$7:$B$8050,"="&amp;DATE(YEAR($C$7),MONTH($C$7),DAY($C$7)),Expenses!$E$7:$E$8050,$B246,Expenses!$D$7:$D$8050,AY$228),SUMIFS(Expenses!$F$7:$F$8050,Expenses!$B$7:$B$8050,"&gt;="&amp;DATE(YEAR($C$7),MONTH($C$7),DAY($C$7)),Expenses!$B$7:$B$8050,"&lt;="&amp;DATE(YEAR($C$8),MONTH($C$8),DAY($C$8)),Expenses!$E$7:$E$8050,$B246,Expenses!$D$7:$D$8050,AY$228)))</f>
        <v>0</v>
      </c>
      <c r="BA246" s="106" t="str">
        <f>Setup!$C$9</f>
        <v>$</v>
      </c>
      <c r="BB246" s="141">
        <f>ABS(IF($C$7=$C$8,SUMIFS(Expenses!$F$7:$F$8050,Expenses!$B$7:$B$8050,"="&amp;DATE(YEAR($C$7),MONTH($C$7),DAY($C$7)),Expenses!$E$7:$E$8050,$B246,Expenses!$D$7:$D$8050,BA$228),SUMIFS(Expenses!$F$7:$F$8050,Expenses!$B$7:$B$8050,"&gt;="&amp;DATE(YEAR($C$7),MONTH($C$7),DAY($C$7)),Expenses!$B$7:$B$8050,"&lt;="&amp;DATE(YEAR($C$8),MONTH($C$8),DAY($C$8)),Expenses!$E$7:$E$8050,$B246,Expenses!$D$7:$D$8050,BA$228)))</f>
        <v>0</v>
      </c>
      <c r="BC246" s="106" t="str">
        <f>Setup!$C$9</f>
        <v>$</v>
      </c>
      <c r="BD246" s="141">
        <f>ABS(IF($C$7=$C$8,SUMIFS(Expenses!$F$7:$F$8050,Expenses!$B$7:$B$8050,"="&amp;DATE(YEAR($C$7),MONTH($C$7),DAY($C$7)),Expenses!$E$7:$E$8050,$B246,Expenses!$D$7:$D$8050,BC$228),SUMIFS(Expenses!$F$7:$F$8050,Expenses!$B$7:$B$8050,"&gt;="&amp;DATE(YEAR($C$7),MONTH($C$7),DAY($C$7)),Expenses!$B$7:$B$8050,"&lt;="&amp;DATE(YEAR($C$8),MONTH($C$8),DAY($C$8)),Expenses!$E$7:$E$8050,$B246,Expenses!$D$7:$D$8050,BC$228)))</f>
        <v>0</v>
      </c>
      <c r="BE246" s="106" t="str">
        <f>Setup!$C$9</f>
        <v>$</v>
      </c>
      <c r="BF246" s="141">
        <f>ABS(IF($C$7=$C$8,SUMIFS(Expenses!$F$7:$F$8050,Expenses!$B$7:$B$8050,"="&amp;DATE(YEAR($C$7),MONTH($C$7),DAY($C$7)),Expenses!$E$7:$E$8050,$B246,Expenses!$D$7:$D$8050,BE$228),SUMIFS(Expenses!$F$7:$F$8050,Expenses!$B$7:$B$8050,"&gt;="&amp;DATE(YEAR($C$7),MONTH($C$7),DAY($C$7)),Expenses!$B$7:$B$8050,"&lt;="&amp;DATE(YEAR($C$8),MONTH($C$8),DAY($C$8)),Expenses!$E$7:$E$8050,$B246,Expenses!$D$7:$D$8050,BE$228)))</f>
        <v>0</v>
      </c>
      <c r="BG246" s="106" t="str">
        <f>Setup!$C$9</f>
        <v>$</v>
      </c>
      <c r="BH246" s="141">
        <f>ABS(IF($C$7=$C$8,SUMIFS(Expenses!$F$7:$F$8050,Expenses!$B$7:$B$8050,"="&amp;DATE(YEAR($C$7),MONTH($C$7),DAY($C$7)),Expenses!$E$7:$E$8050,$B246,Expenses!$D$7:$D$8050,BG$228),SUMIFS(Expenses!$F$7:$F$8050,Expenses!$B$7:$B$8050,"&gt;="&amp;DATE(YEAR($C$7),MONTH($C$7),DAY($C$7)),Expenses!$B$7:$B$8050,"&lt;="&amp;DATE(YEAR($C$8),MONTH($C$8),DAY($C$8)),Expenses!$E$7:$E$8050,$B246,Expenses!$D$7:$D$8050,BG$228)))</f>
        <v>0</v>
      </c>
      <c r="BI246" s="106" t="str">
        <f>Setup!$C$9</f>
        <v>$</v>
      </c>
      <c r="BJ246" s="141">
        <f>ABS(IF($C$7=$C$8,SUMIFS(Expenses!$F$7:$F$8050,Expenses!$B$7:$B$8050,"="&amp;DATE(YEAR($C$7),MONTH($C$7),DAY($C$7)),Expenses!$E$7:$E$8050,$B246,Expenses!$D$7:$D$8050,BI$228),SUMIFS(Expenses!$F$7:$F$8050,Expenses!$B$7:$B$8050,"&gt;="&amp;DATE(YEAR($C$7),MONTH($C$7),DAY($C$7)),Expenses!$B$7:$B$8050,"&lt;="&amp;DATE(YEAR($C$8),MONTH($C$8),DAY($C$8)),Expenses!$E$7:$E$8050,$B246,Expenses!$D$7:$D$8050,BI$228)))</f>
        <v>0</v>
      </c>
      <c r="BK246" s="106" t="str">
        <f>Setup!$C$9</f>
        <v>$</v>
      </c>
      <c r="BL246" s="141">
        <f>ABS(IF($C$7=$C$8,SUMIFS(Expenses!$F$7:$F$8050,Expenses!$B$7:$B$8050,"="&amp;DATE(YEAR($C$7),MONTH($C$7),DAY($C$7)),Expenses!$E$7:$E$8050,$B246,Expenses!$D$7:$D$8050,BK$228),SUMIFS(Expenses!$F$7:$F$8050,Expenses!$B$7:$B$8050,"&gt;="&amp;DATE(YEAR($C$7),MONTH($C$7),DAY($C$7)),Expenses!$B$7:$B$8050,"&lt;="&amp;DATE(YEAR($C$8),MONTH($C$8),DAY($C$8)),Expenses!$E$7:$E$8050,$B246,Expenses!$D$7:$D$8050,BK$228)))</f>
        <v>0</v>
      </c>
      <c r="BM246" s="106" t="str">
        <f>Setup!$C$9</f>
        <v>$</v>
      </c>
      <c r="BN246" s="141">
        <f>ABS(IF($C$7=$C$8,SUMIFS(Expenses!$F$7:$F$8050,Expenses!$B$7:$B$8050,"="&amp;DATE(YEAR($C$7),MONTH($C$7),DAY($C$7)),Expenses!$E$7:$E$8050,$B246,Expenses!$D$7:$D$8050,BM$228),SUMIFS(Expenses!$F$7:$F$8050,Expenses!$B$7:$B$8050,"&gt;="&amp;DATE(YEAR($C$7),MONTH($C$7),DAY($C$7)),Expenses!$B$7:$B$8050,"&lt;="&amp;DATE(YEAR($C$8),MONTH($C$8),DAY($C$8)),Expenses!$E$7:$E$8050,$B246,Expenses!$D$7:$D$8050,BM$228)))</f>
        <v>0</v>
      </c>
      <c r="BO246" s="106" t="str">
        <f>Setup!$C$9</f>
        <v>$</v>
      </c>
      <c r="BP246" s="141">
        <f>ABS(IF($C$7=$C$8,SUMIFS(Expenses!$F$7:$F$8050,Expenses!$B$7:$B$8050,"="&amp;DATE(YEAR($C$7),MONTH($C$7),DAY($C$7)),Expenses!$E$7:$E$8050,$B246,Expenses!$D$7:$D$8050,BO$228),SUMIFS(Expenses!$F$7:$F$8050,Expenses!$B$7:$B$8050,"&gt;="&amp;DATE(YEAR($C$7),MONTH($C$7),DAY($C$7)),Expenses!$B$7:$B$8050,"&lt;="&amp;DATE(YEAR($C$8),MONTH($C$8),DAY($C$8)),Expenses!$E$7:$E$8050,$B246,Expenses!$D$7:$D$8050,BO$228)))</f>
        <v>0</v>
      </c>
      <c r="BQ246" s="106" t="str">
        <f>Setup!$C$9</f>
        <v>$</v>
      </c>
      <c r="BR246" s="141">
        <f>ABS(IF($C$7=$C$8,SUMIFS(Expenses!$F$7:$F$8050,Expenses!$B$7:$B$8050,"="&amp;DATE(YEAR($C$7),MONTH($C$7),DAY($C$7)),Expenses!$E$7:$E$8050,$B246,Expenses!$D$7:$D$8050,BQ$228),SUMIFS(Expenses!$F$7:$F$8050,Expenses!$B$7:$B$8050,"&gt;="&amp;DATE(YEAR($C$7),MONTH($C$7),DAY($C$7)),Expenses!$B$7:$B$8050,"&lt;="&amp;DATE(YEAR($C$8),MONTH($C$8),DAY($C$8)),Expenses!$E$7:$E$8050,$B246,Expenses!$D$7:$D$8050,BQ$228)))</f>
        <v>0</v>
      </c>
      <c r="BS246" s="106" t="str">
        <f>Setup!$C$9</f>
        <v>$</v>
      </c>
      <c r="BT246" s="141">
        <f>ABS(IF($C$7=$C$8,SUMIFS(Expenses!$F$7:$F$8050,Expenses!$B$7:$B$8050,"="&amp;DATE(YEAR($C$7),MONTH($C$7),DAY($C$7)),Expenses!$E$7:$E$8050,$B246,Expenses!$D$7:$D$8050,BS$228),SUMIFS(Expenses!$F$7:$F$8050,Expenses!$B$7:$B$8050,"&gt;="&amp;DATE(YEAR($C$7),MONTH($C$7),DAY($C$7)),Expenses!$B$7:$B$8050,"&lt;="&amp;DATE(YEAR($C$8),MONTH($C$8),DAY($C$8)),Expenses!$E$7:$E$8050,$B246,Expenses!$D$7:$D$8050,BS$228)))</f>
        <v>0</v>
      </c>
      <c r="BU246" s="106" t="str">
        <f>Setup!$C$9</f>
        <v>$</v>
      </c>
      <c r="BV246" s="141">
        <f>ABS(IF($C$7=$C$8,SUMIFS(Expenses!$F$7:$F$8050,Expenses!$B$7:$B$8050,"="&amp;DATE(YEAR($C$7),MONTH($C$7),DAY($C$7)),Expenses!$E$7:$E$8050,$B246,Expenses!$D$7:$D$8050,BU$228),SUMIFS(Expenses!$F$7:$F$8050,Expenses!$B$7:$B$8050,"&gt;="&amp;DATE(YEAR($C$7),MONTH($C$7),DAY($C$7)),Expenses!$B$7:$B$8050,"&lt;="&amp;DATE(YEAR($C$8),MONTH($C$8),DAY($C$8)),Expenses!$E$7:$E$8050,$B246,Expenses!$D$7:$D$8050,BU$228)))</f>
        <v>0</v>
      </c>
      <c r="BW246" s="106" t="str">
        <f>Setup!$C$9</f>
        <v>$</v>
      </c>
      <c r="BX246" s="141">
        <f>ABS(IF($C$7=$C$8,SUMIFS(Expenses!$F$7:$F$8050,Expenses!$B$7:$B$8050,"="&amp;DATE(YEAR($C$7),MONTH($C$7),DAY($C$7)),Expenses!$E$7:$E$8050,$B246,Expenses!$D$7:$D$8050,BW$228),SUMIFS(Expenses!$F$7:$F$8050,Expenses!$B$7:$B$8050,"&gt;="&amp;DATE(YEAR($C$7),MONTH($C$7),DAY($C$7)),Expenses!$B$7:$B$8050,"&lt;="&amp;DATE(YEAR($C$8),MONTH($C$8),DAY($C$8)),Expenses!$E$7:$E$8050,$B246,Expenses!$D$7:$D$8050,BW$228)))</f>
        <v>0</v>
      </c>
      <c r="BY246" s="106" t="str">
        <f>Setup!$C$9</f>
        <v>$</v>
      </c>
      <c r="BZ246" s="141">
        <f>ABS(IF($C$7=$C$8,SUMIFS(Expenses!$F$7:$F$8050,Expenses!$B$7:$B$8050,"="&amp;DATE(YEAR($C$7),MONTH($C$7),DAY($C$7)),Expenses!$E$7:$E$8050,$B246,Expenses!$D$7:$D$8050,BY$228),SUMIFS(Expenses!$F$7:$F$8050,Expenses!$B$7:$B$8050,"&gt;="&amp;DATE(YEAR($C$7),MONTH($C$7),DAY($C$7)),Expenses!$B$7:$B$8050,"&lt;="&amp;DATE(YEAR($C$8),MONTH($C$8),DAY($C$8)),Expenses!$E$7:$E$8050,$B246,Expenses!$D$7:$D$8050,BY$228)))</f>
        <v>0</v>
      </c>
      <c r="CA246" s="106" t="str">
        <f>Setup!$C$9</f>
        <v>$</v>
      </c>
      <c r="CB246" s="141">
        <f>ABS(IF($C$7=$C$8,SUMIFS(Expenses!$F$7:$F$8050,Expenses!$B$7:$B$8050,"="&amp;DATE(YEAR($C$7),MONTH($C$7),DAY($C$7)),Expenses!$E$7:$E$8050,$B246,Expenses!$D$7:$D$8050,CA$228),SUMIFS(Expenses!$F$7:$F$8050,Expenses!$B$7:$B$8050,"&gt;="&amp;DATE(YEAR($C$7),MONTH($C$7),DAY($C$7)),Expenses!$B$7:$B$8050,"&lt;="&amp;DATE(YEAR($C$8),MONTH($C$8),DAY($C$8)),Expenses!$E$7:$E$8050,$B246,Expenses!$D$7:$D$8050,CA$228)))</f>
        <v>0</v>
      </c>
      <c r="CC246" s="106" t="str">
        <f>Setup!$C$9</f>
        <v>$</v>
      </c>
      <c r="CD246" s="141">
        <f>ABS(IF($C$7=$C$8,SUMIFS(Expenses!$F$7:$F$8050,Expenses!$B$7:$B$8050,"="&amp;DATE(YEAR($C$7),MONTH($C$7),DAY($C$7)),Expenses!$E$7:$E$8050,$B246,Expenses!$D$7:$D$8050,CC$228),SUMIFS(Expenses!$F$7:$F$8050,Expenses!$B$7:$B$8050,"&gt;="&amp;DATE(YEAR($C$7),MONTH($C$7),DAY($C$7)),Expenses!$B$7:$B$8050,"&lt;="&amp;DATE(YEAR($C$8),MONTH($C$8),DAY($C$8)),Expenses!$E$7:$E$8050,$B246,Expenses!$D$7:$D$8050,CC$228)))</f>
        <v>0</v>
      </c>
      <c r="CE246" s="106" t="str">
        <f>Setup!$C$9</f>
        <v>$</v>
      </c>
      <c r="CF246" s="141">
        <f>ABS(IF($C$7=$C$8,SUMIFS(Expenses!$F$7:$F$8050,Expenses!$B$7:$B$8050,"="&amp;DATE(YEAR($C$7),MONTH($C$7),DAY($C$7)),Expenses!$E$7:$E$8050,$B246,Expenses!$D$7:$D$8050,CE$228),SUMIFS(Expenses!$F$7:$F$8050,Expenses!$B$7:$B$8050,"&gt;="&amp;DATE(YEAR($C$7),MONTH($C$7),DAY($C$7)),Expenses!$B$7:$B$8050,"&lt;="&amp;DATE(YEAR($C$8),MONTH($C$8),DAY($C$8)),Expenses!$E$7:$E$8050,$B246,Expenses!$D$7:$D$8050,CE$228)))</f>
        <v>0</v>
      </c>
      <c r="CG246" s="106" t="str">
        <f>Setup!$C$9</f>
        <v>$</v>
      </c>
      <c r="CH246" s="141">
        <f>ABS(IF($C$7=$C$8,SUMIFS(Expenses!$F$7:$F$8050,Expenses!$B$7:$B$8050,"="&amp;DATE(YEAR($C$7),MONTH($C$7),DAY($C$7)),Expenses!$E$7:$E$8050,$B246,Expenses!$D$7:$D$8050,CG$228),SUMIFS(Expenses!$F$7:$F$8050,Expenses!$B$7:$B$8050,"&gt;="&amp;DATE(YEAR($C$7),MONTH($C$7),DAY($C$7)),Expenses!$B$7:$B$8050,"&lt;="&amp;DATE(YEAR($C$8),MONTH($C$8),DAY($C$8)),Expenses!$E$7:$E$8050,$B246,Expenses!$D$7:$D$8050,CG$228)))</f>
        <v>0</v>
      </c>
      <c r="CI246" s="106" t="str">
        <f>Setup!$C$9</f>
        <v>$</v>
      </c>
      <c r="CJ246" s="141">
        <f>ABS(IF($C$7=$C$8,SUMIFS(Expenses!$F$7:$F$8050,Expenses!$B$7:$B$8050,"="&amp;DATE(YEAR($C$7),MONTH($C$7),DAY($C$7)),Expenses!$E$7:$E$8050,$B246,Expenses!$D$7:$D$8050,CI$228),SUMIFS(Expenses!$F$7:$F$8050,Expenses!$B$7:$B$8050,"&gt;="&amp;DATE(YEAR($C$7),MONTH($C$7),DAY($C$7)),Expenses!$B$7:$B$8050,"&lt;="&amp;DATE(YEAR($C$8),MONTH($C$8),DAY($C$8)),Expenses!$E$7:$E$8050,$B246,Expenses!$D$7:$D$8050,CI$228)))</f>
        <v>0</v>
      </c>
      <c r="CK246" s="106" t="str">
        <f>Setup!$C$9</f>
        <v>$</v>
      </c>
      <c r="CL246" s="141">
        <f>ABS(IF($C$7=$C$8,SUMIFS(Expenses!$F$7:$F$8050,Expenses!$B$7:$B$8050,"="&amp;DATE(YEAR($C$7),MONTH($C$7),DAY($C$7)),Expenses!$E$7:$E$8050,$B246,Expenses!$D$7:$D$8050,CK$228),SUMIFS(Expenses!$F$7:$F$8050,Expenses!$B$7:$B$8050,"&gt;="&amp;DATE(YEAR($C$7),MONTH($C$7),DAY($C$7)),Expenses!$B$7:$B$8050,"&lt;="&amp;DATE(YEAR($C$8),MONTH($C$8),DAY($C$8)),Expenses!$E$7:$E$8050,$B246,Expenses!$D$7:$D$8050,CK$228)))</f>
        <v>0</v>
      </c>
      <c r="CM246" s="106" t="str">
        <f>Setup!$C$9</f>
        <v>$</v>
      </c>
      <c r="CN246" s="141">
        <f>ABS(IF($C$7=$C$8,SUMIFS(Expenses!$F$7:$F$8050,Expenses!$B$7:$B$8050,"="&amp;DATE(YEAR($C$7),MONTH($C$7),DAY($C$7)),Expenses!$E$7:$E$8050,$B246,Expenses!$D$7:$D$8050,CM$228),SUMIFS(Expenses!$F$7:$F$8050,Expenses!$B$7:$B$8050,"&gt;="&amp;DATE(YEAR($C$7),MONTH($C$7),DAY($C$7)),Expenses!$B$7:$B$8050,"&lt;="&amp;DATE(YEAR($C$8),MONTH($C$8),DAY($C$8)),Expenses!$E$7:$E$8050,$B246,Expenses!$D$7:$D$8050,CM$228)))</f>
        <v>0</v>
      </c>
      <c r="CO246" s="106" t="str">
        <f>Setup!$C$9</f>
        <v>$</v>
      </c>
      <c r="CP246" s="141">
        <f>ABS(IF($C$7=$C$8,SUMIFS(Expenses!$F$7:$F$8050,Expenses!$B$7:$B$8050,"="&amp;DATE(YEAR($C$7),MONTH($C$7),DAY($C$7)),Expenses!$E$7:$E$8050,$B246,Expenses!$D$7:$D$8050,CO$228),SUMIFS(Expenses!$F$7:$F$8050,Expenses!$B$7:$B$8050,"&gt;="&amp;DATE(YEAR($C$7),MONTH($C$7),DAY($C$7)),Expenses!$B$7:$B$8050,"&lt;="&amp;DATE(YEAR($C$8),MONTH($C$8),DAY($C$8)),Expenses!$E$7:$E$8050,$B246,Expenses!$D$7:$D$8050,CO$228)))</f>
        <v>0</v>
      </c>
      <c r="CQ246" s="106" t="str">
        <f>Setup!$C$9</f>
        <v>$</v>
      </c>
      <c r="CR246" s="141">
        <f>ABS(IF($C$7=$C$8,SUMIFS(Expenses!$F$7:$F$8050,Expenses!$B$7:$B$8050,"="&amp;DATE(YEAR($C$7),MONTH($C$7),DAY($C$7)),Expenses!$E$7:$E$8050,$B246,Expenses!$D$7:$D$8050,CQ$228),SUMIFS(Expenses!$F$7:$F$8050,Expenses!$B$7:$B$8050,"&gt;="&amp;DATE(YEAR($C$7),MONTH($C$7),DAY($C$7)),Expenses!$B$7:$B$8050,"&lt;="&amp;DATE(YEAR($C$8),MONTH($C$8),DAY($C$8)),Expenses!$E$7:$E$8050,$B246,Expenses!$D$7:$D$8050,CQ$228)))</f>
        <v>0</v>
      </c>
      <c r="CS246" s="106" t="str">
        <f>Setup!$C$9</f>
        <v>$</v>
      </c>
      <c r="CT246" s="141">
        <f>ABS(IF($C$7=$C$8,SUMIFS(Expenses!$F$7:$F$8050,Expenses!$B$7:$B$8050,"="&amp;DATE(YEAR($C$7),MONTH($C$7),DAY($C$7)),Expenses!$E$7:$E$8050,$B246,Expenses!$D$7:$D$8050,CS$228),SUMIFS(Expenses!$F$7:$F$8050,Expenses!$B$7:$B$8050,"&gt;="&amp;DATE(YEAR($C$7),MONTH($C$7),DAY($C$7)),Expenses!$B$7:$B$8050,"&lt;="&amp;DATE(YEAR($C$8),MONTH($C$8),DAY($C$8)),Expenses!$E$7:$E$8050,$B246,Expenses!$D$7:$D$8050,CS$228)))</f>
        <v>0</v>
      </c>
      <c r="CU246" s="106" t="str">
        <f>Setup!$C$9</f>
        <v>$</v>
      </c>
      <c r="CV246" s="141">
        <f>ABS(IF($C$7=$C$8,SUMIFS(Expenses!$F$7:$F$8050,Expenses!$B$7:$B$8050,"="&amp;DATE(YEAR($C$7),MONTH($C$7),DAY($C$7)),Expenses!$E$7:$E$8050,$B246,Expenses!$D$7:$D$8050,CU$228),SUMIFS(Expenses!$F$7:$F$8050,Expenses!$B$7:$B$8050,"&gt;="&amp;DATE(YEAR($C$7),MONTH($C$7),DAY($C$7)),Expenses!$B$7:$B$8050,"&lt;="&amp;DATE(YEAR($C$8),MONTH($C$8),DAY($C$8)),Expenses!$E$7:$E$8050,$B246,Expenses!$D$7:$D$8050,CU$228)))</f>
        <v>0</v>
      </c>
      <c r="CW246" s="106" t="str">
        <f>Setup!$C$9</f>
        <v>$</v>
      </c>
      <c r="CX246" s="141">
        <f>ABS(IF($C$7=$C$8,SUMIFS(Expenses!$F$7:$F$8050,Expenses!$B$7:$B$8050,"="&amp;DATE(YEAR($C$7),MONTH($C$7),DAY($C$7)),Expenses!$E$7:$E$8050,$B246,Expenses!$D$7:$D$8050,CW$228),SUMIFS(Expenses!$F$7:$F$8050,Expenses!$B$7:$B$8050,"&gt;="&amp;DATE(YEAR($C$7),MONTH($C$7),DAY($C$7)),Expenses!$B$7:$B$8050,"&lt;="&amp;DATE(YEAR($C$8),MONTH($C$8),DAY($C$8)),Expenses!$E$7:$E$8050,$B246,Expenses!$D$7:$D$8050,CW$228)))</f>
        <v>0</v>
      </c>
      <c r="CY246" s="106" t="str">
        <f>Setup!$C$9</f>
        <v>$</v>
      </c>
      <c r="CZ246" s="141">
        <f>ABS(IF($C$7=$C$8,SUMIFS(Expenses!$F$7:$F$8050,Expenses!$B$7:$B$8050,"="&amp;DATE(YEAR($C$7),MONTH($C$7),DAY($C$7)),Expenses!$E$7:$E$8050,$B246,Expenses!$D$7:$D$8050,CY$228),SUMIFS(Expenses!$F$7:$F$8050,Expenses!$B$7:$B$8050,"&gt;="&amp;DATE(YEAR($C$7),MONTH($C$7),DAY($C$7)),Expenses!$B$7:$B$8050,"&lt;="&amp;DATE(YEAR($C$8),MONTH($C$8),DAY($C$8)),Expenses!$E$7:$E$8050,$B246,Expenses!$D$7:$D$8050,CY$228)))</f>
        <v>0</v>
      </c>
      <c r="DA246" s="106" t="str">
        <f>Setup!$C$9</f>
        <v>$</v>
      </c>
      <c r="DB246" s="142">
        <f>ABS(IF($C$7=$C$8,SUMIFS(Expenses!$F$7:$F$8050,Expenses!$B$7:$B$8050,"="&amp;DATE(YEAR($C$7),MONTH($C$7),DAY($C$7)),Expenses!$E$7:$E$8050,$B246,Expenses!$D$7:$D$8050,DA$228),SUMIFS(Expenses!$F$7:$F$8050,Expenses!$B$7:$B$8050,"&gt;="&amp;DATE(YEAR($C$7),MONTH($C$7),DAY($C$7)),Expenses!$B$7:$B$8050,"&lt;="&amp;DATE(YEAR($C$8),MONTH($C$8),DAY($C$8)),Expenses!$E$7:$E$8050,$B246,Expenses!$D$7:$D$8050,DA$228)))</f>
        <v>0</v>
      </c>
      <c r="DC246" s="1"/>
      <c r="DD246" s="36"/>
      <c r="DE246" s="36"/>
      <c r="DF246" s="36"/>
      <c r="DG246" s="36"/>
      <c r="DH246" s="36"/>
      <c r="DI246" s="36"/>
      <c r="DJ246" s="36"/>
      <c r="DK246" s="36"/>
      <c r="DL246" s="36"/>
      <c r="DM246" s="36"/>
      <c r="DN246" s="36"/>
      <c r="DO246" s="36"/>
      <c r="DP246" s="36"/>
      <c r="DQ246" s="36"/>
      <c r="DR246" s="36"/>
      <c r="DS246" s="36"/>
      <c r="DT246" s="36"/>
      <c r="DU246" s="36"/>
      <c r="DV246" s="36"/>
      <c r="DW246" s="36"/>
      <c r="DX246" s="36"/>
      <c r="DY246" s="36"/>
      <c r="DZ246" s="36"/>
      <c r="EA246" s="36"/>
      <c r="EB246" s="36"/>
      <c r="EC246" s="36"/>
      <c r="ED246" s="36"/>
      <c r="EE246" s="36"/>
      <c r="EF246" s="36"/>
      <c r="EG246" s="36"/>
      <c r="EH246" s="36"/>
      <c r="EI246" s="36"/>
      <c r="EJ246" s="36"/>
      <c r="EK246" s="36"/>
      <c r="EL246" s="36"/>
      <c r="EM246" s="36"/>
      <c r="EN246" s="36"/>
      <c r="EO246" s="36"/>
      <c r="EP246" s="36"/>
      <c r="EQ246" s="1"/>
    </row>
    <row r="247" spans="1:147" ht="21" customHeight="1">
      <c r="A247" s="1"/>
      <c r="B247" s="304">
        <f>Setup!N26</f>
        <v>0</v>
      </c>
      <c r="C247" s="106" t="str">
        <f>Setup!$C$9</f>
        <v>$</v>
      </c>
      <c r="D247" s="141">
        <f t="shared" si="213"/>
        <v>0</v>
      </c>
      <c r="E247" s="106" t="str">
        <f>Setup!$C$9</f>
        <v>$</v>
      </c>
      <c r="F247" s="141">
        <f t="shared" si="214"/>
        <v>0</v>
      </c>
      <c r="G247" s="106" t="str">
        <f>Setup!$C$9</f>
        <v>$</v>
      </c>
      <c r="H247" s="141">
        <f>ABS(IF($C$7=$C$8,SUMIFS(Expenses!$F$7:$F$8050,Expenses!$B$7:$B$8050,"="&amp;DATE(YEAR($C$7),MONTH($C$7),DAY($C$7)),Expenses!$E$7:$E$8050,$B247,Expenses!$D$7:$D$8050,G$228),SUMIFS(Expenses!$F$7:$F$8050,Expenses!$B$7:$B$8050,"&gt;="&amp;DATE(YEAR($C$7),MONTH($C$7),DAY($C$7)),Expenses!$B$7:$B$8050,"&lt;="&amp;DATE(YEAR($C$8),MONTH($C$8),DAY($C$8)),Expenses!$E$7:$E$8050,$B247,Expenses!$D$7:$D$8050,G$228)))</f>
        <v>0</v>
      </c>
      <c r="I247" s="106" t="str">
        <f>Setup!$C$9</f>
        <v>$</v>
      </c>
      <c r="J247" s="141">
        <f>ABS(IF($C$7=$C$8,SUMIFS(Expenses!$F$7:$F$8050,Expenses!$B$7:$B$8050,"="&amp;DATE(YEAR($C$7),MONTH($C$7),DAY($C$7)),Expenses!$E$7:$E$8050,$B247,Expenses!$D$7:$D$8050,I$228),SUMIFS(Expenses!$F$7:$F$8050,Expenses!$B$7:$B$8050,"&gt;="&amp;DATE(YEAR($C$7),MONTH($C$7),DAY($C$7)),Expenses!$B$7:$B$8050,"&lt;="&amp;DATE(YEAR($C$8),MONTH($C$8),DAY($C$8)),Expenses!$E$7:$E$8050,$B247,Expenses!$D$7:$D$8050,I$228)))</f>
        <v>0</v>
      </c>
      <c r="K247" s="106" t="str">
        <f>Setup!$C$9</f>
        <v>$</v>
      </c>
      <c r="L247" s="141">
        <f>ABS(IF($C$7=$C$8,SUMIFS(Expenses!$F$7:$F$8050,Expenses!$B$7:$B$8050,"="&amp;DATE(YEAR($C$7),MONTH($C$7),DAY($C$7)),Expenses!$E$7:$E$8050,$B247,Expenses!$D$7:$D$8050,K$228),SUMIFS(Expenses!$F$7:$F$8050,Expenses!$B$7:$B$8050,"&gt;="&amp;DATE(YEAR($C$7),MONTH($C$7),DAY($C$7)),Expenses!$B$7:$B$8050,"&lt;="&amp;DATE(YEAR($C$8),MONTH($C$8),DAY($C$8)),Expenses!$E$7:$E$8050,$B247,Expenses!$D$7:$D$8050,K$228)))</f>
        <v>0</v>
      </c>
      <c r="M247" s="106" t="str">
        <f>Setup!$C$9</f>
        <v>$</v>
      </c>
      <c r="N247" s="141">
        <f>ABS(IF($C$7=$C$8,SUMIFS(Expenses!$F$7:$F$8050,Expenses!$B$7:$B$8050,"="&amp;DATE(YEAR($C$7),MONTH($C$7),DAY($C$7)),Expenses!$E$7:$E$8050,$B247,Expenses!$D$7:$D$8050,M$228),SUMIFS(Expenses!$F$7:$F$8050,Expenses!$B$7:$B$8050,"&gt;="&amp;DATE(YEAR($C$7),MONTH($C$7),DAY($C$7)),Expenses!$B$7:$B$8050,"&lt;="&amp;DATE(YEAR($C$8),MONTH($C$8),DAY($C$8)),Expenses!$E$7:$E$8050,$B247,Expenses!$D$7:$D$8050,M$228)))</f>
        <v>0</v>
      </c>
      <c r="O247" s="106" t="str">
        <f>Setup!$C$9</f>
        <v>$</v>
      </c>
      <c r="P247" s="141">
        <f>ABS(IF($C$7=$C$8,SUMIFS(Expenses!$F$7:$F$8050,Expenses!$B$7:$B$8050,"="&amp;DATE(YEAR($C$7),MONTH($C$7),DAY($C$7)),Expenses!$E$7:$E$8050,$B247,Expenses!$D$7:$D$8050,O$228),SUMIFS(Expenses!$F$7:$F$8050,Expenses!$B$7:$B$8050,"&gt;="&amp;DATE(YEAR($C$7),MONTH($C$7),DAY($C$7)),Expenses!$B$7:$B$8050,"&lt;="&amp;DATE(YEAR($C$8),MONTH($C$8),DAY($C$8)),Expenses!$E$7:$E$8050,$B247,Expenses!$D$7:$D$8050,O$228)))</f>
        <v>0</v>
      </c>
      <c r="Q247" s="106" t="str">
        <f>Setup!$C$9</f>
        <v>$</v>
      </c>
      <c r="R247" s="141">
        <f>ABS(IF($C$7=$C$8,SUMIFS(Expenses!$F$7:$F$8050,Expenses!$B$7:$B$8050,"="&amp;DATE(YEAR($C$7),MONTH($C$7),DAY($C$7)),Expenses!$E$7:$E$8050,$B247,Expenses!$D$7:$D$8050,Q$228),SUMIFS(Expenses!$F$7:$F$8050,Expenses!$B$7:$B$8050,"&gt;="&amp;DATE(YEAR($C$7),MONTH($C$7),DAY($C$7)),Expenses!$B$7:$B$8050,"&lt;="&amp;DATE(YEAR($C$8),MONTH($C$8),DAY($C$8)),Expenses!$E$7:$E$8050,$B247,Expenses!$D$7:$D$8050,Q$228)))</f>
        <v>0</v>
      </c>
      <c r="S247" s="106" t="str">
        <f>Setup!$C$9</f>
        <v>$</v>
      </c>
      <c r="T247" s="141">
        <f>ABS(IF($C$7=$C$8,SUMIFS(Expenses!$F$7:$F$8050,Expenses!$B$7:$B$8050,"="&amp;DATE(YEAR($C$7),MONTH($C$7),DAY($C$7)),Expenses!$E$7:$E$8050,$B247,Expenses!$D$7:$D$8050,S$228),SUMIFS(Expenses!$F$7:$F$8050,Expenses!$B$7:$B$8050,"&gt;="&amp;DATE(YEAR($C$7),MONTH($C$7),DAY($C$7)),Expenses!$B$7:$B$8050,"&lt;="&amp;DATE(YEAR($C$8),MONTH($C$8),DAY($C$8)),Expenses!$E$7:$E$8050,$B247,Expenses!$D$7:$D$8050,S$228)))</f>
        <v>0</v>
      </c>
      <c r="U247" s="106" t="str">
        <f>Setup!$C$9</f>
        <v>$</v>
      </c>
      <c r="V247" s="141">
        <f>ABS(IF($C$7=$C$8,SUMIFS(Expenses!$F$7:$F$8050,Expenses!$B$7:$B$8050,"="&amp;DATE(YEAR($C$7),MONTH($C$7),DAY($C$7)),Expenses!$E$7:$E$8050,$B247,Expenses!$D$7:$D$8050,U$228),SUMIFS(Expenses!$F$7:$F$8050,Expenses!$B$7:$B$8050,"&gt;="&amp;DATE(YEAR($C$7),MONTH($C$7),DAY($C$7)),Expenses!$B$7:$B$8050,"&lt;="&amp;DATE(YEAR($C$8),MONTH($C$8),DAY($C$8)),Expenses!$E$7:$E$8050,$B247,Expenses!$D$7:$D$8050,U$228)))</f>
        <v>0</v>
      </c>
      <c r="W247" s="106" t="str">
        <f>Setup!$C$9</f>
        <v>$</v>
      </c>
      <c r="X247" s="141">
        <f>ABS(IF($C$7=$C$8,SUMIFS(Expenses!$F$7:$F$8050,Expenses!$B$7:$B$8050,"="&amp;DATE(YEAR($C$7),MONTH($C$7),DAY($C$7)),Expenses!$E$7:$E$8050,$B247,Expenses!$D$7:$D$8050,W$228),SUMIFS(Expenses!$F$7:$F$8050,Expenses!$B$7:$B$8050,"&gt;="&amp;DATE(YEAR($C$7),MONTH($C$7),DAY($C$7)),Expenses!$B$7:$B$8050,"&lt;="&amp;DATE(YEAR($C$8),MONTH($C$8),DAY($C$8)),Expenses!$E$7:$E$8050,$B247,Expenses!$D$7:$D$8050,W$228)))</f>
        <v>0</v>
      </c>
      <c r="Y247" s="106" t="str">
        <f>Setup!$C$9</f>
        <v>$</v>
      </c>
      <c r="Z247" s="141">
        <f>ABS(IF($C$7=$C$8,SUMIFS(Expenses!$F$7:$F$8050,Expenses!$B$7:$B$8050,"="&amp;DATE(YEAR($C$7),MONTH($C$7),DAY($C$7)),Expenses!$E$7:$E$8050,$B247,Expenses!$D$7:$D$8050,Y$228),SUMIFS(Expenses!$F$7:$F$8050,Expenses!$B$7:$B$8050,"&gt;="&amp;DATE(YEAR($C$7),MONTH($C$7),DAY($C$7)),Expenses!$B$7:$B$8050,"&lt;="&amp;DATE(YEAR($C$8),MONTH($C$8),DAY($C$8)),Expenses!$E$7:$E$8050,$B247,Expenses!$D$7:$D$8050,Y$228)))</f>
        <v>0</v>
      </c>
      <c r="AA247" s="106" t="str">
        <f>Setup!$C$9</f>
        <v>$</v>
      </c>
      <c r="AB247" s="141">
        <f>ABS(IF($C$7=$C$8,SUMIFS(Expenses!$F$7:$F$8050,Expenses!$B$7:$B$8050,"="&amp;DATE(YEAR($C$7),MONTH($C$7),DAY($C$7)),Expenses!$E$7:$E$8050,$B247,Expenses!$D$7:$D$8050,AA$228),SUMIFS(Expenses!$F$7:$F$8050,Expenses!$B$7:$B$8050,"&gt;="&amp;DATE(YEAR($C$7),MONTH($C$7),DAY($C$7)),Expenses!$B$7:$B$8050,"&lt;="&amp;DATE(YEAR($C$8),MONTH($C$8),DAY($C$8)),Expenses!$E$7:$E$8050,$B247,Expenses!$D$7:$D$8050,AA$228)))</f>
        <v>0</v>
      </c>
      <c r="AC247" s="106" t="str">
        <f>Setup!$C$9</f>
        <v>$</v>
      </c>
      <c r="AD247" s="141">
        <f>ABS(IF($C$7=$C$8,SUMIFS(Expenses!$F$7:$F$8050,Expenses!$B$7:$B$8050,"="&amp;DATE(YEAR($C$7),MONTH($C$7),DAY($C$7)),Expenses!$E$7:$E$8050,$B247,Expenses!$D$7:$D$8050,AC$228),SUMIFS(Expenses!$F$7:$F$8050,Expenses!$B$7:$B$8050,"&gt;="&amp;DATE(YEAR($C$7),MONTH($C$7),DAY($C$7)),Expenses!$B$7:$B$8050,"&lt;="&amp;DATE(YEAR($C$8),MONTH($C$8),DAY($C$8)),Expenses!$E$7:$E$8050,$B247,Expenses!$D$7:$D$8050,AC$228)))</f>
        <v>0</v>
      </c>
      <c r="AE247" s="460" t="str">
        <f>Setup!$C$9</f>
        <v>$</v>
      </c>
      <c r="AF247" s="141">
        <f>ABS(IF($C$7=$C$8,SUMIFS(Expenses!$F$7:$F$8050,Expenses!$B$7:$B$8050,"="&amp;DATE(YEAR($C$7),MONTH($C$7),DAY($C$7)),Expenses!$E$7:$E$8050,$B247,Expenses!$D$7:$D$8050,AE$228),SUMIFS(Expenses!$F$7:$F$8050,Expenses!$B$7:$B$8050,"&gt;="&amp;DATE(YEAR($C$7),MONTH($C$7),DAY($C$7)),Expenses!$B$7:$B$8050,"&lt;="&amp;DATE(YEAR($C$8),MONTH($C$8),DAY($C$8)),Expenses!$E$7:$E$8050,$B247,Expenses!$D$7:$D$8050,AE$228)))</f>
        <v>0</v>
      </c>
      <c r="AG247" s="106" t="str">
        <f>Setup!$C$9</f>
        <v>$</v>
      </c>
      <c r="AH247" s="141">
        <f>ABS(IF($C$7=$C$8,SUMIFS(Expenses!$F$7:$F$8050,Expenses!$B$7:$B$8050,"="&amp;DATE(YEAR($C$7),MONTH($C$7),DAY($C$7)),Expenses!$E$7:$E$8050,$B247,Expenses!$D$7:$D$8050,AG$228),SUMIFS(Expenses!$F$7:$F$8050,Expenses!$B$7:$B$8050,"&gt;="&amp;DATE(YEAR($C$7),MONTH($C$7),DAY($C$7)),Expenses!$B$7:$B$8050,"&lt;="&amp;DATE(YEAR($C$8),MONTH($C$8),DAY($C$8)),Expenses!$E$7:$E$8050,$B247,Expenses!$D$7:$D$8050,AG$228)))</f>
        <v>0</v>
      </c>
      <c r="AI247" s="106" t="str">
        <f>Setup!$C$9</f>
        <v>$</v>
      </c>
      <c r="AJ247" s="141">
        <f>ABS(IF($C$7=$C$8,SUMIFS(Expenses!$F$7:$F$8050,Expenses!$B$7:$B$8050,"="&amp;DATE(YEAR($C$7),MONTH($C$7),DAY($C$7)),Expenses!$E$7:$E$8050,$B247,Expenses!$D$7:$D$8050,AI$228),SUMIFS(Expenses!$F$7:$F$8050,Expenses!$B$7:$B$8050,"&gt;="&amp;DATE(YEAR($C$7),MONTH($C$7),DAY($C$7)),Expenses!$B$7:$B$8050,"&lt;="&amp;DATE(YEAR($C$8),MONTH($C$8),DAY($C$8)),Expenses!$E$7:$E$8050,$B247,Expenses!$D$7:$D$8050,AI$228)))</f>
        <v>0</v>
      </c>
      <c r="AK247" s="106" t="str">
        <f>Setup!$C$9</f>
        <v>$</v>
      </c>
      <c r="AL247" s="141">
        <f>ABS(IF($C$7=$C$8,SUMIFS(Expenses!$F$7:$F$8050,Expenses!$B$7:$B$8050,"="&amp;DATE(YEAR($C$7),MONTH($C$7),DAY($C$7)),Expenses!$E$7:$E$8050,$B247,Expenses!$D$7:$D$8050,AK$228),SUMIFS(Expenses!$F$7:$F$8050,Expenses!$B$7:$B$8050,"&gt;="&amp;DATE(YEAR($C$7),MONTH($C$7),DAY($C$7)),Expenses!$B$7:$B$8050,"&lt;="&amp;DATE(YEAR($C$8),MONTH($C$8),DAY($C$8)),Expenses!$E$7:$E$8050,$B247,Expenses!$D$7:$D$8050,AK$228)))</f>
        <v>0</v>
      </c>
      <c r="AM247" s="106" t="str">
        <f>Setup!$C$9</f>
        <v>$</v>
      </c>
      <c r="AN247" s="141">
        <f>ABS(IF($C$7=$C$8,SUMIFS(Expenses!$F$7:$F$8050,Expenses!$B$7:$B$8050,"="&amp;DATE(YEAR($C$7),MONTH($C$7),DAY($C$7)),Expenses!$E$7:$E$8050,$B247,Expenses!$D$7:$D$8050,AM$228),SUMIFS(Expenses!$F$7:$F$8050,Expenses!$B$7:$B$8050,"&gt;="&amp;DATE(YEAR($C$7),MONTH($C$7),DAY($C$7)),Expenses!$B$7:$B$8050,"&lt;="&amp;DATE(YEAR($C$8),MONTH($C$8),DAY($C$8)),Expenses!$E$7:$E$8050,$B247,Expenses!$D$7:$D$8050,AM$228)))</f>
        <v>0</v>
      </c>
      <c r="AO247" s="106" t="str">
        <f>Setup!$C$9</f>
        <v>$</v>
      </c>
      <c r="AP247" s="141">
        <f>ABS(IF($C$7=$C$8,SUMIFS(Expenses!$F$7:$F$8050,Expenses!$B$7:$B$8050,"="&amp;DATE(YEAR($C$7),MONTH($C$7),DAY($C$7)),Expenses!$E$7:$E$8050,$B247,Expenses!$D$7:$D$8050,AO$228),SUMIFS(Expenses!$F$7:$F$8050,Expenses!$B$7:$B$8050,"&gt;="&amp;DATE(YEAR($C$7),MONTH($C$7),DAY($C$7)),Expenses!$B$7:$B$8050,"&lt;="&amp;DATE(YEAR($C$8),MONTH($C$8),DAY($C$8)),Expenses!$E$7:$E$8050,$B247,Expenses!$D$7:$D$8050,AO$228)))</f>
        <v>0</v>
      </c>
      <c r="AQ247" s="106" t="str">
        <f>Setup!$C$9</f>
        <v>$</v>
      </c>
      <c r="AR247" s="141">
        <f>ABS(IF($C$7=$C$8,SUMIFS(Expenses!$F$7:$F$8050,Expenses!$B$7:$B$8050,"="&amp;DATE(YEAR($C$7),MONTH($C$7),DAY($C$7)),Expenses!$E$7:$E$8050,$B247,Expenses!$D$7:$D$8050,AQ$228),SUMIFS(Expenses!$F$7:$F$8050,Expenses!$B$7:$B$8050,"&gt;="&amp;DATE(YEAR($C$7),MONTH($C$7),DAY($C$7)),Expenses!$B$7:$B$8050,"&lt;="&amp;DATE(YEAR($C$8),MONTH($C$8),DAY($C$8)),Expenses!$E$7:$E$8050,$B247,Expenses!$D$7:$D$8050,AQ$228)))</f>
        <v>0</v>
      </c>
      <c r="AS247" s="106" t="str">
        <f>Setup!$C$9</f>
        <v>$</v>
      </c>
      <c r="AT247" s="141">
        <f>ABS(IF($C$7=$C$8,SUMIFS(Expenses!$F$7:$F$8050,Expenses!$B$7:$B$8050,"="&amp;DATE(YEAR($C$7),MONTH($C$7),DAY($C$7)),Expenses!$E$7:$E$8050,$B247,Expenses!$D$7:$D$8050,AS$228),SUMIFS(Expenses!$F$7:$F$8050,Expenses!$B$7:$B$8050,"&gt;="&amp;DATE(YEAR($C$7),MONTH($C$7),DAY($C$7)),Expenses!$B$7:$B$8050,"&lt;="&amp;DATE(YEAR($C$8),MONTH($C$8),DAY($C$8)),Expenses!$E$7:$E$8050,$B247,Expenses!$D$7:$D$8050,AS$228)))</f>
        <v>0</v>
      </c>
      <c r="AU247" s="106" t="str">
        <f>Setup!$C$9</f>
        <v>$</v>
      </c>
      <c r="AV247" s="141">
        <f>ABS(IF($C$7=$C$8,SUMIFS(Expenses!$F$7:$F$8050,Expenses!$B$7:$B$8050,"="&amp;DATE(YEAR($C$7),MONTH($C$7),DAY($C$7)),Expenses!$E$7:$E$8050,$B247,Expenses!$D$7:$D$8050,AU$228),SUMIFS(Expenses!$F$7:$F$8050,Expenses!$B$7:$B$8050,"&gt;="&amp;DATE(YEAR($C$7),MONTH($C$7),DAY($C$7)),Expenses!$B$7:$B$8050,"&lt;="&amp;DATE(YEAR($C$8),MONTH($C$8),DAY($C$8)),Expenses!$E$7:$E$8050,$B247,Expenses!$D$7:$D$8050,AU$228)))</f>
        <v>0</v>
      </c>
      <c r="AW247" s="106" t="str">
        <f>Setup!$C$9</f>
        <v>$</v>
      </c>
      <c r="AX247" s="141">
        <f>ABS(IF($C$7=$C$8,SUMIFS(Expenses!$F$7:$F$8050,Expenses!$B$7:$B$8050,"="&amp;DATE(YEAR($C$7),MONTH($C$7),DAY($C$7)),Expenses!$E$7:$E$8050,$B247,Expenses!$D$7:$D$8050,AW$228),SUMIFS(Expenses!$F$7:$F$8050,Expenses!$B$7:$B$8050,"&gt;="&amp;DATE(YEAR($C$7),MONTH($C$7),DAY($C$7)),Expenses!$B$7:$B$8050,"&lt;="&amp;DATE(YEAR($C$8),MONTH($C$8),DAY($C$8)),Expenses!$E$7:$E$8050,$B247,Expenses!$D$7:$D$8050,AW$228)))</f>
        <v>0</v>
      </c>
      <c r="AY247" s="106" t="str">
        <f>Setup!$C$9</f>
        <v>$</v>
      </c>
      <c r="AZ247" s="141">
        <f>ABS(IF($C$7=$C$8,SUMIFS(Expenses!$F$7:$F$8050,Expenses!$B$7:$B$8050,"="&amp;DATE(YEAR($C$7),MONTH($C$7),DAY($C$7)),Expenses!$E$7:$E$8050,$B247,Expenses!$D$7:$D$8050,AY$228),SUMIFS(Expenses!$F$7:$F$8050,Expenses!$B$7:$B$8050,"&gt;="&amp;DATE(YEAR($C$7),MONTH($C$7),DAY($C$7)),Expenses!$B$7:$B$8050,"&lt;="&amp;DATE(YEAR($C$8),MONTH($C$8),DAY($C$8)),Expenses!$E$7:$E$8050,$B247,Expenses!$D$7:$D$8050,AY$228)))</f>
        <v>0</v>
      </c>
      <c r="BA247" s="106" t="str">
        <f>Setup!$C$9</f>
        <v>$</v>
      </c>
      <c r="BB247" s="141">
        <f>ABS(IF($C$7=$C$8,SUMIFS(Expenses!$F$7:$F$8050,Expenses!$B$7:$B$8050,"="&amp;DATE(YEAR($C$7),MONTH($C$7),DAY($C$7)),Expenses!$E$7:$E$8050,$B247,Expenses!$D$7:$D$8050,BA$228),SUMIFS(Expenses!$F$7:$F$8050,Expenses!$B$7:$B$8050,"&gt;="&amp;DATE(YEAR($C$7),MONTH($C$7),DAY($C$7)),Expenses!$B$7:$B$8050,"&lt;="&amp;DATE(YEAR($C$8),MONTH($C$8),DAY($C$8)),Expenses!$E$7:$E$8050,$B247,Expenses!$D$7:$D$8050,BA$228)))</f>
        <v>0</v>
      </c>
      <c r="BC247" s="106" t="str">
        <f>Setup!$C$9</f>
        <v>$</v>
      </c>
      <c r="BD247" s="141">
        <f>ABS(IF($C$7=$C$8,SUMIFS(Expenses!$F$7:$F$8050,Expenses!$B$7:$B$8050,"="&amp;DATE(YEAR($C$7),MONTH($C$7),DAY($C$7)),Expenses!$E$7:$E$8050,$B247,Expenses!$D$7:$D$8050,BC$228),SUMIFS(Expenses!$F$7:$F$8050,Expenses!$B$7:$B$8050,"&gt;="&amp;DATE(YEAR($C$7),MONTH($C$7),DAY($C$7)),Expenses!$B$7:$B$8050,"&lt;="&amp;DATE(YEAR($C$8),MONTH($C$8),DAY($C$8)),Expenses!$E$7:$E$8050,$B247,Expenses!$D$7:$D$8050,BC$228)))</f>
        <v>0</v>
      </c>
      <c r="BE247" s="106" t="str">
        <f>Setup!$C$9</f>
        <v>$</v>
      </c>
      <c r="BF247" s="141">
        <f>ABS(IF($C$7=$C$8,SUMIFS(Expenses!$F$7:$F$8050,Expenses!$B$7:$B$8050,"="&amp;DATE(YEAR($C$7),MONTH($C$7),DAY($C$7)),Expenses!$E$7:$E$8050,$B247,Expenses!$D$7:$D$8050,BE$228),SUMIFS(Expenses!$F$7:$F$8050,Expenses!$B$7:$B$8050,"&gt;="&amp;DATE(YEAR($C$7),MONTH($C$7),DAY($C$7)),Expenses!$B$7:$B$8050,"&lt;="&amp;DATE(YEAR($C$8),MONTH($C$8),DAY($C$8)),Expenses!$E$7:$E$8050,$B247,Expenses!$D$7:$D$8050,BE$228)))</f>
        <v>0</v>
      </c>
      <c r="BG247" s="106" t="str">
        <f>Setup!$C$9</f>
        <v>$</v>
      </c>
      <c r="BH247" s="141">
        <f>ABS(IF($C$7=$C$8,SUMIFS(Expenses!$F$7:$F$8050,Expenses!$B$7:$B$8050,"="&amp;DATE(YEAR($C$7),MONTH($C$7),DAY($C$7)),Expenses!$E$7:$E$8050,$B247,Expenses!$D$7:$D$8050,BG$228),SUMIFS(Expenses!$F$7:$F$8050,Expenses!$B$7:$B$8050,"&gt;="&amp;DATE(YEAR($C$7),MONTH($C$7),DAY($C$7)),Expenses!$B$7:$B$8050,"&lt;="&amp;DATE(YEAR($C$8),MONTH($C$8),DAY($C$8)),Expenses!$E$7:$E$8050,$B247,Expenses!$D$7:$D$8050,BG$228)))</f>
        <v>0</v>
      </c>
      <c r="BI247" s="106" t="str">
        <f>Setup!$C$9</f>
        <v>$</v>
      </c>
      <c r="BJ247" s="141">
        <f>ABS(IF($C$7=$C$8,SUMIFS(Expenses!$F$7:$F$8050,Expenses!$B$7:$B$8050,"="&amp;DATE(YEAR($C$7),MONTH($C$7),DAY($C$7)),Expenses!$E$7:$E$8050,$B247,Expenses!$D$7:$D$8050,BI$228),SUMIFS(Expenses!$F$7:$F$8050,Expenses!$B$7:$B$8050,"&gt;="&amp;DATE(YEAR($C$7),MONTH($C$7),DAY($C$7)),Expenses!$B$7:$B$8050,"&lt;="&amp;DATE(YEAR($C$8),MONTH($C$8),DAY($C$8)),Expenses!$E$7:$E$8050,$B247,Expenses!$D$7:$D$8050,BI$228)))</f>
        <v>0</v>
      </c>
      <c r="BK247" s="106" t="str">
        <f>Setup!$C$9</f>
        <v>$</v>
      </c>
      <c r="BL247" s="141">
        <f>ABS(IF($C$7=$C$8,SUMIFS(Expenses!$F$7:$F$8050,Expenses!$B$7:$B$8050,"="&amp;DATE(YEAR($C$7),MONTH($C$7),DAY($C$7)),Expenses!$E$7:$E$8050,$B247,Expenses!$D$7:$D$8050,BK$228),SUMIFS(Expenses!$F$7:$F$8050,Expenses!$B$7:$B$8050,"&gt;="&amp;DATE(YEAR($C$7),MONTH($C$7),DAY($C$7)),Expenses!$B$7:$B$8050,"&lt;="&amp;DATE(YEAR($C$8),MONTH($C$8),DAY($C$8)),Expenses!$E$7:$E$8050,$B247,Expenses!$D$7:$D$8050,BK$228)))</f>
        <v>0</v>
      </c>
      <c r="BM247" s="106" t="str">
        <f>Setup!$C$9</f>
        <v>$</v>
      </c>
      <c r="BN247" s="141">
        <f>ABS(IF($C$7=$C$8,SUMIFS(Expenses!$F$7:$F$8050,Expenses!$B$7:$B$8050,"="&amp;DATE(YEAR($C$7),MONTH($C$7),DAY($C$7)),Expenses!$E$7:$E$8050,$B247,Expenses!$D$7:$D$8050,BM$228),SUMIFS(Expenses!$F$7:$F$8050,Expenses!$B$7:$B$8050,"&gt;="&amp;DATE(YEAR($C$7),MONTH($C$7),DAY($C$7)),Expenses!$B$7:$B$8050,"&lt;="&amp;DATE(YEAR($C$8),MONTH($C$8),DAY($C$8)),Expenses!$E$7:$E$8050,$B247,Expenses!$D$7:$D$8050,BM$228)))</f>
        <v>0</v>
      </c>
      <c r="BO247" s="106" t="str">
        <f>Setup!$C$9</f>
        <v>$</v>
      </c>
      <c r="BP247" s="141">
        <f>ABS(IF($C$7=$C$8,SUMIFS(Expenses!$F$7:$F$8050,Expenses!$B$7:$B$8050,"="&amp;DATE(YEAR($C$7),MONTH($C$7),DAY($C$7)),Expenses!$E$7:$E$8050,$B247,Expenses!$D$7:$D$8050,BO$228),SUMIFS(Expenses!$F$7:$F$8050,Expenses!$B$7:$B$8050,"&gt;="&amp;DATE(YEAR($C$7),MONTH($C$7),DAY($C$7)),Expenses!$B$7:$B$8050,"&lt;="&amp;DATE(YEAR($C$8),MONTH($C$8),DAY($C$8)),Expenses!$E$7:$E$8050,$B247,Expenses!$D$7:$D$8050,BO$228)))</f>
        <v>0</v>
      </c>
      <c r="BQ247" s="106" t="str">
        <f>Setup!$C$9</f>
        <v>$</v>
      </c>
      <c r="BR247" s="141">
        <f>ABS(IF($C$7=$C$8,SUMIFS(Expenses!$F$7:$F$8050,Expenses!$B$7:$B$8050,"="&amp;DATE(YEAR($C$7),MONTH($C$7),DAY($C$7)),Expenses!$E$7:$E$8050,$B247,Expenses!$D$7:$D$8050,BQ$228),SUMIFS(Expenses!$F$7:$F$8050,Expenses!$B$7:$B$8050,"&gt;="&amp;DATE(YEAR($C$7),MONTH($C$7),DAY($C$7)),Expenses!$B$7:$B$8050,"&lt;="&amp;DATE(YEAR($C$8),MONTH($C$8),DAY($C$8)),Expenses!$E$7:$E$8050,$B247,Expenses!$D$7:$D$8050,BQ$228)))</f>
        <v>0</v>
      </c>
      <c r="BS247" s="106" t="str">
        <f>Setup!$C$9</f>
        <v>$</v>
      </c>
      <c r="BT247" s="141">
        <f>ABS(IF($C$7=$C$8,SUMIFS(Expenses!$F$7:$F$8050,Expenses!$B$7:$B$8050,"="&amp;DATE(YEAR($C$7),MONTH($C$7),DAY($C$7)),Expenses!$E$7:$E$8050,$B247,Expenses!$D$7:$D$8050,BS$228),SUMIFS(Expenses!$F$7:$F$8050,Expenses!$B$7:$B$8050,"&gt;="&amp;DATE(YEAR($C$7),MONTH($C$7),DAY($C$7)),Expenses!$B$7:$B$8050,"&lt;="&amp;DATE(YEAR($C$8),MONTH($C$8),DAY($C$8)),Expenses!$E$7:$E$8050,$B247,Expenses!$D$7:$D$8050,BS$228)))</f>
        <v>0</v>
      </c>
      <c r="BU247" s="106" t="str">
        <f>Setup!$C$9</f>
        <v>$</v>
      </c>
      <c r="BV247" s="141">
        <f>ABS(IF($C$7=$C$8,SUMIFS(Expenses!$F$7:$F$8050,Expenses!$B$7:$B$8050,"="&amp;DATE(YEAR($C$7),MONTH($C$7),DAY($C$7)),Expenses!$E$7:$E$8050,$B247,Expenses!$D$7:$D$8050,BU$228),SUMIFS(Expenses!$F$7:$F$8050,Expenses!$B$7:$B$8050,"&gt;="&amp;DATE(YEAR($C$7),MONTH($C$7),DAY($C$7)),Expenses!$B$7:$B$8050,"&lt;="&amp;DATE(YEAR($C$8),MONTH($C$8),DAY($C$8)),Expenses!$E$7:$E$8050,$B247,Expenses!$D$7:$D$8050,BU$228)))</f>
        <v>0</v>
      </c>
      <c r="BW247" s="106" t="str">
        <f>Setup!$C$9</f>
        <v>$</v>
      </c>
      <c r="BX247" s="141">
        <f>ABS(IF($C$7=$C$8,SUMIFS(Expenses!$F$7:$F$8050,Expenses!$B$7:$B$8050,"="&amp;DATE(YEAR($C$7),MONTH($C$7),DAY($C$7)),Expenses!$E$7:$E$8050,$B247,Expenses!$D$7:$D$8050,BW$228),SUMIFS(Expenses!$F$7:$F$8050,Expenses!$B$7:$B$8050,"&gt;="&amp;DATE(YEAR($C$7),MONTH($C$7),DAY($C$7)),Expenses!$B$7:$B$8050,"&lt;="&amp;DATE(YEAR($C$8),MONTH($C$8),DAY($C$8)),Expenses!$E$7:$E$8050,$B247,Expenses!$D$7:$D$8050,BW$228)))</f>
        <v>0</v>
      </c>
      <c r="BY247" s="106" t="str">
        <f>Setup!$C$9</f>
        <v>$</v>
      </c>
      <c r="BZ247" s="141">
        <f>ABS(IF($C$7=$C$8,SUMIFS(Expenses!$F$7:$F$8050,Expenses!$B$7:$B$8050,"="&amp;DATE(YEAR($C$7),MONTH($C$7),DAY($C$7)),Expenses!$E$7:$E$8050,$B247,Expenses!$D$7:$D$8050,BY$228),SUMIFS(Expenses!$F$7:$F$8050,Expenses!$B$7:$B$8050,"&gt;="&amp;DATE(YEAR($C$7),MONTH($C$7),DAY($C$7)),Expenses!$B$7:$B$8050,"&lt;="&amp;DATE(YEAR($C$8),MONTH($C$8),DAY($C$8)),Expenses!$E$7:$E$8050,$B247,Expenses!$D$7:$D$8050,BY$228)))</f>
        <v>0</v>
      </c>
      <c r="CA247" s="106" t="str">
        <f>Setup!$C$9</f>
        <v>$</v>
      </c>
      <c r="CB247" s="141">
        <f>ABS(IF($C$7=$C$8,SUMIFS(Expenses!$F$7:$F$8050,Expenses!$B$7:$B$8050,"="&amp;DATE(YEAR($C$7),MONTH($C$7),DAY($C$7)),Expenses!$E$7:$E$8050,$B247,Expenses!$D$7:$D$8050,CA$228),SUMIFS(Expenses!$F$7:$F$8050,Expenses!$B$7:$B$8050,"&gt;="&amp;DATE(YEAR($C$7),MONTH($C$7),DAY($C$7)),Expenses!$B$7:$B$8050,"&lt;="&amp;DATE(YEAR($C$8),MONTH($C$8),DAY($C$8)),Expenses!$E$7:$E$8050,$B247,Expenses!$D$7:$D$8050,CA$228)))</f>
        <v>0</v>
      </c>
      <c r="CC247" s="106" t="str">
        <f>Setup!$C$9</f>
        <v>$</v>
      </c>
      <c r="CD247" s="141">
        <f>ABS(IF($C$7=$C$8,SUMIFS(Expenses!$F$7:$F$8050,Expenses!$B$7:$B$8050,"="&amp;DATE(YEAR($C$7),MONTH($C$7),DAY($C$7)),Expenses!$E$7:$E$8050,$B247,Expenses!$D$7:$D$8050,CC$228),SUMIFS(Expenses!$F$7:$F$8050,Expenses!$B$7:$B$8050,"&gt;="&amp;DATE(YEAR($C$7),MONTH($C$7),DAY($C$7)),Expenses!$B$7:$B$8050,"&lt;="&amp;DATE(YEAR($C$8),MONTH($C$8),DAY($C$8)),Expenses!$E$7:$E$8050,$B247,Expenses!$D$7:$D$8050,CC$228)))</f>
        <v>0</v>
      </c>
      <c r="CE247" s="106" t="str">
        <f>Setup!$C$9</f>
        <v>$</v>
      </c>
      <c r="CF247" s="141">
        <f>ABS(IF($C$7=$C$8,SUMIFS(Expenses!$F$7:$F$8050,Expenses!$B$7:$B$8050,"="&amp;DATE(YEAR($C$7),MONTH($C$7),DAY($C$7)),Expenses!$E$7:$E$8050,$B247,Expenses!$D$7:$D$8050,CE$228),SUMIFS(Expenses!$F$7:$F$8050,Expenses!$B$7:$B$8050,"&gt;="&amp;DATE(YEAR($C$7),MONTH($C$7),DAY($C$7)),Expenses!$B$7:$B$8050,"&lt;="&amp;DATE(YEAR($C$8),MONTH($C$8),DAY($C$8)),Expenses!$E$7:$E$8050,$B247,Expenses!$D$7:$D$8050,CE$228)))</f>
        <v>0</v>
      </c>
      <c r="CG247" s="106" t="str">
        <f>Setup!$C$9</f>
        <v>$</v>
      </c>
      <c r="CH247" s="141">
        <f>ABS(IF($C$7=$C$8,SUMIFS(Expenses!$F$7:$F$8050,Expenses!$B$7:$B$8050,"="&amp;DATE(YEAR($C$7),MONTH($C$7),DAY($C$7)),Expenses!$E$7:$E$8050,$B247,Expenses!$D$7:$D$8050,CG$228),SUMIFS(Expenses!$F$7:$F$8050,Expenses!$B$7:$B$8050,"&gt;="&amp;DATE(YEAR($C$7),MONTH($C$7),DAY($C$7)),Expenses!$B$7:$B$8050,"&lt;="&amp;DATE(YEAR($C$8),MONTH($C$8),DAY($C$8)),Expenses!$E$7:$E$8050,$B247,Expenses!$D$7:$D$8050,CG$228)))</f>
        <v>0</v>
      </c>
      <c r="CI247" s="106" t="str">
        <f>Setup!$C$9</f>
        <v>$</v>
      </c>
      <c r="CJ247" s="141">
        <f>ABS(IF($C$7=$C$8,SUMIFS(Expenses!$F$7:$F$8050,Expenses!$B$7:$B$8050,"="&amp;DATE(YEAR($C$7),MONTH($C$7),DAY($C$7)),Expenses!$E$7:$E$8050,$B247,Expenses!$D$7:$D$8050,CI$228),SUMIFS(Expenses!$F$7:$F$8050,Expenses!$B$7:$B$8050,"&gt;="&amp;DATE(YEAR($C$7),MONTH($C$7),DAY($C$7)),Expenses!$B$7:$B$8050,"&lt;="&amp;DATE(YEAR($C$8),MONTH($C$8),DAY($C$8)),Expenses!$E$7:$E$8050,$B247,Expenses!$D$7:$D$8050,CI$228)))</f>
        <v>0</v>
      </c>
      <c r="CK247" s="106" t="str">
        <f>Setup!$C$9</f>
        <v>$</v>
      </c>
      <c r="CL247" s="141">
        <f>ABS(IF($C$7=$C$8,SUMIFS(Expenses!$F$7:$F$8050,Expenses!$B$7:$B$8050,"="&amp;DATE(YEAR($C$7),MONTH($C$7),DAY($C$7)),Expenses!$E$7:$E$8050,$B247,Expenses!$D$7:$D$8050,CK$228),SUMIFS(Expenses!$F$7:$F$8050,Expenses!$B$7:$B$8050,"&gt;="&amp;DATE(YEAR($C$7),MONTH($C$7),DAY($C$7)),Expenses!$B$7:$B$8050,"&lt;="&amp;DATE(YEAR($C$8),MONTH($C$8),DAY($C$8)),Expenses!$E$7:$E$8050,$B247,Expenses!$D$7:$D$8050,CK$228)))</f>
        <v>0</v>
      </c>
      <c r="CM247" s="106" t="str">
        <f>Setup!$C$9</f>
        <v>$</v>
      </c>
      <c r="CN247" s="141">
        <f>ABS(IF($C$7=$C$8,SUMIFS(Expenses!$F$7:$F$8050,Expenses!$B$7:$B$8050,"="&amp;DATE(YEAR($C$7),MONTH($C$7),DAY($C$7)),Expenses!$E$7:$E$8050,$B247,Expenses!$D$7:$D$8050,CM$228),SUMIFS(Expenses!$F$7:$F$8050,Expenses!$B$7:$B$8050,"&gt;="&amp;DATE(YEAR($C$7),MONTH($C$7),DAY($C$7)),Expenses!$B$7:$B$8050,"&lt;="&amp;DATE(YEAR($C$8),MONTH($C$8),DAY($C$8)),Expenses!$E$7:$E$8050,$B247,Expenses!$D$7:$D$8050,CM$228)))</f>
        <v>0</v>
      </c>
      <c r="CO247" s="106" t="str">
        <f>Setup!$C$9</f>
        <v>$</v>
      </c>
      <c r="CP247" s="141">
        <f>ABS(IF($C$7=$C$8,SUMIFS(Expenses!$F$7:$F$8050,Expenses!$B$7:$B$8050,"="&amp;DATE(YEAR($C$7),MONTH($C$7),DAY($C$7)),Expenses!$E$7:$E$8050,$B247,Expenses!$D$7:$D$8050,CO$228),SUMIFS(Expenses!$F$7:$F$8050,Expenses!$B$7:$B$8050,"&gt;="&amp;DATE(YEAR($C$7),MONTH($C$7),DAY($C$7)),Expenses!$B$7:$B$8050,"&lt;="&amp;DATE(YEAR($C$8),MONTH($C$8),DAY($C$8)),Expenses!$E$7:$E$8050,$B247,Expenses!$D$7:$D$8050,CO$228)))</f>
        <v>0</v>
      </c>
      <c r="CQ247" s="106" t="str">
        <f>Setup!$C$9</f>
        <v>$</v>
      </c>
      <c r="CR247" s="141">
        <f>ABS(IF($C$7=$C$8,SUMIFS(Expenses!$F$7:$F$8050,Expenses!$B$7:$B$8050,"="&amp;DATE(YEAR($C$7),MONTH($C$7),DAY($C$7)),Expenses!$E$7:$E$8050,$B247,Expenses!$D$7:$D$8050,CQ$228),SUMIFS(Expenses!$F$7:$F$8050,Expenses!$B$7:$B$8050,"&gt;="&amp;DATE(YEAR($C$7),MONTH($C$7),DAY($C$7)),Expenses!$B$7:$B$8050,"&lt;="&amp;DATE(YEAR($C$8),MONTH($C$8),DAY($C$8)),Expenses!$E$7:$E$8050,$B247,Expenses!$D$7:$D$8050,CQ$228)))</f>
        <v>0</v>
      </c>
      <c r="CS247" s="106" t="str">
        <f>Setup!$C$9</f>
        <v>$</v>
      </c>
      <c r="CT247" s="141">
        <f>ABS(IF($C$7=$C$8,SUMIFS(Expenses!$F$7:$F$8050,Expenses!$B$7:$B$8050,"="&amp;DATE(YEAR($C$7),MONTH($C$7),DAY($C$7)),Expenses!$E$7:$E$8050,$B247,Expenses!$D$7:$D$8050,CS$228),SUMIFS(Expenses!$F$7:$F$8050,Expenses!$B$7:$B$8050,"&gt;="&amp;DATE(YEAR($C$7),MONTH($C$7),DAY($C$7)),Expenses!$B$7:$B$8050,"&lt;="&amp;DATE(YEAR($C$8),MONTH($C$8),DAY($C$8)),Expenses!$E$7:$E$8050,$B247,Expenses!$D$7:$D$8050,CS$228)))</f>
        <v>0</v>
      </c>
      <c r="CU247" s="106" t="str">
        <f>Setup!$C$9</f>
        <v>$</v>
      </c>
      <c r="CV247" s="141">
        <f>ABS(IF($C$7=$C$8,SUMIFS(Expenses!$F$7:$F$8050,Expenses!$B$7:$B$8050,"="&amp;DATE(YEAR($C$7),MONTH($C$7),DAY($C$7)),Expenses!$E$7:$E$8050,$B247,Expenses!$D$7:$D$8050,CU$228),SUMIFS(Expenses!$F$7:$F$8050,Expenses!$B$7:$B$8050,"&gt;="&amp;DATE(YEAR($C$7),MONTH($C$7),DAY($C$7)),Expenses!$B$7:$B$8050,"&lt;="&amp;DATE(YEAR($C$8),MONTH($C$8),DAY($C$8)),Expenses!$E$7:$E$8050,$B247,Expenses!$D$7:$D$8050,CU$228)))</f>
        <v>0</v>
      </c>
      <c r="CW247" s="106" t="str">
        <f>Setup!$C$9</f>
        <v>$</v>
      </c>
      <c r="CX247" s="141">
        <f>ABS(IF($C$7=$C$8,SUMIFS(Expenses!$F$7:$F$8050,Expenses!$B$7:$B$8050,"="&amp;DATE(YEAR($C$7),MONTH($C$7),DAY($C$7)),Expenses!$E$7:$E$8050,$B247,Expenses!$D$7:$D$8050,CW$228),SUMIFS(Expenses!$F$7:$F$8050,Expenses!$B$7:$B$8050,"&gt;="&amp;DATE(YEAR($C$7),MONTH($C$7),DAY($C$7)),Expenses!$B$7:$B$8050,"&lt;="&amp;DATE(YEAR($C$8),MONTH($C$8),DAY($C$8)),Expenses!$E$7:$E$8050,$B247,Expenses!$D$7:$D$8050,CW$228)))</f>
        <v>0</v>
      </c>
      <c r="CY247" s="106" t="str">
        <f>Setup!$C$9</f>
        <v>$</v>
      </c>
      <c r="CZ247" s="141">
        <f>ABS(IF($C$7=$C$8,SUMIFS(Expenses!$F$7:$F$8050,Expenses!$B$7:$B$8050,"="&amp;DATE(YEAR($C$7),MONTH($C$7),DAY($C$7)),Expenses!$E$7:$E$8050,$B247,Expenses!$D$7:$D$8050,CY$228),SUMIFS(Expenses!$F$7:$F$8050,Expenses!$B$7:$B$8050,"&gt;="&amp;DATE(YEAR($C$7),MONTH($C$7),DAY($C$7)),Expenses!$B$7:$B$8050,"&lt;="&amp;DATE(YEAR($C$8),MONTH($C$8),DAY($C$8)),Expenses!$E$7:$E$8050,$B247,Expenses!$D$7:$D$8050,CY$228)))</f>
        <v>0</v>
      </c>
      <c r="DA247" s="106" t="str">
        <f>Setup!$C$9</f>
        <v>$</v>
      </c>
      <c r="DB247" s="142">
        <f>ABS(IF($C$7=$C$8,SUMIFS(Expenses!$F$7:$F$8050,Expenses!$B$7:$B$8050,"="&amp;DATE(YEAR($C$7),MONTH($C$7),DAY($C$7)),Expenses!$E$7:$E$8050,$B247,Expenses!$D$7:$D$8050,DA$228),SUMIFS(Expenses!$F$7:$F$8050,Expenses!$B$7:$B$8050,"&gt;="&amp;DATE(YEAR($C$7),MONTH($C$7),DAY($C$7)),Expenses!$B$7:$B$8050,"&lt;="&amp;DATE(YEAR($C$8),MONTH($C$8),DAY($C$8)),Expenses!$E$7:$E$8050,$B247,Expenses!$D$7:$D$8050,DA$228)))</f>
        <v>0</v>
      </c>
      <c r="DC247" s="1"/>
      <c r="DD247" s="36"/>
      <c r="DE247" s="36"/>
      <c r="DF247" s="36"/>
      <c r="DG247" s="36"/>
      <c r="DH247" s="36"/>
      <c r="DI247" s="36"/>
      <c r="DJ247" s="36"/>
      <c r="DK247" s="36"/>
      <c r="DL247" s="36"/>
      <c r="DM247" s="36"/>
      <c r="DN247" s="36"/>
      <c r="DO247" s="36"/>
      <c r="DP247" s="36"/>
      <c r="DQ247" s="36"/>
      <c r="DR247" s="36"/>
      <c r="DS247" s="36"/>
      <c r="DT247" s="36"/>
      <c r="DU247" s="36"/>
      <c r="DV247" s="36"/>
      <c r="DW247" s="36"/>
      <c r="DX247" s="36"/>
      <c r="DY247" s="36"/>
      <c r="DZ247" s="36"/>
      <c r="EA247" s="36"/>
      <c r="EB247" s="36"/>
      <c r="EC247" s="36"/>
      <c r="ED247" s="36"/>
      <c r="EE247" s="36"/>
      <c r="EF247" s="36"/>
      <c r="EG247" s="36"/>
      <c r="EH247" s="36"/>
      <c r="EI247" s="36"/>
      <c r="EJ247" s="36"/>
      <c r="EK247" s="36"/>
      <c r="EL247" s="36"/>
      <c r="EM247" s="36"/>
      <c r="EN247" s="36"/>
      <c r="EO247" s="36"/>
      <c r="EP247" s="36"/>
      <c r="EQ247" s="1"/>
    </row>
    <row r="248" spans="1:147" ht="21" customHeight="1">
      <c r="A248" s="1"/>
      <c r="B248" s="304">
        <f>Setup!N27</f>
        <v>0</v>
      </c>
      <c r="C248" s="106" t="str">
        <f>Setup!$C$9</f>
        <v>$</v>
      </c>
      <c r="D248" s="141">
        <f t="shared" si="213"/>
        <v>0</v>
      </c>
      <c r="E248" s="106" t="str">
        <f>Setup!$C$9</f>
        <v>$</v>
      </c>
      <c r="F248" s="141">
        <f t="shared" si="214"/>
        <v>0</v>
      </c>
      <c r="G248" s="106" t="str">
        <f>Setup!$C$9</f>
        <v>$</v>
      </c>
      <c r="H248" s="141">
        <f>ABS(IF($C$7=$C$8,SUMIFS(Expenses!$F$7:$F$8050,Expenses!$B$7:$B$8050,"="&amp;DATE(YEAR($C$7),MONTH($C$7),DAY($C$7)),Expenses!$E$7:$E$8050,$B248,Expenses!$D$7:$D$8050,G$228),SUMIFS(Expenses!$F$7:$F$8050,Expenses!$B$7:$B$8050,"&gt;="&amp;DATE(YEAR($C$7),MONTH($C$7),DAY($C$7)),Expenses!$B$7:$B$8050,"&lt;="&amp;DATE(YEAR($C$8),MONTH($C$8),DAY($C$8)),Expenses!$E$7:$E$8050,$B248,Expenses!$D$7:$D$8050,G$228)))</f>
        <v>0</v>
      </c>
      <c r="I248" s="106" t="str">
        <f>Setup!$C$9</f>
        <v>$</v>
      </c>
      <c r="J248" s="141">
        <f>ABS(IF($C$7=$C$8,SUMIFS(Expenses!$F$7:$F$8050,Expenses!$B$7:$B$8050,"="&amp;DATE(YEAR($C$7),MONTH($C$7),DAY($C$7)),Expenses!$E$7:$E$8050,$B248,Expenses!$D$7:$D$8050,I$228),SUMIFS(Expenses!$F$7:$F$8050,Expenses!$B$7:$B$8050,"&gt;="&amp;DATE(YEAR($C$7),MONTH($C$7),DAY($C$7)),Expenses!$B$7:$B$8050,"&lt;="&amp;DATE(YEAR($C$8),MONTH($C$8),DAY($C$8)),Expenses!$E$7:$E$8050,$B248,Expenses!$D$7:$D$8050,I$228)))</f>
        <v>0</v>
      </c>
      <c r="K248" s="106" t="str">
        <f>Setup!$C$9</f>
        <v>$</v>
      </c>
      <c r="L248" s="141">
        <f>ABS(IF($C$7=$C$8,SUMIFS(Expenses!$F$7:$F$8050,Expenses!$B$7:$B$8050,"="&amp;DATE(YEAR($C$7),MONTH($C$7),DAY($C$7)),Expenses!$E$7:$E$8050,$B248,Expenses!$D$7:$D$8050,K$228),SUMIFS(Expenses!$F$7:$F$8050,Expenses!$B$7:$B$8050,"&gt;="&amp;DATE(YEAR($C$7),MONTH($C$7),DAY($C$7)),Expenses!$B$7:$B$8050,"&lt;="&amp;DATE(YEAR($C$8),MONTH($C$8),DAY($C$8)),Expenses!$E$7:$E$8050,$B248,Expenses!$D$7:$D$8050,K$228)))</f>
        <v>0</v>
      </c>
      <c r="M248" s="106" t="str">
        <f>Setup!$C$9</f>
        <v>$</v>
      </c>
      <c r="N248" s="141">
        <f>ABS(IF($C$7=$C$8,SUMIFS(Expenses!$F$7:$F$8050,Expenses!$B$7:$B$8050,"="&amp;DATE(YEAR($C$7),MONTH($C$7),DAY($C$7)),Expenses!$E$7:$E$8050,$B248,Expenses!$D$7:$D$8050,M$228),SUMIFS(Expenses!$F$7:$F$8050,Expenses!$B$7:$B$8050,"&gt;="&amp;DATE(YEAR($C$7),MONTH($C$7),DAY($C$7)),Expenses!$B$7:$B$8050,"&lt;="&amp;DATE(YEAR($C$8),MONTH($C$8),DAY($C$8)),Expenses!$E$7:$E$8050,$B248,Expenses!$D$7:$D$8050,M$228)))</f>
        <v>0</v>
      </c>
      <c r="O248" s="106" t="str">
        <f>Setup!$C$9</f>
        <v>$</v>
      </c>
      <c r="P248" s="141">
        <f>ABS(IF($C$7=$C$8,SUMIFS(Expenses!$F$7:$F$8050,Expenses!$B$7:$B$8050,"="&amp;DATE(YEAR($C$7),MONTH($C$7),DAY($C$7)),Expenses!$E$7:$E$8050,$B248,Expenses!$D$7:$D$8050,O$228),SUMIFS(Expenses!$F$7:$F$8050,Expenses!$B$7:$B$8050,"&gt;="&amp;DATE(YEAR($C$7),MONTH($C$7),DAY($C$7)),Expenses!$B$7:$B$8050,"&lt;="&amp;DATE(YEAR($C$8),MONTH($C$8),DAY($C$8)),Expenses!$E$7:$E$8050,$B248,Expenses!$D$7:$D$8050,O$228)))</f>
        <v>0</v>
      </c>
      <c r="Q248" s="106" t="str">
        <f>Setup!$C$9</f>
        <v>$</v>
      </c>
      <c r="R248" s="141">
        <f>ABS(IF($C$7=$C$8,SUMIFS(Expenses!$F$7:$F$8050,Expenses!$B$7:$B$8050,"="&amp;DATE(YEAR($C$7),MONTH($C$7),DAY($C$7)),Expenses!$E$7:$E$8050,$B248,Expenses!$D$7:$D$8050,Q$228),SUMIFS(Expenses!$F$7:$F$8050,Expenses!$B$7:$B$8050,"&gt;="&amp;DATE(YEAR($C$7),MONTH($C$7),DAY($C$7)),Expenses!$B$7:$B$8050,"&lt;="&amp;DATE(YEAR($C$8),MONTH($C$8),DAY($C$8)),Expenses!$E$7:$E$8050,$B248,Expenses!$D$7:$D$8050,Q$228)))</f>
        <v>0</v>
      </c>
      <c r="S248" s="106" t="str">
        <f>Setup!$C$9</f>
        <v>$</v>
      </c>
      <c r="T248" s="141">
        <f>ABS(IF($C$7=$C$8,SUMIFS(Expenses!$F$7:$F$8050,Expenses!$B$7:$B$8050,"="&amp;DATE(YEAR($C$7),MONTH($C$7),DAY($C$7)),Expenses!$E$7:$E$8050,$B248,Expenses!$D$7:$D$8050,S$228),SUMIFS(Expenses!$F$7:$F$8050,Expenses!$B$7:$B$8050,"&gt;="&amp;DATE(YEAR($C$7),MONTH($C$7),DAY($C$7)),Expenses!$B$7:$B$8050,"&lt;="&amp;DATE(YEAR($C$8),MONTH($C$8),DAY($C$8)),Expenses!$E$7:$E$8050,$B248,Expenses!$D$7:$D$8050,S$228)))</f>
        <v>0</v>
      </c>
      <c r="U248" s="106" t="str">
        <f>Setup!$C$9</f>
        <v>$</v>
      </c>
      <c r="V248" s="141">
        <f>ABS(IF($C$7=$C$8,SUMIFS(Expenses!$F$7:$F$8050,Expenses!$B$7:$B$8050,"="&amp;DATE(YEAR($C$7),MONTH($C$7),DAY($C$7)),Expenses!$E$7:$E$8050,$B248,Expenses!$D$7:$D$8050,U$228),SUMIFS(Expenses!$F$7:$F$8050,Expenses!$B$7:$B$8050,"&gt;="&amp;DATE(YEAR($C$7),MONTH($C$7),DAY($C$7)),Expenses!$B$7:$B$8050,"&lt;="&amp;DATE(YEAR($C$8),MONTH($C$8),DAY($C$8)),Expenses!$E$7:$E$8050,$B248,Expenses!$D$7:$D$8050,U$228)))</f>
        <v>0</v>
      </c>
      <c r="W248" s="106" t="str">
        <f>Setup!$C$9</f>
        <v>$</v>
      </c>
      <c r="X248" s="141">
        <f>ABS(IF($C$7=$C$8,SUMIFS(Expenses!$F$7:$F$8050,Expenses!$B$7:$B$8050,"="&amp;DATE(YEAR($C$7),MONTH($C$7),DAY($C$7)),Expenses!$E$7:$E$8050,$B248,Expenses!$D$7:$D$8050,W$228),SUMIFS(Expenses!$F$7:$F$8050,Expenses!$B$7:$B$8050,"&gt;="&amp;DATE(YEAR($C$7),MONTH($C$7),DAY($C$7)),Expenses!$B$7:$B$8050,"&lt;="&amp;DATE(YEAR($C$8),MONTH($C$8),DAY($C$8)),Expenses!$E$7:$E$8050,$B248,Expenses!$D$7:$D$8050,W$228)))</f>
        <v>0</v>
      </c>
      <c r="Y248" s="106" t="str">
        <f>Setup!$C$9</f>
        <v>$</v>
      </c>
      <c r="Z248" s="141">
        <f>ABS(IF($C$7=$C$8,SUMIFS(Expenses!$F$7:$F$8050,Expenses!$B$7:$B$8050,"="&amp;DATE(YEAR($C$7),MONTH($C$7),DAY($C$7)),Expenses!$E$7:$E$8050,$B248,Expenses!$D$7:$D$8050,Y$228),SUMIFS(Expenses!$F$7:$F$8050,Expenses!$B$7:$B$8050,"&gt;="&amp;DATE(YEAR($C$7),MONTH($C$7),DAY($C$7)),Expenses!$B$7:$B$8050,"&lt;="&amp;DATE(YEAR($C$8),MONTH($C$8),DAY($C$8)),Expenses!$E$7:$E$8050,$B248,Expenses!$D$7:$D$8050,Y$228)))</f>
        <v>0</v>
      </c>
      <c r="AA248" s="106" t="str">
        <f>Setup!$C$9</f>
        <v>$</v>
      </c>
      <c r="AB248" s="141">
        <f>ABS(IF($C$7=$C$8,SUMIFS(Expenses!$F$7:$F$8050,Expenses!$B$7:$B$8050,"="&amp;DATE(YEAR($C$7),MONTH($C$7),DAY($C$7)),Expenses!$E$7:$E$8050,$B248,Expenses!$D$7:$D$8050,AA$228),SUMIFS(Expenses!$F$7:$F$8050,Expenses!$B$7:$B$8050,"&gt;="&amp;DATE(YEAR($C$7),MONTH($C$7),DAY($C$7)),Expenses!$B$7:$B$8050,"&lt;="&amp;DATE(YEAR($C$8),MONTH($C$8),DAY($C$8)),Expenses!$E$7:$E$8050,$B248,Expenses!$D$7:$D$8050,AA$228)))</f>
        <v>0</v>
      </c>
      <c r="AC248" s="106" t="str">
        <f>Setup!$C$9</f>
        <v>$</v>
      </c>
      <c r="AD248" s="141">
        <f>ABS(IF($C$7=$C$8,SUMIFS(Expenses!$F$7:$F$8050,Expenses!$B$7:$B$8050,"="&amp;DATE(YEAR($C$7),MONTH($C$7),DAY($C$7)),Expenses!$E$7:$E$8050,$B248,Expenses!$D$7:$D$8050,AC$228),SUMIFS(Expenses!$F$7:$F$8050,Expenses!$B$7:$B$8050,"&gt;="&amp;DATE(YEAR($C$7),MONTH($C$7),DAY($C$7)),Expenses!$B$7:$B$8050,"&lt;="&amp;DATE(YEAR($C$8),MONTH($C$8),DAY($C$8)),Expenses!$E$7:$E$8050,$B248,Expenses!$D$7:$D$8050,AC$228)))</f>
        <v>0</v>
      </c>
      <c r="AE248" s="460" t="str">
        <f>Setup!$C$9</f>
        <v>$</v>
      </c>
      <c r="AF248" s="141">
        <f>ABS(IF($C$7=$C$8,SUMIFS(Expenses!$F$7:$F$8050,Expenses!$B$7:$B$8050,"="&amp;DATE(YEAR($C$7),MONTH($C$7),DAY($C$7)),Expenses!$E$7:$E$8050,$B248,Expenses!$D$7:$D$8050,AE$228),SUMIFS(Expenses!$F$7:$F$8050,Expenses!$B$7:$B$8050,"&gt;="&amp;DATE(YEAR($C$7),MONTH($C$7),DAY($C$7)),Expenses!$B$7:$B$8050,"&lt;="&amp;DATE(YEAR($C$8),MONTH($C$8),DAY($C$8)),Expenses!$E$7:$E$8050,$B248,Expenses!$D$7:$D$8050,AE$228)))</f>
        <v>0</v>
      </c>
      <c r="AG248" s="106" t="str">
        <f>Setup!$C$9</f>
        <v>$</v>
      </c>
      <c r="AH248" s="141">
        <f>ABS(IF($C$7=$C$8,SUMIFS(Expenses!$F$7:$F$8050,Expenses!$B$7:$B$8050,"="&amp;DATE(YEAR($C$7),MONTH($C$7),DAY($C$7)),Expenses!$E$7:$E$8050,$B248,Expenses!$D$7:$D$8050,AG$228),SUMIFS(Expenses!$F$7:$F$8050,Expenses!$B$7:$B$8050,"&gt;="&amp;DATE(YEAR($C$7),MONTH($C$7),DAY($C$7)),Expenses!$B$7:$B$8050,"&lt;="&amp;DATE(YEAR($C$8),MONTH($C$8),DAY($C$8)),Expenses!$E$7:$E$8050,$B248,Expenses!$D$7:$D$8050,AG$228)))</f>
        <v>0</v>
      </c>
      <c r="AI248" s="106" t="str">
        <f>Setup!$C$9</f>
        <v>$</v>
      </c>
      <c r="AJ248" s="141">
        <f>ABS(IF($C$7=$C$8,SUMIFS(Expenses!$F$7:$F$8050,Expenses!$B$7:$B$8050,"="&amp;DATE(YEAR($C$7),MONTH($C$7),DAY($C$7)),Expenses!$E$7:$E$8050,$B248,Expenses!$D$7:$D$8050,AI$228),SUMIFS(Expenses!$F$7:$F$8050,Expenses!$B$7:$B$8050,"&gt;="&amp;DATE(YEAR($C$7),MONTH($C$7),DAY($C$7)),Expenses!$B$7:$B$8050,"&lt;="&amp;DATE(YEAR($C$8),MONTH($C$8),DAY($C$8)),Expenses!$E$7:$E$8050,$B248,Expenses!$D$7:$D$8050,AI$228)))</f>
        <v>0</v>
      </c>
      <c r="AK248" s="106" t="str">
        <f>Setup!$C$9</f>
        <v>$</v>
      </c>
      <c r="AL248" s="141">
        <f>ABS(IF($C$7=$C$8,SUMIFS(Expenses!$F$7:$F$8050,Expenses!$B$7:$B$8050,"="&amp;DATE(YEAR($C$7),MONTH($C$7),DAY($C$7)),Expenses!$E$7:$E$8050,$B248,Expenses!$D$7:$D$8050,AK$228),SUMIFS(Expenses!$F$7:$F$8050,Expenses!$B$7:$B$8050,"&gt;="&amp;DATE(YEAR($C$7),MONTH($C$7),DAY($C$7)),Expenses!$B$7:$B$8050,"&lt;="&amp;DATE(YEAR($C$8),MONTH($C$8),DAY($C$8)),Expenses!$E$7:$E$8050,$B248,Expenses!$D$7:$D$8050,AK$228)))</f>
        <v>0</v>
      </c>
      <c r="AM248" s="106" t="str">
        <f>Setup!$C$9</f>
        <v>$</v>
      </c>
      <c r="AN248" s="141">
        <f>ABS(IF($C$7=$C$8,SUMIFS(Expenses!$F$7:$F$8050,Expenses!$B$7:$B$8050,"="&amp;DATE(YEAR($C$7),MONTH($C$7),DAY($C$7)),Expenses!$E$7:$E$8050,$B248,Expenses!$D$7:$D$8050,AM$228),SUMIFS(Expenses!$F$7:$F$8050,Expenses!$B$7:$B$8050,"&gt;="&amp;DATE(YEAR($C$7),MONTH($C$7),DAY($C$7)),Expenses!$B$7:$B$8050,"&lt;="&amp;DATE(YEAR($C$8),MONTH($C$8),DAY($C$8)),Expenses!$E$7:$E$8050,$B248,Expenses!$D$7:$D$8050,AM$228)))</f>
        <v>0</v>
      </c>
      <c r="AO248" s="106" t="str">
        <f>Setup!$C$9</f>
        <v>$</v>
      </c>
      <c r="AP248" s="141">
        <f>ABS(IF($C$7=$C$8,SUMIFS(Expenses!$F$7:$F$8050,Expenses!$B$7:$B$8050,"="&amp;DATE(YEAR($C$7),MONTH($C$7),DAY($C$7)),Expenses!$E$7:$E$8050,$B248,Expenses!$D$7:$D$8050,AO$228),SUMIFS(Expenses!$F$7:$F$8050,Expenses!$B$7:$B$8050,"&gt;="&amp;DATE(YEAR($C$7),MONTH($C$7),DAY($C$7)),Expenses!$B$7:$B$8050,"&lt;="&amp;DATE(YEAR($C$8),MONTH($C$8),DAY($C$8)),Expenses!$E$7:$E$8050,$B248,Expenses!$D$7:$D$8050,AO$228)))</f>
        <v>0</v>
      </c>
      <c r="AQ248" s="106" t="str">
        <f>Setup!$C$9</f>
        <v>$</v>
      </c>
      <c r="AR248" s="141">
        <f>ABS(IF($C$7=$C$8,SUMIFS(Expenses!$F$7:$F$8050,Expenses!$B$7:$B$8050,"="&amp;DATE(YEAR($C$7),MONTH($C$7),DAY($C$7)),Expenses!$E$7:$E$8050,$B248,Expenses!$D$7:$D$8050,AQ$228),SUMIFS(Expenses!$F$7:$F$8050,Expenses!$B$7:$B$8050,"&gt;="&amp;DATE(YEAR($C$7),MONTH($C$7),DAY($C$7)),Expenses!$B$7:$B$8050,"&lt;="&amp;DATE(YEAR($C$8),MONTH($C$8),DAY($C$8)),Expenses!$E$7:$E$8050,$B248,Expenses!$D$7:$D$8050,AQ$228)))</f>
        <v>0</v>
      </c>
      <c r="AS248" s="106" t="str">
        <f>Setup!$C$9</f>
        <v>$</v>
      </c>
      <c r="AT248" s="141">
        <f>ABS(IF($C$7=$C$8,SUMIFS(Expenses!$F$7:$F$8050,Expenses!$B$7:$B$8050,"="&amp;DATE(YEAR($C$7),MONTH($C$7),DAY($C$7)),Expenses!$E$7:$E$8050,$B248,Expenses!$D$7:$D$8050,AS$228),SUMIFS(Expenses!$F$7:$F$8050,Expenses!$B$7:$B$8050,"&gt;="&amp;DATE(YEAR($C$7),MONTH($C$7),DAY($C$7)),Expenses!$B$7:$B$8050,"&lt;="&amp;DATE(YEAR($C$8),MONTH($C$8),DAY($C$8)),Expenses!$E$7:$E$8050,$B248,Expenses!$D$7:$D$8050,AS$228)))</f>
        <v>0</v>
      </c>
      <c r="AU248" s="106" t="str">
        <f>Setup!$C$9</f>
        <v>$</v>
      </c>
      <c r="AV248" s="141">
        <f>ABS(IF($C$7=$C$8,SUMIFS(Expenses!$F$7:$F$8050,Expenses!$B$7:$B$8050,"="&amp;DATE(YEAR($C$7),MONTH($C$7),DAY($C$7)),Expenses!$E$7:$E$8050,$B248,Expenses!$D$7:$D$8050,AU$228),SUMIFS(Expenses!$F$7:$F$8050,Expenses!$B$7:$B$8050,"&gt;="&amp;DATE(YEAR($C$7),MONTH($C$7),DAY($C$7)),Expenses!$B$7:$B$8050,"&lt;="&amp;DATE(YEAR($C$8),MONTH($C$8),DAY($C$8)),Expenses!$E$7:$E$8050,$B248,Expenses!$D$7:$D$8050,AU$228)))</f>
        <v>0</v>
      </c>
      <c r="AW248" s="106" t="str">
        <f>Setup!$C$9</f>
        <v>$</v>
      </c>
      <c r="AX248" s="141">
        <f>ABS(IF($C$7=$C$8,SUMIFS(Expenses!$F$7:$F$8050,Expenses!$B$7:$B$8050,"="&amp;DATE(YEAR($C$7),MONTH($C$7),DAY($C$7)),Expenses!$E$7:$E$8050,$B248,Expenses!$D$7:$D$8050,AW$228),SUMIFS(Expenses!$F$7:$F$8050,Expenses!$B$7:$B$8050,"&gt;="&amp;DATE(YEAR($C$7),MONTH($C$7),DAY($C$7)),Expenses!$B$7:$B$8050,"&lt;="&amp;DATE(YEAR($C$8),MONTH($C$8),DAY($C$8)),Expenses!$E$7:$E$8050,$B248,Expenses!$D$7:$D$8050,AW$228)))</f>
        <v>0</v>
      </c>
      <c r="AY248" s="106" t="str">
        <f>Setup!$C$9</f>
        <v>$</v>
      </c>
      <c r="AZ248" s="141">
        <f>ABS(IF($C$7=$C$8,SUMIFS(Expenses!$F$7:$F$8050,Expenses!$B$7:$B$8050,"="&amp;DATE(YEAR($C$7),MONTH($C$7),DAY($C$7)),Expenses!$E$7:$E$8050,$B248,Expenses!$D$7:$D$8050,AY$228),SUMIFS(Expenses!$F$7:$F$8050,Expenses!$B$7:$B$8050,"&gt;="&amp;DATE(YEAR($C$7),MONTH($C$7),DAY($C$7)),Expenses!$B$7:$B$8050,"&lt;="&amp;DATE(YEAR($C$8),MONTH($C$8),DAY($C$8)),Expenses!$E$7:$E$8050,$B248,Expenses!$D$7:$D$8050,AY$228)))</f>
        <v>0</v>
      </c>
      <c r="BA248" s="106" t="str">
        <f>Setup!$C$9</f>
        <v>$</v>
      </c>
      <c r="BB248" s="141">
        <f>ABS(IF($C$7=$C$8,SUMIFS(Expenses!$F$7:$F$8050,Expenses!$B$7:$B$8050,"="&amp;DATE(YEAR($C$7),MONTH($C$7),DAY($C$7)),Expenses!$E$7:$E$8050,$B248,Expenses!$D$7:$D$8050,BA$228),SUMIFS(Expenses!$F$7:$F$8050,Expenses!$B$7:$B$8050,"&gt;="&amp;DATE(YEAR($C$7),MONTH($C$7),DAY($C$7)),Expenses!$B$7:$B$8050,"&lt;="&amp;DATE(YEAR($C$8),MONTH($C$8),DAY($C$8)),Expenses!$E$7:$E$8050,$B248,Expenses!$D$7:$D$8050,BA$228)))</f>
        <v>0</v>
      </c>
      <c r="BC248" s="106" t="str">
        <f>Setup!$C$9</f>
        <v>$</v>
      </c>
      <c r="BD248" s="141">
        <f>ABS(IF($C$7=$C$8,SUMIFS(Expenses!$F$7:$F$8050,Expenses!$B$7:$B$8050,"="&amp;DATE(YEAR($C$7),MONTH($C$7),DAY($C$7)),Expenses!$E$7:$E$8050,$B248,Expenses!$D$7:$D$8050,BC$228),SUMIFS(Expenses!$F$7:$F$8050,Expenses!$B$7:$B$8050,"&gt;="&amp;DATE(YEAR($C$7),MONTH($C$7),DAY($C$7)),Expenses!$B$7:$B$8050,"&lt;="&amp;DATE(YEAR($C$8),MONTH($C$8),DAY($C$8)),Expenses!$E$7:$E$8050,$B248,Expenses!$D$7:$D$8050,BC$228)))</f>
        <v>0</v>
      </c>
      <c r="BE248" s="106" t="str">
        <f>Setup!$C$9</f>
        <v>$</v>
      </c>
      <c r="BF248" s="141">
        <f>ABS(IF($C$7=$C$8,SUMIFS(Expenses!$F$7:$F$8050,Expenses!$B$7:$B$8050,"="&amp;DATE(YEAR($C$7),MONTH($C$7),DAY($C$7)),Expenses!$E$7:$E$8050,$B248,Expenses!$D$7:$D$8050,BE$228),SUMIFS(Expenses!$F$7:$F$8050,Expenses!$B$7:$B$8050,"&gt;="&amp;DATE(YEAR($C$7),MONTH($C$7),DAY($C$7)),Expenses!$B$7:$B$8050,"&lt;="&amp;DATE(YEAR($C$8),MONTH($C$8),DAY($C$8)),Expenses!$E$7:$E$8050,$B248,Expenses!$D$7:$D$8050,BE$228)))</f>
        <v>0</v>
      </c>
      <c r="BG248" s="106" t="str">
        <f>Setup!$C$9</f>
        <v>$</v>
      </c>
      <c r="BH248" s="141">
        <f>ABS(IF($C$7=$C$8,SUMIFS(Expenses!$F$7:$F$8050,Expenses!$B$7:$B$8050,"="&amp;DATE(YEAR($C$7),MONTH($C$7),DAY($C$7)),Expenses!$E$7:$E$8050,$B248,Expenses!$D$7:$D$8050,BG$228),SUMIFS(Expenses!$F$7:$F$8050,Expenses!$B$7:$B$8050,"&gt;="&amp;DATE(YEAR($C$7),MONTH($C$7),DAY($C$7)),Expenses!$B$7:$B$8050,"&lt;="&amp;DATE(YEAR($C$8),MONTH($C$8),DAY($C$8)),Expenses!$E$7:$E$8050,$B248,Expenses!$D$7:$D$8050,BG$228)))</f>
        <v>0</v>
      </c>
      <c r="BI248" s="106" t="str">
        <f>Setup!$C$9</f>
        <v>$</v>
      </c>
      <c r="BJ248" s="141">
        <f>ABS(IF($C$7=$C$8,SUMIFS(Expenses!$F$7:$F$8050,Expenses!$B$7:$B$8050,"="&amp;DATE(YEAR($C$7),MONTH($C$7),DAY($C$7)),Expenses!$E$7:$E$8050,$B248,Expenses!$D$7:$D$8050,BI$228),SUMIFS(Expenses!$F$7:$F$8050,Expenses!$B$7:$B$8050,"&gt;="&amp;DATE(YEAR($C$7),MONTH($C$7),DAY($C$7)),Expenses!$B$7:$B$8050,"&lt;="&amp;DATE(YEAR($C$8),MONTH($C$8),DAY($C$8)),Expenses!$E$7:$E$8050,$B248,Expenses!$D$7:$D$8050,BI$228)))</f>
        <v>0</v>
      </c>
      <c r="BK248" s="106" t="str">
        <f>Setup!$C$9</f>
        <v>$</v>
      </c>
      <c r="BL248" s="141">
        <f>ABS(IF($C$7=$C$8,SUMIFS(Expenses!$F$7:$F$8050,Expenses!$B$7:$B$8050,"="&amp;DATE(YEAR($C$7),MONTH($C$7),DAY($C$7)),Expenses!$E$7:$E$8050,$B248,Expenses!$D$7:$D$8050,BK$228),SUMIFS(Expenses!$F$7:$F$8050,Expenses!$B$7:$B$8050,"&gt;="&amp;DATE(YEAR($C$7),MONTH($C$7),DAY($C$7)),Expenses!$B$7:$B$8050,"&lt;="&amp;DATE(YEAR($C$8),MONTH($C$8),DAY($C$8)),Expenses!$E$7:$E$8050,$B248,Expenses!$D$7:$D$8050,BK$228)))</f>
        <v>0</v>
      </c>
      <c r="BM248" s="106" t="str">
        <f>Setup!$C$9</f>
        <v>$</v>
      </c>
      <c r="BN248" s="141">
        <f>ABS(IF($C$7=$C$8,SUMIFS(Expenses!$F$7:$F$8050,Expenses!$B$7:$B$8050,"="&amp;DATE(YEAR($C$7),MONTH($C$7),DAY($C$7)),Expenses!$E$7:$E$8050,$B248,Expenses!$D$7:$D$8050,BM$228),SUMIFS(Expenses!$F$7:$F$8050,Expenses!$B$7:$B$8050,"&gt;="&amp;DATE(YEAR($C$7),MONTH($C$7),DAY($C$7)),Expenses!$B$7:$B$8050,"&lt;="&amp;DATE(YEAR($C$8),MONTH($C$8),DAY($C$8)),Expenses!$E$7:$E$8050,$B248,Expenses!$D$7:$D$8050,BM$228)))</f>
        <v>0</v>
      </c>
      <c r="BO248" s="106" t="str">
        <f>Setup!$C$9</f>
        <v>$</v>
      </c>
      <c r="BP248" s="141">
        <f>ABS(IF($C$7=$C$8,SUMIFS(Expenses!$F$7:$F$8050,Expenses!$B$7:$B$8050,"="&amp;DATE(YEAR($C$7),MONTH($C$7),DAY($C$7)),Expenses!$E$7:$E$8050,$B248,Expenses!$D$7:$D$8050,BO$228),SUMIFS(Expenses!$F$7:$F$8050,Expenses!$B$7:$B$8050,"&gt;="&amp;DATE(YEAR($C$7),MONTH($C$7),DAY($C$7)),Expenses!$B$7:$B$8050,"&lt;="&amp;DATE(YEAR($C$8),MONTH($C$8),DAY($C$8)),Expenses!$E$7:$E$8050,$B248,Expenses!$D$7:$D$8050,BO$228)))</f>
        <v>0</v>
      </c>
      <c r="BQ248" s="106" t="str">
        <f>Setup!$C$9</f>
        <v>$</v>
      </c>
      <c r="BR248" s="141">
        <f>ABS(IF($C$7=$C$8,SUMIFS(Expenses!$F$7:$F$8050,Expenses!$B$7:$B$8050,"="&amp;DATE(YEAR($C$7),MONTH($C$7),DAY($C$7)),Expenses!$E$7:$E$8050,$B248,Expenses!$D$7:$D$8050,BQ$228),SUMIFS(Expenses!$F$7:$F$8050,Expenses!$B$7:$B$8050,"&gt;="&amp;DATE(YEAR($C$7),MONTH($C$7),DAY($C$7)),Expenses!$B$7:$B$8050,"&lt;="&amp;DATE(YEAR($C$8),MONTH($C$8),DAY($C$8)),Expenses!$E$7:$E$8050,$B248,Expenses!$D$7:$D$8050,BQ$228)))</f>
        <v>0</v>
      </c>
      <c r="BS248" s="106" t="str">
        <f>Setup!$C$9</f>
        <v>$</v>
      </c>
      <c r="BT248" s="141">
        <f>ABS(IF($C$7=$C$8,SUMIFS(Expenses!$F$7:$F$8050,Expenses!$B$7:$B$8050,"="&amp;DATE(YEAR($C$7),MONTH($C$7),DAY($C$7)),Expenses!$E$7:$E$8050,$B248,Expenses!$D$7:$D$8050,BS$228),SUMIFS(Expenses!$F$7:$F$8050,Expenses!$B$7:$B$8050,"&gt;="&amp;DATE(YEAR($C$7),MONTH($C$7),DAY($C$7)),Expenses!$B$7:$B$8050,"&lt;="&amp;DATE(YEAR($C$8),MONTH($C$8),DAY($C$8)),Expenses!$E$7:$E$8050,$B248,Expenses!$D$7:$D$8050,BS$228)))</f>
        <v>0</v>
      </c>
      <c r="BU248" s="106" t="str">
        <f>Setup!$C$9</f>
        <v>$</v>
      </c>
      <c r="BV248" s="141">
        <f>ABS(IF($C$7=$C$8,SUMIFS(Expenses!$F$7:$F$8050,Expenses!$B$7:$B$8050,"="&amp;DATE(YEAR($C$7),MONTH($C$7),DAY($C$7)),Expenses!$E$7:$E$8050,$B248,Expenses!$D$7:$D$8050,BU$228),SUMIFS(Expenses!$F$7:$F$8050,Expenses!$B$7:$B$8050,"&gt;="&amp;DATE(YEAR($C$7),MONTH($C$7),DAY($C$7)),Expenses!$B$7:$B$8050,"&lt;="&amp;DATE(YEAR($C$8),MONTH($C$8),DAY($C$8)),Expenses!$E$7:$E$8050,$B248,Expenses!$D$7:$D$8050,BU$228)))</f>
        <v>0</v>
      </c>
      <c r="BW248" s="106" t="str">
        <f>Setup!$C$9</f>
        <v>$</v>
      </c>
      <c r="BX248" s="141">
        <f>ABS(IF($C$7=$C$8,SUMIFS(Expenses!$F$7:$F$8050,Expenses!$B$7:$B$8050,"="&amp;DATE(YEAR($C$7),MONTH($C$7),DAY($C$7)),Expenses!$E$7:$E$8050,$B248,Expenses!$D$7:$D$8050,BW$228),SUMIFS(Expenses!$F$7:$F$8050,Expenses!$B$7:$B$8050,"&gt;="&amp;DATE(YEAR($C$7),MONTH($C$7),DAY($C$7)),Expenses!$B$7:$B$8050,"&lt;="&amp;DATE(YEAR($C$8),MONTH($C$8),DAY($C$8)),Expenses!$E$7:$E$8050,$B248,Expenses!$D$7:$D$8050,BW$228)))</f>
        <v>0</v>
      </c>
      <c r="BY248" s="106" t="str">
        <f>Setup!$C$9</f>
        <v>$</v>
      </c>
      <c r="BZ248" s="141">
        <f>ABS(IF($C$7=$C$8,SUMIFS(Expenses!$F$7:$F$8050,Expenses!$B$7:$B$8050,"="&amp;DATE(YEAR($C$7),MONTH($C$7),DAY($C$7)),Expenses!$E$7:$E$8050,$B248,Expenses!$D$7:$D$8050,BY$228),SUMIFS(Expenses!$F$7:$F$8050,Expenses!$B$7:$B$8050,"&gt;="&amp;DATE(YEAR($C$7),MONTH($C$7),DAY($C$7)),Expenses!$B$7:$B$8050,"&lt;="&amp;DATE(YEAR($C$8),MONTH($C$8),DAY($C$8)),Expenses!$E$7:$E$8050,$B248,Expenses!$D$7:$D$8050,BY$228)))</f>
        <v>0</v>
      </c>
      <c r="CA248" s="106" t="str">
        <f>Setup!$C$9</f>
        <v>$</v>
      </c>
      <c r="CB248" s="141">
        <f>ABS(IF($C$7=$C$8,SUMIFS(Expenses!$F$7:$F$8050,Expenses!$B$7:$B$8050,"="&amp;DATE(YEAR($C$7),MONTH($C$7),DAY($C$7)),Expenses!$E$7:$E$8050,$B248,Expenses!$D$7:$D$8050,CA$228),SUMIFS(Expenses!$F$7:$F$8050,Expenses!$B$7:$B$8050,"&gt;="&amp;DATE(YEAR($C$7),MONTH($C$7),DAY($C$7)),Expenses!$B$7:$B$8050,"&lt;="&amp;DATE(YEAR($C$8),MONTH($C$8),DAY($C$8)),Expenses!$E$7:$E$8050,$B248,Expenses!$D$7:$D$8050,CA$228)))</f>
        <v>0</v>
      </c>
      <c r="CC248" s="106" t="str">
        <f>Setup!$C$9</f>
        <v>$</v>
      </c>
      <c r="CD248" s="141">
        <f>ABS(IF($C$7=$C$8,SUMIFS(Expenses!$F$7:$F$8050,Expenses!$B$7:$B$8050,"="&amp;DATE(YEAR($C$7),MONTH($C$7),DAY($C$7)),Expenses!$E$7:$E$8050,$B248,Expenses!$D$7:$D$8050,CC$228),SUMIFS(Expenses!$F$7:$F$8050,Expenses!$B$7:$B$8050,"&gt;="&amp;DATE(YEAR($C$7),MONTH($C$7),DAY($C$7)),Expenses!$B$7:$B$8050,"&lt;="&amp;DATE(YEAR($C$8),MONTH($C$8),DAY($C$8)),Expenses!$E$7:$E$8050,$B248,Expenses!$D$7:$D$8050,CC$228)))</f>
        <v>0</v>
      </c>
      <c r="CE248" s="106" t="str">
        <f>Setup!$C$9</f>
        <v>$</v>
      </c>
      <c r="CF248" s="141">
        <f>ABS(IF($C$7=$C$8,SUMIFS(Expenses!$F$7:$F$8050,Expenses!$B$7:$B$8050,"="&amp;DATE(YEAR($C$7),MONTH($C$7),DAY($C$7)),Expenses!$E$7:$E$8050,$B248,Expenses!$D$7:$D$8050,CE$228),SUMIFS(Expenses!$F$7:$F$8050,Expenses!$B$7:$B$8050,"&gt;="&amp;DATE(YEAR($C$7),MONTH($C$7),DAY($C$7)),Expenses!$B$7:$B$8050,"&lt;="&amp;DATE(YEAR($C$8),MONTH($C$8),DAY($C$8)),Expenses!$E$7:$E$8050,$B248,Expenses!$D$7:$D$8050,CE$228)))</f>
        <v>0</v>
      </c>
      <c r="CG248" s="106" t="str">
        <f>Setup!$C$9</f>
        <v>$</v>
      </c>
      <c r="CH248" s="141">
        <f>ABS(IF($C$7=$C$8,SUMIFS(Expenses!$F$7:$F$8050,Expenses!$B$7:$B$8050,"="&amp;DATE(YEAR($C$7),MONTH($C$7),DAY($C$7)),Expenses!$E$7:$E$8050,$B248,Expenses!$D$7:$D$8050,CG$228),SUMIFS(Expenses!$F$7:$F$8050,Expenses!$B$7:$B$8050,"&gt;="&amp;DATE(YEAR($C$7),MONTH($C$7),DAY($C$7)),Expenses!$B$7:$B$8050,"&lt;="&amp;DATE(YEAR($C$8),MONTH($C$8),DAY($C$8)),Expenses!$E$7:$E$8050,$B248,Expenses!$D$7:$D$8050,CG$228)))</f>
        <v>0</v>
      </c>
      <c r="CI248" s="106" t="str">
        <f>Setup!$C$9</f>
        <v>$</v>
      </c>
      <c r="CJ248" s="141">
        <f>ABS(IF($C$7=$C$8,SUMIFS(Expenses!$F$7:$F$8050,Expenses!$B$7:$B$8050,"="&amp;DATE(YEAR($C$7),MONTH($C$7),DAY($C$7)),Expenses!$E$7:$E$8050,$B248,Expenses!$D$7:$D$8050,CI$228),SUMIFS(Expenses!$F$7:$F$8050,Expenses!$B$7:$B$8050,"&gt;="&amp;DATE(YEAR($C$7),MONTH($C$7),DAY($C$7)),Expenses!$B$7:$B$8050,"&lt;="&amp;DATE(YEAR($C$8),MONTH($C$8),DAY($C$8)),Expenses!$E$7:$E$8050,$B248,Expenses!$D$7:$D$8050,CI$228)))</f>
        <v>0</v>
      </c>
      <c r="CK248" s="106" t="str">
        <f>Setup!$C$9</f>
        <v>$</v>
      </c>
      <c r="CL248" s="141">
        <f>ABS(IF($C$7=$C$8,SUMIFS(Expenses!$F$7:$F$8050,Expenses!$B$7:$B$8050,"="&amp;DATE(YEAR($C$7),MONTH($C$7),DAY($C$7)),Expenses!$E$7:$E$8050,$B248,Expenses!$D$7:$D$8050,CK$228),SUMIFS(Expenses!$F$7:$F$8050,Expenses!$B$7:$B$8050,"&gt;="&amp;DATE(YEAR($C$7),MONTH($C$7),DAY($C$7)),Expenses!$B$7:$B$8050,"&lt;="&amp;DATE(YEAR($C$8),MONTH($C$8),DAY($C$8)),Expenses!$E$7:$E$8050,$B248,Expenses!$D$7:$D$8050,CK$228)))</f>
        <v>0</v>
      </c>
      <c r="CM248" s="106" t="str">
        <f>Setup!$C$9</f>
        <v>$</v>
      </c>
      <c r="CN248" s="141">
        <f>ABS(IF($C$7=$C$8,SUMIFS(Expenses!$F$7:$F$8050,Expenses!$B$7:$B$8050,"="&amp;DATE(YEAR($C$7),MONTH($C$7),DAY($C$7)),Expenses!$E$7:$E$8050,$B248,Expenses!$D$7:$D$8050,CM$228),SUMIFS(Expenses!$F$7:$F$8050,Expenses!$B$7:$B$8050,"&gt;="&amp;DATE(YEAR($C$7),MONTH($C$7),DAY($C$7)),Expenses!$B$7:$B$8050,"&lt;="&amp;DATE(YEAR($C$8),MONTH($C$8),DAY($C$8)),Expenses!$E$7:$E$8050,$B248,Expenses!$D$7:$D$8050,CM$228)))</f>
        <v>0</v>
      </c>
      <c r="CO248" s="106" t="str">
        <f>Setup!$C$9</f>
        <v>$</v>
      </c>
      <c r="CP248" s="141">
        <f>ABS(IF($C$7=$C$8,SUMIFS(Expenses!$F$7:$F$8050,Expenses!$B$7:$B$8050,"="&amp;DATE(YEAR($C$7),MONTH($C$7),DAY($C$7)),Expenses!$E$7:$E$8050,$B248,Expenses!$D$7:$D$8050,CO$228),SUMIFS(Expenses!$F$7:$F$8050,Expenses!$B$7:$B$8050,"&gt;="&amp;DATE(YEAR($C$7),MONTH($C$7),DAY($C$7)),Expenses!$B$7:$B$8050,"&lt;="&amp;DATE(YEAR($C$8),MONTH($C$8),DAY($C$8)),Expenses!$E$7:$E$8050,$B248,Expenses!$D$7:$D$8050,CO$228)))</f>
        <v>0</v>
      </c>
      <c r="CQ248" s="106" t="str">
        <f>Setup!$C$9</f>
        <v>$</v>
      </c>
      <c r="CR248" s="141">
        <f>ABS(IF($C$7=$C$8,SUMIFS(Expenses!$F$7:$F$8050,Expenses!$B$7:$B$8050,"="&amp;DATE(YEAR($C$7),MONTH($C$7),DAY($C$7)),Expenses!$E$7:$E$8050,$B248,Expenses!$D$7:$D$8050,CQ$228),SUMIFS(Expenses!$F$7:$F$8050,Expenses!$B$7:$B$8050,"&gt;="&amp;DATE(YEAR($C$7),MONTH($C$7),DAY($C$7)),Expenses!$B$7:$B$8050,"&lt;="&amp;DATE(YEAR($C$8),MONTH($C$8),DAY($C$8)),Expenses!$E$7:$E$8050,$B248,Expenses!$D$7:$D$8050,CQ$228)))</f>
        <v>0</v>
      </c>
      <c r="CS248" s="106" t="str">
        <f>Setup!$C$9</f>
        <v>$</v>
      </c>
      <c r="CT248" s="141">
        <f>ABS(IF($C$7=$C$8,SUMIFS(Expenses!$F$7:$F$8050,Expenses!$B$7:$B$8050,"="&amp;DATE(YEAR($C$7),MONTH($C$7),DAY($C$7)),Expenses!$E$7:$E$8050,$B248,Expenses!$D$7:$D$8050,CS$228),SUMIFS(Expenses!$F$7:$F$8050,Expenses!$B$7:$B$8050,"&gt;="&amp;DATE(YEAR($C$7),MONTH($C$7),DAY($C$7)),Expenses!$B$7:$B$8050,"&lt;="&amp;DATE(YEAR($C$8),MONTH($C$8),DAY($C$8)),Expenses!$E$7:$E$8050,$B248,Expenses!$D$7:$D$8050,CS$228)))</f>
        <v>0</v>
      </c>
      <c r="CU248" s="106" t="str">
        <f>Setup!$C$9</f>
        <v>$</v>
      </c>
      <c r="CV248" s="141">
        <f>ABS(IF($C$7=$C$8,SUMIFS(Expenses!$F$7:$F$8050,Expenses!$B$7:$B$8050,"="&amp;DATE(YEAR($C$7),MONTH($C$7),DAY($C$7)),Expenses!$E$7:$E$8050,$B248,Expenses!$D$7:$D$8050,CU$228),SUMIFS(Expenses!$F$7:$F$8050,Expenses!$B$7:$B$8050,"&gt;="&amp;DATE(YEAR($C$7),MONTH($C$7),DAY($C$7)),Expenses!$B$7:$B$8050,"&lt;="&amp;DATE(YEAR($C$8),MONTH($C$8),DAY($C$8)),Expenses!$E$7:$E$8050,$B248,Expenses!$D$7:$D$8050,CU$228)))</f>
        <v>0</v>
      </c>
      <c r="CW248" s="106" t="str">
        <f>Setup!$C$9</f>
        <v>$</v>
      </c>
      <c r="CX248" s="141">
        <f>ABS(IF($C$7=$C$8,SUMIFS(Expenses!$F$7:$F$8050,Expenses!$B$7:$B$8050,"="&amp;DATE(YEAR($C$7),MONTH($C$7),DAY($C$7)),Expenses!$E$7:$E$8050,$B248,Expenses!$D$7:$D$8050,CW$228),SUMIFS(Expenses!$F$7:$F$8050,Expenses!$B$7:$B$8050,"&gt;="&amp;DATE(YEAR($C$7),MONTH($C$7),DAY($C$7)),Expenses!$B$7:$B$8050,"&lt;="&amp;DATE(YEAR($C$8),MONTH($C$8),DAY($C$8)),Expenses!$E$7:$E$8050,$B248,Expenses!$D$7:$D$8050,CW$228)))</f>
        <v>0</v>
      </c>
      <c r="CY248" s="106" t="str">
        <f>Setup!$C$9</f>
        <v>$</v>
      </c>
      <c r="CZ248" s="141">
        <f>ABS(IF($C$7=$C$8,SUMIFS(Expenses!$F$7:$F$8050,Expenses!$B$7:$B$8050,"="&amp;DATE(YEAR($C$7),MONTH($C$7),DAY($C$7)),Expenses!$E$7:$E$8050,$B248,Expenses!$D$7:$D$8050,CY$228),SUMIFS(Expenses!$F$7:$F$8050,Expenses!$B$7:$B$8050,"&gt;="&amp;DATE(YEAR($C$7),MONTH($C$7),DAY($C$7)),Expenses!$B$7:$B$8050,"&lt;="&amp;DATE(YEAR($C$8),MONTH($C$8),DAY($C$8)),Expenses!$E$7:$E$8050,$B248,Expenses!$D$7:$D$8050,CY$228)))</f>
        <v>0</v>
      </c>
      <c r="DA248" s="106" t="str">
        <f>Setup!$C$9</f>
        <v>$</v>
      </c>
      <c r="DB248" s="142">
        <f>ABS(IF($C$7=$C$8,SUMIFS(Expenses!$F$7:$F$8050,Expenses!$B$7:$B$8050,"="&amp;DATE(YEAR($C$7),MONTH($C$7),DAY($C$7)),Expenses!$E$7:$E$8050,$B248,Expenses!$D$7:$D$8050,DA$228),SUMIFS(Expenses!$F$7:$F$8050,Expenses!$B$7:$B$8050,"&gt;="&amp;DATE(YEAR($C$7),MONTH($C$7),DAY($C$7)),Expenses!$B$7:$B$8050,"&lt;="&amp;DATE(YEAR($C$8),MONTH($C$8),DAY($C$8)),Expenses!$E$7:$E$8050,$B248,Expenses!$D$7:$D$8050,DA$228)))</f>
        <v>0</v>
      </c>
      <c r="DC248" s="1"/>
      <c r="DD248" s="36"/>
      <c r="DE248" s="36"/>
      <c r="DF248" s="36"/>
      <c r="DG248" s="36"/>
      <c r="DH248" s="36"/>
      <c r="DI248" s="36"/>
      <c r="DJ248" s="36"/>
      <c r="DK248" s="36"/>
      <c r="DL248" s="36"/>
      <c r="DM248" s="36"/>
      <c r="DN248" s="36"/>
      <c r="DO248" s="36"/>
      <c r="DP248" s="36"/>
      <c r="DQ248" s="36"/>
      <c r="DR248" s="36"/>
      <c r="DS248" s="36"/>
      <c r="DT248" s="36"/>
      <c r="DU248" s="36"/>
      <c r="DV248" s="36"/>
      <c r="DW248" s="36"/>
      <c r="DX248" s="36"/>
      <c r="DY248" s="36"/>
      <c r="DZ248" s="36"/>
      <c r="EA248" s="36"/>
      <c r="EB248" s="36"/>
      <c r="EC248" s="36"/>
      <c r="ED248" s="36"/>
      <c r="EE248" s="36"/>
      <c r="EF248" s="36"/>
      <c r="EG248" s="36"/>
      <c r="EH248" s="36"/>
      <c r="EI248" s="36"/>
      <c r="EJ248" s="36"/>
      <c r="EK248" s="36"/>
      <c r="EL248" s="36"/>
      <c r="EM248" s="36"/>
      <c r="EN248" s="36"/>
      <c r="EO248" s="36"/>
      <c r="EP248" s="36"/>
      <c r="EQ248" s="1"/>
    </row>
    <row r="249" spans="1:147" ht="21" customHeight="1">
      <c r="A249" s="1"/>
      <c r="B249" s="304">
        <f>Setup!N28</f>
        <v>0</v>
      </c>
      <c r="C249" s="106" t="str">
        <f>Setup!$C$9</f>
        <v>$</v>
      </c>
      <c r="D249" s="141">
        <f t="shared" si="213"/>
        <v>0</v>
      </c>
      <c r="E249" s="106" t="str">
        <f>Setup!$C$9</f>
        <v>$</v>
      </c>
      <c r="F249" s="141">
        <f t="shared" si="214"/>
        <v>0</v>
      </c>
      <c r="G249" s="106" t="str">
        <f>Setup!$C$9</f>
        <v>$</v>
      </c>
      <c r="H249" s="141">
        <f>ABS(IF($C$7=$C$8,SUMIFS(Expenses!$F$7:$F$8050,Expenses!$B$7:$B$8050,"="&amp;DATE(YEAR($C$7),MONTH($C$7),DAY($C$7)),Expenses!$E$7:$E$8050,$B249,Expenses!$D$7:$D$8050,G$228),SUMIFS(Expenses!$F$7:$F$8050,Expenses!$B$7:$B$8050,"&gt;="&amp;DATE(YEAR($C$7),MONTH($C$7),DAY($C$7)),Expenses!$B$7:$B$8050,"&lt;="&amp;DATE(YEAR($C$8),MONTH($C$8),DAY($C$8)),Expenses!$E$7:$E$8050,$B249,Expenses!$D$7:$D$8050,G$228)))</f>
        <v>0</v>
      </c>
      <c r="I249" s="106" t="str">
        <f>Setup!$C$9</f>
        <v>$</v>
      </c>
      <c r="J249" s="141">
        <f>ABS(IF($C$7=$C$8,SUMIFS(Expenses!$F$7:$F$8050,Expenses!$B$7:$B$8050,"="&amp;DATE(YEAR($C$7),MONTH($C$7),DAY($C$7)),Expenses!$E$7:$E$8050,$B249,Expenses!$D$7:$D$8050,I$228),SUMIFS(Expenses!$F$7:$F$8050,Expenses!$B$7:$B$8050,"&gt;="&amp;DATE(YEAR($C$7),MONTH($C$7),DAY($C$7)),Expenses!$B$7:$B$8050,"&lt;="&amp;DATE(YEAR($C$8),MONTH($C$8),DAY($C$8)),Expenses!$E$7:$E$8050,$B249,Expenses!$D$7:$D$8050,I$228)))</f>
        <v>0</v>
      </c>
      <c r="K249" s="106" t="str">
        <f>Setup!$C$9</f>
        <v>$</v>
      </c>
      <c r="L249" s="141">
        <f>ABS(IF($C$7=$C$8,SUMIFS(Expenses!$F$7:$F$8050,Expenses!$B$7:$B$8050,"="&amp;DATE(YEAR($C$7),MONTH($C$7),DAY($C$7)),Expenses!$E$7:$E$8050,$B249,Expenses!$D$7:$D$8050,K$228),SUMIFS(Expenses!$F$7:$F$8050,Expenses!$B$7:$B$8050,"&gt;="&amp;DATE(YEAR($C$7),MONTH($C$7),DAY($C$7)),Expenses!$B$7:$B$8050,"&lt;="&amp;DATE(YEAR($C$8),MONTH($C$8),DAY($C$8)),Expenses!$E$7:$E$8050,$B249,Expenses!$D$7:$D$8050,K$228)))</f>
        <v>0</v>
      </c>
      <c r="M249" s="106" t="str">
        <f>Setup!$C$9</f>
        <v>$</v>
      </c>
      <c r="N249" s="141">
        <f>ABS(IF($C$7=$C$8,SUMIFS(Expenses!$F$7:$F$8050,Expenses!$B$7:$B$8050,"="&amp;DATE(YEAR($C$7),MONTH($C$7),DAY($C$7)),Expenses!$E$7:$E$8050,$B249,Expenses!$D$7:$D$8050,M$228),SUMIFS(Expenses!$F$7:$F$8050,Expenses!$B$7:$B$8050,"&gt;="&amp;DATE(YEAR($C$7),MONTH($C$7),DAY($C$7)),Expenses!$B$7:$B$8050,"&lt;="&amp;DATE(YEAR($C$8),MONTH($C$8),DAY($C$8)),Expenses!$E$7:$E$8050,$B249,Expenses!$D$7:$D$8050,M$228)))</f>
        <v>0</v>
      </c>
      <c r="O249" s="106" t="str">
        <f>Setup!$C$9</f>
        <v>$</v>
      </c>
      <c r="P249" s="141">
        <f>ABS(IF($C$7=$C$8,SUMIFS(Expenses!$F$7:$F$8050,Expenses!$B$7:$B$8050,"="&amp;DATE(YEAR($C$7),MONTH($C$7),DAY($C$7)),Expenses!$E$7:$E$8050,$B249,Expenses!$D$7:$D$8050,O$228),SUMIFS(Expenses!$F$7:$F$8050,Expenses!$B$7:$B$8050,"&gt;="&amp;DATE(YEAR($C$7),MONTH($C$7),DAY($C$7)),Expenses!$B$7:$B$8050,"&lt;="&amp;DATE(YEAR($C$8),MONTH($C$8),DAY($C$8)),Expenses!$E$7:$E$8050,$B249,Expenses!$D$7:$D$8050,O$228)))</f>
        <v>0</v>
      </c>
      <c r="Q249" s="106" t="str">
        <f>Setup!$C$9</f>
        <v>$</v>
      </c>
      <c r="R249" s="141">
        <f>ABS(IF($C$7=$C$8,SUMIFS(Expenses!$F$7:$F$8050,Expenses!$B$7:$B$8050,"="&amp;DATE(YEAR($C$7),MONTH($C$7),DAY($C$7)),Expenses!$E$7:$E$8050,$B249,Expenses!$D$7:$D$8050,Q$228),SUMIFS(Expenses!$F$7:$F$8050,Expenses!$B$7:$B$8050,"&gt;="&amp;DATE(YEAR($C$7),MONTH($C$7),DAY($C$7)),Expenses!$B$7:$B$8050,"&lt;="&amp;DATE(YEAR($C$8),MONTH($C$8),DAY($C$8)),Expenses!$E$7:$E$8050,$B249,Expenses!$D$7:$D$8050,Q$228)))</f>
        <v>0</v>
      </c>
      <c r="S249" s="106" t="str">
        <f>Setup!$C$9</f>
        <v>$</v>
      </c>
      <c r="T249" s="141">
        <f>ABS(IF($C$7=$C$8,SUMIFS(Expenses!$F$7:$F$8050,Expenses!$B$7:$B$8050,"="&amp;DATE(YEAR($C$7),MONTH($C$7),DAY($C$7)),Expenses!$E$7:$E$8050,$B249,Expenses!$D$7:$D$8050,S$228),SUMIFS(Expenses!$F$7:$F$8050,Expenses!$B$7:$B$8050,"&gt;="&amp;DATE(YEAR($C$7),MONTH($C$7),DAY($C$7)),Expenses!$B$7:$B$8050,"&lt;="&amp;DATE(YEAR($C$8),MONTH($C$8),DAY($C$8)),Expenses!$E$7:$E$8050,$B249,Expenses!$D$7:$D$8050,S$228)))</f>
        <v>0</v>
      </c>
      <c r="U249" s="106" t="str">
        <f>Setup!$C$9</f>
        <v>$</v>
      </c>
      <c r="V249" s="141">
        <f>ABS(IF($C$7=$C$8,SUMIFS(Expenses!$F$7:$F$8050,Expenses!$B$7:$B$8050,"="&amp;DATE(YEAR($C$7),MONTH($C$7),DAY($C$7)),Expenses!$E$7:$E$8050,$B249,Expenses!$D$7:$D$8050,U$228),SUMIFS(Expenses!$F$7:$F$8050,Expenses!$B$7:$B$8050,"&gt;="&amp;DATE(YEAR($C$7),MONTH($C$7),DAY($C$7)),Expenses!$B$7:$B$8050,"&lt;="&amp;DATE(YEAR($C$8),MONTH($C$8),DAY($C$8)),Expenses!$E$7:$E$8050,$B249,Expenses!$D$7:$D$8050,U$228)))</f>
        <v>0</v>
      </c>
      <c r="W249" s="106" t="str">
        <f>Setup!$C$9</f>
        <v>$</v>
      </c>
      <c r="X249" s="141">
        <f>ABS(IF($C$7=$C$8,SUMIFS(Expenses!$F$7:$F$8050,Expenses!$B$7:$B$8050,"="&amp;DATE(YEAR($C$7),MONTH($C$7),DAY($C$7)),Expenses!$E$7:$E$8050,$B249,Expenses!$D$7:$D$8050,W$228),SUMIFS(Expenses!$F$7:$F$8050,Expenses!$B$7:$B$8050,"&gt;="&amp;DATE(YEAR($C$7),MONTH($C$7),DAY($C$7)),Expenses!$B$7:$B$8050,"&lt;="&amp;DATE(YEAR($C$8),MONTH($C$8),DAY($C$8)),Expenses!$E$7:$E$8050,$B249,Expenses!$D$7:$D$8050,W$228)))</f>
        <v>0</v>
      </c>
      <c r="Y249" s="106" t="str">
        <f>Setup!$C$9</f>
        <v>$</v>
      </c>
      <c r="Z249" s="141">
        <f>ABS(IF($C$7=$C$8,SUMIFS(Expenses!$F$7:$F$8050,Expenses!$B$7:$B$8050,"="&amp;DATE(YEAR($C$7),MONTH($C$7),DAY($C$7)),Expenses!$E$7:$E$8050,$B249,Expenses!$D$7:$D$8050,Y$228),SUMIFS(Expenses!$F$7:$F$8050,Expenses!$B$7:$B$8050,"&gt;="&amp;DATE(YEAR($C$7),MONTH($C$7),DAY($C$7)),Expenses!$B$7:$B$8050,"&lt;="&amp;DATE(YEAR($C$8),MONTH($C$8),DAY($C$8)),Expenses!$E$7:$E$8050,$B249,Expenses!$D$7:$D$8050,Y$228)))</f>
        <v>0</v>
      </c>
      <c r="AA249" s="106" t="str">
        <f>Setup!$C$9</f>
        <v>$</v>
      </c>
      <c r="AB249" s="141">
        <f>ABS(IF($C$7=$C$8,SUMIFS(Expenses!$F$7:$F$8050,Expenses!$B$7:$B$8050,"="&amp;DATE(YEAR($C$7),MONTH($C$7),DAY($C$7)),Expenses!$E$7:$E$8050,$B249,Expenses!$D$7:$D$8050,AA$228),SUMIFS(Expenses!$F$7:$F$8050,Expenses!$B$7:$B$8050,"&gt;="&amp;DATE(YEAR($C$7),MONTH($C$7),DAY($C$7)),Expenses!$B$7:$B$8050,"&lt;="&amp;DATE(YEAR($C$8),MONTH($C$8),DAY($C$8)),Expenses!$E$7:$E$8050,$B249,Expenses!$D$7:$D$8050,AA$228)))</f>
        <v>0</v>
      </c>
      <c r="AC249" s="106" t="str">
        <f>Setup!$C$9</f>
        <v>$</v>
      </c>
      <c r="AD249" s="141">
        <f>ABS(IF($C$7=$C$8,SUMIFS(Expenses!$F$7:$F$8050,Expenses!$B$7:$B$8050,"="&amp;DATE(YEAR($C$7),MONTH($C$7),DAY($C$7)),Expenses!$E$7:$E$8050,$B249,Expenses!$D$7:$D$8050,AC$228),SUMIFS(Expenses!$F$7:$F$8050,Expenses!$B$7:$B$8050,"&gt;="&amp;DATE(YEAR($C$7),MONTH($C$7),DAY($C$7)),Expenses!$B$7:$B$8050,"&lt;="&amp;DATE(YEAR($C$8),MONTH($C$8),DAY($C$8)),Expenses!$E$7:$E$8050,$B249,Expenses!$D$7:$D$8050,AC$228)))</f>
        <v>0</v>
      </c>
      <c r="AE249" s="460" t="str">
        <f>Setup!$C$9</f>
        <v>$</v>
      </c>
      <c r="AF249" s="141">
        <f>ABS(IF($C$7=$C$8,SUMIFS(Expenses!$F$7:$F$8050,Expenses!$B$7:$B$8050,"="&amp;DATE(YEAR($C$7),MONTH($C$7),DAY($C$7)),Expenses!$E$7:$E$8050,$B249,Expenses!$D$7:$D$8050,AE$228),SUMIFS(Expenses!$F$7:$F$8050,Expenses!$B$7:$B$8050,"&gt;="&amp;DATE(YEAR($C$7),MONTH($C$7),DAY($C$7)),Expenses!$B$7:$B$8050,"&lt;="&amp;DATE(YEAR($C$8),MONTH($C$8),DAY($C$8)),Expenses!$E$7:$E$8050,$B249,Expenses!$D$7:$D$8050,AE$228)))</f>
        <v>0</v>
      </c>
      <c r="AG249" s="106" t="str">
        <f>Setup!$C$9</f>
        <v>$</v>
      </c>
      <c r="AH249" s="141">
        <f>ABS(IF($C$7=$C$8,SUMIFS(Expenses!$F$7:$F$8050,Expenses!$B$7:$B$8050,"="&amp;DATE(YEAR($C$7),MONTH($C$7),DAY($C$7)),Expenses!$E$7:$E$8050,$B249,Expenses!$D$7:$D$8050,AG$228),SUMIFS(Expenses!$F$7:$F$8050,Expenses!$B$7:$B$8050,"&gt;="&amp;DATE(YEAR($C$7),MONTH($C$7),DAY($C$7)),Expenses!$B$7:$B$8050,"&lt;="&amp;DATE(YEAR($C$8),MONTH($C$8),DAY($C$8)),Expenses!$E$7:$E$8050,$B249,Expenses!$D$7:$D$8050,AG$228)))</f>
        <v>0</v>
      </c>
      <c r="AI249" s="106" t="str">
        <f>Setup!$C$9</f>
        <v>$</v>
      </c>
      <c r="AJ249" s="141">
        <f>ABS(IF($C$7=$C$8,SUMIFS(Expenses!$F$7:$F$8050,Expenses!$B$7:$B$8050,"="&amp;DATE(YEAR($C$7),MONTH($C$7),DAY($C$7)),Expenses!$E$7:$E$8050,$B249,Expenses!$D$7:$D$8050,AI$228),SUMIFS(Expenses!$F$7:$F$8050,Expenses!$B$7:$B$8050,"&gt;="&amp;DATE(YEAR($C$7),MONTH($C$7),DAY($C$7)),Expenses!$B$7:$B$8050,"&lt;="&amp;DATE(YEAR($C$8),MONTH($C$8),DAY($C$8)),Expenses!$E$7:$E$8050,$B249,Expenses!$D$7:$D$8050,AI$228)))</f>
        <v>0</v>
      </c>
      <c r="AK249" s="106" t="str">
        <f>Setup!$C$9</f>
        <v>$</v>
      </c>
      <c r="AL249" s="141">
        <f>ABS(IF($C$7=$C$8,SUMIFS(Expenses!$F$7:$F$8050,Expenses!$B$7:$B$8050,"="&amp;DATE(YEAR($C$7),MONTH($C$7),DAY($C$7)),Expenses!$E$7:$E$8050,$B249,Expenses!$D$7:$D$8050,AK$228),SUMIFS(Expenses!$F$7:$F$8050,Expenses!$B$7:$B$8050,"&gt;="&amp;DATE(YEAR($C$7),MONTH($C$7),DAY($C$7)),Expenses!$B$7:$B$8050,"&lt;="&amp;DATE(YEAR($C$8),MONTH($C$8),DAY($C$8)),Expenses!$E$7:$E$8050,$B249,Expenses!$D$7:$D$8050,AK$228)))</f>
        <v>0</v>
      </c>
      <c r="AM249" s="106" t="str">
        <f>Setup!$C$9</f>
        <v>$</v>
      </c>
      <c r="AN249" s="141">
        <f>ABS(IF($C$7=$C$8,SUMIFS(Expenses!$F$7:$F$8050,Expenses!$B$7:$B$8050,"="&amp;DATE(YEAR($C$7),MONTH($C$7),DAY($C$7)),Expenses!$E$7:$E$8050,$B249,Expenses!$D$7:$D$8050,AM$228),SUMIFS(Expenses!$F$7:$F$8050,Expenses!$B$7:$B$8050,"&gt;="&amp;DATE(YEAR($C$7),MONTH($C$7),DAY($C$7)),Expenses!$B$7:$B$8050,"&lt;="&amp;DATE(YEAR($C$8),MONTH($C$8),DAY($C$8)),Expenses!$E$7:$E$8050,$B249,Expenses!$D$7:$D$8050,AM$228)))</f>
        <v>0</v>
      </c>
      <c r="AO249" s="106" t="str">
        <f>Setup!$C$9</f>
        <v>$</v>
      </c>
      <c r="AP249" s="141">
        <f>ABS(IF($C$7=$C$8,SUMIFS(Expenses!$F$7:$F$8050,Expenses!$B$7:$B$8050,"="&amp;DATE(YEAR($C$7),MONTH($C$7),DAY($C$7)),Expenses!$E$7:$E$8050,$B249,Expenses!$D$7:$D$8050,AO$228),SUMIFS(Expenses!$F$7:$F$8050,Expenses!$B$7:$B$8050,"&gt;="&amp;DATE(YEAR($C$7),MONTH($C$7),DAY($C$7)),Expenses!$B$7:$B$8050,"&lt;="&amp;DATE(YEAR($C$8),MONTH($C$8),DAY($C$8)),Expenses!$E$7:$E$8050,$B249,Expenses!$D$7:$D$8050,AO$228)))</f>
        <v>0</v>
      </c>
      <c r="AQ249" s="106" t="str">
        <f>Setup!$C$9</f>
        <v>$</v>
      </c>
      <c r="AR249" s="141">
        <f>ABS(IF($C$7=$C$8,SUMIFS(Expenses!$F$7:$F$8050,Expenses!$B$7:$B$8050,"="&amp;DATE(YEAR($C$7),MONTH($C$7),DAY($C$7)),Expenses!$E$7:$E$8050,$B249,Expenses!$D$7:$D$8050,AQ$228),SUMIFS(Expenses!$F$7:$F$8050,Expenses!$B$7:$B$8050,"&gt;="&amp;DATE(YEAR($C$7),MONTH($C$7),DAY($C$7)),Expenses!$B$7:$B$8050,"&lt;="&amp;DATE(YEAR($C$8),MONTH($C$8),DAY($C$8)),Expenses!$E$7:$E$8050,$B249,Expenses!$D$7:$D$8050,AQ$228)))</f>
        <v>0</v>
      </c>
      <c r="AS249" s="106" t="str">
        <f>Setup!$C$9</f>
        <v>$</v>
      </c>
      <c r="AT249" s="141">
        <f>ABS(IF($C$7=$C$8,SUMIFS(Expenses!$F$7:$F$8050,Expenses!$B$7:$B$8050,"="&amp;DATE(YEAR($C$7),MONTH($C$7),DAY($C$7)),Expenses!$E$7:$E$8050,$B249,Expenses!$D$7:$D$8050,AS$228),SUMIFS(Expenses!$F$7:$F$8050,Expenses!$B$7:$B$8050,"&gt;="&amp;DATE(YEAR($C$7),MONTH($C$7),DAY($C$7)),Expenses!$B$7:$B$8050,"&lt;="&amp;DATE(YEAR($C$8),MONTH($C$8),DAY($C$8)),Expenses!$E$7:$E$8050,$B249,Expenses!$D$7:$D$8050,AS$228)))</f>
        <v>0</v>
      </c>
      <c r="AU249" s="106" t="str">
        <f>Setup!$C$9</f>
        <v>$</v>
      </c>
      <c r="AV249" s="141">
        <f>ABS(IF($C$7=$C$8,SUMIFS(Expenses!$F$7:$F$8050,Expenses!$B$7:$B$8050,"="&amp;DATE(YEAR($C$7),MONTH($C$7),DAY($C$7)),Expenses!$E$7:$E$8050,$B249,Expenses!$D$7:$D$8050,AU$228),SUMIFS(Expenses!$F$7:$F$8050,Expenses!$B$7:$B$8050,"&gt;="&amp;DATE(YEAR($C$7),MONTH($C$7),DAY($C$7)),Expenses!$B$7:$B$8050,"&lt;="&amp;DATE(YEAR($C$8),MONTH($C$8),DAY($C$8)),Expenses!$E$7:$E$8050,$B249,Expenses!$D$7:$D$8050,AU$228)))</f>
        <v>0</v>
      </c>
      <c r="AW249" s="106" t="str">
        <f>Setup!$C$9</f>
        <v>$</v>
      </c>
      <c r="AX249" s="141">
        <f>ABS(IF($C$7=$C$8,SUMIFS(Expenses!$F$7:$F$8050,Expenses!$B$7:$B$8050,"="&amp;DATE(YEAR($C$7),MONTH($C$7),DAY($C$7)),Expenses!$E$7:$E$8050,$B249,Expenses!$D$7:$D$8050,AW$228),SUMIFS(Expenses!$F$7:$F$8050,Expenses!$B$7:$B$8050,"&gt;="&amp;DATE(YEAR($C$7),MONTH($C$7),DAY($C$7)),Expenses!$B$7:$B$8050,"&lt;="&amp;DATE(YEAR($C$8),MONTH($C$8),DAY($C$8)),Expenses!$E$7:$E$8050,$B249,Expenses!$D$7:$D$8050,AW$228)))</f>
        <v>0</v>
      </c>
      <c r="AY249" s="106" t="str">
        <f>Setup!$C$9</f>
        <v>$</v>
      </c>
      <c r="AZ249" s="141">
        <f>ABS(IF($C$7=$C$8,SUMIFS(Expenses!$F$7:$F$8050,Expenses!$B$7:$B$8050,"="&amp;DATE(YEAR($C$7),MONTH($C$7),DAY($C$7)),Expenses!$E$7:$E$8050,$B249,Expenses!$D$7:$D$8050,AY$228),SUMIFS(Expenses!$F$7:$F$8050,Expenses!$B$7:$B$8050,"&gt;="&amp;DATE(YEAR($C$7),MONTH($C$7),DAY($C$7)),Expenses!$B$7:$B$8050,"&lt;="&amp;DATE(YEAR($C$8),MONTH($C$8),DAY($C$8)),Expenses!$E$7:$E$8050,$B249,Expenses!$D$7:$D$8050,AY$228)))</f>
        <v>0</v>
      </c>
      <c r="BA249" s="106" t="str">
        <f>Setup!$C$9</f>
        <v>$</v>
      </c>
      <c r="BB249" s="141">
        <f>ABS(IF($C$7=$C$8,SUMIFS(Expenses!$F$7:$F$8050,Expenses!$B$7:$B$8050,"="&amp;DATE(YEAR($C$7),MONTH($C$7),DAY($C$7)),Expenses!$E$7:$E$8050,$B249,Expenses!$D$7:$D$8050,BA$228),SUMIFS(Expenses!$F$7:$F$8050,Expenses!$B$7:$B$8050,"&gt;="&amp;DATE(YEAR($C$7),MONTH($C$7),DAY($C$7)),Expenses!$B$7:$B$8050,"&lt;="&amp;DATE(YEAR($C$8),MONTH($C$8),DAY($C$8)),Expenses!$E$7:$E$8050,$B249,Expenses!$D$7:$D$8050,BA$228)))</f>
        <v>0</v>
      </c>
      <c r="BC249" s="106" t="str">
        <f>Setup!$C$9</f>
        <v>$</v>
      </c>
      <c r="BD249" s="141">
        <f>ABS(IF($C$7=$C$8,SUMIFS(Expenses!$F$7:$F$8050,Expenses!$B$7:$B$8050,"="&amp;DATE(YEAR($C$7),MONTH($C$7),DAY($C$7)),Expenses!$E$7:$E$8050,$B249,Expenses!$D$7:$D$8050,BC$228),SUMIFS(Expenses!$F$7:$F$8050,Expenses!$B$7:$B$8050,"&gt;="&amp;DATE(YEAR($C$7),MONTH($C$7),DAY($C$7)),Expenses!$B$7:$B$8050,"&lt;="&amp;DATE(YEAR($C$8),MONTH($C$8),DAY($C$8)),Expenses!$E$7:$E$8050,$B249,Expenses!$D$7:$D$8050,BC$228)))</f>
        <v>0</v>
      </c>
      <c r="BE249" s="106" t="str">
        <f>Setup!$C$9</f>
        <v>$</v>
      </c>
      <c r="BF249" s="141">
        <f>ABS(IF($C$7=$C$8,SUMIFS(Expenses!$F$7:$F$8050,Expenses!$B$7:$B$8050,"="&amp;DATE(YEAR($C$7),MONTH($C$7),DAY($C$7)),Expenses!$E$7:$E$8050,$B249,Expenses!$D$7:$D$8050,BE$228),SUMIFS(Expenses!$F$7:$F$8050,Expenses!$B$7:$B$8050,"&gt;="&amp;DATE(YEAR($C$7),MONTH($C$7),DAY($C$7)),Expenses!$B$7:$B$8050,"&lt;="&amp;DATE(YEAR($C$8),MONTH($C$8),DAY($C$8)),Expenses!$E$7:$E$8050,$B249,Expenses!$D$7:$D$8050,BE$228)))</f>
        <v>0</v>
      </c>
      <c r="BG249" s="106" t="str">
        <f>Setup!$C$9</f>
        <v>$</v>
      </c>
      <c r="BH249" s="141">
        <f>ABS(IF($C$7=$C$8,SUMIFS(Expenses!$F$7:$F$8050,Expenses!$B$7:$B$8050,"="&amp;DATE(YEAR($C$7),MONTH($C$7),DAY($C$7)),Expenses!$E$7:$E$8050,$B249,Expenses!$D$7:$D$8050,BG$228),SUMIFS(Expenses!$F$7:$F$8050,Expenses!$B$7:$B$8050,"&gt;="&amp;DATE(YEAR($C$7),MONTH($C$7),DAY($C$7)),Expenses!$B$7:$B$8050,"&lt;="&amp;DATE(YEAR($C$8),MONTH($C$8),DAY($C$8)),Expenses!$E$7:$E$8050,$B249,Expenses!$D$7:$D$8050,BG$228)))</f>
        <v>0</v>
      </c>
      <c r="BI249" s="106" t="str">
        <f>Setup!$C$9</f>
        <v>$</v>
      </c>
      <c r="BJ249" s="141">
        <f>ABS(IF($C$7=$C$8,SUMIFS(Expenses!$F$7:$F$8050,Expenses!$B$7:$B$8050,"="&amp;DATE(YEAR($C$7),MONTH($C$7),DAY($C$7)),Expenses!$E$7:$E$8050,$B249,Expenses!$D$7:$D$8050,BI$228),SUMIFS(Expenses!$F$7:$F$8050,Expenses!$B$7:$B$8050,"&gt;="&amp;DATE(YEAR($C$7),MONTH($C$7),DAY($C$7)),Expenses!$B$7:$B$8050,"&lt;="&amp;DATE(YEAR($C$8),MONTH($C$8),DAY($C$8)),Expenses!$E$7:$E$8050,$B249,Expenses!$D$7:$D$8050,BI$228)))</f>
        <v>0</v>
      </c>
      <c r="BK249" s="106" t="str">
        <f>Setup!$C$9</f>
        <v>$</v>
      </c>
      <c r="BL249" s="141">
        <f>ABS(IF($C$7=$C$8,SUMIFS(Expenses!$F$7:$F$8050,Expenses!$B$7:$B$8050,"="&amp;DATE(YEAR($C$7),MONTH($C$7),DAY($C$7)),Expenses!$E$7:$E$8050,$B249,Expenses!$D$7:$D$8050,BK$228),SUMIFS(Expenses!$F$7:$F$8050,Expenses!$B$7:$B$8050,"&gt;="&amp;DATE(YEAR($C$7),MONTH($C$7),DAY($C$7)),Expenses!$B$7:$B$8050,"&lt;="&amp;DATE(YEAR($C$8),MONTH($C$8),DAY($C$8)),Expenses!$E$7:$E$8050,$B249,Expenses!$D$7:$D$8050,BK$228)))</f>
        <v>0</v>
      </c>
      <c r="BM249" s="106" t="str">
        <f>Setup!$C$9</f>
        <v>$</v>
      </c>
      <c r="BN249" s="141">
        <f>ABS(IF($C$7=$C$8,SUMIFS(Expenses!$F$7:$F$8050,Expenses!$B$7:$B$8050,"="&amp;DATE(YEAR($C$7),MONTH($C$7),DAY($C$7)),Expenses!$E$7:$E$8050,$B249,Expenses!$D$7:$D$8050,BM$228),SUMIFS(Expenses!$F$7:$F$8050,Expenses!$B$7:$B$8050,"&gt;="&amp;DATE(YEAR($C$7),MONTH($C$7),DAY($C$7)),Expenses!$B$7:$B$8050,"&lt;="&amp;DATE(YEAR($C$8),MONTH($C$8),DAY($C$8)),Expenses!$E$7:$E$8050,$B249,Expenses!$D$7:$D$8050,BM$228)))</f>
        <v>0</v>
      </c>
      <c r="BO249" s="106" t="str">
        <f>Setup!$C$9</f>
        <v>$</v>
      </c>
      <c r="BP249" s="141">
        <f>ABS(IF($C$7=$C$8,SUMIFS(Expenses!$F$7:$F$8050,Expenses!$B$7:$B$8050,"="&amp;DATE(YEAR($C$7),MONTH($C$7),DAY($C$7)),Expenses!$E$7:$E$8050,$B249,Expenses!$D$7:$D$8050,BO$228),SUMIFS(Expenses!$F$7:$F$8050,Expenses!$B$7:$B$8050,"&gt;="&amp;DATE(YEAR($C$7),MONTH($C$7),DAY($C$7)),Expenses!$B$7:$B$8050,"&lt;="&amp;DATE(YEAR($C$8),MONTH($C$8),DAY($C$8)),Expenses!$E$7:$E$8050,$B249,Expenses!$D$7:$D$8050,BO$228)))</f>
        <v>0</v>
      </c>
      <c r="BQ249" s="106" t="str">
        <f>Setup!$C$9</f>
        <v>$</v>
      </c>
      <c r="BR249" s="141">
        <f>ABS(IF($C$7=$C$8,SUMIFS(Expenses!$F$7:$F$8050,Expenses!$B$7:$B$8050,"="&amp;DATE(YEAR($C$7),MONTH($C$7),DAY($C$7)),Expenses!$E$7:$E$8050,$B249,Expenses!$D$7:$D$8050,BQ$228),SUMIFS(Expenses!$F$7:$F$8050,Expenses!$B$7:$B$8050,"&gt;="&amp;DATE(YEAR($C$7),MONTH($C$7),DAY($C$7)),Expenses!$B$7:$B$8050,"&lt;="&amp;DATE(YEAR($C$8),MONTH($C$8),DAY($C$8)),Expenses!$E$7:$E$8050,$B249,Expenses!$D$7:$D$8050,BQ$228)))</f>
        <v>0</v>
      </c>
      <c r="BS249" s="106" t="str">
        <f>Setup!$C$9</f>
        <v>$</v>
      </c>
      <c r="BT249" s="141">
        <f>ABS(IF($C$7=$C$8,SUMIFS(Expenses!$F$7:$F$8050,Expenses!$B$7:$B$8050,"="&amp;DATE(YEAR($C$7),MONTH($C$7),DAY($C$7)),Expenses!$E$7:$E$8050,$B249,Expenses!$D$7:$D$8050,BS$228),SUMIFS(Expenses!$F$7:$F$8050,Expenses!$B$7:$B$8050,"&gt;="&amp;DATE(YEAR($C$7),MONTH($C$7),DAY($C$7)),Expenses!$B$7:$B$8050,"&lt;="&amp;DATE(YEAR($C$8),MONTH($C$8),DAY($C$8)),Expenses!$E$7:$E$8050,$B249,Expenses!$D$7:$D$8050,BS$228)))</f>
        <v>0</v>
      </c>
      <c r="BU249" s="106" t="str">
        <f>Setup!$C$9</f>
        <v>$</v>
      </c>
      <c r="BV249" s="141">
        <f>ABS(IF($C$7=$C$8,SUMIFS(Expenses!$F$7:$F$8050,Expenses!$B$7:$B$8050,"="&amp;DATE(YEAR($C$7),MONTH($C$7),DAY($C$7)),Expenses!$E$7:$E$8050,$B249,Expenses!$D$7:$D$8050,BU$228),SUMIFS(Expenses!$F$7:$F$8050,Expenses!$B$7:$B$8050,"&gt;="&amp;DATE(YEAR($C$7),MONTH($C$7),DAY($C$7)),Expenses!$B$7:$B$8050,"&lt;="&amp;DATE(YEAR($C$8),MONTH($C$8),DAY($C$8)),Expenses!$E$7:$E$8050,$B249,Expenses!$D$7:$D$8050,BU$228)))</f>
        <v>0</v>
      </c>
      <c r="BW249" s="106" t="str">
        <f>Setup!$C$9</f>
        <v>$</v>
      </c>
      <c r="BX249" s="141">
        <f>ABS(IF($C$7=$C$8,SUMIFS(Expenses!$F$7:$F$8050,Expenses!$B$7:$B$8050,"="&amp;DATE(YEAR($C$7),MONTH($C$7),DAY($C$7)),Expenses!$E$7:$E$8050,$B249,Expenses!$D$7:$D$8050,BW$228),SUMIFS(Expenses!$F$7:$F$8050,Expenses!$B$7:$B$8050,"&gt;="&amp;DATE(YEAR($C$7),MONTH($C$7),DAY($C$7)),Expenses!$B$7:$B$8050,"&lt;="&amp;DATE(YEAR($C$8),MONTH($C$8),DAY($C$8)),Expenses!$E$7:$E$8050,$B249,Expenses!$D$7:$D$8050,BW$228)))</f>
        <v>0</v>
      </c>
      <c r="BY249" s="106" t="str">
        <f>Setup!$C$9</f>
        <v>$</v>
      </c>
      <c r="BZ249" s="141">
        <f>ABS(IF($C$7=$C$8,SUMIFS(Expenses!$F$7:$F$8050,Expenses!$B$7:$B$8050,"="&amp;DATE(YEAR($C$7),MONTH($C$7),DAY($C$7)),Expenses!$E$7:$E$8050,$B249,Expenses!$D$7:$D$8050,BY$228),SUMIFS(Expenses!$F$7:$F$8050,Expenses!$B$7:$B$8050,"&gt;="&amp;DATE(YEAR($C$7),MONTH($C$7),DAY($C$7)),Expenses!$B$7:$B$8050,"&lt;="&amp;DATE(YEAR($C$8),MONTH($C$8),DAY($C$8)),Expenses!$E$7:$E$8050,$B249,Expenses!$D$7:$D$8050,BY$228)))</f>
        <v>0</v>
      </c>
      <c r="CA249" s="106" t="str">
        <f>Setup!$C$9</f>
        <v>$</v>
      </c>
      <c r="CB249" s="141">
        <f>ABS(IF($C$7=$C$8,SUMIFS(Expenses!$F$7:$F$8050,Expenses!$B$7:$B$8050,"="&amp;DATE(YEAR($C$7),MONTH($C$7),DAY($C$7)),Expenses!$E$7:$E$8050,$B249,Expenses!$D$7:$D$8050,CA$228),SUMIFS(Expenses!$F$7:$F$8050,Expenses!$B$7:$B$8050,"&gt;="&amp;DATE(YEAR($C$7),MONTH($C$7),DAY($C$7)),Expenses!$B$7:$B$8050,"&lt;="&amp;DATE(YEAR($C$8),MONTH($C$8),DAY($C$8)),Expenses!$E$7:$E$8050,$B249,Expenses!$D$7:$D$8050,CA$228)))</f>
        <v>0</v>
      </c>
      <c r="CC249" s="106" t="str">
        <f>Setup!$C$9</f>
        <v>$</v>
      </c>
      <c r="CD249" s="141">
        <f>ABS(IF($C$7=$C$8,SUMIFS(Expenses!$F$7:$F$8050,Expenses!$B$7:$B$8050,"="&amp;DATE(YEAR($C$7),MONTH($C$7),DAY($C$7)),Expenses!$E$7:$E$8050,$B249,Expenses!$D$7:$D$8050,CC$228),SUMIFS(Expenses!$F$7:$F$8050,Expenses!$B$7:$B$8050,"&gt;="&amp;DATE(YEAR($C$7),MONTH($C$7),DAY($C$7)),Expenses!$B$7:$B$8050,"&lt;="&amp;DATE(YEAR($C$8),MONTH($C$8),DAY($C$8)),Expenses!$E$7:$E$8050,$B249,Expenses!$D$7:$D$8050,CC$228)))</f>
        <v>0</v>
      </c>
      <c r="CE249" s="106" t="str">
        <f>Setup!$C$9</f>
        <v>$</v>
      </c>
      <c r="CF249" s="141">
        <f>ABS(IF($C$7=$C$8,SUMIFS(Expenses!$F$7:$F$8050,Expenses!$B$7:$B$8050,"="&amp;DATE(YEAR($C$7),MONTH($C$7),DAY($C$7)),Expenses!$E$7:$E$8050,$B249,Expenses!$D$7:$D$8050,CE$228),SUMIFS(Expenses!$F$7:$F$8050,Expenses!$B$7:$B$8050,"&gt;="&amp;DATE(YEAR($C$7),MONTH($C$7),DAY($C$7)),Expenses!$B$7:$B$8050,"&lt;="&amp;DATE(YEAR($C$8),MONTH($C$8),DAY($C$8)),Expenses!$E$7:$E$8050,$B249,Expenses!$D$7:$D$8050,CE$228)))</f>
        <v>0</v>
      </c>
      <c r="CG249" s="106" t="str">
        <f>Setup!$C$9</f>
        <v>$</v>
      </c>
      <c r="CH249" s="141">
        <f>ABS(IF($C$7=$C$8,SUMIFS(Expenses!$F$7:$F$8050,Expenses!$B$7:$B$8050,"="&amp;DATE(YEAR($C$7),MONTH($C$7),DAY($C$7)),Expenses!$E$7:$E$8050,$B249,Expenses!$D$7:$D$8050,CG$228),SUMIFS(Expenses!$F$7:$F$8050,Expenses!$B$7:$B$8050,"&gt;="&amp;DATE(YEAR($C$7),MONTH($C$7),DAY($C$7)),Expenses!$B$7:$B$8050,"&lt;="&amp;DATE(YEAR($C$8),MONTH($C$8),DAY($C$8)),Expenses!$E$7:$E$8050,$B249,Expenses!$D$7:$D$8050,CG$228)))</f>
        <v>0</v>
      </c>
      <c r="CI249" s="106" t="str">
        <f>Setup!$C$9</f>
        <v>$</v>
      </c>
      <c r="CJ249" s="141">
        <f>ABS(IF($C$7=$C$8,SUMIFS(Expenses!$F$7:$F$8050,Expenses!$B$7:$B$8050,"="&amp;DATE(YEAR($C$7),MONTH($C$7),DAY($C$7)),Expenses!$E$7:$E$8050,$B249,Expenses!$D$7:$D$8050,CI$228),SUMIFS(Expenses!$F$7:$F$8050,Expenses!$B$7:$B$8050,"&gt;="&amp;DATE(YEAR($C$7),MONTH($C$7),DAY($C$7)),Expenses!$B$7:$B$8050,"&lt;="&amp;DATE(YEAR($C$8),MONTH($C$8),DAY($C$8)),Expenses!$E$7:$E$8050,$B249,Expenses!$D$7:$D$8050,CI$228)))</f>
        <v>0</v>
      </c>
      <c r="CK249" s="106" t="str">
        <f>Setup!$C$9</f>
        <v>$</v>
      </c>
      <c r="CL249" s="141">
        <f>ABS(IF($C$7=$C$8,SUMIFS(Expenses!$F$7:$F$8050,Expenses!$B$7:$B$8050,"="&amp;DATE(YEAR($C$7),MONTH($C$7),DAY($C$7)),Expenses!$E$7:$E$8050,$B249,Expenses!$D$7:$D$8050,CK$228),SUMIFS(Expenses!$F$7:$F$8050,Expenses!$B$7:$B$8050,"&gt;="&amp;DATE(YEAR($C$7),MONTH($C$7),DAY($C$7)),Expenses!$B$7:$B$8050,"&lt;="&amp;DATE(YEAR($C$8),MONTH($C$8),DAY($C$8)),Expenses!$E$7:$E$8050,$B249,Expenses!$D$7:$D$8050,CK$228)))</f>
        <v>0</v>
      </c>
      <c r="CM249" s="106" t="str">
        <f>Setup!$C$9</f>
        <v>$</v>
      </c>
      <c r="CN249" s="141">
        <f>ABS(IF($C$7=$C$8,SUMIFS(Expenses!$F$7:$F$8050,Expenses!$B$7:$B$8050,"="&amp;DATE(YEAR($C$7),MONTH($C$7),DAY($C$7)),Expenses!$E$7:$E$8050,$B249,Expenses!$D$7:$D$8050,CM$228),SUMIFS(Expenses!$F$7:$F$8050,Expenses!$B$7:$B$8050,"&gt;="&amp;DATE(YEAR($C$7),MONTH($C$7),DAY($C$7)),Expenses!$B$7:$B$8050,"&lt;="&amp;DATE(YEAR($C$8),MONTH($C$8),DAY($C$8)),Expenses!$E$7:$E$8050,$B249,Expenses!$D$7:$D$8050,CM$228)))</f>
        <v>0</v>
      </c>
      <c r="CO249" s="106" t="str">
        <f>Setup!$C$9</f>
        <v>$</v>
      </c>
      <c r="CP249" s="141">
        <f>ABS(IF($C$7=$C$8,SUMIFS(Expenses!$F$7:$F$8050,Expenses!$B$7:$B$8050,"="&amp;DATE(YEAR($C$7),MONTH($C$7),DAY($C$7)),Expenses!$E$7:$E$8050,$B249,Expenses!$D$7:$D$8050,CO$228),SUMIFS(Expenses!$F$7:$F$8050,Expenses!$B$7:$B$8050,"&gt;="&amp;DATE(YEAR($C$7),MONTH($C$7),DAY($C$7)),Expenses!$B$7:$B$8050,"&lt;="&amp;DATE(YEAR($C$8),MONTH($C$8),DAY($C$8)),Expenses!$E$7:$E$8050,$B249,Expenses!$D$7:$D$8050,CO$228)))</f>
        <v>0</v>
      </c>
      <c r="CQ249" s="106" t="str">
        <f>Setup!$C$9</f>
        <v>$</v>
      </c>
      <c r="CR249" s="141">
        <f>ABS(IF($C$7=$C$8,SUMIFS(Expenses!$F$7:$F$8050,Expenses!$B$7:$B$8050,"="&amp;DATE(YEAR($C$7),MONTH($C$7),DAY($C$7)),Expenses!$E$7:$E$8050,$B249,Expenses!$D$7:$D$8050,CQ$228),SUMIFS(Expenses!$F$7:$F$8050,Expenses!$B$7:$B$8050,"&gt;="&amp;DATE(YEAR($C$7),MONTH($C$7),DAY($C$7)),Expenses!$B$7:$B$8050,"&lt;="&amp;DATE(YEAR($C$8),MONTH($C$8),DAY($C$8)),Expenses!$E$7:$E$8050,$B249,Expenses!$D$7:$D$8050,CQ$228)))</f>
        <v>0</v>
      </c>
      <c r="CS249" s="106" t="str">
        <f>Setup!$C$9</f>
        <v>$</v>
      </c>
      <c r="CT249" s="141">
        <f>ABS(IF($C$7=$C$8,SUMIFS(Expenses!$F$7:$F$8050,Expenses!$B$7:$B$8050,"="&amp;DATE(YEAR($C$7),MONTH($C$7),DAY($C$7)),Expenses!$E$7:$E$8050,$B249,Expenses!$D$7:$D$8050,CS$228),SUMIFS(Expenses!$F$7:$F$8050,Expenses!$B$7:$B$8050,"&gt;="&amp;DATE(YEAR($C$7),MONTH($C$7),DAY($C$7)),Expenses!$B$7:$B$8050,"&lt;="&amp;DATE(YEAR($C$8),MONTH($C$8),DAY($C$8)),Expenses!$E$7:$E$8050,$B249,Expenses!$D$7:$D$8050,CS$228)))</f>
        <v>0</v>
      </c>
      <c r="CU249" s="106" t="str">
        <f>Setup!$C$9</f>
        <v>$</v>
      </c>
      <c r="CV249" s="141">
        <f>ABS(IF($C$7=$C$8,SUMIFS(Expenses!$F$7:$F$8050,Expenses!$B$7:$B$8050,"="&amp;DATE(YEAR($C$7),MONTH($C$7),DAY($C$7)),Expenses!$E$7:$E$8050,$B249,Expenses!$D$7:$D$8050,CU$228),SUMIFS(Expenses!$F$7:$F$8050,Expenses!$B$7:$B$8050,"&gt;="&amp;DATE(YEAR($C$7),MONTH($C$7),DAY($C$7)),Expenses!$B$7:$B$8050,"&lt;="&amp;DATE(YEAR($C$8),MONTH($C$8),DAY($C$8)),Expenses!$E$7:$E$8050,$B249,Expenses!$D$7:$D$8050,CU$228)))</f>
        <v>0</v>
      </c>
      <c r="CW249" s="106" t="str">
        <f>Setup!$C$9</f>
        <v>$</v>
      </c>
      <c r="CX249" s="141">
        <f>ABS(IF($C$7=$C$8,SUMIFS(Expenses!$F$7:$F$8050,Expenses!$B$7:$B$8050,"="&amp;DATE(YEAR($C$7),MONTH($C$7),DAY($C$7)),Expenses!$E$7:$E$8050,$B249,Expenses!$D$7:$D$8050,CW$228),SUMIFS(Expenses!$F$7:$F$8050,Expenses!$B$7:$B$8050,"&gt;="&amp;DATE(YEAR($C$7),MONTH($C$7),DAY($C$7)),Expenses!$B$7:$B$8050,"&lt;="&amp;DATE(YEAR($C$8),MONTH($C$8),DAY($C$8)),Expenses!$E$7:$E$8050,$B249,Expenses!$D$7:$D$8050,CW$228)))</f>
        <v>0</v>
      </c>
      <c r="CY249" s="106" t="str">
        <f>Setup!$C$9</f>
        <v>$</v>
      </c>
      <c r="CZ249" s="141">
        <f>ABS(IF($C$7=$C$8,SUMIFS(Expenses!$F$7:$F$8050,Expenses!$B$7:$B$8050,"="&amp;DATE(YEAR($C$7),MONTH($C$7),DAY($C$7)),Expenses!$E$7:$E$8050,$B249,Expenses!$D$7:$D$8050,CY$228),SUMIFS(Expenses!$F$7:$F$8050,Expenses!$B$7:$B$8050,"&gt;="&amp;DATE(YEAR($C$7),MONTH($C$7),DAY($C$7)),Expenses!$B$7:$B$8050,"&lt;="&amp;DATE(YEAR($C$8),MONTH($C$8),DAY($C$8)),Expenses!$E$7:$E$8050,$B249,Expenses!$D$7:$D$8050,CY$228)))</f>
        <v>0</v>
      </c>
      <c r="DA249" s="106" t="str">
        <f>Setup!$C$9</f>
        <v>$</v>
      </c>
      <c r="DB249" s="142">
        <f>ABS(IF($C$7=$C$8,SUMIFS(Expenses!$F$7:$F$8050,Expenses!$B$7:$B$8050,"="&amp;DATE(YEAR($C$7),MONTH($C$7),DAY($C$7)),Expenses!$E$7:$E$8050,$B249,Expenses!$D$7:$D$8050,DA$228),SUMIFS(Expenses!$F$7:$F$8050,Expenses!$B$7:$B$8050,"&gt;="&amp;DATE(YEAR($C$7),MONTH($C$7),DAY($C$7)),Expenses!$B$7:$B$8050,"&lt;="&amp;DATE(YEAR($C$8),MONTH($C$8),DAY($C$8)),Expenses!$E$7:$E$8050,$B249,Expenses!$D$7:$D$8050,DA$228)))</f>
        <v>0</v>
      </c>
      <c r="DC249" s="1"/>
      <c r="DD249" s="36"/>
      <c r="DE249" s="36"/>
      <c r="DF249" s="36"/>
      <c r="DG249" s="36"/>
      <c r="DH249" s="36"/>
      <c r="DI249" s="36"/>
      <c r="DJ249" s="36"/>
      <c r="DK249" s="36"/>
      <c r="DL249" s="36"/>
      <c r="DM249" s="36"/>
      <c r="DN249" s="36"/>
      <c r="DO249" s="36"/>
      <c r="DP249" s="36"/>
      <c r="DQ249" s="36"/>
      <c r="DR249" s="36"/>
      <c r="DS249" s="36"/>
      <c r="DT249" s="36"/>
      <c r="DU249" s="36"/>
      <c r="DV249" s="36"/>
      <c r="DW249" s="36"/>
      <c r="DX249" s="36"/>
      <c r="DY249" s="36"/>
      <c r="DZ249" s="36"/>
      <c r="EA249" s="36"/>
      <c r="EB249" s="36"/>
      <c r="EC249" s="36"/>
      <c r="ED249" s="36"/>
      <c r="EE249" s="36"/>
      <c r="EF249" s="36"/>
      <c r="EG249" s="36"/>
      <c r="EH249" s="36"/>
      <c r="EI249" s="36"/>
      <c r="EJ249" s="36"/>
      <c r="EK249" s="36"/>
      <c r="EL249" s="36"/>
      <c r="EM249" s="36"/>
      <c r="EN249" s="36"/>
      <c r="EO249" s="36"/>
      <c r="EP249" s="36"/>
      <c r="EQ249" s="1"/>
    </row>
    <row r="250" spans="1:147" ht="21" customHeight="1">
      <c r="A250" s="1"/>
      <c r="B250" s="304">
        <f>Setup!N29</f>
        <v>0</v>
      </c>
      <c r="C250" s="106" t="str">
        <f>Setup!$C$9</f>
        <v>$</v>
      </c>
      <c r="D250" s="141">
        <f t="shared" si="213"/>
        <v>0</v>
      </c>
      <c r="E250" s="106" t="str">
        <f>Setup!$C$9</f>
        <v>$</v>
      </c>
      <c r="F250" s="141">
        <f t="shared" si="214"/>
        <v>0</v>
      </c>
      <c r="G250" s="106" t="str">
        <f>Setup!$C$9</f>
        <v>$</v>
      </c>
      <c r="H250" s="141">
        <f>ABS(IF($C$7=$C$8,SUMIFS(Expenses!$F$7:$F$8050,Expenses!$B$7:$B$8050,"="&amp;DATE(YEAR($C$7),MONTH($C$7),DAY($C$7)),Expenses!$E$7:$E$8050,$B250,Expenses!$D$7:$D$8050,G$228),SUMIFS(Expenses!$F$7:$F$8050,Expenses!$B$7:$B$8050,"&gt;="&amp;DATE(YEAR($C$7),MONTH($C$7),DAY($C$7)),Expenses!$B$7:$B$8050,"&lt;="&amp;DATE(YEAR($C$8),MONTH($C$8),DAY($C$8)),Expenses!$E$7:$E$8050,$B250,Expenses!$D$7:$D$8050,G$228)))</f>
        <v>0</v>
      </c>
      <c r="I250" s="106" t="str">
        <f>Setup!$C$9</f>
        <v>$</v>
      </c>
      <c r="J250" s="141">
        <f>ABS(IF($C$7=$C$8,SUMIFS(Expenses!$F$7:$F$8050,Expenses!$B$7:$B$8050,"="&amp;DATE(YEAR($C$7),MONTH($C$7),DAY($C$7)),Expenses!$E$7:$E$8050,$B250,Expenses!$D$7:$D$8050,I$228),SUMIFS(Expenses!$F$7:$F$8050,Expenses!$B$7:$B$8050,"&gt;="&amp;DATE(YEAR($C$7),MONTH($C$7),DAY($C$7)),Expenses!$B$7:$B$8050,"&lt;="&amp;DATE(YEAR($C$8),MONTH($C$8),DAY($C$8)),Expenses!$E$7:$E$8050,$B250,Expenses!$D$7:$D$8050,I$228)))</f>
        <v>0</v>
      </c>
      <c r="K250" s="106" t="str">
        <f>Setup!$C$9</f>
        <v>$</v>
      </c>
      <c r="L250" s="141">
        <f>ABS(IF($C$7=$C$8,SUMIFS(Expenses!$F$7:$F$8050,Expenses!$B$7:$B$8050,"="&amp;DATE(YEAR($C$7),MONTH($C$7),DAY($C$7)),Expenses!$E$7:$E$8050,$B250,Expenses!$D$7:$D$8050,K$228),SUMIFS(Expenses!$F$7:$F$8050,Expenses!$B$7:$B$8050,"&gt;="&amp;DATE(YEAR($C$7),MONTH($C$7),DAY($C$7)),Expenses!$B$7:$B$8050,"&lt;="&amp;DATE(YEAR($C$8),MONTH($C$8),DAY($C$8)),Expenses!$E$7:$E$8050,$B250,Expenses!$D$7:$D$8050,K$228)))</f>
        <v>0</v>
      </c>
      <c r="M250" s="106" t="str">
        <f>Setup!$C$9</f>
        <v>$</v>
      </c>
      <c r="N250" s="141">
        <f>ABS(IF($C$7=$C$8,SUMIFS(Expenses!$F$7:$F$8050,Expenses!$B$7:$B$8050,"="&amp;DATE(YEAR($C$7),MONTH($C$7),DAY($C$7)),Expenses!$E$7:$E$8050,$B250,Expenses!$D$7:$D$8050,M$228),SUMIFS(Expenses!$F$7:$F$8050,Expenses!$B$7:$B$8050,"&gt;="&amp;DATE(YEAR($C$7),MONTH($C$7),DAY($C$7)),Expenses!$B$7:$B$8050,"&lt;="&amp;DATE(YEAR($C$8),MONTH($C$8),DAY($C$8)),Expenses!$E$7:$E$8050,$B250,Expenses!$D$7:$D$8050,M$228)))</f>
        <v>0</v>
      </c>
      <c r="O250" s="106" t="str">
        <f>Setup!$C$9</f>
        <v>$</v>
      </c>
      <c r="P250" s="141">
        <f>ABS(IF($C$7=$C$8,SUMIFS(Expenses!$F$7:$F$8050,Expenses!$B$7:$B$8050,"="&amp;DATE(YEAR($C$7),MONTH($C$7),DAY($C$7)),Expenses!$E$7:$E$8050,$B250,Expenses!$D$7:$D$8050,O$228),SUMIFS(Expenses!$F$7:$F$8050,Expenses!$B$7:$B$8050,"&gt;="&amp;DATE(YEAR($C$7),MONTH($C$7),DAY($C$7)),Expenses!$B$7:$B$8050,"&lt;="&amp;DATE(YEAR($C$8),MONTH($C$8),DAY($C$8)),Expenses!$E$7:$E$8050,$B250,Expenses!$D$7:$D$8050,O$228)))</f>
        <v>0</v>
      </c>
      <c r="Q250" s="106" t="str">
        <f>Setup!$C$9</f>
        <v>$</v>
      </c>
      <c r="R250" s="141">
        <f>ABS(IF($C$7=$C$8,SUMIFS(Expenses!$F$7:$F$8050,Expenses!$B$7:$B$8050,"="&amp;DATE(YEAR($C$7),MONTH($C$7),DAY($C$7)),Expenses!$E$7:$E$8050,$B250,Expenses!$D$7:$D$8050,Q$228),SUMIFS(Expenses!$F$7:$F$8050,Expenses!$B$7:$B$8050,"&gt;="&amp;DATE(YEAR($C$7),MONTH($C$7),DAY($C$7)),Expenses!$B$7:$B$8050,"&lt;="&amp;DATE(YEAR($C$8),MONTH($C$8),DAY($C$8)),Expenses!$E$7:$E$8050,$B250,Expenses!$D$7:$D$8050,Q$228)))</f>
        <v>0</v>
      </c>
      <c r="S250" s="106" t="str">
        <f>Setup!$C$9</f>
        <v>$</v>
      </c>
      <c r="T250" s="141">
        <f>ABS(IF($C$7=$C$8,SUMIFS(Expenses!$F$7:$F$8050,Expenses!$B$7:$B$8050,"="&amp;DATE(YEAR($C$7),MONTH($C$7),DAY($C$7)),Expenses!$E$7:$E$8050,$B250,Expenses!$D$7:$D$8050,S$228),SUMIFS(Expenses!$F$7:$F$8050,Expenses!$B$7:$B$8050,"&gt;="&amp;DATE(YEAR($C$7),MONTH($C$7),DAY($C$7)),Expenses!$B$7:$B$8050,"&lt;="&amp;DATE(YEAR($C$8),MONTH($C$8),DAY($C$8)),Expenses!$E$7:$E$8050,$B250,Expenses!$D$7:$D$8050,S$228)))</f>
        <v>0</v>
      </c>
      <c r="U250" s="106" t="str">
        <f>Setup!$C$9</f>
        <v>$</v>
      </c>
      <c r="V250" s="141">
        <f>ABS(IF($C$7=$C$8,SUMIFS(Expenses!$F$7:$F$8050,Expenses!$B$7:$B$8050,"="&amp;DATE(YEAR($C$7),MONTH($C$7),DAY($C$7)),Expenses!$E$7:$E$8050,$B250,Expenses!$D$7:$D$8050,U$228),SUMIFS(Expenses!$F$7:$F$8050,Expenses!$B$7:$B$8050,"&gt;="&amp;DATE(YEAR($C$7),MONTH($C$7),DAY($C$7)),Expenses!$B$7:$B$8050,"&lt;="&amp;DATE(YEAR($C$8),MONTH($C$8),DAY($C$8)),Expenses!$E$7:$E$8050,$B250,Expenses!$D$7:$D$8050,U$228)))</f>
        <v>0</v>
      </c>
      <c r="W250" s="106" t="str">
        <f>Setup!$C$9</f>
        <v>$</v>
      </c>
      <c r="X250" s="141">
        <f>ABS(IF($C$7=$C$8,SUMIFS(Expenses!$F$7:$F$8050,Expenses!$B$7:$B$8050,"="&amp;DATE(YEAR($C$7),MONTH($C$7),DAY($C$7)),Expenses!$E$7:$E$8050,$B250,Expenses!$D$7:$D$8050,W$228),SUMIFS(Expenses!$F$7:$F$8050,Expenses!$B$7:$B$8050,"&gt;="&amp;DATE(YEAR($C$7),MONTH($C$7),DAY($C$7)),Expenses!$B$7:$B$8050,"&lt;="&amp;DATE(YEAR($C$8),MONTH($C$8),DAY($C$8)),Expenses!$E$7:$E$8050,$B250,Expenses!$D$7:$D$8050,W$228)))</f>
        <v>0</v>
      </c>
      <c r="Y250" s="106" t="str">
        <f>Setup!$C$9</f>
        <v>$</v>
      </c>
      <c r="Z250" s="141">
        <f>ABS(IF($C$7=$C$8,SUMIFS(Expenses!$F$7:$F$8050,Expenses!$B$7:$B$8050,"="&amp;DATE(YEAR($C$7),MONTH($C$7),DAY($C$7)),Expenses!$E$7:$E$8050,$B250,Expenses!$D$7:$D$8050,Y$228),SUMIFS(Expenses!$F$7:$F$8050,Expenses!$B$7:$B$8050,"&gt;="&amp;DATE(YEAR($C$7),MONTH($C$7),DAY($C$7)),Expenses!$B$7:$B$8050,"&lt;="&amp;DATE(YEAR($C$8),MONTH($C$8),DAY($C$8)),Expenses!$E$7:$E$8050,$B250,Expenses!$D$7:$D$8050,Y$228)))</f>
        <v>0</v>
      </c>
      <c r="AA250" s="106" t="str">
        <f>Setup!$C$9</f>
        <v>$</v>
      </c>
      <c r="AB250" s="141">
        <f>ABS(IF($C$7=$C$8,SUMIFS(Expenses!$F$7:$F$8050,Expenses!$B$7:$B$8050,"="&amp;DATE(YEAR($C$7),MONTH($C$7),DAY($C$7)),Expenses!$E$7:$E$8050,$B250,Expenses!$D$7:$D$8050,AA$228),SUMIFS(Expenses!$F$7:$F$8050,Expenses!$B$7:$B$8050,"&gt;="&amp;DATE(YEAR($C$7),MONTH($C$7),DAY($C$7)),Expenses!$B$7:$B$8050,"&lt;="&amp;DATE(YEAR($C$8),MONTH($C$8),DAY($C$8)),Expenses!$E$7:$E$8050,$B250,Expenses!$D$7:$D$8050,AA$228)))</f>
        <v>0</v>
      </c>
      <c r="AC250" s="106" t="str">
        <f>Setup!$C$9</f>
        <v>$</v>
      </c>
      <c r="AD250" s="141">
        <f>ABS(IF($C$7=$C$8,SUMIFS(Expenses!$F$7:$F$8050,Expenses!$B$7:$B$8050,"="&amp;DATE(YEAR($C$7),MONTH($C$7),DAY($C$7)),Expenses!$E$7:$E$8050,$B250,Expenses!$D$7:$D$8050,AC$228),SUMIFS(Expenses!$F$7:$F$8050,Expenses!$B$7:$B$8050,"&gt;="&amp;DATE(YEAR($C$7),MONTH($C$7),DAY($C$7)),Expenses!$B$7:$B$8050,"&lt;="&amp;DATE(YEAR($C$8),MONTH($C$8),DAY($C$8)),Expenses!$E$7:$E$8050,$B250,Expenses!$D$7:$D$8050,AC$228)))</f>
        <v>0</v>
      </c>
      <c r="AE250" s="460" t="str">
        <f>Setup!$C$9</f>
        <v>$</v>
      </c>
      <c r="AF250" s="141">
        <f>ABS(IF($C$7=$C$8,SUMIFS(Expenses!$F$7:$F$8050,Expenses!$B$7:$B$8050,"="&amp;DATE(YEAR($C$7),MONTH($C$7),DAY($C$7)),Expenses!$E$7:$E$8050,$B250,Expenses!$D$7:$D$8050,AE$228),SUMIFS(Expenses!$F$7:$F$8050,Expenses!$B$7:$B$8050,"&gt;="&amp;DATE(YEAR($C$7),MONTH($C$7),DAY($C$7)),Expenses!$B$7:$B$8050,"&lt;="&amp;DATE(YEAR($C$8),MONTH($C$8),DAY($C$8)),Expenses!$E$7:$E$8050,$B250,Expenses!$D$7:$D$8050,AE$228)))</f>
        <v>0</v>
      </c>
      <c r="AG250" s="106" t="str">
        <f>Setup!$C$9</f>
        <v>$</v>
      </c>
      <c r="AH250" s="141">
        <f>ABS(IF($C$7=$C$8,SUMIFS(Expenses!$F$7:$F$8050,Expenses!$B$7:$B$8050,"="&amp;DATE(YEAR($C$7),MONTH($C$7),DAY($C$7)),Expenses!$E$7:$E$8050,$B250,Expenses!$D$7:$D$8050,AG$228),SUMIFS(Expenses!$F$7:$F$8050,Expenses!$B$7:$B$8050,"&gt;="&amp;DATE(YEAR($C$7),MONTH($C$7),DAY($C$7)),Expenses!$B$7:$B$8050,"&lt;="&amp;DATE(YEAR($C$8),MONTH($C$8),DAY($C$8)),Expenses!$E$7:$E$8050,$B250,Expenses!$D$7:$D$8050,AG$228)))</f>
        <v>0</v>
      </c>
      <c r="AI250" s="106" t="str">
        <f>Setup!$C$9</f>
        <v>$</v>
      </c>
      <c r="AJ250" s="141">
        <f>ABS(IF($C$7=$C$8,SUMIFS(Expenses!$F$7:$F$8050,Expenses!$B$7:$B$8050,"="&amp;DATE(YEAR($C$7),MONTH($C$7),DAY($C$7)),Expenses!$E$7:$E$8050,$B250,Expenses!$D$7:$D$8050,AI$228),SUMIFS(Expenses!$F$7:$F$8050,Expenses!$B$7:$B$8050,"&gt;="&amp;DATE(YEAR($C$7),MONTH($C$7),DAY($C$7)),Expenses!$B$7:$B$8050,"&lt;="&amp;DATE(YEAR($C$8),MONTH($C$8),DAY($C$8)),Expenses!$E$7:$E$8050,$B250,Expenses!$D$7:$D$8050,AI$228)))</f>
        <v>0</v>
      </c>
      <c r="AK250" s="106" t="str">
        <f>Setup!$C$9</f>
        <v>$</v>
      </c>
      <c r="AL250" s="141">
        <f>ABS(IF($C$7=$C$8,SUMIFS(Expenses!$F$7:$F$8050,Expenses!$B$7:$B$8050,"="&amp;DATE(YEAR($C$7),MONTH($C$7),DAY($C$7)),Expenses!$E$7:$E$8050,$B250,Expenses!$D$7:$D$8050,AK$228),SUMIFS(Expenses!$F$7:$F$8050,Expenses!$B$7:$B$8050,"&gt;="&amp;DATE(YEAR($C$7),MONTH($C$7),DAY($C$7)),Expenses!$B$7:$B$8050,"&lt;="&amp;DATE(YEAR($C$8),MONTH($C$8),DAY($C$8)),Expenses!$E$7:$E$8050,$B250,Expenses!$D$7:$D$8050,AK$228)))</f>
        <v>0</v>
      </c>
      <c r="AM250" s="106" t="str">
        <f>Setup!$C$9</f>
        <v>$</v>
      </c>
      <c r="AN250" s="141">
        <f>ABS(IF($C$7=$C$8,SUMIFS(Expenses!$F$7:$F$8050,Expenses!$B$7:$B$8050,"="&amp;DATE(YEAR($C$7),MONTH($C$7),DAY($C$7)),Expenses!$E$7:$E$8050,$B250,Expenses!$D$7:$D$8050,AM$228),SUMIFS(Expenses!$F$7:$F$8050,Expenses!$B$7:$B$8050,"&gt;="&amp;DATE(YEAR($C$7),MONTH($C$7),DAY($C$7)),Expenses!$B$7:$B$8050,"&lt;="&amp;DATE(YEAR($C$8),MONTH($C$8),DAY($C$8)),Expenses!$E$7:$E$8050,$B250,Expenses!$D$7:$D$8050,AM$228)))</f>
        <v>0</v>
      </c>
      <c r="AO250" s="106" t="str">
        <f>Setup!$C$9</f>
        <v>$</v>
      </c>
      <c r="AP250" s="141">
        <f>ABS(IF($C$7=$C$8,SUMIFS(Expenses!$F$7:$F$8050,Expenses!$B$7:$B$8050,"="&amp;DATE(YEAR($C$7),MONTH($C$7),DAY($C$7)),Expenses!$E$7:$E$8050,$B250,Expenses!$D$7:$D$8050,AO$228),SUMIFS(Expenses!$F$7:$F$8050,Expenses!$B$7:$B$8050,"&gt;="&amp;DATE(YEAR($C$7),MONTH($C$7),DAY($C$7)),Expenses!$B$7:$B$8050,"&lt;="&amp;DATE(YEAR($C$8),MONTH($C$8),DAY($C$8)),Expenses!$E$7:$E$8050,$B250,Expenses!$D$7:$D$8050,AO$228)))</f>
        <v>0</v>
      </c>
      <c r="AQ250" s="106" t="str">
        <f>Setup!$C$9</f>
        <v>$</v>
      </c>
      <c r="AR250" s="141">
        <f>ABS(IF($C$7=$C$8,SUMIFS(Expenses!$F$7:$F$8050,Expenses!$B$7:$B$8050,"="&amp;DATE(YEAR($C$7),MONTH($C$7),DAY($C$7)),Expenses!$E$7:$E$8050,$B250,Expenses!$D$7:$D$8050,AQ$228),SUMIFS(Expenses!$F$7:$F$8050,Expenses!$B$7:$B$8050,"&gt;="&amp;DATE(YEAR($C$7),MONTH($C$7),DAY($C$7)),Expenses!$B$7:$B$8050,"&lt;="&amp;DATE(YEAR($C$8),MONTH($C$8),DAY($C$8)),Expenses!$E$7:$E$8050,$B250,Expenses!$D$7:$D$8050,AQ$228)))</f>
        <v>0</v>
      </c>
      <c r="AS250" s="106" t="str">
        <f>Setup!$C$9</f>
        <v>$</v>
      </c>
      <c r="AT250" s="141">
        <f>ABS(IF($C$7=$C$8,SUMIFS(Expenses!$F$7:$F$8050,Expenses!$B$7:$B$8050,"="&amp;DATE(YEAR($C$7),MONTH($C$7),DAY($C$7)),Expenses!$E$7:$E$8050,$B250,Expenses!$D$7:$D$8050,AS$228),SUMIFS(Expenses!$F$7:$F$8050,Expenses!$B$7:$B$8050,"&gt;="&amp;DATE(YEAR($C$7),MONTH($C$7),DAY($C$7)),Expenses!$B$7:$B$8050,"&lt;="&amp;DATE(YEAR($C$8),MONTH($C$8),DAY($C$8)),Expenses!$E$7:$E$8050,$B250,Expenses!$D$7:$D$8050,AS$228)))</f>
        <v>0</v>
      </c>
      <c r="AU250" s="106" t="str">
        <f>Setup!$C$9</f>
        <v>$</v>
      </c>
      <c r="AV250" s="141">
        <f>ABS(IF($C$7=$C$8,SUMIFS(Expenses!$F$7:$F$8050,Expenses!$B$7:$B$8050,"="&amp;DATE(YEAR($C$7),MONTH($C$7),DAY($C$7)),Expenses!$E$7:$E$8050,$B250,Expenses!$D$7:$D$8050,AU$228),SUMIFS(Expenses!$F$7:$F$8050,Expenses!$B$7:$B$8050,"&gt;="&amp;DATE(YEAR($C$7),MONTH($C$7),DAY($C$7)),Expenses!$B$7:$B$8050,"&lt;="&amp;DATE(YEAR($C$8),MONTH($C$8),DAY($C$8)),Expenses!$E$7:$E$8050,$B250,Expenses!$D$7:$D$8050,AU$228)))</f>
        <v>0</v>
      </c>
      <c r="AW250" s="106" t="str">
        <f>Setup!$C$9</f>
        <v>$</v>
      </c>
      <c r="AX250" s="141">
        <f>ABS(IF($C$7=$C$8,SUMIFS(Expenses!$F$7:$F$8050,Expenses!$B$7:$B$8050,"="&amp;DATE(YEAR($C$7),MONTH($C$7),DAY($C$7)),Expenses!$E$7:$E$8050,$B250,Expenses!$D$7:$D$8050,AW$228),SUMIFS(Expenses!$F$7:$F$8050,Expenses!$B$7:$B$8050,"&gt;="&amp;DATE(YEAR($C$7),MONTH($C$7),DAY($C$7)),Expenses!$B$7:$B$8050,"&lt;="&amp;DATE(YEAR($C$8),MONTH($C$8),DAY($C$8)),Expenses!$E$7:$E$8050,$B250,Expenses!$D$7:$D$8050,AW$228)))</f>
        <v>0</v>
      </c>
      <c r="AY250" s="106" t="str">
        <f>Setup!$C$9</f>
        <v>$</v>
      </c>
      <c r="AZ250" s="141">
        <f>ABS(IF($C$7=$C$8,SUMIFS(Expenses!$F$7:$F$8050,Expenses!$B$7:$B$8050,"="&amp;DATE(YEAR($C$7),MONTH($C$7),DAY($C$7)),Expenses!$E$7:$E$8050,$B250,Expenses!$D$7:$D$8050,AY$228),SUMIFS(Expenses!$F$7:$F$8050,Expenses!$B$7:$B$8050,"&gt;="&amp;DATE(YEAR($C$7),MONTH($C$7),DAY($C$7)),Expenses!$B$7:$B$8050,"&lt;="&amp;DATE(YEAR($C$8),MONTH($C$8),DAY($C$8)),Expenses!$E$7:$E$8050,$B250,Expenses!$D$7:$D$8050,AY$228)))</f>
        <v>0</v>
      </c>
      <c r="BA250" s="106" t="str">
        <f>Setup!$C$9</f>
        <v>$</v>
      </c>
      <c r="BB250" s="141">
        <f>ABS(IF($C$7=$C$8,SUMIFS(Expenses!$F$7:$F$8050,Expenses!$B$7:$B$8050,"="&amp;DATE(YEAR($C$7),MONTH($C$7),DAY($C$7)),Expenses!$E$7:$E$8050,$B250,Expenses!$D$7:$D$8050,BA$228),SUMIFS(Expenses!$F$7:$F$8050,Expenses!$B$7:$B$8050,"&gt;="&amp;DATE(YEAR($C$7),MONTH($C$7),DAY($C$7)),Expenses!$B$7:$B$8050,"&lt;="&amp;DATE(YEAR($C$8),MONTH($C$8),DAY($C$8)),Expenses!$E$7:$E$8050,$B250,Expenses!$D$7:$D$8050,BA$228)))</f>
        <v>0</v>
      </c>
      <c r="BC250" s="106" t="str">
        <f>Setup!$C$9</f>
        <v>$</v>
      </c>
      <c r="BD250" s="141">
        <f>ABS(IF($C$7=$C$8,SUMIFS(Expenses!$F$7:$F$8050,Expenses!$B$7:$B$8050,"="&amp;DATE(YEAR($C$7),MONTH($C$7),DAY($C$7)),Expenses!$E$7:$E$8050,$B250,Expenses!$D$7:$D$8050,BC$228),SUMIFS(Expenses!$F$7:$F$8050,Expenses!$B$7:$B$8050,"&gt;="&amp;DATE(YEAR($C$7),MONTH($C$7),DAY($C$7)),Expenses!$B$7:$B$8050,"&lt;="&amp;DATE(YEAR($C$8),MONTH($C$8),DAY($C$8)),Expenses!$E$7:$E$8050,$B250,Expenses!$D$7:$D$8050,BC$228)))</f>
        <v>0</v>
      </c>
      <c r="BE250" s="106" t="str">
        <f>Setup!$C$9</f>
        <v>$</v>
      </c>
      <c r="BF250" s="141">
        <f>ABS(IF($C$7=$C$8,SUMIFS(Expenses!$F$7:$F$8050,Expenses!$B$7:$B$8050,"="&amp;DATE(YEAR($C$7),MONTH($C$7),DAY($C$7)),Expenses!$E$7:$E$8050,$B250,Expenses!$D$7:$D$8050,BE$228),SUMIFS(Expenses!$F$7:$F$8050,Expenses!$B$7:$B$8050,"&gt;="&amp;DATE(YEAR($C$7),MONTH($C$7),DAY($C$7)),Expenses!$B$7:$B$8050,"&lt;="&amp;DATE(YEAR($C$8),MONTH($C$8),DAY($C$8)),Expenses!$E$7:$E$8050,$B250,Expenses!$D$7:$D$8050,BE$228)))</f>
        <v>0</v>
      </c>
      <c r="BG250" s="106" t="str">
        <f>Setup!$C$9</f>
        <v>$</v>
      </c>
      <c r="BH250" s="141">
        <f>ABS(IF($C$7=$C$8,SUMIFS(Expenses!$F$7:$F$8050,Expenses!$B$7:$B$8050,"="&amp;DATE(YEAR($C$7),MONTH($C$7),DAY($C$7)),Expenses!$E$7:$E$8050,$B250,Expenses!$D$7:$D$8050,BG$228),SUMIFS(Expenses!$F$7:$F$8050,Expenses!$B$7:$B$8050,"&gt;="&amp;DATE(YEAR($C$7),MONTH($C$7),DAY($C$7)),Expenses!$B$7:$B$8050,"&lt;="&amp;DATE(YEAR($C$8),MONTH($C$8),DAY($C$8)),Expenses!$E$7:$E$8050,$B250,Expenses!$D$7:$D$8050,BG$228)))</f>
        <v>0</v>
      </c>
      <c r="BI250" s="106" t="str">
        <f>Setup!$C$9</f>
        <v>$</v>
      </c>
      <c r="BJ250" s="141">
        <f>ABS(IF($C$7=$C$8,SUMIFS(Expenses!$F$7:$F$8050,Expenses!$B$7:$B$8050,"="&amp;DATE(YEAR($C$7),MONTH($C$7),DAY($C$7)),Expenses!$E$7:$E$8050,$B250,Expenses!$D$7:$D$8050,BI$228),SUMIFS(Expenses!$F$7:$F$8050,Expenses!$B$7:$B$8050,"&gt;="&amp;DATE(YEAR($C$7),MONTH($C$7),DAY($C$7)),Expenses!$B$7:$B$8050,"&lt;="&amp;DATE(YEAR($C$8),MONTH($C$8),DAY($C$8)),Expenses!$E$7:$E$8050,$B250,Expenses!$D$7:$D$8050,BI$228)))</f>
        <v>0</v>
      </c>
      <c r="BK250" s="106" t="str">
        <f>Setup!$C$9</f>
        <v>$</v>
      </c>
      <c r="BL250" s="141">
        <f>ABS(IF($C$7=$C$8,SUMIFS(Expenses!$F$7:$F$8050,Expenses!$B$7:$B$8050,"="&amp;DATE(YEAR($C$7),MONTH($C$7),DAY($C$7)),Expenses!$E$7:$E$8050,$B250,Expenses!$D$7:$D$8050,BK$228),SUMIFS(Expenses!$F$7:$F$8050,Expenses!$B$7:$B$8050,"&gt;="&amp;DATE(YEAR($C$7),MONTH($C$7),DAY($C$7)),Expenses!$B$7:$B$8050,"&lt;="&amp;DATE(YEAR($C$8),MONTH($C$8),DAY($C$8)),Expenses!$E$7:$E$8050,$B250,Expenses!$D$7:$D$8050,BK$228)))</f>
        <v>0</v>
      </c>
      <c r="BM250" s="106" t="str">
        <f>Setup!$C$9</f>
        <v>$</v>
      </c>
      <c r="BN250" s="141">
        <f>ABS(IF($C$7=$C$8,SUMIFS(Expenses!$F$7:$F$8050,Expenses!$B$7:$B$8050,"="&amp;DATE(YEAR($C$7),MONTH($C$7),DAY($C$7)),Expenses!$E$7:$E$8050,$B250,Expenses!$D$7:$D$8050,BM$228),SUMIFS(Expenses!$F$7:$F$8050,Expenses!$B$7:$B$8050,"&gt;="&amp;DATE(YEAR($C$7),MONTH($C$7),DAY($C$7)),Expenses!$B$7:$B$8050,"&lt;="&amp;DATE(YEAR($C$8),MONTH($C$8),DAY($C$8)),Expenses!$E$7:$E$8050,$B250,Expenses!$D$7:$D$8050,BM$228)))</f>
        <v>0</v>
      </c>
      <c r="BO250" s="106" t="str">
        <f>Setup!$C$9</f>
        <v>$</v>
      </c>
      <c r="BP250" s="141">
        <f>ABS(IF($C$7=$C$8,SUMIFS(Expenses!$F$7:$F$8050,Expenses!$B$7:$B$8050,"="&amp;DATE(YEAR($C$7),MONTH($C$7),DAY($C$7)),Expenses!$E$7:$E$8050,$B250,Expenses!$D$7:$D$8050,BO$228),SUMIFS(Expenses!$F$7:$F$8050,Expenses!$B$7:$B$8050,"&gt;="&amp;DATE(YEAR($C$7),MONTH($C$7),DAY($C$7)),Expenses!$B$7:$B$8050,"&lt;="&amp;DATE(YEAR($C$8),MONTH($C$8),DAY($C$8)),Expenses!$E$7:$E$8050,$B250,Expenses!$D$7:$D$8050,BO$228)))</f>
        <v>0</v>
      </c>
      <c r="BQ250" s="106" t="str">
        <f>Setup!$C$9</f>
        <v>$</v>
      </c>
      <c r="BR250" s="141">
        <f>ABS(IF($C$7=$C$8,SUMIFS(Expenses!$F$7:$F$8050,Expenses!$B$7:$B$8050,"="&amp;DATE(YEAR($C$7),MONTH($C$7),DAY($C$7)),Expenses!$E$7:$E$8050,$B250,Expenses!$D$7:$D$8050,BQ$228),SUMIFS(Expenses!$F$7:$F$8050,Expenses!$B$7:$B$8050,"&gt;="&amp;DATE(YEAR($C$7),MONTH($C$7),DAY($C$7)),Expenses!$B$7:$B$8050,"&lt;="&amp;DATE(YEAR($C$8),MONTH($C$8),DAY($C$8)),Expenses!$E$7:$E$8050,$B250,Expenses!$D$7:$D$8050,BQ$228)))</f>
        <v>0</v>
      </c>
      <c r="BS250" s="106" t="str">
        <f>Setup!$C$9</f>
        <v>$</v>
      </c>
      <c r="BT250" s="141">
        <f>ABS(IF($C$7=$C$8,SUMIFS(Expenses!$F$7:$F$8050,Expenses!$B$7:$B$8050,"="&amp;DATE(YEAR($C$7),MONTH($C$7),DAY($C$7)),Expenses!$E$7:$E$8050,$B250,Expenses!$D$7:$D$8050,BS$228),SUMIFS(Expenses!$F$7:$F$8050,Expenses!$B$7:$B$8050,"&gt;="&amp;DATE(YEAR($C$7),MONTH($C$7),DAY($C$7)),Expenses!$B$7:$B$8050,"&lt;="&amp;DATE(YEAR($C$8),MONTH($C$8),DAY($C$8)),Expenses!$E$7:$E$8050,$B250,Expenses!$D$7:$D$8050,BS$228)))</f>
        <v>0</v>
      </c>
      <c r="BU250" s="106" t="str">
        <f>Setup!$C$9</f>
        <v>$</v>
      </c>
      <c r="BV250" s="141">
        <f>ABS(IF($C$7=$C$8,SUMIFS(Expenses!$F$7:$F$8050,Expenses!$B$7:$B$8050,"="&amp;DATE(YEAR($C$7),MONTH($C$7),DAY($C$7)),Expenses!$E$7:$E$8050,$B250,Expenses!$D$7:$D$8050,BU$228),SUMIFS(Expenses!$F$7:$F$8050,Expenses!$B$7:$B$8050,"&gt;="&amp;DATE(YEAR($C$7),MONTH($C$7),DAY($C$7)),Expenses!$B$7:$B$8050,"&lt;="&amp;DATE(YEAR($C$8),MONTH($C$8),DAY($C$8)),Expenses!$E$7:$E$8050,$B250,Expenses!$D$7:$D$8050,BU$228)))</f>
        <v>0</v>
      </c>
      <c r="BW250" s="106" t="str">
        <f>Setup!$C$9</f>
        <v>$</v>
      </c>
      <c r="BX250" s="141">
        <f>ABS(IF($C$7=$C$8,SUMIFS(Expenses!$F$7:$F$8050,Expenses!$B$7:$B$8050,"="&amp;DATE(YEAR($C$7),MONTH($C$7),DAY($C$7)),Expenses!$E$7:$E$8050,$B250,Expenses!$D$7:$D$8050,BW$228),SUMIFS(Expenses!$F$7:$F$8050,Expenses!$B$7:$B$8050,"&gt;="&amp;DATE(YEAR($C$7),MONTH($C$7),DAY($C$7)),Expenses!$B$7:$B$8050,"&lt;="&amp;DATE(YEAR($C$8),MONTH($C$8),DAY($C$8)),Expenses!$E$7:$E$8050,$B250,Expenses!$D$7:$D$8050,BW$228)))</f>
        <v>0</v>
      </c>
      <c r="BY250" s="106" t="str">
        <f>Setup!$C$9</f>
        <v>$</v>
      </c>
      <c r="BZ250" s="141">
        <f>ABS(IF($C$7=$C$8,SUMIFS(Expenses!$F$7:$F$8050,Expenses!$B$7:$B$8050,"="&amp;DATE(YEAR($C$7),MONTH($C$7),DAY($C$7)),Expenses!$E$7:$E$8050,$B250,Expenses!$D$7:$D$8050,BY$228),SUMIFS(Expenses!$F$7:$F$8050,Expenses!$B$7:$B$8050,"&gt;="&amp;DATE(YEAR($C$7),MONTH($C$7),DAY($C$7)),Expenses!$B$7:$B$8050,"&lt;="&amp;DATE(YEAR($C$8),MONTH($C$8),DAY($C$8)),Expenses!$E$7:$E$8050,$B250,Expenses!$D$7:$D$8050,BY$228)))</f>
        <v>0</v>
      </c>
      <c r="CA250" s="106" t="str">
        <f>Setup!$C$9</f>
        <v>$</v>
      </c>
      <c r="CB250" s="141">
        <f>ABS(IF($C$7=$C$8,SUMIFS(Expenses!$F$7:$F$8050,Expenses!$B$7:$B$8050,"="&amp;DATE(YEAR($C$7),MONTH($C$7),DAY($C$7)),Expenses!$E$7:$E$8050,$B250,Expenses!$D$7:$D$8050,CA$228),SUMIFS(Expenses!$F$7:$F$8050,Expenses!$B$7:$B$8050,"&gt;="&amp;DATE(YEAR($C$7),MONTH($C$7),DAY($C$7)),Expenses!$B$7:$B$8050,"&lt;="&amp;DATE(YEAR($C$8),MONTH($C$8),DAY($C$8)),Expenses!$E$7:$E$8050,$B250,Expenses!$D$7:$D$8050,CA$228)))</f>
        <v>0</v>
      </c>
      <c r="CC250" s="106" t="str">
        <f>Setup!$C$9</f>
        <v>$</v>
      </c>
      <c r="CD250" s="141">
        <f>ABS(IF($C$7=$C$8,SUMIFS(Expenses!$F$7:$F$8050,Expenses!$B$7:$B$8050,"="&amp;DATE(YEAR($C$7),MONTH($C$7),DAY($C$7)),Expenses!$E$7:$E$8050,$B250,Expenses!$D$7:$D$8050,CC$228),SUMIFS(Expenses!$F$7:$F$8050,Expenses!$B$7:$B$8050,"&gt;="&amp;DATE(YEAR($C$7),MONTH($C$7),DAY($C$7)),Expenses!$B$7:$B$8050,"&lt;="&amp;DATE(YEAR($C$8),MONTH($C$8),DAY($C$8)),Expenses!$E$7:$E$8050,$B250,Expenses!$D$7:$D$8050,CC$228)))</f>
        <v>0</v>
      </c>
      <c r="CE250" s="106" t="str">
        <f>Setup!$C$9</f>
        <v>$</v>
      </c>
      <c r="CF250" s="141">
        <f>ABS(IF($C$7=$C$8,SUMIFS(Expenses!$F$7:$F$8050,Expenses!$B$7:$B$8050,"="&amp;DATE(YEAR($C$7),MONTH($C$7),DAY($C$7)),Expenses!$E$7:$E$8050,$B250,Expenses!$D$7:$D$8050,CE$228),SUMIFS(Expenses!$F$7:$F$8050,Expenses!$B$7:$B$8050,"&gt;="&amp;DATE(YEAR($C$7),MONTH($C$7),DAY($C$7)),Expenses!$B$7:$B$8050,"&lt;="&amp;DATE(YEAR($C$8),MONTH($C$8),DAY($C$8)),Expenses!$E$7:$E$8050,$B250,Expenses!$D$7:$D$8050,CE$228)))</f>
        <v>0</v>
      </c>
      <c r="CG250" s="106" t="str">
        <f>Setup!$C$9</f>
        <v>$</v>
      </c>
      <c r="CH250" s="141">
        <f>ABS(IF($C$7=$C$8,SUMIFS(Expenses!$F$7:$F$8050,Expenses!$B$7:$B$8050,"="&amp;DATE(YEAR($C$7),MONTH($C$7),DAY($C$7)),Expenses!$E$7:$E$8050,$B250,Expenses!$D$7:$D$8050,CG$228),SUMIFS(Expenses!$F$7:$F$8050,Expenses!$B$7:$B$8050,"&gt;="&amp;DATE(YEAR($C$7),MONTH($C$7),DAY($C$7)),Expenses!$B$7:$B$8050,"&lt;="&amp;DATE(YEAR($C$8),MONTH($C$8),DAY($C$8)),Expenses!$E$7:$E$8050,$B250,Expenses!$D$7:$D$8050,CG$228)))</f>
        <v>0</v>
      </c>
      <c r="CI250" s="106" t="str">
        <f>Setup!$C$9</f>
        <v>$</v>
      </c>
      <c r="CJ250" s="141">
        <f>ABS(IF($C$7=$C$8,SUMIFS(Expenses!$F$7:$F$8050,Expenses!$B$7:$B$8050,"="&amp;DATE(YEAR($C$7),MONTH($C$7),DAY($C$7)),Expenses!$E$7:$E$8050,$B250,Expenses!$D$7:$D$8050,CI$228),SUMIFS(Expenses!$F$7:$F$8050,Expenses!$B$7:$B$8050,"&gt;="&amp;DATE(YEAR($C$7),MONTH($C$7),DAY($C$7)),Expenses!$B$7:$B$8050,"&lt;="&amp;DATE(YEAR($C$8),MONTH($C$8),DAY($C$8)),Expenses!$E$7:$E$8050,$B250,Expenses!$D$7:$D$8050,CI$228)))</f>
        <v>0</v>
      </c>
      <c r="CK250" s="106" t="str">
        <f>Setup!$C$9</f>
        <v>$</v>
      </c>
      <c r="CL250" s="141">
        <f>ABS(IF($C$7=$C$8,SUMIFS(Expenses!$F$7:$F$8050,Expenses!$B$7:$B$8050,"="&amp;DATE(YEAR($C$7),MONTH($C$7),DAY($C$7)),Expenses!$E$7:$E$8050,$B250,Expenses!$D$7:$D$8050,CK$228),SUMIFS(Expenses!$F$7:$F$8050,Expenses!$B$7:$B$8050,"&gt;="&amp;DATE(YEAR($C$7),MONTH($C$7),DAY($C$7)),Expenses!$B$7:$B$8050,"&lt;="&amp;DATE(YEAR($C$8),MONTH($C$8),DAY($C$8)),Expenses!$E$7:$E$8050,$B250,Expenses!$D$7:$D$8050,CK$228)))</f>
        <v>0</v>
      </c>
      <c r="CM250" s="106" t="str">
        <f>Setup!$C$9</f>
        <v>$</v>
      </c>
      <c r="CN250" s="141">
        <f>ABS(IF($C$7=$C$8,SUMIFS(Expenses!$F$7:$F$8050,Expenses!$B$7:$B$8050,"="&amp;DATE(YEAR($C$7),MONTH($C$7),DAY($C$7)),Expenses!$E$7:$E$8050,$B250,Expenses!$D$7:$D$8050,CM$228),SUMIFS(Expenses!$F$7:$F$8050,Expenses!$B$7:$B$8050,"&gt;="&amp;DATE(YEAR($C$7),MONTH($C$7),DAY($C$7)),Expenses!$B$7:$B$8050,"&lt;="&amp;DATE(YEAR($C$8),MONTH($C$8),DAY($C$8)),Expenses!$E$7:$E$8050,$B250,Expenses!$D$7:$D$8050,CM$228)))</f>
        <v>0</v>
      </c>
      <c r="CO250" s="106" t="str">
        <f>Setup!$C$9</f>
        <v>$</v>
      </c>
      <c r="CP250" s="141">
        <f>ABS(IF($C$7=$C$8,SUMIFS(Expenses!$F$7:$F$8050,Expenses!$B$7:$B$8050,"="&amp;DATE(YEAR($C$7),MONTH($C$7),DAY($C$7)),Expenses!$E$7:$E$8050,$B250,Expenses!$D$7:$D$8050,CO$228),SUMIFS(Expenses!$F$7:$F$8050,Expenses!$B$7:$B$8050,"&gt;="&amp;DATE(YEAR($C$7),MONTH($C$7),DAY($C$7)),Expenses!$B$7:$B$8050,"&lt;="&amp;DATE(YEAR($C$8),MONTH($C$8),DAY($C$8)),Expenses!$E$7:$E$8050,$B250,Expenses!$D$7:$D$8050,CO$228)))</f>
        <v>0</v>
      </c>
      <c r="CQ250" s="106" t="str">
        <f>Setup!$C$9</f>
        <v>$</v>
      </c>
      <c r="CR250" s="141">
        <f>ABS(IF($C$7=$C$8,SUMIFS(Expenses!$F$7:$F$8050,Expenses!$B$7:$B$8050,"="&amp;DATE(YEAR($C$7),MONTH($C$7),DAY($C$7)),Expenses!$E$7:$E$8050,$B250,Expenses!$D$7:$D$8050,CQ$228),SUMIFS(Expenses!$F$7:$F$8050,Expenses!$B$7:$B$8050,"&gt;="&amp;DATE(YEAR($C$7),MONTH($C$7),DAY($C$7)),Expenses!$B$7:$B$8050,"&lt;="&amp;DATE(YEAR($C$8),MONTH($C$8),DAY($C$8)),Expenses!$E$7:$E$8050,$B250,Expenses!$D$7:$D$8050,CQ$228)))</f>
        <v>0</v>
      </c>
      <c r="CS250" s="106" t="str">
        <f>Setup!$C$9</f>
        <v>$</v>
      </c>
      <c r="CT250" s="141">
        <f>ABS(IF($C$7=$C$8,SUMIFS(Expenses!$F$7:$F$8050,Expenses!$B$7:$B$8050,"="&amp;DATE(YEAR($C$7),MONTH($C$7),DAY($C$7)),Expenses!$E$7:$E$8050,$B250,Expenses!$D$7:$D$8050,CS$228),SUMIFS(Expenses!$F$7:$F$8050,Expenses!$B$7:$B$8050,"&gt;="&amp;DATE(YEAR($C$7),MONTH($C$7),DAY($C$7)),Expenses!$B$7:$B$8050,"&lt;="&amp;DATE(YEAR($C$8),MONTH($C$8),DAY($C$8)),Expenses!$E$7:$E$8050,$B250,Expenses!$D$7:$D$8050,CS$228)))</f>
        <v>0</v>
      </c>
      <c r="CU250" s="106" t="str">
        <f>Setup!$C$9</f>
        <v>$</v>
      </c>
      <c r="CV250" s="141">
        <f>ABS(IF($C$7=$C$8,SUMIFS(Expenses!$F$7:$F$8050,Expenses!$B$7:$B$8050,"="&amp;DATE(YEAR($C$7),MONTH($C$7),DAY($C$7)),Expenses!$E$7:$E$8050,$B250,Expenses!$D$7:$D$8050,CU$228),SUMIFS(Expenses!$F$7:$F$8050,Expenses!$B$7:$B$8050,"&gt;="&amp;DATE(YEAR($C$7),MONTH($C$7),DAY($C$7)),Expenses!$B$7:$B$8050,"&lt;="&amp;DATE(YEAR($C$8),MONTH($C$8),DAY($C$8)),Expenses!$E$7:$E$8050,$B250,Expenses!$D$7:$D$8050,CU$228)))</f>
        <v>0</v>
      </c>
      <c r="CW250" s="106" t="str">
        <f>Setup!$C$9</f>
        <v>$</v>
      </c>
      <c r="CX250" s="141">
        <f>ABS(IF($C$7=$C$8,SUMIFS(Expenses!$F$7:$F$8050,Expenses!$B$7:$B$8050,"="&amp;DATE(YEAR($C$7),MONTH($C$7),DAY($C$7)),Expenses!$E$7:$E$8050,$B250,Expenses!$D$7:$D$8050,CW$228),SUMIFS(Expenses!$F$7:$F$8050,Expenses!$B$7:$B$8050,"&gt;="&amp;DATE(YEAR($C$7),MONTH($C$7),DAY($C$7)),Expenses!$B$7:$B$8050,"&lt;="&amp;DATE(YEAR($C$8),MONTH($C$8),DAY($C$8)),Expenses!$E$7:$E$8050,$B250,Expenses!$D$7:$D$8050,CW$228)))</f>
        <v>0</v>
      </c>
      <c r="CY250" s="106" t="str">
        <f>Setup!$C$9</f>
        <v>$</v>
      </c>
      <c r="CZ250" s="141">
        <f>ABS(IF($C$7=$C$8,SUMIFS(Expenses!$F$7:$F$8050,Expenses!$B$7:$B$8050,"="&amp;DATE(YEAR($C$7),MONTH($C$7),DAY($C$7)),Expenses!$E$7:$E$8050,$B250,Expenses!$D$7:$D$8050,CY$228),SUMIFS(Expenses!$F$7:$F$8050,Expenses!$B$7:$B$8050,"&gt;="&amp;DATE(YEAR($C$7),MONTH($C$7),DAY($C$7)),Expenses!$B$7:$B$8050,"&lt;="&amp;DATE(YEAR($C$8),MONTH($C$8),DAY($C$8)),Expenses!$E$7:$E$8050,$B250,Expenses!$D$7:$D$8050,CY$228)))</f>
        <v>0</v>
      </c>
      <c r="DA250" s="106" t="str">
        <f>Setup!$C$9</f>
        <v>$</v>
      </c>
      <c r="DB250" s="142">
        <f>ABS(IF($C$7=$C$8,SUMIFS(Expenses!$F$7:$F$8050,Expenses!$B$7:$B$8050,"="&amp;DATE(YEAR($C$7),MONTH($C$7),DAY($C$7)),Expenses!$E$7:$E$8050,$B250,Expenses!$D$7:$D$8050,DA$228),SUMIFS(Expenses!$F$7:$F$8050,Expenses!$B$7:$B$8050,"&gt;="&amp;DATE(YEAR($C$7),MONTH($C$7),DAY($C$7)),Expenses!$B$7:$B$8050,"&lt;="&amp;DATE(YEAR($C$8),MONTH($C$8),DAY($C$8)),Expenses!$E$7:$E$8050,$B250,Expenses!$D$7:$D$8050,DA$228)))</f>
        <v>0</v>
      </c>
      <c r="DC250" s="1"/>
      <c r="DD250" s="36"/>
      <c r="DE250" s="36"/>
      <c r="DF250" s="36"/>
      <c r="DG250" s="36"/>
      <c r="DH250" s="36"/>
      <c r="DI250" s="36"/>
      <c r="DJ250" s="36"/>
      <c r="DK250" s="36"/>
      <c r="DL250" s="36"/>
      <c r="DM250" s="36"/>
      <c r="DN250" s="36"/>
      <c r="DO250" s="36"/>
      <c r="DP250" s="36"/>
      <c r="DQ250" s="36"/>
      <c r="DR250" s="36"/>
      <c r="DS250" s="36"/>
      <c r="DT250" s="36"/>
      <c r="DU250" s="36"/>
      <c r="DV250" s="36"/>
      <c r="DW250" s="36"/>
      <c r="DX250" s="36"/>
      <c r="DY250" s="36"/>
      <c r="DZ250" s="36"/>
      <c r="EA250" s="36"/>
      <c r="EB250" s="36"/>
      <c r="EC250" s="36"/>
      <c r="ED250" s="36"/>
      <c r="EE250" s="36"/>
      <c r="EF250" s="36"/>
      <c r="EG250" s="36"/>
      <c r="EH250" s="36"/>
      <c r="EI250" s="36"/>
      <c r="EJ250" s="36"/>
      <c r="EK250" s="36"/>
      <c r="EL250" s="36"/>
      <c r="EM250" s="36"/>
      <c r="EN250" s="36"/>
      <c r="EO250" s="36"/>
      <c r="EP250" s="36"/>
      <c r="EQ250" s="1"/>
    </row>
    <row r="251" spans="1:147" ht="21" customHeight="1">
      <c r="A251" s="1"/>
      <c r="B251" s="304">
        <f>Setup!N30</f>
        <v>0</v>
      </c>
      <c r="C251" s="106" t="str">
        <f>Setup!$C$9</f>
        <v>$</v>
      </c>
      <c r="D251" s="141">
        <f t="shared" si="213"/>
        <v>0</v>
      </c>
      <c r="E251" s="106" t="str">
        <f>Setup!$C$9</f>
        <v>$</v>
      </c>
      <c r="F251" s="141">
        <f t="shared" si="214"/>
        <v>0</v>
      </c>
      <c r="G251" s="106" t="str">
        <f>Setup!$C$9</f>
        <v>$</v>
      </c>
      <c r="H251" s="141">
        <f>ABS(IF($C$7=$C$8,SUMIFS(Expenses!$F$7:$F$8050,Expenses!$B$7:$B$8050,"="&amp;DATE(YEAR($C$7),MONTH($C$7),DAY($C$7)),Expenses!$E$7:$E$8050,$B251,Expenses!$D$7:$D$8050,G$228),SUMIFS(Expenses!$F$7:$F$8050,Expenses!$B$7:$B$8050,"&gt;="&amp;DATE(YEAR($C$7),MONTH($C$7),DAY($C$7)),Expenses!$B$7:$B$8050,"&lt;="&amp;DATE(YEAR($C$8),MONTH($C$8),DAY($C$8)),Expenses!$E$7:$E$8050,$B251,Expenses!$D$7:$D$8050,G$228)))</f>
        <v>0</v>
      </c>
      <c r="I251" s="106" t="str">
        <f>Setup!$C$9</f>
        <v>$</v>
      </c>
      <c r="J251" s="141">
        <f>ABS(IF($C$7=$C$8,SUMIFS(Expenses!$F$7:$F$8050,Expenses!$B$7:$B$8050,"="&amp;DATE(YEAR($C$7),MONTH($C$7),DAY($C$7)),Expenses!$E$7:$E$8050,$B251,Expenses!$D$7:$D$8050,I$228),SUMIFS(Expenses!$F$7:$F$8050,Expenses!$B$7:$B$8050,"&gt;="&amp;DATE(YEAR($C$7),MONTH($C$7),DAY($C$7)),Expenses!$B$7:$B$8050,"&lt;="&amp;DATE(YEAR($C$8),MONTH($C$8),DAY($C$8)),Expenses!$E$7:$E$8050,$B251,Expenses!$D$7:$D$8050,I$228)))</f>
        <v>0</v>
      </c>
      <c r="K251" s="106" t="str">
        <f>Setup!$C$9</f>
        <v>$</v>
      </c>
      <c r="L251" s="141">
        <f>ABS(IF($C$7=$C$8,SUMIFS(Expenses!$F$7:$F$8050,Expenses!$B$7:$B$8050,"="&amp;DATE(YEAR($C$7),MONTH($C$7),DAY($C$7)),Expenses!$E$7:$E$8050,$B251,Expenses!$D$7:$D$8050,K$228),SUMIFS(Expenses!$F$7:$F$8050,Expenses!$B$7:$B$8050,"&gt;="&amp;DATE(YEAR($C$7),MONTH($C$7),DAY($C$7)),Expenses!$B$7:$B$8050,"&lt;="&amp;DATE(YEAR($C$8),MONTH($C$8),DAY($C$8)),Expenses!$E$7:$E$8050,$B251,Expenses!$D$7:$D$8050,K$228)))</f>
        <v>0</v>
      </c>
      <c r="M251" s="106" t="str">
        <f>Setup!$C$9</f>
        <v>$</v>
      </c>
      <c r="N251" s="141">
        <f>ABS(IF($C$7=$C$8,SUMIFS(Expenses!$F$7:$F$8050,Expenses!$B$7:$B$8050,"="&amp;DATE(YEAR($C$7),MONTH($C$7),DAY($C$7)),Expenses!$E$7:$E$8050,$B251,Expenses!$D$7:$D$8050,M$228),SUMIFS(Expenses!$F$7:$F$8050,Expenses!$B$7:$B$8050,"&gt;="&amp;DATE(YEAR($C$7),MONTH($C$7),DAY($C$7)),Expenses!$B$7:$B$8050,"&lt;="&amp;DATE(YEAR($C$8),MONTH($C$8),DAY($C$8)),Expenses!$E$7:$E$8050,$B251,Expenses!$D$7:$D$8050,M$228)))</f>
        <v>0</v>
      </c>
      <c r="O251" s="106" t="str">
        <f>Setup!$C$9</f>
        <v>$</v>
      </c>
      <c r="P251" s="141">
        <f>ABS(IF($C$7=$C$8,SUMIFS(Expenses!$F$7:$F$8050,Expenses!$B$7:$B$8050,"="&amp;DATE(YEAR($C$7),MONTH($C$7),DAY($C$7)),Expenses!$E$7:$E$8050,$B251,Expenses!$D$7:$D$8050,O$228),SUMIFS(Expenses!$F$7:$F$8050,Expenses!$B$7:$B$8050,"&gt;="&amp;DATE(YEAR($C$7),MONTH($C$7),DAY($C$7)),Expenses!$B$7:$B$8050,"&lt;="&amp;DATE(YEAR($C$8),MONTH($C$8),DAY($C$8)),Expenses!$E$7:$E$8050,$B251,Expenses!$D$7:$D$8050,O$228)))</f>
        <v>0</v>
      </c>
      <c r="Q251" s="106" t="str">
        <f>Setup!$C$9</f>
        <v>$</v>
      </c>
      <c r="R251" s="141">
        <f>ABS(IF($C$7=$C$8,SUMIFS(Expenses!$F$7:$F$8050,Expenses!$B$7:$B$8050,"="&amp;DATE(YEAR($C$7),MONTH($C$7),DAY($C$7)),Expenses!$E$7:$E$8050,$B251,Expenses!$D$7:$D$8050,Q$228),SUMIFS(Expenses!$F$7:$F$8050,Expenses!$B$7:$B$8050,"&gt;="&amp;DATE(YEAR($C$7),MONTH($C$7),DAY($C$7)),Expenses!$B$7:$B$8050,"&lt;="&amp;DATE(YEAR($C$8),MONTH($C$8),DAY($C$8)),Expenses!$E$7:$E$8050,$B251,Expenses!$D$7:$D$8050,Q$228)))</f>
        <v>0</v>
      </c>
      <c r="S251" s="106" t="str">
        <f>Setup!$C$9</f>
        <v>$</v>
      </c>
      <c r="T251" s="141">
        <f>ABS(IF($C$7=$C$8,SUMIFS(Expenses!$F$7:$F$8050,Expenses!$B$7:$B$8050,"="&amp;DATE(YEAR($C$7),MONTH($C$7),DAY($C$7)),Expenses!$E$7:$E$8050,$B251,Expenses!$D$7:$D$8050,S$228),SUMIFS(Expenses!$F$7:$F$8050,Expenses!$B$7:$B$8050,"&gt;="&amp;DATE(YEAR($C$7),MONTH($C$7),DAY($C$7)),Expenses!$B$7:$B$8050,"&lt;="&amp;DATE(YEAR($C$8),MONTH($C$8),DAY($C$8)),Expenses!$E$7:$E$8050,$B251,Expenses!$D$7:$D$8050,S$228)))</f>
        <v>0</v>
      </c>
      <c r="U251" s="106" t="str">
        <f>Setup!$C$9</f>
        <v>$</v>
      </c>
      <c r="V251" s="141">
        <f>ABS(IF($C$7=$C$8,SUMIFS(Expenses!$F$7:$F$8050,Expenses!$B$7:$B$8050,"="&amp;DATE(YEAR($C$7),MONTH($C$7),DAY($C$7)),Expenses!$E$7:$E$8050,$B251,Expenses!$D$7:$D$8050,U$228),SUMIFS(Expenses!$F$7:$F$8050,Expenses!$B$7:$B$8050,"&gt;="&amp;DATE(YEAR($C$7),MONTH($C$7),DAY($C$7)),Expenses!$B$7:$B$8050,"&lt;="&amp;DATE(YEAR($C$8),MONTH($C$8),DAY($C$8)),Expenses!$E$7:$E$8050,$B251,Expenses!$D$7:$D$8050,U$228)))</f>
        <v>0</v>
      </c>
      <c r="W251" s="106" t="str">
        <f>Setup!$C$9</f>
        <v>$</v>
      </c>
      <c r="X251" s="141">
        <f>ABS(IF($C$7=$C$8,SUMIFS(Expenses!$F$7:$F$8050,Expenses!$B$7:$B$8050,"="&amp;DATE(YEAR($C$7),MONTH($C$7),DAY($C$7)),Expenses!$E$7:$E$8050,$B251,Expenses!$D$7:$D$8050,W$228),SUMIFS(Expenses!$F$7:$F$8050,Expenses!$B$7:$B$8050,"&gt;="&amp;DATE(YEAR($C$7),MONTH($C$7),DAY($C$7)),Expenses!$B$7:$B$8050,"&lt;="&amp;DATE(YEAR($C$8),MONTH($C$8),DAY($C$8)),Expenses!$E$7:$E$8050,$B251,Expenses!$D$7:$D$8050,W$228)))</f>
        <v>0</v>
      </c>
      <c r="Y251" s="106" t="str">
        <f>Setup!$C$9</f>
        <v>$</v>
      </c>
      <c r="Z251" s="141">
        <f>ABS(IF($C$7=$C$8,SUMIFS(Expenses!$F$7:$F$8050,Expenses!$B$7:$B$8050,"="&amp;DATE(YEAR($C$7),MONTH($C$7),DAY($C$7)),Expenses!$E$7:$E$8050,$B251,Expenses!$D$7:$D$8050,Y$228),SUMIFS(Expenses!$F$7:$F$8050,Expenses!$B$7:$B$8050,"&gt;="&amp;DATE(YEAR($C$7),MONTH($C$7),DAY($C$7)),Expenses!$B$7:$B$8050,"&lt;="&amp;DATE(YEAR($C$8),MONTH($C$8),DAY($C$8)),Expenses!$E$7:$E$8050,$B251,Expenses!$D$7:$D$8050,Y$228)))</f>
        <v>0</v>
      </c>
      <c r="AA251" s="106" t="str">
        <f>Setup!$C$9</f>
        <v>$</v>
      </c>
      <c r="AB251" s="141">
        <f>ABS(IF($C$7=$C$8,SUMIFS(Expenses!$F$7:$F$8050,Expenses!$B$7:$B$8050,"="&amp;DATE(YEAR($C$7),MONTH($C$7),DAY($C$7)),Expenses!$E$7:$E$8050,$B251,Expenses!$D$7:$D$8050,AA$228),SUMIFS(Expenses!$F$7:$F$8050,Expenses!$B$7:$B$8050,"&gt;="&amp;DATE(YEAR($C$7),MONTH($C$7),DAY($C$7)),Expenses!$B$7:$B$8050,"&lt;="&amp;DATE(YEAR($C$8),MONTH($C$8),DAY($C$8)),Expenses!$E$7:$E$8050,$B251,Expenses!$D$7:$D$8050,AA$228)))</f>
        <v>0</v>
      </c>
      <c r="AC251" s="106" t="str">
        <f>Setup!$C$9</f>
        <v>$</v>
      </c>
      <c r="AD251" s="141">
        <f>ABS(IF($C$7=$C$8,SUMIFS(Expenses!$F$7:$F$8050,Expenses!$B$7:$B$8050,"="&amp;DATE(YEAR($C$7),MONTH($C$7),DAY($C$7)),Expenses!$E$7:$E$8050,$B251,Expenses!$D$7:$D$8050,AC$228),SUMIFS(Expenses!$F$7:$F$8050,Expenses!$B$7:$B$8050,"&gt;="&amp;DATE(YEAR($C$7),MONTH($C$7),DAY($C$7)),Expenses!$B$7:$B$8050,"&lt;="&amp;DATE(YEAR($C$8),MONTH($C$8),DAY($C$8)),Expenses!$E$7:$E$8050,$B251,Expenses!$D$7:$D$8050,AC$228)))</f>
        <v>0</v>
      </c>
      <c r="AE251" s="460" t="str">
        <f>Setup!$C$9</f>
        <v>$</v>
      </c>
      <c r="AF251" s="141">
        <f>ABS(IF($C$7=$C$8,SUMIFS(Expenses!$F$7:$F$8050,Expenses!$B$7:$B$8050,"="&amp;DATE(YEAR($C$7),MONTH($C$7),DAY($C$7)),Expenses!$E$7:$E$8050,$B251,Expenses!$D$7:$D$8050,AE$228),SUMIFS(Expenses!$F$7:$F$8050,Expenses!$B$7:$B$8050,"&gt;="&amp;DATE(YEAR($C$7),MONTH($C$7),DAY($C$7)),Expenses!$B$7:$B$8050,"&lt;="&amp;DATE(YEAR($C$8),MONTH($C$8),DAY($C$8)),Expenses!$E$7:$E$8050,$B251,Expenses!$D$7:$D$8050,AE$228)))</f>
        <v>0</v>
      </c>
      <c r="AG251" s="106" t="str">
        <f>Setup!$C$9</f>
        <v>$</v>
      </c>
      <c r="AH251" s="141">
        <f>ABS(IF($C$7=$C$8,SUMIFS(Expenses!$F$7:$F$8050,Expenses!$B$7:$B$8050,"="&amp;DATE(YEAR($C$7),MONTH($C$7),DAY($C$7)),Expenses!$E$7:$E$8050,$B251,Expenses!$D$7:$D$8050,AG$228),SUMIFS(Expenses!$F$7:$F$8050,Expenses!$B$7:$B$8050,"&gt;="&amp;DATE(YEAR($C$7),MONTH($C$7),DAY($C$7)),Expenses!$B$7:$B$8050,"&lt;="&amp;DATE(YEAR($C$8),MONTH($C$8),DAY($C$8)),Expenses!$E$7:$E$8050,$B251,Expenses!$D$7:$D$8050,AG$228)))</f>
        <v>0</v>
      </c>
      <c r="AI251" s="106" t="str">
        <f>Setup!$C$9</f>
        <v>$</v>
      </c>
      <c r="AJ251" s="141">
        <f>ABS(IF($C$7=$C$8,SUMIFS(Expenses!$F$7:$F$8050,Expenses!$B$7:$B$8050,"="&amp;DATE(YEAR($C$7),MONTH($C$7),DAY($C$7)),Expenses!$E$7:$E$8050,$B251,Expenses!$D$7:$D$8050,AI$228),SUMIFS(Expenses!$F$7:$F$8050,Expenses!$B$7:$B$8050,"&gt;="&amp;DATE(YEAR($C$7),MONTH($C$7),DAY($C$7)),Expenses!$B$7:$B$8050,"&lt;="&amp;DATE(YEAR($C$8),MONTH($C$8),DAY($C$8)),Expenses!$E$7:$E$8050,$B251,Expenses!$D$7:$D$8050,AI$228)))</f>
        <v>0</v>
      </c>
      <c r="AK251" s="106" t="str">
        <f>Setup!$C$9</f>
        <v>$</v>
      </c>
      <c r="AL251" s="141">
        <f>ABS(IF($C$7=$C$8,SUMIFS(Expenses!$F$7:$F$8050,Expenses!$B$7:$B$8050,"="&amp;DATE(YEAR($C$7),MONTH($C$7),DAY($C$7)),Expenses!$E$7:$E$8050,$B251,Expenses!$D$7:$D$8050,AK$228),SUMIFS(Expenses!$F$7:$F$8050,Expenses!$B$7:$B$8050,"&gt;="&amp;DATE(YEAR($C$7),MONTH($C$7),DAY($C$7)),Expenses!$B$7:$B$8050,"&lt;="&amp;DATE(YEAR($C$8),MONTH($C$8),DAY($C$8)),Expenses!$E$7:$E$8050,$B251,Expenses!$D$7:$D$8050,AK$228)))</f>
        <v>0</v>
      </c>
      <c r="AM251" s="106" t="str">
        <f>Setup!$C$9</f>
        <v>$</v>
      </c>
      <c r="AN251" s="141">
        <f>ABS(IF($C$7=$C$8,SUMIFS(Expenses!$F$7:$F$8050,Expenses!$B$7:$B$8050,"="&amp;DATE(YEAR($C$7),MONTH($C$7),DAY($C$7)),Expenses!$E$7:$E$8050,$B251,Expenses!$D$7:$D$8050,AM$228),SUMIFS(Expenses!$F$7:$F$8050,Expenses!$B$7:$B$8050,"&gt;="&amp;DATE(YEAR($C$7),MONTH($C$7),DAY($C$7)),Expenses!$B$7:$B$8050,"&lt;="&amp;DATE(YEAR($C$8),MONTH($C$8),DAY($C$8)),Expenses!$E$7:$E$8050,$B251,Expenses!$D$7:$D$8050,AM$228)))</f>
        <v>0</v>
      </c>
      <c r="AO251" s="106" t="str">
        <f>Setup!$C$9</f>
        <v>$</v>
      </c>
      <c r="AP251" s="141">
        <f>ABS(IF($C$7=$C$8,SUMIFS(Expenses!$F$7:$F$8050,Expenses!$B$7:$B$8050,"="&amp;DATE(YEAR($C$7),MONTH($C$7),DAY($C$7)),Expenses!$E$7:$E$8050,$B251,Expenses!$D$7:$D$8050,AO$228),SUMIFS(Expenses!$F$7:$F$8050,Expenses!$B$7:$B$8050,"&gt;="&amp;DATE(YEAR($C$7),MONTH($C$7),DAY($C$7)),Expenses!$B$7:$B$8050,"&lt;="&amp;DATE(YEAR($C$8),MONTH($C$8),DAY($C$8)),Expenses!$E$7:$E$8050,$B251,Expenses!$D$7:$D$8050,AO$228)))</f>
        <v>0</v>
      </c>
      <c r="AQ251" s="106" t="str">
        <f>Setup!$C$9</f>
        <v>$</v>
      </c>
      <c r="AR251" s="141">
        <f>ABS(IF($C$7=$C$8,SUMIFS(Expenses!$F$7:$F$8050,Expenses!$B$7:$B$8050,"="&amp;DATE(YEAR($C$7),MONTH($C$7),DAY($C$7)),Expenses!$E$7:$E$8050,$B251,Expenses!$D$7:$D$8050,AQ$228),SUMIFS(Expenses!$F$7:$F$8050,Expenses!$B$7:$B$8050,"&gt;="&amp;DATE(YEAR($C$7),MONTH($C$7),DAY($C$7)),Expenses!$B$7:$B$8050,"&lt;="&amp;DATE(YEAR($C$8),MONTH($C$8),DAY($C$8)),Expenses!$E$7:$E$8050,$B251,Expenses!$D$7:$D$8050,AQ$228)))</f>
        <v>0</v>
      </c>
      <c r="AS251" s="106" t="str">
        <f>Setup!$C$9</f>
        <v>$</v>
      </c>
      <c r="AT251" s="141">
        <f>ABS(IF($C$7=$C$8,SUMIFS(Expenses!$F$7:$F$8050,Expenses!$B$7:$B$8050,"="&amp;DATE(YEAR($C$7),MONTH($C$7),DAY($C$7)),Expenses!$E$7:$E$8050,$B251,Expenses!$D$7:$D$8050,AS$228),SUMIFS(Expenses!$F$7:$F$8050,Expenses!$B$7:$B$8050,"&gt;="&amp;DATE(YEAR($C$7),MONTH($C$7),DAY($C$7)),Expenses!$B$7:$B$8050,"&lt;="&amp;DATE(YEAR($C$8),MONTH($C$8),DAY($C$8)),Expenses!$E$7:$E$8050,$B251,Expenses!$D$7:$D$8050,AS$228)))</f>
        <v>0</v>
      </c>
      <c r="AU251" s="106" t="str">
        <f>Setup!$C$9</f>
        <v>$</v>
      </c>
      <c r="AV251" s="141">
        <f>ABS(IF($C$7=$C$8,SUMIFS(Expenses!$F$7:$F$8050,Expenses!$B$7:$B$8050,"="&amp;DATE(YEAR($C$7),MONTH($C$7),DAY($C$7)),Expenses!$E$7:$E$8050,$B251,Expenses!$D$7:$D$8050,AU$228),SUMIFS(Expenses!$F$7:$F$8050,Expenses!$B$7:$B$8050,"&gt;="&amp;DATE(YEAR($C$7),MONTH($C$7),DAY($C$7)),Expenses!$B$7:$B$8050,"&lt;="&amp;DATE(YEAR($C$8),MONTH($C$8),DAY($C$8)),Expenses!$E$7:$E$8050,$B251,Expenses!$D$7:$D$8050,AU$228)))</f>
        <v>0</v>
      </c>
      <c r="AW251" s="106" t="str">
        <f>Setup!$C$9</f>
        <v>$</v>
      </c>
      <c r="AX251" s="141">
        <f>ABS(IF($C$7=$C$8,SUMIFS(Expenses!$F$7:$F$8050,Expenses!$B$7:$B$8050,"="&amp;DATE(YEAR($C$7),MONTH($C$7),DAY($C$7)),Expenses!$E$7:$E$8050,$B251,Expenses!$D$7:$D$8050,AW$228),SUMIFS(Expenses!$F$7:$F$8050,Expenses!$B$7:$B$8050,"&gt;="&amp;DATE(YEAR($C$7),MONTH($C$7),DAY($C$7)),Expenses!$B$7:$B$8050,"&lt;="&amp;DATE(YEAR($C$8),MONTH($C$8),DAY($C$8)),Expenses!$E$7:$E$8050,$B251,Expenses!$D$7:$D$8050,AW$228)))</f>
        <v>0</v>
      </c>
      <c r="AY251" s="106" t="str">
        <f>Setup!$C$9</f>
        <v>$</v>
      </c>
      <c r="AZ251" s="141">
        <f>ABS(IF($C$7=$C$8,SUMIFS(Expenses!$F$7:$F$8050,Expenses!$B$7:$B$8050,"="&amp;DATE(YEAR($C$7),MONTH($C$7),DAY($C$7)),Expenses!$E$7:$E$8050,$B251,Expenses!$D$7:$D$8050,AY$228),SUMIFS(Expenses!$F$7:$F$8050,Expenses!$B$7:$B$8050,"&gt;="&amp;DATE(YEAR($C$7),MONTH($C$7),DAY($C$7)),Expenses!$B$7:$B$8050,"&lt;="&amp;DATE(YEAR($C$8),MONTH($C$8),DAY($C$8)),Expenses!$E$7:$E$8050,$B251,Expenses!$D$7:$D$8050,AY$228)))</f>
        <v>0</v>
      </c>
      <c r="BA251" s="106" t="str">
        <f>Setup!$C$9</f>
        <v>$</v>
      </c>
      <c r="BB251" s="141">
        <f>ABS(IF($C$7=$C$8,SUMIFS(Expenses!$F$7:$F$8050,Expenses!$B$7:$B$8050,"="&amp;DATE(YEAR($C$7),MONTH($C$7),DAY($C$7)),Expenses!$E$7:$E$8050,$B251,Expenses!$D$7:$D$8050,BA$228),SUMIFS(Expenses!$F$7:$F$8050,Expenses!$B$7:$B$8050,"&gt;="&amp;DATE(YEAR($C$7),MONTH($C$7),DAY($C$7)),Expenses!$B$7:$B$8050,"&lt;="&amp;DATE(YEAR($C$8),MONTH($C$8),DAY($C$8)),Expenses!$E$7:$E$8050,$B251,Expenses!$D$7:$D$8050,BA$228)))</f>
        <v>0</v>
      </c>
      <c r="BC251" s="106" t="str">
        <f>Setup!$C$9</f>
        <v>$</v>
      </c>
      <c r="BD251" s="141">
        <f>ABS(IF($C$7=$C$8,SUMIFS(Expenses!$F$7:$F$8050,Expenses!$B$7:$B$8050,"="&amp;DATE(YEAR($C$7),MONTH($C$7),DAY($C$7)),Expenses!$E$7:$E$8050,$B251,Expenses!$D$7:$D$8050,BC$228),SUMIFS(Expenses!$F$7:$F$8050,Expenses!$B$7:$B$8050,"&gt;="&amp;DATE(YEAR($C$7),MONTH($C$7),DAY($C$7)),Expenses!$B$7:$B$8050,"&lt;="&amp;DATE(YEAR($C$8),MONTH($C$8),DAY($C$8)),Expenses!$E$7:$E$8050,$B251,Expenses!$D$7:$D$8050,BC$228)))</f>
        <v>0</v>
      </c>
      <c r="BE251" s="106" t="str">
        <f>Setup!$C$9</f>
        <v>$</v>
      </c>
      <c r="BF251" s="141">
        <f>ABS(IF($C$7=$C$8,SUMIFS(Expenses!$F$7:$F$8050,Expenses!$B$7:$B$8050,"="&amp;DATE(YEAR($C$7),MONTH($C$7),DAY($C$7)),Expenses!$E$7:$E$8050,$B251,Expenses!$D$7:$D$8050,BE$228),SUMIFS(Expenses!$F$7:$F$8050,Expenses!$B$7:$B$8050,"&gt;="&amp;DATE(YEAR($C$7),MONTH($C$7),DAY($C$7)),Expenses!$B$7:$B$8050,"&lt;="&amp;DATE(YEAR($C$8),MONTH($C$8),DAY($C$8)),Expenses!$E$7:$E$8050,$B251,Expenses!$D$7:$D$8050,BE$228)))</f>
        <v>0</v>
      </c>
      <c r="BG251" s="106" t="str">
        <f>Setup!$C$9</f>
        <v>$</v>
      </c>
      <c r="BH251" s="141">
        <f>ABS(IF($C$7=$C$8,SUMIFS(Expenses!$F$7:$F$8050,Expenses!$B$7:$B$8050,"="&amp;DATE(YEAR($C$7),MONTH($C$7),DAY($C$7)),Expenses!$E$7:$E$8050,$B251,Expenses!$D$7:$D$8050,BG$228),SUMIFS(Expenses!$F$7:$F$8050,Expenses!$B$7:$B$8050,"&gt;="&amp;DATE(YEAR($C$7),MONTH($C$7),DAY($C$7)),Expenses!$B$7:$B$8050,"&lt;="&amp;DATE(YEAR($C$8),MONTH($C$8),DAY($C$8)),Expenses!$E$7:$E$8050,$B251,Expenses!$D$7:$D$8050,BG$228)))</f>
        <v>0</v>
      </c>
      <c r="BI251" s="106" t="str">
        <f>Setup!$C$9</f>
        <v>$</v>
      </c>
      <c r="BJ251" s="141">
        <f>ABS(IF($C$7=$C$8,SUMIFS(Expenses!$F$7:$F$8050,Expenses!$B$7:$B$8050,"="&amp;DATE(YEAR($C$7),MONTH($C$7),DAY($C$7)),Expenses!$E$7:$E$8050,$B251,Expenses!$D$7:$D$8050,BI$228),SUMIFS(Expenses!$F$7:$F$8050,Expenses!$B$7:$B$8050,"&gt;="&amp;DATE(YEAR($C$7),MONTH($C$7),DAY($C$7)),Expenses!$B$7:$B$8050,"&lt;="&amp;DATE(YEAR($C$8),MONTH($C$8),DAY($C$8)),Expenses!$E$7:$E$8050,$B251,Expenses!$D$7:$D$8050,BI$228)))</f>
        <v>0</v>
      </c>
      <c r="BK251" s="106" t="str">
        <f>Setup!$C$9</f>
        <v>$</v>
      </c>
      <c r="BL251" s="141">
        <f>ABS(IF($C$7=$C$8,SUMIFS(Expenses!$F$7:$F$8050,Expenses!$B$7:$B$8050,"="&amp;DATE(YEAR($C$7),MONTH($C$7),DAY($C$7)),Expenses!$E$7:$E$8050,$B251,Expenses!$D$7:$D$8050,BK$228),SUMIFS(Expenses!$F$7:$F$8050,Expenses!$B$7:$B$8050,"&gt;="&amp;DATE(YEAR($C$7),MONTH($C$7),DAY($C$7)),Expenses!$B$7:$B$8050,"&lt;="&amp;DATE(YEAR($C$8),MONTH($C$8),DAY($C$8)),Expenses!$E$7:$E$8050,$B251,Expenses!$D$7:$D$8050,BK$228)))</f>
        <v>0</v>
      </c>
      <c r="BM251" s="106" t="str">
        <f>Setup!$C$9</f>
        <v>$</v>
      </c>
      <c r="BN251" s="141">
        <f>ABS(IF($C$7=$C$8,SUMIFS(Expenses!$F$7:$F$8050,Expenses!$B$7:$B$8050,"="&amp;DATE(YEAR($C$7),MONTH($C$7),DAY($C$7)),Expenses!$E$7:$E$8050,$B251,Expenses!$D$7:$D$8050,BM$228),SUMIFS(Expenses!$F$7:$F$8050,Expenses!$B$7:$B$8050,"&gt;="&amp;DATE(YEAR($C$7),MONTH($C$7),DAY($C$7)),Expenses!$B$7:$B$8050,"&lt;="&amp;DATE(YEAR($C$8),MONTH($C$8),DAY($C$8)),Expenses!$E$7:$E$8050,$B251,Expenses!$D$7:$D$8050,BM$228)))</f>
        <v>0</v>
      </c>
      <c r="BO251" s="106" t="str">
        <f>Setup!$C$9</f>
        <v>$</v>
      </c>
      <c r="BP251" s="141">
        <f>ABS(IF($C$7=$C$8,SUMIFS(Expenses!$F$7:$F$8050,Expenses!$B$7:$B$8050,"="&amp;DATE(YEAR($C$7),MONTH($C$7),DAY($C$7)),Expenses!$E$7:$E$8050,$B251,Expenses!$D$7:$D$8050,BO$228),SUMIFS(Expenses!$F$7:$F$8050,Expenses!$B$7:$B$8050,"&gt;="&amp;DATE(YEAR($C$7),MONTH($C$7),DAY($C$7)),Expenses!$B$7:$B$8050,"&lt;="&amp;DATE(YEAR($C$8),MONTH($C$8),DAY($C$8)),Expenses!$E$7:$E$8050,$B251,Expenses!$D$7:$D$8050,BO$228)))</f>
        <v>0</v>
      </c>
      <c r="BQ251" s="106" t="str">
        <f>Setup!$C$9</f>
        <v>$</v>
      </c>
      <c r="BR251" s="141">
        <f>ABS(IF($C$7=$C$8,SUMIFS(Expenses!$F$7:$F$8050,Expenses!$B$7:$B$8050,"="&amp;DATE(YEAR($C$7),MONTH($C$7),DAY($C$7)),Expenses!$E$7:$E$8050,$B251,Expenses!$D$7:$D$8050,BQ$228),SUMIFS(Expenses!$F$7:$F$8050,Expenses!$B$7:$B$8050,"&gt;="&amp;DATE(YEAR($C$7),MONTH($C$7),DAY($C$7)),Expenses!$B$7:$B$8050,"&lt;="&amp;DATE(YEAR($C$8),MONTH($C$8),DAY($C$8)),Expenses!$E$7:$E$8050,$B251,Expenses!$D$7:$D$8050,BQ$228)))</f>
        <v>0</v>
      </c>
      <c r="BS251" s="106" t="str">
        <f>Setup!$C$9</f>
        <v>$</v>
      </c>
      <c r="BT251" s="141">
        <f>ABS(IF($C$7=$C$8,SUMIFS(Expenses!$F$7:$F$8050,Expenses!$B$7:$B$8050,"="&amp;DATE(YEAR($C$7),MONTH($C$7),DAY($C$7)),Expenses!$E$7:$E$8050,$B251,Expenses!$D$7:$D$8050,BS$228),SUMIFS(Expenses!$F$7:$F$8050,Expenses!$B$7:$B$8050,"&gt;="&amp;DATE(YEAR($C$7),MONTH($C$7),DAY($C$7)),Expenses!$B$7:$B$8050,"&lt;="&amp;DATE(YEAR($C$8),MONTH($C$8),DAY($C$8)),Expenses!$E$7:$E$8050,$B251,Expenses!$D$7:$D$8050,BS$228)))</f>
        <v>0</v>
      </c>
      <c r="BU251" s="106" t="str">
        <f>Setup!$C$9</f>
        <v>$</v>
      </c>
      <c r="BV251" s="141">
        <f>ABS(IF($C$7=$C$8,SUMIFS(Expenses!$F$7:$F$8050,Expenses!$B$7:$B$8050,"="&amp;DATE(YEAR($C$7),MONTH($C$7),DAY($C$7)),Expenses!$E$7:$E$8050,$B251,Expenses!$D$7:$D$8050,BU$228),SUMIFS(Expenses!$F$7:$F$8050,Expenses!$B$7:$B$8050,"&gt;="&amp;DATE(YEAR($C$7),MONTH($C$7),DAY($C$7)),Expenses!$B$7:$B$8050,"&lt;="&amp;DATE(YEAR($C$8),MONTH($C$8),DAY($C$8)),Expenses!$E$7:$E$8050,$B251,Expenses!$D$7:$D$8050,BU$228)))</f>
        <v>0</v>
      </c>
      <c r="BW251" s="106" t="str">
        <f>Setup!$C$9</f>
        <v>$</v>
      </c>
      <c r="BX251" s="141">
        <f>ABS(IF($C$7=$C$8,SUMIFS(Expenses!$F$7:$F$8050,Expenses!$B$7:$B$8050,"="&amp;DATE(YEAR($C$7),MONTH($C$7),DAY($C$7)),Expenses!$E$7:$E$8050,$B251,Expenses!$D$7:$D$8050,BW$228),SUMIFS(Expenses!$F$7:$F$8050,Expenses!$B$7:$B$8050,"&gt;="&amp;DATE(YEAR($C$7),MONTH($C$7),DAY($C$7)),Expenses!$B$7:$B$8050,"&lt;="&amp;DATE(YEAR($C$8),MONTH($C$8),DAY($C$8)),Expenses!$E$7:$E$8050,$B251,Expenses!$D$7:$D$8050,BW$228)))</f>
        <v>0</v>
      </c>
      <c r="BY251" s="106" t="str">
        <f>Setup!$C$9</f>
        <v>$</v>
      </c>
      <c r="BZ251" s="141">
        <f>ABS(IF($C$7=$C$8,SUMIFS(Expenses!$F$7:$F$8050,Expenses!$B$7:$B$8050,"="&amp;DATE(YEAR($C$7),MONTH($C$7),DAY($C$7)),Expenses!$E$7:$E$8050,$B251,Expenses!$D$7:$D$8050,BY$228),SUMIFS(Expenses!$F$7:$F$8050,Expenses!$B$7:$B$8050,"&gt;="&amp;DATE(YEAR($C$7),MONTH($C$7),DAY($C$7)),Expenses!$B$7:$B$8050,"&lt;="&amp;DATE(YEAR($C$8),MONTH($C$8),DAY($C$8)),Expenses!$E$7:$E$8050,$B251,Expenses!$D$7:$D$8050,BY$228)))</f>
        <v>0</v>
      </c>
      <c r="CA251" s="106" t="str">
        <f>Setup!$C$9</f>
        <v>$</v>
      </c>
      <c r="CB251" s="141">
        <f>ABS(IF($C$7=$C$8,SUMIFS(Expenses!$F$7:$F$8050,Expenses!$B$7:$B$8050,"="&amp;DATE(YEAR($C$7),MONTH($C$7),DAY($C$7)),Expenses!$E$7:$E$8050,$B251,Expenses!$D$7:$D$8050,CA$228),SUMIFS(Expenses!$F$7:$F$8050,Expenses!$B$7:$B$8050,"&gt;="&amp;DATE(YEAR($C$7),MONTH($C$7),DAY($C$7)),Expenses!$B$7:$B$8050,"&lt;="&amp;DATE(YEAR($C$8),MONTH($C$8),DAY($C$8)),Expenses!$E$7:$E$8050,$B251,Expenses!$D$7:$D$8050,CA$228)))</f>
        <v>0</v>
      </c>
      <c r="CC251" s="106" t="str">
        <f>Setup!$C$9</f>
        <v>$</v>
      </c>
      <c r="CD251" s="141">
        <f>ABS(IF($C$7=$C$8,SUMIFS(Expenses!$F$7:$F$8050,Expenses!$B$7:$B$8050,"="&amp;DATE(YEAR($C$7),MONTH($C$7),DAY($C$7)),Expenses!$E$7:$E$8050,$B251,Expenses!$D$7:$D$8050,CC$228),SUMIFS(Expenses!$F$7:$F$8050,Expenses!$B$7:$B$8050,"&gt;="&amp;DATE(YEAR($C$7),MONTH($C$7),DAY($C$7)),Expenses!$B$7:$B$8050,"&lt;="&amp;DATE(YEAR($C$8),MONTH($C$8),DAY($C$8)),Expenses!$E$7:$E$8050,$B251,Expenses!$D$7:$D$8050,CC$228)))</f>
        <v>0</v>
      </c>
      <c r="CE251" s="106" t="str">
        <f>Setup!$C$9</f>
        <v>$</v>
      </c>
      <c r="CF251" s="141">
        <f>ABS(IF($C$7=$C$8,SUMIFS(Expenses!$F$7:$F$8050,Expenses!$B$7:$B$8050,"="&amp;DATE(YEAR($C$7),MONTH($C$7),DAY($C$7)),Expenses!$E$7:$E$8050,$B251,Expenses!$D$7:$D$8050,CE$228),SUMIFS(Expenses!$F$7:$F$8050,Expenses!$B$7:$B$8050,"&gt;="&amp;DATE(YEAR($C$7),MONTH($C$7),DAY($C$7)),Expenses!$B$7:$B$8050,"&lt;="&amp;DATE(YEAR($C$8),MONTH($C$8),DAY($C$8)),Expenses!$E$7:$E$8050,$B251,Expenses!$D$7:$D$8050,CE$228)))</f>
        <v>0</v>
      </c>
      <c r="CG251" s="106" t="str">
        <f>Setup!$C$9</f>
        <v>$</v>
      </c>
      <c r="CH251" s="141">
        <f>ABS(IF($C$7=$C$8,SUMIFS(Expenses!$F$7:$F$8050,Expenses!$B$7:$B$8050,"="&amp;DATE(YEAR($C$7),MONTH($C$7),DAY($C$7)),Expenses!$E$7:$E$8050,$B251,Expenses!$D$7:$D$8050,CG$228),SUMIFS(Expenses!$F$7:$F$8050,Expenses!$B$7:$B$8050,"&gt;="&amp;DATE(YEAR($C$7),MONTH($C$7),DAY($C$7)),Expenses!$B$7:$B$8050,"&lt;="&amp;DATE(YEAR($C$8),MONTH($C$8),DAY($C$8)),Expenses!$E$7:$E$8050,$B251,Expenses!$D$7:$D$8050,CG$228)))</f>
        <v>0</v>
      </c>
      <c r="CI251" s="106" t="str">
        <f>Setup!$C$9</f>
        <v>$</v>
      </c>
      <c r="CJ251" s="141">
        <f>ABS(IF($C$7=$C$8,SUMIFS(Expenses!$F$7:$F$8050,Expenses!$B$7:$B$8050,"="&amp;DATE(YEAR($C$7),MONTH($C$7),DAY($C$7)),Expenses!$E$7:$E$8050,$B251,Expenses!$D$7:$D$8050,CI$228),SUMIFS(Expenses!$F$7:$F$8050,Expenses!$B$7:$B$8050,"&gt;="&amp;DATE(YEAR($C$7),MONTH($C$7),DAY($C$7)),Expenses!$B$7:$B$8050,"&lt;="&amp;DATE(YEAR($C$8),MONTH($C$8),DAY($C$8)),Expenses!$E$7:$E$8050,$B251,Expenses!$D$7:$D$8050,CI$228)))</f>
        <v>0</v>
      </c>
      <c r="CK251" s="106" t="str">
        <f>Setup!$C$9</f>
        <v>$</v>
      </c>
      <c r="CL251" s="141">
        <f>ABS(IF($C$7=$C$8,SUMIFS(Expenses!$F$7:$F$8050,Expenses!$B$7:$B$8050,"="&amp;DATE(YEAR($C$7),MONTH($C$7),DAY($C$7)),Expenses!$E$7:$E$8050,$B251,Expenses!$D$7:$D$8050,CK$228),SUMIFS(Expenses!$F$7:$F$8050,Expenses!$B$7:$B$8050,"&gt;="&amp;DATE(YEAR($C$7),MONTH($C$7),DAY($C$7)),Expenses!$B$7:$B$8050,"&lt;="&amp;DATE(YEAR($C$8),MONTH($C$8),DAY($C$8)),Expenses!$E$7:$E$8050,$B251,Expenses!$D$7:$D$8050,CK$228)))</f>
        <v>0</v>
      </c>
      <c r="CM251" s="106" t="str">
        <f>Setup!$C$9</f>
        <v>$</v>
      </c>
      <c r="CN251" s="141">
        <f>ABS(IF($C$7=$C$8,SUMIFS(Expenses!$F$7:$F$8050,Expenses!$B$7:$B$8050,"="&amp;DATE(YEAR($C$7),MONTH($C$7),DAY($C$7)),Expenses!$E$7:$E$8050,$B251,Expenses!$D$7:$D$8050,CM$228),SUMIFS(Expenses!$F$7:$F$8050,Expenses!$B$7:$B$8050,"&gt;="&amp;DATE(YEAR($C$7),MONTH($C$7),DAY($C$7)),Expenses!$B$7:$B$8050,"&lt;="&amp;DATE(YEAR($C$8),MONTH($C$8),DAY($C$8)),Expenses!$E$7:$E$8050,$B251,Expenses!$D$7:$D$8050,CM$228)))</f>
        <v>0</v>
      </c>
      <c r="CO251" s="106" t="str">
        <f>Setup!$C$9</f>
        <v>$</v>
      </c>
      <c r="CP251" s="141">
        <f>ABS(IF($C$7=$C$8,SUMIFS(Expenses!$F$7:$F$8050,Expenses!$B$7:$B$8050,"="&amp;DATE(YEAR($C$7),MONTH($C$7),DAY($C$7)),Expenses!$E$7:$E$8050,$B251,Expenses!$D$7:$D$8050,CO$228),SUMIFS(Expenses!$F$7:$F$8050,Expenses!$B$7:$B$8050,"&gt;="&amp;DATE(YEAR($C$7),MONTH($C$7),DAY($C$7)),Expenses!$B$7:$B$8050,"&lt;="&amp;DATE(YEAR($C$8),MONTH($C$8),DAY($C$8)),Expenses!$E$7:$E$8050,$B251,Expenses!$D$7:$D$8050,CO$228)))</f>
        <v>0</v>
      </c>
      <c r="CQ251" s="106" t="str">
        <f>Setup!$C$9</f>
        <v>$</v>
      </c>
      <c r="CR251" s="141">
        <f>ABS(IF($C$7=$C$8,SUMIFS(Expenses!$F$7:$F$8050,Expenses!$B$7:$B$8050,"="&amp;DATE(YEAR($C$7),MONTH($C$7),DAY($C$7)),Expenses!$E$7:$E$8050,$B251,Expenses!$D$7:$D$8050,CQ$228),SUMIFS(Expenses!$F$7:$F$8050,Expenses!$B$7:$B$8050,"&gt;="&amp;DATE(YEAR($C$7),MONTH($C$7),DAY($C$7)),Expenses!$B$7:$B$8050,"&lt;="&amp;DATE(YEAR($C$8),MONTH($C$8),DAY($C$8)),Expenses!$E$7:$E$8050,$B251,Expenses!$D$7:$D$8050,CQ$228)))</f>
        <v>0</v>
      </c>
      <c r="CS251" s="106" t="str">
        <f>Setup!$C$9</f>
        <v>$</v>
      </c>
      <c r="CT251" s="141">
        <f>ABS(IF($C$7=$C$8,SUMIFS(Expenses!$F$7:$F$8050,Expenses!$B$7:$B$8050,"="&amp;DATE(YEAR($C$7),MONTH($C$7),DAY($C$7)),Expenses!$E$7:$E$8050,$B251,Expenses!$D$7:$D$8050,CS$228),SUMIFS(Expenses!$F$7:$F$8050,Expenses!$B$7:$B$8050,"&gt;="&amp;DATE(YEAR($C$7),MONTH($C$7),DAY($C$7)),Expenses!$B$7:$B$8050,"&lt;="&amp;DATE(YEAR($C$8),MONTH($C$8),DAY($C$8)),Expenses!$E$7:$E$8050,$B251,Expenses!$D$7:$D$8050,CS$228)))</f>
        <v>0</v>
      </c>
      <c r="CU251" s="106" t="str">
        <f>Setup!$C$9</f>
        <v>$</v>
      </c>
      <c r="CV251" s="141">
        <f>ABS(IF($C$7=$C$8,SUMIFS(Expenses!$F$7:$F$8050,Expenses!$B$7:$B$8050,"="&amp;DATE(YEAR($C$7),MONTH($C$7),DAY($C$7)),Expenses!$E$7:$E$8050,$B251,Expenses!$D$7:$D$8050,CU$228),SUMIFS(Expenses!$F$7:$F$8050,Expenses!$B$7:$B$8050,"&gt;="&amp;DATE(YEAR($C$7),MONTH($C$7),DAY($C$7)),Expenses!$B$7:$B$8050,"&lt;="&amp;DATE(YEAR($C$8),MONTH($C$8),DAY($C$8)),Expenses!$E$7:$E$8050,$B251,Expenses!$D$7:$D$8050,CU$228)))</f>
        <v>0</v>
      </c>
      <c r="CW251" s="106" t="str">
        <f>Setup!$C$9</f>
        <v>$</v>
      </c>
      <c r="CX251" s="141">
        <f>ABS(IF($C$7=$C$8,SUMIFS(Expenses!$F$7:$F$8050,Expenses!$B$7:$B$8050,"="&amp;DATE(YEAR($C$7),MONTH($C$7),DAY($C$7)),Expenses!$E$7:$E$8050,$B251,Expenses!$D$7:$D$8050,CW$228),SUMIFS(Expenses!$F$7:$F$8050,Expenses!$B$7:$B$8050,"&gt;="&amp;DATE(YEAR($C$7),MONTH($C$7),DAY($C$7)),Expenses!$B$7:$B$8050,"&lt;="&amp;DATE(YEAR($C$8),MONTH($C$8),DAY($C$8)),Expenses!$E$7:$E$8050,$B251,Expenses!$D$7:$D$8050,CW$228)))</f>
        <v>0</v>
      </c>
      <c r="CY251" s="106" t="str">
        <f>Setup!$C$9</f>
        <v>$</v>
      </c>
      <c r="CZ251" s="141">
        <f>ABS(IF($C$7=$C$8,SUMIFS(Expenses!$F$7:$F$8050,Expenses!$B$7:$B$8050,"="&amp;DATE(YEAR($C$7),MONTH($C$7),DAY($C$7)),Expenses!$E$7:$E$8050,$B251,Expenses!$D$7:$D$8050,CY$228),SUMIFS(Expenses!$F$7:$F$8050,Expenses!$B$7:$B$8050,"&gt;="&amp;DATE(YEAR($C$7),MONTH($C$7),DAY($C$7)),Expenses!$B$7:$B$8050,"&lt;="&amp;DATE(YEAR($C$8),MONTH($C$8),DAY($C$8)),Expenses!$E$7:$E$8050,$B251,Expenses!$D$7:$D$8050,CY$228)))</f>
        <v>0</v>
      </c>
      <c r="DA251" s="106" t="str">
        <f>Setup!$C$9</f>
        <v>$</v>
      </c>
      <c r="DB251" s="142">
        <f>ABS(IF($C$7=$C$8,SUMIFS(Expenses!$F$7:$F$8050,Expenses!$B$7:$B$8050,"="&amp;DATE(YEAR($C$7),MONTH($C$7),DAY($C$7)),Expenses!$E$7:$E$8050,$B251,Expenses!$D$7:$D$8050,DA$228),SUMIFS(Expenses!$F$7:$F$8050,Expenses!$B$7:$B$8050,"&gt;="&amp;DATE(YEAR($C$7),MONTH($C$7),DAY($C$7)),Expenses!$B$7:$B$8050,"&lt;="&amp;DATE(YEAR($C$8),MONTH($C$8),DAY($C$8)),Expenses!$E$7:$E$8050,$B251,Expenses!$D$7:$D$8050,DA$228)))</f>
        <v>0</v>
      </c>
      <c r="DC251" s="1"/>
      <c r="DD251" s="36"/>
      <c r="DE251" s="36"/>
      <c r="DF251" s="36"/>
      <c r="DG251" s="36"/>
      <c r="DH251" s="36"/>
      <c r="DI251" s="36"/>
      <c r="DJ251" s="36"/>
      <c r="DK251" s="36"/>
      <c r="DL251" s="36"/>
      <c r="DM251" s="36"/>
      <c r="DN251" s="36"/>
      <c r="DO251" s="36"/>
      <c r="DP251" s="36"/>
      <c r="DQ251" s="36"/>
      <c r="DR251" s="36"/>
      <c r="DS251" s="36"/>
      <c r="DT251" s="36"/>
      <c r="DU251" s="36"/>
      <c r="DV251" s="36"/>
      <c r="DW251" s="36"/>
      <c r="DX251" s="36"/>
      <c r="DY251" s="36"/>
      <c r="DZ251" s="36"/>
      <c r="EA251" s="36"/>
      <c r="EB251" s="36"/>
      <c r="EC251" s="36"/>
      <c r="ED251" s="36"/>
      <c r="EE251" s="36"/>
      <c r="EF251" s="36"/>
      <c r="EG251" s="36"/>
      <c r="EH251" s="36"/>
      <c r="EI251" s="36"/>
      <c r="EJ251" s="36"/>
      <c r="EK251" s="36"/>
      <c r="EL251" s="36"/>
      <c r="EM251" s="36"/>
      <c r="EN251" s="36"/>
      <c r="EO251" s="36"/>
      <c r="EP251" s="36"/>
      <c r="EQ251" s="1"/>
    </row>
    <row r="252" spans="1:147" ht="21" customHeight="1">
      <c r="A252" s="2"/>
      <c r="B252" s="304">
        <f>Setup!N31</f>
        <v>0</v>
      </c>
      <c r="C252" s="106" t="str">
        <f>Setup!$C$9</f>
        <v>$</v>
      </c>
      <c r="D252" s="141">
        <f t="shared" si="213"/>
        <v>0</v>
      </c>
      <c r="E252" s="106" t="str">
        <f>Setup!$C$9</f>
        <v>$</v>
      </c>
      <c r="F252" s="141">
        <f t="shared" si="214"/>
        <v>0</v>
      </c>
      <c r="G252" s="106" t="str">
        <f>Setup!$C$9</f>
        <v>$</v>
      </c>
      <c r="H252" s="141">
        <f>ABS(IF($C$7=$C$8,SUMIFS(Expenses!$F$7:$F$8050,Expenses!$B$7:$B$8050,"="&amp;DATE(YEAR($C$7),MONTH($C$7),DAY($C$7)),Expenses!$E$7:$E$8050,$B252,Expenses!$D$7:$D$8050,G$228),SUMIFS(Expenses!$F$7:$F$8050,Expenses!$B$7:$B$8050,"&gt;="&amp;DATE(YEAR($C$7),MONTH($C$7),DAY($C$7)),Expenses!$B$7:$B$8050,"&lt;="&amp;DATE(YEAR($C$8),MONTH($C$8),DAY($C$8)),Expenses!$E$7:$E$8050,$B252,Expenses!$D$7:$D$8050,G$228)))</f>
        <v>0</v>
      </c>
      <c r="I252" s="106" t="str">
        <f>Setup!$C$9</f>
        <v>$</v>
      </c>
      <c r="J252" s="141">
        <f>ABS(IF($C$7=$C$8,SUMIFS(Expenses!$F$7:$F$8050,Expenses!$B$7:$B$8050,"="&amp;DATE(YEAR($C$7),MONTH($C$7),DAY($C$7)),Expenses!$E$7:$E$8050,$B252,Expenses!$D$7:$D$8050,I$228),SUMIFS(Expenses!$F$7:$F$8050,Expenses!$B$7:$B$8050,"&gt;="&amp;DATE(YEAR($C$7),MONTH($C$7),DAY($C$7)),Expenses!$B$7:$B$8050,"&lt;="&amp;DATE(YEAR($C$8),MONTH($C$8),DAY($C$8)),Expenses!$E$7:$E$8050,$B252,Expenses!$D$7:$D$8050,I$228)))</f>
        <v>0</v>
      </c>
      <c r="K252" s="106" t="str">
        <f>Setup!$C$9</f>
        <v>$</v>
      </c>
      <c r="L252" s="141">
        <f>ABS(IF($C$7=$C$8,SUMIFS(Expenses!$F$7:$F$8050,Expenses!$B$7:$B$8050,"="&amp;DATE(YEAR($C$7),MONTH($C$7),DAY($C$7)),Expenses!$E$7:$E$8050,$B252,Expenses!$D$7:$D$8050,K$228),SUMIFS(Expenses!$F$7:$F$8050,Expenses!$B$7:$B$8050,"&gt;="&amp;DATE(YEAR($C$7),MONTH($C$7),DAY($C$7)),Expenses!$B$7:$B$8050,"&lt;="&amp;DATE(YEAR($C$8),MONTH($C$8),DAY($C$8)),Expenses!$E$7:$E$8050,$B252,Expenses!$D$7:$D$8050,K$228)))</f>
        <v>0</v>
      </c>
      <c r="M252" s="106" t="str">
        <f>Setup!$C$9</f>
        <v>$</v>
      </c>
      <c r="N252" s="141">
        <f>ABS(IF($C$7=$C$8,SUMIFS(Expenses!$F$7:$F$8050,Expenses!$B$7:$B$8050,"="&amp;DATE(YEAR($C$7),MONTH($C$7),DAY($C$7)),Expenses!$E$7:$E$8050,$B252,Expenses!$D$7:$D$8050,M$228),SUMIFS(Expenses!$F$7:$F$8050,Expenses!$B$7:$B$8050,"&gt;="&amp;DATE(YEAR($C$7),MONTH($C$7),DAY($C$7)),Expenses!$B$7:$B$8050,"&lt;="&amp;DATE(YEAR($C$8),MONTH($C$8),DAY($C$8)),Expenses!$E$7:$E$8050,$B252,Expenses!$D$7:$D$8050,M$228)))</f>
        <v>0</v>
      </c>
      <c r="O252" s="106" t="str">
        <f>Setup!$C$9</f>
        <v>$</v>
      </c>
      <c r="P252" s="141">
        <f>ABS(IF($C$7=$C$8,SUMIFS(Expenses!$F$7:$F$8050,Expenses!$B$7:$B$8050,"="&amp;DATE(YEAR($C$7),MONTH($C$7),DAY($C$7)),Expenses!$E$7:$E$8050,$B252,Expenses!$D$7:$D$8050,O$228),SUMIFS(Expenses!$F$7:$F$8050,Expenses!$B$7:$B$8050,"&gt;="&amp;DATE(YEAR($C$7),MONTH($C$7),DAY($C$7)),Expenses!$B$7:$B$8050,"&lt;="&amp;DATE(YEAR($C$8),MONTH($C$8),DAY($C$8)),Expenses!$E$7:$E$8050,$B252,Expenses!$D$7:$D$8050,O$228)))</f>
        <v>0</v>
      </c>
      <c r="Q252" s="106" t="str">
        <f>Setup!$C$9</f>
        <v>$</v>
      </c>
      <c r="R252" s="141">
        <f>ABS(IF($C$7=$C$8,SUMIFS(Expenses!$F$7:$F$8050,Expenses!$B$7:$B$8050,"="&amp;DATE(YEAR($C$7),MONTH($C$7),DAY($C$7)),Expenses!$E$7:$E$8050,$B252,Expenses!$D$7:$D$8050,Q$228),SUMIFS(Expenses!$F$7:$F$8050,Expenses!$B$7:$B$8050,"&gt;="&amp;DATE(YEAR($C$7),MONTH($C$7),DAY($C$7)),Expenses!$B$7:$B$8050,"&lt;="&amp;DATE(YEAR($C$8),MONTH($C$8),DAY($C$8)),Expenses!$E$7:$E$8050,$B252,Expenses!$D$7:$D$8050,Q$228)))</f>
        <v>0</v>
      </c>
      <c r="S252" s="106" t="str">
        <f>Setup!$C$9</f>
        <v>$</v>
      </c>
      <c r="T252" s="141">
        <f>ABS(IF($C$7=$C$8,SUMIFS(Expenses!$F$7:$F$8050,Expenses!$B$7:$B$8050,"="&amp;DATE(YEAR($C$7),MONTH($C$7),DAY($C$7)),Expenses!$E$7:$E$8050,$B252,Expenses!$D$7:$D$8050,S$228),SUMIFS(Expenses!$F$7:$F$8050,Expenses!$B$7:$B$8050,"&gt;="&amp;DATE(YEAR($C$7),MONTH($C$7),DAY($C$7)),Expenses!$B$7:$B$8050,"&lt;="&amp;DATE(YEAR($C$8),MONTH($C$8),DAY($C$8)),Expenses!$E$7:$E$8050,$B252,Expenses!$D$7:$D$8050,S$228)))</f>
        <v>0</v>
      </c>
      <c r="U252" s="106" t="str">
        <f>Setup!$C$9</f>
        <v>$</v>
      </c>
      <c r="V252" s="141">
        <f>ABS(IF($C$7=$C$8,SUMIFS(Expenses!$F$7:$F$8050,Expenses!$B$7:$B$8050,"="&amp;DATE(YEAR($C$7),MONTH($C$7),DAY($C$7)),Expenses!$E$7:$E$8050,$B252,Expenses!$D$7:$D$8050,U$228),SUMIFS(Expenses!$F$7:$F$8050,Expenses!$B$7:$B$8050,"&gt;="&amp;DATE(YEAR($C$7),MONTH($C$7),DAY($C$7)),Expenses!$B$7:$B$8050,"&lt;="&amp;DATE(YEAR($C$8),MONTH($C$8),DAY($C$8)),Expenses!$E$7:$E$8050,$B252,Expenses!$D$7:$D$8050,U$228)))</f>
        <v>0</v>
      </c>
      <c r="W252" s="106" t="str">
        <f>Setup!$C$9</f>
        <v>$</v>
      </c>
      <c r="X252" s="141">
        <f>ABS(IF($C$7=$C$8,SUMIFS(Expenses!$F$7:$F$8050,Expenses!$B$7:$B$8050,"="&amp;DATE(YEAR($C$7),MONTH($C$7),DAY($C$7)),Expenses!$E$7:$E$8050,$B252,Expenses!$D$7:$D$8050,W$228),SUMIFS(Expenses!$F$7:$F$8050,Expenses!$B$7:$B$8050,"&gt;="&amp;DATE(YEAR($C$7),MONTH($C$7),DAY($C$7)),Expenses!$B$7:$B$8050,"&lt;="&amp;DATE(YEAR($C$8),MONTH($C$8),DAY($C$8)),Expenses!$E$7:$E$8050,$B252,Expenses!$D$7:$D$8050,W$228)))</f>
        <v>0</v>
      </c>
      <c r="Y252" s="106" t="str">
        <f>Setup!$C$9</f>
        <v>$</v>
      </c>
      <c r="Z252" s="141">
        <f>ABS(IF($C$7=$C$8,SUMIFS(Expenses!$F$7:$F$8050,Expenses!$B$7:$B$8050,"="&amp;DATE(YEAR($C$7),MONTH($C$7),DAY($C$7)),Expenses!$E$7:$E$8050,$B252,Expenses!$D$7:$D$8050,Y$228),SUMIFS(Expenses!$F$7:$F$8050,Expenses!$B$7:$B$8050,"&gt;="&amp;DATE(YEAR($C$7),MONTH($C$7),DAY($C$7)),Expenses!$B$7:$B$8050,"&lt;="&amp;DATE(YEAR($C$8),MONTH($C$8),DAY($C$8)),Expenses!$E$7:$E$8050,$B252,Expenses!$D$7:$D$8050,Y$228)))</f>
        <v>0</v>
      </c>
      <c r="AA252" s="106" t="str">
        <f>Setup!$C$9</f>
        <v>$</v>
      </c>
      <c r="AB252" s="141">
        <f>ABS(IF($C$7=$C$8,SUMIFS(Expenses!$F$7:$F$8050,Expenses!$B$7:$B$8050,"="&amp;DATE(YEAR($C$7),MONTH($C$7),DAY($C$7)),Expenses!$E$7:$E$8050,$B252,Expenses!$D$7:$D$8050,AA$228),SUMIFS(Expenses!$F$7:$F$8050,Expenses!$B$7:$B$8050,"&gt;="&amp;DATE(YEAR($C$7),MONTH($C$7),DAY($C$7)),Expenses!$B$7:$B$8050,"&lt;="&amp;DATE(YEAR($C$8),MONTH($C$8),DAY($C$8)),Expenses!$E$7:$E$8050,$B252,Expenses!$D$7:$D$8050,AA$228)))</f>
        <v>0</v>
      </c>
      <c r="AC252" s="106" t="str">
        <f>Setup!$C$9</f>
        <v>$</v>
      </c>
      <c r="AD252" s="141">
        <f>ABS(IF($C$7=$C$8,SUMIFS(Expenses!$F$7:$F$8050,Expenses!$B$7:$B$8050,"="&amp;DATE(YEAR($C$7),MONTH($C$7),DAY($C$7)),Expenses!$E$7:$E$8050,$B252,Expenses!$D$7:$D$8050,AC$228),SUMIFS(Expenses!$F$7:$F$8050,Expenses!$B$7:$B$8050,"&gt;="&amp;DATE(YEAR($C$7),MONTH($C$7),DAY($C$7)),Expenses!$B$7:$B$8050,"&lt;="&amp;DATE(YEAR($C$8),MONTH($C$8),DAY($C$8)),Expenses!$E$7:$E$8050,$B252,Expenses!$D$7:$D$8050,AC$228)))</f>
        <v>0</v>
      </c>
      <c r="AE252" s="460" t="str">
        <f>Setup!$C$9</f>
        <v>$</v>
      </c>
      <c r="AF252" s="141">
        <f>ABS(IF($C$7=$C$8,SUMIFS(Expenses!$F$7:$F$8050,Expenses!$B$7:$B$8050,"="&amp;DATE(YEAR($C$7),MONTH($C$7),DAY($C$7)),Expenses!$E$7:$E$8050,$B252,Expenses!$D$7:$D$8050,AE$228),SUMIFS(Expenses!$F$7:$F$8050,Expenses!$B$7:$B$8050,"&gt;="&amp;DATE(YEAR($C$7),MONTH($C$7),DAY($C$7)),Expenses!$B$7:$B$8050,"&lt;="&amp;DATE(YEAR($C$8),MONTH($C$8),DAY($C$8)),Expenses!$E$7:$E$8050,$B252,Expenses!$D$7:$D$8050,AE$228)))</f>
        <v>0</v>
      </c>
      <c r="AG252" s="106" t="str">
        <f>Setup!$C$9</f>
        <v>$</v>
      </c>
      <c r="AH252" s="141">
        <f>ABS(IF($C$7=$C$8,SUMIFS(Expenses!$F$7:$F$8050,Expenses!$B$7:$B$8050,"="&amp;DATE(YEAR($C$7),MONTH($C$7),DAY($C$7)),Expenses!$E$7:$E$8050,$B252,Expenses!$D$7:$D$8050,AG$228),SUMIFS(Expenses!$F$7:$F$8050,Expenses!$B$7:$B$8050,"&gt;="&amp;DATE(YEAR($C$7),MONTH($C$7),DAY($C$7)),Expenses!$B$7:$B$8050,"&lt;="&amp;DATE(YEAR($C$8),MONTH($C$8),DAY($C$8)),Expenses!$E$7:$E$8050,$B252,Expenses!$D$7:$D$8050,AG$228)))</f>
        <v>0</v>
      </c>
      <c r="AI252" s="106" t="str">
        <f>Setup!$C$9</f>
        <v>$</v>
      </c>
      <c r="AJ252" s="141">
        <f>ABS(IF($C$7=$C$8,SUMIFS(Expenses!$F$7:$F$8050,Expenses!$B$7:$B$8050,"="&amp;DATE(YEAR($C$7),MONTH($C$7),DAY($C$7)),Expenses!$E$7:$E$8050,$B252,Expenses!$D$7:$D$8050,AI$228),SUMIFS(Expenses!$F$7:$F$8050,Expenses!$B$7:$B$8050,"&gt;="&amp;DATE(YEAR($C$7),MONTH($C$7),DAY($C$7)),Expenses!$B$7:$B$8050,"&lt;="&amp;DATE(YEAR($C$8),MONTH($C$8),DAY($C$8)),Expenses!$E$7:$E$8050,$B252,Expenses!$D$7:$D$8050,AI$228)))</f>
        <v>0</v>
      </c>
      <c r="AK252" s="106" t="str">
        <f>Setup!$C$9</f>
        <v>$</v>
      </c>
      <c r="AL252" s="141">
        <f>ABS(IF($C$7=$C$8,SUMIFS(Expenses!$F$7:$F$8050,Expenses!$B$7:$B$8050,"="&amp;DATE(YEAR($C$7),MONTH($C$7),DAY($C$7)),Expenses!$E$7:$E$8050,$B252,Expenses!$D$7:$D$8050,AK$228),SUMIFS(Expenses!$F$7:$F$8050,Expenses!$B$7:$B$8050,"&gt;="&amp;DATE(YEAR($C$7),MONTH($C$7),DAY($C$7)),Expenses!$B$7:$B$8050,"&lt;="&amp;DATE(YEAR($C$8),MONTH($C$8),DAY($C$8)),Expenses!$E$7:$E$8050,$B252,Expenses!$D$7:$D$8050,AK$228)))</f>
        <v>0</v>
      </c>
      <c r="AM252" s="106" t="str">
        <f>Setup!$C$9</f>
        <v>$</v>
      </c>
      <c r="AN252" s="141">
        <f>ABS(IF($C$7=$C$8,SUMIFS(Expenses!$F$7:$F$8050,Expenses!$B$7:$B$8050,"="&amp;DATE(YEAR($C$7),MONTH($C$7),DAY($C$7)),Expenses!$E$7:$E$8050,$B252,Expenses!$D$7:$D$8050,AM$228),SUMIFS(Expenses!$F$7:$F$8050,Expenses!$B$7:$B$8050,"&gt;="&amp;DATE(YEAR($C$7),MONTH($C$7),DAY($C$7)),Expenses!$B$7:$B$8050,"&lt;="&amp;DATE(YEAR($C$8),MONTH($C$8),DAY($C$8)),Expenses!$E$7:$E$8050,$B252,Expenses!$D$7:$D$8050,AM$228)))</f>
        <v>0</v>
      </c>
      <c r="AO252" s="106" t="str">
        <f>Setup!$C$9</f>
        <v>$</v>
      </c>
      <c r="AP252" s="141">
        <f>ABS(IF($C$7=$C$8,SUMIFS(Expenses!$F$7:$F$8050,Expenses!$B$7:$B$8050,"="&amp;DATE(YEAR($C$7),MONTH($C$7),DAY($C$7)),Expenses!$E$7:$E$8050,$B252,Expenses!$D$7:$D$8050,AO$228),SUMIFS(Expenses!$F$7:$F$8050,Expenses!$B$7:$B$8050,"&gt;="&amp;DATE(YEAR($C$7),MONTH($C$7),DAY($C$7)),Expenses!$B$7:$B$8050,"&lt;="&amp;DATE(YEAR($C$8),MONTH($C$8),DAY($C$8)),Expenses!$E$7:$E$8050,$B252,Expenses!$D$7:$D$8050,AO$228)))</f>
        <v>0</v>
      </c>
      <c r="AQ252" s="106" t="str">
        <f>Setup!$C$9</f>
        <v>$</v>
      </c>
      <c r="AR252" s="141">
        <f>ABS(IF($C$7=$C$8,SUMIFS(Expenses!$F$7:$F$8050,Expenses!$B$7:$B$8050,"="&amp;DATE(YEAR($C$7),MONTH($C$7),DAY($C$7)),Expenses!$E$7:$E$8050,$B252,Expenses!$D$7:$D$8050,AQ$228),SUMIFS(Expenses!$F$7:$F$8050,Expenses!$B$7:$B$8050,"&gt;="&amp;DATE(YEAR($C$7),MONTH($C$7),DAY($C$7)),Expenses!$B$7:$B$8050,"&lt;="&amp;DATE(YEAR($C$8),MONTH($C$8),DAY($C$8)),Expenses!$E$7:$E$8050,$B252,Expenses!$D$7:$D$8050,AQ$228)))</f>
        <v>0</v>
      </c>
      <c r="AS252" s="106" t="str">
        <f>Setup!$C$9</f>
        <v>$</v>
      </c>
      <c r="AT252" s="141">
        <f>ABS(IF($C$7=$C$8,SUMIFS(Expenses!$F$7:$F$8050,Expenses!$B$7:$B$8050,"="&amp;DATE(YEAR($C$7),MONTH($C$7),DAY($C$7)),Expenses!$E$7:$E$8050,$B252,Expenses!$D$7:$D$8050,AS$228),SUMIFS(Expenses!$F$7:$F$8050,Expenses!$B$7:$B$8050,"&gt;="&amp;DATE(YEAR($C$7),MONTH($C$7),DAY($C$7)),Expenses!$B$7:$B$8050,"&lt;="&amp;DATE(YEAR($C$8),MONTH($C$8),DAY($C$8)),Expenses!$E$7:$E$8050,$B252,Expenses!$D$7:$D$8050,AS$228)))</f>
        <v>0</v>
      </c>
      <c r="AU252" s="106" t="str">
        <f>Setup!$C$9</f>
        <v>$</v>
      </c>
      <c r="AV252" s="141">
        <f>ABS(IF($C$7=$C$8,SUMIFS(Expenses!$F$7:$F$8050,Expenses!$B$7:$B$8050,"="&amp;DATE(YEAR($C$7),MONTH($C$7),DAY($C$7)),Expenses!$E$7:$E$8050,$B252,Expenses!$D$7:$D$8050,AU$228),SUMIFS(Expenses!$F$7:$F$8050,Expenses!$B$7:$B$8050,"&gt;="&amp;DATE(YEAR($C$7),MONTH($C$7),DAY($C$7)),Expenses!$B$7:$B$8050,"&lt;="&amp;DATE(YEAR($C$8),MONTH($C$8),DAY($C$8)),Expenses!$E$7:$E$8050,$B252,Expenses!$D$7:$D$8050,AU$228)))</f>
        <v>0</v>
      </c>
      <c r="AW252" s="106" t="str">
        <f>Setup!$C$9</f>
        <v>$</v>
      </c>
      <c r="AX252" s="141">
        <f>ABS(IF($C$7=$C$8,SUMIFS(Expenses!$F$7:$F$8050,Expenses!$B$7:$B$8050,"="&amp;DATE(YEAR($C$7),MONTH($C$7),DAY($C$7)),Expenses!$E$7:$E$8050,$B252,Expenses!$D$7:$D$8050,AW$228),SUMIFS(Expenses!$F$7:$F$8050,Expenses!$B$7:$B$8050,"&gt;="&amp;DATE(YEAR($C$7),MONTH($C$7),DAY($C$7)),Expenses!$B$7:$B$8050,"&lt;="&amp;DATE(YEAR($C$8),MONTH($C$8),DAY($C$8)),Expenses!$E$7:$E$8050,$B252,Expenses!$D$7:$D$8050,AW$228)))</f>
        <v>0</v>
      </c>
      <c r="AY252" s="106" t="str">
        <f>Setup!$C$9</f>
        <v>$</v>
      </c>
      <c r="AZ252" s="141">
        <f>ABS(IF($C$7=$C$8,SUMIFS(Expenses!$F$7:$F$8050,Expenses!$B$7:$B$8050,"="&amp;DATE(YEAR($C$7),MONTH($C$7),DAY($C$7)),Expenses!$E$7:$E$8050,$B252,Expenses!$D$7:$D$8050,AY$228),SUMIFS(Expenses!$F$7:$F$8050,Expenses!$B$7:$B$8050,"&gt;="&amp;DATE(YEAR($C$7),MONTH($C$7),DAY($C$7)),Expenses!$B$7:$B$8050,"&lt;="&amp;DATE(YEAR($C$8),MONTH($C$8),DAY($C$8)),Expenses!$E$7:$E$8050,$B252,Expenses!$D$7:$D$8050,AY$228)))</f>
        <v>0</v>
      </c>
      <c r="BA252" s="106" t="str">
        <f>Setup!$C$9</f>
        <v>$</v>
      </c>
      <c r="BB252" s="141">
        <f>ABS(IF($C$7=$C$8,SUMIFS(Expenses!$F$7:$F$8050,Expenses!$B$7:$B$8050,"="&amp;DATE(YEAR($C$7),MONTH($C$7),DAY($C$7)),Expenses!$E$7:$E$8050,$B252,Expenses!$D$7:$D$8050,BA$228),SUMIFS(Expenses!$F$7:$F$8050,Expenses!$B$7:$B$8050,"&gt;="&amp;DATE(YEAR($C$7),MONTH($C$7),DAY($C$7)),Expenses!$B$7:$B$8050,"&lt;="&amp;DATE(YEAR($C$8),MONTH($C$8),DAY($C$8)),Expenses!$E$7:$E$8050,$B252,Expenses!$D$7:$D$8050,BA$228)))</f>
        <v>0</v>
      </c>
      <c r="BC252" s="106" t="str">
        <f>Setup!$C$9</f>
        <v>$</v>
      </c>
      <c r="BD252" s="141">
        <f>ABS(IF($C$7=$C$8,SUMIFS(Expenses!$F$7:$F$8050,Expenses!$B$7:$B$8050,"="&amp;DATE(YEAR($C$7),MONTH($C$7),DAY($C$7)),Expenses!$E$7:$E$8050,$B252,Expenses!$D$7:$D$8050,BC$228),SUMIFS(Expenses!$F$7:$F$8050,Expenses!$B$7:$B$8050,"&gt;="&amp;DATE(YEAR($C$7),MONTH($C$7),DAY($C$7)),Expenses!$B$7:$B$8050,"&lt;="&amp;DATE(YEAR($C$8),MONTH($C$8),DAY($C$8)),Expenses!$E$7:$E$8050,$B252,Expenses!$D$7:$D$8050,BC$228)))</f>
        <v>0</v>
      </c>
      <c r="BE252" s="106" t="str">
        <f>Setup!$C$9</f>
        <v>$</v>
      </c>
      <c r="BF252" s="141">
        <f>ABS(IF($C$7=$C$8,SUMIFS(Expenses!$F$7:$F$8050,Expenses!$B$7:$B$8050,"="&amp;DATE(YEAR($C$7),MONTH($C$7),DAY($C$7)),Expenses!$E$7:$E$8050,$B252,Expenses!$D$7:$D$8050,BE$228),SUMIFS(Expenses!$F$7:$F$8050,Expenses!$B$7:$B$8050,"&gt;="&amp;DATE(YEAR($C$7),MONTH($C$7),DAY($C$7)),Expenses!$B$7:$B$8050,"&lt;="&amp;DATE(YEAR($C$8),MONTH($C$8),DAY($C$8)),Expenses!$E$7:$E$8050,$B252,Expenses!$D$7:$D$8050,BE$228)))</f>
        <v>0</v>
      </c>
      <c r="BG252" s="106" t="str">
        <f>Setup!$C$9</f>
        <v>$</v>
      </c>
      <c r="BH252" s="141">
        <f>ABS(IF($C$7=$C$8,SUMIFS(Expenses!$F$7:$F$8050,Expenses!$B$7:$B$8050,"="&amp;DATE(YEAR($C$7),MONTH($C$7),DAY($C$7)),Expenses!$E$7:$E$8050,$B252,Expenses!$D$7:$D$8050,BG$228),SUMIFS(Expenses!$F$7:$F$8050,Expenses!$B$7:$B$8050,"&gt;="&amp;DATE(YEAR($C$7),MONTH($C$7),DAY($C$7)),Expenses!$B$7:$B$8050,"&lt;="&amp;DATE(YEAR($C$8),MONTH($C$8),DAY($C$8)),Expenses!$E$7:$E$8050,$B252,Expenses!$D$7:$D$8050,BG$228)))</f>
        <v>0</v>
      </c>
      <c r="BI252" s="106" t="str">
        <f>Setup!$C$9</f>
        <v>$</v>
      </c>
      <c r="BJ252" s="141">
        <f>ABS(IF($C$7=$C$8,SUMIFS(Expenses!$F$7:$F$8050,Expenses!$B$7:$B$8050,"="&amp;DATE(YEAR($C$7),MONTH($C$7),DAY($C$7)),Expenses!$E$7:$E$8050,$B252,Expenses!$D$7:$D$8050,BI$228),SUMIFS(Expenses!$F$7:$F$8050,Expenses!$B$7:$B$8050,"&gt;="&amp;DATE(YEAR($C$7),MONTH($C$7),DAY($C$7)),Expenses!$B$7:$B$8050,"&lt;="&amp;DATE(YEAR($C$8),MONTH($C$8),DAY($C$8)),Expenses!$E$7:$E$8050,$B252,Expenses!$D$7:$D$8050,BI$228)))</f>
        <v>0</v>
      </c>
      <c r="BK252" s="106" t="str">
        <f>Setup!$C$9</f>
        <v>$</v>
      </c>
      <c r="BL252" s="141">
        <f>ABS(IF($C$7=$C$8,SUMIFS(Expenses!$F$7:$F$8050,Expenses!$B$7:$B$8050,"="&amp;DATE(YEAR($C$7),MONTH($C$7),DAY($C$7)),Expenses!$E$7:$E$8050,$B252,Expenses!$D$7:$D$8050,BK$228),SUMIFS(Expenses!$F$7:$F$8050,Expenses!$B$7:$B$8050,"&gt;="&amp;DATE(YEAR($C$7),MONTH($C$7),DAY($C$7)),Expenses!$B$7:$B$8050,"&lt;="&amp;DATE(YEAR($C$8),MONTH($C$8),DAY($C$8)),Expenses!$E$7:$E$8050,$B252,Expenses!$D$7:$D$8050,BK$228)))</f>
        <v>0</v>
      </c>
      <c r="BM252" s="106" t="str">
        <f>Setup!$C$9</f>
        <v>$</v>
      </c>
      <c r="BN252" s="141">
        <f>ABS(IF($C$7=$C$8,SUMIFS(Expenses!$F$7:$F$8050,Expenses!$B$7:$B$8050,"="&amp;DATE(YEAR($C$7),MONTH($C$7),DAY($C$7)),Expenses!$E$7:$E$8050,$B252,Expenses!$D$7:$D$8050,BM$228),SUMIFS(Expenses!$F$7:$F$8050,Expenses!$B$7:$B$8050,"&gt;="&amp;DATE(YEAR($C$7),MONTH($C$7),DAY($C$7)),Expenses!$B$7:$B$8050,"&lt;="&amp;DATE(YEAR($C$8),MONTH($C$8),DAY($C$8)),Expenses!$E$7:$E$8050,$B252,Expenses!$D$7:$D$8050,BM$228)))</f>
        <v>0</v>
      </c>
      <c r="BO252" s="106" t="str">
        <f>Setup!$C$9</f>
        <v>$</v>
      </c>
      <c r="BP252" s="141">
        <f>ABS(IF($C$7=$C$8,SUMIFS(Expenses!$F$7:$F$8050,Expenses!$B$7:$B$8050,"="&amp;DATE(YEAR($C$7),MONTH($C$7),DAY($C$7)),Expenses!$E$7:$E$8050,$B252,Expenses!$D$7:$D$8050,BO$228),SUMIFS(Expenses!$F$7:$F$8050,Expenses!$B$7:$B$8050,"&gt;="&amp;DATE(YEAR($C$7),MONTH($C$7),DAY($C$7)),Expenses!$B$7:$B$8050,"&lt;="&amp;DATE(YEAR($C$8),MONTH($C$8),DAY($C$8)),Expenses!$E$7:$E$8050,$B252,Expenses!$D$7:$D$8050,BO$228)))</f>
        <v>0</v>
      </c>
      <c r="BQ252" s="106" t="str">
        <f>Setup!$C$9</f>
        <v>$</v>
      </c>
      <c r="BR252" s="141">
        <f>ABS(IF($C$7=$C$8,SUMIFS(Expenses!$F$7:$F$8050,Expenses!$B$7:$B$8050,"="&amp;DATE(YEAR($C$7),MONTH($C$7),DAY($C$7)),Expenses!$E$7:$E$8050,$B252,Expenses!$D$7:$D$8050,BQ$228),SUMIFS(Expenses!$F$7:$F$8050,Expenses!$B$7:$B$8050,"&gt;="&amp;DATE(YEAR($C$7),MONTH($C$7),DAY($C$7)),Expenses!$B$7:$B$8050,"&lt;="&amp;DATE(YEAR($C$8),MONTH($C$8),DAY($C$8)),Expenses!$E$7:$E$8050,$B252,Expenses!$D$7:$D$8050,BQ$228)))</f>
        <v>0</v>
      </c>
      <c r="BS252" s="106" t="str">
        <f>Setup!$C$9</f>
        <v>$</v>
      </c>
      <c r="BT252" s="141">
        <f>ABS(IF($C$7=$C$8,SUMIFS(Expenses!$F$7:$F$8050,Expenses!$B$7:$B$8050,"="&amp;DATE(YEAR($C$7),MONTH($C$7),DAY($C$7)),Expenses!$E$7:$E$8050,$B252,Expenses!$D$7:$D$8050,BS$228),SUMIFS(Expenses!$F$7:$F$8050,Expenses!$B$7:$B$8050,"&gt;="&amp;DATE(YEAR($C$7),MONTH($C$7),DAY($C$7)),Expenses!$B$7:$B$8050,"&lt;="&amp;DATE(YEAR($C$8),MONTH($C$8),DAY($C$8)),Expenses!$E$7:$E$8050,$B252,Expenses!$D$7:$D$8050,BS$228)))</f>
        <v>0</v>
      </c>
      <c r="BU252" s="106" t="str">
        <f>Setup!$C$9</f>
        <v>$</v>
      </c>
      <c r="BV252" s="141">
        <f>ABS(IF($C$7=$C$8,SUMIFS(Expenses!$F$7:$F$8050,Expenses!$B$7:$B$8050,"="&amp;DATE(YEAR($C$7),MONTH($C$7),DAY($C$7)),Expenses!$E$7:$E$8050,$B252,Expenses!$D$7:$D$8050,BU$228),SUMIFS(Expenses!$F$7:$F$8050,Expenses!$B$7:$B$8050,"&gt;="&amp;DATE(YEAR($C$7),MONTH($C$7),DAY($C$7)),Expenses!$B$7:$B$8050,"&lt;="&amp;DATE(YEAR($C$8),MONTH($C$8),DAY($C$8)),Expenses!$E$7:$E$8050,$B252,Expenses!$D$7:$D$8050,BU$228)))</f>
        <v>0</v>
      </c>
      <c r="BW252" s="106" t="str">
        <f>Setup!$C$9</f>
        <v>$</v>
      </c>
      <c r="BX252" s="141">
        <f>ABS(IF($C$7=$C$8,SUMIFS(Expenses!$F$7:$F$8050,Expenses!$B$7:$B$8050,"="&amp;DATE(YEAR($C$7),MONTH($C$7),DAY($C$7)),Expenses!$E$7:$E$8050,$B252,Expenses!$D$7:$D$8050,BW$228),SUMIFS(Expenses!$F$7:$F$8050,Expenses!$B$7:$B$8050,"&gt;="&amp;DATE(YEAR($C$7),MONTH($C$7),DAY($C$7)),Expenses!$B$7:$B$8050,"&lt;="&amp;DATE(YEAR($C$8),MONTH($C$8),DAY($C$8)),Expenses!$E$7:$E$8050,$B252,Expenses!$D$7:$D$8050,BW$228)))</f>
        <v>0</v>
      </c>
      <c r="BY252" s="106" t="str">
        <f>Setup!$C$9</f>
        <v>$</v>
      </c>
      <c r="BZ252" s="141">
        <f>ABS(IF($C$7=$C$8,SUMIFS(Expenses!$F$7:$F$8050,Expenses!$B$7:$B$8050,"="&amp;DATE(YEAR($C$7),MONTH($C$7),DAY($C$7)),Expenses!$E$7:$E$8050,$B252,Expenses!$D$7:$D$8050,BY$228),SUMIFS(Expenses!$F$7:$F$8050,Expenses!$B$7:$B$8050,"&gt;="&amp;DATE(YEAR($C$7),MONTH($C$7),DAY($C$7)),Expenses!$B$7:$B$8050,"&lt;="&amp;DATE(YEAR($C$8),MONTH($C$8),DAY($C$8)),Expenses!$E$7:$E$8050,$B252,Expenses!$D$7:$D$8050,BY$228)))</f>
        <v>0</v>
      </c>
      <c r="CA252" s="106" t="str">
        <f>Setup!$C$9</f>
        <v>$</v>
      </c>
      <c r="CB252" s="141">
        <f>ABS(IF($C$7=$C$8,SUMIFS(Expenses!$F$7:$F$8050,Expenses!$B$7:$B$8050,"="&amp;DATE(YEAR($C$7),MONTH($C$7),DAY($C$7)),Expenses!$E$7:$E$8050,$B252,Expenses!$D$7:$D$8050,CA$228),SUMIFS(Expenses!$F$7:$F$8050,Expenses!$B$7:$B$8050,"&gt;="&amp;DATE(YEAR($C$7),MONTH($C$7),DAY($C$7)),Expenses!$B$7:$B$8050,"&lt;="&amp;DATE(YEAR($C$8),MONTH($C$8),DAY($C$8)),Expenses!$E$7:$E$8050,$B252,Expenses!$D$7:$D$8050,CA$228)))</f>
        <v>0</v>
      </c>
      <c r="CC252" s="106" t="str">
        <f>Setup!$C$9</f>
        <v>$</v>
      </c>
      <c r="CD252" s="141">
        <f>ABS(IF($C$7=$C$8,SUMIFS(Expenses!$F$7:$F$8050,Expenses!$B$7:$B$8050,"="&amp;DATE(YEAR($C$7),MONTH($C$7),DAY($C$7)),Expenses!$E$7:$E$8050,$B252,Expenses!$D$7:$D$8050,CC$228),SUMIFS(Expenses!$F$7:$F$8050,Expenses!$B$7:$B$8050,"&gt;="&amp;DATE(YEAR($C$7),MONTH($C$7),DAY($C$7)),Expenses!$B$7:$B$8050,"&lt;="&amp;DATE(YEAR($C$8),MONTH($C$8),DAY($C$8)),Expenses!$E$7:$E$8050,$B252,Expenses!$D$7:$D$8050,CC$228)))</f>
        <v>0</v>
      </c>
      <c r="CE252" s="106" t="str">
        <f>Setup!$C$9</f>
        <v>$</v>
      </c>
      <c r="CF252" s="141">
        <f>ABS(IF($C$7=$C$8,SUMIFS(Expenses!$F$7:$F$8050,Expenses!$B$7:$B$8050,"="&amp;DATE(YEAR($C$7),MONTH($C$7),DAY($C$7)),Expenses!$E$7:$E$8050,$B252,Expenses!$D$7:$D$8050,CE$228),SUMIFS(Expenses!$F$7:$F$8050,Expenses!$B$7:$B$8050,"&gt;="&amp;DATE(YEAR($C$7),MONTH($C$7),DAY($C$7)),Expenses!$B$7:$B$8050,"&lt;="&amp;DATE(YEAR($C$8),MONTH($C$8),DAY($C$8)),Expenses!$E$7:$E$8050,$B252,Expenses!$D$7:$D$8050,CE$228)))</f>
        <v>0</v>
      </c>
      <c r="CG252" s="106" t="str">
        <f>Setup!$C$9</f>
        <v>$</v>
      </c>
      <c r="CH252" s="141">
        <f>ABS(IF($C$7=$C$8,SUMIFS(Expenses!$F$7:$F$8050,Expenses!$B$7:$B$8050,"="&amp;DATE(YEAR($C$7),MONTH($C$7),DAY($C$7)),Expenses!$E$7:$E$8050,$B252,Expenses!$D$7:$D$8050,CG$228),SUMIFS(Expenses!$F$7:$F$8050,Expenses!$B$7:$B$8050,"&gt;="&amp;DATE(YEAR($C$7),MONTH($C$7),DAY($C$7)),Expenses!$B$7:$B$8050,"&lt;="&amp;DATE(YEAR($C$8),MONTH($C$8),DAY($C$8)),Expenses!$E$7:$E$8050,$B252,Expenses!$D$7:$D$8050,CG$228)))</f>
        <v>0</v>
      </c>
      <c r="CI252" s="106" t="str">
        <f>Setup!$C$9</f>
        <v>$</v>
      </c>
      <c r="CJ252" s="141">
        <f>ABS(IF($C$7=$C$8,SUMIFS(Expenses!$F$7:$F$8050,Expenses!$B$7:$B$8050,"="&amp;DATE(YEAR($C$7),MONTH($C$7),DAY($C$7)),Expenses!$E$7:$E$8050,$B252,Expenses!$D$7:$D$8050,CI$228),SUMIFS(Expenses!$F$7:$F$8050,Expenses!$B$7:$B$8050,"&gt;="&amp;DATE(YEAR($C$7),MONTH($C$7),DAY($C$7)),Expenses!$B$7:$B$8050,"&lt;="&amp;DATE(YEAR($C$8),MONTH($C$8),DAY($C$8)),Expenses!$E$7:$E$8050,$B252,Expenses!$D$7:$D$8050,CI$228)))</f>
        <v>0</v>
      </c>
      <c r="CK252" s="106" t="str">
        <f>Setup!$C$9</f>
        <v>$</v>
      </c>
      <c r="CL252" s="141">
        <f>ABS(IF($C$7=$C$8,SUMIFS(Expenses!$F$7:$F$8050,Expenses!$B$7:$B$8050,"="&amp;DATE(YEAR($C$7),MONTH($C$7),DAY($C$7)),Expenses!$E$7:$E$8050,$B252,Expenses!$D$7:$D$8050,CK$228),SUMIFS(Expenses!$F$7:$F$8050,Expenses!$B$7:$B$8050,"&gt;="&amp;DATE(YEAR($C$7),MONTH($C$7),DAY($C$7)),Expenses!$B$7:$B$8050,"&lt;="&amp;DATE(YEAR($C$8),MONTH($C$8),DAY($C$8)),Expenses!$E$7:$E$8050,$B252,Expenses!$D$7:$D$8050,CK$228)))</f>
        <v>0</v>
      </c>
      <c r="CM252" s="106" t="str">
        <f>Setup!$C$9</f>
        <v>$</v>
      </c>
      <c r="CN252" s="141">
        <f>ABS(IF($C$7=$C$8,SUMIFS(Expenses!$F$7:$F$8050,Expenses!$B$7:$B$8050,"="&amp;DATE(YEAR($C$7),MONTH($C$7),DAY($C$7)),Expenses!$E$7:$E$8050,$B252,Expenses!$D$7:$D$8050,CM$228),SUMIFS(Expenses!$F$7:$F$8050,Expenses!$B$7:$B$8050,"&gt;="&amp;DATE(YEAR($C$7),MONTH($C$7),DAY($C$7)),Expenses!$B$7:$B$8050,"&lt;="&amp;DATE(YEAR($C$8),MONTH($C$8),DAY($C$8)),Expenses!$E$7:$E$8050,$B252,Expenses!$D$7:$D$8050,CM$228)))</f>
        <v>0</v>
      </c>
      <c r="CO252" s="106" t="str">
        <f>Setup!$C$9</f>
        <v>$</v>
      </c>
      <c r="CP252" s="141">
        <f>ABS(IF($C$7=$C$8,SUMIFS(Expenses!$F$7:$F$8050,Expenses!$B$7:$B$8050,"="&amp;DATE(YEAR($C$7),MONTH($C$7),DAY($C$7)),Expenses!$E$7:$E$8050,$B252,Expenses!$D$7:$D$8050,CO$228),SUMIFS(Expenses!$F$7:$F$8050,Expenses!$B$7:$B$8050,"&gt;="&amp;DATE(YEAR($C$7),MONTH($C$7),DAY($C$7)),Expenses!$B$7:$B$8050,"&lt;="&amp;DATE(YEAR($C$8),MONTH($C$8),DAY($C$8)),Expenses!$E$7:$E$8050,$B252,Expenses!$D$7:$D$8050,CO$228)))</f>
        <v>0</v>
      </c>
      <c r="CQ252" s="106" t="str">
        <f>Setup!$C$9</f>
        <v>$</v>
      </c>
      <c r="CR252" s="141">
        <f>ABS(IF($C$7=$C$8,SUMIFS(Expenses!$F$7:$F$8050,Expenses!$B$7:$B$8050,"="&amp;DATE(YEAR($C$7),MONTH($C$7),DAY($C$7)),Expenses!$E$7:$E$8050,$B252,Expenses!$D$7:$D$8050,CQ$228),SUMIFS(Expenses!$F$7:$F$8050,Expenses!$B$7:$B$8050,"&gt;="&amp;DATE(YEAR($C$7),MONTH($C$7),DAY($C$7)),Expenses!$B$7:$B$8050,"&lt;="&amp;DATE(YEAR($C$8),MONTH($C$8),DAY($C$8)),Expenses!$E$7:$E$8050,$B252,Expenses!$D$7:$D$8050,CQ$228)))</f>
        <v>0</v>
      </c>
      <c r="CS252" s="106" t="str">
        <f>Setup!$C$9</f>
        <v>$</v>
      </c>
      <c r="CT252" s="141">
        <f>ABS(IF($C$7=$C$8,SUMIFS(Expenses!$F$7:$F$8050,Expenses!$B$7:$B$8050,"="&amp;DATE(YEAR($C$7),MONTH($C$7),DAY($C$7)),Expenses!$E$7:$E$8050,$B252,Expenses!$D$7:$D$8050,CS$228),SUMIFS(Expenses!$F$7:$F$8050,Expenses!$B$7:$B$8050,"&gt;="&amp;DATE(YEAR($C$7),MONTH($C$7),DAY($C$7)),Expenses!$B$7:$B$8050,"&lt;="&amp;DATE(YEAR($C$8),MONTH($C$8),DAY($C$8)),Expenses!$E$7:$E$8050,$B252,Expenses!$D$7:$D$8050,CS$228)))</f>
        <v>0</v>
      </c>
      <c r="CU252" s="106" t="str">
        <f>Setup!$C$9</f>
        <v>$</v>
      </c>
      <c r="CV252" s="141">
        <f>ABS(IF($C$7=$C$8,SUMIFS(Expenses!$F$7:$F$8050,Expenses!$B$7:$B$8050,"="&amp;DATE(YEAR($C$7),MONTH($C$7),DAY($C$7)),Expenses!$E$7:$E$8050,$B252,Expenses!$D$7:$D$8050,CU$228),SUMIFS(Expenses!$F$7:$F$8050,Expenses!$B$7:$B$8050,"&gt;="&amp;DATE(YEAR($C$7),MONTH($C$7),DAY($C$7)),Expenses!$B$7:$B$8050,"&lt;="&amp;DATE(YEAR($C$8),MONTH($C$8),DAY($C$8)),Expenses!$E$7:$E$8050,$B252,Expenses!$D$7:$D$8050,CU$228)))</f>
        <v>0</v>
      </c>
      <c r="CW252" s="106" t="str">
        <f>Setup!$C$9</f>
        <v>$</v>
      </c>
      <c r="CX252" s="141">
        <f>ABS(IF($C$7=$C$8,SUMIFS(Expenses!$F$7:$F$8050,Expenses!$B$7:$B$8050,"="&amp;DATE(YEAR($C$7),MONTH($C$7),DAY($C$7)),Expenses!$E$7:$E$8050,$B252,Expenses!$D$7:$D$8050,CW$228),SUMIFS(Expenses!$F$7:$F$8050,Expenses!$B$7:$B$8050,"&gt;="&amp;DATE(YEAR($C$7),MONTH($C$7),DAY($C$7)),Expenses!$B$7:$B$8050,"&lt;="&amp;DATE(YEAR($C$8),MONTH($C$8),DAY($C$8)),Expenses!$E$7:$E$8050,$B252,Expenses!$D$7:$D$8050,CW$228)))</f>
        <v>0</v>
      </c>
      <c r="CY252" s="106" t="str">
        <f>Setup!$C$9</f>
        <v>$</v>
      </c>
      <c r="CZ252" s="141">
        <f>ABS(IF($C$7=$C$8,SUMIFS(Expenses!$F$7:$F$8050,Expenses!$B$7:$B$8050,"="&amp;DATE(YEAR($C$7),MONTH($C$7),DAY($C$7)),Expenses!$E$7:$E$8050,$B252,Expenses!$D$7:$D$8050,CY$228),SUMIFS(Expenses!$F$7:$F$8050,Expenses!$B$7:$B$8050,"&gt;="&amp;DATE(YEAR($C$7),MONTH($C$7),DAY($C$7)),Expenses!$B$7:$B$8050,"&lt;="&amp;DATE(YEAR($C$8),MONTH($C$8),DAY($C$8)),Expenses!$E$7:$E$8050,$B252,Expenses!$D$7:$D$8050,CY$228)))</f>
        <v>0</v>
      </c>
      <c r="DA252" s="106" t="str">
        <f>Setup!$C$9</f>
        <v>$</v>
      </c>
      <c r="DB252" s="142">
        <f>ABS(IF($C$7=$C$8,SUMIFS(Expenses!$F$7:$F$8050,Expenses!$B$7:$B$8050,"="&amp;DATE(YEAR($C$7),MONTH($C$7),DAY($C$7)),Expenses!$E$7:$E$8050,$B252,Expenses!$D$7:$D$8050,DA$228),SUMIFS(Expenses!$F$7:$F$8050,Expenses!$B$7:$B$8050,"&gt;="&amp;DATE(YEAR($C$7),MONTH($C$7),DAY($C$7)),Expenses!$B$7:$B$8050,"&lt;="&amp;DATE(YEAR($C$8),MONTH($C$8),DAY($C$8)),Expenses!$E$7:$E$8050,$B252,Expenses!$D$7:$D$8050,DA$228)))</f>
        <v>0</v>
      </c>
      <c r="DC252" s="1"/>
      <c r="DD252" s="36"/>
      <c r="DE252" s="36"/>
      <c r="DF252" s="36"/>
      <c r="DG252" s="36"/>
      <c r="DH252" s="36"/>
      <c r="DI252" s="36"/>
      <c r="DJ252" s="36"/>
      <c r="DK252" s="36"/>
      <c r="DL252" s="36"/>
      <c r="DM252" s="36"/>
      <c r="DN252" s="36"/>
      <c r="DO252" s="36"/>
      <c r="DP252" s="36"/>
      <c r="DQ252" s="36"/>
      <c r="DR252" s="36"/>
      <c r="DS252" s="36"/>
      <c r="DT252" s="36"/>
      <c r="DU252" s="36"/>
      <c r="DV252" s="36"/>
      <c r="DW252" s="36"/>
      <c r="DX252" s="36"/>
      <c r="DY252" s="36"/>
      <c r="DZ252" s="36"/>
      <c r="EA252" s="36"/>
      <c r="EB252" s="36"/>
      <c r="EC252" s="36"/>
      <c r="ED252" s="36"/>
      <c r="EE252" s="36"/>
      <c r="EF252" s="36"/>
      <c r="EG252" s="36"/>
      <c r="EH252" s="36"/>
      <c r="EI252" s="36"/>
      <c r="EJ252" s="36"/>
      <c r="EK252" s="36"/>
      <c r="EL252" s="36"/>
      <c r="EM252" s="36"/>
      <c r="EN252" s="36"/>
      <c r="EO252" s="36"/>
      <c r="EP252" s="36"/>
      <c r="EQ252" s="1"/>
    </row>
    <row r="253" spans="1:147" ht="21" customHeight="1">
      <c r="A253" s="1"/>
      <c r="B253" s="304">
        <f>Setup!N32</f>
        <v>0</v>
      </c>
      <c r="C253" s="106" t="str">
        <f>Setup!$C$9</f>
        <v>$</v>
      </c>
      <c r="D253" s="141">
        <f t="shared" si="213"/>
        <v>0</v>
      </c>
      <c r="E253" s="106" t="str">
        <f>Setup!$C$9</f>
        <v>$</v>
      </c>
      <c r="F253" s="141">
        <f t="shared" si="214"/>
        <v>0</v>
      </c>
      <c r="G253" s="106" t="str">
        <f>Setup!$C$9</f>
        <v>$</v>
      </c>
      <c r="H253" s="141">
        <f>ABS(IF($C$7=$C$8,SUMIFS(Expenses!$F$7:$F$8050,Expenses!$B$7:$B$8050,"="&amp;DATE(YEAR($C$7),MONTH($C$7),DAY($C$7)),Expenses!$E$7:$E$8050,$B253,Expenses!$D$7:$D$8050,G$228),SUMIFS(Expenses!$F$7:$F$8050,Expenses!$B$7:$B$8050,"&gt;="&amp;DATE(YEAR($C$7),MONTH($C$7),DAY($C$7)),Expenses!$B$7:$B$8050,"&lt;="&amp;DATE(YEAR($C$8),MONTH($C$8),DAY($C$8)),Expenses!$E$7:$E$8050,$B253,Expenses!$D$7:$D$8050,G$228)))</f>
        <v>0</v>
      </c>
      <c r="I253" s="106" t="str">
        <f>Setup!$C$9</f>
        <v>$</v>
      </c>
      <c r="J253" s="141">
        <f>ABS(IF($C$7=$C$8,SUMIFS(Expenses!$F$7:$F$8050,Expenses!$B$7:$B$8050,"="&amp;DATE(YEAR($C$7),MONTH($C$7),DAY($C$7)),Expenses!$E$7:$E$8050,$B253,Expenses!$D$7:$D$8050,I$228),SUMIFS(Expenses!$F$7:$F$8050,Expenses!$B$7:$B$8050,"&gt;="&amp;DATE(YEAR($C$7),MONTH($C$7),DAY($C$7)),Expenses!$B$7:$B$8050,"&lt;="&amp;DATE(YEAR($C$8),MONTH($C$8),DAY($C$8)),Expenses!$E$7:$E$8050,$B253,Expenses!$D$7:$D$8050,I$228)))</f>
        <v>0</v>
      </c>
      <c r="K253" s="106" t="str">
        <f>Setup!$C$9</f>
        <v>$</v>
      </c>
      <c r="L253" s="141">
        <f>ABS(IF($C$7=$C$8,SUMIFS(Expenses!$F$7:$F$8050,Expenses!$B$7:$B$8050,"="&amp;DATE(YEAR($C$7),MONTH($C$7),DAY($C$7)),Expenses!$E$7:$E$8050,$B253,Expenses!$D$7:$D$8050,K$228),SUMIFS(Expenses!$F$7:$F$8050,Expenses!$B$7:$B$8050,"&gt;="&amp;DATE(YEAR($C$7),MONTH($C$7),DAY($C$7)),Expenses!$B$7:$B$8050,"&lt;="&amp;DATE(YEAR($C$8),MONTH($C$8),DAY($C$8)),Expenses!$E$7:$E$8050,$B253,Expenses!$D$7:$D$8050,K$228)))</f>
        <v>0</v>
      </c>
      <c r="M253" s="106" t="str">
        <f>Setup!$C$9</f>
        <v>$</v>
      </c>
      <c r="N253" s="141">
        <f>ABS(IF($C$7=$C$8,SUMIFS(Expenses!$F$7:$F$8050,Expenses!$B$7:$B$8050,"="&amp;DATE(YEAR($C$7),MONTH($C$7),DAY($C$7)),Expenses!$E$7:$E$8050,$B253,Expenses!$D$7:$D$8050,M$228),SUMIFS(Expenses!$F$7:$F$8050,Expenses!$B$7:$B$8050,"&gt;="&amp;DATE(YEAR($C$7),MONTH($C$7),DAY($C$7)),Expenses!$B$7:$B$8050,"&lt;="&amp;DATE(YEAR($C$8),MONTH($C$8),DAY($C$8)),Expenses!$E$7:$E$8050,$B253,Expenses!$D$7:$D$8050,M$228)))</f>
        <v>0</v>
      </c>
      <c r="O253" s="106" t="str">
        <f>Setup!$C$9</f>
        <v>$</v>
      </c>
      <c r="P253" s="141">
        <f>ABS(IF($C$7=$C$8,SUMIFS(Expenses!$F$7:$F$8050,Expenses!$B$7:$B$8050,"="&amp;DATE(YEAR($C$7),MONTH($C$7),DAY($C$7)),Expenses!$E$7:$E$8050,$B253,Expenses!$D$7:$D$8050,O$228),SUMIFS(Expenses!$F$7:$F$8050,Expenses!$B$7:$B$8050,"&gt;="&amp;DATE(YEAR($C$7),MONTH($C$7),DAY($C$7)),Expenses!$B$7:$B$8050,"&lt;="&amp;DATE(YEAR($C$8),MONTH($C$8),DAY($C$8)),Expenses!$E$7:$E$8050,$B253,Expenses!$D$7:$D$8050,O$228)))</f>
        <v>0</v>
      </c>
      <c r="Q253" s="106" t="str">
        <f>Setup!$C$9</f>
        <v>$</v>
      </c>
      <c r="R253" s="141">
        <f>ABS(IF($C$7=$C$8,SUMIFS(Expenses!$F$7:$F$8050,Expenses!$B$7:$B$8050,"="&amp;DATE(YEAR($C$7),MONTH($C$7),DAY($C$7)),Expenses!$E$7:$E$8050,$B253,Expenses!$D$7:$D$8050,Q$228),SUMIFS(Expenses!$F$7:$F$8050,Expenses!$B$7:$B$8050,"&gt;="&amp;DATE(YEAR($C$7),MONTH($C$7),DAY($C$7)),Expenses!$B$7:$B$8050,"&lt;="&amp;DATE(YEAR($C$8),MONTH($C$8),DAY($C$8)),Expenses!$E$7:$E$8050,$B253,Expenses!$D$7:$D$8050,Q$228)))</f>
        <v>0</v>
      </c>
      <c r="S253" s="106" t="str">
        <f>Setup!$C$9</f>
        <v>$</v>
      </c>
      <c r="T253" s="141">
        <f>ABS(IF($C$7=$C$8,SUMIFS(Expenses!$F$7:$F$8050,Expenses!$B$7:$B$8050,"="&amp;DATE(YEAR($C$7),MONTH($C$7),DAY($C$7)),Expenses!$E$7:$E$8050,$B253,Expenses!$D$7:$D$8050,S$228),SUMIFS(Expenses!$F$7:$F$8050,Expenses!$B$7:$B$8050,"&gt;="&amp;DATE(YEAR($C$7),MONTH($C$7),DAY($C$7)),Expenses!$B$7:$B$8050,"&lt;="&amp;DATE(YEAR($C$8),MONTH($C$8),DAY($C$8)),Expenses!$E$7:$E$8050,$B253,Expenses!$D$7:$D$8050,S$228)))</f>
        <v>0</v>
      </c>
      <c r="U253" s="106" t="str">
        <f>Setup!$C$9</f>
        <v>$</v>
      </c>
      <c r="V253" s="141">
        <f>ABS(IF($C$7=$C$8,SUMIFS(Expenses!$F$7:$F$8050,Expenses!$B$7:$B$8050,"="&amp;DATE(YEAR($C$7),MONTH($C$7),DAY($C$7)),Expenses!$E$7:$E$8050,$B253,Expenses!$D$7:$D$8050,U$228),SUMIFS(Expenses!$F$7:$F$8050,Expenses!$B$7:$B$8050,"&gt;="&amp;DATE(YEAR($C$7),MONTH($C$7),DAY($C$7)),Expenses!$B$7:$B$8050,"&lt;="&amp;DATE(YEAR($C$8),MONTH($C$8),DAY($C$8)),Expenses!$E$7:$E$8050,$B253,Expenses!$D$7:$D$8050,U$228)))</f>
        <v>0</v>
      </c>
      <c r="W253" s="106" t="str">
        <f>Setup!$C$9</f>
        <v>$</v>
      </c>
      <c r="X253" s="141">
        <f>ABS(IF($C$7=$C$8,SUMIFS(Expenses!$F$7:$F$8050,Expenses!$B$7:$B$8050,"="&amp;DATE(YEAR($C$7),MONTH($C$7),DAY($C$7)),Expenses!$E$7:$E$8050,$B253,Expenses!$D$7:$D$8050,W$228),SUMIFS(Expenses!$F$7:$F$8050,Expenses!$B$7:$B$8050,"&gt;="&amp;DATE(YEAR($C$7),MONTH($C$7),DAY($C$7)),Expenses!$B$7:$B$8050,"&lt;="&amp;DATE(YEAR($C$8),MONTH($C$8),DAY($C$8)),Expenses!$E$7:$E$8050,$B253,Expenses!$D$7:$D$8050,W$228)))</f>
        <v>0</v>
      </c>
      <c r="Y253" s="106" t="str">
        <f>Setup!$C$9</f>
        <v>$</v>
      </c>
      <c r="Z253" s="141">
        <f>ABS(IF($C$7=$C$8,SUMIFS(Expenses!$F$7:$F$8050,Expenses!$B$7:$B$8050,"="&amp;DATE(YEAR($C$7),MONTH($C$7),DAY($C$7)),Expenses!$E$7:$E$8050,$B253,Expenses!$D$7:$D$8050,Y$228),SUMIFS(Expenses!$F$7:$F$8050,Expenses!$B$7:$B$8050,"&gt;="&amp;DATE(YEAR($C$7),MONTH($C$7),DAY($C$7)),Expenses!$B$7:$B$8050,"&lt;="&amp;DATE(YEAR($C$8),MONTH($C$8),DAY($C$8)),Expenses!$E$7:$E$8050,$B253,Expenses!$D$7:$D$8050,Y$228)))</f>
        <v>0</v>
      </c>
      <c r="AA253" s="106" t="str">
        <f>Setup!$C$9</f>
        <v>$</v>
      </c>
      <c r="AB253" s="141">
        <f>ABS(IF($C$7=$C$8,SUMIFS(Expenses!$F$7:$F$8050,Expenses!$B$7:$B$8050,"="&amp;DATE(YEAR($C$7),MONTH($C$7),DAY($C$7)),Expenses!$E$7:$E$8050,$B253,Expenses!$D$7:$D$8050,AA$228),SUMIFS(Expenses!$F$7:$F$8050,Expenses!$B$7:$B$8050,"&gt;="&amp;DATE(YEAR($C$7),MONTH($C$7),DAY($C$7)),Expenses!$B$7:$B$8050,"&lt;="&amp;DATE(YEAR($C$8),MONTH($C$8),DAY($C$8)),Expenses!$E$7:$E$8050,$B253,Expenses!$D$7:$D$8050,AA$228)))</f>
        <v>0</v>
      </c>
      <c r="AC253" s="106" t="str">
        <f>Setup!$C$9</f>
        <v>$</v>
      </c>
      <c r="AD253" s="141">
        <f>ABS(IF($C$7=$C$8,SUMIFS(Expenses!$F$7:$F$8050,Expenses!$B$7:$B$8050,"="&amp;DATE(YEAR($C$7),MONTH($C$7),DAY($C$7)),Expenses!$E$7:$E$8050,$B253,Expenses!$D$7:$D$8050,AC$228),SUMIFS(Expenses!$F$7:$F$8050,Expenses!$B$7:$B$8050,"&gt;="&amp;DATE(YEAR($C$7),MONTH($C$7),DAY($C$7)),Expenses!$B$7:$B$8050,"&lt;="&amp;DATE(YEAR($C$8),MONTH($C$8),DAY($C$8)),Expenses!$E$7:$E$8050,$B253,Expenses!$D$7:$D$8050,AC$228)))</f>
        <v>0</v>
      </c>
      <c r="AE253" s="460" t="str">
        <f>Setup!$C$9</f>
        <v>$</v>
      </c>
      <c r="AF253" s="141">
        <f>ABS(IF($C$7=$C$8,SUMIFS(Expenses!$F$7:$F$8050,Expenses!$B$7:$B$8050,"="&amp;DATE(YEAR($C$7),MONTH($C$7),DAY($C$7)),Expenses!$E$7:$E$8050,$B253,Expenses!$D$7:$D$8050,AE$228),SUMIFS(Expenses!$F$7:$F$8050,Expenses!$B$7:$B$8050,"&gt;="&amp;DATE(YEAR($C$7),MONTH($C$7),DAY($C$7)),Expenses!$B$7:$B$8050,"&lt;="&amp;DATE(YEAR($C$8),MONTH($C$8),DAY($C$8)),Expenses!$E$7:$E$8050,$B253,Expenses!$D$7:$D$8050,AE$228)))</f>
        <v>0</v>
      </c>
      <c r="AG253" s="106" t="str">
        <f>Setup!$C$9</f>
        <v>$</v>
      </c>
      <c r="AH253" s="141">
        <f>ABS(IF($C$7=$C$8,SUMIFS(Expenses!$F$7:$F$8050,Expenses!$B$7:$B$8050,"="&amp;DATE(YEAR($C$7),MONTH($C$7),DAY($C$7)),Expenses!$E$7:$E$8050,$B253,Expenses!$D$7:$D$8050,AG$228),SUMIFS(Expenses!$F$7:$F$8050,Expenses!$B$7:$B$8050,"&gt;="&amp;DATE(YEAR($C$7),MONTH($C$7),DAY($C$7)),Expenses!$B$7:$B$8050,"&lt;="&amp;DATE(YEAR($C$8),MONTH($C$8),DAY($C$8)),Expenses!$E$7:$E$8050,$B253,Expenses!$D$7:$D$8050,AG$228)))</f>
        <v>0</v>
      </c>
      <c r="AI253" s="106" t="str">
        <f>Setup!$C$9</f>
        <v>$</v>
      </c>
      <c r="AJ253" s="141">
        <f>ABS(IF($C$7=$C$8,SUMIFS(Expenses!$F$7:$F$8050,Expenses!$B$7:$B$8050,"="&amp;DATE(YEAR($C$7),MONTH($C$7),DAY($C$7)),Expenses!$E$7:$E$8050,$B253,Expenses!$D$7:$D$8050,AI$228),SUMIFS(Expenses!$F$7:$F$8050,Expenses!$B$7:$B$8050,"&gt;="&amp;DATE(YEAR($C$7),MONTH($C$7),DAY($C$7)),Expenses!$B$7:$B$8050,"&lt;="&amp;DATE(YEAR($C$8),MONTH($C$8),DAY($C$8)),Expenses!$E$7:$E$8050,$B253,Expenses!$D$7:$D$8050,AI$228)))</f>
        <v>0</v>
      </c>
      <c r="AK253" s="106" t="str">
        <f>Setup!$C$9</f>
        <v>$</v>
      </c>
      <c r="AL253" s="141">
        <f>ABS(IF($C$7=$C$8,SUMIFS(Expenses!$F$7:$F$8050,Expenses!$B$7:$B$8050,"="&amp;DATE(YEAR($C$7),MONTH($C$7),DAY($C$7)),Expenses!$E$7:$E$8050,$B253,Expenses!$D$7:$D$8050,AK$228),SUMIFS(Expenses!$F$7:$F$8050,Expenses!$B$7:$B$8050,"&gt;="&amp;DATE(YEAR($C$7),MONTH($C$7),DAY($C$7)),Expenses!$B$7:$B$8050,"&lt;="&amp;DATE(YEAR($C$8),MONTH($C$8),DAY($C$8)),Expenses!$E$7:$E$8050,$B253,Expenses!$D$7:$D$8050,AK$228)))</f>
        <v>0</v>
      </c>
      <c r="AM253" s="106" t="str">
        <f>Setup!$C$9</f>
        <v>$</v>
      </c>
      <c r="AN253" s="141">
        <f>ABS(IF($C$7=$C$8,SUMIFS(Expenses!$F$7:$F$8050,Expenses!$B$7:$B$8050,"="&amp;DATE(YEAR($C$7),MONTH($C$7),DAY($C$7)),Expenses!$E$7:$E$8050,$B253,Expenses!$D$7:$D$8050,AM$228),SUMIFS(Expenses!$F$7:$F$8050,Expenses!$B$7:$B$8050,"&gt;="&amp;DATE(YEAR($C$7),MONTH($C$7),DAY($C$7)),Expenses!$B$7:$B$8050,"&lt;="&amp;DATE(YEAR($C$8),MONTH($C$8),DAY($C$8)),Expenses!$E$7:$E$8050,$B253,Expenses!$D$7:$D$8050,AM$228)))</f>
        <v>0</v>
      </c>
      <c r="AO253" s="106" t="str">
        <f>Setup!$C$9</f>
        <v>$</v>
      </c>
      <c r="AP253" s="141">
        <f>ABS(IF($C$7=$C$8,SUMIFS(Expenses!$F$7:$F$8050,Expenses!$B$7:$B$8050,"="&amp;DATE(YEAR($C$7),MONTH($C$7),DAY($C$7)),Expenses!$E$7:$E$8050,$B253,Expenses!$D$7:$D$8050,AO$228),SUMIFS(Expenses!$F$7:$F$8050,Expenses!$B$7:$B$8050,"&gt;="&amp;DATE(YEAR($C$7),MONTH($C$7),DAY($C$7)),Expenses!$B$7:$B$8050,"&lt;="&amp;DATE(YEAR($C$8),MONTH($C$8),DAY($C$8)),Expenses!$E$7:$E$8050,$B253,Expenses!$D$7:$D$8050,AO$228)))</f>
        <v>0</v>
      </c>
      <c r="AQ253" s="106" t="str">
        <f>Setup!$C$9</f>
        <v>$</v>
      </c>
      <c r="AR253" s="141">
        <f>ABS(IF($C$7=$C$8,SUMIFS(Expenses!$F$7:$F$8050,Expenses!$B$7:$B$8050,"="&amp;DATE(YEAR($C$7),MONTH($C$7),DAY($C$7)),Expenses!$E$7:$E$8050,$B253,Expenses!$D$7:$D$8050,AQ$228),SUMIFS(Expenses!$F$7:$F$8050,Expenses!$B$7:$B$8050,"&gt;="&amp;DATE(YEAR($C$7),MONTH($C$7),DAY($C$7)),Expenses!$B$7:$B$8050,"&lt;="&amp;DATE(YEAR($C$8),MONTH($C$8),DAY($C$8)),Expenses!$E$7:$E$8050,$B253,Expenses!$D$7:$D$8050,AQ$228)))</f>
        <v>0</v>
      </c>
      <c r="AS253" s="106" t="str">
        <f>Setup!$C$9</f>
        <v>$</v>
      </c>
      <c r="AT253" s="141">
        <f>ABS(IF($C$7=$C$8,SUMIFS(Expenses!$F$7:$F$8050,Expenses!$B$7:$B$8050,"="&amp;DATE(YEAR($C$7),MONTH($C$7),DAY($C$7)),Expenses!$E$7:$E$8050,$B253,Expenses!$D$7:$D$8050,AS$228),SUMIFS(Expenses!$F$7:$F$8050,Expenses!$B$7:$B$8050,"&gt;="&amp;DATE(YEAR($C$7),MONTH($C$7),DAY($C$7)),Expenses!$B$7:$B$8050,"&lt;="&amp;DATE(YEAR($C$8),MONTH($C$8),DAY($C$8)),Expenses!$E$7:$E$8050,$B253,Expenses!$D$7:$D$8050,AS$228)))</f>
        <v>0</v>
      </c>
      <c r="AU253" s="106" t="str">
        <f>Setup!$C$9</f>
        <v>$</v>
      </c>
      <c r="AV253" s="141">
        <f>ABS(IF($C$7=$C$8,SUMIFS(Expenses!$F$7:$F$8050,Expenses!$B$7:$B$8050,"="&amp;DATE(YEAR($C$7),MONTH($C$7),DAY($C$7)),Expenses!$E$7:$E$8050,$B253,Expenses!$D$7:$D$8050,AU$228),SUMIFS(Expenses!$F$7:$F$8050,Expenses!$B$7:$B$8050,"&gt;="&amp;DATE(YEAR($C$7),MONTH($C$7),DAY($C$7)),Expenses!$B$7:$B$8050,"&lt;="&amp;DATE(YEAR($C$8),MONTH($C$8),DAY($C$8)),Expenses!$E$7:$E$8050,$B253,Expenses!$D$7:$D$8050,AU$228)))</f>
        <v>0</v>
      </c>
      <c r="AW253" s="106" t="str">
        <f>Setup!$C$9</f>
        <v>$</v>
      </c>
      <c r="AX253" s="141">
        <f>ABS(IF($C$7=$C$8,SUMIFS(Expenses!$F$7:$F$8050,Expenses!$B$7:$B$8050,"="&amp;DATE(YEAR($C$7),MONTH($C$7),DAY($C$7)),Expenses!$E$7:$E$8050,$B253,Expenses!$D$7:$D$8050,AW$228),SUMIFS(Expenses!$F$7:$F$8050,Expenses!$B$7:$B$8050,"&gt;="&amp;DATE(YEAR($C$7),MONTH($C$7),DAY($C$7)),Expenses!$B$7:$B$8050,"&lt;="&amp;DATE(YEAR($C$8),MONTH($C$8),DAY($C$8)),Expenses!$E$7:$E$8050,$B253,Expenses!$D$7:$D$8050,AW$228)))</f>
        <v>0</v>
      </c>
      <c r="AY253" s="106" t="str">
        <f>Setup!$C$9</f>
        <v>$</v>
      </c>
      <c r="AZ253" s="141">
        <f>ABS(IF($C$7=$C$8,SUMIFS(Expenses!$F$7:$F$8050,Expenses!$B$7:$B$8050,"="&amp;DATE(YEAR($C$7),MONTH($C$7),DAY($C$7)),Expenses!$E$7:$E$8050,$B253,Expenses!$D$7:$D$8050,AY$228),SUMIFS(Expenses!$F$7:$F$8050,Expenses!$B$7:$B$8050,"&gt;="&amp;DATE(YEAR($C$7),MONTH($C$7),DAY($C$7)),Expenses!$B$7:$B$8050,"&lt;="&amp;DATE(YEAR($C$8),MONTH($C$8),DAY($C$8)),Expenses!$E$7:$E$8050,$B253,Expenses!$D$7:$D$8050,AY$228)))</f>
        <v>0</v>
      </c>
      <c r="BA253" s="106" t="str">
        <f>Setup!$C$9</f>
        <v>$</v>
      </c>
      <c r="BB253" s="141">
        <f>ABS(IF($C$7=$C$8,SUMIFS(Expenses!$F$7:$F$8050,Expenses!$B$7:$B$8050,"="&amp;DATE(YEAR($C$7),MONTH($C$7),DAY($C$7)),Expenses!$E$7:$E$8050,$B253,Expenses!$D$7:$D$8050,BA$228),SUMIFS(Expenses!$F$7:$F$8050,Expenses!$B$7:$B$8050,"&gt;="&amp;DATE(YEAR($C$7),MONTH($C$7),DAY($C$7)),Expenses!$B$7:$B$8050,"&lt;="&amp;DATE(YEAR($C$8),MONTH($C$8),DAY($C$8)),Expenses!$E$7:$E$8050,$B253,Expenses!$D$7:$D$8050,BA$228)))</f>
        <v>0</v>
      </c>
      <c r="BC253" s="106" t="str">
        <f>Setup!$C$9</f>
        <v>$</v>
      </c>
      <c r="BD253" s="141">
        <f>ABS(IF($C$7=$C$8,SUMIFS(Expenses!$F$7:$F$8050,Expenses!$B$7:$B$8050,"="&amp;DATE(YEAR($C$7),MONTH($C$7),DAY($C$7)),Expenses!$E$7:$E$8050,$B253,Expenses!$D$7:$D$8050,BC$228),SUMIFS(Expenses!$F$7:$F$8050,Expenses!$B$7:$B$8050,"&gt;="&amp;DATE(YEAR($C$7),MONTH($C$7),DAY($C$7)),Expenses!$B$7:$B$8050,"&lt;="&amp;DATE(YEAR($C$8),MONTH($C$8),DAY($C$8)),Expenses!$E$7:$E$8050,$B253,Expenses!$D$7:$D$8050,BC$228)))</f>
        <v>0</v>
      </c>
      <c r="BE253" s="106" t="str">
        <f>Setup!$C$9</f>
        <v>$</v>
      </c>
      <c r="BF253" s="141">
        <f>ABS(IF($C$7=$C$8,SUMIFS(Expenses!$F$7:$F$8050,Expenses!$B$7:$B$8050,"="&amp;DATE(YEAR($C$7),MONTH($C$7),DAY($C$7)),Expenses!$E$7:$E$8050,$B253,Expenses!$D$7:$D$8050,BE$228),SUMIFS(Expenses!$F$7:$F$8050,Expenses!$B$7:$B$8050,"&gt;="&amp;DATE(YEAR($C$7),MONTH($C$7),DAY($C$7)),Expenses!$B$7:$B$8050,"&lt;="&amp;DATE(YEAR($C$8),MONTH($C$8),DAY($C$8)),Expenses!$E$7:$E$8050,$B253,Expenses!$D$7:$D$8050,BE$228)))</f>
        <v>0</v>
      </c>
      <c r="BG253" s="106" t="str">
        <f>Setup!$C$9</f>
        <v>$</v>
      </c>
      <c r="BH253" s="141">
        <f>ABS(IF($C$7=$C$8,SUMIFS(Expenses!$F$7:$F$8050,Expenses!$B$7:$B$8050,"="&amp;DATE(YEAR($C$7),MONTH($C$7),DAY($C$7)),Expenses!$E$7:$E$8050,$B253,Expenses!$D$7:$D$8050,BG$228),SUMIFS(Expenses!$F$7:$F$8050,Expenses!$B$7:$B$8050,"&gt;="&amp;DATE(YEAR($C$7),MONTH($C$7),DAY($C$7)),Expenses!$B$7:$B$8050,"&lt;="&amp;DATE(YEAR($C$8),MONTH($C$8),DAY($C$8)),Expenses!$E$7:$E$8050,$B253,Expenses!$D$7:$D$8050,BG$228)))</f>
        <v>0</v>
      </c>
      <c r="BI253" s="106" t="str">
        <f>Setup!$C$9</f>
        <v>$</v>
      </c>
      <c r="BJ253" s="141">
        <f>ABS(IF($C$7=$C$8,SUMIFS(Expenses!$F$7:$F$8050,Expenses!$B$7:$B$8050,"="&amp;DATE(YEAR($C$7),MONTH($C$7),DAY($C$7)),Expenses!$E$7:$E$8050,$B253,Expenses!$D$7:$D$8050,BI$228),SUMIFS(Expenses!$F$7:$F$8050,Expenses!$B$7:$B$8050,"&gt;="&amp;DATE(YEAR($C$7),MONTH($C$7),DAY($C$7)),Expenses!$B$7:$B$8050,"&lt;="&amp;DATE(YEAR($C$8),MONTH($C$8),DAY($C$8)),Expenses!$E$7:$E$8050,$B253,Expenses!$D$7:$D$8050,BI$228)))</f>
        <v>0</v>
      </c>
      <c r="BK253" s="106" t="str">
        <f>Setup!$C$9</f>
        <v>$</v>
      </c>
      <c r="BL253" s="141">
        <f>ABS(IF($C$7=$C$8,SUMIFS(Expenses!$F$7:$F$8050,Expenses!$B$7:$B$8050,"="&amp;DATE(YEAR($C$7),MONTH($C$7),DAY($C$7)),Expenses!$E$7:$E$8050,$B253,Expenses!$D$7:$D$8050,BK$228),SUMIFS(Expenses!$F$7:$F$8050,Expenses!$B$7:$B$8050,"&gt;="&amp;DATE(YEAR($C$7),MONTH($C$7),DAY($C$7)),Expenses!$B$7:$B$8050,"&lt;="&amp;DATE(YEAR($C$8),MONTH($C$8),DAY($C$8)),Expenses!$E$7:$E$8050,$B253,Expenses!$D$7:$D$8050,BK$228)))</f>
        <v>0</v>
      </c>
      <c r="BM253" s="106" t="str">
        <f>Setup!$C$9</f>
        <v>$</v>
      </c>
      <c r="BN253" s="141">
        <f>ABS(IF($C$7=$C$8,SUMIFS(Expenses!$F$7:$F$8050,Expenses!$B$7:$B$8050,"="&amp;DATE(YEAR($C$7),MONTH($C$7),DAY($C$7)),Expenses!$E$7:$E$8050,$B253,Expenses!$D$7:$D$8050,BM$228),SUMIFS(Expenses!$F$7:$F$8050,Expenses!$B$7:$B$8050,"&gt;="&amp;DATE(YEAR($C$7),MONTH($C$7),DAY($C$7)),Expenses!$B$7:$B$8050,"&lt;="&amp;DATE(YEAR($C$8),MONTH($C$8),DAY($C$8)),Expenses!$E$7:$E$8050,$B253,Expenses!$D$7:$D$8050,BM$228)))</f>
        <v>0</v>
      </c>
      <c r="BO253" s="106" t="str">
        <f>Setup!$C$9</f>
        <v>$</v>
      </c>
      <c r="BP253" s="141">
        <f>ABS(IF($C$7=$C$8,SUMIFS(Expenses!$F$7:$F$8050,Expenses!$B$7:$B$8050,"="&amp;DATE(YEAR($C$7),MONTH($C$7),DAY($C$7)),Expenses!$E$7:$E$8050,$B253,Expenses!$D$7:$D$8050,BO$228),SUMIFS(Expenses!$F$7:$F$8050,Expenses!$B$7:$B$8050,"&gt;="&amp;DATE(YEAR($C$7),MONTH($C$7),DAY($C$7)),Expenses!$B$7:$B$8050,"&lt;="&amp;DATE(YEAR($C$8),MONTH($C$8),DAY($C$8)),Expenses!$E$7:$E$8050,$B253,Expenses!$D$7:$D$8050,BO$228)))</f>
        <v>0</v>
      </c>
      <c r="BQ253" s="106" t="str">
        <f>Setup!$C$9</f>
        <v>$</v>
      </c>
      <c r="BR253" s="141">
        <f>ABS(IF($C$7=$C$8,SUMIFS(Expenses!$F$7:$F$8050,Expenses!$B$7:$B$8050,"="&amp;DATE(YEAR($C$7),MONTH($C$7),DAY($C$7)),Expenses!$E$7:$E$8050,$B253,Expenses!$D$7:$D$8050,BQ$228),SUMIFS(Expenses!$F$7:$F$8050,Expenses!$B$7:$B$8050,"&gt;="&amp;DATE(YEAR($C$7),MONTH($C$7),DAY($C$7)),Expenses!$B$7:$B$8050,"&lt;="&amp;DATE(YEAR($C$8),MONTH($C$8),DAY($C$8)),Expenses!$E$7:$E$8050,$B253,Expenses!$D$7:$D$8050,BQ$228)))</f>
        <v>0</v>
      </c>
      <c r="BS253" s="106" t="str">
        <f>Setup!$C$9</f>
        <v>$</v>
      </c>
      <c r="BT253" s="141">
        <f>ABS(IF($C$7=$C$8,SUMIFS(Expenses!$F$7:$F$8050,Expenses!$B$7:$B$8050,"="&amp;DATE(YEAR($C$7),MONTH($C$7),DAY($C$7)),Expenses!$E$7:$E$8050,$B253,Expenses!$D$7:$D$8050,BS$228),SUMIFS(Expenses!$F$7:$F$8050,Expenses!$B$7:$B$8050,"&gt;="&amp;DATE(YEAR($C$7),MONTH($C$7),DAY($C$7)),Expenses!$B$7:$B$8050,"&lt;="&amp;DATE(YEAR($C$8),MONTH($C$8),DAY($C$8)),Expenses!$E$7:$E$8050,$B253,Expenses!$D$7:$D$8050,BS$228)))</f>
        <v>0</v>
      </c>
      <c r="BU253" s="106" t="str">
        <f>Setup!$C$9</f>
        <v>$</v>
      </c>
      <c r="BV253" s="141">
        <f>ABS(IF($C$7=$C$8,SUMIFS(Expenses!$F$7:$F$8050,Expenses!$B$7:$B$8050,"="&amp;DATE(YEAR($C$7),MONTH($C$7),DAY($C$7)),Expenses!$E$7:$E$8050,$B253,Expenses!$D$7:$D$8050,BU$228),SUMIFS(Expenses!$F$7:$F$8050,Expenses!$B$7:$B$8050,"&gt;="&amp;DATE(YEAR($C$7),MONTH($C$7),DAY($C$7)),Expenses!$B$7:$B$8050,"&lt;="&amp;DATE(YEAR($C$8),MONTH($C$8),DAY($C$8)),Expenses!$E$7:$E$8050,$B253,Expenses!$D$7:$D$8050,BU$228)))</f>
        <v>0</v>
      </c>
      <c r="BW253" s="106" t="str">
        <f>Setup!$C$9</f>
        <v>$</v>
      </c>
      <c r="BX253" s="141">
        <f>ABS(IF($C$7=$C$8,SUMIFS(Expenses!$F$7:$F$8050,Expenses!$B$7:$B$8050,"="&amp;DATE(YEAR($C$7),MONTH($C$7),DAY($C$7)),Expenses!$E$7:$E$8050,$B253,Expenses!$D$7:$D$8050,BW$228),SUMIFS(Expenses!$F$7:$F$8050,Expenses!$B$7:$B$8050,"&gt;="&amp;DATE(YEAR($C$7),MONTH($C$7),DAY($C$7)),Expenses!$B$7:$B$8050,"&lt;="&amp;DATE(YEAR($C$8),MONTH($C$8),DAY($C$8)),Expenses!$E$7:$E$8050,$B253,Expenses!$D$7:$D$8050,BW$228)))</f>
        <v>0</v>
      </c>
      <c r="BY253" s="106" t="str">
        <f>Setup!$C$9</f>
        <v>$</v>
      </c>
      <c r="BZ253" s="141">
        <f>ABS(IF($C$7=$C$8,SUMIFS(Expenses!$F$7:$F$8050,Expenses!$B$7:$B$8050,"="&amp;DATE(YEAR($C$7),MONTH($C$7),DAY($C$7)),Expenses!$E$7:$E$8050,$B253,Expenses!$D$7:$D$8050,BY$228),SUMIFS(Expenses!$F$7:$F$8050,Expenses!$B$7:$B$8050,"&gt;="&amp;DATE(YEAR($C$7),MONTH($C$7),DAY($C$7)),Expenses!$B$7:$B$8050,"&lt;="&amp;DATE(YEAR($C$8),MONTH($C$8),DAY($C$8)),Expenses!$E$7:$E$8050,$B253,Expenses!$D$7:$D$8050,BY$228)))</f>
        <v>0</v>
      </c>
      <c r="CA253" s="106" t="str">
        <f>Setup!$C$9</f>
        <v>$</v>
      </c>
      <c r="CB253" s="141">
        <f>ABS(IF($C$7=$C$8,SUMIFS(Expenses!$F$7:$F$8050,Expenses!$B$7:$B$8050,"="&amp;DATE(YEAR($C$7),MONTH($C$7),DAY($C$7)),Expenses!$E$7:$E$8050,$B253,Expenses!$D$7:$D$8050,CA$228),SUMIFS(Expenses!$F$7:$F$8050,Expenses!$B$7:$B$8050,"&gt;="&amp;DATE(YEAR($C$7),MONTH($C$7),DAY($C$7)),Expenses!$B$7:$B$8050,"&lt;="&amp;DATE(YEAR($C$8),MONTH($C$8),DAY($C$8)),Expenses!$E$7:$E$8050,$B253,Expenses!$D$7:$D$8050,CA$228)))</f>
        <v>0</v>
      </c>
      <c r="CC253" s="106" t="str">
        <f>Setup!$C$9</f>
        <v>$</v>
      </c>
      <c r="CD253" s="141">
        <f>ABS(IF($C$7=$C$8,SUMIFS(Expenses!$F$7:$F$8050,Expenses!$B$7:$B$8050,"="&amp;DATE(YEAR($C$7),MONTH($C$7),DAY($C$7)),Expenses!$E$7:$E$8050,$B253,Expenses!$D$7:$D$8050,CC$228),SUMIFS(Expenses!$F$7:$F$8050,Expenses!$B$7:$B$8050,"&gt;="&amp;DATE(YEAR($C$7),MONTH($C$7),DAY($C$7)),Expenses!$B$7:$B$8050,"&lt;="&amp;DATE(YEAR($C$8),MONTH($C$8),DAY($C$8)),Expenses!$E$7:$E$8050,$B253,Expenses!$D$7:$D$8050,CC$228)))</f>
        <v>0</v>
      </c>
      <c r="CE253" s="106" t="str">
        <f>Setup!$C$9</f>
        <v>$</v>
      </c>
      <c r="CF253" s="141">
        <f>ABS(IF($C$7=$C$8,SUMIFS(Expenses!$F$7:$F$8050,Expenses!$B$7:$B$8050,"="&amp;DATE(YEAR($C$7),MONTH($C$7),DAY($C$7)),Expenses!$E$7:$E$8050,$B253,Expenses!$D$7:$D$8050,CE$228),SUMIFS(Expenses!$F$7:$F$8050,Expenses!$B$7:$B$8050,"&gt;="&amp;DATE(YEAR($C$7),MONTH($C$7),DAY($C$7)),Expenses!$B$7:$B$8050,"&lt;="&amp;DATE(YEAR($C$8),MONTH($C$8),DAY($C$8)),Expenses!$E$7:$E$8050,$B253,Expenses!$D$7:$D$8050,CE$228)))</f>
        <v>0</v>
      </c>
      <c r="CG253" s="106" t="str">
        <f>Setup!$C$9</f>
        <v>$</v>
      </c>
      <c r="CH253" s="141">
        <f>ABS(IF($C$7=$C$8,SUMIFS(Expenses!$F$7:$F$8050,Expenses!$B$7:$B$8050,"="&amp;DATE(YEAR($C$7),MONTH($C$7),DAY($C$7)),Expenses!$E$7:$E$8050,$B253,Expenses!$D$7:$D$8050,CG$228),SUMIFS(Expenses!$F$7:$F$8050,Expenses!$B$7:$B$8050,"&gt;="&amp;DATE(YEAR($C$7),MONTH($C$7),DAY($C$7)),Expenses!$B$7:$B$8050,"&lt;="&amp;DATE(YEAR($C$8),MONTH($C$8),DAY($C$8)),Expenses!$E$7:$E$8050,$B253,Expenses!$D$7:$D$8050,CG$228)))</f>
        <v>0</v>
      </c>
      <c r="CI253" s="106" t="str">
        <f>Setup!$C$9</f>
        <v>$</v>
      </c>
      <c r="CJ253" s="141">
        <f>ABS(IF($C$7=$C$8,SUMIFS(Expenses!$F$7:$F$8050,Expenses!$B$7:$B$8050,"="&amp;DATE(YEAR($C$7),MONTH($C$7),DAY($C$7)),Expenses!$E$7:$E$8050,$B253,Expenses!$D$7:$D$8050,CI$228),SUMIFS(Expenses!$F$7:$F$8050,Expenses!$B$7:$B$8050,"&gt;="&amp;DATE(YEAR($C$7),MONTH($C$7),DAY($C$7)),Expenses!$B$7:$B$8050,"&lt;="&amp;DATE(YEAR($C$8),MONTH($C$8),DAY($C$8)),Expenses!$E$7:$E$8050,$B253,Expenses!$D$7:$D$8050,CI$228)))</f>
        <v>0</v>
      </c>
      <c r="CK253" s="106" t="str">
        <f>Setup!$C$9</f>
        <v>$</v>
      </c>
      <c r="CL253" s="141">
        <f>ABS(IF($C$7=$C$8,SUMIFS(Expenses!$F$7:$F$8050,Expenses!$B$7:$B$8050,"="&amp;DATE(YEAR($C$7),MONTH($C$7),DAY($C$7)),Expenses!$E$7:$E$8050,$B253,Expenses!$D$7:$D$8050,CK$228),SUMIFS(Expenses!$F$7:$F$8050,Expenses!$B$7:$B$8050,"&gt;="&amp;DATE(YEAR($C$7),MONTH($C$7),DAY($C$7)),Expenses!$B$7:$B$8050,"&lt;="&amp;DATE(YEAR($C$8),MONTH($C$8),DAY($C$8)),Expenses!$E$7:$E$8050,$B253,Expenses!$D$7:$D$8050,CK$228)))</f>
        <v>0</v>
      </c>
      <c r="CM253" s="106" t="str">
        <f>Setup!$C$9</f>
        <v>$</v>
      </c>
      <c r="CN253" s="141">
        <f>ABS(IF($C$7=$C$8,SUMIFS(Expenses!$F$7:$F$8050,Expenses!$B$7:$B$8050,"="&amp;DATE(YEAR($C$7),MONTH($C$7),DAY($C$7)),Expenses!$E$7:$E$8050,$B253,Expenses!$D$7:$D$8050,CM$228),SUMIFS(Expenses!$F$7:$F$8050,Expenses!$B$7:$B$8050,"&gt;="&amp;DATE(YEAR($C$7),MONTH($C$7),DAY($C$7)),Expenses!$B$7:$B$8050,"&lt;="&amp;DATE(YEAR($C$8),MONTH($C$8),DAY($C$8)),Expenses!$E$7:$E$8050,$B253,Expenses!$D$7:$D$8050,CM$228)))</f>
        <v>0</v>
      </c>
      <c r="CO253" s="106" t="str">
        <f>Setup!$C$9</f>
        <v>$</v>
      </c>
      <c r="CP253" s="141">
        <f>ABS(IF($C$7=$C$8,SUMIFS(Expenses!$F$7:$F$8050,Expenses!$B$7:$B$8050,"="&amp;DATE(YEAR($C$7),MONTH($C$7),DAY($C$7)),Expenses!$E$7:$E$8050,$B253,Expenses!$D$7:$D$8050,CO$228),SUMIFS(Expenses!$F$7:$F$8050,Expenses!$B$7:$B$8050,"&gt;="&amp;DATE(YEAR($C$7),MONTH($C$7),DAY($C$7)),Expenses!$B$7:$B$8050,"&lt;="&amp;DATE(YEAR($C$8),MONTH($C$8),DAY($C$8)),Expenses!$E$7:$E$8050,$B253,Expenses!$D$7:$D$8050,CO$228)))</f>
        <v>0</v>
      </c>
      <c r="CQ253" s="106" t="str">
        <f>Setup!$C$9</f>
        <v>$</v>
      </c>
      <c r="CR253" s="141">
        <f>ABS(IF($C$7=$C$8,SUMIFS(Expenses!$F$7:$F$8050,Expenses!$B$7:$B$8050,"="&amp;DATE(YEAR($C$7),MONTH($C$7),DAY($C$7)),Expenses!$E$7:$E$8050,$B253,Expenses!$D$7:$D$8050,CQ$228),SUMIFS(Expenses!$F$7:$F$8050,Expenses!$B$7:$B$8050,"&gt;="&amp;DATE(YEAR($C$7),MONTH($C$7),DAY($C$7)),Expenses!$B$7:$B$8050,"&lt;="&amp;DATE(YEAR($C$8),MONTH($C$8),DAY($C$8)),Expenses!$E$7:$E$8050,$B253,Expenses!$D$7:$D$8050,CQ$228)))</f>
        <v>0</v>
      </c>
      <c r="CS253" s="106" t="str">
        <f>Setup!$C$9</f>
        <v>$</v>
      </c>
      <c r="CT253" s="141">
        <f>ABS(IF($C$7=$C$8,SUMIFS(Expenses!$F$7:$F$8050,Expenses!$B$7:$B$8050,"="&amp;DATE(YEAR($C$7),MONTH($C$7),DAY($C$7)),Expenses!$E$7:$E$8050,$B253,Expenses!$D$7:$D$8050,CS$228),SUMIFS(Expenses!$F$7:$F$8050,Expenses!$B$7:$B$8050,"&gt;="&amp;DATE(YEAR($C$7),MONTH($C$7),DAY($C$7)),Expenses!$B$7:$B$8050,"&lt;="&amp;DATE(YEAR($C$8),MONTH($C$8),DAY($C$8)),Expenses!$E$7:$E$8050,$B253,Expenses!$D$7:$D$8050,CS$228)))</f>
        <v>0</v>
      </c>
      <c r="CU253" s="106" t="str">
        <f>Setup!$C$9</f>
        <v>$</v>
      </c>
      <c r="CV253" s="141">
        <f>ABS(IF($C$7=$C$8,SUMIFS(Expenses!$F$7:$F$8050,Expenses!$B$7:$B$8050,"="&amp;DATE(YEAR($C$7),MONTH($C$7),DAY($C$7)),Expenses!$E$7:$E$8050,$B253,Expenses!$D$7:$D$8050,CU$228),SUMIFS(Expenses!$F$7:$F$8050,Expenses!$B$7:$B$8050,"&gt;="&amp;DATE(YEAR($C$7),MONTH($C$7),DAY($C$7)),Expenses!$B$7:$B$8050,"&lt;="&amp;DATE(YEAR($C$8),MONTH($C$8),DAY($C$8)),Expenses!$E$7:$E$8050,$B253,Expenses!$D$7:$D$8050,CU$228)))</f>
        <v>0</v>
      </c>
      <c r="CW253" s="106" t="str">
        <f>Setup!$C$9</f>
        <v>$</v>
      </c>
      <c r="CX253" s="141">
        <f>ABS(IF($C$7=$C$8,SUMIFS(Expenses!$F$7:$F$8050,Expenses!$B$7:$B$8050,"="&amp;DATE(YEAR($C$7),MONTH($C$7),DAY($C$7)),Expenses!$E$7:$E$8050,$B253,Expenses!$D$7:$D$8050,CW$228),SUMIFS(Expenses!$F$7:$F$8050,Expenses!$B$7:$B$8050,"&gt;="&amp;DATE(YEAR($C$7),MONTH($C$7),DAY($C$7)),Expenses!$B$7:$B$8050,"&lt;="&amp;DATE(YEAR($C$8),MONTH($C$8),DAY($C$8)),Expenses!$E$7:$E$8050,$B253,Expenses!$D$7:$D$8050,CW$228)))</f>
        <v>0</v>
      </c>
      <c r="CY253" s="106" t="str">
        <f>Setup!$C$9</f>
        <v>$</v>
      </c>
      <c r="CZ253" s="141">
        <f>ABS(IF($C$7=$C$8,SUMIFS(Expenses!$F$7:$F$8050,Expenses!$B$7:$B$8050,"="&amp;DATE(YEAR($C$7),MONTH($C$7),DAY($C$7)),Expenses!$E$7:$E$8050,$B253,Expenses!$D$7:$D$8050,CY$228),SUMIFS(Expenses!$F$7:$F$8050,Expenses!$B$7:$B$8050,"&gt;="&amp;DATE(YEAR($C$7),MONTH($C$7),DAY($C$7)),Expenses!$B$7:$B$8050,"&lt;="&amp;DATE(YEAR($C$8),MONTH($C$8),DAY($C$8)),Expenses!$E$7:$E$8050,$B253,Expenses!$D$7:$D$8050,CY$228)))</f>
        <v>0</v>
      </c>
      <c r="DA253" s="106" t="str">
        <f>Setup!$C$9</f>
        <v>$</v>
      </c>
      <c r="DB253" s="142">
        <f>ABS(IF($C$7=$C$8,SUMIFS(Expenses!$F$7:$F$8050,Expenses!$B$7:$B$8050,"="&amp;DATE(YEAR($C$7),MONTH($C$7),DAY($C$7)),Expenses!$E$7:$E$8050,$B253,Expenses!$D$7:$D$8050,DA$228),SUMIFS(Expenses!$F$7:$F$8050,Expenses!$B$7:$B$8050,"&gt;="&amp;DATE(YEAR($C$7),MONTH($C$7),DAY($C$7)),Expenses!$B$7:$B$8050,"&lt;="&amp;DATE(YEAR($C$8),MONTH($C$8),DAY($C$8)),Expenses!$E$7:$E$8050,$B253,Expenses!$D$7:$D$8050,DA$228)))</f>
        <v>0</v>
      </c>
      <c r="DC253" s="48"/>
      <c r="DD253" s="61"/>
      <c r="DE253" s="36"/>
      <c r="DF253" s="36"/>
      <c r="DG253" s="36"/>
      <c r="DH253" s="36"/>
      <c r="DI253" s="36"/>
      <c r="DJ253" s="36"/>
      <c r="DK253" s="36"/>
      <c r="DL253" s="36"/>
      <c r="DM253" s="36"/>
      <c r="DN253" s="36"/>
      <c r="DO253" s="36"/>
      <c r="DP253" s="36"/>
      <c r="DQ253" s="36"/>
      <c r="DR253" s="36"/>
      <c r="DS253" s="36"/>
      <c r="DT253" s="36"/>
      <c r="DU253" s="36"/>
      <c r="DV253" s="36"/>
      <c r="DW253" s="36"/>
      <c r="DX253" s="36"/>
      <c r="DY253" s="36"/>
      <c r="DZ253" s="36"/>
      <c r="EA253" s="36"/>
      <c r="EB253" s="36"/>
      <c r="EC253" s="36"/>
      <c r="ED253" s="36"/>
      <c r="EE253" s="36"/>
      <c r="EF253" s="36"/>
      <c r="EG253" s="36"/>
      <c r="EH253" s="36"/>
      <c r="EI253" s="36"/>
      <c r="EJ253" s="36"/>
      <c r="EK253" s="36"/>
      <c r="EL253" s="36"/>
      <c r="EM253" s="36"/>
      <c r="EN253" s="36"/>
      <c r="EO253" s="36"/>
      <c r="EP253" s="36"/>
      <c r="EQ253" s="1"/>
    </row>
    <row r="254" spans="1:147" ht="21" customHeight="1">
      <c r="A254" s="1"/>
      <c r="B254" s="304">
        <f>Setup!N33</f>
        <v>0</v>
      </c>
      <c r="C254" s="106" t="str">
        <f>Setup!$C$9</f>
        <v>$</v>
      </c>
      <c r="D254" s="141">
        <f t="shared" si="213"/>
        <v>0</v>
      </c>
      <c r="E254" s="106" t="str">
        <f>Setup!$C$9</f>
        <v>$</v>
      </c>
      <c r="F254" s="141">
        <f t="shared" si="214"/>
        <v>0</v>
      </c>
      <c r="G254" s="106" t="str">
        <f>Setup!$C$9</f>
        <v>$</v>
      </c>
      <c r="H254" s="141">
        <f>ABS(IF($C$7=$C$8,SUMIFS(Expenses!$F$7:$F$8050,Expenses!$B$7:$B$8050,"="&amp;DATE(YEAR($C$7),MONTH($C$7),DAY($C$7)),Expenses!$E$7:$E$8050,$B254,Expenses!$D$7:$D$8050,G$228),SUMIFS(Expenses!$F$7:$F$8050,Expenses!$B$7:$B$8050,"&gt;="&amp;DATE(YEAR($C$7),MONTH($C$7),DAY($C$7)),Expenses!$B$7:$B$8050,"&lt;="&amp;DATE(YEAR($C$8),MONTH($C$8),DAY($C$8)),Expenses!$E$7:$E$8050,$B254,Expenses!$D$7:$D$8050,G$228)))</f>
        <v>0</v>
      </c>
      <c r="I254" s="106" t="str">
        <f>Setup!$C$9</f>
        <v>$</v>
      </c>
      <c r="J254" s="141">
        <f>ABS(IF($C$7=$C$8,SUMIFS(Expenses!$F$7:$F$8050,Expenses!$B$7:$B$8050,"="&amp;DATE(YEAR($C$7),MONTH($C$7),DAY($C$7)),Expenses!$E$7:$E$8050,$B254,Expenses!$D$7:$D$8050,I$228),SUMIFS(Expenses!$F$7:$F$8050,Expenses!$B$7:$B$8050,"&gt;="&amp;DATE(YEAR($C$7),MONTH($C$7),DAY($C$7)),Expenses!$B$7:$B$8050,"&lt;="&amp;DATE(YEAR($C$8),MONTH($C$8),DAY($C$8)),Expenses!$E$7:$E$8050,$B254,Expenses!$D$7:$D$8050,I$228)))</f>
        <v>0</v>
      </c>
      <c r="K254" s="106" t="str">
        <f>Setup!$C$9</f>
        <v>$</v>
      </c>
      <c r="L254" s="141">
        <f>ABS(IF($C$7=$C$8,SUMIFS(Expenses!$F$7:$F$8050,Expenses!$B$7:$B$8050,"="&amp;DATE(YEAR($C$7),MONTH($C$7),DAY($C$7)),Expenses!$E$7:$E$8050,$B254,Expenses!$D$7:$D$8050,K$228),SUMIFS(Expenses!$F$7:$F$8050,Expenses!$B$7:$B$8050,"&gt;="&amp;DATE(YEAR($C$7),MONTH($C$7),DAY($C$7)),Expenses!$B$7:$B$8050,"&lt;="&amp;DATE(YEAR($C$8),MONTH($C$8),DAY($C$8)),Expenses!$E$7:$E$8050,$B254,Expenses!$D$7:$D$8050,K$228)))</f>
        <v>0</v>
      </c>
      <c r="M254" s="106" t="str">
        <f>Setup!$C$9</f>
        <v>$</v>
      </c>
      <c r="N254" s="141">
        <f>ABS(IF($C$7=$C$8,SUMIFS(Expenses!$F$7:$F$8050,Expenses!$B$7:$B$8050,"="&amp;DATE(YEAR($C$7),MONTH($C$7),DAY($C$7)),Expenses!$E$7:$E$8050,$B254,Expenses!$D$7:$D$8050,M$228),SUMIFS(Expenses!$F$7:$F$8050,Expenses!$B$7:$B$8050,"&gt;="&amp;DATE(YEAR($C$7),MONTH($C$7),DAY($C$7)),Expenses!$B$7:$B$8050,"&lt;="&amp;DATE(YEAR($C$8),MONTH($C$8),DAY($C$8)),Expenses!$E$7:$E$8050,$B254,Expenses!$D$7:$D$8050,M$228)))</f>
        <v>0</v>
      </c>
      <c r="O254" s="106" t="str">
        <f>Setup!$C$9</f>
        <v>$</v>
      </c>
      <c r="P254" s="141">
        <f>ABS(IF($C$7=$C$8,SUMIFS(Expenses!$F$7:$F$8050,Expenses!$B$7:$B$8050,"="&amp;DATE(YEAR($C$7),MONTH($C$7),DAY($C$7)),Expenses!$E$7:$E$8050,$B254,Expenses!$D$7:$D$8050,O$228),SUMIFS(Expenses!$F$7:$F$8050,Expenses!$B$7:$B$8050,"&gt;="&amp;DATE(YEAR($C$7),MONTH($C$7),DAY($C$7)),Expenses!$B$7:$B$8050,"&lt;="&amp;DATE(YEAR($C$8),MONTH($C$8),DAY($C$8)),Expenses!$E$7:$E$8050,$B254,Expenses!$D$7:$D$8050,O$228)))</f>
        <v>0</v>
      </c>
      <c r="Q254" s="106" t="str">
        <f>Setup!$C$9</f>
        <v>$</v>
      </c>
      <c r="R254" s="141">
        <f>ABS(IF($C$7=$C$8,SUMIFS(Expenses!$F$7:$F$8050,Expenses!$B$7:$B$8050,"="&amp;DATE(YEAR($C$7),MONTH($C$7),DAY($C$7)),Expenses!$E$7:$E$8050,$B254,Expenses!$D$7:$D$8050,Q$228),SUMIFS(Expenses!$F$7:$F$8050,Expenses!$B$7:$B$8050,"&gt;="&amp;DATE(YEAR($C$7),MONTH($C$7),DAY($C$7)),Expenses!$B$7:$B$8050,"&lt;="&amp;DATE(YEAR($C$8),MONTH($C$8),DAY($C$8)),Expenses!$E$7:$E$8050,$B254,Expenses!$D$7:$D$8050,Q$228)))</f>
        <v>0</v>
      </c>
      <c r="S254" s="106" t="str">
        <f>Setup!$C$9</f>
        <v>$</v>
      </c>
      <c r="T254" s="141">
        <f>ABS(IF($C$7=$C$8,SUMIFS(Expenses!$F$7:$F$8050,Expenses!$B$7:$B$8050,"="&amp;DATE(YEAR($C$7),MONTH($C$7),DAY($C$7)),Expenses!$E$7:$E$8050,$B254,Expenses!$D$7:$D$8050,S$228),SUMIFS(Expenses!$F$7:$F$8050,Expenses!$B$7:$B$8050,"&gt;="&amp;DATE(YEAR($C$7),MONTH($C$7),DAY($C$7)),Expenses!$B$7:$B$8050,"&lt;="&amp;DATE(YEAR($C$8),MONTH($C$8),DAY($C$8)),Expenses!$E$7:$E$8050,$B254,Expenses!$D$7:$D$8050,S$228)))</f>
        <v>0</v>
      </c>
      <c r="U254" s="106" t="str">
        <f>Setup!$C$9</f>
        <v>$</v>
      </c>
      <c r="V254" s="141">
        <f>ABS(IF($C$7=$C$8,SUMIFS(Expenses!$F$7:$F$8050,Expenses!$B$7:$B$8050,"="&amp;DATE(YEAR($C$7),MONTH($C$7),DAY($C$7)),Expenses!$E$7:$E$8050,$B254,Expenses!$D$7:$D$8050,U$228),SUMIFS(Expenses!$F$7:$F$8050,Expenses!$B$7:$B$8050,"&gt;="&amp;DATE(YEAR($C$7),MONTH($C$7),DAY($C$7)),Expenses!$B$7:$B$8050,"&lt;="&amp;DATE(YEAR($C$8),MONTH($C$8),DAY($C$8)),Expenses!$E$7:$E$8050,$B254,Expenses!$D$7:$D$8050,U$228)))</f>
        <v>0</v>
      </c>
      <c r="W254" s="106" t="str">
        <f>Setup!$C$9</f>
        <v>$</v>
      </c>
      <c r="X254" s="141">
        <f>ABS(IF($C$7=$C$8,SUMIFS(Expenses!$F$7:$F$8050,Expenses!$B$7:$B$8050,"="&amp;DATE(YEAR($C$7),MONTH($C$7),DAY($C$7)),Expenses!$E$7:$E$8050,$B254,Expenses!$D$7:$D$8050,W$228),SUMIFS(Expenses!$F$7:$F$8050,Expenses!$B$7:$B$8050,"&gt;="&amp;DATE(YEAR($C$7),MONTH($C$7),DAY($C$7)),Expenses!$B$7:$B$8050,"&lt;="&amp;DATE(YEAR($C$8),MONTH($C$8),DAY($C$8)),Expenses!$E$7:$E$8050,$B254,Expenses!$D$7:$D$8050,W$228)))</f>
        <v>0</v>
      </c>
      <c r="Y254" s="106" t="str">
        <f>Setup!$C$9</f>
        <v>$</v>
      </c>
      <c r="Z254" s="141">
        <f>ABS(IF($C$7=$C$8,SUMIFS(Expenses!$F$7:$F$8050,Expenses!$B$7:$B$8050,"="&amp;DATE(YEAR($C$7),MONTH($C$7),DAY($C$7)),Expenses!$E$7:$E$8050,$B254,Expenses!$D$7:$D$8050,Y$228),SUMIFS(Expenses!$F$7:$F$8050,Expenses!$B$7:$B$8050,"&gt;="&amp;DATE(YEAR($C$7),MONTH($C$7),DAY($C$7)),Expenses!$B$7:$B$8050,"&lt;="&amp;DATE(YEAR($C$8),MONTH($C$8),DAY($C$8)),Expenses!$E$7:$E$8050,$B254,Expenses!$D$7:$D$8050,Y$228)))</f>
        <v>0</v>
      </c>
      <c r="AA254" s="106" t="str">
        <f>Setup!$C$9</f>
        <v>$</v>
      </c>
      <c r="AB254" s="141">
        <f>ABS(IF($C$7=$C$8,SUMIFS(Expenses!$F$7:$F$8050,Expenses!$B$7:$B$8050,"="&amp;DATE(YEAR($C$7),MONTH($C$7),DAY($C$7)),Expenses!$E$7:$E$8050,$B254,Expenses!$D$7:$D$8050,AA$228),SUMIFS(Expenses!$F$7:$F$8050,Expenses!$B$7:$B$8050,"&gt;="&amp;DATE(YEAR($C$7),MONTH($C$7),DAY($C$7)),Expenses!$B$7:$B$8050,"&lt;="&amp;DATE(YEAR($C$8),MONTH($C$8),DAY($C$8)),Expenses!$E$7:$E$8050,$B254,Expenses!$D$7:$D$8050,AA$228)))</f>
        <v>0</v>
      </c>
      <c r="AC254" s="106" t="str">
        <f>Setup!$C$9</f>
        <v>$</v>
      </c>
      <c r="AD254" s="141">
        <f>ABS(IF($C$7=$C$8,SUMIFS(Expenses!$F$7:$F$8050,Expenses!$B$7:$B$8050,"="&amp;DATE(YEAR($C$7),MONTH($C$7),DAY($C$7)),Expenses!$E$7:$E$8050,$B254,Expenses!$D$7:$D$8050,AC$228),SUMIFS(Expenses!$F$7:$F$8050,Expenses!$B$7:$B$8050,"&gt;="&amp;DATE(YEAR($C$7),MONTH($C$7),DAY($C$7)),Expenses!$B$7:$B$8050,"&lt;="&amp;DATE(YEAR($C$8),MONTH($C$8),DAY($C$8)),Expenses!$E$7:$E$8050,$B254,Expenses!$D$7:$D$8050,AC$228)))</f>
        <v>0</v>
      </c>
      <c r="AE254" s="460" t="str">
        <f>Setup!$C$9</f>
        <v>$</v>
      </c>
      <c r="AF254" s="141">
        <f>ABS(IF($C$7=$C$8,SUMIFS(Expenses!$F$7:$F$8050,Expenses!$B$7:$B$8050,"="&amp;DATE(YEAR($C$7),MONTH($C$7),DAY($C$7)),Expenses!$E$7:$E$8050,$B254,Expenses!$D$7:$D$8050,AE$228),SUMIFS(Expenses!$F$7:$F$8050,Expenses!$B$7:$B$8050,"&gt;="&amp;DATE(YEAR($C$7),MONTH($C$7),DAY($C$7)),Expenses!$B$7:$B$8050,"&lt;="&amp;DATE(YEAR($C$8),MONTH($C$8),DAY($C$8)),Expenses!$E$7:$E$8050,$B254,Expenses!$D$7:$D$8050,AE$228)))</f>
        <v>0</v>
      </c>
      <c r="AG254" s="106" t="str">
        <f>Setup!$C$9</f>
        <v>$</v>
      </c>
      <c r="AH254" s="141">
        <f>ABS(IF($C$7=$C$8,SUMIFS(Expenses!$F$7:$F$8050,Expenses!$B$7:$B$8050,"="&amp;DATE(YEAR($C$7),MONTH($C$7),DAY($C$7)),Expenses!$E$7:$E$8050,$B254,Expenses!$D$7:$D$8050,AG$228),SUMIFS(Expenses!$F$7:$F$8050,Expenses!$B$7:$B$8050,"&gt;="&amp;DATE(YEAR($C$7),MONTH($C$7),DAY($C$7)),Expenses!$B$7:$B$8050,"&lt;="&amp;DATE(YEAR($C$8),MONTH($C$8),DAY($C$8)),Expenses!$E$7:$E$8050,$B254,Expenses!$D$7:$D$8050,AG$228)))</f>
        <v>0</v>
      </c>
      <c r="AI254" s="106" t="str">
        <f>Setup!$C$9</f>
        <v>$</v>
      </c>
      <c r="AJ254" s="141">
        <f>ABS(IF($C$7=$C$8,SUMIFS(Expenses!$F$7:$F$8050,Expenses!$B$7:$B$8050,"="&amp;DATE(YEAR($C$7),MONTH($C$7),DAY($C$7)),Expenses!$E$7:$E$8050,$B254,Expenses!$D$7:$D$8050,AI$228),SUMIFS(Expenses!$F$7:$F$8050,Expenses!$B$7:$B$8050,"&gt;="&amp;DATE(YEAR($C$7),MONTH($C$7),DAY($C$7)),Expenses!$B$7:$B$8050,"&lt;="&amp;DATE(YEAR($C$8),MONTH($C$8),DAY($C$8)),Expenses!$E$7:$E$8050,$B254,Expenses!$D$7:$D$8050,AI$228)))</f>
        <v>0</v>
      </c>
      <c r="AK254" s="106" t="str">
        <f>Setup!$C$9</f>
        <v>$</v>
      </c>
      <c r="AL254" s="141">
        <f>ABS(IF($C$7=$C$8,SUMIFS(Expenses!$F$7:$F$8050,Expenses!$B$7:$B$8050,"="&amp;DATE(YEAR($C$7),MONTH($C$7),DAY($C$7)),Expenses!$E$7:$E$8050,$B254,Expenses!$D$7:$D$8050,AK$228),SUMIFS(Expenses!$F$7:$F$8050,Expenses!$B$7:$B$8050,"&gt;="&amp;DATE(YEAR($C$7),MONTH($C$7),DAY($C$7)),Expenses!$B$7:$B$8050,"&lt;="&amp;DATE(YEAR($C$8),MONTH($C$8),DAY($C$8)),Expenses!$E$7:$E$8050,$B254,Expenses!$D$7:$D$8050,AK$228)))</f>
        <v>0</v>
      </c>
      <c r="AM254" s="106" t="str">
        <f>Setup!$C$9</f>
        <v>$</v>
      </c>
      <c r="AN254" s="141">
        <f>ABS(IF($C$7=$C$8,SUMIFS(Expenses!$F$7:$F$8050,Expenses!$B$7:$B$8050,"="&amp;DATE(YEAR($C$7),MONTH($C$7),DAY($C$7)),Expenses!$E$7:$E$8050,$B254,Expenses!$D$7:$D$8050,AM$228),SUMIFS(Expenses!$F$7:$F$8050,Expenses!$B$7:$B$8050,"&gt;="&amp;DATE(YEAR($C$7),MONTH($C$7),DAY($C$7)),Expenses!$B$7:$B$8050,"&lt;="&amp;DATE(YEAR($C$8),MONTH($C$8),DAY($C$8)),Expenses!$E$7:$E$8050,$B254,Expenses!$D$7:$D$8050,AM$228)))</f>
        <v>0</v>
      </c>
      <c r="AO254" s="106" t="str">
        <f>Setup!$C$9</f>
        <v>$</v>
      </c>
      <c r="AP254" s="141">
        <f>ABS(IF($C$7=$C$8,SUMIFS(Expenses!$F$7:$F$8050,Expenses!$B$7:$B$8050,"="&amp;DATE(YEAR($C$7),MONTH($C$7),DAY($C$7)),Expenses!$E$7:$E$8050,$B254,Expenses!$D$7:$D$8050,AO$228),SUMIFS(Expenses!$F$7:$F$8050,Expenses!$B$7:$B$8050,"&gt;="&amp;DATE(YEAR($C$7),MONTH($C$7),DAY($C$7)),Expenses!$B$7:$B$8050,"&lt;="&amp;DATE(YEAR($C$8),MONTH($C$8),DAY($C$8)),Expenses!$E$7:$E$8050,$B254,Expenses!$D$7:$D$8050,AO$228)))</f>
        <v>0</v>
      </c>
      <c r="AQ254" s="106" t="str">
        <f>Setup!$C$9</f>
        <v>$</v>
      </c>
      <c r="AR254" s="141">
        <f>ABS(IF($C$7=$C$8,SUMIFS(Expenses!$F$7:$F$8050,Expenses!$B$7:$B$8050,"="&amp;DATE(YEAR($C$7),MONTH($C$7),DAY($C$7)),Expenses!$E$7:$E$8050,$B254,Expenses!$D$7:$D$8050,AQ$228),SUMIFS(Expenses!$F$7:$F$8050,Expenses!$B$7:$B$8050,"&gt;="&amp;DATE(YEAR($C$7),MONTH($C$7),DAY($C$7)),Expenses!$B$7:$B$8050,"&lt;="&amp;DATE(YEAR($C$8),MONTH($C$8),DAY($C$8)),Expenses!$E$7:$E$8050,$B254,Expenses!$D$7:$D$8050,AQ$228)))</f>
        <v>0</v>
      </c>
      <c r="AS254" s="106" t="str">
        <f>Setup!$C$9</f>
        <v>$</v>
      </c>
      <c r="AT254" s="141">
        <f>ABS(IF($C$7=$C$8,SUMIFS(Expenses!$F$7:$F$8050,Expenses!$B$7:$B$8050,"="&amp;DATE(YEAR($C$7),MONTH($C$7),DAY($C$7)),Expenses!$E$7:$E$8050,$B254,Expenses!$D$7:$D$8050,AS$228),SUMIFS(Expenses!$F$7:$F$8050,Expenses!$B$7:$B$8050,"&gt;="&amp;DATE(YEAR($C$7),MONTH($C$7),DAY($C$7)),Expenses!$B$7:$B$8050,"&lt;="&amp;DATE(YEAR($C$8),MONTH($C$8),DAY($C$8)),Expenses!$E$7:$E$8050,$B254,Expenses!$D$7:$D$8050,AS$228)))</f>
        <v>0</v>
      </c>
      <c r="AU254" s="106" t="str">
        <f>Setup!$C$9</f>
        <v>$</v>
      </c>
      <c r="AV254" s="141">
        <f>ABS(IF($C$7=$C$8,SUMIFS(Expenses!$F$7:$F$8050,Expenses!$B$7:$B$8050,"="&amp;DATE(YEAR($C$7),MONTH($C$7),DAY($C$7)),Expenses!$E$7:$E$8050,$B254,Expenses!$D$7:$D$8050,AU$228),SUMIFS(Expenses!$F$7:$F$8050,Expenses!$B$7:$B$8050,"&gt;="&amp;DATE(YEAR($C$7),MONTH($C$7),DAY($C$7)),Expenses!$B$7:$B$8050,"&lt;="&amp;DATE(YEAR($C$8),MONTH($C$8),DAY($C$8)),Expenses!$E$7:$E$8050,$B254,Expenses!$D$7:$D$8050,AU$228)))</f>
        <v>0</v>
      </c>
      <c r="AW254" s="106" t="str">
        <f>Setup!$C$9</f>
        <v>$</v>
      </c>
      <c r="AX254" s="141">
        <f>ABS(IF($C$7=$C$8,SUMIFS(Expenses!$F$7:$F$8050,Expenses!$B$7:$B$8050,"="&amp;DATE(YEAR($C$7),MONTH($C$7),DAY($C$7)),Expenses!$E$7:$E$8050,$B254,Expenses!$D$7:$D$8050,AW$228),SUMIFS(Expenses!$F$7:$F$8050,Expenses!$B$7:$B$8050,"&gt;="&amp;DATE(YEAR($C$7),MONTH($C$7),DAY($C$7)),Expenses!$B$7:$B$8050,"&lt;="&amp;DATE(YEAR($C$8),MONTH($C$8),DAY($C$8)),Expenses!$E$7:$E$8050,$B254,Expenses!$D$7:$D$8050,AW$228)))</f>
        <v>0</v>
      </c>
      <c r="AY254" s="106" t="str">
        <f>Setup!$C$9</f>
        <v>$</v>
      </c>
      <c r="AZ254" s="141">
        <f>ABS(IF($C$7=$C$8,SUMIFS(Expenses!$F$7:$F$8050,Expenses!$B$7:$B$8050,"="&amp;DATE(YEAR($C$7),MONTH($C$7),DAY($C$7)),Expenses!$E$7:$E$8050,$B254,Expenses!$D$7:$D$8050,AY$228),SUMIFS(Expenses!$F$7:$F$8050,Expenses!$B$7:$B$8050,"&gt;="&amp;DATE(YEAR($C$7),MONTH($C$7),DAY($C$7)),Expenses!$B$7:$B$8050,"&lt;="&amp;DATE(YEAR($C$8),MONTH($C$8),DAY($C$8)),Expenses!$E$7:$E$8050,$B254,Expenses!$D$7:$D$8050,AY$228)))</f>
        <v>0</v>
      </c>
      <c r="BA254" s="106" t="str">
        <f>Setup!$C$9</f>
        <v>$</v>
      </c>
      <c r="BB254" s="141">
        <f>ABS(IF($C$7=$C$8,SUMIFS(Expenses!$F$7:$F$8050,Expenses!$B$7:$B$8050,"="&amp;DATE(YEAR($C$7),MONTH($C$7),DAY($C$7)),Expenses!$E$7:$E$8050,$B254,Expenses!$D$7:$D$8050,BA$228),SUMIFS(Expenses!$F$7:$F$8050,Expenses!$B$7:$B$8050,"&gt;="&amp;DATE(YEAR($C$7),MONTH($C$7),DAY($C$7)),Expenses!$B$7:$B$8050,"&lt;="&amp;DATE(YEAR($C$8),MONTH($C$8),DAY($C$8)),Expenses!$E$7:$E$8050,$B254,Expenses!$D$7:$D$8050,BA$228)))</f>
        <v>0</v>
      </c>
      <c r="BC254" s="106" t="str">
        <f>Setup!$C$9</f>
        <v>$</v>
      </c>
      <c r="BD254" s="141">
        <f>ABS(IF($C$7=$C$8,SUMIFS(Expenses!$F$7:$F$8050,Expenses!$B$7:$B$8050,"="&amp;DATE(YEAR($C$7),MONTH($C$7),DAY($C$7)),Expenses!$E$7:$E$8050,$B254,Expenses!$D$7:$D$8050,BC$228),SUMIFS(Expenses!$F$7:$F$8050,Expenses!$B$7:$B$8050,"&gt;="&amp;DATE(YEAR($C$7),MONTH($C$7),DAY($C$7)),Expenses!$B$7:$B$8050,"&lt;="&amp;DATE(YEAR($C$8),MONTH($C$8),DAY($C$8)),Expenses!$E$7:$E$8050,$B254,Expenses!$D$7:$D$8050,BC$228)))</f>
        <v>0</v>
      </c>
      <c r="BE254" s="106" t="str">
        <f>Setup!$C$9</f>
        <v>$</v>
      </c>
      <c r="BF254" s="141">
        <f>ABS(IF($C$7=$C$8,SUMIFS(Expenses!$F$7:$F$8050,Expenses!$B$7:$B$8050,"="&amp;DATE(YEAR($C$7),MONTH($C$7),DAY($C$7)),Expenses!$E$7:$E$8050,$B254,Expenses!$D$7:$D$8050,BE$228),SUMIFS(Expenses!$F$7:$F$8050,Expenses!$B$7:$B$8050,"&gt;="&amp;DATE(YEAR($C$7),MONTH($C$7),DAY($C$7)),Expenses!$B$7:$B$8050,"&lt;="&amp;DATE(YEAR($C$8),MONTH($C$8),DAY($C$8)),Expenses!$E$7:$E$8050,$B254,Expenses!$D$7:$D$8050,BE$228)))</f>
        <v>0</v>
      </c>
      <c r="BG254" s="106" t="str">
        <f>Setup!$C$9</f>
        <v>$</v>
      </c>
      <c r="BH254" s="141">
        <f>ABS(IF($C$7=$C$8,SUMIFS(Expenses!$F$7:$F$8050,Expenses!$B$7:$B$8050,"="&amp;DATE(YEAR($C$7),MONTH($C$7),DAY($C$7)),Expenses!$E$7:$E$8050,$B254,Expenses!$D$7:$D$8050,BG$228),SUMIFS(Expenses!$F$7:$F$8050,Expenses!$B$7:$B$8050,"&gt;="&amp;DATE(YEAR($C$7),MONTH($C$7),DAY($C$7)),Expenses!$B$7:$B$8050,"&lt;="&amp;DATE(YEAR($C$8),MONTH($C$8),DAY($C$8)),Expenses!$E$7:$E$8050,$B254,Expenses!$D$7:$D$8050,BG$228)))</f>
        <v>0</v>
      </c>
      <c r="BI254" s="106" t="str">
        <f>Setup!$C$9</f>
        <v>$</v>
      </c>
      <c r="BJ254" s="141">
        <f>ABS(IF($C$7=$C$8,SUMIFS(Expenses!$F$7:$F$8050,Expenses!$B$7:$B$8050,"="&amp;DATE(YEAR($C$7),MONTH($C$7),DAY($C$7)),Expenses!$E$7:$E$8050,$B254,Expenses!$D$7:$D$8050,BI$228),SUMIFS(Expenses!$F$7:$F$8050,Expenses!$B$7:$B$8050,"&gt;="&amp;DATE(YEAR($C$7),MONTH($C$7),DAY($C$7)),Expenses!$B$7:$B$8050,"&lt;="&amp;DATE(YEAR($C$8),MONTH($C$8),DAY($C$8)),Expenses!$E$7:$E$8050,$B254,Expenses!$D$7:$D$8050,BI$228)))</f>
        <v>0</v>
      </c>
      <c r="BK254" s="106" t="str">
        <f>Setup!$C$9</f>
        <v>$</v>
      </c>
      <c r="BL254" s="141">
        <f>ABS(IF($C$7=$C$8,SUMIFS(Expenses!$F$7:$F$8050,Expenses!$B$7:$B$8050,"="&amp;DATE(YEAR($C$7),MONTH($C$7),DAY($C$7)),Expenses!$E$7:$E$8050,$B254,Expenses!$D$7:$D$8050,BK$228),SUMIFS(Expenses!$F$7:$F$8050,Expenses!$B$7:$B$8050,"&gt;="&amp;DATE(YEAR($C$7),MONTH($C$7),DAY($C$7)),Expenses!$B$7:$B$8050,"&lt;="&amp;DATE(YEAR($C$8),MONTH($C$8),DAY($C$8)),Expenses!$E$7:$E$8050,$B254,Expenses!$D$7:$D$8050,BK$228)))</f>
        <v>0</v>
      </c>
      <c r="BM254" s="106" t="str">
        <f>Setup!$C$9</f>
        <v>$</v>
      </c>
      <c r="BN254" s="141">
        <f>ABS(IF($C$7=$C$8,SUMIFS(Expenses!$F$7:$F$8050,Expenses!$B$7:$B$8050,"="&amp;DATE(YEAR($C$7),MONTH($C$7),DAY($C$7)),Expenses!$E$7:$E$8050,$B254,Expenses!$D$7:$D$8050,BM$228),SUMIFS(Expenses!$F$7:$F$8050,Expenses!$B$7:$B$8050,"&gt;="&amp;DATE(YEAR($C$7),MONTH($C$7),DAY($C$7)),Expenses!$B$7:$B$8050,"&lt;="&amp;DATE(YEAR($C$8),MONTH($C$8),DAY($C$8)),Expenses!$E$7:$E$8050,$B254,Expenses!$D$7:$D$8050,BM$228)))</f>
        <v>0</v>
      </c>
      <c r="BO254" s="106" t="str">
        <f>Setup!$C$9</f>
        <v>$</v>
      </c>
      <c r="BP254" s="141">
        <f>ABS(IF($C$7=$C$8,SUMIFS(Expenses!$F$7:$F$8050,Expenses!$B$7:$B$8050,"="&amp;DATE(YEAR($C$7),MONTH($C$7),DAY($C$7)),Expenses!$E$7:$E$8050,$B254,Expenses!$D$7:$D$8050,BO$228),SUMIFS(Expenses!$F$7:$F$8050,Expenses!$B$7:$B$8050,"&gt;="&amp;DATE(YEAR($C$7),MONTH($C$7),DAY($C$7)),Expenses!$B$7:$B$8050,"&lt;="&amp;DATE(YEAR($C$8),MONTH($C$8),DAY($C$8)),Expenses!$E$7:$E$8050,$B254,Expenses!$D$7:$D$8050,BO$228)))</f>
        <v>0</v>
      </c>
      <c r="BQ254" s="106" t="str">
        <f>Setup!$C$9</f>
        <v>$</v>
      </c>
      <c r="BR254" s="141">
        <f>ABS(IF($C$7=$C$8,SUMIFS(Expenses!$F$7:$F$8050,Expenses!$B$7:$B$8050,"="&amp;DATE(YEAR($C$7),MONTH($C$7),DAY($C$7)),Expenses!$E$7:$E$8050,$B254,Expenses!$D$7:$D$8050,BQ$228),SUMIFS(Expenses!$F$7:$F$8050,Expenses!$B$7:$B$8050,"&gt;="&amp;DATE(YEAR($C$7),MONTH($C$7),DAY($C$7)),Expenses!$B$7:$B$8050,"&lt;="&amp;DATE(YEAR($C$8),MONTH($C$8),DAY($C$8)),Expenses!$E$7:$E$8050,$B254,Expenses!$D$7:$D$8050,BQ$228)))</f>
        <v>0</v>
      </c>
      <c r="BS254" s="106" t="str">
        <f>Setup!$C$9</f>
        <v>$</v>
      </c>
      <c r="BT254" s="141">
        <f>ABS(IF($C$7=$C$8,SUMIFS(Expenses!$F$7:$F$8050,Expenses!$B$7:$B$8050,"="&amp;DATE(YEAR($C$7),MONTH($C$7),DAY($C$7)),Expenses!$E$7:$E$8050,$B254,Expenses!$D$7:$D$8050,BS$228),SUMIFS(Expenses!$F$7:$F$8050,Expenses!$B$7:$B$8050,"&gt;="&amp;DATE(YEAR($C$7),MONTH($C$7),DAY($C$7)),Expenses!$B$7:$B$8050,"&lt;="&amp;DATE(YEAR($C$8),MONTH($C$8),DAY($C$8)),Expenses!$E$7:$E$8050,$B254,Expenses!$D$7:$D$8050,BS$228)))</f>
        <v>0</v>
      </c>
      <c r="BU254" s="106" t="str">
        <f>Setup!$C$9</f>
        <v>$</v>
      </c>
      <c r="BV254" s="141">
        <f>ABS(IF($C$7=$C$8,SUMIFS(Expenses!$F$7:$F$8050,Expenses!$B$7:$B$8050,"="&amp;DATE(YEAR($C$7),MONTH($C$7),DAY($C$7)),Expenses!$E$7:$E$8050,$B254,Expenses!$D$7:$D$8050,BU$228),SUMIFS(Expenses!$F$7:$F$8050,Expenses!$B$7:$B$8050,"&gt;="&amp;DATE(YEAR($C$7),MONTH($C$7),DAY($C$7)),Expenses!$B$7:$B$8050,"&lt;="&amp;DATE(YEAR($C$8),MONTH($C$8),DAY($C$8)),Expenses!$E$7:$E$8050,$B254,Expenses!$D$7:$D$8050,BU$228)))</f>
        <v>0</v>
      </c>
      <c r="BW254" s="106" t="str">
        <f>Setup!$C$9</f>
        <v>$</v>
      </c>
      <c r="BX254" s="141">
        <f>ABS(IF($C$7=$C$8,SUMIFS(Expenses!$F$7:$F$8050,Expenses!$B$7:$B$8050,"="&amp;DATE(YEAR($C$7),MONTH($C$7),DAY($C$7)),Expenses!$E$7:$E$8050,$B254,Expenses!$D$7:$D$8050,BW$228),SUMIFS(Expenses!$F$7:$F$8050,Expenses!$B$7:$B$8050,"&gt;="&amp;DATE(YEAR($C$7),MONTH($C$7),DAY($C$7)),Expenses!$B$7:$B$8050,"&lt;="&amp;DATE(YEAR($C$8),MONTH($C$8),DAY($C$8)),Expenses!$E$7:$E$8050,$B254,Expenses!$D$7:$D$8050,BW$228)))</f>
        <v>0</v>
      </c>
      <c r="BY254" s="106" t="str">
        <f>Setup!$C$9</f>
        <v>$</v>
      </c>
      <c r="BZ254" s="141">
        <f>ABS(IF($C$7=$C$8,SUMIFS(Expenses!$F$7:$F$8050,Expenses!$B$7:$B$8050,"="&amp;DATE(YEAR($C$7),MONTH($C$7),DAY($C$7)),Expenses!$E$7:$E$8050,$B254,Expenses!$D$7:$D$8050,BY$228),SUMIFS(Expenses!$F$7:$F$8050,Expenses!$B$7:$B$8050,"&gt;="&amp;DATE(YEAR($C$7),MONTH($C$7),DAY($C$7)),Expenses!$B$7:$B$8050,"&lt;="&amp;DATE(YEAR($C$8),MONTH($C$8),DAY($C$8)),Expenses!$E$7:$E$8050,$B254,Expenses!$D$7:$D$8050,BY$228)))</f>
        <v>0</v>
      </c>
      <c r="CA254" s="106" t="str">
        <f>Setup!$C$9</f>
        <v>$</v>
      </c>
      <c r="CB254" s="141">
        <f>ABS(IF($C$7=$C$8,SUMIFS(Expenses!$F$7:$F$8050,Expenses!$B$7:$B$8050,"="&amp;DATE(YEAR($C$7),MONTH($C$7),DAY($C$7)),Expenses!$E$7:$E$8050,$B254,Expenses!$D$7:$D$8050,CA$228),SUMIFS(Expenses!$F$7:$F$8050,Expenses!$B$7:$B$8050,"&gt;="&amp;DATE(YEAR($C$7),MONTH($C$7),DAY($C$7)),Expenses!$B$7:$B$8050,"&lt;="&amp;DATE(YEAR($C$8),MONTH($C$8),DAY($C$8)),Expenses!$E$7:$E$8050,$B254,Expenses!$D$7:$D$8050,CA$228)))</f>
        <v>0</v>
      </c>
      <c r="CC254" s="106" t="str">
        <f>Setup!$C$9</f>
        <v>$</v>
      </c>
      <c r="CD254" s="141">
        <f>ABS(IF($C$7=$C$8,SUMIFS(Expenses!$F$7:$F$8050,Expenses!$B$7:$B$8050,"="&amp;DATE(YEAR($C$7),MONTH($C$7),DAY($C$7)),Expenses!$E$7:$E$8050,$B254,Expenses!$D$7:$D$8050,CC$228),SUMIFS(Expenses!$F$7:$F$8050,Expenses!$B$7:$B$8050,"&gt;="&amp;DATE(YEAR($C$7),MONTH($C$7),DAY($C$7)),Expenses!$B$7:$B$8050,"&lt;="&amp;DATE(YEAR($C$8),MONTH($C$8),DAY($C$8)),Expenses!$E$7:$E$8050,$B254,Expenses!$D$7:$D$8050,CC$228)))</f>
        <v>0</v>
      </c>
      <c r="CE254" s="106" t="str">
        <f>Setup!$C$9</f>
        <v>$</v>
      </c>
      <c r="CF254" s="141">
        <f>ABS(IF($C$7=$C$8,SUMIFS(Expenses!$F$7:$F$8050,Expenses!$B$7:$B$8050,"="&amp;DATE(YEAR($C$7),MONTH($C$7),DAY($C$7)),Expenses!$E$7:$E$8050,$B254,Expenses!$D$7:$D$8050,CE$228),SUMIFS(Expenses!$F$7:$F$8050,Expenses!$B$7:$B$8050,"&gt;="&amp;DATE(YEAR($C$7),MONTH($C$7),DAY($C$7)),Expenses!$B$7:$B$8050,"&lt;="&amp;DATE(YEAR($C$8),MONTH($C$8),DAY($C$8)),Expenses!$E$7:$E$8050,$B254,Expenses!$D$7:$D$8050,CE$228)))</f>
        <v>0</v>
      </c>
      <c r="CG254" s="106" t="str">
        <f>Setup!$C$9</f>
        <v>$</v>
      </c>
      <c r="CH254" s="141">
        <f>ABS(IF($C$7=$C$8,SUMIFS(Expenses!$F$7:$F$8050,Expenses!$B$7:$B$8050,"="&amp;DATE(YEAR($C$7),MONTH($C$7),DAY($C$7)),Expenses!$E$7:$E$8050,$B254,Expenses!$D$7:$D$8050,CG$228),SUMIFS(Expenses!$F$7:$F$8050,Expenses!$B$7:$B$8050,"&gt;="&amp;DATE(YEAR($C$7),MONTH($C$7),DAY($C$7)),Expenses!$B$7:$B$8050,"&lt;="&amp;DATE(YEAR($C$8),MONTH($C$8),DAY($C$8)),Expenses!$E$7:$E$8050,$B254,Expenses!$D$7:$D$8050,CG$228)))</f>
        <v>0</v>
      </c>
      <c r="CI254" s="106" t="str">
        <f>Setup!$C$9</f>
        <v>$</v>
      </c>
      <c r="CJ254" s="141">
        <f>ABS(IF($C$7=$C$8,SUMIFS(Expenses!$F$7:$F$8050,Expenses!$B$7:$B$8050,"="&amp;DATE(YEAR($C$7),MONTH($C$7),DAY($C$7)),Expenses!$E$7:$E$8050,$B254,Expenses!$D$7:$D$8050,CI$228),SUMIFS(Expenses!$F$7:$F$8050,Expenses!$B$7:$B$8050,"&gt;="&amp;DATE(YEAR($C$7),MONTH($C$7),DAY($C$7)),Expenses!$B$7:$B$8050,"&lt;="&amp;DATE(YEAR($C$8),MONTH($C$8),DAY($C$8)),Expenses!$E$7:$E$8050,$B254,Expenses!$D$7:$D$8050,CI$228)))</f>
        <v>0</v>
      </c>
      <c r="CK254" s="106" t="str">
        <f>Setup!$C$9</f>
        <v>$</v>
      </c>
      <c r="CL254" s="141">
        <f>ABS(IF($C$7=$C$8,SUMIFS(Expenses!$F$7:$F$8050,Expenses!$B$7:$B$8050,"="&amp;DATE(YEAR($C$7),MONTH($C$7),DAY($C$7)),Expenses!$E$7:$E$8050,$B254,Expenses!$D$7:$D$8050,CK$228),SUMIFS(Expenses!$F$7:$F$8050,Expenses!$B$7:$B$8050,"&gt;="&amp;DATE(YEAR($C$7),MONTH($C$7),DAY($C$7)),Expenses!$B$7:$B$8050,"&lt;="&amp;DATE(YEAR($C$8),MONTH($C$8),DAY($C$8)),Expenses!$E$7:$E$8050,$B254,Expenses!$D$7:$D$8050,CK$228)))</f>
        <v>0</v>
      </c>
      <c r="CM254" s="106" t="str">
        <f>Setup!$C$9</f>
        <v>$</v>
      </c>
      <c r="CN254" s="141">
        <f>ABS(IF($C$7=$C$8,SUMIFS(Expenses!$F$7:$F$8050,Expenses!$B$7:$B$8050,"="&amp;DATE(YEAR($C$7),MONTH($C$7),DAY($C$7)),Expenses!$E$7:$E$8050,$B254,Expenses!$D$7:$D$8050,CM$228),SUMIFS(Expenses!$F$7:$F$8050,Expenses!$B$7:$B$8050,"&gt;="&amp;DATE(YEAR($C$7),MONTH($C$7),DAY($C$7)),Expenses!$B$7:$B$8050,"&lt;="&amp;DATE(YEAR($C$8),MONTH($C$8),DAY($C$8)),Expenses!$E$7:$E$8050,$B254,Expenses!$D$7:$D$8050,CM$228)))</f>
        <v>0</v>
      </c>
      <c r="CO254" s="106" t="str">
        <f>Setup!$C$9</f>
        <v>$</v>
      </c>
      <c r="CP254" s="141">
        <f>ABS(IF($C$7=$C$8,SUMIFS(Expenses!$F$7:$F$8050,Expenses!$B$7:$B$8050,"="&amp;DATE(YEAR($C$7),MONTH($C$7),DAY($C$7)),Expenses!$E$7:$E$8050,$B254,Expenses!$D$7:$D$8050,CO$228),SUMIFS(Expenses!$F$7:$F$8050,Expenses!$B$7:$B$8050,"&gt;="&amp;DATE(YEAR($C$7),MONTH($C$7),DAY($C$7)),Expenses!$B$7:$B$8050,"&lt;="&amp;DATE(YEAR($C$8),MONTH($C$8),DAY($C$8)),Expenses!$E$7:$E$8050,$B254,Expenses!$D$7:$D$8050,CO$228)))</f>
        <v>0</v>
      </c>
      <c r="CQ254" s="106" t="str">
        <f>Setup!$C$9</f>
        <v>$</v>
      </c>
      <c r="CR254" s="141">
        <f>ABS(IF($C$7=$C$8,SUMIFS(Expenses!$F$7:$F$8050,Expenses!$B$7:$B$8050,"="&amp;DATE(YEAR($C$7),MONTH($C$7),DAY($C$7)),Expenses!$E$7:$E$8050,$B254,Expenses!$D$7:$D$8050,CQ$228),SUMIFS(Expenses!$F$7:$F$8050,Expenses!$B$7:$B$8050,"&gt;="&amp;DATE(YEAR($C$7),MONTH($C$7),DAY($C$7)),Expenses!$B$7:$B$8050,"&lt;="&amp;DATE(YEAR($C$8),MONTH($C$8),DAY($C$8)),Expenses!$E$7:$E$8050,$B254,Expenses!$D$7:$D$8050,CQ$228)))</f>
        <v>0</v>
      </c>
      <c r="CS254" s="106" t="str">
        <f>Setup!$C$9</f>
        <v>$</v>
      </c>
      <c r="CT254" s="141">
        <f>ABS(IF($C$7=$C$8,SUMIFS(Expenses!$F$7:$F$8050,Expenses!$B$7:$B$8050,"="&amp;DATE(YEAR($C$7),MONTH($C$7),DAY($C$7)),Expenses!$E$7:$E$8050,$B254,Expenses!$D$7:$D$8050,CS$228),SUMIFS(Expenses!$F$7:$F$8050,Expenses!$B$7:$B$8050,"&gt;="&amp;DATE(YEAR($C$7),MONTH($C$7),DAY($C$7)),Expenses!$B$7:$B$8050,"&lt;="&amp;DATE(YEAR($C$8),MONTH($C$8),DAY($C$8)),Expenses!$E$7:$E$8050,$B254,Expenses!$D$7:$D$8050,CS$228)))</f>
        <v>0</v>
      </c>
      <c r="CU254" s="106" t="str">
        <f>Setup!$C$9</f>
        <v>$</v>
      </c>
      <c r="CV254" s="141">
        <f>ABS(IF($C$7=$C$8,SUMIFS(Expenses!$F$7:$F$8050,Expenses!$B$7:$B$8050,"="&amp;DATE(YEAR($C$7),MONTH($C$7),DAY($C$7)),Expenses!$E$7:$E$8050,$B254,Expenses!$D$7:$D$8050,CU$228),SUMIFS(Expenses!$F$7:$F$8050,Expenses!$B$7:$B$8050,"&gt;="&amp;DATE(YEAR($C$7),MONTH($C$7),DAY($C$7)),Expenses!$B$7:$B$8050,"&lt;="&amp;DATE(YEAR($C$8),MONTH($C$8),DAY($C$8)),Expenses!$E$7:$E$8050,$B254,Expenses!$D$7:$D$8050,CU$228)))</f>
        <v>0</v>
      </c>
      <c r="CW254" s="106" t="str">
        <f>Setup!$C$9</f>
        <v>$</v>
      </c>
      <c r="CX254" s="141">
        <f>ABS(IF($C$7=$C$8,SUMIFS(Expenses!$F$7:$F$8050,Expenses!$B$7:$B$8050,"="&amp;DATE(YEAR($C$7),MONTH($C$7),DAY($C$7)),Expenses!$E$7:$E$8050,$B254,Expenses!$D$7:$D$8050,CW$228),SUMIFS(Expenses!$F$7:$F$8050,Expenses!$B$7:$B$8050,"&gt;="&amp;DATE(YEAR($C$7),MONTH($C$7),DAY($C$7)),Expenses!$B$7:$B$8050,"&lt;="&amp;DATE(YEAR($C$8),MONTH($C$8),DAY($C$8)),Expenses!$E$7:$E$8050,$B254,Expenses!$D$7:$D$8050,CW$228)))</f>
        <v>0</v>
      </c>
      <c r="CY254" s="106" t="str">
        <f>Setup!$C$9</f>
        <v>$</v>
      </c>
      <c r="CZ254" s="141">
        <f>ABS(IF($C$7=$C$8,SUMIFS(Expenses!$F$7:$F$8050,Expenses!$B$7:$B$8050,"="&amp;DATE(YEAR($C$7),MONTH($C$7),DAY($C$7)),Expenses!$E$7:$E$8050,$B254,Expenses!$D$7:$D$8050,CY$228),SUMIFS(Expenses!$F$7:$F$8050,Expenses!$B$7:$B$8050,"&gt;="&amp;DATE(YEAR($C$7),MONTH($C$7),DAY($C$7)),Expenses!$B$7:$B$8050,"&lt;="&amp;DATE(YEAR($C$8),MONTH($C$8),DAY($C$8)),Expenses!$E$7:$E$8050,$B254,Expenses!$D$7:$D$8050,CY$228)))</f>
        <v>0</v>
      </c>
      <c r="DA254" s="106" t="str">
        <f>Setup!$C$9</f>
        <v>$</v>
      </c>
      <c r="DB254" s="142">
        <f>ABS(IF($C$7=$C$8,SUMIFS(Expenses!$F$7:$F$8050,Expenses!$B$7:$B$8050,"="&amp;DATE(YEAR($C$7),MONTH($C$7),DAY($C$7)),Expenses!$E$7:$E$8050,$B254,Expenses!$D$7:$D$8050,DA$228),SUMIFS(Expenses!$F$7:$F$8050,Expenses!$B$7:$B$8050,"&gt;="&amp;DATE(YEAR($C$7),MONTH($C$7),DAY($C$7)),Expenses!$B$7:$B$8050,"&lt;="&amp;DATE(YEAR($C$8),MONTH($C$8),DAY($C$8)),Expenses!$E$7:$E$8050,$B254,Expenses!$D$7:$D$8050,DA$228)))</f>
        <v>0</v>
      </c>
      <c r="DC254" s="48"/>
      <c r="DD254" s="61"/>
      <c r="DE254" s="36"/>
      <c r="DF254" s="36"/>
      <c r="DG254" s="36"/>
      <c r="DH254" s="36"/>
      <c r="DI254" s="36"/>
      <c r="DJ254" s="36"/>
      <c r="DK254" s="36"/>
      <c r="DL254" s="36"/>
      <c r="DM254" s="36"/>
      <c r="DN254" s="36"/>
      <c r="DO254" s="36"/>
      <c r="DP254" s="36"/>
      <c r="DQ254" s="36"/>
      <c r="DR254" s="36"/>
      <c r="DS254" s="36"/>
      <c r="DT254" s="36"/>
      <c r="DU254" s="36"/>
      <c r="DV254" s="36"/>
      <c r="DW254" s="36"/>
      <c r="DX254" s="36"/>
      <c r="DY254" s="36"/>
      <c r="DZ254" s="36"/>
      <c r="EA254" s="36"/>
      <c r="EB254" s="36"/>
      <c r="EC254" s="36"/>
      <c r="ED254" s="36"/>
      <c r="EE254" s="36"/>
      <c r="EF254" s="36"/>
      <c r="EG254" s="36"/>
      <c r="EH254" s="36"/>
      <c r="EI254" s="36"/>
      <c r="EJ254" s="36"/>
      <c r="EK254" s="36"/>
      <c r="EL254" s="36"/>
      <c r="EM254" s="36"/>
      <c r="EN254" s="36"/>
      <c r="EO254" s="36"/>
      <c r="EP254" s="36"/>
      <c r="EQ254" s="1"/>
    </row>
    <row r="255" spans="1:147" ht="21" customHeight="1">
      <c r="A255" s="1"/>
      <c r="B255" s="304">
        <f>Setup!N34</f>
        <v>0</v>
      </c>
      <c r="C255" s="106" t="str">
        <f>Setup!$C$9</f>
        <v>$</v>
      </c>
      <c r="D255" s="141">
        <f t="shared" si="213"/>
        <v>0</v>
      </c>
      <c r="E255" s="106" t="str">
        <f>Setup!$C$9</f>
        <v>$</v>
      </c>
      <c r="F255" s="141">
        <f t="shared" si="214"/>
        <v>0</v>
      </c>
      <c r="G255" s="106" t="str">
        <f>Setup!$C$9</f>
        <v>$</v>
      </c>
      <c r="H255" s="141">
        <f>ABS(IF($C$7=$C$8,SUMIFS(Expenses!$F$7:$F$8050,Expenses!$B$7:$B$8050,"="&amp;DATE(YEAR($C$7),MONTH($C$7),DAY($C$7)),Expenses!$E$7:$E$8050,$B255,Expenses!$D$7:$D$8050,G$228),SUMIFS(Expenses!$F$7:$F$8050,Expenses!$B$7:$B$8050,"&gt;="&amp;DATE(YEAR($C$7),MONTH($C$7),DAY($C$7)),Expenses!$B$7:$B$8050,"&lt;="&amp;DATE(YEAR($C$8),MONTH($C$8),DAY($C$8)),Expenses!$E$7:$E$8050,$B255,Expenses!$D$7:$D$8050,G$228)))</f>
        <v>0</v>
      </c>
      <c r="I255" s="106" t="str">
        <f>Setup!$C$9</f>
        <v>$</v>
      </c>
      <c r="J255" s="141">
        <f>ABS(IF($C$7=$C$8,SUMIFS(Expenses!$F$7:$F$8050,Expenses!$B$7:$B$8050,"="&amp;DATE(YEAR($C$7),MONTH($C$7),DAY($C$7)),Expenses!$E$7:$E$8050,$B255,Expenses!$D$7:$D$8050,I$228),SUMIFS(Expenses!$F$7:$F$8050,Expenses!$B$7:$B$8050,"&gt;="&amp;DATE(YEAR($C$7),MONTH($C$7),DAY($C$7)),Expenses!$B$7:$B$8050,"&lt;="&amp;DATE(YEAR($C$8),MONTH($C$8),DAY($C$8)),Expenses!$E$7:$E$8050,$B255,Expenses!$D$7:$D$8050,I$228)))</f>
        <v>0</v>
      </c>
      <c r="K255" s="106" t="str">
        <f>Setup!$C$9</f>
        <v>$</v>
      </c>
      <c r="L255" s="141">
        <f>ABS(IF($C$7=$C$8,SUMIFS(Expenses!$F$7:$F$8050,Expenses!$B$7:$B$8050,"="&amp;DATE(YEAR($C$7),MONTH($C$7),DAY($C$7)),Expenses!$E$7:$E$8050,$B255,Expenses!$D$7:$D$8050,K$228),SUMIFS(Expenses!$F$7:$F$8050,Expenses!$B$7:$B$8050,"&gt;="&amp;DATE(YEAR($C$7),MONTH($C$7),DAY($C$7)),Expenses!$B$7:$B$8050,"&lt;="&amp;DATE(YEAR($C$8),MONTH($C$8),DAY($C$8)),Expenses!$E$7:$E$8050,$B255,Expenses!$D$7:$D$8050,K$228)))</f>
        <v>0</v>
      </c>
      <c r="M255" s="106" t="str">
        <f>Setup!$C$9</f>
        <v>$</v>
      </c>
      <c r="N255" s="141">
        <f>ABS(IF($C$7=$C$8,SUMIFS(Expenses!$F$7:$F$8050,Expenses!$B$7:$B$8050,"="&amp;DATE(YEAR($C$7),MONTH($C$7),DAY($C$7)),Expenses!$E$7:$E$8050,$B255,Expenses!$D$7:$D$8050,M$228),SUMIFS(Expenses!$F$7:$F$8050,Expenses!$B$7:$B$8050,"&gt;="&amp;DATE(YEAR($C$7),MONTH($C$7),DAY($C$7)),Expenses!$B$7:$B$8050,"&lt;="&amp;DATE(YEAR($C$8),MONTH($C$8),DAY($C$8)),Expenses!$E$7:$E$8050,$B255,Expenses!$D$7:$D$8050,M$228)))</f>
        <v>0</v>
      </c>
      <c r="O255" s="106" t="str">
        <f>Setup!$C$9</f>
        <v>$</v>
      </c>
      <c r="P255" s="141">
        <f>ABS(IF($C$7=$C$8,SUMIFS(Expenses!$F$7:$F$8050,Expenses!$B$7:$B$8050,"="&amp;DATE(YEAR($C$7),MONTH($C$7),DAY($C$7)),Expenses!$E$7:$E$8050,$B255,Expenses!$D$7:$D$8050,O$228),SUMIFS(Expenses!$F$7:$F$8050,Expenses!$B$7:$B$8050,"&gt;="&amp;DATE(YEAR($C$7),MONTH($C$7),DAY($C$7)),Expenses!$B$7:$B$8050,"&lt;="&amp;DATE(YEAR($C$8),MONTH($C$8),DAY($C$8)),Expenses!$E$7:$E$8050,$B255,Expenses!$D$7:$D$8050,O$228)))</f>
        <v>0</v>
      </c>
      <c r="Q255" s="106" t="str">
        <f>Setup!$C$9</f>
        <v>$</v>
      </c>
      <c r="R255" s="141">
        <f>ABS(IF($C$7=$C$8,SUMIFS(Expenses!$F$7:$F$8050,Expenses!$B$7:$B$8050,"="&amp;DATE(YEAR($C$7),MONTH($C$7),DAY($C$7)),Expenses!$E$7:$E$8050,$B255,Expenses!$D$7:$D$8050,Q$228),SUMIFS(Expenses!$F$7:$F$8050,Expenses!$B$7:$B$8050,"&gt;="&amp;DATE(YEAR($C$7),MONTH($C$7),DAY($C$7)),Expenses!$B$7:$B$8050,"&lt;="&amp;DATE(YEAR($C$8),MONTH($C$8),DAY($C$8)),Expenses!$E$7:$E$8050,$B255,Expenses!$D$7:$D$8050,Q$228)))</f>
        <v>0</v>
      </c>
      <c r="S255" s="106" t="str">
        <f>Setup!$C$9</f>
        <v>$</v>
      </c>
      <c r="T255" s="141">
        <f>ABS(IF($C$7=$C$8,SUMIFS(Expenses!$F$7:$F$8050,Expenses!$B$7:$B$8050,"="&amp;DATE(YEAR($C$7),MONTH($C$7),DAY($C$7)),Expenses!$E$7:$E$8050,$B255,Expenses!$D$7:$D$8050,S$228),SUMIFS(Expenses!$F$7:$F$8050,Expenses!$B$7:$B$8050,"&gt;="&amp;DATE(YEAR($C$7),MONTH($C$7),DAY($C$7)),Expenses!$B$7:$B$8050,"&lt;="&amp;DATE(YEAR($C$8),MONTH($C$8),DAY($C$8)),Expenses!$E$7:$E$8050,$B255,Expenses!$D$7:$D$8050,S$228)))</f>
        <v>0</v>
      </c>
      <c r="U255" s="106" t="str">
        <f>Setup!$C$9</f>
        <v>$</v>
      </c>
      <c r="V255" s="141">
        <f>ABS(IF($C$7=$C$8,SUMIFS(Expenses!$F$7:$F$8050,Expenses!$B$7:$B$8050,"="&amp;DATE(YEAR($C$7),MONTH($C$7),DAY($C$7)),Expenses!$E$7:$E$8050,$B255,Expenses!$D$7:$D$8050,U$228),SUMIFS(Expenses!$F$7:$F$8050,Expenses!$B$7:$B$8050,"&gt;="&amp;DATE(YEAR($C$7),MONTH($C$7),DAY($C$7)),Expenses!$B$7:$B$8050,"&lt;="&amp;DATE(YEAR($C$8),MONTH($C$8),DAY($C$8)),Expenses!$E$7:$E$8050,$B255,Expenses!$D$7:$D$8050,U$228)))</f>
        <v>0</v>
      </c>
      <c r="W255" s="106" t="str">
        <f>Setup!$C$9</f>
        <v>$</v>
      </c>
      <c r="X255" s="141">
        <f>ABS(IF($C$7=$C$8,SUMIFS(Expenses!$F$7:$F$8050,Expenses!$B$7:$B$8050,"="&amp;DATE(YEAR($C$7),MONTH($C$7),DAY($C$7)),Expenses!$E$7:$E$8050,$B255,Expenses!$D$7:$D$8050,W$228),SUMIFS(Expenses!$F$7:$F$8050,Expenses!$B$7:$B$8050,"&gt;="&amp;DATE(YEAR($C$7),MONTH($C$7),DAY($C$7)),Expenses!$B$7:$B$8050,"&lt;="&amp;DATE(YEAR($C$8),MONTH($C$8),DAY($C$8)),Expenses!$E$7:$E$8050,$B255,Expenses!$D$7:$D$8050,W$228)))</f>
        <v>0</v>
      </c>
      <c r="Y255" s="106" t="str">
        <f>Setup!$C$9</f>
        <v>$</v>
      </c>
      <c r="Z255" s="141">
        <f>ABS(IF($C$7=$C$8,SUMIFS(Expenses!$F$7:$F$8050,Expenses!$B$7:$B$8050,"="&amp;DATE(YEAR($C$7),MONTH($C$7),DAY($C$7)),Expenses!$E$7:$E$8050,$B255,Expenses!$D$7:$D$8050,Y$228),SUMIFS(Expenses!$F$7:$F$8050,Expenses!$B$7:$B$8050,"&gt;="&amp;DATE(YEAR($C$7),MONTH($C$7),DAY($C$7)),Expenses!$B$7:$B$8050,"&lt;="&amp;DATE(YEAR($C$8),MONTH($C$8),DAY($C$8)),Expenses!$E$7:$E$8050,$B255,Expenses!$D$7:$D$8050,Y$228)))</f>
        <v>0</v>
      </c>
      <c r="AA255" s="106" t="str">
        <f>Setup!$C$9</f>
        <v>$</v>
      </c>
      <c r="AB255" s="141">
        <f>ABS(IF($C$7=$C$8,SUMIFS(Expenses!$F$7:$F$8050,Expenses!$B$7:$B$8050,"="&amp;DATE(YEAR($C$7),MONTH($C$7),DAY($C$7)),Expenses!$E$7:$E$8050,$B255,Expenses!$D$7:$D$8050,AA$228),SUMIFS(Expenses!$F$7:$F$8050,Expenses!$B$7:$B$8050,"&gt;="&amp;DATE(YEAR($C$7),MONTH($C$7),DAY($C$7)),Expenses!$B$7:$B$8050,"&lt;="&amp;DATE(YEAR($C$8),MONTH($C$8),DAY($C$8)),Expenses!$E$7:$E$8050,$B255,Expenses!$D$7:$D$8050,AA$228)))</f>
        <v>0</v>
      </c>
      <c r="AC255" s="106" t="str">
        <f>Setup!$C$9</f>
        <v>$</v>
      </c>
      <c r="AD255" s="141">
        <f>ABS(IF($C$7=$C$8,SUMIFS(Expenses!$F$7:$F$8050,Expenses!$B$7:$B$8050,"="&amp;DATE(YEAR($C$7),MONTH($C$7),DAY($C$7)),Expenses!$E$7:$E$8050,$B255,Expenses!$D$7:$D$8050,AC$228),SUMIFS(Expenses!$F$7:$F$8050,Expenses!$B$7:$B$8050,"&gt;="&amp;DATE(YEAR($C$7),MONTH($C$7),DAY($C$7)),Expenses!$B$7:$B$8050,"&lt;="&amp;DATE(YEAR($C$8),MONTH($C$8),DAY($C$8)),Expenses!$E$7:$E$8050,$B255,Expenses!$D$7:$D$8050,AC$228)))</f>
        <v>0</v>
      </c>
      <c r="AE255" s="460" t="str">
        <f>Setup!$C$9</f>
        <v>$</v>
      </c>
      <c r="AF255" s="141">
        <f>ABS(IF($C$7=$C$8,SUMIFS(Expenses!$F$7:$F$8050,Expenses!$B$7:$B$8050,"="&amp;DATE(YEAR($C$7),MONTH($C$7),DAY($C$7)),Expenses!$E$7:$E$8050,$B255,Expenses!$D$7:$D$8050,AE$228),SUMIFS(Expenses!$F$7:$F$8050,Expenses!$B$7:$B$8050,"&gt;="&amp;DATE(YEAR($C$7),MONTH($C$7),DAY($C$7)),Expenses!$B$7:$B$8050,"&lt;="&amp;DATE(YEAR($C$8),MONTH($C$8),DAY($C$8)),Expenses!$E$7:$E$8050,$B255,Expenses!$D$7:$D$8050,AE$228)))</f>
        <v>0</v>
      </c>
      <c r="AG255" s="106" t="str">
        <f>Setup!$C$9</f>
        <v>$</v>
      </c>
      <c r="AH255" s="141">
        <f>ABS(IF($C$7=$C$8,SUMIFS(Expenses!$F$7:$F$8050,Expenses!$B$7:$B$8050,"="&amp;DATE(YEAR($C$7),MONTH($C$7),DAY($C$7)),Expenses!$E$7:$E$8050,$B255,Expenses!$D$7:$D$8050,AG$228),SUMIFS(Expenses!$F$7:$F$8050,Expenses!$B$7:$B$8050,"&gt;="&amp;DATE(YEAR($C$7),MONTH($C$7),DAY($C$7)),Expenses!$B$7:$B$8050,"&lt;="&amp;DATE(YEAR($C$8),MONTH($C$8),DAY($C$8)),Expenses!$E$7:$E$8050,$B255,Expenses!$D$7:$D$8050,AG$228)))</f>
        <v>0</v>
      </c>
      <c r="AI255" s="106" t="str">
        <f>Setup!$C$9</f>
        <v>$</v>
      </c>
      <c r="AJ255" s="141">
        <f>ABS(IF($C$7=$C$8,SUMIFS(Expenses!$F$7:$F$8050,Expenses!$B$7:$B$8050,"="&amp;DATE(YEAR($C$7),MONTH($C$7),DAY($C$7)),Expenses!$E$7:$E$8050,$B255,Expenses!$D$7:$D$8050,AI$228),SUMIFS(Expenses!$F$7:$F$8050,Expenses!$B$7:$B$8050,"&gt;="&amp;DATE(YEAR($C$7),MONTH($C$7),DAY($C$7)),Expenses!$B$7:$B$8050,"&lt;="&amp;DATE(YEAR($C$8),MONTH($C$8),DAY($C$8)),Expenses!$E$7:$E$8050,$B255,Expenses!$D$7:$D$8050,AI$228)))</f>
        <v>0</v>
      </c>
      <c r="AK255" s="106" t="str">
        <f>Setup!$C$9</f>
        <v>$</v>
      </c>
      <c r="AL255" s="141">
        <f>ABS(IF($C$7=$C$8,SUMIFS(Expenses!$F$7:$F$8050,Expenses!$B$7:$B$8050,"="&amp;DATE(YEAR($C$7),MONTH($C$7),DAY($C$7)),Expenses!$E$7:$E$8050,$B255,Expenses!$D$7:$D$8050,AK$228),SUMIFS(Expenses!$F$7:$F$8050,Expenses!$B$7:$B$8050,"&gt;="&amp;DATE(YEAR($C$7),MONTH($C$7),DAY($C$7)),Expenses!$B$7:$B$8050,"&lt;="&amp;DATE(YEAR($C$8),MONTH($C$8),DAY($C$8)),Expenses!$E$7:$E$8050,$B255,Expenses!$D$7:$D$8050,AK$228)))</f>
        <v>0</v>
      </c>
      <c r="AM255" s="106" t="str">
        <f>Setup!$C$9</f>
        <v>$</v>
      </c>
      <c r="AN255" s="141">
        <f>ABS(IF($C$7=$C$8,SUMIFS(Expenses!$F$7:$F$8050,Expenses!$B$7:$B$8050,"="&amp;DATE(YEAR($C$7),MONTH($C$7),DAY($C$7)),Expenses!$E$7:$E$8050,$B255,Expenses!$D$7:$D$8050,AM$228),SUMIFS(Expenses!$F$7:$F$8050,Expenses!$B$7:$B$8050,"&gt;="&amp;DATE(YEAR($C$7),MONTH($C$7),DAY($C$7)),Expenses!$B$7:$B$8050,"&lt;="&amp;DATE(YEAR($C$8),MONTH($C$8),DAY($C$8)),Expenses!$E$7:$E$8050,$B255,Expenses!$D$7:$D$8050,AM$228)))</f>
        <v>0</v>
      </c>
      <c r="AO255" s="106" t="str">
        <f>Setup!$C$9</f>
        <v>$</v>
      </c>
      <c r="AP255" s="141">
        <f>ABS(IF($C$7=$C$8,SUMIFS(Expenses!$F$7:$F$8050,Expenses!$B$7:$B$8050,"="&amp;DATE(YEAR($C$7),MONTH($C$7),DAY($C$7)),Expenses!$E$7:$E$8050,$B255,Expenses!$D$7:$D$8050,AO$228),SUMIFS(Expenses!$F$7:$F$8050,Expenses!$B$7:$B$8050,"&gt;="&amp;DATE(YEAR($C$7),MONTH($C$7),DAY($C$7)),Expenses!$B$7:$B$8050,"&lt;="&amp;DATE(YEAR($C$8),MONTH($C$8),DAY($C$8)),Expenses!$E$7:$E$8050,$B255,Expenses!$D$7:$D$8050,AO$228)))</f>
        <v>0</v>
      </c>
      <c r="AQ255" s="106" t="str">
        <f>Setup!$C$9</f>
        <v>$</v>
      </c>
      <c r="AR255" s="141">
        <f>ABS(IF($C$7=$C$8,SUMIFS(Expenses!$F$7:$F$8050,Expenses!$B$7:$B$8050,"="&amp;DATE(YEAR($C$7),MONTH($C$7),DAY($C$7)),Expenses!$E$7:$E$8050,$B255,Expenses!$D$7:$D$8050,AQ$228),SUMIFS(Expenses!$F$7:$F$8050,Expenses!$B$7:$B$8050,"&gt;="&amp;DATE(YEAR($C$7),MONTH($C$7),DAY($C$7)),Expenses!$B$7:$B$8050,"&lt;="&amp;DATE(YEAR($C$8),MONTH($C$8),DAY($C$8)),Expenses!$E$7:$E$8050,$B255,Expenses!$D$7:$D$8050,AQ$228)))</f>
        <v>0</v>
      </c>
      <c r="AS255" s="106" t="str">
        <f>Setup!$C$9</f>
        <v>$</v>
      </c>
      <c r="AT255" s="141">
        <f>ABS(IF($C$7=$C$8,SUMIFS(Expenses!$F$7:$F$8050,Expenses!$B$7:$B$8050,"="&amp;DATE(YEAR($C$7),MONTH($C$7),DAY($C$7)),Expenses!$E$7:$E$8050,$B255,Expenses!$D$7:$D$8050,AS$228),SUMIFS(Expenses!$F$7:$F$8050,Expenses!$B$7:$B$8050,"&gt;="&amp;DATE(YEAR($C$7),MONTH($C$7),DAY($C$7)),Expenses!$B$7:$B$8050,"&lt;="&amp;DATE(YEAR($C$8),MONTH($C$8),DAY($C$8)),Expenses!$E$7:$E$8050,$B255,Expenses!$D$7:$D$8050,AS$228)))</f>
        <v>0</v>
      </c>
      <c r="AU255" s="106" t="str">
        <f>Setup!$C$9</f>
        <v>$</v>
      </c>
      <c r="AV255" s="141">
        <f>ABS(IF($C$7=$C$8,SUMIFS(Expenses!$F$7:$F$8050,Expenses!$B$7:$B$8050,"="&amp;DATE(YEAR($C$7),MONTH($C$7),DAY($C$7)),Expenses!$E$7:$E$8050,$B255,Expenses!$D$7:$D$8050,AU$228),SUMIFS(Expenses!$F$7:$F$8050,Expenses!$B$7:$B$8050,"&gt;="&amp;DATE(YEAR($C$7),MONTH($C$7),DAY($C$7)),Expenses!$B$7:$B$8050,"&lt;="&amp;DATE(YEAR($C$8),MONTH($C$8),DAY($C$8)),Expenses!$E$7:$E$8050,$B255,Expenses!$D$7:$D$8050,AU$228)))</f>
        <v>0</v>
      </c>
      <c r="AW255" s="106" t="str">
        <f>Setup!$C$9</f>
        <v>$</v>
      </c>
      <c r="AX255" s="141">
        <f>ABS(IF($C$7=$C$8,SUMIFS(Expenses!$F$7:$F$8050,Expenses!$B$7:$B$8050,"="&amp;DATE(YEAR($C$7),MONTH($C$7),DAY($C$7)),Expenses!$E$7:$E$8050,$B255,Expenses!$D$7:$D$8050,AW$228),SUMIFS(Expenses!$F$7:$F$8050,Expenses!$B$7:$B$8050,"&gt;="&amp;DATE(YEAR($C$7),MONTH($C$7),DAY($C$7)),Expenses!$B$7:$B$8050,"&lt;="&amp;DATE(YEAR($C$8),MONTH($C$8),DAY($C$8)),Expenses!$E$7:$E$8050,$B255,Expenses!$D$7:$D$8050,AW$228)))</f>
        <v>0</v>
      </c>
      <c r="AY255" s="106" t="str">
        <f>Setup!$C$9</f>
        <v>$</v>
      </c>
      <c r="AZ255" s="141">
        <f>ABS(IF($C$7=$C$8,SUMIFS(Expenses!$F$7:$F$8050,Expenses!$B$7:$B$8050,"="&amp;DATE(YEAR($C$7),MONTH($C$7),DAY($C$7)),Expenses!$E$7:$E$8050,$B255,Expenses!$D$7:$D$8050,AY$228),SUMIFS(Expenses!$F$7:$F$8050,Expenses!$B$7:$B$8050,"&gt;="&amp;DATE(YEAR($C$7),MONTH($C$7),DAY($C$7)),Expenses!$B$7:$B$8050,"&lt;="&amp;DATE(YEAR($C$8),MONTH($C$8),DAY($C$8)),Expenses!$E$7:$E$8050,$B255,Expenses!$D$7:$D$8050,AY$228)))</f>
        <v>0</v>
      </c>
      <c r="BA255" s="106" t="str">
        <f>Setup!$C$9</f>
        <v>$</v>
      </c>
      <c r="BB255" s="141">
        <f>ABS(IF($C$7=$C$8,SUMIFS(Expenses!$F$7:$F$8050,Expenses!$B$7:$B$8050,"="&amp;DATE(YEAR($C$7),MONTH($C$7),DAY($C$7)),Expenses!$E$7:$E$8050,$B255,Expenses!$D$7:$D$8050,BA$228),SUMIFS(Expenses!$F$7:$F$8050,Expenses!$B$7:$B$8050,"&gt;="&amp;DATE(YEAR($C$7),MONTH($C$7),DAY($C$7)),Expenses!$B$7:$B$8050,"&lt;="&amp;DATE(YEAR($C$8),MONTH($C$8),DAY($C$8)),Expenses!$E$7:$E$8050,$B255,Expenses!$D$7:$D$8050,BA$228)))</f>
        <v>0</v>
      </c>
      <c r="BC255" s="106" t="str">
        <f>Setup!$C$9</f>
        <v>$</v>
      </c>
      <c r="BD255" s="141">
        <f>ABS(IF($C$7=$C$8,SUMIFS(Expenses!$F$7:$F$8050,Expenses!$B$7:$B$8050,"="&amp;DATE(YEAR($C$7),MONTH($C$7),DAY($C$7)),Expenses!$E$7:$E$8050,$B255,Expenses!$D$7:$D$8050,BC$228),SUMIFS(Expenses!$F$7:$F$8050,Expenses!$B$7:$B$8050,"&gt;="&amp;DATE(YEAR($C$7),MONTH($C$7),DAY($C$7)),Expenses!$B$7:$B$8050,"&lt;="&amp;DATE(YEAR($C$8),MONTH($C$8),DAY($C$8)),Expenses!$E$7:$E$8050,$B255,Expenses!$D$7:$D$8050,BC$228)))</f>
        <v>0</v>
      </c>
      <c r="BE255" s="106" t="str">
        <f>Setup!$C$9</f>
        <v>$</v>
      </c>
      <c r="BF255" s="141">
        <f>ABS(IF($C$7=$C$8,SUMIFS(Expenses!$F$7:$F$8050,Expenses!$B$7:$B$8050,"="&amp;DATE(YEAR($C$7),MONTH($C$7),DAY($C$7)),Expenses!$E$7:$E$8050,$B255,Expenses!$D$7:$D$8050,BE$228),SUMIFS(Expenses!$F$7:$F$8050,Expenses!$B$7:$B$8050,"&gt;="&amp;DATE(YEAR($C$7),MONTH($C$7),DAY($C$7)),Expenses!$B$7:$B$8050,"&lt;="&amp;DATE(YEAR($C$8),MONTH($C$8),DAY($C$8)),Expenses!$E$7:$E$8050,$B255,Expenses!$D$7:$D$8050,BE$228)))</f>
        <v>0</v>
      </c>
      <c r="BG255" s="106" t="str">
        <f>Setup!$C$9</f>
        <v>$</v>
      </c>
      <c r="BH255" s="141">
        <f>ABS(IF($C$7=$C$8,SUMIFS(Expenses!$F$7:$F$8050,Expenses!$B$7:$B$8050,"="&amp;DATE(YEAR($C$7),MONTH($C$7),DAY($C$7)),Expenses!$E$7:$E$8050,$B255,Expenses!$D$7:$D$8050,BG$228),SUMIFS(Expenses!$F$7:$F$8050,Expenses!$B$7:$B$8050,"&gt;="&amp;DATE(YEAR($C$7),MONTH($C$7),DAY($C$7)),Expenses!$B$7:$B$8050,"&lt;="&amp;DATE(YEAR($C$8),MONTH($C$8),DAY($C$8)),Expenses!$E$7:$E$8050,$B255,Expenses!$D$7:$D$8050,BG$228)))</f>
        <v>0</v>
      </c>
      <c r="BI255" s="106" t="str">
        <f>Setup!$C$9</f>
        <v>$</v>
      </c>
      <c r="BJ255" s="141">
        <f>ABS(IF($C$7=$C$8,SUMIFS(Expenses!$F$7:$F$8050,Expenses!$B$7:$B$8050,"="&amp;DATE(YEAR($C$7),MONTH($C$7),DAY($C$7)),Expenses!$E$7:$E$8050,$B255,Expenses!$D$7:$D$8050,BI$228),SUMIFS(Expenses!$F$7:$F$8050,Expenses!$B$7:$B$8050,"&gt;="&amp;DATE(YEAR($C$7),MONTH($C$7),DAY($C$7)),Expenses!$B$7:$B$8050,"&lt;="&amp;DATE(YEAR($C$8),MONTH($C$8),DAY($C$8)),Expenses!$E$7:$E$8050,$B255,Expenses!$D$7:$D$8050,BI$228)))</f>
        <v>0</v>
      </c>
      <c r="BK255" s="106" t="str">
        <f>Setup!$C$9</f>
        <v>$</v>
      </c>
      <c r="BL255" s="141">
        <f>ABS(IF($C$7=$C$8,SUMIFS(Expenses!$F$7:$F$8050,Expenses!$B$7:$B$8050,"="&amp;DATE(YEAR($C$7),MONTH($C$7),DAY($C$7)),Expenses!$E$7:$E$8050,$B255,Expenses!$D$7:$D$8050,BK$228),SUMIFS(Expenses!$F$7:$F$8050,Expenses!$B$7:$B$8050,"&gt;="&amp;DATE(YEAR($C$7),MONTH($C$7),DAY($C$7)),Expenses!$B$7:$B$8050,"&lt;="&amp;DATE(YEAR($C$8),MONTH($C$8),DAY($C$8)),Expenses!$E$7:$E$8050,$B255,Expenses!$D$7:$D$8050,BK$228)))</f>
        <v>0</v>
      </c>
      <c r="BM255" s="106" t="str">
        <f>Setup!$C$9</f>
        <v>$</v>
      </c>
      <c r="BN255" s="141">
        <f>ABS(IF($C$7=$C$8,SUMIFS(Expenses!$F$7:$F$8050,Expenses!$B$7:$B$8050,"="&amp;DATE(YEAR($C$7),MONTH($C$7),DAY($C$7)),Expenses!$E$7:$E$8050,$B255,Expenses!$D$7:$D$8050,BM$228),SUMIFS(Expenses!$F$7:$F$8050,Expenses!$B$7:$B$8050,"&gt;="&amp;DATE(YEAR($C$7),MONTH($C$7),DAY($C$7)),Expenses!$B$7:$B$8050,"&lt;="&amp;DATE(YEAR($C$8),MONTH($C$8),DAY($C$8)),Expenses!$E$7:$E$8050,$B255,Expenses!$D$7:$D$8050,BM$228)))</f>
        <v>0</v>
      </c>
      <c r="BO255" s="106" t="str">
        <f>Setup!$C$9</f>
        <v>$</v>
      </c>
      <c r="BP255" s="141">
        <f>ABS(IF($C$7=$C$8,SUMIFS(Expenses!$F$7:$F$8050,Expenses!$B$7:$B$8050,"="&amp;DATE(YEAR($C$7),MONTH($C$7),DAY($C$7)),Expenses!$E$7:$E$8050,$B255,Expenses!$D$7:$D$8050,BO$228),SUMIFS(Expenses!$F$7:$F$8050,Expenses!$B$7:$B$8050,"&gt;="&amp;DATE(YEAR($C$7),MONTH($C$7),DAY($C$7)),Expenses!$B$7:$B$8050,"&lt;="&amp;DATE(YEAR($C$8),MONTH($C$8),DAY($C$8)),Expenses!$E$7:$E$8050,$B255,Expenses!$D$7:$D$8050,BO$228)))</f>
        <v>0</v>
      </c>
      <c r="BQ255" s="106" t="str">
        <f>Setup!$C$9</f>
        <v>$</v>
      </c>
      <c r="BR255" s="141">
        <f>ABS(IF($C$7=$C$8,SUMIFS(Expenses!$F$7:$F$8050,Expenses!$B$7:$B$8050,"="&amp;DATE(YEAR($C$7),MONTH($C$7),DAY($C$7)),Expenses!$E$7:$E$8050,$B255,Expenses!$D$7:$D$8050,BQ$228),SUMIFS(Expenses!$F$7:$F$8050,Expenses!$B$7:$B$8050,"&gt;="&amp;DATE(YEAR($C$7),MONTH($C$7),DAY($C$7)),Expenses!$B$7:$B$8050,"&lt;="&amp;DATE(YEAR($C$8),MONTH($C$8),DAY($C$8)),Expenses!$E$7:$E$8050,$B255,Expenses!$D$7:$D$8050,BQ$228)))</f>
        <v>0</v>
      </c>
      <c r="BS255" s="106" t="str">
        <f>Setup!$C$9</f>
        <v>$</v>
      </c>
      <c r="BT255" s="141">
        <f>ABS(IF($C$7=$C$8,SUMIFS(Expenses!$F$7:$F$8050,Expenses!$B$7:$B$8050,"="&amp;DATE(YEAR($C$7),MONTH($C$7),DAY($C$7)),Expenses!$E$7:$E$8050,$B255,Expenses!$D$7:$D$8050,BS$228),SUMIFS(Expenses!$F$7:$F$8050,Expenses!$B$7:$B$8050,"&gt;="&amp;DATE(YEAR($C$7),MONTH($C$7),DAY($C$7)),Expenses!$B$7:$B$8050,"&lt;="&amp;DATE(YEAR($C$8),MONTH($C$8),DAY($C$8)),Expenses!$E$7:$E$8050,$B255,Expenses!$D$7:$D$8050,BS$228)))</f>
        <v>0</v>
      </c>
      <c r="BU255" s="106" t="str">
        <f>Setup!$C$9</f>
        <v>$</v>
      </c>
      <c r="BV255" s="141">
        <f>ABS(IF($C$7=$C$8,SUMIFS(Expenses!$F$7:$F$8050,Expenses!$B$7:$B$8050,"="&amp;DATE(YEAR($C$7),MONTH($C$7),DAY($C$7)),Expenses!$E$7:$E$8050,$B255,Expenses!$D$7:$D$8050,BU$228),SUMIFS(Expenses!$F$7:$F$8050,Expenses!$B$7:$B$8050,"&gt;="&amp;DATE(YEAR($C$7),MONTH($C$7),DAY($C$7)),Expenses!$B$7:$B$8050,"&lt;="&amp;DATE(YEAR($C$8),MONTH($C$8),DAY($C$8)),Expenses!$E$7:$E$8050,$B255,Expenses!$D$7:$D$8050,BU$228)))</f>
        <v>0</v>
      </c>
      <c r="BW255" s="106" t="str">
        <f>Setup!$C$9</f>
        <v>$</v>
      </c>
      <c r="BX255" s="141">
        <f>ABS(IF($C$7=$C$8,SUMIFS(Expenses!$F$7:$F$8050,Expenses!$B$7:$B$8050,"="&amp;DATE(YEAR($C$7),MONTH($C$7),DAY($C$7)),Expenses!$E$7:$E$8050,$B255,Expenses!$D$7:$D$8050,BW$228),SUMIFS(Expenses!$F$7:$F$8050,Expenses!$B$7:$B$8050,"&gt;="&amp;DATE(YEAR($C$7),MONTH($C$7),DAY($C$7)),Expenses!$B$7:$B$8050,"&lt;="&amp;DATE(YEAR($C$8),MONTH($C$8),DAY($C$8)),Expenses!$E$7:$E$8050,$B255,Expenses!$D$7:$D$8050,BW$228)))</f>
        <v>0</v>
      </c>
      <c r="BY255" s="106" t="str">
        <f>Setup!$C$9</f>
        <v>$</v>
      </c>
      <c r="BZ255" s="141">
        <f>ABS(IF($C$7=$C$8,SUMIFS(Expenses!$F$7:$F$8050,Expenses!$B$7:$B$8050,"="&amp;DATE(YEAR($C$7),MONTH($C$7),DAY($C$7)),Expenses!$E$7:$E$8050,$B255,Expenses!$D$7:$D$8050,BY$228),SUMIFS(Expenses!$F$7:$F$8050,Expenses!$B$7:$B$8050,"&gt;="&amp;DATE(YEAR($C$7),MONTH($C$7),DAY($C$7)),Expenses!$B$7:$B$8050,"&lt;="&amp;DATE(YEAR($C$8),MONTH($C$8),DAY($C$8)),Expenses!$E$7:$E$8050,$B255,Expenses!$D$7:$D$8050,BY$228)))</f>
        <v>0</v>
      </c>
      <c r="CA255" s="106" t="str">
        <f>Setup!$C$9</f>
        <v>$</v>
      </c>
      <c r="CB255" s="141">
        <f>ABS(IF($C$7=$C$8,SUMIFS(Expenses!$F$7:$F$8050,Expenses!$B$7:$B$8050,"="&amp;DATE(YEAR($C$7),MONTH($C$7),DAY($C$7)),Expenses!$E$7:$E$8050,$B255,Expenses!$D$7:$D$8050,CA$228),SUMIFS(Expenses!$F$7:$F$8050,Expenses!$B$7:$B$8050,"&gt;="&amp;DATE(YEAR($C$7),MONTH($C$7),DAY($C$7)),Expenses!$B$7:$B$8050,"&lt;="&amp;DATE(YEAR($C$8),MONTH($C$8),DAY($C$8)),Expenses!$E$7:$E$8050,$B255,Expenses!$D$7:$D$8050,CA$228)))</f>
        <v>0</v>
      </c>
      <c r="CC255" s="106" t="str">
        <f>Setup!$C$9</f>
        <v>$</v>
      </c>
      <c r="CD255" s="141">
        <f>ABS(IF($C$7=$C$8,SUMIFS(Expenses!$F$7:$F$8050,Expenses!$B$7:$B$8050,"="&amp;DATE(YEAR($C$7),MONTH($C$7),DAY($C$7)),Expenses!$E$7:$E$8050,$B255,Expenses!$D$7:$D$8050,CC$228),SUMIFS(Expenses!$F$7:$F$8050,Expenses!$B$7:$B$8050,"&gt;="&amp;DATE(YEAR($C$7),MONTH($C$7),DAY($C$7)),Expenses!$B$7:$B$8050,"&lt;="&amp;DATE(YEAR($C$8),MONTH($C$8),DAY($C$8)),Expenses!$E$7:$E$8050,$B255,Expenses!$D$7:$D$8050,CC$228)))</f>
        <v>0</v>
      </c>
      <c r="CE255" s="106" t="str">
        <f>Setup!$C$9</f>
        <v>$</v>
      </c>
      <c r="CF255" s="141">
        <f>ABS(IF($C$7=$C$8,SUMIFS(Expenses!$F$7:$F$8050,Expenses!$B$7:$B$8050,"="&amp;DATE(YEAR($C$7),MONTH($C$7),DAY($C$7)),Expenses!$E$7:$E$8050,$B255,Expenses!$D$7:$D$8050,CE$228),SUMIFS(Expenses!$F$7:$F$8050,Expenses!$B$7:$B$8050,"&gt;="&amp;DATE(YEAR($C$7),MONTH($C$7),DAY($C$7)),Expenses!$B$7:$B$8050,"&lt;="&amp;DATE(YEAR($C$8),MONTH($C$8),DAY($C$8)),Expenses!$E$7:$E$8050,$B255,Expenses!$D$7:$D$8050,CE$228)))</f>
        <v>0</v>
      </c>
      <c r="CG255" s="106" t="str">
        <f>Setup!$C$9</f>
        <v>$</v>
      </c>
      <c r="CH255" s="141">
        <f>ABS(IF($C$7=$C$8,SUMIFS(Expenses!$F$7:$F$8050,Expenses!$B$7:$B$8050,"="&amp;DATE(YEAR($C$7),MONTH($C$7),DAY($C$7)),Expenses!$E$7:$E$8050,$B255,Expenses!$D$7:$D$8050,CG$228),SUMIFS(Expenses!$F$7:$F$8050,Expenses!$B$7:$B$8050,"&gt;="&amp;DATE(YEAR($C$7),MONTH($C$7),DAY($C$7)),Expenses!$B$7:$B$8050,"&lt;="&amp;DATE(YEAR($C$8),MONTH($C$8),DAY($C$8)),Expenses!$E$7:$E$8050,$B255,Expenses!$D$7:$D$8050,CG$228)))</f>
        <v>0</v>
      </c>
      <c r="CI255" s="106" t="str">
        <f>Setup!$C$9</f>
        <v>$</v>
      </c>
      <c r="CJ255" s="141">
        <f>ABS(IF($C$7=$C$8,SUMIFS(Expenses!$F$7:$F$8050,Expenses!$B$7:$B$8050,"="&amp;DATE(YEAR($C$7),MONTH($C$7),DAY($C$7)),Expenses!$E$7:$E$8050,$B255,Expenses!$D$7:$D$8050,CI$228),SUMIFS(Expenses!$F$7:$F$8050,Expenses!$B$7:$B$8050,"&gt;="&amp;DATE(YEAR($C$7),MONTH($C$7),DAY($C$7)),Expenses!$B$7:$B$8050,"&lt;="&amp;DATE(YEAR($C$8),MONTH($C$8),DAY($C$8)),Expenses!$E$7:$E$8050,$B255,Expenses!$D$7:$D$8050,CI$228)))</f>
        <v>0</v>
      </c>
      <c r="CK255" s="106" t="str">
        <f>Setup!$C$9</f>
        <v>$</v>
      </c>
      <c r="CL255" s="141">
        <f>ABS(IF($C$7=$C$8,SUMIFS(Expenses!$F$7:$F$8050,Expenses!$B$7:$B$8050,"="&amp;DATE(YEAR($C$7),MONTH($C$7),DAY($C$7)),Expenses!$E$7:$E$8050,$B255,Expenses!$D$7:$D$8050,CK$228),SUMIFS(Expenses!$F$7:$F$8050,Expenses!$B$7:$B$8050,"&gt;="&amp;DATE(YEAR($C$7),MONTH($C$7),DAY($C$7)),Expenses!$B$7:$B$8050,"&lt;="&amp;DATE(YEAR($C$8),MONTH($C$8),DAY($C$8)),Expenses!$E$7:$E$8050,$B255,Expenses!$D$7:$D$8050,CK$228)))</f>
        <v>0</v>
      </c>
      <c r="CM255" s="106" t="str">
        <f>Setup!$C$9</f>
        <v>$</v>
      </c>
      <c r="CN255" s="141">
        <f>ABS(IF($C$7=$C$8,SUMIFS(Expenses!$F$7:$F$8050,Expenses!$B$7:$B$8050,"="&amp;DATE(YEAR($C$7),MONTH($C$7),DAY($C$7)),Expenses!$E$7:$E$8050,$B255,Expenses!$D$7:$D$8050,CM$228),SUMIFS(Expenses!$F$7:$F$8050,Expenses!$B$7:$B$8050,"&gt;="&amp;DATE(YEAR($C$7),MONTH($C$7),DAY($C$7)),Expenses!$B$7:$B$8050,"&lt;="&amp;DATE(YEAR($C$8),MONTH($C$8),DAY($C$8)),Expenses!$E$7:$E$8050,$B255,Expenses!$D$7:$D$8050,CM$228)))</f>
        <v>0</v>
      </c>
      <c r="CO255" s="106" t="str">
        <f>Setup!$C$9</f>
        <v>$</v>
      </c>
      <c r="CP255" s="141">
        <f>ABS(IF($C$7=$C$8,SUMIFS(Expenses!$F$7:$F$8050,Expenses!$B$7:$B$8050,"="&amp;DATE(YEAR($C$7),MONTH($C$7),DAY($C$7)),Expenses!$E$7:$E$8050,$B255,Expenses!$D$7:$D$8050,CO$228),SUMIFS(Expenses!$F$7:$F$8050,Expenses!$B$7:$B$8050,"&gt;="&amp;DATE(YEAR($C$7),MONTH($C$7),DAY($C$7)),Expenses!$B$7:$B$8050,"&lt;="&amp;DATE(YEAR($C$8),MONTH($C$8),DAY($C$8)),Expenses!$E$7:$E$8050,$B255,Expenses!$D$7:$D$8050,CO$228)))</f>
        <v>0</v>
      </c>
      <c r="CQ255" s="106" t="str">
        <f>Setup!$C$9</f>
        <v>$</v>
      </c>
      <c r="CR255" s="141">
        <f>ABS(IF($C$7=$C$8,SUMIFS(Expenses!$F$7:$F$8050,Expenses!$B$7:$B$8050,"="&amp;DATE(YEAR($C$7),MONTH($C$7),DAY($C$7)),Expenses!$E$7:$E$8050,$B255,Expenses!$D$7:$D$8050,CQ$228),SUMIFS(Expenses!$F$7:$F$8050,Expenses!$B$7:$B$8050,"&gt;="&amp;DATE(YEAR($C$7),MONTH($C$7),DAY($C$7)),Expenses!$B$7:$B$8050,"&lt;="&amp;DATE(YEAR($C$8),MONTH($C$8),DAY($C$8)),Expenses!$E$7:$E$8050,$B255,Expenses!$D$7:$D$8050,CQ$228)))</f>
        <v>0</v>
      </c>
      <c r="CS255" s="106" t="str">
        <f>Setup!$C$9</f>
        <v>$</v>
      </c>
      <c r="CT255" s="141">
        <f>ABS(IF($C$7=$C$8,SUMIFS(Expenses!$F$7:$F$8050,Expenses!$B$7:$B$8050,"="&amp;DATE(YEAR($C$7),MONTH($C$7),DAY($C$7)),Expenses!$E$7:$E$8050,$B255,Expenses!$D$7:$D$8050,CS$228),SUMIFS(Expenses!$F$7:$F$8050,Expenses!$B$7:$B$8050,"&gt;="&amp;DATE(YEAR($C$7),MONTH($C$7),DAY($C$7)),Expenses!$B$7:$B$8050,"&lt;="&amp;DATE(YEAR($C$8),MONTH($C$8),DAY($C$8)),Expenses!$E$7:$E$8050,$B255,Expenses!$D$7:$D$8050,CS$228)))</f>
        <v>0</v>
      </c>
      <c r="CU255" s="106" t="str">
        <f>Setup!$C$9</f>
        <v>$</v>
      </c>
      <c r="CV255" s="141">
        <f>ABS(IF($C$7=$C$8,SUMIFS(Expenses!$F$7:$F$8050,Expenses!$B$7:$B$8050,"="&amp;DATE(YEAR($C$7),MONTH($C$7),DAY($C$7)),Expenses!$E$7:$E$8050,$B255,Expenses!$D$7:$D$8050,CU$228),SUMIFS(Expenses!$F$7:$F$8050,Expenses!$B$7:$B$8050,"&gt;="&amp;DATE(YEAR($C$7),MONTH($C$7),DAY($C$7)),Expenses!$B$7:$B$8050,"&lt;="&amp;DATE(YEAR($C$8),MONTH($C$8),DAY($C$8)),Expenses!$E$7:$E$8050,$B255,Expenses!$D$7:$D$8050,CU$228)))</f>
        <v>0</v>
      </c>
      <c r="CW255" s="106" t="str">
        <f>Setup!$C$9</f>
        <v>$</v>
      </c>
      <c r="CX255" s="141">
        <f>ABS(IF($C$7=$C$8,SUMIFS(Expenses!$F$7:$F$8050,Expenses!$B$7:$B$8050,"="&amp;DATE(YEAR($C$7),MONTH($C$7),DAY($C$7)),Expenses!$E$7:$E$8050,$B255,Expenses!$D$7:$D$8050,CW$228),SUMIFS(Expenses!$F$7:$F$8050,Expenses!$B$7:$B$8050,"&gt;="&amp;DATE(YEAR($C$7),MONTH($C$7),DAY($C$7)),Expenses!$B$7:$B$8050,"&lt;="&amp;DATE(YEAR($C$8),MONTH($C$8),DAY($C$8)),Expenses!$E$7:$E$8050,$B255,Expenses!$D$7:$D$8050,CW$228)))</f>
        <v>0</v>
      </c>
      <c r="CY255" s="106" t="str">
        <f>Setup!$C$9</f>
        <v>$</v>
      </c>
      <c r="CZ255" s="141">
        <f>ABS(IF($C$7=$C$8,SUMIFS(Expenses!$F$7:$F$8050,Expenses!$B$7:$B$8050,"="&amp;DATE(YEAR($C$7),MONTH($C$7),DAY($C$7)),Expenses!$E$7:$E$8050,$B255,Expenses!$D$7:$D$8050,CY$228),SUMIFS(Expenses!$F$7:$F$8050,Expenses!$B$7:$B$8050,"&gt;="&amp;DATE(YEAR($C$7),MONTH($C$7),DAY($C$7)),Expenses!$B$7:$B$8050,"&lt;="&amp;DATE(YEAR($C$8),MONTH($C$8),DAY($C$8)),Expenses!$E$7:$E$8050,$B255,Expenses!$D$7:$D$8050,CY$228)))</f>
        <v>0</v>
      </c>
      <c r="DA255" s="106" t="str">
        <f>Setup!$C$9</f>
        <v>$</v>
      </c>
      <c r="DB255" s="142">
        <f>ABS(IF($C$7=$C$8,SUMIFS(Expenses!$F$7:$F$8050,Expenses!$B$7:$B$8050,"="&amp;DATE(YEAR($C$7),MONTH($C$7),DAY($C$7)),Expenses!$E$7:$E$8050,$B255,Expenses!$D$7:$D$8050,DA$228),SUMIFS(Expenses!$F$7:$F$8050,Expenses!$B$7:$B$8050,"&gt;="&amp;DATE(YEAR($C$7),MONTH($C$7),DAY($C$7)),Expenses!$B$7:$B$8050,"&lt;="&amp;DATE(YEAR($C$8),MONTH($C$8),DAY($C$8)),Expenses!$E$7:$E$8050,$B255,Expenses!$D$7:$D$8050,DA$228)))</f>
        <v>0</v>
      </c>
      <c r="DC255" s="48"/>
      <c r="DD255" s="61"/>
      <c r="DE255" s="36"/>
      <c r="DF255" s="36"/>
      <c r="DG255" s="36"/>
      <c r="DH255" s="36"/>
      <c r="DI255" s="36"/>
      <c r="DJ255" s="36"/>
      <c r="DK255" s="36"/>
      <c r="DL255" s="36"/>
      <c r="DM255" s="36"/>
      <c r="DN255" s="36"/>
      <c r="DO255" s="36"/>
      <c r="DP255" s="36"/>
      <c r="DQ255" s="36"/>
      <c r="DR255" s="36"/>
      <c r="DS255" s="36"/>
      <c r="DT255" s="36"/>
      <c r="DU255" s="36"/>
      <c r="DV255" s="36"/>
      <c r="DW255" s="36"/>
      <c r="DX255" s="36"/>
      <c r="DY255" s="36"/>
      <c r="DZ255" s="36"/>
      <c r="EA255" s="36"/>
      <c r="EB255" s="36"/>
      <c r="EC255" s="36"/>
      <c r="ED255" s="36"/>
      <c r="EE255" s="36"/>
      <c r="EF255" s="36"/>
      <c r="EG255" s="36"/>
      <c r="EH255" s="36"/>
      <c r="EI255" s="36"/>
      <c r="EJ255" s="36"/>
      <c r="EK255" s="36"/>
      <c r="EL255" s="36"/>
      <c r="EM255" s="36"/>
      <c r="EN255" s="36"/>
      <c r="EO255" s="36"/>
      <c r="EP255" s="36"/>
      <c r="EQ255" s="1"/>
    </row>
    <row r="256" spans="1:147" ht="21" customHeight="1">
      <c r="A256" s="1"/>
      <c r="B256" s="304">
        <f>Setup!N35</f>
        <v>0</v>
      </c>
      <c r="C256" s="106" t="str">
        <f>Setup!$C$9</f>
        <v>$</v>
      </c>
      <c r="D256" s="141">
        <f t="shared" si="213"/>
        <v>0</v>
      </c>
      <c r="E256" s="106" t="str">
        <f>Setup!$C$9</f>
        <v>$</v>
      </c>
      <c r="F256" s="141">
        <f t="shared" si="214"/>
        <v>0</v>
      </c>
      <c r="G256" s="106" t="str">
        <f>Setup!$C$9</f>
        <v>$</v>
      </c>
      <c r="H256" s="141">
        <f>ABS(IF($C$7=$C$8,SUMIFS(Expenses!$F$7:$F$8050,Expenses!$B$7:$B$8050,"="&amp;DATE(YEAR($C$7),MONTH($C$7),DAY($C$7)),Expenses!$E$7:$E$8050,$B256,Expenses!$D$7:$D$8050,G$228),SUMIFS(Expenses!$F$7:$F$8050,Expenses!$B$7:$B$8050,"&gt;="&amp;DATE(YEAR($C$7),MONTH($C$7),DAY($C$7)),Expenses!$B$7:$B$8050,"&lt;="&amp;DATE(YEAR($C$8),MONTH($C$8),DAY($C$8)),Expenses!$E$7:$E$8050,$B256,Expenses!$D$7:$D$8050,G$228)))</f>
        <v>0</v>
      </c>
      <c r="I256" s="106" t="str">
        <f>Setup!$C$9</f>
        <v>$</v>
      </c>
      <c r="J256" s="141">
        <f>ABS(IF($C$7=$C$8,SUMIFS(Expenses!$F$7:$F$8050,Expenses!$B$7:$B$8050,"="&amp;DATE(YEAR($C$7),MONTH($C$7),DAY($C$7)),Expenses!$E$7:$E$8050,$B256,Expenses!$D$7:$D$8050,I$228),SUMIFS(Expenses!$F$7:$F$8050,Expenses!$B$7:$B$8050,"&gt;="&amp;DATE(YEAR($C$7),MONTH($C$7),DAY($C$7)),Expenses!$B$7:$B$8050,"&lt;="&amp;DATE(YEAR($C$8),MONTH($C$8),DAY($C$8)),Expenses!$E$7:$E$8050,$B256,Expenses!$D$7:$D$8050,I$228)))</f>
        <v>0</v>
      </c>
      <c r="K256" s="106" t="str">
        <f>Setup!$C$9</f>
        <v>$</v>
      </c>
      <c r="L256" s="141">
        <f>ABS(IF($C$7=$C$8,SUMIFS(Expenses!$F$7:$F$8050,Expenses!$B$7:$B$8050,"="&amp;DATE(YEAR($C$7),MONTH($C$7),DAY($C$7)),Expenses!$E$7:$E$8050,$B256,Expenses!$D$7:$D$8050,K$228),SUMIFS(Expenses!$F$7:$F$8050,Expenses!$B$7:$B$8050,"&gt;="&amp;DATE(YEAR($C$7),MONTH($C$7),DAY($C$7)),Expenses!$B$7:$B$8050,"&lt;="&amp;DATE(YEAR($C$8),MONTH($C$8),DAY($C$8)),Expenses!$E$7:$E$8050,$B256,Expenses!$D$7:$D$8050,K$228)))</f>
        <v>0</v>
      </c>
      <c r="M256" s="106" t="str">
        <f>Setup!$C$9</f>
        <v>$</v>
      </c>
      <c r="N256" s="141">
        <f>ABS(IF($C$7=$C$8,SUMIFS(Expenses!$F$7:$F$8050,Expenses!$B$7:$B$8050,"="&amp;DATE(YEAR($C$7),MONTH($C$7),DAY($C$7)),Expenses!$E$7:$E$8050,$B256,Expenses!$D$7:$D$8050,M$228),SUMIFS(Expenses!$F$7:$F$8050,Expenses!$B$7:$B$8050,"&gt;="&amp;DATE(YEAR($C$7),MONTH($C$7),DAY($C$7)),Expenses!$B$7:$B$8050,"&lt;="&amp;DATE(YEAR($C$8),MONTH($C$8),DAY($C$8)),Expenses!$E$7:$E$8050,$B256,Expenses!$D$7:$D$8050,M$228)))</f>
        <v>0</v>
      </c>
      <c r="O256" s="106" t="str">
        <f>Setup!$C$9</f>
        <v>$</v>
      </c>
      <c r="P256" s="141">
        <f>ABS(IF($C$7=$C$8,SUMIFS(Expenses!$F$7:$F$8050,Expenses!$B$7:$B$8050,"="&amp;DATE(YEAR($C$7),MONTH($C$7),DAY($C$7)),Expenses!$E$7:$E$8050,$B256,Expenses!$D$7:$D$8050,O$228),SUMIFS(Expenses!$F$7:$F$8050,Expenses!$B$7:$B$8050,"&gt;="&amp;DATE(YEAR($C$7),MONTH($C$7),DAY($C$7)),Expenses!$B$7:$B$8050,"&lt;="&amp;DATE(YEAR($C$8),MONTH($C$8),DAY($C$8)),Expenses!$E$7:$E$8050,$B256,Expenses!$D$7:$D$8050,O$228)))</f>
        <v>0</v>
      </c>
      <c r="Q256" s="106" t="str">
        <f>Setup!$C$9</f>
        <v>$</v>
      </c>
      <c r="R256" s="141">
        <f>ABS(IF($C$7=$C$8,SUMIFS(Expenses!$F$7:$F$8050,Expenses!$B$7:$B$8050,"="&amp;DATE(YEAR($C$7),MONTH($C$7),DAY($C$7)),Expenses!$E$7:$E$8050,$B256,Expenses!$D$7:$D$8050,Q$228),SUMIFS(Expenses!$F$7:$F$8050,Expenses!$B$7:$B$8050,"&gt;="&amp;DATE(YEAR($C$7),MONTH($C$7),DAY($C$7)),Expenses!$B$7:$B$8050,"&lt;="&amp;DATE(YEAR($C$8),MONTH($C$8),DAY($C$8)),Expenses!$E$7:$E$8050,$B256,Expenses!$D$7:$D$8050,Q$228)))</f>
        <v>0</v>
      </c>
      <c r="S256" s="106" t="str">
        <f>Setup!$C$9</f>
        <v>$</v>
      </c>
      <c r="T256" s="141">
        <f>ABS(IF($C$7=$C$8,SUMIFS(Expenses!$F$7:$F$8050,Expenses!$B$7:$B$8050,"="&amp;DATE(YEAR($C$7),MONTH($C$7),DAY($C$7)),Expenses!$E$7:$E$8050,$B256,Expenses!$D$7:$D$8050,S$228),SUMIFS(Expenses!$F$7:$F$8050,Expenses!$B$7:$B$8050,"&gt;="&amp;DATE(YEAR($C$7),MONTH($C$7),DAY($C$7)),Expenses!$B$7:$B$8050,"&lt;="&amp;DATE(YEAR($C$8),MONTH($C$8),DAY($C$8)),Expenses!$E$7:$E$8050,$B256,Expenses!$D$7:$D$8050,S$228)))</f>
        <v>0</v>
      </c>
      <c r="U256" s="106" t="str">
        <f>Setup!$C$9</f>
        <v>$</v>
      </c>
      <c r="V256" s="141">
        <f>ABS(IF($C$7=$C$8,SUMIFS(Expenses!$F$7:$F$8050,Expenses!$B$7:$B$8050,"="&amp;DATE(YEAR($C$7),MONTH($C$7),DAY($C$7)),Expenses!$E$7:$E$8050,$B256,Expenses!$D$7:$D$8050,U$228),SUMIFS(Expenses!$F$7:$F$8050,Expenses!$B$7:$B$8050,"&gt;="&amp;DATE(YEAR($C$7),MONTH($C$7),DAY($C$7)),Expenses!$B$7:$B$8050,"&lt;="&amp;DATE(YEAR($C$8),MONTH($C$8),DAY($C$8)),Expenses!$E$7:$E$8050,$B256,Expenses!$D$7:$D$8050,U$228)))</f>
        <v>0</v>
      </c>
      <c r="W256" s="106" t="str">
        <f>Setup!$C$9</f>
        <v>$</v>
      </c>
      <c r="X256" s="141">
        <f>ABS(IF($C$7=$C$8,SUMIFS(Expenses!$F$7:$F$8050,Expenses!$B$7:$B$8050,"="&amp;DATE(YEAR($C$7),MONTH($C$7),DAY($C$7)),Expenses!$E$7:$E$8050,$B256,Expenses!$D$7:$D$8050,W$228),SUMIFS(Expenses!$F$7:$F$8050,Expenses!$B$7:$B$8050,"&gt;="&amp;DATE(YEAR($C$7),MONTH($C$7),DAY($C$7)),Expenses!$B$7:$B$8050,"&lt;="&amp;DATE(YEAR($C$8),MONTH($C$8),DAY($C$8)),Expenses!$E$7:$E$8050,$B256,Expenses!$D$7:$D$8050,W$228)))</f>
        <v>0</v>
      </c>
      <c r="Y256" s="106" t="str">
        <f>Setup!$C$9</f>
        <v>$</v>
      </c>
      <c r="Z256" s="141">
        <f>ABS(IF($C$7=$C$8,SUMIFS(Expenses!$F$7:$F$8050,Expenses!$B$7:$B$8050,"="&amp;DATE(YEAR($C$7),MONTH($C$7),DAY($C$7)),Expenses!$E$7:$E$8050,$B256,Expenses!$D$7:$D$8050,Y$228),SUMIFS(Expenses!$F$7:$F$8050,Expenses!$B$7:$B$8050,"&gt;="&amp;DATE(YEAR($C$7),MONTH($C$7),DAY($C$7)),Expenses!$B$7:$B$8050,"&lt;="&amp;DATE(YEAR($C$8),MONTH($C$8),DAY($C$8)),Expenses!$E$7:$E$8050,$B256,Expenses!$D$7:$D$8050,Y$228)))</f>
        <v>0</v>
      </c>
      <c r="AA256" s="106" t="str">
        <f>Setup!$C$9</f>
        <v>$</v>
      </c>
      <c r="AB256" s="141">
        <f>ABS(IF($C$7=$C$8,SUMIFS(Expenses!$F$7:$F$8050,Expenses!$B$7:$B$8050,"="&amp;DATE(YEAR($C$7),MONTH($C$7),DAY($C$7)),Expenses!$E$7:$E$8050,$B256,Expenses!$D$7:$D$8050,AA$228),SUMIFS(Expenses!$F$7:$F$8050,Expenses!$B$7:$B$8050,"&gt;="&amp;DATE(YEAR($C$7),MONTH($C$7),DAY($C$7)),Expenses!$B$7:$B$8050,"&lt;="&amp;DATE(YEAR($C$8),MONTH($C$8),DAY($C$8)),Expenses!$E$7:$E$8050,$B256,Expenses!$D$7:$D$8050,AA$228)))</f>
        <v>0</v>
      </c>
      <c r="AC256" s="106" t="str">
        <f>Setup!$C$9</f>
        <v>$</v>
      </c>
      <c r="AD256" s="141">
        <f>ABS(IF($C$7=$C$8,SUMIFS(Expenses!$F$7:$F$8050,Expenses!$B$7:$B$8050,"="&amp;DATE(YEAR($C$7),MONTH($C$7),DAY($C$7)),Expenses!$E$7:$E$8050,$B256,Expenses!$D$7:$D$8050,AC$228),SUMIFS(Expenses!$F$7:$F$8050,Expenses!$B$7:$B$8050,"&gt;="&amp;DATE(YEAR($C$7),MONTH($C$7),DAY($C$7)),Expenses!$B$7:$B$8050,"&lt;="&amp;DATE(YEAR($C$8),MONTH($C$8),DAY($C$8)),Expenses!$E$7:$E$8050,$B256,Expenses!$D$7:$D$8050,AC$228)))</f>
        <v>0</v>
      </c>
      <c r="AE256" s="460" t="str">
        <f>Setup!$C$9</f>
        <v>$</v>
      </c>
      <c r="AF256" s="141">
        <f>ABS(IF($C$7=$C$8,SUMIFS(Expenses!$F$7:$F$8050,Expenses!$B$7:$B$8050,"="&amp;DATE(YEAR($C$7),MONTH($C$7),DAY($C$7)),Expenses!$E$7:$E$8050,$B256,Expenses!$D$7:$D$8050,AE$228),SUMIFS(Expenses!$F$7:$F$8050,Expenses!$B$7:$B$8050,"&gt;="&amp;DATE(YEAR($C$7),MONTH($C$7),DAY($C$7)),Expenses!$B$7:$B$8050,"&lt;="&amp;DATE(YEAR($C$8),MONTH($C$8),DAY($C$8)),Expenses!$E$7:$E$8050,$B256,Expenses!$D$7:$D$8050,AE$228)))</f>
        <v>0</v>
      </c>
      <c r="AG256" s="106" t="str">
        <f>Setup!$C$9</f>
        <v>$</v>
      </c>
      <c r="AH256" s="141">
        <f>ABS(IF($C$7=$C$8,SUMIFS(Expenses!$F$7:$F$8050,Expenses!$B$7:$B$8050,"="&amp;DATE(YEAR($C$7),MONTH($C$7),DAY($C$7)),Expenses!$E$7:$E$8050,$B256,Expenses!$D$7:$D$8050,AG$228),SUMIFS(Expenses!$F$7:$F$8050,Expenses!$B$7:$B$8050,"&gt;="&amp;DATE(YEAR($C$7),MONTH($C$7),DAY($C$7)),Expenses!$B$7:$B$8050,"&lt;="&amp;DATE(YEAR($C$8),MONTH($C$8),DAY($C$8)),Expenses!$E$7:$E$8050,$B256,Expenses!$D$7:$D$8050,AG$228)))</f>
        <v>0</v>
      </c>
      <c r="AI256" s="106" t="str">
        <f>Setup!$C$9</f>
        <v>$</v>
      </c>
      <c r="AJ256" s="141">
        <f>ABS(IF($C$7=$C$8,SUMIFS(Expenses!$F$7:$F$8050,Expenses!$B$7:$B$8050,"="&amp;DATE(YEAR($C$7),MONTH($C$7),DAY($C$7)),Expenses!$E$7:$E$8050,$B256,Expenses!$D$7:$D$8050,AI$228),SUMIFS(Expenses!$F$7:$F$8050,Expenses!$B$7:$B$8050,"&gt;="&amp;DATE(YEAR($C$7),MONTH($C$7),DAY($C$7)),Expenses!$B$7:$B$8050,"&lt;="&amp;DATE(YEAR($C$8),MONTH($C$8),DAY($C$8)),Expenses!$E$7:$E$8050,$B256,Expenses!$D$7:$D$8050,AI$228)))</f>
        <v>0</v>
      </c>
      <c r="AK256" s="106" t="str">
        <f>Setup!$C$9</f>
        <v>$</v>
      </c>
      <c r="AL256" s="141">
        <f>ABS(IF($C$7=$C$8,SUMIFS(Expenses!$F$7:$F$8050,Expenses!$B$7:$B$8050,"="&amp;DATE(YEAR($C$7),MONTH($C$7),DAY($C$7)),Expenses!$E$7:$E$8050,$B256,Expenses!$D$7:$D$8050,AK$228),SUMIFS(Expenses!$F$7:$F$8050,Expenses!$B$7:$B$8050,"&gt;="&amp;DATE(YEAR($C$7),MONTH($C$7),DAY($C$7)),Expenses!$B$7:$B$8050,"&lt;="&amp;DATE(YEAR($C$8),MONTH($C$8),DAY($C$8)),Expenses!$E$7:$E$8050,$B256,Expenses!$D$7:$D$8050,AK$228)))</f>
        <v>0</v>
      </c>
      <c r="AM256" s="106" t="str">
        <f>Setup!$C$9</f>
        <v>$</v>
      </c>
      <c r="AN256" s="141">
        <f>ABS(IF($C$7=$C$8,SUMIFS(Expenses!$F$7:$F$8050,Expenses!$B$7:$B$8050,"="&amp;DATE(YEAR($C$7),MONTH($C$7),DAY($C$7)),Expenses!$E$7:$E$8050,$B256,Expenses!$D$7:$D$8050,AM$228),SUMIFS(Expenses!$F$7:$F$8050,Expenses!$B$7:$B$8050,"&gt;="&amp;DATE(YEAR($C$7),MONTH($C$7),DAY($C$7)),Expenses!$B$7:$B$8050,"&lt;="&amp;DATE(YEAR($C$8),MONTH($C$8),DAY($C$8)),Expenses!$E$7:$E$8050,$B256,Expenses!$D$7:$D$8050,AM$228)))</f>
        <v>0</v>
      </c>
      <c r="AO256" s="106" t="str">
        <f>Setup!$C$9</f>
        <v>$</v>
      </c>
      <c r="AP256" s="141">
        <f>ABS(IF($C$7=$C$8,SUMIFS(Expenses!$F$7:$F$8050,Expenses!$B$7:$B$8050,"="&amp;DATE(YEAR($C$7),MONTH($C$7),DAY($C$7)),Expenses!$E$7:$E$8050,$B256,Expenses!$D$7:$D$8050,AO$228),SUMIFS(Expenses!$F$7:$F$8050,Expenses!$B$7:$B$8050,"&gt;="&amp;DATE(YEAR($C$7),MONTH($C$7),DAY($C$7)),Expenses!$B$7:$B$8050,"&lt;="&amp;DATE(YEAR($C$8),MONTH($C$8),DAY($C$8)),Expenses!$E$7:$E$8050,$B256,Expenses!$D$7:$D$8050,AO$228)))</f>
        <v>0</v>
      </c>
      <c r="AQ256" s="106" t="str">
        <f>Setup!$C$9</f>
        <v>$</v>
      </c>
      <c r="AR256" s="141">
        <f>ABS(IF($C$7=$C$8,SUMIFS(Expenses!$F$7:$F$8050,Expenses!$B$7:$B$8050,"="&amp;DATE(YEAR($C$7),MONTH($C$7),DAY($C$7)),Expenses!$E$7:$E$8050,$B256,Expenses!$D$7:$D$8050,AQ$228),SUMIFS(Expenses!$F$7:$F$8050,Expenses!$B$7:$B$8050,"&gt;="&amp;DATE(YEAR($C$7),MONTH($C$7),DAY($C$7)),Expenses!$B$7:$B$8050,"&lt;="&amp;DATE(YEAR($C$8),MONTH($C$8),DAY($C$8)),Expenses!$E$7:$E$8050,$B256,Expenses!$D$7:$D$8050,AQ$228)))</f>
        <v>0</v>
      </c>
      <c r="AS256" s="106" t="str">
        <f>Setup!$C$9</f>
        <v>$</v>
      </c>
      <c r="AT256" s="141">
        <f>ABS(IF($C$7=$C$8,SUMIFS(Expenses!$F$7:$F$8050,Expenses!$B$7:$B$8050,"="&amp;DATE(YEAR($C$7),MONTH($C$7),DAY($C$7)),Expenses!$E$7:$E$8050,$B256,Expenses!$D$7:$D$8050,AS$228),SUMIFS(Expenses!$F$7:$F$8050,Expenses!$B$7:$B$8050,"&gt;="&amp;DATE(YEAR($C$7),MONTH($C$7),DAY($C$7)),Expenses!$B$7:$B$8050,"&lt;="&amp;DATE(YEAR($C$8),MONTH($C$8),DAY($C$8)),Expenses!$E$7:$E$8050,$B256,Expenses!$D$7:$D$8050,AS$228)))</f>
        <v>0</v>
      </c>
      <c r="AU256" s="106" t="str">
        <f>Setup!$C$9</f>
        <v>$</v>
      </c>
      <c r="AV256" s="141">
        <f>ABS(IF($C$7=$C$8,SUMIFS(Expenses!$F$7:$F$8050,Expenses!$B$7:$B$8050,"="&amp;DATE(YEAR($C$7),MONTH($C$7),DAY($C$7)),Expenses!$E$7:$E$8050,$B256,Expenses!$D$7:$D$8050,AU$228),SUMIFS(Expenses!$F$7:$F$8050,Expenses!$B$7:$B$8050,"&gt;="&amp;DATE(YEAR($C$7),MONTH($C$7),DAY($C$7)),Expenses!$B$7:$B$8050,"&lt;="&amp;DATE(YEAR($C$8),MONTH($C$8),DAY($C$8)),Expenses!$E$7:$E$8050,$B256,Expenses!$D$7:$D$8050,AU$228)))</f>
        <v>0</v>
      </c>
      <c r="AW256" s="106" t="str">
        <f>Setup!$C$9</f>
        <v>$</v>
      </c>
      <c r="AX256" s="141">
        <f>ABS(IF($C$7=$C$8,SUMIFS(Expenses!$F$7:$F$8050,Expenses!$B$7:$B$8050,"="&amp;DATE(YEAR($C$7),MONTH($C$7),DAY($C$7)),Expenses!$E$7:$E$8050,$B256,Expenses!$D$7:$D$8050,AW$228),SUMIFS(Expenses!$F$7:$F$8050,Expenses!$B$7:$B$8050,"&gt;="&amp;DATE(YEAR($C$7),MONTH($C$7),DAY($C$7)),Expenses!$B$7:$B$8050,"&lt;="&amp;DATE(YEAR($C$8),MONTH($C$8),DAY($C$8)),Expenses!$E$7:$E$8050,$B256,Expenses!$D$7:$D$8050,AW$228)))</f>
        <v>0</v>
      </c>
      <c r="AY256" s="106" t="str">
        <f>Setup!$C$9</f>
        <v>$</v>
      </c>
      <c r="AZ256" s="141">
        <f>ABS(IF($C$7=$C$8,SUMIFS(Expenses!$F$7:$F$8050,Expenses!$B$7:$B$8050,"="&amp;DATE(YEAR($C$7),MONTH($C$7),DAY($C$7)),Expenses!$E$7:$E$8050,$B256,Expenses!$D$7:$D$8050,AY$228),SUMIFS(Expenses!$F$7:$F$8050,Expenses!$B$7:$B$8050,"&gt;="&amp;DATE(YEAR($C$7),MONTH($C$7),DAY($C$7)),Expenses!$B$7:$B$8050,"&lt;="&amp;DATE(YEAR($C$8),MONTH($C$8),DAY($C$8)),Expenses!$E$7:$E$8050,$B256,Expenses!$D$7:$D$8050,AY$228)))</f>
        <v>0</v>
      </c>
      <c r="BA256" s="106" t="str">
        <f>Setup!$C$9</f>
        <v>$</v>
      </c>
      <c r="BB256" s="141">
        <f>ABS(IF($C$7=$C$8,SUMIFS(Expenses!$F$7:$F$8050,Expenses!$B$7:$B$8050,"="&amp;DATE(YEAR($C$7),MONTH($C$7),DAY($C$7)),Expenses!$E$7:$E$8050,$B256,Expenses!$D$7:$D$8050,BA$228),SUMIFS(Expenses!$F$7:$F$8050,Expenses!$B$7:$B$8050,"&gt;="&amp;DATE(YEAR($C$7),MONTH($C$7),DAY($C$7)),Expenses!$B$7:$B$8050,"&lt;="&amp;DATE(YEAR($C$8),MONTH($C$8),DAY($C$8)),Expenses!$E$7:$E$8050,$B256,Expenses!$D$7:$D$8050,BA$228)))</f>
        <v>0</v>
      </c>
      <c r="BC256" s="106" t="str">
        <f>Setup!$C$9</f>
        <v>$</v>
      </c>
      <c r="BD256" s="141">
        <f>ABS(IF($C$7=$C$8,SUMIFS(Expenses!$F$7:$F$8050,Expenses!$B$7:$B$8050,"="&amp;DATE(YEAR($C$7),MONTH($C$7),DAY($C$7)),Expenses!$E$7:$E$8050,$B256,Expenses!$D$7:$D$8050,BC$228),SUMIFS(Expenses!$F$7:$F$8050,Expenses!$B$7:$B$8050,"&gt;="&amp;DATE(YEAR($C$7),MONTH($C$7),DAY($C$7)),Expenses!$B$7:$B$8050,"&lt;="&amp;DATE(YEAR($C$8),MONTH($C$8),DAY($C$8)),Expenses!$E$7:$E$8050,$B256,Expenses!$D$7:$D$8050,BC$228)))</f>
        <v>0</v>
      </c>
      <c r="BE256" s="106" t="str">
        <f>Setup!$C$9</f>
        <v>$</v>
      </c>
      <c r="BF256" s="141">
        <f>ABS(IF($C$7=$C$8,SUMIFS(Expenses!$F$7:$F$8050,Expenses!$B$7:$B$8050,"="&amp;DATE(YEAR($C$7),MONTH($C$7),DAY($C$7)),Expenses!$E$7:$E$8050,$B256,Expenses!$D$7:$D$8050,BE$228),SUMIFS(Expenses!$F$7:$F$8050,Expenses!$B$7:$B$8050,"&gt;="&amp;DATE(YEAR($C$7),MONTH($C$7),DAY($C$7)),Expenses!$B$7:$B$8050,"&lt;="&amp;DATE(YEAR($C$8),MONTH($C$8),DAY($C$8)),Expenses!$E$7:$E$8050,$B256,Expenses!$D$7:$D$8050,BE$228)))</f>
        <v>0</v>
      </c>
      <c r="BG256" s="106" t="str">
        <f>Setup!$C$9</f>
        <v>$</v>
      </c>
      <c r="BH256" s="141">
        <f>ABS(IF($C$7=$C$8,SUMIFS(Expenses!$F$7:$F$8050,Expenses!$B$7:$B$8050,"="&amp;DATE(YEAR($C$7),MONTH($C$7),DAY($C$7)),Expenses!$E$7:$E$8050,$B256,Expenses!$D$7:$D$8050,BG$228),SUMIFS(Expenses!$F$7:$F$8050,Expenses!$B$7:$B$8050,"&gt;="&amp;DATE(YEAR($C$7),MONTH($C$7),DAY($C$7)),Expenses!$B$7:$B$8050,"&lt;="&amp;DATE(YEAR($C$8),MONTH($C$8),DAY($C$8)),Expenses!$E$7:$E$8050,$B256,Expenses!$D$7:$D$8050,BG$228)))</f>
        <v>0</v>
      </c>
      <c r="BI256" s="106" t="str">
        <f>Setup!$C$9</f>
        <v>$</v>
      </c>
      <c r="BJ256" s="141">
        <f>ABS(IF($C$7=$C$8,SUMIFS(Expenses!$F$7:$F$8050,Expenses!$B$7:$B$8050,"="&amp;DATE(YEAR($C$7),MONTH($C$7),DAY($C$7)),Expenses!$E$7:$E$8050,$B256,Expenses!$D$7:$D$8050,BI$228),SUMIFS(Expenses!$F$7:$F$8050,Expenses!$B$7:$B$8050,"&gt;="&amp;DATE(YEAR($C$7),MONTH($C$7),DAY($C$7)),Expenses!$B$7:$B$8050,"&lt;="&amp;DATE(YEAR($C$8),MONTH($C$8),DAY($C$8)),Expenses!$E$7:$E$8050,$B256,Expenses!$D$7:$D$8050,BI$228)))</f>
        <v>0</v>
      </c>
      <c r="BK256" s="106" t="str">
        <f>Setup!$C$9</f>
        <v>$</v>
      </c>
      <c r="BL256" s="141">
        <f>ABS(IF($C$7=$C$8,SUMIFS(Expenses!$F$7:$F$8050,Expenses!$B$7:$B$8050,"="&amp;DATE(YEAR($C$7),MONTH($C$7),DAY($C$7)),Expenses!$E$7:$E$8050,$B256,Expenses!$D$7:$D$8050,BK$228),SUMIFS(Expenses!$F$7:$F$8050,Expenses!$B$7:$B$8050,"&gt;="&amp;DATE(YEAR($C$7),MONTH($C$7),DAY($C$7)),Expenses!$B$7:$B$8050,"&lt;="&amp;DATE(YEAR($C$8),MONTH($C$8),DAY($C$8)),Expenses!$E$7:$E$8050,$B256,Expenses!$D$7:$D$8050,BK$228)))</f>
        <v>0</v>
      </c>
      <c r="BM256" s="106" t="str">
        <f>Setup!$C$9</f>
        <v>$</v>
      </c>
      <c r="BN256" s="141">
        <f>ABS(IF($C$7=$C$8,SUMIFS(Expenses!$F$7:$F$8050,Expenses!$B$7:$B$8050,"="&amp;DATE(YEAR($C$7),MONTH($C$7),DAY($C$7)),Expenses!$E$7:$E$8050,$B256,Expenses!$D$7:$D$8050,BM$228),SUMIFS(Expenses!$F$7:$F$8050,Expenses!$B$7:$B$8050,"&gt;="&amp;DATE(YEAR($C$7),MONTH($C$7),DAY($C$7)),Expenses!$B$7:$B$8050,"&lt;="&amp;DATE(YEAR($C$8),MONTH($C$8),DAY($C$8)),Expenses!$E$7:$E$8050,$B256,Expenses!$D$7:$D$8050,BM$228)))</f>
        <v>0</v>
      </c>
      <c r="BO256" s="106" t="str">
        <f>Setup!$C$9</f>
        <v>$</v>
      </c>
      <c r="BP256" s="141">
        <f>ABS(IF($C$7=$C$8,SUMIFS(Expenses!$F$7:$F$8050,Expenses!$B$7:$B$8050,"="&amp;DATE(YEAR($C$7),MONTH($C$7),DAY($C$7)),Expenses!$E$7:$E$8050,$B256,Expenses!$D$7:$D$8050,BO$228),SUMIFS(Expenses!$F$7:$F$8050,Expenses!$B$7:$B$8050,"&gt;="&amp;DATE(YEAR($C$7),MONTH($C$7),DAY($C$7)),Expenses!$B$7:$B$8050,"&lt;="&amp;DATE(YEAR($C$8),MONTH($C$8),DAY($C$8)),Expenses!$E$7:$E$8050,$B256,Expenses!$D$7:$D$8050,BO$228)))</f>
        <v>0</v>
      </c>
      <c r="BQ256" s="106" t="str">
        <f>Setup!$C$9</f>
        <v>$</v>
      </c>
      <c r="BR256" s="141">
        <f>ABS(IF($C$7=$C$8,SUMIFS(Expenses!$F$7:$F$8050,Expenses!$B$7:$B$8050,"="&amp;DATE(YEAR($C$7),MONTH($C$7),DAY($C$7)),Expenses!$E$7:$E$8050,$B256,Expenses!$D$7:$D$8050,BQ$228),SUMIFS(Expenses!$F$7:$F$8050,Expenses!$B$7:$B$8050,"&gt;="&amp;DATE(YEAR($C$7),MONTH($C$7),DAY($C$7)),Expenses!$B$7:$B$8050,"&lt;="&amp;DATE(YEAR($C$8),MONTH($C$8),DAY($C$8)),Expenses!$E$7:$E$8050,$B256,Expenses!$D$7:$D$8050,BQ$228)))</f>
        <v>0</v>
      </c>
      <c r="BS256" s="106" t="str">
        <f>Setup!$C$9</f>
        <v>$</v>
      </c>
      <c r="BT256" s="141">
        <f>ABS(IF($C$7=$C$8,SUMIFS(Expenses!$F$7:$F$8050,Expenses!$B$7:$B$8050,"="&amp;DATE(YEAR($C$7),MONTH($C$7),DAY($C$7)),Expenses!$E$7:$E$8050,$B256,Expenses!$D$7:$D$8050,BS$228),SUMIFS(Expenses!$F$7:$F$8050,Expenses!$B$7:$B$8050,"&gt;="&amp;DATE(YEAR($C$7),MONTH($C$7),DAY($C$7)),Expenses!$B$7:$B$8050,"&lt;="&amp;DATE(YEAR($C$8),MONTH($C$8),DAY($C$8)),Expenses!$E$7:$E$8050,$B256,Expenses!$D$7:$D$8050,BS$228)))</f>
        <v>0</v>
      </c>
      <c r="BU256" s="106" t="str">
        <f>Setup!$C$9</f>
        <v>$</v>
      </c>
      <c r="BV256" s="141">
        <f>ABS(IF($C$7=$C$8,SUMIFS(Expenses!$F$7:$F$8050,Expenses!$B$7:$B$8050,"="&amp;DATE(YEAR($C$7),MONTH($C$7),DAY($C$7)),Expenses!$E$7:$E$8050,$B256,Expenses!$D$7:$D$8050,BU$228),SUMIFS(Expenses!$F$7:$F$8050,Expenses!$B$7:$B$8050,"&gt;="&amp;DATE(YEAR($C$7),MONTH($C$7),DAY($C$7)),Expenses!$B$7:$B$8050,"&lt;="&amp;DATE(YEAR($C$8),MONTH($C$8),DAY($C$8)),Expenses!$E$7:$E$8050,$B256,Expenses!$D$7:$D$8050,BU$228)))</f>
        <v>0</v>
      </c>
      <c r="BW256" s="106" t="str">
        <f>Setup!$C$9</f>
        <v>$</v>
      </c>
      <c r="BX256" s="141">
        <f>ABS(IF($C$7=$C$8,SUMIFS(Expenses!$F$7:$F$8050,Expenses!$B$7:$B$8050,"="&amp;DATE(YEAR($C$7),MONTH($C$7),DAY($C$7)),Expenses!$E$7:$E$8050,$B256,Expenses!$D$7:$D$8050,BW$228),SUMIFS(Expenses!$F$7:$F$8050,Expenses!$B$7:$B$8050,"&gt;="&amp;DATE(YEAR($C$7),MONTH($C$7),DAY($C$7)),Expenses!$B$7:$B$8050,"&lt;="&amp;DATE(YEAR($C$8),MONTH($C$8),DAY($C$8)),Expenses!$E$7:$E$8050,$B256,Expenses!$D$7:$D$8050,BW$228)))</f>
        <v>0</v>
      </c>
      <c r="BY256" s="106" t="str">
        <f>Setup!$C$9</f>
        <v>$</v>
      </c>
      <c r="BZ256" s="141">
        <f>ABS(IF($C$7=$C$8,SUMIFS(Expenses!$F$7:$F$8050,Expenses!$B$7:$B$8050,"="&amp;DATE(YEAR($C$7),MONTH($C$7),DAY($C$7)),Expenses!$E$7:$E$8050,$B256,Expenses!$D$7:$D$8050,BY$228),SUMIFS(Expenses!$F$7:$F$8050,Expenses!$B$7:$B$8050,"&gt;="&amp;DATE(YEAR($C$7),MONTH($C$7),DAY($C$7)),Expenses!$B$7:$B$8050,"&lt;="&amp;DATE(YEAR($C$8),MONTH($C$8),DAY($C$8)),Expenses!$E$7:$E$8050,$B256,Expenses!$D$7:$D$8050,BY$228)))</f>
        <v>0</v>
      </c>
      <c r="CA256" s="106" t="str">
        <f>Setup!$C$9</f>
        <v>$</v>
      </c>
      <c r="CB256" s="141">
        <f>ABS(IF($C$7=$C$8,SUMIFS(Expenses!$F$7:$F$8050,Expenses!$B$7:$B$8050,"="&amp;DATE(YEAR($C$7),MONTH($C$7),DAY($C$7)),Expenses!$E$7:$E$8050,$B256,Expenses!$D$7:$D$8050,CA$228),SUMIFS(Expenses!$F$7:$F$8050,Expenses!$B$7:$B$8050,"&gt;="&amp;DATE(YEAR($C$7),MONTH($C$7),DAY($C$7)),Expenses!$B$7:$B$8050,"&lt;="&amp;DATE(YEAR($C$8),MONTH($C$8),DAY($C$8)),Expenses!$E$7:$E$8050,$B256,Expenses!$D$7:$D$8050,CA$228)))</f>
        <v>0</v>
      </c>
      <c r="CC256" s="106" t="str">
        <f>Setup!$C$9</f>
        <v>$</v>
      </c>
      <c r="CD256" s="141">
        <f>ABS(IF($C$7=$C$8,SUMIFS(Expenses!$F$7:$F$8050,Expenses!$B$7:$B$8050,"="&amp;DATE(YEAR($C$7),MONTH($C$7),DAY($C$7)),Expenses!$E$7:$E$8050,$B256,Expenses!$D$7:$D$8050,CC$228),SUMIFS(Expenses!$F$7:$F$8050,Expenses!$B$7:$B$8050,"&gt;="&amp;DATE(YEAR($C$7),MONTH($C$7),DAY($C$7)),Expenses!$B$7:$B$8050,"&lt;="&amp;DATE(YEAR($C$8),MONTH($C$8),DAY($C$8)),Expenses!$E$7:$E$8050,$B256,Expenses!$D$7:$D$8050,CC$228)))</f>
        <v>0</v>
      </c>
      <c r="CE256" s="106" t="str">
        <f>Setup!$C$9</f>
        <v>$</v>
      </c>
      <c r="CF256" s="141">
        <f>ABS(IF($C$7=$C$8,SUMIFS(Expenses!$F$7:$F$8050,Expenses!$B$7:$B$8050,"="&amp;DATE(YEAR($C$7),MONTH($C$7),DAY($C$7)),Expenses!$E$7:$E$8050,$B256,Expenses!$D$7:$D$8050,CE$228),SUMIFS(Expenses!$F$7:$F$8050,Expenses!$B$7:$B$8050,"&gt;="&amp;DATE(YEAR($C$7),MONTH($C$7),DAY($C$7)),Expenses!$B$7:$B$8050,"&lt;="&amp;DATE(YEAR($C$8),MONTH($C$8),DAY($C$8)),Expenses!$E$7:$E$8050,$B256,Expenses!$D$7:$D$8050,CE$228)))</f>
        <v>0</v>
      </c>
      <c r="CG256" s="106" t="str">
        <f>Setup!$C$9</f>
        <v>$</v>
      </c>
      <c r="CH256" s="141">
        <f>ABS(IF($C$7=$C$8,SUMIFS(Expenses!$F$7:$F$8050,Expenses!$B$7:$B$8050,"="&amp;DATE(YEAR($C$7),MONTH($C$7),DAY($C$7)),Expenses!$E$7:$E$8050,$B256,Expenses!$D$7:$D$8050,CG$228),SUMIFS(Expenses!$F$7:$F$8050,Expenses!$B$7:$B$8050,"&gt;="&amp;DATE(YEAR($C$7),MONTH($C$7),DAY($C$7)),Expenses!$B$7:$B$8050,"&lt;="&amp;DATE(YEAR($C$8),MONTH($C$8),DAY($C$8)),Expenses!$E$7:$E$8050,$B256,Expenses!$D$7:$D$8050,CG$228)))</f>
        <v>0</v>
      </c>
      <c r="CI256" s="106" t="str">
        <f>Setup!$C$9</f>
        <v>$</v>
      </c>
      <c r="CJ256" s="141">
        <f>ABS(IF($C$7=$C$8,SUMIFS(Expenses!$F$7:$F$8050,Expenses!$B$7:$B$8050,"="&amp;DATE(YEAR($C$7),MONTH($C$7),DAY($C$7)),Expenses!$E$7:$E$8050,$B256,Expenses!$D$7:$D$8050,CI$228),SUMIFS(Expenses!$F$7:$F$8050,Expenses!$B$7:$B$8050,"&gt;="&amp;DATE(YEAR($C$7),MONTH($C$7),DAY($C$7)),Expenses!$B$7:$B$8050,"&lt;="&amp;DATE(YEAR($C$8),MONTH($C$8),DAY($C$8)),Expenses!$E$7:$E$8050,$B256,Expenses!$D$7:$D$8050,CI$228)))</f>
        <v>0</v>
      </c>
      <c r="CK256" s="106" t="str">
        <f>Setup!$C$9</f>
        <v>$</v>
      </c>
      <c r="CL256" s="141">
        <f>ABS(IF($C$7=$C$8,SUMIFS(Expenses!$F$7:$F$8050,Expenses!$B$7:$B$8050,"="&amp;DATE(YEAR($C$7),MONTH($C$7),DAY($C$7)),Expenses!$E$7:$E$8050,$B256,Expenses!$D$7:$D$8050,CK$228),SUMIFS(Expenses!$F$7:$F$8050,Expenses!$B$7:$B$8050,"&gt;="&amp;DATE(YEAR($C$7),MONTH($C$7),DAY($C$7)),Expenses!$B$7:$B$8050,"&lt;="&amp;DATE(YEAR($C$8),MONTH($C$8),DAY($C$8)),Expenses!$E$7:$E$8050,$B256,Expenses!$D$7:$D$8050,CK$228)))</f>
        <v>0</v>
      </c>
      <c r="CM256" s="106" t="str">
        <f>Setup!$C$9</f>
        <v>$</v>
      </c>
      <c r="CN256" s="141">
        <f>ABS(IF($C$7=$C$8,SUMIFS(Expenses!$F$7:$F$8050,Expenses!$B$7:$B$8050,"="&amp;DATE(YEAR($C$7),MONTH($C$7),DAY($C$7)),Expenses!$E$7:$E$8050,$B256,Expenses!$D$7:$D$8050,CM$228),SUMIFS(Expenses!$F$7:$F$8050,Expenses!$B$7:$B$8050,"&gt;="&amp;DATE(YEAR($C$7),MONTH($C$7),DAY($C$7)),Expenses!$B$7:$B$8050,"&lt;="&amp;DATE(YEAR($C$8),MONTH($C$8),DAY($C$8)),Expenses!$E$7:$E$8050,$B256,Expenses!$D$7:$D$8050,CM$228)))</f>
        <v>0</v>
      </c>
      <c r="CO256" s="106" t="str">
        <f>Setup!$C$9</f>
        <v>$</v>
      </c>
      <c r="CP256" s="141">
        <f>ABS(IF($C$7=$C$8,SUMIFS(Expenses!$F$7:$F$8050,Expenses!$B$7:$B$8050,"="&amp;DATE(YEAR($C$7),MONTH($C$7),DAY($C$7)),Expenses!$E$7:$E$8050,$B256,Expenses!$D$7:$D$8050,CO$228),SUMIFS(Expenses!$F$7:$F$8050,Expenses!$B$7:$B$8050,"&gt;="&amp;DATE(YEAR($C$7),MONTH($C$7),DAY($C$7)),Expenses!$B$7:$B$8050,"&lt;="&amp;DATE(YEAR($C$8),MONTH($C$8),DAY($C$8)),Expenses!$E$7:$E$8050,$B256,Expenses!$D$7:$D$8050,CO$228)))</f>
        <v>0</v>
      </c>
      <c r="CQ256" s="106" t="str">
        <f>Setup!$C$9</f>
        <v>$</v>
      </c>
      <c r="CR256" s="141">
        <f>ABS(IF($C$7=$C$8,SUMIFS(Expenses!$F$7:$F$8050,Expenses!$B$7:$B$8050,"="&amp;DATE(YEAR($C$7),MONTH($C$7),DAY($C$7)),Expenses!$E$7:$E$8050,$B256,Expenses!$D$7:$D$8050,CQ$228),SUMIFS(Expenses!$F$7:$F$8050,Expenses!$B$7:$B$8050,"&gt;="&amp;DATE(YEAR($C$7),MONTH($C$7),DAY($C$7)),Expenses!$B$7:$B$8050,"&lt;="&amp;DATE(YEAR($C$8),MONTH($C$8),DAY($C$8)),Expenses!$E$7:$E$8050,$B256,Expenses!$D$7:$D$8050,CQ$228)))</f>
        <v>0</v>
      </c>
      <c r="CS256" s="106" t="str">
        <f>Setup!$C$9</f>
        <v>$</v>
      </c>
      <c r="CT256" s="141">
        <f>ABS(IF($C$7=$C$8,SUMIFS(Expenses!$F$7:$F$8050,Expenses!$B$7:$B$8050,"="&amp;DATE(YEAR($C$7),MONTH($C$7),DAY($C$7)),Expenses!$E$7:$E$8050,$B256,Expenses!$D$7:$D$8050,CS$228),SUMIFS(Expenses!$F$7:$F$8050,Expenses!$B$7:$B$8050,"&gt;="&amp;DATE(YEAR($C$7),MONTH($C$7),DAY($C$7)),Expenses!$B$7:$B$8050,"&lt;="&amp;DATE(YEAR($C$8),MONTH($C$8),DAY($C$8)),Expenses!$E$7:$E$8050,$B256,Expenses!$D$7:$D$8050,CS$228)))</f>
        <v>0</v>
      </c>
      <c r="CU256" s="106" t="str">
        <f>Setup!$C$9</f>
        <v>$</v>
      </c>
      <c r="CV256" s="141">
        <f>ABS(IF($C$7=$C$8,SUMIFS(Expenses!$F$7:$F$8050,Expenses!$B$7:$B$8050,"="&amp;DATE(YEAR($C$7),MONTH($C$7),DAY($C$7)),Expenses!$E$7:$E$8050,$B256,Expenses!$D$7:$D$8050,CU$228),SUMIFS(Expenses!$F$7:$F$8050,Expenses!$B$7:$B$8050,"&gt;="&amp;DATE(YEAR($C$7),MONTH($C$7),DAY($C$7)),Expenses!$B$7:$B$8050,"&lt;="&amp;DATE(YEAR($C$8),MONTH($C$8),DAY($C$8)),Expenses!$E$7:$E$8050,$B256,Expenses!$D$7:$D$8050,CU$228)))</f>
        <v>0</v>
      </c>
      <c r="CW256" s="106" t="str">
        <f>Setup!$C$9</f>
        <v>$</v>
      </c>
      <c r="CX256" s="141">
        <f>ABS(IF($C$7=$C$8,SUMIFS(Expenses!$F$7:$F$8050,Expenses!$B$7:$B$8050,"="&amp;DATE(YEAR($C$7),MONTH($C$7),DAY($C$7)),Expenses!$E$7:$E$8050,$B256,Expenses!$D$7:$D$8050,CW$228),SUMIFS(Expenses!$F$7:$F$8050,Expenses!$B$7:$B$8050,"&gt;="&amp;DATE(YEAR($C$7),MONTH($C$7),DAY($C$7)),Expenses!$B$7:$B$8050,"&lt;="&amp;DATE(YEAR($C$8),MONTH($C$8),DAY($C$8)),Expenses!$E$7:$E$8050,$B256,Expenses!$D$7:$D$8050,CW$228)))</f>
        <v>0</v>
      </c>
      <c r="CY256" s="106" t="str">
        <f>Setup!$C$9</f>
        <v>$</v>
      </c>
      <c r="CZ256" s="141">
        <f>ABS(IF($C$7=$C$8,SUMIFS(Expenses!$F$7:$F$8050,Expenses!$B$7:$B$8050,"="&amp;DATE(YEAR($C$7),MONTH($C$7),DAY($C$7)),Expenses!$E$7:$E$8050,$B256,Expenses!$D$7:$D$8050,CY$228),SUMIFS(Expenses!$F$7:$F$8050,Expenses!$B$7:$B$8050,"&gt;="&amp;DATE(YEAR($C$7),MONTH($C$7),DAY($C$7)),Expenses!$B$7:$B$8050,"&lt;="&amp;DATE(YEAR($C$8),MONTH($C$8),DAY($C$8)),Expenses!$E$7:$E$8050,$B256,Expenses!$D$7:$D$8050,CY$228)))</f>
        <v>0</v>
      </c>
      <c r="DA256" s="106" t="str">
        <f>Setup!$C$9</f>
        <v>$</v>
      </c>
      <c r="DB256" s="142">
        <f>ABS(IF($C$7=$C$8,SUMIFS(Expenses!$F$7:$F$8050,Expenses!$B$7:$B$8050,"="&amp;DATE(YEAR($C$7),MONTH($C$7),DAY($C$7)),Expenses!$E$7:$E$8050,$B256,Expenses!$D$7:$D$8050,DA$228),SUMIFS(Expenses!$F$7:$F$8050,Expenses!$B$7:$B$8050,"&gt;="&amp;DATE(YEAR($C$7),MONTH($C$7),DAY($C$7)),Expenses!$B$7:$B$8050,"&lt;="&amp;DATE(YEAR($C$8),MONTH($C$8),DAY($C$8)),Expenses!$E$7:$E$8050,$B256,Expenses!$D$7:$D$8050,DA$228)))</f>
        <v>0</v>
      </c>
      <c r="DC256" s="48"/>
      <c r="DD256" s="61"/>
      <c r="DE256" s="36"/>
      <c r="DF256" s="36"/>
      <c r="DG256" s="36"/>
      <c r="DH256" s="36"/>
      <c r="DI256" s="36"/>
      <c r="DJ256" s="36"/>
      <c r="DK256" s="36"/>
      <c r="DL256" s="36"/>
      <c r="DM256" s="36"/>
      <c r="DN256" s="36"/>
      <c r="DO256" s="36"/>
      <c r="DP256" s="36"/>
      <c r="DQ256" s="36"/>
      <c r="DR256" s="36"/>
      <c r="DS256" s="36"/>
      <c r="DT256" s="36"/>
      <c r="DU256" s="36"/>
      <c r="DV256" s="36"/>
      <c r="DW256" s="36"/>
      <c r="DX256" s="36"/>
      <c r="DY256" s="36"/>
      <c r="DZ256" s="36"/>
      <c r="EA256" s="36"/>
      <c r="EB256" s="36"/>
      <c r="EC256" s="36"/>
      <c r="ED256" s="36"/>
      <c r="EE256" s="36"/>
      <c r="EF256" s="36"/>
      <c r="EG256" s="36"/>
      <c r="EH256" s="36"/>
      <c r="EI256" s="36"/>
      <c r="EJ256" s="36"/>
      <c r="EK256" s="36"/>
      <c r="EL256" s="36"/>
      <c r="EM256" s="36"/>
      <c r="EN256" s="36"/>
      <c r="EO256" s="36"/>
      <c r="EP256" s="36"/>
      <c r="EQ256" s="1"/>
    </row>
    <row r="257" spans="1:147" ht="21" customHeight="1">
      <c r="A257" s="1"/>
      <c r="B257" s="304">
        <f>Setup!N36</f>
        <v>0</v>
      </c>
      <c r="C257" s="106" t="str">
        <f>Setup!$C$9</f>
        <v>$</v>
      </c>
      <c r="D257" s="141">
        <f t="shared" si="213"/>
        <v>0</v>
      </c>
      <c r="E257" s="106" t="str">
        <f>Setup!$C$9</f>
        <v>$</v>
      </c>
      <c r="F257" s="141">
        <f t="shared" si="214"/>
        <v>0</v>
      </c>
      <c r="G257" s="106" t="str">
        <f>Setup!$C$9</f>
        <v>$</v>
      </c>
      <c r="H257" s="141">
        <f>ABS(IF($C$7=$C$8,SUMIFS(Expenses!$F$7:$F$8050,Expenses!$B$7:$B$8050,"="&amp;DATE(YEAR($C$7),MONTH($C$7),DAY($C$7)),Expenses!$E$7:$E$8050,$B257,Expenses!$D$7:$D$8050,G$228),SUMIFS(Expenses!$F$7:$F$8050,Expenses!$B$7:$B$8050,"&gt;="&amp;DATE(YEAR($C$7),MONTH($C$7),DAY($C$7)),Expenses!$B$7:$B$8050,"&lt;="&amp;DATE(YEAR($C$8),MONTH($C$8),DAY($C$8)),Expenses!$E$7:$E$8050,$B257,Expenses!$D$7:$D$8050,G$228)))</f>
        <v>0</v>
      </c>
      <c r="I257" s="106" t="str">
        <f>Setup!$C$9</f>
        <v>$</v>
      </c>
      <c r="J257" s="141">
        <f>ABS(IF($C$7=$C$8,SUMIFS(Expenses!$F$7:$F$8050,Expenses!$B$7:$B$8050,"="&amp;DATE(YEAR($C$7),MONTH($C$7),DAY($C$7)),Expenses!$E$7:$E$8050,$B257,Expenses!$D$7:$D$8050,I$228),SUMIFS(Expenses!$F$7:$F$8050,Expenses!$B$7:$B$8050,"&gt;="&amp;DATE(YEAR($C$7),MONTH($C$7),DAY($C$7)),Expenses!$B$7:$B$8050,"&lt;="&amp;DATE(YEAR($C$8),MONTH($C$8),DAY($C$8)),Expenses!$E$7:$E$8050,$B257,Expenses!$D$7:$D$8050,I$228)))</f>
        <v>0</v>
      </c>
      <c r="K257" s="106" t="str">
        <f>Setup!$C$9</f>
        <v>$</v>
      </c>
      <c r="L257" s="141">
        <f>ABS(IF($C$7=$C$8,SUMIFS(Expenses!$F$7:$F$8050,Expenses!$B$7:$B$8050,"="&amp;DATE(YEAR($C$7),MONTH($C$7),DAY($C$7)),Expenses!$E$7:$E$8050,$B257,Expenses!$D$7:$D$8050,K$228),SUMIFS(Expenses!$F$7:$F$8050,Expenses!$B$7:$B$8050,"&gt;="&amp;DATE(YEAR($C$7),MONTH($C$7),DAY($C$7)),Expenses!$B$7:$B$8050,"&lt;="&amp;DATE(YEAR($C$8),MONTH($C$8),DAY($C$8)),Expenses!$E$7:$E$8050,$B257,Expenses!$D$7:$D$8050,K$228)))</f>
        <v>0</v>
      </c>
      <c r="M257" s="106" t="str">
        <f>Setup!$C$9</f>
        <v>$</v>
      </c>
      <c r="N257" s="141">
        <f>ABS(IF($C$7=$C$8,SUMIFS(Expenses!$F$7:$F$8050,Expenses!$B$7:$B$8050,"="&amp;DATE(YEAR($C$7),MONTH($C$7),DAY($C$7)),Expenses!$E$7:$E$8050,$B257,Expenses!$D$7:$D$8050,M$228),SUMIFS(Expenses!$F$7:$F$8050,Expenses!$B$7:$B$8050,"&gt;="&amp;DATE(YEAR($C$7),MONTH($C$7),DAY($C$7)),Expenses!$B$7:$B$8050,"&lt;="&amp;DATE(YEAR($C$8),MONTH($C$8),DAY($C$8)),Expenses!$E$7:$E$8050,$B257,Expenses!$D$7:$D$8050,M$228)))</f>
        <v>0</v>
      </c>
      <c r="O257" s="106" t="str">
        <f>Setup!$C$9</f>
        <v>$</v>
      </c>
      <c r="P257" s="141">
        <f>ABS(IF($C$7=$C$8,SUMIFS(Expenses!$F$7:$F$8050,Expenses!$B$7:$B$8050,"="&amp;DATE(YEAR($C$7),MONTH($C$7),DAY($C$7)),Expenses!$E$7:$E$8050,$B257,Expenses!$D$7:$D$8050,O$228),SUMIFS(Expenses!$F$7:$F$8050,Expenses!$B$7:$B$8050,"&gt;="&amp;DATE(YEAR($C$7),MONTH($C$7),DAY($C$7)),Expenses!$B$7:$B$8050,"&lt;="&amp;DATE(YEAR($C$8),MONTH($C$8),DAY($C$8)),Expenses!$E$7:$E$8050,$B257,Expenses!$D$7:$D$8050,O$228)))</f>
        <v>0</v>
      </c>
      <c r="Q257" s="106" t="str">
        <f>Setup!$C$9</f>
        <v>$</v>
      </c>
      <c r="R257" s="141">
        <f>ABS(IF($C$7=$C$8,SUMIFS(Expenses!$F$7:$F$8050,Expenses!$B$7:$B$8050,"="&amp;DATE(YEAR($C$7),MONTH($C$7),DAY($C$7)),Expenses!$E$7:$E$8050,$B257,Expenses!$D$7:$D$8050,Q$228),SUMIFS(Expenses!$F$7:$F$8050,Expenses!$B$7:$B$8050,"&gt;="&amp;DATE(YEAR($C$7),MONTH($C$7),DAY($C$7)),Expenses!$B$7:$B$8050,"&lt;="&amp;DATE(YEAR($C$8),MONTH($C$8),DAY($C$8)),Expenses!$E$7:$E$8050,$B257,Expenses!$D$7:$D$8050,Q$228)))</f>
        <v>0</v>
      </c>
      <c r="S257" s="106" t="str">
        <f>Setup!$C$9</f>
        <v>$</v>
      </c>
      <c r="T257" s="141">
        <f>ABS(IF($C$7=$C$8,SUMIFS(Expenses!$F$7:$F$8050,Expenses!$B$7:$B$8050,"="&amp;DATE(YEAR($C$7),MONTH($C$7),DAY($C$7)),Expenses!$E$7:$E$8050,$B257,Expenses!$D$7:$D$8050,S$228),SUMIFS(Expenses!$F$7:$F$8050,Expenses!$B$7:$B$8050,"&gt;="&amp;DATE(YEAR($C$7),MONTH($C$7),DAY($C$7)),Expenses!$B$7:$B$8050,"&lt;="&amp;DATE(YEAR($C$8),MONTH($C$8),DAY($C$8)),Expenses!$E$7:$E$8050,$B257,Expenses!$D$7:$D$8050,S$228)))</f>
        <v>0</v>
      </c>
      <c r="U257" s="106" t="str">
        <f>Setup!$C$9</f>
        <v>$</v>
      </c>
      <c r="V257" s="141">
        <f>ABS(IF($C$7=$C$8,SUMIFS(Expenses!$F$7:$F$8050,Expenses!$B$7:$B$8050,"="&amp;DATE(YEAR($C$7),MONTH($C$7),DAY($C$7)),Expenses!$E$7:$E$8050,$B257,Expenses!$D$7:$D$8050,U$228),SUMIFS(Expenses!$F$7:$F$8050,Expenses!$B$7:$B$8050,"&gt;="&amp;DATE(YEAR($C$7),MONTH($C$7),DAY($C$7)),Expenses!$B$7:$B$8050,"&lt;="&amp;DATE(YEAR($C$8),MONTH($C$8),DAY($C$8)),Expenses!$E$7:$E$8050,$B257,Expenses!$D$7:$D$8050,U$228)))</f>
        <v>0</v>
      </c>
      <c r="W257" s="106" t="str">
        <f>Setup!$C$9</f>
        <v>$</v>
      </c>
      <c r="X257" s="141">
        <f>ABS(IF($C$7=$C$8,SUMIFS(Expenses!$F$7:$F$8050,Expenses!$B$7:$B$8050,"="&amp;DATE(YEAR($C$7),MONTH($C$7),DAY($C$7)),Expenses!$E$7:$E$8050,$B257,Expenses!$D$7:$D$8050,W$228),SUMIFS(Expenses!$F$7:$F$8050,Expenses!$B$7:$B$8050,"&gt;="&amp;DATE(YEAR($C$7),MONTH($C$7),DAY($C$7)),Expenses!$B$7:$B$8050,"&lt;="&amp;DATE(YEAR($C$8),MONTH($C$8),DAY($C$8)),Expenses!$E$7:$E$8050,$B257,Expenses!$D$7:$D$8050,W$228)))</f>
        <v>0</v>
      </c>
      <c r="Y257" s="106" t="str">
        <f>Setup!$C$9</f>
        <v>$</v>
      </c>
      <c r="Z257" s="141">
        <f>ABS(IF($C$7=$C$8,SUMIFS(Expenses!$F$7:$F$8050,Expenses!$B$7:$B$8050,"="&amp;DATE(YEAR($C$7),MONTH($C$7),DAY($C$7)),Expenses!$E$7:$E$8050,$B257,Expenses!$D$7:$D$8050,Y$228),SUMIFS(Expenses!$F$7:$F$8050,Expenses!$B$7:$B$8050,"&gt;="&amp;DATE(YEAR($C$7),MONTH($C$7),DAY($C$7)),Expenses!$B$7:$B$8050,"&lt;="&amp;DATE(YEAR($C$8),MONTH($C$8),DAY($C$8)),Expenses!$E$7:$E$8050,$B257,Expenses!$D$7:$D$8050,Y$228)))</f>
        <v>0</v>
      </c>
      <c r="AA257" s="106" t="str">
        <f>Setup!$C$9</f>
        <v>$</v>
      </c>
      <c r="AB257" s="141">
        <f>ABS(IF($C$7=$C$8,SUMIFS(Expenses!$F$7:$F$8050,Expenses!$B$7:$B$8050,"="&amp;DATE(YEAR($C$7),MONTH($C$7),DAY($C$7)),Expenses!$E$7:$E$8050,$B257,Expenses!$D$7:$D$8050,AA$228),SUMIFS(Expenses!$F$7:$F$8050,Expenses!$B$7:$B$8050,"&gt;="&amp;DATE(YEAR($C$7),MONTH($C$7),DAY($C$7)),Expenses!$B$7:$B$8050,"&lt;="&amp;DATE(YEAR($C$8),MONTH($C$8),DAY($C$8)),Expenses!$E$7:$E$8050,$B257,Expenses!$D$7:$D$8050,AA$228)))</f>
        <v>0</v>
      </c>
      <c r="AC257" s="106" t="str">
        <f>Setup!$C$9</f>
        <v>$</v>
      </c>
      <c r="AD257" s="141">
        <f>ABS(IF($C$7=$C$8,SUMIFS(Expenses!$F$7:$F$8050,Expenses!$B$7:$B$8050,"="&amp;DATE(YEAR($C$7),MONTH($C$7),DAY($C$7)),Expenses!$E$7:$E$8050,$B257,Expenses!$D$7:$D$8050,AC$228),SUMIFS(Expenses!$F$7:$F$8050,Expenses!$B$7:$B$8050,"&gt;="&amp;DATE(YEAR($C$7),MONTH($C$7),DAY($C$7)),Expenses!$B$7:$B$8050,"&lt;="&amp;DATE(YEAR($C$8),MONTH($C$8),DAY($C$8)),Expenses!$E$7:$E$8050,$B257,Expenses!$D$7:$D$8050,AC$228)))</f>
        <v>0</v>
      </c>
      <c r="AE257" s="460" t="str">
        <f>Setup!$C$9</f>
        <v>$</v>
      </c>
      <c r="AF257" s="141">
        <f>ABS(IF($C$7=$C$8,SUMIFS(Expenses!$F$7:$F$8050,Expenses!$B$7:$B$8050,"="&amp;DATE(YEAR($C$7),MONTH($C$7),DAY($C$7)),Expenses!$E$7:$E$8050,$B257,Expenses!$D$7:$D$8050,AE$228),SUMIFS(Expenses!$F$7:$F$8050,Expenses!$B$7:$B$8050,"&gt;="&amp;DATE(YEAR($C$7),MONTH($C$7),DAY($C$7)),Expenses!$B$7:$B$8050,"&lt;="&amp;DATE(YEAR($C$8),MONTH($C$8),DAY($C$8)),Expenses!$E$7:$E$8050,$B257,Expenses!$D$7:$D$8050,AE$228)))</f>
        <v>0</v>
      </c>
      <c r="AG257" s="106" t="str">
        <f>Setup!$C$9</f>
        <v>$</v>
      </c>
      <c r="AH257" s="141">
        <f>ABS(IF($C$7=$C$8,SUMIFS(Expenses!$F$7:$F$8050,Expenses!$B$7:$B$8050,"="&amp;DATE(YEAR($C$7),MONTH($C$7),DAY($C$7)),Expenses!$E$7:$E$8050,$B257,Expenses!$D$7:$D$8050,AG$228),SUMIFS(Expenses!$F$7:$F$8050,Expenses!$B$7:$B$8050,"&gt;="&amp;DATE(YEAR($C$7),MONTH($C$7),DAY($C$7)),Expenses!$B$7:$B$8050,"&lt;="&amp;DATE(YEAR($C$8),MONTH($C$8),DAY($C$8)),Expenses!$E$7:$E$8050,$B257,Expenses!$D$7:$D$8050,AG$228)))</f>
        <v>0</v>
      </c>
      <c r="AI257" s="106" t="str">
        <f>Setup!$C$9</f>
        <v>$</v>
      </c>
      <c r="AJ257" s="141">
        <f>ABS(IF($C$7=$C$8,SUMIFS(Expenses!$F$7:$F$8050,Expenses!$B$7:$B$8050,"="&amp;DATE(YEAR($C$7),MONTH($C$7),DAY($C$7)),Expenses!$E$7:$E$8050,$B257,Expenses!$D$7:$D$8050,AI$228),SUMIFS(Expenses!$F$7:$F$8050,Expenses!$B$7:$B$8050,"&gt;="&amp;DATE(YEAR($C$7),MONTH($C$7),DAY($C$7)),Expenses!$B$7:$B$8050,"&lt;="&amp;DATE(YEAR($C$8),MONTH($C$8),DAY($C$8)),Expenses!$E$7:$E$8050,$B257,Expenses!$D$7:$D$8050,AI$228)))</f>
        <v>0</v>
      </c>
      <c r="AK257" s="106" t="str">
        <f>Setup!$C$9</f>
        <v>$</v>
      </c>
      <c r="AL257" s="141">
        <f>ABS(IF($C$7=$C$8,SUMIFS(Expenses!$F$7:$F$8050,Expenses!$B$7:$B$8050,"="&amp;DATE(YEAR($C$7),MONTH($C$7),DAY($C$7)),Expenses!$E$7:$E$8050,$B257,Expenses!$D$7:$D$8050,AK$228),SUMIFS(Expenses!$F$7:$F$8050,Expenses!$B$7:$B$8050,"&gt;="&amp;DATE(YEAR($C$7),MONTH($C$7),DAY($C$7)),Expenses!$B$7:$B$8050,"&lt;="&amp;DATE(YEAR($C$8),MONTH($C$8),DAY($C$8)),Expenses!$E$7:$E$8050,$B257,Expenses!$D$7:$D$8050,AK$228)))</f>
        <v>0</v>
      </c>
      <c r="AM257" s="106" t="str">
        <f>Setup!$C$9</f>
        <v>$</v>
      </c>
      <c r="AN257" s="141">
        <f>ABS(IF($C$7=$C$8,SUMIFS(Expenses!$F$7:$F$8050,Expenses!$B$7:$B$8050,"="&amp;DATE(YEAR($C$7),MONTH($C$7),DAY($C$7)),Expenses!$E$7:$E$8050,$B257,Expenses!$D$7:$D$8050,AM$228),SUMIFS(Expenses!$F$7:$F$8050,Expenses!$B$7:$B$8050,"&gt;="&amp;DATE(YEAR($C$7),MONTH($C$7),DAY($C$7)),Expenses!$B$7:$B$8050,"&lt;="&amp;DATE(YEAR($C$8),MONTH($C$8),DAY($C$8)),Expenses!$E$7:$E$8050,$B257,Expenses!$D$7:$D$8050,AM$228)))</f>
        <v>0</v>
      </c>
      <c r="AO257" s="106" t="str">
        <f>Setup!$C$9</f>
        <v>$</v>
      </c>
      <c r="AP257" s="141">
        <f>ABS(IF($C$7=$C$8,SUMIFS(Expenses!$F$7:$F$8050,Expenses!$B$7:$B$8050,"="&amp;DATE(YEAR($C$7),MONTH($C$7),DAY($C$7)),Expenses!$E$7:$E$8050,$B257,Expenses!$D$7:$D$8050,AO$228),SUMIFS(Expenses!$F$7:$F$8050,Expenses!$B$7:$B$8050,"&gt;="&amp;DATE(YEAR($C$7),MONTH($C$7),DAY($C$7)),Expenses!$B$7:$B$8050,"&lt;="&amp;DATE(YEAR($C$8),MONTH($C$8),DAY($C$8)),Expenses!$E$7:$E$8050,$B257,Expenses!$D$7:$D$8050,AO$228)))</f>
        <v>0</v>
      </c>
      <c r="AQ257" s="106" t="str">
        <f>Setup!$C$9</f>
        <v>$</v>
      </c>
      <c r="AR257" s="141">
        <f>ABS(IF($C$7=$C$8,SUMIFS(Expenses!$F$7:$F$8050,Expenses!$B$7:$B$8050,"="&amp;DATE(YEAR($C$7),MONTH($C$7),DAY($C$7)),Expenses!$E$7:$E$8050,$B257,Expenses!$D$7:$D$8050,AQ$228),SUMIFS(Expenses!$F$7:$F$8050,Expenses!$B$7:$B$8050,"&gt;="&amp;DATE(YEAR($C$7),MONTH($C$7),DAY($C$7)),Expenses!$B$7:$B$8050,"&lt;="&amp;DATE(YEAR($C$8),MONTH($C$8),DAY($C$8)),Expenses!$E$7:$E$8050,$B257,Expenses!$D$7:$D$8050,AQ$228)))</f>
        <v>0</v>
      </c>
      <c r="AS257" s="106" t="str">
        <f>Setup!$C$9</f>
        <v>$</v>
      </c>
      <c r="AT257" s="141">
        <f>ABS(IF($C$7=$C$8,SUMIFS(Expenses!$F$7:$F$8050,Expenses!$B$7:$B$8050,"="&amp;DATE(YEAR($C$7),MONTH($C$7),DAY($C$7)),Expenses!$E$7:$E$8050,$B257,Expenses!$D$7:$D$8050,AS$228),SUMIFS(Expenses!$F$7:$F$8050,Expenses!$B$7:$B$8050,"&gt;="&amp;DATE(YEAR($C$7),MONTH($C$7),DAY($C$7)),Expenses!$B$7:$B$8050,"&lt;="&amp;DATE(YEAR($C$8),MONTH($C$8),DAY($C$8)),Expenses!$E$7:$E$8050,$B257,Expenses!$D$7:$D$8050,AS$228)))</f>
        <v>0</v>
      </c>
      <c r="AU257" s="106" t="str">
        <f>Setup!$C$9</f>
        <v>$</v>
      </c>
      <c r="AV257" s="141">
        <f>ABS(IF($C$7=$C$8,SUMIFS(Expenses!$F$7:$F$8050,Expenses!$B$7:$B$8050,"="&amp;DATE(YEAR($C$7),MONTH($C$7),DAY($C$7)),Expenses!$E$7:$E$8050,$B257,Expenses!$D$7:$D$8050,AU$228),SUMIFS(Expenses!$F$7:$F$8050,Expenses!$B$7:$B$8050,"&gt;="&amp;DATE(YEAR($C$7),MONTH($C$7),DAY($C$7)),Expenses!$B$7:$B$8050,"&lt;="&amp;DATE(YEAR($C$8),MONTH($C$8),DAY($C$8)),Expenses!$E$7:$E$8050,$B257,Expenses!$D$7:$D$8050,AU$228)))</f>
        <v>0</v>
      </c>
      <c r="AW257" s="106" t="str">
        <f>Setup!$C$9</f>
        <v>$</v>
      </c>
      <c r="AX257" s="141">
        <f>ABS(IF($C$7=$C$8,SUMIFS(Expenses!$F$7:$F$8050,Expenses!$B$7:$B$8050,"="&amp;DATE(YEAR($C$7),MONTH($C$7),DAY($C$7)),Expenses!$E$7:$E$8050,$B257,Expenses!$D$7:$D$8050,AW$228),SUMIFS(Expenses!$F$7:$F$8050,Expenses!$B$7:$B$8050,"&gt;="&amp;DATE(YEAR($C$7),MONTH($C$7),DAY($C$7)),Expenses!$B$7:$B$8050,"&lt;="&amp;DATE(YEAR($C$8),MONTH($C$8),DAY($C$8)),Expenses!$E$7:$E$8050,$B257,Expenses!$D$7:$D$8050,AW$228)))</f>
        <v>0</v>
      </c>
      <c r="AY257" s="106" t="str">
        <f>Setup!$C$9</f>
        <v>$</v>
      </c>
      <c r="AZ257" s="141">
        <f>ABS(IF($C$7=$C$8,SUMIFS(Expenses!$F$7:$F$8050,Expenses!$B$7:$B$8050,"="&amp;DATE(YEAR($C$7),MONTH($C$7),DAY($C$7)),Expenses!$E$7:$E$8050,$B257,Expenses!$D$7:$D$8050,AY$228),SUMIFS(Expenses!$F$7:$F$8050,Expenses!$B$7:$B$8050,"&gt;="&amp;DATE(YEAR($C$7),MONTH($C$7),DAY($C$7)),Expenses!$B$7:$B$8050,"&lt;="&amp;DATE(YEAR($C$8),MONTH($C$8),DAY($C$8)),Expenses!$E$7:$E$8050,$B257,Expenses!$D$7:$D$8050,AY$228)))</f>
        <v>0</v>
      </c>
      <c r="BA257" s="106" t="str">
        <f>Setup!$C$9</f>
        <v>$</v>
      </c>
      <c r="BB257" s="141">
        <f>ABS(IF($C$7=$C$8,SUMIFS(Expenses!$F$7:$F$8050,Expenses!$B$7:$B$8050,"="&amp;DATE(YEAR($C$7),MONTH($C$7),DAY($C$7)),Expenses!$E$7:$E$8050,$B257,Expenses!$D$7:$D$8050,BA$228),SUMIFS(Expenses!$F$7:$F$8050,Expenses!$B$7:$B$8050,"&gt;="&amp;DATE(YEAR($C$7),MONTH($C$7),DAY($C$7)),Expenses!$B$7:$B$8050,"&lt;="&amp;DATE(YEAR($C$8),MONTH($C$8),DAY($C$8)),Expenses!$E$7:$E$8050,$B257,Expenses!$D$7:$D$8050,BA$228)))</f>
        <v>0</v>
      </c>
      <c r="BC257" s="106" t="str">
        <f>Setup!$C$9</f>
        <v>$</v>
      </c>
      <c r="BD257" s="141">
        <f>ABS(IF($C$7=$C$8,SUMIFS(Expenses!$F$7:$F$8050,Expenses!$B$7:$B$8050,"="&amp;DATE(YEAR($C$7),MONTH($C$7),DAY($C$7)),Expenses!$E$7:$E$8050,$B257,Expenses!$D$7:$D$8050,BC$228),SUMIFS(Expenses!$F$7:$F$8050,Expenses!$B$7:$B$8050,"&gt;="&amp;DATE(YEAR($C$7),MONTH($C$7),DAY($C$7)),Expenses!$B$7:$B$8050,"&lt;="&amp;DATE(YEAR($C$8),MONTH($C$8),DAY($C$8)),Expenses!$E$7:$E$8050,$B257,Expenses!$D$7:$D$8050,BC$228)))</f>
        <v>0</v>
      </c>
      <c r="BE257" s="106" t="str">
        <f>Setup!$C$9</f>
        <v>$</v>
      </c>
      <c r="BF257" s="141">
        <f>ABS(IF($C$7=$C$8,SUMIFS(Expenses!$F$7:$F$8050,Expenses!$B$7:$B$8050,"="&amp;DATE(YEAR($C$7),MONTH($C$7),DAY($C$7)),Expenses!$E$7:$E$8050,$B257,Expenses!$D$7:$D$8050,BE$228),SUMIFS(Expenses!$F$7:$F$8050,Expenses!$B$7:$B$8050,"&gt;="&amp;DATE(YEAR($C$7),MONTH($C$7),DAY($C$7)),Expenses!$B$7:$B$8050,"&lt;="&amp;DATE(YEAR($C$8),MONTH($C$8),DAY($C$8)),Expenses!$E$7:$E$8050,$B257,Expenses!$D$7:$D$8050,BE$228)))</f>
        <v>0</v>
      </c>
      <c r="BG257" s="106" t="str">
        <f>Setup!$C$9</f>
        <v>$</v>
      </c>
      <c r="BH257" s="141">
        <f>ABS(IF($C$7=$C$8,SUMIFS(Expenses!$F$7:$F$8050,Expenses!$B$7:$B$8050,"="&amp;DATE(YEAR($C$7),MONTH($C$7),DAY($C$7)),Expenses!$E$7:$E$8050,$B257,Expenses!$D$7:$D$8050,BG$228),SUMIFS(Expenses!$F$7:$F$8050,Expenses!$B$7:$B$8050,"&gt;="&amp;DATE(YEAR($C$7),MONTH($C$7),DAY($C$7)),Expenses!$B$7:$B$8050,"&lt;="&amp;DATE(YEAR($C$8),MONTH($C$8),DAY($C$8)),Expenses!$E$7:$E$8050,$B257,Expenses!$D$7:$D$8050,BG$228)))</f>
        <v>0</v>
      </c>
      <c r="BI257" s="106" t="str">
        <f>Setup!$C$9</f>
        <v>$</v>
      </c>
      <c r="BJ257" s="141">
        <f>ABS(IF($C$7=$C$8,SUMIFS(Expenses!$F$7:$F$8050,Expenses!$B$7:$B$8050,"="&amp;DATE(YEAR($C$7),MONTH($C$7),DAY($C$7)),Expenses!$E$7:$E$8050,$B257,Expenses!$D$7:$D$8050,BI$228),SUMIFS(Expenses!$F$7:$F$8050,Expenses!$B$7:$B$8050,"&gt;="&amp;DATE(YEAR($C$7),MONTH($C$7),DAY($C$7)),Expenses!$B$7:$B$8050,"&lt;="&amp;DATE(YEAR($C$8),MONTH($C$8),DAY($C$8)),Expenses!$E$7:$E$8050,$B257,Expenses!$D$7:$D$8050,BI$228)))</f>
        <v>0</v>
      </c>
      <c r="BK257" s="106" t="str">
        <f>Setup!$C$9</f>
        <v>$</v>
      </c>
      <c r="BL257" s="141">
        <f>ABS(IF($C$7=$C$8,SUMIFS(Expenses!$F$7:$F$8050,Expenses!$B$7:$B$8050,"="&amp;DATE(YEAR($C$7),MONTH($C$7),DAY($C$7)),Expenses!$E$7:$E$8050,$B257,Expenses!$D$7:$D$8050,BK$228),SUMIFS(Expenses!$F$7:$F$8050,Expenses!$B$7:$B$8050,"&gt;="&amp;DATE(YEAR($C$7),MONTH($C$7),DAY($C$7)),Expenses!$B$7:$B$8050,"&lt;="&amp;DATE(YEAR($C$8),MONTH($C$8),DAY($C$8)),Expenses!$E$7:$E$8050,$B257,Expenses!$D$7:$D$8050,BK$228)))</f>
        <v>0</v>
      </c>
      <c r="BM257" s="106" t="str">
        <f>Setup!$C$9</f>
        <v>$</v>
      </c>
      <c r="BN257" s="141">
        <f>ABS(IF($C$7=$C$8,SUMIFS(Expenses!$F$7:$F$8050,Expenses!$B$7:$B$8050,"="&amp;DATE(YEAR($C$7),MONTH($C$7),DAY($C$7)),Expenses!$E$7:$E$8050,$B257,Expenses!$D$7:$D$8050,BM$228),SUMIFS(Expenses!$F$7:$F$8050,Expenses!$B$7:$B$8050,"&gt;="&amp;DATE(YEAR($C$7),MONTH($C$7),DAY($C$7)),Expenses!$B$7:$B$8050,"&lt;="&amp;DATE(YEAR($C$8),MONTH($C$8),DAY($C$8)),Expenses!$E$7:$E$8050,$B257,Expenses!$D$7:$D$8050,BM$228)))</f>
        <v>0</v>
      </c>
      <c r="BO257" s="106" t="str">
        <f>Setup!$C$9</f>
        <v>$</v>
      </c>
      <c r="BP257" s="141">
        <f>ABS(IF($C$7=$C$8,SUMIFS(Expenses!$F$7:$F$8050,Expenses!$B$7:$B$8050,"="&amp;DATE(YEAR($C$7),MONTH($C$7),DAY($C$7)),Expenses!$E$7:$E$8050,$B257,Expenses!$D$7:$D$8050,BO$228),SUMIFS(Expenses!$F$7:$F$8050,Expenses!$B$7:$B$8050,"&gt;="&amp;DATE(YEAR($C$7),MONTH($C$7),DAY($C$7)),Expenses!$B$7:$B$8050,"&lt;="&amp;DATE(YEAR($C$8),MONTH($C$8),DAY($C$8)),Expenses!$E$7:$E$8050,$B257,Expenses!$D$7:$D$8050,BO$228)))</f>
        <v>0</v>
      </c>
      <c r="BQ257" s="106" t="str">
        <f>Setup!$C$9</f>
        <v>$</v>
      </c>
      <c r="BR257" s="141">
        <f>ABS(IF($C$7=$C$8,SUMIFS(Expenses!$F$7:$F$8050,Expenses!$B$7:$B$8050,"="&amp;DATE(YEAR($C$7),MONTH($C$7),DAY($C$7)),Expenses!$E$7:$E$8050,$B257,Expenses!$D$7:$D$8050,BQ$228),SUMIFS(Expenses!$F$7:$F$8050,Expenses!$B$7:$B$8050,"&gt;="&amp;DATE(YEAR($C$7),MONTH($C$7),DAY($C$7)),Expenses!$B$7:$B$8050,"&lt;="&amp;DATE(YEAR($C$8),MONTH($C$8),DAY($C$8)),Expenses!$E$7:$E$8050,$B257,Expenses!$D$7:$D$8050,BQ$228)))</f>
        <v>0</v>
      </c>
      <c r="BS257" s="106" t="str">
        <f>Setup!$C$9</f>
        <v>$</v>
      </c>
      <c r="BT257" s="141">
        <f>ABS(IF($C$7=$C$8,SUMIFS(Expenses!$F$7:$F$8050,Expenses!$B$7:$B$8050,"="&amp;DATE(YEAR($C$7),MONTH($C$7),DAY($C$7)),Expenses!$E$7:$E$8050,$B257,Expenses!$D$7:$D$8050,BS$228),SUMIFS(Expenses!$F$7:$F$8050,Expenses!$B$7:$B$8050,"&gt;="&amp;DATE(YEAR($C$7),MONTH($C$7),DAY($C$7)),Expenses!$B$7:$B$8050,"&lt;="&amp;DATE(YEAR($C$8),MONTH($C$8),DAY($C$8)),Expenses!$E$7:$E$8050,$B257,Expenses!$D$7:$D$8050,BS$228)))</f>
        <v>0</v>
      </c>
      <c r="BU257" s="106" t="str">
        <f>Setup!$C$9</f>
        <v>$</v>
      </c>
      <c r="BV257" s="141">
        <f>ABS(IF($C$7=$C$8,SUMIFS(Expenses!$F$7:$F$8050,Expenses!$B$7:$B$8050,"="&amp;DATE(YEAR($C$7),MONTH($C$7),DAY($C$7)),Expenses!$E$7:$E$8050,$B257,Expenses!$D$7:$D$8050,BU$228),SUMIFS(Expenses!$F$7:$F$8050,Expenses!$B$7:$B$8050,"&gt;="&amp;DATE(YEAR($C$7),MONTH($C$7),DAY($C$7)),Expenses!$B$7:$B$8050,"&lt;="&amp;DATE(YEAR($C$8),MONTH($C$8),DAY($C$8)),Expenses!$E$7:$E$8050,$B257,Expenses!$D$7:$D$8050,BU$228)))</f>
        <v>0</v>
      </c>
      <c r="BW257" s="106" t="str">
        <f>Setup!$C$9</f>
        <v>$</v>
      </c>
      <c r="BX257" s="141">
        <f>ABS(IF($C$7=$C$8,SUMIFS(Expenses!$F$7:$F$8050,Expenses!$B$7:$B$8050,"="&amp;DATE(YEAR($C$7),MONTH($C$7),DAY($C$7)),Expenses!$E$7:$E$8050,$B257,Expenses!$D$7:$D$8050,BW$228),SUMIFS(Expenses!$F$7:$F$8050,Expenses!$B$7:$B$8050,"&gt;="&amp;DATE(YEAR($C$7),MONTH($C$7),DAY($C$7)),Expenses!$B$7:$B$8050,"&lt;="&amp;DATE(YEAR($C$8),MONTH($C$8),DAY($C$8)),Expenses!$E$7:$E$8050,$B257,Expenses!$D$7:$D$8050,BW$228)))</f>
        <v>0</v>
      </c>
      <c r="BY257" s="106" t="str">
        <f>Setup!$C$9</f>
        <v>$</v>
      </c>
      <c r="BZ257" s="141">
        <f>ABS(IF($C$7=$C$8,SUMIFS(Expenses!$F$7:$F$8050,Expenses!$B$7:$B$8050,"="&amp;DATE(YEAR($C$7),MONTH($C$7),DAY($C$7)),Expenses!$E$7:$E$8050,$B257,Expenses!$D$7:$D$8050,BY$228),SUMIFS(Expenses!$F$7:$F$8050,Expenses!$B$7:$B$8050,"&gt;="&amp;DATE(YEAR($C$7),MONTH($C$7),DAY($C$7)),Expenses!$B$7:$B$8050,"&lt;="&amp;DATE(YEAR($C$8),MONTH($C$8),DAY($C$8)),Expenses!$E$7:$E$8050,$B257,Expenses!$D$7:$D$8050,BY$228)))</f>
        <v>0</v>
      </c>
      <c r="CA257" s="106" t="str">
        <f>Setup!$C$9</f>
        <v>$</v>
      </c>
      <c r="CB257" s="141">
        <f>ABS(IF($C$7=$C$8,SUMIFS(Expenses!$F$7:$F$8050,Expenses!$B$7:$B$8050,"="&amp;DATE(YEAR($C$7),MONTH($C$7),DAY($C$7)),Expenses!$E$7:$E$8050,$B257,Expenses!$D$7:$D$8050,CA$228),SUMIFS(Expenses!$F$7:$F$8050,Expenses!$B$7:$B$8050,"&gt;="&amp;DATE(YEAR($C$7),MONTH($C$7),DAY($C$7)),Expenses!$B$7:$B$8050,"&lt;="&amp;DATE(YEAR($C$8),MONTH($C$8),DAY($C$8)),Expenses!$E$7:$E$8050,$B257,Expenses!$D$7:$D$8050,CA$228)))</f>
        <v>0</v>
      </c>
      <c r="CC257" s="106" t="str">
        <f>Setup!$C$9</f>
        <v>$</v>
      </c>
      <c r="CD257" s="141">
        <f>ABS(IF($C$7=$C$8,SUMIFS(Expenses!$F$7:$F$8050,Expenses!$B$7:$B$8050,"="&amp;DATE(YEAR($C$7),MONTH($C$7),DAY($C$7)),Expenses!$E$7:$E$8050,$B257,Expenses!$D$7:$D$8050,CC$228),SUMIFS(Expenses!$F$7:$F$8050,Expenses!$B$7:$B$8050,"&gt;="&amp;DATE(YEAR($C$7),MONTH($C$7),DAY($C$7)),Expenses!$B$7:$B$8050,"&lt;="&amp;DATE(YEAR($C$8),MONTH($C$8),DAY($C$8)),Expenses!$E$7:$E$8050,$B257,Expenses!$D$7:$D$8050,CC$228)))</f>
        <v>0</v>
      </c>
      <c r="CE257" s="106" t="str">
        <f>Setup!$C$9</f>
        <v>$</v>
      </c>
      <c r="CF257" s="141">
        <f>ABS(IF($C$7=$C$8,SUMIFS(Expenses!$F$7:$F$8050,Expenses!$B$7:$B$8050,"="&amp;DATE(YEAR($C$7),MONTH($C$7),DAY($C$7)),Expenses!$E$7:$E$8050,$B257,Expenses!$D$7:$D$8050,CE$228),SUMIFS(Expenses!$F$7:$F$8050,Expenses!$B$7:$B$8050,"&gt;="&amp;DATE(YEAR($C$7),MONTH($C$7),DAY($C$7)),Expenses!$B$7:$B$8050,"&lt;="&amp;DATE(YEAR($C$8),MONTH($C$8),DAY($C$8)),Expenses!$E$7:$E$8050,$B257,Expenses!$D$7:$D$8050,CE$228)))</f>
        <v>0</v>
      </c>
      <c r="CG257" s="106" t="str">
        <f>Setup!$C$9</f>
        <v>$</v>
      </c>
      <c r="CH257" s="141">
        <f>ABS(IF($C$7=$C$8,SUMIFS(Expenses!$F$7:$F$8050,Expenses!$B$7:$B$8050,"="&amp;DATE(YEAR($C$7),MONTH($C$7),DAY($C$7)),Expenses!$E$7:$E$8050,$B257,Expenses!$D$7:$D$8050,CG$228),SUMIFS(Expenses!$F$7:$F$8050,Expenses!$B$7:$B$8050,"&gt;="&amp;DATE(YEAR($C$7),MONTH($C$7),DAY($C$7)),Expenses!$B$7:$B$8050,"&lt;="&amp;DATE(YEAR($C$8),MONTH($C$8),DAY($C$8)),Expenses!$E$7:$E$8050,$B257,Expenses!$D$7:$D$8050,CG$228)))</f>
        <v>0</v>
      </c>
      <c r="CI257" s="106" t="str">
        <f>Setup!$C$9</f>
        <v>$</v>
      </c>
      <c r="CJ257" s="141">
        <f>ABS(IF($C$7=$C$8,SUMIFS(Expenses!$F$7:$F$8050,Expenses!$B$7:$B$8050,"="&amp;DATE(YEAR($C$7),MONTH($C$7),DAY($C$7)),Expenses!$E$7:$E$8050,$B257,Expenses!$D$7:$D$8050,CI$228),SUMIFS(Expenses!$F$7:$F$8050,Expenses!$B$7:$B$8050,"&gt;="&amp;DATE(YEAR($C$7),MONTH($C$7),DAY($C$7)),Expenses!$B$7:$B$8050,"&lt;="&amp;DATE(YEAR($C$8),MONTH($C$8),DAY($C$8)),Expenses!$E$7:$E$8050,$B257,Expenses!$D$7:$D$8050,CI$228)))</f>
        <v>0</v>
      </c>
      <c r="CK257" s="106" t="str">
        <f>Setup!$C$9</f>
        <v>$</v>
      </c>
      <c r="CL257" s="141">
        <f>ABS(IF($C$7=$C$8,SUMIFS(Expenses!$F$7:$F$8050,Expenses!$B$7:$B$8050,"="&amp;DATE(YEAR($C$7),MONTH($C$7),DAY($C$7)),Expenses!$E$7:$E$8050,$B257,Expenses!$D$7:$D$8050,CK$228),SUMIFS(Expenses!$F$7:$F$8050,Expenses!$B$7:$B$8050,"&gt;="&amp;DATE(YEAR($C$7),MONTH($C$7),DAY($C$7)),Expenses!$B$7:$B$8050,"&lt;="&amp;DATE(YEAR($C$8),MONTH($C$8),DAY($C$8)),Expenses!$E$7:$E$8050,$B257,Expenses!$D$7:$D$8050,CK$228)))</f>
        <v>0</v>
      </c>
      <c r="CM257" s="106" t="str">
        <f>Setup!$C$9</f>
        <v>$</v>
      </c>
      <c r="CN257" s="141">
        <f>ABS(IF($C$7=$C$8,SUMIFS(Expenses!$F$7:$F$8050,Expenses!$B$7:$B$8050,"="&amp;DATE(YEAR($C$7),MONTH($C$7),DAY($C$7)),Expenses!$E$7:$E$8050,$B257,Expenses!$D$7:$D$8050,CM$228),SUMIFS(Expenses!$F$7:$F$8050,Expenses!$B$7:$B$8050,"&gt;="&amp;DATE(YEAR($C$7),MONTH($C$7),DAY($C$7)),Expenses!$B$7:$B$8050,"&lt;="&amp;DATE(YEAR($C$8),MONTH($C$8),DAY($C$8)),Expenses!$E$7:$E$8050,$B257,Expenses!$D$7:$D$8050,CM$228)))</f>
        <v>0</v>
      </c>
      <c r="CO257" s="106" t="str">
        <f>Setup!$C$9</f>
        <v>$</v>
      </c>
      <c r="CP257" s="141">
        <f>ABS(IF($C$7=$C$8,SUMIFS(Expenses!$F$7:$F$8050,Expenses!$B$7:$B$8050,"="&amp;DATE(YEAR($C$7),MONTH($C$7),DAY($C$7)),Expenses!$E$7:$E$8050,$B257,Expenses!$D$7:$D$8050,CO$228),SUMIFS(Expenses!$F$7:$F$8050,Expenses!$B$7:$B$8050,"&gt;="&amp;DATE(YEAR($C$7),MONTH($C$7),DAY($C$7)),Expenses!$B$7:$B$8050,"&lt;="&amp;DATE(YEAR($C$8),MONTH($C$8),DAY($C$8)),Expenses!$E$7:$E$8050,$B257,Expenses!$D$7:$D$8050,CO$228)))</f>
        <v>0</v>
      </c>
      <c r="CQ257" s="106" t="str">
        <f>Setup!$C$9</f>
        <v>$</v>
      </c>
      <c r="CR257" s="141">
        <f>ABS(IF($C$7=$C$8,SUMIFS(Expenses!$F$7:$F$8050,Expenses!$B$7:$B$8050,"="&amp;DATE(YEAR($C$7),MONTH($C$7),DAY($C$7)),Expenses!$E$7:$E$8050,$B257,Expenses!$D$7:$D$8050,CQ$228),SUMIFS(Expenses!$F$7:$F$8050,Expenses!$B$7:$B$8050,"&gt;="&amp;DATE(YEAR($C$7),MONTH($C$7),DAY($C$7)),Expenses!$B$7:$B$8050,"&lt;="&amp;DATE(YEAR($C$8),MONTH($C$8),DAY($C$8)),Expenses!$E$7:$E$8050,$B257,Expenses!$D$7:$D$8050,CQ$228)))</f>
        <v>0</v>
      </c>
      <c r="CS257" s="106" t="str">
        <f>Setup!$C$9</f>
        <v>$</v>
      </c>
      <c r="CT257" s="141">
        <f>ABS(IF($C$7=$C$8,SUMIFS(Expenses!$F$7:$F$8050,Expenses!$B$7:$B$8050,"="&amp;DATE(YEAR($C$7),MONTH($C$7),DAY($C$7)),Expenses!$E$7:$E$8050,$B257,Expenses!$D$7:$D$8050,CS$228),SUMIFS(Expenses!$F$7:$F$8050,Expenses!$B$7:$B$8050,"&gt;="&amp;DATE(YEAR($C$7),MONTH($C$7),DAY($C$7)),Expenses!$B$7:$B$8050,"&lt;="&amp;DATE(YEAR($C$8),MONTH($C$8),DAY($C$8)),Expenses!$E$7:$E$8050,$B257,Expenses!$D$7:$D$8050,CS$228)))</f>
        <v>0</v>
      </c>
      <c r="CU257" s="106" t="str">
        <f>Setup!$C$9</f>
        <v>$</v>
      </c>
      <c r="CV257" s="141">
        <f>ABS(IF($C$7=$C$8,SUMIFS(Expenses!$F$7:$F$8050,Expenses!$B$7:$B$8050,"="&amp;DATE(YEAR($C$7),MONTH($C$7),DAY($C$7)),Expenses!$E$7:$E$8050,$B257,Expenses!$D$7:$D$8050,CU$228),SUMIFS(Expenses!$F$7:$F$8050,Expenses!$B$7:$B$8050,"&gt;="&amp;DATE(YEAR($C$7),MONTH($C$7),DAY($C$7)),Expenses!$B$7:$B$8050,"&lt;="&amp;DATE(YEAR($C$8),MONTH($C$8),DAY($C$8)),Expenses!$E$7:$E$8050,$B257,Expenses!$D$7:$D$8050,CU$228)))</f>
        <v>0</v>
      </c>
      <c r="CW257" s="106" t="str">
        <f>Setup!$C$9</f>
        <v>$</v>
      </c>
      <c r="CX257" s="141">
        <f>ABS(IF($C$7=$C$8,SUMIFS(Expenses!$F$7:$F$8050,Expenses!$B$7:$B$8050,"="&amp;DATE(YEAR($C$7),MONTH($C$7),DAY($C$7)),Expenses!$E$7:$E$8050,$B257,Expenses!$D$7:$D$8050,CW$228),SUMIFS(Expenses!$F$7:$F$8050,Expenses!$B$7:$B$8050,"&gt;="&amp;DATE(YEAR($C$7),MONTH($C$7),DAY($C$7)),Expenses!$B$7:$B$8050,"&lt;="&amp;DATE(YEAR($C$8),MONTH($C$8),DAY($C$8)),Expenses!$E$7:$E$8050,$B257,Expenses!$D$7:$D$8050,CW$228)))</f>
        <v>0</v>
      </c>
      <c r="CY257" s="106" t="str">
        <f>Setup!$C$9</f>
        <v>$</v>
      </c>
      <c r="CZ257" s="141">
        <f>ABS(IF($C$7=$C$8,SUMIFS(Expenses!$F$7:$F$8050,Expenses!$B$7:$B$8050,"="&amp;DATE(YEAR($C$7),MONTH($C$7),DAY($C$7)),Expenses!$E$7:$E$8050,$B257,Expenses!$D$7:$D$8050,CY$228),SUMIFS(Expenses!$F$7:$F$8050,Expenses!$B$7:$B$8050,"&gt;="&amp;DATE(YEAR($C$7),MONTH($C$7),DAY($C$7)),Expenses!$B$7:$B$8050,"&lt;="&amp;DATE(YEAR($C$8),MONTH($C$8),DAY($C$8)),Expenses!$E$7:$E$8050,$B257,Expenses!$D$7:$D$8050,CY$228)))</f>
        <v>0</v>
      </c>
      <c r="DA257" s="106" t="str">
        <f>Setup!$C$9</f>
        <v>$</v>
      </c>
      <c r="DB257" s="142">
        <f>ABS(IF($C$7=$C$8,SUMIFS(Expenses!$F$7:$F$8050,Expenses!$B$7:$B$8050,"="&amp;DATE(YEAR($C$7),MONTH($C$7),DAY($C$7)),Expenses!$E$7:$E$8050,$B257,Expenses!$D$7:$D$8050,DA$228),SUMIFS(Expenses!$F$7:$F$8050,Expenses!$B$7:$B$8050,"&gt;="&amp;DATE(YEAR($C$7),MONTH($C$7),DAY($C$7)),Expenses!$B$7:$B$8050,"&lt;="&amp;DATE(YEAR($C$8),MONTH($C$8),DAY($C$8)),Expenses!$E$7:$E$8050,$B257,Expenses!$D$7:$D$8050,DA$228)))</f>
        <v>0</v>
      </c>
      <c r="DC257" s="48"/>
      <c r="DD257" s="61"/>
      <c r="DE257" s="36"/>
      <c r="DF257" s="36"/>
      <c r="DG257" s="36"/>
      <c r="DH257" s="36"/>
      <c r="DI257" s="36"/>
      <c r="DJ257" s="36"/>
      <c r="DK257" s="36"/>
      <c r="DL257" s="36"/>
      <c r="DM257" s="36"/>
      <c r="DN257" s="36"/>
      <c r="DO257" s="36"/>
      <c r="DP257" s="36"/>
      <c r="DQ257" s="36"/>
      <c r="DR257" s="36"/>
      <c r="DS257" s="36"/>
      <c r="DT257" s="36"/>
      <c r="DU257" s="36"/>
      <c r="DV257" s="36"/>
      <c r="DW257" s="36"/>
      <c r="DX257" s="36"/>
      <c r="DY257" s="36"/>
      <c r="DZ257" s="36"/>
      <c r="EA257" s="36"/>
      <c r="EB257" s="36"/>
      <c r="EC257" s="36"/>
      <c r="ED257" s="36"/>
      <c r="EE257" s="36"/>
      <c r="EF257" s="36"/>
      <c r="EG257" s="36"/>
      <c r="EH257" s="36"/>
      <c r="EI257" s="36"/>
      <c r="EJ257" s="36"/>
      <c r="EK257" s="36"/>
      <c r="EL257" s="36"/>
      <c r="EM257" s="36"/>
      <c r="EN257" s="36"/>
      <c r="EO257" s="36"/>
      <c r="EP257" s="36"/>
      <c r="EQ257" s="1"/>
    </row>
    <row r="258" spans="1:147" ht="21" customHeight="1">
      <c r="A258" s="1"/>
      <c r="B258" s="304">
        <f>Setup!N37</f>
        <v>0</v>
      </c>
      <c r="C258" s="106" t="str">
        <f>Setup!$C$9</f>
        <v>$</v>
      </c>
      <c r="D258" s="141">
        <f t="shared" si="213"/>
        <v>0</v>
      </c>
      <c r="E258" s="106" t="str">
        <f>Setup!$C$9</f>
        <v>$</v>
      </c>
      <c r="F258" s="141">
        <f t="shared" si="214"/>
        <v>0</v>
      </c>
      <c r="G258" s="106" t="str">
        <f>Setup!$C$9</f>
        <v>$</v>
      </c>
      <c r="H258" s="141">
        <f>ABS(IF($C$7=$C$8,SUMIFS(Expenses!$F$7:$F$8050,Expenses!$B$7:$B$8050,"="&amp;DATE(YEAR($C$7),MONTH($C$7),DAY($C$7)),Expenses!$E$7:$E$8050,$B258,Expenses!$D$7:$D$8050,G$228),SUMIFS(Expenses!$F$7:$F$8050,Expenses!$B$7:$B$8050,"&gt;="&amp;DATE(YEAR($C$7),MONTH($C$7),DAY($C$7)),Expenses!$B$7:$B$8050,"&lt;="&amp;DATE(YEAR($C$8),MONTH($C$8),DAY($C$8)),Expenses!$E$7:$E$8050,$B258,Expenses!$D$7:$D$8050,G$228)))</f>
        <v>0</v>
      </c>
      <c r="I258" s="106" t="str">
        <f>Setup!$C$9</f>
        <v>$</v>
      </c>
      <c r="J258" s="141">
        <f>ABS(IF($C$7=$C$8,SUMIFS(Expenses!$F$7:$F$8050,Expenses!$B$7:$B$8050,"="&amp;DATE(YEAR($C$7),MONTH($C$7),DAY($C$7)),Expenses!$E$7:$E$8050,$B258,Expenses!$D$7:$D$8050,I$228),SUMIFS(Expenses!$F$7:$F$8050,Expenses!$B$7:$B$8050,"&gt;="&amp;DATE(YEAR($C$7),MONTH($C$7),DAY($C$7)),Expenses!$B$7:$B$8050,"&lt;="&amp;DATE(YEAR($C$8),MONTH($C$8),DAY($C$8)),Expenses!$E$7:$E$8050,$B258,Expenses!$D$7:$D$8050,I$228)))</f>
        <v>0</v>
      </c>
      <c r="K258" s="106" t="str">
        <f>Setup!$C$9</f>
        <v>$</v>
      </c>
      <c r="L258" s="141">
        <f>ABS(IF($C$7=$C$8,SUMIFS(Expenses!$F$7:$F$8050,Expenses!$B$7:$B$8050,"="&amp;DATE(YEAR($C$7),MONTH($C$7),DAY($C$7)),Expenses!$E$7:$E$8050,$B258,Expenses!$D$7:$D$8050,K$228),SUMIFS(Expenses!$F$7:$F$8050,Expenses!$B$7:$B$8050,"&gt;="&amp;DATE(YEAR($C$7),MONTH($C$7),DAY($C$7)),Expenses!$B$7:$B$8050,"&lt;="&amp;DATE(YEAR($C$8),MONTH($C$8),DAY($C$8)),Expenses!$E$7:$E$8050,$B258,Expenses!$D$7:$D$8050,K$228)))</f>
        <v>0</v>
      </c>
      <c r="M258" s="106" t="str">
        <f>Setup!$C$9</f>
        <v>$</v>
      </c>
      <c r="N258" s="141">
        <f>ABS(IF($C$7=$C$8,SUMIFS(Expenses!$F$7:$F$8050,Expenses!$B$7:$B$8050,"="&amp;DATE(YEAR($C$7),MONTH($C$7),DAY($C$7)),Expenses!$E$7:$E$8050,$B258,Expenses!$D$7:$D$8050,M$228),SUMIFS(Expenses!$F$7:$F$8050,Expenses!$B$7:$B$8050,"&gt;="&amp;DATE(YEAR($C$7),MONTH($C$7),DAY($C$7)),Expenses!$B$7:$B$8050,"&lt;="&amp;DATE(YEAR($C$8),MONTH($C$8),DAY($C$8)),Expenses!$E$7:$E$8050,$B258,Expenses!$D$7:$D$8050,M$228)))</f>
        <v>0</v>
      </c>
      <c r="O258" s="106" t="str">
        <f>Setup!$C$9</f>
        <v>$</v>
      </c>
      <c r="P258" s="141">
        <f>ABS(IF($C$7=$C$8,SUMIFS(Expenses!$F$7:$F$8050,Expenses!$B$7:$B$8050,"="&amp;DATE(YEAR($C$7),MONTH($C$7),DAY($C$7)),Expenses!$E$7:$E$8050,$B258,Expenses!$D$7:$D$8050,O$228),SUMIFS(Expenses!$F$7:$F$8050,Expenses!$B$7:$B$8050,"&gt;="&amp;DATE(YEAR($C$7),MONTH($C$7),DAY($C$7)),Expenses!$B$7:$B$8050,"&lt;="&amp;DATE(YEAR($C$8),MONTH($C$8),DAY($C$8)),Expenses!$E$7:$E$8050,$B258,Expenses!$D$7:$D$8050,O$228)))</f>
        <v>0</v>
      </c>
      <c r="Q258" s="106" t="str">
        <f>Setup!$C$9</f>
        <v>$</v>
      </c>
      <c r="R258" s="141">
        <f>ABS(IF($C$7=$C$8,SUMIFS(Expenses!$F$7:$F$8050,Expenses!$B$7:$B$8050,"="&amp;DATE(YEAR($C$7),MONTH($C$7),DAY($C$7)),Expenses!$E$7:$E$8050,$B258,Expenses!$D$7:$D$8050,Q$228),SUMIFS(Expenses!$F$7:$F$8050,Expenses!$B$7:$B$8050,"&gt;="&amp;DATE(YEAR($C$7),MONTH($C$7),DAY($C$7)),Expenses!$B$7:$B$8050,"&lt;="&amp;DATE(YEAR($C$8),MONTH($C$8),DAY($C$8)),Expenses!$E$7:$E$8050,$B258,Expenses!$D$7:$D$8050,Q$228)))</f>
        <v>0</v>
      </c>
      <c r="S258" s="106" t="str">
        <f>Setup!$C$9</f>
        <v>$</v>
      </c>
      <c r="T258" s="141">
        <f>ABS(IF($C$7=$C$8,SUMIFS(Expenses!$F$7:$F$8050,Expenses!$B$7:$B$8050,"="&amp;DATE(YEAR($C$7),MONTH($C$7),DAY($C$7)),Expenses!$E$7:$E$8050,$B258,Expenses!$D$7:$D$8050,S$228),SUMIFS(Expenses!$F$7:$F$8050,Expenses!$B$7:$B$8050,"&gt;="&amp;DATE(YEAR($C$7),MONTH($C$7),DAY($C$7)),Expenses!$B$7:$B$8050,"&lt;="&amp;DATE(YEAR($C$8),MONTH($C$8),DAY($C$8)),Expenses!$E$7:$E$8050,$B258,Expenses!$D$7:$D$8050,S$228)))</f>
        <v>0</v>
      </c>
      <c r="U258" s="106" t="str">
        <f>Setup!$C$9</f>
        <v>$</v>
      </c>
      <c r="V258" s="141">
        <f>ABS(IF($C$7=$C$8,SUMIFS(Expenses!$F$7:$F$8050,Expenses!$B$7:$B$8050,"="&amp;DATE(YEAR($C$7),MONTH($C$7),DAY($C$7)),Expenses!$E$7:$E$8050,$B258,Expenses!$D$7:$D$8050,U$228),SUMIFS(Expenses!$F$7:$F$8050,Expenses!$B$7:$B$8050,"&gt;="&amp;DATE(YEAR($C$7),MONTH($C$7),DAY($C$7)),Expenses!$B$7:$B$8050,"&lt;="&amp;DATE(YEAR($C$8),MONTH($C$8),DAY($C$8)),Expenses!$E$7:$E$8050,$B258,Expenses!$D$7:$D$8050,U$228)))</f>
        <v>0</v>
      </c>
      <c r="W258" s="106" t="str">
        <f>Setup!$C$9</f>
        <v>$</v>
      </c>
      <c r="X258" s="141">
        <f>ABS(IF($C$7=$C$8,SUMIFS(Expenses!$F$7:$F$8050,Expenses!$B$7:$B$8050,"="&amp;DATE(YEAR($C$7),MONTH($C$7),DAY($C$7)),Expenses!$E$7:$E$8050,$B258,Expenses!$D$7:$D$8050,W$228),SUMIFS(Expenses!$F$7:$F$8050,Expenses!$B$7:$B$8050,"&gt;="&amp;DATE(YEAR($C$7),MONTH($C$7),DAY($C$7)),Expenses!$B$7:$B$8050,"&lt;="&amp;DATE(YEAR($C$8),MONTH($C$8),DAY($C$8)),Expenses!$E$7:$E$8050,$B258,Expenses!$D$7:$D$8050,W$228)))</f>
        <v>0</v>
      </c>
      <c r="Y258" s="106" t="str">
        <f>Setup!$C$9</f>
        <v>$</v>
      </c>
      <c r="Z258" s="141">
        <f>ABS(IF($C$7=$C$8,SUMIFS(Expenses!$F$7:$F$8050,Expenses!$B$7:$B$8050,"="&amp;DATE(YEAR($C$7),MONTH($C$7),DAY($C$7)),Expenses!$E$7:$E$8050,$B258,Expenses!$D$7:$D$8050,Y$228),SUMIFS(Expenses!$F$7:$F$8050,Expenses!$B$7:$B$8050,"&gt;="&amp;DATE(YEAR($C$7),MONTH($C$7),DAY($C$7)),Expenses!$B$7:$B$8050,"&lt;="&amp;DATE(YEAR($C$8),MONTH($C$8),DAY($C$8)),Expenses!$E$7:$E$8050,$B258,Expenses!$D$7:$D$8050,Y$228)))</f>
        <v>0</v>
      </c>
      <c r="AA258" s="106" t="str">
        <f>Setup!$C$9</f>
        <v>$</v>
      </c>
      <c r="AB258" s="141">
        <f>ABS(IF($C$7=$C$8,SUMIFS(Expenses!$F$7:$F$8050,Expenses!$B$7:$B$8050,"="&amp;DATE(YEAR($C$7),MONTH($C$7),DAY($C$7)),Expenses!$E$7:$E$8050,$B258,Expenses!$D$7:$D$8050,AA$228),SUMIFS(Expenses!$F$7:$F$8050,Expenses!$B$7:$B$8050,"&gt;="&amp;DATE(YEAR($C$7),MONTH($C$7),DAY($C$7)),Expenses!$B$7:$B$8050,"&lt;="&amp;DATE(YEAR($C$8),MONTH($C$8),DAY($C$8)),Expenses!$E$7:$E$8050,$B258,Expenses!$D$7:$D$8050,AA$228)))</f>
        <v>0</v>
      </c>
      <c r="AC258" s="106" t="str">
        <f>Setup!$C$9</f>
        <v>$</v>
      </c>
      <c r="AD258" s="141">
        <f>ABS(IF($C$7=$C$8,SUMIFS(Expenses!$F$7:$F$8050,Expenses!$B$7:$B$8050,"="&amp;DATE(YEAR($C$7),MONTH($C$7),DAY($C$7)),Expenses!$E$7:$E$8050,$B258,Expenses!$D$7:$D$8050,AC$228),SUMIFS(Expenses!$F$7:$F$8050,Expenses!$B$7:$B$8050,"&gt;="&amp;DATE(YEAR($C$7),MONTH($C$7),DAY($C$7)),Expenses!$B$7:$B$8050,"&lt;="&amp;DATE(YEAR($C$8),MONTH($C$8),DAY($C$8)),Expenses!$E$7:$E$8050,$B258,Expenses!$D$7:$D$8050,AC$228)))</f>
        <v>0</v>
      </c>
      <c r="AE258" s="460" t="str">
        <f>Setup!$C$9</f>
        <v>$</v>
      </c>
      <c r="AF258" s="141">
        <f>ABS(IF($C$7=$C$8,SUMIFS(Expenses!$F$7:$F$8050,Expenses!$B$7:$B$8050,"="&amp;DATE(YEAR($C$7),MONTH($C$7),DAY($C$7)),Expenses!$E$7:$E$8050,$B258,Expenses!$D$7:$D$8050,AE$228),SUMIFS(Expenses!$F$7:$F$8050,Expenses!$B$7:$B$8050,"&gt;="&amp;DATE(YEAR($C$7),MONTH($C$7),DAY($C$7)),Expenses!$B$7:$B$8050,"&lt;="&amp;DATE(YEAR($C$8),MONTH($C$8),DAY($C$8)),Expenses!$E$7:$E$8050,$B258,Expenses!$D$7:$D$8050,AE$228)))</f>
        <v>0</v>
      </c>
      <c r="AG258" s="106" t="str">
        <f>Setup!$C$9</f>
        <v>$</v>
      </c>
      <c r="AH258" s="141">
        <f>ABS(IF($C$7=$C$8,SUMIFS(Expenses!$F$7:$F$8050,Expenses!$B$7:$B$8050,"="&amp;DATE(YEAR($C$7),MONTH($C$7),DAY($C$7)),Expenses!$E$7:$E$8050,$B258,Expenses!$D$7:$D$8050,AG$228),SUMIFS(Expenses!$F$7:$F$8050,Expenses!$B$7:$B$8050,"&gt;="&amp;DATE(YEAR($C$7),MONTH($C$7),DAY($C$7)),Expenses!$B$7:$B$8050,"&lt;="&amp;DATE(YEAR($C$8),MONTH($C$8),DAY($C$8)),Expenses!$E$7:$E$8050,$B258,Expenses!$D$7:$D$8050,AG$228)))</f>
        <v>0</v>
      </c>
      <c r="AI258" s="106" t="str">
        <f>Setup!$C$9</f>
        <v>$</v>
      </c>
      <c r="AJ258" s="141">
        <f>ABS(IF($C$7=$C$8,SUMIFS(Expenses!$F$7:$F$8050,Expenses!$B$7:$B$8050,"="&amp;DATE(YEAR($C$7),MONTH($C$7),DAY($C$7)),Expenses!$E$7:$E$8050,$B258,Expenses!$D$7:$D$8050,AI$228),SUMIFS(Expenses!$F$7:$F$8050,Expenses!$B$7:$B$8050,"&gt;="&amp;DATE(YEAR($C$7),MONTH($C$7),DAY($C$7)),Expenses!$B$7:$B$8050,"&lt;="&amp;DATE(YEAR($C$8),MONTH($C$8),DAY($C$8)),Expenses!$E$7:$E$8050,$B258,Expenses!$D$7:$D$8050,AI$228)))</f>
        <v>0</v>
      </c>
      <c r="AK258" s="106" t="str">
        <f>Setup!$C$9</f>
        <v>$</v>
      </c>
      <c r="AL258" s="141">
        <f>ABS(IF($C$7=$C$8,SUMIFS(Expenses!$F$7:$F$8050,Expenses!$B$7:$B$8050,"="&amp;DATE(YEAR($C$7),MONTH($C$7),DAY($C$7)),Expenses!$E$7:$E$8050,$B258,Expenses!$D$7:$D$8050,AK$228),SUMIFS(Expenses!$F$7:$F$8050,Expenses!$B$7:$B$8050,"&gt;="&amp;DATE(YEAR($C$7),MONTH($C$7),DAY($C$7)),Expenses!$B$7:$B$8050,"&lt;="&amp;DATE(YEAR($C$8),MONTH($C$8),DAY($C$8)),Expenses!$E$7:$E$8050,$B258,Expenses!$D$7:$D$8050,AK$228)))</f>
        <v>0</v>
      </c>
      <c r="AM258" s="106" t="str">
        <f>Setup!$C$9</f>
        <v>$</v>
      </c>
      <c r="AN258" s="141">
        <f>ABS(IF($C$7=$C$8,SUMIFS(Expenses!$F$7:$F$8050,Expenses!$B$7:$B$8050,"="&amp;DATE(YEAR($C$7),MONTH($C$7),DAY($C$7)),Expenses!$E$7:$E$8050,$B258,Expenses!$D$7:$D$8050,AM$228),SUMIFS(Expenses!$F$7:$F$8050,Expenses!$B$7:$B$8050,"&gt;="&amp;DATE(YEAR($C$7),MONTH($C$7),DAY($C$7)),Expenses!$B$7:$B$8050,"&lt;="&amp;DATE(YEAR($C$8),MONTH($C$8),DAY($C$8)),Expenses!$E$7:$E$8050,$B258,Expenses!$D$7:$D$8050,AM$228)))</f>
        <v>0</v>
      </c>
      <c r="AO258" s="106" t="str">
        <f>Setup!$C$9</f>
        <v>$</v>
      </c>
      <c r="AP258" s="141">
        <f>ABS(IF($C$7=$C$8,SUMIFS(Expenses!$F$7:$F$8050,Expenses!$B$7:$B$8050,"="&amp;DATE(YEAR($C$7),MONTH($C$7),DAY($C$7)),Expenses!$E$7:$E$8050,$B258,Expenses!$D$7:$D$8050,AO$228),SUMIFS(Expenses!$F$7:$F$8050,Expenses!$B$7:$B$8050,"&gt;="&amp;DATE(YEAR($C$7),MONTH($C$7),DAY($C$7)),Expenses!$B$7:$B$8050,"&lt;="&amp;DATE(YEAR($C$8),MONTH($C$8),DAY($C$8)),Expenses!$E$7:$E$8050,$B258,Expenses!$D$7:$D$8050,AO$228)))</f>
        <v>0</v>
      </c>
      <c r="AQ258" s="106" t="str">
        <f>Setup!$C$9</f>
        <v>$</v>
      </c>
      <c r="AR258" s="141">
        <f>ABS(IF($C$7=$C$8,SUMIFS(Expenses!$F$7:$F$8050,Expenses!$B$7:$B$8050,"="&amp;DATE(YEAR($C$7),MONTH($C$7),DAY($C$7)),Expenses!$E$7:$E$8050,$B258,Expenses!$D$7:$D$8050,AQ$228),SUMIFS(Expenses!$F$7:$F$8050,Expenses!$B$7:$B$8050,"&gt;="&amp;DATE(YEAR($C$7),MONTH($C$7),DAY($C$7)),Expenses!$B$7:$B$8050,"&lt;="&amp;DATE(YEAR($C$8),MONTH($C$8),DAY($C$8)),Expenses!$E$7:$E$8050,$B258,Expenses!$D$7:$D$8050,AQ$228)))</f>
        <v>0</v>
      </c>
      <c r="AS258" s="106" t="str">
        <f>Setup!$C$9</f>
        <v>$</v>
      </c>
      <c r="AT258" s="141">
        <f>ABS(IF($C$7=$C$8,SUMIFS(Expenses!$F$7:$F$8050,Expenses!$B$7:$B$8050,"="&amp;DATE(YEAR($C$7),MONTH($C$7),DAY($C$7)),Expenses!$E$7:$E$8050,$B258,Expenses!$D$7:$D$8050,AS$228),SUMIFS(Expenses!$F$7:$F$8050,Expenses!$B$7:$B$8050,"&gt;="&amp;DATE(YEAR($C$7),MONTH($C$7),DAY($C$7)),Expenses!$B$7:$B$8050,"&lt;="&amp;DATE(YEAR($C$8),MONTH($C$8),DAY($C$8)),Expenses!$E$7:$E$8050,$B258,Expenses!$D$7:$D$8050,AS$228)))</f>
        <v>0</v>
      </c>
      <c r="AU258" s="106" t="str">
        <f>Setup!$C$9</f>
        <v>$</v>
      </c>
      <c r="AV258" s="141">
        <f>ABS(IF($C$7=$C$8,SUMIFS(Expenses!$F$7:$F$8050,Expenses!$B$7:$B$8050,"="&amp;DATE(YEAR($C$7),MONTH($C$7),DAY($C$7)),Expenses!$E$7:$E$8050,$B258,Expenses!$D$7:$D$8050,AU$228),SUMIFS(Expenses!$F$7:$F$8050,Expenses!$B$7:$B$8050,"&gt;="&amp;DATE(YEAR($C$7),MONTH($C$7),DAY($C$7)),Expenses!$B$7:$B$8050,"&lt;="&amp;DATE(YEAR($C$8),MONTH($C$8),DAY($C$8)),Expenses!$E$7:$E$8050,$B258,Expenses!$D$7:$D$8050,AU$228)))</f>
        <v>0</v>
      </c>
      <c r="AW258" s="106" t="str">
        <f>Setup!$C$9</f>
        <v>$</v>
      </c>
      <c r="AX258" s="141">
        <f>ABS(IF($C$7=$C$8,SUMIFS(Expenses!$F$7:$F$8050,Expenses!$B$7:$B$8050,"="&amp;DATE(YEAR($C$7),MONTH($C$7),DAY($C$7)),Expenses!$E$7:$E$8050,$B258,Expenses!$D$7:$D$8050,AW$228),SUMIFS(Expenses!$F$7:$F$8050,Expenses!$B$7:$B$8050,"&gt;="&amp;DATE(YEAR($C$7),MONTH($C$7),DAY($C$7)),Expenses!$B$7:$B$8050,"&lt;="&amp;DATE(YEAR($C$8),MONTH($C$8),DAY($C$8)),Expenses!$E$7:$E$8050,$B258,Expenses!$D$7:$D$8050,AW$228)))</f>
        <v>0</v>
      </c>
      <c r="AY258" s="106" t="str">
        <f>Setup!$C$9</f>
        <v>$</v>
      </c>
      <c r="AZ258" s="141">
        <f>ABS(IF($C$7=$C$8,SUMIFS(Expenses!$F$7:$F$8050,Expenses!$B$7:$B$8050,"="&amp;DATE(YEAR($C$7),MONTH($C$7),DAY($C$7)),Expenses!$E$7:$E$8050,$B258,Expenses!$D$7:$D$8050,AY$228),SUMIFS(Expenses!$F$7:$F$8050,Expenses!$B$7:$B$8050,"&gt;="&amp;DATE(YEAR($C$7),MONTH($C$7),DAY($C$7)),Expenses!$B$7:$B$8050,"&lt;="&amp;DATE(YEAR($C$8),MONTH($C$8),DAY($C$8)),Expenses!$E$7:$E$8050,$B258,Expenses!$D$7:$D$8050,AY$228)))</f>
        <v>0</v>
      </c>
      <c r="BA258" s="106" t="str">
        <f>Setup!$C$9</f>
        <v>$</v>
      </c>
      <c r="BB258" s="141">
        <f>ABS(IF($C$7=$C$8,SUMIFS(Expenses!$F$7:$F$8050,Expenses!$B$7:$B$8050,"="&amp;DATE(YEAR($C$7),MONTH($C$7),DAY($C$7)),Expenses!$E$7:$E$8050,$B258,Expenses!$D$7:$D$8050,BA$228),SUMIFS(Expenses!$F$7:$F$8050,Expenses!$B$7:$B$8050,"&gt;="&amp;DATE(YEAR($C$7),MONTH($C$7),DAY($C$7)),Expenses!$B$7:$B$8050,"&lt;="&amp;DATE(YEAR($C$8),MONTH($C$8),DAY($C$8)),Expenses!$E$7:$E$8050,$B258,Expenses!$D$7:$D$8050,BA$228)))</f>
        <v>0</v>
      </c>
      <c r="BC258" s="106" t="str">
        <f>Setup!$C$9</f>
        <v>$</v>
      </c>
      <c r="BD258" s="141">
        <f>ABS(IF($C$7=$C$8,SUMIFS(Expenses!$F$7:$F$8050,Expenses!$B$7:$B$8050,"="&amp;DATE(YEAR($C$7),MONTH($C$7),DAY($C$7)),Expenses!$E$7:$E$8050,$B258,Expenses!$D$7:$D$8050,BC$228),SUMIFS(Expenses!$F$7:$F$8050,Expenses!$B$7:$B$8050,"&gt;="&amp;DATE(YEAR($C$7),MONTH($C$7),DAY($C$7)),Expenses!$B$7:$B$8050,"&lt;="&amp;DATE(YEAR($C$8),MONTH($C$8),DAY($C$8)),Expenses!$E$7:$E$8050,$B258,Expenses!$D$7:$D$8050,BC$228)))</f>
        <v>0</v>
      </c>
      <c r="BE258" s="106" t="str">
        <f>Setup!$C$9</f>
        <v>$</v>
      </c>
      <c r="BF258" s="141">
        <f>ABS(IF($C$7=$C$8,SUMIFS(Expenses!$F$7:$F$8050,Expenses!$B$7:$B$8050,"="&amp;DATE(YEAR($C$7),MONTH($C$7),DAY($C$7)),Expenses!$E$7:$E$8050,$B258,Expenses!$D$7:$D$8050,BE$228),SUMIFS(Expenses!$F$7:$F$8050,Expenses!$B$7:$B$8050,"&gt;="&amp;DATE(YEAR($C$7),MONTH($C$7),DAY($C$7)),Expenses!$B$7:$B$8050,"&lt;="&amp;DATE(YEAR($C$8),MONTH($C$8),DAY($C$8)),Expenses!$E$7:$E$8050,$B258,Expenses!$D$7:$D$8050,BE$228)))</f>
        <v>0</v>
      </c>
      <c r="BG258" s="106" t="str">
        <f>Setup!$C$9</f>
        <v>$</v>
      </c>
      <c r="BH258" s="141">
        <f>ABS(IF($C$7=$C$8,SUMIFS(Expenses!$F$7:$F$8050,Expenses!$B$7:$B$8050,"="&amp;DATE(YEAR($C$7),MONTH($C$7),DAY($C$7)),Expenses!$E$7:$E$8050,$B258,Expenses!$D$7:$D$8050,BG$228),SUMIFS(Expenses!$F$7:$F$8050,Expenses!$B$7:$B$8050,"&gt;="&amp;DATE(YEAR($C$7),MONTH($C$7),DAY($C$7)),Expenses!$B$7:$B$8050,"&lt;="&amp;DATE(YEAR($C$8),MONTH($C$8),DAY($C$8)),Expenses!$E$7:$E$8050,$B258,Expenses!$D$7:$D$8050,BG$228)))</f>
        <v>0</v>
      </c>
      <c r="BI258" s="106" t="str">
        <f>Setup!$C$9</f>
        <v>$</v>
      </c>
      <c r="BJ258" s="141">
        <f>ABS(IF($C$7=$C$8,SUMIFS(Expenses!$F$7:$F$8050,Expenses!$B$7:$B$8050,"="&amp;DATE(YEAR($C$7),MONTH($C$7),DAY($C$7)),Expenses!$E$7:$E$8050,$B258,Expenses!$D$7:$D$8050,BI$228),SUMIFS(Expenses!$F$7:$F$8050,Expenses!$B$7:$B$8050,"&gt;="&amp;DATE(YEAR($C$7),MONTH($C$7),DAY($C$7)),Expenses!$B$7:$B$8050,"&lt;="&amp;DATE(YEAR($C$8),MONTH($C$8),DAY($C$8)),Expenses!$E$7:$E$8050,$B258,Expenses!$D$7:$D$8050,BI$228)))</f>
        <v>0</v>
      </c>
      <c r="BK258" s="106" t="str">
        <f>Setup!$C$9</f>
        <v>$</v>
      </c>
      <c r="BL258" s="141">
        <f>ABS(IF($C$7=$C$8,SUMIFS(Expenses!$F$7:$F$8050,Expenses!$B$7:$B$8050,"="&amp;DATE(YEAR($C$7),MONTH($C$7),DAY($C$7)),Expenses!$E$7:$E$8050,$B258,Expenses!$D$7:$D$8050,BK$228),SUMIFS(Expenses!$F$7:$F$8050,Expenses!$B$7:$B$8050,"&gt;="&amp;DATE(YEAR($C$7),MONTH($C$7),DAY($C$7)),Expenses!$B$7:$B$8050,"&lt;="&amp;DATE(YEAR($C$8),MONTH($C$8),DAY($C$8)),Expenses!$E$7:$E$8050,$B258,Expenses!$D$7:$D$8050,BK$228)))</f>
        <v>0</v>
      </c>
      <c r="BM258" s="106" t="str">
        <f>Setup!$C$9</f>
        <v>$</v>
      </c>
      <c r="BN258" s="141">
        <f>ABS(IF($C$7=$C$8,SUMIFS(Expenses!$F$7:$F$8050,Expenses!$B$7:$B$8050,"="&amp;DATE(YEAR($C$7),MONTH($C$7),DAY($C$7)),Expenses!$E$7:$E$8050,$B258,Expenses!$D$7:$D$8050,BM$228),SUMIFS(Expenses!$F$7:$F$8050,Expenses!$B$7:$B$8050,"&gt;="&amp;DATE(YEAR($C$7),MONTH($C$7),DAY($C$7)),Expenses!$B$7:$B$8050,"&lt;="&amp;DATE(YEAR($C$8),MONTH($C$8),DAY($C$8)),Expenses!$E$7:$E$8050,$B258,Expenses!$D$7:$D$8050,BM$228)))</f>
        <v>0</v>
      </c>
      <c r="BO258" s="106" t="str">
        <f>Setup!$C$9</f>
        <v>$</v>
      </c>
      <c r="BP258" s="141">
        <f>ABS(IF($C$7=$C$8,SUMIFS(Expenses!$F$7:$F$8050,Expenses!$B$7:$B$8050,"="&amp;DATE(YEAR($C$7),MONTH($C$7),DAY($C$7)),Expenses!$E$7:$E$8050,$B258,Expenses!$D$7:$D$8050,BO$228),SUMIFS(Expenses!$F$7:$F$8050,Expenses!$B$7:$B$8050,"&gt;="&amp;DATE(YEAR($C$7),MONTH($C$7),DAY($C$7)),Expenses!$B$7:$B$8050,"&lt;="&amp;DATE(YEAR($C$8),MONTH($C$8),DAY($C$8)),Expenses!$E$7:$E$8050,$B258,Expenses!$D$7:$D$8050,BO$228)))</f>
        <v>0</v>
      </c>
      <c r="BQ258" s="106" t="str">
        <f>Setup!$C$9</f>
        <v>$</v>
      </c>
      <c r="BR258" s="141">
        <f>ABS(IF($C$7=$C$8,SUMIFS(Expenses!$F$7:$F$8050,Expenses!$B$7:$B$8050,"="&amp;DATE(YEAR($C$7),MONTH($C$7),DAY($C$7)),Expenses!$E$7:$E$8050,$B258,Expenses!$D$7:$D$8050,BQ$228),SUMIFS(Expenses!$F$7:$F$8050,Expenses!$B$7:$B$8050,"&gt;="&amp;DATE(YEAR($C$7),MONTH($C$7),DAY($C$7)),Expenses!$B$7:$B$8050,"&lt;="&amp;DATE(YEAR($C$8),MONTH($C$8),DAY($C$8)),Expenses!$E$7:$E$8050,$B258,Expenses!$D$7:$D$8050,BQ$228)))</f>
        <v>0</v>
      </c>
      <c r="BS258" s="106" t="str">
        <f>Setup!$C$9</f>
        <v>$</v>
      </c>
      <c r="BT258" s="141">
        <f>ABS(IF($C$7=$C$8,SUMIFS(Expenses!$F$7:$F$8050,Expenses!$B$7:$B$8050,"="&amp;DATE(YEAR($C$7),MONTH($C$7),DAY($C$7)),Expenses!$E$7:$E$8050,$B258,Expenses!$D$7:$D$8050,BS$228),SUMIFS(Expenses!$F$7:$F$8050,Expenses!$B$7:$B$8050,"&gt;="&amp;DATE(YEAR($C$7),MONTH($C$7),DAY($C$7)),Expenses!$B$7:$B$8050,"&lt;="&amp;DATE(YEAR($C$8),MONTH($C$8),DAY($C$8)),Expenses!$E$7:$E$8050,$B258,Expenses!$D$7:$D$8050,BS$228)))</f>
        <v>0</v>
      </c>
      <c r="BU258" s="106" t="str">
        <f>Setup!$C$9</f>
        <v>$</v>
      </c>
      <c r="BV258" s="141">
        <f>ABS(IF($C$7=$C$8,SUMIFS(Expenses!$F$7:$F$8050,Expenses!$B$7:$B$8050,"="&amp;DATE(YEAR($C$7),MONTH($C$7),DAY($C$7)),Expenses!$E$7:$E$8050,$B258,Expenses!$D$7:$D$8050,BU$228),SUMIFS(Expenses!$F$7:$F$8050,Expenses!$B$7:$B$8050,"&gt;="&amp;DATE(YEAR($C$7),MONTH($C$7),DAY($C$7)),Expenses!$B$7:$B$8050,"&lt;="&amp;DATE(YEAR($C$8),MONTH($C$8),DAY($C$8)),Expenses!$E$7:$E$8050,$B258,Expenses!$D$7:$D$8050,BU$228)))</f>
        <v>0</v>
      </c>
      <c r="BW258" s="106" t="str">
        <f>Setup!$C$9</f>
        <v>$</v>
      </c>
      <c r="BX258" s="141">
        <f>ABS(IF($C$7=$C$8,SUMIFS(Expenses!$F$7:$F$8050,Expenses!$B$7:$B$8050,"="&amp;DATE(YEAR($C$7),MONTH($C$7),DAY($C$7)),Expenses!$E$7:$E$8050,$B258,Expenses!$D$7:$D$8050,BW$228),SUMIFS(Expenses!$F$7:$F$8050,Expenses!$B$7:$B$8050,"&gt;="&amp;DATE(YEAR($C$7),MONTH($C$7),DAY($C$7)),Expenses!$B$7:$B$8050,"&lt;="&amp;DATE(YEAR($C$8),MONTH($C$8),DAY($C$8)),Expenses!$E$7:$E$8050,$B258,Expenses!$D$7:$D$8050,BW$228)))</f>
        <v>0</v>
      </c>
      <c r="BY258" s="106" t="str">
        <f>Setup!$C$9</f>
        <v>$</v>
      </c>
      <c r="BZ258" s="141">
        <f>ABS(IF($C$7=$C$8,SUMIFS(Expenses!$F$7:$F$8050,Expenses!$B$7:$B$8050,"="&amp;DATE(YEAR($C$7),MONTH($C$7),DAY($C$7)),Expenses!$E$7:$E$8050,$B258,Expenses!$D$7:$D$8050,BY$228),SUMIFS(Expenses!$F$7:$F$8050,Expenses!$B$7:$B$8050,"&gt;="&amp;DATE(YEAR($C$7),MONTH($C$7),DAY($C$7)),Expenses!$B$7:$B$8050,"&lt;="&amp;DATE(YEAR($C$8),MONTH($C$8),DAY($C$8)),Expenses!$E$7:$E$8050,$B258,Expenses!$D$7:$D$8050,BY$228)))</f>
        <v>0</v>
      </c>
      <c r="CA258" s="106" t="str">
        <f>Setup!$C$9</f>
        <v>$</v>
      </c>
      <c r="CB258" s="141">
        <f>ABS(IF($C$7=$C$8,SUMIFS(Expenses!$F$7:$F$8050,Expenses!$B$7:$B$8050,"="&amp;DATE(YEAR($C$7),MONTH($C$7),DAY($C$7)),Expenses!$E$7:$E$8050,$B258,Expenses!$D$7:$D$8050,CA$228),SUMIFS(Expenses!$F$7:$F$8050,Expenses!$B$7:$B$8050,"&gt;="&amp;DATE(YEAR($C$7),MONTH($C$7),DAY($C$7)),Expenses!$B$7:$B$8050,"&lt;="&amp;DATE(YEAR($C$8),MONTH($C$8),DAY($C$8)),Expenses!$E$7:$E$8050,$B258,Expenses!$D$7:$D$8050,CA$228)))</f>
        <v>0</v>
      </c>
      <c r="CC258" s="106" t="str">
        <f>Setup!$C$9</f>
        <v>$</v>
      </c>
      <c r="CD258" s="141">
        <f>ABS(IF($C$7=$C$8,SUMIFS(Expenses!$F$7:$F$8050,Expenses!$B$7:$B$8050,"="&amp;DATE(YEAR($C$7),MONTH($C$7),DAY($C$7)),Expenses!$E$7:$E$8050,$B258,Expenses!$D$7:$D$8050,CC$228),SUMIFS(Expenses!$F$7:$F$8050,Expenses!$B$7:$B$8050,"&gt;="&amp;DATE(YEAR($C$7),MONTH($C$7),DAY($C$7)),Expenses!$B$7:$B$8050,"&lt;="&amp;DATE(YEAR($C$8),MONTH($C$8),DAY($C$8)),Expenses!$E$7:$E$8050,$B258,Expenses!$D$7:$D$8050,CC$228)))</f>
        <v>0</v>
      </c>
      <c r="CE258" s="106" t="str">
        <f>Setup!$C$9</f>
        <v>$</v>
      </c>
      <c r="CF258" s="141">
        <f>ABS(IF($C$7=$C$8,SUMIFS(Expenses!$F$7:$F$8050,Expenses!$B$7:$B$8050,"="&amp;DATE(YEAR($C$7),MONTH($C$7),DAY($C$7)),Expenses!$E$7:$E$8050,$B258,Expenses!$D$7:$D$8050,CE$228),SUMIFS(Expenses!$F$7:$F$8050,Expenses!$B$7:$B$8050,"&gt;="&amp;DATE(YEAR($C$7),MONTH($C$7),DAY($C$7)),Expenses!$B$7:$B$8050,"&lt;="&amp;DATE(YEAR($C$8),MONTH($C$8),DAY($C$8)),Expenses!$E$7:$E$8050,$B258,Expenses!$D$7:$D$8050,CE$228)))</f>
        <v>0</v>
      </c>
      <c r="CG258" s="106" t="str">
        <f>Setup!$C$9</f>
        <v>$</v>
      </c>
      <c r="CH258" s="141">
        <f>ABS(IF($C$7=$C$8,SUMIFS(Expenses!$F$7:$F$8050,Expenses!$B$7:$B$8050,"="&amp;DATE(YEAR($C$7),MONTH($C$7),DAY($C$7)),Expenses!$E$7:$E$8050,$B258,Expenses!$D$7:$D$8050,CG$228),SUMIFS(Expenses!$F$7:$F$8050,Expenses!$B$7:$B$8050,"&gt;="&amp;DATE(YEAR($C$7),MONTH($C$7),DAY($C$7)),Expenses!$B$7:$B$8050,"&lt;="&amp;DATE(YEAR($C$8),MONTH($C$8),DAY($C$8)),Expenses!$E$7:$E$8050,$B258,Expenses!$D$7:$D$8050,CG$228)))</f>
        <v>0</v>
      </c>
      <c r="CI258" s="106" t="str">
        <f>Setup!$C$9</f>
        <v>$</v>
      </c>
      <c r="CJ258" s="141">
        <f>ABS(IF($C$7=$C$8,SUMIFS(Expenses!$F$7:$F$8050,Expenses!$B$7:$B$8050,"="&amp;DATE(YEAR($C$7),MONTH($C$7),DAY($C$7)),Expenses!$E$7:$E$8050,$B258,Expenses!$D$7:$D$8050,CI$228),SUMIFS(Expenses!$F$7:$F$8050,Expenses!$B$7:$B$8050,"&gt;="&amp;DATE(YEAR($C$7),MONTH($C$7),DAY($C$7)),Expenses!$B$7:$B$8050,"&lt;="&amp;DATE(YEAR($C$8),MONTH($C$8),DAY($C$8)),Expenses!$E$7:$E$8050,$B258,Expenses!$D$7:$D$8050,CI$228)))</f>
        <v>0</v>
      </c>
      <c r="CK258" s="106" t="str">
        <f>Setup!$C$9</f>
        <v>$</v>
      </c>
      <c r="CL258" s="141">
        <f>ABS(IF($C$7=$C$8,SUMIFS(Expenses!$F$7:$F$8050,Expenses!$B$7:$B$8050,"="&amp;DATE(YEAR($C$7),MONTH($C$7),DAY($C$7)),Expenses!$E$7:$E$8050,$B258,Expenses!$D$7:$D$8050,CK$228),SUMIFS(Expenses!$F$7:$F$8050,Expenses!$B$7:$B$8050,"&gt;="&amp;DATE(YEAR($C$7),MONTH($C$7),DAY($C$7)),Expenses!$B$7:$B$8050,"&lt;="&amp;DATE(YEAR($C$8),MONTH($C$8),DAY($C$8)),Expenses!$E$7:$E$8050,$B258,Expenses!$D$7:$D$8050,CK$228)))</f>
        <v>0</v>
      </c>
      <c r="CM258" s="106" t="str">
        <f>Setup!$C$9</f>
        <v>$</v>
      </c>
      <c r="CN258" s="141">
        <f>ABS(IF($C$7=$C$8,SUMIFS(Expenses!$F$7:$F$8050,Expenses!$B$7:$B$8050,"="&amp;DATE(YEAR($C$7),MONTH($C$7),DAY($C$7)),Expenses!$E$7:$E$8050,$B258,Expenses!$D$7:$D$8050,CM$228),SUMIFS(Expenses!$F$7:$F$8050,Expenses!$B$7:$B$8050,"&gt;="&amp;DATE(YEAR($C$7),MONTH($C$7),DAY($C$7)),Expenses!$B$7:$B$8050,"&lt;="&amp;DATE(YEAR($C$8),MONTH($C$8),DAY($C$8)),Expenses!$E$7:$E$8050,$B258,Expenses!$D$7:$D$8050,CM$228)))</f>
        <v>0</v>
      </c>
      <c r="CO258" s="106" t="str">
        <f>Setup!$C$9</f>
        <v>$</v>
      </c>
      <c r="CP258" s="141">
        <f>ABS(IF($C$7=$C$8,SUMIFS(Expenses!$F$7:$F$8050,Expenses!$B$7:$B$8050,"="&amp;DATE(YEAR($C$7),MONTH($C$7),DAY($C$7)),Expenses!$E$7:$E$8050,$B258,Expenses!$D$7:$D$8050,CO$228),SUMIFS(Expenses!$F$7:$F$8050,Expenses!$B$7:$B$8050,"&gt;="&amp;DATE(YEAR($C$7),MONTH($C$7),DAY($C$7)),Expenses!$B$7:$B$8050,"&lt;="&amp;DATE(YEAR($C$8),MONTH($C$8),DAY($C$8)),Expenses!$E$7:$E$8050,$B258,Expenses!$D$7:$D$8050,CO$228)))</f>
        <v>0</v>
      </c>
      <c r="CQ258" s="106" t="str">
        <f>Setup!$C$9</f>
        <v>$</v>
      </c>
      <c r="CR258" s="141">
        <f>ABS(IF($C$7=$C$8,SUMIFS(Expenses!$F$7:$F$8050,Expenses!$B$7:$B$8050,"="&amp;DATE(YEAR($C$7),MONTH($C$7),DAY($C$7)),Expenses!$E$7:$E$8050,$B258,Expenses!$D$7:$D$8050,CQ$228),SUMIFS(Expenses!$F$7:$F$8050,Expenses!$B$7:$B$8050,"&gt;="&amp;DATE(YEAR($C$7),MONTH($C$7),DAY($C$7)),Expenses!$B$7:$B$8050,"&lt;="&amp;DATE(YEAR($C$8),MONTH($C$8),DAY($C$8)),Expenses!$E$7:$E$8050,$B258,Expenses!$D$7:$D$8050,CQ$228)))</f>
        <v>0</v>
      </c>
      <c r="CS258" s="106" t="str">
        <f>Setup!$C$9</f>
        <v>$</v>
      </c>
      <c r="CT258" s="141">
        <f>ABS(IF($C$7=$C$8,SUMIFS(Expenses!$F$7:$F$8050,Expenses!$B$7:$B$8050,"="&amp;DATE(YEAR($C$7),MONTH($C$7),DAY($C$7)),Expenses!$E$7:$E$8050,$B258,Expenses!$D$7:$D$8050,CS$228),SUMIFS(Expenses!$F$7:$F$8050,Expenses!$B$7:$B$8050,"&gt;="&amp;DATE(YEAR($C$7),MONTH($C$7),DAY($C$7)),Expenses!$B$7:$B$8050,"&lt;="&amp;DATE(YEAR($C$8),MONTH($C$8),DAY($C$8)),Expenses!$E$7:$E$8050,$B258,Expenses!$D$7:$D$8050,CS$228)))</f>
        <v>0</v>
      </c>
      <c r="CU258" s="106" t="str">
        <f>Setup!$C$9</f>
        <v>$</v>
      </c>
      <c r="CV258" s="141">
        <f>ABS(IF($C$7=$C$8,SUMIFS(Expenses!$F$7:$F$8050,Expenses!$B$7:$B$8050,"="&amp;DATE(YEAR($C$7),MONTH($C$7),DAY($C$7)),Expenses!$E$7:$E$8050,$B258,Expenses!$D$7:$D$8050,CU$228),SUMIFS(Expenses!$F$7:$F$8050,Expenses!$B$7:$B$8050,"&gt;="&amp;DATE(YEAR($C$7),MONTH($C$7),DAY($C$7)),Expenses!$B$7:$B$8050,"&lt;="&amp;DATE(YEAR($C$8),MONTH($C$8),DAY($C$8)),Expenses!$E$7:$E$8050,$B258,Expenses!$D$7:$D$8050,CU$228)))</f>
        <v>0</v>
      </c>
      <c r="CW258" s="106" t="str">
        <f>Setup!$C$9</f>
        <v>$</v>
      </c>
      <c r="CX258" s="141">
        <f>ABS(IF($C$7=$C$8,SUMIFS(Expenses!$F$7:$F$8050,Expenses!$B$7:$B$8050,"="&amp;DATE(YEAR($C$7),MONTH($C$7),DAY($C$7)),Expenses!$E$7:$E$8050,$B258,Expenses!$D$7:$D$8050,CW$228),SUMIFS(Expenses!$F$7:$F$8050,Expenses!$B$7:$B$8050,"&gt;="&amp;DATE(YEAR($C$7),MONTH($C$7),DAY($C$7)),Expenses!$B$7:$B$8050,"&lt;="&amp;DATE(YEAR($C$8),MONTH($C$8),DAY($C$8)),Expenses!$E$7:$E$8050,$B258,Expenses!$D$7:$D$8050,CW$228)))</f>
        <v>0</v>
      </c>
      <c r="CY258" s="106" t="str">
        <f>Setup!$C$9</f>
        <v>$</v>
      </c>
      <c r="CZ258" s="141">
        <f>ABS(IF($C$7=$C$8,SUMIFS(Expenses!$F$7:$F$8050,Expenses!$B$7:$B$8050,"="&amp;DATE(YEAR($C$7),MONTH($C$7),DAY($C$7)),Expenses!$E$7:$E$8050,$B258,Expenses!$D$7:$D$8050,CY$228),SUMIFS(Expenses!$F$7:$F$8050,Expenses!$B$7:$B$8050,"&gt;="&amp;DATE(YEAR($C$7),MONTH($C$7),DAY($C$7)),Expenses!$B$7:$B$8050,"&lt;="&amp;DATE(YEAR($C$8),MONTH($C$8),DAY($C$8)),Expenses!$E$7:$E$8050,$B258,Expenses!$D$7:$D$8050,CY$228)))</f>
        <v>0</v>
      </c>
      <c r="DA258" s="106" t="str">
        <f>Setup!$C$9</f>
        <v>$</v>
      </c>
      <c r="DB258" s="142">
        <f>ABS(IF($C$7=$C$8,SUMIFS(Expenses!$F$7:$F$8050,Expenses!$B$7:$B$8050,"="&amp;DATE(YEAR($C$7),MONTH($C$7),DAY($C$7)),Expenses!$E$7:$E$8050,$B258,Expenses!$D$7:$D$8050,DA$228),SUMIFS(Expenses!$F$7:$F$8050,Expenses!$B$7:$B$8050,"&gt;="&amp;DATE(YEAR($C$7),MONTH($C$7),DAY($C$7)),Expenses!$B$7:$B$8050,"&lt;="&amp;DATE(YEAR($C$8),MONTH($C$8),DAY($C$8)),Expenses!$E$7:$E$8050,$B258,Expenses!$D$7:$D$8050,DA$228)))</f>
        <v>0</v>
      </c>
      <c r="DC258" s="48"/>
      <c r="DD258" s="61"/>
      <c r="DE258" s="36"/>
      <c r="DF258" s="36"/>
      <c r="DG258" s="36"/>
      <c r="DH258" s="36"/>
      <c r="DI258" s="36"/>
      <c r="DJ258" s="36"/>
      <c r="DK258" s="36"/>
      <c r="DL258" s="36"/>
      <c r="DM258" s="36"/>
      <c r="DN258" s="36"/>
      <c r="DO258" s="36"/>
      <c r="DP258" s="36"/>
      <c r="DQ258" s="36"/>
      <c r="DR258" s="36"/>
      <c r="DS258" s="36"/>
      <c r="DT258" s="36"/>
      <c r="DU258" s="36"/>
      <c r="DV258" s="36"/>
      <c r="DW258" s="36"/>
      <c r="DX258" s="36"/>
      <c r="DY258" s="36"/>
      <c r="DZ258" s="36"/>
      <c r="EA258" s="36"/>
      <c r="EB258" s="36"/>
      <c r="EC258" s="36"/>
      <c r="ED258" s="36"/>
      <c r="EE258" s="36"/>
      <c r="EF258" s="36"/>
      <c r="EG258" s="36"/>
      <c r="EH258" s="36"/>
      <c r="EI258" s="36"/>
      <c r="EJ258" s="36"/>
      <c r="EK258" s="36"/>
      <c r="EL258" s="36"/>
      <c r="EM258" s="36"/>
      <c r="EN258" s="36"/>
      <c r="EO258" s="36"/>
      <c r="EP258" s="36"/>
      <c r="EQ258" s="1"/>
    </row>
    <row r="259" spans="1:147" ht="21" customHeight="1">
      <c r="A259" s="1"/>
      <c r="B259" s="304">
        <f>Setup!N38</f>
        <v>0</v>
      </c>
      <c r="C259" s="106" t="str">
        <f>Setup!$C$9</f>
        <v>$</v>
      </c>
      <c r="D259" s="141">
        <f t="shared" si="213"/>
        <v>0</v>
      </c>
      <c r="E259" s="106" t="str">
        <f>Setup!$C$9</f>
        <v>$</v>
      </c>
      <c r="F259" s="141">
        <f t="shared" si="214"/>
        <v>0</v>
      </c>
      <c r="G259" s="106" t="str">
        <f>Setup!$C$9</f>
        <v>$</v>
      </c>
      <c r="H259" s="141">
        <f>ABS(IF($C$7=$C$8,SUMIFS(Expenses!$F$7:$F$8050,Expenses!$B$7:$B$8050,"="&amp;DATE(YEAR($C$7),MONTH($C$7),DAY($C$7)),Expenses!$E$7:$E$8050,$B259,Expenses!$D$7:$D$8050,G$228),SUMIFS(Expenses!$F$7:$F$8050,Expenses!$B$7:$B$8050,"&gt;="&amp;DATE(YEAR($C$7),MONTH($C$7),DAY($C$7)),Expenses!$B$7:$B$8050,"&lt;="&amp;DATE(YEAR($C$8),MONTH($C$8),DAY($C$8)),Expenses!$E$7:$E$8050,$B259,Expenses!$D$7:$D$8050,G$228)))</f>
        <v>0</v>
      </c>
      <c r="I259" s="106" t="str">
        <f>Setup!$C$9</f>
        <v>$</v>
      </c>
      <c r="J259" s="141">
        <f>ABS(IF($C$7=$C$8,SUMIFS(Expenses!$F$7:$F$8050,Expenses!$B$7:$B$8050,"="&amp;DATE(YEAR($C$7),MONTH($C$7),DAY($C$7)),Expenses!$E$7:$E$8050,$B259,Expenses!$D$7:$D$8050,I$228),SUMIFS(Expenses!$F$7:$F$8050,Expenses!$B$7:$B$8050,"&gt;="&amp;DATE(YEAR($C$7),MONTH($C$7),DAY($C$7)),Expenses!$B$7:$B$8050,"&lt;="&amp;DATE(YEAR($C$8),MONTH($C$8),DAY($C$8)),Expenses!$E$7:$E$8050,$B259,Expenses!$D$7:$D$8050,I$228)))</f>
        <v>0</v>
      </c>
      <c r="K259" s="106" t="str">
        <f>Setup!$C$9</f>
        <v>$</v>
      </c>
      <c r="L259" s="141">
        <f>ABS(IF($C$7=$C$8,SUMIFS(Expenses!$F$7:$F$8050,Expenses!$B$7:$B$8050,"="&amp;DATE(YEAR($C$7),MONTH($C$7),DAY($C$7)),Expenses!$E$7:$E$8050,$B259,Expenses!$D$7:$D$8050,K$228),SUMIFS(Expenses!$F$7:$F$8050,Expenses!$B$7:$B$8050,"&gt;="&amp;DATE(YEAR($C$7),MONTH($C$7),DAY($C$7)),Expenses!$B$7:$B$8050,"&lt;="&amp;DATE(YEAR($C$8),MONTH($C$8),DAY($C$8)),Expenses!$E$7:$E$8050,$B259,Expenses!$D$7:$D$8050,K$228)))</f>
        <v>0</v>
      </c>
      <c r="M259" s="106" t="str">
        <f>Setup!$C$9</f>
        <v>$</v>
      </c>
      <c r="N259" s="141">
        <f>ABS(IF($C$7=$C$8,SUMIFS(Expenses!$F$7:$F$8050,Expenses!$B$7:$B$8050,"="&amp;DATE(YEAR($C$7),MONTH($C$7),DAY($C$7)),Expenses!$E$7:$E$8050,$B259,Expenses!$D$7:$D$8050,M$228),SUMIFS(Expenses!$F$7:$F$8050,Expenses!$B$7:$B$8050,"&gt;="&amp;DATE(YEAR($C$7),MONTH($C$7),DAY($C$7)),Expenses!$B$7:$B$8050,"&lt;="&amp;DATE(YEAR($C$8),MONTH($C$8),DAY($C$8)),Expenses!$E$7:$E$8050,$B259,Expenses!$D$7:$D$8050,M$228)))</f>
        <v>0</v>
      </c>
      <c r="O259" s="106" t="str">
        <f>Setup!$C$9</f>
        <v>$</v>
      </c>
      <c r="P259" s="141">
        <f>ABS(IF($C$7=$C$8,SUMIFS(Expenses!$F$7:$F$8050,Expenses!$B$7:$B$8050,"="&amp;DATE(YEAR($C$7),MONTH($C$7),DAY($C$7)),Expenses!$E$7:$E$8050,$B259,Expenses!$D$7:$D$8050,O$228),SUMIFS(Expenses!$F$7:$F$8050,Expenses!$B$7:$B$8050,"&gt;="&amp;DATE(YEAR($C$7),MONTH($C$7),DAY($C$7)),Expenses!$B$7:$B$8050,"&lt;="&amp;DATE(YEAR($C$8),MONTH($C$8),DAY($C$8)),Expenses!$E$7:$E$8050,$B259,Expenses!$D$7:$D$8050,O$228)))</f>
        <v>0</v>
      </c>
      <c r="Q259" s="106" t="str">
        <f>Setup!$C$9</f>
        <v>$</v>
      </c>
      <c r="R259" s="141">
        <f>ABS(IF($C$7=$C$8,SUMIFS(Expenses!$F$7:$F$8050,Expenses!$B$7:$B$8050,"="&amp;DATE(YEAR($C$7),MONTH($C$7),DAY($C$7)),Expenses!$E$7:$E$8050,$B259,Expenses!$D$7:$D$8050,Q$228),SUMIFS(Expenses!$F$7:$F$8050,Expenses!$B$7:$B$8050,"&gt;="&amp;DATE(YEAR($C$7),MONTH($C$7),DAY($C$7)),Expenses!$B$7:$B$8050,"&lt;="&amp;DATE(YEAR($C$8),MONTH($C$8),DAY($C$8)),Expenses!$E$7:$E$8050,$B259,Expenses!$D$7:$D$8050,Q$228)))</f>
        <v>0</v>
      </c>
      <c r="S259" s="106" t="str">
        <f>Setup!$C$9</f>
        <v>$</v>
      </c>
      <c r="T259" s="141">
        <f>ABS(IF($C$7=$C$8,SUMIFS(Expenses!$F$7:$F$8050,Expenses!$B$7:$B$8050,"="&amp;DATE(YEAR($C$7),MONTH($C$7),DAY($C$7)),Expenses!$E$7:$E$8050,$B259,Expenses!$D$7:$D$8050,S$228),SUMIFS(Expenses!$F$7:$F$8050,Expenses!$B$7:$B$8050,"&gt;="&amp;DATE(YEAR($C$7),MONTH($C$7),DAY($C$7)),Expenses!$B$7:$B$8050,"&lt;="&amp;DATE(YEAR($C$8),MONTH($C$8),DAY($C$8)),Expenses!$E$7:$E$8050,$B259,Expenses!$D$7:$D$8050,S$228)))</f>
        <v>0</v>
      </c>
      <c r="U259" s="106" t="str">
        <f>Setup!$C$9</f>
        <v>$</v>
      </c>
      <c r="V259" s="141">
        <f>ABS(IF($C$7=$C$8,SUMIFS(Expenses!$F$7:$F$8050,Expenses!$B$7:$B$8050,"="&amp;DATE(YEAR($C$7),MONTH($C$7),DAY($C$7)),Expenses!$E$7:$E$8050,$B259,Expenses!$D$7:$D$8050,U$228),SUMIFS(Expenses!$F$7:$F$8050,Expenses!$B$7:$B$8050,"&gt;="&amp;DATE(YEAR($C$7),MONTH($C$7),DAY($C$7)),Expenses!$B$7:$B$8050,"&lt;="&amp;DATE(YEAR($C$8),MONTH($C$8),DAY($C$8)),Expenses!$E$7:$E$8050,$B259,Expenses!$D$7:$D$8050,U$228)))</f>
        <v>0</v>
      </c>
      <c r="W259" s="106" t="str">
        <f>Setup!$C$9</f>
        <v>$</v>
      </c>
      <c r="X259" s="141">
        <f>ABS(IF($C$7=$C$8,SUMIFS(Expenses!$F$7:$F$8050,Expenses!$B$7:$B$8050,"="&amp;DATE(YEAR($C$7),MONTH($C$7),DAY($C$7)),Expenses!$E$7:$E$8050,$B259,Expenses!$D$7:$D$8050,W$228),SUMIFS(Expenses!$F$7:$F$8050,Expenses!$B$7:$B$8050,"&gt;="&amp;DATE(YEAR($C$7),MONTH($C$7),DAY($C$7)),Expenses!$B$7:$B$8050,"&lt;="&amp;DATE(YEAR($C$8),MONTH($C$8),DAY($C$8)),Expenses!$E$7:$E$8050,$B259,Expenses!$D$7:$D$8050,W$228)))</f>
        <v>0</v>
      </c>
      <c r="Y259" s="106" t="str">
        <f>Setup!$C$9</f>
        <v>$</v>
      </c>
      <c r="Z259" s="141">
        <f>ABS(IF($C$7=$C$8,SUMIFS(Expenses!$F$7:$F$8050,Expenses!$B$7:$B$8050,"="&amp;DATE(YEAR($C$7),MONTH($C$7),DAY($C$7)),Expenses!$E$7:$E$8050,$B259,Expenses!$D$7:$D$8050,Y$228),SUMIFS(Expenses!$F$7:$F$8050,Expenses!$B$7:$B$8050,"&gt;="&amp;DATE(YEAR($C$7),MONTH($C$7),DAY($C$7)),Expenses!$B$7:$B$8050,"&lt;="&amp;DATE(YEAR($C$8),MONTH($C$8),DAY($C$8)),Expenses!$E$7:$E$8050,$B259,Expenses!$D$7:$D$8050,Y$228)))</f>
        <v>0</v>
      </c>
      <c r="AA259" s="106" t="str">
        <f>Setup!$C$9</f>
        <v>$</v>
      </c>
      <c r="AB259" s="141">
        <f>ABS(IF($C$7=$C$8,SUMIFS(Expenses!$F$7:$F$8050,Expenses!$B$7:$B$8050,"="&amp;DATE(YEAR($C$7),MONTH($C$7),DAY($C$7)),Expenses!$E$7:$E$8050,$B259,Expenses!$D$7:$D$8050,AA$228),SUMIFS(Expenses!$F$7:$F$8050,Expenses!$B$7:$B$8050,"&gt;="&amp;DATE(YEAR($C$7),MONTH($C$7),DAY($C$7)),Expenses!$B$7:$B$8050,"&lt;="&amp;DATE(YEAR($C$8),MONTH($C$8),DAY($C$8)),Expenses!$E$7:$E$8050,$B259,Expenses!$D$7:$D$8050,AA$228)))</f>
        <v>0</v>
      </c>
      <c r="AC259" s="106" t="str">
        <f>Setup!$C$9</f>
        <v>$</v>
      </c>
      <c r="AD259" s="141">
        <f>ABS(IF($C$7=$C$8,SUMIFS(Expenses!$F$7:$F$8050,Expenses!$B$7:$B$8050,"="&amp;DATE(YEAR($C$7),MONTH($C$7),DAY($C$7)),Expenses!$E$7:$E$8050,$B259,Expenses!$D$7:$D$8050,AC$228),SUMIFS(Expenses!$F$7:$F$8050,Expenses!$B$7:$B$8050,"&gt;="&amp;DATE(YEAR($C$7),MONTH($C$7),DAY($C$7)),Expenses!$B$7:$B$8050,"&lt;="&amp;DATE(YEAR($C$8),MONTH($C$8),DAY($C$8)),Expenses!$E$7:$E$8050,$B259,Expenses!$D$7:$D$8050,AC$228)))</f>
        <v>0</v>
      </c>
      <c r="AE259" s="460" t="str">
        <f>Setup!$C$9</f>
        <v>$</v>
      </c>
      <c r="AF259" s="141">
        <f>ABS(IF($C$7=$C$8,SUMIFS(Expenses!$F$7:$F$8050,Expenses!$B$7:$B$8050,"="&amp;DATE(YEAR($C$7),MONTH($C$7),DAY($C$7)),Expenses!$E$7:$E$8050,$B259,Expenses!$D$7:$D$8050,AE$228),SUMIFS(Expenses!$F$7:$F$8050,Expenses!$B$7:$B$8050,"&gt;="&amp;DATE(YEAR($C$7),MONTH($C$7),DAY($C$7)),Expenses!$B$7:$B$8050,"&lt;="&amp;DATE(YEAR($C$8),MONTH($C$8),DAY($C$8)),Expenses!$E$7:$E$8050,$B259,Expenses!$D$7:$D$8050,AE$228)))</f>
        <v>0</v>
      </c>
      <c r="AG259" s="106" t="str">
        <f>Setup!$C$9</f>
        <v>$</v>
      </c>
      <c r="AH259" s="141">
        <f>ABS(IF($C$7=$C$8,SUMIFS(Expenses!$F$7:$F$8050,Expenses!$B$7:$B$8050,"="&amp;DATE(YEAR($C$7),MONTH($C$7),DAY($C$7)),Expenses!$E$7:$E$8050,$B259,Expenses!$D$7:$D$8050,AG$228),SUMIFS(Expenses!$F$7:$F$8050,Expenses!$B$7:$B$8050,"&gt;="&amp;DATE(YEAR($C$7),MONTH($C$7),DAY($C$7)),Expenses!$B$7:$B$8050,"&lt;="&amp;DATE(YEAR($C$8),MONTH($C$8),DAY($C$8)),Expenses!$E$7:$E$8050,$B259,Expenses!$D$7:$D$8050,AG$228)))</f>
        <v>0</v>
      </c>
      <c r="AI259" s="106" t="str">
        <f>Setup!$C$9</f>
        <v>$</v>
      </c>
      <c r="AJ259" s="141">
        <f>ABS(IF($C$7=$C$8,SUMIFS(Expenses!$F$7:$F$8050,Expenses!$B$7:$B$8050,"="&amp;DATE(YEAR($C$7),MONTH($C$7),DAY($C$7)),Expenses!$E$7:$E$8050,$B259,Expenses!$D$7:$D$8050,AI$228),SUMIFS(Expenses!$F$7:$F$8050,Expenses!$B$7:$B$8050,"&gt;="&amp;DATE(YEAR($C$7),MONTH($C$7),DAY($C$7)),Expenses!$B$7:$B$8050,"&lt;="&amp;DATE(YEAR($C$8),MONTH($C$8),DAY($C$8)),Expenses!$E$7:$E$8050,$B259,Expenses!$D$7:$D$8050,AI$228)))</f>
        <v>0</v>
      </c>
      <c r="AK259" s="106" t="str">
        <f>Setup!$C$9</f>
        <v>$</v>
      </c>
      <c r="AL259" s="141">
        <f>ABS(IF($C$7=$C$8,SUMIFS(Expenses!$F$7:$F$8050,Expenses!$B$7:$B$8050,"="&amp;DATE(YEAR($C$7),MONTH($C$7),DAY($C$7)),Expenses!$E$7:$E$8050,$B259,Expenses!$D$7:$D$8050,AK$228),SUMIFS(Expenses!$F$7:$F$8050,Expenses!$B$7:$B$8050,"&gt;="&amp;DATE(YEAR($C$7),MONTH($C$7),DAY($C$7)),Expenses!$B$7:$B$8050,"&lt;="&amp;DATE(YEAR($C$8),MONTH($C$8),DAY($C$8)),Expenses!$E$7:$E$8050,$B259,Expenses!$D$7:$D$8050,AK$228)))</f>
        <v>0</v>
      </c>
      <c r="AM259" s="106" t="str">
        <f>Setup!$C$9</f>
        <v>$</v>
      </c>
      <c r="AN259" s="141">
        <f>ABS(IF($C$7=$C$8,SUMIFS(Expenses!$F$7:$F$8050,Expenses!$B$7:$B$8050,"="&amp;DATE(YEAR($C$7),MONTH($C$7),DAY($C$7)),Expenses!$E$7:$E$8050,$B259,Expenses!$D$7:$D$8050,AM$228),SUMIFS(Expenses!$F$7:$F$8050,Expenses!$B$7:$B$8050,"&gt;="&amp;DATE(YEAR($C$7),MONTH($C$7),DAY($C$7)),Expenses!$B$7:$B$8050,"&lt;="&amp;DATE(YEAR($C$8),MONTH($C$8),DAY($C$8)),Expenses!$E$7:$E$8050,$B259,Expenses!$D$7:$D$8050,AM$228)))</f>
        <v>0</v>
      </c>
      <c r="AO259" s="106" t="str">
        <f>Setup!$C$9</f>
        <v>$</v>
      </c>
      <c r="AP259" s="141">
        <f>ABS(IF($C$7=$C$8,SUMIFS(Expenses!$F$7:$F$8050,Expenses!$B$7:$B$8050,"="&amp;DATE(YEAR($C$7),MONTH($C$7),DAY($C$7)),Expenses!$E$7:$E$8050,$B259,Expenses!$D$7:$D$8050,AO$228),SUMIFS(Expenses!$F$7:$F$8050,Expenses!$B$7:$B$8050,"&gt;="&amp;DATE(YEAR($C$7),MONTH($C$7),DAY($C$7)),Expenses!$B$7:$B$8050,"&lt;="&amp;DATE(YEAR($C$8),MONTH($C$8),DAY($C$8)),Expenses!$E$7:$E$8050,$B259,Expenses!$D$7:$D$8050,AO$228)))</f>
        <v>0</v>
      </c>
      <c r="AQ259" s="106" t="str">
        <f>Setup!$C$9</f>
        <v>$</v>
      </c>
      <c r="AR259" s="141">
        <f>ABS(IF($C$7=$C$8,SUMIFS(Expenses!$F$7:$F$8050,Expenses!$B$7:$B$8050,"="&amp;DATE(YEAR($C$7),MONTH($C$7),DAY($C$7)),Expenses!$E$7:$E$8050,$B259,Expenses!$D$7:$D$8050,AQ$228),SUMIFS(Expenses!$F$7:$F$8050,Expenses!$B$7:$B$8050,"&gt;="&amp;DATE(YEAR($C$7),MONTH($C$7),DAY($C$7)),Expenses!$B$7:$B$8050,"&lt;="&amp;DATE(YEAR($C$8),MONTH($C$8),DAY($C$8)),Expenses!$E$7:$E$8050,$B259,Expenses!$D$7:$D$8050,AQ$228)))</f>
        <v>0</v>
      </c>
      <c r="AS259" s="106" t="str">
        <f>Setup!$C$9</f>
        <v>$</v>
      </c>
      <c r="AT259" s="141">
        <f>ABS(IF($C$7=$C$8,SUMIFS(Expenses!$F$7:$F$8050,Expenses!$B$7:$B$8050,"="&amp;DATE(YEAR($C$7),MONTH($C$7),DAY($C$7)),Expenses!$E$7:$E$8050,$B259,Expenses!$D$7:$D$8050,AS$228),SUMIFS(Expenses!$F$7:$F$8050,Expenses!$B$7:$B$8050,"&gt;="&amp;DATE(YEAR($C$7),MONTH($C$7),DAY($C$7)),Expenses!$B$7:$B$8050,"&lt;="&amp;DATE(YEAR($C$8),MONTH($C$8),DAY($C$8)),Expenses!$E$7:$E$8050,$B259,Expenses!$D$7:$D$8050,AS$228)))</f>
        <v>0</v>
      </c>
      <c r="AU259" s="106" t="str">
        <f>Setup!$C$9</f>
        <v>$</v>
      </c>
      <c r="AV259" s="141">
        <f>ABS(IF($C$7=$C$8,SUMIFS(Expenses!$F$7:$F$8050,Expenses!$B$7:$B$8050,"="&amp;DATE(YEAR($C$7),MONTH($C$7),DAY($C$7)),Expenses!$E$7:$E$8050,$B259,Expenses!$D$7:$D$8050,AU$228),SUMIFS(Expenses!$F$7:$F$8050,Expenses!$B$7:$B$8050,"&gt;="&amp;DATE(YEAR($C$7),MONTH($C$7),DAY($C$7)),Expenses!$B$7:$B$8050,"&lt;="&amp;DATE(YEAR($C$8),MONTH($C$8),DAY($C$8)),Expenses!$E$7:$E$8050,$B259,Expenses!$D$7:$D$8050,AU$228)))</f>
        <v>0</v>
      </c>
      <c r="AW259" s="106" t="str">
        <f>Setup!$C$9</f>
        <v>$</v>
      </c>
      <c r="AX259" s="141">
        <f>ABS(IF($C$7=$C$8,SUMIFS(Expenses!$F$7:$F$8050,Expenses!$B$7:$B$8050,"="&amp;DATE(YEAR($C$7),MONTH($C$7),DAY($C$7)),Expenses!$E$7:$E$8050,$B259,Expenses!$D$7:$D$8050,AW$228),SUMIFS(Expenses!$F$7:$F$8050,Expenses!$B$7:$B$8050,"&gt;="&amp;DATE(YEAR($C$7),MONTH($C$7),DAY($C$7)),Expenses!$B$7:$B$8050,"&lt;="&amp;DATE(YEAR($C$8),MONTH($C$8),DAY($C$8)),Expenses!$E$7:$E$8050,$B259,Expenses!$D$7:$D$8050,AW$228)))</f>
        <v>0</v>
      </c>
      <c r="AY259" s="106" t="str">
        <f>Setup!$C$9</f>
        <v>$</v>
      </c>
      <c r="AZ259" s="141">
        <f>ABS(IF($C$7=$C$8,SUMIFS(Expenses!$F$7:$F$8050,Expenses!$B$7:$B$8050,"="&amp;DATE(YEAR($C$7),MONTH($C$7),DAY($C$7)),Expenses!$E$7:$E$8050,$B259,Expenses!$D$7:$D$8050,AY$228),SUMIFS(Expenses!$F$7:$F$8050,Expenses!$B$7:$B$8050,"&gt;="&amp;DATE(YEAR($C$7),MONTH($C$7),DAY($C$7)),Expenses!$B$7:$B$8050,"&lt;="&amp;DATE(YEAR($C$8),MONTH($C$8),DAY($C$8)),Expenses!$E$7:$E$8050,$B259,Expenses!$D$7:$D$8050,AY$228)))</f>
        <v>0</v>
      </c>
      <c r="BA259" s="106" t="str">
        <f>Setup!$C$9</f>
        <v>$</v>
      </c>
      <c r="BB259" s="141">
        <f>ABS(IF($C$7=$C$8,SUMIFS(Expenses!$F$7:$F$8050,Expenses!$B$7:$B$8050,"="&amp;DATE(YEAR($C$7),MONTH($C$7),DAY($C$7)),Expenses!$E$7:$E$8050,$B259,Expenses!$D$7:$D$8050,BA$228),SUMIFS(Expenses!$F$7:$F$8050,Expenses!$B$7:$B$8050,"&gt;="&amp;DATE(YEAR($C$7),MONTH($C$7),DAY($C$7)),Expenses!$B$7:$B$8050,"&lt;="&amp;DATE(YEAR($C$8),MONTH($C$8),DAY($C$8)),Expenses!$E$7:$E$8050,$B259,Expenses!$D$7:$D$8050,BA$228)))</f>
        <v>0</v>
      </c>
      <c r="BC259" s="106" t="str">
        <f>Setup!$C$9</f>
        <v>$</v>
      </c>
      <c r="BD259" s="141">
        <f>ABS(IF($C$7=$C$8,SUMIFS(Expenses!$F$7:$F$8050,Expenses!$B$7:$B$8050,"="&amp;DATE(YEAR($C$7),MONTH($C$7),DAY($C$7)),Expenses!$E$7:$E$8050,$B259,Expenses!$D$7:$D$8050,BC$228),SUMIFS(Expenses!$F$7:$F$8050,Expenses!$B$7:$B$8050,"&gt;="&amp;DATE(YEAR($C$7),MONTH($C$7),DAY($C$7)),Expenses!$B$7:$B$8050,"&lt;="&amp;DATE(YEAR($C$8),MONTH($C$8),DAY($C$8)),Expenses!$E$7:$E$8050,$B259,Expenses!$D$7:$D$8050,BC$228)))</f>
        <v>0</v>
      </c>
      <c r="BE259" s="106" t="str">
        <f>Setup!$C$9</f>
        <v>$</v>
      </c>
      <c r="BF259" s="141">
        <f>ABS(IF($C$7=$C$8,SUMIFS(Expenses!$F$7:$F$8050,Expenses!$B$7:$B$8050,"="&amp;DATE(YEAR($C$7),MONTH($C$7),DAY($C$7)),Expenses!$E$7:$E$8050,$B259,Expenses!$D$7:$D$8050,BE$228),SUMIFS(Expenses!$F$7:$F$8050,Expenses!$B$7:$B$8050,"&gt;="&amp;DATE(YEAR($C$7),MONTH($C$7),DAY($C$7)),Expenses!$B$7:$B$8050,"&lt;="&amp;DATE(YEAR($C$8),MONTH($C$8),DAY($C$8)),Expenses!$E$7:$E$8050,$B259,Expenses!$D$7:$D$8050,BE$228)))</f>
        <v>0</v>
      </c>
      <c r="BG259" s="106" t="str">
        <f>Setup!$C$9</f>
        <v>$</v>
      </c>
      <c r="BH259" s="141">
        <f>ABS(IF($C$7=$C$8,SUMIFS(Expenses!$F$7:$F$8050,Expenses!$B$7:$B$8050,"="&amp;DATE(YEAR($C$7),MONTH($C$7),DAY($C$7)),Expenses!$E$7:$E$8050,$B259,Expenses!$D$7:$D$8050,BG$228),SUMIFS(Expenses!$F$7:$F$8050,Expenses!$B$7:$B$8050,"&gt;="&amp;DATE(YEAR($C$7),MONTH($C$7),DAY($C$7)),Expenses!$B$7:$B$8050,"&lt;="&amp;DATE(YEAR($C$8),MONTH($C$8),DAY($C$8)),Expenses!$E$7:$E$8050,$B259,Expenses!$D$7:$D$8050,BG$228)))</f>
        <v>0</v>
      </c>
      <c r="BI259" s="106" t="str">
        <f>Setup!$C$9</f>
        <v>$</v>
      </c>
      <c r="BJ259" s="141">
        <f>ABS(IF($C$7=$C$8,SUMIFS(Expenses!$F$7:$F$8050,Expenses!$B$7:$B$8050,"="&amp;DATE(YEAR($C$7),MONTH($C$7),DAY($C$7)),Expenses!$E$7:$E$8050,$B259,Expenses!$D$7:$D$8050,BI$228),SUMIFS(Expenses!$F$7:$F$8050,Expenses!$B$7:$B$8050,"&gt;="&amp;DATE(YEAR($C$7),MONTH($C$7),DAY($C$7)),Expenses!$B$7:$B$8050,"&lt;="&amp;DATE(YEAR($C$8),MONTH($C$8),DAY($C$8)),Expenses!$E$7:$E$8050,$B259,Expenses!$D$7:$D$8050,BI$228)))</f>
        <v>0</v>
      </c>
      <c r="BK259" s="106" t="str">
        <f>Setup!$C$9</f>
        <v>$</v>
      </c>
      <c r="BL259" s="141">
        <f>ABS(IF($C$7=$C$8,SUMIFS(Expenses!$F$7:$F$8050,Expenses!$B$7:$B$8050,"="&amp;DATE(YEAR($C$7),MONTH($C$7),DAY($C$7)),Expenses!$E$7:$E$8050,$B259,Expenses!$D$7:$D$8050,BK$228),SUMIFS(Expenses!$F$7:$F$8050,Expenses!$B$7:$B$8050,"&gt;="&amp;DATE(YEAR($C$7),MONTH($C$7),DAY($C$7)),Expenses!$B$7:$B$8050,"&lt;="&amp;DATE(YEAR($C$8),MONTH($C$8),DAY($C$8)),Expenses!$E$7:$E$8050,$B259,Expenses!$D$7:$D$8050,BK$228)))</f>
        <v>0</v>
      </c>
      <c r="BM259" s="106" t="str">
        <f>Setup!$C$9</f>
        <v>$</v>
      </c>
      <c r="BN259" s="141">
        <f>ABS(IF($C$7=$C$8,SUMIFS(Expenses!$F$7:$F$8050,Expenses!$B$7:$B$8050,"="&amp;DATE(YEAR($C$7),MONTH($C$7),DAY($C$7)),Expenses!$E$7:$E$8050,$B259,Expenses!$D$7:$D$8050,BM$228),SUMIFS(Expenses!$F$7:$F$8050,Expenses!$B$7:$B$8050,"&gt;="&amp;DATE(YEAR($C$7),MONTH($C$7),DAY($C$7)),Expenses!$B$7:$B$8050,"&lt;="&amp;DATE(YEAR($C$8),MONTH($C$8),DAY($C$8)),Expenses!$E$7:$E$8050,$B259,Expenses!$D$7:$D$8050,BM$228)))</f>
        <v>0</v>
      </c>
      <c r="BO259" s="106" t="str">
        <f>Setup!$C$9</f>
        <v>$</v>
      </c>
      <c r="BP259" s="141">
        <f>ABS(IF($C$7=$C$8,SUMIFS(Expenses!$F$7:$F$8050,Expenses!$B$7:$B$8050,"="&amp;DATE(YEAR($C$7),MONTH($C$7),DAY($C$7)),Expenses!$E$7:$E$8050,$B259,Expenses!$D$7:$D$8050,BO$228),SUMIFS(Expenses!$F$7:$F$8050,Expenses!$B$7:$B$8050,"&gt;="&amp;DATE(YEAR($C$7),MONTH($C$7),DAY($C$7)),Expenses!$B$7:$B$8050,"&lt;="&amp;DATE(YEAR($C$8),MONTH($C$8),DAY($C$8)),Expenses!$E$7:$E$8050,$B259,Expenses!$D$7:$D$8050,BO$228)))</f>
        <v>0</v>
      </c>
      <c r="BQ259" s="106" t="str">
        <f>Setup!$C$9</f>
        <v>$</v>
      </c>
      <c r="BR259" s="141">
        <f>ABS(IF($C$7=$C$8,SUMIFS(Expenses!$F$7:$F$8050,Expenses!$B$7:$B$8050,"="&amp;DATE(YEAR($C$7),MONTH($C$7),DAY($C$7)),Expenses!$E$7:$E$8050,$B259,Expenses!$D$7:$D$8050,BQ$228),SUMIFS(Expenses!$F$7:$F$8050,Expenses!$B$7:$B$8050,"&gt;="&amp;DATE(YEAR($C$7),MONTH($C$7),DAY($C$7)),Expenses!$B$7:$B$8050,"&lt;="&amp;DATE(YEAR($C$8),MONTH($C$8),DAY($C$8)),Expenses!$E$7:$E$8050,$B259,Expenses!$D$7:$D$8050,BQ$228)))</f>
        <v>0</v>
      </c>
      <c r="BS259" s="106" t="str">
        <f>Setup!$C$9</f>
        <v>$</v>
      </c>
      <c r="BT259" s="141">
        <f>ABS(IF($C$7=$C$8,SUMIFS(Expenses!$F$7:$F$8050,Expenses!$B$7:$B$8050,"="&amp;DATE(YEAR($C$7),MONTH($C$7),DAY($C$7)),Expenses!$E$7:$E$8050,$B259,Expenses!$D$7:$D$8050,BS$228),SUMIFS(Expenses!$F$7:$F$8050,Expenses!$B$7:$B$8050,"&gt;="&amp;DATE(YEAR($C$7),MONTH($C$7),DAY($C$7)),Expenses!$B$7:$B$8050,"&lt;="&amp;DATE(YEAR($C$8),MONTH($C$8),DAY($C$8)),Expenses!$E$7:$E$8050,$B259,Expenses!$D$7:$D$8050,BS$228)))</f>
        <v>0</v>
      </c>
      <c r="BU259" s="106" t="str">
        <f>Setup!$C$9</f>
        <v>$</v>
      </c>
      <c r="BV259" s="141">
        <f>ABS(IF($C$7=$C$8,SUMIFS(Expenses!$F$7:$F$8050,Expenses!$B$7:$B$8050,"="&amp;DATE(YEAR($C$7),MONTH($C$7),DAY($C$7)),Expenses!$E$7:$E$8050,$B259,Expenses!$D$7:$D$8050,BU$228),SUMIFS(Expenses!$F$7:$F$8050,Expenses!$B$7:$B$8050,"&gt;="&amp;DATE(YEAR($C$7),MONTH($C$7),DAY($C$7)),Expenses!$B$7:$B$8050,"&lt;="&amp;DATE(YEAR($C$8),MONTH($C$8),DAY($C$8)),Expenses!$E$7:$E$8050,$B259,Expenses!$D$7:$D$8050,BU$228)))</f>
        <v>0</v>
      </c>
      <c r="BW259" s="106" t="str">
        <f>Setup!$C$9</f>
        <v>$</v>
      </c>
      <c r="BX259" s="141">
        <f>ABS(IF($C$7=$C$8,SUMIFS(Expenses!$F$7:$F$8050,Expenses!$B$7:$B$8050,"="&amp;DATE(YEAR($C$7),MONTH($C$7),DAY($C$7)),Expenses!$E$7:$E$8050,$B259,Expenses!$D$7:$D$8050,BW$228),SUMIFS(Expenses!$F$7:$F$8050,Expenses!$B$7:$B$8050,"&gt;="&amp;DATE(YEAR($C$7),MONTH($C$7),DAY($C$7)),Expenses!$B$7:$B$8050,"&lt;="&amp;DATE(YEAR($C$8),MONTH($C$8),DAY($C$8)),Expenses!$E$7:$E$8050,$B259,Expenses!$D$7:$D$8050,BW$228)))</f>
        <v>0</v>
      </c>
      <c r="BY259" s="106" t="str">
        <f>Setup!$C$9</f>
        <v>$</v>
      </c>
      <c r="BZ259" s="141">
        <f>ABS(IF($C$7=$C$8,SUMIFS(Expenses!$F$7:$F$8050,Expenses!$B$7:$B$8050,"="&amp;DATE(YEAR($C$7),MONTH($C$7),DAY($C$7)),Expenses!$E$7:$E$8050,$B259,Expenses!$D$7:$D$8050,BY$228),SUMIFS(Expenses!$F$7:$F$8050,Expenses!$B$7:$B$8050,"&gt;="&amp;DATE(YEAR($C$7),MONTH($C$7),DAY($C$7)),Expenses!$B$7:$B$8050,"&lt;="&amp;DATE(YEAR($C$8),MONTH($C$8),DAY($C$8)),Expenses!$E$7:$E$8050,$B259,Expenses!$D$7:$D$8050,BY$228)))</f>
        <v>0</v>
      </c>
      <c r="CA259" s="106" t="str">
        <f>Setup!$C$9</f>
        <v>$</v>
      </c>
      <c r="CB259" s="141">
        <f>ABS(IF($C$7=$C$8,SUMIFS(Expenses!$F$7:$F$8050,Expenses!$B$7:$B$8050,"="&amp;DATE(YEAR($C$7),MONTH($C$7),DAY($C$7)),Expenses!$E$7:$E$8050,$B259,Expenses!$D$7:$D$8050,CA$228),SUMIFS(Expenses!$F$7:$F$8050,Expenses!$B$7:$B$8050,"&gt;="&amp;DATE(YEAR($C$7),MONTH($C$7),DAY($C$7)),Expenses!$B$7:$B$8050,"&lt;="&amp;DATE(YEAR($C$8),MONTH($C$8),DAY($C$8)),Expenses!$E$7:$E$8050,$B259,Expenses!$D$7:$D$8050,CA$228)))</f>
        <v>0</v>
      </c>
      <c r="CC259" s="106" t="str">
        <f>Setup!$C$9</f>
        <v>$</v>
      </c>
      <c r="CD259" s="141">
        <f>ABS(IF($C$7=$C$8,SUMIFS(Expenses!$F$7:$F$8050,Expenses!$B$7:$B$8050,"="&amp;DATE(YEAR($C$7),MONTH($C$7),DAY($C$7)),Expenses!$E$7:$E$8050,$B259,Expenses!$D$7:$D$8050,CC$228),SUMIFS(Expenses!$F$7:$F$8050,Expenses!$B$7:$B$8050,"&gt;="&amp;DATE(YEAR($C$7),MONTH($C$7),DAY($C$7)),Expenses!$B$7:$B$8050,"&lt;="&amp;DATE(YEAR($C$8),MONTH($C$8),DAY($C$8)),Expenses!$E$7:$E$8050,$B259,Expenses!$D$7:$D$8050,CC$228)))</f>
        <v>0</v>
      </c>
      <c r="CE259" s="106" t="str">
        <f>Setup!$C$9</f>
        <v>$</v>
      </c>
      <c r="CF259" s="141">
        <f>ABS(IF($C$7=$C$8,SUMIFS(Expenses!$F$7:$F$8050,Expenses!$B$7:$B$8050,"="&amp;DATE(YEAR($C$7),MONTH($C$7),DAY($C$7)),Expenses!$E$7:$E$8050,$B259,Expenses!$D$7:$D$8050,CE$228),SUMIFS(Expenses!$F$7:$F$8050,Expenses!$B$7:$B$8050,"&gt;="&amp;DATE(YEAR($C$7),MONTH($C$7),DAY($C$7)),Expenses!$B$7:$B$8050,"&lt;="&amp;DATE(YEAR($C$8),MONTH($C$8),DAY($C$8)),Expenses!$E$7:$E$8050,$B259,Expenses!$D$7:$D$8050,CE$228)))</f>
        <v>0</v>
      </c>
      <c r="CG259" s="106" t="str">
        <f>Setup!$C$9</f>
        <v>$</v>
      </c>
      <c r="CH259" s="141">
        <f>ABS(IF($C$7=$C$8,SUMIFS(Expenses!$F$7:$F$8050,Expenses!$B$7:$B$8050,"="&amp;DATE(YEAR($C$7),MONTH($C$7),DAY($C$7)),Expenses!$E$7:$E$8050,$B259,Expenses!$D$7:$D$8050,CG$228),SUMIFS(Expenses!$F$7:$F$8050,Expenses!$B$7:$B$8050,"&gt;="&amp;DATE(YEAR($C$7),MONTH($C$7),DAY($C$7)),Expenses!$B$7:$B$8050,"&lt;="&amp;DATE(YEAR($C$8),MONTH($C$8),DAY($C$8)),Expenses!$E$7:$E$8050,$B259,Expenses!$D$7:$D$8050,CG$228)))</f>
        <v>0</v>
      </c>
      <c r="CI259" s="106" t="str">
        <f>Setup!$C$9</f>
        <v>$</v>
      </c>
      <c r="CJ259" s="141">
        <f>ABS(IF($C$7=$C$8,SUMIFS(Expenses!$F$7:$F$8050,Expenses!$B$7:$B$8050,"="&amp;DATE(YEAR($C$7),MONTH($C$7),DAY($C$7)),Expenses!$E$7:$E$8050,$B259,Expenses!$D$7:$D$8050,CI$228),SUMIFS(Expenses!$F$7:$F$8050,Expenses!$B$7:$B$8050,"&gt;="&amp;DATE(YEAR($C$7),MONTH($C$7),DAY($C$7)),Expenses!$B$7:$B$8050,"&lt;="&amp;DATE(YEAR($C$8),MONTH($C$8),DAY($C$8)),Expenses!$E$7:$E$8050,$B259,Expenses!$D$7:$D$8050,CI$228)))</f>
        <v>0</v>
      </c>
      <c r="CK259" s="106" t="str">
        <f>Setup!$C$9</f>
        <v>$</v>
      </c>
      <c r="CL259" s="141">
        <f>ABS(IF($C$7=$C$8,SUMIFS(Expenses!$F$7:$F$8050,Expenses!$B$7:$B$8050,"="&amp;DATE(YEAR($C$7),MONTH($C$7),DAY($C$7)),Expenses!$E$7:$E$8050,$B259,Expenses!$D$7:$D$8050,CK$228),SUMIFS(Expenses!$F$7:$F$8050,Expenses!$B$7:$B$8050,"&gt;="&amp;DATE(YEAR($C$7),MONTH($C$7),DAY($C$7)),Expenses!$B$7:$B$8050,"&lt;="&amp;DATE(YEAR($C$8),MONTH($C$8),DAY($C$8)),Expenses!$E$7:$E$8050,$B259,Expenses!$D$7:$D$8050,CK$228)))</f>
        <v>0</v>
      </c>
      <c r="CM259" s="106" t="str">
        <f>Setup!$C$9</f>
        <v>$</v>
      </c>
      <c r="CN259" s="141">
        <f>ABS(IF($C$7=$C$8,SUMIFS(Expenses!$F$7:$F$8050,Expenses!$B$7:$B$8050,"="&amp;DATE(YEAR($C$7),MONTH($C$7),DAY($C$7)),Expenses!$E$7:$E$8050,$B259,Expenses!$D$7:$D$8050,CM$228),SUMIFS(Expenses!$F$7:$F$8050,Expenses!$B$7:$B$8050,"&gt;="&amp;DATE(YEAR($C$7),MONTH($C$7),DAY($C$7)),Expenses!$B$7:$B$8050,"&lt;="&amp;DATE(YEAR($C$8),MONTH($C$8),DAY($C$8)),Expenses!$E$7:$E$8050,$B259,Expenses!$D$7:$D$8050,CM$228)))</f>
        <v>0</v>
      </c>
      <c r="CO259" s="106" t="str">
        <f>Setup!$C$9</f>
        <v>$</v>
      </c>
      <c r="CP259" s="141">
        <f>ABS(IF($C$7=$C$8,SUMIFS(Expenses!$F$7:$F$8050,Expenses!$B$7:$B$8050,"="&amp;DATE(YEAR($C$7),MONTH($C$7),DAY($C$7)),Expenses!$E$7:$E$8050,$B259,Expenses!$D$7:$D$8050,CO$228),SUMIFS(Expenses!$F$7:$F$8050,Expenses!$B$7:$B$8050,"&gt;="&amp;DATE(YEAR($C$7),MONTH($C$7),DAY($C$7)),Expenses!$B$7:$B$8050,"&lt;="&amp;DATE(YEAR($C$8),MONTH($C$8),DAY($C$8)),Expenses!$E$7:$E$8050,$B259,Expenses!$D$7:$D$8050,CO$228)))</f>
        <v>0</v>
      </c>
      <c r="CQ259" s="106" t="str">
        <f>Setup!$C$9</f>
        <v>$</v>
      </c>
      <c r="CR259" s="141">
        <f>ABS(IF($C$7=$C$8,SUMIFS(Expenses!$F$7:$F$8050,Expenses!$B$7:$B$8050,"="&amp;DATE(YEAR($C$7),MONTH($C$7),DAY($C$7)),Expenses!$E$7:$E$8050,$B259,Expenses!$D$7:$D$8050,CQ$228),SUMIFS(Expenses!$F$7:$F$8050,Expenses!$B$7:$B$8050,"&gt;="&amp;DATE(YEAR($C$7),MONTH($C$7),DAY($C$7)),Expenses!$B$7:$B$8050,"&lt;="&amp;DATE(YEAR($C$8),MONTH($C$8),DAY($C$8)),Expenses!$E$7:$E$8050,$B259,Expenses!$D$7:$D$8050,CQ$228)))</f>
        <v>0</v>
      </c>
      <c r="CS259" s="106" t="str">
        <f>Setup!$C$9</f>
        <v>$</v>
      </c>
      <c r="CT259" s="141">
        <f>ABS(IF($C$7=$C$8,SUMIFS(Expenses!$F$7:$F$8050,Expenses!$B$7:$B$8050,"="&amp;DATE(YEAR($C$7),MONTH($C$7),DAY($C$7)),Expenses!$E$7:$E$8050,$B259,Expenses!$D$7:$D$8050,CS$228),SUMIFS(Expenses!$F$7:$F$8050,Expenses!$B$7:$B$8050,"&gt;="&amp;DATE(YEAR($C$7),MONTH($C$7),DAY($C$7)),Expenses!$B$7:$B$8050,"&lt;="&amp;DATE(YEAR($C$8),MONTH($C$8),DAY($C$8)),Expenses!$E$7:$E$8050,$B259,Expenses!$D$7:$D$8050,CS$228)))</f>
        <v>0</v>
      </c>
      <c r="CU259" s="106" t="str">
        <f>Setup!$C$9</f>
        <v>$</v>
      </c>
      <c r="CV259" s="141">
        <f>ABS(IF($C$7=$C$8,SUMIFS(Expenses!$F$7:$F$8050,Expenses!$B$7:$B$8050,"="&amp;DATE(YEAR($C$7),MONTH($C$7),DAY($C$7)),Expenses!$E$7:$E$8050,$B259,Expenses!$D$7:$D$8050,CU$228),SUMIFS(Expenses!$F$7:$F$8050,Expenses!$B$7:$B$8050,"&gt;="&amp;DATE(YEAR($C$7),MONTH($C$7),DAY($C$7)),Expenses!$B$7:$B$8050,"&lt;="&amp;DATE(YEAR($C$8),MONTH($C$8),DAY($C$8)),Expenses!$E$7:$E$8050,$B259,Expenses!$D$7:$D$8050,CU$228)))</f>
        <v>0</v>
      </c>
      <c r="CW259" s="106" t="str">
        <f>Setup!$C$9</f>
        <v>$</v>
      </c>
      <c r="CX259" s="141">
        <f>ABS(IF($C$7=$C$8,SUMIFS(Expenses!$F$7:$F$8050,Expenses!$B$7:$B$8050,"="&amp;DATE(YEAR($C$7),MONTH($C$7),DAY($C$7)),Expenses!$E$7:$E$8050,$B259,Expenses!$D$7:$D$8050,CW$228),SUMIFS(Expenses!$F$7:$F$8050,Expenses!$B$7:$B$8050,"&gt;="&amp;DATE(YEAR($C$7),MONTH($C$7),DAY($C$7)),Expenses!$B$7:$B$8050,"&lt;="&amp;DATE(YEAR($C$8),MONTH($C$8),DAY($C$8)),Expenses!$E$7:$E$8050,$B259,Expenses!$D$7:$D$8050,CW$228)))</f>
        <v>0</v>
      </c>
      <c r="CY259" s="106" t="str">
        <f>Setup!$C$9</f>
        <v>$</v>
      </c>
      <c r="CZ259" s="141">
        <f>ABS(IF($C$7=$C$8,SUMIFS(Expenses!$F$7:$F$8050,Expenses!$B$7:$B$8050,"="&amp;DATE(YEAR($C$7),MONTH($C$7),DAY($C$7)),Expenses!$E$7:$E$8050,$B259,Expenses!$D$7:$D$8050,CY$228),SUMIFS(Expenses!$F$7:$F$8050,Expenses!$B$7:$B$8050,"&gt;="&amp;DATE(YEAR($C$7),MONTH($C$7),DAY($C$7)),Expenses!$B$7:$B$8050,"&lt;="&amp;DATE(YEAR($C$8),MONTH($C$8),DAY($C$8)),Expenses!$E$7:$E$8050,$B259,Expenses!$D$7:$D$8050,CY$228)))</f>
        <v>0</v>
      </c>
      <c r="DA259" s="106" t="str">
        <f>Setup!$C$9</f>
        <v>$</v>
      </c>
      <c r="DB259" s="142">
        <f>ABS(IF($C$7=$C$8,SUMIFS(Expenses!$F$7:$F$8050,Expenses!$B$7:$B$8050,"="&amp;DATE(YEAR($C$7),MONTH($C$7),DAY($C$7)),Expenses!$E$7:$E$8050,$B259,Expenses!$D$7:$D$8050,DA$228),SUMIFS(Expenses!$F$7:$F$8050,Expenses!$B$7:$B$8050,"&gt;="&amp;DATE(YEAR($C$7),MONTH($C$7),DAY($C$7)),Expenses!$B$7:$B$8050,"&lt;="&amp;DATE(YEAR($C$8),MONTH($C$8),DAY($C$8)),Expenses!$E$7:$E$8050,$B259,Expenses!$D$7:$D$8050,DA$228)))</f>
        <v>0</v>
      </c>
      <c r="DC259" s="48"/>
      <c r="DD259" s="61"/>
      <c r="DE259" s="36"/>
      <c r="DF259" s="36"/>
      <c r="DG259" s="36"/>
      <c r="DH259" s="36"/>
      <c r="DI259" s="36"/>
      <c r="DJ259" s="36"/>
      <c r="DK259" s="36"/>
      <c r="DL259" s="36"/>
      <c r="DM259" s="36"/>
      <c r="DN259" s="36"/>
      <c r="DO259" s="36"/>
      <c r="DP259" s="36"/>
      <c r="DQ259" s="36"/>
      <c r="DR259" s="36"/>
      <c r="DS259" s="36"/>
      <c r="DT259" s="36"/>
      <c r="DU259" s="36"/>
      <c r="DV259" s="36"/>
      <c r="DW259" s="36"/>
      <c r="DX259" s="36"/>
      <c r="DY259" s="36"/>
      <c r="DZ259" s="36"/>
      <c r="EA259" s="36"/>
      <c r="EB259" s="36"/>
      <c r="EC259" s="36"/>
      <c r="ED259" s="36"/>
      <c r="EE259" s="36"/>
      <c r="EF259" s="36"/>
      <c r="EG259" s="36"/>
      <c r="EH259" s="36"/>
      <c r="EI259" s="36"/>
      <c r="EJ259" s="36"/>
      <c r="EK259" s="36"/>
      <c r="EL259" s="36"/>
      <c r="EM259" s="36"/>
      <c r="EN259" s="36"/>
      <c r="EO259" s="36"/>
      <c r="EP259" s="36"/>
      <c r="EQ259" s="1"/>
    </row>
    <row r="260" spans="1:147" ht="21" customHeight="1">
      <c r="A260" s="1"/>
      <c r="B260" s="304">
        <f>Setup!N39</f>
        <v>0</v>
      </c>
      <c r="C260" s="106" t="str">
        <f>Setup!$C$9</f>
        <v>$</v>
      </c>
      <c r="D260" s="141">
        <f t="shared" si="213"/>
        <v>0</v>
      </c>
      <c r="E260" s="106" t="str">
        <f>Setup!$C$9</f>
        <v>$</v>
      </c>
      <c r="F260" s="141">
        <f t="shared" si="214"/>
        <v>0</v>
      </c>
      <c r="G260" s="106" t="str">
        <f>Setup!$C$9</f>
        <v>$</v>
      </c>
      <c r="H260" s="141">
        <f>ABS(IF($C$7=$C$8,SUMIFS(Expenses!$F$7:$F$8050,Expenses!$B$7:$B$8050,"="&amp;DATE(YEAR($C$7),MONTH($C$7),DAY($C$7)),Expenses!$E$7:$E$8050,$B260,Expenses!$D$7:$D$8050,G$228),SUMIFS(Expenses!$F$7:$F$8050,Expenses!$B$7:$B$8050,"&gt;="&amp;DATE(YEAR($C$7),MONTH($C$7),DAY($C$7)),Expenses!$B$7:$B$8050,"&lt;="&amp;DATE(YEAR($C$8),MONTH($C$8),DAY($C$8)),Expenses!$E$7:$E$8050,$B260,Expenses!$D$7:$D$8050,G$228)))</f>
        <v>0</v>
      </c>
      <c r="I260" s="106" t="str">
        <f>Setup!$C$9</f>
        <v>$</v>
      </c>
      <c r="J260" s="141">
        <f>ABS(IF($C$7=$C$8,SUMIFS(Expenses!$F$7:$F$8050,Expenses!$B$7:$B$8050,"="&amp;DATE(YEAR($C$7),MONTH($C$7),DAY($C$7)),Expenses!$E$7:$E$8050,$B260,Expenses!$D$7:$D$8050,I$228),SUMIFS(Expenses!$F$7:$F$8050,Expenses!$B$7:$B$8050,"&gt;="&amp;DATE(YEAR($C$7),MONTH($C$7),DAY($C$7)),Expenses!$B$7:$B$8050,"&lt;="&amp;DATE(YEAR($C$8),MONTH($C$8),DAY($C$8)),Expenses!$E$7:$E$8050,$B260,Expenses!$D$7:$D$8050,I$228)))</f>
        <v>0</v>
      </c>
      <c r="K260" s="106" t="str">
        <f>Setup!$C$9</f>
        <v>$</v>
      </c>
      <c r="L260" s="141">
        <f>ABS(IF($C$7=$C$8,SUMIFS(Expenses!$F$7:$F$8050,Expenses!$B$7:$B$8050,"="&amp;DATE(YEAR($C$7),MONTH($C$7),DAY($C$7)),Expenses!$E$7:$E$8050,$B260,Expenses!$D$7:$D$8050,K$228),SUMIFS(Expenses!$F$7:$F$8050,Expenses!$B$7:$B$8050,"&gt;="&amp;DATE(YEAR($C$7),MONTH($C$7),DAY($C$7)),Expenses!$B$7:$B$8050,"&lt;="&amp;DATE(YEAR($C$8),MONTH($C$8),DAY($C$8)),Expenses!$E$7:$E$8050,$B260,Expenses!$D$7:$D$8050,K$228)))</f>
        <v>0</v>
      </c>
      <c r="M260" s="106" t="str">
        <f>Setup!$C$9</f>
        <v>$</v>
      </c>
      <c r="N260" s="141">
        <f>ABS(IF($C$7=$C$8,SUMIFS(Expenses!$F$7:$F$8050,Expenses!$B$7:$B$8050,"="&amp;DATE(YEAR($C$7),MONTH($C$7),DAY($C$7)),Expenses!$E$7:$E$8050,$B260,Expenses!$D$7:$D$8050,M$228),SUMIFS(Expenses!$F$7:$F$8050,Expenses!$B$7:$B$8050,"&gt;="&amp;DATE(YEAR($C$7),MONTH($C$7),DAY($C$7)),Expenses!$B$7:$B$8050,"&lt;="&amp;DATE(YEAR($C$8),MONTH($C$8),DAY($C$8)),Expenses!$E$7:$E$8050,$B260,Expenses!$D$7:$D$8050,M$228)))</f>
        <v>0</v>
      </c>
      <c r="O260" s="106" t="str">
        <f>Setup!$C$9</f>
        <v>$</v>
      </c>
      <c r="P260" s="141">
        <f>ABS(IF($C$7=$C$8,SUMIFS(Expenses!$F$7:$F$8050,Expenses!$B$7:$B$8050,"="&amp;DATE(YEAR($C$7),MONTH($C$7),DAY($C$7)),Expenses!$E$7:$E$8050,$B260,Expenses!$D$7:$D$8050,O$228),SUMIFS(Expenses!$F$7:$F$8050,Expenses!$B$7:$B$8050,"&gt;="&amp;DATE(YEAR($C$7),MONTH($C$7),DAY($C$7)),Expenses!$B$7:$B$8050,"&lt;="&amp;DATE(YEAR($C$8),MONTH($C$8),DAY($C$8)),Expenses!$E$7:$E$8050,$B260,Expenses!$D$7:$D$8050,O$228)))</f>
        <v>0</v>
      </c>
      <c r="Q260" s="106" t="str">
        <f>Setup!$C$9</f>
        <v>$</v>
      </c>
      <c r="R260" s="141">
        <f>ABS(IF($C$7=$C$8,SUMIFS(Expenses!$F$7:$F$8050,Expenses!$B$7:$B$8050,"="&amp;DATE(YEAR($C$7),MONTH($C$7),DAY($C$7)),Expenses!$E$7:$E$8050,$B260,Expenses!$D$7:$D$8050,Q$228),SUMIFS(Expenses!$F$7:$F$8050,Expenses!$B$7:$B$8050,"&gt;="&amp;DATE(YEAR($C$7),MONTH($C$7),DAY($C$7)),Expenses!$B$7:$B$8050,"&lt;="&amp;DATE(YEAR($C$8),MONTH($C$8),DAY($C$8)),Expenses!$E$7:$E$8050,$B260,Expenses!$D$7:$D$8050,Q$228)))</f>
        <v>0</v>
      </c>
      <c r="S260" s="106" t="str">
        <f>Setup!$C$9</f>
        <v>$</v>
      </c>
      <c r="T260" s="141">
        <f>ABS(IF($C$7=$C$8,SUMIFS(Expenses!$F$7:$F$8050,Expenses!$B$7:$B$8050,"="&amp;DATE(YEAR($C$7),MONTH($C$7),DAY($C$7)),Expenses!$E$7:$E$8050,$B260,Expenses!$D$7:$D$8050,S$228),SUMIFS(Expenses!$F$7:$F$8050,Expenses!$B$7:$B$8050,"&gt;="&amp;DATE(YEAR($C$7),MONTH($C$7),DAY($C$7)),Expenses!$B$7:$B$8050,"&lt;="&amp;DATE(YEAR($C$8),MONTH($C$8),DAY($C$8)),Expenses!$E$7:$E$8050,$B260,Expenses!$D$7:$D$8050,S$228)))</f>
        <v>0</v>
      </c>
      <c r="U260" s="106" t="str">
        <f>Setup!$C$9</f>
        <v>$</v>
      </c>
      <c r="V260" s="141">
        <f>ABS(IF($C$7=$C$8,SUMIFS(Expenses!$F$7:$F$8050,Expenses!$B$7:$B$8050,"="&amp;DATE(YEAR($C$7),MONTH($C$7),DAY($C$7)),Expenses!$E$7:$E$8050,$B260,Expenses!$D$7:$D$8050,U$228),SUMIFS(Expenses!$F$7:$F$8050,Expenses!$B$7:$B$8050,"&gt;="&amp;DATE(YEAR($C$7),MONTH($C$7),DAY($C$7)),Expenses!$B$7:$B$8050,"&lt;="&amp;DATE(YEAR($C$8),MONTH($C$8),DAY($C$8)),Expenses!$E$7:$E$8050,$B260,Expenses!$D$7:$D$8050,U$228)))</f>
        <v>0</v>
      </c>
      <c r="W260" s="106" t="str">
        <f>Setup!$C$9</f>
        <v>$</v>
      </c>
      <c r="X260" s="141">
        <f>ABS(IF($C$7=$C$8,SUMIFS(Expenses!$F$7:$F$8050,Expenses!$B$7:$B$8050,"="&amp;DATE(YEAR($C$7),MONTH($C$7),DAY($C$7)),Expenses!$E$7:$E$8050,$B260,Expenses!$D$7:$D$8050,W$228),SUMIFS(Expenses!$F$7:$F$8050,Expenses!$B$7:$B$8050,"&gt;="&amp;DATE(YEAR($C$7),MONTH($C$7),DAY($C$7)),Expenses!$B$7:$B$8050,"&lt;="&amp;DATE(YEAR($C$8),MONTH($C$8),DAY($C$8)),Expenses!$E$7:$E$8050,$B260,Expenses!$D$7:$D$8050,W$228)))</f>
        <v>0</v>
      </c>
      <c r="Y260" s="106" t="str">
        <f>Setup!$C$9</f>
        <v>$</v>
      </c>
      <c r="Z260" s="141">
        <f>ABS(IF($C$7=$C$8,SUMIFS(Expenses!$F$7:$F$8050,Expenses!$B$7:$B$8050,"="&amp;DATE(YEAR($C$7),MONTH($C$7),DAY($C$7)),Expenses!$E$7:$E$8050,$B260,Expenses!$D$7:$D$8050,Y$228),SUMIFS(Expenses!$F$7:$F$8050,Expenses!$B$7:$B$8050,"&gt;="&amp;DATE(YEAR($C$7),MONTH($C$7),DAY($C$7)),Expenses!$B$7:$B$8050,"&lt;="&amp;DATE(YEAR($C$8),MONTH($C$8),DAY($C$8)),Expenses!$E$7:$E$8050,$B260,Expenses!$D$7:$D$8050,Y$228)))</f>
        <v>0</v>
      </c>
      <c r="AA260" s="106" t="str">
        <f>Setup!$C$9</f>
        <v>$</v>
      </c>
      <c r="AB260" s="141">
        <f>ABS(IF($C$7=$C$8,SUMIFS(Expenses!$F$7:$F$8050,Expenses!$B$7:$B$8050,"="&amp;DATE(YEAR($C$7),MONTH($C$7),DAY($C$7)),Expenses!$E$7:$E$8050,$B260,Expenses!$D$7:$D$8050,AA$228),SUMIFS(Expenses!$F$7:$F$8050,Expenses!$B$7:$B$8050,"&gt;="&amp;DATE(YEAR($C$7),MONTH($C$7),DAY($C$7)),Expenses!$B$7:$B$8050,"&lt;="&amp;DATE(YEAR($C$8),MONTH($C$8),DAY($C$8)),Expenses!$E$7:$E$8050,$B260,Expenses!$D$7:$D$8050,AA$228)))</f>
        <v>0</v>
      </c>
      <c r="AC260" s="106" t="str">
        <f>Setup!$C$9</f>
        <v>$</v>
      </c>
      <c r="AD260" s="141">
        <f>ABS(IF($C$7=$C$8,SUMIFS(Expenses!$F$7:$F$8050,Expenses!$B$7:$B$8050,"="&amp;DATE(YEAR($C$7),MONTH($C$7),DAY($C$7)),Expenses!$E$7:$E$8050,$B260,Expenses!$D$7:$D$8050,AC$228),SUMIFS(Expenses!$F$7:$F$8050,Expenses!$B$7:$B$8050,"&gt;="&amp;DATE(YEAR($C$7),MONTH($C$7),DAY($C$7)),Expenses!$B$7:$B$8050,"&lt;="&amp;DATE(YEAR($C$8),MONTH($C$8),DAY($C$8)),Expenses!$E$7:$E$8050,$B260,Expenses!$D$7:$D$8050,AC$228)))</f>
        <v>0</v>
      </c>
      <c r="AE260" s="460" t="str">
        <f>Setup!$C$9</f>
        <v>$</v>
      </c>
      <c r="AF260" s="141">
        <f>ABS(IF($C$7=$C$8,SUMIFS(Expenses!$F$7:$F$8050,Expenses!$B$7:$B$8050,"="&amp;DATE(YEAR($C$7),MONTH($C$7),DAY($C$7)),Expenses!$E$7:$E$8050,$B260,Expenses!$D$7:$D$8050,AE$228),SUMIFS(Expenses!$F$7:$F$8050,Expenses!$B$7:$B$8050,"&gt;="&amp;DATE(YEAR($C$7),MONTH($C$7),DAY($C$7)),Expenses!$B$7:$B$8050,"&lt;="&amp;DATE(YEAR($C$8),MONTH($C$8),DAY($C$8)),Expenses!$E$7:$E$8050,$B260,Expenses!$D$7:$D$8050,AE$228)))</f>
        <v>0</v>
      </c>
      <c r="AG260" s="106" t="str">
        <f>Setup!$C$9</f>
        <v>$</v>
      </c>
      <c r="AH260" s="141">
        <f>ABS(IF($C$7=$C$8,SUMIFS(Expenses!$F$7:$F$8050,Expenses!$B$7:$B$8050,"="&amp;DATE(YEAR($C$7),MONTH($C$7),DAY($C$7)),Expenses!$E$7:$E$8050,$B260,Expenses!$D$7:$D$8050,AG$228),SUMIFS(Expenses!$F$7:$F$8050,Expenses!$B$7:$B$8050,"&gt;="&amp;DATE(YEAR($C$7),MONTH($C$7),DAY($C$7)),Expenses!$B$7:$B$8050,"&lt;="&amp;DATE(YEAR($C$8),MONTH($C$8),DAY($C$8)),Expenses!$E$7:$E$8050,$B260,Expenses!$D$7:$D$8050,AG$228)))</f>
        <v>0</v>
      </c>
      <c r="AI260" s="106" t="str">
        <f>Setup!$C$9</f>
        <v>$</v>
      </c>
      <c r="AJ260" s="141">
        <f>ABS(IF($C$7=$C$8,SUMIFS(Expenses!$F$7:$F$8050,Expenses!$B$7:$B$8050,"="&amp;DATE(YEAR($C$7),MONTH($C$7),DAY($C$7)),Expenses!$E$7:$E$8050,$B260,Expenses!$D$7:$D$8050,AI$228),SUMIFS(Expenses!$F$7:$F$8050,Expenses!$B$7:$B$8050,"&gt;="&amp;DATE(YEAR($C$7),MONTH($C$7),DAY($C$7)),Expenses!$B$7:$B$8050,"&lt;="&amp;DATE(YEAR($C$8),MONTH($C$8),DAY($C$8)),Expenses!$E$7:$E$8050,$B260,Expenses!$D$7:$D$8050,AI$228)))</f>
        <v>0</v>
      </c>
      <c r="AK260" s="106" t="str">
        <f>Setup!$C$9</f>
        <v>$</v>
      </c>
      <c r="AL260" s="141">
        <f>ABS(IF($C$7=$C$8,SUMIFS(Expenses!$F$7:$F$8050,Expenses!$B$7:$B$8050,"="&amp;DATE(YEAR($C$7),MONTH($C$7),DAY($C$7)),Expenses!$E$7:$E$8050,$B260,Expenses!$D$7:$D$8050,AK$228),SUMIFS(Expenses!$F$7:$F$8050,Expenses!$B$7:$B$8050,"&gt;="&amp;DATE(YEAR($C$7),MONTH($C$7),DAY($C$7)),Expenses!$B$7:$B$8050,"&lt;="&amp;DATE(YEAR($C$8),MONTH($C$8),DAY($C$8)),Expenses!$E$7:$E$8050,$B260,Expenses!$D$7:$D$8050,AK$228)))</f>
        <v>0</v>
      </c>
      <c r="AM260" s="106" t="str">
        <f>Setup!$C$9</f>
        <v>$</v>
      </c>
      <c r="AN260" s="141">
        <f>ABS(IF($C$7=$C$8,SUMIFS(Expenses!$F$7:$F$8050,Expenses!$B$7:$B$8050,"="&amp;DATE(YEAR($C$7),MONTH($C$7),DAY($C$7)),Expenses!$E$7:$E$8050,$B260,Expenses!$D$7:$D$8050,AM$228),SUMIFS(Expenses!$F$7:$F$8050,Expenses!$B$7:$B$8050,"&gt;="&amp;DATE(YEAR($C$7),MONTH($C$7),DAY($C$7)),Expenses!$B$7:$B$8050,"&lt;="&amp;DATE(YEAR($C$8),MONTH($C$8),DAY($C$8)),Expenses!$E$7:$E$8050,$B260,Expenses!$D$7:$D$8050,AM$228)))</f>
        <v>0</v>
      </c>
      <c r="AO260" s="106" t="str">
        <f>Setup!$C$9</f>
        <v>$</v>
      </c>
      <c r="AP260" s="141">
        <f>ABS(IF($C$7=$C$8,SUMIFS(Expenses!$F$7:$F$8050,Expenses!$B$7:$B$8050,"="&amp;DATE(YEAR($C$7),MONTH($C$7),DAY($C$7)),Expenses!$E$7:$E$8050,$B260,Expenses!$D$7:$D$8050,AO$228),SUMIFS(Expenses!$F$7:$F$8050,Expenses!$B$7:$B$8050,"&gt;="&amp;DATE(YEAR($C$7),MONTH($C$7),DAY($C$7)),Expenses!$B$7:$B$8050,"&lt;="&amp;DATE(YEAR($C$8),MONTH($C$8),DAY($C$8)),Expenses!$E$7:$E$8050,$B260,Expenses!$D$7:$D$8050,AO$228)))</f>
        <v>0</v>
      </c>
      <c r="AQ260" s="106" t="str">
        <f>Setup!$C$9</f>
        <v>$</v>
      </c>
      <c r="AR260" s="141">
        <f>ABS(IF($C$7=$C$8,SUMIFS(Expenses!$F$7:$F$8050,Expenses!$B$7:$B$8050,"="&amp;DATE(YEAR($C$7),MONTH($C$7),DAY($C$7)),Expenses!$E$7:$E$8050,$B260,Expenses!$D$7:$D$8050,AQ$228),SUMIFS(Expenses!$F$7:$F$8050,Expenses!$B$7:$B$8050,"&gt;="&amp;DATE(YEAR($C$7),MONTH($C$7),DAY($C$7)),Expenses!$B$7:$B$8050,"&lt;="&amp;DATE(YEAR($C$8),MONTH($C$8),DAY($C$8)),Expenses!$E$7:$E$8050,$B260,Expenses!$D$7:$D$8050,AQ$228)))</f>
        <v>0</v>
      </c>
      <c r="AS260" s="106" t="str">
        <f>Setup!$C$9</f>
        <v>$</v>
      </c>
      <c r="AT260" s="141">
        <f>ABS(IF($C$7=$C$8,SUMIFS(Expenses!$F$7:$F$8050,Expenses!$B$7:$B$8050,"="&amp;DATE(YEAR($C$7),MONTH($C$7),DAY($C$7)),Expenses!$E$7:$E$8050,$B260,Expenses!$D$7:$D$8050,AS$228),SUMIFS(Expenses!$F$7:$F$8050,Expenses!$B$7:$B$8050,"&gt;="&amp;DATE(YEAR($C$7),MONTH($C$7),DAY($C$7)),Expenses!$B$7:$B$8050,"&lt;="&amp;DATE(YEAR($C$8),MONTH($C$8),DAY($C$8)),Expenses!$E$7:$E$8050,$B260,Expenses!$D$7:$D$8050,AS$228)))</f>
        <v>0</v>
      </c>
      <c r="AU260" s="106" t="str">
        <f>Setup!$C$9</f>
        <v>$</v>
      </c>
      <c r="AV260" s="141">
        <f>ABS(IF($C$7=$C$8,SUMIFS(Expenses!$F$7:$F$8050,Expenses!$B$7:$B$8050,"="&amp;DATE(YEAR($C$7),MONTH($C$7),DAY($C$7)),Expenses!$E$7:$E$8050,$B260,Expenses!$D$7:$D$8050,AU$228),SUMIFS(Expenses!$F$7:$F$8050,Expenses!$B$7:$B$8050,"&gt;="&amp;DATE(YEAR($C$7),MONTH($C$7),DAY($C$7)),Expenses!$B$7:$B$8050,"&lt;="&amp;DATE(YEAR($C$8),MONTH($C$8),DAY($C$8)),Expenses!$E$7:$E$8050,$B260,Expenses!$D$7:$D$8050,AU$228)))</f>
        <v>0</v>
      </c>
      <c r="AW260" s="106" t="str">
        <f>Setup!$C$9</f>
        <v>$</v>
      </c>
      <c r="AX260" s="141">
        <f>ABS(IF($C$7=$C$8,SUMIFS(Expenses!$F$7:$F$8050,Expenses!$B$7:$B$8050,"="&amp;DATE(YEAR($C$7),MONTH($C$7),DAY($C$7)),Expenses!$E$7:$E$8050,$B260,Expenses!$D$7:$D$8050,AW$228),SUMIFS(Expenses!$F$7:$F$8050,Expenses!$B$7:$B$8050,"&gt;="&amp;DATE(YEAR($C$7),MONTH($C$7),DAY($C$7)),Expenses!$B$7:$B$8050,"&lt;="&amp;DATE(YEAR($C$8),MONTH($C$8),DAY($C$8)),Expenses!$E$7:$E$8050,$B260,Expenses!$D$7:$D$8050,AW$228)))</f>
        <v>0</v>
      </c>
      <c r="AY260" s="106" t="str">
        <f>Setup!$C$9</f>
        <v>$</v>
      </c>
      <c r="AZ260" s="141">
        <f>ABS(IF($C$7=$C$8,SUMIFS(Expenses!$F$7:$F$8050,Expenses!$B$7:$B$8050,"="&amp;DATE(YEAR($C$7),MONTH($C$7),DAY($C$7)),Expenses!$E$7:$E$8050,$B260,Expenses!$D$7:$D$8050,AY$228),SUMIFS(Expenses!$F$7:$F$8050,Expenses!$B$7:$B$8050,"&gt;="&amp;DATE(YEAR($C$7),MONTH($C$7),DAY($C$7)),Expenses!$B$7:$B$8050,"&lt;="&amp;DATE(YEAR($C$8),MONTH($C$8),DAY($C$8)),Expenses!$E$7:$E$8050,$B260,Expenses!$D$7:$D$8050,AY$228)))</f>
        <v>0</v>
      </c>
      <c r="BA260" s="106" t="str">
        <f>Setup!$C$9</f>
        <v>$</v>
      </c>
      <c r="BB260" s="141">
        <f>ABS(IF($C$7=$C$8,SUMIFS(Expenses!$F$7:$F$8050,Expenses!$B$7:$B$8050,"="&amp;DATE(YEAR($C$7),MONTH($C$7),DAY($C$7)),Expenses!$E$7:$E$8050,$B260,Expenses!$D$7:$D$8050,BA$228),SUMIFS(Expenses!$F$7:$F$8050,Expenses!$B$7:$B$8050,"&gt;="&amp;DATE(YEAR($C$7),MONTH($C$7),DAY($C$7)),Expenses!$B$7:$B$8050,"&lt;="&amp;DATE(YEAR($C$8),MONTH($C$8),DAY($C$8)),Expenses!$E$7:$E$8050,$B260,Expenses!$D$7:$D$8050,BA$228)))</f>
        <v>0</v>
      </c>
      <c r="BC260" s="106" t="str">
        <f>Setup!$C$9</f>
        <v>$</v>
      </c>
      <c r="BD260" s="141">
        <f>ABS(IF($C$7=$C$8,SUMIFS(Expenses!$F$7:$F$8050,Expenses!$B$7:$B$8050,"="&amp;DATE(YEAR($C$7),MONTH($C$7),DAY($C$7)),Expenses!$E$7:$E$8050,$B260,Expenses!$D$7:$D$8050,BC$228),SUMIFS(Expenses!$F$7:$F$8050,Expenses!$B$7:$B$8050,"&gt;="&amp;DATE(YEAR($C$7),MONTH($C$7),DAY($C$7)),Expenses!$B$7:$B$8050,"&lt;="&amp;DATE(YEAR($C$8),MONTH($C$8),DAY($C$8)),Expenses!$E$7:$E$8050,$B260,Expenses!$D$7:$D$8050,BC$228)))</f>
        <v>0</v>
      </c>
      <c r="BE260" s="106" t="str">
        <f>Setup!$C$9</f>
        <v>$</v>
      </c>
      <c r="BF260" s="141">
        <f>ABS(IF($C$7=$C$8,SUMIFS(Expenses!$F$7:$F$8050,Expenses!$B$7:$B$8050,"="&amp;DATE(YEAR($C$7),MONTH($C$7),DAY($C$7)),Expenses!$E$7:$E$8050,$B260,Expenses!$D$7:$D$8050,BE$228),SUMIFS(Expenses!$F$7:$F$8050,Expenses!$B$7:$B$8050,"&gt;="&amp;DATE(YEAR($C$7),MONTH($C$7),DAY($C$7)),Expenses!$B$7:$B$8050,"&lt;="&amp;DATE(YEAR($C$8),MONTH($C$8),DAY($C$8)),Expenses!$E$7:$E$8050,$B260,Expenses!$D$7:$D$8050,BE$228)))</f>
        <v>0</v>
      </c>
      <c r="BG260" s="106" t="str">
        <f>Setup!$C$9</f>
        <v>$</v>
      </c>
      <c r="BH260" s="141">
        <f>ABS(IF($C$7=$C$8,SUMIFS(Expenses!$F$7:$F$8050,Expenses!$B$7:$B$8050,"="&amp;DATE(YEAR($C$7),MONTH($C$7),DAY($C$7)),Expenses!$E$7:$E$8050,$B260,Expenses!$D$7:$D$8050,BG$228),SUMIFS(Expenses!$F$7:$F$8050,Expenses!$B$7:$B$8050,"&gt;="&amp;DATE(YEAR($C$7),MONTH($C$7),DAY($C$7)),Expenses!$B$7:$B$8050,"&lt;="&amp;DATE(YEAR($C$8),MONTH($C$8),DAY($C$8)),Expenses!$E$7:$E$8050,$B260,Expenses!$D$7:$D$8050,BG$228)))</f>
        <v>0</v>
      </c>
      <c r="BI260" s="106" t="str">
        <f>Setup!$C$9</f>
        <v>$</v>
      </c>
      <c r="BJ260" s="141">
        <f>ABS(IF($C$7=$C$8,SUMIFS(Expenses!$F$7:$F$8050,Expenses!$B$7:$B$8050,"="&amp;DATE(YEAR($C$7),MONTH($C$7),DAY($C$7)),Expenses!$E$7:$E$8050,$B260,Expenses!$D$7:$D$8050,BI$228),SUMIFS(Expenses!$F$7:$F$8050,Expenses!$B$7:$B$8050,"&gt;="&amp;DATE(YEAR($C$7),MONTH($C$7),DAY($C$7)),Expenses!$B$7:$B$8050,"&lt;="&amp;DATE(YEAR($C$8),MONTH($C$8),DAY($C$8)),Expenses!$E$7:$E$8050,$B260,Expenses!$D$7:$D$8050,BI$228)))</f>
        <v>0</v>
      </c>
      <c r="BK260" s="106" t="str">
        <f>Setup!$C$9</f>
        <v>$</v>
      </c>
      <c r="BL260" s="141">
        <f>ABS(IF($C$7=$C$8,SUMIFS(Expenses!$F$7:$F$8050,Expenses!$B$7:$B$8050,"="&amp;DATE(YEAR($C$7),MONTH($C$7),DAY($C$7)),Expenses!$E$7:$E$8050,$B260,Expenses!$D$7:$D$8050,BK$228),SUMIFS(Expenses!$F$7:$F$8050,Expenses!$B$7:$B$8050,"&gt;="&amp;DATE(YEAR($C$7),MONTH($C$7),DAY($C$7)),Expenses!$B$7:$B$8050,"&lt;="&amp;DATE(YEAR($C$8),MONTH($C$8),DAY($C$8)),Expenses!$E$7:$E$8050,$B260,Expenses!$D$7:$D$8050,BK$228)))</f>
        <v>0</v>
      </c>
      <c r="BM260" s="106" t="str">
        <f>Setup!$C$9</f>
        <v>$</v>
      </c>
      <c r="BN260" s="141">
        <f>ABS(IF($C$7=$C$8,SUMIFS(Expenses!$F$7:$F$8050,Expenses!$B$7:$B$8050,"="&amp;DATE(YEAR($C$7),MONTH($C$7),DAY($C$7)),Expenses!$E$7:$E$8050,$B260,Expenses!$D$7:$D$8050,BM$228),SUMIFS(Expenses!$F$7:$F$8050,Expenses!$B$7:$B$8050,"&gt;="&amp;DATE(YEAR($C$7),MONTH($C$7),DAY($C$7)),Expenses!$B$7:$B$8050,"&lt;="&amp;DATE(YEAR($C$8),MONTH($C$8),DAY($C$8)),Expenses!$E$7:$E$8050,$B260,Expenses!$D$7:$D$8050,BM$228)))</f>
        <v>0</v>
      </c>
      <c r="BO260" s="106" t="str">
        <f>Setup!$C$9</f>
        <v>$</v>
      </c>
      <c r="BP260" s="141">
        <f>ABS(IF($C$7=$C$8,SUMIFS(Expenses!$F$7:$F$8050,Expenses!$B$7:$B$8050,"="&amp;DATE(YEAR($C$7),MONTH($C$7),DAY($C$7)),Expenses!$E$7:$E$8050,$B260,Expenses!$D$7:$D$8050,BO$228),SUMIFS(Expenses!$F$7:$F$8050,Expenses!$B$7:$B$8050,"&gt;="&amp;DATE(YEAR($C$7),MONTH($C$7),DAY($C$7)),Expenses!$B$7:$B$8050,"&lt;="&amp;DATE(YEAR($C$8),MONTH($C$8),DAY($C$8)),Expenses!$E$7:$E$8050,$B260,Expenses!$D$7:$D$8050,BO$228)))</f>
        <v>0</v>
      </c>
      <c r="BQ260" s="106" t="str">
        <f>Setup!$C$9</f>
        <v>$</v>
      </c>
      <c r="BR260" s="141">
        <f>ABS(IF($C$7=$C$8,SUMIFS(Expenses!$F$7:$F$8050,Expenses!$B$7:$B$8050,"="&amp;DATE(YEAR($C$7),MONTH($C$7),DAY($C$7)),Expenses!$E$7:$E$8050,$B260,Expenses!$D$7:$D$8050,BQ$228),SUMIFS(Expenses!$F$7:$F$8050,Expenses!$B$7:$B$8050,"&gt;="&amp;DATE(YEAR($C$7),MONTH($C$7),DAY($C$7)),Expenses!$B$7:$B$8050,"&lt;="&amp;DATE(YEAR($C$8),MONTH($C$8),DAY($C$8)),Expenses!$E$7:$E$8050,$B260,Expenses!$D$7:$D$8050,BQ$228)))</f>
        <v>0</v>
      </c>
      <c r="BS260" s="106" t="str">
        <f>Setup!$C$9</f>
        <v>$</v>
      </c>
      <c r="BT260" s="141">
        <f>ABS(IF($C$7=$C$8,SUMIFS(Expenses!$F$7:$F$8050,Expenses!$B$7:$B$8050,"="&amp;DATE(YEAR($C$7),MONTH($C$7),DAY($C$7)),Expenses!$E$7:$E$8050,$B260,Expenses!$D$7:$D$8050,BS$228),SUMIFS(Expenses!$F$7:$F$8050,Expenses!$B$7:$B$8050,"&gt;="&amp;DATE(YEAR($C$7),MONTH($C$7),DAY($C$7)),Expenses!$B$7:$B$8050,"&lt;="&amp;DATE(YEAR($C$8),MONTH($C$8),DAY($C$8)),Expenses!$E$7:$E$8050,$B260,Expenses!$D$7:$D$8050,BS$228)))</f>
        <v>0</v>
      </c>
      <c r="BU260" s="106" t="str">
        <f>Setup!$C$9</f>
        <v>$</v>
      </c>
      <c r="BV260" s="141">
        <f>ABS(IF($C$7=$C$8,SUMIFS(Expenses!$F$7:$F$8050,Expenses!$B$7:$B$8050,"="&amp;DATE(YEAR($C$7),MONTH($C$7),DAY($C$7)),Expenses!$E$7:$E$8050,$B260,Expenses!$D$7:$D$8050,BU$228),SUMIFS(Expenses!$F$7:$F$8050,Expenses!$B$7:$B$8050,"&gt;="&amp;DATE(YEAR($C$7),MONTH($C$7),DAY($C$7)),Expenses!$B$7:$B$8050,"&lt;="&amp;DATE(YEAR($C$8),MONTH($C$8),DAY($C$8)),Expenses!$E$7:$E$8050,$B260,Expenses!$D$7:$D$8050,BU$228)))</f>
        <v>0</v>
      </c>
      <c r="BW260" s="106" t="str">
        <f>Setup!$C$9</f>
        <v>$</v>
      </c>
      <c r="BX260" s="141">
        <f>ABS(IF($C$7=$C$8,SUMIFS(Expenses!$F$7:$F$8050,Expenses!$B$7:$B$8050,"="&amp;DATE(YEAR($C$7),MONTH($C$7),DAY($C$7)),Expenses!$E$7:$E$8050,$B260,Expenses!$D$7:$D$8050,BW$228),SUMIFS(Expenses!$F$7:$F$8050,Expenses!$B$7:$B$8050,"&gt;="&amp;DATE(YEAR($C$7),MONTH($C$7),DAY($C$7)),Expenses!$B$7:$B$8050,"&lt;="&amp;DATE(YEAR($C$8),MONTH($C$8),DAY($C$8)),Expenses!$E$7:$E$8050,$B260,Expenses!$D$7:$D$8050,BW$228)))</f>
        <v>0</v>
      </c>
      <c r="BY260" s="106" t="str">
        <f>Setup!$C$9</f>
        <v>$</v>
      </c>
      <c r="BZ260" s="141">
        <f>ABS(IF($C$7=$C$8,SUMIFS(Expenses!$F$7:$F$8050,Expenses!$B$7:$B$8050,"="&amp;DATE(YEAR($C$7),MONTH($C$7),DAY($C$7)),Expenses!$E$7:$E$8050,$B260,Expenses!$D$7:$D$8050,BY$228),SUMIFS(Expenses!$F$7:$F$8050,Expenses!$B$7:$B$8050,"&gt;="&amp;DATE(YEAR($C$7),MONTH($C$7),DAY($C$7)),Expenses!$B$7:$B$8050,"&lt;="&amp;DATE(YEAR($C$8),MONTH($C$8),DAY($C$8)),Expenses!$E$7:$E$8050,$B260,Expenses!$D$7:$D$8050,BY$228)))</f>
        <v>0</v>
      </c>
      <c r="CA260" s="106" t="str">
        <f>Setup!$C$9</f>
        <v>$</v>
      </c>
      <c r="CB260" s="141">
        <f>ABS(IF($C$7=$C$8,SUMIFS(Expenses!$F$7:$F$8050,Expenses!$B$7:$B$8050,"="&amp;DATE(YEAR($C$7),MONTH($C$7),DAY($C$7)),Expenses!$E$7:$E$8050,$B260,Expenses!$D$7:$D$8050,CA$228),SUMIFS(Expenses!$F$7:$F$8050,Expenses!$B$7:$B$8050,"&gt;="&amp;DATE(YEAR($C$7),MONTH($C$7),DAY($C$7)),Expenses!$B$7:$B$8050,"&lt;="&amp;DATE(YEAR($C$8),MONTH($C$8),DAY($C$8)),Expenses!$E$7:$E$8050,$B260,Expenses!$D$7:$D$8050,CA$228)))</f>
        <v>0</v>
      </c>
      <c r="CC260" s="106" t="str">
        <f>Setup!$C$9</f>
        <v>$</v>
      </c>
      <c r="CD260" s="141">
        <f>ABS(IF($C$7=$C$8,SUMIFS(Expenses!$F$7:$F$8050,Expenses!$B$7:$B$8050,"="&amp;DATE(YEAR($C$7),MONTH($C$7),DAY($C$7)),Expenses!$E$7:$E$8050,$B260,Expenses!$D$7:$D$8050,CC$228),SUMIFS(Expenses!$F$7:$F$8050,Expenses!$B$7:$B$8050,"&gt;="&amp;DATE(YEAR($C$7),MONTH($C$7),DAY($C$7)),Expenses!$B$7:$B$8050,"&lt;="&amp;DATE(YEAR($C$8),MONTH($C$8),DAY($C$8)),Expenses!$E$7:$E$8050,$B260,Expenses!$D$7:$D$8050,CC$228)))</f>
        <v>0</v>
      </c>
      <c r="CE260" s="106" t="str">
        <f>Setup!$C$9</f>
        <v>$</v>
      </c>
      <c r="CF260" s="141">
        <f>ABS(IF($C$7=$C$8,SUMIFS(Expenses!$F$7:$F$8050,Expenses!$B$7:$B$8050,"="&amp;DATE(YEAR($C$7),MONTH($C$7),DAY($C$7)),Expenses!$E$7:$E$8050,$B260,Expenses!$D$7:$D$8050,CE$228),SUMIFS(Expenses!$F$7:$F$8050,Expenses!$B$7:$B$8050,"&gt;="&amp;DATE(YEAR($C$7),MONTH($C$7),DAY($C$7)),Expenses!$B$7:$B$8050,"&lt;="&amp;DATE(YEAR($C$8),MONTH($C$8),DAY($C$8)),Expenses!$E$7:$E$8050,$B260,Expenses!$D$7:$D$8050,CE$228)))</f>
        <v>0</v>
      </c>
      <c r="CG260" s="106" t="str">
        <f>Setup!$C$9</f>
        <v>$</v>
      </c>
      <c r="CH260" s="141">
        <f>ABS(IF($C$7=$C$8,SUMIFS(Expenses!$F$7:$F$8050,Expenses!$B$7:$B$8050,"="&amp;DATE(YEAR($C$7),MONTH($C$7),DAY($C$7)),Expenses!$E$7:$E$8050,$B260,Expenses!$D$7:$D$8050,CG$228),SUMIFS(Expenses!$F$7:$F$8050,Expenses!$B$7:$B$8050,"&gt;="&amp;DATE(YEAR($C$7),MONTH($C$7),DAY($C$7)),Expenses!$B$7:$B$8050,"&lt;="&amp;DATE(YEAR($C$8),MONTH($C$8),DAY($C$8)),Expenses!$E$7:$E$8050,$B260,Expenses!$D$7:$D$8050,CG$228)))</f>
        <v>0</v>
      </c>
      <c r="CI260" s="106" t="str">
        <f>Setup!$C$9</f>
        <v>$</v>
      </c>
      <c r="CJ260" s="141">
        <f>ABS(IF($C$7=$C$8,SUMIFS(Expenses!$F$7:$F$8050,Expenses!$B$7:$B$8050,"="&amp;DATE(YEAR($C$7),MONTH($C$7),DAY($C$7)),Expenses!$E$7:$E$8050,$B260,Expenses!$D$7:$D$8050,CI$228),SUMIFS(Expenses!$F$7:$F$8050,Expenses!$B$7:$B$8050,"&gt;="&amp;DATE(YEAR($C$7),MONTH($C$7),DAY($C$7)),Expenses!$B$7:$B$8050,"&lt;="&amp;DATE(YEAR($C$8),MONTH($C$8),DAY($C$8)),Expenses!$E$7:$E$8050,$B260,Expenses!$D$7:$D$8050,CI$228)))</f>
        <v>0</v>
      </c>
      <c r="CK260" s="106" t="str">
        <f>Setup!$C$9</f>
        <v>$</v>
      </c>
      <c r="CL260" s="141">
        <f>ABS(IF($C$7=$C$8,SUMIFS(Expenses!$F$7:$F$8050,Expenses!$B$7:$B$8050,"="&amp;DATE(YEAR($C$7),MONTH($C$7),DAY($C$7)),Expenses!$E$7:$E$8050,$B260,Expenses!$D$7:$D$8050,CK$228),SUMIFS(Expenses!$F$7:$F$8050,Expenses!$B$7:$B$8050,"&gt;="&amp;DATE(YEAR($C$7),MONTH($C$7),DAY($C$7)),Expenses!$B$7:$B$8050,"&lt;="&amp;DATE(YEAR($C$8),MONTH($C$8),DAY($C$8)),Expenses!$E$7:$E$8050,$B260,Expenses!$D$7:$D$8050,CK$228)))</f>
        <v>0</v>
      </c>
      <c r="CM260" s="106" t="str">
        <f>Setup!$C$9</f>
        <v>$</v>
      </c>
      <c r="CN260" s="141">
        <f>ABS(IF($C$7=$C$8,SUMIFS(Expenses!$F$7:$F$8050,Expenses!$B$7:$B$8050,"="&amp;DATE(YEAR($C$7),MONTH($C$7),DAY($C$7)),Expenses!$E$7:$E$8050,$B260,Expenses!$D$7:$D$8050,CM$228),SUMIFS(Expenses!$F$7:$F$8050,Expenses!$B$7:$B$8050,"&gt;="&amp;DATE(YEAR($C$7),MONTH($C$7),DAY($C$7)),Expenses!$B$7:$B$8050,"&lt;="&amp;DATE(YEAR($C$8),MONTH($C$8),DAY($C$8)),Expenses!$E$7:$E$8050,$B260,Expenses!$D$7:$D$8050,CM$228)))</f>
        <v>0</v>
      </c>
      <c r="CO260" s="106" t="str">
        <f>Setup!$C$9</f>
        <v>$</v>
      </c>
      <c r="CP260" s="141">
        <f>ABS(IF($C$7=$C$8,SUMIFS(Expenses!$F$7:$F$8050,Expenses!$B$7:$B$8050,"="&amp;DATE(YEAR($C$7),MONTH($C$7),DAY($C$7)),Expenses!$E$7:$E$8050,$B260,Expenses!$D$7:$D$8050,CO$228),SUMIFS(Expenses!$F$7:$F$8050,Expenses!$B$7:$B$8050,"&gt;="&amp;DATE(YEAR($C$7),MONTH($C$7),DAY($C$7)),Expenses!$B$7:$B$8050,"&lt;="&amp;DATE(YEAR($C$8),MONTH($C$8),DAY($C$8)),Expenses!$E$7:$E$8050,$B260,Expenses!$D$7:$D$8050,CO$228)))</f>
        <v>0</v>
      </c>
      <c r="CQ260" s="106" t="str">
        <f>Setup!$C$9</f>
        <v>$</v>
      </c>
      <c r="CR260" s="141">
        <f>ABS(IF($C$7=$C$8,SUMIFS(Expenses!$F$7:$F$8050,Expenses!$B$7:$B$8050,"="&amp;DATE(YEAR($C$7),MONTH($C$7),DAY($C$7)),Expenses!$E$7:$E$8050,$B260,Expenses!$D$7:$D$8050,CQ$228),SUMIFS(Expenses!$F$7:$F$8050,Expenses!$B$7:$B$8050,"&gt;="&amp;DATE(YEAR($C$7),MONTH($C$7),DAY($C$7)),Expenses!$B$7:$B$8050,"&lt;="&amp;DATE(YEAR($C$8),MONTH($C$8),DAY($C$8)),Expenses!$E$7:$E$8050,$B260,Expenses!$D$7:$D$8050,CQ$228)))</f>
        <v>0</v>
      </c>
      <c r="CS260" s="106" t="str">
        <f>Setup!$C$9</f>
        <v>$</v>
      </c>
      <c r="CT260" s="141">
        <f>ABS(IF($C$7=$C$8,SUMIFS(Expenses!$F$7:$F$8050,Expenses!$B$7:$B$8050,"="&amp;DATE(YEAR($C$7),MONTH($C$7),DAY($C$7)),Expenses!$E$7:$E$8050,$B260,Expenses!$D$7:$D$8050,CS$228),SUMIFS(Expenses!$F$7:$F$8050,Expenses!$B$7:$B$8050,"&gt;="&amp;DATE(YEAR($C$7),MONTH($C$7),DAY($C$7)),Expenses!$B$7:$B$8050,"&lt;="&amp;DATE(YEAR($C$8),MONTH($C$8),DAY($C$8)),Expenses!$E$7:$E$8050,$B260,Expenses!$D$7:$D$8050,CS$228)))</f>
        <v>0</v>
      </c>
      <c r="CU260" s="106" t="str">
        <f>Setup!$C$9</f>
        <v>$</v>
      </c>
      <c r="CV260" s="141">
        <f>ABS(IF($C$7=$C$8,SUMIFS(Expenses!$F$7:$F$8050,Expenses!$B$7:$B$8050,"="&amp;DATE(YEAR($C$7),MONTH($C$7),DAY($C$7)),Expenses!$E$7:$E$8050,$B260,Expenses!$D$7:$D$8050,CU$228),SUMIFS(Expenses!$F$7:$F$8050,Expenses!$B$7:$B$8050,"&gt;="&amp;DATE(YEAR($C$7),MONTH($C$7),DAY($C$7)),Expenses!$B$7:$B$8050,"&lt;="&amp;DATE(YEAR($C$8),MONTH($C$8),DAY($C$8)),Expenses!$E$7:$E$8050,$B260,Expenses!$D$7:$D$8050,CU$228)))</f>
        <v>0</v>
      </c>
      <c r="CW260" s="106" t="str">
        <f>Setup!$C$9</f>
        <v>$</v>
      </c>
      <c r="CX260" s="141">
        <f>ABS(IF($C$7=$C$8,SUMIFS(Expenses!$F$7:$F$8050,Expenses!$B$7:$B$8050,"="&amp;DATE(YEAR($C$7),MONTH($C$7),DAY($C$7)),Expenses!$E$7:$E$8050,$B260,Expenses!$D$7:$D$8050,CW$228),SUMIFS(Expenses!$F$7:$F$8050,Expenses!$B$7:$B$8050,"&gt;="&amp;DATE(YEAR($C$7),MONTH($C$7),DAY($C$7)),Expenses!$B$7:$B$8050,"&lt;="&amp;DATE(YEAR($C$8),MONTH($C$8),DAY($C$8)),Expenses!$E$7:$E$8050,$B260,Expenses!$D$7:$D$8050,CW$228)))</f>
        <v>0</v>
      </c>
      <c r="CY260" s="106" t="str">
        <f>Setup!$C$9</f>
        <v>$</v>
      </c>
      <c r="CZ260" s="141">
        <f>ABS(IF($C$7=$C$8,SUMIFS(Expenses!$F$7:$F$8050,Expenses!$B$7:$B$8050,"="&amp;DATE(YEAR($C$7),MONTH($C$7),DAY($C$7)),Expenses!$E$7:$E$8050,$B260,Expenses!$D$7:$D$8050,CY$228),SUMIFS(Expenses!$F$7:$F$8050,Expenses!$B$7:$B$8050,"&gt;="&amp;DATE(YEAR($C$7),MONTH($C$7),DAY($C$7)),Expenses!$B$7:$B$8050,"&lt;="&amp;DATE(YEAR($C$8),MONTH($C$8),DAY($C$8)),Expenses!$E$7:$E$8050,$B260,Expenses!$D$7:$D$8050,CY$228)))</f>
        <v>0</v>
      </c>
      <c r="DA260" s="106" t="str">
        <f>Setup!$C$9</f>
        <v>$</v>
      </c>
      <c r="DB260" s="142">
        <f>ABS(IF($C$7=$C$8,SUMIFS(Expenses!$F$7:$F$8050,Expenses!$B$7:$B$8050,"="&amp;DATE(YEAR($C$7),MONTH($C$7),DAY($C$7)),Expenses!$E$7:$E$8050,$B260,Expenses!$D$7:$D$8050,DA$228),SUMIFS(Expenses!$F$7:$F$8050,Expenses!$B$7:$B$8050,"&gt;="&amp;DATE(YEAR($C$7),MONTH($C$7),DAY($C$7)),Expenses!$B$7:$B$8050,"&lt;="&amp;DATE(YEAR($C$8),MONTH($C$8),DAY($C$8)),Expenses!$E$7:$E$8050,$B260,Expenses!$D$7:$D$8050,DA$228)))</f>
        <v>0</v>
      </c>
      <c r="DC260" s="48"/>
      <c r="DD260" s="61"/>
      <c r="DE260" s="36"/>
      <c r="DF260" s="36"/>
      <c r="DG260" s="36"/>
      <c r="DH260" s="36"/>
      <c r="DI260" s="36"/>
      <c r="DJ260" s="36"/>
      <c r="DK260" s="36"/>
      <c r="DL260" s="36"/>
      <c r="DM260" s="36"/>
      <c r="DN260" s="36"/>
      <c r="DO260" s="36"/>
      <c r="DP260" s="36"/>
      <c r="DQ260" s="36"/>
      <c r="DR260" s="36"/>
      <c r="DS260" s="36"/>
      <c r="DT260" s="36"/>
      <c r="DU260" s="36"/>
      <c r="DV260" s="36"/>
      <c r="DW260" s="36"/>
      <c r="DX260" s="36"/>
      <c r="DY260" s="36"/>
      <c r="DZ260" s="36"/>
      <c r="EA260" s="36"/>
      <c r="EB260" s="36"/>
      <c r="EC260" s="36"/>
      <c r="ED260" s="36"/>
      <c r="EE260" s="36"/>
      <c r="EF260" s="36"/>
      <c r="EG260" s="36"/>
      <c r="EH260" s="36"/>
      <c r="EI260" s="36"/>
      <c r="EJ260" s="36"/>
      <c r="EK260" s="36"/>
      <c r="EL260" s="36"/>
      <c r="EM260" s="36"/>
      <c r="EN260" s="36"/>
      <c r="EO260" s="36"/>
      <c r="EP260" s="36"/>
      <c r="EQ260" s="1"/>
    </row>
    <row r="261" spans="1:147" ht="21" customHeight="1">
      <c r="A261" s="1"/>
      <c r="B261" s="304">
        <f>Setup!N40</f>
        <v>0</v>
      </c>
      <c r="C261" s="106" t="str">
        <f>Setup!$C$9</f>
        <v>$</v>
      </c>
      <c r="D261" s="141">
        <f t="shared" si="213"/>
        <v>0</v>
      </c>
      <c r="E261" s="106" t="str">
        <f>Setup!$C$9</f>
        <v>$</v>
      </c>
      <c r="F261" s="141">
        <f t="shared" si="214"/>
        <v>0</v>
      </c>
      <c r="G261" s="106" t="str">
        <f>Setup!$C$9</f>
        <v>$</v>
      </c>
      <c r="H261" s="141">
        <f>ABS(IF($C$7=$C$8,SUMIFS(Expenses!$F$7:$F$8050,Expenses!$B$7:$B$8050,"="&amp;DATE(YEAR($C$7),MONTH($C$7),DAY($C$7)),Expenses!$E$7:$E$8050,$B261,Expenses!$D$7:$D$8050,G$228),SUMIFS(Expenses!$F$7:$F$8050,Expenses!$B$7:$B$8050,"&gt;="&amp;DATE(YEAR($C$7),MONTH($C$7),DAY($C$7)),Expenses!$B$7:$B$8050,"&lt;="&amp;DATE(YEAR($C$8),MONTH($C$8),DAY($C$8)),Expenses!$E$7:$E$8050,$B261,Expenses!$D$7:$D$8050,G$228)))</f>
        <v>0</v>
      </c>
      <c r="I261" s="106" t="str">
        <f>Setup!$C$9</f>
        <v>$</v>
      </c>
      <c r="J261" s="141">
        <f>ABS(IF($C$7=$C$8,SUMIFS(Expenses!$F$7:$F$8050,Expenses!$B$7:$B$8050,"="&amp;DATE(YEAR($C$7),MONTH($C$7),DAY($C$7)),Expenses!$E$7:$E$8050,$B261,Expenses!$D$7:$D$8050,I$228),SUMIFS(Expenses!$F$7:$F$8050,Expenses!$B$7:$B$8050,"&gt;="&amp;DATE(YEAR($C$7),MONTH($C$7),DAY($C$7)),Expenses!$B$7:$B$8050,"&lt;="&amp;DATE(YEAR($C$8),MONTH($C$8),DAY($C$8)),Expenses!$E$7:$E$8050,$B261,Expenses!$D$7:$D$8050,I$228)))</f>
        <v>0</v>
      </c>
      <c r="K261" s="106" t="str">
        <f>Setup!$C$9</f>
        <v>$</v>
      </c>
      <c r="L261" s="141">
        <f>ABS(IF($C$7=$C$8,SUMIFS(Expenses!$F$7:$F$8050,Expenses!$B$7:$B$8050,"="&amp;DATE(YEAR($C$7),MONTH($C$7),DAY($C$7)),Expenses!$E$7:$E$8050,$B261,Expenses!$D$7:$D$8050,K$228),SUMIFS(Expenses!$F$7:$F$8050,Expenses!$B$7:$B$8050,"&gt;="&amp;DATE(YEAR($C$7),MONTH($C$7),DAY($C$7)),Expenses!$B$7:$B$8050,"&lt;="&amp;DATE(YEAR($C$8),MONTH($C$8),DAY($C$8)),Expenses!$E$7:$E$8050,$B261,Expenses!$D$7:$D$8050,K$228)))</f>
        <v>0</v>
      </c>
      <c r="M261" s="106" t="str">
        <f>Setup!$C$9</f>
        <v>$</v>
      </c>
      <c r="N261" s="141">
        <f>ABS(IF($C$7=$C$8,SUMIFS(Expenses!$F$7:$F$8050,Expenses!$B$7:$B$8050,"="&amp;DATE(YEAR($C$7),MONTH($C$7),DAY($C$7)),Expenses!$E$7:$E$8050,$B261,Expenses!$D$7:$D$8050,M$228),SUMIFS(Expenses!$F$7:$F$8050,Expenses!$B$7:$B$8050,"&gt;="&amp;DATE(YEAR($C$7),MONTH($C$7),DAY($C$7)),Expenses!$B$7:$B$8050,"&lt;="&amp;DATE(YEAR($C$8),MONTH($C$8),DAY($C$8)),Expenses!$E$7:$E$8050,$B261,Expenses!$D$7:$D$8050,M$228)))</f>
        <v>0</v>
      </c>
      <c r="O261" s="106" t="str">
        <f>Setup!$C$9</f>
        <v>$</v>
      </c>
      <c r="P261" s="141">
        <f>ABS(IF($C$7=$C$8,SUMIFS(Expenses!$F$7:$F$8050,Expenses!$B$7:$B$8050,"="&amp;DATE(YEAR($C$7),MONTH($C$7),DAY($C$7)),Expenses!$E$7:$E$8050,$B261,Expenses!$D$7:$D$8050,O$228),SUMIFS(Expenses!$F$7:$F$8050,Expenses!$B$7:$B$8050,"&gt;="&amp;DATE(YEAR($C$7),MONTH($C$7),DAY($C$7)),Expenses!$B$7:$B$8050,"&lt;="&amp;DATE(YEAR($C$8),MONTH($C$8),DAY($C$8)),Expenses!$E$7:$E$8050,$B261,Expenses!$D$7:$D$8050,O$228)))</f>
        <v>0</v>
      </c>
      <c r="Q261" s="106" t="str">
        <f>Setup!$C$9</f>
        <v>$</v>
      </c>
      <c r="R261" s="141">
        <f>ABS(IF($C$7=$C$8,SUMIFS(Expenses!$F$7:$F$8050,Expenses!$B$7:$B$8050,"="&amp;DATE(YEAR($C$7),MONTH($C$7),DAY($C$7)),Expenses!$E$7:$E$8050,$B261,Expenses!$D$7:$D$8050,Q$228),SUMIFS(Expenses!$F$7:$F$8050,Expenses!$B$7:$B$8050,"&gt;="&amp;DATE(YEAR($C$7),MONTH($C$7),DAY($C$7)),Expenses!$B$7:$B$8050,"&lt;="&amp;DATE(YEAR($C$8),MONTH($C$8),DAY($C$8)),Expenses!$E$7:$E$8050,$B261,Expenses!$D$7:$D$8050,Q$228)))</f>
        <v>0</v>
      </c>
      <c r="S261" s="106" t="str">
        <f>Setup!$C$9</f>
        <v>$</v>
      </c>
      <c r="T261" s="141">
        <f>ABS(IF($C$7=$C$8,SUMIFS(Expenses!$F$7:$F$8050,Expenses!$B$7:$B$8050,"="&amp;DATE(YEAR($C$7),MONTH($C$7),DAY($C$7)),Expenses!$E$7:$E$8050,$B261,Expenses!$D$7:$D$8050,S$228),SUMIFS(Expenses!$F$7:$F$8050,Expenses!$B$7:$B$8050,"&gt;="&amp;DATE(YEAR($C$7),MONTH($C$7),DAY($C$7)),Expenses!$B$7:$B$8050,"&lt;="&amp;DATE(YEAR($C$8),MONTH($C$8),DAY($C$8)),Expenses!$E$7:$E$8050,$B261,Expenses!$D$7:$D$8050,S$228)))</f>
        <v>0</v>
      </c>
      <c r="U261" s="106" t="str">
        <f>Setup!$C$9</f>
        <v>$</v>
      </c>
      <c r="V261" s="141">
        <f>ABS(IF($C$7=$C$8,SUMIFS(Expenses!$F$7:$F$8050,Expenses!$B$7:$B$8050,"="&amp;DATE(YEAR($C$7),MONTH($C$7),DAY($C$7)),Expenses!$E$7:$E$8050,$B261,Expenses!$D$7:$D$8050,U$228),SUMIFS(Expenses!$F$7:$F$8050,Expenses!$B$7:$B$8050,"&gt;="&amp;DATE(YEAR($C$7),MONTH($C$7),DAY($C$7)),Expenses!$B$7:$B$8050,"&lt;="&amp;DATE(YEAR($C$8),MONTH($C$8),DAY($C$8)),Expenses!$E$7:$E$8050,$B261,Expenses!$D$7:$D$8050,U$228)))</f>
        <v>0</v>
      </c>
      <c r="W261" s="106" t="str">
        <f>Setup!$C$9</f>
        <v>$</v>
      </c>
      <c r="X261" s="141">
        <f>ABS(IF($C$7=$C$8,SUMIFS(Expenses!$F$7:$F$8050,Expenses!$B$7:$B$8050,"="&amp;DATE(YEAR($C$7),MONTH($C$7),DAY($C$7)),Expenses!$E$7:$E$8050,$B261,Expenses!$D$7:$D$8050,W$228),SUMIFS(Expenses!$F$7:$F$8050,Expenses!$B$7:$B$8050,"&gt;="&amp;DATE(YEAR($C$7),MONTH($C$7),DAY($C$7)),Expenses!$B$7:$B$8050,"&lt;="&amp;DATE(YEAR($C$8),MONTH($C$8),DAY($C$8)),Expenses!$E$7:$E$8050,$B261,Expenses!$D$7:$D$8050,W$228)))</f>
        <v>0</v>
      </c>
      <c r="Y261" s="106" t="str">
        <f>Setup!$C$9</f>
        <v>$</v>
      </c>
      <c r="Z261" s="141">
        <f>ABS(IF($C$7=$C$8,SUMIFS(Expenses!$F$7:$F$8050,Expenses!$B$7:$B$8050,"="&amp;DATE(YEAR($C$7),MONTH($C$7),DAY($C$7)),Expenses!$E$7:$E$8050,$B261,Expenses!$D$7:$D$8050,Y$228),SUMIFS(Expenses!$F$7:$F$8050,Expenses!$B$7:$B$8050,"&gt;="&amp;DATE(YEAR($C$7),MONTH($C$7),DAY($C$7)),Expenses!$B$7:$B$8050,"&lt;="&amp;DATE(YEAR($C$8),MONTH($C$8),DAY($C$8)),Expenses!$E$7:$E$8050,$B261,Expenses!$D$7:$D$8050,Y$228)))</f>
        <v>0</v>
      </c>
      <c r="AA261" s="106" t="str">
        <f>Setup!$C$9</f>
        <v>$</v>
      </c>
      <c r="AB261" s="141">
        <f>ABS(IF($C$7=$C$8,SUMIFS(Expenses!$F$7:$F$8050,Expenses!$B$7:$B$8050,"="&amp;DATE(YEAR($C$7),MONTH($C$7),DAY($C$7)),Expenses!$E$7:$E$8050,$B261,Expenses!$D$7:$D$8050,AA$228),SUMIFS(Expenses!$F$7:$F$8050,Expenses!$B$7:$B$8050,"&gt;="&amp;DATE(YEAR($C$7),MONTH($C$7),DAY($C$7)),Expenses!$B$7:$B$8050,"&lt;="&amp;DATE(YEAR($C$8),MONTH($C$8),DAY($C$8)),Expenses!$E$7:$E$8050,$B261,Expenses!$D$7:$D$8050,AA$228)))</f>
        <v>0</v>
      </c>
      <c r="AC261" s="106" t="str">
        <f>Setup!$C$9</f>
        <v>$</v>
      </c>
      <c r="AD261" s="141">
        <f>ABS(IF($C$7=$C$8,SUMIFS(Expenses!$F$7:$F$8050,Expenses!$B$7:$B$8050,"="&amp;DATE(YEAR($C$7),MONTH($C$7),DAY($C$7)),Expenses!$E$7:$E$8050,$B261,Expenses!$D$7:$D$8050,AC$228),SUMIFS(Expenses!$F$7:$F$8050,Expenses!$B$7:$B$8050,"&gt;="&amp;DATE(YEAR($C$7),MONTH($C$7),DAY($C$7)),Expenses!$B$7:$B$8050,"&lt;="&amp;DATE(YEAR($C$8),MONTH($C$8),DAY($C$8)),Expenses!$E$7:$E$8050,$B261,Expenses!$D$7:$D$8050,AC$228)))</f>
        <v>0</v>
      </c>
      <c r="AE261" s="460" t="str">
        <f>Setup!$C$9</f>
        <v>$</v>
      </c>
      <c r="AF261" s="141">
        <f>ABS(IF($C$7=$C$8,SUMIFS(Expenses!$F$7:$F$8050,Expenses!$B$7:$B$8050,"="&amp;DATE(YEAR($C$7),MONTH($C$7),DAY($C$7)),Expenses!$E$7:$E$8050,$B261,Expenses!$D$7:$D$8050,AE$228),SUMIFS(Expenses!$F$7:$F$8050,Expenses!$B$7:$B$8050,"&gt;="&amp;DATE(YEAR($C$7),MONTH($C$7),DAY($C$7)),Expenses!$B$7:$B$8050,"&lt;="&amp;DATE(YEAR($C$8),MONTH($C$8),DAY($C$8)),Expenses!$E$7:$E$8050,$B261,Expenses!$D$7:$D$8050,AE$228)))</f>
        <v>0</v>
      </c>
      <c r="AG261" s="106" t="str">
        <f>Setup!$C$9</f>
        <v>$</v>
      </c>
      <c r="AH261" s="141">
        <f>ABS(IF($C$7=$C$8,SUMIFS(Expenses!$F$7:$F$8050,Expenses!$B$7:$B$8050,"="&amp;DATE(YEAR($C$7),MONTH($C$7),DAY($C$7)),Expenses!$E$7:$E$8050,$B261,Expenses!$D$7:$D$8050,AG$228),SUMIFS(Expenses!$F$7:$F$8050,Expenses!$B$7:$B$8050,"&gt;="&amp;DATE(YEAR($C$7),MONTH($C$7),DAY($C$7)),Expenses!$B$7:$B$8050,"&lt;="&amp;DATE(YEAR($C$8),MONTH($C$8),DAY($C$8)),Expenses!$E$7:$E$8050,$B261,Expenses!$D$7:$D$8050,AG$228)))</f>
        <v>0</v>
      </c>
      <c r="AI261" s="106" t="str">
        <f>Setup!$C$9</f>
        <v>$</v>
      </c>
      <c r="AJ261" s="141">
        <f>ABS(IF($C$7=$C$8,SUMIFS(Expenses!$F$7:$F$8050,Expenses!$B$7:$B$8050,"="&amp;DATE(YEAR($C$7),MONTH($C$7),DAY($C$7)),Expenses!$E$7:$E$8050,$B261,Expenses!$D$7:$D$8050,AI$228),SUMIFS(Expenses!$F$7:$F$8050,Expenses!$B$7:$B$8050,"&gt;="&amp;DATE(YEAR($C$7),MONTH($C$7),DAY($C$7)),Expenses!$B$7:$B$8050,"&lt;="&amp;DATE(YEAR($C$8),MONTH($C$8),DAY($C$8)),Expenses!$E$7:$E$8050,$B261,Expenses!$D$7:$D$8050,AI$228)))</f>
        <v>0</v>
      </c>
      <c r="AK261" s="106" t="str">
        <f>Setup!$C$9</f>
        <v>$</v>
      </c>
      <c r="AL261" s="141">
        <f>ABS(IF($C$7=$C$8,SUMIFS(Expenses!$F$7:$F$8050,Expenses!$B$7:$B$8050,"="&amp;DATE(YEAR($C$7),MONTH($C$7),DAY($C$7)),Expenses!$E$7:$E$8050,$B261,Expenses!$D$7:$D$8050,AK$228),SUMIFS(Expenses!$F$7:$F$8050,Expenses!$B$7:$B$8050,"&gt;="&amp;DATE(YEAR($C$7),MONTH($C$7),DAY($C$7)),Expenses!$B$7:$B$8050,"&lt;="&amp;DATE(YEAR($C$8),MONTH($C$8),DAY($C$8)),Expenses!$E$7:$E$8050,$B261,Expenses!$D$7:$D$8050,AK$228)))</f>
        <v>0</v>
      </c>
      <c r="AM261" s="106" t="str">
        <f>Setup!$C$9</f>
        <v>$</v>
      </c>
      <c r="AN261" s="141">
        <f>ABS(IF($C$7=$C$8,SUMIFS(Expenses!$F$7:$F$8050,Expenses!$B$7:$B$8050,"="&amp;DATE(YEAR($C$7),MONTH($C$7),DAY($C$7)),Expenses!$E$7:$E$8050,$B261,Expenses!$D$7:$D$8050,AM$228),SUMIFS(Expenses!$F$7:$F$8050,Expenses!$B$7:$B$8050,"&gt;="&amp;DATE(YEAR($C$7),MONTH($C$7),DAY($C$7)),Expenses!$B$7:$B$8050,"&lt;="&amp;DATE(YEAR($C$8),MONTH($C$8),DAY($C$8)),Expenses!$E$7:$E$8050,$B261,Expenses!$D$7:$D$8050,AM$228)))</f>
        <v>0</v>
      </c>
      <c r="AO261" s="106" t="str">
        <f>Setup!$C$9</f>
        <v>$</v>
      </c>
      <c r="AP261" s="141">
        <f>ABS(IF($C$7=$C$8,SUMIFS(Expenses!$F$7:$F$8050,Expenses!$B$7:$B$8050,"="&amp;DATE(YEAR($C$7),MONTH($C$7),DAY($C$7)),Expenses!$E$7:$E$8050,$B261,Expenses!$D$7:$D$8050,AO$228),SUMIFS(Expenses!$F$7:$F$8050,Expenses!$B$7:$B$8050,"&gt;="&amp;DATE(YEAR($C$7),MONTH($C$7),DAY($C$7)),Expenses!$B$7:$B$8050,"&lt;="&amp;DATE(YEAR($C$8),MONTH($C$8),DAY($C$8)),Expenses!$E$7:$E$8050,$B261,Expenses!$D$7:$D$8050,AO$228)))</f>
        <v>0</v>
      </c>
      <c r="AQ261" s="106" t="str">
        <f>Setup!$C$9</f>
        <v>$</v>
      </c>
      <c r="AR261" s="141">
        <f>ABS(IF($C$7=$C$8,SUMIFS(Expenses!$F$7:$F$8050,Expenses!$B$7:$B$8050,"="&amp;DATE(YEAR($C$7),MONTH($C$7),DAY($C$7)),Expenses!$E$7:$E$8050,$B261,Expenses!$D$7:$D$8050,AQ$228),SUMIFS(Expenses!$F$7:$F$8050,Expenses!$B$7:$B$8050,"&gt;="&amp;DATE(YEAR($C$7),MONTH($C$7),DAY($C$7)),Expenses!$B$7:$B$8050,"&lt;="&amp;DATE(YEAR($C$8),MONTH($C$8),DAY($C$8)),Expenses!$E$7:$E$8050,$B261,Expenses!$D$7:$D$8050,AQ$228)))</f>
        <v>0</v>
      </c>
      <c r="AS261" s="106" t="str">
        <f>Setup!$C$9</f>
        <v>$</v>
      </c>
      <c r="AT261" s="141">
        <f>ABS(IF($C$7=$C$8,SUMIFS(Expenses!$F$7:$F$8050,Expenses!$B$7:$B$8050,"="&amp;DATE(YEAR($C$7),MONTH($C$7),DAY($C$7)),Expenses!$E$7:$E$8050,$B261,Expenses!$D$7:$D$8050,AS$228),SUMIFS(Expenses!$F$7:$F$8050,Expenses!$B$7:$B$8050,"&gt;="&amp;DATE(YEAR($C$7),MONTH($C$7),DAY($C$7)),Expenses!$B$7:$B$8050,"&lt;="&amp;DATE(YEAR($C$8),MONTH($C$8),DAY($C$8)),Expenses!$E$7:$E$8050,$B261,Expenses!$D$7:$D$8050,AS$228)))</f>
        <v>0</v>
      </c>
      <c r="AU261" s="106" t="str">
        <f>Setup!$C$9</f>
        <v>$</v>
      </c>
      <c r="AV261" s="141">
        <f>ABS(IF($C$7=$C$8,SUMIFS(Expenses!$F$7:$F$8050,Expenses!$B$7:$B$8050,"="&amp;DATE(YEAR($C$7),MONTH($C$7),DAY($C$7)),Expenses!$E$7:$E$8050,$B261,Expenses!$D$7:$D$8050,AU$228),SUMIFS(Expenses!$F$7:$F$8050,Expenses!$B$7:$B$8050,"&gt;="&amp;DATE(YEAR($C$7),MONTH($C$7),DAY($C$7)),Expenses!$B$7:$B$8050,"&lt;="&amp;DATE(YEAR($C$8),MONTH($C$8),DAY($C$8)),Expenses!$E$7:$E$8050,$B261,Expenses!$D$7:$D$8050,AU$228)))</f>
        <v>0</v>
      </c>
      <c r="AW261" s="106" t="str">
        <f>Setup!$C$9</f>
        <v>$</v>
      </c>
      <c r="AX261" s="141">
        <f>ABS(IF($C$7=$C$8,SUMIFS(Expenses!$F$7:$F$8050,Expenses!$B$7:$B$8050,"="&amp;DATE(YEAR($C$7),MONTH($C$7),DAY($C$7)),Expenses!$E$7:$E$8050,$B261,Expenses!$D$7:$D$8050,AW$228),SUMIFS(Expenses!$F$7:$F$8050,Expenses!$B$7:$B$8050,"&gt;="&amp;DATE(YEAR($C$7),MONTH($C$7),DAY($C$7)),Expenses!$B$7:$B$8050,"&lt;="&amp;DATE(YEAR($C$8),MONTH($C$8),DAY($C$8)),Expenses!$E$7:$E$8050,$B261,Expenses!$D$7:$D$8050,AW$228)))</f>
        <v>0</v>
      </c>
      <c r="AY261" s="106" t="str">
        <f>Setup!$C$9</f>
        <v>$</v>
      </c>
      <c r="AZ261" s="141">
        <f>ABS(IF($C$7=$C$8,SUMIFS(Expenses!$F$7:$F$8050,Expenses!$B$7:$B$8050,"="&amp;DATE(YEAR($C$7),MONTH($C$7),DAY($C$7)),Expenses!$E$7:$E$8050,$B261,Expenses!$D$7:$D$8050,AY$228),SUMIFS(Expenses!$F$7:$F$8050,Expenses!$B$7:$B$8050,"&gt;="&amp;DATE(YEAR($C$7),MONTH($C$7),DAY($C$7)),Expenses!$B$7:$B$8050,"&lt;="&amp;DATE(YEAR($C$8),MONTH($C$8),DAY($C$8)),Expenses!$E$7:$E$8050,$B261,Expenses!$D$7:$D$8050,AY$228)))</f>
        <v>0</v>
      </c>
      <c r="BA261" s="106" t="str">
        <f>Setup!$C$9</f>
        <v>$</v>
      </c>
      <c r="BB261" s="141">
        <f>ABS(IF($C$7=$C$8,SUMIFS(Expenses!$F$7:$F$8050,Expenses!$B$7:$B$8050,"="&amp;DATE(YEAR($C$7),MONTH($C$7),DAY($C$7)),Expenses!$E$7:$E$8050,$B261,Expenses!$D$7:$D$8050,BA$228),SUMIFS(Expenses!$F$7:$F$8050,Expenses!$B$7:$B$8050,"&gt;="&amp;DATE(YEAR($C$7),MONTH($C$7),DAY($C$7)),Expenses!$B$7:$B$8050,"&lt;="&amp;DATE(YEAR($C$8),MONTH($C$8),DAY($C$8)),Expenses!$E$7:$E$8050,$B261,Expenses!$D$7:$D$8050,BA$228)))</f>
        <v>0</v>
      </c>
      <c r="BC261" s="106" t="str">
        <f>Setup!$C$9</f>
        <v>$</v>
      </c>
      <c r="BD261" s="141">
        <f>ABS(IF($C$7=$C$8,SUMIFS(Expenses!$F$7:$F$8050,Expenses!$B$7:$B$8050,"="&amp;DATE(YEAR($C$7),MONTH($C$7),DAY($C$7)),Expenses!$E$7:$E$8050,$B261,Expenses!$D$7:$D$8050,BC$228),SUMIFS(Expenses!$F$7:$F$8050,Expenses!$B$7:$B$8050,"&gt;="&amp;DATE(YEAR($C$7),MONTH($C$7),DAY($C$7)),Expenses!$B$7:$B$8050,"&lt;="&amp;DATE(YEAR($C$8),MONTH($C$8),DAY($C$8)),Expenses!$E$7:$E$8050,$B261,Expenses!$D$7:$D$8050,BC$228)))</f>
        <v>0</v>
      </c>
      <c r="BE261" s="106" t="str">
        <f>Setup!$C$9</f>
        <v>$</v>
      </c>
      <c r="BF261" s="141">
        <f>ABS(IF($C$7=$C$8,SUMIFS(Expenses!$F$7:$F$8050,Expenses!$B$7:$B$8050,"="&amp;DATE(YEAR($C$7),MONTH($C$7),DAY($C$7)),Expenses!$E$7:$E$8050,$B261,Expenses!$D$7:$D$8050,BE$228),SUMIFS(Expenses!$F$7:$F$8050,Expenses!$B$7:$B$8050,"&gt;="&amp;DATE(YEAR($C$7),MONTH($C$7),DAY($C$7)),Expenses!$B$7:$B$8050,"&lt;="&amp;DATE(YEAR($C$8),MONTH($C$8),DAY($C$8)),Expenses!$E$7:$E$8050,$B261,Expenses!$D$7:$D$8050,BE$228)))</f>
        <v>0</v>
      </c>
      <c r="BG261" s="106" t="str">
        <f>Setup!$C$9</f>
        <v>$</v>
      </c>
      <c r="BH261" s="141">
        <f>ABS(IF($C$7=$C$8,SUMIFS(Expenses!$F$7:$F$8050,Expenses!$B$7:$B$8050,"="&amp;DATE(YEAR($C$7),MONTH($C$7),DAY($C$7)),Expenses!$E$7:$E$8050,$B261,Expenses!$D$7:$D$8050,BG$228),SUMIFS(Expenses!$F$7:$F$8050,Expenses!$B$7:$B$8050,"&gt;="&amp;DATE(YEAR($C$7),MONTH($C$7),DAY($C$7)),Expenses!$B$7:$B$8050,"&lt;="&amp;DATE(YEAR($C$8),MONTH($C$8),DAY($C$8)),Expenses!$E$7:$E$8050,$B261,Expenses!$D$7:$D$8050,BG$228)))</f>
        <v>0</v>
      </c>
      <c r="BI261" s="106" t="str">
        <f>Setup!$C$9</f>
        <v>$</v>
      </c>
      <c r="BJ261" s="141">
        <f>ABS(IF($C$7=$C$8,SUMIFS(Expenses!$F$7:$F$8050,Expenses!$B$7:$B$8050,"="&amp;DATE(YEAR($C$7),MONTH($C$7),DAY($C$7)),Expenses!$E$7:$E$8050,$B261,Expenses!$D$7:$D$8050,BI$228),SUMIFS(Expenses!$F$7:$F$8050,Expenses!$B$7:$B$8050,"&gt;="&amp;DATE(YEAR($C$7),MONTH($C$7),DAY($C$7)),Expenses!$B$7:$B$8050,"&lt;="&amp;DATE(YEAR($C$8),MONTH($C$8),DAY($C$8)),Expenses!$E$7:$E$8050,$B261,Expenses!$D$7:$D$8050,BI$228)))</f>
        <v>0</v>
      </c>
      <c r="BK261" s="106" t="str">
        <f>Setup!$C$9</f>
        <v>$</v>
      </c>
      <c r="BL261" s="141">
        <f>ABS(IF($C$7=$C$8,SUMIFS(Expenses!$F$7:$F$8050,Expenses!$B$7:$B$8050,"="&amp;DATE(YEAR($C$7),MONTH($C$7),DAY($C$7)),Expenses!$E$7:$E$8050,$B261,Expenses!$D$7:$D$8050,BK$228),SUMIFS(Expenses!$F$7:$F$8050,Expenses!$B$7:$B$8050,"&gt;="&amp;DATE(YEAR($C$7),MONTH($C$7),DAY($C$7)),Expenses!$B$7:$B$8050,"&lt;="&amp;DATE(YEAR($C$8),MONTH($C$8),DAY($C$8)),Expenses!$E$7:$E$8050,$B261,Expenses!$D$7:$D$8050,BK$228)))</f>
        <v>0</v>
      </c>
      <c r="BM261" s="106" t="str">
        <f>Setup!$C$9</f>
        <v>$</v>
      </c>
      <c r="BN261" s="141">
        <f>ABS(IF($C$7=$C$8,SUMIFS(Expenses!$F$7:$F$8050,Expenses!$B$7:$B$8050,"="&amp;DATE(YEAR($C$7),MONTH($C$7),DAY($C$7)),Expenses!$E$7:$E$8050,$B261,Expenses!$D$7:$D$8050,BM$228),SUMIFS(Expenses!$F$7:$F$8050,Expenses!$B$7:$B$8050,"&gt;="&amp;DATE(YEAR($C$7),MONTH($C$7),DAY($C$7)),Expenses!$B$7:$B$8050,"&lt;="&amp;DATE(YEAR($C$8),MONTH($C$8),DAY($C$8)),Expenses!$E$7:$E$8050,$B261,Expenses!$D$7:$D$8050,BM$228)))</f>
        <v>0</v>
      </c>
      <c r="BO261" s="106" t="str">
        <f>Setup!$C$9</f>
        <v>$</v>
      </c>
      <c r="BP261" s="141">
        <f>ABS(IF($C$7=$C$8,SUMIFS(Expenses!$F$7:$F$8050,Expenses!$B$7:$B$8050,"="&amp;DATE(YEAR($C$7),MONTH($C$7),DAY($C$7)),Expenses!$E$7:$E$8050,$B261,Expenses!$D$7:$D$8050,BO$228),SUMIFS(Expenses!$F$7:$F$8050,Expenses!$B$7:$B$8050,"&gt;="&amp;DATE(YEAR($C$7),MONTH($C$7),DAY($C$7)),Expenses!$B$7:$B$8050,"&lt;="&amp;DATE(YEAR($C$8),MONTH($C$8),DAY($C$8)),Expenses!$E$7:$E$8050,$B261,Expenses!$D$7:$D$8050,BO$228)))</f>
        <v>0</v>
      </c>
      <c r="BQ261" s="106" t="str">
        <f>Setup!$C$9</f>
        <v>$</v>
      </c>
      <c r="BR261" s="141">
        <f>ABS(IF($C$7=$C$8,SUMIFS(Expenses!$F$7:$F$8050,Expenses!$B$7:$B$8050,"="&amp;DATE(YEAR($C$7),MONTH($C$7),DAY($C$7)),Expenses!$E$7:$E$8050,$B261,Expenses!$D$7:$D$8050,BQ$228),SUMIFS(Expenses!$F$7:$F$8050,Expenses!$B$7:$B$8050,"&gt;="&amp;DATE(YEAR($C$7),MONTH($C$7),DAY($C$7)),Expenses!$B$7:$B$8050,"&lt;="&amp;DATE(YEAR($C$8),MONTH($C$8),DAY($C$8)),Expenses!$E$7:$E$8050,$B261,Expenses!$D$7:$D$8050,BQ$228)))</f>
        <v>0</v>
      </c>
      <c r="BS261" s="106" t="str">
        <f>Setup!$C$9</f>
        <v>$</v>
      </c>
      <c r="BT261" s="141">
        <f>ABS(IF($C$7=$C$8,SUMIFS(Expenses!$F$7:$F$8050,Expenses!$B$7:$B$8050,"="&amp;DATE(YEAR($C$7),MONTH($C$7),DAY($C$7)),Expenses!$E$7:$E$8050,$B261,Expenses!$D$7:$D$8050,BS$228),SUMIFS(Expenses!$F$7:$F$8050,Expenses!$B$7:$B$8050,"&gt;="&amp;DATE(YEAR($C$7),MONTH($C$7),DAY($C$7)),Expenses!$B$7:$B$8050,"&lt;="&amp;DATE(YEAR($C$8),MONTH($C$8),DAY($C$8)),Expenses!$E$7:$E$8050,$B261,Expenses!$D$7:$D$8050,BS$228)))</f>
        <v>0</v>
      </c>
      <c r="BU261" s="106" t="str">
        <f>Setup!$C$9</f>
        <v>$</v>
      </c>
      <c r="BV261" s="141">
        <f>ABS(IF($C$7=$C$8,SUMIFS(Expenses!$F$7:$F$8050,Expenses!$B$7:$B$8050,"="&amp;DATE(YEAR($C$7),MONTH($C$7),DAY($C$7)),Expenses!$E$7:$E$8050,$B261,Expenses!$D$7:$D$8050,BU$228),SUMIFS(Expenses!$F$7:$F$8050,Expenses!$B$7:$B$8050,"&gt;="&amp;DATE(YEAR($C$7),MONTH($C$7),DAY($C$7)),Expenses!$B$7:$B$8050,"&lt;="&amp;DATE(YEAR($C$8),MONTH($C$8),DAY($C$8)),Expenses!$E$7:$E$8050,$B261,Expenses!$D$7:$D$8050,BU$228)))</f>
        <v>0</v>
      </c>
      <c r="BW261" s="106" t="str">
        <f>Setup!$C$9</f>
        <v>$</v>
      </c>
      <c r="BX261" s="141">
        <f>ABS(IF($C$7=$C$8,SUMIFS(Expenses!$F$7:$F$8050,Expenses!$B$7:$B$8050,"="&amp;DATE(YEAR($C$7),MONTH($C$7),DAY($C$7)),Expenses!$E$7:$E$8050,$B261,Expenses!$D$7:$D$8050,BW$228),SUMIFS(Expenses!$F$7:$F$8050,Expenses!$B$7:$B$8050,"&gt;="&amp;DATE(YEAR($C$7),MONTH($C$7),DAY($C$7)),Expenses!$B$7:$B$8050,"&lt;="&amp;DATE(YEAR($C$8),MONTH($C$8),DAY($C$8)),Expenses!$E$7:$E$8050,$B261,Expenses!$D$7:$D$8050,BW$228)))</f>
        <v>0</v>
      </c>
      <c r="BY261" s="106" t="str">
        <f>Setup!$C$9</f>
        <v>$</v>
      </c>
      <c r="BZ261" s="141">
        <f>ABS(IF($C$7=$C$8,SUMIFS(Expenses!$F$7:$F$8050,Expenses!$B$7:$B$8050,"="&amp;DATE(YEAR($C$7),MONTH($C$7),DAY($C$7)),Expenses!$E$7:$E$8050,$B261,Expenses!$D$7:$D$8050,BY$228),SUMIFS(Expenses!$F$7:$F$8050,Expenses!$B$7:$B$8050,"&gt;="&amp;DATE(YEAR($C$7),MONTH($C$7),DAY($C$7)),Expenses!$B$7:$B$8050,"&lt;="&amp;DATE(YEAR($C$8),MONTH($C$8),DAY($C$8)),Expenses!$E$7:$E$8050,$B261,Expenses!$D$7:$D$8050,BY$228)))</f>
        <v>0</v>
      </c>
      <c r="CA261" s="106" t="str">
        <f>Setup!$C$9</f>
        <v>$</v>
      </c>
      <c r="CB261" s="141">
        <f>ABS(IF($C$7=$C$8,SUMIFS(Expenses!$F$7:$F$8050,Expenses!$B$7:$B$8050,"="&amp;DATE(YEAR($C$7),MONTH($C$7),DAY($C$7)),Expenses!$E$7:$E$8050,$B261,Expenses!$D$7:$D$8050,CA$228),SUMIFS(Expenses!$F$7:$F$8050,Expenses!$B$7:$B$8050,"&gt;="&amp;DATE(YEAR($C$7),MONTH($C$7),DAY($C$7)),Expenses!$B$7:$B$8050,"&lt;="&amp;DATE(YEAR($C$8),MONTH($C$8),DAY($C$8)),Expenses!$E$7:$E$8050,$B261,Expenses!$D$7:$D$8050,CA$228)))</f>
        <v>0</v>
      </c>
      <c r="CC261" s="106" t="str">
        <f>Setup!$C$9</f>
        <v>$</v>
      </c>
      <c r="CD261" s="141">
        <f>ABS(IF($C$7=$C$8,SUMIFS(Expenses!$F$7:$F$8050,Expenses!$B$7:$B$8050,"="&amp;DATE(YEAR($C$7),MONTH($C$7),DAY($C$7)),Expenses!$E$7:$E$8050,$B261,Expenses!$D$7:$D$8050,CC$228),SUMIFS(Expenses!$F$7:$F$8050,Expenses!$B$7:$B$8050,"&gt;="&amp;DATE(YEAR($C$7),MONTH($C$7),DAY($C$7)),Expenses!$B$7:$B$8050,"&lt;="&amp;DATE(YEAR($C$8),MONTH($C$8),DAY($C$8)),Expenses!$E$7:$E$8050,$B261,Expenses!$D$7:$D$8050,CC$228)))</f>
        <v>0</v>
      </c>
      <c r="CE261" s="106" t="str">
        <f>Setup!$C$9</f>
        <v>$</v>
      </c>
      <c r="CF261" s="141">
        <f>ABS(IF($C$7=$C$8,SUMIFS(Expenses!$F$7:$F$8050,Expenses!$B$7:$B$8050,"="&amp;DATE(YEAR($C$7),MONTH($C$7),DAY($C$7)),Expenses!$E$7:$E$8050,$B261,Expenses!$D$7:$D$8050,CE$228),SUMIFS(Expenses!$F$7:$F$8050,Expenses!$B$7:$B$8050,"&gt;="&amp;DATE(YEAR($C$7),MONTH($C$7),DAY($C$7)),Expenses!$B$7:$B$8050,"&lt;="&amp;DATE(YEAR($C$8),MONTH($C$8),DAY($C$8)),Expenses!$E$7:$E$8050,$B261,Expenses!$D$7:$D$8050,CE$228)))</f>
        <v>0</v>
      </c>
      <c r="CG261" s="106" t="str">
        <f>Setup!$C$9</f>
        <v>$</v>
      </c>
      <c r="CH261" s="141">
        <f>ABS(IF($C$7=$C$8,SUMIFS(Expenses!$F$7:$F$8050,Expenses!$B$7:$B$8050,"="&amp;DATE(YEAR($C$7),MONTH($C$7),DAY($C$7)),Expenses!$E$7:$E$8050,$B261,Expenses!$D$7:$D$8050,CG$228),SUMIFS(Expenses!$F$7:$F$8050,Expenses!$B$7:$B$8050,"&gt;="&amp;DATE(YEAR($C$7),MONTH($C$7),DAY($C$7)),Expenses!$B$7:$B$8050,"&lt;="&amp;DATE(YEAR($C$8),MONTH($C$8),DAY($C$8)),Expenses!$E$7:$E$8050,$B261,Expenses!$D$7:$D$8050,CG$228)))</f>
        <v>0</v>
      </c>
      <c r="CI261" s="106" t="str">
        <f>Setup!$C$9</f>
        <v>$</v>
      </c>
      <c r="CJ261" s="141">
        <f>ABS(IF($C$7=$C$8,SUMIFS(Expenses!$F$7:$F$8050,Expenses!$B$7:$B$8050,"="&amp;DATE(YEAR($C$7),MONTH($C$7),DAY($C$7)),Expenses!$E$7:$E$8050,$B261,Expenses!$D$7:$D$8050,CI$228),SUMIFS(Expenses!$F$7:$F$8050,Expenses!$B$7:$B$8050,"&gt;="&amp;DATE(YEAR($C$7),MONTH($C$7),DAY($C$7)),Expenses!$B$7:$B$8050,"&lt;="&amp;DATE(YEAR($C$8),MONTH($C$8),DAY($C$8)),Expenses!$E$7:$E$8050,$B261,Expenses!$D$7:$D$8050,CI$228)))</f>
        <v>0</v>
      </c>
      <c r="CK261" s="106" t="str">
        <f>Setup!$C$9</f>
        <v>$</v>
      </c>
      <c r="CL261" s="141">
        <f>ABS(IF($C$7=$C$8,SUMIFS(Expenses!$F$7:$F$8050,Expenses!$B$7:$B$8050,"="&amp;DATE(YEAR($C$7),MONTH($C$7),DAY($C$7)),Expenses!$E$7:$E$8050,$B261,Expenses!$D$7:$D$8050,CK$228),SUMIFS(Expenses!$F$7:$F$8050,Expenses!$B$7:$B$8050,"&gt;="&amp;DATE(YEAR($C$7),MONTH($C$7),DAY($C$7)),Expenses!$B$7:$B$8050,"&lt;="&amp;DATE(YEAR($C$8),MONTH($C$8),DAY($C$8)),Expenses!$E$7:$E$8050,$B261,Expenses!$D$7:$D$8050,CK$228)))</f>
        <v>0</v>
      </c>
      <c r="CM261" s="106" t="str">
        <f>Setup!$C$9</f>
        <v>$</v>
      </c>
      <c r="CN261" s="141">
        <f>ABS(IF($C$7=$C$8,SUMIFS(Expenses!$F$7:$F$8050,Expenses!$B$7:$B$8050,"="&amp;DATE(YEAR($C$7),MONTH($C$7),DAY($C$7)),Expenses!$E$7:$E$8050,$B261,Expenses!$D$7:$D$8050,CM$228),SUMIFS(Expenses!$F$7:$F$8050,Expenses!$B$7:$B$8050,"&gt;="&amp;DATE(YEAR($C$7),MONTH($C$7),DAY($C$7)),Expenses!$B$7:$B$8050,"&lt;="&amp;DATE(YEAR($C$8),MONTH($C$8),DAY($C$8)),Expenses!$E$7:$E$8050,$B261,Expenses!$D$7:$D$8050,CM$228)))</f>
        <v>0</v>
      </c>
      <c r="CO261" s="106" t="str">
        <f>Setup!$C$9</f>
        <v>$</v>
      </c>
      <c r="CP261" s="141">
        <f>ABS(IF($C$7=$C$8,SUMIFS(Expenses!$F$7:$F$8050,Expenses!$B$7:$B$8050,"="&amp;DATE(YEAR($C$7),MONTH($C$7),DAY($C$7)),Expenses!$E$7:$E$8050,$B261,Expenses!$D$7:$D$8050,CO$228),SUMIFS(Expenses!$F$7:$F$8050,Expenses!$B$7:$B$8050,"&gt;="&amp;DATE(YEAR($C$7),MONTH($C$7),DAY($C$7)),Expenses!$B$7:$B$8050,"&lt;="&amp;DATE(YEAR($C$8),MONTH($C$8),DAY($C$8)),Expenses!$E$7:$E$8050,$B261,Expenses!$D$7:$D$8050,CO$228)))</f>
        <v>0</v>
      </c>
      <c r="CQ261" s="106" t="str">
        <f>Setup!$C$9</f>
        <v>$</v>
      </c>
      <c r="CR261" s="141">
        <f>ABS(IF($C$7=$C$8,SUMIFS(Expenses!$F$7:$F$8050,Expenses!$B$7:$B$8050,"="&amp;DATE(YEAR($C$7),MONTH($C$7),DAY($C$7)),Expenses!$E$7:$E$8050,$B261,Expenses!$D$7:$D$8050,CQ$228),SUMIFS(Expenses!$F$7:$F$8050,Expenses!$B$7:$B$8050,"&gt;="&amp;DATE(YEAR($C$7),MONTH($C$7),DAY($C$7)),Expenses!$B$7:$B$8050,"&lt;="&amp;DATE(YEAR($C$8),MONTH($C$8),DAY($C$8)),Expenses!$E$7:$E$8050,$B261,Expenses!$D$7:$D$8050,CQ$228)))</f>
        <v>0</v>
      </c>
      <c r="CS261" s="106" t="str">
        <f>Setup!$C$9</f>
        <v>$</v>
      </c>
      <c r="CT261" s="141">
        <f>ABS(IF($C$7=$C$8,SUMIFS(Expenses!$F$7:$F$8050,Expenses!$B$7:$B$8050,"="&amp;DATE(YEAR($C$7),MONTH($C$7),DAY($C$7)),Expenses!$E$7:$E$8050,$B261,Expenses!$D$7:$D$8050,CS$228),SUMIFS(Expenses!$F$7:$F$8050,Expenses!$B$7:$B$8050,"&gt;="&amp;DATE(YEAR($C$7),MONTH($C$7),DAY($C$7)),Expenses!$B$7:$B$8050,"&lt;="&amp;DATE(YEAR($C$8),MONTH($C$8),DAY($C$8)),Expenses!$E$7:$E$8050,$B261,Expenses!$D$7:$D$8050,CS$228)))</f>
        <v>0</v>
      </c>
      <c r="CU261" s="106" t="str">
        <f>Setup!$C$9</f>
        <v>$</v>
      </c>
      <c r="CV261" s="141">
        <f>ABS(IF($C$7=$C$8,SUMIFS(Expenses!$F$7:$F$8050,Expenses!$B$7:$B$8050,"="&amp;DATE(YEAR($C$7),MONTH($C$7),DAY($C$7)),Expenses!$E$7:$E$8050,$B261,Expenses!$D$7:$D$8050,CU$228),SUMIFS(Expenses!$F$7:$F$8050,Expenses!$B$7:$B$8050,"&gt;="&amp;DATE(YEAR($C$7),MONTH($C$7),DAY($C$7)),Expenses!$B$7:$B$8050,"&lt;="&amp;DATE(YEAR($C$8),MONTH($C$8),DAY($C$8)),Expenses!$E$7:$E$8050,$B261,Expenses!$D$7:$D$8050,CU$228)))</f>
        <v>0</v>
      </c>
      <c r="CW261" s="106" t="str">
        <f>Setup!$C$9</f>
        <v>$</v>
      </c>
      <c r="CX261" s="141">
        <f>ABS(IF($C$7=$C$8,SUMIFS(Expenses!$F$7:$F$8050,Expenses!$B$7:$B$8050,"="&amp;DATE(YEAR($C$7),MONTH($C$7),DAY($C$7)),Expenses!$E$7:$E$8050,$B261,Expenses!$D$7:$D$8050,CW$228),SUMIFS(Expenses!$F$7:$F$8050,Expenses!$B$7:$B$8050,"&gt;="&amp;DATE(YEAR($C$7),MONTH($C$7),DAY($C$7)),Expenses!$B$7:$B$8050,"&lt;="&amp;DATE(YEAR($C$8),MONTH($C$8),DAY($C$8)),Expenses!$E$7:$E$8050,$B261,Expenses!$D$7:$D$8050,CW$228)))</f>
        <v>0</v>
      </c>
      <c r="CY261" s="106" t="str">
        <f>Setup!$C$9</f>
        <v>$</v>
      </c>
      <c r="CZ261" s="141">
        <f>ABS(IF($C$7=$C$8,SUMIFS(Expenses!$F$7:$F$8050,Expenses!$B$7:$B$8050,"="&amp;DATE(YEAR($C$7),MONTH($C$7),DAY($C$7)),Expenses!$E$7:$E$8050,$B261,Expenses!$D$7:$D$8050,CY$228),SUMIFS(Expenses!$F$7:$F$8050,Expenses!$B$7:$B$8050,"&gt;="&amp;DATE(YEAR($C$7),MONTH($C$7),DAY($C$7)),Expenses!$B$7:$B$8050,"&lt;="&amp;DATE(YEAR($C$8),MONTH($C$8),DAY($C$8)),Expenses!$E$7:$E$8050,$B261,Expenses!$D$7:$D$8050,CY$228)))</f>
        <v>0</v>
      </c>
      <c r="DA261" s="106" t="str">
        <f>Setup!$C$9</f>
        <v>$</v>
      </c>
      <c r="DB261" s="142">
        <f>ABS(IF($C$7=$C$8,SUMIFS(Expenses!$F$7:$F$8050,Expenses!$B$7:$B$8050,"="&amp;DATE(YEAR($C$7),MONTH($C$7),DAY($C$7)),Expenses!$E$7:$E$8050,$B261,Expenses!$D$7:$D$8050,DA$228),SUMIFS(Expenses!$F$7:$F$8050,Expenses!$B$7:$B$8050,"&gt;="&amp;DATE(YEAR($C$7),MONTH($C$7),DAY($C$7)),Expenses!$B$7:$B$8050,"&lt;="&amp;DATE(YEAR($C$8),MONTH($C$8),DAY($C$8)),Expenses!$E$7:$E$8050,$B261,Expenses!$D$7:$D$8050,DA$228)))</f>
        <v>0</v>
      </c>
      <c r="DC261" s="48"/>
      <c r="DD261" s="61"/>
      <c r="DE261" s="36"/>
      <c r="DF261" s="36"/>
      <c r="DG261" s="36"/>
      <c r="DH261" s="36"/>
      <c r="DI261" s="36"/>
      <c r="DJ261" s="36"/>
      <c r="DK261" s="36"/>
      <c r="DL261" s="36"/>
      <c r="DM261" s="36"/>
      <c r="DN261" s="36"/>
      <c r="DO261" s="36"/>
      <c r="DP261" s="36"/>
      <c r="DQ261" s="36"/>
      <c r="DR261" s="36"/>
      <c r="DS261" s="36"/>
      <c r="DT261" s="36"/>
      <c r="DU261" s="36"/>
      <c r="DV261" s="36"/>
      <c r="DW261" s="36"/>
      <c r="DX261" s="36"/>
      <c r="DY261" s="36"/>
      <c r="DZ261" s="36"/>
      <c r="EA261" s="36"/>
      <c r="EB261" s="36"/>
      <c r="EC261" s="36"/>
      <c r="ED261" s="36"/>
      <c r="EE261" s="36"/>
      <c r="EF261" s="36"/>
      <c r="EG261" s="36"/>
      <c r="EH261" s="36"/>
      <c r="EI261" s="36"/>
      <c r="EJ261" s="36"/>
      <c r="EK261" s="36"/>
      <c r="EL261" s="36"/>
      <c r="EM261" s="36"/>
      <c r="EN261" s="36"/>
      <c r="EO261" s="36"/>
      <c r="EP261" s="36"/>
      <c r="EQ261" s="1"/>
    </row>
    <row r="262" spans="1:147" ht="21" customHeight="1">
      <c r="A262" s="1"/>
      <c r="B262" s="304">
        <f>Setup!N41</f>
        <v>0</v>
      </c>
      <c r="C262" s="106" t="str">
        <f>Setup!$C$9</f>
        <v>$</v>
      </c>
      <c r="D262" s="141">
        <f t="shared" si="213"/>
        <v>0</v>
      </c>
      <c r="E262" s="106" t="str">
        <f>Setup!$C$9</f>
        <v>$</v>
      </c>
      <c r="F262" s="141">
        <f t="shared" si="214"/>
        <v>0</v>
      </c>
      <c r="G262" s="106" t="str">
        <f>Setup!$C$9</f>
        <v>$</v>
      </c>
      <c r="H262" s="141">
        <f>ABS(IF($C$7=$C$8,SUMIFS(Expenses!$F$7:$F$8050,Expenses!$B$7:$B$8050,"="&amp;DATE(YEAR($C$7),MONTH($C$7),DAY($C$7)),Expenses!$E$7:$E$8050,$B262,Expenses!$D$7:$D$8050,G$228),SUMIFS(Expenses!$F$7:$F$8050,Expenses!$B$7:$B$8050,"&gt;="&amp;DATE(YEAR($C$7),MONTH($C$7),DAY($C$7)),Expenses!$B$7:$B$8050,"&lt;="&amp;DATE(YEAR($C$8),MONTH($C$8),DAY($C$8)),Expenses!$E$7:$E$8050,$B262,Expenses!$D$7:$D$8050,G$228)))</f>
        <v>0</v>
      </c>
      <c r="I262" s="106" t="str">
        <f>Setup!$C$9</f>
        <v>$</v>
      </c>
      <c r="J262" s="141">
        <f>ABS(IF($C$7=$C$8,SUMIFS(Expenses!$F$7:$F$8050,Expenses!$B$7:$B$8050,"="&amp;DATE(YEAR($C$7),MONTH($C$7),DAY($C$7)),Expenses!$E$7:$E$8050,$B262,Expenses!$D$7:$D$8050,I$228),SUMIFS(Expenses!$F$7:$F$8050,Expenses!$B$7:$B$8050,"&gt;="&amp;DATE(YEAR($C$7),MONTH($C$7),DAY($C$7)),Expenses!$B$7:$B$8050,"&lt;="&amp;DATE(YEAR($C$8),MONTH($C$8),DAY($C$8)),Expenses!$E$7:$E$8050,$B262,Expenses!$D$7:$D$8050,I$228)))</f>
        <v>0</v>
      </c>
      <c r="K262" s="106" t="str">
        <f>Setup!$C$9</f>
        <v>$</v>
      </c>
      <c r="L262" s="141">
        <f>ABS(IF($C$7=$C$8,SUMIFS(Expenses!$F$7:$F$8050,Expenses!$B$7:$B$8050,"="&amp;DATE(YEAR($C$7),MONTH($C$7),DAY($C$7)),Expenses!$E$7:$E$8050,$B262,Expenses!$D$7:$D$8050,K$228),SUMIFS(Expenses!$F$7:$F$8050,Expenses!$B$7:$B$8050,"&gt;="&amp;DATE(YEAR($C$7),MONTH($C$7),DAY($C$7)),Expenses!$B$7:$B$8050,"&lt;="&amp;DATE(YEAR($C$8),MONTH($C$8),DAY($C$8)),Expenses!$E$7:$E$8050,$B262,Expenses!$D$7:$D$8050,K$228)))</f>
        <v>0</v>
      </c>
      <c r="M262" s="106" t="str">
        <f>Setup!$C$9</f>
        <v>$</v>
      </c>
      <c r="N262" s="141">
        <f>ABS(IF($C$7=$C$8,SUMIFS(Expenses!$F$7:$F$8050,Expenses!$B$7:$B$8050,"="&amp;DATE(YEAR($C$7),MONTH($C$7),DAY($C$7)),Expenses!$E$7:$E$8050,$B262,Expenses!$D$7:$D$8050,M$228),SUMIFS(Expenses!$F$7:$F$8050,Expenses!$B$7:$B$8050,"&gt;="&amp;DATE(YEAR($C$7),MONTH($C$7),DAY($C$7)),Expenses!$B$7:$B$8050,"&lt;="&amp;DATE(YEAR($C$8),MONTH($C$8),DAY($C$8)),Expenses!$E$7:$E$8050,$B262,Expenses!$D$7:$D$8050,M$228)))</f>
        <v>0</v>
      </c>
      <c r="O262" s="106" t="str">
        <f>Setup!$C$9</f>
        <v>$</v>
      </c>
      <c r="P262" s="141">
        <f>ABS(IF($C$7=$C$8,SUMIFS(Expenses!$F$7:$F$8050,Expenses!$B$7:$B$8050,"="&amp;DATE(YEAR($C$7),MONTH($C$7),DAY($C$7)),Expenses!$E$7:$E$8050,$B262,Expenses!$D$7:$D$8050,O$228),SUMIFS(Expenses!$F$7:$F$8050,Expenses!$B$7:$B$8050,"&gt;="&amp;DATE(YEAR($C$7),MONTH($C$7),DAY($C$7)),Expenses!$B$7:$B$8050,"&lt;="&amp;DATE(YEAR($C$8),MONTH($C$8),DAY($C$8)),Expenses!$E$7:$E$8050,$B262,Expenses!$D$7:$D$8050,O$228)))</f>
        <v>0</v>
      </c>
      <c r="Q262" s="106" t="str">
        <f>Setup!$C$9</f>
        <v>$</v>
      </c>
      <c r="R262" s="141">
        <f>ABS(IF($C$7=$C$8,SUMIFS(Expenses!$F$7:$F$8050,Expenses!$B$7:$B$8050,"="&amp;DATE(YEAR($C$7),MONTH($C$7),DAY($C$7)),Expenses!$E$7:$E$8050,$B262,Expenses!$D$7:$D$8050,Q$228),SUMIFS(Expenses!$F$7:$F$8050,Expenses!$B$7:$B$8050,"&gt;="&amp;DATE(YEAR($C$7),MONTH($C$7),DAY($C$7)),Expenses!$B$7:$B$8050,"&lt;="&amp;DATE(YEAR($C$8),MONTH($C$8),DAY($C$8)),Expenses!$E$7:$E$8050,$B262,Expenses!$D$7:$D$8050,Q$228)))</f>
        <v>0</v>
      </c>
      <c r="S262" s="106" t="str">
        <f>Setup!$C$9</f>
        <v>$</v>
      </c>
      <c r="T262" s="141">
        <f>ABS(IF($C$7=$C$8,SUMIFS(Expenses!$F$7:$F$8050,Expenses!$B$7:$B$8050,"="&amp;DATE(YEAR($C$7),MONTH($C$7),DAY($C$7)),Expenses!$E$7:$E$8050,$B262,Expenses!$D$7:$D$8050,S$228),SUMIFS(Expenses!$F$7:$F$8050,Expenses!$B$7:$B$8050,"&gt;="&amp;DATE(YEAR($C$7),MONTH($C$7),DAY($C$7)),Expenses!$B$7:$B$8050,"&lt;="&amp;DATE(YEAR($C$8),MONTH($C$8),DAY($C$8)),Expenses!$E$7:$E$8050,$B262,Expenses!$D$7:$D$8050,S$228)))</f>
        <v>0</v>
      </c>
      <c r="U262" s="106" t="str">
        <f>Setup!$C$9</f>
        <v>$</v>
      </c>
      <c r="V262" s="141">
        <f>ABS(IF($C$7=$C$8,SUMIFS(Expenses!$F$7:$F$8050,Expenses!$B$7:$B$8050,"="&amp;DATE(YEAR($C$7),MONTH($C$7),DAY($C$7)),Expenses!$E$7:$E$8050,$B262,Expenses!$D$7:$D$8050,U$228),SUMIFS(Expenses!$F$7:$F$8050,Expenses!$B$7:$B$8050,"&gt;="&amp;DATE(YEAR($C$7),MONTH($C$7),DAY($C$7)),Expenses!$B$7:$B$8050,"&lt;="&amp;DATE(YEAR($C$8),MONTH($C$8),DAY($C$8)),Expenses!$E$7:$E$8050,$B262,Expenses!$D$7:$D$8050,U$228)))</f>
        <v>0</v>
      </c>
      <c r="W262" s="106" t="str">
        <f>Setup!$C$9</f>
        <v>$</v>
      </c>
      <c r="X262" s="141">
        <f>ABS(IF($C$7=$C$8,SUMIFS(Expenses!$F$7:$F$8050,Expenses!$B$7:$B$8050,"="&amp;DATE(YEAR($C$7),MONTH($C$7),DAY($C$7)),Expenses!$E$7:$E$8050,$B262,Expenses!$D$7:$D$8050,W$228),SUMIFS(Expenses!$F$7:$F$8050,Expenses!$B$7:$B$8050,"&gt;="&amp;DATE(YEAR($C$7),MONTH($C$7),DAY($C$7)),Expenses!$B$7:$B$8050,"&lt;="&amp;DATE(YEAR($C$8),MONTH($C$8),DAY($C$8)),Expenses!$E$7:$E$8050,$B262,Expenses!$D$7:$D$8050,W$228)))</f>
        <v>0</v>
      </c>
      <c r="Y262" s="106" t="str">
        <f>Setup!$C$9</f>
        <v>$</v>
      </c>
      <c r="Z262" s="141">
        <f>ABS(IF($C$7=$C$8,SUMIFS(Expenses!$F$7:$F$8050,Expenses!$B$7:$B$8050,"="&amp;DATE(YEAR($C$7),MONTH($C$7),DAY($C$7)),Expenses!$E$7:$E$8050,$B262,Expenses!$D$7:$D$8050,Y$228),SUMIFS(Expenses!$F$7:$F$8050,Expenses!$B$7:$B$8050,"&gt;="&amp;DATE(YEAR($C$7),MONTH($C$7),DAY($C$7)),Expenses!$B$7:$B$8050,"&lt;="&amp;DATE(YEAR($C$8),MONTH($C$8),DAY($C$8)),Expenses!$E$7:$E$8050,$B262,Expenses!$D$7:$D$8050,Y$228)))</f>
        <v>0</v>
      </c>
      <c r="AA262" s="106" t="str">
        <f>Setup!$C$9</f>
        <v>$</v>
      </c>
      <c r="AB262" s="141">
        <f>ABS(IF($C$7=$C$8,SUMIFS(Expenses!$F$7:$F$8050,Expenses!$B$7:$B$8050,"="&amp;DATE(YEAR($C$7),MONTH($C$7),DAY($C$7)),Expenses!$E$7:$E$8050,$B262,Expenses!$D$7:$D$8050,AA$228),SUMIFS(Expenses!$F$7:$F$8050,Expenses!$B$7:$B$8050,"&gt;="&amp;DATE(YEAR($C$7),MONTH($C$7),DAY($C$7)),Expenses!$B$7:$B$8050,"&lt;="&amp;DATE(YEAR($C$8),MONTH($C$8),DAY($C$8)),Expenses!$E$7:$E$8050,$B262,Expenses!$D$7:$D$8050,AA$228)))</f>
        <v>0</v>
      </c>
      <c r="AC262" s="106" t="str">
        <f>Setup!$C$9</f>
        <v>$</v>
      </c>
      <c r="AD262" s="141">
        <f>ABS(IF($C$7=$C$8,SUMIFS(Expenses!$F$7:$F$8050,Expenses!$B$7:$B$8050,"="&amp;DATE(YEAR($C$7),MONTH($C$7),DAY($C$7)),Expenses!$E$7:$E$8050,$B262,Expenses!$D$7:$D$8050,AC$228),SUMIFS(Expenses!$F$7:$F$8050,Expenses!$B$7:$B$8050,"&gt;="&amp;DATE(YEAR($C$7),MONTH($C$7),DAY($C$7)),Expenses!$B$7:$B$8050,"&lt;="&amp;DATE(YEAR($C$8),MONTH($C$8),DAY($C$8)),Expenses!$E$7:$E$8050,$B262,Expenses!$D$7:$D$8050,AC$228)))</f>
        <v>0</v>
      </c>
      <c r="AE262" s="460" t="str">
        <f>Setup!$C$9</f>
        <v>$</v>
      </c>
      <c r="AF262" s="141">
        <f>ABS(IF($C$7=$C$8,SUMIFS(Expenses!$F$7:$F$8050,Expenses!$B$7:$B$8050,"="&amp;DATE(YEAR($C$7),MONTH($C$7),DAY($C$7)),Expenses!$E$7:$E$8050,$B262,Expenses!$D$7:$D$8050,AE$228),SUMIFS(Expenses!$F$7:$F$8050,Expenses!$B$7:$B$8050,"&gt;="&amp;DATE(YEAR($C$7),MONTH($C$7),DAY($C$7)),Expenses!$B$7:$B$8050,"&lt;="&amp;DATE(YEAR($C$8),MONTH($C$8),DAY($C$8)),Expenses!$E$7:$E$8050,$B262,Expenses!$D$7:$D$8050,AE$228)))</f>
        <v>0</v>
      </c>
      <c r="AG262" s="106" t="str">
        <f>Setup!$C$9</f>
        <v>$</v>
      </c>
      <c r="AH262" s="141">
        <f>ABS(IF($C$7=$C$8,SUMIFS(Expenses!$F$7:$F$8050,Expenses!$B$7:$B$8050,"="&amp;DATE(YEAR($C$7),MONTH($C$7),DAY($C$7)),Expenses!$E$7:$E$8050,$B262,Expenses!$D$7:$D$8050,AG$228),SUMIFS(Expenses!$F$7:$F$8050,Expenses!$B$7:$B$8050,"&gt;="&amp;DATE(YEAR($C$7),MONTH($C$7),DAY($C$7)),Expenses!$B$7:$B$8050,"&lt;="&amp;DATE(YEAR($C$8),MONTH($C$8),DAY($C$8)),Expenses!$E$7:$E$8050,$B262,Expenses!$D$7:$D$8050,AG$228)))</f>
        <v>0</v>
      </c>
      <c r="AI262" s="106" t="str">
        <f>Setup!$C$9</f>
        <v>$</v>
      </c>
      <c r="AJ262" s="141">
        <f>ABS(IF($C$7=$C$8,SUMIFS(Expenses!$F$7:$F$8050,Expenses!$B$7:$B$8050,"="&amp;DATE(YEAR($C$7),MONTH($C$7),DAY($C$7)),Expenses!$E$7:$E$8050,$B262,Expenses!$D$7:$D$8050,AI$228),SUMIFS(Expenses!$F$7:$F$8050,Expenses!$B$7:$B$8050,"&gt;="&amp;DATE(YEAR($C$7),MONTH($C$7),DAY($C$7)),Expenses!$B$7:$B$8050,"&lt;="&amp;DATE(YEAR($C$8),MONTH($C$8),DAY($C$8)),Expenses!$E$7:$E$8050,$B262,Expenses!$D$7:$D$8050,AI$228)))</f>
        <v>0</v>
      </c>
      <c r="AK262" s="106" t="str">
        <f>Setup!$C$9</f>
        <v>$</v>
      </c>
      <c r="AL262" s="141">
        <f>ABS(IF($C$7=$C$8,SUMIFS(Expenses!$F$7:$F$8050,Expenses!$B$7:$B$8050,"="&amp;DATE(YEAR($C$7),MONTH($C$7),DAY($C$7)),Expenses!$E$7:$E$8050,$B262,Expenses!$D$7:$D$8050,AK$228),SUMIFS(Expenses!$F$7:$F$8050,Expenses!$B$7:$B$8050,"&gt;="&amp;DATE(YEAR($C$7),MONTH($C$7),DAY($C$7)),Expenses!$B$7:$B$8050,"&lt;="&amp;DATE(YEAR($C$8),MONTH($C$8),DAY($C$8)),Expenses!$E$7:$E$8050,$B262,Expenses!$D$7:$D$8050,AK$228)))</f>
        <v>0</v>
      </c>
      <c r="AM262" s="106" t="str">
        <f>Setup!$C$9</f>
        <v>$</v>
      </c>
      <c r="AN262" s="141">
        <f>ABS(IF($C$7=$C$8,SUMIFS(Expenses!$F$7:$F$8050,Expenses!$B$7:$B$8050,"="&amp;DATE(YEAR($C$7),MONTH($C$7),DAY($C$7)),Expenses!$E$7:$E$8050,$B262,Expenses!$D$7:$D$8050,AM$228),SUMIFS(Expenses!$F$7:$F$8050,Expenses!$B$7:$B$8050,"&gt;="&amp;DATE(YEAR($C$7),MONTH($C$7),DAY($C$7)),Expenses!$B$7:$B$8050,"&lt;="&amp;DATE(YEAR($C$8),MONTH($C$8),DAY($C$8)),Expenses!$E$7:$E$8050,$B262,Expenses!$D$7:$D$8050,AM$228)))</f>
        <v>0</v>
      </c>
      <c r="AO262" s="106" t="str">
        <f>Setup!$C$9</f>
        <v>$</v>
      </c>
      <c r="AP262" s="141">
        <f>ABS(IF($C$7=$C$8,SUMIFS(Expenses!$F$7:$F$8050,Expenses!$B$7:$B$8050,"="&amp;DATE(YEAR($C$7),MONTH($C$7),DAY($C$7)),Expenses!$E$7:$E$8050,$B262,Expenses!$D$7:$D$8050,AO$228),SUMIFS(Expenses!$F$7:$F$8050,Expenses!$B$7:$B$8050,"&gt;="&amp;DATE(YEAR($C$7),MONTH($C$7),DAY($C$7)),Expenses!$B$7:$B$8050,"&lt;="&amp;DATE(YEAR($C$8),MONTH($C$8),DAY($C$8)),Expenses!$E$7:$E$8050,$B262,Expenses!$D$7:$D$8050,AO$228)))</f>
        <v>0</v>
      </c>
      <c r="AQ262" s="106" t="str">
        <f>Setup!$C$9</f>
        <v>$</v>
      </c>
      <c r="AR262" s="141">
        <f>ABS(IF($C$7=$C$8,SUMIFS(Expenses!$F$7:$F$8050,Expenses!$B$7:$B$8050,"="&amp;DATE(YEAR($C$7),MONTH($C$7),DAY($C$7)),Expenses!$E$7:$E$8050,$B262,Expenses!$D$7:$D$8050,AQ$228),SUMIFS(Expenses!$F$7:$F$8050,Expenses!$B$7:$B$8050,"&gt;="&amp;DATE(YEAR($C$7),MONTH($C$7),DAY($C$7)),Expenses!$B$7:$B$8050,"&lt;="&amp;DATE(YEAR($C$8),MONTH($C$8),DAY($C$8)),Expenses!$E$7:$E$8050,$B262,Expenses!$D$7:$D$8050,AQ$228)))</f>
        <v>0</v>
      </c>
      <c r="AS262" s="106" t="str">
        <f>Setup!$C$9</f>
        <v>$</v>
      </c>
      <c r="AT262" s="141">
        <f>ABS(IF($C$7=$C$8,SUMIFS(Expenses!$F$7:$F$8050,Expenses!$B$7:$B$8050,"="&amp;DATE(YEAR($C$7),MONTH($C$7),DAY($C$7)),Expenses!$E$7:$E$8050,$B262,Expenses!$D$7:$D$8050,AS$228),SUMIFS(Expenses!$F$7:$F$8050,Expenses!$B$7:$B$8050,"&gt;="&amp;DATE(YEAR($C$7),MONTH($C$7),DAY($C$7)),Expenses!$B$7:$B$8050,"&lt;="&amp;DATE(YEAR($C$8),MONTH($C$8),DAY($C$8)),Expenses!$E$7:$E$8050,$B262,Expenses!$D$7:$D$8050,AS$228)))</f>
        <v>0</v>
      </c>
      <c r="AU262" s="106" t="str">
        <f>Setup!$C$9</f>
        <v>$</v>
      </c>
      <c r="AV262" s="141">
        <f>ABS(IF($C$7=$C$8,SUMIFS(Expenses!$F$7:$F$8050,Expenses!$B$7:$B$8050,"="&amp;DATE(YEAR($C$7),MONTH($C$7),DAY($C$7)),Expenses!$E$7:$E$8050,$B262,Expenses!$D$7:$D$8050,AU$228),SUMIFS(Expenses!$F$7:$F$8050,Expenses!$B$7:$B$8050,"&gt;="&amp;DATE(YEAR($C$7),MONTH($C$7),DAY($C$7)),Expenses!$B$7:$B$8050,"&lt;="&amp;DATE(YEAR($C$8),MONTH($C$8),DAY($C$8)),Expenses!$E$7:$E$8050,$B262,Expenses!$D$7:$D$8050,AU$228)))</f>
        <v>0</v>
      </c>
      <c r="AW262" s="106" t="str">
        <f>Setup!$C$9</f>
        <v>$</v>
      </c>
      <c r="AX262" s="141">
        <f>ABS(IF($C$7=$C$8,SUMIFS(Expenses!$F$7:$F$8050,Expenses!$B$7:$B$8050,"="&amp;DATE(YEAR($C$7),MONTH($C$7),DAY($C$7)),Expenses!$E$7:$E$8050,$B262,Expenses!$D$7:$D$8050,AW$228),SUMIFS(Expenses!$F$7:$F$8050,Expenses!$B$7:$B$8050,"&gt;="&amp;DATE(YEAR($C$7),MONTH($C$7),DAY($C$7)),Expenses!$B$7:$B$8050,"&lt;="&amp;DATE(YEAR($C$8),MONTH($C$8),DAY($C$8)),Expenses!$E$7:$E$8050,$B262,Expenses!$D$7:$D$8050,AW$228)))</f>
        <v>0</v>
      </c>
      <c r="AY262" s="106" t="str">
        <f>Setup!$C$9</f>
        <v>$</v>
      </c>
      <c r="AZ262" s="141">
        <f>ABS(IF($C$7=$C$8,SUMIFS(Expenses!$F$7:$F$8050,Expenses!$B$7:$B$8050,"="&amp;DATE(YEAR($C$7),MONTH($C$7),DAY($C$7)),Expenses!$E$7:$E$8050,$B262,Expenses!$D$7:$D$8050,AY$228),SUMIFS(Expenses!$F$7:$F$8050,Expenses!$B$7:$B$8050,"&gt;="&amp;DATE(YEAR($C$7),MONTH($C$7),DAY($C$7)),Expenses!$B$7:$B$8050,"&lt;="&amp;DATE(YEAR($C$8),MONTH($C$8),DAY($C$8)),Expenses!$E$7:$E$8050,$B262,Expenses!$D$7:$D$8050,AY$228)))</f>
        <v>0</v>
      </c>
      <c r="BA262" s="106" t="str">
        <f>Setup!$C$9</f>
        <v>$</v>
      </c>
      <c r="BB262" s="141">
        <f>ABS(IF($C$7=$C$8,SUMIFS(Expenses!$F$7:$F$8050,Expenses!$B$7:$B$8050,"="&amp;DATE(YEAR($C$7),MONTH($C$7),DAY($C$7)),Expenses!$E$7:$E$8050,$B262,Expenses!$D$7:$D$8050,BA$228),SUMIFS(Expenses!$F$7:$F$8050,Expenses!$B$7:$B$8050,"&gt;="&amp;DATE(YEAR($C$7),MONTH($C$7),DAY($C$7)),Expenses!$B$7:$B$8050,"&lt;="&amp;DATE(YEAR($C$8),MONTH($C$8),DAY($C$8)),Expenses!$E$7:$E$8050,$B262,Expenses!$D$7:$D$8050,BA$228)))</f>
        <v>0</v>
      </c>
      <c r="BC262" s="106" t="str">
        <f>Setup!$C$9</f>
        <v>$</v>
      </c>
      <c r="BD262" s="141">
        <f>ABS(IF($C$7=$C$8,SUMIFS(Expenses!$F$7:$F$8050,Expenses!$B$7:$B$8050,"="&amp;DATE(YEAR($C$7),MONTH($C$7),DAY($C$7)),Expenses!$E$7:$E$8050,$B262,Expenses!$D$7:$D$8050,BC$228),SUMIFS(Expenses!$F$7:$F$8050,Expenses!$B$7:$B$8050,"&gt;="&amp;DATE(YEAR($C$7),MONTH($C$7),DAY($C$7)),Expenses!$B$7:$B$8050,"&lt;="&amp;DATE(YEAR($C$8),MONTH($C$8),DAY($C$8)),Expenses!$E$7:$E$8050,$B262,Expenses!$D$7:$D$8050,BC$228)))</f>
        <v>0</v>
      </c>
      <c r="BE262" s="106" t="str">
        <f>Setup!$C$9</f>
        <v>$</v>
      </c>
      <c r="BF262" s="141">
        <f>ABS(IF($C$7=$C$8,SUMIFS(Expenses!$F$7:$F$8050,Expenses!$B$7:$B$8050,"="&amp;DATE(YEAR($C$7),MONTH($C$7),DAY($C$7)),Expenses!$E$7:$E$8050,$B262,Expenses!$D$7:$D$8050,BE$228),SUMIFS(Expenses!$F$7:$F$8050,Expenses!$B$7:$B$8050,"&gt;="&amp;DATE(YEAR($C$7),MONTH($C$7),DAY($C$7)),Expenses!$B$7:$B$8050,"&lt;="&amp;DATE(YEAR($C$8),MONTH($C$8),DAY($C$8)),Expenses!$E$7:$E$8050,$B262,Expenses!$D$7:$D$8050,BE$228)))</f>
        <v>0</v>
      </c>
      <c r="BG262" s="106" t="str">
        <f>Setup!$C$9</f>
        <v>$</v>
      </c>
      <c r="BH262" s="141">
        <f>ABS(IF($C$7=$C$8,SUMIFS(Expenses!$F$7:$F$8050,Expenses!$B$7:$B$8050,"="&amp;DATE(YEAR($C$7),MONTH($C$7),DAY($C$7)),Expenses!$E$7:$E$8050,$B262,Expenses!$D$7:$D$8050,BG$228),SUMIFS(Expenses!$F$7:$F$8050,Expenses!$B$7:$B$8050,"&gt;="&amp;DATE(YEAR($C$7),MONTH($C$7),DAY($C$7)),Expenses!$B$7:$B$8050,"&lt;="&amp;DATE(YEAR($C$8),MONTH($C$8),DAY($C$8)),Expenses!$E$7:$E$8050,$B262,Expenses!$D$7:$D$8050,BG$228)))</f>
        <v>0</v>
      </c>
      <c r="BI262" s="106" t="str">
        <f>Setup!$C$9</f>
        <v>$</v>
      </c>
      <c r="BJ262" s="141">
        <f>ABS(IF($C$7=$C$8,SUMIFS(Expenses!$F$7:$F$8050,Expenses!$B$7:$B$8050,"="&amp;DATE(YEAR($C$7),MONTH($C$7),DAY($C$7)),Expenses!$E$7:$E$8050,$B262,Expenses!$D$7:$D$8050,BI$228),SUMIFS(Expenses!$F$7:$F$8050,Expenses!$B$7:$B$8050,"&gt;="&amp;DATE(YEAR($C$7),MONTH($C$7),DAY($C$7)),Expenses!$B$7:$B$8050,"&lt;="&amp;DATE(YEAR($C$8),MONTH($C$8),DAY($C$8)),Expenses!$E$7:$E$8050,$B262,Expenses!$D$7:$D$8050,BI$228)))</f>
        <v>0</v>
      </c>
      <c r="BK262" s="106" t="str">
        <f>Setup!$C$9</f>
        <v>$</v>
      </c>
      <c r="BL262" s="141">
        <f>ABS(IF($C$7=$C$8,SUMIFS(Expenses!$F$7:$F$8050,Expenses!$B$7:$B$8050,"="&amp;DATE(YEAR($C$7),MONTH($C$7),DAY($C$7)),Expenses!$E$7:$E$8050,$B262,Expenses!$D$7:$D$8050,BK$228),SUMIFS(Expenses!$F$7:$F$8050,Expenses!$B$7:$B$8050,"&gt;="&amp;DATE(YEAR($C$7),MONTH($C$7),DAY($C$7)),Expenses!$B$7:$B$8050,"&lt;="&amp;DATE(YEAR($C$8),MONTH($C$8),DAY($C$8)),Expenses!$E$7:$E$8050,$B262,Expenses!$D$7:$D$8050,BK$228)))</f>
        <v>0</v>
      </c>
      <c r="BM262" s="106" t="str">
        <f>Setup!$C$9</f>
        <v>$</v>
      </c>
      <c r="BN262" s="141">
        <f>ABS(IF($C$7=$C$8,SUMIFS(Expenses!$F$7:$F$8050,Expenses!$B$7:$B$8050,"="&amp;DATE(YEAR($C$7),MONTH($C$7),DAY($C$7)),Expenses!$E$7:$E$8050,$B262,Expenses!$D$7:$D$8050,BM$228),SUMIFS(Expenses!$F$7:$F$8050,Expenses!$B$7:$B$8050,"&gt;="&amp;DATE(YEAR($C$7),MONTH($C$7),DAY($C$7)),Expenses!$B$7:$B$8050,"&lt;="&amp;DATE(YEAR($C$8),MONTH($C$8),DAY($C$8)),Expenses!$E$7:$E$8050,$B262,Expenses!$D$7:$D$8050,BM$228)))</f>
        <v>0</v>
      </c>
      <c r="BO262" s="106" t="str">
        <f>Setup!$C$9</f>
        <v>$</v>
      </c>
      <c r="BP262" s="141">
        <f>ABS(IF($C$7=$C$8,SUMIFS(Expenses!$F$7:$F$8050,Expenses!$B$7:$B$8050,"="&amp;DATE(YEAR($C$7),MONTH($C$7),DAY($C$7)),Expenses!$E$7:$E$8050,$B262,Expenses!$D$7:$D$8050,BO$228),SUMIFS(Expenses!$F$7:$F$8050,Expenses!$B$7:$B$8050,"&gt;="&amp;DATE(YEAR($C$7),MONTH($C$7),DAY($C$7)),Expenses!$B$7:$B$8050,"&lt;="&amp;DATE(YEAR($C$8),MONTH($C$8),DAY($C$8)),Expenses!$E$7:$E$8050,$B262,Expenses!$D$7:$D$8050,BO$228)))</f>
        <v>0</v>
      </c>
      <c r="BQ262" s="106" t="str">
        <f>Setup!$C$9</f>
        <v>$</v>
      </c>
      <c r="BR262" s="141">
        <f>ABS(IF($C$7=$C$8,SUMIFS(Expenses!$F$7:$F$8050,Expenses!$B$7:$B$8050,"="&amp;DATE(YEAR($C$7),MONTH($C$7),DAY($C$7)),Expenses!$E$7:$E$8050,$B262,Expenses!$D$7:$D$8050,BQ$228),SUMIFS(Expenses!$F$7:$F$8050,Expenses!$B$7:$B$8050,"&gt;="&amp;DATE(YEAR($C$7),MONTH($C$7),DAY($C$7)),Expenses!$B$7:$B$8050,"&lt;="&amp;DATE(YEAR($C$8),MONTH($C$8),DAY($C$8)),Expenses!$E$7:$E$8050,$B262,Expenses!$D$7:$D$8050,BQ$228)))</f>
        <v>0</v>
      </c>
      <c r="BS262" s="106" t="str">
        <f>Setup!$C$9</f>
        <v>$</v>
      </c>
      <c r="BT262" s="141">
        <f>ABS(IF($C$7=$C$8,SUMIFS(Expenses!$F$7:$F$8050,Expenses!$B$7:$B$8050,"="&amp;DATE(YEAR($C$7),MONTH($C$7),DAY($C$7)),Expenses!$E$7:$E$8050,$B262,Expenses!$D$7:$D$8050,BS$228),SUMIFS(Expenses!$F$7:$F$8050,Expenses!$B$7:$B$8050,"&gt;="&amp;DATE(YEAR($C$7),MONTH($C$7),DAY($C$7)),Expenses!$B$7:$B$8050,"&lt;="&amp;DATE(YEAR($C$8),MONTH($C$8),DAY($C$8)),Expenses!$E$7:$E$8050,$B262,Expenses!$D$7:$D$8050,BS$228)))</f>
        <v>0</v>
      </c>
      <c r="BU262" s="106" t="str">
        <f>Setup!$C$9</f>
        <v>$</v>
      </c>
      <c r="BV262" s="141">
        <f>ABS(IF($C$7=$C$8,SUMIFS(Expenses!$F$7:$F$8050,Expenses!$B$7:$B$8050,"="&amp;DATE(YEAR($C$7),MONTH($C$7),DAY($C$7)),Expenses!$E$7:$E$8050,$B262,Expenses!$D$7:$D$8050,BU$228),SUMIFS(Expenses!$F$7:$F$8050,Expenses!$B$7:$B$8050,"&gt;="&amp;DATE(YEAR($C$7),MONTH($C$7),DAY($C$7)),Expenses!$B$7:$B$8050,"&lt;="&amp;DATE(YEAR($C$8),MONTH($C$8),DAY($C$8)),Expenses!$E$7:$E$8050,$B262,Expenses!$D$7:$D$8050,BU$228)))</f>
        <v>0</v>
      </c>
      <c r="BW262" s="106" t="str">
        <f>Setup!$C$9</f>
        <v>$</v>
      </c>
      <c r="BX262" s="141">
        <f>ABS(IF($C$7=$C$8,SUMIFS(Expenses!$F$7:$F$8050,Expenses!$B$7:$B$8050,"="&amp;DATE(YEAR($C$7),MONTH($C$7),DAY($C$7)),Expenses!$E$7:$E$8050,$B262,Expenses!$D$7:$D$8050,BW$228),SUMIFS(Expenses!$F$7:$F$8050,Expenses!$B$7:$B$8050,"&gt;="&amp;DATE(YEAR($C$7),MONTH($C$7),DAY($C$7)),Expenses!$B$7:$B$8050,"&lt;="&amp;DATE(YEAR($C$8),MONTH($C$8),DAY($C$8)),Expenses!$E$7:$E$8050,$B262,Expenses!$D$7:$D$8050,BW$228)))</f>
        <v>0</v>
      </c>
      <c r="BY262" s="106" t="str">
        <f>Setup!$C$9</f>
        <v>$</v>
      </c>
      <c r="BZ262" s="141">
        <f>ABS(IF($C$7=$C$8,SUMIFS(Expenses!$F$7:$F$8050,Expenses!$B$7:$B$8050,"="&amp;DATE(YEAR($C$7),MONTH($C$7),DAY($C$7)),Expenses!$E$7:$E$8050,$B262,Expenses!$D$7:$D$8050,BY$228),SUMIFS(Expenses!$F$7:$F$8050,Expenses!$B$7:$B$8050,"&gt;="&amp;DATE(YEAR($C$7),MONTH($C$7),DAY($C$7)),Expenses!$B$7:$B$8050,"&lt;="&amp;DATE(YEAR($C$8),MONTH($C$8),DAY($C$8)),Expenses!$E$7:$E$8050,$B262,Expenses!$D$7:$D$8050,BY$228)))</f>
        <v>0</v>
      </c>
      <c r="CA262" s="106" t="str">
        <f>Setup!$C$9</f>
        <v>$</v>
      </c>
      <c r="CB262" s="141">
        <f>ABS(IF($C$7=$C$8,SUMIFS(Expenses!$F$7:$F$8050,Expenses!$B$7:$B$8050,"="&amp;DATE(YEAR($C$7),MONTH($C$7),DAY($C$7)),Expenses!$E$7:$E$8050,$B262,Expenses!$D$7:$D$8050,CA$228),SUMIFS(Expenses!$F$7:$F$8050,Expenses!$B$7:$B$8050,"&gt;="&amp;DATE(YEAR($C$7),MONTH($C$7),DAY($C$7)),Expenses!$B$7:$B$8050,"&lt;="&amp;DATE(YEAR($C$8),MONTH($C$8),DAY($C$8)),Expenses!$E$7:$E$8050,$B262,Expenses!$D$7:$D$8050,CA$228)))</f>
        <v>0</v>
      </c>
      <c r="CC262" s="106" t="str">
        <f>Setup!$C$9</f>
        <v>$</v>
      </c>
      <c r="CD262" s="141">
        <f>ABS(IF($C$7=$C$8,SUMIFS(Expenses!$F$7:$F$8050,Expenses!$B$7:$B$8050,"="&amp;DATE(YEAR($C$7),MONTH($C$7),DAY($C$7)),Expenses!$E$7:$E$8050,$B262,Expenses!$D$7:$D$8050,CC$228),SUMIFS(Expenses!$F$7:$F$8050,Expenses!$B$7:$B$8050,"&gt;="&amp;DATE(YEAR($C$7),MONTH($C$7),DAY($C$7)),Expenses!$B$7:$B$8050,"&lt;="&amp;DATE(YEAR($C$8),MONTH($C$8),DAY($C$8)),Expenses!$E$7:$E$8050,$B262,Expenses!$D$7:$D$8050,CC$228)))</f>
        <v>0</v>
      </c>
      <c r="CE262" s="106" t="str">
        <f>Setup!$C$9</f>
        <v>$</v>
      </c>
      <c r="CF262" s="141">
        <f>ABS(IF($C$7=$C$8,SUMIFS(Expenses!$F$7:$F$8050,Expenses!$B$7:$B$8050,"="&amp;DATE(YEAR($C$7),MONTH($C$7),DAY($C$7)),Expenses!$E$7:$E$8050,$B262,Expenses!$D$7:$D$8050,CE$228),SUMIFS(Expenses!$F$7:$F$8050,Expenses!$B$7:$B$8050,"&gt;="&amp;DATE(YEAR($C$7),MONTH($C$7),DAY($C$7)),Expenses!$B$7:$B$8050,"&lt;="&amp;DATE(YEAR($C$8),MONTH($C$8),DAY($C$8)),Expenses!$E$7:$E$8050,$B262,Expenses!$D$7:$D$8050,CE$228)))</f>
        <v>0</v>
      </c>
      <c r="CG262" s="106" t="str">
        <f>Setup!$C$9</f>
        <v>$</v>
      </c>
      <c r="CH262" s="141">
        <f>ABS(IF($C$7=$C$8,SUMIFS(Expenses!$F$7:$F$8050,Expenses!$B$7:$B$8050,"="&amp;DATE(YEAR($C$7),MONTH($C$7),DAY($C$7)),Expenses!$E$7:$E$8050,$B262,Expenses!$D$7:$D$8050,CG$228),SUMIFS(Expenses!$F$7:$F$8050,Expenses!$B$7:$B$8050,"&gt;="&amp;DATE(YEAR($C$7),MONTH($C$7),DAY($C$7)),Expenses!$B$7:$B$8050,"&lt;="&amp;DATE(YEAR($C$8),MONTH($C$8),DAY($C$8)),Expenses!$E$7:$E$8050,$B262,Expenses!$D$7:$D$8050,CG$228)))</f>
        <v>0</v>
      </c>
      <c r="CI262" s="106" t="str">
        <f>Setup!$C$9</f>
        <v>$</v>
      </c>
      <c r="CJ262" s="141">
        <f>ABS(IF($C$7=$C$8,SUMIFS(Expenses!$F$7:$F$8050,Expenses!$B$7:$B$8050,"="&amp;DATE(YEAR($C$7),MONTH($C$7),DAY($C$7)),Expenses!$E$7:$E$8050,$B262,Expenses!$D$7:$D$8050,CI$228),SUMIFS(Expenses!$F$7:$F$8050,Expenses!$B$7:$B$8050,"&gt;="&amp;DATE(YEAR($C$7),MONTH($C$7),DAY($C$7)),Expenses!$B$7:$B$8050,"&lt;="&amp;DATE(YEAR($C$8),MONTH($C$8),DAY($C$8)),Expenses!$E$7:$E$8050,$B262,Expenses!$D$7:$D$8050,CI$228)))</f>
        <v>0</v>
      </c>
      <c r="CK262" s="106" t="str">
        <f>Setup!$C$9</f>
        <v>$</v>
      </c>
      <c r="CL262" s="141">
        <f>ABS(IF($C$7=$C$8,SUMIFS(Expenses!$F$7:$F$8050,Expenses!$B$7:$B$8050,"="&amp;DATE(YEAR($C$7),MONTH($C$7),DAY($C$7)),Expenses!$E$7:$E$8050,$B262,Expenses!$D$7:$D$8050,CK$228),SUMIFS(Expenses!$F$7:$F$8050,Expenses!$B$7:$B$8050,"&gt;="&amp;DATE(YEAR($C$7),MONTH($C$7),DAY($C$7)),Expenses!$B$7:$B$8050,"&lt;="&amp;DATE(YEAR($C$8),MONTH($C$8),DAY($C$8)),Expenses!$E$7:$E$8050,$B262,Expenses!$D$7:$D$8050,CK$228)))</f>
        <v>0</v>
      </c>
      <c r="CM262" s="106" t="str">
        <f>Setup!$C$9</f>
        <v>$</v>
      </c>
      <c r="CN262" s="141">
        <f>ABS(IF($C$7=$C$8,SUMIFS(Expenses!$F$7:$F$8050,Expenses!$B$7:$B$8050,"="&amp;DATE(YEAR($C$7),MONTH($C$7),DAY($C$7)),Expenses!$E$7:$E$8050,$B262,Expenses!$D$7:$D$8050,CM$228),SUMIFS(Expenses!$F$7:$F$8050,Expenses!$B$7:$B$8050,"&gt;="&amp;DATE(YEAR($C$7),MONTH($C$7),DAY($C$7)),Expenses!$B$7:$B$8050,"&lt;="&amp;DATE(YEAR($C$8),MONTH($C$8),DAY($C$8)),Expenses!$E$7:$E$8050,$B262,Expenses!$D$7:$D$8050,CM$228)))</f>
        <v>0</v>
      </c>
      <c r="CO262" s="106" t="str">
        <f>Setup!$C$9</f>
        <v>$</v>
      </c>
      <c r="CP262" s="141">
        <f>ABS(IF($C$7=$C$8,SUMIFS(Expenses!$F$7:$F$8050,Expenses!$B$7:$B$8050,"="&amp;DATE(YEAR($C$7),MONTH($C$7),DAY($C$7)),Expenses!$E$7:$E$8050,$B262,Expenses!$D$7:$D$8050,CO$228),SUMIFS(Expenses!$F$7:$F$8050,Expenses!$B$7:$B$8050,"&gt;="&amp;DATE(YEAR($C$7),MONTH($C$7),DAY($C$7)),Expenses!$B$7:$B$8050,"&lt;="&amp;DATE(YEAR($C$8),MONTH($C$8),DAY($C$8)),Expenses!$E$7:$E$8050,$B262,Expenses!$D$7:$D$8050,CO$228)))</f>
        <v>0</v>
      </c>
      <c r="CQ262" s="106" t="str">
        <f>Setup!$C$9</f>
        <v>$</v>
      </c>
      <c r="CR262" s="141">
        <f>ABS(IF($C$7=$C$8,SUMIFS(Expenses!$F$7:$F$8050,Expenses!$B$7:$B$8050,"="&amp;DATE(YEAR($C$7),MONTH($C$7),DAY($C$7)),Expenses!$E$7:$E$8050,$B262,Expenses!$D$7:$D$8050,CQ$228),SUMIFS(Expenses!$F$7:$F$8050,Expenses!$B$7:$B$8050,"&gt;="&amp;DATE(YEAR($C$7),MONTH($C$7),DAY($C$7)),Expenses!$B$7:$B$8050,"&lt;="&amp;DATE(YEAR($C$8),MONTH($C$8),DAY($C$8)),Expenses!$E$7:$E$8050,$B262,Expenses!$D$7:$D$8050,CQ$228)))</f>
        <v>0</v>
      </c>
      <c r="CS262" s="106" t="str">
        <f>Setup!$C$9</f>
        <v>$</v>
      </c>
      <c r="CT262" s="141">
        <f>ABS(IF($C$7=$C$8,SUMIFS(Expenses!$F$7:$F$8050,Expenses!$B$7:$B$8050,"="&amp;DATE(YEAR($C$7),MONTH($C$7),DAY($C$7)),Expenses!$E$7:$E$8050,$B262,Expenses!$D$7:$D$8050,CS$228),SUMIFS(Expenses!$F$7:$F$8050,Expenses!$B$7:$B$8050,"&gt;="&amp;DATE(YEAR($C$7),MONTH($C$7),DAY($C$7)),Expenses!$B$7:$B$8050,"&lt;="&amp;DATE(YEAR($C$8),MONTH($C$8),DAY($C$8)),Expenses!$E$7:$E$8050,$B262,Expenses!$D$7:$D$8050,CS$228)))</f>
        <v>0</v>
      </c>
      <c r="CU262" s="106" t="str">
        <f>Setup!$C$9</f>
        <v>$</v>
      </c>
      <c r="CV262" s="141">
        <f>ABS(IF($C$7=$C$8,SUMIFS(Expenses!$F$7:$F$8050,Expenses!$B$7:$B$8050,"="&amp;DATE(YEAR($C$7),MONTH($C$7),DAY($C$7)),Expenses!$E$7:$E$8050,$B262,Expenses!$D$7:$D$8050,CU$228),SUMIFS(Expenses!$F$7:$F$8050,Expenses!$B$7:$B$8050,"&gt;="&amp;DATE(YEAR($C$7),MONTH($C$7),DAY($C$7)),Expenses!$B$7:$B$8050,"&lt;="&amp;DATE(YEAR($C$8),MONTH($C$8),DAY($C$8)),Expenses!$E$7:$E$8050,$B262,Expenses!$D$7:$D$8050,CU$228)))</f>
        <v>0</v>
      </c>
      <c r="CW262" s="106" t="str">
        <f>Setup!$C$9</f>
        <v>$</v>
      </c>
      <c r="CX262" s="141">
        <f>ABS(IF($C$7=$C$8,SUMIFS(Expenses!$F$7:$F$8050,Expenses!$B$7:$B$8050,"="&amp;DATE(YEAR($C$7),MONTH($C$7),DAY($C$7)),Expenses!$E$7:$E$8050,$B262,Expenses!$D$7:$D$8050,CW$228),SUMIFS(Expenses!$F$7:$F$8050,Expenses!$B$7:$B$8050,"&gt;="&amp;DATE(YEAR($C$7),MONTH($C$7),DAY($C$7)),Expenses!$B$7:$B$8050,"&lt;="&amp;DATE(YEAR($C$8),MONTH($C$8),DAY($C$8)),Expenses!$E$7:$E$8050,$B262,Expenses!$D$7:$D$8050,CW$228)))</f>
        <v>0</v>
      </c>
      <c r="CY262" s="106" t="str">
        <f>Setup!$C$9</f>
        <v>$</v>
      </c>
      <c r="CZ262" s="141">
        <f>ABS(IF($C$7=$C$8,SUMIFS(Expenses!$F$7:$F$8050,Expenses!$B$7:$B$8050,"="&amp;DATE(YEAR($C$7),MONTH($C$7),DAY($C$7)),Expenses!$E$7:$E$8050,$B262,Expenses!$D$7:$D$8050,CY$228),SUMIFS(Expenses!$F$7:$F$8050,Expenses!$B$7:$B$8050,"&gt;="&amp;DATE(YEAR($C$7),MONTH($C$7),DAY($C$7)),Expenses!$B$7:$B$8050,"&lt;="&amp;DATE(YEAR($C$8),MONTH($C$8),DAY($C$8)),Expenses!$E$7:$E$8050,$B262,Expenses!$D$7:$D$8050,CY$228)))</f>
        <v>0</v>
      </c>
      <c r="DA262" s="106" t="str">
        <f>Setup!$C$9</f>
        <v>$</v>
      </c>
      <c r="DB262" s="142">
        <f>ABS(IF($C$7=$C$8,SUMIFS(Expenses!$F$7:$F$8050,Expenses!$B$7:$B$8050,"="&amp;DATE(YEAR($C$7),MONTH($C$7),DAY($C$7)),Expenses!$E$7:$E$8050,$B262,Expenses!$D$7:$D$8050,DA$228),SUMIFS(Expenses!$F$7:$F$8050,Expenses!$B$7:$B$8050,"&gt;="&amp;DATE(YEAR($C$7),MONTH($C$7),DAY($C$7)),Expenses!$B$7:$B$8050,"&lt;="&amp;DATE(YEAR($C$8),MONTH($C$8),DAY($C$8)),Expenses!$E$7:$E$8050,$B262,Expenses!$D$7:$D$8050,DA$228)))</f>
        <v>0</v>
      </c>
      <c r="DC262" s="48"/>
      <c r="DD262" s="61"/>
      <c r="DE262" s="36"/>
      <c r="DF262" s="36"/>
      <c r="DG262" s="36"/>
      <c r="DH262" s="36"/>
      <c r="DI262" s="36"/>
      <c r="DJ262" s="36"/>
      <c r="DK262" s="36"/>
      <c r="DL262" s="36"/>
      <c r="DM262" s="36"/>
      <c r="DN262" s="36"/>
      <c r="DO262" s="36"/>
      <c r="DP262" s="36"/>
      <c r="DQ262" s="36"/>
      <c r="DR262" s="36"/>
      <c r="DS262" s="36"/>
      <c r="DT262" s="36"/>
      <c r="DU262" s="36"/>
      <c r="DV262" s="36"/>
      <c r="DW262" s="36"/>
      <c r="DX262" s="36"/>
      <c r="DY262" s="36"/>
      <c r="DZ262" s="36"/>
      <c r="EA262" s="36"/>
      <c r="EB262" s="36"/>
      <c r="EC262" s="36"/>
      <c r="ED262" s="36"/>
      <c r="EE262" s="36"/>
      <c r="EF262" s="36"/>
      <c r="EG262" s="36"/>
      <c r="EH262" s="36"/>
      <c r="EI262" s="36"/>
      <c r="EJ262" s="36"/>
      <c r="EK262" s="36"/>
      <c r="EL262" s="36"/>
      <c r="EM262" s="36"/>
      <c r="EN262" s="36"/>
      <c r="EO262" s="36"/>
      <c r="EP262" s="36"/>
      <c r="EQ262" s="1"/>
    </row>
    <row r="263" spans="1:147" ht="21" customHeight="1">
      <c r="A263" s="1"/>
      <c r="B263" s="304">
        <f>Setup!N42</f>
        <v>0</v>
      </c>
      <c r="C263" s="106" t="str">
        <f>Setup!$C$9</f>
        <v>$</v>
      </c>
      <c r="D263" s="141">
        <f t="shared" si="213"/>
        <v>0</v>
      </c>
      <c r="E263" s="106" t="str">
        <f>Setup!$C$9</f>
        <v>$</v>
      </c>
      <c r="F263" s="141">
        <f t="shared" si="214"/>
        <v>0</v>
      </c>
      <c r="G263" s="106" t="str">
        <f>Setup!$C$9</f>
        <v>$</v>
      </c>
      <c r="H263" s="141">
        <f>ABS(IF($C$7=$C$8,SUMIFS(Expenses!$F$7:$F$8050,Expenses!$B$7:$B$8050,"="&amp;DATE(YEAR($C$7),MONTH($C$7),DAY($C$7)),Expenses!$E$7:$E$8050,$B263,Expenses!$D$7:$D$8050,G$228),SUMIFS(Expenses!$F$7:$F$8050,Expenses!$B$7:$B$8050,"&gt;="&amp;DATE(YEAR($C$7),MONTH($C$7),DAY($C$7)),Expenses!$B$7:$B$8050,"&lt;="&amp;DATE(YEAR($C$8),MONTH($C$8),DAY($C$8)),Expenses!$E$7:$E$8050,$B263,Expenses!$D$7:$D$8050,G$228)))</f>
        <v>0</v>
      </c>
      <c r="I263" s="106" t="str">
        <f>Setup!$C$9</f>
        <v>$</v>
      </c>
      <c r="J263" s="141">
        <f>ABS(IF($C$7=$C$8,SUMIFS(Expenses!$F$7:$F$8050,Expenses!$B$7:$B$8050,"="&amp;DATE(YEAR($C$7),MONTH($C$7),DAY($C$7)),Expenses!$E$7:$E$8050,$B263,Expenses!$D$7:$D$8050,I$228),SUMIFS(Expenses!$F$7:$F$8050,Expenses!$B$7:$B$8050,"&gt;="&amp;DATE(YEAR($C$7),MONTH($C$7),DAY($C$7)),Expenses!$B$7:$B$8050,"&lt;="&amp;DATE(YEAR($C$8),MONTH($C$8),DAY($C$8)),Expenses!$E$7:$E$8050,$B263,Expenses!$D$7:$D$8050,I$228)))</f>
        <v>0</v>
      </c>
      <c r="K263" s="106" t="str">
        <f>Setup!$C$9</f>
        <v>$</v>
      </c>
      <c r="L263" s="141">
        <f>ABS(IF($C$7=$C$8,SUMIFS(Expenses!$F$7:$F$8050,Expenses!$B$7:$B$8050,"="&amp;DATE(YEAR($C$7),MONTH($C$7),DAY($C$7)),Expenses!$E$7:$E$8050,$B263,Expenses!$D$7:$D$8050,K$228),SUMIFS(Expenses!$F$7:$F$8050,Expenses!$B$7:$B$8050,"&gt;="&amp;DATE(YEAR($C$7),MONTH($C$7),DAY($C$7)),Expenses!$B$7:$B$8050,"&lt;="&amp;DATE(YEAR($C$8),MONTH($C$8),DAY($C$8)),Expenses!$E$7:$E$8050,$B263,Expenses!$D$7:$D$8050,K$228)))</f>
        <v>0</v>
      </c>
      <c r="M263" s="106" t="str">
        <f>Setup!$C$9</f>
        <v>$</v>
      </c>
      <c r="N263" s="141">
        <f>ABS(IF($C$7=$C$8,SUMIFS(Expenses!$F$7:$F$8050,Expenses!$B$7:$B$8050,"="&amp;DATE(YEAR($C$7),MONTH($C$7),DAY($C$7)),Expenses!$E$7:$E$8050,$B263,Expenses!$D$7:$D$8050,M$228),SUMIFS(Expenses!$F$7:$F$8050,Expenses!$B$7:$B$8050,"&gt;="&amp;DATE(YEAR($C$7),MONTH($C$7),DAY($C$7)),Expenses!$B$7:$B$8050,"&lt;="&amp;DATE(YEAR($C$8),MONTH($C$8),DAY($C$8)),Expenses!$E$7:$E$8050,$B263,Expenses!$D$7:$D$8050,M$228)))</f>
        <v>0</v>
      </c>
      <c r="O263" s="106" t="str">
        <f>Setup!$C$9</f>
        <v>$</v>
      </c>
      <c r="P263" s="141">
        <f>ABS(IF($C$7=$C$8,SUMIFS(Expenses!$F$7:$F$8050,Expenses!$B$7:$B$8050,"="&amp;DATE(YEAR($C$7),MONTH($C$7),DAY($C$7)),Expenses!$E$7:$E$8050,$B263,Expenses!$D$7:$D$8050,O$228),SUMIFS(Expenses!$F$7:$F$8050,Expenses!$B$7:$B$8050,"&gt;="&amp;DATE(YEAR($C$7),MONTH($C$7),DAY($C$7)),Expenses!$B$7:$B$8050,"&lt;="&amp;DATE(YEAR($C$8),MONTH($C$8),DAY($C$8)),Expenses!$E$7:$E$8050,$B263,Expenses!$D$7:$D$8050,O$228)))</f>
        <v>0</v>
      </c>
      <c r="Q263" s="106" t="str">
        <f>Setup!$C$9</f>
        <v>$</v>
      </c>
      <c r="R263" s="141">
        <f>ABS(IF($C$7=$C$8,SUMIFS(Expenses!$F$7:$F$8050,Expenses!$B$7:$B$8050,"="&amp;DATE(YEAR($C$7),MONTH($C$7),DAY($C$7)),Expenses!$E$7:$E$8050,$B263,Expenses!$D$7:$D$8050,Q$228),SUMIFS(Expenses!$F$7:$F$8050,Expenses!$B$7:$B$8050,"&gt;="&amp;DATE(YEAR($C$7),MONTH($C$7),DAY($C$7)),Expenses!$B$7:$B$8050,"&lt;="&amp;DATE(YEAR($C$8),MONTH($C$8),DAY($C$8)),Expenses!$E$7:$E$8050,$B263,Expenses!$D$7:$D$8050,Q$228)))</f>
        <v>0</v>
      </c>
      <c r="S263" s="106" t="str">
        <f>Setup!$C$9</f>
        <v>$</v>
      </c>
      <c r="T263" s="141">
        <f>ABS(IF($C$7=$C$8,SUMIFS(Expenses!$F$7:$F$8050,Expenses!$B$7:$B$8050,"="&amp;DATE(YEAR($C$7),MONTH($C$7),DAY($C$7)),Expenses!$E$7:$E$8050,$B263,Expenses!$D$7:$D$8050,S$228),SUMIFS(Expenses!$F$7:$F$8050,Expenses!$B$7:$B$8050,"&gt;="&amp;DATE(YEAR($C$7),MONTH($C$7),DAY($C$7)),Expenses!$B$7:$B$8050,"&lt;="&amp;DATE(YEAR($C$8),MONTH($C$8),DAY($C$8)),Expenses!$E$7:$E$8050,$B263,Expenses!$D$7:$D$8050,S$228)))</f>
        <v>0</v>
      </c>
      <c r="U263" s="106" t="str">
        <f>Setup!$C$9</f>
        <v>$</v>
      </c>
      <c r="V263" s="141">
        <f>ABS(IF($C$7=$C$8,SUMIFS(Expenses!$F$7:$F$8050,Expenses!$B$7:$B$8050,"="&amp;DATE(YEAR($C$7),MONTH($C$7),DAY($C$7)),Expenses!$E$7:$E$8050,$B263,Expenses!$D$7:$D$8050,U$228),SUMIFS(Expenses!$F$7:$F$8050,Expenses!$B$7:$B$8050,"&gt;="&amp;DATE(YEAR($C$7),MONTH($C$7),DAY($C$7)),Expenses!$B$7:$B$8050,"&lt;="&amp;DATE(YEAR($C$8),MONTH($C$8),DAY($C$8)),Expenses!$E$7:$E$8050,$B263,Expenses!$D$7:$D$8050,U$228)))</f>
        <v>0</v>
      </c>
      <c r="W263" s="106" t="str">
        <f>Setup!$C$9</f>
        <v>$</v>
      </c>
      <c r="X263" s="141">
        <f>ABS(IF($C$7=$C$8,SUMIFS(Expenses!$F$7:$F$8050,Expenses!$B$7:$B$8050,"="&amp;DATE(YEAR($C$7),MONTH($C$7),DAY($C$7)),Expenses!$E$7:$E$8050,$B263,Expenses!$D$7:$D$8050,W$228),SUMIFS(Expenses!$F$7:$F$8050,Expenses!$B$7:$B$8050,"&gt;="&amp;DATE(YEAR($C$7),MONTH($C$7),DAY($C$7)),Expenses!$B$7:$B$8050,"&lt;="&amp;DATE(YEAR($C$8),MONTH($C$8),DAY($C$8)),Expenses!$E$7:$E$8050,$B263,Expenses!$D$7:$D$8050,W$228)))</f>
        <v>0</v>
      </c>
      <c r="Y263" s="106" t="str">
        <f>Setup!$C$9</f>
        <v>$</v>
      </c>
      <c r="Z263" s="141">
        <f>ABS(IF($C$7=$C$8,SUMIFS(Expenses!$F$7:$F$8050,Expenses!$B$7:$B$8050,"="&amp;DATE(YEAR($C$7),MONTH($C$7),DAY($C$7)),Expenses!$E$7:$E$8050,$B263,Expenses!$D$7:$D$8050,Y$228),SUMIFS(Expenses!$F$7:$F$8050,Expenses!$B$7:$B$8050,"&gt;="&amp;DATE(YEAR($C$7),MONTH($C$7),DAY($C$7)),Expenses!$B$7:$B$8050,"&lt;="&amp;DATE(YEAR($C$8),MONTH($C$8),DAY($C$8)),Expenses!$E$7:$E$8050,$B263,Expenses!$D$7:$D$8050,Y$228)))</f>
        <v>0</v>
      </c>
      <c r="AA263" s="106" t="str">
        <f>Setup!$C$9</f>
        <v>$</v>
      </c>
      <c r="AB263" s="141">
        <f>ABS(IF($C$7=$C$8,SUMIFS(Expenses!$F$7:$F$8050,Expenses!$B$7:$B$8050,"="&amp;DATE(YEAR($C$7),MONTH($C$7),DAY($C$7)),Expenses!$E$7:$E$8050,$B263,Expenses!$D$7:$D$8050,AA$228),SUMIFS(Expenses!$F$7:$F$8050,Expenses!$B$7:$B$8050,"&gt;="&amp;DATE(YEAR($C$7),MONTH($C$7),DAY($C$7)),Expenses!$B$7:$B$8050,"&lt;="&amp;DATE(YEAR($C$8),MONTH($C$8),DAY($C$8)),Expenses!$E$7:$E$8050,$B263,Expenses!$D$7:$D$8050,AA$228)))</f>
        <v>0</v>
      </c>
      <c r="AC263" s="106" t="str">
        <f>Setup!$C$9</f>
        <v>$</v>
      </c>
      <c r="AD263" s="141">
        <f>ABS(IF($C$7=$C$8,SUMIFS(Expenses!$F$7:$F$8050,Expenses!$B$7:$B$8050,"="&amp;DATE(YEAR($C$7),MONTH($C$7),DAY($C$7)),Expenses!$E$7:$E$8050,$B263,Expenses!$D$7:$D$8050,AC$228),SUMIFS(Expenses!$F$7:$F$8050,Expenses!$B$7:$B$8050,"&gt;="&amp;DATE(YEAR($C$7),MONTH($C$7),DAY($C$7)),Expenses!$B$7:$B$8050,"&lt;="&amp;DATE(YEAR($C$8),MONTH($C$8),DAY($C$8)),Expenses!$E$7:$E$8050,$B263,Expenses!$D$7:$D$8050,AC$228)))</f>
        <v>0</v>
      </c>
      <c r="AE263" s="460" t="str">
        <f>Setup!$C$9</f>
        <v>$</v>
      </c>
      <c r="AF263" s="141">
        <f>ABS(IF($C$7=$C$8,SUMIFS(Expenses!$F$7:$F$8050,Expenses!$B$7:$B$8050,"="&amp;DATE(YEAR($C$7),MONTH($C$7),DAY($C$7)),Expenses!$E$7:$E$8050,$B263,Expenses!$D$7:$D$8050,AE$228),SUMIFS(Expenses!$F$7:$F$8050,Expenses!$B$7:$B$8050,"&gt;="&amp;DATE(YEAR($C$7),MONTH($C$7),DAY($C$7)),Expenses!$B$7:$B$8050,"&lt;="&amp;DATE(YEAR($C$8),MONTH($C$8),DAY($C$8)),Expenses!$E$7:$E$8050,$B263,Expenses!$D$7:$D$8050,AE$228)))</f>
        <v>0</v>
      </c>
      <c r="AG263" s="106" t="str">
        <f>Setup!$C$9</f>
        <v>$</v>
      </c>
      <c r="AH263" s="141">
        <f>ABS(IF($C$7=$C$8,SUMIFS(Expenses!$F$7:$F$8050,Expenses!$B$7:$B$8050,"="&amp;DATE(YEAR($C$7),MONTH($C$7),DAY($C$7)),Expenses!$E$7:$E$8050,$B263,Expenses!$D$7:$D$8050,AG$228),SUMIFS(Expenses!$F$7:$F$8050,Expenses!$B$7:$B$8050,"&gt;="&amp;DATE(YEAR($C$7),MONTH($C$7),DAY($C$7)),Expenses!$B$7:$B$8050,"&lt;="&amp;DATE(YEAR($C$8),MONTH($C$8),DAY($C$8)),Expenses!$E$7:$E$8050,$B263,Expenses!$D$7:$D$8050,AG$228)))</f>
        <v>0</v>
      </c>
      <c r="AI263" s="106" t="str">
        <f>Setup!$C$9</f>
        <v>$</v>
      </c>
      <c r="AJ263" s="141">
        <f>ABS(IF($C$7=$C$8,SUMIFS(Expenses!$F$7:$F$8050,Expenses!$B$7:$B$8050,"="&amp;DATE(YEAR($C$7),MONTH($C$7),DAY($C$7)),Expenses!$E$7:$E$8050,$B263,Expenses!$D$7:$D$8050,AI$228),SUMIFS(Expenses!$F$7:$F$8050,Expenses!$B$7:$B$8050,"&gt;="&amp;DATE(YEAR($C$7),MONTH($C$7),DAY($C$7)),Expenses!$B$7:$B$8050,"&lt;="&amp;DATE(YEAR($C$8),MONTH($C$8),DAY($C$8)),Expenses!$E$7:$E$8050,$B263,Expenses!$D$7:$D$8050,AI$228)))</f>
        <v>0</v>
      </c>
      <c r="AK263" s="106" t="str">
        <f>Setup!$C$9</f>
        <v>$</v>
      </c>
      <c r="AL263" s="141">
        <f>ABS(IF($C$7=$C$8,SUMIFS(Expenses!$F$7:$F$8050,Expenses!$B$7:$B$8050,"="&amp;DATE(YEAR($C$7),MONTH($C$7),DAY($C$7)),Expenses!$E$7:$E$8050,$B263,Expenses!$D$7:$D$8050,AK$228),SUMIFS(Expenses!$F$7:$F$8050,Expenses!$B$7:$B$8050,"&gt;="&amp;DATE(YEAR($C$7),MONTH($C$7),DAY($C$7)),Expenses!$B$7:$B$8050,"&lt;="&amp;DATE(YEAR($C$8),MONTH($C$8),DAY($C$8)),Expenses!$E$7:$E$8050,$B263,Expenses!$D$7:$D$8050,AK$228)))</f>
        <v>0</v>
      </c>
      <c r="AM263" s="106" t="str">
        <f>Setup!$C$9</f>
        <v>$</v>
      </c>
      <c r="AN263" s="141">
        <f>ABS(IF($C$7=$C$8,SUMIFS(Expenses!$F$7:$F$8050,Expenses!$B$7:$B$8050,"="&amp;DATE(YEAR($C$7),MONTH($C$7),DAY($C$7)),Expenses!$E$7:$E$8050,$B263,Expenses!$D$7:$D$8050,AM$228),SUMIFS(Expenses!$F$7:$F$8050,Expenses!$B$7:$B$8050,"&gt;="&amp;DATE(YEAR($C$7),MONTH($C$7),DAY($C$7)),Expenses!$B$7:$B$8050,"&lt;="&amp;DATE(YEAR($C$8),MONTH($C$8),DAY($C$8)),Expenses!$E$7:$E$8050,$B263,Expenses!$D$7:$D$8050,AM$228)))</f>
        <v>0</v>
      </c>
      <c r="AO263" s="106" t="str">
        <f>Setup!$C$9</f>
        <v>$</v>
      </c>
      <c r="AP263" s="141">
        <f>ABS(IF($C$7=$C$8,SUMIFS(Expenses!$F$7:$F$8050,Expenses!$B$7:$B$8050,"="&amp;DATE(YEAR($C$7),MONTH($C$7),DAY($C$7)),Expenses!$E$7:$E$8050,$B263,Expenses!$D$7:$D$8050,AO$228),SUMIFS(Expenses!$F$7:$F$8050,Expenses!$B$7:$B$8050,"&gt;="&amp;DATE(YEAR($C$7),MONTH($C$7),DAY($C$7)),Expenses!$B$7:$B$8050,"&lt;="&amp;DATE(YEAR($C$8),MONTH($C$8),DAY($C$8)),Expenses!$E$7:$E$8050,$B263,Expenses!$D$7:$D$8050,AO$228)))</f>
        <v>0</v>
      </c>
      <c r="AQ263" s="106" t="str">
        <f>Setup!$C$9</f>
        <v>$</v>
      </c>
      <c r="AR263" s="141">
        <f>ABS(IF($C$7=$C$8,SUMIFS(Expenses!$F$7:$F$8050,Expenses!$B$7:$B$8050,"="&amp;DATE(YEAR($C$7),MONTH($C$7),DAY($C$7)),Expenses!$E$7:$E$8050,$B263,Expenses!$D$7:$D$8050,AQ$228),SUMIFS(Expenses!$F$7:$F$8050,Expenses!$B$7:$B$8050,"&gt;="&amp;DATE(YEAR($C$7),MONTH($C$7),DAY($C$7)),Expenses!$B$7:$B$8050,"&lt;="&amp;DATE(YEAR($C$8),MONTH($C$8),DAY($C$8)),Expenses!$E$7:$E$8050,$B263,Expenses!$D$7:$D$8050,AQ$228)))</f>
        <v>0</v>
      </c>
      <c r="AS263" s="106" t="str">
        <f>Setup!$C$9</f>
        <v>$</v>
      </c>
      <c r="AT263" s="141">
        <f>ABS(IF($C$7=$C$8,SUMIFS(Expenses!$F$7:$F$8050,Expenses!$B$7:$B$8050,"="&amp;DATE(YEAR($C$7),MONTH($C$7),DAY($C$7)),Expenses!$E$7:$E$8050,$B263,Expenses!$D$7:$D$8050,AS$228),SUMIFS(Expenses!$F$7:$F$8050,Expenses!$B$7:$B$8050,"&gt;="&amp;DATE(YEAR($C$7),MONTH($C$7),DAY($C$7)),Expenses!$B$7:$B$8050,"&lt;="&amp;DATE(YEAR($C$8),MONTH($C$8),DAY($C$8)),Expenses!$E$7:$E$8050,$B263,Expenses!$D$7:$D$8050,AS$228)))</f>
        <v>0</v>
      </c>
      <c r="AU263" s="106" t="str">
        <f>Setup!$C$9</f>
        <v>$</v>
      </c>
      <c r="AV263" s="141">
        <f>ABS(IF($C$7=$C$8,SUMIFS(Expenses!$F$7:$F$8050,Expenses!$B$7:$B$8050,"="&amp;DATE(YEAR($C$7),MONTH($C$7),DAY($C$7)),Expenses!$E$7:$E$8050,$B263,Expenses!$D$7:$D$8050,AU$228),SUMIFS(Expenses!$F$7:$F$8050,Expenses!$B$7:$B$8050,"&gt;="&amp;DATE(YEAR($C$7),MONTH($C$7),DAY($C$7)),Expenses!$B$7:$B$8050,"&lt;="&amp;DATE(YEAR($C$8),MONTH($C$8),DAY($C$8)),Expenses!$E$7:$E$8050,$B263,Expenses!$D$7:$D$8050,AU$228)))</f>
        <v>0</v>
      </c>
      <c r="AW263" s="106" t="str">
        <f>Setup!$C$9</f>
        <v>$</v>
      </c>
      <c r="AX263" s="141">
        <f>ABS(IF($C$7=$C$8,SUMIFS(Expenses!$F$7:$F$8050,Expenses!$B$7:$B$8050,"="&amp;DATE(YEAR($C$7),MONTH($C$7),DAY($C$7)),Expenses!$E$7:$E$8050,$B263,Expenses!$D$7:$D$8050,AW$228),SUMIFS(Expenses!$F$7:$F$8050,Expenses!$B$7:$B$8050,"&gt;="&amp;DATE(YEAR($C$7),MONTH($C$7),DAY($C$7)),Expenses!$B$7:$B$8050,"&lt;="&amp;DATE(YEAR($C$8),MONTH($C$8),DAY($C$8)),Expenses!$E$7:$E$8050,$B263,Expenses!$D$7:$D$8050,AW$228)))</f>
        <v>0</v>
      </c>
      <c r="AY263" s="106" t="str">
        <f>Setup!$C$9</f>
        <v>$</v>
      </c>
      <c r="AZ263" s="141">
        <f>ABS(IF($C$7=$C$8,SUMIFS(Expenses!$F$7:$F$8050,Expenses!$B$7:$B$8050,"="&amp;DATE(YEAR($C$7),MONTH($C$7),DAY($C$7)),Expenses!$E$7:$E$8050,$B263,Expenses!$D$7:$D$8050,AY$228),SUMIFS(Expenses!$F$7:$F$8050,Expenses!$B$7:$B$8050,"&gt;="&amp;DATE(YEAR($C$7),MONTH($C$7),DAY($C$7)),Expenses!$B$7:$B$8050,"&lt;="&amp;DATE(YEAR($C$8),MONTH($C$8),DAY($C$8)),Expenses!$E$7:$E$8050,$B263,Expenses!$D$7:$D$8050,AY$228)))</f>
        <v>0</v>
      </c>
      <c r="BA263" s="106" t="str">
        <f>Setup!$C$9</f>
        <v>$</v>
      </c>
      <c r="BB263" s="141">
        <f>ABS(IF($C$7=$C$8,SUMIFS(Expenses!$F$7:$F$8050,Expenses!$B$7:$B$8050,"="&amp;DATE(YEAR($C$7),MONTH($C$7),DAY($C$7)),Expenses!$E$7:$E$8050,$B263,Expenses!$D$7:$D$8050,BA$228),SUMIFS(Expenses!$F$7:$F$8050,Expenses!$B$7:$B$8050,"&gt;="&amp;DATE(YEAR($C$7),MONTH($C$7),DAY($C$7)),Expenses!$B$7:$B$8050,"&lt;="&amp;DATE(YEAR($C$8),MONTH($C$8),DAY($C$8)),Expenses!$E$7:$E$8050,$B263,Expenses!$D$7:$D$8050,BA$228)))</f>
        <v>0</v>
      </c>
      <c r="BC263" s="106" t="str">
        <f>Setup!$C$9</f>
        <v>$</v>
      </c>
      <c r="BD263" s="141">
        <f>ABS(IF($C$7=$C$8,SUMIFS(Expenses!$F$7:$F$8050,Expenses!$B$7:$B$8050,"="&amp;DATE(YEAR($C$7),MONTH($C$7),DAY($C$7)),Expenses!$E$7:$E$8050,$B263,Expenses!$D$7:$D$8050,BC$228),SUMIFS(Expenses!$F$7:$F$8050,Expenses!$B$7:$B$8050,"&gt;="&amp;DATE(YEAR($C$7),MONTH($C$7),DAY($C$7)),Expenses!$B$7:$B$8050,"&lt;="&amp;DATE(YEAR($C$8),MONTH($C$8),DAY($C$8)),Expenses!$E$7:$E$8050,$B263,Expenses!$D$7:$D$8050,BC$228)))</f>
        <v>0</v>
      </c>
      <c r="BE263" s="106" t="str">
        <f>Setup!$C$9</f>
        <v>$</v>
      </c>
      <c r="BF263" s="141">
        <f>ABS(IF($C$7=$C$8,SUMIFS(Expenses!$F$7:$F$8050,Expenses!$B$7:$B$8050,"="&amp;DATE(YEAR($C$7),MONTH($C$7),DAY($C$7)),Expenses!$E$7:$E$8050,$B263,Expenses!$D$7:$D$8050,BE$228),SUMIFS(Expenses!$F$7:$F$8050,Expenses!$B$7:$B$8050,"&gt;="&amp;DATE(YEAR($C$7),MONTH($C$7),DAY($C$7)),Expenses!$B$7:$B$8050,"&lt;="&amp;DATE(YEAR($C$8),MONTH($C$8),DAY($C$8)),Expenses!$E$7:$E$8050,$B263,Expenses!$D$7:$D$8050,BE$228)))</f>
        <v>0</v>
      </c>
      <c r="BG263" s="106" t="str">
        <f>Setup!$C$9</f>
        <v>$</v>
      </c>
      <c r="BH263" s="141">
        <f>ABS(IF($C$7=$C$8,SUMIFS(Expenses!$F$7:$F$8050,Expenses!$B$7:$B$8050,"="&amp;DATE(YEAR($C$7),MONTH($C$7),DAY($C$7)),Expenses!$E$7:$E$8050,$B263,Expenses!$D$7:$D$8050,BG$228),SUMIFS(Expenses!$F$7:$F$8050,Expenses!$B$7:$B$8050,"&gt;="&amp;DATE(YEAR($C$7),MONTH($C$7),DAY($C$7)),Expenses!$B$7:$B$8050,"&lt;="&amp;DATE(YEAR($C$8),MONTH($C$8),DAY($C$8)),Expenses!$E$7:$E$8050,$B263,Expenses!$D$7:$D$8050,BG$228)))</f>
        <v>0</v>
      </c>
      <c r="BI263" s="106" t="str">
        <f>Setup!$C$9</f>
        <v>$</v>
      </c>
      <c r="BJ263" s="141">
        <f>ABS(IF($C$7=$C$8,SUMIFS(Expenses!$F$7:$F$8050,Expenses!$B$7:$B$8050,"="&amp;DATE(YEAR($C$7),MONTH($C$7),DAY($C$7)),Expenses!$E$7:$E$8050,$B263,Expenses!$D$7:$D$8050,BI$228),SUMIFS(Expenses!$F$7:$F$8050,Expenses!$B$7:$B$8050,"&gt;="&amp;DATE(YEAR($C$7),MONTH($C$7),DAY($C$7)),Expenses!$B$7:$B$8050,"&lt;="&amp;DATE(YEAR($C$8),MONTH($C$8),DAY($C$8)),Expenses!$E$7:$E$8050,$B263,Expenses!$D$7:$D$8050,BI$228)))</f>
        <v>0</v>
      </c>
      <c r="BK263" s="106" t="str">
        <f>Setup!$C$9</f>
        <v>$</v>
      </c>
      <c r="BL263" s="141">
        <f>ABS(IF($C$7=$C$8,SUMIFS(Expenses!$F$7:$F$8050,Expenses!$B$7:$B$8050,"="&amp;DATE(YEAR($C$7),MONTH($C$7),DAY($C$7)),Expenses!$E$7:$E$8050,$B263,Expenses!$D$7:$D$8050,BK$228),SUMIFS(Expenses!$F$7:$F$8050,Expenses!$B$7:$B$8050,"&gt;="&amp;DATE(YEAR($C$7),MONTH($C$7),DAY($C$7)),Expenses!$B$7:$B$8050,"&lt;="&amp;DATE(YEAR($C$8),MONTH($C$8),DAY($C$8)),Expenses!$E$7:$E$8050,$B263,Expenses!$D$7:$D$8050,BK$228)))</f>
        <v>0</v>
      </c>
      <c r="BM263" s="106" t="str">
        <f>Setup!$C$9</f>
        <v>$</v>
      </c>
      <c r="BN263" s="141">
        <f>ABS(IF($C$7=$C$8,SUMIFS(Expenses!$F$7:$F$8050,Expenses!$B$7:$B$8050,"="&amp;DATE(YEAR($C$7),MONTH($C$7),DAY($C$7)),Expenses!$E$7:$E$8050,$B263,Expenses!$D$7:$D$8050,BM$228),SUMIFS(Expenses!$F$7:$F$8050,Expenses!$B$7:$B$8050,"&gt;="&amp;DATE(YEAR($C$7),MONTH($C$7),DAY($C$7)),Expenses!$B$7:$B$8050,"&lt;="&amp;DATE(YEAR($C$8),MONTH($C$8),DAY($C$8)),Expenses!$E$7:$E$8050,$B263,Expenses!$D$7:$D$8050,BM$228)))</f>
        <v>0</v>
      </c>
      <c r="BO263" s="106" t="str">
        <f>Setup!$C$9</f>
        <v>$</v>
      </c>
      <c r="BP263" s="141">
        <f>ABS(IF($C$7=$C$8,SUMIFS(Expenses!$F$7:$F$8050,Expenses!$B$7:$B$8050,"="&amp;DATE(YEAR($C$7),MONTH($C$7),DAY($C$7)),Expenses!$E$7:$E$8050,$B263,Expenses!$D$7:$D$8050,BO$228),SUMIFS(Expenses!$F$7:$F$8050,Expenses!$B$7:$B$8050,"&gt;="&amp;DATE(YEAR($C$7),MONTH($C$7),DAY($C$7)),Expenses!$B$7:$B$8050,"&lt;="&amp;DATE(YEAR($C$8),MONTH($C$8),DAY($C$8)),Expenses!$E$7:$E$8050,$B263,Expenses!$D$7:$D$8050,BO$228)))</f>
        <v>0</v>
      </c>
      <c r="BQ263" s="106" t="str">
        <f>Setup!$C$9</f>
        <v>$</v>
      </c>
      <c r="BR263" s="141">
        <f>ABS(IF($C$7=$C$8,SUMIFS(Expenses!$F$7:$F$8050,Expenses!$B$7:$B$8050,"="&amp;DATE(YEAR($C$7),MONTH($C$7),DAY($C$7)),Expenses!$E$7:$E$8050,$B263,Expenses!$D$7:$D$8050,BQ$228),SUMIFS(Expenses!$F$7:$F$8050,Expenses!$B$7:$B$8050,"&gt;="&amp;DATE(YEAR($C$7),MONTH($C$7),DAY($C$7)),Expenses!$B$7:$B$8050,"&lt;="&amp;DATE(YEAR($C$8),MONTH($C$8),DAY($C$8)),Expenses!$E$7:$E$8050,$B263,Expenses!$D$7:$D$8050,BQ$228)))</f>
        <v>0</v>
      </c>
      <c r="BS263" s="106" t="str">
        <f>Setup!$C$9</f>
        <v>$</v>
      </c>
      <c r="BT263" s="141">
        <f>ABS(IF($C$7=$C$8,SUMIFS(Expenses!$F$7:$F$8050,Expenses!$B$7:$B$8050,"="&amp;DATE(YEAR($C$7),MONTH($C$7),DAY($C$7)),Expenses!$E$7:$E$8050,$B263,Expenses!$D$7:$D$8050,BS$228),SUMIFS(Expenses!$F$7:$F$8050,Expenses!$B$7:$B$8050,"&gt;="&amp;DATE(YEAR($C$7),MONTH($C$7),DAY($C$7)),Expenses!$B$7:$B$8050,"&lt;="&amp;DATE(YEAR($C$8),MONTH($C$8),DAY($C$8)),Expenses!$E$7:$E$8050,$B263,Expenses!$D$7:$D$8050,BS$228)))</f>
        <v>0</v>
      </c>
      <c r="BU263" s="106" t="str">
        <f>Setup!$C$9</f>
        <v>$</v>
      </c>
      <c r="BV263" s="141">
        <f>ABS(IF($C$7=$C$8,SUMIFS(Expenses!$F$7:$F$8050,Expenses!$B$7:$B$8050,"="&amp;DATE(YEAR($C$7),MONTH($C$7),DAY($C$7)),Expenses!$E$7:$E$8050,$B263,Expenses!$D$7:$D$8050,BU$228),SUMIFS(Expenses!$F$7:$F$8050,Expenses!$B$7:$B$8050,"&gt;="&amp;DATE(YEAR($C$7),MONTH($C$7),DAY($C$7)),Expenses!$B$7:$B$8050,"&lt;="&amp;DATE(YEAR($C$8),MONTH($C$8),DAY($C$8)),Expenses!$E$7:$E$8050,$B263,Expenses!$D$7:$D$8050,BU$228)))</f>
        <v>0</v>
      </c>
      <c r="BW263" s="106" t="str">
        <f>Setup!$C$9</f>
        <v>$</v>
      </c>
      <c r="BX263" s="141">
        <f>ABS(IF($C$7=$C$8,SUMIFS(Expenses!$F$7:$F$8050,Expenses!$B$7:$B$8050,"="&amp;DATE(YEAR($C$7),MONTH($C$7),DAY($C$7)),Expenses!$E$7:$E$8050,$B263,Expenses!$D$7:$D$8050,BW$228),SUMIFS(Expenses!$F$7:$F$8050,Expenses!$B$7:$B$8050,"&gt;="&amp;DATE(YEAR($C$7),MONTH($C$7),DAY($C$7)),Expenses!$B$7:$B$8050,"&lt;="&amp;DATE(YEAR($C$8),MONTH($C$8),DAY($C$8)),Expenses!$E$7:$E$8050,$B263,Expenses!$D$7:$D$8050,BW$228)))</f>
        <v>0</v>
      </c>
      <c r="BY263" s="106" t="str">
        <f>Setup!$C$9</f>
        <v>$</v>
      </c>
      <c r="BZ263" s="141">
        <f>ABS(IF($C$7=$C$8,SUMIFS(Expenses!$F$7:$F$8050,Expenses!$B$7:$B$8050,"="&amp;DATE(YEAR($C$7),MONTH($C$7),DAY($C$7)),Expenses!$E$7:$E$8050,$B263,Expenses!$D$7:$D$8050,BY$228),SUMIFS(Expenses!$F$7:$F$8050,Expenses!$B$7:$B$8050,"&gt;="&amp;DATE(YEAR($C$7),MONTH($C$7),DAY($C$7)),Expenses!$B$7:$B$8050,"&lt;="&amp;DATE(YEAR($C$8),MONTH($C$8),DAY($C$8)),Expenses!$E$7:$E$8050,$B263,Expenses!$D$7:$D$8050,BY$228)))</f>
        <v>0</v>
      </c>
      <c r="CA263" s="106" t="str">
        <f>Setup!$C$9</f>
        <v>$</v>
      </c>
      <c r="CB263" s="141">
        <f>ABS(IF($C$7=$C$8,SUMIFS(Expenses!$F$7:$F$8050,Expenses!$B$7:$B$8050,"="&amp;DATE(YEAR($C$7),MONTH($C$7),DAY($C$7)),Expenses!$E$7:$E$8050,$B263,Expenses!$D$7:$D$8050,CA$228),SUMIFS(Expenses!$F$7:$F$8050,Expenses!$B$7:$B$8050,"&gt;="&amp;DATE(YEAR($C$7),MONTH($C$7),DAY($C$7)),Expenses!$B$7:$B$8050,"&lt;="&amp;DATE(YEAR($C$8),MONTH($C$8),DAY($C$8)),Expenses!$E$7:$E$8050,$B263,Expenses!$D$7:$D$8050,CA$228)))</f>
        <v>0</v>
      </c>
      <c r="CC263" s="106" t="str">
        <f>Setup!$C$9</f>
        <v>$</v>
      </c>
      <c r="CD263" s="141">
        <f>ABS(IF($C$7=$C$8,SUMIFS(Expenses!$F$7:$F$8050,Expenses!$B$7:$B$8050,"="&amp;DATE(YEAR($C$7),MONTH($C$7),DAY($C$7)),Expenses!$E$7:$E$8050,$B263,Expenses!$D$7:$D$8050,CC$228),SUMIFS(Expenses!$F$7:$F$8050,Expenses!$B$7:$B$8050,"&gt;="&amp;DATE(YEAR($C$7),MONTH($C$7),DAY($C$7)),Expenses!$B$7:$B$8050,"&lt;="&amp;DATE(YEAR($C$8),MONTH($C$8),DAY($C$8)),Expenses!$E$7:$E$8050,$B263,Expenses!$D$7:$D$8050,CC$228)))</f>
        <v>0</v>
      </c>
      <c r="CE263" s="106" t="str">
        <f>Setup!$C$9</f>
        <v>$</v>
      </c>
      <c r="CF263" s="141">
        <f>ABS(IF($C$7=$C$8,SUMIFS(Expenses!$F$7:$F$8050,Expenses!$B$7:$B$8050,"="&amp;DATE(YEAR($C$7),MONTH($C$7),DAY($C$7)),Expenses!$E$7:$E$8050,$B263,Expenses!$D$7:$D$8050,CE$228),SUMIFS(Expenses!$F$7:$F$8050,Expenses!$B$7:$B$8050,"&gt;="&amp;DATE(YEAR($C$7),MONTH($C$7),DAY($C$7)),Expenses!$B$7:$B$8050,"&lt;="&amp;DATE(YEAR($C$8),MONTH($C$8),DAY($C$8)),Expenses!$E$7:$E$8050,$B263,Expenses!$D$7:$D$8050,CE$228)))</f>
        <v>0</v>
      </c>
      <c r="CG263" s="106" t="str">
        <f>Setup!$C$9</f>
        <v>$</v>
      </c>
      <c r="CH263" s="141">
        <f>ABS(IF($C$7=$C$8,SUMIFS(Expenses!$F$7:$F$8050,Expenses!$B$7:$B$8050,"="&amp;DATE(YEAR($C$7),MONTH($C$7),DAY($C$7)),Expenses!$E$7:$E$8050,$B263,Expenses!$D$7:$D$8050,CG$228),SUMIFS(Expenses!$F$7:$F$8050,Expenses!$B$7:$B$8050,"&gt;="&amp;DATE(YEAR($C$7),MONTH($C$7),DAY($C$7)),Expenses!$B$7:$B$8050,"&lt;="&amp;DATE(YEAR($C$8),MONTH($C$8),DAY($C$8)),Expenses!$E$7:$E$8050,$B263,Expenses!$D$7:$D$8050,CG$228)))</f>
        <v>0</v>
      </c>
      <c r="CI263" s="106" t="str">
        <f>Setup!$C$9</f>
        <v>$</v>
      </c>
      <c r="CJ263" s="141">
        <f>ABS(IF($C$7=$C$8,SUMIFS(Expenses!$F$7:$F$8050,Expenses!$B$7:$B$8050,"="&amp;DATE(YEAR($C$7),MONTH($C$7),DAY($C$7)),Expenses!$E$7:$E$8050,$B263,Expenses!$D$7:$D$8050,CI$228),SUMIFS(Expenses!$F$7:$F$8050,Expenses!$B$7:$B$8050,"&gt;="&amp;DATE(YEAR($C$7),MONTH($C$7),DAY($C$7)),Expenses!$B$7:$B$8050,"&lt;="&amp;DATE(YEAR($C$8),MONTH($C$8),DAY($C$8)),Expenses!$E$7:$E$8050,$B263,Expenses!$D$7:$D$8050,CI$228)))</f>
        <v>0</v>
      </c>
      <c r="CK263" s="106" t="str">
        <f>Setup!$C$9</f>
        <v>$</v>
      </c>
      <c r="CL263" s="141">
        <f>ABS(IF($C$7=$C$8,SUMIFS(Expenses!$F$7:$F$8050,Expenses!$B$7:$B$8050,"="&amp;DATE(YEAR($C$7),MONTH($C$7),DAY($C$7)),Expenses!$E$7:$E$8050,$B263,Expenses!$D$7:$D$8050,CK$228),SUMIFS(Expenses!$F$7:$F$8050,Expenses!$B$7:$B$8050,"&gt;="&amp;DATE(YEAR($C$7),MONTH($C$7),DAY($C$7)),Expenses!$B$7:$B$8050,"&lt;="&amp;DATE(YEAR($C$8),MONTH($C$8),DAY($C$8)),Expenses!$E$7:$E$8050,$B263,Expenses!$D$7:$D$8050,CK$228)))</f>
        <v>0</v>
      </c>
      <c r="CM263" s="106" t="str">
        <f>Setup!$C$9</f>
        <v>$</v>
      </c>
      <c r="CN263" s="141">
        <f>ABS(IF($C$7=$C$8,SUMIFS(Expenses!$F$7:$F$8050,Expenses!$B$7:$B$8050,"="&amp;DATE(YEAR($C$7),MONTH($C$7),DAY($C$7)),Expenses!$E$7:$E$8050,$B263,Expenses!$D$7:$D$8050,CM$228),SUMIFS(Expenses!$F$7:$F$8050,Expenses!$B$7:$B$8050,"&gt;="&amp;DATE(YEAR($C$7),MONTH($C$7),DAY($C$7)),Expenses!$B$7:$B$8050,"&lt;="&amp;DATE(YEAR($C$8),MONTH($C$8),DAY($C$8)),Expenses!$E$7:$E$8050,$B263,Expenses!$D$7:$D$8050,CM$228)))</f>
        <v>0</v>
      </c>
      <c r="CO263" s="106" t="str">
        <f>Setup!$C$9</f>
        <v>$</v>
      </c>
      <c r="CP263" s="141">
        <f>ABS(IF($C$7=$C$8,SUMIFS(Expenses!$F$7:$F$8050,Expenses!$B$7:$B$8050,"="&amp;DATE(YEAR($C$7),MONTH($C$7),DAY($C$7)),Expenses!$E$7:$E$8050,$B263,Expenses!$D$7:$D$8050,CO$228),SUMIFS(Expenses!$F$7:$F$8050,Expenses!$B$7:$B$8050,"&gt;="&amp;DATE(YEAR($C$7),MONTH($C$7),DAY($C$7)),Expenses!$B$7:$B$8050,"&lt;="&amp;DATE(YEAR($C$8),MONTH($C$8),DAY($C$8)),Expenses!$E$7:$E$8050,$B263,Expenses!$D$7:$D$8050,CO$228)))</f>
        <v>0</v>
      </c>
      <c r="CQ263" s="106" t="str">
        <f>Setup!$C$9</f>
        <v>$</v>
      </c>
      <c r="CR263" s="141">
        <f>ABS(IF($C$7=$C$8,SUMIFS(Expenses!$F$7:$F$8050,Expenses!$B$7:$B$8050,"="&amp;DATE(YEAR($C$7),MONTH($C$7),DAY($C$7)),Expenses!$E$7:$E$8050,$B263,Expenses!$D$7:$D$8050,CQ$228),SUMIFS(Expenses!$F$7:$F$8050,Expenses!$B$7:$B$8050,"&gt;="&amp;DATE(YEAR($C$7),MONTH($C$7),DAY($C$7)),Expenses!$B$7:$B$8050,"&lt;="&amp;DATE(YEAR($C$8),MONTH($C$8),DAY($C$8)),Expenses!$E$7:$E$8050,$B263,Expenses!$D$7:$D$8050,CQ$228)))</f>
        <v>0</v>
      </c>
      <c r="CS263" s="106" t="str">
        <f>Setup!$C$9</f>
        <v>$</v>
      </c>
      <c r="CT263" s="141">
        <f>ABS(IF($C$7=$C$8,SUMIFS(Expenses!$F$7:$F$8050,Expenses!$B$7:$B$8050,"="&amp;DATE(YEAR($C$7),MONTH($C$7),DAY($C$7)),Expenses!$E$7:$E$8050,$B263,Expenses!$D$7:$D$8050,CS$228),SUMIFS(Expenses!$F$7:$F$8050,Expenses!$B$7:$B$8050,"&gt;="&amp;DATE(YEAR($C$7),MONTH($C$7),DAY($C$7)),Expenses!$B$7:$B$8050,"&lt;="&amp;DATE(YEAR($C$8),MONTH($C$8),DAY($C$8)),Expenses!$E$7:$E$8050,$B263,Expenses!$D$7:$D$8050,CS$228)))</f>
        <v>0</v>
      </c>
      <c r="CU263" s="106" t="str">
        <f>Setup!$C$9</f>
        <v>$</v>
      </c>
      <c r="CV263" s="141">
        <f>ABS(IF($C$7=$C$8,SUMIFS(Expenses!$F$7:$F$8050,Expenses!$B$7:$B$8050,"="&amp;DATE(YEAR($C$7),MONTH($C$7),DAY($C$7)),Expenses!$E$7:$E$8050,$B263,Expenses!$D$7:$D$8050,CU$228),SUMIFS(Expenses!$F$7:$F$8050,Expenses!$B$7:$B$8050,"&gt;="&amp;DATE(YEAR($C$7),MONTH($C$7),DAY($C$7)),Expenses!$B$7:$B$8050,"&lt;="&amp;DATE(YEAR($C$8),MONTH($C$8),DAY($C$8)),Expenses!$E$7:$E$8050,$B263,Expenses!$D$7:$D$8050,CU$228)))</f>
        <v>0</v>
      </c>
      <c r="CW263" s="106" t="str">
        <f>Setup!$C$9</f>
        <v>$</v>
      </c>
      <c r="CX263" s="141">
        <f>ABS(IF($C$7=$C$8,SUMIFS(Expenses!$F$7:$F$8050,Expenses!$B$7:$B$8050,"="&amp;DATE(YEAR($C$7),MONTH($C$7),DAY($C$7)),Expenses!$E$7:$E$8050,$B263,Expenses!$D$7:$D$8050,CW$228),SUMIFS(Expenses!$F$7:$F$8050,Expenses!$B$7:$B$8050,"&gt;="&amp;DATE(YEAR($C$7),MONTH($C$7),DAY($C$7)),Expenses!$B$7:$B$8050,"&lt;="&amp;DATE(YEAR($C$8),MONTH($C$8),DAY($C$8)),Expenses!$E$7:$E$8050,$B263,Expenses!$D$7:$D$8050,CW$228)))</f>
        <v>0</v>
      </c>
      <c r="CY263" s="106" t="str">
        <f>Setup!$C$9</f>
        <v>$</v>
      </c>
      <c r="CZ263" s="141">
        <f>ABS(IF($C$7=$C$8,SUMIFS(Expenses!$F$7:$F$8050,Expenses!$B$7:$B$8050,"="&amp;DATE(YEAR($C$7),MONTH($C$7),DAY($C$7)),Expenses!$E$7:$E$8050,$B263,Expenses!$D$7:$D$8050,CY$228),SUMIFS(Expenses!$F$7:$F$8050,Expenses!$B$7:$B$8050,"&gt;="&amp;DATE(YEAR($C$7),MONTH($C$7),DAY($C$7)),Expenses!$B$7:$B$8050,"&lt;="&amp;DATE(YEAR($C$8),MONTH($C$8),DAY($C$8)),Expenses!$E$7:$E$8050,$B263,Expenses!$D$7:$D$8050,CY$228)))</f>
        <v>0</v>
      </c>
      <c r="DA263" s="106" t="str">
        <f>Setup!$C$9</f>
        <v>$</v>
      </c>
      <c r="DB263" s="142">
        <f>ABS(IF($C$7=$C$8,SUMIFS(Expenses!$F$7:$F$8050,Expenses!$B$7:$B$8050,"="&amp;DATE(YEAR($C$7),MONTH($C$7),DAY($C$7)),Expenses!$E$7:$E$8050,$B263,Expenses!$D$7:$D$8050,DA$228),SUMIFS(Expenses!$F$7:$F$8050,Expenses!$B$7:$B$8050,"&gt;="&amp;DATE(YEAR($C$7),MONTH($C$7),DAY($C$7)),Expenses!$B$7:$B$8050,"&lt;="&amp;DATE(YEAR($C$8),MONTH($C$8),DAY($C$8)),Expenses!$E$7:$E$8050,$B263,Expenses!$D$7:$D$8050,DA$228)))</f>
        <v>0</v>
      </c>
      <c r="DC263" s="48"/>
      <c r="DD263" s="61"/>
      <c r="DE263" s="36"/>
      <c r="DF263" s="36"/>
      <c r="DG263" s="36"/>
      <c r="DH263" s="36"/>
      <c r="DI263" s="36"/>
      <c r="DJ263" s="36"/>
      <c r="DK263" s="36"/>
      <c r="DL263" s="36"/>
      <c r="DM263" s="36"/>
      <c r="DN263" s="36"/>
      <c r="DO263" s="36"/>
      <c r="DP263" s="36"/>
      <c r="DQ263" s="36"/>
      <c r="DR263" s="36"/>
      <c r="DS263" s="36"/>
      <c r="DT263" s="36"/>
      <c r="DU263" s="36"/>
      <c r="DV263" s="36"/>
      <c r="DW263" s="36"/>
      <c r="DX263" s="36"/>
      <c r="DY263" s="36"/>
      <c r="DZ263" s="36"/>
      <c r="EA263" s="36"/>
      <c r="EB263" s="36"/>
      <c r="EC263" s="36"/>
      <c r="ED263" s="36"/>
      <c r="EE263" s="36"/>
      <c r="EF263" s="36"/>
      <c r="EG263" s="36"/>
      <c r="EH263" s="36"/>
      <c r="EI263" s="36"/>
      <c r="EJ263" s="36"/>
      <c r="EK263" s="36"/>
      <c r="EL263" s="36"/>
      <c r="EM263" s="36"/>
      <c r="EN263" s="36"/>
      <c r="EO263" s="36"/>
      <c r="EP263" s="36"/>
      <c r="EQ263" s="1"/>
    </row>
    <row r="264" spans="1:147" ht="21" customHeight="1">
      <c r="A264" s="1"/>
      <c r="B264" s="304">
        <f>Setup!N43</f>
        <v>0</v>
      </c>
      <c r="C264" s="106" t="str">
        <f>Setup!$C$9</f>
        <v>$</v>
      </c>
      <c r="D264" s="141">
        <f t="shared" si="213"/>
        <v>0</v>
      </c>
      <c r="E264" s="106" t="str">
        <f>Setup!$C$9</f>
        <v>$</v>
      </c>
      <c r="F264" s="141">
        <f t="shared" si="214"/>
        <v>0</v>
      </c>
      <c r="G264" s="106" t="str">
        <f>Setup!$C$9</f>
        <v>$</v>
      </c>
      <c r="H264" s="141">
        <f>ABS(IF($C$7=$C$8,SUMIFS(Expenses!$F$7:$F$8050,Expenses!$B$7:$B$8050,"="&amp;DATE(YEAR($C$7),MONTH($C$7),DAY($C$7)),Expenses!$E$7:$E$8050,$B264,Expenses!$D$7:$D$8050,G$228),SUMIFS(Expenses!$F$7:$F$8050,Expenses!$B$7:$B$8050,"&gt;="&amp;DATE(YEAR($C$7),MONTH($C$7),DAY($C$7)),Expenses!$B$7:$B$8050,"&lt;="&amp;DATE(YEAR($C$8),MONTH($C$8),DAY($C$8)),Expenses!$E$7:$E$8050,$B264,Expenses!$D$7:$D$8050,G$228)))</f>
        <v>0</v>
      </c>
      <c r="I264" s="106" t="str">
        <f>Setup!$C$9</f>
        <v>$</v>
      </c>
      <c r="J264" s="141">
        <f>ABS(IF($C$7=$C$8,SUMIFS(Expenses!$F$7:$F$8050,Expenses!$B$7:$B$8050,"="&amp;DATE(YEAR($C$7),MONTH($C$7),DAY($C$7)),Expenses!$E$7:$E$8050,$B264,Expenses!$D$7:$D$8050,I$228),SUMIFS(Expenses!$F$7:$F$8050,Expenses!$B$7:$B$8050,"&gt;="&amp;DATE(YEAR($C$7),MONTH($C$7),DAY($C$7)),Expenses!$B$7:$B$8050,"&lt;="&amp;DATE(YEAR($C$8),MONTH($C$8),DAY($C$8)),Expenses!$E$7:$E$8050,$B264,Expenses!$D$7:$D$8050,I$228)))</f>
        <v>0</v>
      </c>
      <c r="K264" s="106" t="str">
        <f>Setup!$C$9</f>
        <v>$</v>
      </c>
      <c r="L264" s="141">
        <f>ABS(IF($C$7=$C$8,SUMIFS(Expenses!$F$7:$F$8050,Expenses!$B$7:$B$8050,"="&amp;DATE(YEAR($C$7),MONTH($C$7),DAY($C$7)),Expenses!$E$7:$E$8050,$B264,Expenses!$D$7:$D$8050,K$228),SUMIFS(Expenses!$F$7:$F$8050,Expenses!$B$7:$B$8050,"&gt;="&amp;DATE(YEAR($C$7),MONTH($C$7),DAY($C$7)),Expenses!$B$7:$B$8050,"&lt;="&amp;DATE(YEAR($C$8),MONTH($C$8),DAY($C$8)),Expenses!$E$7:$E$8050,$B264,Expenses!$D$7:$D$8050,K$228)))</f>
        <v>0</v>
      </c>
      <c r="M264" s="106" t="str">
        <f>Setup!$C$9</f>
        <v>$</v>
      </c>
      <c r="N264" s="141">
        <f>ABS(IF($C$7=$C$8,SUMIFS(Expenses!$F$7:$F$8050,Expenses!$B$7:$B$8050,"="&amp;DATE(YEAR($C$7),MONTH($C$7),DAY($C$7)),Expenses!$E$7:$E$8050,$B264,Expenses!$D$7:$D$8050,M$228),SUMIFS(Expenses!$F$7:$F$8050,Expenses!$B$7:$B$8050,"&gt;="&amp;DATE(YEAR($C$7),MONTH($C$7),DAY($C$7)),Expenses!$B$7:$B$8050,"&lt;="&amp;DATE(YEAR($C$8),MONTH($C$8),DAY($C$8)),Expenses!$E$7:$E$8050,$B264,Expenses!$D$7:$D$8050,M$228)))</f>
        <v>0</v>
      </c>
      <c r="O264" s="106" t="str">
        <f>Setup!$C$9</f>
        <v>$</v>
      </c>
      <c r="P264" s="141">
        <f>ABS(IF($C$7=$C$8,SUMIFS(Expenses!$F$7:$F$8050,Expenses!$B$7:$B$8050,"="&amp;DATE(YEAR($C$7),MONTH($C$7),DAY($C$7)),Expenses!$E$7:$E$8050,$B264,Expenses!$D$7:$D$8050,O$228),SUMIFS(Expenses!$F$7:$F$8050,Expenses!$B$7:$B$8050,"&gt;="&amp;DATE(YEAR($C$7),MONTH($C$7),DAY($C$7)),Expenses!$B$7:$B$8050,"&lt;="&amp;DATE(YEAR($C$8),MONTH($C$8),DAY($C$8)),Expenses!$E$7:$E$8050,$B264,Expenses!$D$7:$D$8050,O$228)))</f>
        <v>0</v>
      </c>
      <c r="Q264" s="106" t="str">
        <f>Setup!$C$9</f>
        <v>$</v>
      </c>
      <c r="R264" s="141">
        <f>ABS(IF($C$7=$C$8,SUMIFS(Expenses!$F$7:$F$8050,Expenses!$B$7:$B$8050,"="&amp;DATE(YEAR($C$7),MONTH($C$7),DAY($C$7)),Expenses!$E$7:$E$8050,$B264,Expenses!$D$7:$D$8050,Q$228),SUMIFS(Expenses!$F$7:$F$8050,Expenses!$B$7:$B$8050,"&gt;="&amp;DATE(YEAR($C$7),MONTH($C$7),DAY($C$7)),Expenses!$B$7:$B$8050,"&lt;="&amp;DATE(YEAR($C$8),MONTH($C$8),DAY($C$8)),Expenses!$E$7:$E$8050,$B264,Expenses!$D$7:$D$8050,Q$228)))</f>
        <v>0</v>
      </c>
      <c r="S264" s="106" t="str">
        <f>Setup!$C$9</f>
        <v>$</v>
      </c>
      <c r="T264" s="141">
        <f>ABS(IF($C$7=$C$8,SUMIFS(Expenses!$F$7:$F$8050,Expenses!$B$7:$B$8050,"="&amp;DATE(YEAR($C$7),MONTH($C$7),DAY($C$7)),Expenses!$E$7:$E$8050,$B264,Expenses!$D$7:$D$8050,S$228),SUMIFS(Expenses!$F$7:$F$8050,Expenses!$B$7:$B$8050,"&gt;="&amp;DATE(YEAR($C$7),MONTH($C$7),DAY($C$7)),Expenses!$B$7:$B$8050,"&lt;="&amp;DATE(YEAR($C$8),MONTH($C$8),DAY($C$8)),Expenses!$E$7:$E$8050,$B264,Expenses!$D$7:$D$8050,S$228)))</f>
        <v>0</v>
      </c>
      <c r="U264" s="106" t="str">
        <f>Setup!$C$9</f>
        <v>$</v>
      </c>
      <c r="V264" s="141">
        <f>ABS(IF($C$7=$C$8,SUMIFS(Expenses!$F$7:$F$8050,Expenses!$B$7:$B$8050,"="&amp;DATE(YEAR($C$7),MONTH($C$7),DAY($C$7)),Expenses!$E$7:$E$8050,$B264,Expenses!$D$7:$D$8050,U$228),SUMIFS(Expenses!$F$7:$F$8050,Expenses!$B$7:$B$8050,"&gt;="&amp;DATE(YEAR($C$7),MONTH($C$7),DAY($C$7)),Expenses!$B$7:$B$8050,"&lt;="&amp;DATE(YEAR($C$8),MONTH($C$8),DAY($C$8)),Expenses!$E$7:$E$8050,$B264,Expenses!$D$7:$D$8050,U$228)))</f>
        <v>0</v>
      </c>
      <c r="W264" s="106" t="str">
        <f>Setup!$C$9</f>
        <v>$</v>
      </c>
      <c r="X264" s="141">
        <f>ABS(IF($C$7=$C$8,SUMIFS(Expenses!$F$7:$F$8050,Expenses!$B$7:$B$8050,"="&amp;DATE(YEAR($C$7),MONTH($C$7),DAY($C$7)),Expenses!$E$7:$E$8050,$B264,Expenses!$D$7:$D$8050,W$228),SUMIFS(Expenses!$F$7:$F$8050,Expenses!$B$7:$B$8050,"&gt;="&amp;DATE(YEAR($C$7),MONTH($C$7),DAY($C$7)),Expenses!$B$7:$B$8050,"&lt;="&amp;DATE(YEAR($C$8),MONTH($C$8),DAY($C$8)),Expenses!$E$7:$E$8050,$B264,Expenses!$D$7:$D$8050,W$228)))</f>
        <v>0</v>
      </c>
      <c r="Y264" s="106" t="str">
        <f>Setup!$C$9</f>
        <v>$</v>
      </c>
      <c r="Z264" s="141">
        <f>ABS(IF($C$7=$C$8,SUMIFS(Expenses!$F$7:$F$8050,Expenses!$B$7:$B$8050,"="&amp;DATE(YEAR($C$7),MONTH($C$7),DAY($C$7)),Expenses!$E$7:$E$8050,$B264,Expenses!$D$7:$D$8050,Y$228),SUMIFS(Expenses!$F$7:$F$8050,Expenses!$B$7:$B$8050,"&gt;="&amp;DATE(YEAR($C$7),MONTH($C$7),DAY($C$7)),Expenses!$B$7:$B$8050,"&lt;="&amp;DATE(YEAR($C$8),MONTH($C$8),DAY($C$8)),Expenses!$E$7:$E$8050,$B264,Expenses!$D$7:$D$8050,Y$228)))</f>
        <v>0</v>
      </c>
      <c r="AA264" s="106" t="str">
        <f>Setup!$C$9</f>
        <v>$</v>
      </c>
      <c r="AB264" s="141">
        <f>ABS(IF($C$7=$C$8,SUMIFS(Expenses!$F$7:$F$8050,Expenses!$B$7:$B$8050,"="&amp;DATE(YEAR($C$7),MONTH($C$7),DAY($C$7)),Expenses!$E$7:$E$8050,$B264,Expenses!$D$7:$D$8050,AA$228),SUMIFS(Expenses!$F$7:$F$8050,Expenses!$B$7:$B$8050,"&gt;="&amp;DATE(YEAR($C$7),MONTH($C$7),DAY($C$7)),Expenses!$B$7:$B$8050,"&lt;="&amp;DATE(YEAR($C$8),MONTH($C$8),DAY($C$8)),Expenses!$E$7:$E$8050,$B264,Expenses!$D$7:$D$8050,AA$228)))</f>
        <v>0</v>
      </c>
      <c r="AC264" s="106" t="str">
        <f>Setup!$C$9</f>
        <v>$</v>
      </c>
      <c r="AD264" s="141">
        <f>ABS(IF($C$7=$C$8,SUMIFS(Expenses!$F$7:$F$8050,Expenses!$B$7:$B$8050,"="&amp;DATE(YEAR($C$7),MONTH($C$7),DAY($C$7)),Expenses!$E$7:$E$8050,$B264,Expenses!$D$7:$D$8050,AC$228),SUMIFS(Expenses!$F$7:$F$8050,Expenses!$B$7:$B$8050,"&gt;="&amp;DATE(YEAR($C$7),MONTH($C$7),DAY($C$7)),Expenses!$B$7:$B$8050,"&lt;="&amp;DATE(YEAR($C$8),MONTH($C$8),DAY($C$8)),Expenses!$E$7:$E$8050,$B264,Expenses!$D$7:$D$8050,AC$228)))</f>
        <v>0</v>
      </c>
      <c r="AE264" s="460" t="str">
        <f>Setup!$C$9</f>
        <v>$</v>
      </c>
      <c r="AF264" s="141">
        <f>ABS(IF($C$7=$C$8,SUMIFS(Expenses!$F$7:$F$8050,Expenses!$B$7:$B$8050,"="&amp;DATE(YEAR($C$7),MONTH($C$7),DAY($C$7)),Expenses!$E$7:$E$8050,$B264,Expenses!$D$7:$D$8050,AE$228),SUMIFS(Expenses!$F$7:$F$8050,Expenses!$B$7:$B$8050,"&gt;="&amp;DATE(YEAR($C$7),MONTH($C$7),DAY($C$7)),Expenses!$B$7:$B$8050,"&lt;="&amp;DATE(YEAR($C$8),MONTH($C$8),DAY($C$8)),Expenses!$E$7:$E$8050,$B264,Expenses!$D$7:$D$8050,AE$228)))</f>
        <v>0</v>
      </c>
      <c r="AG264" s="106" t="str">
        <f>Setup!$C$9</f>
        <v>$</v>
      </c>
      <c r="AH264" s="141">
        <f>ABS(IF($C$7=$C$8,SUMIFS(Expenses!$F$7:$F$8050,Expenses!$B$7:$B$8050,"="&amp;DATE(YEAR($C$7),MONTH($C$7),DAY($C$7)),Expenses!$E$7:$E$8050,$B264,Expenses!$D$7:$D$8050,AG$228),SUMIFS(Expenses!$F$7:$F$8050,Expenses!$B$7:$B$8050,"&gt;="&amp;DATE(YEAR($C$7),MONTH($C$7),DAY($C$7)),Expenses!$B$7:$B$8050,"&lt;="&amp;DATE(YEAR($C$8),MONTH($C$8),DAY($C$8)),Expenses!$E$7:$E$8050,$B264,Expenses!$D$7:$D$8050,AG$228)))</f>
        <v>0</v>
      </c>
      <c r="AI264" s="106" t="str">
        <f>Setup!$C$9</f>
        <v>$</v>
      </c>
      <c r="AJ264" s="141">
        <f>ABS(IF($C$7=$C$8,SUMIFS(Expenses!$F$7:$F$8050,Expenses!$B$7:$B$8050,"="&amp;DATE(YEAR($C$7),MONTH($C$7),DAY($C$7)),Expenses!$E$7:$E$8050,$B264,Expenses!$D$7:$D$8050,AI$228),SUMIFS(Expenses!$F$7:$F$8050,Expenses!$B$7:$B$8050,"&gt;="&amp;DATE(YEAR($C$7),MONTH($C$7),DAY($C$7)),Expenses!$B$7:$B$8050,"&lt;="&amp;DATE(YEAR($C$8),MONTH($C$8),DAY($C$8)),Expenses!$E$7:$E$8050,$B264,Expenses!$D$7:$D$8050,AI$228)))</f>
        <v>0</v>
      </c>
      <c r="AK264" s="106" t="str">
        <f>Setup!$C$9</f>
        <v>$</v>
      </c>
      <c r="AL264" s="141">
        <f>ABS(IF($C$7=$C$8,SUMIFS(Expenses!$F$7:$F$8050,Expenses!$B$7:$B$8050,"="&amp;DATE(YEAR($C$7),MONTH($C$7),DAY($C$7)),Expenses!$E$7:$E$8050,$B264,Expenses!$D$7:$D$8050,AK$228),SUMIFS(Expenses!$F$7:$F$8050,Expenses!$B$7:$B$8050,"&gt;="&amp;DATE(YEAR($C$7),MONTH($C$7),DAY($C$7)),Expenses!$B$7:$B$8050,"&lt;="&amp;DATE(YEAR($C$8),MONTH($C$8),DAY($C$8)),Expenses!$E$7:$E$8050,$B264,Expenses!$D$7:$D$8050,AK$228)))</f>
        <v>0</v>
      </c>
      <c r="AM264" s="106" t="str">
        <f>Setup!$C$9</f>
        <v>$</v>
      </c>
      <c r="AN264" s="141">
        <f>ABS(IF($C$7=$C$8,SUMIFS(Expenses!$F$7:$F$8050,Expenses!$B$7:$B$8050,"="&amp;DATE(YEAR($C$7),MONTH($C$7),DAY($C$7)),Expenses!$E$7:$E$8050,$B264,Expenses!$D$7:$D$8050,AM$228),SUMIFS(Expenses!$F$7:$F$8050,Expenses!$B$7:$B$8050,"&gt;="&amp;DATE(YEAR($C$7),MONTH($C$7),DAY($C$7)),Expenses!$B$7:$B$8050,"&lt;="&amp;DATE(YEAR($C$8),MONTH($C$8),DAY($C$8)),Expenses!$E$7:$E$8050,$B264,Expenses!$D$7:$D$8050,AM$228)))</f>
        <v>0</v>
      </c>
      <c r="AO264" s="106" t="str">
        <f>Setup!$C$9</f>
        <v>$</v>
      </c>
      <c r="AP264" s="141">
        <f>ABS(IF($C$7=$C$8,SUMIFS(Expenses!$F$7:$F$8050,Expenses!$B$7:$B$8050,"="&amp;DATE(YEAR($C$7),MONTH($C$7),DAY($C$7)),Expenses!$E$7:$E$8050,$B264,Expenses!$D$7:$D$8050,AO$228),SUMIFS(Expenses!$F$7:$F$8050,Expenses!$B$7:$B$8050,"&gt;="&amp;DATE(YEAR($C$7),MONTH($C$7),DAY($C$7)),Expenses!$B$7:$B$8050,"&lt;="&amp;DATE(YEAR($C$8),MONTH($C$8),DAY($C$8)),Expenses!$E$7:$E$8050,$B264,Expenses!$D$7:$D$8050,AO$228)))</f>
        <v>0</v>
      </c>
      <c r="AQ264" s="106" t="str">
        <f>Setup!$C$9</f>
        <v>$</v>
      </c>
      <c r="AR264" s="141">
        <f>ABS(IF($C$7=$C$8,SUMIFS(Expenses!$F$7:$F$8050,Expenses!$B$7:$B$8050,"="&amp;DATE(YEAR($C$7),MONTH($C$7),DAY($C$7)),Expenses!$E$7:$E$8050,$B264,Expenses!$D$7:$D$8050,AQ$228),SUMIFS(Expenses!$F$7:$F$8050,Expenses!$B$7:$B$8050,"&gt;="&amp;DATE(YEAR($C$7),MONTH($C$7),DAY($C$7)),Expenses!$B$7:$B$8050,"&lt;="&amp;DATE(YEAR($C$8),MONTH($C$8),DAY($C$8)),Expenses!$E$7:$E$8050,$B264,Expenses!$D$7:$D$8050,AQ$228)))</f>
        <v>0</v>
      </c>
      <c r="AS264" s="106" t="str">
        <f>Setup!$C$9</f>
        <v>$</v>
      </c>
      <c r="AT264" s="141">
        <f>ABS(IF($C$7=$C$8,SUMIFS(Expenses!$F$7:$F$8050,Expenses!$B$7:$B$8050,"="&amp;DATE(YEAR($C$7),MONTH($C$7),DAY($C$7)),Expenses!$E$7:$E$8050,$B264,Expenses!$D$7:$D$8050,AS$228),SUMIFS(Expenses!$F$7:$F$8050,Expenses!$B$7:$B$8050,"&gt;="&amp;DATE(YEAR($C$7),MONTH($C$7),DAY($C$7)),Expenses!$B$7:$B$8050,"&lt;="&amp;DATE(YEAR($C$8),MONTH($C$8),DAY($C$8)),Expenses!$E$7:$E$8050,$B264,Expenses!$D$7:$D$8050,AS$228)))</f>
        <v>0</v>
      </c>
      <c r="AU264" s="106" t="str">
        <f>Setup!$C$9</f>
        <v>$</v>
      </c>
      <c r="AV264" s="141">
        <f>ABS(IF($C$7=$C$8,SUMIFS(Expenses!$F$7:$F$8050,Expenses!$B$7:$B$8050,"="&amp;DATE(YEAR($C$7),MONTH($C$7),DAY($C$7)),Expenses!$E$7:$E$8050,$B264,Expenses!$D$7:$D$8050,AU$228),SUMIFS(Expenses!$F$7:$F$8050,Expenses!$B$7:$B$8050,"&gt;="&amp;DATE(YEAR($C$7),MONTH($C$7),DAY($C$7)),Expenses!$B$7:$B$8050,"&lt;="&amp;DATE(YEAR($C$8),MONTH($C$8),DAY($C$8)),Expenses!$E$7:$E$8050,$B264,Expenses!$D$7:$D$8050,AU$228)))</f>
        <v>0</v>
      </c>
      <c r="AW264" s="106" t="str">
        <f>Setup!$C$9</f>
        <v>$</v>
      </c>
      <c r="AX264" s="141">
        <f>ABS(IF($C$7=$C$8,SUMIFS(Expenses!$F$7:$F$8050,Expenses!$B$7:$B$8050,"="&amp;DATE(YEAR($C$7),MONTH($C$7),DAY($C$7)),Expenses!$E$7:$E$8050,$B264,Expenses!$D$7:$D$8050,AW$228),SUMIFS(Expenses!$F$7:$F$8050,Expenses!$B$7:$B$8050,"&gt;="&amp;DATE(YEAR($C$7),MONTH($C$7),DAY($C$7)),Expenses!$B$7:$B$8050,"&lt;="&amp;DATE(YEAR($C$8),MONTH($C$8),DAY($C$8)),Expenses!$E$7:$E$8050,$B264,Expenses!$D$7:$D$8050,AW$228)))</f>
        <v>0</v>
      </c>
      <c r="AY264" s="106" t="str">
        <f>Setup!$C$9</f>
        <v>$</v>
      </c>
      <c r="AZ264" s="141">
        <f>ABS(IF($C$7=$C$8,SUMIFS(Expenses!$F$7:$F$8050,Expenses!$B$7:$B$8050,"="&amp;DATE(YEAR($C$7),MONTH($C$7),DAY($C$7)),Expenses!$E$7:$E$8050,$B264,Expenses!$D$7:$D$8050,AY$228),SUMIFS(Expenses!$F$7:$F$8050,Expenses!$B$7:$B$8050,"&gt;="&amp;DATE(YEAR($C$7),MONTH($C$7),DAY($C$7)),Expenses!$B$7:$B$8050,"&lt;="&amp;DATE(YEAR($C$8),MONTH($C$8),DAY($C$8)),Expenses!$E$7:$E$8050,$B264,Expenses!$D$7:$D$8050,AY$228)))</f>
        <v>0</v>
      </c>
      <c r="BA264" s="106" t="str">
        <f>Setup!$C$9</f>
        <v>$</v>
      </c>
      <c r="BB264" s="141">
        <f>ABS(IF($C$7=$C$8,SUMIFS(Expenses!$F$7:$F$8050,Expenses!$B$7:$B$8050,"="&amp;DATE(YEAR($C$7),MONTH($C$7),DAY($C$7)),Expenses!$E$7:$E$8050,$B264,Expenses!$D$7:$D$8050,BA$228),SUMIFS(Expenses!$F$7:$F$8050,Expenses!$B$7:$B$8050,"&gt;="&amp;DATE(YEAR($C$7),MONTH($C$7),DAY($C$7)),Expenses!$B$7:$B$8050,"&lt;="&amp;DATE(YEAR($C$8),MONTH($C$8),DAY($C$8)),Expenses!$E$7:$E$8050,$B264,Expenses!$D$7:$D$8050,BA$228)))</f>
        <v>0</v>
      </c>
      <c r="BC264" s="106" t="str">
        <f>Setup!$C$9</f>
        <v>$</v>
      </c>
      <c r="BD264" s="141">
        <f>ABS(IF($C$7=$C$8,SUMIFS(Expenses!$F$7:$F$8050,Expenses!$B$7:$B$8050,"="&amp;DATE(YEAR($C$7),MONTH($C$7),DAY($C$7)),Expenses!$E$7:$E$8050,$B264,Expenses!$D$7:$D$8050,BC$228),SUMIFS(Expenses!$F$7:$F$8050,Expenses!$B$7:$B$8050,"&gt;="&amp;DATE(YEAR($C$7),MONTH($C$7),DAY($C$7)),Expenses!$B$7:$B$8050,"&lt;="&amp;DATE(YEAR($C$8),MONTH($C$8),DAY($C$8)),Expenses!$E$7:$E$8050,$B264,Expenses!$D$7:$D$8050,BC$228)))</f>
        <v>0</v>
      </c>
      <c r="BE264" s="106" t="str">
        <f>Setup!$C$9</f>
        <v>$</v>
      </c>
      <c r="BF264" s="141">
        <f>ABS(IF($C$7=$C$8,SUMIFS(Expenses!$F$7:$F$8050,Expenses!$B$7:$B$8050,"="&amp;DATE(YEAR($C$7),MONTH($C$7),DAY($C$7)),Expenses!$E$7:$E$8050,$B264,Expenses!$D$7:$D$8050,BE$228),SUMIFS(Expenses!$F$7:$F$8050,Expenses!$B$7:$B$8050,"&gt;="&amp;DATE(YEAR($C$7),MONTH($C$7),DAY($C$7)),Expenses!$B$7:$B$8050,"&lt;="&amp;DATE(YEAR($C$8),MONTH($C$8),DAY($C$8)),Expenses!$E$7:$E$8050,$B264,Expenses!$D$7:$D$8050,BE$228)))</f>
        <v>0</v>
      </c>
      <c r="BG264" s="106" t="str">
        <f>Setup!$C$9</f>
        <v>$</v>
      </c>
      <c r="BH264" s="141">
        <f>ABS(IF($C$7=$C$8,SUMIFS(Expenses!$F$7:$F$8050,Expenses!$B$7:$B$8050,"="&amp;DATE(YEAR($C$7),MONTH($C$7),DAY($C$7)),Expenses!$E$7:$E$8050,$B264,Expenses!$D$7:$D$8050,BG$228),SUMIFS(Expenses!$F$7:$F$8050,Expenses!$B$7:$B$8050,"&gt;="&amp;DATE(YEAR($C$7),MONTH($C$7),DAY($C$7)),Expenses!$B$7:$B$8050,"&lt;="&amp;DATE(YEAR($C$8),MONTH($C$8),DAY($C$8)),Expenses!$E$7:$E$8050,$B264,Expenses!$D$7:$D$8050,BG$228)))</f>
        <v>0</v>
      </c>
      <c r="BI264" s="106" t="str">
        <f>Setup!$C$9</f>
        <v>$</v>
      </c>
      <c r="BJ264" s="141">
        <f>ABS(IF($C$7=$C$8,SUMIFS(Expenses!$F$7:$F$8050,Expenses!$B$7:$B$8050,"="&amp;DATE(YEAR($C$7),MONTH($C$7),DAY($C$7)),Expenses!$E$7:$E$8050,$B264,Expenses!$D$7:$D$8050,BI$228),SUMIFS(Expenses!$F$7:$F$8050,Expenses!$B$7:$B$8050,"&gt;="&amp;DATE(YEAR($C$7),MONTH($C$7),DAY($C$7)),Expenses!$B$7:$B$8050,"&lt;="&amp;DATE(YEAR($C$8),MONTH($C$8),DAY($C$8)),Expenses!$E$7:$E$8050,$B264,Expenses!$D$7:$D$8050,BI$228)))</f>
        <v>0</v>
      </c>
      <c r="BK264" s="106" t="str">
        <f>Setup!$C$9</f>
        <v>$</v>
      </c>
      <c r="BL264" s="141">
        <f>ABS(IF($C$7=$C$8,SUMIFS(Expenses!$F$7:$F$8050,Expenses!$B$7:$B$8050,"="&amp;DATE(YEAR($C$7),MONTH($C$7),DAY($C$7)),Expenses!$E$7:$E$8050,$B264,Expenses!$D$7:$D$8050,BK$228),SUMIFS(Expenses!$F$7:$F$8050,Expenses!$B$7:$B$8050,"&gt;="&amp;DATE(YEAR($C$7),MONTH($C$7),DAY($C$7)),Expenses!$B$7:$B$8050,"&lt;="&amp;DATE(YEAR($C$8),MONTH($C$8),DAY($C$8)),Expenses!$E$7:$E$8050,$B264,Expenses!$D$7:$D$8050,BK$228)))</f>
        <v>0</v>
      </c>
      <c r="BM264" s="106" t="str">
        <f>Setup!$C$9</f>
        <v>$</v>
      </c>
      <c r="BN264" s="141">
        <f>ABS(IF($C$7=$C$8,SUMIFS(Expenses!$F$7:$F$8050,Expenses!$B$7:$B$8050,"="&amp;DATE(YEAR($C$7),MONTH($C$7),DAY($C$7)),Expenses!$E$7:$E$8050,$B264,Expenses!$D$7:$D$8050,BM$228),SUMIFS(Expenses!$F$7:$F$8050,Expenses!$B$7:$B$8050,"&gt;="&amp;DATE(YEAR($C$7),MONTH($C$7),DAY($C$7)),Expenses!$B$7:$B$8050,"&lt;="&amp;DATE(YEAR($C$8),MONTH($C$8),DAY($C$8)),Expenses!$E$7:$E$8050,$B264,Expenses!$D$7:$D$8050,BM$228)))</f>
        <v>0</v>
      </c>
      <c r="BO264" s="106" t="str">
        <f>Setup!$C$9</f>
        <v>$</v>
      </c>
      <c r="BP264" s="141">
        <f>ABS(IF($C$7=$C$8,SUMIFS(Expenses!$F$7:$F$8050,Expenses!$B$7:$B$8050,"="&amp;DATE(YEAR($C$7),MONTH($C$7),DAY($C$7)),Expenses!$E$7:$E$8050,$B264,Expenses!$D$7:$D$8050,BO$228),SUMIFS(Expenses!$F$7:$F$8050,Expenses!$B$7:$B$8050,"&gt;="&amp;DATE(YEAR($C$7),MONTH($C$7),DAY($C$7)),Expenses!$B$7:$B$8050,"&lt;="&amp;DATE(YEAR($C$8),MONTH($C$8),DAY($C$8)),Expenses!$E$7:$E$8050,$B264,Expenses!$D$7:$D$8050,BO$228)))</f>
        <v>0</v>
      </c>
      <c r="BQ264" s="106" t="str">
        <f>Setup!$C$9</f>
        <v>$</v>
      </c>
      <c r="BR264" s="141">
        <f>ABS(IF($C$7=$C$8,SUMIFS(Expenses!$F$7:$F$8050,Expenses!$B$7:$B$8050,"="&amp;DATE(YEAR($C$7),MONTH($C$7),DAY($C$7)),Expenses!$E$7:$E$8050,$B264,Expenses!$D$7:$D$8050,BQ$228),SUMIFS(Expenses!$F$7:$F$8050,Expenses!$B$7:$B$8050,"&gt;="&amp;DATE(YEAR($C$7),MONTH($C$7),DAY($C$7)),Expenses!$B$7:$B$8050,"&lt;="&amp;DATE(YEAR($C$8),MONTH($C$8),DAY($C$8)),Expenses!$E$7:$E$8050,$B264,Expenses!$D$7:$D$8050,BQ$228)))</f>
        <v>0</v>
      </c>
      <c r="BS264" s="106" t="str">
        <f>Setup!$C$9</f>
        <v>$</v>
      </c>
      <c r="BT264" s="141">
        <f>ABS(IF($C$7=$C$8,SUMIFS(Expenses!$F$7:$F$8050,Expenses!$B$7:$B$8050,"="&amp;DATE(YEAR($C$7),MONTH($C$7),DAY($C$7)),Expenses!$E$7:$E$8050,$B264,Expenses!$D$7:$D$8050,BS$228),SUMIFS(Expenses!$F$7:$F$8050,Expenses!$B$7:$B$8050,"&gt;="&amp;DATE(YEAR($C$7),MONTH($C$7),DAY($C$7)),Expenses!$B$7:$B$8050,"&lt;="&amp;DATE(YEAR($C$8),MONTH($C$8),DAY($C$8)),Expenses!$E$7:$E$8050,$B264,Expenses!$D$7:$D$8050,BS$228)))</f>
        <v>0</v>
      </c>
      <c r="BU264" s="106" t="str">
        <f>Setup!$C$9</f>
        <v>$</v>
      </c>
      <c r="BV264" s="141">
        <f>ABS(IF($C$7=$C$8,SUMIFS(Expenses!$F$7:$F$8050,Expenses!$B$7:$B$8050,"="&amp;DATE(YEAR($C$7),MONTH($C$7),DAY($C$7)),Expenses!$E$7:$E$8050,$B264,Expenses!$D$7:$D$8050,BU$228),SUMIFS(Expenses!$F$7:$F$8050,Expenses!$B$7:$B$8050,"&gt;="&amp;DATE(YEAR($C$7),MONTH($C$7),DAY($C$7)),Expenses!$B$7:$B$8050,"&lt;="&amp;DATE(YEAR($C$8),MONTH($C$8),DAY($C$8)),Expenses!$E$7:$E$8050,$B264,Expenses!$D$7:$D$8050,BU$228)))</f>
        <v>0</v>
      </c>
      <c r="BW264" s="106" t="str">
        <f>Setup!$C$9</f>
        <v>$</v>
      </c>
      <c r="BX264" s="141">
        <f>ABS(IF($C$7=$C$8,SUMIFS(Expenses!$F$7:$F$8050,Expenses!$B$7:$B$8050,"="&amp;DATE(YEAR($C$7),MONTH($C$7),DAY($C$7)),Expenses!$E$7:$E$8050,$B264,Expenses!$D$7:$D$8050,BW$228),SUMIFS(Expenses!$F$7:$F$8050,Expenses!$B$7:$B$8050,"&gt;="&amp;DATE(YEAR($C$7),MONTH($C$7),DAY($C$7)),Expenses!$B$7:$B$8050,"&lt;="&amp;DATE(YEAR($C$8),MONTH($C$8),DAY($C$8)),Expenses!$E$7:$E$8050,$B264,Expenses!$D$7:$D$8050,BW$228)))</f>
        <v>0</v>
      </c>
      <c r="BY264" s="106" t="str">
        <f>Setup!$C$9</f>
        <v>$</v>
      </c>
      <c r="BZ264" s="141">
        <f>ABS(IF($C$7=$C$8,SUMIFS(Expenses!$F$7:$F$8050,Expenses!$B$7:$B$8050,"="&amp;DATE(YEAR($C$7),MONTH($C$7),DAY($C$7)),Expenses!$E$7:$E$8050,$B264,Expenses!$D$7:$D$8050,BY$228),SUMIFS(Expenses!$F$7:$F$8050,Expenses!$B$7:$B$8050,"&gt;="&amp;DATE(YEAR($C$7),MONTH($C$7),DAY($C$7)),Expenses!$B$7:$B$8050,"&lt;="&amp;DATE(YEAR($C$8),MONTH($C$8),DAY($C$8)),Expenses!$E$7:$E$8050,$B264,Expenses!$D$7:$D$8050,BY$228)))</f>
        <v>0</v>
      </c>
      <c r="CA264" s="106" t="str">
        <f>Setup!$C$9</f>
        <v>$</v>
      </c>
      <c r="CB264" s="141">
        <f>ABS(IF($C$7=$C$8,SUMIFS(Expenses!$F$7:$F$8050,Expenses!$B$7:$B$8050,"="&amp;DATE(YEAR($C$7),MONTH($C$7),DAY($C$7)),Expenses!$E$7:$E$8050,$B264,Expenses!$D$7:$D$8050,CA$228),SUMIFS(Expenses!$F$7:$F$8050,Expenses!$B$7:$B$8050,"&gt;="&amp;DATE(YEAR($C$7),MONTH($C$7),DAY($C$7)),Expenses!$B$7:$B$8050,"&lt;="&amp;DATE(YEAR($C$8),MONTH($C$8),DAY($C$8)),Expenses!$E$7:$E$8050,$B264,Expenses!$D$7:$D$8050,CA$228)))</f>
        <v>0</v>
      </c>
      <c r="CC264" s="106" t="str">
        <f>Setup!$C$9</f>
        <v>$</v>
      </c>
      <c r="CD264" s="141">
        <f>ABS(IF($C$7=$C$8,SUMIFS(Expenses!$F$7:$F$8050,Expenses!$B$7:$B$8050,"="&amp;DATE(YEAR($C$7),MONTH($C$7),DAY($C$7)),Expenses!$E$7:$E$8050,$B264,Expenses!$D$7:$D$8050,CC$228),SUMIFS(Expenses!$F$7:$F$8050,Expenses!$B$7:$B$8050,"&gt;="&amp;DATE(YEAR($C$7),MONTH($C$7),DAY($C$7)),Expenses!$B$7:$B$8050,"&lt;="&amp;DATE(YEAR($C$8),MONTH($C$8),DAY($C$8)),Expenses!$E$7:$E$8050,$B264,Expenses!$D$7:$D$8050,CC$228)))</f>
        <v>0</v>
      </c>
      <c r="CE264" s="106" t="str">
        <f>Setup!$C$9</f>
        <v>$</v>
      </c>
      <c r="CF264" s="141">
        <f>ABS(IF($C$7=$C$8,SUMIFS(Expenses!$F$7:$F$8050,Expenses!$B$7:$B$8050,"="&amp;DATE(YEAR($C$7),MONTH($C$7),DAY($C$7)),Expenses!$E$7:$E$8050,$B264,Expenses!$D$7:$D$8050,CE$228),SUMIFS(Expenses!$F$7:$F$8050,Expenses!$B$7:$B$8050,"&gt;="&amp;DATE(YEAR($C$7),MONTH($C$7),DAY($C$7)),Expenses!$B$7:$B$8050,"&lt;="&amp;DATE(YEAR($C$8),MONTH($C$8),DAY($C$8)),Expenses!$E$7:$E$8050,$B264,Expenses!$D$7:$D$8050,CE$228)))</f>
        <v>0</v>
      </c>
      <c r="CG264" s="106" t="str">
        <f>Setup!$C$9</f>
        <v>$</v>
      </c>
      <c r="CH264" s="141">
        <f>ABS(IF($C$7=$C$8,SUMIFS(Expenses!$F$7:$F$8050,Expenses!$B$7:$B$8050,"="&amp;DATE(YEAR($C$7),MONTH($C$7),DAY($C$7)),Expenses!$E$7:$E$8050,$B264,Expenses!$D$7:$D$8050,CG$228),SUMIFS(Expenses!$F$7:$F$8050,Expenses!$B$7:$B$8050,"&gt;="&amp;DATE(YEAR($C$7),MONTH($C$7),DAY($C$7)),Expenses!$B$7:$B$8050,"&lt;="&amp;DATE(YEAR($C$8),MONTH($C$8),DAY($C$8)),Expenses!$E$7:$E$8050,$B264,Expenses!$D$7:$D$8050,CG$228)))</f>
        <v>0</v>
      </c>
      <c r="CI264" s="106" t="str">
        <f>Setup!$C$9</f>
        <v>$</v>
      </c>
      <c r="CJ264" s="141">
        <f>ABS(IF($C$7=$C$8,SUMIFS(Expenses!$F$7:$F$8050,Expenses!$B$7:$B$8050,"="&amp;DATE(YEAR($C$7),MONTH($C$7),DAY($C$7)),Expenses!$E$7:$E$8050,$B264,Expenses!$D$7:$D$8050,CI$228),SUMIFS(Expenses!$F$7:$F$8050,Expenses!$B$7:$B$8050,"&gt;="&amp;DATE(YEAR($C$7),MONTH($C$7),DAY($C$7)),Expenses!$B$7:$B$8050,"&lt;="&amp;DATE(YEAR($C$8),MONTH($C$8),DAY($C$8)),Expenses!$E$7:$E$8050,$B264,Expenses!$D$7:$D$8050,CI$228)))</f>
        <v>0</v>
      </c>
      <c r="CK264" s="106" t="str">
        <f>Setup!$C$9</f>
        <v>$</v>
      </c>
      <c r="CL264" s="141">
        <f>ABS(IF($C$7=$C$8,SUMIFS(Expenses!$F$7:$F$8050,Expenses!$B$7:$B$8050,"="&amp;DATE(YEAR($C$7),MONTH($C$7),DAY($C$7)),Expenses!$E$7:$E$8050,$B264,Expenses!$D$7:$D$8050,CK$228),SUMIFS(Expenses!$F$7:$F$8050,Expenses!$B$7:$B$8050,"&gt;="&amp;DATE(YEAR($C$7),MONTH($C$7),DAY($C$7)),Expenses!$B$7:$B$8050,"&lt;="&amp;DATE(YEAR($C$8),MONTH($C$8),DAY($C$8)),Expenses!$E$7:$E$8050,$B264,Expenses!$D$7:$D$8050,CK$228)))</f>
        <v>0</v>
      </c>
      <c r="CM264" s="106" t="str">
        <f>Setup!$C$9</f>
        <v>$</v>
      </c>
      <c r="CN264" s="141">
        <f>ABS(IF($C$7=$C$8,SUMIFS(Expenses!$F$7:$F$8050,Expenses!$B$7:$B$8050,"="&amp;DATE(YEAR($C$7),MONTH($C$7),DAY($C$7)),Expenses!$E$7:$E$8050,$B264,Expenses!$D$7:$D$8050,CM$228),SUMIFS(Expenses!$F$7:$F$8050,Expenses!$B$7:$B$8050,"&gt;="&amp;DATE(YEAR($C$7),MONTH($C$7),DAY($C$7)),Expenses!$B$7:$B$8050,"&lt;="&amp;DATE(YEAR($C$8),MONTH($C$8),DAY($C$8)),Expenses!$E$7:$E$8050,$B264,Expenses!$D$7:$D$8050,CM$228)))</f>
        <v>0</v>
      </c>
      <c r="CO264" s="106" t="str">
        <f>Setup!$C$9</f>
        <v>$</v>
      </c>
      <c r="CP264" s="141">
        <f>ABS(IF($C$7=$C$8,SUMIFS(Expenses!$F$7:$F$8050,Expenses!$B$7:$B$8050,"="&amp;DATE(YEAR($C$7),MONTH($C$7),DAY($C$7)),Expenses!$E$7:$E$8050,$B264,Expenses!$D$7:$D$8050,CO$228),SUMIFS(Expenses!$F$7:$F$8050,Expenses!$B$7:$B$8050,"&gt;="&amp;DATE(YEAR($C$7),MONTH($C$7),DAY($C$7)),Expenses!$B$7:$B$8050,"&lt;="&amp;DATE(YEAR($C$8),MONTH($C$8),DAY($C$8)),Expenses!$E$7:$E$8050,$B264,Expenses!$D$7:$D$8050,CO$228)))</f>
        <v>0</v>
      </c>
      <c r="CQ264" s="106" t="str">
        <f>Setup!$C$9</f>
        <v>$</v>
      </c>
      <c r="CR264" s="141">
        <f>ABS(IF($C$7=$C$8,SUMIFS(Expenses!$F$7:$F$8050,Expenses!$B$7:$B$8050,"="&amp;DATE(YEAR($C$7),MONTH($C$7),DAY($C$7)),Expenses!$E$7:$E$8050,$B264,Expenses!$D$7:$D$8050,CQ$228),SUMIFS(Expenses!$F$7:$F$8050,Expenses!$B$7:$B$8050,"&gt;="&amp;DATE(YEAR($C$7),MONTH($C$7),DAY($C$7)),Expenses!$B$7:$B$8050,"&lt;="&amp;DATE(YEAR($C$8),MONTH($C$8),DAY($C$8)),Expenses!$E$7:$E$8050,$B264,Expenses!$D$7:$D$8050,CQ$228)))</f>
        <v>0</v>
      </c>
      <c r="CS264" s="106" t="str">
        <f>Setup!$C$9</f>
        <v>$</v>
      </c>
      <c r="CT264" s="141">
        <f>ABS(IF($C$7=$C$8,SUMIFS(Expenses!$F$7:$F$8050,Expenses!$B$7:$B$8050,"="&amp;DATE(YEAR($C$7),MONTH($C$7),DAY($C$7)),Expenses!$E$7:$E$8050,$B264,Expenses!$D$7:$D$8050,CS$228),SUMIFS(Expenses!$F$7:$F$8050,Expenses!$B$7:$B$8050,"&gt;="&amp;DATE(YEAR($C$7),MONTH($C$7),DAY($C$7)),Expenses!$B$7:$B$8050,"&lt;="&amp;DATE(YEAR($C$8),MONTH($C$8),DAY($C$8)),Expenses!$E$7:$E$8050,$B264,Expenses!$D$7:$D$8050,CS$228)))</f>
        <v>0</v>
      </c>
      <c r="CU264" s="106" t="str">
        <f>Setup!$C$9</f>
        <v>$</v>
      </c>
      <c r="CV264" s="141">
        <f>ABS(IF($C$7=$C$8,SUMIFS(Expenses!$F$7:$F$8050,Expenses!$B$7:$B$8050,"="&amp;DATE(YEAR($C$7),MONTH($C$7),DAY($C$7)),Expenses!$E$7:$E$8050,$B264,Expenses!$D$7:$D$8050,CU$228),SUMIFS(Expenses!$F$7:$F$8050,Expenses!$B$7:$B$8050,"&gt;="&amp;DATE(YEAR($C$7),MONTH($C$7),DAY($C$7)),Expenses!$B$7:$B$8050,"&lt;="&amp;DATE(YEAR($C$8),MONTH($C$8),DAY($C$8)),Expenses!$E$7:$E$8050,$B264,Expenses!$D$7:$D$8050,CU$228)))</f>
        <v>0</v>
      </c>
      <c r="CW264" s="106" t="str">
        <f>Setup!$C$9</f>
        <v>$</v>
      </c>
      <c r="CX264" s="141">
        <f>ABS(IF($C$7=$C$8,SUMIFS(Expenses!$F$7:$F$8050,Expenses!$B$7:$B$8050,"="&amp;DATE(YEAR($C$7),MONTH($C$7),DAY($C$7)),Expenses!$E$7:$E$8050,$B264,Expenses!$D$7:$D$8050,CW$228),SUMIFS(Expenses!$F$7:$F$8050,Expenses!$B$7:$B$8050,"&gt;="&amp;DATE(YEAR($C$7),MONTH($C$7),DAY($C$7)),Expenses!$B$7:$B$8050,"&lt;="&amp;DATE(YEAR($C$8),MONTH($C$8),DAY($C$8)),Expenses!$E$7:$E$8050,$B264,Expenses!$D$7:$D$8050,CW$228)))</f>
        <v>0</v>
      </c>
      <c r="CY264" s="106" t="str">
        <f>Setup!$C$9</f>
        <v>$</v>
      </c>
      <c r="CZ264" s="141">
        <f>ABS(IF($C$7=$C$8,SUMIFS(Expenses!$F$7:$F$8050,Expenses!$B$7:$B$8050,"="&amp;DATE(YEAR($C$7),MONTH($C$7),DAY($C$7)),Expenses!$E$7:$E$8050,$B264,Expenses!$D$7:$D$8050,CY$228),SUMIFS(Expenses!$F$7:$F$8050,Expenses!$B$7:$B$8050,"&gt;="&amp;DATE(YEAR($C$7),MONTH($C$7),DAY($C$7)),Expenses!$B$7:$B$8050,"&lt;="&amp;DATE(YEAR($C$8),MONTH($C$8),DAY($C$8)),Expenses!$E$7:$E$8050,$B264,Expenses!$D$7:$D$8050,CY$228)))</f>
        <v>0</v>
      </c>
      <c r="DA264" s="106" t="str">
        <f>Setup!$C$9</f>
        <v>$</v>
      </c>
      <c r="DB264" s="142">
        <f>ABS(IF($C$7=$C$8,SUMIFS(Expenses!$F$7:$F$8050,Expenses!$B$7:$B$8050,"="&amp;DATE(YEAR($C$7),MONTH($C$7),DAY($C$7)),Expenses!$E$7:$E$8050,$B264,Expenses!$D$7:$D$8050,DA$228),SUMIFS(Expenses!$F$7:$F$8050,Expenses!$B$7:$B$8050,"&gt;="&amp;DATE(YEAR($C$7),MONTH($C$7),DAY($C$7)),Expenses!$B$7:$B$8050,"&lt;="&amp;DATE(YEAR($C$8),MONTH($C$8),DAY($C$8)),Expenses!$E$7:$E$8050,$B264,Expenses!$D$7:$D$8050,DA$228)))</f>
        <v>0</v>
      </c>
      <c r="DC264" s="48"/>
      <c r="DD264" s="61"/>
      <c r="DE264" s="36"/>
      <c r="DF264" s="36"/>
      <c r="DG264" s="36"/>
      <c r="DH264" s="36"/>
      <c r="DI264" s="36"/>
      <c r="DJ264" s="36"/>
      <c r="DK264" s="36"/>
      <c r="DL264" s="36"/>
      <c r="DM264" s="36"/>
      <c r="DN264" s="36"/>
      <c r="DO264" s="36"/>
      <c r="DP264" s="36"/>
      <c r="DQ264" s="36"/>
      <c r="DR264" s="36"/>
      <c r="DS264" s="36"/>
      <c r="DT264" s="36"/>
      <c r="DU264" s="36"/>
      <c r="DV264" s="36"/>
      <c r="DW264" s="36"/>
      <c r="DX264" s="36"/>
      <c r="DY264" s="36"/>
      <c r="DZ264" s="36"/>
      <c r="EA264" s="36"/>
      <c r="EB264" s="36"/>
      <c r="EC264" s="36"/>
      <c r="ED264" s="36"/>
      <c r="EE264" s="36"/>
      <c r="EF264" s="36"/>
      <c r="EG264" s="36"/>
      <c r="EH264" s="36"/>
      <c r="EI264" s="36"/>
      <c r="EJ264" s="36"/>
      <c r="EK264" s="36"/>
      <c r="EL264" s="36"/>
      <c r="EM264" s="36"/>
      <c r="EN264" s="36"/>
      <c r="EO264" s="36"/>
      <c r="EP264" s="36"/>
      <c r="EQ264" s="1"/>
    </row>
    <row r="265" spans="1:147" ht="21" customHeight="1">
      <c r="A265" s="1"/>
      <c r="B265" s="304">
        <f>Setup!N44</f>
        <v>0</v>
      </c>
      <c r="C265" s="106" t="str">
        <f>Setup!$C$9</f>
        <v>$</v>
      </c>
      <c r="D265" s="141">
        <f t="shared" si="213"/>
        <v>0</v>
      </c>
      <c r="E265" s="106" t="str">
        <f>Setup!$C$9</f>
        <v>$</v>
      </c>
      <c r="F265" s="141">
        <f t="shared" si="214"/>
        <v>0</v>
      </c>
      <c r="G265" s="106" t="str">
        <f>Setup!$C$9</f>
        <v>$</v>
      </c>
      <c r="H265" s="141">
        <f>ABS(IF($C$7=$C$8,SUMIFS(Expenses!$F$7:$F$8050,Expenses!$B$7:$B$8050,"="&amp;DATE(YEAR($C$7),MONTH($C$7),DAY($C$7)),Expenses!$E$7:$E$8050,$B265,Expenses!$D$7:$D$8050,G$228),SUMIFS(Expenses!$F$7:$F$8050,Expenses!$B$7:$B$8050,"&gt;="&amp;DATE(YEAR($C$7),MONTH($C$7),DAY($C$7)),Expenses!$B$7:$B$8050,"&lt;="&amp;DATE(YEAR($C$8),MONTH($C$8),DAY($C$8)),Expenses!$E$7:$E$8050,$B265,Expenses!$D$7:$D$8050,G$228)))</f>
        <v>0</v>
      </c>
      <c r="I265" s="106" t="str">
        <f>Setup!$C$9</f>
        <v>$</v>
      </c>
      <c r="J265" s="141">
        <f>ABS(IF($C$7=$C$8,SUMIFS(Expenses!$F$7:$F$8050,Expenses!$B$7:$B$8050,"="&amp;DATE(YEAR($C$7),MONTH($C$7),DAY($C$7)),Expenses!$E$7:$E$8050,$B265,Expenses!$D$7:$D$8050,I$228),SUMIFS(Expenses!$F$7:$F$8050,Expenses!$B$7:$B$8050,"&gt;="&amp;DATE(YEAR($C$7),MONTH($C$7),DAY($C$7)),Expenses!$B$7:$B$8050,"&lt;="&amp;DATE(YEAR($C$8),MONTH($C$8),DAY($C$8)),Expenses!$E$7:$E$8050,$B265,Expenses!$D$7:$D$8050,I$228)))</f>
        <v>0</v>
      </c>
      <c r="K265" s="106" t="str">
        <f>Setup!$C$9</f>
        <v>$</v>
      </c>
      <c r="L265" s="141">
        <f>ABS(IF($C$7=$C$8,SUMIFS(Expenses!$F$7:$F$8050,Expenses!$B$7:$B$8050,"="&amp;DATE(YEAR($C$7),MONTH($C$7),DAY($C$7)),Expenses!$E$7:$E$8050,$B265,Expenses!$D$7:$D$8050,K$228),SUMIFS(Expenses!$F$7:$F$8050,Expenses!$B$7:$B$8050,"&gt;="&amp;DATE(YEAR($C$7),MONTH($C$7),DAY($C$7)),Expenses!$B$7:$B$8050,"&lt;="&amp;DATE(YEAR($C$8),MONTH($C$8),DAY($C$8)),Expenses!$E$7:$E$8050,$B265,Expenses!$D$7:$D$8050,K$228)))</f>
        <v>0</v>
      </c>
      <c r="M265" s="106" t="str">
        <f>Setup!$C$9</f>
        <v>$</v>
      </c>
      <c r="N265" s="141">
        <f>ABS(IF($C$7=$C$8,SUMIFS(Expenses!$F$7:$F$8050,Expenses!$B$7:$B$8050,"="&amp;DATE(YEAR($C$7),MONTH($C$7),DAY($C$7)),Expenses!$E$7:$E$8050,$B265,Expenses!$D$7:$D$8050,M$228),SUMIFS(Expenses!$F$7:$F$8050,Expenses!$B$7:$B$8050,"&gt;="&amp;DATE(YEAR($C$7),MONTH($C$7),DAY($C$7)),Expenses!$B$7:$B$8050,"&lt;="&amp;DATE(YEAR($C$8),MONTH($C$8),DAY($C$8)),Expenses!$E$7:$E$8050,$B265,Expenses!$D$7:$D$8050,M$228)))</f>
        <v>0</v>
      </c>
      <c r="O265" s="106" t="str">
        <f>Setup!$C$9</f>
        <v>$</v>
      </c>
      <c r="P265" s="141">
        <f>ABS(IF($C$7=$C$8,SUMIFS(Expenses!$F$7:$F$8050,Expenses!$B$7:$B$8050,"="&amp;DATE(YEAR($C$7),MONTH($C$7),DAY($C$7)),Expenses!$E$7:$E$8050,$B265,Expenses!$D$7:$D$8050,O$228),SUMIFS(Expenses!$F$7:$F$8050,Expenses!$B$7:$B$8050,"&gt;="&amp;DATE(YEAR($C$7),MONTH($C$7),DAY($C$7)),Expenses!$B$7:$B$8050,"&lt;="&amp;DATE(YEAR($C$8),MONTH($C$8),DAY($C$8)),Expenses!$E$7:$E$8050,$B265,Expenses!$D$7:$D$8050,O$228)))</f>
        <v>0</v>
      </c>
      <c r="Q265" s="106" t="str">
        <f>Setup!$C$9</f>
        <v>$</v>
      </c>
      <c r="R265" s="141">
        <f>ABS(IF($C$7=$C$8,SUMIFS(Expenses!$F$7:$F$8050,Expenses!$B$7:$B$8050,"="&amp;DATE(YEAR($C$7),MONTH($C$7),DAY($C$7)),Expenses!$E$7:$E$8050,$B265,Expenses!$D$7:$D$8050,Q$228),SUMIFS(Expenses!$F$7:$F$8050,Expenses!$B$7:$B$8050,"&gt;="&amp;DATE(YEAR($C$7),MONTH($C$7),DAY($C$7)),Expenses!$B$7:$B$8050,"&lt;="&amp;DATE(YEAR($C$8),MONTH($C$8),DAY($C$8)),Expenses!$E$7:$E$8050,$B265,Expenses!$D$7:$D$8050,Q$228)))</f>
        <v>0</v>
      </c>
      <c r="S265" s="106" t="str">
        <f>Setup!$C$9</f>
        <v>$</v>
      </c>
      <c r="T265" s="141">
        <f>ABS(IF($C$7=$C$8,SUMIFS(Expenses!$F$7:$F$8050,Expenses!$B$7:$B$8050,"="&amp;DATE(YEAR($C$7),MONTH($C$7),DAY($C$7)),Expenses!$E$7:$E$8050,$B265,Expenses!$D$7:$D$8050,S$228),SUMIFS(Expenses!$F$7:$F$8050,Expenses!$B$7:$B$8050,"&gt;="&amp;DATE(YEAR($C$7),MONTH($C$7),DAY($C$7)),Expenses!$B$7:$B$8050,"&lt;="&amp;DATE(YEAR($C$8),MONTH($C$8),DAY($C$8)),Expenses!$E$7:$E$8050,$B265,Expenses!$D$7:$D$8050,S$228)))</f>
        <v>0</v>
      </c>
      <c r="U265" s="106" t="str">
        <f>Setup!$C$9</f>
        <v>$</v>
      </c>
      <c r="V265" s="141">
        <f>ABS(IF($C$7=$C$8,SUMIFS(Expenses!$F$7:$F$8050,Expenses!$B$7:$B$8050,"="&amp;DATE(YEAR($C$7),MONTH($C$7),DAY($C$7)),Expenses!$E$7:$E$8050,$B265,Expenses!$D$7:$D$8050,U$228),SUMIFS(Expenses!$F$7:$F$8050,Expenses!$B$7:$B$8050,"&gt;="&amp;DATE(YEAR($C$7),MONTH($C$7),DAY($C$7)),Expenses!$B$7:$B$8050,"&lt;="&amp;DATE(YEAR($C$8),MONTH($C$8),DAY($C$8)),Expenses!$E$7:$E$8050,$B265,Expenses!$D$7:$D$8050,U$228)))</f>
        <v>0</v>
      </c>
      <c r="W265" s="106" t="str">
        <f>Setup!$C$9</f>
        <v>$</v>
      </c>
      <c r="X265" s="141">
        <f>ABS(IF($C$7=$C$8,SUMIFS(Expenses!$F$7:$F$8050,Expenses!$B$7:$B$8050,"="&amp;DATE(YEAR($C$7),MONTH($C$7),DAY($C$7)),Expenses!$E$7:$E$8050,$B265,Expenses!$D$7:$D$8050,W$228),SUMIFS(Expenses!$F$7:$F$8050,Expenses!$B$7:$B$8050,"&gt;="&amp;DATE(YEAR($C$7),MONTH($C$7),DAY($C$7)),Expenses!$B$7:$B$8050,"&lt;="&amp;DATE(YEAR($C$8),MONTH($C$8),DAY($C$8)),Expenses!$E$7:$E$8050,$B265,Expenses!$D$7:$D$8050,W$228)))</f>
        <v>0</v>
      </c>
      <c r="Y265" s="106" t="str">
        <f>Setup!$C$9</f>
        <v>$</v>
      </c>
      <c r="Z265" s="141">
        <f>ABS(IF($C$7=$C$8,SUMIFS(Expenses!$F$7:$F$8050,Expenses!$B$7:$B$8050,"="&amp;DATE(YEAR($C$7),MONTH($C$7),DAY($C$7)),Expenses!$E$7:$E$8050,$B265,Expenses!$D$7:$D$8050,Y$228),SUMIFS(Expenses!$F$7:$F$8050,Expenses!$B$7:$B$8050,"&gt;="&amp;DATE(YEAR($C$7),MONTH($C$7),DAY($C$7)),Expenses!$B$7:$B$8050,"&lt;="&amp;DATE(YEAR($C$8),MONTH($C$8),DAY($C$8)),Expenses!$E$7:$E$8050,$B265,Expenses!$D$7:$D$8050,Y$228)))</f>
        <v>0</v>
      </c>
      <c r="AA265" s="106" t="str">
        <f>Setup!$C$9</f>
        <v>$</v>
      </c>
      <c r="AB265" s="141">
        <f>ABS(IF($C$7=$C$8,SUMIFS(Expenses!$F$7:$F$8050,Expenses!$B$7:$B$8050,"="&amp;DATE(YEAR($C$7),MONTH($C$7),DAY($C$7)),Expenses!$E$7:$E$8050,$B265,Expenses!$D$7:$D$8050,AA$228),SUMIFS(Expenses!$F$7:$F$8050,Expenses!$B$7:$B$8050,"&gt;="&amp;DATE(YEAR($C$7),MONTH($C$7),DAY($C$7)),Expenses!$B$7:$B$8050,"&lt;="&amp;DATE(YEAR($C$8),MONTH($C$8),DAY($C$8)),Expenses!$E$7:$E$8050,$B265,Expenses!$D$7:$D$8050,AA$228)))</f>
        <v>0</v>
      </c>
      <c r="AC265" s="106" t="str">
        <f>Setup!$C$9</f>
        <v>$</v>
      </c>
      <c r="AD265" s="141">
        <f>ABS(IF($C$7=$C$8,SUMIFS(Expenses!$F$7:$F$8050,Expenses!$B$7:$B$8050,"="&amp;DATE(YEAR($C$7),MONTH($C$7),DAY($C$7)),Expenses!$E$7:$E$8050,$B265,Expenses!$D$7:$D$8050,AC$228),SUMIFS(Expenses!$F$7:$F$8050,Expenses!$B$7:$B$8050,"&gt;="&amp;DATE(YEAR($C$7),MONTH($C$7),DAY($C$7)),Expenses!$B$7:$B$8050,"&lt;="&amp;DATE(YEAR($C$8),MONTH($C$8),DAY($C$8)),Expenses!$E$7:$E$8050,$B265,Expenses!$D$7:$D$8050,AC$228)))</f>
        <v>0</v>
      </c>
      <c r="AE265" s="460" t="str">
        <f>Setup!$C$9</f>
        <v>$</v>
      </c>
      <c r="AF265" s="141">
        <f>ABS(IF($C$7=$C$8,SUMIFS(Expenses!$F$7:$F$8050,Expenses!$B$7:$B$8050,"="&amp;DATE(YEAR($C$7),MONTH($C$7),DAY($C$7)),Expenses!$E$7:$E$8050,$B265,Expenses!$D$7:$D$8050,AE$228),SUMIFS(Expenses!$F$7:$F$8050,Expenses!$B$7:$B$8050,"&gt;="&amp;DATE(YEAR($C$7),MONTH($C$7),DAY($C$7)),Expenses!$B$7:$B$8050,"&lt;="&amp;DATE(YEAR($C$8),MONTH($C$8),DAY($C$8)),Expenses!$E$7:$E$8050,$B265,Expenses!$D$7:$D$8050,AE$228)))</f>
        <v>0</v>
      </c>
      <c r="AG265" s="106" t="str">
        <f>Setup!$C$9</f>
        <v>$</v>
      </c>
      <c r="AH265" s="141">
        <f>ABS(IF($C$7=$C$8,SUMIFS(Expenses!$F$7:$F$8050,Expenses!$B$7:$B$8050,"="&amp;DATE(YEAR($C$7),MONTH($C$7),DAY($C$7)),Expenses!$E$7:$E$8050,$B265,Expenses!$D$7:$D$8050,AG$228),SUMIFS(Expenses!$F$7:$F$8050,Expenses!$B$7:$B$8050,"&gt;="&amp;DATE(YEAR($C$7),MONTH($C$7),DAY($C$7)),Expenses!$B$7:$B$8050,"&lt;="&amp;DATE(YEAR($C$8),MONTH($C$8),DAY($C$8)),Expenses!$E$7:$E$8050,$B265,Expenses!$D$7:$D$8050,AG$228)))</f>
        <v>0</v>
      </c>
      <c r="AI265" s="106" t="str">
        <f>Setup!$C$9</f>
        <v>$</v>
      </c>
      <c r="AJ265" s="141">
        <f>ABS(IF($C$7=$C$8,SUMIFS(Expenses!$F$7:$F$8050,Expenses!$B$7:$B$8050,"="&amp;DATE(YEAR($C$7),MONTH($C$7),DAY($C$7)),Expenses!$E$7:$E$8050,$B265,Expenses!$D$7:$D$8050,AI$228),SUMIFS(Expenses!$F$7:$F$8050,Expenses!$B$7:$B$8050,"&gt;="&amp;DATE(YEAR($C$7),MONTH($C$7),DAY($C$7)),Expenses!$B$7:$B$8050,"&lt;="&amp;DATE(YEAR($C$8),MONTH($C$8),DAY($C$8)),Expenses!$E$7:$E$8050,$B265,Expenses!$D$7:$D$8050,AI$228)))</f>
        <v>0</v>
      </c>
      <c r="AK265" s="106" t="str">
        <f>Setup!$C$9</f>
        <v>$</v>
      </c>
      <c r="AL265" s="141">
        <f>ABS(IF($C$7=$C$8,SUMIFS(Expenses!$F$7:$F$8050,Expenses!$B$7:$B$8050,"="&amp;DATE(YEAR($C$7),MONTH($C$7),DAY($C$7)),Expenses!$E$7:$E$8050,$B265,Expenses!$D$7:$D$8050,AK$228),SUMIFS(Expenses!$F$7:$F$8050,Expenses!$B$7:$B$8050,"&gt;="&amp;DATE(YEAR($C$7),MONTH($C$7),DAY($C$7)),Expenses!$B$7:$B$8050,"&lt;="&amp;DATE(YEAR($C$8),MONTH($C$8),DAY($C$8)),Expenses!$E$7:$E$8050,$B265,Expenses!$D$7:$D$8050,AK$228)))</f>
        <v>0</v>
      </c>
      <c r="AM265" s="106" t="str">
        <f>Setup!$C$9</f>
        <v>$</v>
      </c>
      <c r="AN265" s="141">
        <f>ABS(IF($C$7=$C$8,SUMIFS(Expenses!$F$7:$F$8050,Expenses!$B$7:$B$8050,"="&amp;DATE(YEAR($C$7),MONTH($C$7),DAY($C$7)),Expenses!$E$7:$E$8050,$B265,Expenses!$D$7:$D$8050,AM$228),SUMIFS(Expenses!$F$7:$F$8050,Expenses!$B$7:$B$8050,"&gt;="&amp;DATE(YEAR($C$7),MONTH($C$7),DAY($C$7)),Expenses!$B$7:$B$8050,"&lt;="&amp;DATE(YEAR($C$8),MONTH($C$8),DAY($C$8)),Expenses!$E$7:$E$8050,$B265,Expenses!$D$7:$D$8050,AM$228)))</f>
        <v>0</v>
      </c>
      <c r="AO265" s="106" t="str">
        <f>Setup!$C$9</f>
        <v>$</v>
      </c>
      <c r="AP265" s="141">
        <f>ABS(IF($C$7=$C$8,SUMIFS(Expenses!$F$7:$F$8050,Expenses!$B$7:$B$8050,"="&amp;DATE(YEAR($C$7),MONTH($C$7),DAY($C$7)),Expenses!$E$7:$E$8050,$B265,Expenses!$D$7:$D$8050,AO$228),SUMIFS(Expenses!$F$7:$F$8050,Expenses!$B$7:$B$8050,"&gt;="&amp;DATE(YEAR($C$7),MONTH($C$7),DAY($C$7)),Expenses!$B$7:$B$8050,"&lt;="&amp;DATE(YEAR($C$8),MONTH($C$8),DAY($C$8)),Expenses!$E$7:$E$8050,$B265,Expenses!$D$7:$D$8050,AO$228)))</f>
        <v>0</v>
      </c>
      <c r="AQ265" s="106" t="str">
        <f>Setup!$C$9</f>
        <v>$</v>
      </c>
      <c r="AR265" s="141">
        <f>ABS(IF($C$7=$C$8,SUMIFS(Expenses!$F$7:$F$8050,Expenses!$B$7:$B$8050,"="&amp;DATE(YEAR($C$7),MONTH($C$7),DAY($C$7)),Expenses!$E$7:$E$8050,$B265,Expenses!$D$7:$D$8050,AQ$228),SUMIFS(Expenses!$F$7:$F$8050,Expenses!$B$7:$B$8050,"&gt;="&amp;DATE(YEAR($C$7),MONTH($C$7),DAY($C$7)),Expenses!$B$7:$B$8050,"&lt;="&amp;DATE(YEAR($C$8),MONTH($C$8),DAY($C$8)),Expenses!$E$7:$E$8050,$B265,Expenses!$D$7:$D$8050,AQ$228)))</f>
        <v>0</v>
      </c>
      <c r="AS265" s="106" t="str">
        <f>Setup!$C$9</f>
        <v>$</v>
      </c>
      <c r="AT265" s="141">
        <f>ABS(IF($C$7=$C$8,SUMIFS(Expenses!$F$7:$F$8050,Expenses!$B$7:$B$8050,"="&amp;DATE(YEAR($C$7),MONTH($C$7),DAY($C$7)),Expenses!$E$7:$E$8050,$B265,Expenses!$D$7:$D$8050,AS$228),SUMIFS(Expenses!$F$7:$F$8050,Expenses!$B$7:$B$8050,"&gt;="&amp;DATE(YEAR($C$7),MONTH($C$7),DAY($C$7)),Expenses!$B$7:$B$8050,"&lt;="&amp;DATE(YEAR($C$8),MONTH($C$8),DAY($C$8)),Expenses!$E$7:$E$8050,$B265,Expenses!$D$7:$D$8050,AS$228)))</f>
        <v>0</v>
      </c>
      <c r="AU265" s="106" t="str">
        <f>Setup!$C$9</f>
        <v>$</v>
      </c>
      <c r="AV265" s="141">
        <f>ABS(IF($C$7=$C$8,SUMIFS(Expenses!$F$7:$F$8050,Expenses!$B$7:$B$8050,"="&amp;DATE(YEAR($C$7),MONTH($C$7),DAY($C$7)),Expenses!$E$7:$E$8050,$B265,Expenses!$D$7:$D$8050,AU$228),SUMIFS(Expenses!$F$7:$F$8050,Expenses!$B$7:$B$8050,"&gt;="&amp;DATE(YEAR($C$7),MONTH($C$7),DAY($C$7)),Expenses!$B$7:$B$8050,"&lt;="&amp;DATE(YEAR($C$8),MONTH($C$8),DAY($C$8)),Expenses!$E$7:$E$8050,$B265,Expenses!$D$7:$D$8050,AU$228)))</f>
        <v>0</v>
      </c>
      <c r="AW265" s="106" t="str">
        <f>Setup!$C$9</f>
        <v>$</v>
      </c>
      <c r="AX265" s="141">
        <f>ABS(IF($C$7=$C$8,SUMIFS(Expenses!$F$7:$F$8050,Expenses!$B$7:$B$8050,"="&amp;DATE(YEAR($C$7),MONTH($C$7),DAY($C$7)),Expenses!$E$7:$E$8050,$B265,Expenses!$D$7:$D$8050,AW$228),SUMIFS(Expenses!$F$7:$F$8050,Expenses!$B$7:$B$8050,"&gt;="&amp;DATE(YEAR($C$7),MONTH($C$7),DAY($C$7)),Expenses!$B$7:$B$8050,"&lt;="&amp;DATE(YEAR($C$8),MONTH($C$8),DAY($C$8)),Expenses!$E$7:$E$8050,$B265,Expenses!$D$7:$D$8050,AW$228)))</f>
        <v>0</v>
      </c>
      <c r="AY265" s="106" t="str">
        <f>Setup!$C$9</f>
        <v>$</v>
      </c>
      <c r="AZ265" s="141">
        <f>ABS(IF($C$7=$C$8,SUMIFS(Expenses!$F$7:$F$8050,Expenses!$B$7:$B$8050,"="&amp;DATE(YEAR($C$7),MONTH($C$7),DAY($C$7)),Expenses!$E$7:$E$8050,$B265,Expenses!$D$7:$D$8050,AY$228),SUMIFS(Expenses!$F$7:$F$8050,Expenses!$B$7:$B$8050,"&gt;="&amp;DATE(YEAR($C$7),MONTH($C$7),DAY($C$7)),Expenses!$B$7:$B$8050,"&lt;="&amp;DATE(YEAR($C$8),MONTH($C$8),DAY($C$8)),Expenses!$E$7:$E$8050,$B265,Expenses!$D$7:$D$8050,AY$228)))</f>
        <v>0</v>
      </c>
      <c r="BA265" s="106" t="str">
        <f>Setup!$C$9</f>
        <v>$</v>
      </c>
      <c r="BB265" s="141">
        <f>ABS(IF($C$7=$C$8,SUMIFS(Expenses!$F$7:$F$8050,Expenses!$B$7:$B$8050,"="&amp;DATE(YEAR($C$7),MONTH($C$7),DAY($C$7)),Expenses!$E$7:$E$8050,$B265,Expenses!$D$7:$D$8050,BA$228),SUMIFS(Expenses!$F$7:$F$8050,Expenses!$B$7:$B$8050,"&gt;="&amp;DATE(YEAR($C$7),MONTH($C$7),DAY($C$7)),Expenses!$B$7:$B$8050,"&lt;="&amp;DATE(YEAR($C$8),MONTH($C$8),DAY($C$8)),Expenses!$E$7:$E$8050,$B265,Expenses!$D$7:$D$8050,BA$228)))</f>
        <v>0</v>
      </c>
      <c r="BC265" s="106" t="str">
        <f>Setup!$C$9</f>
        <v>$</v>
      </c>
      <c r="BD265" s="141">
        <f>ABS(IF($C$7=$C$8,SUMIFS(Expenses!$F$7:$F$8050,Expenses!$B$7:$B$8050,"="&amp;DATE(YEAR($C$7),MONTH($C$7),DAY($C$7)),Expenses!$E$7:$E$8050,$B265,Expenses!$D$7:$D$8050,BC$228),SUMIFS(Expenses!$F$7:$F$8050,Expenses!$B$7:$B$8050,"&gt;="&amp;DATE(YEAR($C$7),MONTH($C$7),DAY($C$7)),Expenses!$B$7:$B$8050,"&lt;="&amp;DATE(YEAR($C$8),MONTH($C$8),DAY($C$8)),Expenses!$E$7:$E$8050,$B265,Expenses!$D$7:$D$8050,BC$228)))</f>
        <v>0</v>
      </c>
      <c r="BE265" s="106" t="str">
        <f>Setup!$C$9</f>
        <v>$</v>
      </c>
      <c r="BF265" s="141">
        <f>ABS(IF($C$7=$C$8,SUMIFS(Expenses!$F$7:$F$8050,Expenses!$B$7:$B$8050,"="&amp;DATE(YEAR($C$7),MONTH($C$7),DAY($C$7)),Expenses!$E$7:$E$8050,$B265,Expenses!$D$7:$D$8050,BE$228),SUMIFS(Expenses!$F$7:$F$8050,Expenses!$B$7:$B$8050,"&gt;="&amp;DATE(YEAR($C$7),MONTH($C$7),DAY($C$7)),Expenses!$B$7:$B$8050,"&lt;="&amp;DATE(YEAR($C$8),MONTH($C$8),DAY($C$8)),Expenses!$E$7:$E$8050,$B265,Expenses!$D$7:$D$8050,BE$228)))</f>
        <v>0</v>
      </c>
      <c r="BG265" s="106" t="str">
        <f>Setup!$C$9</f>
        <v>$</v>
      </c>
      <c r="BH265" s="141">
        <f>ABS(IF($C$7=$C$8,SUMIFS(Expenses!$F$7:$F$8050,Expenses!$B$7:$B$8050,"="&amp;DATE(YEAR($C$7),MONTH($C$7),DAY($C$7)),Expenses!$E$7:$E$8050,$B265,Expenses!$D$7:$D$8050,BG$228),SUMIFS(Expenses!$F$7:$F$8050,Expenses!$B$7:$B$8050,"&gt;="&amp;DATE(YEAR($C$7),MONTH($C$7),DAY($C$7)),Expenses!$B$7:$B$8050,"&lt;="&amp;DATE(YEAR($C$8),MONTH($C$8),DAY($C$8)),Expenses!$E$7:$E$8050,$B265,Expenses!$D$7:$D$8050,BG$228)))</f>
        <v>0</v>
      </c>
      <c r="BI265" s="106" t="str">
        <f>Setup!$C$9</f>
        <v>$</v>
      </c>
      <c r="BJ265" s="141">
        <f>ABS(IF($C$7=$C$8,SUMIFS(Expenses!$F$7:$F$8050,Expenses!$B$7:$B$8050,"="&amp;DATE(YEAR($C$7),MONTH($C$7),DAY($C$7)),Expenses!$E$7:$E$8050,$B265,Expenses!$D$7:$D$8050,BI$228),SUMIFS(Expenses!$F$7:$F$8050,Expenses!$B$7:$B$8050,"&gt;="&amp;DATE(YEAR($C$7),MONTH($C$7),DAY($C$7)),Expenses!$B$7:$B$8050,"&lt;="&amp;DATE(YEAR($C$8),MONTH($C$8),DAY($C$8)),Expenses!$E$7:$E$8050,$B265,Expenses!$D$7:$D$8050,BI$228)))</f>
        <v>0</v>
      </c>
      <c r="BK265" s="106" t="str">
        <f>Setup!$C$9</f>
        <v>$</v>
      </c>
      <c r="BL265" s="141">
        <f>ABS(IF($C$7=$C$8,SUMIFS(Expenses!$F$7:$F$8050,Expenses!$B$7:$B$8050,"="&amp;DATE(YEAR($C$7),MONTH($C$7),DAY($C$7)),Expenses!$E$7:$E$8050,$B265,Expenses!$D$7:$D$8050,BK$228),SUMIFS(Expenses!$F$7:$F$8050,Expenses!$B$7:$B$8050,"&gt;="&amp;DATE(YEAR($C$7),MONTH($C$7),DAY($C$7)),Expenses!$B$7:$B$8050,"&lt;="&amp;DATE(YEAR($C$8),MONTH($C$8),DAY($C$8)),Expenses!$E$7:$E$8050,$B265,Expenses!$D$7:$D$8050,BK$228)))</f>
        <v>0</v>
      </c>
      <c r="BM265" s="106" t="str">
        <f>Setup!$C$9</f>
        <v>$</v>
      </c>
      <c r="BN265" s="141">
        <f>ABS(IF($C$7=$C$8,SUMIFS(Expenses!$F$7:$F$8050,Expenses!$B$7:$B$8050,"="&amp;DATE(YEAR($C$7),MONTH($C$7),DAY($C$7)),Expenses!$E$7:$E$8050,$B265,Expenses!$D$7:$D$8050,BM$228),SUMIFS(Expenses!$F$7:$F$8050,Expenses!$B$7:$B$8050,"&gt;="&amp;DATE(YEAR($C$7),MONTH($C$7),DAY($C$7)),Expenses!$B$7:$B$8050,"&lt;="&amp;DATE(YEAR($C$8),MONTH($C$8),DAY($C$8)),Expenses!$E$7:$E$8050,$B265,Expenses!$D$7:$D$8050,BM$228)))</f>
        <v>0</v>
      </c>
      <c r="BO265" s="106" t="str">
        <f>Setup!$C$9</f>
        <v>$</v>
      </c>
      <c r="BP265" s="141">
        <f>ABS(IF($C$7=$C$8,SUMIFS(Expenses!$F$7:$F$8050,Expenses!$B$7:$B$8050,"="&amp;DATE(YEAR($C$7),MONTH($C$7),DAY($C$7)),Expenses!$E$7:$E$8050,$B265,Expenses!$D$7:$D$8050,BO$228),SUMIFS(Expenses!$F$7:$F$8050,Expenses!$B$7:$B$8050,"&gt;="&amp;DATE(YEAR($C$7),MONTH($C$7),DAY($C$7)),Expenses!$B$7:$B$8050,"&lt;="&amp;DATE(YEAR($C$8),MONTH($C$8),DAY($C$8)),Expenses!$E$7:$E$8050,$B265,Expenses!$D$7:$D$8050,BO$228)))</f>
        <v>0</v>
      </c>
      <c r="BQ265" s="106" t="str">
        <f>Setup!$C$9</f>
        <v>$</v>
      </c>
      <c r="BR265" s="141">
        <f>ABS(IF($C$7=$C$8,SUMIFS(Expenses!$F$7:$F$8050,Expenses!$B$7:$B$8050,"="&amp;DATE(YEAR($C$7),MONTH($C$7),DAY($C$7)),Expenses!$E$7:$E$8050,$B265,Expenses!$D$7:$D$8050,BQ$228),SUMIFS(Expenses!$F$7:$F$8050,Expenses!$B$7:$B$8050,"&gt;="&amp;DATE(YEAR($C$7),MONTH($C$7),DAY($C$7)),Expenses!$B$7:$B$8050,"&lt;="&amp;DATE(YEAR($C$8),MONTH($C$8),DAY($C$8)),Expenses!$E$7:$E$8050,$B265,Expenses!$D$7:$D$8050,BQ$228)))</f>
        <v>0</v>
      </c>
      <c r="BS265" s="106" t="str">
        <f>Setup!$C$9</f>
        <v>$</v>
      </c>
      <c r="BT265" s="141">
        <f>ABS(IF($C$7=$C$8,SUMIFS(Expenses!$F$7:$F$8050,Expenses!$B$7:$B$8050,"="&amp;DATE(YEAR($C$7),MONTH($C$7),DAY($C$7)),Expenses!$E$7:$E$8050,$B265,Expenses!$D$7:$D$8050,BS$228),SUMIFS(Expenses!$F$7:$F$8050,Expenses!$B$7:$B$8050,"&gt;="&amp;DATE(YEAR($C$7),MONTH($C$7),DAY($C$7)),Expenses!$B$7:$B$8050,"&lt;="&amp;DATE(YEAR($C$8),MONTH($C$8),DAY($C$8)),Expenses!$E$7:$E$8050,$B265,Expenses!$D$7:$D$8050,BS$228)))</f>
        <v>0</v>
      </c>
      <c r="BU265" s="106" t="str">
        <f>Setup!$C$9</f>
        <v>$</v>
      </c>
      <c r="BV265" s="141">
        <f>ABS(IF($C$7=$C$8,SUMIFS(Expenses!$F$7:$F$8050,Expenses!$B$7:$B$8050,"="&amp;DATE(YEAR($C$7),MONTH($C$7),DAY($C$7)),Expenses!$E$7:$E$8050,$B265,Expenses!$D$7:$D$8050,BU$228),SUMIFS(Expenses!$F$7:$F$8050,Expenses!$B$7:$B$8050,"&gt;="&amp;DATE(YEAR($C$7),MONTH($C$7),DAY($C$7)),Expenses!$B$7:$B$8050,"&lt;="&amp;DATE(YEAR($C$8),MONTH($C$8),DAY($C$8)),Expenses!$E$7:$E$8050,$B265,Expenses!$D$7:$D$8050,BU$228)))</f>
        <v>0</v>
      </c>
      <c r="BW265" s="106" t="str">
        <f>Setup!$C$9</f>
        <v>$</v>
      </c>
      <c r="BX265" s="141">
        <f>ABS(IF($C$7=$C$8,SUMIFS(Expenses!$F$7:$F$8050,Expenses!$B$7:$B$8050,"="&amp;DATE(YEAR($C$7),MONTH($C$7),DAY($C$7)),Expenses!$E$7:$E$8050,$B265,Expenses!$D$7:$D$8050,BW$228),SUMIFS(Expenses!$F$7:$F$8050,Expenses!$B$7:$B$8050,"&gt;="&amp;DATE(YEAR($C$7),MONTH($C$7),DAY($C$7)),Expenses!$B$7:$B$8050,"&lt;="&amp;DATE(YEAR($C$8),MONTH($C$8),DAY($C$8)),Expenses!$E$7:$E$8050,$B265,Expenses!$D$7:$D$8050,BW$228)))</f>
        <v>0</v>
      </c>
      <c r="BY265" s="106" t="str">
        <f>Setup!$C$9</f>
        <v>$</v>
      </c>
      <c r="BZ265" s="141">
        <f>ABS(IF($C$7=$C$8,SUMIFS(Expenses!$F$7:$F$8050,Expenses!$B$7:$B$8050,"="&amp;DATE(YEAR($C$7),MONTH($C$7),DAY($C$7)),Expenses!$E$7:$E$8050,$B265,Expenses!$D$7:$D$8050,BY$228),SUMIFS(Expenses!$F$7:$F$8050,Expenses!$B$7:$B$8050,"&gt;="&amp;DATE(YEAR($C$7),MONTH($C$7),DAY($C$7)),Expenses!$B$7:$B$8050,"&lt;="&amp;DATE(YEAR($C$8),MONTH($C$8),DAY($C$8)),Expenses!$E$7:$E$8050,$B265,Expenses!$D$7:$D$8050,BY$228)))</f>
        <v>0</v>
      </c>
      <c r="CA265" s="106" t="str">
        <f>Setup!$C$9</f>
        <v>$</v>
      </c>
      <c r="CB265" s="141">
        <f>ABS(IF($C$7=$C$8,SUMIFS(Expenses!$F$7:$F$8050,Expenses!$B$7:$B$8050,"="&amp;DATE(YEAR($C$7),MONTH($C$7),DAY($C$7)),Expenses!$E$7:$E$8050,$B265,Expenses!$D$7:$D$8050,CA$228),SUMIFS(Expenses!$F$7:$F$8050,Expenses!$B$7:$B$8050,"&gt;="&amp;DATE(YEAR($C$7),MONTH($C$7),DAY($C$7)),Expenses!$B$7:$B$8050,"&lt;="&amp;DATE(YEAR($C$8),MONTH($C$8),DAY($C$8)),Expenses!$E$7:$E$8050,$B265,Expenses!$D$7:$D$8050,CA$228)))</f>
        <v>0</v>
      </c>
      <c r="CC265" s="106" t="str">
        <f>Setup!$C$9</f>
        <v>$</v>
      </c>
      <c r="CD265" s="141">
        <f>ABS(IF($C$7=$C$8,SUMIFS(Expenses!$F$7:$F$8050,Expenses!$B$7:$B$8050,"="&amp;DATE(YEAR($C$7),MONTH($C$7),DAY($C$7)),Expenses!$E$7:$E$8050,$B265,Expenses!$D$7:$D$8050,CC$228),SUMIFS(Expenses!$F$7:$F$8050,Expenses!$B$7:$B$8050,"&gt;="&amp;DATE(YEAR($C$7),MONTH($C$7),DAY($C$7)),Expenses!$B$7:$B$8050,"&lt;="&amp;DATE(YEAR($C$8),MONTH($C$8),DAY($C$8)),Expenses!$E$7:$E$8050,$B265,Expenses!$D$7:$D$8050,CC$228)))</f>
        <v>0</v>
      </c>
      <c r="CE265" s="106" t="str">
        <f>Setup!$C$9</f>
        <v>$</v>
      </c>
      <c r="CF265" s="141">
        <f>ABS(IF($C$7=$C$8,SUMIFS(Expenses!$F$7:$F$8050,Expenses!$B$7:$B$8050,"="&amp;DATE(YEAR($C$7),MONTH($C$7),DAY($C$7)),Expenses!$E$7:$E$8050,$B265,Expenses!$D$7:$D$8050,CE$228),SUMIFS(Expenses!$F$7:$F$8050,Expenses!$B$7:$B$8050,"&gt;="&amp;DATE(YEAR($C$7),MONTH($C$7),DAY($C$7)),Expenses!$B$7:$B$8050,"&lt;="&amp;DATE(YEAR($C$8),MONTH($C$8),DAY($C$8)),Expenses!$E$7:$E$8050,$B265,Expenses!$D$7:$D$8050,CE$228)))</f>
        <v>0</v>
      </c>
      <c r="CG265" s="106" t="str">
        <f>Setup!$C$9</f>
        <v>$</v>
      </c>
      <c r="CH265" s="141">
        <f>ABS(IF($C$7=$C$8,SUMIFS(Expenses!$F$7:$F$8050,Expenses!$B$7:$B$8050,"="&amp;DATE(YEAR($C$7),MONTH($C$7),DAY($C$7)),Expenses!$E$7:$E$8050,$B265,Expenses!$D$7:$D$8050,CG$228),SUMIFS(Expenses!$F$7:$F$8050,Expenses!$B$7:$B$8050,"&gt;="&amp;DATE(YEAR($C$7),MONTH($C$7),DAY($C$7)),Expenses!$B$7:$B$8050,"&lt;="&amp;DATE(YEAR($C$8),MONTH($C$8),DAY($C$8)),Expenses!$E$7:$E$8050,$B265,Expenses!$D$7:$D$8050,CG$228)))</f>
        <v>0</v>
      </c>
      <c r="CI265" s="106" t="str">
        <f>Setup!$C$9</f>
        <v>$</v>
      </c>
      <c r="CJ265" s="141">
        <f>ABS(IF($C$7=$C$8,SUMIFS(Expenses!$F$7:$F$8050,Expenses!$B$7:$B$8050,"="&amp;DATE(YEAR($C$7),MONTH($C$7),DAY($C$7)),Expenses!$E$7:$E$8050,$B265,Expenses!$D$7:$D$8050,CI$228),SUMIFS(Expenses!$F$7:$F$8050,Expenses!$B$7:$B$8050,"&gt;="&amp;DATE(YEAR($C$7),MONTH($C$7),DAY($C$7)),Expenses!$B$7:$B$8050,"&lt;="&amp;DATE(YEAR($C$8),MONTH($C$8),DAY($C$8)),Expenses!$E$7:$E$8050,$B265,Expenses!$D$7:$D$8050,CI$228)))</f>
        <v>0</v>
      </c>
      <c r="CK265" s="106" t="str">
        <f>Setup!$C$9</f>
        <v>$</v>
      </c>
      <c r="CL265" s="141">
        <f>ABS(IF($C$7=$C$8,SUMIFS(Expenses!$F$7:$F$8050,Expenses!$B$7:$B$8050,"="&amp;DATE(YEAR($C$7),MONTH($C$7),DAY($C$7)),Expenses!$E$7:$E$8050,$B265,Expenses!$D$7:$D$8050,CK$228),SUMIFS(Expenses!$F$7:$F$8050,Expenses!$B$7:$B$8050,"&gt;="&amp;DATE(YEAR($C$7),MONTH($C$7),DAY($C$7)),Expenses!$B$7:$B$8050,"&lt;="&amp;DATE(YEAR($C$8),MONTH($C$8),DAY($C$8)),Expenses!$E$7:$E$8050,$B265,Expenses!$D$7:$D$8050,CK$228)))</f>
        <v>0</v>
      </c>
      <c r="CM265" s="106" t="str">
        <f>Setup!$C$9</f>
        <v>$</v>
      </c>
      <c r="CN265" s="141">
        <f>ABS(IF($C$7=$C$8,SUMIFS(Expenses!$F$7:$F$8050,Expenses!$B$7:$B$8050,"="&amp;DATE(YEAR($C$7),MONTH($C$7),DAY($C$7)),Expenses!$E$7:$E$8050,$B265,Expenses!$D$7:$D$8050,CM$228),SUMIFS(Expenses!$F$7:$F$8050,Expenses!$B$7:$B$8050,"&gt;="&amp;DATE(YEAR($C$7),MONTH($C$7),DAY($C$7)),Expenses!$B$7:$B$8050,"&lt;="&amp;DATE(YEAR($C$8),MONTH($C$8),DAY($C$8)),Expenses!$E$7:$E$8050,$B265,Expenses!$D$7:$D$8050,CM$228)))</f>
        <v>0</v>
      </c>
      <c r="CO265" s="106" t="str">
        <f>Setup!$C$9</f>
        <v>$</v>
      </c>
      <c r="CP265" s="141">
        <f>ABS(IF($C$7=$C$8,SUMIFS(Expenses!$F$7:$F$8050,Expenses!$B$7:$B$8050,"="&amp;DATE(YEAR($C$7),MONTH($C$7),DAY($C$7)),Expenses!$E$7:$E$8050,$B265,Expenses!$D$7:$D$8050,CO$228),SUMIFS(Expenses!$F$7:$F$8050,Expenses!$B$7:$B$8050,"&gt;="&amp;DATE(YEAR($C$7),MONTH($C$7),DAY($C$7)),Expenses!$B$7:$B$8050,"&lt;="&amp;DATE(YEAR($C$8),MONTH($C$8),DAY($C$8)),Expenses!$E$7:$E$8050,$B265,Expenses!$D$7:$D$8050,CO$228)))</f>
        <v>0</v>
      </c>
      <c r="CQ265" s="106" t="str">
        <f>Setup!$C$9</f>
        <v>$</v>
      </c>
      <c r="CR265" s="141">
        <f>ABS(IF($C$7=$C$8,SUMIFS(Expenses!$F$7:$F$8050,Expenses!$B$7:$B$8050,"="&amp;DATE(YEAR($C$7),MONTH($C$7),DAY($C$7)),Expenses!$E$7:$E$8050,$B265,Expenses!$D$7:$D$8050,CQ$228),SUMIFS(Expenses!$F$7:$F$8050,Expenses!$B$7:$B$8050,"&gt;="&amp;DATE(YEAR($C$7),MONTH($C$7),DAY($C$7)),Expenses!$B$7:$B$8050,"&lt;="&amp;DATE(YEAR($C$8),MONTH($C$8),DAY($C$8)),Expenses!$E$7:$E$8050,$B265,Expenses!$D$7:$D$8050,CQ$228)))</f>
        <v>0</v>
      </c>
      <c r="CS265" s="106" t="str">
        <f>Setup!$C$9</f>
        <v>$</v>
      </c>
      <c r="CT265" s="141">
        <f>ABS(IF($C$7=$C$8,SUMIFS(Expenses!$F$7:$F$8050,Expenses!$B$7:$B$8050,"="&amp;DATE(YEAR($C$7),MONTH($C$7),DAY($C$7)),Expenses!$E$7:$E$8050,$B265,Expenses!$D$7:$D$8050,CS$228),SUMIFS(Expenses!$F$7:$F$8050,Expenses!$B$7:$B$8050,"&gt;="&amp;DATE(YEAR($C$7),MONTH($C$7),DAY($C$7)),Expenses!$B$7:$B$8050,"&lt;="&amp;DATE(YEAR($C$8),MONTH($C$8),DAY($C$8)),Expenses!$E$7:$E$8050,$B265,Expenses!$D$7:$D$8050,CS$228)))</f>
        <v>0</v>
      </c>
      <c r="CU265" s="106" t="str">
        <f>Setup!$C$9</f>
        <v>$</v>
      </c>
      <c r="CV265" s="141">
        <f>ABS(IF($C$7=$C$8,SUMIFS(Expenses!$F$7:$F$8050,Expenses!$B$7:$B$8050,"="&amp;DATE(YEAR($C$7),MONTH($C$7),DAY($C$7)),Expenses!$E$7:$E$8050,$B265,Expenses!$D$7:$D$8050,CU$228),SUMIFS(Expenses!$F$7:$F$8050,Expenses!$B$7:$B$8050,"&gt;="&amp;DATE(YEAR($C$7),MONTH($C$7),DAY($C$7)),Expenses!$B$7:$B$8050,"&lt;="&amp;DATE(YEAR($C$8),MONTH($C$8),DAY($C$8)),Expenses!$E$7:$E$8050,$B265,Expenses!$D$7:$D$8050,CU$228)))</f>
        <v>0</v>
      </c>
      <c r="CW265" s="106" t="str">
        <f>Setup!$C$9</f>
        <v>$</v>
      </c>
      <c r="CX265" s="141">
        <f>ABS(IF($C$7=$C$8,SUMIFS(Expenses!$F$7:$F$8050,Expenses!$B$7:$B$8050,"="&amp;DATE(YEAR($C$7),MONTH($C$7),DAY($C$7)),Expenses!$E$7:$E$8050,$B265,Expenses!$D$7:$D$8050,CW$228),SUMIFS(Expenses!$F$7:$F$8050,Expenses!$B$7:$B$8050,"&gt;="&amp;DATE(YEAR($C$7),MONTH($C$7),DAY($C$7)),Expenses!$B$7:$B$8050,"&lt;="&amp;DATE(YEAR($C$8),MONTH($C$8),DAY($C$8)),Expenses!$E$7:$E$8050,$B265,Expenses!$D$7:$D$8050,CW$228)))</f>
        <v>0</v>
      </c>
      <c r="CY265" s="106" t="str">
        <f>Setup!$C$9</f>
        <v>$</v>
      </c>
      <c r="CZ265" s="141">
        <f>ABS(IF($C$7=$C$8,SUMIFS(Expenses!$F$7:$F$8050,Expenses!$B$7:$B$8050,"="&amp;DATE(YEAR($C$7),MONTH($C$7),DAY($C$7)),Expenses!$E$7:$E$8050,$B265,Expenses!$D$7:$D$8050,CY$228),SUMIFS(Expenses!$F$7:$F$8050,Expenses!$B$7:$B$8050,"&gt;="&amp;DATE(YEAR($C$7),MONTH($C$7),DAY($C$7)),Expenses!$B$7:$B$8050,"&lt;="&amp;DATE(YEAR($C$8),MONTH($C$8),DAY($C$8)),Expenses!$E$7:$E$8050,$B265,Expenses!$D$7:$D$8050,CY$228)))</f>
        <v>0</v>
      </c>
      <c r="DA265" s="106" t="str">
        <f>Setup!$C$9</f>
        <v>$</v>
      </c>
      <c r="DB265" s="142">
        <f>ABS(IF($C$7=$C$8,SUMIFS(Expenses!$F$7:$F$8050,Expenses!$B$7:$B$8050,"="&amp;DATE(YEAR($C$7),MONTH($C$7),DAY($C$7)),Expenses!$E$7:$E$8050,$B265,Expenses!$D$7:$D$8050,DA$228),SUMIFS(Expenses!$F$7:$F$8050,Expenses!$B$7:$B$8050,"&gt;="&amp;DATE(YEAR($C$7),MONTH($C$7),DAY($C$7)),Expenses!$B$7:$B$8050,"&lt;="&amp;DATE(YEAR($C$8),MONTH($C$8),DAY($C$8)),Expenses!$E$7:$E$8050,$B265,Expenses!$D$7:$D$8050,DA$228)))</f>
        <v>0</v>
      </c>
      <c r="DC265" s="48"/>
      <c r="DD265" s="61"/>
      <c r="DE265" s="36"/>
      <c r="DF265" s="36"/>
      <c r="DG265" s="36"/>
      <c r="DH265" s="36"/>
      <c r="DI265" s="36"/>
      <c r="DJ265" s="36"/>
      <c r="DK265" s="36"/>
      <c r="DL265" s="36"/>
      <c r="DM265" s="36"/>
      <c r="DN265" s="36"/>
      <c r="DO265" s="36"/>
      <c r="DP265" s="36"/>
      <c r="DQ265" s="36"/>
      <c r="DR265" s="36"/>
      <c r="DS265" s="36"/>
      <c r="DT265" s="36"/>
      <c r="DU265" s="36"/>
      <c r="DV265" s="36"/>
      <c r="DW265" s="36"/>
      <c r="DX265" s="36"/>
      <c r="DY265" s="36"/>
      <c r="DZ265" s="36"/>
      <c r="EA265" s="36"/>
      <c r="EB265" s="36"/>
      <c r="EC265" s="36"/>
      <c r="ED265" s="36"/>
      <c r="EE265" s="36"/>
      <c r="EF265" s="36"/>
      <c r="EG265" s="36"/>
      <c r="EH265" s="36"/>
      <c r="EI265" s="36"/>
      <c r="EJ265" s="36"/>
      <c r="EK265" s="36"/>
      <c r="EL265" s="36"/>
      <c r="EM265" s="36"/>
      <c r="EN265" s="36"/>
      <c r="EO265" s="36"/>
      <c r="EP265" s="36"/>
      <c r="EQ265" s="1"/>
    </row>
    <row r="266" spans="1:147" ht="21" customHeight="1">
      <c r="A266" s="1"/>
      <c r="B266" s="304">
        <f>Setup!N45</f>
        <v>0</v>
      </c>
      <c r="C266" s="106" t="str">
        <f>Setup!$C$9</f>
        <v>$</v>
      </c>
      <c r="D266" s="141">
        <f t="shared" si="213"/>
        <v>0</v>
      </c>
      <c r="E266" s="106" t="str">
        <f>Setup!$C$9</f>
        <v>$</v>
      </c>
      <c r="F266" s="141">
        <f t="shared" si="214"/>
        <v>0</v>
      </c>
      <c r="G266" s="106" t="str">
        <f>Setup!$C$9</f>
        <v>$</v>
      </c>
      <c r="H266" s="141">
        <f>ABS(IF($C$7=$C$8,SUMIFS(Expenses!$F$7:$F$8050,Expenses!$B$7:$B$8050,"="&amp;DATE(YEAR($C$7),MONTH($C$7),DAY($C$7)),Expenses!$E$7:$E$8050,$B266,Expenses!$D$7:$D$8050,G$228),SUMIFS(Expenses!$F$7:$F$8050,Expenses!$B$7:$B$8050,"&gt;="&amp;DATE(YEAR($C$7),MONTH($C$7),DAY($C$7)),Expenses!$B$7:$B$8050,"&lt;="&amp;DATE(YEAR($C$8),MONTH($C$8),DAY($C$8)),Expenses!$E$7:$E$8050,$B266,Expenses!$D$7:$D$8050,G$228)))</f>
        <v>0</v>
      </c>
      <c r="I266" s="106" t="str">
        <f>Setup!$C$9</f>
        <v>$</v>
      </c>
      <c r="J266" s="141">
        <f>ABS(IF($C$7=$C$8,SUMIFS(Expenses!$F$7:$F$8050,Expenses!$B$7:$B$8050,"="&amp;DATE(YEAR($C$7),MONTH($C$7),DAY($C$7)),Expenses!$E$7:$E$8050,$B266,Expenses!$D$7:$D$8050,I$228),SUMIFS(Expenses!$F$7:$F$8050,Expenses!$B$7:$B$8050,"&gt;="&amp;DATE(YEAR($C$7),MONTH($C$7),DAY($C$7)),Expenses!$B$7:$B$8050,"&lt;="&amp;DATE(YEAR($C$8),MONTH($C$8),DAY($C$8)),Expenses!$E$7:$E$8050,$B266,Expenses!$D$7:$D$8050,I$228)))</f>
        <v>0</v>
      </c>
      <c r="K266" s="106" t="str">
        <f>Setup!$C$9</f>
        <v>$</v>
      </c>
      <c r="L266" s="141">
        <f>ABS(IF($C$7=$C$8,SUMIFS(Expenses!$F$7:$F$8050,Expenses!$B$7:$B$8050,"="&amp;DATE(YEAR($C$7),MONTH($C$7),DAY($C$7)),Expenses!$E$7:$E$8050,$B266,Expenses!$D$7:$D$8050,K$228),SUMIFS(Expenses!$F$7:$F$8050,Expenses!$B$7:$B$8050,"&gt;="&amp;DATE(YEAR($C$7),MONTH($C$7),DAY($C$7)),Expenses!$B$7:$B$8050,"&lt;="&amp;DATE(YEAR($C$8),MONTH($C$8),DAY($C$8)),Expenses!$E$7:$E$8050,$B266,Expenses!$D$7:$D$8050,K$228)))</f>
        <v>0</v>
      </c>
      <c r="M266" s="106" t="str">
        <f>Setup!$C$9</f>
        <v>$</v>
      </c>
      <c r="N266" s="141">
        <f>ABS(IF($C$7=$C$8,SUMIFS(Expenses!$F$7:$F$8050,Expenses!$B$7:$B$8050,"="&amp;DATE(YEAR($C$7),MONTH($C$7),DAY($C$7)),Expenses!$E$7:$E$8050,$B266,Expenses!$D$7:$D$8050,M$228),SUMIFS(Expenses!$F$7:$F$8050,Expenses!$B$7:$B$8050,"&gt;="&amp;DATE(YEAR($C$7),MONTH($C$7),DAY($C$7)),Expenses!$B$7:$B$8050,"&lt;="&amp;DATE(YEAR($C$8),MONTH($C$8),DAY($C$8)),Expenses!$E$7:$E$8050,$B266,Expenses!$D$7:$D$8050,M$228)))</f>
        <v>0</v>
      </c>
      <c r="O266" s="106" t="str">
        <f>Setup!$C$9</f>
        <v>$</v>
      </c>
      <c r="P266" s="141">
        <f>ABS(IF($C$7=$C$8,SUMIFS(Expenses!$F$7:$F$8050,Expenses!$B$7:$B$8050,"="&amp;DATE(YEAR($C$7),MONTH($C$7),DAY($C$7)),Expenses!$E$7:$E$8050,$B266,Expenses!$D$7:$D$8050,O$228),SUMIFS(Expenses!$F$7:$F$8050,Expenses!$B$7:$B$8050,"&gt;="&amp;DATE(YEAR($C$7),MONTH($C$7),DAY($C$7)),Expenses!$B$7:$B$8050,"&lt;="&amp;DATE(YEAR($C$8),MONTH($C$8),DAY($C$8)),Expenses!$E$7:$E$8050,$B266,Expenses!$D$7:$D$8050,O$228)))</f>
        <v>0</v>
      </c>
      <c r="Q266" s="106" t="str">
        <f>Setup!$C$9</f>
        <v>$</v>
      </c>
      <c r="R266" s="141">
        <f>ABS(IF($C$7=$C$8,SUMIFS(Expenses!$F$7:$F$8050,Expenses!$B$7:$B$8050,"="&amp;DATE(YEAR($C$7),MONTH($C$7),DAY($C$7)),Expenses!$E$7:$E$8050,$B266,Expenses!$D$7:$D$8050,Q$228),SUMIFS(Expenses!$F$7:$F$8050,Expenses!$B$7:$B$8050,"&gt;="&amp;DATE(YEAR($C$7),MONTH($C$7),DAY($C$7)),Expenses!$B$7:$B$8050,"&lt;="&amp;DATE(YEAR($C$8),MONTH($C$8),DAY($C$8)),Expenses!$E$7:$E$8050,$B266,Expenses!$D$7:$D$8050,Q$228)))</f>
        <v>0</v>
      </c>
      <c r="S266" s="106" t="str">
        <f>Setup!$C$9</f>
        <v>$</v>
      </c>
      <c r="T266" s="141">
        <f>ABS(IF($C$7=$C$8,SUMIFS(Expenses!$F$7:$F$8050,Expenses!$B$7:$B$8050,"="&amp;DATE(YEAR($C$7),MONTH($C$7),DAY($C$7)),Expenses!$E$7:$E$8050,$B266,Expenses!$D$7:$D$8050,S$228),SUMIFS(Expenses!$F$7:$F$8050,Expenses!$B$7:$B$8050,"&gt;="&amp;DATE(YEAR($C$7),MONTH($C$7),DAY($C$7)),Expenses!$B$7:$B$8050,"&lt;="&amp;DATE(YEAR($C$8),MONTH($C$8),DAY($C$8)),Expenses!$E$7:$E$8050,$B266,Expenses!$D$7:$D$8050,S$228)))</f>
        <v>0</v>
      </c>
      <c r="U266" s="106" t="str">
        <f>Setup!$C$9</f>
        <v>$</v>
      </c>
      <c r="V266" s="141">
        <f>ABS(IF($C$7=$C$8,SUMIFS(Expenses!$F$7:$F$8050,Expenses!$B$7:$B$8050,"="&amp;DATE(YEAR($C$7),MONTH($C$7),DAY($C$7)),Expenses!$E$7:$E$8050,$B266,Expenses!$D$7:$D$8050,U$228),SUMIFS(Expenses!$F$7:$F$8050,Expenses!$B$7:$B$8050,"&gt;="&amp;DATE(YEAR($C$7),MONTH($C$7),DAY($C$7)),Expenses!$B$7:$B$8050,"&lt;="&amp;DATE(YEAR($C$8),MONTH($C$8),DAY($C$8)),Expenses!$E$7:$E$8050,$B266,Expenses!$D$7:$D$8050,U$228)))</f>
        <v>0</v>
      </c>
      <c r="W266" s="106" t="str">
        <f>Setup!$C$9</f>
        <v>$</v>
      </c>
      <c r="X266" s="141">
        <f>ABS(IF($C$7=$C$8,SUMIFS(Expenses!$F$7:$F$8050,Expenses!$B$7:$B$8050,"="&amp;DATE(YEAR($C$7),MONTH($C$7),DAY($C$7)),Expenses!$E$7:$E$8050,$B266,Expenses!$D$7:$D$8050,W$228),SUMIFS(Expenses!$F$7:$F$8050,Expenses!$B$7:$B$8050,"&gt;="&amp;DATE(YEAR($C$7),MONTH($C$7),DAY($C$7)),Expenses!$B$7:$B$8050,"&lt;="&amp;DATE(YEAR($C$8),MONTH($C$8),DAY($C$8)),Expenses!$E$7:$E$8050,$B266,Expenses!$D$7:$D$8050,W$228)))</f>
        <v>0</v>
      </c>
      <c r="Y266" s="106" t="str">
        <f>Setup!$C$9</f>
        <v>$</v>
      </c>
      <c r="Z266" s="141">
        <f>ABS(IF($C$7=$C$8,SUMIFS(Expenses!$F$7:$F$8050,Expenses!$B$7:$B$8050,"="&amp;DATE(YEAR($C$7),MONTH($C$7),DAY($C$7)),Expenses!$E$7:$E$8050,$B266,Expenses!$D$7:$D$8050,Y$228),SUMIFS(Expenses!$F$7:$F$8050,Expenses!$B$7:$B$8050,"&gt;="&amp;DATE(YEAR($C$7),MONTH($C$7),DAY($C$7)),Expenses!$B$7:$B$8050,"&lt;="&amp;DATE(YEAR($C$8),MONTH($C$8),DAY($C$8)),Expenses!$E$7:$E$8050,$B266,Expenses!$D$7:$D$8050,Y$228)))</f>
        <v>0</v>
      </c>
      <c r="AA266" s="106" t="str">
        <f>Setup!$C$9</f>
        <v>$</v>
      </c>
      <c r="AB266" s="141">
        <f>ABS(IF($C$7=$C$8,SUMIFS(Expenses!$F$7:$F$8050,Expenses!$B$7:$B$8050,"="&amp;DATE(YEAR($C$7),MONTH($C$7),DAY($C$7)),Expenses!$E$7:$E$8050,$B266,Expenses!$D$7:$D$8050,AA$228),SUMIFS(Expenses!$F$7:$F$8050,Expenses!$B$7:$B$8050,"&gt;="&amp;DATE(YEAR($C$7),MONTH($C$7),DAY($C$7)),Expenses!$B$7:$B$8050,"&lt;="&amp;DATE(YEAR($C$8),MONTH($C$8),DAY($C$8)),Expenses!$E$7:$E$8050,$B266,Expenses!$D$7:$D$8050,AA$228)))</f>
        <v>0</v>
      </c>
      <c r="AC266" s="106" t="str">
        <f>Setup!$C$9</f>
        <v>$</v>
      </c>
      <c r="AD266" s="141">
        <f>ABS(IF($C$7=$C$8,SUMIFS(Expenses!$F$7:$F$8050,Expenses!$B$7:$B$8050,"="&amp;DATE(YEAR($C$7),MONTH($C$7),DAY($C$7)),Expenses!$E$7:$E$8050,$B266,Expenses!$D$7:$D$8050,AC$228),SUMIFS(Expenses!$F$7:$F$8050,Expenses!$B$7:$B$8050,"&gt;="&amp;DATE(YEAR($C$7),MONTH($C$7),DAY($C$7)),Expenses!$B$7:$B$8050,"&lt;="&amp;DATE(YEAR($C$8),MONTH($C$8),DAY($C$8)),Expenses!$E$7:$E$8050,$B266,Expenses!$D$7:$D$8050,AC$228)))</f>
        <v>0</v>
      </c>
      <c r="AE266" s="460" t="str">
        <f>Setup!$C$9</f>
        <v>$</v>
      </c>
      <c r="AF266" s="141">
        <f>ABS(IF($C$7=$C$8,SUMIFS(Expenses!$F$7:$F$8050,Expenses!$B$7:$B$8050,"="&amp;DATE(YEAR($C$7),MONTH($C$7),DAY($C$7)),Expenses!$E$7:$E$8050,$B266,Expenses!$D$7:$D$8050,AE$228),SUMIFS(Expenses!$F$7:$F$8050,Expenses!$B$7:$B$8050,"&gt;="&amp;DATE(YEAR($C$7),MONTH($C$7),DAY($C$7)),Expenses!$B$7:$B$8050,"&lt;="&amp;DATE(YEAR($C$8),MONTH($C$8),DAY($C$8)),Expenses!$E$7:$E$8050,$B266,Expenses!$D$7:$D$8050,AE$228)))</f>
        <v>0</v>
      </c>
      <c r="AG266" s="106" t="str">
        <f>Setup!$C$9</f>
        <v>$</v>
      </c>
      <c r="AH266" s="141">
        <f>ABS(IF($C$7=$C$8,SUMIFS(Expenses!$F$7:$F$8050,Expenses!$B$7:$B$8050,"="&amp;DATE(YEAR($C$7),MONTH($C$7),DAY($C$7)),Expenses!$E$7:$E$8050,$B266,Expenses!$D$7:$D$8050,AG$228),SUMIFS(Expenses!$F$7:$F$8050,Expenses!$B$7:$B$8050,"&gt;="&amp;DATE(YEAR($C$7),MONTH($C$7),DAY($C$7)),Expenses!$B$7:$B$8050,"&lt;="&amp;DATE(YEAR($C$8),MONTH($C$8),DAY($C$8)),Expenses!$E$7:$E$8050,$B266,Expenses!$D$7:$D$8050,AG$228)))</f>
        <v>0</v>
      </c>
      <c r="AI266" s="106" t="str">
        <f>Setup!$C$9</f>
        <v>$</v>
      </c>
      <c r="AJ266" s="141">
        <f>ABS(IF($C$7=$C$8,SUMIFS(Expenses!$F$7:$F$8050,Expenses!$B$7:$B$8050,"="&amp;DATE(YEAR($C$7),MONTH($C$7),DAY($C$7)),Expenses!$E$7:$E$8050,$B266,Expenses!$D$7:$D$8050,AI$228),SUMIFS(Expenses!$F$7:$F$8050,Expenses!$B$7:$B$8050,"&gt;="&amp;DATE(YEAR($C$7),MONTH($C$7),DAY($C$7)),Expenses!$B$7:$B$8050,"&lt;="&amp;DATE(YEAR($C$8),MONTH($C$8),DAY($C$8)),Expenses!$E$7:$E$8050,$B266,Expenses!$D$7:$D$8050,AI$228)))</f>
        <v>0</v>
      </c>
      <c r="AK266" s="106" t="str">
        <f>Setup!$C$9</f>
        <v>$</v>
      </c>
      <c r="AL266" s="141">
        <f>ABS(IF($C$7=$C$8,SUMIFS(Expenses!$F$7:$F$8050,Expenses!$B$7:$B$8050,"="&amp;DATE(YEAR($C$7),MONTH($C$7),DAY($C$7)),Expenses!$E$7:$E$8050,$B266,Expenses!$D$7:$D$8050,AK$228),SUMIFS(Expenses!$F$7:$F$8050,Expenses!$B$7:$B$8050,"&gt;="&amp;DATE(YEAR($C$7),MONTH($C$7),DAY($C$7)),Expenses!$B$7:$B$8050,"&lt;="&amp;DATE(YEAR($C$8),MONTH($C$8),DAY($C$8)),Expenses!$E$7:$E$8050,$B266,Expenses!$D$7:$D$8050,AK$228)))</f>
        <v>0</v>
      </c>
      <c r="AM266" s="106" t="str">
        <f>Setup!$C$9</f>
        <v>$</v>
      </c>
      <c r="AN266" s="141">
        <f>ABS(IF($C$7=$C$8,SUMIFS(Expenses!$F$7:$F$8050,Expenses!$B$7:$B$8050,"="&amp;DATE(YEAR($C$7),MONTH($C$7),DAY($C$7)),Expenses!$E$7:$E$8050,$B266,Expenses!$D$7:$D$8050,AM$228),SUMIFS(Expenses!$F$7:$F$8050,Expenses!$B$7:$B$8050,"&gt;="&amp;DATE(YEAR($C$7),MONTH($C$7),DAY($C$7)),Expenses!$B$7:$B$8050,"&lt;="&amp;DATE(YEAR($C$8),MONTH($C$8),DAY($C$8)),Expenses!$E$7:$E$8050,$B266,Expenses!$D$7:$D$8050,AM$228)))</f>
        <v>0</v>
      </c>
      <c r="AO266" s="106" t="str">
        <f>Setup!$C$9</f>
        <v>$</v>
      </c>
      <c r="AP266" s="141">
        <f>ABS(IF($C$7=$C$8,SUMIFS(Expenses!$F$7:$F$8050,Expenses!$B$7:$B$8050,"="&amp;DATE(YEAR($C$7),MONTH($C$7),DAY($C$7)),Expenses!$E$7:$E$8050,$B266,Expenses!$D$7:$D$8050,AO$228),SUMIFS(Expenses!$F$7:$F$8050,Expenses!$B$7:$B$8050,"&gt;="&amp;DATE(YEAR($C$7),MONTH($C$7),DAY($C$7)),Expenses!$B$7:$B$8050,"&lt;="&amp;DATE(YEAR($C$8),MONTH($C$8),DAY($C$8)),Expenses!$E$7:$E$8050,$B266,Expenses!$D$7:$D$8050,AO$228)))</f>
        <v>0</v>
      </c>
      <c r="AQ266" s="106" t="str">
        <f>Setup!$C$9</f>
        <v>$</v>
      </c>
      <c r="AR266" s="141">
        <f>ABS(IF($C$7=$C$8,SUMIFS(Expenses!$F$7:$F$8050,Expenses!$B$7:$B$8050,"="&amp;DATE(YEAR($C$7),MONTH($C$7),DAY($C$7)),Expenses!$E$7:$E$8050,$B266,Expenses!$D$7:$D$8050,AQ$228),SUMIFS(Expenses!$F$7:$F$8050,Expenses!$B$7:$B$8050,"&gt;="&amp;DATE(YEAR($C$7),MONTH($C$7),DAY($C$7)),Expenses!$B$7:$B$8050,"&lt;="&amp;DATE(YEAR($C$8),MONTH($C$8),DAY($C$8)),Expenses!$E$7:$E$8050,$B266,Expenses!$D$7:$D$8050,AQ$228)))</f>
        <v>0</v>
      </c>
      <c r="AS266" s="106" t="str">
        <f>Setup!$C$9</f>
        <v>$</v>
      </c>
      <c r="AT266" s="141">
        <f>ABS(IF($C$7=$C$8,SUMIFS(Expenses!$F$7:$F$8050,Expenses!$B$7:$B$8050,"="&amp;DATE(YEAR($C$7),MONTH($C$7),DAY($C$7)),Expenses!$E$7:$E$8050,$B266,Expenses!$D$7:$D$8050,AS$228),SUMIFS(Expenses!$F$7:$F$8050,Expenses!$B$7:$B$8050,"&gt;="&amp;DATE(YEAR($C$7),MONTH($C$7),DAY($C$7)),Expenses!$B$7:$B$8050,"&lt;="&amp;DATE(YEAR($C$8),MONTH($C$8),DAY($C$8)),Expenses!$E$7:$E$8050,$B266,Expenses!$D$7:$D$8050,AS$228)))</f>
        <v>0</v>
      </c>
      <c r="AU266" s="106" t="str">
        <f>Setup!$C$9</f>
        <v>$</v>
      </c>
      <c r="AV266" s="141">
        <f>ABS(IF($C$7=$C$8,SUMIFS(Expenses!$F$7:$F$8050,Expenses!$B$7:$B$8050,"="&amp;DATE(YEAR($C$7),MONTH($C$7),DAY($C$7)),Expenses!$E$7:$E$8050,$B266,Expenses!$D$7:$D$8050,AU$228),SUMIFS(Expenses!$F$7:$F$8050,Expenses!$B$7:$B$8050,"&gt;="&amp;DATE(YEAR($C$7),MONTH($C$7),DAY($C$7)),Expenses!$B$7:$B$8050,"&lt;="&amp;DATE(YEAR($C$8),MONTH($C$8),DAY($C$8)),Expenses!$E$7:$E$8050,$B266,Expenses!$D$7:$D$8050,AU$228)))</f>
        <v>0</v>
      </c>
      <c r="AW266" s="106" t="str">
        <f>Setup!$C$9</f>
        <v>$</v>
      </c>
      <c r="AX266" s="141">
        <f>ABS(IF($C$7=$C$8,SUMIFS(Expenses!$F$7:$F$8050,Expenses!$B$7:$B$8050,"="&amp;DATE(YEAR($C$7),MONTH($C$7),DAY($C$7)),Expenses!$E$7:$E$8050,$B266,Expenses!$D$7:$D$8050,AW$228),SUMIFS(Expenses!$F$7:$F$8050,Expenses!$B$7:$B$8050,"&gt;="&amp;DATE(YEAR($C$7),MONTH($C$7),DAY($C$7)),Expenses!$B$7:$B$8050,"&lt;="&amp;DATE(YEAR($C$8),MONTH($C$8),DAY($C$8)),Expenses!$E$7:$E$8050,$B266,Expenses!$D$7:$D$8050,AW$228)))</f>
        <v>0</v>
      </c>
      <c r="AY266" s="106" t="str">
        <f>Setup!$C$9</f>
        <v>$</v>
      </c>
      <c r="AZ266" s="141">
        <f>ABS(IF($C$7=$C$8,SUMIFS(Expenses!$F$7:$F$8050,Expenses!$B$7:$B$8050,"="&amp;DATE(YEAR($C$7),MONTH($C$7),DAY($C$7)),Expenses!$E$7:$E$8050,$B266,Expenses!$D$7:$D$8050,AY$228),SUMIFS(Expenses!$F$7:$F$8050,Expenses!$B$7:$B$8050,"&gt;="&amp;DATE(YEAR($C$7),MONTH($C$7),DAY($C$7)),Expenses!$B$7:$B$8050,"&lt;="&amp;DATE(YEAR($C$8),MONTH($C$8),DAY($C$8)),Expenses!$E$7:$E$8050,$B266,Expenses!$D$7:$D$8050,AY$228)))</f>
        <v>0</v>
      </c>
      <c r="BA266" s="106" t="str">
        <f>Setup!$C$9</f>
        <v>$</v>
      </c>
      <c r="BB266" s="141">
        <f>ABS(IF($C$7=$C$8,SUMIFS(Expenses!$F$7:$F$8050,Expenses!$B$7:$B$8050,"="&amp;DATE(YEAR($C$7),MONTH($C$7),DAY($C$7)),Expenses!$E$7:$E$8050,$B266,Expenses!$D$7:$D$8050,BA$228),SUMIFS(Expenses!$F$7:$F$8050,Expenses!$B$7:$B$8050,"&gt;="&amp;DATE(YEAR($C$7),MONTH($C$7),DAY($C$7)),Expenses!$B$7:$B$8050,"&lt;="&amp;DATE(YEAR($C$8),MONTH($C$8),DAY($C$8)),Expenses!$E$7:$E$8050,$B266,Expenses!$D$7:$D$8050,BA$228)))</f>
        <v>0</v>
      </c>
      <c r="BC266" s="106" t="str">
        <f>Setup!$C$9</f>
        <v>$</v>
      </c>
      <c r="BD266" s="141">
        <f>ABS(IF($C$7=$C$8,SUMIFS(Expenses!$F$7:$F$8050,Expenses!$B$7:$B$8050,"="&amp;DATE(YEAR($C$7),MONTH($C$7),DAY($C$7)),Expenses!$E$7:$E$8050,$B266,Expenses!$D$7:$D$8050,BC$228),SUMIFS(Expenses!$F$7:$F$8050,Expenses!$B$7:$B$8050,"&gt;="&amp;DATE(YEAR($C$7),MONTH($C$7),DAY($C$7)),Expenses!$B$7:$B$8050,"&lt;="&amp;DATE(YEAR($C$8),MONTH($C$8),DAY($C$8)),Expenses!$E$7:$E$8050,$B266,Expenses!$D$7:$D$8050,BC$228)))</f>
        <v>0</v>
      </c>
      <c r="BE266" s="106" t="str">
        <f>Setup!$C$9</f>
        <v>$</v>
      </c>
      <c r="BF266" s="141">
        <f>ABS(IF($C$7=$C$8,SUMIFS(Expenses!$F$7:$F$8050,Expenses!$B$7:$B$8050,"="&amp;DATE(YEAR($C$7),MONTH($C$7),DAY($C$7)),Expenses!$E$7:$E$8050,$B266,Expenses!$D$7:$D$8050,BE$228),SUMIFS(Expenses!$F$7:$F$8050,Expenses!$B$7:$B$8050,"&gt;="&amp;DATE(YEAR($C$7),MONTH($C$7),DAY($C$7)),Expenses!$B$7:$B$8050,"&lt;="&amp;DATE(YEAR($C$8),MONTH($C$8),DAY($C$8)),Expenses!$E$7:$E$8050,$B266,Expenses!$D$7:$D$8050,BE$228)))</f>
        <v>0</v>
      </c>
      <c r="BG266" s="106" t="str">
        <f>Setup!$C$9</f>
        <v>$</v>
      </c>
      <c r="BH266" s="141">
        <f>ABS(IF($C$7=$C$8,SUMIFS(Expenses!$F$7:$F$8050,Expenses!$B$7:$B$8050,"="&amp;DATE(YEAR($C$7),MONTH($C$7),DAY($C$7)),Expenses!$E$7:$E$8050,$B266,Expenses!$D$7:$D$8050,BG$228),SUMIFS(Expenses!$F$7:$F$8050,Expenses!$B$7:$B$8050,"&gt;="&amp;DATE(YEAR($C$7),MONTH($C$7),DAY($C$7)),Expenses!$B$7:$B$8050,"&lt;="&amp;DATE(YEAR($C$8),MONTH($C$8),DAY($C$8)),Expenses!$E$7:$E$8050,$B266,Expenses!$D$7:$D$8050,BG$228)))</f>
        <v>0</v>
      </c>
      <c r="BI266" s="106" t="str">
        <f>Setup!$C$9</f>
        <v>$</v>
      </c>
      <c r="BJ266" s="141">
        <f>ABS(IF($C$7=$C$8,SUMIFS(Expenses!$F$7:$F$8050,Expenses!$B$7:$B$8050,"="&amp;DATE(YEAR($C$7),MONTH($C$7),DAY($C$7)),Expenses!$E$7:$E$8050,$B266,Expenses!$D$7:$D$8050,BI$228),SUMIFS(Expenses!$F$7:$F$8050,Expenses!$B$7:$B$8050,"&gt;="&amp;DATE(YEAR($C$7),MONTH($C$7),DAY($C$7)),Expenses!$B$7:$B$8050,"&lt;="&amp;DATE(YEAR($C$8),MONTH($C$8),DAY($C$8)),Expenses!$E$7:$E$8050,$B266,Expenses!$D$7:$D$8050,BI$228)))</f>
        <v>0</v>
      </c>
      <c r="BK266" s="106" t="str">
        <f>Setup!$C$9</f>
        <v>$</v>
      </c>
      <c r="BL266" s="141">
        <f>ABS(IF($C$7=$C$8,SUMIFS(Expenses!$F$7:$F$8050,Expenses!$B$7:$B$8050,"="&amp;DATE(YEAR($C$7),MONTH($C$7),DAY($C$7)),Expenses!$E$7:$E$8050,$B266,Expenses!$D$7:$D$8050,BK$228),SUMIFS(Expenses!$F$7:$F$8050,Expenses!$B$7:$B$8050,"&gt;="&amp;DATE(YEAR($C$7),MONTH($C$7),DAY($C$7)),Expenses!$B$7:$B$8050,"&lt;="&amp;DATE(YEAR($C$8),MONTH($C$8),DAY($C$8)),Expenses!$E$7:$E$8050,$B266,Expenses!$D$7:$D$8050,BK$228)))</f>
        <v>0</v>
      </c>
      <c r="BM266" s="106" t="str">
        <f>Setup!$C$9</f>
        <v>$</v>
      </c>
      <c r="BN266" s="141">
        <f>ABS(IF($C$7=$C$8,SUMIFS(Expenses!$F$7:$F$8050,Expenses!$B$7:$B$8050,"="&amp;DATE(YEAR($C$7),MONTH($C$7),DAY($C$7)),Expenses!$E$7:$E$8050,$B266,Expenses!$D$7:$D$8050,BM$228),SUMIFS(Expenses!$F$7:$F$8050,Expenses!$B$7:$B$8050,"&gt;="&amp;DATE(YEAR($C$7),MONTH($C$7),DAY($C$7)),Expenses!$B$7:$B$8050,"&lt;="&amp;DATE(YEAR($C$8),MONTH($C$8),DAY($C$8)),Expenses!$E$7:$E$8050,$B266,Expenses!$D$7:$D$8050,BM$228)))</f>
        <v>0</v>
      </c>
      <c r="BO266" s="106" t="str">
        <f>Setup!$C$9</f>
        <v>$</v>
      </c>
      <c r="BP266" s="141">
        <f>ABS(IF($C$7=$C$8,SUMIFS(Expenses!$F$7:$F$8050,Expenses!$B$7:$B$8050,"="&amp;DATE(YEAR($C$7),MONTH($C$7),DAY($C$7)),Expenses!$E$7:$E$8050,$B266,Expenses!$D$7:$D$8050,BO$228),SUMIFS(Expenses!$F$7:$F$8050,Expenses!$B$7:$B$8050,"&gt;="&amp;DATE(YEAR($C$7),MONTH($C$7),DAY($C$7)),Expenses!$B$7:$B$8050,"&lt;="&amp;DATE(YEAR($C$8),MONTH($C$8),DAY($C$8)),Expenses!$E$7:$E$8050,$B266,Expenses!$D$7:$D$8050,BO$228)))</f>
        <v>0</v>
      </c>
      <c r="BQ266" s="106" t="str">
        <f>Setup!$C$9</f>
        <v>$</v>
      </c>
      <c r="BR266" s="141">
        <f>ABS(IF($C$7=$C$8,SUMIFS(Expenses!$F$7:$F$8050,Expenses!$B$7:$B$8050,"="&amp;DATE(YEAR($C$7),MONTH($C$7),DAY($C$7)),Expenses!$E$7:$E$8050,$B266,Expenses!$D$7:$D$8050,BQ$228),SUMIFS(Expenses!$F$7:$F$8050,Expenses!$B$7:$B$8050,"&gt;="&amp;DATE(YEAR($C$7),MONTH($C$7),DAY($C$7)),Expenses!$B$7:$B$8050,"&lt;="&amp;DATE(YEAR($C$8),MONTH($C$8),DAY($C$8)),Expenses!$E$7:$E$8050,$B266,Expenses!$D$7:$D$8050,BQ$228)))</f>
        <v>0</v>
      </c>
      <c r="BS266" s="106" t="str">
        <f>Setup!$C$9</f>
        <v>$</v>
      </c>
      <c r="BT266" s="141">
        <f>ABS(IF($C$7=$C$8,SUMIFS(Expenses!$F$7:$F$8050,Expenses!$B$7:$B$8050,"="&amp;DATE(YEAR($C$7),MONTH($C$7),DAY($C$7)),Expenses!$E$7:$E$8050,$B266,Expenses!$D$7:$D$8050,BS$228),SUMIFS(Expenses!$F$7:$F$8050,Expenses!$B$7:$B$8050,"&gt;="&amp;DATE(YEAR($C$7),MONTH($C$7),DAY($C$7)),Expenses!$B$7:$B$8050,"&lt;="&amp;DATE(YEAR($C$8),MONTH($C$8),DAY($C$8)),Expenses!$E$7:$E$8050,$B266,Expenses!$D$7:$D$8050,BS$228)))</f>
        <v>0</v>
      </c>
      <c r="BU266" s="106" t="str">
        <f>Setup!$C$9</f>
        <v>$</v>
      </c>
      <c r="BV266" s="141">
        <f>ABS(IF($C$7=$C$8,SUMIFS(Expenses!$F$7:$F$8050,Expenses!$B$7:$B$8050,"="&amp;DATE(YEAR($C$7),MONTH($C$7),DAY($C$7)),Expenses!$E$7:$E$8050,$B266,Expenses!$D$7:$D$8050,BU$228),SUMIFS(Expenses!$F$7:$F$8050,Expenses!$B$7:$B$8050,"&gt;="&amp;DATE(YEAR($C$7),MONTH($C$7),DAY($C$7)),Expenses!$B$7:$B$8050,"&lt;="&amp;DATE(YEAR($C$8),MONTH($C$8),DAY($C$8)),Expenses!$E$7:$E$8050,$B266,Expenses!$D$7:$D$8050,BU$228)))</f>
        <v>0</v>
      </c>
      <c r="BW266" s="106" t="str">
        <f>Setup!$C$9</f>
        <v>$</v>
      </c>
      <c r="BX266" s="141">
        <f>ABS(IF($C$7=$C$8,SUMIFS(Expenses!$F$7:$F$8050,Expenses!$B$7:$B$8050,"="&amp;DATE(YEAR($C$7),MONTH($C$7),DAY($C$7)),Expenses!$E$7:$E$8050,$B266,Expenses!$D$7:$D$8050,BW$228),SUMIFS(Expenses!$F$7:$F$8050,Expenses!$B$7:$B$8050,"&gt;="&amp;DATE(YEAR($C$7),MONTH($C$7),DAY($C$7)),Expenses!$B$7:$B$8050,"&lt;="&amp;DATE(YEAR($C$8),MONTH($C$8),DAY($C$8)),Expenses!$E$7:$E$8050,$B266,Expenses!$D$7:$D$8050,BW$228)))</f>
        <v>0</v>
      </c>
      <c r="BY266" s="106" t="str">
        <f>Setup!$C$9</f>
        <v>$</v>
      </c>
      <c r="BZ266" s="141">
        <f>ABS(IF($C$7=$C$8,SUMIFS(Expenses!$F$7:$F$8050,Expenses!$B$7:$B$8050,"="&amp;DATE(YEAR($C$7),MONTH($C$7),DAY($C$7)),Expenses!$E$7:$E$8050,$B266,Expenses!$D$7:$D$8050,BY$228),SUMIFS(Expenses!$F$7:$F$8050,Expenses!$B$7:$B$8050,"&gt;="&amp;DATE(YEAR($C$7),MONTH($C$7),DAY($C$7)),Expenses!$B$7:$B$8050,"&lt;="&amp;DATE(YEAR($C$8),MONTH($C$8),DAY($C$8)),Expenses!$E$7:$E$8050,$B266,Expenses!$D$7:$D$8050,BY$228)))</f>
        <v>0</v>
      </c>
      <c r="CA266" s="106" t="str">
        <f>Setup!$C$9</f>
        <v>$</v>
      </c>
      <c r="CB266" s="141">
        <f>ABS(IF($C$7=$C$8,SUMIFS(Expenses!$F$7:$F$8050,Expenses!$B$7:$B$8050,"="&amp;DATE(YEAR($C$7),MONTH($C$7),DAY($C$7)),Expenses!$E$7:$E$8050,$B266,Expenses!$D$7:$D$8050,CA$228),SUMIFS(Expenses!$F$7:$F$8050,Expenses!$B$7:$B$8050,"&gt;="&amp;DATE(YEAR($C$7),MONTH($C$7),DAY($C$7)),Expenses!$B$7:$B$8050,"&lt;="&amp;DATE(YEAR($C$8),MONTH($C$8),DAY($C$8)),Expenses!$E$7:$E$8050,$B266,Expenses!$D$7:$D$8050,CA$228)))</f>
        <v>0</v>
      </c>
      <c r="CC266" s="106" t="str">
        <f>Setup!$C$9</f>
        <v>$</v>
      </c>
      <c r="CD266" s="141">
        <f>ABS(IF($C$7=$C$8,SUMIFS(Expenses!$F$7:$F$8050,Expenses!$B$7:$B$8050,"="&amp;DATE(YEAR($C$7),MONTH($C$7),DAY($C$7)),Expenses!$E$7:$E$8050,$B266,Expenses!$D$7:$D$8050,CC$228),SUMIFS(Expenses!$F$7:$F$8050,Expenses!$B$7:$B$8050,"&gt;="&amp;DATE(YEAR($C$7),MONTH($C$7),DAY($C$7)),Expenses!$B$7:$B$8050,"&lt;="&amp;DATE(YEAR($C$8),MONTH($C$8),DAY($C$8)),Expenses!$E$7:$E$8050,$B266,Expenses!$D$7:$D$8050,CC$228)))</f>
        <v>0</v>
      </c>
      <c r="CE266" s="106" t="str">
        <f>Setup!$C$9</f>
        <v>$</v>
      </c>
      <c r="CF266" s="141">
        <f>ABS(IF($C$7=$C$8,SUMIFS(Expenses!$F$7:$F$8050,Expenses!$B$7:$B$8050,"="&amp;DATE(YEAR($C$7),MONTH($C$7),DAY($C$7)),Expenses!$E$7:$E$8050,$B266,Expenses!$D$7:$D$8050,CE$228),SUMIFS(Expenses!$F$7:$F$8050,Expenses!$B$7:$B$8050,"&gt;="&amp;DATE(YEAR($C$7),MONTH($C$7),DAY($C$7)),Expenses!$B$7:$B$8050,"&lt;="&amp;DATE(YEAR($C$8),MONTH($C$8),DAY($C$8)),Expenses!$E$7:$E$8050,$B266,Expenses!$D$7:$D$8050,CE$228)))</f>
        <v>0</v>
      </c>
      <c r="CG266" s="106" t="str">
        <f>Setup!$C$9</f>
        <v>$</v>
      </c>
      <c r="CH266" s="141">
        <f>ABS(IF($C$7=$C$8,SUMIFS(Expenses!$F$7:$F$8050,Expenses!$B$7:$B$8050,"="&amp;DATE(YEAR($C$7),MONTH($C$7),DAY($C$7)),Expenses!$E$7:$E$8050,$B266,Expenses!$D$7:$D$8050,CG$228),SUMIFS(Expenses!$F$7:$F$8050,Expenses!$B$7:$B$8050,"&gt;="&amp;DATE(YEAR($C$7),MONTH($C$7),DAY($C$7)),Expenses!$B$7:$B$8050,"&lt;="&amp;DATE(YEAR($C$8),MONTH($C$8),DAY($C$8)),Expenses!$E$7:$E$8050,$B266,Expenses!$D$7:$D$8050,CG$228)))</f>
        <v>0</v>
      </c>
      <c r="CI266" s="106" t="str">
        <f>Setup!$C$9</f>
        <v>$</v>
      </c>
      <c r="CJ266" s="141">
        <f>ABS(IF($C$7=$C$8,SUMIFS(Expenses!$F$7:$F$8050,Expenses!$B$7:$B$8050,"="&amp;DATE(YEAR($C$7),MONTH($C$7),DAY($C$7)),Expenses!$E$7:$E$8050,$B266,Expenses!$D$7:$D$8050,CI$228),SUMIFS(Expenses!$F$7:$F$8050,Expenses!$B$7:$B$8050,"&gt;="&amp;DATE(YEAR($C$7),MONTH($C$7),DAY($C$7)),Expenses!$B$7:$B$8050,"&lt;="&amp;DATE(YEAR($C$8),MONTH($C$8),DAY($C$8)),Expenses!$E$7:$E$8050,$B266,Expenses!$D$7:$D$8050,CI$228)))</f>
        <v>0</v>
      </c>
      <c r="CK266" s="106" t="str">
        <f>Setup!$C$9</f>
        <v>$</v>
      </c>
      <c r="CL266" s="141">
        <f>ABS(IF($C$7=$C$8,SUMIFS(Expenses!$F$7:$F$8050,Expenses!$B$7:$B$8050,"="&amp;DATE(YEAR($C$7),MONTH($C$7),DAY($C$7)),Expenses!$E$7:$E$8050,$B266,Expenses!$D$7:$D$8050,CK$228),SUMIFS(Expenses!$F$7:$F$8050,Expenses!$B$7:$B$8050,"&gt;="&amp;DATE(YEAR($C$7),MONTH($C$7),DAY($C$7)),Expenses!$B$7:$B$8050,"&lt;="&amp;DATE(YEAR($C$8),MONTH($C$8),DAY($C$8)),Expenses!$E$7:$E$8050,$B266,Expenses!$D$7:$D$8050,CK$228)))</f>
        <v>0</v>
      </c>
      <c r="CM266" s="106" t="str">
        <f>Setup!$C$9</f>
        <v>$</v>
      </c>
      <c r="CN266" s="141">
        <f>ABS(IF($C$7=$C$8,SUMIFS(Expenses!$F$7:$F$8050,Expenses!$B$7:$B$8050,"="&amp;DATE(YEAR($C$7),MONTH($C$7),DAY($C$7)),Expenses!$E$7:$E$8050,$B266,Expenses!$D$7:$D$8050,CM$228),SUMIFS(Expenses!$F$7:$F$8050,Expenses!$B$7:$B$8050,"&gt;="&amp;DATE(YEAR($C$7),MONTH($C$7),DAY($C$7)),Expenses!$B$7:$B$8050,"&lt;="&amp;DATE(YEAR($C$8),MONTH($C$8),DAY($C$8)),Expenses!$E$7:$E$8050,$B266,Expenses!$D$7:$D$8050,CM$228)))</f>
        <v>0</v>
      </c>
      <c r="CO266" s="106" t="str">
        <f>Setup!$C$9</f>
        <v>$</v>
      </c>
      <c r="CP266" s="141">
        <f>ABS(IF($C$7=$C$8,SUMIFS(Expenses!$F$7:$F$8050,Expenses!$B$7:$B$8050,"="&amp;DATE(YEAR($C$7),MONTH($C$7),DAY($C$7)),Expenses!$E$7:$E$8050,$B266,Expenses!$D$7:$D$8050,CO$228),SUMIFS(Expenses!$F$7:$F$8050,Expenses!$B$7:$B$8050,"&gt;="&amp;DATE(YEAR($C$7),MONTH($C$7),DAY($C$7)),Expenses!$B$7:$B$8050,"&lt;="&amp;DATE(YEAR($C$8),MONTH($C$8),DAY($C$8)),Expenses!$E$7:$E$8050,$B266,Expenses!$D$7:$D$8050,CO$228)))</f>
        <v>0</v>
      </c>
      <c r="CQ266" s="106" t="str">
        <f>Setup!$C$9</f>
        <v>$</v>
      </c>
      <c r="CR266" s="141">
        <f>ABS(IF($C$7=$C$8,SUMIFS(Expenses!$F$7:$F$8050,Expenses!$B$7:$B$8050,"="&amp;DATE(YEAR($C$7),MONTH($C$7),DAY($C$7)),Expenses!$E$7:$E$8050,$B266,Expenses!$D$7:$D$8050,CQ$228),SUMIFS(Expenses!$F$7:$F$8050,Expenses!$B$7:$B$8050,"&gt;="&amp;DATE(YEAR($C$7),MONTH($C$7),DAY($C$7)),Expenses!$B$7:$B$8050,"&lt;="&amp;DATE(YEAR($C$8),MONTH($C$8),DAY($C$8)),Expenses!$E$7:$E$8050,$B266,Expenses!$D$7:$D$8050,CQ$228)))</f>
        <v>0</v>
      </c>
      <c r="CS266" s="106" t="str">
        <f>Setup!$C$9</f>
        <v>$</v>
      </c>
      <c r="CT266" s="141">
        <f>ABS(IF($C$7=$C$8,SUMIFS(Expenses!$F$7:$F$8050,Expenses!$B$7:$B$8050,"="&amp;DATE(YEAR($C$7),MONTH($C$7),DAY($C$7)),Expenses!$E$7:$E$8050,$B266,Expenses!$D$7:$D$8050,CS$228),SUMIFS(Expenses!$F$7:$F$8050,Expenses!$B$7:$B$8050,"&gt;="&amp;DATE(YEAR($C$7),MONTH($C$7),DAY($C$7)),Expenses!$B$7:$B$8050,"&lt;="&amp;DATE(YEAR($C$8),MONTH($C$8),DAY($C$8)),Expenses!$E$7:$E$8050,$B266,Expenses!$D$7:$D$8050,CS$228)))</f>
        <v>0</v>
      </c>
      <c r="CU266" s="106" t="str">
        <f>Setup!$C$9</f>
        <v>$</v>
      </c>
      <c r="CV266" s="141">
        <f>ABS(IF($C$7=$C$8,SUMIFS(Expenses!$F$7:$F$8050,Expenses!$B$7:$B$8050,"="&amp;DATE(YEAR($C$7),MONTH($C$7),DAY($C$7)),Expenses!$E$7:$E$8050,$B266,Expenses!$D$7:$D$8050,CU$228),SUMIFS(Expenses!$F$7:$F$8050,Expenses!$B$7:$B$8050,"&gt;="&amp;DATE(YEAR($C$7),MONTH($C$7),DAY($C$7)),Expenses!$B$7:$B$8050,"&lt;="&amp;DATE(YEAR($C$8),MONTH($C$8),DAY($C$8)),Expenses!$E$7:$E$8050,$B266,Expenses!$D$7:$D$8050,CU$228)))</f>
        <v>0</v>
      </c>
      <c r="CW266" s="106" t="str">
        <f>Setup!$C$9</f>
        <v>$</v>
      </c>
      <c r="CX266" s="141">
        <f>ABS(IF($C$7=$C$8,SUMIFS(Expenses!$F$7:$F$8050,Expenses!$B$7:$B$8050,"="&amp;DATE(YEAR($C$7),MONTH($C$7),DAY($C$7)),Expenses!$E$7:$E$8050,$B266,Expenses!$D$7:$D$8050,CW$228),SUMIFS(Expenses!$F$7:$F$8050,Expenses!$B$7:$B$8050,"&gt;="&amp;DATE(YEAR($C$7),MONTH($C$7),DAY($C$7)),Expenses!$B$7:$B$8050,"&lt;="&amp;DATE(YEAR($C$8),MONTH($C$8),DAY($C$8)),Expenses!$E$7:$E$8050,$B266,Expenses!$D$7:$D$8050,CW$228)))</f>
        <v>0</v>
      </c>
      <c r="CY266" s="106" t="str">
        <f>Setup!$C$9</f>
        <v>$</v>
      </c>
      <c r="CZ266" s="141">
        <f>ABS(IF($C$7=$C$8,SUMIFS(Expenses!$F$7:$F$8050,Expenses!$B$7:$B$8050,"="&amp;DATE(YEAR($C$7),MONTH($C$7),DAY($C$7)),Expenses!$E$7:$E$8050,$B266,Expenses!$D$7:$D$8050,CY$228),SUMIFS(Expenses!$F$7:$F$8050,Expenses!$B$7:$B$8050,"&gt;="&amp;DATE(YEAR($C$7),MONTH($C$7),DAY($C$7)),Expenses!$B$7:$B$8050,"&lt;="&amp;DATE(YEAR($C$8),MONTH($C$8),DAY($C$8)),Expenses!$E$7:$E$8050,$B266,Expenses!$D$7:$D$8050,CY$228)))</f>
        <v>0</v>
      </c>
      <c r="DA266" s="106" t="str">
        <f>Setup!$C$9</f>
        <v>$</v>
      </c>
      <c r="DB266" s="142">
        <f>ABS(IF($C$7=$C$8,SUMIFS(Expenses!$F$7:$F$8050,Expenses!$B$7:$B$8050,"="&amp;DATE(YEAR($C$7),MONTH($C$7),DAY($C$7)),Expenses!$E$7:$E$8050,$B266,Expenses!$D$7:$D$8050,DA$228),SUMIFS(Expenses!$F$7:$F$8050,Expenses!$B$7:$B$8050,"&gt;="&amp;DATE(YEAR($C$7),MONTH($C$7),DAY($C$7)),Expenses!$B$7:$B$8050,"&lt;="&amp;DATE(YEAR($C$8),MONTH($C$8),DAY($C$8)),Expenses!$E$7:$E$8050,$B266,Expenses!$D$7:$D$8050,DA$228)))</f>
        <v>0</v>
      </c>
      <c r="DC266" s="48"/>
      <c r="DD266" s="61"/>
      <c r="DE266" s="36"/>
      <c r="DF266" s="36"/>
      <c r="DG266" s="36"/>
      <c r="DH266" s="36"/>
      <c r="DI266" s="36"/>
      <c r="DJ266" s="36"/>
      <c r="DK266" s="36"/>
      <c r="DL266" s="36"/>
      <c r="DM266" s="36"/>
      <c r="DN266" s="36"/>
      <c r="DO266" s="36"/>
      <c r="DP266" s="36"/>
      <c r="DQ266" s="36"/>
      <c r="DR266" s="36"/>
      <c r="DS266" s="36"/>
      <c r="DT266" s="36"/>
      <c r="DU266" s="36"/>
      <c r="DV266" s="36"/>
      <c r="DW266" s="36"/>
      <c r="DX266" s="36"/>
      <c r="DY266" s="36"/>
      <c r="DZ266" s="36"/>
      <c r="EA266" s="36"/>
      <c r="EB266" s="36"/>
      <c r="EC266" s="36"/>
      <c r="ED266" s="36"/>
      <c r="EE266" s="36"/>
      <c r="EF266" s="36"/>
      <c r="EG266" s="36"/>
      <c r="EH266" s="36"/>
      <c r="EI266" s="36"/>
      <c r="EJ266" s="36"/>
      <c r="EK266" s="36"/>
      <c r="EL266" s="36"/>
      <c r="EM266" s="36"/>
      <c r="EN266" s="36"/>
      <c r="EO266" s="36"/>
      <c r="EP266" s="36"/>
      <c r="EQ266" s="1"/>
    </row>
    <row r="267" spans="1:147" ht="21" customHeight="1">
      <c r="A267" s="1"/>
      <c r="B267" s="304">
        <f>Setup!N46</f>
        <v>0</v>
      </c>
      <c r="C267" s="106" t="str">
        <f>Setup!$C$9</f>
        <v>$</v>
      </c>
      <c r="D267" s="141">
        <f t="shared" si="213"/>
        <v>0</v>
      </c>
      <c r="E267" s="106" t="str">
        <f>Setup!$C$9</f>
        <v>$</v>
      </c>
      <c r="F267" s="141">
        <f t="shared" si="214"/>
        <v>0</v>
      </c>
      <c r="G267" s="106" t="str">
        <f>Setup!$C$9</f>
        <v>$</v>
      </c>
      <c r="H267" s="141">
        <f>ABS(IF($C$7=$C$8,SUMIFS(Expenses!$F$7:$F$8050,Expenses!$B$7:$B$8050,"="&amp;DATE(YEAR($C$7),MONTH($C$7),DAY($C$7)),Expenses!$E$7:$E$8050,$B267,Expenses!$D$7:$D$8050,G$228),SUMIFS(Expenses!$F$7:$F$8050,Expenses!$B$7:$B$8050,"&gt;="&amp;DATE(YEAR($C$7),MONTH($C$7),DAY($C$7)),Expenses!$B$7:$B$8050,"&lt;="&amp;DATE(YEAR($C$8),MONTH($C$8),DAY($C$8)),Expenses!$E$7:$E$8050,$B267,Expenses!$D$7:$D$8050,G$228)))</f>
        <v>0</v>
      </c>
      <c r="I267" s="106" t="str">
        <f>Setup!$C$9</f>
        <v>$</v>
      </c>
      <c r="J267" s="141">
        <f>ABS(IF($C$7=$C$8,SUMIFS(Expenses!$F$7:$F$8050,Expenses!$B$7:$B$8050,"="&amp;DATE(YEAR($C$7),MONTH($C$7),DAY($C$7)),Expenses!$E$7:$E$8050,$B267,Expenses!$D$7:$D$8050,I$228),SUMIFS(Expenses!$F$7:$F$8050,Expenses!$B$7:$B$8050,"&gt;="&amp;DATE(YEAR($C$7),MONTH($C$7),DAY($C$7)),Expenses!$B$7:$B$8050,"&lt;="&amp;DATE(YEAR($C$8),MONTH($C$8),DAY($C$8)),Expenses!$E$7:$E$8050,$B267,Expenses!$D$7:$D$8050,I$228)))</f>
        <v>0</v>
      </c>
      <c r="K267" s="106" t="str">
        <f>Setup!$C$9</f>
        <v>$</v>
      </c>
      <c r="L267" s="141">
        <f>ABS(IF($C$7=$C$8,SUMIFS(Expenses!$F$7:$F$8050,Expenses!$B$7:$B$8050,"="&amp;DATE(YEAR($C$7),MONTH($C$7),DAY($C$7)),Expenses!$E$7:$E$8050,$B267,Expenses!$D$7:$D$8050,K$228),SUMIFS(Expenses!$F$7:$F$8050,Expenses!$B$7:$B$8050,"&gt;="&amp;DATE(YEAR($C$7),MONTH($C$7),DAY($C$7)),Expenses!$B$7:$B$8050,"&lt;="&amp;DATE(YEAR($C$8),MONTH($C$8),DAY($C$8)),Expenses!$E$7:$E$8050,$B267,Expenses!$D$7:$D$8050,K$228)))</f>
        <v>0</v>
      </c>
      <c r="M267" s="106" t="str">
        <f>Setup!$C$9</f>
        <v>$</v>
      </c>
      <c r="N267" s="141">
        <f>ABS(IF($C$7=$C$8,SUMIFS(Expenses!$F$7:$F$8050,Expenses!$B$7:$B$8050,"="&amp;DATE(YEAR($C$7),MONTH($C$7),DAY($C$7)),Expenses!$E$7:$E$8050,$B267,Expenses!$D$7:$D$8050,M$228),SUMIFS(Expenses!$F$7:$F$8050,Expenses!$B$7:$B$8050,"&gt;="&amp;DATE(YEAR($C$7),MONTH($C$7),DAY($C$7)),Expenses!$B$7:$B$8050,"&lt;="&amp;DATE(YEAR($C$8),MONTH($C$8),DAY($C$8)),Expenses!$E$7:$E$8050,$B267,Expenses!$D$7:$D$8050,M$228)))</f>
        <v>0</v>
      </c>
      <c r="O267" s="106" t="str">
        <f>Setup!$C$9</f>
        <v>$</v>
      </c>
      <c r="P267" s="141">
        <f>ABS(IF($C$7=$C$8,SUMIFS(Expenses!$F$7:$F$8050,Expenses!$B$7:$B$8050,"="&amp;DATE(YEAR($C$7),MONTH($C$7),DAY($C$7)),Expenses!$E$7:$E$8050,$B267,Expenses!$D$7:$D$8050,O$228),SUMIFS(Expenses!$F$7:$F$8050,Expenses!$B$7:$B$8050,"&gt;="&amp;DATE(YEAR($C$7),MONTH($C$7),DAY($C$7)),Expenses!$B$7:$B$8050,"&lt;="&amp;DATE(YEAR($C$8),MONTH($C$8),DAY($C$8)),Expenses!$E$7:$E$8050,$B267,Expenses!$D$7:$D$8050,O$228)))</f>
        <v>0</v>
      </c>
      <c r="Q267" s="106" t="str">
        <f>Setup!$C$9</f>
        <v>$</v>
      </c>
      <c r="R267" s="141">
        <f>ABS(IF($C$7=$C$8,SUMIFS(Expenses!$F$7:$F$8050,Expenses!$B$7:$B$8050,"="&amp;DATE(YEAR($C$7),MONTH($C$7),DAY($C$7)),Expenses!$E$7:$E$8050,$B267,Expenses!$D$7:$D$8050,Q$228),SUMIFS(Expenses!$F$7:$F$8050,Expenses!$B$7:$B$8050,"&gt;="&amp;DATE(YEAR($C$7),MONTH($C$7),DAY($C$7)),Expenses!$B$7:$B$8050,"&lt;="&amp;DATE(YEAR($C$8),MONTH($C$8),DAY($C$8)),Expenses!$E$7:$E$8050,$B267,Expenses!$D$7:$D$8050,Q$228)))</f>
        <v>0</v>
      </c>
      <c r="S267" s="106" t="str">
        <f>Setup!$C$9</f>
        <v>$</v>
      </c>
      <c r="T267" s="141">
        <f>ABS(IF($C$7=$C$8,SUMIFS(Expenses!$F$7:$F$8050,Expenses!$B$7:$B$8050,"="&amp;DATE(YEAR($C$7),MONTH($C$7),DAY($C$7)),Expenses!$E$7:$E$8050,$B267,Expenses!$D$7:$D$8050,S$228),SUMIFS(Expenses!$F$7:$F$8050,Expenses!$B$7:$B$8050,"&gt;="&amp;DATE(YEAR($C$7),MONTH($C$7),DAY($C$7)),Expenses!$B$7:$B$8050,"&lt;="&amp;DATE(YEAR($C$8),MONTH($C$8),DAY($C$8)),Expenses!$E$7:$E$8050,$B267,Expenses!$D$7:$D$8050,S$228)))</f>
        <v>0</v>
      </c>
      <c r="U267" s="106" t="str">
        <f>Setup!$C$9</f>
        <v>$</v>
      </c>
      <c r="V267" s="141">
        <f>ABS(IF($C$7=$C$8,SUMIFS(Expenses!$F$7:$F$8050,Expenses!$B$7:$B$8050,"="&amp;DATE(YEAR($C$7),MONTH($C$7),DAY($C$7)),Expenses!$E$7:$E$8050,$B267,Expenses!$D$7:$D$8050,U$228),SUMIFS(Expenses!$F$7:$F$8050,Expenses!$B$7:$B$8050,"&gt;="&amp;DATE(YEAR($C$7),MONTH($C$7),DAY($C$7)),Expenses!$B$7:$B$8050,"&lt;="&amp;DATE(YEAR($C$8),MONTH($C$8),DAY($C$8)),Expenses!$E$7:$E$8050,$B267,Expenses!$D$7:$D$8050,U$228)))</f>
        <v>0</v>
      </c>
      <c r="W267" s="106" t="str">
        <f>Setup!$C$9</f>
        <v>$</v>
      </c>
      <c r="X267" s="141">
        <f>ABS(IF($C$7=$C$8,SUMIFS(Expenses!$F$7:$F$8050,Expenses!$B$7:$B$8050,"="&amp;DATE(YEAR($C$7),MONTH($C$7),DAY($C$7)),Expenses!$E$7:$E$8050,$B267,Expenses!$D$7:$D$8050,W$228),SUMIFS(Expenses!$F$7:$F$8050,Expenses!$B$7:$B$8050,"&gt;="&amp;DATE(YEAR($C$7),MONTH($C$7),DAY($C$7)),Expenses!$B$7:$B$8050,"&lt;="&amp;DATE(YEAR($C$8),MONTH($C$8),DAY($C$8)),Expenses!$E$7:$E$8050,$B267,Expenses!$D$7:$D$8050,W$228)))</f>
        <v>0</v>
      </c>
      <c r="Y267" s="106" t="str">
        <f>Setup!$C$9</f>
        <v>$</v>
      </c>
      <c r="Z267" s="141">
        <f>ABS(IF($C$7=$C$8,SUMIFS(Expenses!$F$7:$F$8050,Expenses!$B$7:$B$8050,"="&amp;DATE(YEAR($C$7),MONTH($C$7),DAY($C$7)),Expenses!$E$7:$E$8050,$B267,Expenses!$D$7:$D$8050,Y$228),SUMIFS(Expenses!$F$7:$F$8050,Expenses!$B$7:$B$8050,"&gt;="&amp;DATE(YEAR($C$7),MONTH($C$7),DAY($C$7)),Expenses!$B$7:$B$8050,"&lt;="&amp;DATE(YEAR($C$8),MONTH($C$8),DAY($C$8)),Expenses!$E$7:$E$8050,$B267,Expenses!$D$7:$D$8050,Y$228)))</f>
        <v>0</v>
      </c>
      <c r="AA267" s="106" t="str">
        <f>Setup!$C$9</f>
        <v>$</v>
      </c>
      <c r="AB267" s="141">
        <f>ABS(IF($C$7=$C$8,SUMIFS(Expenses!$F$7:$F$8050,Expenses!$B$7:$B$8050,"="&amp;DATE(YEAR($C$7),MONTH($C$7),DAY($C$7)),Expenses!$E$7:$E$8050,$B267,Expenses!$D$7:$D$8050,AA$228),SUMIFS(Expenses!$F$7:$F$8050,Expenses!$B$7:$B$8050,"&gt;="&amp;DATE(YEAR($C$7),MONTH($C$7),DAY($C$7)),Expenses!$B$7:$B$8050,"&lt;="&amp;DATE(YEAR($C$8),MONTH($C$8),DAY($C$8)),Expenses!$E$7:$E$8050,$B267,Expenses!$D$7:$D$8050,AA$228)))</f>
        <v>0</v>
      </c>
      <c r="AC267" s="106" t="str">
        <f>Setup!$C$9</f>
        <v>$</v>
      </c>
      <c r="AD267" s="141">
        <f>ABS(IF($C$7=$C$8,SUMIFS(Expenses!$F$7:$F$8050,Expenses!$B$7:$B$8050,"="&amp;DATE(YEAR($C$7),MONTH($C$7),DAY($C$7)),Expenses!$E$7:$E$8050,$B267,Expenses!$D$7:$D$8050,AC$228),SUMIFS(Expenses!$F$7:$F$8050,Expenses!$B$7:$B$8050,"&gt;="&amp;DATE(YEAR($C$7),MONTH($C$7),DAY($C$7)),Expenses!$B$7:$B$8050,"&lt;="&amp;DATE(YEAR($C$8),MONTH($C$8),DAY($C$8)),Expenses!$E$7:$E$8050,$B267,Expenses!$D$7:$D$8050,AC$228)))</f>
        <v>0</v>
      </c>
      <c r="AE267" s="460" t="str">
        <f>Setup!$C$9</f>
        <v>$</v>
      </c>
      <c r="AF267" s="141">
        <f>ABS(IF($C$7=$C$8,SUMIFS(Expenses!$F$7:$F$8050,Expenses!$B$7:$B$8050,"="&amp;DATE(YEAR($C$7),MONTH($C$7),DAY($C$7)),Expenses!$E$7:$E$8050,$B267,Expenses!$D$7:$D$8050,AE$228),SUMIFS(Expenses!$F$7:$F$8050,Expenses!$B$7:$B$8050,"&gt;="&amp;DATE(YEAR($C$7),MONTH($C$7),DAY($C$7)),Expenses!$B$7:$B$8050,"&lt;="&amp;DATE(YEAR($C$8),MONTH($C$8),DAY($C$8)),Expenses!$E$7:$E$8050,$B267,Expenses!$D$7:$D$8050,AE$228)))</f>
        <v>0</v>
      </c>
      <c r="AG267" s="106" t="str">
        <f>Setup!$C$9</f>
        <v>$</v>
      </c>
      <c r="AH267" s="141">
        <f>ABS(IF($C$7=$C$8,SUMIFS(Expenses!$F$7:$F$8050,Expenses!$B$7:$B$8050,"="&amp;DATE(YEAR($C$7),MONTH($C$7),DAY($C$7)),Expenses!$E$7:$E$8050,$B267,Expenses!$D$7:$D$8050,AG$228),SUMIFS(Expenses!$F$7:$F$8050,Expenses!$B$7:$B$8050,"&gt;="&amp;DATE(YEAR($C$7),MONTH($C$7),DAY($C$7)),Expenses!$B$7:$B$8050,"&lt;="&amp;DATE(YEAR($C$8),MONTH($C$8),DAY($C$8)),Expenses!$E$7:$E$8050,$B267,Expenses!$D$7:$D$8050,AG$228)))</f>
        <v>0</v>
      </c>
      <c r="AI267" s="106" t="str">
        <f>Setup!$C$9</f>
        <v>$</v>
      </c>
      <c r="AJ267" s="141">
        <f>ABS(IF($C$7=$C$8,SUMIFS(Expenses!$F$7:$F$8050,Expenses!$B$7:$B$8050,"="&amp;DATE(YEAR($C$7),MONTH($C$7),DAY($C$7)),Expenses!$E$7:$E$8050,$B267,Expenses!$D$7:$D$8050,AI$228),SUMIFS(Expenses!$F$7:$F$8050,Expenses!$B$7:$B$8050,"&gt;="&amp;DATE(YEAR($C$7),MONTH($C$7),DAY($C$7)),Expenses!$B$7:$B$8050,"&lt;="&amp;DATE(YEAR($C$8),MONTH($C$8),DAY($C$8)),Expenses!$E$7:$E$8050,$B267,Expenses!$D$7:$D$8050,AI$228)))</f>
        <v>0</v>
      </c>
      <c r="AK267" s="106" t="str">
        <f>Setup!$C$9</f>
        <v>$</v>
      </c>
      <c r="AL267" s="141">
        <f>ABS(IF($C$7=$C$8,SUMIFS(Expenses!$F$7:$F$8050,Expenses!$B$7:$B$8050,"="&amp;DATE(YEAR($C$7),MONTH($C$7),DAY($C$7)),Expenses!$E$7:$E$8050,$B267,Expenses!$D$7:$D$8050,AK$228),SUMIFS(Expenses!$F$7:$F$8050,Expenses!$B$7:$B$8050,"&gt;="&amp;DATE(YEAR($C$7),MONTH($C$7),DAY($C$7)),Expenses!$B$7:$B$8050,"&lt;="&amp;DATE(YEAR($C$8),MONTH($C$8),DAY($C$8)),Expenses!$E$7:$E$8050,$B267,Expenses!$D$7:$D$8050,AK$228)))</f>
        <v>0</v>
      </c>
      <c r="AM267" s="106" t="str">
        <f>Setup!$C$9</f>
        <v>$</v>
      </c>
      <c r="AN267" s="141">
        <f>ABS(IF($C$7=$C$8,SUMIFS(Expenses!$F$7:$F$8050,Expenses!$B$7:$B$8050,"="&amp;DATE(YEAR($C$7),MONTH($C$7),DAY($C$7)),Expenses!$E$7:$E$8050,$B267,Expenses!$D$7:$D$8050,AM$228),SUMIFS(Expenses!$F$7:$F$8050,Expenses!$B$7:$B$8050,"&gt;="&amp;DATE(YEAR($C$7),MONTH($C$7),DAY($C$7)),Expenses!$B$7:$B$8050,"&lt;="&amp;DATE(YEAR($C$8),MONTH($C$8),DAY($C$8)),Expenses!$E$7:$E$8050,$B267,Expenses!$D$7:$D$8050,AM$228)))</f>
        <v>0</v>
      </c>
      <c r="AO267" s="106" t="str">
        <f>Setup!$C$9</f>
        <v>$</v>
      </c>
      <c r="AP267" s="141">
        <f>ABS(IF($C$7=$C$8,SUMIFS(Expenses!$F$7:$F$8050,Expenses!$B$7:$B$8050,"="&amp;DATE(YEAR($C$7),MONTH($C$7),DAY($C$7)),Expenses!$E$7:$E$8050,$B267,Expenses!$D$7:$D$8050,AO$228),SUMIFS(Expenses!$F$7:$F$8050,Expenses!$B$7:$B$8050,"&gt;="&amp;DATE(YEAR($C$7),MONTH($C$7),DAY($C$7)),Expenses!$B$7:$B$8050,"&lt;="&amp;DATE(YEAR($C$8),MONTH($C$8),DAY($C$8)),Expenses!$E$7:$E$8050,$B267,Expenses!$D$7:$D$8050,AO$228)))</f>
        <v>0</v>
      </c>
      <c r="AQ267" s="106" t="str">
        <f>Setup!$C$9</f>
        <v>$</v>
      </c>
      <c r="AR267" s="141">
        <f>ABS(IF($C$7=$C$8,SUMIFS(Expenses!$F$7:$F$8050,Expenses!$B$7:$B$8050,"="&amp;DATE(YEAR($C$7),MONTH($C$7),DAY($C$7)),Expenses!$E$7:$E$8050,$B267,Expenses!$D$7:$D$8050,AQ$228),SUMIFS(Expenses!$F$7:$F$8050,Expenses!$B$7:$B$8050,"&gt;="&amp;DATE(YEAR($C$7),MONTH($C$7),DAY($C$7)),Expenses!$B$7:$B$8050,"&lt;="&amp;DATE(YEAR($C$8),MONTH($C$8),DAY($C$8)),Expenses!$E$7:$E$8050,$B267,Expenses!$D$7:$D$8050,AQ$228)))</f>
        <v>0</v>
      </c>
      <c r="AS267" s="106" t="str">
        <f>Setup!$C$9</f>
        <v>$</v>
      </c>
      <c r="AT267" s="141">
        <f>ABS(IF($C$7=$C$8,SUMIFS(Expenses!$F$7:$F$8050,Expenses!$B$7:$B$8050,"="&amp;DATE(YEAR($C$7),MONTH($C$7),DAY($C$7)),Expenses!$E$7:$E$8050,$B267,Expenses!$D$7:$D$8050,AS$228),SUMIFS(Expenses!$F$7:$F$8050,Expenses!$B$7:$B$8050,"&gt;="&amp;DATE(YEAR($C$7),MONTH($C$7),DAY($C$7)),Expenses!$B$7:$B$8050,"&lt;="&amp;DATE(YEAR($C$8),MONTH($C$8),DAY($C$8)),Expenses!$E$7:$E$8050,$B267,Expenses!$D$7:$D$8050,AS$228)))</f>
        <v>0</v>
      </c>
      <c r="AU267" s="106" t="str">
        <f>Setup!$C$9</f>
        <v>$</v>
      </c>
      <c r="AV267" s="141">
        <f>ABS(IF($C$7=$C$8,SUMIFS(Expenses!$F$7:$F$8050,Expenses!$B$7:$B$8050,"="&amp;DATE(YEAR($C$7),MONTH($C$7),DAY($C$7)),Expenses!$E$7:$E$8050,$B267,Expenses!$D$7:$D$8050,AU$228),SUMIFS(Expenses!$F$7:$F$8050,Expenses!$B$7:$B$8050,"&gt;="&amp;DATE(YEAR($C$7),MONTH($C$7),DAY($C$7)),Expenses!$B$7:$B$8050,"&lt;="&amp;DATE(YEAR($C$8),MONTH($C$8),DAY($C$8)),Expenses!$E$7:$E$8050,$B267,Expenses!$D$7:$D$8050,AU$228)))</f>
        <v>0</v>
      </c>
      <c r="AW267" s="106" t="str">
        <f>Setup!$C$9</f>
        <v>$</v>
      </c>
      <c r="AX267" s="141">
        <f>ABS(IF($C$7=$C$8,SUMIFS(Expenses!$F$7:$F$8050,Expenses!$B$7:$B$8050,"="&amp;DATE(YEAR($C$7),MONTH($C$7),DAY($C$7)),Expenses!$E$7:$E$8050,$B267,Expenses!$D$7:$D$8050,AW$228),SUMIFS(Expenses!$F$7:$F$8050,Expenses!$B$7:$B$8050,"&gt;="&amp;DATE(YEAR($C$7),MONTH($C$7),DAY($C$7)),Expenses!$B$7:$B$8050,"&lt;="&amp;DATE(YEAR($C$8),MONTH($C$8),DAY($C$8)),Expenses!$E$7:$E$8050,$B267,Expenses!$D$7:$D$8050,AW$228)))</f>
        <v>0</v>
      </c>
      <c r="AY267" s="106" t="str">
        <f>Setup!$C$9</f>
        <v>$</v>
      </c>
      <c r="AZ267" s="141">
        <f>ABS(IF($C$7=$C$8,SUMIFS(Expenses!$F$7:$F$8050,Expenses!$B$7:$B$8050,"="&amp;DATE(YEAR($C$7),MONTH($C$7),DAY($C$7)),Expenses!$E$7:$E$8050,$B267,Expenses!$D$7:$D$8050,AY$228),SUMIFS(Expenses!$F$7:$F$8050,Expenses!$B$7:$B$8050,"&gt;="&amp;DATE(YEAR($C$7),MONTH($C$7),DAY($C$7)),Expenses!$B$7:$B$8050,"&lt;="&amp;DATE(YEAR($C$8),MONTH($C$8),DAY($C$8)),Expenses!$E$7:$E$8050,$B267,Expenses!$D$7:$D$8050,AY$228)))</f>
        <v>0</v>
      </c>
      <c r="BA267" s="106" t="str">
        <f>Setup!$C$9</f>
        <v>$</v>
      </c>
      <c r="BB267" s="141">
        <f>ABS(IF($C$7=$C$8,SUMIFS(Expenses!$F$7:$F$8050,Expenses!$B$7:$B$8050,"="&amp;DATE(YEAR($C$7),MONTH($C$7),DAY($C$7)),Expenses!$E$7:$E$8050,$B267,Expenses!$D$7:$D$8050,BA$228),SUMIFS(Expenses!$F$7:$F$8050,Expenses!$B$7:$B$8050,"&gt;="&amp;DATE(YEAR($C$7),MONTH($C$7),DAY($C$7)),Expenses!$B$7:$B$8050,"&lt;="&amp;DATE(YEAR($C$8),MONTH($C$8),DAY($C$8)),Expenses!$E$7:$E$8050,$B267,Expenses!$D$7:$D$8050,BA$228)))</f>
        <v>0</v>
      </c>
      <c r="BC267" s="106" t="str">
        <f>Setup!$C$9</f>
        <v>$</v>
      </c>
      <c r="BD267" s="141">
        <f>ABS(IF($C$7=$C$8,SUMIFS(Expenses!$F$7:$F$8050,Expenses!$B$7:$B$8050,"="&amp;DATE(YEAR($C$7),MONTH($C$7),DAY($C$7)),Expenses!$E$7:$E$8050,$B267,Expenses!$D$7:$D$8050,BC$228),SUMIFS(Expenses!$F$7:$F$8050,Expenses!$B$7:$B$8050,"&gt;="&amp;DATE(YEAR($C$7),MONTH($C$7),DAY($C$7)),Expenses!$B$7:$B$8050,"&lt;="&amp;DATE(YEAR($C$8),MONTH($C$8),DAY($C$8)),Expenses!$E$7:$E$8050,$B267,Expenses!$D$7:$D$8050,BC$228)))</f>
        <v>0</v>
      </c>
      <c r="BE267" s="106" t="str">
        <f>Setup!$C$9</f>
        <v>$</v>
      </c>
      <c r="BF267" s="141">
        <f>ABS(IF($C$7=$C$8,SUMIFS(Expenses!$F$7:$F$8050,Expenses!$B$7:$B$8050,"="&amp;DATE(YEAR($C$7),MONTH($C$7),DAY($C$7)),Expenses!$E$7:$E$8050,$B267,Expenses!$D$7:$D$8050,BE$228),SUMIFS(Expenses!$F$7:$F$8050,Expenses!$B$7:$B$8050,"&gt;="&amp;DATE(YEAR($C$7),MONTH($C$7),DAY($C$7)),Expenses!$B$7:$B$8050,"&lt;="&amp;DATE(YEAR($C$8),MONTH($C$8),DAY($C$8)),Expenses!$E$7:$E$8050,$B267,Expenses!$D$7:$D$8050,BE$228)))</f>
        <v>0</v>
      </c>
      <c r="BG267" s="106" t="str">
        <f>Setup!$C$9</f>
        <v>$</v>
      </c>
      <c r="BH267" s="141">
        <f>ABS(IF($C$7=$C$8,SUMIFS(Expenses!$F$7:$F$8050,Expenses!$B$7:$B$8050,"="&amp;DATE(YEAR($C$7),MONTH($C$7),DAY($C$7)),Expenses!$E$7:$E$8050,$B267,Expenses!$D$7:$D$8050,BG$228),SUMIFS(Expenses!$F$7:$F$8050,Expenses!$B$7:$B$8050,"&gt;="&amp;DATE(YEAR($C$7),MONTH($C$7),DAY($C$7)),Expenses!$B$7:$B$8050,"&lt;="&amp;DATE(YEAR($C$8),MONTH($C$8),DAY($C$8)),Expenses!$E$7:$E$8050,$B267,Expenses!$D$7:$D$8050,BG$228)))</f>
        <v>0</v>
      </c>
      <c r="BI267" s="106" t="str">
        <f>Setup!$C$9</f>
        <v>$</v>
      </c>
      <c r="BJ267" s="141">
        <f>ABS(IF($C$7=$C$8,SUMIFS(Expenses!$F$7:$F$8050,Expenses!$B$7:$B$8050,"="&amp;DATE(YEAR($C$7),MONTH($C$7),DAY($C$7)),Expenses!$E$7:$E$8050,$B267,Expenses!$D$7:$D$8050,BI$228),SUMIFS(Expenses!$F$7:$F$8050,Expenses!$B$7:$B$8050,"&gt;="&amp;DATE(YEAR($C$7),MONTH($C$7),DAY($C$7)),Expenses!$B$7:$B$8050,"&lt;="&amp;DATE(YEAR($C$8),MONTH($C$8),DAY($C$8)),Expenses!$E$7:$E$8050,$B267,Expenses!$D$7:$D$8050,BI$228)))</f>
        <v>0</v>
      </c>
      <c r="BK267" s="106" t="str">
        <f>Setup!$C$9</f>
        <v>$</v>
      </c>
      <c r="BL267" s="141">
        <f>ABS(IF($C$7=$C$8,SUMIFS(Expenses!$F$7:$F$8050,Expenses!$B$7:$B$8050,"="&amp;DATE(YEAR($C$7),MONTH($C$7),DAY($C$7)),Expenses!$E$7:$E$8050,$B267,Expenses!$D$7:$D$8050,BK$228),SUMIFS(Expenses!$F$7:$F$8050,Expenses!$B$7:$B$8050,"&gt;="&amp;DATE(YEAR($C$7),MONTH($C$7),DAY($C$7)),Expenses!$B$7:$B$8050,"&lt;="&amp;DATE(YEAR($C$8),MONTH($C$8),DAY($C$8)),Expenses!$E$7:$E$8050,$B267,Expenses!$D$7:$D$8050,BK$228)))</f>
        <v>0</v>
      </c>
      <c r="BM267" s="106" t="str">
        <f>Setup!$C$9</f>
        <v>$</v>
      </c>
      <c r="BN267" s="141">
        <f>ABS(IF($C$7=$C$8,SUMIFS(Expenses!$F$7:$F$8050,Expenses!$B$7:$B$8050,"="&amp;DATE(YEAR($C$7),MONTH($C$7),DAY($C$7)),Expenses!$E$7:$E$8050,$B267,Expenses!$D$7:$D$8050,BM$228),SUMIFS(Expenses!$F$7:$F$8050,Expenses!$B$7:$B$8050,"&gt;="&amp;DATE(YEAR($C$7),MONTH($C$7),DAY($C$7)),Expenses!$B$7:$B$8050,"&lt;="&amp;DATE(YEAR($C$8),MONTH($C$8),DAY($C$8)),Expenses!$E$7:$E$8050,$B267,Expenses!$D$7:$D$8050,BM$228)))</f>
        <v>0</v>
      </c>
      <c r="BO267" s="106" t="str">
        <f>Setup!$C$9</f>
        <v>$</v>
      </c>
      <c r="BP267" s="141">
        <f>ABS(IF($C$7=$C$8,SUMIFS(Expenses!$F$7:$F$8050,Expenses!$B$7:$B$8050,"="&amp;DATE(YEAR($C$7),MONTH($C$7),DAY($C$7)),Expenses!$E$7:$E$8050,$B267,Expenses!$D$7:$D$8050,BO$228),SUMIFS(Expenses!$F$7:$F$8050,Expenses!$B$7:$B$8050,"&gt;="&amp;DATE(YEAR($C$7),MONTH($C$7),DAY($C$7)),Expenses!$B$7:$B$8050,"&lt;="&amp;DATE(YEAR($C$8),MONTH($C$8),DAY($C$8)),Expenses!$E$7:$E$8050,$B267,Expenses!$D$7:$D$8050,BO$228)))</f>
        <v>0</v>
      </c>
      <c r="BQ267" s="106" t="str">
        <f>Setup!$C$9</f>
        <v>$</v>
      </c>
      <c r="BR267" s="141">
        <f>ABS(IF($C$7=$C$8,SUMIFS(Expenses!$F$7:$F$8050,Expenses!$B$7:$B$8050,"="&amp;DATE(YEAR($C$7),MONTH($C$7),DAY($C$7)),Expenses!$E$7:$E$8050,$B267,Expenses!$D$7:$D$8050,BQ$228),SUMIFS(Expenses!$F$7:$F$8050,Expenses!$B$7:$B$8050,"&gt;="&amp;DATE(YEAR($C$7),MONTH($C$7),DAY($C$7)),Expenses!$B$7:$B$8050,"&lt;="&amp;DATE(YEAR($C$8),MONTH($C$8),DAY($C$8)),Expenses!$E$7:$E$8050,$B267,Expenses!$D$7:$D$8050,BQ$228)))</f>
        <v>0</v>
      </c>
      <c r="BS267" s="106" t="str">
        <f>Setup!$C$9</f>
        <v>$</v>
      </c>
      <c r="BT267" s="141">
        <f>ABS(IF($C$7=$C$8,SUMIFS(Expenses!$F$7:$F$8050,Expenses!$B$7:$B$8050,"="&amp;DATE(YEAR($C$7),MONTH($C$7),DAY($C$7)),Expenses!$E$7:$E$8050,$B267,Expenses!$D$7:$D$8050,BS$228),SUMIFS(Expenses!$F$7:$F$8050,Expenses!$B$7:$B$8050,"&gt;="&amp;DATE(YEAR($C$7),MONTH($C$7),DAY($C$7)),Expenses!$B$7:$B$8050,"&lt;="&amp;DATE(YEAR($C$8),MONTH($C$8),DAY($C$8)),Expenses!$E$7:$E$8050,$B267,Expenses!$D$7:$D$8050,BS$228)))</f>
        <v>0</v>
      </c>
      <c r="BU267" s="106" t="str">
        <f>Setup!$C$9</f>
        <v>$</v>
      </c>
      <c r="BV267" s="141">
        <f>ABS(IF($C$7=$C$8,SUMIFS(Expenses!$F$7:$F$8050,Expenses!$B$7:$B$8050,"="&amp;DATE(YEAR($C$7),MONTH($C$7),DAY($C$7)),Expenses!$E$7:$E$8050,$B267,Expenses!$D$7:$D$8050,BU$228),SUMIFS(Expenses!$F$7:$F$8050,Expenses!$B$7:$B$8050,"&gt;="&amp;DATE(YEAR($C$7),MONTH($C$7),DAY($C$7)),Expenses!$B$7:$B$8050,"&lt;="&amp;DATE(YEAR($C$8),MONTH($C$8),DAY($C$8)),Expenses!$E$7:$E$8050,$B267,Expenses!$D$7:$D$8050,BU$228)))</f>
        <v>0</v>
      </c>
      <c r="BW267" s="106" t="str">
        <f>Setup!$C$9</f>
        <v>$</v>
      </c>
      <c r="BX267" s="141">
        <f>ABS(IF($C$7=$C$8,SUMIFS(Expenses!$F$7:$F$8050,Expenses!$B$7:$B$8050,"="&amp;DATE(YEAR($C$7),MONTH($C$7),DAY($C$7)),Expenses!$E$7:$E$8050,$B267,Expenses!$D$7:$D$8050,BW$228),SUMIFS(Expenses!$F$7:$F$8050,Expenses!$B$7:$B$8050,"&gt;="&amp;DATE(YEAR($C$7),MONTH($C$7),DAY($C$7)),Expenses!$B$7:$B$8050,"&lt;="&amp;DATE(YEAR($C$8),MONTH($C$8),DAY($C$8)),Expenses!$E$7:$E$8050,$B267,Expenses!$D$7:$D$8050,BW$228)))</f>
        <v>0</v>
      </c>
      <c r="BY267" s="106" t="str">
        <f>Setup!$C$9</f>
        <v>$</v>
      </c>
      <c r="BZ267" s="141">
        <f>ABS(IF($C$7=$C$8,SUMIFS(Expenses!$F$7:$F$8050,Expenses!$B$7:$B$8050,"="&amp;DATE(YEAR($C$7),MONTH($C$7),DAY($C$7)),Expenses!$E$7:$E$8050,$B267,Expenses!$D$7:$D$8050,BY$228),SUMIFS(Expenses!$F$7:$F$8050,Expenses!$B$7:$B$8050,"&gt;="&amp;DATE(YEAR($C$7),MONTH($C$7),DAY($C$7)),Expenses!$B$7:$B$8050,"&lt;="&amp;DATE(YEAR($C$8),MONTH($C$8),DAY($C$8)),Expenses!$E$7:$E$8050,$B267,Expenses!$D$7:$D$8050,BY$228)))</f>
        <v>0</v>
      </c>
      <c r="CA267" s="106" t="str">
        <f>Setup!$C$9</f>
        <v>$</v>
      </c>
      <c r="CB267" s="141">
        <f>ABS(IF($C$7=$C$8,SUMIFS(Expenses!$F$7:$F$8050,Expenses!$B$7:$B$8050,"="&amp;DATE(YEAR($C$7),MONTH($C$7),DAY($C$7)),Expenses!$E$7:$E$8050,$B267,Expenses!$D$7:$D$8050,CA$228),SUMIFS(Expenses!$F$7:$F$8050,Expenses!$B$7:$B$8050,"&gt;="&amp;DATE(YEAR($C$7),MONTH($C$7),DAY($C$7)),Expenses!$B$7:$B$8050,"&lt;="&amp;DATE(YEAR($C$8),MONTH($C$8),DAY($C$8)),Expenses!$E$7:$E$8050,$B267,Expenses!$D$7:$D$8050,CA$228)))</f>
        <v>0</v>
      </c>
      <c r="CC267" s="106" t="str">
        <f>Setup!$C$9</f>
        <v>$</v>
      </c>
      <c r="CD267" s="141">
        <f>ABS(IF($C$7=$C$8,SUMIFS(Expenses!$F$7:$F$8050,Expenses!$B$7:$B$8050,"="&amp;DATE(YEAR($C$7),MONTH($C$7),DAY($C$7)),Expenses!$E$7:$E$8050,$B267,Expenses!$D$7:$D$8050,CC$228),SUMIFS(Expenses!$F$7:$F$8050,Expenses!$B$7:$B$8050,"&gt;="&amp;DATE(YEAR($C$7),MONTH($C$7),DAY($C$7)),Expenses!$B$7:$B$8050,"&lt;="&amp;DATE(YEAR($C$8),MONTH($C$8),DAY($C$8)),Expenses!$E$7:$E$8050,$B267,Expenses!$D$7:$D$8050,CC$228)))</f>
        <v>0</v>
      </c>
      <c r="CE267" s="106" t="str">
        <f>Setup!$C$9</f>
        <v>$</v>
      </c>
      <c r="CF267" s="141">
        <f>ABS(IF($C$7=$C$8,SUMIFS(Expenses!$F$7:$F$8050,Expenses!$B$7:$B$8050,"="&amp;DATE(YEAR($C$7),MONTH($C$7),DAY($C$7)),Expenses!$E$7:$E$8050,$B267,Expenses!$D$7:$D$8050,CE$228),SUMIFS(Expenses!$F$7:$F$8050,Expenses!$B$7:$B$8050,"&gt;="&amp;DATE(YEAR($C$7),MONTH($C$7),DAY($C$7)),Expenses!$B$7:$B$8050,"&lt;="&amp;DATE(YEAR($C$8),MONTH($C$8),DAY($C$8)),Expenses!$E$7:$E$8050,$B267,Expenses!$D$7:$D$8050,CE$228)))</f>
        <v>0</v>
      </c>
      <c r="CG267" s="106" t="str">
        <f>Setup!$C$9</f>
        <v>$</v>
      </c>
      <c r="CH267" s="141">
        <f>ABS(IF($C$7=$C$8,SUMIFS(Expenses!$F$7:$F$8050,Expenses!$B$7:$B$8050,"="&amp;DATE(YEAR($C$7),MONTH($C$7),DAY($C$7)),Expenses!$E$7:$E$8050,$B267,Expenses!$D$7:$D$8050,CG$228),SUMIFS(Expenses!$F$7:$F$8050,Expenses!$B$7:$B$8050,"&gt;="&amp;DATE(YEAR($C$7),MONTH($C$7),DAY($C$7)),Expenses!$B$7:$B$8050,"&lt;="&amp;DATE(YEAR($C$8),MONTH($C$8),DAY($C$8)),Expenses!$E$7:$E$8050,$B267,Expenses!$D$7:$D$8050,CG$228)))</f>
        <v>0</v>
      </c>
      <c r="CI267" s="106" t="str">
        <f>Setup!$C$9</f>
        <v>$</v>
      </c>
      <c r="CJ267" s="141">
        <f>ABS(IF($C$7=$C$8,SUMIFS(Expenses!$F$7:$F$8050,Expenses!$B$7:$B$8050,"="&amp;DATE(YEAR($C$7),MONTH($C$7),DAY($C$7)),Expenses!$E$7:$E$8050,$B267,Expenses!$D$7:$D$8050,CI$228),SUMIFS(Expenses!$F$7:$F$8050,Expenses!$B$7:$B$8050,"&gt;="&amp;DATE(YEAR($C$7),MONTH($C$7),DAY($C$7)),Expenses!$B$7:$B$8050,"&lt;="&amp;DATE(YEAR($C$8),MONTH($C$8),DAY($C$8)),Expenses!$E$7:$E$8050,$B267,Expenses!$D$7:$D$8050,CI$228)))</f>
        <v>0</v>
      </c>
      <c r="CK267" s="106" t="str">
        <f>Setup!$C$9</f>
        <v>$</v>
      </c>
      <c r="CL267" s="141">
        <f>ABS(IF($C$7=$C$8,SUMIFS(Expenses!$F$7:$F$8050,Expenses!$B$7:$B$8050,"="&amp;DATE(YEAR($C$7),MONTH($C$7),DAY($C$7)),Expenses!$E$7:$E$8050,$B267,Expenses!$D$7:$D$8050,CK$228),SUMIFS(Expenses!$F$7:$F$8050,Expenses!$B$7:$B$8050,"&gt;="&amp;DATE(YEAR($C$7),MONTH($C$7),DAY($C$7)),Expenses!$B$7:$B$8050,"&lt;="&amp;DATE(YEAR($C$8),MONTH($C$8),DAY($C$8)),Expenses!$E$7:$E$8050,$B267,Expenses!$D$7:$D$8050,CK$228)))</f>
        <v>0</v>
      </c>
      <c r="CM267" s="106" t="str">
        <f>Setup!$C$9</f>
        <v>$</v>
      </c>
      <c r="CN267" s="141">
        <f>ABS(IF($C$7=$C$8,SUMIFS(Expenses!$F$7:$F$8050,Expenses!$B$7:$B$8050,"="&amp;DATE(YEAR($C$7),MONTH($C$7),DAY($C$7)),Expenses!$E$7:$E$8050,$B267,Expenses!$D$7:$D$8050,CM$228),SUMIFS(Expenses!$F$7:$F$8050,Expenses!$B$7:$B$8050,"&gt;="&amp;DATE(YEAR($C$7),MONTH($C$7),DAY($C$7)),Expenses!$B$7:$B$8050,"&lt;="&amp;DATE(YEAR($C$8),MONTH($C$8),DAY($C$8)),Expenses!$E$7:$E$8050,$B267,Expenses!$D$7:$D$8050,CM$228)))</f>
        <v>0</v>
      </c>
      <c r="CO267" s="106" t="str">
        <f>Setup!$C$9</f>
        <v>$</v>
      </c>
      <c r="CP267" s="141">
        <f>ABS(IF($C$7=$C$8,SUMIFS(Expenses!$F$7:$F$8050,Expenses!$B$7:$B$8050,"="&amp;DATE(YEAR($C$7),MONTH($C$7),DAY($C$7)),Expenses!$E$7:$E$8050,$B267,Expenses!$D$7:$D$8050,CO$228),SUMIFS(Expenses!$F$7:$F$8050,Expenses!$B$7:$B$8050,"&gt;="&amp;DATE(YEAR($C$7),MONTH($C$7),DAY($C$7)),Expenses!$B$7:$B$8050,"&lt;="&amp;DATE(YEAR($C$8),MONTH($C$8),DAY($C$8)),Expenses!$E$7:$E$8050,$B267,Expenses!$D$7:$D$8050,CO$228)))</f>
        <v>0</v>
      </c>
      <c r="CQ267" s="106" t="str">
        <f>Setup!$C$9</f>
        <v>$</v>
      </c>
      <c r="CR267" s="141">
        <f>ABS(IF($C$7=$C$8,SUMIFS(Expenses!$F$7:$F$8050,Expenses!$B$7:$B$8050,"="&amp;DATE(YEAR($C$7),MONTH($C$7),DAY($C$7)),Expenses!$E$7:$E$8050,$B267,Expenses!$D$7:$D$8050,CQ$228),SUMIFS(Expenses!$F$7:$F$8050,Expenses!$B$7:$B$8050,"&gt;="&amp;DATE(YEAR($C$7),MONTH($C$7),DAY($C$7)),Expenses!$B$7:$B$8050,"&lt;="&amp;DATE(YEAR($C$8),MONTH($C$8),DAY($C$8)),Expenses!$E$7:$E$8050,$B267,Expenses!$D$7:$D$8050,CQ$228)))</f>
        <v>0</v>
      </c>
      <c r="CS267" s="106" t="str">
        <f>Setup!$C$9</f>
        <v>$</v>
      </c>
      <c r="CT267" s="141">
        <f>ABS(IF($C$7=$C$8,SUMIFS(Expenses!$F$7:$F$8050,Expenses!$B$7:$B$8050,"="&amp;DATE(YEAR($C$7),MONTH($C$7),DAY($C$7)),Expenses!$E$7:$E$8050,$B267,Expenses!$D$7:$D$8050,CS$228),SUMIFS(Expenses!$F$7:$F$8050,Expenses!$B$7:$B$8050,"&gt;="&amp;DATE(YEAR($C$7),MONTH($C$7),DAY($C$7)),Expenses!$B$7:$B$8050,"&lt;="&amp;DATE(YEAR($C$8),MONTH($C$8),DAY($C$8)),Expenses!$E$7:$E$8050,$B267,Expenses!$D$7:$D$8050,CS$228)))</f>
        <v>0</v>
      </c>
      <c r="CU267" s="106" t="str">
        <f>Setup!$C$9</f>
        <v>$</v>
      </c>
      <c r="CV267" s="141">
        <f>ABS(IF($C$7=$C$8,SUMIFS(Expenses!$F$7:$F$8050,Expenses!$B$7:$B$8050,"="&amp;DATE(YEAR($C$7),MONTH($C$7),DAY($C$7)),Expenses!$E$7:$E$8050,$B267,Expenses!$D$7:$D$8050,CU$228),SUMIFS(Expenses!$F$7:$F$8050,Expenses!$B$7:$B$8050,"&gt;="&amp;DATE(YEAR($C$7),MONTH($C$7),DAY($C$7)),Expenses!$B$7:$B$8050,"&lt;="&amp;DATE(YEAR($C$8),MONTH($C$8),DAY($C$8)),Expenses!$E$7:$E$8050,$B267,Expenses!$D$7:$D$8050,CU$228)))</f>
        <v>0</v>
      </c>
      <c r="CW267" s="106" t="str">
        <f>Setup!$C$9</f>
        <v>$</v>
      </c>
      <c r="CX267" s="141">
        <f>ABS(IF($C$7=$C$8,SUMIFS(Expenses!$F$7:$F$8050,Expenses!$B$7:$B$8050,"="&amp;DATE(YEAR($C$7),MONTH($C$7),DAY($C$7)),Expenses!$E$7:$E$8050,$B267,Expenses!$D$7:$D$8050,CW$228),SUMIFS(Expenses!$F$7:$F$8050,Expenses!$B$7:$B$8050,"&gt;="&amp;DATE(YEAR($C$7),MONTH($C$7),DAY($C$7)),Expenses!$B$7:$B$8050,"&lt;="&amp;DATE(YEAR($C$8),MONTH($C$8),DAY($C$8)),Expenses!$E$7:$E$8050,$B267,Expenses!$D$7:$D$8050,CW$228)))</f>
        <v>0</v>
      </c>
      <c r="CY267" s="106" t="str">
        <f>Setup!$C$9</f>
        <v>$</v>
      </c>
      <c r="CZ267" s="141">
        <f>ABS(IF($C$7=$C$8,SUMIFS(Expenses!$F$7:$F$8050,Expenses!$B$7:$B$8050,"="&amp;DATE(YEAR($C$7),MONTH($C$7),DAY($C$7)),Expenses!$E$7:$E$8050,$B267,Expenses!$D$7:$D$8050,CY$228),SUMIFS(Expenses!$F$7:$F$8050,Expenses!$B$7:$B$8050,"&gt;="&amp;DATE(YEAR($C$7),MONTH($C$7),DAY($C$7)),Expenses!$B$7:$B$8050,"&lt;="&amp;DATE(YEAR($C$8),MONTH($C$8),DAY($C$8)),Expenses!$E$7:$E$8050,$B267,Expenses!$D$7:$D$8050,CY$228)))</f>
        <v>0</v>
      </c>
      <c r="DA267" s="106" t="str">
        <f>Setup!$C$9</f>
        <v>$</v>
      </c>
      <c r="DB267" s="142">
        <f>ABS(IF($C$7=$C$8,SUMIFS(Expenses!$F$7:$F$8050,Expenses!$B$7:$B$8050,"="&amp;DATE(YEAR($C$7),MONTH($C$7),DAY($C$7)),Expenses!$E$7:$E$8050,$B267,Expenses!$D$7:$D$8050,DA$228),SUMIFS(Expenses!$F$7:$F$8050,Expenses!$B$7:$B$8050,"&gt;="&amp;DATE(YEAR($C$7),MONTH($C$7),DAY($C$7)),Expenses!$B$7:$B$8050,"&lt;="&amp;DATE(YEAR($C$8),MONTH($C$8),DAY($C$8)),Expenses!$E$7:$E$8050,$B267,Expenses!$D$7:$D$8050,DA$228)))</f>
        <v>0</v>
      </c>
      <c r="DC267" s="48"/>
      <c r="DD267" s="61"/>
      <c r="DE267" s="36"/>
      <c r="DF267" s="36"/>
      <c r="DG267" s="36"/>
      <c r="DH267" s="36"/>
      <c r="DI267" s="36"/>
      <c r="DJ267" s="36"/>
      <c r="DK267" s="36"/>
      <c r="DL267" s="36"/>
      <c r="DM267" s="36"/>
      <c r="DN267" s="36"/>
      <c r="DO267" s="36"/>
      <c r="DP267" s="36"/>
      <c r="DQ267" s="36"/>
      <c r="DR267" s="36"/>
      <c r="DS267" s="36"/>
      <c r="DT267" s="36"/>
      <c r="DU267" s="36"/>
      <c r="DV267" s="36"/>
      <c r="DW267" s="36"/>
      <c r="DX267" s="36"/>
      <c r="DY267" s="36"/>
      <c r="DZ267" s="36"/>
      <c r="EA267" s="36"/>
      <c r="EB267" s="36"/>
      <c r="EC267" s="36"/>
      <c r="ED267" s="36"/>
      <c r="EE267" s="36"/>
      <c r="EF267" s="36"/>
      <c r="EG267" s="36"/>
      <c r="EH267" s="36"/>
      <c r="EI267" s="36"/>
      <c r="EJ267" s="36"/>
      <c r="EK267" s="36"/>
      <c r="EL267" s="36"/>
      <c r="EM267" s="36"/>
      <c r="EN267" s="36"/>
      <c r="EO267" s="36"/>
      <c r="EP267" s="36"/>
      <c r="EQ267" s="1"/>
    </row>
    <row r="268" spans="1:147" ht="21" customHeight="1">
      <c r="A268" s="1"/>
      <c r="B268" s="304">
        <f>Setup!N47</f>
        <v>0</v>
      </c>
      <c r="C268" s="106" t="str">
        <f>Setup!$C$9</f>
        <v>$</v>
      </c>
      <c r="D268" s="141">
        <f t="shared" si="213"/>
        <v>0</v>
      </c>
      <c r="E268" s="106" t="str">
        <f>Setup!$C$9</f>
        <v>$</v>
      </c>
      <c r="F268" s="141">
        <f t="shared" si="214"/>
        <v>0</v>
      </c>
      <c r="G268" s="106" t="str">
        <f>Setup!$C$9</f>
        <v>$</v>
      </c>
      <c r="H268" s="141">
        <f>ABS(IF($C$7=$C$8,SUMIFS(Expenses!$F$7:$F$8050,Expenses!$B$7:$B$8050,"="&amp;DATE(YEAR($C$7),MONTH($C$7),DAY($C$7)),Expenses!$E$7:$E$8050,$B268,Expenses!$D$7:$D$8050,G$228),SUMIFS(Expenses!$F$7:$F$8050,Expenses!$B$7:$B$8050,"&gt;="&amp;DATE(YEAR($C$7),MONTH($C$7),DAY($C$7)),Expenses!$B$7:$B$8050,"&lt;="&amp;DATE(YEAR($C$8),MONTH($C$8),DAY($C$8)),Expenses!$E$7:$E$8050,$B268,Expenses!$D$7:$D$8050,G$228)))</f>
        <v>0</v>
      </c>
      <c r="I268" s="106" t="str">
        <f>Setup!$C$9</f>
        <v>$</v>
      </c>
      <c r="J268" s="141">
        <f>ABS(IF($C$7=$C$8,SUMIFS(Expenses!$F$7:$F$8050,Expenses!$B$7:$B$8050,"="&amp;DATE(YEAR($C$7),MONTH($C$7),DAY($C$7)),Expenses!$E$7:$E$8050,$B268,Expenses!$D$7:$D$8050,I$228),SUMIFS(Expenses!$F$7:$F$8050,Expenses!$B$7:$B$8050,"&gt;="&amp;DATE(YEAR($C$7),MONTH($C$7),DAY($C$7)),Expenses!$B$7:$B$8050,"&lt;="&amp;DATE(YEAR($C$8),MONTH($C$8),DAY($C$8)),Expenses!$E$7:$E$8050,$B268,Expenses!$D$7:$D$8050,I$228)))</f>
        <v>0</v>
      </c>
      <c r="K268" s="106" t="str">
        <f>Setup!$C$9</f>
        <v>$</v>
      </c>
      <c r="L268" s="141">
        <f>ABS(IF($C$7=$C$8,SUMIFS(Expenses!$F$7:$F$8050,Expenses!$B$7:$B$8050,"="&amp;DATE(YEAR($C$7),MONTH($C$7),DAY($C$7)),Expenses!$E$7:$E$8050,$B268,Expenses!$D$7:$D$8050,K$228),SUMIFS(Expenses!$F$7:$F$8050,Expenses!$B$7:$B$8050,"&gt;="&amp;DATE(YEAR($C$7),MONTH($C$7),DAY($C$7)),Expenses!$B$7:$B$8050,"&lt;="&amp;DATE(YEAR($C$8),MONTH($C$8),DAY($C$8)),Expenses!$E$7:$E$8050,$B268,Expenses!$D$7:$D$8050,K$228)))</f>
        <v>0</v>
      </c>
      <c r="M268" s="106" t="str">
        <f>Setup!$C$9</f>
        <v>$</v>
      </c>
      <c r="N268" s="141">
        <f>ABS(IF($C$7=$C$8,SUMIFS(Expenses!$F$7:$F$8050,Expenses!$B$7:$B$8050,"="&amp;DATE(YEAR($C$7),MONTH($C$7),DAY($C$7)),Expenses!$E$7:$E$8050,$B268,Expenses!$D$7:$D$8050,M$228),SUMIFS(Expenses!$F$7:$F$8050,Expenses!$B$7:$B$8050,"&gt;="&amp;DATE(YEAR($C$7),MONTH($C$7),DAY($C$7)),Expenses!$B$7:$B$8050,"&lt;="&amp;DATE(YEAR($C$8),MONTH($C$8),DAY($C$8)),Expenses!$E$7:$E$8050,$B268,Expenses!$D$7:$D$8050,M$228)))</f>
        <v>0</v>
      </c>
      <c r="O268" s="106" t="str">
        <f>Setup!$C$9</f>
        <v>$</v>
      </c>
      <c r="P268" s="141">
        <f>ABS(IF($C$7=$C$8,SUMIFS(Expenses!$F$7:$F$8050,Expenses!$B$7:$B$8050,"="&amp;DATE(YEAR($C$7),MONTH($C$7),DAY($C$7)),Expenses!$E$7:$E$8050,$B268,Expenses!$D$7:$D$8050,O$228),SUMIFS(Expenses!$F$7:$F$8050,Expenses!$B$7:$B$8050,"&gt;="&amp;DATE(YEAR($C$7),MONTH($C$7),DAY($C$7)),Expenses!$B$7:$B$8050,"&lt;="&amp;DATE(YEAR($C$8),MONTH($C$8),DAY($C$8)),Expenses!$E$7:$E$8050,$B268,Expenses!$D$7:$D$8050,O$228)))</f>
        <v>0</v>
      </c>
      <c r="Q268" s="106" t="str">
        <f>Setup!$C$9</f>
        <v>$</v>
      </c>
      <c r="R268" s="141">
        <f>ABS(IF($C$7=$C$8,SUMIFS(Expenses!$F$7:$F$8050,Expenses!$B$7:$B$8050,"="&amp;DATE(YEAR($C$7),MONTH($C$7),DAY($C$7)),Expenses!$E$7:$E$8050,$B268,Expenses!$D$7:$D$8050,Q$228),SUMIFS(Expenses!$F$7:$F$8050,Expenses!$B$7:$B$8050,"&gt;="&amp;DATE(YEAR($C$7),MONTH($C$7),DAY($C$7)),Expenses!$B$7:$B$8050,"&lt;="&amp;DATE(YEAR($C$8),MONTH($C$8),DAY($C$8)),Expenses!$E$7:$E$8050,$B268,Expenses!$D$7:$D$8050,Q$228)))</f>
        <v>0</v>
      </c>
      <c r="S268" s="106" t="str">
        <f>Setup!$C$9</f>
        <v>$</v>
      </c>
      <c r="T268" s="141">
        <f>ABS(IF($C$7=$C$8,SUMIFS(Expenses!$F$7:$F$8050,Expenses!$B$7:$B$8050,"="&amp;DATE(YEAR($C$7),MONTH($C$7),DAY($C$7)),Expenses!$E$7:$E$8050,$B268,Expenses!$D$7:$D$8050,S$228),SUMIFS(Expenses!$F$7:$F$8050,Expenses!$B$7:$B$8050,"&gt;="&amp;DATE(YEAR($C$7),MONTH($C$7),DAY($C$7)),Expenses!$B$7:$B$8050,"&lt;="&amp;DATE(YEAR($C$8),MONTH($C$8),DAY($C$8)),Expenses!$E$7:$E$8050,$B268,Expenses!$D$7:$D$8050,S$228)))</f>
        <v>0</v>
      </c>
      <c r="U268" s="106" t="str">
        <f>Setup!$C$9</f>
        <v>$</v>
      </c>
      <c r="V268" s="141">
        <f>ABS(IF($C$7=$C$8,SUMIFS(Expenses!$F$7:$F$8050,Expenses!$B$7:$B$8050,"="&amp;DATE(YEAR($C$7),MONTH($C$7),DAY($C$7)),Expenses!$E$7:$E$8050,$B268,Expenses!$D$7:$D$8050,U$228),SUMIFS(Expenses!$F$7:$F$8050,Expenses!$B$7:$B$8050,"&gt;="&amp;DATE(YEAR($C$7),MONTH($C$7),DAY($C$7)),Expenses!$B$7:$B$8050,"&lt;="&amp;DATE(YEAR($C$8),MONTH($C$8),DAY($C$8)),Expenses!$E$7:$E$8050,$B268,Expenses!$D$7:$D$8050,U$228)))</f>
        <v>0</v>
      </c>
      <c r="W268" s="106" t="str">
        <f>Setup!$C$9</f>
        <v>$</v>
      </c>
      <c r="X268" s="141">
        <f>ABS(IF($C$7=$C$8,SUMIFS(Expenses!$F$7:$F$8050,Expenses!$B$7:$B$8050,"="&amp;DATE(YEAR($C$7),MONTH($C$7),DAY($C$7)),Expenses!$E$7:$E$8050,$B268,Expenses!$D$7:$D$8050,W$228),SUMIFS(Expenses!$F$7:$F$8050,Expenses!$B$7:$B$8050,"&gt;="&amp;DATE(YEAR($C$7),MONTH($C$7),DAY($C$7)),Expenses!$B$7:$B$8050,"&lt;="&amp;DATE(YEAR($C$8),MONTH($C$8),DAY($C$8)),Expenses!$E$7:$E$8050,$B268,Expenses!$D$7:$D$8050,W$228)))</f>
        <v>0</v>
      </c>
      <c r="Y268" s="106" t="str">
        <f>Setup!$C$9</f>
        <v>$</v>
      </c>
      <c r="Z268" s="141">
        <f>ABS(IF($C$7=$C$8,SUMIFS(Expenses!$F$7:$F$8050,Expenses!$B$7:$B$8050,"="&amp;DATE(YEAR($C$7),MONTH($C$7),DAY($C$7)),Expenses!$E$7:$E$8050,$B268,Expenses!$D$7:$D$8050,Y$228),SUMIFS(Expenses!$F$7:$F$8050,Expenses!$B$7:$B$8050,"&gt;="&amp;DATE(YEAR($C$7),MONTH($C$7),DAY($C$7)),Expenses!$B$7:$B$8050,"&lt;="&amp;DATE(YEAR($C$8),MONTH($C$8),DAY($C$8)),Expenses!$E$7:$E$8050,$B268,Expenses!$D$7:$D$8050,Y$228)))</f>
        <v>0</v>
      </c>
      <c r="AA268" s="106" t="str">
        <f>Setup!$C$9</f>
        <v>$</v>
      </c>
      <c r="AB268" s="141">
        <f>ABS(IF($C$7=$C$8,SUMIFS(Expenses!$F$7:$F$8050,Expenses!$B$7:$B$8050,"="&amp;DATE(YEAR($C$7),MONTH($C$7),DAY($C$7)),Expenses!$E$7:$E$8050,$B268,Expenses!$D$7:$D$8050,AA$228),SUMIFS(Expenses!$F$7:$F$8050,Expenses!$B$7:$B$8050,"&gt;="&amp;DATE(YEAR($C$7),MONTH($C$7),DAY($C$7)),Expenses!$B$7:$B$8050,"&lt;="&amp;DATE(YEAR($C$8),MONTH($C$8),DAY($C$8)),Expenses!$E$7:$E$8050,$B268,Expenses!$D$7:$D$8050,AA$228)))</f>
        <v>0</v>
      </c>
      <c r="AC268" s="106" t="str">
        <f>Setup!$C$9</f>
        <v>$</v>
      </c>
      <c r="AD268" s="141">
        <f>ABS(IF($C$7=$C$8,SUMIFS(Expenses!$F$7:$F$8050,Expenses!$B$7:$B$8050,"="&amp;DATE(YEAR($C$7),MONTH($C$7),DAY($C$7)),Expenses!$E$7:$E$8050,$B268,Expenses!$D$7:$D$8050,AC$228),SUMIFS(Expenses!$F$7:$F$8050,Expenses!$B$7:$B$8050,"&gt;="&amp;DATE(YEAR($C$7),MONTH($C$7),DAY($C$7)),Expenses!$B$7:$B$8050,"&lt;="&amp;DATE(YEAR($C$8),MONTH($C$8),DAY($C$8)),Expenses!$E$7:$E$8050,$B268,Expenses!$D$7:$D$8050,AC$228)))</f>
        <v>0</v>
      </c>
      <c r="AE268" s="460" t="str">
        <f>Setup!$C$9</f>
        <v>$</v>
      </c>
      <c r="AF268" s="141">
        <f>ABS(IF($C$7=$C$8,SUMIFS(Expenses!$F$7:$F$8050,Expenses!$B$7:$B$8050,"="&amp;DATE(YEAR($C$7),MONTH($C$7),DAY($C$7)),Expenses!$E$7:$E$8050,$B268,Expenses!$D$7:$D$8050,AE$228),SUMIFS(Expenses!$F$7:$F$8050,Expenses!$B$7:$B$8050,"&gt;="&amp;DATE(YEAR($C$7),MONTH($C$7),DAY($C$7)),Expenses!$B$7:$B$8050,"&lt;="&amp;DATE(YEAR($C$8),MONTH($C$8),DAY($C$8)),Expenses!$E$7:$E$8050,$B268,Expenses!$D$7:$D$8050,AE$228)))</f>
        <v>0</v>
      </c>
      <c r="AG268" s="106" t="str">
        <f>Setup!$C$9</f>
        <v>$</v>
      </c>
      <c r="AH268" s="141">
        <f>ABS(IF($C$7=$C$8,SUMIFS(Expenses!$F$7:$F$8050,Expenses!$B$7:$B$8050,"="&amp;DATE(YEAR($C$7),MONTH($C$7),DAY($C$7)),Expenses!$E$7:$E$8050,$B268,Expenses!$D$7:$D$8050,AG$228),SUMIFS(Expenses!$F$7:$F$8050,Expenses!$B$7:$B$8050,"&gt;="&amp;DATE(YEAR($C$7),MONTH($C$7),DAY($C$7)),Expenses!$B$7:$B$8050,"&lt;="&amp;DATE(YEAR($C$8),MONTH($C$8),DAY($C$8)),Expenses!$E$7:$E$8050,$B268,Expenses!$D$7:$D$8050,AG$228)))</f>
        <v>0</v>
      </c>
      <c r="AI268" s="106" t="str">
        <f>Setup!$C$9</f>
        <v>$</v>
      </c>
      <c r="AJ268" s="141">
        <f>ABS(IF($C$7=$C$8,SUMIFS(Expenses!$F$7:$F$8050,Expenses!$B$7:$B$8050,"="&amp;DATE(YEAR($C$7),MONTH($C$7),DAY($C$7)),Expenses!$E$7:$E$8050,$B268,Expenses!$D$7:$D$8050,AI$228),SUMIFS(Expenses!$F$7:$F$8050,Expenses!$B$7:$B$8050,"&gt;="&amp;DATE(YEAR($C$7),MONTH($C$7),DAY($C$7)),Expenses!$B$7:$B$8050,"&lt;="&amp;DATE(YEAR($C$8),MONTH($C$8),DAY($C$8)),Expenses!$E$7:$E$8050,$B268,Expenses!$D$7:$D$8050,AI$228)))</f>
        <v>0</v>
      </c>
      <c r="AK268" s="106" t="str">
        <f>Setup!$C$9</f>
        <v>$</v>
      </c>
      <c r="AL268" s="141">
        <f>ABS(IF($C$7=$C$8,SUMIFS(Expenses!$F$7:$F$8050,Expenses!$B$7:$B$8050,"="&amp;DATE(YEAR($C$7),MONTH($C$7),DAY($C$7)),Expenses!$E$7:$E$8050,$B268,Expenses!$D$7:$D$8050,AK$228),SUMIFS(Expenses!$F$7:$F$8050,Expenses!$B$7:$B$8050,"&gt;="&amp;DATE(YEAR($C$7),MONTH($C$7),DAY($C$7)),Expenses!$B$7:$B$8050,"&lt;="&amp;DATE(YEAR($C$8),MONTH($C$8),DAY($C$8)),Expenses!$E$7:$E$8050,$B268,Expenses!$D$7:$D$8050,AK$228)))</f>
        <v>0</v>
      </c>
      <c r="AM268" s="106" t="str">
        <f>Setup!$C$9</f>
        <v>$</v>
      </c>
      <c r="AN268" s="141">
        <f>ABS(IF($C$7=$C$8,SUMIFS(Expenses!$F$7:$F$8050,Expenses!$B$7:$B$8050,"="&amp;DATE(YEAR($C$7),MONTH($C$7),DAY($C$7)),Expenses!$E$7:$E$8050,$B268,Expenses!$D$7:$D$8050,AM$228),SUMIFS(Expenses!$F$7:$F$8050,Expenses!$B$7:$B$8050,"&gt;="&amp;DATE(YEAR($C$7),MONTH($C$7),DAY($C$7)),Expenses!$B$7:$B$8050,"&lt;="&amp;DATE(YEAR($C$8),MONTH($C$8),DAY($C$8)),Expenses!$E$7:$E$8050,$B268,Expenses!$D$7:$D$8050,AM$228)))</f>
        <v>0</v>
      </c>
      <c r="AO268" s="106" t="str">
        <f>Setup!$C$9</f>
        <v>$</v>
      </c>
      <c r="AP268" s="141">
        <f>ABS(IF($C$7=$C$8,SUMIFS(Expenses!$F$7:$F$8050,Expenses!$B$7:$B$8050,"="&amp;DATE(YEAR($C$7),MONTH($C$7),DAY($C$7)),Expenses!$E$7:$E$8050,$B268,Expenses!$D$7:$D$8050,AO$228),SUMIFS(Expenses!$F$7:$F$8050,Expenses!$B$7:$B$8050,"&gt;="&amp;DATE(YEAR($C$7),MONTH($C$7),DAY($C$7)),Expenses!$B$7:$B$8050,"&lt;="&amp;DATE(YEAR($C$8),MONTH($C$8),DAY($C$8)),Expenses!$E$7:$E$8050,$B268,Expenses!$D$7:$D$8050,AO$228)))</f>
        <v>0</v>
      </c>
      <c r="AQ268" s="106" t="str">
        <f>Setup!$C$9</f>
        <v>$</v>
      </c>
      <c r="AR268" s="141">
        <f>ABS(IF($C$7=$C$8,SUMIFS(Expenses!$F$7:$F$8050,Expenses!$B$7:$B$8050,"="&amp;DATE(YEAR($C$7),MONTH($C$7),DAY($C$7)),Expenses!$E$7:$E$8050,$B268,Expenses!$D$7:$D$8050,AQ$228),SUMIFS(Expenses!$F$7:$F$8050,Expenses!$B$7:$B$8050,"&gt;="&amp;DATE(YEAR($C$7),MONTH($C$7),DAY($C$7)),Expenses!$B$7:$B$8050,"&lt;="&amp;DATE(YEAR($C$8),MONTH($C$8),DAY($C$8)),Expenses!$E$7:$E$8050,$B268,Expenses!$D$7:$D$8050,AQ$228)))</f>
        <v>0</v>
      </c>
      <c r="AS268" s="106" t="str">
        <f>Setup!$C$9</f>
        <v>$</v>
      </c>
      <c r="AT268" s="141">
        <f>ABS(IF($C$7=$C$8,SUMIFS(Expenses!$F$7:$F$8050,Expenses!$B$7:$B$8050,"="&amp;DATE(YEAR($C$7),MONTH($C$7),DAY($C$7)),Expenses!$E$7:$E$8050,$B268,Expenses!$D$7:$D$8050,AS$228),SUMIFS(Expenses!$F$7:$F$8050,Expenses!$B$7:$B$8050,"&gt;="&amp;DATE(YEAR($C$7),MONTH($C$7),DAY($C$7)),Expenses!$B$7:$B$8050,"&lt;="&amp;DATE(YEAR($C$8),MONTH($C$8),DAY($C$8)),Expenses!$E$7:$E$8050,$B268,Expenses!$D$7:$D$8050,AS$228)))</f>
        <v>0</v>
      </c>
      <c r="AU268" s="106" t="str">
        <f>Setup!$C$9</f>
        <v>$</v>
      </c>
      <c r="AV268" s="141">
        <f>ABS(IF($C$7=$C$8,SUMIFS(Expenses!$F$7:$F$8050,Expenses!$B$7:$B$8050,"="&amp;DATE(YEAR($C$7),MONTH($C$7),DAY($C$7)),Expenses!$E$7:$E$8050,$B268,Expenses!$D$7:$D$8050,AU$228),SUMIFS(Expenses!$F$7:$F$8050,Expenses!$B$7:$B$8050,"&gt;="&amp;DATE(YEAR($C$7),MONTH($C$7),DAY($C$7)),Expenses!$B$7:$B$8050,"&lt;="&amp;DATE(YEAR($C$8),MONTH($C$8),DAY($C$8)),Expenses!$E$7:$E$8050,$B268,Expenses!$D$7:$D$8050,AU$228)))</f>
        <v>0</v>
      </c>
      <c r="AW268" s="106" t="str">
        <f>Setup!$C$9</f>
        <v>$</v>
      </c>
      <c r="AX268" s="141">
        <f>ABS(IF($C$7=$C$8,SUMIFS(Expenses!$F$7:$F$8050,Expenses!$B$7:$B$8050,"="&amp;DATE(YEAR($C$7),MONTH($C$7),DAY($C$7)),Expenses!$E$7:$E$8050,$B268,Expenses!$D$7:$D$8050,AW$228),SUMIFS(Expenses!$F$7:$F$8050,Expenses!$B$7:$B$8050,"&gt;="&amp;DATE(YEAR($C$7),MONTH($C$7),DAY($C$7)),Expenses!$B$7:$B$8050,"&lt;="&amp;DATE(YEAR($C$8),MONTH($C$8),DAY($C$8)),Expenses!$E$7:$E$8050,$B268,Expenses!$D$7:$D$8050,AW$228)))</f>
        <v>0</v>
      </c>
      <c r="AY268" s="106" t="str">
        <f>Setup!$C$9</f>
        <v>$</v>
      </c>
      <c r="AZ268" s="141">
        <f>ABS(IF($C$7=$C$8,SUMIFS(Expenses!$F$7:$F$8050,Expenses!$B$7:$B$8050,"="&amp;DATE(YEAR($C$7),MONTH($C$7),DAY($C$7)),Expenses!$E$7:$E$8050,$B268,Expenses!$D$7:$D$8050,AY$228),SUMIFS(Expenses!$F$7:$F$8050,Expenses!$B$7:$B$8050,"&gt;="&amp;DATE(YEAR($C$7),MONTH($C$7),DAY($C$7)),Expenses!$B$7:$B$8050,"&lt;="&amp;DATE(YEAR($C$8),MONTH($C$8),DAY($C$8)),Expenses!$E$7:$E$8050,$B268,Expenses!$D$7:$D$8050,AY$228)))</f>
        <v>0</v>
      </c>
      <c r="BA268" s="106" t="str">
        <f>Setup!$C$9</f>
        <v>$</v>
      </c>
      <c r="BB268" s="141">
        <f>ABS(IF($C$7=$C$8,SUMIFS(Expenses!$F$7:$F$8050,Expenses!$B$7:$B$8050,"="&amp;DATE(YEAR($C$7),MONTH($C$7),DAY($C$7)),Expenses!$E$7:$E$8050,$B268,Expenses!$D$7:$D$8050,BA$228),SUMIFS(Expenses!$F$7:$F$8050,Expenses!$B$7:$B$8050,"&gt;="&amp;DATE(YEAR($C$7),MONTH($C$7),DAY($C$7)),Expenses!$B$7:$B$8050,"&lt;="&amp;DATE(YEAR($C$8),MONTH($C$8),DAY($C$8)),Expenses!$E$7:$E$8050,$B268,Expenses!$D$7:$D$8050,BA$228)))</f>
        <v>0</v>
      </c>
      <c r="BC268" s="106" t="str">
        <f>Setup!$C$9</f>
        <v>$</v>
      </c>
      <c r="BD268" s="141">
        <f>ABS(IF($C$7=$C$8,SUMIFS(Expenses!$F$7:$F$8050,Expenses!$B$7:$B$8050,"="&amp;DATE(YEAR($C$7),MONTH($C$7),DAY($C$7)),Expenses!$E$7:$E$8050,$B268,Expenses!$D$7:$D$8050,BC$228),SUMIFS(Expenses!$F$7:$F$8050,Expenses!$B$7:$B$8050,"&gt;="&amp;DATE(YEAR($C$7),MONTH($C$7),DAY($C$7)),Expenses!$B$7:$B$8050,"&lt;="&amp;DATE(YEAR($C$8),MONTH($C$8),DAY($C$8)),Expenses!$E$7:$E$8050,$B268,Expenses!$D$7:$D$8050,BC$228)))</f>
        <v>0</v>
      </c>
      <c r="BE268" s="106" t="str">
        <f>Setup!$C$9</f>
        <v>$</v>
      </c>
      <c r="BF268" s="141">
        <f>ABS(IF($C$7=$C$8,SUMIFS(Expenses!$F$7:$F$8050,Expenses!$B$7:$B$8050,"="&amp;DATE(YEAR($C$7),MONTH($C$7),DAY($C$7)),Expenses!$E$7:$E$8050,$B268,Expenses!$D$7:$D$8050,BE$228),SUMIFS(Expenses!$F$7:$F$8050,Expenses!$B$7:$B$8050,"&gt;="&amp;DATE(YEAR($C$7),MONTH($C$7),DAY($C$7)),Expenses!$B$7:$B$8050,"&lt;="&amp;DATE(YEAR($C$8),MONTH($C$8),DAY($C$8)),Expenses!$E$7:$E$8050,$B268,Expenses!$D$7:$D$8050,BE$228)))</f>
        <v>0</v>
      </c>
      <c r="BG268" s="106" t="str">
        <f>Setup!$C$9</f>
        <v>$</v>
      </c>
      <c r="BH268" s="141">
        <f>ABS(IF($C$7=$C$8,SUMIFS(Expenses!$F$7:$F$8050,Expenses!$B$7:$B$8050,"="&amp;DATE(YEAR($C$7),MONTH($C$7),DAY($C$7)),Expenses!$E$7:$E$8050,$B268,Expenses!$D$7:$D$8050,BG$228),SUMIFS(Expenses!$F$7:$F$8050,Expenses!$B$7:$B$8050,"&gt;="&amp;DATE(YEAR($C$7),MONTH($C$7),DAY($C$7)),Expenses!$B$7:$B$8050,"&lt;="&amp;DATE(YEAR($C$8),MONTH($C$8),DAY($C$8)),Expenses!$E$7:$E$8050,$B268,Expenses!$D$7:$D$8050,BG$228)))</f>
        <v>0</v>
      </c>
      <c r="BI268" s="106" t="str">
        <f>Setup!$C$9</f>
        <v>$</v>
      </c>
      <c r="BJ268" s="141">
        <f>ABS(IF($C$7=$C$8,SUMIFS(Expenses!$F$7:$F$8050,Expenses!$B$7:$B$8050,"="&amp;DATE(YEAR($C$7),MONTH($C$7),DAY($C$7)),Expenses!$E$7:$E$8050,$B268,Expenses!$D$7:$D$8050,BI$228),SUMIFS(Expenses!$F$7:$F$8050,Expenses!$B$7:$B$8050,"&gt;="&amp;DATE(YEAR($C$7),MONTH($C$7),DAY($C$7)),Expenses!$B$7:$B$8050,"&lt;="&amp;DATE(YEAR($C$8),MONTH($C$8),DAY($C$8)),Expenses!$E$7:$E$8050,$B268,Expenses!$D$7:$D$8050,BI$228)))</f>
        <v>0</v>
      </c>
      <c r="BK268" s="106" t="str">
        <f>Setup!$C$9</f>
        <v>$</v>
      </c>
      <c r="BL268" s="141">
        <f>ABS(IF($C$7=$C$8,SUMIFS(Expenses!$F$7:$F$8050,Expenses!$B$7:$B$8050,"="&amp;DATE(YEAR($C$7),MONTH($C$7),DAY($C$7)),Expenses!$E$7:$E$8050,$B268,Expenses!$D$7:$D$8050,BK$228),SUMIFS(Expenses!$F$7:$F$8050,Expenses!$B$7:$B$8050,"&gt;="&amp;DATE(YEAR($C$7),MONTH($C$7),DAY($C$7)),Expenses!$B$7:$B$8050,"&lt;="&amp;DATE(YEAR($C$8),MONTH($C$8),DAY($C$8)),Expenses!$E$7:$E$8050,$B268,Expenses!$D$7:$D$8050,BK$228)))</f>
        <v>0</v>
      </c>
      <c r="BM268" s="106" t="str">
        <f>Setup!$C$9</f>
        <v>$</v>
      </c>
      <c r="BN268" s="141">
        <f>ABS(IF($C$7=$C$8,SUMIFS(Expenses!$F$7:$F$8050,Expenses!$B$7:$B$8050,"="&amp;DATE(YEAR($C$7),MONTH($C$7),DAY($C$7)),Expenses!$E$7:$E$8050,$B268,Expenses!$D$7:$D$8050,BM$228),SUMIFS(Expenses!$F$7:$F$8050,Expenses!$B$7:$B$8050,"&gt;="&amp;DATE(YEAR($C$7),MONTH($C$7),DAY($C$7)),Expenses!$B$7:$B$8050,"&lt;="&amp;DATE(YEAR($C$8),MONTH($C$8),DAY($C$8)),Expenses!$E$7:$E$8050,$B268,Expenses!$D$7:$D$8050,BM$228)))</f>
        <v>0</v>
      </c>
      <c r="BO268" s="106" t="str">
        <f>Setup!$C$9</f>
        <v>$</v>
      </c>
      <c r="BP268" s="141">
        <f>ABS(IF($C$7=$C$8,SUMIFS(Expenses!$F$7:$F$8050,Expenses!$B$7:$B$8050,"="&amp;DATE(YEAR($C$7),MONTH($C$7),DAY($C$7)),Expenses!$E$7:$E$8050,$B268,Expenses!$D$7:$D$8050,BO$228),SUMIFS(Expenses!$F$7:$F$8050,Expenses!$B$7:$B$8050,"&gt;="&amp;DATE(YEAR($C$7),MONTH($C$7),DAY($C$7)),Expenses!$B$7:$B$8050,"&lt;="&amp;DATE(YEAR($C$8),MONTH($C$8),DAY($C$8)),Expenses!$E$7:$E$8050,$B268,Expenses!$D$7:$D$8050,BO$228)))</f>
        <v>0</v>
      </c>
      <c r="BQ268" s="106" t="str">
        <f>Setup!$C$9</f>
        <v>$</v>
      </c>
      <c r="BR268" s="141">
        <f>ABS(IF($C$7=$C$8,SUMIFS(Expenses!$F$7:$F$8050,Expenses!$B$7:$B$8050,"="&amp;DATE(YEAR($C$7),MONTH($C$7),DAY($C$7)),Expenses!$E$7:$E$8050,$B268,Expenses!$D$7:$D$8050,BQ$228),SUMIFS(Expenses!$F$7:$F$8050,Expenses!$B$7:$B$8050,"&gt;="&amp;DATE(YEAR($C$7),MONTH($C$7),DAY($C$7)),Expenses!$B$7:$B$8050,"&lt;="&amp;DATE(YEAR($C$8),MONTH($C$8),DAY($C$8)),Expenses!$E$7:$E$8050,$B268,Expenses!$D$7:$D$8050,BQ$228)))</f>
        <v>0</v>
      </c>
      <c r="BS268" s="106" t="str">
        <f>Setup!$C$9</f>
        <v>$</v>
      </c>
      <c r="BT268" s="141">
        <f>ABS(IF($C$7=$C$8,SUMIFS(Expenses!$F$7:$F$8050,Expenses!$B$7:$B$8050,"="&amp;DATE(YEAR($C$7),MONTH($C$7),DAY($C$7)),Expenses!$E$7:$E$8050,$B268,Expenses!$D$7:$D$8050,BS$228),SUMIFS(Expenses!$F$7:$F$8050,Expenses!$B$7:$B$8050,"&gt;="&amp;DATE(YEAR($C$7),MONTH($C$7),DAY($C$7)),Expenses!$B$7:$B$8050,"&lt;="&amp;DATE(YEAR($C$8),MONTH($C$8),DAY($C$8)),Expenses!$E$7:$E$8050,$B268,Expenses!$D$7:$D$8050,BS$228)))</f>
        <v>0</v>
      </c>
      <c r="BU268" s="106" t="str">
        <f>Setup!$C$9</f>
        <v>$</v>
      </c>
      <c r="BV268" s="141">
        <f>ABS(IF($C$7=$C$8,SUMIFS(Expenses!$F$7:$F$8050,Expenses!$B$7:$B$8050,"="&amp;DATE(YEAR($C$7),MONTH($C$7),DAY($C$7)),Expenses!$E$7:$E$8050,$B268,Expenses!$D$7:$D$8050,BU$228),SUMIFS(Expenses!$F$7:$F$8050,Expenses!$B$7:$B$8050,"&gt;="&amp;DATE(YEAR($C$7),MONTH($C$7),DAY($C$7)),Expenses!$B$7:$B$8050,"&lt;="&amp;DATE(YEAR($C$8),MONTH($C$8),DAY($C$8)),Expenses!$E$7:$E$8050,$B268,Expenses!$D$7:$D$8050,BU$228)))</f>
        <v>0</v>
      </c>
      <c r="BW268" s="106" t="str">
        <f>Setup!$C$9</f>
        <v>$</v>
      </c>
      <c r="BX268" s="141">
        <f>ABS(IF($C$7=$C$8,SUMIFS(Expenses!$F$7:$F$8050,Expenses!$B$7:$B$8050,"="&amp;DATE(YEAR($C$7),MONTH($C$7),DAY($C$7)),Expenses!$E$7:$E$8050,$B268,Expenses!$D$7:$D$8050,BW$228),SUMIFS(Expenses!$F$7:$F$8050,Expenses!$B$7:$B$8050,"&gt;="&amp;DATE(YEAR($C$7),MONTH($C$7),DAY($C$7)),Expenses!$B$7:$B$8050,"&lt;="&amp;DATE(YEAR($C$8),MONTH($C$8),DAY($C$8)),Expenses!$E$7:$E$8050,$B268,Expenses!$D$7:$D$8050,BW$228)))</f>
        <v>0</v>
      </c>
      <c r="BY268" s="106" t="str">
        <f>Setup!$C$9</f>
        <v>$</v>
      </c>
      <c r="BZ268" s="141">
        <f>ABS(IF($C$7=$C$8,SUMIFS(Expenses!$F$7:$F$8050,Expenses!$B$7:$B$8050,"="&amp;DATE(YEAR($C$7),MONTH($C$7),DAY($C$7)),Expenses!$E$7:$E$8050,$B268,Expenses!$D$7:$D$8050,BY$228),SUMIFS(Expenses!$F$7:$F$8050,Expenses!$B$7:$B$8050,"&gt;="&amp;DATE(YEAR($C$7),MONTH($C$7),DAY($C$7)),Expenses!$B$7:$B$8050,"&lt;="&amp;DATE(YEAR($C$8),MONTH($C$8),DAY($C$8)),Expenses!$E$7:$E$8050,$B268,Expenses!$D$7:$D$8050,BY$228)))</f>
        <v>0</v>
      </c>
      <c r="CA268" s="106" t="str">
        <f>Setup!$C$9</f>
        <v>$</v>
      </c>
      <c r="CB268" s="141">
        <f>ABS(IF($C$7=$C$8,SUMIFS(Expenses!$F$7:$F$8050,Expenses!$B$7:$B$8050,"="&amp;DATE(YEAR($C$7),MONTH($C$7),DAY($C$7)),Expenses!$E$7:$E$8050,$B268,Expenses!$D$7:$D$8050,CA$228),SUMIFS(Expenses!$F$7:$F$8050,Expenses!$B$7:$B$8050,"&gt;="&amp;DATE(YEAR($C$7),MONTH($C$7),DAY($C$7)),Expenses!$B$7:$B$8050,"&lt;="&amp;DATE(YEAR($C$8),MONTH($C$8),DAY($C$8)),Expenses!$E$7:$E$8050,$B268,Expenses!$D$7:$D$8050,CA$228)))</f>
        <v>0</v>
      </c>
      <c r="CC268" s="106" t="str">
        <f>Setup!$C$9</f>
        <v>$</v>
      </c>
      <c r="CD268" s="141">
        <f>ABS(IF($C$7=$C$8,SUMIFS(Expenses!$F$7:$F$8050,Expenses!$B$7:$B$8050,"="&amp;DATE(YEAR($C$7),MONTH($C$7),DAY($C$7)),Expenses!$E$7:$E$8050,$B268,Expenses!$D$7:$D$8050,CC$228),SUMIFS(Expenses!$F$7:$F$8050,Expenses!$B$7:$B$8050,"&gt;="&amp;DATE(YEAR($C$7),MONTH($C$7),DAY($C$7)),Expenses!$B$7:$B$8050,"&lt;="&amp;DATE(YEAR($C$8),MONTH($C$8),DAY($C$8)),Expenses!$E$7:$E$8050,$B268,Expenses!$D$7:$D$8050,CC$228)))</f>
        <v>0</v>
      </c>
      <c r="CE268" s="106" t="str">
        <f>Setup!$C$9</f>
        <v>$</v>
      </c>
      <c r="CF268" s="141">
        <f>ABS(IF($C$7=$C$8,SUMIFS(Expenses!$F$7:$F$8050,Expenses!$B$7:$B$8050,"="&amp;DATE(YEAR($C$7),MONTH($C$7),DAY($C$7)),Expenses!$E$7:$E$8050,$B268,Expenses!$D$7:$D$8050,CE$228),SUMIFS(Expenses!$F$7:$F$8050,Expenses!$B$7:$B$8050,"&gt;="&amp;DATE(YEAR($C$7),MONTH($C$7),DAY($C$7)),Expenses!$B$7:$B$8050,"&lt;="&amp;DATE(YEAR($C$8),MONTH($C$8),DAY($C$8)),Expenses!$E$7:$E$8050,$B268,Expenses!$D$7:$D$8050,CE$228)))</f>
        <v>0</v>
      </c>
      <c r="CG268" s="106" t="str">
        <f>Setup!$C$9</f>
        <v>$</v>
      </c>
      <c r="CH268" s="141">
        <f>ABS(IF($C$7=$C$8,SUMIFS(Expenses!$F$7:$F$8050,Expenses!$B$7:$B$8050,"="&amp;DATE(YEAR($C$7),MONTH($C$7),DAY($C$7)),Expenses!$E$7:$E$8050,$B268,Expenses!$D$7:$D$8050,CG$228),SUMIFS(Expenses!$F$7:$F$8050,Expenses!$B$7:$B$8050,"&gt;="&amp;DATE(YEAR($C$7),MONTH($C$7),DAY($C$7)),Expenses!$B$7:$B$8050,"&lt;="&amp;DATE(YEAR($C$8),MONTH($C$8),DAY($C$8)),Expenses!$E$7:$E$8050,$B268,Expenses!$D$7:$D$8050,CG$228)))</f>
        <v>0</v>
      </c>
      <c r="CI268" s="106" t="str">
        <f>Setup!$C$9</f>
        <v>$</v>
      </c>
      <c r="CJ268" s="141">
        <f>ABS(IF($C$7=$C$8,SUMIFS(Expenses!$F$7:$F$8050,Expenses!$B$7:$B$8050,"="&amp;DATE(YEAR($C$7),MONTH($C$7),DAY($C$7)),Expenses!$E$7:$E$8050,$B268,Expenses!$D$7:$D$8050,CI$228),SUMIFS(Expenses!$F$7:$F$8050,Expenses!$B$7:$B$8050,"&gt;="&amp;DATE(YEAR($C$7),MONTH($C$7),DAY($C$7)),Expenses!$B$7:$B$8050,"&lt;="&amp;DATE(YEAR($C$8),MONTH($C$8),DAY($C$8)),Expenses!$E$7:$E$8050,$B268,Expenses!$D$7:$D$8050,CI$228)))</f>
        <v>0</v>
      </c>
      <c r="CK268" s="106" t="str">
        <f>Setup!$C$9</f>
        <v>$</v>
      </c>
      <c r="CL268" s="141">
        <f>ABS(IF($C$7=$C$8,SUMIFS(Expenses!$F$7:$F$8050,Expenses!$B$7:$B$8050,"="&amp;DATE(YEAR($C$7),MONTH($C$7),DAY($C$7)),Expenses!$E$7:$E$8050,$B268,Expenses!$D$7:$D$8050,CK$228),SUMIFS(Expenses!$F$7:$F$8050,Expenses!$B$7:$B$8050,"&gt;="&amp;DATE(YEAR($C$7),MONTH($C$7),DAY($C$7)),Expenses!$B$7:$B$8050,"&lt;="&amp;DATE(YEAR($C$8),MONTH($C$8),DAY($C$8)),Expenses!$E$7:$E$8050,$B268,Expenses!$D$7:$D$8050,CK$228)))</f>
        <v>0</v>
      </c>
      <c r="CM268" s="106" t="str">
        <f>Setup!$C$9</f>
        <v>$</v>
      </c>
      <c r="CN268" s="141">
        <f>ABS(IF($C$7=$C$8,SUMIFS(Expenses!$F$7:$F$8050,Expenses!$B$7:$B$8050,"="&amp;DATE(YEAR($C$7),MONTH($C$7),DAY($C$7)),Expenses!$E$7:$E$8050,$B268,Expenses!$D$7:$D$8050,CM$228),SUMIFS(Expenses!$F$7:$F$8050,Expenses!$B$7:$B$8050,"&gt;="&amp;DATE(YEAR($C$7),MONTH($C$7),DAY($C$7)),Expenses!$B$7:$B$8050,"&lt;="&amp;DATE(YEAR($C$8),MONTH($C$8),DAY($C$8)),Expenses!$E$7:$E$8050,$B268,Expenses!$D$7:$D$8050,CM$228)))</f>
        <v>0</v>
      </c>
      <c r="CO268" s="106" t="str">
        <f>Setup!$C$9</f>
        <v>$</v>
      </c>
      <c r="CP268" s="141">
        <f>ABS(IF($C$7=$C$8,SUMIFS(Expenses!$F$7:$F$8050,Expenses!$B$7:$B$8050,"="&amp;DATE(YEAR($C$7),MONTH($C$7),DAY($C$7)),Expenses!$E$7:$E$8050,$B268,Expenses!$D$7:$D$8050,CO$228),SUMIFS(Expenses!$F$7:$F$8050,Expenses!$B$7:$B$8050,"&gt;="&amp;DATE(YEAR($C$7),MONTH($C$7),DAY($C$7)),Expenses!$B$7:$B$8050,"&lt;="&amp;DATE(YEAR($C$8),MONTH($C$8),DAY($C$8)),Expenses!$E$7:$E$8050,$B268,Expenses!$D$7:$D$8050,CO$228)))</f>
        <v>0</v>
      </c>
      <c r="CQ268" s="106" t="str">
        <f>Setup!$C$9</f>
        <v>$</v>
      </c>
      <c r="CR268" s="141">
        <f>ABS(IF($C$7=$C$8,SUMIFS(Expenses!$F$7:$F$8050,Expenses!$B$7:$B$8050,"="&amp;DATE(YEAR($C$7),MONTH($C$7),DAY($C$7)),Expenses!$E$7:$E$8050,$B268,Expenses!$D$7:$D$8050,CQ$228),SUMIFS(Expenses!$F$7:$F$8050,Expenses!$B$7:$B$8050,"&gt;="&amp;DATE(YEAR($C$7),MONTH($C$7),DAY($C$7)),Expenses!$B$7:$B$8050,"&lt;="&amp;DATE(YEAR($C$8),MONTH($C$8),DAY($C$8)),Expenses!$E$7:$E$8050,$B268,Expenses!$D$7:$D$8050,CQ$228)))</f>
        <v>0</v>
      </c>
      <c r="CS268" s="106" t="str">
        <f>Setup!$C$9</f>
        <v>$</v>
      </c>
      <c r="CT268" s="141">
        <f>ABS(IF($C$7=$C$8,SUMIFS(Expenses!$F$7:$F$8050,Expenses!$B$7:$B$8050,"="&amp;DATE(YEAR($C$7),MONTH($C$7),DAY($C$7)),Expenses!$E$7:$E$8050,$B268,Expenses!$D$7:$D$8050,CS$228),SUMIFS(Expenses!$F$7:$F$8050,Expenses!$B$7:$B$8050,"&gt;="&amp;DATE(YEAR($C$7),MONTH($C$7),DAY($C$7)),Expenses!$B$7:$B$8050,"&lt;="&amp;DATE(YEAR($C$8),MONTH($C$8),DAY($C$8)),Expenses!$E$7:$E$8050,$B268,Expenses!$D$7:$D$8050,CS$228)))</f>
        <v>0</v>
      </c>
      <c r="CU268" s="106" t="str">
        <f>Setup!$C$9</f>
        <v>$</v>
      </c>
      <c r="CV268" s="141">
        <f>ABS(IF($C$7=$C$8,SUMIFS(Expenses!$F$7:$F$8050,Expenses!$B$7:$B$8050,"="&amp;DATE(YEAR($C$7),MONTH($C$7),DAY($C$7)),Expenses!$E$7:$E$8050,$B268,Expenses!$D$7:$D$8050,CU$228),SUMIFS(Expenses!$F$7:$F$8050,Expenses!$B$7:$B$8050,"&gt;="&amp;DATE(YEAR($C$7),MONTH($C$7),DAY($C$7)),Expenses!$B$7:$B$8050,"&lt;="&amp;DATE(YEAR($C$8),MONTH($C$8),DAY($C$8)),Expenses!$E$7:$E$8050,$B268,Expenses!$D$7:$D$8050,CU$228)))</f>
        <v>0</v>
      </c>
      <c r="CW268" s="106" t="str">
        <f>Setup!$C$9</f>
        <v>$</v>
      </c>
      <c r="CX268" s="141">
        <f>ABS(IF($C$7=$C$8,SUMIFS(Expenses!$F$7:$F$8050,Expenses!$B$7:$B$8050,"="&amp;DATE(YEAR($C$7),MONTH($C$7),DAY($C$7)),Expenses!$E$7:$E$8050,$B268,Expenses!$D$7:$D$8050,CW$228),SUMIFS(Expenses!$F$7:$F$8050,Expenses!$B$7:$B$8050,"&gt;="&amp;DATE(YEAR($C$7),MONTH($C$7),DAY($C$7)),Expenses!$B$7:$B$8050,"&lt;="&amp;DATE(YEAR($C$8),MONTH($C$8),DAY($C$8)),Expenses!$E$7:$E$8050,$B268,Expenses!$D$7:$D$8050,CW$228)))</f>
        <v>0</v>
      </c>
      <c r="CY268" s="106" t="str">
        <f>Setup!$C$9</f>
        <v>$</v>
      </c>
      <c r="CZ268" s="141">
        <f>ABS(IF($C$7=$C$8,SUMIFS(Expenses!$F$7:$F$8050,Expenses!$B$7:$B$8050,"="&amp;DATE(YEAR($C$7),MONTH($C$7),DAY($C$7)),Expenses!$E$7:$E$8050,$B268,Expenses!$D$7:$D$8050,CY$228),SUMIFS(Expenses!$F$7:$F$8050,Expenses!$B$7:$B$8050,"&gt;="&amp;DATE(YEAR($C$7),MONTH($C$7),DAY($C$7)),Expenses!$B$7:$B$8050,"&lt;="&amp;DATE(YEAR($C$8),MONTH($C$8),DAY($C$8)),Expenses!$E$7:$E$8050,$B268,Expenses!$D$7:$D$8050,CY$228)))</f>
        <v>0</v>
      </c>
      <c r="DA268" s="106" t="str">
        <f>Setup!$C$9</f>
        <v>$</v>
      </c>
      <c r="DB268" s="142">
        <f>ABS(IF($C$7=$C$8,SUMIFS(Expenses!$F$7:$F$8050,Expenses!$B$7:$B$8050,"="&amp;DATE(YEAR($C$7),MONTH($C$7),DAY($C$7)),Expenses!$E$7:$E$8050,$B268,Expenses!$D$7:$D$8050,DA$228),SUMIFS(Expenses!$F$7:$F$8050,Expenses!$B$7:$B$8050,"&gt;="&amp;DATE(YEAR($C$7),MONTH($C$7),DAY($C$7)),Expenses!$B$7:$B$8050,"&lt;="&amp;DATE(YEAR($C$8),MONTH($C$8),DAY($C$8)),Expenses!$E$7:$E$8050,$B268,Expenses!$D$7:$D$8050,DA$228)))</f>
        <v>0</v>
      </c>
      <c r="DC268" s="48"/>
      <c r="DD268" s="61"/>
      <c r="DE268" s="36"/>
      <c r="DF268" s="36"/>
      <c r="DG268" s="36"/>
      <c r="DH268" s="36"/>
      <c r="DI268" s="36"/>
      <c r="DJ268" s="36"/>
      <c r="DK268" s="36"/>
      <c r="DL268" s="36"/>
      <c r="DM268" s="36"/>
      <c r="DN268" s="36"/>
      <c r="DO268" s="36"/>
      <c r="DP268" s="36"/>
      <c r="DQ268" s="36"/>
      <c r="DR268" s="36"/>
      <c r="DS268" s="36"/>
      <c r="DT268" s="36"/>
      <c r="DU268" s="36"/>
      <c r="DV268" s="36"/>
      <c r="DW268" s="36"/>
      <c r="DX268" s="36"/>
      <c r="DY268" s="36"/>
      <c r="DZ268" s="36"/>
      <c r="EA268" s="36"/>
      <c r="EB268" s="36"/>
      <c r="EC268" s="36"/>
      <c r="ED268" s="36"/>
      <c r="EE268" s="36"/>
      <c r="EF268" s="36"/>
      <c r="EG268" s="36"/>
      <c r="EH268" s="36"/>
      <c r="EI268" s="36"/>
      <c r="EJ268" s="36"/>
      <c r="EK268" s="36"/>
      <c r="EL268" s="36"/>
      <c r="EM268" s="36"/>
      <c r="EN268" s="36"/>
      <c r="EO268" s="36"/>
      <c r="EP268" s="36"/>
      <c r="EQ268" s="1"/>
    </row>
    <row r="269" spans="1:147" ht="21" customHeight="1">
      <c r="A269" s="1"/>
      <c r="B269" s="304">
        <f>Setup!N48</f>
        <v>0</v>
      </c>
      <c r="C269" s="106" t="str">
        <f>Setup!$C$9</f>
        <v>$</v>
      </c>
      <c r="D269" s="141">
        <f t="shared" si="213"/>
        <v>0</v>
      </c>
      <c r="E269" s="106" t="str">
        <f>Setup!$C$9</f>
        <v>$</v>
      </c>
      <c r="F269" s="141">
        <f t="shared" si="214"/>
        <v>0</v>
      </c>
      <c r="G269" s="106" t="str">
        <f>Setup!$C$9</f>
        <v>$</v>
      </c>
      <c r="H269" s="141">
        <f>ABS(IF($C$7=$C$8,SUMIFS(Expenses!$F$7:$F$8050,Expenses!$B$7:$B$8050,"="&amp;DATE(YEAR($C$7),MONTH($C$7),DAY($C$7)),Expenses!$E$7:$E$8050,$B269,Expenses!$D$7:$D$8050,G$228),SUMIFS(Expenses!$F$7:$F$8050,Expenses!$B$7:$B$8050,"&gt;="&amp;DATE(YEAR($C$7),MONTH($C$7),DAY($C$7)),Expenses!$B$7:$B$8050,"&lt;="&amp;DATE(YEAR($C$8),MONTH($C$8),DAY($C$8)),Expenses!$E$7:$E$8050,$B269,Expenses!$D$7:$D$8050,G$228)))</f>
        <v>0</v>
      </c>
      <c r="I269" s="106" t="str">
        <f>Setup!$C$9</f>
        <v>$</v>
      </c>
      <c r="J269" s="141">
        <f>ABS(IF($C$7=$C$8,SUMIFS(Expenses!$F$7:$F$8050,Expenses!$B$7:$B$8050,"="&amp;DATE(YEAR($C$7),MONTH($C$7),DAY($C$7)),Expenses!$E$7:$E$8050,$B269,Expenses!$D$7:$D$8050,I$228),SUMIFS(Expenses!$F$7:$F$8050,Expenses!$B$7:$B$8050,"&gt;="&amp;DATE(YEAR($C$7),MONTH($C$7),DAY($C$7)),Expenses!$B$7:$B$8050,"&lt;="&amp;DATE(YEAR($C$8),MONTH($C$8),DAY($C$8)),Expenses!$E$7:$E$8050,$B269,Expenses!$D$7:$D$8050,I$228)))</f>
        <v>0</v>
      </c>
      <c r="K269" s="106" t="str">
        <f>Setup!$C$9</f>
        <v>$</v>
      </c>
      <c r="L269" s="141">
        <f>ABS(IF($C$7=$C$8,SUMIFS(Expenses!$F$7:$F$8050,Expenses!$B$7:$B$8050,"="&amp;DATE(YEAR($C$7),MONTH($C$7),DAY($C$7)),Expenses!$E$7:$E$8050,$B269,Expenses!$D$7:$D$8050,K$228),SUMIFS(Expenses!$F$7:$F$8050,Expenses!$B$7:$B$8050,"&gt;="&amp;DATE(YEAR($C$7),MONTH($C$7),DAY($C$7)),Expenses!$B$7:$B$8050,"&lt;="&amp;DATE(YEAR($C$8),MONTH($C$8),DAY($C$8)),Expenses!$E$7:$E$8050,$B269,Expenses!$D$7:$D$8050,K$228)))</f>
        <v>0</v>
      </c>
      <c r="M269" s="106" t="str">
        <f>Setup!$C$9</f>
        <v>$</v>
      </c>
      <c r="N269" s="141">
        <f>ABS(IF($C$7=$C$8,SUMIFS(Expenses!$F$7:$F$8050,Expenses!$B$7:$B$8050,"="&amp;DATE(YEAR($C$7),MONTH($C$7),DAY($C$7)),Expenses!$E$7:$E$8050,$B269,Expenses!$D$7:$D$8050,M$228),SUMIFS(Expenses!$F$7:$F$8050,Expenses!$B$7:$B$8050,"&gt;="&amp;DATE(YEAR($C$7),MONTH($C$7),DAY($C$7)),Expenses!$B$7:$B$8050,"&lt;="&amp;DATE(YEAR($C$8),MONTH($C$8),DAY($C$8)),Expenses!$E$7:$E$8050,$B269,Expenses!$D$7:$D$8050,M$228)))</f>
        <v>0</v>
      </c>
      <c r="O269" s="106" t="str">
        <f>Setup!$C$9</f>
        <v>$</v>
      </c>
      <c r="P269" s="141">
        <f>ABS(IF($C$7=$C$8,SUMIFS(Expenses!$F$7:$F$8050,Expenses!$B$7:$B$8050,"="&amp;DATE(YEAR($C$7),MONTH($C$7),DAY($C$7)),Expenses!$E$7:$E$8050,$B269,Expenses!$D$7:$D$8050,O$228),SUMIFS(Expenses!$F$7:$F$8050,Expenses!$B$7:$B$8050,"&gt;="&amp;DATE(YEAR($C$7),MONTH($C$7),DAY($C$7)),Expenses!$B$7:$B$8050,"&lt;="&amp;DATE(YEAR($C$8),MONTH($C$8),DAY($C$8)),Expenses!$E$7:$E$8050,$B269,Expenses!$D$7:$D$8050,O$228)))</f>
        <v>0</v>
      </c>
      <c r="Q269" s="106" t="str">
        <f>Setup!$C$9</f>
        <v>$</v>
      </c>
      <c r="R269" s="141">
        <f>ABS(IF($C$7=$C$8,SUMIFS(Expenses!$F$7:$F$8050,Expenses!$B$7:$B$8050,"="&amp;DATE(YEAR($C$7),MONTH($C$7),DAY($C$7)),Expenses!$E$7:$E$8050,$B269,Expenses!$D$7:$D$8050,Q$228),SUMIFS(Expenses!$F$7:$F$8050,Expenses!$B$7:$B$8050,"&gt;="&amp;DATE(YEAR($C$7),MONTH($C$7),DAY($C$7)),Expenses!$B$7:$B$8050,"&lt;="&amp;DATE(YEAR($C$8),MONTH($C$8),DAY($C$8)),Expenses!$E$7:$E$8050,$B269,Expenses!$D$7:$D$8050,Q$228)))</f>
        <v>0</v>
      </c>
      <c r="S269" s="106" t="str">
        <f>Setup!$C$9</f>
        <v>$</v>
      </c>
      <c r="T269" s="141">
        <f>ABS(IF($C$7=$C$8,SUMIFS(Expenses!$F$7:$F$8050,Expenses!$B$7:$B$8050,"="&amp;DATE(YEAR($C$7),MONTH($C$7),DAY($C$7)),Expenses!$E$7:$E$8050,$B269,Expenses!$D$7:$D$8050,S$228),SUMIFS(Expenses!$F$7:$F$8050,Expenses!$B$7:$B$8050,"&gt;="&amp;DATE(YEAR($C$7),MONTH($C$7),DAY($C$7)),Expenses!$B$7:$B$8050,"&lt;="&amp;DATE(YEAR($C$8),MONTH($C$8),DAY($C$8)),Expenses!$E$7:$E$8050,$B269,Expenses!$D$7:$D$8050,S$228)))</f>
        <v>0</v>
      </c>
      <c r="U269" s="106" t="str">
        <f>Setup!$C$9</f>
        <v>$</v>
      </c>
      <c r="V269" s="141">
        <f>ABS(IF($C$7=$C$8,SUMIFS(Expenses!$F$7:$F$8050,Expenses!$B$7:$B$8050,"="&amp;DATE(YEAR($C$7),MONTH($C$7),DAY($C$7)),Expenses!$E$7:$E$8050,$B269,Expenses!$D$7:$D$8050,U$228),SUMIFS(Expenses!$F$7:$F$8050,Expenses!$B$7:$B$8050,"&gt;="&amp;DATE(YEAR($C$7),MONTH($C$7),DAY($C$7)),Expenses!$B$7:$B$8050,"&lt;="&amp;DATE(YEAR($C$8),MONTH($C$8),DAY($C$8)),Expenses!$E$7:$E$8050,$B269,Expenses!$D$7:$D$8050,U$228)))</f>
        <v>0</v>
      </c>
      <c r="W269" s="106" t="str">
        <f>Setup!$C$9</f>
        <v>$</v>
      </c>
      <c r="X269" s="141">
        <f>ABS(IF($C$7=$C$8,SUMIFS(Expenses!$F$7:$F$8050,Expenses!$B$7:$B$8050,"="&amp;DATE(YEAR($C$7),MONTH($C$7),DAY($C$7)),Expenses!$E$7:$E$8050,$B269,Expenses!$D$7:$D$8050,W$228),SUMIFS(Expenses!$F$7:$F$8050,Expenses!$B$7:$B$8050,"&gt;="&amp;DATE(YEAR($C$7),MONTH($C$7),DAY($C$7)),Expenses!$B$7:$B$8050,"&lt;="&amp;DATE(YEAR($C$8),MONTH($C$8),DAY($C$8)),Expenses!$E$7:$E$8050,$B269,Expenses!$D$7:$D$8050,W$228)))</f>
        <v>0</v>
      </c>
      <c r="Y269" s="106" t="str">
        <f>Setup!$C$9</f>
        <v>$</v>
      </c>
      <c r="Z269" s="141">
        <f>ABS(IF($C$7=$C$8,SUMIFS(Expenses!$F$7:$F$8050,Expenses!$B$7:$B$8050,"="&amp;DATE(YEAR($C$7),MONTH($C$7),DAY($C$7)),Expenses!$E$7:$E$8050,$B269,Expenses!$D$7:$D$8050,Y$228),SUMIFS(Expenses!$F$7:$F$8050,Expenses!$B$7:$B$8050,"&gt;="&amp;DATE(YEAR($C$7),MONTH($C$7),DAY($C$7)),Expenses!$B$7:$B$8050,"&lt;="&amp;DATE(YEAR($C$8),MONTH($C$8),DAY($C$8)),Expenses!$E$7:$E$8050,$B269,Expenses!$D$7:$D$8050,Y$228)))</f>
        <v>0</v>
      </c>
      <c r="AA269" s="106" t="str">
        <f>Setup!$C$9</f>
        <v>$</v>
      </c>
      <c r="AB269" s="141">
        <f>ABS(IF($C$7=$C$8,SUMIFS(Expenses!$F$7:$F$8050,Expenses!$B$7:$B$8050,"="&amp;DATE(YEAR($C$7),MONTH($C$7),DAY($C$7)),Expenses!$E$7:$E$8050,$B269,Expenses!$D$7:$D$8050,AA$228),SUMIFS(Expenses!$F$7:$F$8050,Expenses!$B$7:$B$8050,"&gt;="&amp;DATE(YEAR($C$7),MONTH($C$7),DAY($C$7)),Expenses!$B$7:$B$8050,"&lt;="&amp;DATE(YEAR($C$8),MONTH($C$8),DAY($C$8)),Expenses!$E$7:$E$8050,$B269,Expenses!$D$7:$D$8050,AA$228)))</f>
        <v>0</v>
      </c>
      <c r="AC269" s="106" t="str">
        <f>Setup!$C$9</f>
        <v>$</v>
      </c>
      <c r="AD269" s="141">
        <f>ABS(IF($C$7=$C$8,SUMIFS(Expenses!$F$7:$F$8050,Expenses!$B$7:$B$8050,"="&amp;DATE(YEAR($C$7),MONTH($C$7),DAY($C$7)),Expenses!$E$7:$E$8050,$B269,Expenses!$D$7:$D$8050,AC$228),SUMIFS(Expenses!$F$7:$F$8050,Expenses!$B$7:$B$8050,"&gt;="&amp;DATE(YEAR($C$7),MONTH($C$7),DAY($C$7)),Expenses!$B$7:$B$8050,"&lt;="&amp;DATE(YEAR($C$8),MONTH($C$8),DAY($C$8)),Expenses!$E$7:$E$8050,$B269,Expenses!$D$7:$D$8050,AC$228)))</f>
        <v>0</v>
      </c>
      <c r="AE269" s="460" t="str">
        <f>Setup!$C$9</f>
        <v>$</v>
      </c>
      <c r="AF269" s="141">
        <f>ABS(IF($C$7=$C$8,SUMIFS(Expenses!$F$7:$F$8050,Expenses!$B$7:$B$8050,"="&amp;DATE(YEAR($C$7),MONTH($C$7),DAY($C$7)),Expenses!$E$7:$E$8050,$B269,Expenses!$D$7:$D$8050,AE$228),SUMIFS(Expenses!$F$7:$F$8050,Expenses!$B$7:$B$8050,"&gt;="&amp;DATE(YEAR($C$7),MONTH($C$7),DAY($C$7)),Expenses!$B$7:$B$8050,"&lt;="&amp;DATE(YEAR($C$8),MONTH($C$8),DAY($C$8)),Expenses!$E$7:$E$8050,$B269,Expenses!$D$7:$D$8050,AE$228)))</f>
        <v>0</v>
      </c>
      <c r="AG269" s="106" t="str">
        <f>Setup!$C$9</f>
        <v>$</v>
      </c>
      <c r="AH269" s="141">
        <f>ABS(IF($C$7=$C$8,SUMIFS(Expenses!$F$7:$F$8050,Expenses!$B$7:$B$8050,"="&amp;DATE(YEAR($C$7),MONTH($C$7),DAY($C$7)),Expenses!$E$7:$E$8050,$B269,Expenses!$D$7:$D$8050,AG$228),SUMIFS(Expenses!$F$7:$F$8050,Expenses!$B$7:$B$8050,"&gt;="&amp;DATE(YEAR($C$7),MONTH($C$7),DAY($C$7)),Expenses!$B$7:$B$8050,"&lt;="&amp;DATE(YEAR($C$8),MONTH($C$8),DAY($C$8)),Expenses!$E$7:$E$8050,$B269,Expenses!$D$7:$D$8050,AG$228)))</f>
        <v>0</v>
      </c>
      <c r="AI269" s="106" t="str">
        <f>Setup!$C$9</f>
        <v>$</v>
      </c>
      <c r="AJ269" s="141">
        <f>ABS(IF($C$7=$C$8,SUMIFS(Expenses!$F$7:$F$8050,Expenses!$B$7:$B$8050,"="&amp;DATE(YEAR($C$7),MONTH($C$7),DAY($C$7)),Expenses!$E$7:$E$8050,$B269,Expenses!$D$7:$D$8050,AI$228),SUMIFS(Expenses!$F$7:$F$8050,Expenses!$B$7:$B$8050,"&gt;="&amp;DATE(YEAR($C$7),MONTH($C$7),DAY($C$7)),Expenses!$B$7:$B$8050,"&lt;="&amp;DATE(YEAR($C$8),MONTH($C$8),DAY($C$8)),Expenses!$E$7:$E$8050,$B269,Expenses!$D$7:$D$8050,AI$228)))</f>
        <v>0</v>
      </c>
      <c r="AK269" s="106" t="str">
        <f>Setup!$C$9</f>
        <v>$</v>
      </c>
      <c r="AL269" s="141">
        <f>ABS(IF($C$7=$C$8,SUMIFS(Expenses!$F$7:$F$8050,Expenses!$B$7:$B$8050,"="&amp;DATE(YEAR($C$7),MONTH($C$7),DAY($C$7)),Expenses!$E$7:$E$8050,$B269,Expenses!$D$7:$D$8050,AK$228),SUMIFS(Expenses!$F$7:$F$8050,Expenses!$B$7:$B$8050,"&gt;="&amp;DATE(YEAR($C$7),MONTH($C$7),DAY($C$7)),Expenses!$B$7:$B$8050,"&lt;="&amp;DATE(YEAR($C$8),MONTH($C$8),DAY($C$8)),Expenses!$E$7:$E$8050,$B269,Expenses!$D$7:$D$8050,AK$228)))</f>
        <v>0</v>
      </c>
      <c r="AM269" s="106" t="str">
        <f>Setup!$C$9</f>
        <v>$</v>
      </c>
      <c r="AN269" s="141">
        <f>ABS(IF($C$7=$C$8,SUMIFS(Expenses!$F$7:$F$8050,Expenses!$B$7:$B$8050,"="&amp;DATE(YEAR($C$7),MONTH($C$7),DAY($C$7)),Expenses!$E$7:$E$8050,$B269,Expenses!$D$7:$D$8050,AM$228),SUMIFS(Expenses!$F$7:$F$8050,Expenses!$B$7:$B$8050,"&gt;="&amp;DATE(YEAR($C$7),MONTH($C$7),DAY($C$7)),Expenses!$B$7:$B$8050,"&lt;="&amp;DATE(YEAR($C$8),MONTH($C$8),DAY($C$8)),Expenses!$E$7:$E$8050,$B269,Expenses!$D$7:$D$8050,AM$228)))</f>
        <v>0</v>
      </c>
      <c r="AO269" s="106" t="str">
        <f>Setup!$C$9</f>
        <v>$</v>
      </c>
      <c r="AP269" s="141">
        <f>ABS(IF($C$7=$C$8,SUMIFS(Expenses!$F$7:$F$8050,Expenses!$B$7:$B$8050,"="&amp;DATE(YEAR($C$7),MONTH($C$7),DAY($C$7)),Expenses!$E$7:$E$8050,$B269,Expenses!$D$7:$D$8050,AO$228),SUMIFS(Expenses!$F$7:$F$8050,Expenses!$B$7:$B$8050,"&gt;="&amp;DATE(YEAR($C$7),MONTH($C$7),DAY($C$7)),Expenses!$B$7:$B$8050,"&lt;="&amp;DATE(YEAR($C$8),MONTH($C$8),DAY($C$8)),Expenses!$E$7:$E$8050,$B269,Expenses!$D$7:$D$8050,AO$228)))</f>
        <v>0</v>
      </c>
      <c r="AQ269" s="106" t="str">
        <f>Setup!$C$9</f>
        <v>$</v>
      </c>
      <c r="AR269" s="141">
        <f>ABS(IF($C$7=$C$8,SUMIFS(Expenses!$F$7:$F$8050,Expenses!$B$7:$B$8050,"="&amp;DATE(YEAR($C$7),MONTH($C$7),DAY($C$7)),Expenses!$E$7:$E$8050,$B269,Expenses!$D$7:$D$8050,AQ$228),SUMIFS(Expenses!$F$7:$F$8050,Expenses!$B$7:$B$8050,"&gt;="&amp;DATE(YEAR($C$7),MONTH($C$7),DAY($C$7)),Expenses!$B$7:$B$8050,"&lt;="&amp;DATE(YEAR($C$8),MONTH($C$8),DAY($C$8)),Expenses!$E$7:$E$8050,$B269,Expenses!$D$7:$D$8050,AQ$228)))</f>
        <v>0</v>
      </c>
      <c r="AS269" s="106" t="str">
        <f>Setup!$C$9</f>
        <v>$</v>
      </c>
      <c r="AT269" s="141">
        <f>ABS(IF($C$7=$C$8,SUMIFS(Expenses!$F$7:$F$8050,Expenses!$B$7:$B$8050,"="&amp;DATE(YEAR($C$7),MONTH($C$7),DAY($C$7)),Expenses!$E$7:$E$8050,$B269,Expenses!$D$7:$D$8050,AS$228),SUMIFS(Expenses!$F$7:$F$8050,Expenses!$B$7:$B$8050,"&gt;="&amp;DATE(YEAR($C$7),MONTH($C$7),DAY($C$7)),Expenses!$B$7:$B$8050,"&lt;="&amp;DATE(YEAR($C$8),MONTH($C$8),DAY($C$8)),Expenses!$E$7:$E$8050,$B269,Expenses!$D$7:$D$8050,AS$228)))</f>
        <v>0</v>
      </c>
      <c r="AU269" s="106" t="str">
        <f>Setup!$C$9</f>
        <v>$</v>
      </c>
      <c r="AV269" s="141">
        <f>ABS(IF($C$7=$C$8,SUMIFS(Expenses!$F$7:$F$8050,Expenses!$B$7:$B$8050,"="&amp;DATE(YEAR($C$7),MONTH($C$7),DAY($C$7)),Expenses!$E$7:$E$8050,$B269,Expenses!$D$7:$D$8050,AU$228),SUMIFS(Expenses!$F$7:$F$8050,Expenses!$B$7:$B$8050,"&gt;="&amp;DATE(YEAR($C$7),MONTH($C$7),DAY($C$7)),Expenses!$B$7:$B$8050,"&lt;="&amp;DATE(YEAR($C$8),MONTH($C$8),DAY($C$8)),Expenses!$E$7:$E$8050,$B269,Expenses!$D$7:$D$8050,AU$228)))</f>
        <v>0</v>
      </c>
      <c r="AW269" s="106" t="str">
        <f>Setup!$C$9</f>
        <v>$</v>
      </c>
      <c r="AX269" s="141">
        <f>ABS(IF($C$7=$C$8,SUMIFS(Expenses!$F$7:$F$8050,Expenses!$B$7:$B$8050,"="&amp;DATE(YEAR($C$7),MONTH($C$7),DAY($C$7)),Expenses!$E$7:$E$8050,$B269,Expenses!$D$7:$D$8050,AW$228),SUMIFS(Expenses!$F$7:$F$8050,Expenses!$B$7:$B$8050,"&gt;="&amp;DATE(YEAR($C$7),MONTH($C$7),DAY($C$7)),Expenses!$B$7:$B$8050,"&lt;="&amp;DATE(YEAR($C$8),MONTH($C$8),DAY($C$8)),Expenses!$E$7:$E$8050,$B269,Expenses!$D$7:$D$8050,AW$228)))</f>
        <v>0</v>
      </c>
      <c r="AY269" s="106" t="str">
        <f>Setup!$C$9</f>
        <v>$</v>
      </c>
      <c r="AZ269" s="141">
        <f>ABS(IF($C$7=$C$8,SUMIFS(Expenses!$F$7:$F$8050,Expenses!$B$7:$B$8050,"="&amp;DATE(YEAR($C$7),MONTH($C$7),DAY($C$7)),Expenses!$E$7:$E$8050,$B269,Expenses!$D$7:$D$8050,AY$228),SUMIFS(Expenses!$F$7:$F$8050,Expenses!$B$7:$B$8050,"&gt;="&amp;DATE(YEAR($C$7),MONTH($C$7),DAY($C$7)),Expenses!$B$7:$B$8050,"&lt;="&amp;DATE(YEAR($C$8),MONTH($C$8),DAY($C$8)),Expenses!$E$7:$E$8050,$B269,Expenses!$D$7:$D$8050,AY$228)))</f>
        <v>0</v>
      </c>
      <c r="BA269" s="106" t="str">
        <f>Setup!$C$9</f>
        <v>$</v>
      </c>
      <c r="BB269" s="141">
        <f>ABS(IF($C$7=$C$8,SUMIFS(Expenses!$F$7:$F$8050,Expenses!$B$7:$B$8050,"="&amp;DATE(YEAR($C$7),MONTH($C$7),DAY($C$7)),Expenses!$E$7:$E$8050,$B269,Expenses!$D$7:$D$8050,BA$228),SUMIFS(Expenses!$F$7:$F$8050,Expenses!$B$7:$B$8050,"&gt;="&amp;DATE(YEAR($C$7),MONTH($C$7),DAY($C$7)),Expenses!$B$7:$B$8050,"&lt;="&amp;DATE(YEAR($C$8),MONTH($C$8),DAY($C$8)),Expenses!$E$7:$E$8050,$B269,Expenses!$D$7:$D$8050,BA$228)))</f>
        <v>0</v>
      </c>
      <c r="BC269" s="106" t="str">
        <f>Setup!$C$9</f>
        <v>$</v>
      </c>
      <c r="BD269" s="141">
        <f>ABS(IF($C$7=$C$8,SUMIFS(Expenses!$F$7:$F$8050,Expenses!$B$7:$B$8050,"="&amp;DATE(YEAR($C$7),MONTH($C$7),DAY($C$7)),Expenses!$E$7:$E$8050,$B269,Expenses!$D$7:$D$8050,BC$228),SUMIFS(Expenses!$F$7:$F$8050,Expenses!$B$7:$B$8050,"&gt;="&amp;DATE(YEAR($C$7),MONTH($C$7),DAY($C$7)),Expenses!$B$7:$B$8050,"&lt;="&amp;DATE(YEAR($C$8),MONTH($C$8),DAY($C$8)),Expenses!$E$7:$E$8050,$B269,Expenses!$D$7:$D$8050,BC$228)))</f>
        <v>0</v>
      </c>
      <c r="BE269" s="106" t="str">
        <f>Setup!$C$9</f>
        <v>$</v>
      </c>
      <c r="BF269" s="141">
        <f>ABS(IF($C$7=$C$8,SUMIFS(Expenses!$F$7:$F$8050,Expenses!$B$7:$B$8050,"="&amp;DATE(YEAR($C$7),MONTH($C$7),DAY($C$7)),Expenses!$E$7:$E$8050,$B269,Expenses!$D$7:$D$8050,BE$228),SUMIFS(Expenses!$F$7:$F$8050,Expenses!$B$7:$B$8050,"&gt;="&amp;DATE(YEAR($C$7),MONTH($C$7),DAY($C$7)),Expenses!$B$7:$B$8050,"&lt;="&amp;DATE(YEAR($C$8),MONTH($C$8),DAY($C$8)),Expenses!$E$7:$E$8050,$B269,Expenses!$D$7:$D$8050,BE$228)))</f>
        <v>0</v>
      </c>
      <c r="BG269" s="106" t="str">
        <f>Setup!$C$9</f>
        <v>$</v>
      </c>
      <c r="BH269" s="141">
        <f>ABS(IF($C$7=$C$8,SUMIFS(Expenses!$F$7:$F$8050,Expenses!$B$7:$B$8050,"="&amp;DATE(YEAR($C$7),MONTH($C$7),DAY($C$7)),Expenses!$E$7:$E$8050,$B269,Expenses!$D$7:$D$8050,BG$228),SUMIFS(Expenses!$F$7:$F$8050,Expenses!$B$7:$B$8050,"&gt;="&amp;DATE(YEAR($C$7),MONTH($C$7),DAY($C$7)),Expenses!$B$7:$B$8050,"&lt;="&amp;DATE(YEAR($C$8),MONTH($C$8),DAY($C$8)),Expenses!$E$7:$E$8050,$B269,Expenses!$D$7:$D$8050,BG$228)))</f>
        <v>0</v>
      </c>
      <c r="BI269" s="106" t="str">
        <f>Setup!$C$9</f>
        <v>$</v>
      </c>
      <c r="BJ269" s="141">
        <f>ABS(IF($C$7=$C$8,SUMIFS(Expenses!$F$7:$F$8050,Expenses!$B$7:$B$8050,"="&amp;DATE(YEAR($C$7),MONTH($C$7),DAY($C$7)),Expenses!$E$7:$E$8050,$B269,Expenses!$D$7:$D$8050,BI$228),SUMIFS(Expenses!$F$7:$F$8050,Expenses!$B$7:$B$8050,"&gt;="&amp;DATE(YEAR($C$7),MONTH($C$7),DAY($C$7)),Expenses!$B$7:$B$8050,"&lt;="&amp;DATE(YEAR($C$8),MONTH($C$8),DAY($C$8)),Expenses!$E$7:$E$8050,$B269,Expenses!$D$7:$D$8050,BI$228)))</f>
        <v>0</v>
      </c>
      <c r="BK269" s="106" t="str">
        <f>Setup!$C$9</f>
        <v>$</v>
      </c>
      <c r="BL269" s="141">
        <f>ABS(IF($C$7=$C$8,SUMIFS(Expenses!$F$7:$F$8050,Expenses!$B$7:$B$8050,"="&amp;DATE(YEAR($C$7),MONTH($C$7),DAY($C$7)),Expenses!$E$7:$E$8050,$B269,Expenses!$D$7:$D$8050,BK$228),SUMIFS(Expenses!$F$7:$F$8050,Expenses!$B$7:$B$8050,"&gt;="&amp;DATE(YEAR($C$7),MONTH($C$7),DAY($C$7)),Expenses!$B$7:$B$8050,"&lt;="&amp;DATE(YEAR($C$8),MONTH($C$8),DAY($C$8)),Expenses!$E$7:$E$8050,$B269,Expenses!$D$7:$D$8050,BK$228)))</f>
        <v>0</v>
      </c>
      <c r="BM269" s="106" t="str">
        <f>Setup!$C$9</f>
        <v>$</v>
      </c>
      <c r="BN269" s="141">
        <f>ABS(IF($C$7=$C$8,SUMIFS(Expenses!$F$7:$F$8050,Expenses!$B$7:$B$8050,"="&amp;DATE(YEAR($C$7),MONTH($C$7),DAY($C$7)),Expenses!$E$7:$E$8050,$B269,Expenses!$D$7:$D$8050,BM$228),SUMIFS(Expenses!$F$7:$F$8050,Expenses!$B$7:$B$8050,"&gt;="&amp;DATE(YEAR($C$7),MONTH($C$7),DAY($C$7)),Expenses!$B$7:$B$8050,"&lt;="&amp;DATE(YEAR($C$8),MONTH($C$8),DAY($C$8)),Expenses!$E$7:$E$8050,$B269,Expenses!$D$7:$D$8050,BM$228)))</f>
        <v>0</v>
      </c>
      <c r="BO269" s="106" t="str">
        <f>Setup!$C$9</f>
        <v>$</v>
      </c>
      <c r="BP269" s="141">
        <f>ABS(IF($C$7=$C$8,SUMIFS(Expenses!$F$7:$F$8050,Expenses!$B$7:$B$8050,"="&amp;DATE(YEAR($C$7),MONTH($C$7),DAY($C$7)),Expenses!$E$7:$E$8050,$B269,Expenses!$D$7:$D$8050,BO$228),SUMIFS(Expenses!$F$7:$F$8050,Expenses!$B$7:$B$8050,"&gt;="&amp;DATE(YEAR($C$7),MONTH($C$7),DAY($C$7)),Expenses!$B$7:$B$8050,"&lt;="&amp;DATE(YEAR($C$8),MONTH($C$8),DAY($C$8)),Expenses!$E$7:$E$8050,$B269,Expenses!$D$7:$D$8050,BO$228)))</f>
        <v>0</v>
      </c>
      <c r="BQ269" s="106" t="str">
        <f>Setup!$C$9</f>
        <v>$</v>
      </c>
      <c r="BR269" s="141">
        <f>ABS(IF($C$7=$C$8,SUMIFS(Expenses!$F$7:$F$8050,Expenses!$B$7:$B$8050,"="&amp;DATE(YEAR($C$7),MONTH($C$7),DAY($C$7)),Expenses!$E$7:$E$8050,$B269,Expenses!$D$7:$D$8050,BQ$228),SUMIFS(Expenses!$F$7:$F$8050,Expenses!$B$7:$B$8050,"&gt;="&amp;DATE(YEAR($C$7),MONTH($C$7),DAY($C$7)),Expenses!$B$7:$B$8050,"&lt;="&amp;DATE(YEAR($C$8),MONTH($C$8),DAY($C$8)),Expenses!$E$7:$E$8050,$B269,Expenses!$D$7:$D$8050,BQ$228)))</f>
        <v>0</v>
      </c>
      <c r="BS269" s="106" t="str">
        <f>Setup!$C$9</f>
        <v>$</v>
      </c>
      <c r="BT269" s="141">
        <f>ABS(IF($C$7=$C$8,SUMIFS(Expenses!$F$7:$F$8050,Expenses!$B$7:$B$8050,"="&amp;DATE(YEAR($C$7),MONTH($C$7),DAY($C$7)),Expenses!$E$7:$E$8050,$B269,Expenses!$D$7:$D$8050,BS$228),SUMIFS(Expenses!$F$7:$F$8050,Expenses!$B$7:$B$8050,"&gt;="&amp;DATE(YEAR($C$7),MONTH($C$7),DAY($C$7)),Expenses!$B$7:$B$8050,"&lt;="&amp;DATE(YEAR($C$8),MONTH($C$8),DAY($C$8)),Expenses!$E$7:$E$8050,$B269,Expenses!$D$7:$D$8050,BS$228)))</f>
        <v>0</v>
      </c>
      <c r="BU269" s="106" t="str">
        <f>Setup!$C$9</f>
        <v>$</v>
      </c>
      <c r="BV269" s="141">
        <f>ABS(IF($C$7=$C$8,SUMIFS(Expenses!$F$7:$F$8050,Expenses!$B$7:$B$8050,"="&amp;DATE(YEAR($C$7),MONTH($C$7),DAY($C$7)),Expenses!$E$7:$E$8050,$B269,Expenses!$D$7:$D$8050,BU$228),SUMIFS(Expenses!$F$7:$F$8050,Expenses!$B$7:$B$8050,"&gt;="&amp;DATE(YEAR($C$7),MONTH($C$7),DAY($C$7)),Expenses!$B$7:$B$8050,"&lt;="&amp;DATE(YEAR($C$8),MONTH($C$8),DAY($C$8)),Expenses!$E$7:$E$8050,$B269,Expenses!$D$7:$D$8050,BU$228)))</f>
        <v>0</v>
      </c>
      <c r="BW269" s="106" t="str">
        <f>Setup!$C$9</f>
        <v>$</v>
      </c>
      <c r="BX269" s="141">
        <f>ABS(IF($C$7=$C$8,SUMIFS(Expenses!$F$7:$F$8050,Expenses!$B$7:$B$8050,"="&amp;DATE(YEAR($C$7),MONTH($C$7),DAY($C$7)),Expenses!$E$7:$E$8050,$B269,Expenses!$D$7:$D$8050,BW$228),SUMIFS(Expenses!$F$7:$F$8050,Expenses!$B$7:$B$8050,"&gt;="&amp;DATE(YEAR($C$7),MONTH($C$7),DAY($C$7)),Expenses!$B$7:$B$8050,"&lt;="&amp;DATE(YEAR($C$8),MONTH($C$8),DAY($C$8)),Expenses!$E$7:$E$8050,$B269,Expenses!$D$7:$D$8050,BW$228)))</f>
        <v>0</v>
      </c>
      <c r="BY269" s="106" t="str">
        <f>Setup!$C$9</f>
        <v>$</v>
      </c>
      <c r="BZ269" s="141">
        <f>ABS(IF($C$7=$C$8,SUMIFS(Expenses!$F$7:$F$8050,Expenses!$B$7:$B$8050,"="&amp;DATE(YEAR($C$7),MONTH($C$7),DAY($C$7)),Expenses!$E$7:$E$8050,$B269,Expenses!$D$7:$D$8050,BY$228),SUMIFS(Expenses!$F$7:$F$8050,Expenses!$B$7:$B$8050,"&gt;="&amp;DATE(YEAR($C$7),MONTH($C$7),DAY($C$7)),Expenses!$B$7:$B$8050,"&lt;="&amp;DATE(YEAR($C$8),MONTH($C$8),DAY($C$8)),Expenses!$E$7:$E$8050,$B269,Expenses!$D$7:$D$8050,BY$228)))</f>
        <v>0</v>
      </c>
      <c r="CA269" s="106" t="str">
        <f>Setup!$C$9</f>
        <v>$</v>
      </c>
      <c r="CB269" s="141">
        <f>ABS(IF($C$7=$C$8,SUMIFS(Expenses!$F$7:$F$8050,Expenses!$B$7:$B$8050,"="&amp;DATE(YEAR($C$7),MONTH($C$7),DAY($C$7)),Expenses!$E$7:$E$8050,$B269,Expenses!$D$7:$D$8050,CA$228),SUMIFS(Expenses!$F$7:$F$8050,Expenses!$B$7:$B$8050,"&gt;="&amp;DATE(YEAR($C$7),MONTH($C$7),DAY($C$7)),Expenses!$B$7:$B$8050,"&lt;="&amp;DATE(YEAR($C$8),MONTH($C$8),DAY($C$8)),Expenses!$E$7:$E$8050,$B269,Expenses!$D$7:$D$8050,CA$228)))</f>
        <v>0</v>
      </c>
      <c r="CC269" s="106" t="str">
        <f>Setup!$C$9</f>
        <v>$</v>
      </c>
      <c r="CD269" s="141">
        <f>ABS(IF($C$7=$C$8,SUMIFS(Expenses!$F$7:$F$8050,Expenses!$B$7:$B$8050,"="&amp;DATE(YEAR($C$7),MONTH($C$7),DAY($C$7)),Expenses!$E$7:$E$8050,$B269,Expenses!$D$7:$D$8050,CC$228),SUMIFS(Expenses!$F$7:$F$8050,Expenses!$B$7:$B$8050,"&gt;="&amp;DATE(YEAR($C$7),MONTH($C$7),DAY($C$7)),Expenses!$B$7:$B$8050,"&lt;="&amp;DATE(YEAR($C$8),MONTH($C$8),DAY($C$8)),Expenses!$E$7:$E$8050,$B269,Expenses!$D$7:$D$8050,CC$228)))</f>
        <v>0</v>
      </c>
      <c r="CE269" s="106" t="str">
        <f>Setup!$C$9</f>
        <v>$</v>
      </c>
      <c r="CF269" s="141">
        <f>ABS(IF($C$7=$C$8,SUMIFS(Expenses!$F$7:$F$8050,Expenses!$B$7:$B$8050,"="&amp;DATE(YEAR($C$7),MONTH($C$7),DAY($C$7)),Expenses!$E$7:$E$8050,$B269,Expenses!$D$7:$D$8050,CE$228),SUMIFS(Expenses!$F$7:$F$8050,Expenses!$B$7:$B$8050,"&gt;="&amp;DATE(YEAR($C$7),MONTH($C$7),DAY($C$7)),Expenses!$B$7:$B$8050,"&lt;="&amp;DATE(YEAR($C$8),MONTH($C$8),DAY($C$8)),Expenses!$E$7:$E$8050,$B269,Expenses!$D$7:$D$8050,CE$228)))</f>
        <v>0</v>
      </c>
      <c r="CG269" s="106" t="str">
        <f>Setup!$C$9</f>
        <v>$</v>
      </c>
      <c r="CH269" s="141">
        <f>ABS(IF($C$7=$C$8,SUMIFS(Expenses!$F$7:$F$8050,Expenses!$B$7:$B$8050,"="&amp;DATE(YEAR($C$7),MONTH($C$7),DAY($C$7)),Expenses!$E$7:$E$8050,$B269,Expenses!$D$7:$D$8050,CG$228),SUMIFS(Expenses!$F$7:$F$8050,Expenses!$B$7:$B$8050,"&gt;="&amp;DATE(YEAR($C$7),MONTH($C$7),DAY($C$7)),Expenses!$B$7:$B$8050,"&lt;="&amp;DATE(YEAR($C$8),MONTH($C$8),DAY($C$8)),Expenses!$E$7:$E$8050,$B269,Expenses!$D$7:$D$8050,CG$228)))</f>
        <v>0</v>
      </c>
      <c r="CI269" s="106" t="str">
        <f>Setup!$C$9</f>
        <v>$</v>
      </c>
      <c r="CJ269" s="141">
        <f>ABS(IF($C$7=$C$8,SUMIFS(Expenses!$F$7:$F$8050,Expenses!$B$7:$B$8050,"="&amp;DATE(YEAR($C$7),MONTH($C$7),DAY($C$7)),Expenses!$E$7:$E$8050,$B269,Expenses!$D$7:$D$8050,CI$228),SUMIFS(Expenses!$F$7:$F$8050,Expenses!$B$7:$B$8050,"&gt;="&amp;DATE(YEAR($C$7),MONTH($C$7),DAY($C$7)),Expenses!$B$7:$B$8050,"&lt;="&amp;DATE(YEAR($C$8),MONTH($C$8),DAY($C$8)),Expenses!$E$7:$E$8050,$B269,Expenses!$D$7:$D$8050,CI$228)))</f>
        <v>0</v>
      </c>
      <c r="CK269" s="106" t="str">
        <f>Setup!$C$9</f>
        <v>$</v>
      </c>
      <c r="CL269" s="141">
        <f>ABS(IF($C$7=$C$8,SUMIFS(Expenses!$F$7:$F$8050,Expenses!$B$7:$B$8050,"="&amp;DATE(YEAR($C$7),MONTH($C$7),DAY($C$7)),Expenses!$E$7:$E$8050,$B269,Expenses!$D$7:$D$8050,CK$228),SUMIFS(Expenses!$F$7:$F$8050,Expenses!$B$7:$B$8050,"&gt;="&amp;DATE(YEAR($C$7),MONTH($C$7),DAY($C$7)),Expenses!$B$7:$B$8050,"&lt;="&amp;DATE(YEAR($C$8),MONTH($C$8),DAY($C$8)),Expenses!$E$7:$E$8050,$B269,Expenses!$D$7:$D$8050,CK$228)))</f>
        <v>0</v>
      </c>
      <c r="CM269" s="106" t="str">
        <f>Setup!$C$9</f>
        <v>$</v>
      </c>
      <c r="CN269" s="141">
        <f>ABS(IF($C$7=$C$8,SUMIFS(Expenses!$F$7:$F$8050,Expenses!$B$7:$B$8050,"="&amp;DATE(YEAR($C$7),MONTH($C$7),DAY($C$7)),Expenses!$E$7:$E$8050,$B269,Expenses!$D$7:$D$8050,CM$228),SUMIFS(Expenses!$F$7:$F$8050,Expenses!$B$7:$B$8050,"&gt;="&amp;DATE(YEAR($C$7),MONTH($C$7),DAY($C$7)),Expenses!$B$7:$B$8050,"&lt;="&amp;DATE(YEAR($C$8),MONTH($C$8),DAY($C$8)),Expenses!$E$7:$E$8050,$B269,Expenses!$D$7:$D$8050,CM$228)))</f>
        <v>0</v>
      </c>
      <c r="CO269" s="106" t="str">
        <f>Setup!$C$9</f>
        <v>$</v>
      </c>
      <c r="CP269" s="141">
        <f>ABS(IF($C$7=$C$8,SUMIFS(Expenses!$F$7:$F$8050,Expenses!$B$7:$B$8050,"="&amp;DATE(YEAR($C$7),MONTH($C$7),DAY($C$7)),Expenses!$E$7:$E$8050,$B269,Expenses!$D$7:$D$8050,CO$228),SUMIFS(Expenses!$F$7:$F$8050,Expenses!$B$7:$B$8050,"&gt;="&amp;DATE(YEAR($C$7),MONTH($C$7),DAY($C$7)),Expenses!$B$7:$B$8050,"&lt;="&amp;DATE(YEAR($C$8),MONTH($C$8),DAY($C$8)),Expenses!$E$7:$E$8050,$B269,Expenses!$D$7:$D$8050,CO$228)))</f>
        <v>0</v>
      </c>
      <c r="CQ269" s="106" t="str">
        <f>Setup!$C$9</f>
        <v>$</v>
      </c>
      <c r="CR269" s="141">
        <f>ABS(IF($C$7=$C$8,SUMIFS(Expenses!$F$7:$F$8050,Expenses!$B$7:$B$8050,"="&amp;DATE(YEAR($C$7),MONTH($C$7),DAY($C$7)),Expenses!$E$7:$E$8050,$B269,Expenses!$D$7:$D$8050,CQ$228),SUMIFS(Expenses!$F$7:$F$8050,Expenses!$B$7:$B$8050,"&gt;="&amp;DATE(YEAR($C$7),MONTH($C$7),DAY($C$7)),Expenses!$B$7:$B$8050,"&lt;="&amp;DATE(YEAR($C$8),MONTH($C$8),DAY($C$8)),Expenses!$E$7:$E$8050,$B269,Expenses!$D$7:$D$8050,CQ$228)))</f>
        <v>0</v>
      </c>
      <c r="CS269" s="106" t="str">
        <f>Setup!$C$9</f>
        <v>$</v>
      </c>
      <c r="CT269" s="141">
        <f>ABS(IF($C$7=$C$8,SUMIFS(Expenses!$F$7:$F$8050,Expenses!$B$7:$B$8050,"="&amp;DATE(YEAR($C$7),MONTH($C$7),DAY($C$7)),Expenses!$E$7:$E$8050,$B269,Expenses!$D$7:$D$8050,CS$228),SUMIFS(Expenses!$F$7:$F$8050,Expenses!$B$7:$B$8050,"&gt;="&amp;DATE(YEAR($C$7),MONTH($C$7),DAY($C$7)),Expenses!$B$7:$B$8050,"&lt;="&amp;DATE(YEAR($C$8),MONTH($C$8),DAY($C$8)),Expenses!$E$7:$E$8050,$B269,Expenses!$D$7:$D$8050,CS$228)))</f>
        <v>0</v>
      </c>
      <c r="CU269" s="106" t="str">
        <f>Setup!$C$9</f>
        <v>$</v>
      </c>
      <c r="CV269" s="141">
        <f>ABS(IF($C$7=$C$8,SUMIFS(Expenses!$F$7:$F$8050,Expenses!$B$7:$B$8050,"="&amp;DATE(YEAR($C$7),MONTH($C$7),DAY($C$7)),Expenses!$E$7:$E$8050,$B269,Expenses!$D$7:$D$8050,CU$228),SUMIFS(Expenses!$F$7:$F$8050,Expenses!$B$7:$B$8050,"&gt;="&amp;DATE(YEAR($C$7),MONTH($C$7),DAY($C$7)),Expenses!$B$7:$B$8050,"&lt;="&amp;DATE(YEAR($C$8),MONTH($C$8),DAY($C$8)),Expenses!$E$7:$E$8050,$B269,Expenses!$D$7:$D$8050,CU$228)))</f>
        <v>0</v>
      </c>
      <c r="CW269" s="106" t="str">
        <f>Setup!$C$9</f>
        <v>$</v>
      </c>
      <c r="CX269" s="141">
        <f>ABS(IF($C$7=$C$8,SUMIFS(Expenses!$F$7:$F$8050,Expenses!$B$7:$B$8050,"="&amp;DATE(YEAR($C$7),MONTH($C$7),DAY($C$7)),Expenses!$E$7:$E$8050,$B269,Expenses!$D$7:$D$8050,CW$228),SUMIFS(Expenses!$F$7:$F$8050,Expenses!$B$7:$B$8050,"&gt;="&amp;DATE(YEAR($C$7),MONTH($C$7),DAY($C$7)),Expenses!$B$7:$B$8050,"&lt;="&amp;DATE(YEAR($C$8),MONTH($C$8),DAY($C$8)),Expenses!$E$7:$E$8050,$B269,Expenses!$D$7:$D$8050,CW$228)))</f>
        <v>0</v>
      </c>
      <c r="CY269" s="106" t="str">
        <f>Setup!$C$9</f>
        <v>$</v>
      </c>
      <c r="CZ269" s="141">
        <f>ABS(IF($C$7=$C$8,SUMIFS(Expenses!$F$7:$F$8050,Expenses!$B$7:$B$8050,"="&amp;DATE(YEAR($C$7),MONTH($C$7),DAY($C$7)),Expenses!$E$7:$E$8050,$B269,Expenses!$D$7:$D$8050,CY$228),SUMIFS(Expenses!$F$7:$F$8050,Expenses!$B$7:$B$8050,"&gt;="&amp;DATE(YEAR($C$7),MONTH($C$7),DAY($C$7)),Expenses!$B$7:$B$8050,"&lt;="&amp;DATE(YEAR($C$8),MONTH($C$8),DAY($C$8)),Expenses!$E$7:$E$8050,$B269,Expenses!$D$7:$D$8050,CY$228)))</f>
        <v>0</v>
      </c>
      <c r="DA269" s="106" t="str">
        <f>Setup!$C$9</f>
        <v>$</v>
      </c>
      <c r="DB269" s="142">
        <f>ABS(IF($C$7=$C$8,SUMIFS(Expenses!$F$7:$F$8050,Expenses!$B$7:$B$8050,"="&amp;DATE(YEAR($C$7),MONTH($C$7),DAY($C$7)),Expenses!$E$7:$E$8050,$B269,Expenses!$D$7:$D$8050,DA$228),SUMIFS(Expenses!$F$7:$F$8050,Expenses!$B$7:$B$8050,"&gt;="&amp;DATE(YEAR($C$7),MONTH($C$7),DAY($C$7)),Expenses!$B$7:$B$8050,"&lt;="&amp;DATE(YEAR($C$8),MONTH($C$8),DAY($C$8)),Expenses!$E$7:$E$8050,$B269,Expenses!$D$7:$D$8050,DA$228)))</f>
        <v>0</v>
      </c>
      <c r="DC269" s="48"/>
      <c r="DD269" s="61"/>
      <c r="DE269" s="61"/>
      <c r="DF269" s="61"/>
      <c r="DG269" s="61"/>
      <c r="DH269" s="61"/>
      <c r="DI269" s="61"/>
      <c r="DJ269" s="61"/>
      <c r="DK269" s="61"/>
      <c r="DL269" s="61"/>
      <c r="DM269" s="61"/>
      <c r="DN269" s="61"/>
      <c r="DO269" s="61"/>
      <c r="DP269" s="61"/>
      <c r="DQ269" s="61"/>
      <c r="DR269" s="61"/>
      <c r="DS269" s="61"/>
      <c r="DT269" s="61"/>
      <c r="DU269" s="61"/>
      <c r="DV269" s="61"/>
      <c r="DW269" s="61"/>
      <c r="DX269" s="61"/>
      <c r="DY269" s="61"/>
      <c r="DZ269" s="61"/>
      <c r="EA269" s="61"/>
      <c r="EB269" s="61"/>
      <c r="EC269" s="61"/>
      <c r="ED269" s="61"/>
      <c r="EE269" s="61"/>
      <c r="EF269" s="61"/>
      <c r="EG269" s="61"/>
      <c r="EH269" s="61"/>
      <c r="EI269" s="61"/>
      <c r="EJ269" s="61"/>
      <c r="EK269" s="61"/>
      <c r="EL269" s="61"/>
      <c r="EM269" s="61"/>
      <c r="EN269" s="61"/>
      <c r="EO269" s="61"/>
      <c r="EP269" s="61"/>
      <c r="EQ269" s="48"/>
    </row>
    <row r="270" spans="1:147" ht="21" customHeight="1">
      <c r="A270" s="1"/>
      <c r="B270" s="158" t="s">
        <v>174</v>
      </c>
      <c r="C270" s="159" t="str">
        <f>Setup!$C$9</f>
        <v>$</v>
      </c>
      <c r="D270" s="160">
        <f>SUM(D230:D269)</f>
        <v>133280</v>
      </c>
      <c r="E270" s="159" t="str">
        <f>Setup!$C$9</f>
        <v>$</v>
      </c>
      <c r="F270" s="160">
        <f>SUM(F230:F269)</f>
        <v>2665.6</v>
      </c>
      <c r="G270" s="159" t="str">
        <f>Setup!$C$9</f>
        <v>$</v>
      </c>
      <c r="H270" s="160">
        <f>SUM(H230:H269)</f>
        <v>13482.5</v>
      </c>
      <c r="I270" s="159" t="str">
        <f>Setup!$C$9</f>
        <v>$</v>
      </c>
      <c r="J270" s="160">
        <f>SUM(J230:J269)</f>
        <v>9222.5</v>
      </c>
      <c r="K270" s="159" t="str">
        <f>Setup!$C$9</f>
        <v>$</v>
      </c>
      <c r="L270" s="160">
        <f>SUM(L230:L269)</f>
        <v>15202.5</v>
      </c>
      <c r="M270" s="159" t="str">
        <f>Setup!$C$9</f>
        <v>$</v>
      </c>
      <c r="N270" s="160">
        <f>SUM(N230:N269)</f>
        <v>8360</v>
      </c>
      <c r="O270" s="159" t="str">
        <f>Setup!$C$9</f>
        <v>$</v>
      </c>
      <c r="P270" s="160">
        <f>SUM(P230:P269)</f>
        <v>7712.5</v>
      </c>
      <c r="Q270" s="159" t="str">
        <f>Setup!$C$9</f>
        <v>$</v>
      </c>
      <c r="R270" s="160">
        <f>SUM(R230:R269)</f>
        <v>11837.5</v>
      </c>
      <c r="S270" s="159" t="str">
        <f>Setup!$C$9</f>
        <v>$</v>
      </c>
      <c r="T270" s="160">
        <f>SUM(T230:T269)</f>
        <v>10702.5</v>
      </c>
      <c r="U270" s="159" t="str">
        <f>Setup!$C$9</f>
        <v>$</v>
      </c>
      <c r="V270" s="160">
        <f>SUM(V230:V269)</f>
        <v>16287.5</v>
      </c>
      <c r="W270" s="159" t="str">
        <f>Setup!$C$9</f>
        <v>$</v>
      </c>
      <c r="X270" s="160">
        <f>SUM(X230:X269)</f>
        <v>9270</v>
      </c>
      <c r="Y270" s="159" t="str">
        <f>Setup!$C$9</f>
        <v>$</v>
      </c>
      <c r="Z270" s="160">
        <f>SUM(Z230:Z269)</f>
        <v>8912.5</v>
      </c>
      <c r="AA270" s="159" t="str">
        <f>Setup!$C$9</f>
        <v>$</v>
      </c>
      <c r="AB270" s="160">
        <f>SUM(AB230:AB269)</f>
        <v>11870</v>
      </c>
      <c r="AC270" s="159" t="str">
        <f>Setup!$C$9</f>
        <v>$</v>
      </c>
      <c r="AD270" s="160">
        <f t="shared" ref="AD270" si="215">SUM(AD230:AD269)</f>
        <v>10420</v>
      </c>
      <c r="AE270" s="469" t="str">
        <f>Setup!$C$9</f>
        <v>$</v>
      </c>
      <c r="AF270" s="160">
        <f t="shared" ref="AF270" si="216">SUM(AF230:AF269)</f>
        <v>0</v>
      </c>
      <c r="AG270" s="159" t="str">
        <f>Setup!$C$9</f>
        <v>$</v>
      </c>
      <c r="AH270" s="160">
        <f t="shared" ref="AH270" si="217">SUM(AH230:AH269)</f>
        <v>0</v>
      </c>
      <c r="AI270" s="159" t="str">
        <f>Setup!$C$9</f>
        <v>$</v>
      </c>
      <c r="AJ270" s="160">
        <f t="shared" ref="AJ270" si="218">SUM(AJ230:AJ269)</f>
        <v>0</v>
      </c>
      <c r="AK270" s="159" t="str">
        <f>Setup!$C$9</f>
        <v>$</v>
      </c>
      <c r="AL270" s="160">
        <f t="shared" ref="AL270" si="219">SUM(AL230:AL269)</f>
        <v>0</v>
      </c>
      <c r="AM270" s="159" t="str">
        <f>Setup!$C$9</f>
        <v>$</v>
      </c>
      <c r="AN270" s="160">
        <f t="shared" ref="AN270" si="220">SUM(AN230:AN269)</f>
        <v>0</v>
      </c>
      <c r="AO270" s="159" t="str">
        <f>Setup!$C$9</f>
        <v>$</v>
      </c>
      <c r="AP270" s="160">
        <f t="shared" ref="AP270" si="221">SUM(AP230:AP269)</f>
        <v>0</v>
      </c>
      <c r="AQ270" s="159" t="str">
        <f>Setup!$C$9</f>
        <v>$</v>
      </c>
      <c r="AR270" s="160">
        <f t="shared" ref="AR270" si="222">SUM(AR230:AR269)</f>
        <v>0</v>
      </c>
      <c r="AS270" s="159" t="str">
        <f>Setup!$C$9</f>
        <v>$</v>
      </c>
      <c r="AT270" s="160">
        <f t="shared" ref="AT270" si="223">SUM(AT230:AT269)</f>
        <v>0</v>
      </c>
      <c r="AU270" s="159" t="str">
        <f>Setup!$C$9</f>
        <v>$</v>
      </c>
      <c r="AV270" s="160">
        <f t="shared" ref="AV270" si="224">SUM(AV230:AV269)</f>
        <v>0</v>
      </c>
      <c r="AW270" s="159" t="str">
        <f>Setup!$C$9</f>
        <v>$</v>
      </c>
      <c r="AX270" s="160">
        <f t="shared" ref="AX270" si="225">SUM(AX230:AX269)</f>
        <v>0</v>
      </c>
      <c r="AY270" s="159" t="str">
        <f>Setup!$C$9</f>
        <v>$</v>
      </c>
      <c r="AZ270" s="160">
        <f t="shared" ref="AZ270" si="226">SUM(AZ230:AZ269)</f>
        <v>0</v>
      </c>
      <c r="BA270" s="159" t="str">
        <f>Setup!$C$9</f>
        <v>$</v>
      </c>
      <c r="BB270" s="160">
        <f t="shared" ref="BB270" si="227">SUM(BB230:BB269)</f>
        <v>0</v>
      </c>
      <c r="BC270" s="159" t="str">
        <f>Setup!$C$9</f>
        <v>$</v>
      </c>
      <c r="BD270" s="160">
        <f t="shared" ref="BD270" si="228">SUM(BD230:BD269)</f>
        <v>0</v>
      </c>
      <c r="BE270" s="159" t="str">
        <f>Setup!$C$9</f>
        <v>$</v>
      </c>
      <c r="BF270" s="160">
        <f t="shared" ref="BF270" si="229">SUM(BF230:BF269)</f>
        <v>0</v>
      </c>
      <c r="BG270" s="159" t="str">
        <f>Setup!$C$9</f>
        <v>$</v>
      </c>
      <c r="BH270" s="160">
        <f t="shared" ref="BH270" si="230">SUM(BH230:BH269)</f>
        <v>0</v>
      </c>
      <c r="BI270" s="159" t="str">
        <f>Setup!$C$9</f>
        <v>$</v>
      </c>
      <c r="BJ270" s="160">
        <f t="shared" ref="BJ270" si="231">SUM(BJ230:BJ269)</f>
        <v>0</v>
      </c>
      <c r="BK270" s="159" t="str">
        <f>Setup!$C$9</f>
        <v>$</v>
      </c>
      <c r="BL270" s="160">
        <f t="shared" ref="BL270" si="232">SUM(BL230:BL269)</f>
        <v>0</v>
      </c>
      <c r="BM270" s="159" t="str">
        <f>Setup!$C$9</f>
        <v>$</v>
      </c>
      <c r="BN270" s="160">
        <f t="shared" ref="BN270" si="233">SUM(BN230:BN269)</f>
        <v>0</v>
      </c>
      <c r="BO270" s="159" t="str">
        <f>Setup!$C$9</f>
        <v>$</v>
      </c>
      <c r="BP270" s="160">
        <f t="shared" ref="BP270" si="234">SUM(BP230:BP269)</f>
        <v>0</v>
      </c>
      <c r="BQ270" s="159" t="str">
        <f>Setup!$C$9</f>
        <v>$</v>
      </c>
      <c r="BR270" s="160">
        <f t="shared" ref="BR270" si="235">SUM(BR230:BR269)</f>
        <v>0</v>
      </c>
      <c r="BS270" s="159" t="str">
        <f>Setup!$C$9</f>
        <v>$</v>
      </c>
      <c r="BT270" s="160">
        <f t="shared" ref="BT270" si="236">SUM(BT230:BT269)</f>
        <v>0</v>
      </c>
      <c r="BU270" s="159" t="str">
        <f>Setup!$C$9</f>
        <v>$</v>
      </c>
      <c r="BV270" s="160">
        <f t="shared" ref="BV270" si="237">SUM(BV230:BV269)</f>
        <v>0</v>
      </c>
      <c r="BW270" s="159" t="str">
        <f>Setup!$C$9</f>
        <v>$</v>
      </c>
      <c r="BX270" s="160">
        <f t="shared" ref="BX270" si="238">SUM(BX230:BX269)</f>
        <v>0</v>
      </c>
      <c r="BY270" s="159" t="str">
        <f>Setup!$C$9</f>
        <v>$</v>
      </c>
      <c r="BZ270" s="160">
        <f t="shared" ref="BZ270" si="239">SUM(BZ230:BZ269)</f>
        <v>0</v>
      </c>
      <c r="CA270" s="159" t="str">
        <f>Setup!$C$9</f>
        <v>$</v>
      </c>
      <c r="CB270" s="160">
        <f t="shared" ref="CB270" si="240">SUM(CB230:CB269)</f>
        <v>0</v>
      </c>
      <c r="CC270" s="159" t="str">
        <f>Setup!$C$9</f>
        <v>$</v>
      </c>
      <c r="CD270" s="160">
        <f t="shared" ref="CD270" si="241">SUM(CD230:CD269)</f>
        <v>0</v>
      </c>
      <c r="CE270" s="159" t="str">
        <f>Setup!$C$9</f>
        <v>$</v>
      </c>
      <c r="CF270" s="160">
        <f t="shared" ref="CF270" si="242">SUM(CF230:CF269)</f>
        <v>0</v>
      </c>
      <c r="CG270" s="159" t="str">
        <f>Setup!$C$9</f>
        <v>$</v>
      </c>
      <c r="CH270" s="160">
        <f t="shared" ref="CH270" si="243">SUM(CH230:CH269)</f>
        <v>0</v>
      </c>
      <c r="CI270" s="159" t="str">
        <f>Setup!$C$9</f>
        <v>$</v>
      </c>
      <c r="CJ270" s="160">
        <f t="shared" ref="CJ270" si="244">SUM(CJ230:CJ269)</f>
        <v>0</v>
      </c>
      <c r="CK270" s="159" t="str">
        <f>Setup!$C$9</f>
        <v>$</v>
      </c>
      <c r="CL270" s="160">
        <f t="shared" ref="CL270" si="245">SUM(CL230:CL269)</f>
        <v>0</v>
      </c>
      <c r="CM270" s="159" t="str">
        <f>Setup!$C$9</f>
        <v>$</v>
      </c>
      <c r="CN270" s="160">
        <f t="shared" ref="CN270" si="246">SUM(CN230:CN269)</f>
        <v>0</v>
      </c>
      <c r="CO270" s="159" t="str">
        <f>Setup!$C$9</f>
        <v>$</v>
      </c>
      <c r="CP270" s="160">
        <f t="shared" ref="CP270" si="247">SUM(CP230:CP269)</f>
        <v>0</v>
      </c>
      <c r="CQ270" s="159" t="str">
        <f>Setup!$C$9</f>
        <v>$</v>
      </c>
      <c r="CR270" s="160">
        <f t="shared" ref="CR270" si="248">SUM(CR230:CR269)</f>
        <v>0</v>
      </c>
      <c r="CS270" s="159" t="str">
        <f>Setup!$C$9</f>
        <v>$</v>
      </c>
      <c r="CT270" s="160">
        <f t="shared" ref="CT270" si="249">SUM(CT230:CT269)</f>
        <v>0</v>
      </c>
      <c r="CU270" s="159" t="str">
        <f>Setup!$C$9</f>
        <v>$</v>
      </c>
      <c r="CV270" s="160">
        <f t="shared" ref="CV270" si="250">SUM(CV230:CV269)</f>
        <v>0</v>
      </c>
      <c r="CW270" s="159" t="str">
        <f>Setup!$C$9</f>
        <v>$</v>
      </c>
      <c r="CX270" s="160">
        <f t="shared" ref="CX270" si="251">SUM(CX230:CX269)</f>
        <v>0</v>
      </c>
      <c r="CY270" s="159" t="str">
        <f>Setup!$C$9</f>
        <v>$</v>
      </c>
      <c r="CZ270" s="160">
        <f t="shared" ref="CZ270" si="252">SUM(CZ230:CZ269)</f>
        <v>0</v>
      </c>
      <c r="DA270" s="159" t="str">
        <f>Setup!$C$9</f>
        <v>$</v>
      </c>
      <c r="DB270" s="161">
        <f>SUM(DB230:DB269)</f>
        <v>0</v>
      </c>
      <c r="DC270" s="48"/>
      <c r="DD270" s="61"/>
      <c r="DE270" s="61"/>
      <c r="DF270" s="61"/>
      <c r="DG270" s="61"/>
      <c r="DH270" s="61"/>
      <c r="DI270" s="61"/>
      <c r="DJ270" s="61"/>
      <c r="DK270" s="61"/>
      <c r="DL270" s="61"/>
      <c r="DM270" s="61"/>
      <c r="DN270" s="61"/>
      <c r="DO270" s="61"/>
      <c r="DP270" s="61"/>
      <c r="DQ270" s="61"/>
      <c r="DR270" s="61"/>
      <c r="DS270" s="61"/>
      <c r="DT270" s="61"/>
      <c r="DU270" s="61"/>
      <c r="DV270" s="61"/>
      <c r="DW270" s="61"/>
      <c r="DX270" s="61"/>
      <c r="DY270" s="61"/>
      <c r="DZ270" s="61"/>
      <c r="EA270" s="61"/>
      <c r="EB270" s="61"/>
      <c r="EC270" s="61"/>
      <c r="ED270" s="61"/>
      <c r="EE270" s="61"/>
      <c r="EF270" s="61"/>
      <c r="EG270" s="61"/>
      <c r="EH270" s="61"/>
      <c r="EI270" s="61"/>
      <c r="EJ270" s="61"/>
      <c r="EK270" s="61"/>
      <c r="EL270" s="61"/>
      <c r="EM270" s="61"/>
      <c r="EN270" s="61"/>
      <c r="EO270" s="61"/>
      <c r="EP270" s="61"/>
      <c r="EQ270" s="48"/>
    </row>
    <row r="271" spans="1:147" ht="21" customHeight="1">
      <c r="A271" s="1"/>
      <c r="B271" s="48"/>
      <c r="C271" s="48"/>
      <c r="D271" s="48"/>
      <c r="E271" s="48"/>
      <c r="F271" s="48"/>
      <c r="G271" s="48"/>
      <c r="H271" s="48"/>
      <c r="I271" s="48"/>
      <c r="J271" s="48"/>
      <c r="K271" s="162"/>
      <c r="L271" s="48"/>
      <c r="M271" s="48"/>
      <c r="N271" s="48"/>
      <c r="O271" s="48"/>
      <c r="P271" s="48"/>
      <c r="Q271" s="48"/>
      <c r="R271" s="48"/>
      <c r="S271" s="48"/>
      <c r="T271" s="48"/>
      <c r="U271" s="48"/>
      <c r="V271" s="48"/>
      <c r="W271" s="48"/>
      <c r="X271" s="48"/>
      <c r="Y271" s="48"/>
      <c r="Z271" s="48"/>
      <c r="AA271" s="48"/>
      <c r="AB271" s="48"/>
      <c r="AC271" s="48"/>
      <c r="AD271" s="48"/>
      <c r="AE271" s="61"/>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61"/>
      <c r="DE271" s="61"/>
      <c r="DF271" s="61"/>
      <c r="DG271" s="61"/>
      <c r="DH271" s="61"/>
      <c r="DI271" s="61"/>
      <c r="DJ271" s="61"/>
      <c r="DK271" s="61"/>
      <c r="DL271" s="61"/>
      <c r="DM271" s="61"/>
      <c r="DN271" s="61"/>
      <c r="DO271" s="61"/>
      <c r="DP271" s="61"/>
      <c r="DQ271" s="61"/>
      <c r="DR271" s="61"/>
      <c r="DS271" s="61"/>
      <c r="DT271" s="61"/>
      <c r="DU271" s="61"/>
      <c r="DV271" s="61"/>
      <c r="DW271" s="61"/>
      <c r="DX271" s="61"/>
      <c r="DY271" s="61"/>
      <c r="DZ271" s="61"/>
      <c r="EA271" s="61"/>
      <c r="EB271" s="61"/>
      <c r="EC271" s="61"/>
      <c r="ED271" s="61"/>
      <c r="EE271" s="61"/>
      <c r="EF271" s="61"/>
      <c r="EG271" s="61"/>
      <c r="EH271" s="61"/>
      <c r="EI271" s="61"/>
      <c r="EJ271" s="61"/>
      <c r="EK271" s="61"/>
      <c r="EL271" s="61"/>
      <c r="EM271" s="61"/>
      <c r="EN271" s="61"/>
      <c r="EO271" s="61"/>
      <c r="EP271" s="61"/>
      <c r="EQ271" s="48"/>
    </row>
    <row r="272" spans="1:147" ht="21" customHeight="1">
      <c r="A272" s="1"/>
      <c r="B272" s="48"/>
      <c r="C272" s="48"/>
      <c r="D272" s="48"/>
      <c r="E272" s="48"/>
      <c r="F272" s="48"/>
      <c r="G272" s="48"/>
      <c r="H272" s="48"/>
      <c r="I272" s="48"/>
      <c r="J272" s="48"/>
      <c r="K272" s="162"/>
      <c r="L272" s="48"/>
      <c r="M272" s="969"/>
      <c r="N272" s="625"/>
      <c r="O272" s="48"/>
      <c r="P272" s="48"/>
      <c r="Q272" s="48"/>
      <c r="R272" s="48"/>
      <c r="S272" s="48"/>
      <c r="T272" s="48"/>
      <c r="U272" s="48"/>
      <c r="V272" s="48"/>
      <c r="W272" s="48"/>
      <c r="X272" s="48"/>
      <c r="Y272" s="48"/>
      <c r="Z272" s="48"/>
      <c r="AA272" s="48"/>
      <c r="AB272" s="48"/>
      <c r="AC272" s="48"/>
      <c r="AD272" s="48"/>
      <c r="AE272" s="61"/>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61"/>
      <c r="DE272" s="61"/>
      <c r="DF272" s="61"/>
      <c r="DG272" s="61"/>
      <c r="DH272" s="61"/>
      <c r="DI272" s="61"/>
      <c r="DJ272" s="61"/>
      <c r="DK272" s="61"/>
      <c r="DL272" s="61"/>
      <c r="DM272" s="61"/>
      <c r="DN272" s="61"/>
      <c r="DO272" s="61"/>
      <c r="DP272" s="61"/>
      <c r="DQ272" s="61"/>
      <c r="DR272" s="61"/>
      <c r="DS272" s="61"/>
      <c r="DT272" s="61"/>
      <c r="DU272" s="61"/>
      <c r="DV272" s="61"/>
      <c r="DW272" s="61"/>
      <c r="DX272" s="61"/>
      <c r="DY272" s="61"/>
      <c r="DZ272" s="61"/>
      <c r="EA272" s="61"/>
      <c r="EB272" s="61"/>
      <c r="EC272" s="61"/>
      <c r="ED272" s="61"/>
      <c r="EE272" s="61"/>
      <c r="EF272" s="61"/>
      <c r="EG272" s="61"/>
      <c r="EH272" s="61"/>
      <c r="EI272" s="61"/>
      <c r="EJ272" s="61"/>
      <c r="EK272" s="61"/>
      <c r="EL272" s="61"/>
      <c r="EM272" s="61"/>
      <c r="EN272" s="61"/>
      <c r="EO272" s="61"/>
      <c r="EP272" s="61"/>
      <c r="EQ272" s="48"/>
    </row>
    <row r="273" spans="1:147" ht="21" customHeight="1">
      <c r="A273" s="1"/>
      <c r="B273" s="48"/>
      <c r="C273" s="48"/>
      <c r="D273" s="48"/>
      <c r="E273" s="48"/>
      <c r="F273" s="48"/>
      <c r="G273" s="48"/>
      <c r="H273" s="48"/>
      <c r="I273" s="48"/>
      <c r="J273" s="48"/>
      <c r="K273" s="162"/>
      <c r="L273" s="48"/>
      <c r="M273" s="969"/>
      <c r="N273" s="625"/>
      <c r="O273" s="48"/>
      <c r="P273" s="48"/>
      <c r="Q273" s="48"/>
      <c r="R273" s="48"/>
      <c r="S273" s="48"/>
      <c r="T273" s="48"/>
      <c r="U273" s="48"/>
      <c r="V273" s="48"/>
      <c r="W273" s="48"/>
      <c r="X273" s="48"/>
      <c r="Y273" s="48"/>
      <c r="Z273" s="48"/>
      <c r="AA273" s="48"/>
      <c r="AB273" s="48"/>
      <c r="AC273" s="48"/>
      <c r="AD273" s="48"/>
      <c r="AE273" s="61"/>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61"/>
      <c r="DE273" s="61"/>
      <c r="DF273" s="61"/>
      <c r="DG273" s="61"/>
      <c r="DH273" s="61"/>
      <c r="DI273" s="61"/>
      <c r="DJ273" s="61"/>
      <c r="DK273" s="61"/>
      <c r="DL273" s="61"/>
      <c r="DM273" s="61"/>
      <c r="DN273" s="61"/>
      <c r="DO273" s="61"/>
      <c r="DP273" s="61"/>
      <c r="DQ273" s="61"/>
      <c r="DR273" s="61"/>
      <c r="DS273" s="61"/>
      <c r="DT273" s="61"/>
      <c r="DU273" s="61"/>
      <c r="DV273" s="61"/>
      <c r="DW273" s="61"/>
      <c r="DX273" s="61"/>
      <c r="DY273" s="61"/>
      <c r="DZ273" s="61"/>
      <c r="EA273" s="61"/>
      <c r="EB273" s="61"/>
      <c r="EC273" s="61"/>
      <c r="ED273" s="61"/>
      <c r="EE273" s="61"/>
      <c r="EF273" s="61"/>
      <c r="EG273" s="61"/>
      <c r="EH273" s="61"/>
      <c r="EI273" s="61"/>
      <c r="EJ273" s="61"/>
      <c r="EK273" s="61"/>
      <c r="EL273" s="61"/>
      <c r="EM273" s="61"/>
      <c r="EN273" s="61"/>
      <c r="EO273" s="61"/>
      <c r="EP273" s="61"/>
      <c r="EQ273" s="48"/>
    </row>
    <row r="274" spans="1:147" ht="21" customHeight="1">
      <c r="A274" s="1"/>
      <c r="B274" s="48"/>
      <c r="C274" s="48"/>
      <c r="D274" s="48"/>
      <c r="E274" s="48"/>
      <c r="F274" s="48"/>
      <c r="G274" s="48"/>
      <c r="H274" s="48"/>
      <c r="I274" s="48"/>
      <c r="J274" s="48"/>
      <c r="K274" s="162"/>
      <c r="L274" s="48"/>
      <c r="M274" s="969"/>
      <c r="N274" s="625"/>
      <c r="O274" s="48"/>
      <c r="P274" s="48"/>
      <c r="Q274" s="48"/>
      <c r="R274" s="48"/>
      <c r="S274" s="48"/>
      <c r="T274" s="48"/>
      <c r="U274" s="48"/>
      <c r="V274" s="48"/>
      <c r="W274" s="48"/>
      <c r="X274" s="48"/>
      <c r="Y274" s="48"/>
      <c r="Z274" s="48"/>
      <c r="AA274" s="48"/>
      <c r="AB274" s="48"/>
      <c r="AC274" s="48"/>
      <c r="AD274" s="48"/>
      <c r="AE274" s="61"/>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61"/>
      <c r="DE274" s="61"/>
      <c r="DF274" s="61"/>
      <c r="DG274" s="61"/>
      <c r="DH274" s="61"/>
      <c r="DI274" s="61"/>
      <c r="DJ274" s="61"/>
      <c r="DK274" s="61"/>
      <c r="DL274" s="61"/>
      <c r="DM274" s="61"/>
      <c r="DN274" s="61"/>
      <c r="DO274" s="61"/>
      <c r="DP274" s="61"/>
      <c r="DQ274" s="61"/>
      <c r="DR274" s="61"/>
      <c r="DS274" s="61"/>
      <c r="DT274" s="61"/>
      <c r="DU274" s="61"/>
      <c r="DV274" s="61"/>
      <c r="DW274" s="61"/>
      <c r="DX274" s="61"/>
      <c r="DY274" s="61"/>
      <c r="DZ274" s="61"/>
      <c r="EA274" s="61"/>
      <c r="EB274" s="61"/>
      <c r="EC274" s="61"/>
      <c r="ED274" s="61"/>
      <c r="EE274" s="61"/>
      <c r="EF274" s="61"/>
      <c r="EG274" s="61"/>
      <c r="EH274" s="61"/>
      <c r="EI274" s="61"/>
      <c r="EJ274" s="61"/>
      <c r="EK274" s="61"/>
      <c r="EL274" s="61"/>
      <c r="EM274" s="61"/>
      <c r="EN274" s="61"/>
      <c r="EO274" s="61"/>
      <c r="EP274" s="61"/>
      <c r="EQ274" s="48"/>
    </row>
  </sheetData>
  <sheetProtection sheet="1" objects="1" scenarios="1"/>
  <mergeCells count="762">
    <mergeCell ref="C144:J145"/>
    <mergeCell ref="C146:F146"/>
    <mergeCell ref="G146:H146"/>
    <mergeCell ref="I146:J146"/>
    <mergeCell ref="D133:F133"/>
    <mergeCell ref="I133:J133"/>
    <mergeCell ref="Q133:R133"/>
    <mergeCell ref="T133:V133"/>
    <mergeCell ref="Y133:Z133"/>
    <mergeCell ref="B140:AD142"/>
    <mergeCell ref="S144:Z145"/>
    <mergeCell ref="Y146:Z146"/>
    <mergeCell ref="S146:V146"/>
    <mergeCell ref="W146:X146"/>
    <mergeCell ref="L132:N132"/>
    <mergeCell ref="L133:N133"/>
    <mergeCell ref="D89:F89"/>
    <mergeCell ref="I89:J89"/>
    <mergeCell ref="L85:N85"/>
    <mergeCell ref="L86:N86"/>
    <mergeCell ref="D84:F84"/>
    <mergeCell ref="I84:J84"/>
    <mergeCell ref="L84:N84"/>
    <mergeCell ref="D85:F85"/>
    <mergeCell ref="I85:J85"/>
    <mergeCell ref="D86:F86"/>
    <mergeCell ref="L87:N87"/>
    <mergeCell ref="D97:F97"/>
    <mergeCell ref="I97:J97"/>
    <mergeCell ref="L97:N97"/>
    <mergeCell ref="D99:F99"/>
    <mergeCell ref="I99:J99"/>
    <mergeCell ref="L99:N99"/>
    <mergeCell ref="D101:F101"/>
    <mergeCell ref="I101:J101"/>
    <mergeCell ref="L101:N101"/>
    <mergeCell ref="D103:F103"/>
    <mergeCell ref="I103:J103"/>
    <mergeCell ref="T92:V92"/>
    <mergeCell ref="Y92:Z92"/>
    <mergeCell ref="Q89:R89"/>
    <mergeCell ref="Y89:Z89"/>
    <mergeCell ref="I90:J90"/>
    <mergeCell ref="Q90:R90"/>
    <mergeCell ref="Y90:Z90"/>
    <mergeCell ref="Q92:R92"/>
    <mergeCell ref="Q93:R93"/>
    <mergeCell ref="T93:V93"/>
    <mergeCell ref="Y93:Z93"/>
    <mergeCell ref="L89:N89"/>
    <mergeCell ref="L90:N90"/>
    <mergeCell ref="L91:N91"/>
    <mergeCell ref="L92:N92"/>
    <mergeCell ref="L93:N93"/>
    <mergeCell ref="T89:V89"/>
    <mergeCell ref="T90:V90"/>
    <mergeCell ref="Q91:R91"/>
    <mergeCell ref="T91:V91"/>
    <mergeCell ref="Y91:Z91"/>
    <mergeCell ref="S5:X5"/>
    <mergeCell ref="Y5:AD5"/>
    <mergeCell ref="Y6:AD7"/>
    <mergeCell ref="U15:Y15"/>
    <mergeCell ref="T19:AD20"/>
    <mergeCell ref="N6:R7"/>
    <mergeCell ref="S6:X7"/>
    <mergeCell ref="N8:R8"/>
    <mergeCell ref="U12:Y12"/>
    <mergeCell ref="U13:Y14"/>
    <mergeCell ref="AA13:AC13"/>
    <mergeCell ref="AA14:AC15"/>
    <mergeCell ref="H19:R20"/>
    <mergeCell ref="Q29:R29"/>
    <mergeCell ref="H26:J26"/>
    <mergeCell ref="H27:J27"/>
    <mergeCell ref="H28:J28"/>
    <mergeCell ref="H29:J29"/>
    <mergeCell ref="H30:J30"/>
    <mergeCell ref="B3:F4"/>
    <mergeCell ref="B5:F5"/>
    <mergeCell ref="H5:M5"/>
    <mergeCell ref="N5:R5"/>
    <mergeCell ref="H6:M7"/>
    <mergeCell ref="C7:F7"/>
    <mergeCell ref="C8:F8"/>
    <mergeCell ref="H8:L8"/>
    <mergeCell ref="B13:F15"/>
    <mergeCell ref="B19:F20"/>
    <mergeCell ref="W82:X82"/>
    <mergeCell ref="Y82:Z82"/>
    <mergeCell ref="T83:V83"/>
    <mergeCell ref="Y83:Z83"/>
    <mergeCell ref="T84:V84"/>
    <mergeCell ref="T85:V85"/>
    <mergeCell ref="H21:J21"/>
    <mergeCell ref="K21:L21"/>
    <mergeCell ref="M21:N21"/>
    <mergeCell ref="O21:P21"/>
    <mergeCell ref="H22:J22"/>
    <mergeCell ref="H23:J23"/>
    <mergeCell ref="H24:J24"/>
    <mergeCell ref="Q30:R30"/>
    <mergeCell ref="Q31:R31"/>
    <mergeCell ref="H25:J25"/>
    <mergeCell ref="Q22:R22"/>
    <mergeCell ref="Q23:R23"/>
    <mergeCell ref="Q21:R21"/>
    <mergeCell ref="Q24:R24"/>
    <mergeCell ref="Q25:R25"/>
    <mergeCell ref="Q26:R26"/>
    <mergeCell ref="Q27:R27"/>
    <mergeCell ref="Q28:R28"/>
    <mergeCell ref="H31:J31"/>
    <mergeCell ref="H32:J32"/>
    <mergeCell ref="H71:J71"/>
    <mergeCell ref="H72:J72"/>
    <mergeCell ref="B76:AD78"/>
    <mergeCell ref="L80:R81"/>
    <mergeCell ref="T80:Z81"/>
    <mergeCell ref="I82:J82"/>
    <mergeCell ref="I83:J83"/>
    <mergeCell ref="Q32:R32"/>
    <mergeCell ref="D80:J81"/>
    <mergeCell ref="D82:F82"/>
    <mergeCell ref="G82:H82"/>
    <mergeCell ref="L82:N82"/>
    <mergeCell ref="O82:P82"/>
    <mergeCell ref="D83:F83"/>
    <mergeCell ref="L83:N83"/>
    <mergeCell ref="H33:J33"/>
    <mergeCell ref="Q33:R33"/>
    <mergeCell ref="H34:J34"/>
    <mergeCell ref="Q34:R34"/>
    <mergeCell ref="H35:J35"/>
    <mergeCell ref="Q35:R35"/>
    <mergeCell ref="H36:J36"/>
    <mergeCell ref="D147:F147"/>
    <mergeCell ref="I147:J147"/>
    <mergeCell ref="Y147:Z147"/>
    <mergeCell ref="I148:J148"/>
    <mergeCell ref="Y148:Z148"/>
    <mergeCell ref="D148:F148"/>
    <mergeCell ref="Y88:Z88"/>
    <mergeCell ref="I88:J88"/>
    <mergeCell ref="L88:N88"/>
    <mergeCell ref="D88:F88"/>
    <mergeCell ref="I93:J93"/>
    <mergeCell ref="I132:J132"/>
    <mergeCell ref="D90:F90"/>
    <mergeCell ref="D91:F91"/>
    <mergeCell ref="I91:J91"/>
    <mergeCell ref="D92:F92"/>
    <mergeCell ref="I92:J92"/>
    <mergeCell ref="D93:F93"/>
    <mergeCell ref="D132:F132"/>
    <mergeCell ref="Q132:R132"/>
    <mergeCell ref="T132:V132"/>
    <mergeCell ref="Y132:Z132"/>
    <mergeCell ref="D94:F94"/>
    <mergeCell ref="I94:J94"/>
    <mergeCell ref="Y155:Z155"/>
    <mergeCell ref="Y156:Z156"/>
    <mergeCell ref="Y157:Z157"/>
    <mergeCell ref="Y158:Z158"/>
    <mergeCell ref="Y159:Z159"/>
    <mergeCell ref="Y160:Z160"/>
    <mergeCell ref="Y161:Z161"/>
    <mergeCell ref="T147:V147"/>
    <mergeCell ref="T148:V148"/>
    <mergeCell ref="Y149:Z149"/>
    <mergeCell ref="Y150:Z150"/>
    <mergeCell ref="T158:V158"/>
    <mergeCell ref="T159:V159"/>
    <mergeCell ref="T160:V160"/>
    <mergeCell ref="DA182:DB182"/>
    <mergeCell ref="B226:AD227"/>
    <mergeCell ref="C228:D228"/>
    <mergeCell ref="E228:F228"/>
    <mergeCell ref="G228:H228"/>
    <mergeCell ref="I228:J228"/>
    <mergeCell ref="K228:L228"/>
    <mergeCell ref="DA228:DB228"/>
    <mergeCell ref="M182:N182"/>
    <mergeCell ref="O182:P182"/>
    <mergeCell ref="Q182:R182"/>
    <mergeCell ref="S182:T182"/>
    <mergeCell ref="U182:V182"/>
    <mergeCell ref="W182:X182"/>
    <mergeCell ref="Y182:Z182"/>
    <mergeCell ref="AA182:AB182"/>
    <mergeCell ref="M228:N228"/>
    <mergeCell ref="O228:P228"/>
    <mergeCell ref="CG182:CH182"/>
    <mergeCell ref="CI182:CJ182"/>
    <mergeCell ref="CK182:CL182"/>
    <mergeCell ref="CM182:CN182"/>
    <mergeCell ref="CO182:CP182"/>
    <mergeCell ref="CQ182:CR182"/>
    <mergeCell ref="M272:N272"/>
    <mergeCell ref="M273:N273"/>
    <mergeCell ref="M274:N274"/>
    <mergeCell ref="Q228:R228"/>
    <mergeCell ref="S228:T228"/>
    <mergeCell ref="U228:V228"/>
    <mergeCell ref="W228:X228"/>
    <mergeCell ref="B180:AD181"/>
    <mergeCell ref="C182:D182"/>
    <mergeCell ref="E182:F182"/>
    <mergeCell ref="G182:H182"/>
    <mergeCell ref="I182:J182"/>
    <mergeCell ref="K182:L182"/>
    <mergeCell ref="Y228:Z228"/>
    <mergeCell ref="AA228:AB228"/>
    <mergeCell ref="M225:N225"/>
    <mergeCell ref="Y162:Z162"/>
    <mergeCell ref="Y163:Z163"/>
    <mergeCell ref="D149:F149"/>
    <mergeCell ref="I149:J149"/>
    <mergeCell ref="T149:V149"/>
    <mergeCell ref="D150:F150"/>
    <mergeCell ref="T150:V150"/>
    <mergeCell ref="D151:F151"/>
    <mergeCell ref="I150:J150"/>
    <mergeCell ref="I151:J151"/>
    <mergeCell ref="D152:F152"/>
    <mergeCell ref="I152:J152"/>
    <mergeCell ref="D153:F153"/>
    <mergeCell ref="I153:J153"/>
    <mergeCell ref="I154:J154"/>
    <mergeCell ref="T151:V151"/>
    <mergeCell ref="Y151:Z151"/>
    <mergeCell ref="T152:V152"/>
    <mergeCell ref="Y152:Z152"/>
    <mergeCell ref="T153:V153"/>
    <mergeCell ref="Y153:Z153"/>
    <mergeCell ref="Y154:Z154"/>
    <mergeCell ref="D154:F154"/>
    <mergeCell ref="T154:V154"/>
    <mergeCell ref="Y165:Z165"/>
    <mergeCell ref="Y166:Z166"/>
    <mergeCell ref="I155:J155"/>
    <mergeCell ref="I156:J156"/>
    <mergeCell ref="I157:J157"/>
    <mergeCell ref="I158:J158"/>
    <mergeCell ref="I159:J159"/>
    <mergeCell ref="I160:J160"/>
    <mergeCell ref="I161:J161"/>
    <mergeCell ref="I164:J164"/>
    <mergeCell ref="I165:J165"/>
    <mergeCell ref="I166:J166"/>
    <mergeCell ref="I162:J162"/>
    <mergeCell ref="I163:J163"/>
    <mergeCell ref="T163:V163"/>
    <mergeCell ref="T164:V164"/>
    <mergeCell ref="Y164:Z164"/>
    <mergeCell ref="T165:V165"/>
    <mergeCell ref="T166:V166"/>
    <mergeCell ref="T161:V161"/>
    <mergeCell ref="T162:V162"/>
    <mergeCell ref="T155:V155"/>
    <mergeCell ref="T156:V156"/>
    <mergeCell ref="T157:V157"/>
    <mergeCell ref="I167:J167"/>
    <mergeCell ref="I168:J168"/>
    <mergeCell ref="I169:J169"/>
    <mergeCell ref="D155:F155"/>
    <mergeCell ref="D156:F156"/>
    <mergeCell ref="D157:F157"/>
    <mergeCell ref="D158:F158"/>
    <mergeCell ref="D159:F159"/>
    <mergeCell ref="D160:F160"/>
    <mergeCell ref="D168:F168"/>
    <mergeCell ref="D169:F169"/>
    <mergeCell ref="D161:F161"/>
    <mergeCell ref="D162:F162"/>
    <mergeCell ref="D163:F163"/>
    <mergeCell ref="D164:F164"/>
    <mergeCell ref="D165:F165"/>
    <mergeCell ref="D166:F166"/>
    <mergeCell ref="D167:F167"/>
    <mergeCell ref="D179:F179"/>
    <mergeCell ref="BA174:BB174"/>
    <mergeCell ref="BC174:BD174"/>
    <mergeCell ref="AA178:AB178"/>
    <mergeCell ref="M178:N178"/>
    <mergeCell ref="O178:P178"/>
    <mergeCell ref="Q178:R178"/>
    <mergeCell ref="S178:T178"/>
    <mergeCell ref="U178:V178"/>
    <mergeCell ref="W178:X178"/>
    <mergeCell ref="Y178:Z178"/>
    <mergeCell ref="AG178:AH178"/>
    <mergeCell ref="AI178:AJ178"/>
    <mergeCell ref="AK178:AL178"/>
    <mergeCell ref="AM178:AN178"/>
    <mergeCell ref="AO178:AP178"/>
    <mergeCell ref="AQ178:AR178"/>
    <mergeCell ref="AS178:AT178"/>
    <mergeCell ref="AU178:AV178"/>
    <mergeCell ref="AW178:AX178"/>
    <mergeCell ref="AY178:AZ178"/>
    <mergeCell ref="BA178:BB178"/>
    <mergeCell ref="AI174:AJ174"/>
    <mergeCell ref="AK174:AL174"/>
    <mergeCell ref="AM174:AN174"/>
    <mergeCell ref="AO174:AP174"/>
    <mergeCell ref="AQ174:AR174"/>
    <mergeCell ref="AS174:AT174"/>
    <mergeCell ref="AU174:AV174"/>
    <mergeCell ref="AW174:AX174"/>
    <mergeCell ref="AY174:AZ174"/>
    <mergeCell ref="Y174:Z174"/>
    <mergeCell ref="AA174:AB174"/>
    <mergeCell ref="M174:N174"/>
    <mergeCell ref="AG174:AH174"/>
    <mergeCell ref="C178:D178"/>
    <mergeCell ref="E178:F178"/>
    <mergeCell ref="G178:H178"/>
    <mergeCell ref="I178:J178"/>
    <mergeCell ref="K178:L178"/>
    <mergeCell ref="Q174:R174"/>
    <mergeCell ref="S174:T174"/>
    <mergeCell ref="U174:V174"/>
    <mergeCell ref="W174:X174"/>
    <mergeCell ref="O174:P174"/>
    <mergeCell ref="C174:D174"/>
    <mergeCell ref="E174:F174"/>
    <mergeCell ref="G174:H174"/>
    <mergeCell ref="I174:J174"/>
    <mergeCell ref="K174:L174"/>
    <mergeCell ref="Q36:R36"/>
    <mergeCell ref="H37:J37"/>
    <mergeCell ref="Q37:R37"/>
    <mergeCell ref="H38:J38"/>
    <mergeCell ref="Q38:R38"/>
    <mergeCell ref="H39:J39"/>
    <mergeCell ref="Q39:R39"/>
    <mergeCell ref="H40:J40"/>
    <mergeCell ref="Q40:R40"/>
    <mergeCell ref="H41:J41"/>
    <mergeCell ref="Q41:R41"/>
    <mergeCell ref="H42:J42"/>
    <mergeCell ref="Q42:R42"/>
    <mergeCell ref="H43:J43"/>
    <mergeCell ref="Q43:R43"/>
    <mergeCell ref="H44:J44"/>
    <mergeCell ref="Q44:R44"/>
    <mergeCell ref="H45:J45"/>
    <mergeCell ref="Q45:R45"/>
    <mergeCell ref="H46:J46"/>
    <mergeCell ref="Q46:R46"/>
    <mergeCell ref="H47:J47"/>
    <mergeCell ref="Q47:R47"/>
    <mergeCell ref="H48:J48"/>
    <mergeCell ref="Q48:R48"/>
    <mergeCell ref="H49:J49"/>
    <mergeCell ref="Q49:R49"/>
    <mergeCell ref="H50:J50"/>
    <mergeCell ref="Q50:R50"/>
    <mergeCell ref="H51:J51"/>
    <mergeCell ref="Q51:R51"/>
    <mergeCell ref="H52:J52"/>
    <mergeCell ref="Q52:R52"/>
    <mergeCell ref="H53:J53"/>
    <mergeCell ref="Q53:R53"/>
    <mergeCell ref="H54:J54"/>
    <mergeCell ref="Q54:R54"/>
    <mergeCell ref="H55:J55"/>
    <mergeCell ref="Q55:R55"/>
    <mergeCell ref="H56:J56"/>
    <mergeCell ref="Q56:R56"/>
    <mergeCell ref="H57:J57"/>
    <mergeCell ref="Q57:R57"/>
    <mergeCell ref="H58:J58"/>
    <mergeCell ref="Q58:R58"/>
    <mergeCell ref="H59:J59"/>
    <mergeCell ref="Q59:R59"/>
    <mergeCell ref="H60:J60"/>
    <mergeCell ref="Q60:R60"/>
    <mergeCell ref="H61:J61"/>
    <mergeCell ref="Q61:R61"/>
    <mergeCell ref="H62:J62"/>
    <mergeCell ref="Q62:R62"/>
    <mergeCell ref="H63:J63"/>
    <mergeCell ref="Q63:R63"/>
    <mergeCell ref="H64:J64"/>
    <mergeCell ref="Q64:R64"/>
    <mergeCell ref="H65:J65"/>
    <mergeCell ref="Q65:R65"/>
    <mergeCell ref="H66:J66"/>
    <mergeCell ref="Q66:R66"/>
    <mergeCell ref="H67:J67"/>
    <mergeCell ref="Q67:R67"/>
    <mergeCell ref="H68:J68"/>
    <mergeCell ref="Q68:R68"/>
    <mergeCell ref="H69:J69"/>
    <mergeCell ref="Q69:R69"/>
    <mergeCell ref="H70:J70"/>
    <mergeCell ref="Q70:R70"/>
    <mergeCell ref="L94:N94"/>
    <mergeCell ref="Q94:R94"/>
    <mergeCell ref="I86:J86"/>
    <mergeCell ref="I87:J87"/>
    <mergeCell ref="D87:F87"/>
    <mergeCell ref="Q71:R71"/>
    <mergeCell ref="Q72:R72"/>
    <mergeCell ref="T94:V94"/>
    <mergeCell ref="Y94:Z94"/>
    <mergeCell ref="T86:V86"/>
    <mergeCell ref="Y86:Z86"/>
    <mergeCell ref="Q82:R82"/>
    <mergeCell ref="Q83:R83"/>
    <mergeCell ref="Q84:R84"/>
    <mergeCell ref="Q85:R85"/>
    <mergeCell ref="Q86:R86"/>
    <mergeCell ref="Q87:R87"/>
    <mergeCell ref="Q88:R88"/>
    <mergeCell ref="T87:V87"/>
    <mergeCell ref="Y87:Z87"/>
    <mergeCell ref="T88:V88"/>
    <mergeCell ref="Y84:Z84"/>
    <mergeCell ref="Y85:Z85"/>
    <mergeCell ref="T82:V82"/>
    <mergeCell ref="D95:F95"/>
    <mergeCell ref="I95:J95"/>
    <mergeCell ref="L95:N95"/>
    <mergeCell ref="Q95:R95"/>
    <mergeCell ref="T95:V95"/>
    <mergeCell ref="Y95:Z95"/>
    <mergeCell ref="D96:F96"/>
    <mergeCell ref="I96:J96"/>
    <mergeCell ref="L96:N96"/>
    <mergeCell ref="Q96:R96"/>
    <mergeCell ref="T96:V96"/>
    <mergeCell ref="Y96:Z96"/>
    <mergeCell ref="Q97:R97"/>
    <mergeCell ref="T97:V97"/>
    <mergeCell ref="Y97:Z97"/>
    <mergeCell ref="D98:F98"/>
    <mergeCell ref="I98:J98"/>
    <mergeCell ref="L98:N98"/>
    <mergeCell ref="Q98:R98"/>
    <mergeCell ref="T98:V98"/>
    <mergeCell ref="Y98:Z98"/>
    <mergeCell ref="Q99:R99"/>
    <mergeCell ref="T99:V99"/>
    <mergeCell ref="Y99:Z99"/>
    <mergeCell ref="D100:F100"/>
    <mergeCell ref="I100:J100"/>
    <mergeCell ref="L100:N100"/>
    <mergeCell ref="Q100:R100"/>
    <mergeCell ref="T100:V100"/>
    <mergeCell ref="Y100:Z100"/>
    <mergeCell ref="Q101:R101"/>
    <mergeCell ref="T101:V101"/>
    <mergeCell ref="Y101:Z101"/>
    <mergeCell ref="D102:F102"/>
    <mergeCell ref="I102:J102"/>
    <mergeCell ref="L102:N102"/>
    <mergeCell ref="Q102:R102"/>
    <mergeCell ref="T102:V102"/>
    <mergeCell ref="Y102:Z102"/>
    <mergeCell ref="L103:N103"/>
    <mergeCell ref="Q103:R103"/>
    <mergeCell ref="T103:V103"/>
    <mergeCell ref="Y103:Z103"/>
    <mergeCell ref="D104:F104"/>
    <mergeCell ref="I104:J104"/>
    <mergeCell ref="L104:N104"/>
    <mergeCell ref="Q104:R104"/>
    <mergeCell ref="T104:V104"/>
    <mergeCell ref="Y104:Z104"/>
    <mergeCell ref="D105:F105"/>
    <mergeCell ref="I105:J105"/>
    <mergeCell ref="L105:N105"/>
    <mergeCell ref="Q105:R105"/>
    <mergeCell ref="T105:V105"/>
    <mergeCell ref="Y105:Z105"/>
    <mergeCell ref="D106:F106"/>
    <mergeCell ref="I106:J106"/>
    <mergeCell ref="L106:N106"/>
    <mergeCell ref="Q106:R106"/>
    <mergeCell ref="T106:V106"/>
    <mergeCell ref="Y106:Z106"/>
    <mergeCell ref="D107:F107"/>
    <mergeCell ref="I107:J107"/>
    <mergeCell ref="L107:N107"/>
    <mergeCell ref="Q107:R107"/>
    <mergeCell ref="T107:V107"/>
    <mergeCell ref="Y107:Z107"/>
    <mergeCell ref="D108:F108"/>
    <mergeCell ref="I108:J108"/>
    <mergeCell ref="L108:N108"/>
    <mergeCell ref="Q108:R108"/>
    <mergeCell ref="T108:V108"/>
    <mergeCell ref="Y108:Z108"/>
    <mergeCell ref="D109:F109"/>
    <mergeCell ref="I109:J109"/>
    <mergeCell ref="L109:N109"/>
    <mergeCell ref="Q109:R109"/>
    <mergeCell ref="T109:V109"/>
    <mergeCell ref="Y109:Z109"/>
    <mergeCell ref="D110:F110"/>
    <mergeCell ref="I110:J110"/>
    <mergeCell ref="L110:N110"/>
    <mergeCell ref="Q110:R110"/>
    <mergeCell ref="T110:V110"/>
    <mergeCell ref="Y110:Z110"/>
    <mergeCell ref="D111:F111"/>
    <mergeCell ref="I111:J111"/>
    <mergeCell ref="L111:N111"/>
    <mergeCell ref="Q111:R111"/>
    <mergeCell ref="T111:V111"/>
    <mergeCell ref="Y111:Z111"/>
    <mergeCell ref="D112:F112"/>
    <mergeCell ref="I112:J112"/>
    <mergeCell ref="L112:N112"/>
    <mergeCell ref="Q112:R112"/>
    <mergeCell ref="T112:V112"/>
    <mergeCell ref="Y112:Z112"/>
    <mergeCell ref="D113:F113"/>
    <mergeCell ref="I113:J113"/>
    <mergeCell ref="L113:N113"/>
    <mergeCell ref="Q113:R113"/>
    <mergeCell ref="T113:V113"/>
    <mergeCell ref="Y113:Z113"/>
    <mergeCell ref="D114:F114"/>
    <mergeCell ref="I114:J114"/>
    <mergeCell ref="L114:N114"/>
    <mergeCell ref="Q114:R114"/>
    <mergeCell ref="T114:V114"/>
    <mergeCell ref="Y114:Z114"/>
    <mergeCell ref="D115:F115"/>
    <mergeCell ref="I115:J115"/>
    <mergeCell ref="L115:N115"/>
    <mergeCell ref="Q115:R115"/>
    <mergeCell ref="T115:V115"/>
    <mergeCell ref="Y115:Z115"/>
    <mergeCell ref="D116:F116"/>
    <mergeCell ref="I116:J116"/>
    <mergeCell ref="L116:N116"/>
    <mergeCell ref="Q116:R116"/>
    <mergeCell ref="T116:V116"/>
    <mergeCell ref="Y116:Z116"/>
    <mergeCell ref="D117:F117"/>
    <mergeCell ref="I117:J117"/>
    <mergeCell ref="L117:N117"/>
    <mergeCell ref="Q117:R117"/>
    <mergeCell ref="T117:V117"/>
    <mergeCell ref="Y117:Z117"/>
    <mergeCell ref="D118:F118"/>
    <mergeCell ref="I118:J118"/>
    <mergeCell ref="L118:N118"/>
    <mergeCell ref="Q118:R118"/>
    <mergeCell ref="T118:V118"/>
    <mergeCell ref="Y118:Z118"/>
    <mergeCell ref="D119:F119"/>
    <mergeCell ref="I119:J119"/>
    <mergeCell ref="L119:N119"/>
    <mergeCell ref="Q119:R119"/>
    <mergeCell ref="T119:V119"/>
    <mergeCell ref="Y119:Z119"/>
    <mergeCell ref="D120:F120"/>
    <mergeCell ref="I120:J120"/>
    <mergeCell ref="L120:N120"/>
    <mergeCell ref="Q120:R120"/>
    <mergeCell ref="T120:V120"/>
    <mergeCell ref="Y120:Z120"/>
    <mergeCell ref="D121:F121"/>
    <mergeCell ref="I121:J121"/>
    <mergeCell ref="L121:N121"/>
    <mergeCell ref="Q121:R121"/>
    <mergeCell ref="T121:V121"/>
    <mergeCell ref="Y121:Z121"/>
    <mergeCell ref="D122:F122"/>
    <mergeCell ref="I122:J122"/>
    <mergeCell ref="L122:N122"/>
    <mergeCell ref="Q122:R122"/>
    <mergeCell ref="T122:V122"/>
    <mergeCell ref="Y122:Z122"/>
    <mergeCell ref="D123:F123"/>
    <mergeCell ref="I123:J123"/>
    <mergeCell ref="L123:N123"/>
    <mergeCell ref="Q123:R123"/>
    <mergeCell ref="T123:V123"/>
    <mergeCell ref="Y123:Z123"/>
    <mergeCell ref="D124:F124"/>
    <mergeCell ref="I124:J124"/>
    <mergeCell ref="L124:N124"/>
    <mergeCell ref="Q124:R124"/>
    <mergeCell ref="T124:V124"/>
    <mergeCell ref="Y124:Z124"/>
    <mergeCell ref="D125:F125"/>
    <mergeCell ref="I125:J125"/>
    <mergeCell ref="L125:N125"/>
    <mergeCell ref="Q125:R125"/>
    <mergeCell ref="T125:V125"/>
    <mergeCell ref="Y125:Z125"/>
    <mergeCell ref="D126:F126"/>
    <mergeCell ref="I126:J126"/>
    <mergeCell ref="L126:N126"/>
    <mergeCell ref="Q126:R126"/>
    <mergeCell ref="T126:V126"/>
    <mergeCell ref="Y126:Z126"/>
    <mergeCell ref="D127:F127"/>
    <mergeCell ref="I127:J127"/>
    <mergeCell ref="L127:N127"/>
    <mergeCell ref="Q127:R127"/>
    <mergeCell ref="T127:V127"/>
    <mergeCell ref="Y127:Z127"/>
    <mergeCell ref="D128:F128"/>
    <mergeCell ref="I128:J128"/>
    <mergeCell ref="L128:N128"/>
    <mergeCell ref="Q128:R128"/>
    <mergeCell ref="T128:V128"/>
    <mergeCell ref="Y128:Z128"/>
    <mergeCell ref="L129:N129"/>
    <mergeCell ref="Q129:R129"/>
    <mergeCell ref="T129:V129"/>
    <mergeCell ref="Y129:Z129"/>
    <mergeCell ref="D130:F130"/>
    <mergeCell ref="I130:J130"/>
    <mergeCell ref="L130:N130"/>
    <mergeCell ref="Q130:R130"/>
    <mergeCell ref="T130:V130"/>
    <mergeCell ref="Y130:Z130"/>
    <mergeCell ref="BI174:BJ174"/>
    <mergeCell ref="BK174:BL174"/>
    <mergeCell ref="BM174:BN174"/>
    <mergeCell ref="BC178:BD178"/>
    <mergeCell ref="BE178:BF178"/>
    <mergeCell ref="BG178:BH178"/>
    <mergeCell ref="BI178:BJ178"/>
    <mergeCell ref="BK178:BL178"/>
    <mergeCell ref="BM178:BN178"/>
    <mergeCell ref="BO174:BP174"/>
    <mergeCell ref="BQ174:BR174"/>
    <mergeCell ref="BS174:BT174"/>
    <mergeCell ref="BU174:BV174"/>
    <mergeCell ref="BW174:BX174"/>
    <mergeCell ref="BY174:BZ174"/>
    <mergeCell ref="BO178:BP178"/>
    <mergeCell ref="BQ178:BR178"/>
    <mergeCell ref="BS178:BT178"/>
    <mergeCell ref="BU178:BV178"/>
    <mergeCell ref="BW178:BX178"/>
    <mergeCell ref="BY178:BZ178"/>
    <mergeCell ref="CA174:CB174"/>
    <mergeCell ref="CC174:CD174"/>
    <mergeCell ref="CE174:CF174"/>
    <mergeCell ref="CG174:CH174"/>
    <mergeCell ref="CI174:CJ174"/>
    <mergeCell ref="CK174:CL174"/>
    <mergeCell ref="CA178:CB178"/>
    <mergeCell ref="CC178:CD178"/>
    <mergeCell ref="CE178:CF178"/>
    <mergeCell ref="CG178:CH178"/>
    <mergeCell ref="CI178:CJ178"/>
    <mergeCell ref="CK178:CL178"/>
    <mergeCell ref="CY174:CZ174"/>
    <mergeCell ref="CY178:CZ178"/>
    <mergeCell ref="DA178:DB178"/>
    <mergeCell ref="DA174:DB174"/>
    <mergeCell ref="CM174:CN174"/>
    <mergeCell ref="CO174:CP174"/>
    <mergeCell ref="CQ174:CR174"/>
    <mergeCell ref="CS174:CT174"/>
    <mergeCell ref="CU174:CV174"/>
    <mergeCell ref="CW174:CX174"/>
    <mergeCell ref="CM178:CN178"/>
    <mergeCell ref="CO178:CP178"/>
    <mergeCell ref="CQ178:CR178"/>
    <mergeCell ref="CS178:CT178"/>
    <mergeCell ref="CU178:CV178"/>
    <mergeCell ref="CW178:CX178"/>
    <mergeCell ref="CS182:CT182"/>
    <mergeCell ref="CU182:CV182"/>
    <mergeCell ref="BM182:BN182"/>
    <mergeCell ref="BO182:BP182"/>
    <mergeCell ref="BQ182:BR182"/>
    <mergeCell ref="BS182:BT182"/>
    <mergeCell ref="BU182:BV182"/>
    <mergeCell ref="BW182:BX182"/>
    <mergeCell ref="BY182:BZ182"/>
    <mergeCell ref="CA182:CB182"/>
    <mergeCell ref="CC182:CD182"/>
    <mergeCell ref="CW182:CX182"/>
    <mergeCell ref="CY182:CZ182"/>
    <mergeCell ref="AC228:AD228"/>
    <mergeCell ref="AE228:AF228"/>
    <mergeCell ref="AG228:AH228"/>
    <mergeCell ref="AI228:AJ228"/>
    <mergeCell ref="AK228:AL228"/>
    <mergeCell ref="AM228:AN228"/>
    <mergeCell ref="AO228:AP228"/>
    <mergeCell ref="AQ228:AR228"/>
    <mergeCell ref="AS228:AT228"/>
    <mergeCell ref="AU228:AV228"/>
    <mergeCell ref="AW228:AX228"/>
    <mergeCell ref="AY228:AZ228"/>
    <mergeCell ref="BA228:BB228"/>
    <mergeCell ref="BC228:BD228"/>
    <mergeCell ref="BE228:BF228"/>
    <mergeCell ref="BG228:BH228"/>
    <mergeCell ref="BI228:BJ228"/>
    <mergeCell ref="BK228:BL228"/>
    <mergeCell ref="BM228:BN228"/>
    <mergeCell ref="BO228:BP228"/>
    <mergeCell ref="BQ228:BR228"/>
    <mergeCell ref="CE182:CF182"/>
    <mergeCell ref="CK228:CL228"/>
    <mergeCell ref="CM228:CN228"/>
    <mergeCell ref="CO228:CP228"/>
    <mergeCell ref="CQ228:CR228"/>
    <mergeCell ref="CS228:CT228"/>
    <mergeCell ref="CU228:CV228"/>
    <mergeCell ref="CW228:CX228"/>
    <mergeCell ref="CY228:CZ228"/>
    <mergeCell ref="BS228:BT228"/>
    <mergeCell ref="BU228:BV228"/>
    <mergeCell ref="BW228:BX228"/>
    <mergeCell ref="BY228:BZ228"/>
    <mergeCell ref="CA228:CB228"/>
    <mergeCell ref="CC228:CD228"/>
    <mergeCell ref="CE228:CF228"/>
    <mergeCell ref="CG228:CH228"/>
    <mergeCell ref="CI228:CJ228"/>
    <mergeCell ref="BI182:BJ182"/>
    <mergeCell ref="BK182:BL182"/>
    <mergeCell ref="AC182:AD182"/>
    <mergeCell ref="AE182:AF182"/>
    <mergeCell ref="AG182:AH182"/>
    <mergeCell ref="AI182:AJ182"/>
    <mergeCell ref="AK182:AL182"/>
    <mergeCell ref="AM182:AN182"/>
    <mergeCell ref="AO182:AP182"/>
    <mergeCell ref="AQ182:AR182"/>
    <mergeCell ref="AS182:AT182"/>
    <mergeCell ref="B51:F53"/>
    <mergeCell ref="B26:F28"/>
    <mergeCell ref="AU182:AV182"/>
    <mergeCell ref="AW182:AX182"/>
    <mergeCell ref="AY182:AZ182"/>
    <mergeCell ref="BA182:BB182"/>
    <mergeCell ref="BC182:BD182"/>
    <mergeCell ref="BE182:BF182"/>
    <mergeCell ref="BG182:BH182"/>
    <mergeCell ref="BE174:BF174"/>
    <mergeCell ref="BG174:BH174"/>
    <mergeCell ref="D131:F131"/>
    <mergeCell ref="I131:J131"/>
    <mergeCell ref="L131:N131"/>
    <mergeCell ref="Q131:R131"/>
    <mergeCell ref="T131:V131"/>
    <mergeCell ref="Y131:Z131"/>
    <mergeCell ref="AC174:AD174"/>
    <mergeCell ref="AC178:AD178"/>
    <mergeCell ref="AE174:AF174"/>
    <mergeCell ref="AE178:AF178"/>
    <mergeCell ref="B172:AD173"/>
    <mergeCell ref="D129:F129"/>
    <mergeCell ref="I129:J129"/>
  </mergeCells>
  <phoneticPr fontId="54" type="noConversion"/>
  <conditionalFormatting sqref="B174:AC174 AE174 AG174 AI174 AK174 AM174 AO174 AQ174 AS174 AU174 AW174 AY174 BA174 BC174 BE174 BG174 BI174 BK174 BM174 BO174 BQ174 BS174 BU174 BW174 BY174 CA174 CC174 CE174 CG174 CI174 CK174 CM174 CO174 CQ174 CS174 CU174 CW174:DB174 B182:DB182 B228:DB228">
    <cfRule type="cellIs" dxfId="4" priority="1" operator="equal">
      <formula>0</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outlinePr summaryBelow="0" summaryRight="0"/>
  </sheetPr>
  <dimension ref="A1:AQ92"/>
  <sheetViews>
    <sheetView showGridLines="0" workbookViewId="0"/>
  </sheetViews>
  <sheetFormatPr baseColWidth="10" defaultColWidth="12.6640625" defaultRowHeight="21" customHeight="1"/>
  <cols>
    <col min="1" max="1" width="7.6640625" style="278" customWidth="1"/>
    <col min="2" max="2" width="5.6640625" style="278" customWidth="1"/>
    <col min="3" max="4" width="12.33203125" style="278" customWidth="1"/>
    <col min="5" max="5" width="4.1640625" style="278" customWidth="1"/>
    <col min="6" max="6" width="6" style="278" customWidth="1"/>
    <col min="7" max="9" width="5.33203125" style="278" customWidth="1"/>
    <col min="10" max="10" width="5.5" style="278" customWidth="1"/>
    <col min="11" max="11" width="4.1640625" style="278" customWidth="1"/>
    <col min="12" max="12" width="11" style="278" customWidth="1"/>
    <col min="13" max="13" width="4.1640625" style="278" customWidth="1"/>
    <col min="14" max="15" width="11.6640625" style="278" customWidth="1"/>
    <col min="16" max="17" width="4.1640625" style="278" customWidth="1"/>
    <col min="18" max="18" width="4" style="278" customWidth="1"/>
    <col min="19" max="19" width="4.1640625" style="278" customWidth="1"/>
    <col min="20" max="20" width="12.33203125" style="278" customWidth="1"/>
    <col min="21" max="21" width="5.33203125" style="278" customWidth="1"/>
    <col min="22" max="22" width="11" style="278" customWidth="1"/>
    <col min="23" max="23" width="4.1640625" style="278" customWidth="1"/>
    <col min="24" max="24" width="6.5" style="278" customWidth="1"/>
    <col min="25" max="25" width="4" style="278" customWidth="1"/>
    <col min="26" max="26" width="7.6640625" style="297" customWidth="1"/>
    <col min="27" max="28" width="7.6640625" style="297" hidden="1" customWidth="1"/>
    <col min="29" max="29" width="13.1640625" style="297" hidden="1" customWidth="1"/>
    <col min="30" max="31" width="7.6640625" style="297" hidden="1" customWidth="1"/>
    <col min="32" max="32" width="14" style="297" hidden="1" customWidth="1"/>
    <col min="33" max="36" width="7.6640625" style="297" hidden="1" customWidth="1"/>
    <col min="37" max="37" width="8.83203125" style="297" hidden="1" customWidth="1"/>
    <col min="38" max="41" width="7.6640625" style="297" hidden="1" customWidth="1"/>
    <col min="42" max="42" width="7.6640625" style="281" customWidth="1"/>
    <col min="43" max="43" width="12.6640625" style="281"/>
    <col min="44" max="16384" width="12.6640625" style="278"/>
  </cols>
  <sheetData>
    <row r="1" spans="1:42" ht="21" customHeight="1">
      <c r="A1" s="1"/>
      <c r="B1" s="1"/>
      <c r="C1" s="1"/>
      <c r="D1" s="1"/>
      <c r="E1" s="2"/>
      <c r="F1" s="2"/>
      <c r="G1" s="2"/>
      <c r="H1" s="2"/>
      <c r="I1" s="1"/>
      <c r="J1" s="1"/>
      <c r="K1" s="2"/>
      <c r="L1" s="2"/>
      <c r="M1" s="1"/>
      <c r="N1" s="2"/>
      <c r="O1" s="2"/>
      <c r="P1" s="2"/>
      <c r="Q1" s="2"/>
      <c r="R1" s="2"/>
      <c r="S1" s="2"/>
      <c r="T1" s="2"/>
      <c r="U1" s="2"/>
      <c r="V1" s="1"/>
      <c r="W1" s="2"/>
      <c r="X1" s="2"/>
      <c r="Y1" s="2"/>
      <c r="Z1" s="36"/>
      <c r="AA1" s="36"/>
      <c r="AB1" s="36"/>
      <c r="AC1" s="36"/>
      <c r="AD1" s="36"/>
      <c r="AE1" s="36"/>
      <c r="AF1" s="36"/>
      <c r="AG1" s="36"/>
      <c r="AH1" s="36"/>
      <c r="AI1" s="36"/>
      <c r="AJ1" s="36"/>
      <c r="AK1" s="36"/>
      <c r="AL1" s="36"/>
      <c r="AM1" s="36"/>
      <c r="AN1" s="36"/>
      <c r="AO1" s="36"/>
      <c r="AP1" s="1"/>
    </row>
    <row r="2" spans="1:42" ht="21" customHeight="1">
      <c r="A2" s="1"/>
      <c r="B2" s="1"/>
      <c r="C2" s="1"/>
      <c r="D2" s="1"/>
      <c r="E2" s="2"/>
      <c r="F2" s="2"/>
      <c r="G2" s="2"/>
      <c r="H2" s="2"/>
      <c r="I2" s="1"/>
      <c r="J2" s="1"/>
      <c r="K2" s="2"/>
      <c r="L2" s="2"/>
      <c r="M2" s="1"/>
      <c r="N2" s="2"/>
      <c r="O2" s="2"/>
      <c r="P2" s="2"/>
      <c r="Q2" s="2"/>
      <c r="R2" s="2"/>
      <c r="S2" s="2"/>
      <c r="T2" s="2"/>
      <c r="U2" s="2"/>
      <c r="V2" s="1"/>
      <c r="W2" s="2"/>
      <c r="X2" s="2"/>
      <c r="Y2" s="2"/>
      <c r="Z2" s="36"/>
      <c r="AA2" s="36"/>
      <c r="AB2" s="36"/>
      <c r="AC2" s="36"/>
      <c r="AD2" s="36"/>
      <c r="AE2" s="36"/>
      <c r="AF2" s="36"/>
      <c r="AG2" s="36"/>
      <c r="AH2" s="36"/>
      <c r="AI2" s="36"/>
      <c r="AJ2" s="36"/>
      <c r="AK2" s="36"/>
      <c r="AL2" s="36"/>
      <c r="AM2" s="36"/>
      <c r="AN2" s="36"/>
      <c r="AO2" s="36"/>
      <c r="AP2" s="1"/>
    </row>
    <row r="3" spans="1:42" ht="21" customHeight="1">
      <c r="A3" s="1"/>
      <c r="B3" s="979" t="str">
        <f>IF(D7=TEXT(MONTH(DATE(2050,1,1))*29,"MMM"),"J A N U A R Y ",IF(D7=TEXT(MONTH(DATE(2050,2,1))*29,"MMM"),"F E B R U A R Y",IF(D7=TEXT(MONTH(DATE(2050,3,1))*29,"MMM"),"M A R C H",IF(D7=TEXT(MONTH(DATE(2050,4,1))*29,"MMM"),"A P R I L",IF(D7=TEXT(MONTH(DATE(2050,5,1))*29,"MMM"),"M A Y",IF(D7=TEXT(MONTH(DATE(2050,6,1))*29,"MMM"),"J U N E",IF(D7=TEXT(MONTH(DATE(2050,7,1))*29,"MMM"),"J U L Y",IF(D7=TEXT(MONTH(DATE(2050,8,1))*29,"MMM"),"A U G U S T",IF(D7=TEXT(MONTH(DATE(2050,9,1))*29,"MMM"),"S E P T E M B E R",IF(D7=TEXT(MONTH(DATE(2050,10,1))*29,"MMM"),"O C T O B E R",IF(D7=TEXT(MONTH(DATE(2050,11,1))*29,"MMM"),"N O V E M B E R",IF(D7=TEXT(MONTH(DATE(2050,12,1))*29,"MMM"),"D E C E M B E R","M O N T H L Y"))))))))))))</f>
        <v xml:space="preserve">J A N U A R Y </v>
      </c>
      <c r="C3" s="672"/>
      <c r="D3" s="672"/>
      <c r="E3" s="672"/>
      <c r="F3" s="672"/>
      <c r="G3" s="672"/>
      <c r="H3" s="283"/>
      <c r="I3" s="1"/>
      <c r="J3" s="1"/>
      <c r="K3" s="284"/>
      <c r="L3" s="284"/>
      <c r="M3" s="285"/>
      <c r="N3" s="284"/>
      <c r="O3" s="284"/>
      <c r="P3" s="284"/>
      <c r="Q3" s="284"/>
      <c r="R3" s="284"/>
      <c r="S3" s="284"/>
      <c r="T3" s="284"/>
      <c r="U3" s="284"/>
      <c r="V3" s="285"/>
      <c r="W3" s="284"/>
      <c r="X3" s="284"/>
      <c r="Y3" s="284"/>
      <c r="Z3" s="36"/>
      <c r="AA3" s="36"/>
      <c r="AB3" s="36"/>
      <c r="AC3" s="36"/>
      <c r="AD3" s="36"/>
      <c r="AE3" s="36"/>
      <c r="AF3" s="36"/>
      <c r="AG3" s="36"/>
      <c r="AH3" s="36"/>
      <c r="AI3" s="36"/>
      <c r="AJ3" s="36"/>
      <c r="AK3" s="36"/>
      <c r="AL3" s="36"/>
      <c r="AM3" s="36"/>
      <c r="AN3" s="36"/>
      <c r="AO3" s="36"/>
      <c r="AP3" s="1"/>
    </row>
    <row r="4" spans="1:42" ht="21" customHeight="1">
      <c r="A4" s="1"/>
      <c r="B4" s="672"/>
      <c r="C4" s="672"/>
      <c r="D4" s="672"/>
      <c r="E4" s="672"/>
      <c r="F4" s="672"/>
      <c r="G4" s="672"/>
      <c r="H4" s="283"/>
      <c r="I4" s="79"/>
      <c r="J4" s="80"/>
      <c r="K4" s="80"/>
      <c r="L4" s="81"/>
      <c r="M4" s="80"/>
      <c r="N4" s="80"/>
      <c r="O4" s="80"/>
      <c r="P4" s="80"/>
      <c r="Q4" s="80"/>
      <c r="R4" s="80"/>
      <c r="S4" s="80"/>
      <c r="T4" s="80"/>
      <c r="U4" s="81"/>
      <c r="V4" s="80"/>
      <c r="W4" s="80"/>
      <c r="X4" s="80"/>
      <c r="Y4" s="82"/>
      <c r="Z4" s="36"/>
      <c r="AA4" s="36">
        <v>1</v>
      </c>
      <c r="AB4" s="37" t="str">
        <f>N48</f>
        <v>Mortgage Payment</v>
      </c>
      <c r="AC4" s="77">
        <f>T48</f>
        <v>6975</v>
      </c>
      <c r="AD4" s="36"/>
      <c r="AE4" s="36" t="str">
        <f t="array" ref="AE4">IF(LARGE($AC$4:$AC$43, AA4)=0,"",INDEX($AB$4:$AB$43, MATCH(1, ($AC$4:$AC$43=LARGE($AC$4:$AC$43, AA4)) * (COUNTIF(AE$3:AE3, $AB$4:$AB$43)=0), 0)))</f>
        <v>Mortgage Payment</v>
      </c>
      <c r="AF4" s="77">
        <f>LARGE($AC$4:$AC$43, ROWS(AC4:AC$4))</f>
        <v>6975</v>
      </c>
      <c r="AG4" s="78">
        <f t="shared" ref="AG4:AG43" si="0">AF4/$AC$44</f>
        <v>0.48320055420852098</v>
      </c>
      <c r="AH4" s="78"/>
      <c r="AI4" s="36">
        <v>1</v>
      </c>
      <c r="AJ4" s="37" t="str">
        <f>B48</f>
        <v>Rental Income</v>
      </c>
      <c r="AK4" s="163">
        <f t="shared" ref="AK4:AK43" si="1">F48</f>
        <v>25000</v>
      </c>
      <c r="AL4" s="78"/>
      <c r="AM4" s="78" t="str">
        <f t="array" ref="AM4">IF(LARGE($AK$4:$AK$43, AI4)=0,"",INDEX($AJ$4:$AJ$43, MATCH(1, ($AK$4:$AK$43=LARGE($AK$4:$AK$43, AI4)) * (COUNTIF(AM$3:AM3, $AJ$4:$AJ$43)=0), 0)))</f>
        <v>Rental Income</v>
      </c>
      <c r="AN4" s="163">
        <f>LARGE($AK$4:$AK$43, ROWS(AK4:AK$4))</f>
        <v>25000</v>
      </c>
      <c r="AO4" s="78">
        <f t="shared" ref="AO4:AO43" si="2">AN4/$AK$44</f>
        <v>1</v>
      </c>
      <c r="AP4" s="76"/>
    </row>
    <row r="5" spans="1:42" ht="21" customHeight="1">
      <c r="A5" s="1"/>
      <c r="B5" s="980" t="s">
        <v>611</v>
      </c>
      <c r="C5" s="625"/>
      <c r="D5" s="625"/>
      <c r="E5" s="625"/>
      <c r="F5" s="625"/>
      <c r="G5" s="625"/>
      <c r="H5" s="83"/>
      <c r="I5" s="981" t="s">
        <v>136</v>
      </c>
      <c r="J5" s="625"/>
      <c r="K5" s="625"/>
      <c r="L5" s="625"/>
      <c r="M5" s="625"/>
      <c r="N5" s="625"/>
      <c r="O5" s="982" t="s">
        <v>137</v>
      </c>
      <c r="P5" s="625"/>
      <c r="Q5" s="625"/>
      <c r="R5" s="625"/>
      <c r="S5" s="625"/>
      <c r="T5" s="625"/>
      <c r="U5" s="982" t="s">
        <v>138</v>
      </c>
      <c r="V5" s="625"/>
      <c r="W5" s="625"/>
      <c r="X5" s="625"/>
      <c r="Y5" s="636"/>
      <c r="Z5" s="36"/>
      <c r="AA5" s="36">
        <v>2</v>
      </c>
      <c r="AB5" s="37" t="str">
        <f t="shared" ref="AB5:AB43" si="3">N49</f>
        <v>Accounting</v>
      </c>
      <c r="AC5" s="77">
        <f t="shared" ref="AC5:AC43" si="4">T49</f>
        <v>1935</v>
      </c>
      <c r="AD5" s="36"/>
      <c r="AE5" s="36" t="str">
        <f t="array" ref="AE5">IF(LARGE($AC$4:$AC$43, AA5)=0,"",INDEX($AB$4:$AB$43, MATCH(1, ($AC$4:$AC$43=LARGE($AC$4:$AC$43, AA5)) * (COUNTIF(AE$3:AE4, $AB$4:$AB$43)=0), 0)))</f>
        <v>Electricity</v>
      </c>
      <c r="AF5" s="77">
        <f>LARGE($AC$4:$AC$43, ROWS(AC$4:AC5))</f>
        <v>3772.5</v>
      </c>
      <c r="AG5" s="78">
        <f t="shared" si="0"/>
        <v>0.26134395566331831</v>
      </c>
      <c r="AH5" s="78"/>
      <c r="AI5" s="36">
        <v>2</v>
      </c>
      <c r="AJ5" s="37" t="str">
        <f t="shared" ref="AJ5:AJ43" si="5">B49</f>
        <v>Late Fees</v>
      </c>
      <c r="AK5" s="163">
        <f t="shared" si="1"/>
        <v>0</v>
      </c>
      <c r="AL5" s="78"/>
      <c r="AM5" s="78" t="str">
        <f t="array" ref="AM5">IF(LARGE($AK$4:$AK$43, AI5)=0,"",INDEX($AJ$4:$AJ$43, MATCH(1, ($AK$4:$AK$43=LARGE($AK$4:$AK$43, AI5)) * (COUNTIF(AM$3:AM4, $AJ$4:$AJ$43)=0), 0)))</f>
        <v/>
      </c>
      <c r="AN5" s="163">
        <f>LARGE($AK$4:$AK$43, ROWS(AK$4:AK5))</f>
        <v>0</v>
      </c>
      <c r="AO5" s="78">
        <f t="shared" si="2"/>
        <v>0</v>
      </c>
      <c r="AP5" s="1"/>
    </row>
    <row r="6" spans="1:42" ht="21" customHeight="1">
      <c r="A6" s="1"/>
      <c r="B6" s="36"/>
      <c r="C6" s="36"/>
      <c r="D6" s="1"/>
      <c r="E6" s="2"/>
      <c r="F6" s="2"/>
      <c r="G6" s="2"/>
      <c r="H6" s="2"/>
      <c r="I6" s="635"/>
      <c r="J6" s="625"/>
      <c r="K6" s="625"/>
      <c r="L6" s="625"/>
      <c r="M6" s="625"/>
      <c r="N6" s="625"/>
      <c r="O6" s="625"/>
      <c r="P6" s="625"/>
      <c r="Q6" s="625"/>
      <c r="R6" s="625"/>
      <c r="S6" s="625"/>
      <c r="T6" s="625"/>
      <c r="U6" s="625"/>
      <c r="V6" s="625"/>
      <c r="W6" s="625"/>
      <c r="X6" s="625"/>
      <c r="Y6" s="636"/>
      <c r="Z6" s="36"/>
      <c r="AA6" s="36">
        <v>3</v>
      </c>
      <c r="AB6" s="37" t="str">
        <f t="shared" si="3"/>
        <v>Advertising &amp; Marketing</v>
      </c>
      <c r="AC6" s="77">
        <f t="shared" si="4"/>
        <v>1752.5</v>
      </c>
      <c r="AD6" s="36"/>
      <c r="AE6" s="36" t="str">
        <f t="array" ref="AE6">IF(LARGE($AC$4:$AC$43, AA6)=0,"",INDEX($AB$4:$AB$43, MATCH(1, ($AC$4:$AC$43=LARGE($AC$4:$AC$43, AA6)) * (COUNTIF(AE$3:AE5, $AB$4:$AB$43)=0), 0)))</f>
        <v>Accounting</v>
      </c>
      <c r="AF6" s="77">
        <f>LARGE($AC$4:$AC$43, ROWS(AC$4:AC6))</f>
        <v>1935</v>
      </c>
      <c r="AG6" s="78">
        <f t="shared" si="0"/>
        <v>0.13404918600623483</v>
      </c>
      <c r="AH6" s="78"/>
      <c r="AI6" s="36">
        <v>3</v>
      </c>
      <c r="AJ6" s="37" t="str">
        <f t="shared" si="5"/>
        <v>Other Income</v>
      </c>
      <c r="AK6" s="163">
        <f t="shared" si="1"/>
        <v>0</v>
      </c>
      <c r="AL6" s="78"/>
      <c r="AM6" s="78" t="str">
        <f t="array" ref="AM6">IF(LARGE($AK$4:$AK$43, AI6)=0,"",INDEX($AJ$4:$AJ$43, MATCH(1, ($AK$4:$AK$43=LARGE($AK$4:$AK$43, AI6)) * (COUNTIF(AM$3:AM5, $AJ$4:$AJ$43)=0), 0)))</f>
        <v/>
      </c>
      <c r="AN6" s="163">
        <f>LARGE($AK$4:$AK$43, ROWS(AK$4:AK6))</f>
        <v>0</v>
      </c>
      <c r="AO6" s="78">
        <f t="shared" si="2"/>
        <v>0</v>
      </c>
      <c r="AP6" s="1"/>
    </row>
    <row r="7" spans="1:42" ht="21" customHeight="1">
      <c r="A7" s="1"/>
      <c r="B7" s="1031" t="s">
        <v>119</v>
      </c>
      <c r="C7" s="1032"/>
      <c r="D7" s="1033" t="s">
        <v>278</v>
      </c>
      <c r="E7" s="985"/>
      <c r="F7" s="985"/>
      <c r="G7" s="986"/>
      <c r="H7" s="1"/>
      <c r="I7" s="1034">
        <f>F47</f>
        <v>25000</v>
      </c>
      <c r="J7" s="625"/>
      <c r="K7" s="625"/>
      <c r="L7" s="625"/>
      <c r="M7" s="625"/>
      <c r="N7" s="625"/>
      <c r="O7" s="1035">
        <f>T47</f>
        <v>14435</v>
      </c>
      <c r="P7" s="625"/>
      <c r="Q7" s="625"/>
      <c r="R7" s="625"/>
      <c r="S7" s="625"/>
      <c r="T7" s="625"/>
      <c r="U7" s="1036">
        <f>I7-O7</f>
        <v>10565</v>
      </c>
      <c r="V7" s="625"/>
      <c r="W7" s="625"/>
      <c r="X7" s="625"/>
      <c r="Y7" s="636"/>
      <c r="Z7" s="36"/>
      <c r="AA7" s="36">
        <v>4</v>
      </c>
      <c r="AB7" s="37" t="str">
        <f t="shared" si="3"/>
        <v>Electricity</v>
      </c>
      <c r="AC7" s="77">
        <f t="shared" si="4"/>
        <v>3772.5</v>
      </c>
      <c r="AD7" s="36"/>
      <c r="AE7" s="36" t="str">
        <f t="array" ref="AE7">IF(LARGE($AC$4:$AC$43, AA7)=0,"",INDEX($AB$4:$AB$43, MATCH(1, ($AC$4:$AC$43=LARGE($AC$4:$AC$43, AA7)) * (COUNTIF(AE$3:AE6, $AB$4:$AB$43)=0), 0)))</f>
        <v>Advertising &amp; Marketing</v>
      </c>
      <c r="AF7" s="77">
        <f>LARGE($AC$4:$AC$43, ROWS(AC$4:AC7))</f>
        <v>1752.5</v>
      </c>
      <c r="AG7" s="78">
        <f t="shared" si="0"/>
        <v>0.12140630412192588</v>
      </c>
      <c r="AH7" s="78"/>
      <c r="AI7" s="36">
        <v>4</v>
      </c>
      <c r="AJ7" s="37">
        <f t="shared" si="5"/>
        <v>0</v>
      </c>
      <c r="AK7" s="163">
        <f t="shared" si="1"/>
        <v>0</v>
      </c>
      <c r="AL7" s="78"/>
      <c r="AM7" s="78" t="str">
        <f t="array" ref="AM7">IF(LARGE($AK$4:$AK$43, AI7)=0,"",INDEX($AJ$4:$AJ$43, MATCH(1, ($AK$4:$AK$43=LARGE($AK$4:$AK$43, AI7)) * (COUNTIF(AM$3:AM6, $AJ$4:$AJ$43)=0), 0)))</f>
        <v/>
      </c>
      <c r="AN7" s="163">
        <f>LARGE($AK$4:$AK$43, ROWS(AK$4:AK7))</f>
        <v>0</v>
      </c>
      <c r="AO7" s="78">
        <f t="shared" si="2"/>
        <v>0</v>
      </c>
      <c r="AP7" s="1"/>
    </row>
    <row r="8" spans="1:42" ht="21" customHeight="1">
      <c r="A8" s="1"/>
      <c r="B8" s="1037" t="s">
        <v>127</v>
      </c>
      <c r="C8" s="684"/>
      <c r="D8" s="1038">
        <v>2025</v>
      </c>
      <c r="E8" s="1039"/>
      <c r="F8" s="1039"/>
      <c r="G8" s="1040"/>
      <c r="H8" s="1"/>
      <c r="I8" s="635"/>
      <c r="J8" s="625"/>
      <c r="K8" s="625"/>
      <c r="L8" s="625"/>
      <c r="M8" s="625"/>
      <c r="N8" s="625"/>
      <c r="O8" s="625"/>
      <c r="P8" s="625"/>
      <c r="Q8" s="625"/>
      <c r="R8" s="625"/>
      <c r="S8" s="625"/>
      <c r="T8" s="625"/>
      <c r="U8" s="625"/>
      <c r="V8" s="625"/>
      <c r="W8" s="625"/>
      <c r="X8" s="625"/>
      <c r="Y8" s="636"/>
      <c r="Z8" s="36"/>
      <c r="AA8" s="36">
        <v>5</v>
      </c>
      <c r="AB8" s="37" t="str">
        <f t="shared" si="3"/>
        <v>Gas</v>
      </c>
      <c r="AC8" s="77">
        <f t="shared" si="4"/>
        <v>0</v>
      </c>
      <c r="AD8" s="36"/>
      <c r="AE8" s="36" t="str">
        <f t="array" ref="AE8">IF(LARGE($AC$4:$AC$43, AA8)=0,"",INDEX($AB$4:$AB$43, MATCH(1, ($AC$4:$AC$43=LARGE($AC$4:$AC$43, AA8)) * (COUNTIF(AE$3:AE7, $AB$4:$AB$43)=0), 0)))</f>
        <v/>
      </c>
      <c r="AF8" s="77">
        <f>LARGE($AC$4:$AC$43, ROWS(AC$4:AC8))</f>
        <v>0</v>
      </c>
      <c r="AG8" s="78">
        <f t="shared" si="0"/>
        <v>0</v>
      </c>
      <c r="AH8" s="78"/>
      <c r="AI8" s="36">
        <v>5</v>
      </c>
      <c r="AJ8" s="37">
        <f t="shared" si="5"/>
        <v>0</v>
      </c>
      <c r="AK8" s="163">
        <f t="shared" si="1"/>
        <v>0</v>
      </c>
      <c r="AL8" s="78"/>
      <c r="AM8" s="78" t="str">
        <f t="array" ref="AM8">IF(LARGE($AK$4:$AK$43, AI8)=0,"",INDEX($AJ$4:$AJ$43, MATCH(1, ($AK$4:$AK$43=LARGE($AK$4:$AK$43, AI8)) * (COUNTIF(AM$3:AM7, $AJ$4:$AJ$43)=0), 0)))</f>
        <v/>
      </c>
      <c r="AN8" s="163">
        <f>LARGE($AK$4:$AK$43, ROWS(AK$4:AK8))</f>
        <v>0</v>
      </c>
      <c r="AO8" s="78">
        <f t="shared" si="2"/>
        <v>0</v>
      </c>
      <c r="AP8" s="1"/>
    </row>
    <row r="9" spans="1:42" ht="21" customHeight="1">
      <c r="A9" s="1"/>
      <c r="B9" s="1041" t="s">
        <v>123</v>
      </c>
      <c r="C9" s="696"/>
      <c r="D9" s="1042" t="s">
        <v>106</v>
      </c>
      <c r="E9" s="988"/>
      <c r="F9" s="988"/>
      <c r="G9" s="989"/>
      <c r="H9" s="1"/>
      <c r="I9" s="1043"/>
      <c r="J9" s="688"/>
      <c r="K9" s="688"/>
      <c r="L9" s="688"/>
      <c r="M9" s="688"/>
      <c r="N9" s="688"/>
      <c r="O9" s="1044"/>
      <c r="P9" s="688"/>
      <c r="Q9" s="688"/>
      <c r="R9" s="688"/>
      <c r="S9" s="688"/>
      <c r="T9" s="688"/>
      <c r="U9" s="429">
        <f>SUMIFS(Income!$F$7:$F$8050,Income!$B$7:$B$8050,"&gt;="&amp;DATE(YEAR($C$10),MONTH($C$10),DAY($C$10)),Income!$B$7:$B$8050,"&lt;="&amp;DATE(YEAR($D$10),MONTH($D$10),DAY($D$10)))-SUMIFS(Expenses!$F$7:$F$8050,Expenses!$B$7:$B$8050,"&gt;="&amp;DATE(YEAR($C$10),MONTH($C$10),DAY($C$10)),Expenses!$B$7:$B$8050,"&lt;="&amp;DATE(YEAR($D$10),MONTH($D$10),DAY($D$10)))</f>
        <v>10565</v>
      </c>
      <c r="V9" s="286"/>
      <c r="W9" s="286"/>
      <c r="X9" s="286"/>
      <c r="Y9" s="287"/>
      <c r="Z9" s="36"/>
      <c r="AA9" s="36">
        <v>6</v>
      </c>
      <c r="AB9" s="37" t="str">
        <f t="shared" si="3"/>
        <v>Landscaping</v>
      </c>
      <c r="AC9" s="77">
        <f t="shared" si="4"/>
        <v>0</v>
      </c>
      <c r="AD9" s="36"/>
      <c r="AE9" s="36" t="str">
        <f t="array" ref="AE9">IF(LARGE($AC$4:$AC$43, AA9)=0,"",INDEX($AB$4:$AB$43, MATCH(1, ($AC$4:$AC$43=LARGE($AC$4:$AC$43, AA9)) * (COUNTIF(AE$3:AE8, $AB$4:$AB$43)=0), 0)))</f>
        <v/>
      </c>
      <c r="AF9" s="77">
        <f>LARGE($AC$4:$AC$43, ROWS(AC$4:AC9))</f>
        <v>0</v>
      </c>
      <c r="AG9" s="78">
        <f t="shared" si="0"/>
        <v>0</v>
      </c>
      <c r="AH9" s="78"/>
      <c r="AI9" s="36">
        <v>6</v>
      </c>
      <c r="AJ9" s="37">
        <f t="shared" si="5"/>
        <v>0</v>
      </c>
      <c r="AK9" s="163">
        <f t="shared" si="1"/>
        <v>0</v>
      </c>
      <c r="AL9" s="78"/>
      <c r="AM9" s="78" t="str">
        <f t="array" ref="AM9">IF(LARGE($AK$4:$AK$43, AI9)=0,"",INDEX($AJ$4:$AJ$43, MATCH(1, ($AK$4:$AK$43=LARGE($AK$4:$AK$43, AI9)) * (COUNTIF(AM$3:AM8, $AJ$4:$AJ$43)=0), 0)))</f>
        <v/>
      </c>
      <c r="AN9" s="163">
        <f>LARGE($AK$4:$AK$43, ROWS(AK$4:AK9))</f>
        <v>0</v>
      </c>
      <c r="AO9" s="78">
        <f t="shared" si="2"/>
        <v>0</v>
      </c>
      <c r="AP9" s="1"/>
    </row>
    <row r="10" spans="1:42" ht="21" customHeight="1">
      <c r="A10" s="1"/>
      <c r="B10" s="1"/>
      <c r="C10" s="342">
        <f>IFERROR(DATE(D8,MONTH(DATEVALUE(D7&amp;1)),1),"")</f>
        <v>45658</v>
      </c>
      <c r="D10" s="342">
        <f>IFERROR(EOMONTH(C10,0),"")</f>
        <v>45688</v>
      </c>
      <c r="E10" s="2"/>
      <c r="F10" s="2"/>
      <c r="G10" s="2"/>
      <c r="H10" s="2"/>
      <c r="I10" s="1"/>
      <c r="J10" s="1"/>
      <c r="K10" s="2"/>
      <c r="L10" s="2"/>
      <c r="M10" s="1"/>
      <c r="N10" s="2"/>
      <c r="O10" s="2"/>
      <c r="P10" s="2"/>
      <c r="Q10" s="2"/>
      <c r="R10" s="2"/>
      <c r="S10" s="2"/>
      <c r="T10" s="2"/>
      <c r="U10" s="2"/>
      <c r="V10" s="1"/>
      <c r="W10" s="2"/>
      <c r="X10" s="2"/>
      <c r="Y10" s="2"/>
      <c r="Z10" s="36"/>
      <c r="AA10" s="36">
        <v>7</v>
      </c>
      <c r="AB10" s="37" t="str">
        <f t="shared" si="3"/>
        <v>Legal Fees</v>
      </c>
      <c r="AC10" s="77">
        <f t="shared" si="4"/>
        <v>0</v>
      </c>
      <c r="AD10" s="36"/>
      <c r="AE10" s="36" t="str">
        <f t="array" ref="AE10">IF(LARGE($AC$4:$AC$43, AA10)=0,"",INDEX($AB$4:$AB$43, MATCH(1, ($AC$4:$AC$43=LARGE($AC$4:$AC$43, AA10)) * (COUNTIF(AE$3:AE9, $AB$4:$AB$43)=0), 0)))</f>
        <v/>
      </c>
      <c r="AF10" s="77">
        <f>LARGE($AC$4:$AC$43, ROWS(AC$4:AC10))</f>
        <v>0</v>
      </c>
      <c r="AG10" s="78">
        <f t="shared" si="0"/>
        <v>0</v>
      </c>
      <c r="AH10" s="78"/>
      <c r="AI10" s="36">
        <v>7</v>
      </c>
      <c r="AJ10" s="37">
        <f t="shared" si="5"/>
        <v>0</v>
      </c>
      <c r="AK10" s="163">
        <f t="shared" si="1"/>
        <v>0</v>
      </c>
      <c r="AL10" s="78"/>
      <c r="AM10" s="78" t="str">
        <f t="array" ref="AM10">IF(LARGE($AK$4:$AK$43, AI10)=0,"",INDEX($AJ$4:$AJ$43, MATCH(1, ($AK$4:$AK$43=LARGE($AK$4:$AK$43, AI10)) * (COUNTIF(AM$3:AM9, $AJ$4:$AJ$43)=0), 0)))</f>
        <v/>
      </c>
      <c r="AN10" s="163">
        <f>LARGE($AK$4:$AK$43, ROWS(AK$4:AK10))</f>
        <v>0</v>
      </c>
      <c r="AO10" s="78">
        <f t="shared" si="2"/>
        <v>0</v>
      </c>
      <c r="AP10" s="1"/>
    </row>
    <row r="11" spans="1:42" ht="21" customHeight="1">
      <c r="A11" s="1"/>
      <c r="B11" s="36" t="s">
        <v>142</v>
      </c>
      <c r="C11" s="163">
        <f>I7</f>
        <v>25000</v>
      </c>
      <c r="D11" s="1"/>
      <c r="E11" s="2"/>
      <c r="F11" s="1"/>
      <c r="G11" s="1"/>
      <c r="H11" s="2"/>
      <c r="I11" s="164"/>
      <c r="J11" s="165"/>
      <c r="K11" s="165"/>
      <c r="L11" s="165"/>
      <c r="M11" s="165"/>
      <c r="N11" s="93"/>
      <c r="O11" s="95"/>
      <c r="P11" s="2"/>
      <c r="Q11" s="1045" t="s">
        <v>139</v>
      </c>
      <c r="R11" s="633"/>
      <c r="S11" s="633"/>
      <c r="T11" s="633"/>
      <c r="U11" s="633"/>
      <c r="V11" s="633"/>
      <c r="W11" s="633"/>
      <c r="X11" s="633"/>
      <c r="Y11" s="634"/>
      <c r="Z11" s="36"/>
      <c r="AA11" s="36">
        <v>8</v>
      </c>
      <c r="AB11" s="37" t="str">
        <f t="shared" si="3"/>
        <v>Management Fee</v>
      </c>
      <c r="AC11" s="77">
        <f t="shared" si="4"/>
        <v>0</v>
      </c>
      <c r="AD11" s="36"/>
      <c r="AE11" s="36" t="str">
        <f t="array" ref="AE11">IF(LARGE($AC$4:$AC$43, AA11)=0,"",INDEX($AB$4:$AB$43, MATCH(1, ($AC$4:$AC$43=LARGE($AC$4:$AC$43, AA11)) * (COUNTIF(AE$3:AE10, $AB$4:$AB$43)=0), 0)))</f>
        <v/>
      </c>
      <c r="AF11" s="77">
        <f>LARGE($AC$4:$AC$43, ROWS(AC$4:AC11))</f>
        <v>0</v>
      </c>
      <c r="AG11" s="78">
        <f t="shared" si="0"/>
        <v>0</v>
      </c>
      <c r="AH11" s="78"/>
      <c r="AI11" s="36">
        <v>8</v>
      </c>
      <c r="AJ11" s="37">
        <f t="shared" si="5"/>
        <v>0</v>
      </c>
      <c r="AK11" s="163">
        <f t="shared" si="1"/>
        <v>0</v>
      </c>
      <c r="AL11" s="78"/>
      <c r="AM11" s="78" t="str">
        <f t="array" ref="AM11">IF(LARGE($AK$4:$AK$43, AI11)=0,"",INDEX($AJ$4:$AJ$43, MATCH(1, ($AK$4:$AK$43=LARGE($AK$4:$AK$43, AI11)) * (COUNTIF(AM$3:AM10, $AJ$4:$AJ$43)=0), 0)))</f>
        <v/>
      </c>
      <c r="AN11" s="163">
        <f>LARGE($AK$4:$AK$43, ROWS(AK$4:AK11))</f>
        <v>0</v>
      </c>
      <c r="AO11" s="78">
        <f t="shared" si="2"/>
        <v>0</v>
      </c>
      <c r="AP11" s="1"/>
    </row>
    <row r="12" spans="1:42" ht="21" customHeight="1">
      <c r="A12" s="1"/>
      <c r="B12" s="36" t="s">
        <v>143</v>
      </c>
      <c r="C12" s="163">
        <f>O7</f>
        <v>14435</v>
      </c>
      <c r="D12" s="1"/>
      <c r="E12" s="2"/>
      <c r="F12" s="1"/>
      <c r="G12" s="1"/>
      <c r="H12" s="2"/>
      <c r="I12" s="12"/>
      <c r="J12" s="280"/>
      <c r="K12" s="280"/>
      <c r="L12" s="280"/>
      <c r="M12" s="1"/>
      <c r="N12" s="2"/>
      <c r="O12" s="97"/>
      <c r="P12" s="2"/>
      <c r="Q12" s="635"/>
      <c r="R12" s="625"/>
      <c r="S12" s="625"/>
      <c r="T12" s="625"/>
      <c r="U12" s="625"/>
      <c r="V12" s="625"/>
      <c r="W12" s="625"/>
      <c r="X12" s="625"/>
      <c r="Y12" s="636"/>
      <c r="Z12" s="36"/>
      <c r="AA12" s="36">
        <v>9</v>
      </c>
      <c r="AB12" s="37" t="str">
        <f t="shared" si="3"/>
        <v>Payroll</v>
      </c>
      <c r="AC12" s="77">
        <f t="shared" si="4"/>
        <v>0</v>
      </c>
      <c r="AD12" s="36"/>
      <c r="AE12" s="36" t="str">
        <f t="array" ref="AE12">IF(LARGE($AC$4:$AC$43, AA12)=0,"",INDEX($AB$4:$AB$43, MATCH(1, ($AC$4:$AC$43=LARGE($AC$4:$AC$43, AA12)) * (COUNTIF(AE$3:AE11, $AB$4:$AB$43)=0), 0)))</f>
        <v/>
      </c>
      <c r="AF12" s="77">
        <f>LARGE($AC$4:$AC$43, ROWS(AC$4:AC12))</f>
        <v>0</v>
      </c>
      <c r="AG12" s="78">
        <f t="shared" si="0"/>
        <v>0</v>
      </c>
      <c r="AH12" s="78"/>
      <c r="AI12" s="36">
        <v>9</v>
      </c>
      <c r="AJ12" s="37">
        <f t="shared" si="5"/>
        <v>0</v>
      </c>
      <c r="AK12" s="163">
        <f t="shared" si="1"/>
        <v>0</v>
      </c>
      <c r="AL12" s="78"/>
      <c r="AM12" s="78" t="str">
        <f t="array" ref="AM12">IF(LARGE($AK$4:$AK$43, AI12)=0,"",INDEX($AJ$4:$AJ$43, MATCH(1, ($AK$4:$AK$43=LARGE($AK$4:$AK$43, AI12)) * (COUNTIF(AM$3:AM11, $AJ$4:$AJ$43)=0), 0)))</f>
        <v/>
      </c>
      <c r="AN12" s="163">
        <f>LARGE($AK$4:$AK$43, ROWS(AK$4:AK12))</f>
        <v>0</v>
      </c>
      <c r="AO12" s="78">
        <f t="shared" si="2"/>
        <v>0</v>
      </c>
      <c r="AP12" s="1"/>
    </row>
    <row r="13" spans="1:42" ht="21" customHeight="1">
      <c r="A13" s="1"/>
      <c r="B13" s="1"/>
      <c r="C13" s="1"/>
      <c r="D13" s="1"/>
      <c r="E13" s="2"/>
      <c r="F13" s="1"/>
      <c r="G13" s="1"/>
      <c r="H13" s="2"/>
      <c r="I13" s="12"/>
      <c r="J13" s="1046" t="s">
        <v>175</v>
      </c>
      <c r="K13" s="625"/>
      <c r="L13" s="625"/>
      <c r="M13" s="625"/>
      <c r="N13" s="625"/>
      <c r="O13" s="97"/>
      <c r="P13" s="2"/>
      <c r="Q13" s="96"/>
      <c r="R13" s="166"/>
      <c r="S13" s="166"/>
      <c r="T13" s="166"/>
      <c r="U13" s="166"/>
      <c r="V13" s="166"/>
      <c r="W13" s="166"/>
      <c r="X13" s="166"/>
      <c r="Y13" s="97"/>
      <c r="Z13" s="36"/>
      <c r="AA13" s="36">
        <v>10</v>
      </c>
      <c r="AB13" s="37" t="str">
        <f t="shared" si="3"/>
        <v>Permits &amp; Licenses</v>
      </c>
      <c r="AC13" s="77">
        <f t="shared" si="4"/>
        <v>0</v>
      </c>
      <c r="AD13" s="36"/>
      <c r="AE13" s="36" t="str">
        <f t="array" ref="AE13">IF(LARGE($AC$4:$AC$43, AA13)=0,"",INDEX($AB$4:$AB$43, MATCH(1, ($AC$4:$AC$43=LARGE($AC$4:$AC$43, AA13)) * (COUNTIF(AE$3:AE12, $AB$4:$AB$43)=0), 0)))</f>
        <v/>
      </c>
      <c r="AF13" s="77">
        <f>LARGE($AC$4:$AC$43, ROWS(AC$4:AC13))</f>
        <v>0</v>
      </c>
      <c r="AG13" s="78">
        <f t="shared" si="0"/>
        <v>0</v>
      </c>
      <c r="AH13" s="78"/>
      <c r="AI13" s="36">
        <v>10</v>
      </c>
      <c r="AJ13" s="37">
        <f t="shared" si="5"/>
        <v>0</v>
      </c>
      <c r="AK13" s="163">
        <f t="shared" si="1"/>
        <v>0</v>
      </c>
      <c r="AL13" s="78"/>
      <c r="AM13" s="78" t="str">
        <f t="array" ref="AM13">IF(LARGE($AK$4:$AK$43, AI13)=0,"",INDEX($AJ$4:$AJ$43, MATCH(1, ($AK$4:$AK$43=LARGE($AK$4:$AK$43, AI13)) * (COUNTIF(AM$3:AM12, $AJ$4:$AJ$43)=0), 0)))</f>
        <v/>
      </c>
      <c r="AN13" s="163">
        <f>LARGE($AK$4:$AK$43, ROWS(AK$4:AK13))</f>
        <v>0</v>
      </c>
      <c r="AO13" s="78">
        <f t="shared" si="2"/>
        <v>0</v>
      </c>
      <c r="AP13" s="1"/>
    </row>
    <row r="14" spans="1:42" ht="21" customHeight="1">
      <c r="A14" s="1"/>
      <c r="B14" s="1"/>
      <c r="C14" s="1"/>
      <c r="D14" s="1"/>
      <c r="E14" s="2"/>
      <c r="F14" s="1"/>
      <c r="G14" s="1"/>
      <c r="H14" s="2"/>
      <c r="I14" s="12"/>
      <c r="J14" s="1047">
        <f>IFERROR($U$9/$Z$27,0)</f>
        <v>1.5092857142857143</v>
      </c>
      <c r="K14" s="625"/>
      <c r="L14" s="625"/>
      <c r="M14" s="1"/>
      <c r="N14" s="2"/>
      <c r="O14" s="97"/>
      <c r="P14" s="2"/>
      <c r="Q14" s="96"/>
      <c r="R14" s="1048" t="str">
        <f>IF(R17=0,0, IF(R17&lt;0,CONCATENATE("▼  ",TEXT(R17*-1,"0.00%")),CONCATENATE("▲  ",TEXT(R17,"0.00%"))))</f>
        <v>▲  42.26%</v>
      </c>
      <c r="S14" s="639"/>
      <c r="T14" s="639"/>
      <c r="U14" s="639"/>
      <c r="V14" s="639"/>
      <c r="W14" s="639"/>
      <c r="X14" s="640"/>
      <c r="Y14" s="97"/>
      <c r="Z14" s="36"/>
      <c r="AA14" s="36">
        <v>11</v>
      </c>
      <c r="AB14" s="37" t="str">
        <f t="shared" si="3"/>
        <v>Property Insurance</v>
      </c>
      <c r="AC14" s="77">
        <f t="shared" si="4"/>
        <v>0</v>
      </c>
      <c r="AD14" s="36"/>
      <c r="AE14" s="36" t="str">
        <f t="array" ref="AE14">IF(LARGE($AC$4:$AC$43, AA14)=0,"",INDEX($AB$4:$AB$43, MATCH(1, ($AC$4:$AC$43=LARGE($AC$4:$AC$43, AA14)) * (COUNTIF(AE$3:AE13, $AB$4:$AB$43)=0), 0)))</f>
        <v/>
      </c>
      <c r="AF14" s="77">
        <f>LARGE($AC$4:$AC$43, ROWS(AC$4:AC14))</f>
        <v>0</v>
      </c>
      <c r="AG14" s="78">
        <f t="shared" si="0"/>
        <v>0</v>
      </c>
      <c r="AH14" s="78"/>
      <c r="AI14" s="36">
        <v>11</v>
      </c>
      <c r="AJ14" s="37">
        <f t="shared" si="5"/>
        <v>0</v>
      </c>
      <c r="AK14" s="163">
        <f t="shared" si="1"/>
        <v>0</v>
      </c>
      <c r="AL14" s="78"/>
      <c r="AM14" s="78" t="str">
        <f t="array" ref="AM14">IF(LARGE($AK$4:$AK$43, AI14)=0,"",INDEX($AJ$4:$AJ$43, MATCH(1, ($AK$4:$AK$43=LARGE($AK$4:$AK$43, AI14)) * (COUNTIF(AM$3:AM13, $AJ$4:$AJ$43)=0), 0)))</f>
        <v/>
      </c>
      <c r="AN14" s="163">
        <f>LARGE($AK$4:$AK$43, ROWS(AK$4:AK14))</f>
        <v>0</v>
      </c>
      <c r="AO14" s="78">
        <f t="shared" si="2"/>
        <v>0</v>
      </c>
      <c r="AP14" s="1"/>
    </row>
    <row r="15" spans="1:42" ht="21" customHeight="1">
      <c r="A15" s="1"/>
      <c r="B15" s="1"/>
      <c r="C15" s="1"/>
      <c r="D15" s="1"/>
      <c r="E15" s="2"/>
      <c r="F15" s="1"/>
      <c r="G15" s="1"/>
      <c r="H15" s="2"/>
      <c r="I15" s="12"/>
      <c r="J15" s="625"/>
      <c r="K15" s="625"/>
      <c r="L15" s="625"/>
      <c r="M15" s="1"/>
      <c r="N15" s="2"/>
      <c r="O15" s="97"/>
      <c r="P15" s="2"/>
      <c r="Q15" s="96"/>
      <c r="R15" s="641"/>
      <c r="S15" s="625"/>
      <c r="T15" s="625"/>
      <c r="U15" s="625"/>
      <c r="V15" s="625"/>
      <c r="W15" s="625"/>
      <c r="X15" s="642"/>
      <c r="Y15" s="97"/>
      <c r="Z15" s="36"/>
      <c r="AA15" s="36">
        <v>12</v>
      </c>
      <c r="AB15" s="37" t="str">
        <f t="shared" si="3"/>
        <v>Property Taxes</v>
      </c>
      <c r="AC15" s="77">
        <f t="shared" si="4"/>
        <v>0</v>
      </c>
      <c r="AD15" s="36"/>
      <c r="AE15" s="36" t="str">
        <f t="array" ref="AE15">IF(LARGE($AC$4:$AC$43, AA15)=0,"",INDEX($AB$4:$AB$43, MATCH(1, ($AC$4:$AC$43=LARGE($AC$4:$AC$43, AA15)) * (COUNTIF(AE$3:AE14, $AB$4:$AB$43)=0), 0)))</f>
        <v/>
      </c>
      <c r="AF15" s="77">
        <f>LARGE($AC$4:$AC$43, ROWS(AC$4:AC15))</f>
        <v>0</v>
      </c>
      <c r="AG15" s="78">
        <f t="shared" si="0"/>
        <v>0</v>
      </c>
      <c r="AH15" s="78"/>
      <c r="AI15" s="36">
        <v>12</v>
      </c>
      <c r="AJ15" s="37">
        <f t="shared" si="5"/>
        <v>0</v>
      </c>
      <c r="AK15" s="163">
        <f t="shared" si="1"/>
        <v>0</v>
      </c>
      <c r="AL15" s="78"/>
      <c r="AM15" s="78" t="str">
        <f t="array" ref="AM15">IF(LARGE($AK$4:$AK$43, AI15)=0,"",INDEX($AJ$4:$AJ$43, MATCH(1, ($AK$4:$AK$43=LARGE($AK$4:$AK$43, AI15)) * (COUNTIF(AM$3:AM14, $AJ$4:$AJ$43)=0), 0)))</f>
        <v/>
      </c>
      <c r="AN15" s="163">
        <f>LARGE($AK$4:$AK$43, ROWS(AK$4:AK15))</f>
        <v>0</v>
      </c>
      <c r="AO15" s="78">
        <f t="shared" si="2"/>
        <v>0</v>
      </c>
      <c r="AP15" s="1"/>
    </row>
    <row r="16" spans="1:42" ht="21" customHeight="1">
      <c r="A16" s="1"/>
      <c r="B16" s="1"/>
      <c r="C16" s="1"/>
      <c r="D16" s="1"/>
      <c r="E16" s="2"/>
      <c r="F16" s="1"/>
      <c r="G16" s="1"/>
      <c r="H16" s="2"/>
      <c r="I16" s="12"/>
      <c r="J16" s="1049" t="str">
        <f>IFERROR(TEXT(U9,"#,##0.00")&amp;" / "&amp;TEXT(Z27,"#,##0.00"),"")</f>
        <v>10,565.00 / 7,000.00</v>
      </c>
      <c r="K16" s="625"/>
      <c r="L16" s="625"/>
      <c r="M16" s="1"/>
      <c r="N16" s="2"/>
      <c r="O16" s="97"/>
      <c r="P16" s="2"/>
      <c r="Q16" s="96"/>
      <c r="R16" s="643"/>
      <c r="S16" s="628"/>
      <c r="T16" s="628"/>
      <c r="U16" s="628"/>
      <c r="V16" s="628"/>
      <c r="W16" s="628"/>
      <c r="X16" s="644"/>
      <c r="Y16" s="97"/>
      <c r="Z16" s="36"/>
      <c r="AA16" s="36">
        <v>13</v>
      </c>
      <c r="AB16" s="37" t="str">
        <f t="shared" si="3"/>
        <v>Repairs &amp; Maintenance</v>
      </c>
      <c r="AC16" s="77">
        <f t="shared" si="4"/>
        <v>0</v>
      </c>
      <c r="AD16" s="36"/>
      <c r="AE16" s="36" t="str">
        <f t="array" ref="AE16">IF(LARGE($AC$4:$AC$43, AA16)=0,"",INDEX($AB$4:$AB$43, MATCH(1, ($AC$4:$AC$43=LARGE($AC$4:$AC$43, AA16)) * (COUNTIF(AE$3:AE15, $AB$4:$AB$43)=0), 0)))</f>
        <v/>
      </c>
      <c r="AF16" s="77">
        <f>LARGE($AC$4:$AC$43, ROWS(AC$4:AC16))</f>
        <v>0</v>
      </c>
      <c r="AG16" s="78">
        <f t="shared" si="0"/>
        <v>0</v>
      </c>
      <c r="AH16" s="78"/>
      <c r="AI16" s="36">
        <v>13</v>
      </c>
      <c r="AJ16" s="37">
        <f t="shared" si="5"/>
        <v>0</v>
      </c>
      <c r="AK16" s="163">
        <f t="shared" si="1"/>
        <v>0</v>
      </c>
      <c r="AL16" s="78"/>
      <c r="AM16" s="78" t="str">
        <f t="array" ref="AM16">IF(LARGE($AK$4:$AK$43, AI16)=0,"",INDEX($AJ$4:$AJ$43, MATCH(1, ($AK$4:$AK$43=LARGE($AK$4:$AK$43, AI16)) * (COUNTIF(AM$3:AM15, $AJ$4:$AJ$43)=0), 0)))</f>
        <v/>
      </c>
      <c r="AN16" s="163">
        <f>LARGE($AK$4:$AK$43, ROWS(AK$4:AK16))</f>
        <v>0</v>
      </c>
      <c r="AO16" s="78">
        <f t="shared" si="2"/>
        <v>0</v>
      </c>
      <c r="AP16" s="1"/>
    </row>
    <row r="17" spans="1:42" ht="21" customHeight="1">
      <c r="A17" s="1"/>
      <c r="B17" s="1"/>
      <c r="C17" s="1"/>
      <c r="D17" s="1"/>
      <c r="E17" s="2"/>
      <c r="F17" s="1"/>
      <c r="G17" s="1"/>
      <c r="H17" s="2"/>
      <c r="I17" s="96"/>
      <c r="J17" s="2"/>
      <c r="K17" s="2"/>
      <c r="L17" s="2"/>
      <c r="M17" s="1"/>
      <c r="N17" s="2"/>
      <c r="O17" s="97"/>
      <c r="P17" s="2"/>
      <c r="Q17" s="96"/>
      <c r="R17" s="167">
        <f>IFERROR(U7/I7,0)</f>
        <v>0.42259999999999998</v>
      </c>
      <c r="S17" s="166"/>
      <c r="T17" s="166"/>
      <c r="U17" s="166"/>
      <c r="V17" s="166"/>
      <c r="W17" s="166"/>
      <c r="X17" s="166"/>
      <c r="Y17" s="97"/>
      <c r="Z17" s="36"/>
      <c r="AA17" s="36">
        <v>14</v>
      </c>
      <c r="AB17" s="37" t="str">
        <f t="shared" si="3"/>
        <v>Subscriptions</v>
      </c>
      <c r="AC17" s="77">
        <f t="shared" si="4"/>
        <v>0</v>
      </c>
      <c r="AD17" s="36"/>
      <c r="AE17" s="36" t="str">
        <f t="array" ref="AE17">IF(LARGE($AC$4:$AC$43, AA17)=0,"",INDEX($AB$4:$AB$43, MATCH(1, ($AC$4:$AC$43=LARGE($AC$4:$AC$43, AA17)) * (COUNTIF(AE$3:AE16, $AB$4:$AB$43)=0), 0)))</f>
        <v/>
      </c>
      <c r="AF17" s="77">
        <f>LARGE($AC$4:$AC$43, ROWS(AC$4:AC17))</f>
        <v>0</v>
      </c>
      <c r="AG17" s="78">
        <f t="shared" si="0"/>
        <v>0</v>
      </c>
      <c r="AH17" s="78"/>
      <c r="AI17" s="36">
        <v>14</v>
      </c>
      <c r="AJ17" s="37">
        <f t="shared" si="5"/>
        <v>0</v>
      </c>
      <c r="AK17" s="163">
        <f t="shared" si="1"/>
        <v>0</v>
      </c>
      <c r="AL17" s="78"/>
      <c r="AM17" s="78" t="str">
        <f t="array" ref="AM17">IF(LARGE($AK$4:$AK$43, AI17)=0,"",INDEX($AJ$4:$AJ$43, MATCH(1, ($AK$4:$AK$43=LARGE($AK$4:$AK$43, AI17)) * (COUNTIF(AM$3:AM16, $AJ$4:$AJ$43)=0), 0)))</f>
        <v/>
      </c>
      <c r="AN17" s="163">
        <f>LARGE($AK$4:$AK$43, ROWS(AK$4:AK17))</f>
        <v>0</v>
      </c>
      <c r="AO17" s="78">
        <f t="shared" si="2"/>
        <v>0</v>
      </c>
      <c r="AP17" s="1"/>
    </row>
    <row r="18" spans="1:42" ht="21" customHeight="1">
      <c r="A18" s="1"/>
      <c r="B18" s="1"/>
      <c r="C18" s="1"/>
      <c r="D18" s="1"/>
      <c r="E18" s="2"/>
      <c r="F18" s="1"/>
      <c r="G18" s="1"/>
      <c r="H18" s="2"/>
      <c r="I18" s="168"/>
      <c r="J18" s="169"/>
      <c r="K18" s="169"/>
      <c r="L18" s="169"/>
      <c r="M18" s="21"/>
      <c r="N18" s="169"/>
      <c r="O18" s="430" t="s">
        <v>355</v>
      </c>
      <c r="P18" s="2"/>
      <c r="Q18" s="168"/>
      <c r="R18" s="21"/>
      <c r="S18" s="169"/>
      <c r="T18" s="169"/>
      <c r="U18" s="169"/>
      <c r="V18" s="169"/>
      <c r="W18" s="169"/>
      <c r="X18" s="171"/>
      <c r="Y18" s="170"/>
      <c r="Z18" s="36"/>
      <c r="AA18" s="36">
        <v>15</v>
      </c>
      <c r="AB18" s="37" t="str">
        <f t="shared" si="3"/>
        <v>Water</v>
      </c>
      <c r="AC18" s="77">
        <f t="shared" si="4"/>
        <v>0</v>
      </c>
      <c r="AD18" s="36"/>
      <c r="AE18" s="36" t="str">
        <f t="array" ref="AE18">IF(LARGE($AC$4:$AC$43, AA18)=0,"",INDEX($AB$4:$AB$43, MATCH(1, ($AC$4:$AC$43=LARGE($AC$4:$AC$43, AA18)) * (COUNTIF(AE$3:AE17, $AB$4:$AB$43)=0), 0)))</f>
        <v/>
      </c>
      <c r="AF18" s="77">
        <f>LARGE($AC$4:$AC$43, ROWS(AC$4:AC18))</f>
        <v>0</v>
      </c>
      <c r="AG18" s="78">
        <f t="shared" si="0"/>
        <v>0</v>
      </c>
      <c r="AH18" s="78"/>
      <c r="AI18" s="36">
        <v>15</v>
      </c>
      <c r="AJ18" s="37">
        <f t="shared" si="5"/>
        <v>0</v>
      </c>
      <c r="AK18" s="163">
        <f t="shared" si="1"/>
        <v>0</v>
      </c>
      <c r="AL18" s="78"/>
      <c r="AM18" s="78" t="str">
        <f t="array" ref="AM18">IF(LARGE($AK$4:$AK$43, AI18)=0,"",INDEX($AJ$4:$AJ$43, MATCH(1, ($AK$4:$AK$43=LARGE($AK$4:$AK$43, AI18)) * (COUNTIF(AM$3:AM17, $AJ$4:$AJ$43)=0), 0)))</f>
        <v/>
      </c>
      <c r="AN18" s="163">
        <f>LARGE($AK$4:$AK$43, ROWS(AK$4:AK18))</f>
        <v>0</v>
      </c>
      <c r="AO18" s="78">
        <f t="shared" si="2"/>
        <v>0</v>
      </c>
      <c r="AP18" s="1"/>
    </row>
    <row r="19" spans="1:42" ht="21" customHeight="1">
      <c r="A19" s="1"/>
      <c r="B19" s="1"/>
      <c r="C19" s="1"/>
      <c r="D19" s="1"/>
      <c r="E19" s="2"/>
      <c r="F19" s="1"/>
      <c r="G19" s="1"/>
      <c r="H19" s="2"/>
      <c r="I19" s="1"/>
      <c r="J19" s="1"/>
      <c r="K19" s="1"/>
      <c r="L19" s="1"/>
      <c r="M19" s="1"/>
      <c r="N19" s="1"/>
      <c r="O19" s="1"/>
      <c r="P19" s="1"/>
      <c r="Q19" s="1"/>
      <c r="R19" s="1"/>
      <c r="S19" s="1"/>
      <c r="T19" s="1"/>
      <c r="U19" s="1"/>
      <c r="V19" s="1"/>
      <c r="W19" s="1"/>
      <c r="X19" s="1"/>
      <c r="Y19" s="1"/>
      <c r="Z19" s="36"/>
      <c r="AA19" s="36">
        <v>16</v>
      </c>
      <c r="AB19" s="37" t="str">
        <f t="shared" si="3"/>
        <v>Other Expenses</v>
      </c>
      <c r="AC19" s="77">
        <f t="shared" si="4"/>
        <v>0</v>
      </c>
      <c r="AD19" s="36"/>
      <c r="AE19" s="36" t="str">
        <f t="array" ref="AE19">IF(LARGE($AC$4:$AC$43, AA19)=0,"",INDEX($AB$4:$AB$43, MATCH(1, ($AC$4:$AC$43=LARGE($AC$4:$AC$43, AA19)) * (COUNTIF(AE$3:AE18, $AB$4:$AB$43)=0), 0)))</f>
        <v/>
      </c>
      <c r="AF19" s="77">
        <f>LARGE($AC$4:$AC$43, ROWS(AC$4:AC19))</f>
        <v>0</v>
      </c>
      <c r="AG19" s="78">
        <f t="shared" si="0"/>
        <v>0</v>
      </c>
      <c r="AH19" s="78"/>
      <c r="AI19" s="36">
        <v>16</v>
      </c>
      <c r="AJ19" s="37">
        <f t="shared" si="5"/>
        <v>0</v>
      </c>
      <c r="AK19" s="163">
        <f t="shared" si="1"/>
        <v>0</v>
      </c>
      <c r="AL19" s="78"/>
      <c r="AM19" s="78" t="str">
        <f t="array" ref="AM19">IF(LARGE($AK$4:$AK$43, AI19)=0,"",INDEX($AJ$4:$AJ$43, MATCH(1, ($AK$4:$AK$43=LARGE($AK$4:$AK$43, AI19)) * (COUNTIF(AM$3:AM18, $AJ$4:$AJ$43)=0), 0)))</f>
        <v/>
      </c>
      <c r="AN19" s="163">
        <f>LARGE($AK$4:$AK$43, ROWS(AK$4:AK19))</f>
        <v>0</v>
      </c>
      <c r="AO19" s="78">
        <f t="shared" si="2"/>
        <v>0</v>
      </c>
      <c r="AP19" s="1"/>
    </row>
    <row r="20" spans="1:42" ht="21" customHeight="1">
      <c r="A20" s="1"/>
      <c r="B20" s="288"/>
      <c r="C20" s="289"/>
      <c r="D20" s="289"/>
      <c r="E20" s="289"/>
      <c r="F20" s="289"/>
      <c r="G20" s="290"/>
      <c r="H20" s="2"/>
      <c r="I20" s="751" t="s">
        <v>168</v>
      </c>
      <c r="J20" s="633"/>
      <c r="K20" s="633"/>
      <c r="L20" s="633"/>
      <c r="M20" s="633"/>
      <c r="N20" s="633"/>
      <c r="O20" s="634"/>
      <c r="P20" s="2"/>
      <c r="Q20" s="745" t="s">
        <v>169</v>
      </c>
      <c r="R20" s="633"/>
      <c r="S20" s="633"/>
      <c r="T20" s="633"/>
      <c r="U20" s="633"/>
      <c r="V20" s="633"/>
      <c r="W20" s="633"/>
      <c r="X20" s="633"/>
      <c r="Y20" s="634"/>
      <c r="Z20" s="36"/>
      <c r="AA20" s="36">
        <v>17</v>
      </c>
      <c r="AB20" s="37">
        <f t="shared" si="3"/>
        <v>0</v>
      </c>
      <c r="AC20" s="77">
        <f t="shared" si="4"/>
        <v>0</v>
      </c>
      <c r="AD20" s="36"/>
      <c r="AE20" s="36" t="str">
        <f t="array" ref="AE20">IF(LARGE($AC$4:$AC$43, AA20)=0,"",INDEX($AB$4:$AB$43, MATCH(1, ($AC$4:$AC$43=LARGE($AC$4:$AC$43, AA20)) * (COUNTIF(AE$3:AE19, $AB$4:$AB$43)=0), 0)))</f>
        <v/>
      </c>
      <c r="AF20" s="77">
        <f>LARGE($AC$4:$AC$43, ROWS(AC$4:AC20))</f>
        <v>0</v>
      </c>
      <c r="AG20" s="78">
        <f t="shared" si="0"/>
        <v>0</v>
      </c>
      <c r="AH20" s="78"/>
      <c r="AI20" s="36">
        <v>17</v>
      </c>
      <c r="AJ20" s="37">
        <f t="shared" si="5"/>
        <v>0</v>
      </c>
      <c r="AK20" s="163">
        <f t="shared" si="1"/>
        <v>0</v>
      </c>
      <c r="AL20" s="78"/>
      <c r="AM20" s="78" t="str">
        <f t="array" ref="AM20">IF(LARGE($AK$4:$AK$43, AI20)=0,"",INDEX($AJ$4:$AJ$43, MATCH(1, ($AK$4:$AK$43=LARGE($AK$4:$AK$43, AI20)) * (COUNTIF(AM$3:AM19, $AJ$4:$AJ$43)=0), 0)))</f>
        <v/>
      </c>
      <c r="AN20" s="163">
        <f>LARGE($AK$4:$AK$43, ROWS(AK$4:AK20))</f>
        <v>0</v>
      </c>
      <c r="AO20" s="78">
        <f t="shared" si="2"/>
        <v>0</v>
      </c>
      <c r="AP20" s="1"/>
    </row>
    <row r="21" spans="1:42" ht="21" customHeight="1">
      <c r="A21" s="1"/>
      <c r="B21" s="941" t="s">
        <v>151</v>
      </c>
      <c r="C21" s="625"/>
      <c r="D21" s="625"/>
      <c r="E21" s="625"/>
      <c r="F21" s="625"/>
      <c r="G21" s="642"/>
      <c r="H21" s="2"/>
      <c r="I21" s="687"/>
      <c r="J21" s="688"/>
      <c r="K21" s="688"/>
      <c r="L21" s="688"/>
      <c r="M21" s="688"/>
      <c r="N21" s="688"/>
      <c r="O21" s="689"/>
      <c r="P21" s="2"/>
      <c r="Q21" s="687"/>
      <c r="R21" s="688"/>
      <c r="S21" s="688"/>
      <c r="T21" s="688"/>
      <c r="U21" s="688"/>
      <c r="V21" s="688"/>
      <c r="W21" s="688"/>
      <c r="X21" s="688"/>
      <c r="Y21" s="689"/>
      <c r="Z21" s="36"/>
      <c r="AA21" s="36">
        <v>18</v>
      </c>
      <c r="AB21" s="37">
        <f t="shared" si="3"/>
        <v>0</v>
      </c>
      <c r="AC21" s="77">
        <f t="shared" si="4"/>
        <v>0</v>
      </c>
      <c r="AD21" s="36"/>
      <c r="AE21" s="36" t="str">
        <f t="array" ref="AE21">IF(LARGE($AC$4:$AC$43, AA21)=0,"",INDEX($AB$4:$AB$43, MATCH(1, ($AC$4:$AC$43=LARGE($AC$4:$AC$43, AA21)) * (COUNTIF(AE$3:AE20, $AB$4:$AB$43)=0), 0)))</f>
        <v/>
      </c>
      <c r="AF21" s="77">
        <f>LARGE($AC$4:$AC$43, ROWS(AC$4:AC21))</f>
        <v>0</v>
      </c>
      <c r="AG21" s="78">
        <f t="shared" si="0"/>
        <v>0</v>
      </c>
      <c r="AH21" s="78"/>
      <c r="AI21" s="36">
        <v>18</v>
      </c>
      <c r="AJ21" s="37">
        <f t="shared" si="5"/>
        <v>0</v>
      </c>
      <c r="AK21" s="163">
        <f t="shared" si="1"/>
        <v>0</v>
      </c>
      <c r="AL21" s="78"/>
      <c r="AM21" s="78" t="str">
        <f t="array" ref="AM21">IF(LARGE($AK$4:$AK$43, AI21)=0,"",INDEX($AJ$4:$AJ$43, MATCH(1, ($AK$4:$AK$43=LARGE($AK$4:$AK$43, AI21)) * (COUNTIF(AM$3:AM20, $AJ$4:$AJ$43)=0), 0)))</f>
        <v/>
      </c>
      <c r="AN21" s="163">
        <f>LARGE($AK$4:$AK$43, ROWS(AK$4:AK21))</f>
        <v>0</v>
      </c>
      <c r="AO21" s="78">
        <f t="shared" si="2"/>
        <v>0</v>
      </c>
      <c r="AP21" s="1"/>
    </row>
    <row r="22" spans="1:42" ht="21" customHeight="1">
      <c r="A22" s="1"/>
      <c r="B22" s="641"/>
      <c r="C22" s="625"/>
      <c r="D22" s="625"/>
      <c r="E22" s="625"/>
      <c r="F22" s="625"/>
      <c r="G22" s="642"/>
      <c r="H22" s="2"/>
      <c r="I22" s="1004" t="s">
        <v>134</v>
      </c>
      <c r="J22" s="625"/>
      <c r="K22" s="625"/>
      <c r="L22" s="625"/>
      <c r="M22" s="781" t="s">
        <v>132</v>
      </c>
      <c r="N22" s="625"/>
      <c r="O22" s="172" t="s">
        <v>155</v>
      </c>
      <c r="P22" s="2"/>
      <c r="Q22" s="759" t="s">
        <v>134</v>
      </c>
      <c r="R22" s="625"/>
      <c r="S22" s="625"/>
      <c r="T22" s="625"/>
      <c r="U22" s="752" t="s">
        <v>132</v>
      </c>
      <c r="V22" s="625"/>
      <c r="W22" s="752" t="s">
        <v>155</v>
      </c>
      <c r="X22" s="625"/>
      <c r="Y22" s="636"/>
      <c r="Z22" s="36"/>
      <c r="AA22" s="36">
        <v>19</v>
      </c>
      <c r="AB22" s="37">
        <f t="shared" si="3"/>
        <v>0</v>
      </c>
      <c r="AC22" s="77">
        <f t="shared" si="4"/>
        <v>0</v>
      </c>
      <c r="AD22" s="36"/>
      <c r="AE22" s="36" t="str">
        <f t="array" ref="AE22">IF(LARGE($AC$4:$AC$43, AA22)=0,"",INDEX($AB$4:$AB$43, MATCH(1, ($AC$4:$AC$43=LARGE($AC$4:$AC$43, AA22)) * (COUNTIF(AE$3:AE21, $AB$4:$AB$43)=0), 0)))</f>
        <v/>
      </c>
      <c r="AF22" s="77">
        <f>LARGE($AC$4:$AC$43, ROWS(AC$4:AC22))</f>
        <v>0</v>
      </c>
      <c r="AG22" s="78">
        <f t="shared" si="0"/>
        <v>0</v>
      </c>
      <c r="AH22" s="78"/>
      <c r="AI22" s="36">
        <v>19</v>
      </c>
      <c r="AJ22" s="37">
        <f t="shared" si="5"/>
        <v>0</v>
      </c>
      <c r="AK22" s="163">
        <f t="shared" si="1"/>
        <v>0</v>
      </c>
      <c r="AL22" s="78"/>
      <c r="AM22" s="78" t="str">
        <f t="array" ref="AM22">IF(LARGE($AK$4:$AK$43, AI22)=0,"",INDEX($AJ$4:$AJ$43, MATCH(1, ($AK$4:$AK$43=LARGE($AK$4:$AK$43, AI22)) * (COUNTIF(AM$3:AM21, $AJ$4:$AJ$43)=0), 0)))</f>
        <v/>
      </c>
      <c r="AN22" s="163">
        <f>LARGE($AK$4:$AK$43, ROWS(AK$4:AK22))</f>
        <v>0</v>
      </c>
      <c r="AO22" s="78">
        <f t="shared" si="2"/>
        <v>0</v>
      </c>
      <c r="AP22" s="1"/>
    </row>
    <row r="23" spans="1:42" ht="21" customHeight="1">
      <c r="A23" s="1"/>
      <c r="B23" s="291"/>
      <c r="C23" s="292"/>
      <c r="D23" s="292"/>
      <c r="E23" s="292"/>
      <c r="F23" s="292"/>
      <c r="G23" s="293"/>
      <c r="H23" s="2"/>
      <c r="I23" s="121">
        <v>1</v>
      </c>
      <c r="J23" s="1030" t="str">
        <f>AM4</f>
        <v>Rental Income</v>
      </c>
      <c r="K23" s="748"/>
      <c r="L23" s="684"/>
      <c r="M23" s="122" t="str">
        <f>Setup!$C$9</f>
        <v>$</v>
      </c>
      <c r="N23" s="123">
        <f t="shared" ref="N23:N42" si="6">AN4</f>
        <v>25000</v>
      </c>
      <c r="O23" s="173">
        <f t="shared" ref="O23:O42" si="7">IFERROR(AO4,0)</f>
        <v>1</v>
      </c>
      <c r="P23" s="2"/>
      <c r="Q23" s="124">
        <v>1</v>
      </c>
      <c r="R23" s="967" t="str">
        <f>AE4</f>
        <v>Mortgage Payment</v>
      </c>
      <c r="S23" s="748"/>
      <c r="T23" s="748"/>
      <c r="U23" s="106" t="str">
        <f>Setup!$C$9</f>
        <v>$</v>
      </c>
      <c r="V23" s="44">
        <f t="shared" ref="V23:V42" si="8">AF4</f>
        <v>6975</v>
      </c>
      <c r="W23" s="946">
        <f t="shared" ref="W23:W27" si="9">IFERROR(AG4,0)</f>
        <v>0.48320055420852098</v>
      </c>
      <c r="X23" s="748"/>
      <c r="Y23" s="686"/>
      <c r="Z23" s="36"/>
      <c r="AA23" s="36">
        <v>20</v>
      </c>
      <c r="AB23" s="37">
        <f t="shared" si="3"/>
        <v>0</v>
      </c>
      <c r="AC23" s="77">
        <f t="shared" si="4"/>
        <v>0</v>
      </c>
      <c r="AD23" s="36"/>
      <c r="AE23" s="36" t="str">
        <f t="array" ref="AE23">IF(LARGE($AC$4:$AC$43, AA23)=0,"",INDEX($AB$4:$AB$43, MATCH(1, ($AC$4:$AC$43=LARGE($AC$4:$AC$43, AA23)) * (COUNTIF(AE$3:AE22, $AB$4:$AB$43)=0), 0)))</f>
        <v/>
      </c>
      <c r="AF23" s="77">
        <f>LARGE($AC$4:$AC$43, ROWS(AC$4:AC23))</f>
        <v>0</v>
      </c>
      <c r="AG23" s="78">
        <f t="shared" si="0"/>
        <v>0</v>
      </c>
      <c r="AH23" s="78"/>
      <c r="AI23" s="36">
        <v>20</v>
      </c>
      <c r="AJ23" s="37">
        <f t="shared" si="5"/>
        <v>0</v>
      </c>
      <c r="AK23" s="163">
        <f t="shared" si="1"/>
        <v>0</v>
      </c>
      <c r="AL23" s="78"/>
      <c r="AM23" s="78" t="str">
        <f t="array" ref="AM23">IF(LARGE($AK$4:$AK$43, AI23)=0,"",INDEX($AJ$4:$AJ$43, MATCH(1, ($AK$4:$AK$43=LARGE($AK$4:$AK$43, AI23)) * (COUNTIF(AM$3:AM22, $AJ$4:$AJ$43)=0), 0)))</f>
        <v/>
      </c>
      <c r="AN23" s="163">
        <f>LARGE($AK$4:$AK$43, ROWS(AK$4:AK23))</f>
        <v>0</v>
      </c>
      <c r="AO23" s="78">
        <f t="shared" si="2"/>
        <v>0</v>
      </c>
      <c r="AP23" s="1"/>
    </row>
    <row r="24" spans="1:42" ht="21" customHeight="1">
      <c r="A24" s="1"/>
      <c r="B24" s="174"/>
      <c r="C24" s="175"/>
      <c r="D24" s="175"/>
      <c r="E24" s="175"/>
      <c r="F24" s="175"/>
      <c r="G24" s="176"/>
      <c r="H24" s="2"/>
      <c r="I24" s="121">
        <v>2</v>
      </c>
      <c r="J24" s="1030" t="str">
        <f t="shared" ref="J24:J42" si="10">AM5</f>
        <v/>
      </c>
      <c r="K24" s="748"/>
      <c r="L24" s="684"/>
      <c r="M24" s="122" t="str">
        <f>Setup!$C$9</f>
        <v>$</v>
      </c>
      <c r="N24" s="123">
        <f t="shared" si="6"/>
        <v>0</v>
      </c>
      <c r="O24" s="173">
        <f t="shared" si="7"/>
        <v>0</v>
      </c>
      <c r="P24" s="2"/>
      <c r="Q24" s="124">
        <v>2</v>
      </c>
      <c r="R24" s="967" t="str">
        <f t="shared" ref="R24:R42" si="11">AE5</f>
        <v>Electricity</v>
      </c>
      <c r="S24" s="748"/>
      <c r="T24" s="748"/>
      <c r="U24" s="106" t="str">
        <f>Setup!$C$9</f>
        <v>$</v>
      </c>
      <c r="V24" s="44">
        <f t="shared" si="8"/>
        <v>3772.5</v>
      </c>
      <c r="W24" s="946">
        <f t="shared" si="9"/>
        <v>0.26134395566331831</v>
      </c>
      <c r="X24" s="748"/>
      <c r="Y24" s="686"/>
      <c r="Z24" s="36"/>
      <c r="AA24" s="36">
        <v>21</v>
      </c>
      <c r="AB24" s="37">
        <f t="shared" si="3"/>
        <v>0</v>
      </c>
      <c r="AC24" s="77">
        <f t="shared" si="4"/>
        <v>0</v>
      </c>
      <c r="AD24" s="36"/>
      <c r="AE24" s="36" t="str">
        <f t="array" ref="AE24">IF(LARGE($AC$4:$AC$43, AA24)=0,"",INDEX($AB$4:$AB$43, MATCH(1, ($AC$4:$AC$43=LARGE($AC$4:$AC$43, AA24)) * (COUNTIF(AE$3:AE23, $AB$4:$AB$43)=0), 0)))</f>
        <v/>
      </c>
      <c r="AF24" s="77">
        <f>LARGE($AC$4:$AC$43, ROWS(AC$4:AC24))</f>
        <v>0</v>
      </c>
      <c r="AG24" s="78">
        <f t="shared" si="0"/>
        <v>0</v>
      </c>
      <c r="AH24" s="78"/>
      <c r="AI24" s="36">
        <v>21</v>
      </c>
      <c r="AJ24" s="37">
        <f t="shared" si="5"/>
        <v>0</v>
      </c>
      <c r="AK24" s="163">
        <f t="shared" si="1"/>
        <v>0</v>
      </c>
      <c r="AL24" s="78"/>
      <c r="AM24" s="78" t="str">
        <f t="array" ref="AM24">IF(LARGE($AK$4:$AK$43, AI24)=0,"",INDEX($AJ$4:$AJ$43, MATCH(1, ($AK$4:$AK$43=LARGE($AK$4:$AK$43, AI24)) * (COUNTIF(AM$3:AM23, $AJ$4:$AJ$43)=0), 0)))</f>
        <v/>
      </c>
      <c r="AN24" s="163">
        <f>LARGE($AK$4:$AK$43, ROWS(AK$4:AK24))</f>
        <v>0</v>
      </c>
      <c r="AO24" s="78">
        <f t="shared" si="2"/>
        <v>0</v>
      </c>
      <c r="AP24" s="1"/>
    </row>
    <row r="25" spans="1:42" ht="21" customHeight="1">
      <c r="A25" s="1"/>
      <c r="B25" s="174"/>
      <c r="C25" s="175"/>
      <c r="D25" s="175"/>
      <c r="E25" s="175"/>
      <c r="F25" s="175"/>
      <c r="G25" s="176"/>
      <c r="H25" s="2"/>
      <c r="I25" s="121">
        <v>3</v>
      </c>
      <c r="J25" s="1030" t="str">
        <f t="shared" si="10"/>
        <v/>
      </c>
      <c r="K25" s="748"/>
      <c r="L25" s="684"/>
      <c r="M25" s="122" t="str">
        <f>Setup!$C$9</f>
        <v>$</v>
      </c>
      <c r="N25" s="123">
        <f t="shared" si="6"/>
        <v>0</v>
      </c>
      <c r="O25" s="173">
        <f t="shared" si="7"/>
        <v>0</v>
      </c>
      <c r="P25" s="2"/>
      <c r="Q25" s="124">
        <v>3</v>
      </c>
      <c r="R25" s="967" t="str">
        <f t="shared" si="11"/>
        <v>Accounting</v>
      </c>
      <c r="S25" s="748"/>
      <c r="T25" s="748"/>
      <c r="U25" s="106" t="str">
        <f>Setup!$C$9</f>
        <v>$</v>
      </c>
      <c r="V25" s="44">
        <f t="shared" si="8"/>
        <v>1935</v>
      </c>
      <c r="W25" s="946">
        <f t="shared" si="9"/>
        <v>0.13404918600623483</v>
      </c>
      <c r="X25" s="748"/>
      <c r="Y25" s="686"/>
      <c r="Z25" s="36"/>
      <c r="AA25" s="36">
        <v>22</v>
      </c>
      <c r="AB25" s="37">
        <f t="shared" si="3"/>
        <v>0</v>
      </c>
      <c r="AC25" s="77">
        <f t="shared" si="4"/>
        <v>0</v>
      </c>
      <c r="AD25" s="36"/>
      <c r="AE25" s="36" t="str">
        <f t="array" ref="AE25">IF(LARGE($AC$4:$AC$43, AA25)=0,"",INDEX($AB$4:$AB$43, MATCH(1, ($AC$4:$AC$43=LARGE($AC$4:$AC$43, AA25)) * (COUNTIF(AE$3:AE24, $AB$4:$AB$43)=0), 0)))</f>
        <v/>
      </c>
      <c r="AF25" s="77">
        <f>LARGE($AC$4:$AC$43, ROWS(AC$4:AC25))</f>
        <v>0</v>
      </c>
      <c r="AG25" s="78">
        <f t="shared" si="0"/>
        <v>0</v>
      </c>
      <c r="AH25" s="78"/>
      <c r="AI25" s="36">
        <v>22</v>
      </c>
      <c r="AJ25" s="37">
        <f t="shared" si="5"/>
        <v>0</v>
      </c>
      <c r="AK25" s="163">
        <f t="shared" si="1"/>
        <v>0</v>
      </c>
      <c r="AL25" s="78"/>
      <c r="AM25" s="78" t="str">
        <f t="array" ref="AM25">IF(LARGE($AK$4:$AK$43, AI25)=0,"",INDEX($AJ$4:$AJ$43, MATCH(1, ($AK$4:$AK$43=LARGE($AK$4:$AK$43, AI25)) * (COUNTIF(AM$3:AM24, $AJ$4:$AJ$43)=0), 0)))</f>
        <v/>
      </c>
      <c r="AN25" s="163">
        <f>LARGE($AK$4:$AK$43, ROWS(AK$4:AK25))</f>
        <v>0</v>
      </c>
      <c r="AO25" s="78">
        <f t="shared" si="2"/>
        <v>0</v>
      </c>
      <c r="AP25" s="1"/>
    </row>
    <row r="26" spans="1:42" ht="21" customHeight="1">
      <c r="A26" s="1"/>
      <c r="B26" s="174"/>
      <c r="C26" s="175"/>
      <c r="D26" s="175"/>
      <c r="E26" s="175"/>
      <c r="F26" s="175"/>
      <c r="G26" s="176"/>
      <c r="H26" s="2"/>
      <c r="I26" s="121">
        <v>4</v>
      </c>
      <c r="J26" s="1030" t="str">
        <f t="shared" si="10"/>
        <v/>
      </c>
      <c r="K26" s="748"/>
      <c r="L26" s="684"/>
      <c r="M26" s="122" t="str">
        <f>Setup!$C$9</f>
        <v>$</v>
      </c>
      <c r="N26" s="123">
        <f t="shared" si="6"/>
        <v>0</v>
      </c>
      <c r="O26" s="173">
        <f t="shared" si="7"/>
        <v>0</v>
      </c>
      <c r="P26" s="2"/>
      <c r="Q26" s="124">
        <v>4</v>
      </c>
      <c r="R26" s="967" t="str">
        <f t="shared" si="11"/>
        <v>Advertising &amp; Marketing</v>
      </c>
      <c r="S26" s="748"/>
      <c r="T26" s="748"/>
      <c r="U26" s="106" t="str">
        <f>Setup!$C$9</f>
        <v>$</v>
      </c>
      <c r="V26" s="44">
        <f t="shared" si="8"/>
        <v>1752.5</v>
      </c>
      <c r="W26" s="946">
        <f t="shared" si="9"/>
        <v>0.12140630412192588</v>
      </c>
      <c r="X26" s="748"/>
      <c r="Y26" s="686"/>
      <c r="Z26" s="36"/>
      <c r="AA26" s="36">
        <v>23</v>
      </c>
      <c r="AB26" s="37">
        <f t="shared" si="3"/>
        <v>0</v>
      </c>
      <c r="AC26" s="77">
        <f t="shared" si="4"/>
        <v>0</v>
      </c>
      <c r="AD26" s="36"/>
      <c r="AE26" s="36" t="str">
        <f t="array" ref="AE26">IF(LARGE($AC$4:$AC$43, AA26)=0,"",INDEX($AB$4:$AB$43, MATCH(1, ($AC$4:$AC$43=LARGE($AC$4:$AC$43, AA26)) * (COUNTIF(AE$3:AE25, $AB$4:$AB$43)=0), 0)))</f>
        <v/>
      </c>
      <c r="AF26" s="77">
        <f>LARGE($AC$4:$AC$43, ROWS(AC$4:AC26))</f>
        <v>0</v>
      </c>
      <c r="AG26" s="78">
        <f t="shared" si="0"/>
        <v>0</v>
      </c>
      <c r="AH26" s="78"/>
      <c r="AI26" s="36">
        <v>23</v>
      </c>
      <c r="AJ26" s="37">
        <f t="shared" si="5"/>
        <v>0</v>
      </c>
      <c r="AK26" s="163">
        <f t="shared" si="1"/>
        <v>0</v>
      </c>
      <c r="AL26" s="78"/>
      <c r="AM26" s="78" t="str">
        <f t="array" ref="AM26">IF(LARGE($AK$4:$AK$43, AI26)=0,"",INDEX($AJ$4:$AJ$43, MATCH(1, ($AK$4:$AK$43=LARGE($AK$4:$AK$43, AI26)) * (COUNTIF(AM$3:AM25, $AJ$4:$AJ$43)=0), 0)))</f>
        <v/>
      </c>
      <c r="AN26" s="163">
        <f>LARGE($AK$4:$AK$43, ROWS(AK$4:AK26))</f>
        <v>0</v>
      </c>
      <c r="AO26" s="78">
        <f t="shared" si="2"/>
        <v>0</v>
      </c>
      <c r="AP26" s="1"/>
    </row>
    <row r="27" spans="1:42" ht="21" customHeight="1">
      <c r="A27" s="1"/>
      <c r="B27" s="174"/>
      <c r="C27" s="175"/>
      <c r="D27" s="175"/>
      <c r="E27" s="175"/>
      <c r="F27" s="175"/>
      <c r="G27" s="176"/>
      <c r="H27" s="2"/>
      <c r="I27" s="121">
        <v>5</v>
      </c>
      <c r="J27" s="1030" t="str">
        <f t="shared" si="10"/>
        <v/>
      </c>
      <c r="K27" s="748"/>
      <c r="L27" s="684"/>
      <c r="M27" s="122" t="str">
        <f>Setup!$C$9</f>
        <v>$</v>
      </c>
      <c r="N27" s="123">
        <f t="shared" si="6"/>
        <v>0</v>
      </c>
      <c r="O27" s="173">
        <f t="shared" si="7"/>
        <v>0</v>
      </c>
      <c r="P27" s="2"/>
      <c r="Q27" s="124">
        <v>5</v>
      </c>
      <c r="R27" s="967" t="str">
        <f t="shared" si="11"/>
        <v/>
      </c>
      <c r="S27" s="748"/>
      <c r="T27" s="748"/>
      <c r="U27" s="106" t="str">
        <f>Setup!$C$9</f>
        <v>$</v>
      </c>
      <c r="V27" s="44">
        <f t="shared" si="8"/>
        <v>0</v>
      </c>
      <c r="W27" s="946">
        <f t="shared" si="9"/>
        <v>0</v>
      </c>
      <c r="X27" s="748"/>
      <c r="Y27" s="686"/>
      <c r="Z27" s="36" cm="1">
        <f t="array" ref="Z27">IFERROR(INDEX(Setup!$Q$9:$AB$21,MATCH(D7,Setup!$Q$9:$Q$21,0), MATCH(D8,Setup!$Q$9:$AB$9,0)+1),0)</f>
        <v>7000</v>
      </c>
      <c r="AA27" s="36">
        <v>24</v>
      </c>
      <c r="AB27" s="37">
        <f t="shared" si="3"/>
        <v>0</v>
      </c>
      <c r="AC27" s="77">
        <f t="shared" si="4"/>
        <v>0</v>
      </c>
      <c r="AD27" s="36"/>
      <c r="AE27" s="36" t="str">
        <f t="array" ref="AE27">IF(LARGE($AC$4:$AC$43, AA27)=0,"",INDEX($AB$4:$AB$43, MATCH(1, ($AC$4:$AC$43=LARGE($AC$4:$AC$43, AA27)) * (COUNTIF(AE$3:AE26, $AB$4:$AB$43)=0), 0)))</f>
        <v/>
      </c>
      <c r="AF27" s="77">
        <f>LARGE($AC$4:$AC$43, ROWS(AC$4:AC27))</f>
        <v>0</v>
      </c>
      <c r="AG27" s="78">
        <f t="shared" si="0"/>
        <v>0</v>
      </c>
      <c r="AH27" s="78"/>
      <c r="AI27" s="36">
        <v>24</v>
      </c>
      <c r="AJ27" s="37">
        <f t="shared" si="5"/>
        <v>0</v>
      </c>
      <c r="AK27" s="163">
        <f t="shared" si="1"/>
        <v>0</v>
      </c>
      <c r="AL27" s="78"/>
      <c r="AM27" s="78" t="str">
        <f t="array" ref="AM27">IF(LARGE($AK$4:$AK$43, AI27)=0,"",INDEX($AJ$4:$AJ$43, MATCH(1, ($AK$4:$AK$43=LARGE($AK$4:$AK$43, AI27)) * (COUNTIF(AM$3:AM26, $AJ$4:$AJ$43)=0), 0)))</f>
        <v/>
      </c>
      <c r="AN27" s="163">
        <f>LARGE($AK$4:$AK$43, ROWS(AK$4:AK27))</f>
        <v>0</v>
      </c>
      <c r="AO27" s="78">
        <f t="shared" si="2"/>
        <v>0</v>
      </c>
      <c r="AP27" s="1"/>
    </row>
    <row r="28" spans="1:42" ht="21" customHeight="1">
      <c r="A28" s="1"/>
      <c r="B28" s="174"/>
      <c r="C28" s="175"/>
      <c r="D28" s="175"/>
      <c r="E28" s="175"/>
      <c r="F28" s="175"/>
      <c r="G28" s="176"/>
      <c r="H28" s="2"/>
      <c r="I28" s="121">
        <v>6</v>
      </c>
      <c r="J28" s="1030" t="str">
        <f t="shared" si="10"/>
        <v/>
      </c>
      <c r="K28" s="748"/>
      <c r="L28" s="684"/>
      <c r="M28" s="122" t="str">
        <f>Setup!$C$9</f>
        <v>$</v>
      </c>
      <c r="N28" s="123">
        <f t="shared" si="6"/>
        <v>0</v>
      </c>
      <c r="O28" s="173">
        <f t="shared" si="7"/>
        <v>0</v>
      </c>
      <c r="P28" s="2"/>
      <c r="Q28" s="124">
        <v>6</v>
      </c>
      <c r="R28" s="967" t="str">
        <f t="shared" si="11"/>
        <v/>
      </c>
      <c r="S28" s="748"/>
      <c r="T28" s="748"/>
      <c r="U28" s="106" t="str">
        <f>Setup!$C$9</f>
        <v>$</v>
      </c>
      <c r="V28" s="44">
        <f t="shared" si="8"/>
        <v>0</v>
      </c>
      <c r="W28" s="946">
        <f t="shared" ref="W28:W42" si="12">IFERROR(AG10,0)</f>
        <v>0</v>
      </c>
      <c r="X28" s="748"/>
      <c r="Y28" s="686"/>
      <c r="Z28" s="36"/>
      <c r="AA28" s="36">
        <v>25</v>
      </c>
      <c r="AB28" s="37">
        <f t="shared" si="3"/>
        <v>0</v>
      </c>
      <c r="AC28" s="77">
        <f t="shared" si="4"/>
        <v>0</v>
      </c>
      <c r="AD28" s="36"/>
      <c r="AE28" s="36" t="str">
        <f t="array" ref="AE28">IF(LARGE($AC$4:$AC$43, AA28)=0,"",INDEX($AB$4:$AB$43, MATCH(1, ($AC$4:$AC$43=LARGE($AC$4:$AC$43, AA28)) * (COUNTIF(AE$3:AE27, $AB$4:$AB$43)=0), 0)))</f>
        <v/>
      </c>
      <c r="AF28" s="77">
        <f>LARGE($AC$4:$AC$43, ROWS(AC$4:AC28))</f>
        <v>0</v>
      </c>
      <c r="AG28" s="78">
        <f t="shared" si="0"/>
        <v>0</v>
      </c>
      <c r="AH28" s="78"/>
      <c r="AI28" s="36">
        <v>25</v>
      </c>
      <c r="AJ28" s="37">
        <f t="shared" si="5"/>
        <v>0</v>
      </c>
      <c r="AK28" s="163">
        <f t="shared" si="1"/>
        <v>0</v>
      </c>
      <c r="AL28" s="78"/>
      <c r="AM28" s="78" t="str">
        <f t="array" ref="AM28">IF(LARGE($AK$4:$AK$43, AI28)=0,"",INDEX($AJ$4:$AJ$43, MATCH(1, ($AK$4:$AK$43=LARGE($AK$4:$AK$43, AI28)) * (COUNTIF(AM$3:AM27, $AJ$4:$AJ$43)=0), 0)))</f>
        <v/>
      </c>
      <c r="AN28" s="163">
        <f>LARGE($AK$4:$AK$43, ROWS(AK$4:AK28))</f>
        <v>0</v>
      </c>
      <c r="AO28" s="78">
        <f t="shared" si="2"/>
        <v>0</v>
      </c>
      <c r="AP28" s="1"/>
    </row>
    <row r="29" spans="1:42" ht="21" customHeight="1">
      <c r="A29" s="1"/>
      <c r="B29" s="174"/>
      <c r="C29" s="175"/>
      <c r="D29" s="175"/>
      <c r="E29" s="175"/>
      <c r="F29" s="175"/>
      <c r="G29" s="176"/>
      <c r="H29" s="2"/>
      <c r="I29" s="121">
        <v>7</v>
      </c>
      <c r="J29" s="1030" t="str">
        <f t="shared" si="10"/>
        <v/>
      </c>
      <c r="K29" s="748"/>
      <c r="L29" s="684"/>
      <c r="M29" s="122" t="str">
        <f>Setup!$C$9</f>
        <v>$</v>
      </c>
      <c r="N29" s="123">
        <f t="shared" si="6"/>
        <v>0</v>
      </c>
      <c r="O29" s="173">
        <f t="shared" si="7"/>
        <v>0</v>
      </c>
      <c r="P29" s="2"/>
      <c r="Q29" s="124">
        <v>7</v>
      </c>
      <c r="R29" s="967" t="str">
        <f t="shared" si="11"/>
        <v/>
      </c>
      <c r="S29" s="748"/>
      <c r="T29" s="748"/>
      <c r="U29" s="106" t="str">
        <f>Setup!$C$9</f>
        <v>$</v>
      </c>
      <c r="V29" s="44">
        <f t="shared" si="8"/>
        <v>0</v>
      </c>
      <c r="W29" s="946">
        <f t="shared" si="12"/>
        <v>0</v>
      </c>
      <c r="X29" s="748"/>
      <c r="Y29" s="686"/>
      <c r="Z29" s="36">
        <f>IFERROR(IF($U$9/$Z$27&lt;0,0,IF($U$9/$Z$27&gt;1,1,$U$9/$Z$27)),0)</f>
        <v>1</v>
      </c>
      <c r="AA29" s="36">
        <v>26</v>
      </c>
      <c r="AB29" s="37">
        <f t="shared" si="3"/>
        <v>0</v>
      </c>
      <c r="AC29" s="77">
        <f t="shared" si="4"/>
        <v>0</v>
      </c>
      <c r="AD29" s="36"/>
      <c r="AE29" s="36" t="str">
        <f t="array" ref="AE29">IF(LARGE($AC$4:$AC$43, AA29)=0,"",INDEX($AB$4:$AB$43, MATCH(1, ($AC$4:$AC$43=LARGE($AC$4:$AC$43, AA29)) * (COUNTIF(AE$3:AE28, $AB$4:$AB$43)=0), 0)))</f>
        <v/>
      </c>
      <c r="AF29" s="77">
        <f>LARGE($AC$4:$AC$43, ROWS(AC$4:AC29))</f>
        <v>0</v>
      </c>
      <c r="AG29" s="78">
        <f t="shared" si="0"/>
        <v>0</v>
      </c>
      <c r="AH29" s="78"/>
      <c r="AI29" s="36">
        <v>26</v>
      </c>
      <c r="AJ29" s="37">
        <f t="shared" si="5"/>
        <v>0</v>
      </c>
      <c r="AK29" s="163">
        <f t="shared" si="1"/>
        <v>0</v>
      </c>
      <c r="AL29" s="78"/>
      <c r="AM29" s="78" t="str">
        <f t="array" ref="AM29">IF(LARGE($AK$4:$AK$43, AI29)=0,"",INDEX($AJ$4:$AJ$43, MATCH(1, ($AK$4:$AK$43=LARGE($AK$4:$AK$43, AI29)) * (COUNTIF(AM$3:AM28, $AJ$4:$AJ$43)=0), 0)))</f>
        <v/>
      </c>
      <c r="AN29" s="163">
        <f>LARGE($AK$4:$AK$43, ROWS(AK$4:AK29))</f>
        <v>0</v>
      </c>
      <c r="AO29" s="78">
        <f t="shared" si="2"/>
        <v>0</v>
      </c>
      <c r="AP29" s="1"/>
    </row>
    <row r="30" spans="1:42" ht="21" customHeight="1">
      <c r="A30" s="1"/>
      <c r="B30" s="103"/>
      <c r="C30" s="109"/>
      <c r="D30" s="109"/>
      <c r="E30" s="109"/>
      <c r="F30" s="109"/>
      <c r="G30" s="105"/>
      <c r="H30" s="2"/>
      <c r="I30" s="121">
        <v>8</v>
      </c>
      <c r="J30" s="1030" t="str">
        <f t="shared" si="10"/>
        <v/>
      </c>
      <c r="K30" s="748"/>
      <c r="L30" s="684"/>
      <c r="M30" s="122" t="str">
        <f>Setup!$C$9</f>
        <v>$</v>
      </c>
      <c r="N30" s="123">
        <f t="shared" si="6"/>
        <v>0</v>
      </c>
      <c r="O30" s="173">
        <f t="shared" si="7"/>
        <v>0</v>
      </c>
      <c r="P30" s="2"/>
      <c r="Q30" s="124">
        <v>8</v>
      </c>
      <c r="R30" s="967" t="str">
        <f t="shared" si="11"/>
        <v/>
      </c>
      <c r="S30" s="748"/>
      <c r="T30" s="748"/>
      <c r="U30" s="106" t="str">
        <f>Setup!$C$9</f>
        <v>$</v>
      </c>
      <c r="V30" s="44">
        <f t="shared" si="8"/>
        <v>0</v>
      </c>
      <c r="W30" s="946">
        <f t="shared" si="12"/>
        <v>0</v>
      </c>
      <c r="X30" s="748"/>
      <c r="Y30" s="686"/>
      <c r="Z30" s="36">
        <f>1-Z29</f>
        <v>0</v>
      </c>
      <c r="AA30" s="36">
        <v>27</v>
      </c>
      <c r="AB30" s="37">
        <f t="shared" si="3"/>
        <v>0</v>
      </c>
      <c r="AC30" s="77">
        <f t="shared" si="4"/>
        <v>0</v>
      </c>
      <c r="AD30" s="36"/>
      <c r="AE30" s="36" t="str">
        <f t="array" ref="AE30">IF(LARGE($AC$4:$AC$43, AA30)=0,"",INDEX($AB$4:$AB$43, MATCH(1, ($AC$4:$AC$43=LARGE($AC$4:$AC$43, AA30)) * (COUNTIF(AE$3:AE29, $AB$4:$AB$43)=0), 0)))</f>
        <v/>
      </c>
      <c r="AF30" s="77">
        <f>LARGE($AC$4:$AC$43, ROWS(AC$4:AC30))</f>
        <v>0</v>
      </c>
      <c r="AG30" s="78">
        <f t="shared" si="0"/>
        <v>0</v>
      </c>
      <c r="AH30" s="78"/>
      <c r="AI30" s="36">
        <v>27</v>
      </c>
      <c r="AJ30" s="37">
        <f t="shared" si="5"/>
        <v>0</v>
      </c>
      <c r="AK30" s="163">
        <f t="shared" si="1"/>
        <v>0</v>
      </c>
      <c r="AL30" s="78"/>
      <c r="AM30" s="78" t="str">
        <f t="array" ref="AM30">IF(LARGE($AK$4:$AK$43, AI30)=0,"",INDEX($AJ$4:$AJ$43, MATCH(1, ($AK$4:$AK$43=LARGE($AK$4:$AK$43, AI30)) * (COUNTIF(AM$3:AM29, $AJ$4:$AJ$43)=0), 0)))</f>
        <v/>
      </c>
      <c r="AN30" s="163">
        <f>LARGE($AK$4:$AK$43, ROWS(AK$4:AK30))</f>
        <v>0</v>
      </c>
      <c r="AO30" s="78">
        <f t="shared" si="2"/>
        <v>0</v>
      </c>
      <c r="AP30" s="1"/>
    </row>
    <row r="31" spans="1:42" ht="21" customHeight="1">
      <c r="A31" s="1"/>
      <c r="B31" s="291"/>
      <c r="C31" s="292"/>
      <c r="D31" s="292"/>
      <c r="E31" s="292"/>
      <c r="F31" s="292"/>
      <c r="G31" s="293"/>
      <c r="H31" s="2"/>
      <c r="I31" s="121">
        <v>9</v>
      </c>
      <c r="J31" s="1030" t="str">
        <f t="shared" si="10"/>
        <v/>
      </c>
      <c r="K31" s="748"/>
      <c r="L31" s="684"/>
      <c r="M31" s="122" t="str">
        <f>Setup!$C$9</f>
        <v>$</v>
      </c>
      <c r="N31" s="123">
        <f t="shared" si="6"/>
        <v>0</v>
      </c>
      <c r="O31" s="173">
        <f t="shared" si="7"/>
        <v>0</v>
      </c>
      <c r="P31" s="2"/>
      <c r="Q31" s="124">
        <v>9</v>
      </c>
      <c r="R31" s="967" t="str">
        <f t="shared" si="11"/>
        <v/>
      </c>
      <c r="S31" s="748"/>
      <c r="T31" s="748"/>
      <c r="U31" s="106" t="str">
        <f>Setup!$C$9</f>
        <v>$</v>
      </c>
      <c r="V31" s="44">
        <f t="shared" si="8"/>
        <v>0</v>
      </c>
      <c r="W31" s="946">
        <f t="shared" si="12"/>
        <v>0</v>
      </c>
      <c r="X31" s="748"/>
      <c r="Y31" s="686"/>
      <c r="Z31" s="36"/>
      <c r="AA31" s="36">
        <v>28</v>
      </c>
      <c r="AB31" s="37">
        <f t="shared" si="3"/>
        <v>0</v>
      </c>
      <c r="AC31" s="77">
        <f t="shared" si="4"/>
        <v>0</v>
      </c>
      <c r="AD31" s="36"/>
      <c r="AE31" s="36" t="str">
        <f t="array" ref="AE31">IF(LARGE($AC$4:$AC$43, AA31)=0,"",INDEX($AB$4:$AB$43, MATCH(1, ($AC$4:$AC$43=LARGE($AC$4:$AC$43, AA31)) * (COUNTIF(AE$3:AE30, $AB$4:$AB$43)=0), 0)))</f>
        <v/>
      </c>
      <c r="AF31" s="77">
        <f>LARGE($AC$4:$AC$43, ROWS(AC$4:AC31))</f>
        <v>0</v>
      </c>
      <c r="AG31" s="78">
        <f t="shared" si="0"/>
        <v>0</v>
      </c>
      <c r="AH31" s="78"/>
      <c r="AI31" s="36">
        <v>28</v>
      </c>
      <c r="AJ31" s="37">
        <f t="shared" si="5"/>
        <v>0</v>
      </c>
      <c r="AK31" s="163">
        <f t="shared" si="1"/>
        <v>0</v>
      </c>
      <c r="AL31" s="78"/>
      <c r="AM31" s="78" t="str">
        <f t="array" ref="AM31">IF(LARGE($AK$4:$AK$43, AI31)=0,"",INDEX($AJ$4:$AJ$43, MATCH(1, ($AK$4:$AK$43=LARGE($AK$4:$AK$43, AI31)) * (COUNTIF(AM$3:AM30, $AJ$4:$AJ$43)=0), 0)))</f>
        <v/>
      </c>
      <c r="AN31" s="163">
        <f>LARGE($AK$4:$AK$43, ROWS(AK$4:AK31))</f>
        <v>0</v>
      </c>
      <c r="AO31" s="78">
        <f t="shared" si="2"/>
        <v>0</v>
      </c>
      <c r="AP31" s="1"/>
    </row>
    <row r="32" spans="1:42" ht="21" customHeight="1">
      <c r="A32" s="1"/>
      <c r="B32" s="941" t="s">
        <v>176</v>
      </c>
      <c r="C32" s="625"/>
      <c r="D32" s="625"/>
      <c r="E32" s="625"/>
      <c r="F32" s="625"/>
      <c r="G32" s="642"/>
      <c r="H32" s="2"/>
      <c r="I32" s="121">
        <v>10</v>
      </c>
      <c r="J32" s="1030" t="str">
        <f t="shared" si="10"/>
        <v/>
      </c>
      <c r="K32" s="748"/>
      <c r="L32" s="684"/>
      <c r="M32" s="122" t="str">
        <f>Setup!$C$9</f>
        <v>$</v>
      </c>
      <c r="N32" s="123">
        <f t="shared" si="6"/>
        <v>0</v>
      </c>
      <c r="O32" s="173">
        <f t="shared" si="7"/>
        <v>0</v>
      </c>
      <c r="P32" s="2"/>
      <c r="Q32" s="124">
        <v>10</v>
      </c>
      <c r="R32" s="967" t="str">
        <f t="shared" si="11"/>
        <v/>
      </c>
      <c r="S32" s="748"/>
      <c r="T32" s="748"/>
      <c r="U32" s="106" t="str">
        <f>Setup!$C$9</f>
        <v>$</v>
      </c>
      <c r="V32" s="44">
        <f t="shared" si="8"/>
        <v>0</v>
      </c>
      <c r="W32" s="946">
        <f t="shared" si="12"/>
        <v>0</v>
      </c>
      <c r="X32" s="748"/>
      <c r="Y32" s="686"/>
      <c r="Z32" s="36"/>
      <c r="AA32" s="36">
        <v>29</v>
      </c>
      <c r="AB32" s="37">
        <f t="shared" si="3"/>
        <v>0</v>
      </c>
      <c r="AC32" s="77">
        <f t="shared" si="4"/>
        <v>0</v>
      </c>
      <c r="AD32" s="36"/>
      <c r="AE32" s="36" t="str">
        <f t="array" ref="AE32">IF(LARGE($AC$4:$AC$43, AA32)=0,"",INDEX($AB$4:$AB$43, MATCH(1, ($AC$4:$AC$43=LARGE($AC$4:$AC$43, AA32)) * (COUNTIF(AE$3:AE31, $AB$4:$AB$43)=0), 0)))</f>
        <v/>
      </c>
      <c r="AF32" s="77">
        <f>LARGE($AC$4:$AC$43, ROWS(AC$4:AC32))</f>
        <v>0</v>
      </c>
      <c r="AG32" s="78">
        <f t="shared" si="0"/>
        <v>0</v>
      </c>
      <c r="AH32" s="78"/>
      <c r="AI32" s="36">
        <v>29</v>
      </c>
      <c r="AJ32" s="37">
        <f t="shared" si="5"/>
        <v>0</v>
      </c>
      <c r="AK32" s="163">
        <f t="shared" si="1"/>
        <v>0</v>
      </c>
      <c r="AL32" s="78"/>
      <c r="AM32" s="78" t="str">
        <f t="array" ref="AM32">IF(LARGE($AK$4:$AK$43, AI32)=0,"",INDEX($AJ$4:$AJ$43, MATCH(1, ($AK$4:$AK$43=LARGE($AK$4:$AK$43, AI32)) * (COUNTIF(AM$3:AM31, $AJ$4:$AJ$43)=0), 0)))</f>
        <v/>
      </c>
      <c r="AN32" s="163">
        <f>LARGE($AK$4:$AK$43, ROWS(AK$4:AK32))</f>
        <v>0</v>
      </c>
      <c r="AO32" s="78">
        <f t="shared" si="2"/>
        <v>0</v>
      </c>
      <c r="AP32" s="1"/>
    </row>
    <row r="33" spans="1:42" ht="21" customHeight="1">
      <c r="A33" s="1"/>
      <c r="B33" s="641"/>
      <c r="C33" s="625"/>
      <c r="D33" s="625"/>
      <c r="E33" s="625"/>
      <c r="F33" s="625"/>
      <c r="G33" s="642"/>
      <c r="H33" s="2"/>
      <c r="I33" s="121">
        <v>11</v>
      </c>
      <c r="J33" s="1030" t="str">
        <f t="shared" si="10"/>
        <v/>
      </c>
      <c r="K33" s="748"/>
      <c r="L33" s="684"/>
      <c r="M33" s="122" t="str">
        <f>Setup!$C$9</f>
        <v>$</v>
      </c>
      <c r="N33" s="123">
        <f t="shared" si="6"/>
        <v>0</v>
      </c>
      <c r="O33" s="173">
        <f t="shared" si="7"/>
        <v>0</v>
      </c>
      <c r="P33" s="2"/>
      <c r="Q33" s="124">
        <v>11</v>
      </c>
      <c r="R33" s="967" t="str">
        <f t="shared" si="11"/>
        <v/>
      </c>
      <c r="S33" s="748"/>
      <c r="T33" s="748"/>
      <c r="U33" s="106" t="str">
        <f>Setup!$C$9</f>
        <v>$</v>
      </c>
      <c r="V33" s="44">
        <f t="shared" si="8"/>
        <v>0</v>
      </c>
      <c r="W33" s="946">
        <f t="shared" si="12"/>
        <v>0</v>
      </c>
      <c r="X33" s="748"/>
      <c r="Y33" s="686"/>
      <c r="Z33" s="36"/>
      <c r="AA33" s="36">
        <v>30</v>
      </c>
      <c r="AB33" s="37">
        <f t="shared" si="3"/>
        <v>0</v>
      </c>
      <c r="AC33" s="77">
        <f t="shared" si="4"/>
        <v>0</v>
      </c>
      <c r="AD33" s="36"/>
      <c r="AE33" s="36" t="str">
        <f t="array" ref="AE33">IF(LARGE($AC$4:$AC$43, AA33)=0,"",INDEX($AB$4:$AB$43, MATCH(1, ($AC$4:$AC$43=LARGE($AC$4:$AC$43, AA33)) * (COUNTIF(AE$3:AE32, $AB$4:$AB$43)=0), 0)))</f>
        <v/>
      </c>
      <c r="AF33" s="77">
        <f>LARGE($AC$4:$AC$43, ROWS(AC$4:AC33))</f>
        <v>0</v>
      </c>
      <c r="AG33" s="78">
        <f t="shared" si="0"/>
        <v>0</v>
      </c>
      <c r="AH33" s="78"/>
      <c r="AI33" s="36">
        <v>30</v>
      </c>
      <c r="AJ33" s="37">
        <f t="shared" si="5"/>
        <v>0</v>
      </c>
      <c r="AK33" s="163">
        <f t="shared" si="1"/>
        <v>0</v>
      </c>
      <c r="AL33" s="78"/>
      <c r="AM33" s="78" t="str">
        <f t="array" ref="AM33">IF(LARGE($AK$4:$AK$43, AI33)=0,"",INDEX($AJ$4:$AJ$43, MATCH(1, ($AK$4:$AK$43=LARGE($AK$4:$AK$43, AI33)) * (COUNTIF(AM$3:AM32, $AJ$4:$AJ$43)=0), 0)))</f>
        <v/>
      </c>
      <c r="AN33" s="163">
        <f>LARGE($AK$4:$AK$43, ROWS(AK$4:AK33))</f>
        <v>0</v>
      </c>
      <c r="AO33" s="78">
        <f t="shared" si="2"/>
        <v>0</v>
      </c>
      <c r="AP33" s="1"/>
    </row>
    <row r="34" spans="1:42" ht="21" customHeight="1">
      <c r="A34" s="1"/>
      <c r="B34" s="291"/>
      <c r="C34" s="292"/>
      <c r="D34" s="292"/>
      <c r="E34" s="292"/>
      <c r="F34" s="292"/>
      <c r="G34" s="293"/>
      <c r="H34" s="2"/>
      <c r="I34" s="121">
        <v>12</v>
      </c>
      <c r="J34" s="1030" t="str">
        <f t="shared" si="10"/>
        <v/>
      </c>
      <c r="K34" s="748"/>
      <c r="L34" s="684"/>
      <c r="M34" s="122" t="str">
        <f>Setup!$C$9</f>
        <v>$</v>
      </c>
      <c r="N34" s="123">
        <f t="shared" si="6"/>
        <v>0</v>
      </c>
      <c r="O34" s="173">
        <f t="shared" si="7"/>
        <v>0</v>
      </c>
      <c r="P34" s="2"/>
      <c r="Q34" s="124">
        <v>12</v>
      </c>
      <c r="R34" s="967" t="str">
        <f t="shared" si="11"/>
        <v/>
      </c>
      <c r="S34" s="748"/>
      <c r="T34" s="748"/>
      <c r="U34" s="106" t="str">
        <f>Setup!$C$9</f>
        <v>$</v>
      </c>
      <c r="V34" s="44">
        <f t="shared" si="8"/>
        <v>0</v>
      </c>
      <c r="W34" s="946">
        <f t="shared" si="12"/>
        <v>0</v>
      </c>
      <c r="X34" s="748"/>
      <c r="Y34" s="686"/>
      <c r="Z34" s="36"/>
      <c r="AA34" s="36">
        <v>31</v>
      </c>
      <c r="AB34" s="37">
        <f t="shared" si="3"/>
        <v>0</v>
      </c>
      <c r="AC34" s="77">
        <f t="shared" si="4"/>
        <v>0</v>
      </c>
      <c r="AD34" s="36"/>
      <c r="AE34" s="36" t="str">
        <f t="array" ref="AE34">IF(LARGE($AC$4:$AC$43, AA34)=0,"",INDEX($AB$4:$AB$43, MATCH(1, ($AC$4:$AC$43=LARGE($AC$4:$AC$43, AA34)) * (COUNTIF(AE$3:AE33, $AB$4:$AB$43)=0), 0)))</f>
        <v/>
      </c>
      <c r="AF34" s="77">
        <f>LARGE($AC$4:$AC$43, ROWS(AC$4:AC34))</f>
        <v>0</v>
      </c>
      <c r="AG34" s="78">
        <f t="shared" si="0"/>
        <v>0</v>
      </c>
      <c r="AH34" s="78"/>
      <c r="AI34" s="36">
        <v>31</v>
      </c>
      <c r="AJ34" s="37">
        <f t="shared" si="5"/>
        <v>0</v>
      </c>
      <c r="AK34" s="163">
        <f t="shared" si="1"/>
        <v>0</v>
      </c>
      <c r="AL34" s="78"/>
      <c r="AM34" s="78" t="str">
        <f t="array" ref="AM34">IF(LARGE($AK$4:$AK$43, AI34)=0,"",INDEX($AJ$4:$AJ$43, MATCH(1, ($AK$4:$AK$43=LARGE($AK$4:$AK$43, AI34)) * (COUNTIF(AM$3:AM33, $AJ$4:$AJ$43)=0), 0)))</f>
        <v/>
      </c>
      <c r="AN34" s="163">
        <f>LARGE($AK$4:$AK$43, ROWS(AK$4:AK34))</f>
        <v>0</v>
      </c>
      <c r="AO34" s="78">
        <f t="shared" si="2"/>
        <v>0</v>
      </c>
      <c r="AP34" s="1"/>
    </row>
    <row r="35" spans="1:42" ht="21" customHeight="1">
      <c r="A35" s="1"/>
      <c r="B35" s="103"/>
      <c r="C35" s="104"/>
      <c r="D35" s="104"/>
      <c r="E35" s="104"/>
      <c r="F35" s="104"/>
      <c r="G35" s="105"/>
      <c r="H35" s="2"/>
      <c r="I35" s="121">
        <v>13</v>
      </c>
      <c r="J35" s="1030" t="str">
        <f t="shared" si="10"/>
        <v/>
      </c>
      <c r="K35" s="748"/>
      <c r="L35" s="684"/>
      <c r="M35" s="122" t="str">
        <f>Setup!$C$9</f>
        <v>$</v>
      </c>
      <c r="N35" s="123">
        <f t="shared" si="6"/>
        <v>0</v>
      </c>
      <c r="O35" s="173">
        <f t="shared" si="7"/>
        <v>0</v>
      </c>
      <c r="P35" s="2"/>
      <c r="Q35" s="124">
        <v>13</v>
      </c>
      <c r="R35" s="967" t="str">
        <f t="shared" si="11"/>
        <v/>
      </c>
      <c r="S35" s="748"/>
      <c r="T35" s="748"/>
      <c r="U35" s="106" t="str">
        <f>Setup!$C$9</f>
        <v>$</v>
      </c>
      <c r="V35" s="44">
        <f t="shared" si="8"/>
        <v>0</v>
      </c>
      <c r="W35" s="946">
        <f t="shared" si="12"/>
        <v>0</v>
      </c>
      <c r="X35" s="748"/>
      <c r="Y35" s="686"/>
      <c r="Z35" s="36"/>
      <c r="AA35" s="36">
        <v>32</v>
      </c>
      <c r="AB35" s="37">
        <f t="shared" si="3"/>
        <v>0</v>
      </c>
      <c r="AC35" s="77">
        <f t="shared" si="4"/>
        <v>0</v>
      </c>
      <c r="AD35" s="36"/>
      <c r="AE35" s="36" t="str">
        <f t="array" ref="AE35">IF(LARGE($AC$4:$AC$43, AA35)=0,"",INDEX($AB$4:$AB$43, MATCH(1, ($AC$4:$AC$43=LARGE($AC$4:$AC$43, AA35)) * (COUNTIF(AE$3:AE34, $AB$4:$AB$43)=0), 0)))</f>
        <v/>
      </c>
      <c r="AF35" s="77">
        <f>LARGE($AC$4:$AC$43, ROWS(AC$4:AC35))</f>
        <v>0</v>
      </c>
      <c r="AG35" s="78">
        <f t="shared" si="0"/>
        <v>0</v>
      </c>
      <c r="AH35" s="78"/>
      <c r="AI35" s="36">
        <v>32</v>
      </c>
      <c r="AJ35" s="37">
        <f t="shared" si="5"/>
        <v>0</v>
      </c>
      <c r="AK35" s="163">
        <f t="shared" si="1"/>
        <v>0</v>
      </c>
      <c r="AL35" s="78"/>
      <c r="AM35" s="78" t="str">
        <f t="array" ref="AM35">IF(LARGE($AK$4:$AK$43, AI35)=0,"",INDEX($AJ$4:$AJ$43, MATCH(1, ($AK$4:$AK$43=LARGE($AK$4:$AK$43, AI35)) * (COUNTIF(AM$3:AM34, $AJ$4:$AJ$43)=0), 0)))</f>
        <v/>
      </c>
      <c r="AN35" s="163">
        <f>LARGE($AK$4:$AK$43, ROWS(AK$4:AK35))</f>
        <v>0</v>
      </c>
      <c r="AO35" s="78">
        <f t="shared" si="2"/>
        <v>0</v>
      </c>
      <c r="AP35" s="1"/>
    </row>
    <row r="36" spans="1:42" ht="21" customHeight="1">
      <c r="A36" s="1"/>
      <c r="B36" s="103"/>
      <c r="C36" s="104"/>
      <c r="D36" s="104"/>
      <c r="E36" s="104"/>
      <c r="F36" s="104"/>
      <c r="G36" s="105"/>
      <c r="H36" s="2"/>
      <c r="I36" s="121">
        <v>14</v>
      </c>
      <c r="J36" s="1030" t="str">
        <f t="shared" si="10"/>
        <v/>
      </c>
      <c r="K36" s="748"/>
      <c r="L36" s="684"/>
      <c r="M36" s="122" t="str">
        <f>Setup!$C$9</f>
        <v>$</v>
      </c>
      <c r="N36" s="123">
        <f t="shared" si="6"/>
        <v>0</v>
      </c>
      <c r="O36" s="173">
        <f t="shared" si="7"/>
        <v>0</v>
      </c>
      <c r="P36" s="2"/>
      <c r="Q36" s="124">
        <v>14</v>
      </c>
      <c r="R36" s="967" t="str">
        <f t="shared" si="11"/>
        <v/>
      </c>
      <c r="S36" s="748"/>
      <c r="T36" s="748"/>
      <c r="U36" s="106" t="str">
        <f>Setup!$C$9</f>
        <v>$</v>
      </c>
      <c r="V36" s="44">
        <f t="shared" si="8"/>
        <v>0</v>
      </c>
      <c r="W36" s="946">
        <f t="shared" si="12"/>
        <v>0</v>
      </c>
      <c r="X36" s="748"/>
      <c r="Y36" s="686"/>
      <c r="Z36" s="36"/>
      <c r="AA36" s="36">
        <v>33</v>
      </c>
      <c r="AB36" s="37">
        <f t="shared" si="3"/>
        <v>0</v>
      </c>
      <c r="AC36" s="77">
        <f t="shared" si="4"/>
        <v>0</v>
      </c>
      <c r="AD36" s="36"/>
      <c r="AE36" s="36" t="str">
        <f t="array" ref="AE36">IF(LARGE($AC$4:$AC$43, AA36)=0,"",INDEX($AB$4:$AB$43, MATCH(1, ($AC$4:$AC$43=LARGE($AC$4:$AC$43, AA36)) * (COUNTIF(AE$3:AE35, $AB$4:$AB$43)=0), 0)))</f>
        <v/>
      </c>
      <c r="AF36" s="77">
        <f>LARGE($AC$4:$AC$43, ROWS(AC$4:AC36))</f>
        <v>0</v>
      </c>
      <c r="AG36" s="78">
        <f t="shared" si="0"/>
        <v>0</v>
      </c>
      <c r="AH36" s="78"/>
      <c r="AI36" s="36">
        <v>33</v>
      </c>
      <c r="AJ36" s="37">
        <f t="shared" si="5"/>
        <v>0</v>
      </c>
      <c r="AK36" s="163">
        <f t="shared" si="1"/>
        <v>0</v>
      </c>
      <c r="AL36" s="78"/>
      <c r="AM36" s="78" t="str">
        <f t="array" ref="AM36">IF(LARGE($AK$4:$AK$43, AI36)=0,"",INDEX($AJ$4:$AJ$43, MATCH(1, ($AK$4:$AK$43=LARGE($AK$4:$AK$43, AI36)) * (COUNTIF(AM$3:AM35, $AJ$4:$AJ$43)=0), 0)))</f>
        <v/>
      </c>
      <c r="AN36" s="163">
        <f>LARGE($AK$4:$AK$43, ROWS(AK$4:AK36))</f>
        <v>0</v>
      </c>
      <c r="AO36" s="78">
        <f t="shared" si="2"/>
        <v>0</v>
      </c>
      <c r="AP36" s="1"/>
    </row>
    <row r="37" spans="1:42" ht="21" customHeight="1">
      <c r="A37" s="1"/>
      <c r="B37" s="103"/>
      <c r="C37" s="104"/>
      <c r="D37" s="104"/>
      <c r="E37" s="104"/>
      <c r="F37" s="104"/>
      <c r="G37" s="105"/>
      <c r="H37" s="2"/>
      <c r="I37" s="121">
        <v>15</v>
      </c>
      <c r="J37" s="1030" t="str">
        <f t="shared" si="10"/>
        <v/>
      </c>
      <c r="K37" s="748"/>
      <c r="L37" s="684"/>
      <c r="M37" s="122" t="str">
        <f>Setup!$C$9</f>
        <v>$</v>
      </c>
      <c r="N37" s="123">
        <f t="shared" si="6"/>
        <v>0</v>
      </c>
      <c r="O37" s="173">
        <f t="shared" si="7"/>
        <v>0</v>
      </c>
      <c r="P37" s="2"/>
      <c r="Q37" s="124">
        <v>15</v>
      </c>
      <c r="R37" s="967" t="str">
        <f t="shared" si="11"/>
        <v/>
      </c>
      <c r="S37" s="748"/>
      <c r="T37" s="748"/>
      <c r="U37" s="106" t="str">
        <f>Setup!$C$9</f>
        <v>$</v>
      </c>
      <c r="V37" s="44">
        <f t="shared" si="8"/>
        <v>0</v>
      </c>
      <c r="W37" s="946">
        <f t="shared" si="12"/>
        <v>0</v>
      </c>
      <c r="X37" s="748"/>
      <c r="Y37" s="686"/>
      <c r="Z37" s="36"/>
      <c r="AA37" s="36">
        <v>34</v>
      </c>
      <c r="AB37" s="37">
        <f t="shared" si="3"/>
        <v>0</v>
      </c>
      <c r="AC37" s="77">
        <f t="shared" si="4"/>
        <v>0</v>
      </c>
      <c r="AD37" s="36"/>
      <c r="AE37" s="36" t="str">
        <f t="array" ref="AE37">IF(LARGE($AC$4:$AC$43, AA37)=0,"",INDEX($AB$4:$AB$43, MATCH(1, ($AC$4:$AC$43=LARGE($AC$4:$AC$43, AA37)) * (COUNTIF(AE$3:AE36, $AB$4:$AB$43)=0), 0)))</f>
        <v/>
      </c>
      <c r="AF37" s="77">
        <f>LARGE($AC$4:$AC$43, ROWS(AC$4:AC37))</f>
        <v>0</v>
      </c>
      <c r="AG37" s="78">
        <f t="shared" si="0"/>
        <v>0</v>
      </c>
      <c r="AH37" s="78"/>
      <c r="AI37" s="36">
        <v>34</v>
      </c>
      <c r="AJ37" s="37">
        <f t="shared" si="5"/>
        <v>0</v>
      </c>
      <c r="AK37" s="163">
        <f t="shared" si="1"/>
        <v>0</v>
      </c>
      <c r="AL37" s="78"/>
      <c r="AM37" s="78" t="str">
        <f t="array" ref="AM37">IF(LARGE($AK$4:$AK$43, AI37)=0,"",INDEX($AJ$4:$AJ$43, MATCH(1, ($AK$4:$AK$43=LARGE($AK$4:$AK$43, AI37)) * (COUNTIF(AM$3:AM36, $AJ$4:$AJ$43)=0), 0)))</f>
        <v/>
      </c>
      <c r="AN37" s="163">
        <f>LARGE($AK$4:$AK$43, ROWS(AK$4:AK37))</f>
        <v>0</v>
      </c>
      <c r="AO37" s="78">
        <f t="shared" si="2"/>
        <v>0</v>
      </c>
      <c r="AP37" s="1"/>
    </row>
    <row r="38" spans="1:42" ht="21" customHeight="1">
      <c r="A38" s="1"/>
      <c r="B38" s="103"/>
      <c r="C38" s="104"/>
      <c r="D38" s="104"/>
      <c r="E38" s="104"/>
      <c r="F38" s="104"/>
      <c r="G38" s="105"/>
      <c r="H38" s="2"/>
      <c r="I38" s="121">
        <v>16</v>
      </c>
      <c r="J38" s="1030" t="str">
        <f t="shared" si="10"/>
        <v/>
      </c>
      <c r="K38" s="748"/>
      <c r="L38" s="684"/>
      <c r="M38" s="122" t="str">
        <f>Setup!$C$9</f>
        <v>$</v>
      </c>
      <c r="N38" s="123">
        <f t="shared" si="6"/>
        <v>0</v>
      </c>
      <c r="O38" s="173">
        <f t="shared" si="7"/>
        <v>0</v>
      </c>
      <c r="P38" s="2"/>
      <c r="Q38" s="124">
        <v>16</v>
      </c>
      <c r="R38" s="967" t="str">
        <f t="shared" si="11"/>
        <v/>
      </c>
      <c r="S38" s="748"/>
      <c r="T38" s="748"/>
      <c r="U38" s="106" t="str">
        <f>Setup!$C$9</f>
        <v>$</v>
      </c>
      <c r="V38" s="44">
        <f t="shared" si="8"/>
        <v>0</v>
      </c>
      <c r="W38" s="946">
        <f t="shared" si="12"/>
        <v>0</v>
      </c>
      <c r="X38" s="748"/>
      <c r="Y38" s="686"/>
      <c r="Z38" s="36"/>
      <c r="AA38" s="36">
        <v>35</v>
      </c>
      <c r="AB38" s="37">
        <f t="shared" si="3"/>
        <v>0</v>
      </c>
      <c r="AC38" s="77">
        <f t="shared" si="4"/>
        <v>0</v>
      </c>
      <c r="AD38" s="36"/>
      <c r="AE38" s="36" t="str">
        <f t="array" ref="AE38">IF(LARGE($AC$4:$AC$43, AA38)=0,"",INDEX($AB$4:$AB$43, MATCH(1, ($AC$4:$AC$43=LARGE($AC$4:$AC$43, AA38)) * (COUNTIF(AE$3:AE37, $AB$4:$AB$43)=0), 0)))</f>
        <v/>
      </c>
      <c r="AF38" s="77">
        <f>LARGE($AC$4:$AC$43, ROWS(AC$4:AC38))</f>
        <v>0</v>
      </c>
      <c r="AG38" s="78">
        <f t="shared" si="0"/>
        <v>0</v>
      </c>
      <c r="AH38" s="78"/>
      <c r="AI38" s="36">
        <v>35</v>
      </c>
      <c r="AJ38" s="37">
        <f t="shared" si="5"/>
        <v>0</v>
      </c>
      <c r="AK38" s="163">
        <f t="shared" si="1"/>
        <v>0</v>
      </c>
      <c r="AL38" s="78"/>
      <c r="AM38" s="78" t="str">
        <f t="array" ref="AM38">IF(LARGE($AK$4:$AK$43, AI38)=0,"",INDEX($AJ$4:$AJ$43, MATCH(1, ($AK$4:$AK$43=LARGE($AK$4:$AK$43, AI38)) * (COUNTIF(AM$3:AM37, $AJ$4:$AJ$43)=0), 0)))</f>
        <v/>
      </c>
      <c r="AN38" s="163">
        <f>LARGE($AK$4:$AK$43, ROWS(AK$4:AK38))</f>
        <v>0</v>
      </c>
      <c r="AO38" s="78">
        <f t="shared" si="2"/>
        <v>0</v>
      </c>
      <c r="AP38" s="1"/>
    </row>
    <row r="39" spans="1:42" ht="21" customHeight="1">
      <c r="A39" s="1"/>
      <c r="B39" s="103"/>
      <c r="C39" s="104"/>
      <c r="D39" s="104"/>
      <c r="E39" s="104"/>
      <c r="F39" s="104"/>
      <c r="G39" s="105"/>
      <c r="H39" s="2"/>
      <c r="I39" s="121">
        <v>17</v>
      </c>
      <c r="J39" s="1030" t="str">
        <f t="shared" si="10"/>
        <v/>
      </c>
      <c r="K39" s="748"/>
      <c r="L39" s="684"/>
      <c r="M39" s="122" t="str">
        <f>Setup!$C$9</f>
        <v>$</v>
      </c>
      <c r="N39" s="123">
        <f t="shared" si="6"/>
        <v>0</v>
      </c>
      <c r="O39" s="173">
        <f t="shared" si="7"/>
        <v>0</v>
      </c>
      <c r="P39" s="2"/>
      <c r="Q39" s="124">
        <v>17</v>
      </c>
      <c r="R39" s="967" t="str">
        <f t="shared" si="11"/>
        <v/>
      </c>
      <c r="S39" s="748"/>
      <c r="T39" s="748"/>
      <c r="U39" s="106" t="str">
        <f>Setup!$C$9</f>
        <v>$</v>
      </c>
      <c r="V39" s="44">
        <f t="shared" si="8"/>
        <v>0</v>
      </c>
      <c r="W39" s="946">
        <f t="shared" si="12"/>
        <v>0</v>
      </c>
      <c r="X39" s="748"/>
      <c r="Y39" s="686"/>
      <c r="Z39" s="36"/>
      <c r="AA39" s="36">
        <v>36</v>
      </c>
      <c r="AB39" s="37">
        <f t="shared" si="3"/>
        <v>0</v>
      </c>
      <c r="AC39" s="77">
        <f t="shared" si="4"/>
        <v>0</v>
      </c>
      <c r="AD39" s="36"/>
      <c r="AE39" s="36" t="str">
        <f t="array" ref="AE39">IF(LARGE($AC$4:$AC$43, AA39)=0,"",INDEX($AB$4:$AB$43, MATCH(1, ($AC$4:$AC$43=LARGE($AC$4:$AC$43, AA39)) * (COUNTIF(AE$3:AE38, $AB$4:$AB$43)=0), 0)))</f>
        <v/>
      </c>
      <c r="AF39" s="77">
        <f>LARGE($AC$4:$AC$43, ROWS(AC$4:AC39))</f>
        <v>0</v>
      </c>
      <c r="AG39" s="78">
        <f t="shared" si="0"/>
        <v>0</v>
      </c>
      <c r="AH39" s="78"/>
      <c r="AI39" s="36">
        <v>36</v>
      </c>
      <c r="AJ39" s="37">
        <f t="shared" si="5"/>
        <v>0</v>
      </c>
      <c r="AK39" s="163">
        <f t="shared" si="1"/>
        <v>0</v>
      </c>
      <c r="AL39" s="78"/>
      <c r="AM39" s="78" t="str">
        <f t="array" ref="AM39">IF(LARGE($AK$4:$AK$43, AI39)=0,"",INDEX($AJ$4:$AJ$43, MATCH(1, ($AK$4:$AK$43=LARGE($AK$4:$AK$43, AI39)) * (COUNTIF(AM$3:AM38, $AJ$4:$AJ$43)=0), 0)))</f>
        <v/>
      </c>
      <c r="AN39" s="163">
        <f>LARGE($AK$4:$AK$43, ROWS(AK$4:AK39))</f>
        <v>0</v>
      </c>
      <c r="AO39" s="78">
        <f t="shared" si="2"/>
        <v>0</v>
      </c>
      <c r="AP39" s="1"/>
    </row>
    <row r="40" spans="1:42" ht="21" customHeight="1">
      <c r="A40" s="1"/>
      <c r="B40" s="103"/>
      <c r="C40" s="104"/>
      <c r="D40" s="104"/>
      <c r="E40" s="104"/>
      <c r="F40" s="104"/>
      <c r="G40" s="105"/>
      <c r="H40" s="2"/>
      <c r="I40" s="121">
        <v>18</v>
      </c>
      <c r="J40" s="1030" t="str">
        <f t="shared" si="10"/>
        <v/>
      </c>
      <c r="K40" s="748"/>
      <c r="L40" s="684"/>
      <c r="M40" s="122" t="str">
        <f>Setup!$C$9</f>
        <v>$</v>
      </c>
      <c r="N40" s="123">
        <f t="shared" si="6"/>
        <v>0</v>
      </c>
      <c r="O40" s="173">
        <f t="shared" si="7"/>
        <v>0</v>
      </c>
      <c r="P40" s="2"/>
      <c r="Q40" s="124">
        <v>18</v>
      </c>
      <c r="R40" s="967" t="str">
        <f t="shared" si="11"/>
        <v/>
      </c>
      <c r="S40" s="748"/>
      <c r="T40" s="748"/>
      <c r="U40" s="106" t="str">
        <f>Setup!$C$9</f>
        <v>$</v>
      </c>
      <c r="V40" s="44">
        <f t="shared" si="8"/>
        <v>0</v>
      </c>
      <c r="W40" s="946">
        <f t="shared" si="12"/>
        <v>0</v>
      </c>
      <c r="X40" s="748"/>
      <c r="Y40" s="686"/>
      <c r="Z40" s="36"/>
      <c r="AA40" s="36">
        <v>37</v>
      </c>
      <c r="AB40" s="37">
        <f t="shared" si="3"/>
        <v>0</v>
      </c>
      <c r="AC40" s="77">
        <f t="shared" si="4"/>
        <v>0</v>
      </c>
      <c r="AD40" s="36"/>
      <c r="AE40" s="36" t="str">
        <f t="array" ref="AE40">IF(LARGE($AC$4:$AC$43, AA40)=0,"",INDEX($AB$4:$AB$43, MATCH(1, ($AC$4:$AC$43=LARGE($AC$4:$AC$43, AA40)) * (COUNTIF(AE$3:AE39, $AB$4:$AB$43)=0), 0)))</f>
        <v/>
      </c>
      <c r="AF40" s="77">
        <f>LARGE($AC$4:$AC$43, ROWS(AC$4:AC40))</f>
        <v>0</v>
      </c>
      <c r="AG40" s="78">
        <f t="shared" si="0"/>
        <v>0</v>
      </c>
      <c r="AH40" s="78"/>
      <c r="AI40" s="36">
        <v>37</v>
      </c>
      <c r="AJ40" s="37">
        <f t="shared" si="5"/>
        <v>0</v>
      </c>
      <c r="AK40" s="163">
        <f t="shared" si="1"/>
        <v>0</v>
      </c>
      <c r="AL40" s="78"/>
      <c r="AM40" s="78" t="str">
        <f t="array" ref="AM40">IF(LARGE($AK$4:$AK$43, AI40)=0,"",INDEX($AJ$4:$AJ$43, MATCH(1, ($AK$4:$AK$43=LARGE($AK$4:$AK$43, AI40)) * (COUNTIF(AM$3:AM39, $AJ$4:$AJ$43)=0), 0)))</f>
        <v/>
      </c>
      <c r="AN40" s="163">
        <f>LARGE($AK$4:$AK$43, ROWS(AK$4:AK40))</f>
        <v>0</v>
      </c>
      <c r="AO40" s="78">
        <f t="shared" si="2"/>
        <v>0</v>
      </c>
      <c r="AP40" s="1"/>
    </row>
    <row r="41" spans="1:42" ht="21" customHeight="1">
      <c r="A41" s="1"/>
      <c r="B41" s="103"/>
      <c r="C41" s="104"/>
      <c r="D41" s="104"/>
      <c r="E41" s="104"/>
      <c r="F41" s="104"/>
      <c r="G41" s="105"/>
      <c r="H41" s="2"/>
      <c r="I41" s="121">
        <v>19</v>
      </c>
      <c r="J41" s="1030" t="str">
        <f t="shared" si="10"/>
        <v/>
      </c>
      <c r="K41" s="748"/>
      <c r="L41" s="684"/>
      <c r="M41" s="122" t="str">
        <f>Setup!$C$9</f>
        <v>$</v>
      </c>
      <c r="N41" s="123">
        <f t="shared" si="6"/>
        <v>0</v>
      </c>
      <c r="O41" s="173">
        <f t="shared" si="7"/>
        <v>0</v>
      </c>
      <c r="P41" s="2"/>
      <c r="Q41" s="124">
        <v>19</v>
      </c>
      <c r="R41" s="967" t="str">
        <f t="shared" si="11"/>
        <v/>
      </c>
      <c r="S41" s="748"/>
      <c r="T41" s="748"/>
      <c r="U41" s="106" t="str">
        <f>Setup!$C$9</f>
        <v>$</v>
      </c>
      <c r="V41" s="44">
        <f t="shared" si="8"/>
        <v>0</v>
      </c>
      <c r="W41" s="946">
        <f t="shared" si="12"/>
        <v>0</v>
      </c>
      <c r="X41" s="748"/>
      <c r="Y41" s="686"/>
      <c r="Z41" s="36"/>
      <c r="AA41" s="36">
        <v>38</v>
      </c>
      <c r="AB41" s="37">
        <f t="shared" si="3"/>
        <v>0</v>
      </c>
      <c r="AC41" s="77">
        <f t="shared" si="4"/>
        <v>0</v>
      </c>
      <c r="AD41" s="36"/>
      <c r="AE41" s="36" t="str">
        <f t="array" ref="AE41">IF(LARGE($AC$4:$AC$43, AA41)=0,"",INDEX($AB$4:$AB$43, MATCH(1, ($AC$4:$AC$43=LARGE($AC$4:$AC$43, AA41)) * (COUNTIF(AE$3:AE40, $AB$4:$AB$43)=0), 0)))</f>
        <v/>
      </c>
      <c r="AF41" s="77">
        <f>LARGE($AC$4:$AC$43, ROWS(AC$4:AC41))</f>
        <v>0</v>
      </c>
      <c r="AG41" s="78">
        <f t="shared" si="0"/>
        <v>0</v>
      </c>
      <c r="AH41" s="78"/>
      <c r="AI41" s="36">
        <v>38</v>
      </c>
      <c r="AJ41" s="37">
        <f t="shared" si="5"/>
        <v>0</v>
      </c>
      <c r="AK41" s="163">
        <f t="shared" si="1"/>
        <v>0</v>
      </c>
      <c r="AL41" s="78"/>
      <c r="AM41" s="78" t="str">
        <f t="array" ref="AM41">IF(LARGE($AK$4:$AK$43, AI41)=0,"",INDEX($AJ$4:$AJ$43, MATCH(1, ($AK$4:$AK$43=LARGE($AK$4:$AK$43, AI41)) * (COUNTIF(AM$3:AM40, $AJ$4:$AJ$43)=0), 0)))</f>
        <v/>
      </c>
      <c r="AN41" s="163">
        <f>LARGE($AK$4:$AK$43, ROWS(AK$4:AK41))</f>
        <v>0</v>
      </c>
      <c r="AO41" s="78">
        <f t="shared" si="2"/>
        <v>0</v>
      </c>
      <c r="AP41" s="1"/>
    </row>
    <row r="42" spans="1:42" ht="21" customHeight="1">
      <c r="A42" s="1"/>
      <c r="B42" s="108"/>
      <c r="C42" s="109"/>
      <c r="D42" s="109"/>
      <c r="E42" s="109"/>
      <c r="F42" s="109"/>
      <c r="G42" s="110"/>
      <c r="H42" s="2"/>
      <c r="I42" s="125">
        <v>20</v>
      </c>
      <c r="J42" s="1050" t="str">
        <f t="shared" si="10"/>
        <v/>
      </c>
      <c r="K42" s="779"/>
      <c r="L42" s="696"/>
      <c r="M42" s="126" t="str">
        <f>Setup!$C$9</f>
        <v>$</v>
      </c>
      <c r="N42" s="127">
        <f t="shared" si="6"/>
        <v>0</v>
      </c>
      <c r="O42" s="177">
        <f t="shared" si="7"/>
        <v>0</v>
      </c>
      <c r="P42" s="2"/>
      <c r="Q42" s="128">
        <v>20</v>
      </c>
      <c r="R42" s="968" t="str">
        <f t="shared" si="11"/>
        <v/>
      </c>
      <c r="S42" s="779"/>
      <c r="T42" s="696"/>
      <c r="U42" s="129" t="str">
        <f>Setup!$C$9</f>
        <v>$</v>
      </c>
      <c r="V42" s="130">
        <f t="shared" si="8"/>
        <v>0</v>
      </c>
      <c r="W42" s="964">
        <f t="shared" si="12"/>
        <v>0</v>
      </c>
      <c r="X42" s="779"/>
      <c r="Y42" s="698"/>
      <c r="Z42" s="36"/>
      <c r="AA42" s="36">
        <v>39</v>
      </c>
      <c r="AB42" s="37">
        <f t="shared" si="3"/>
        <v>0</v>
      </c>
      <c r="AC42" s="77">
        <f t="shared" si="4"/>
        <v>0</v>
      </c>
      <c r="AD42" s="36"/>
      <c r="AE42" s="36" t="str">
        <f t="array" ref="AE42">IF(LARGE($AC$4:$AC$43, AA42)=0,"",INDEX($AB$4:$AB$43, MATCH(1, ($AC$4:$AC$43=LARGE($AC$4:$AC$43, AA42)) * (COUNTIF(AE$3:AE41, $AB$4:$AB$43)=0), 0)))</f>
        <v/>
      </c>
      <c r="AF42" s="77">
        <f>LARGE($AC$4:$AC$43, ROWS(AC$4:AC42))</f>
        <v>0</v>
      </c>
      <c r="AG42" s="78">
        <f t="shared" si="0"/>
        <v>0</v>
      </c>
      <c r="AH42" s="78"/>
      <c r="AI42" s="36">
        <v>39</v>
      </c>
      <c r="AJ42" s="37">
        <f t="shared" si="5"/>
        <v>0</v>
      </c>
      <c r="AK42" s="163">
        <f t="shared" si="1"/>
        <v>0</v>
      </c>
      <c r="AL42" s="78"/>
      <c r="AM42" s="78" t="str">
        <f t="array" ref="AM42">IF(LARGE($AK$4:$AK$43, AI42)=0,"",INDEX($AJ$4:$AJ$43, MATCH(1, ($AK$4:$AK$43=LARGE($AK$4:$AK$43, AI42)) * (COUNTIF(AM$3:AM41, $AJ$4:$AJ$43)=0), 0)))</f>
        <v/>
      </c>
      <c r="AN42" s="163">
        <f>LARGE($AK$4:$AK$43, ROWS(AK$4:AK42))</f>
        <v>0</v>
      </c>
      <c r="AO42" s="78">
        <f t="shared" si="2"/>
        <v>0</v>
      </c>
      <c r="AP42" s="1"/>
    </row>
    <row r="43" spans="1:42" ht="21" customHeight="1">
      <c r="A43" s="1"/>
      <c r="B43" s="1"/>
      <c r="C43" s="1"/>
      <c r="D43" s="1"/>
      <c r="E43" s="2"/>
      <c r="F43" s="1"/>
      <c r="G43" s="1"/>
      <c r="H43" s="2"/>
      <c r="I43" s="2"/>
      <c r="J43" s="2"/>
      <c r="K43" s="2"/>
      <c r="L43" s="2"/>
      <c r="M43" s="1"/>
      <c r="N43" s="2"/>
      <c r="O43" s="2"/>
      <c r="P43" s="2"/>
      <c r="Q43" s="2"/>
      <c r="R43" s="2"/>
      <c r="S43" s="2"/>
      <c r="T43" s="2"/>
      <c r="U43" s="2"/>
      <c r="V43" s="2"/>
      <c r="W43" s="2"/>
      <c r="X43" s="2"/>
      <c r="Y43" s="2"/>
      <c r="Z43" s="36"/>
      <c r="AA43" s="36">
        <v>40</v>
      </c>
      <c r="AB43" s="37">
        <f t="shared" si="3"/>
        <v>0</v>
      </c>
      <c r="AC43" s="77">
        <f t="shared" si="4"/>
        <v>0</v>
      </c>
      <c r="AD43" s="36"/>
      <c r="AE43" s="36" t="str">
        <f t="array" ref="AE43">IF(LARGE($AC$4:$AC$43, AA43)=0,"",INDEX($AB$4:$AB$43, MATCH(1, ($AC$4:$AC$43=LARGE($AC$4:$AC$43, AA43)) * (COUNTIF(AE$3:AE42, $AB$4:$AB$43)=0), 0)))</f>
        <v/>
      </c>
      <c r="AF43" s="77">
        <f>LARGE($AC$4:$AC$43, ROWS(AC$4:AC43))</f>
        <v>0</v>
      </c>
      <c r="AG43" s="78">
        <f t="shared" si="0"/>
        <v>0</v>
      </c>
      <c r="AH43" s="78"/>
      <c r="AI43" s="36">
        <v>40</v>
      </c>
      <c r="AJ43" s="37">
        <f t="shared" si="5"/>
        <v>0</v>
      </c>
      <c r="AK43" s="163">
        <f t="shared" si="1"/>
        <v>0</v>
      </c>
      <c r="AL43" s="78"/>
      <c r="AM43" s="78" t="str">
        <f t="array" ref="AM43">IF(LARGE($AK$4:$AK$43, AI43)=0,"",INDEX($AJ$4:$AJ$43, MATCH(1, ($AK$4:$AK$43=LARGE($AK$4:$AK$43, AI43)) * (COUNTIF(AM$3:AM42, $AJ$4:$AJ$43)=0), 0)))</f>
        <v/>
      </c>
      <c r="AN43" s="163">
        <f>LARGE($AK$4:$AK$43, ROWS(AK$4:AK43))</f>
        <v>0</v>
      </c>
      <c r="AO43" s="78">
        <f t="shared" si="2"/>
        <v>0</v>
      </c>
      <c r="AP43" s="1"/>
    </row>
    <row r="44" spans="1:42" ht="21" customHeight="1">
      <c r="A44" s="1"/>
      <c r="B44" s="1019" t="s">
        <v>177</v>
      </c>
      <c r="C44" s="633"/>
      <c r="D44" s="633"/>
      <c r="E44" s="633"/>
      <c r="F44" s="633"/>
      <c r="G44" s="633"/>
      <c r="H44" s="633"/>
      <c r="I44" s="633"/>
      <c r="J44" s="633"/>
      <c r="K44" s="633"/>
      <c r="L44" s="634"/>
      <c r="M44" s="1"/>
      <c r="N44" s="745" t="s">
        <v>178</v>
      </c>
      <c r="O44" s="633"/>
      <c r="P44" s="633"/>
      <c r="Q44" s="633"/>
      <c r="R44" s="633"/>
      <c r="S44" s="633"/>
      <c r="T44" s="633"/>
      <c r="U44" s="633"/>
      <c r="V44" s="633"/>
      <c r="W44" s="633"/>
      <c r="X44" s="633"/>
      <c r="Y44" s="634"/>
      <c r="Z44" s="36"/>
      <c r="AA44" s="36"/>
      <c r="AB44" s="36"/>
      <c r="AC44" s="77">
        <f>SUM(AC4:AC43)</f>
        <v>14435</v>
      </c>
      <c r="AD44" s="36"/>
      <c r="AE44" s="36"/>
      <c r="AF44" s="36"/>
      <c r="AG44" s="78"/>
      <c r="AH44" s="78"/>
      <c r="AI44" s="36"/>
      <c r="AJ44" s="78"/>
      <c r="AK44" s="163">
        <f>SUM(AK4:AK43)</f>
        <v>25000</v>
      </c>
      <c r="AL44" s="36"/>
      <c r="AM44" s="36"/>
      <c r="AN44" s="36"/>
      <c r="AO44" s="36"/>
      <c r="AP44" s="1"/>
    </row>
    <row r="45" spans="1:42" ht="21" customHeight="1">
      <c r="A45" s="1"/>
      <c r="B45" s="635"/>
      <c r="C45" s="625"/>
      <c r="D45" s="625"/>
      <c r="E45" s="625"/>
      <c r="F45" s="625"/>
      <c r="G45" s="625"/>
      <c r="H45" s="625"/>
      <c r="I45" s="625"/>
      <c r="J45" s="625"/>
      <c r="K45" s="625"/>
      <c r="L45" s="636"/>
      <c r="M45" s="1"/>
      <c r="N45" s="635"/>
      <c r="O45" s="625"/>
      <c r="P45" s="625"/>
      <c r="Q45" s="625"/>
      <c r="R45" s="625"/>
      <c r="S45" s="625"/>
      <c r="T45" s="625"/>
      <c r="U45" s="625"/>
      <c r="V45" s="625"/>
      <c r="W45" s="625"/>
      <c r="X45" s="625"/>
      <c r="Y45" s="636"/>
      <c r="Z45" s="36"/>
      <c r="AA45" s="36"/>
      <c r="AB45" s="36"/>
      <c r="AC45" s="36"/>
      <c r="AD45" s="36"/>
      <c r="AE45" s="36"/>
      <c r="AF45" s="36"/>
      <c r="AG45" s="36"/>
      <c r="AH45" s="36"/>
      <c r="AI45" s="36"/>
      <c r="AJ45" s="36"/>
      <c r="AK45" s="36"/>
      <c r="AL45" s="36"/>
      <c r="AM45" s="36"/>
      <c r="AN45" s="36"/>
      <c r="AO45" s="36"/>
      <c r="AP45" s="1"/>
    </row>
    <row r="46" spans="1:42" ht="21" customHeight="1">
      <c r="A46" s="1"/>
      <c r="B46" s="1023" t="s">
        <v>134</v>
      </c>
      <c r="C46" s="633"/>
      <c r="D46" s="633"/>
      <c r="E46" s="1024" t="s">
        <v>120</v>
      </c>
      <c r="F46" s="1024"/>
      <c r="G46" s="1024"/>
      <c r="H46" s="1024" t="s">
        <v>316</v>
      </c>
      <c r="I46" s="1024"/>
      <c r="J46" s="1024"/>
      <c r="K46" s="1024"/>
      <c r="L46" s="1027"/>
      <c r="M46" s="48"/>
      <c r="N46" s="1052" t="s">
        <v>134</v>
      </c>
      <c r="O46" s="633"/>
      <c r="P46" s="633"/>
      <c r="Q46" s="633"/>
      <c r="R46" s="633"/>
      <c r="S46" s="1025" t="s">
        <v>120</v>
      </c>
      <c r="T46" s="633"/>
      <c r="U46" s="1025" t="s">
        <v>179</v>
      </c>
      <c r="V46" s="633"/>
      <c r="W46" s="633"/>
      <c r="X46" s="633"/>
      <c r="Y46" s="634"/>
      <c r="Z46" s="36"/>
      <c r="AA46" s="36"/>
      <c r="AB46" s="36"/>
      <c r="AC46" s="36"/>
      <c r="AD46" s="36"/>
      <c r="AE46" s="36"/>
      <c r="AF46" s="36"/>
      <c r="AG46" s="36"/>
      <c r="AH46" s="36"/>
      <c r="AI46" s="36"/>
      <c r="AJ46" s="36"/>
      <c r="AK46" s="36"/>
      <c r="AL46" s="36"/>
      <c r="AM46" s="36"/>
      <c r="AN46" s="36"/>
      <c r="AO46" s="36"/>
      <c r="AP46" s="1"/>
    </row>
    <row r="47" spans="1:42" ht="21" customHeight="1">
      <c r="A47" s="1"/>
      <c r="B47" s="1017" t="s">
        <v>180</v>
      </c>
      <c r="C47" s="639"/>
      <c r="D47" s="639"/>
      <c r="E47" s="179" t="str">
        <f>Setup!$C$9</f>
        <v>$</v>
      </c>
      <c r="F47" s="1026">
        <f>SUM(F48:F87)</f>
        <v>25000</v>
      </c>
      <c r="G47" s="1026"/>
      <c r="H47" s="179"/>
      <c r="I47" s="1018"/>
      <c r="J47" s="639"/>
      <c r="K47" s="1018"/>
      <c r="L47" s="1021"/>
      <c r="M47" s="48"/>
      <c r="N47" s="1051" t="s">
        <v>180</v>
      </c>
      <c r="O47" s="639"/>
      <c r="P47" s="639"/>
      <c r="Q47" s="639"/>
      <c r="R47" s="639"/>
      <c r="S47" s="182" t="str">
        <f>Setup!$C$9</f>
        <v>$</v>
      </c>
      <c r="T47" s="183">
        <f>SUM(T48:T87)</f>
        <v>14435</v>
      </c>
      <c r="U47" s="182"/>
      <c r="V47" s="183"/>
      <c r="W47" s="182"/>
      <c r="X47" s="1020"/>
      <c r="Y47" s="1021"/>
      <c r="Z47" s="36"/>
      <c r="AA47" s="36"/>
      <c r="AB47" s="36"/>
      <c r="AC47" s="36"/>
      <c r="AD47" s="36"/>
      <c r="AE47" s="36"/>
      <c r="AF47" s="36"/>
      <c r="AG47" s="36"/>
      <c r="AH47" s="36"/>
      <c r="AI47" s="36"/>
      <c r="AJ47" s="36"/>
      <c r="AK47" s="36"/>
      <c r="AL47" s="36"/>
      <c r="AM47" s="36"/>
      <c r="AN47" s="36"/>
      <c r="AO47" s="36"/>
      <c r="AP47" s="1"/>
    </row>
    <row r="48" spans="1:42" ht="21" customHeight="1">
      <c r="A48" s="1"/>
      <c r="B48" s="1022" t="str">
        <f>Setup!M9</f>
        <v>Rental Income</v>
      </c>
      <c r="C48" s="959"/>
      <c r="D48" s="1010"/>
      <c r="E48" s="184" t="str">
        <f>Setup!$C$9</f>
        <v>$</v>
      </c>
      <c r="F48" s="1012">
        <f>IF(OR($D$9="", $D$9="All"), SUMIFS(Income!$F$7:$F$8050,Income!$B$7:$B$8050,"&gt;="&amp;DATE(YEAR($C$10),MONTH($C$10),DAY($C$10)),Income!$B$7:$B$8050,"&lt;="&amp;DATE(YEAR($D$10),MONTH($D$10),DAY($D$10)),Income!$E$7:$E$8050,$B48),SUMIFS(Income!$F$7:$F$8050,Income!$B$7:$B$8050,"&gt;="&amp;DATE(YEAR($C$10),MONTH($C$10),DAY($C$10)),Income!$B$7:$B$8050,"&lt;="&amp;DATE(YEAR($D$10),MONTH($D$10),DAY($D$10)),Income!$E$7:$E$8050,$B48,Income!$D$7:$D$8050,$D$9))</f>
        <v>25000</v>
      </c>
      <c r="G48" s="1013"/>
      <c r="H48" s="425">
        <f>IFERROR(F48/$F$88,0)</f>
        <v>1</v>
      </c>
      <c r="I48" s="1014">
        <f>H48</f>
        <v>1</v>
      </c>
      <c r="J48" s="1015"/>
      <c r="K48" s="1015"/>
      <c r="L48" s="1016"/>
      <c r="M48" s="48"/>
      <c r="N48" s="1009" t="str">
        <f>Setup!N9</f>
        <v>Mortgage Payment</v>
      </c>
      <c r="O48" s="959"/>
      <c r="P48" s="959"/>
      <c r="Q48" s="959"/>
      <c r="R48" s="1010"/>
      <c r="S48" s="185" t="str">
        <f>Setup!$C$9</f>
        <v>$</v>
      </c>
      <c r="T48" s="141">
        <f>ABS(IF(OR($D$9="", $D$9="All"),SUMIFS(Expenses!$F$7:$F$8050,Expenses!$B$7:$B$8050,"&gt;="&amp;DATE(YEAR($C$10),MONTH($C$10),DAY($C$10)),Expenses!$B$7:$B$8050,"&lt;="&amp;DATE(YEAR($D$10),MONTH($D$10),DAY($D$10)),Expenses!$E$7:$E$8050,$N48),SUMIFS(Expenses!$F$7:$F$8050,Expenses!$B$7:$B$8050,"&gt;="&amp;DATE(YEAR($C$10),MONTH($C$10),DAY($C$10)),Expenses!$B$7:$B$8050,"&lt;="&amp;DATE(YEAR($D$10),MONTH($D$10),DAY($D$10)),Expenses!$E$7:$E$8050,$N48,Expenses!$D$7:$D$8050,$D$9)))</f>
        <v>6975</v>
      </c>
      <c r="U48" s="186">
        <f t="shared" ref="U48:U87" si="13">IFERROR(T48/$T$88,0)</f>
        <v>0.48320055420852098</v>
      </c>
      <c r="V48" s="1005">
        <f>U48</f>
        <v>0.48320055420852098</v>
      </c>
      <c r="W48" s="1006"/>
      <c r="X48" s="1006"/>
      <c r="Y48" s="1007"/>
      <c r="Z48" s="36"/>
      <c r="AA48" s="36"/>
      <c r="AB48" s="36"/>
      <c r="AC48" s="36"/>
      <c r="AD48" s="36"/>
      <c r="AE48" s="36"/>
      <c r="AF48" s="36"/>
      <c r="AG48" s="36"/>
      <c r="AH48" s="36"/>
      <c r="AI48" s="36"/>
      <c r="AJ48" s="36"/>
      <c r="AK48" s="36"/>
      <c r="AL48" s="36"/>
      <c r="AM48" s="36"/>
      <c r="AN48" s="36"/>
      <c r="AO48" s="36"/>
      <c r="AP48" s="1"/>
    </row>
    <row r="49" spans="1:42" ht="21" customHeight="1">
      <c r="A49" s="1"/>
      <c r="B49" s="1022" t="str">
        <f>Setup!M10</f>
        <v>Late Fees</v>
      </c>
      <c r="C49" s="959"/>
      <c r="D49" s="1010"/>
      <c r="E49" s="184" t="str">
        <f>Setup!$C$9</f>
        <v>$</v>
      </c>
      <c r="F49" s="1012">
        <f>IF(OR($D$9="", $D$9="All"), SUMIFS(Income!$F$7:$F$8050,Income!$B$7:$B$8050,"&gt;="&amp;DATE(YEAR($C$10),MONTH($C$10),DAY($C$10)),Income!$B$7:$B$8050,"&lt;="&amp;DATE(YEAR($D$10),MONTH($D$10),DAY($D$10)),Income!$E$7:$E$8050,$B49),SUMIFS(Income!$F$7:$F$8050,Income!$B$7:$B$8050,"&gt;="&amp;DATE(YEAR($C$10),MONTH($C$10),DAY($C$10)),Income!$B$7:$B$8050,"&lt;="&amp;DATE(YEAR($D$10),MONTH($D$10),DAY($D$10)),Income!$E$7:$E$8050,$B49,Income!$D$7:$D$8050,$D$9))</f>
        <v>0</v>
      </c>
      <c r="G49" s="1013"/>
      <c r="H49" s="425">
        <f t="shared" ref="H49:H87" si="14">IFERROR(F49/$F$88,0)</f>
        <v>0</v>
      </c>
      <c r="I49" s="1014">
        <f t="shared" ref="I49:I87" si="15">H49</f>
        <v>0</v>
      </c>
      <c r="J49" s="1015"/>
      <c r="K49" s="1015"/>
      <c r="L49" s="1016"/>
      <c r="M49" s="48"/>
      <c r="N49" s="1009" t="str">
        <f>Setup!N10</f>
        <v>Accounting</v>
      </c>
      <c r="O49" s="959"/>
      <c r="P49" s="959"/>
      <c r="Q49" s="959"/>
      <c r="R49" s="1010"/>
      <c r="S49" s="185" t="str">
        <f>Setup!$C$9</f>
        <v>$</v>
      </c>
      <c r="T49" s="141">
        <f>ABS(IF(OR($D$9="", $D$9="All"),SUMIFS(Expenses!$F$7:$F$8050,Expenses!$B$7:$B$8050,"&gt;="&amp;DATE(YEAR($C$10),MONTH($C$10),DAY($C$10)),Expenses!$B$7:$B$8050,"&lt;="&amp;DATE(YEAR($D$10),MONTH($D$10),DAY($D$10)),Expenses!$E$7:$E$8050,$N49),SUMIFS(Expenses!$F$7:$F$8050,Expenses!$B$7:$B$8050,"&gt;="&amp;DATE(YEAR($C$10),MONTH($C$10),DAY($C$10)),Expenses!$B$7:$B$8050,"&lt;="&amp;DATE(YEAR($D$10),MONTH($D$10),DAY($D$10)),Expenses!$E$7:$E$8050,$N49,Expenses!$D$7:$D$8050,$D$9)))</f>
        <v>1935</v>
      </c>
      <c r="U49" s="186">
        <f t="shared" si="13"/>
        <v>0.13404918600623483</v>
      </c>
      <c r="V49" s="1005">
        <f>U49</f>
        <v>0.13404918600623483</v>
      </c>
      <c r="W49" s="1006"/>
      <c r="X49" s="1006"/>
      <c r="Y49" s="1007"/>
      <c r="Z49" s="36"/>
      <c r="AA49" s="36"/>
      <c r="AB49" s="36"/>
      <c r="AC49" s="36"/>
      <c r="AD49" s="36"/>
      <c r="AE49" s="36"/>
      <c r="AF49" s="36"/>
      <c r="AG49" s="36"/>
      <c r="AH49" s="36"/>
      <c r="AI49" s="36"/>
      <c r="AJ49" s="36"/>
      <c r="AK49" s="36"/>
      <c r="AL49" s="36"/>
      <c r="AM49" s="36"/>
      <c r="AN49" s="36"/>
      <c r="AO49" s="36"/>
      <c r="AP49" s="1"/>
    </row>
    <row r="50" spans="1:42" ht="21" customHeight="1">
      <c r="A50" s="1"/>
      <c r="B50" s="1022" t="str">
        <f>Setup!M11</f>
        <v>Other Income</v>
      </c>
      <c r="C50" s="959"/>
      <c r="D50" s="1010"/>
      <c r="E50" s="184" t="str">
        <f>Setup!$C$9</f>
        <v>$</v>
      </c>
      <c r="F50" s="1012">
        <f>IF(OR($D$9="", $D$9="All"), SUMIFS(Income!$F$7:$F$8050,Income!$B$7:$B$8050,"&gt;="&amp;DATE(YEAR($C$10),MONTH($C$10),DAY($C$10)),Income!$B$7:$B$8050,"&lt;="&amp;DATE(YEAR($D$10),MONTH($D$10),DAY($D$10)),Income!$E$7:$E$8050,$B50),SUMIFS(Income!$F$7:$F$8050,Income!$B$7:$B$8050,"&gt;="&amp;DATE(YEAR($C$10),MONTH($C$10),DAY($C$10)),Income!$B$7:$B$8050,"&lt;="&amp;DATE(YEAR($D$10),MONTH($D$10),DAY($D$10)),Income!$E$7:$E$8050,$B50,Income!$D$7:$D$8050,$D$9))</f>
        <v>0</v>
      </c>
      <c r="G50" s="1013"/>
      <c r="H50" s="425">
        <f t="shared" si="14"/>
        <v>0</v>
      </c>
      <c r="I50" s="1014">
        <f t="shared" si="15"/>
        <v>0</v>
      </c>
      <c r="J50" s="1015"/>
      <c r="K50" s="1015"/>
      <c r="L50" s="1016"/>
      <c r="M50" s="48"/>
      <c r="N50" s="1009" t="str">
        <f>Setup!N11</f>
        <v>Advertising &amp; Marketing</v>
      </c>
      <c r="O50" s="959"/>
      <c r="P50" s="959"/>
      <c r="Q50" s="959"/>
      <c r="R50" s="1010"/>
      <c r="S50" s="185" t="str">
        <f>Setup!$C$9</f>
        <v>$</v>
      </c>
      <c r="T50" s="141">
        <f>ABS(IF(OR($D$9="", $D$9="All"),SUMIFS(Expenses!$F$7:$F$8050,Expenses!$B$7:$B$8050,"&gt;="&amp;DATE(YEAR($C$10),MONTH($C$10),DAY($C$10)),Expenses!$B$7:$B$8050,"&lt;="&amp;DATE(YEAR($D$10),MONTH($D$10),DAY($D$10)),Expenses!$E$7:$E$8050,$N50),SUMIFS(Expenses!$F$7:$F$8050,Expenses!$B$7:$B$8050,"&gt;="&amp;DATE(YEAR($C$10),MONTH($C$10),DAY($C$10)),Expenses!$B$7:$B$8050,"&lt;="&amp;DATE(YEAR($D$10),MONTH($D$10),DAY($D$10)),Expenses!$E$7:$E$8050,$N50,Expenses!$D$7:$D$8050,$D$9)))</f>
        <v>1752.5</v>
      </c>
      <c r="U50" s="186">
        <f t="shared" si="13"/>
        <v>0.12140630412192588</v>
      </c>
      <c r="V50" s="1005">
        <f t="shared" ref="V50:V87" si="16">U50</f>
        <v>0.12140630412192588</v>
      </c>
      <c r="W50" s="1006"/>
      <c r="X50" s="1006"/>
      <c r="Y50" s="1007"/>
      <c r="Z50" s="36"/>
      <c r="AA50" s="36"/>
      <c r="AB50" s="36"/>
      <c r="AC50" s="36"/>
      <c r="AD50" s="36"/>
      <c r="AE50" s="36"/>
      <c r="AF50" s="36"/>
      <c r="AG50" s="36"/>
      <c r="AH50" s="36"/>
      <c r="AI50" s="36"/>
      <c r="AJ50" s="36"/>
      <c r="AK50" s="36"/>
      <c r="AL50" s="36"/>
      <c r="AM50" s="36"/>
      <c r="AN50" s="36"/>
      <c r="AO50" s="36"/>
      <c r="AP50" s="1"/>
    </row>
    <row r="51" spans="1:42" ht="21" customHeight="1">
      <c r="A51" s="1"/>
      <c r="B51" s="1022">
        <f>Setup!M12</f>
        <v>0</v>
      </c>
      <c r="C51" s="959"/>
      <c r="D51" s="1010"/>
      <c r="E51" s="184" t="str">
        <f>Setup!$C$9</f>
        <v>$</v>
      </c>
      <c r="F51" s="1012">
        <f>IF(OR($D$9="", $D$9="All"), SUMIFS(Income!$F$7:$F$8050,Income!$B$7:$B$8050,"&gt;="&amp;DATE(YEAR($C$10),MONTH($C$10),DAY($C$10)),Income!$B$7:$B$8050,"&lt;="&amp;DATE(YEAR($D$10),MONTH($D$10),DAY($D$10)),Income!$E$7:$E$8050,$B51),SUMIFS(Income!$F$7:$F$8050,Income!$B$7:$B$8050,"&gt;="&amp;DATE(YEAR($C$10),MONTH($C$10),DAY($C$10)),Income!$B$7:$B$8050,"&lt;="&amp;DATE(YEAR($D$10),MONTH($D$10),DAY($D$10)),Income!$E$7:$E$8050,$B51,Income!$D$7:$D$8050,$D$9))</f>
        <v>0</v>
      </c>
      <c r="G51" s="1013"/>
      <c r="H51" s="425">
        <f t="shared" si="14"/>
        <v>0</v>
      </c>
      <c r="I51" s="1014">
        <f t="shared" si="15"/>
        <v>0</v>
      </c>
      <c r="J51" s="1015"/>
      <c r="K51" s="1015"/>
      <c r="L51" s="1016"/>
      <c r="M51" s="48"/>
      <c r="N51" s="1009" t="str">
        <f>Setup!N12</f>
        <v>Electricity</v>
      </c>
      <c r="O51" s="959"/>
      <c r="P51" s="959"/>
      <c r="Q51" s="959"/>
      <c r="R51" s="1010"/>
      <c r="S51" s="185" t="str">
        <f>Setup!$C$9</f>
        <v>$</v>
      </c>
      <c r="T51" s="141">
        <f>ABS(IF(OR($D$9="", $D$9="All"),SUMIFS(Expenses!$F$7:$F$8050,Expenses!$B$7:$B$8050,"&gt;="&amp;DATE(YEAR($C$10),MONTH($C$10),DAY($C$10)),Expenses!$B$7:$B$8050,"&lt;="&amp;DATE(YEAR($D$10),MONTH($D$10),DAY($D$10)),Expenses!$E$7:$E$8050,$N51),SUMIFS(Expenses!$F$7:$F$8050,Expenses!$B$7:$B$8050,"&gt;="&amp;DATE(YEAR($C$10),MONTH($C$10),DAY($C$10)),Expenses!$B$7:$B$8050,"&lt;="&amp;DATE(YEAR($D$10),MONTH($D$10),DAY($D$10)),Expenses!$E$7:$E$8050,$N51,Expenses!$D$7:$D$8050,$D$9)))</f>
        <v>3772.5</v>
      </c>
      <c r="U51" s="186">
        <f t="shared" si="13"/>
        <v>0.26134395566331831</v>
      </c>
      <c r="V51" s="1005">
        <f t="shared" si="16"/>
        <v>0.26134395566331831</v>
      </c>
      <c r="W51" s="1006"/>
      <c r="X51" s="1006"/>
      <c r="Y51" s="1007"/>
      <c r="Z51" s="36"/>
      <c r="AA51" s="36"/>
      <c r="AB51" s="36"/>
      <c r="AC51" s="36"/>
      <c r="AD51" s="36"/>
      <c r="AE51" s="36"/>
      <c r="AF51" s="36"/>
      <c r="AG51" s="36"/>
      <c r="AH51" s="36"/>
      <c r="AI51" s="36"/>
      <c r="AJ51" s="36"/>
      <c r="AK51" s="36"/>
      <c r="AL51" s="36"/>
      <c r="AM51" s="36"/>
      <c r="AN51" s="36"/>
      <c r="AO51" s="36"/>
      <c r="AP51" s="1"/>
    </row>
    <row r="52" spans="1:42" ht="21" customHeight="1">
      <c r="A52" s="1"/>
      <c r="B52" s="1022">
        <f>Setup!M13</f>
        <v>0</v>
      </c>
      <c r="C52" s="959"/>
      <c r="D52" s="1010"/>
      <c r="E52" s="184" t="str">
        <f>Setup!$C$9</f>
        <v>$</v>
      </c>
      <c r="F52" s="1012">
        <f>IF(OR($D$9="", $D$9="All"), SUMIFS(Income!$F$7:$F$8050,Income!$B$7:$B$8050,"&gt;="&amp;DATE(YEAR($C$10),MONTH($C$10),DAY($C$10)),Income!$B$7:$B$8050,"&lt;="&amp;DATE(YEAR($D$10),MONTH($D$10),DAY($D$10)),Income!$E$7:$E$8050,$B52),SUMIFS(Income!$F$7:$F$8050,Income!$B$7:$B$8050,"&gt;="&amp;DATE(YEAR($C$10),MONTH($C$10),DAY($C$10)),Income!$B$7:$B$8050,"&lt;="&amp;DATE(YEAR($D$10),MONTH($D$10),DAY($D$10)),Income!$E$7:$E$8050,$B52,Income!$D$7:$D$8050,$D$9))</f>
        <v>0</v>
      </c>
      <c r="G52" s="1013"/>
      <c r="H52" s="425">
        <f t="shared" si="14"/>
        <v>0</v>
      </c>
      <c r="I52" s="1014">
        <f t="shared" si="15"/>
        <v>0</v>
      </c>
      <c r="J52" s="1015"/>
      <c r="K52" s="1015"/>
      <c r="L52" s="1016"/>
      <c r="M52" s="48"/>
      <c r="N52" s="1009" t="str">
        <f>Setup!N13</f>
        <v>Gas</v>
      </c>
      <c r="O52" s="959"/>
      <c r="P52" s="959"/>
      <c r="Q52" s="959"/>
      <c r="R52" s="1010"/>
      <c r="S52" s="185" t="str">
        <f>Setup!$C$9</f>
        <v>$</v>
      </c>
      <c r="T52" s="141">
        <f>ABS(IF(OR($D$9="", $D$9="All"),SUMIFS(Expenses!$F$7:$F$8050,Expenses!$B$7:$B$8050,"&gt;="&amp;DATE(YEAR($C$10),MONTH($C$10),DAY($C$10)),Expenses!$B$7:$B$8050,"&lt;="&amp;DATE(YEAR($D$10),MONTH($D$10),DAY($D$10)),Expenses!$E$7:$E$8050,$N52),SUMIFS(Expenses!$F$7:$F$8050,Expenses!$B$7:$B$8050,"&gt;="&amp;DATE(YEAR($C$10),MONTH($C$10),DAY($C$10)),Expenses!$B$7:$B$8050,"&lt;="&amp;DATE(YEAR($D$10),MONTH($D$10),DAY($D$10)),Expenses!$E$7:$E$8050,$N52,Expenses!$D$7:$D$8050,$D$9)))</f>
        <v>0</v>
      </c>
      <c r="U52" s="186">
        <f t="shared" si="13"/>
        <v>0</v>
      </c>
      <c r="V52" s="1005">
        <f t="shared" si="16"/>
        <v>0</v>
      </c>
      <c r="W52" s="1006"/>
      <c r="X52" s="1006"/>
      <c r="Y52" s="1007"/>
      <c r="Z52" s="36"/>
      <c r="AA52" s="36"/>
      <c r="AB52" s="36"/>
      <c r="AC52" s="36"/>
      <c r="AD52" s="36"/>
      <c r="AE52" s="36"/>
      <c r="AF52" s="36"/>
      <c r="AG52" s="36"/>
      <c r="AH52" s="36"/>
      <c r="AI52" s="36"/>
      <c r="AJ52" s="36"/>
      <c r="AK52" s="36"/>
      <c r="AL52" s="36"/>
      <c r="AM52" s="36"/>
      <c r="AN52" s="36"/>
      <c r="AO52" s="36"/>
      <c r="AP52" s="1"/>
    </row>
    <row r="53" spans="1:42" ht="21" customHeight="1">
      <c r="A53" s="1"/>
      <c r="B53" s="1022">
        <f>Setup!M14</f>
        <v>0</v>
      </c>
      <c r="C53" s="959"/>
      <c r="D53" s="1010"/>
      <c r="E53" s="184" t="str">
        <f>Setup!$C$9</f>
        <v>$</v>
      </c>
      <c r="F53" s="1012">
        <f>IF(OR($D$9="", $D$9="All"), SUMIFS(Income!$F$7:$F$8050,Income!$B$7:$B$8050,"&gt;="&amp;DATE(YEAR($C$10),MONTH($C$10),DAY($C$10)),Income!$B$7:$B$8050,"&lt;="&amp;DATE(YEAR($D$10),MONTH($D$10),DAY($D$10)),Income!$E$7:$E$8050,$B53),SUMIFS(Income!$F$7:$F$8050,Income!$B$7:$B$8050,"&gt;="&amp;DATE(YEAR($C$10),MONTH($C$10),DAY($C$10)),Income!$B$7:$B$8050,"&lt;="&amp;DATE(YEAR($D$10),MONTH($D$10),DAY($D$10)),Income!$E$7:$E$8050,$B53,Income!$D$7:$D$8050,$D$9))</f>
        <v>0</v>
      </c>
      <c r="G53" s="1013"/>
      <c r="H53" s="425">
        <f t="shared" si="14"/>
        <v>0</v>
      </c>
      <c r="I53" s="1014">
        <f t="shared" si="15"/>
        <v>0</v>
      </c>
      <c r="J53" s="1015"/>
      <c r="K53" s="1015"/>
      <c r="L53" s="1016"/>
      <c r="M53" s="48"/>
      <c r="N53" s="1009" t="str">
        <f>Setup!N14</f>
        <v>Landscaping</v>
      </c>
      <c r="O53" s="959"/>
      <c r="P53" s="959"/>
      <c r="Q53" s="959"/>
      <c r="R53" s="1010"/>
      <c r="S53" s="185" t="str">
        <f>Setup!$C$9</f>
        <v>$</v>
      </c>
      <c r="T53" s="141">
        <f>ABS(IF(OR($D$9="", $D$9="All"),SUMIFS(Expenses!$F$7:$F$8050,Expenses!$B$7:$B$8050,"&gt;="&amp;DATE(YEAR($C$10),MONTH($C$10),DAY($C$10)),Expenses!$B$7:$B$8050,"&lt;="&amp;DATE(YEAR($D$10),MONTH($D$10),DAY($D$10)),Expenses!$E$7:$E$8050,$N53),SUMIFS(Expenses!$F$7:$F$8050,Expenses!$B$7:$B$8050,"&gt;="&amp;DATE(YEAR($C$10),MONTH($C$10),DAY($C$10)),Expenses!$B$7:$B$8050,"&lt;="&amp;DATE(YEAR($D$10),MONTH($D$10),DAY($D$10)),Expenses!$E$7:$E$8050,$N53,Expenses!$D$7:$D$8050,$D$9)))</f>
        <v>0</v>
      </c>
      <c r="U53" s="186">
        <f t="shared" si="13"/>
        <v>0</v>
      </c>
      <c r="V53" s="1005">
        <f t="shared" si="16"/>
        <v>0</v>
      </c>
      <c r="W53" s="1006"/>
      <c r="X53" s="1006"/>
      <c r="Y53" s="1007"/>
      <c r="Z53" s="36"/>
      <c r="AA53" s="36"/>
      <c r="AB53" s="36"/>
      <c r="AC53" s="36"/>
      <c r="AD53" s="36"/>
      <c r="AE53" s="36"/>
      <c r="AF53" s="36"/>
      <c r="AG53" s="36"/>
      <c r="AH53" s="36"/>
      <c r="AI53" s="36"/>
      <c r="AJ53" s="36"/>
      <c r="AK53" s="36"/>
      <c r="AL53" s="36"/>
      <c r="AM53" s="36"/>
      <c r="AN53" s="36"/>
      <c r="AO53" s="36"/>
      <c r="AP53" s="1"/>
    </row>
    <row r="54" spans="1:42" ht="21" customHeight="1">
      <c r="A54" s="1"/>
      <c r="B54" s="1022">
        <f>Setup!M15</f>
        <v>0</v>
      </c>
      <c r="C54" s="959"/>
      <c r="D54" s="1010"/>
      <c r="E54" s="184" t="str">
        <f>Setup!$C$9</f>
        <v>$</v>
      </c>
      <c r="F54" s="1012">
        <f>IF(OR($D$9="", $D$9="All"), SUMIFS(Income!$F$7:$F$8050,Income!$B$7:$B$8050,"&gt;="&amp;DATE(YEAR($C$10),MONTH($C$10),DAY($C$10)),Income!$B$7:$B$8050,"&lt;="&amp;DATE(YEAR($D$10),MONTH($D$10),DAY($D$10)),Income!$E$7:$E$8050,$B54),SUMIFS(Income!$F$7:$F$8050,Income!$B$7:$B$8050,"&gt;="&amp;DATE(YEAR($C$10),MONTH($C$10),DAY($C$10)),Income!$B$7:$B$8050,"&lt;="&amp;DATE(YEAR($D$10),MONTH($D$10),DAY($D$10)),Income!$E$7:$E$8050,$B54,Income!$D$7:$D$8050,$D$9))</f>
        <v>0</v>
      </c>
      <c r="G54" s="1013"/>
      <c r="H54" s="425">
        <f t="shared" si="14"/>
        <v>0</v>
      </c>
      <c r="I54" s="1014">
        <f t="shared" si="15"/>
        <v>0</v>
      </c>
      <c r="J54" s="1015"/>
      <c r="K54" s="1015"/>
      <c r="L54" s="1016"/>
      <c r="M54" s="48"/>
      <c r="N54" s="1009" t="str">
        <f>Setup!N15</f>
        <v>Legal Fees</v>
      </c>
      <c r="O54" s="959"/>
      <c r="P54" s="959"/>
      <c r="Q54" s="959"/>
      <c r="R54" s="1010"/>
      <c r="S54" s="185" t="str">
        <f>Setup!$C$9</f>
        <v>$</v>
      </c>
      <c r="T54" s="141">
        <f>ABS(IF(OR($D$9="", $D$9="All"),SUMIFS(Expenses!$F$7:$F$8050,Expenses!$B$7:$B$8050,"&gt;="&amp;DATE(YEAR($C$10),MONTH($C$10),DAY($C$10)),Expenses!$B$7:$B$8050,"&lt;="&amp;DATE(YEAR($D$10),MONTH($D$10),DAY($D$10)),Expenses!$E$7:$E$8050,$N54),SUMIFS(Expenses!$F$7:$F$8050,Expenses!$B$7:$B$8050,"&gt;="&amp;DATE(YEAR($C$10),MONTH($C$10),DAY($C$10)),Expenses!$B$7:$B$8050,"&lt;="&amp;DATE(YEAR($D$10),MONTH($D$10),DAY($D$10)),Expenses!$E$7:$E$8050,$N54,Expenses!$D$7:$D$8050,$D$9)))</f>
        <v>0</v>
      </c>
      <c r="U54" s="186">
        <f t="shared" si="13"/>
        <v>0</v>
      </c>
      <c r="V54" s="1005">
        <f t="shared" si="16"/>
        <v>0</v>
      </c>
      <c r="W54" s="1006"/>
      <c r="X54" s="1006"/>
      <c r="Y54" s="1007"/>
      <c r="Z54" s="36"/>
      <c r="AA54" s="36"/>
      <c r="AB54" s="36"/>
      <c r="AC54" s="36"/>
      <c r="AD54" s="36"/>
      <c r="AE54" s="36"/>
      <c r="AF54" s="36"/>
      <c r="AG54" s="36"/>
      <c r="AH54" s="36"/>
      <c r="AI54" s="36"/>
      <c r="AJ54" s="36"/>
      <c r="AK54" s="36"/>
      <c r="AL54" s="36"/>
      <c r="AM54" s="36"/>
      <c r="AN54" s="36"/>
      <c r="AO54" s="36"/>
      <c r="AP54" s="1"/>
    </row>
    <row r="55" spans="1:42" ht="21" customHeight="1">
      <c r="A55" s="1"/>
      <c r="B55" s="1022">
        <f>Setup!M16</f>
        <v>0</v>
      </c>
      <c r="C55" s="959"/>
      <c r="D55" s="1010"/>
      <c r="E55" s="184" t="str">
        <f>Setup!$C$9</f>
        <v>$</v>
      </c>
      <c r="F55" s="1012">
        <f>IF(OR($D$9="", $D$9="All"), SUMIFS(Income!$F$7:$F$8050,Income!$B$7:$B$8050,"&gt;="&amp;DATE(YEAR($C$10),MONTH($C$10),DAY($C$10)),Income!$B$7:$B$8050,"&lt;="&amp;DATE(YEAR($D$10),MONTH($D$10),DAY($D$10)),Income!$E$7:$E$8050,$B55),SUMIFS(Income!$F$7:$F$8050,Income!$B$7:$B$8050,"&gt;="&amp;DATE(YEAR($C$10),MONTH($C$10),DAY($C$10)),Income!$B$7:$B$8050,"&lt;="&amp;DATE(YEAR($D$10),MONTH($D$10),DAY($D$10)),Income!$E$7:$E$8050,$B55,Income!$D$7:$D$8050,$D$9))</f>
        <v>0</v>
      </c>
      <c r="G55" s="1013"/>
      <c r="H55" s="425">
        <f t="shared" si="14"/>
        <v>0</v>
      </c>
      <c r="I55" s="1014">
        <f t="shared" si="15"/>
        <v>0</v>
      </c>
      <c r="J55" s="1015"/>
      <c r="K55" s="1015"/>
      <c r="L55" s="1016"/>
      <c r="M55" s="48"/>
      <c r="N55" s="1009" t="str">
        <f>Setup!N16</f>
        <v>Management Fee</v>
      </c>
      <c r="O55" s="959"/>
      <c r="P55" s="959"/>
      <c r="Q55" s="959"/>
      <c r="R55" s="1010"/>
      <c r="S55" s="185" t="str">
        <f>Setup!$C$9</f>
        <v>$</v>
      </c>
      <c r="T55" s="141">
        <f>ABS(IF(OR($D$9="", $D$9="All"),SUMIFS(Expenses!$F$7:$F$8050,Expenses!$B$7:$B$8050,"&gt;="&amp;DATE(YEAR($C$10),MONTH($C$10),DAY($C$10)),Expenses!$B$7:$B$8050,"&lt;="&amp;DATE(YEAR($D$10),MONTH($D$10),DAY($D$10)),Expenses!$E$7:$E$8050,$N55),SUMIFS(Expenses!$F$7:$F$8050,Expenses!$B$7:$B$8050,"&gt;="&amp;DATE(YEAR($C$10),MONTH($C$10),DAY($C$10)),Expenses!$B$7:$B$8050,"&lt;="&amp;DATE(YEAR($D$10),MONTH($D$10),DAY($D$10)),Expenses!$E$7:$E$8050,$N55,Expenses!$D$7:$D$8050,$D$9)))</f>
        <v>0</v>
      </c>
      <c r="U55" s="186">
        <f t="shared" si="13"/>
        <v>0</v>
      </c>
      <c r="V55" s="1005">
        <f t="shared" si="16"/>
        <v>0</v>
      </c>
      <c r="W55" s="1006"/>
      <c r="X55" s="1006"/>
      <c r="Y55" s="1007"/>
      <c r="Z55" s="36"/>
      <c r="AA55" s="36"/>
      <c r="AB55" s="36"/>
      <c r="AC55" s="36"/>
      <c r="AD55" s="36"/>
      <c r="AE55" s="36"/>
      <c r="AF55" s="36"/>
      <c r="AG55" s="36"/>
      <c r="AH55" s="36"/>
      <c r="AI55" s="36"/>
      <c r="AJ55" s="36"/>
      <c r="AK55" s="36"/>
      <c r="AL55" s="36"/>
      <c r="AM55" s="36"/>
      <c r="AN55" s="36"/>
      <c r="AO55" s="36"/>
      <c r="AP55" s="1"/>
    </row>
    <row r="56" spans="1:42" ht="21" customHeight="1">
      <c r="A56" s="1"/>
      <c r="B56" s="1022">
        <f>Setup!M17</f>
        <v>0</v>
      </c>
      <c r="C56" s="959"/>
      <c r="D56" s="1010"/>
      <c r="E56" s="184" t="str">
        <f>Setup!$C$9</f>
        <v>$</v>
      </c>
      <c r="F56" s="1012">
        <f>IF(OR($D$9="", $D$9="All"), SUMIFS(Income!$F$7:$F$8050,Income!$B$7:$B$8050,"&gt;="&amp;DATE(YEAR($C$10),MONTH($C$10),DAY($C$10)),Income!$B$7:$B$8050,"&lt;="&amp;DATE(YEAR($D$10),MONTH($D$10),DAY($D$10)),Income!$E$7:$E$8050,$B56),SUMIFS(Income!$F$7:$F$8050,Income!$B$7:$B$8050,"&gt;="&amp;DATE(YEAR($C$10),MONTH($C$10),DAY($C$10)),Income!$B$7:$B$8050,"&lt;="&amp;DATE(YEAR($D$10),MONTH($D$10),DAY($D$10)),Income!$E$7:$E$8050,$B56,Income!$D$7:$D$8050,$D$9))</f>
        <v>0</v>
      </c>
      <c r="G56" s="1013"/>
      <c r="H56" s="425">
        <f t="shared" si="14"/>
        <v>0</v>
      </c>
      <c r="I56" s="1014">
        <f t="shared" si="15"/>
        <v>0</v>
      </c>
      <c r="J56" s="1015"/>
      <c r="K56" s="1015"/>
      <c r="L56" s="1016"/>
      <c r="M56" s="48"/>
      <c r="N56" s="1009" t="str">
        <f>Setup!N17</f>
        <v>Payroll</v>
      </c>
      <c r="O56" s="959"/>
      <c r="P56" s="959"/>
      <c r="Q56" s="959"/>
      <c r="R56" s="1010"/>
      <c r="S56" s="185" t="str">
        <f>Setup!$C$9</f>
        <v>$</v>
      </c>
      <c r="T56" s="141">
        <f>ABS(IF(OR($D$9="", $D$9="All"),SUMIFS(Expenses!$F$7:$F$8050,Expenses!$B$7:$B$8050,"&gt;="&amp;DATE(YEAR($C$10),MONTH($C$10),DAY($C$10)),Expenses!$B$7:$B$8050,"&lt;="&amp;DATE(YEAR($D$10),MONTH($D$10),DAY($D$10)),Expenses!$E$7:$E$8050,$N56),SUMIFS(Expenses!$F$7:$F$8050,Expenses!$B$7:$B$8050,"&gt;="&amp;DATE(YEAR($C$10),MONTH($C$10),DAY($C$10)),Expenses!$B$7:$B$8050,"&lt;="&amp;DATE(YEAR($D$10),MONTH($D$10),DAY($D$10)),Expenses!$E$7:$E$8050,$N56,Expenses!$D$7:$D$8050,$D$9)))</f>
        <v>0</v>
      </c>
      <c r="U56" s="186">
        <f t="shared" si="13"/>
        <v>0</v>
      </c>
      <c r="V56" s="1005">
        <f t="shared" si="16"/>
        <v>0</v>
      </c>
      <c r="W56" s="1006"/>
      <c r="X56" s="1006"/>
      <c r="Y56" s="1007"/>
      <c r="Z56" s="36"/>
      <c r="AA56" s="36"/>
      <c r="AB56" s="36"/>
      <c r="AC56" s="36"/>
      <c r="AD56" s="36"/>
      <c r="AE56" s="36"/>
      <c r="AF56" s="36"/>
      <c r="AG56" s="36"/>
      <c r="AH56" s="36"/>
      <c r="AI56" s="36"/>
      <c r="AJ56" s="36"/>
      <c r="AK56" s="36"/>
      <c r="AL56" s="36"/>
      <c r="AM56" s="36"/>
      <c r="AN56" s="36"/>
      <c r="AO56" s="36"/>
      <c r="AP56" s="1"/>
    </row>
    <row r="57" spans="1:42" ht="21" customHeight="1">
      <c r="A57" s="1"/>
      <c r="B57" s="1022">
        <f>Setup!M18</f>
        <v>0</v>
      </c>
      <c r="C57" s="959"/>
      <c r="D57" s="1010"/>
      <c r="E57" s="184" t="str">
        <f>Setup!$C$9</f>
        <v>$</v>
      </c>
      <c r="F57" s="1012">
        <f>IF(OR($D$9="", $D$9="All"), SUMIFS(Income!$F$7:$F$8050,Income!$B$7:$B$8050,"&gt;="&amp;DATE(YEAR($C$10),MONTH($C$10),DAY($C$10)),Income!$B$7:$B$8050,"&lt;="&amp;DATE(YEAR($D$10),MONTH($D$10),DAY($D$10)),Income!$E$7:$E$8050,$B57),SUMIFS(Income!$F$7:$F$8050,Income!$B$7:$B$8050,"&gt;="&amp;DATE(YEAR($C$10),MONTH($C$10),DAY($C$10)),Income!$B$7:$B$8050,"&lt;="&amp;DATE(YEAR($D$10),MONTH($D$10),DAY($D$10)),Income!$E$7:$E$8050,$B57,Income!$D$7:$D$8050,$D$9))</f>
        <v>0</v>
      </c>
      <c r="G57" s="1013"/>
      <c r="H57" s="425">
        <f t="shared" si="14"/>
        <v>0</v>
      </c>
      <c r="I57" s="1014">
        <f t="shared" si="15"/>
        <v>0</v>
      </c>
      <c r="J57" s="1015"/>
      <c r="K57" s="1015"/>
      <c r="L57" s="1016"/>
      <c r="M57" s="48"/>
      <c r="N57" s="1009" t="str">
        <f>Setup!N18</f>
        <v>Permits &amp; Licenses</v>
      </c>
      <c r="O57" s="959"/>
      <c r="P57" s="959"/>
      <c r="Q57" s="959"/>
      <c r="R57" s="1010"/>
      <c r="S57" s="185" t="str">
        <f>Setup!$C$9</f>
        <v>$</v>
      </c>
      <c r="T57" s="141">
        <f>ABS(IF(OR($D$9="", $D$9="All"),SUMIFS(Expenses!$F$7:$F$8050,Expenses!$B$7:$B$8050,"&gt;="&amp;DATE(YEAR($C$10),MONTH($C$10),DAY($C$10)),Expenses!$B$7:$B$8050,"&lt;="&amp;DATE(YEAR($D$10),MONTH($D$10),DAY($D$10)),Expenses!$E$7:$E$8050,$N57),SUMIFS(Expenses!$F$7:$F$8050,Expenses!$B$7:$B$8050,"&gt;="&amp;DATE(YEAR($C$10),MONTH($C$10),DAY($C$10)),Expenses!$B$7:$B$8050,"&lt;="&amp;DATE(YEAR($D$10),MONTH($D$10),DAY($D$10)),Expenses!$E$7:$E$8050,$N57,Expenses!$D$7:$D$8050,$D$9)))</f>
        <v>0</v>
      </c>
      <c r="U57" s="186">
        <f t="shared" si="13"/>
        <v>0</v>
      </c>
      <c r="V57" s="1005">
        <f t="shared" si="16"/>
        <v>0</v>
      </c>
      <c r="W57" s="1006"/>
      <c r="X57" s="1006"/>
      <c r="Y57" s="1007"/>
      <c r="Z57" s="36"/>
      <c r="AA57" s="36"/>
      <c r="AB57" s="36"/>
      <c r="AC57" s="36"/>
      <c r="AD57" s="36"/>
      <c r="AE57" s="36"/>
      <c r="AF57" s="36"/>
      <c r="AG57" s="36"/>
      <c r="AH57" s="36"/>
      <c r="AI57" s="36"/>
      <c r="AJ57" s="36"/>
      <c r="AK57" s="36"/>
      <c r="AL57" s="36"/>
      <c r="AM57" s="36"/>
      <c r="AN57" s="36"/>
      <c r="AO57" s="36"/>
      <c r="AP57" s="1"/>
    </row>
    <row r="58" spans="1:42" ht="21" customHeight="1">
      <c r="A58" s="1"/>
      <c r="B58" s="1022">
        <f>Setup!M19</f>
        <v>0</v>
      </c>
      <c r="C58" s="959"/>
      <c r="D58" s="1010"/>
      <c r="E58" s="184" t="str">
        <f>Setup!$C$9</f>
        <v>$</v>
      </c>
      <c r="F58" s="1012">
        <f>IF(OR($D$9="", $D$9="All"), SUMIFS(Income!$F$7:$F$8050,Income!$B$7:$B$8050,"&gt;="&amp;DATE(YEAR($C$10),MONTH($C$10),DAY($C$10)),Income!$B$7:$B$8050,"&lt;="&amp;DATE(YEAR($D$10),MONTH($D$10),DAY($D$10)),Income!$E$7:$E$8050,$B58),SUMIFS(Income!$F$7:$F$8050,Income!$B$7:$B$8050,"&gt;="&amp;DATE(YEAR($C$10),MONTH($C$10),DAY($C$10)),Income!$B$7:$B$8050,"&lt;="&amp;DATE(YEAR($D$10),MONTH($D$10),DAY($D$10)),Income!$E$7:$E$8050,$B58,Income!$D$7:$D$8050,$D$9))</f>
        <v>0</v>
      </c>
      <c r="G58" s="1013"/>
      <c r="H58" s="425">
        <f t="shared" si="14"/>
        <v>0</v>
      </c>
      <c r="I58" s="1014">
        <f t="shared" si="15"/>
        <v>0</v>
      </c>
      <c r="J58" s="1015"/>
      <c r="K58" s="1015"/>
      <c r="L58" s="1016"/>
      <c r="M58" s="48"/>
      <c r="N58" s="1009" t="str">
        <f>Setup!N19</f>
        <v>Property Insurance</v>
      </c>
      <c r="O58" s="959"/>
      <c r="P58" s="959"/>
      <c r="Q58" s="959"/>
      <c r="R58" s="1010"/>
      <c r="S58" s="185" t="str">
        <f>Setup!$C$9</f>
        <v>$</v>
      </c>
      <c r="T58" s="141">
        <f>ABS(IF(OR($D$9="", $D$9="All"),SUMIFS(Expenses!$F$7:$F$8050,Expenses!$B$7:$B$8050,"&gt;="&amp;DATE(YEAR($C$10),MONTH($C$10),DAY($C$10)),Expenses!$B$7:$B$8050,"&lt;="&amp;DATE(YEAR($D$10),MONTH($D$10),DAY($D$10)),Expenses!$E$7:$E$8050,$N58),SUMIFS(Expenses!$F$7:$F$8050,Expenses!$B$7:$B$8050,"&gt;="&amp;DATE(YEAR($C$10),MONTH($C$10),DAY($C$10)),Expenses!$B$7:$B$8050,"&lt;="&amp;DATE(YEAR($D$10),MONTH($D$10),DAY($D$10)),Expenses!$E$7:$E$8050,$N58,Expenses!$D$7:$D$8050,$D$9)))</f>
        <v>0</v>
      </c>
      <c r="U58" s="186">
        <f t="shared" si="13"/>
        <v>0</v>
      </c>
      <c r="V58" s="1005">
        <f t="shared" si="16"/>
        <v>0</v>
      </c>
      <c r="W58" s="1006"/>
      <c r="X58" s="1006"/>
      <c r="Y58" s="1007"/>
      <c r="Z58" s="36"/>
      <c r="AA58" s="36"/>
      <c r="AB58" s="36"/>
      <c r="AC58" s="36"/>
      <c r="AD58" s="36"/>
      <c r="AE58" s="36"/>
      <c r="AF58" s="36"/>
      <c r="AG58" s="36"/>
      <c r="AH58" s="36"/>
      <c r="AI58" s="36"/>
      <c r="AJ58" s="36"/>
      <c r="AK58" s="36"/>
      <c r="AL58" s="36"/>
      <c r="AM58" s="36"/>
      <c r="AN58" s="36"/>
      <c r="AO58" s="36"/>
      <c r="AP58" s="1"/>
    </row>
    <row r="59" spans="1:42" ht="21" customHeight="1">
      <c r="A59" s="1"/>
      <c r="B59" s="1022">
        <f>Setup!M20</f>
        <v>0</v>
      </c>
      <c r="C59" s="959"/>
      <c r="D59" s="1010"/>
      <c r="E59" s="184" t="str">
        <f>Setup!$C$9</f>
        <v>$</v>
      </c>
      <c r="F59" s="1012">
        <f>IF(OR($D$9="", $D$9="All"), SUMIFS(Income!$F$7:$F$8050,Income!$B$7:$B$8050,"&gt;="&amp;DATE(YEAR($C$10),MONTH($C$10),DAY($C$10)),Income!$B$7:$B$8050,"&lt;="&amp;DATE(YEAR($D$10),MONTH($D$10),DAY($D$10)),Income!$E$7:$E$8050,$B59),SUMIFS(Income!$F$7:$F$8050,Income!$B$7:$B$8050,"&gt;="&amp;DATE(YEAR($C$10),MONTH($C$10),DAY($C$10)),Income!$B$7:$B$8050,"&lt;="&amp;DATE(YEAR($D$10),MONTH($D$10),DAY($D$10)),Income!$E$7:$E$8050,$B59,Income!$D$7:$D$8050,$D$9))</f>
        <v>0</v>
      </c>
      <c r="G59" s="1013"/>
      <c r="H59" s="425">
        <f t="shared" si="14"/>
        <v>0</v>
      </c>
      <c r="I59" s="1014">
        <f t="shared" si="15"/>
        <v>0</v>
      </c>
      <c r="J59" s="1015"/>
      <c r="K59" s="1015"/>
      <c r="L59" s="1016"/>
      <c r="M59" s="48"/>
      <c r="N59" s="1009" t="str">
        <f>Setup!N20</f>
        <v>Property Taxes</v>
      </c>
      <c r="O59" s="959"/>
      <c r="P59" s="959"/>
      <c r="Q59" s="959"/>
      <c r="R59" s="1010"/>
      <c r="S59" s="185" t="str">
        <f>Setup!$C$9</f>
        <v>$</v>
      </c>
      <c r="T59" s="141">
        <f>ABS(IF(OR($D$9="", $D$9="All"),SUMIFS(Expenses!$F$7:$F$8050,Expenses!$B$7:$B$8050,"&gt;="&amp;DATE(YEAR($C$10),MONTH($C$10),DAY($C$10)),Expenses!$B$7:$B$8050,"&lt;="&amp;DATE(YEAR($D$10),MONTH($D$10),DAY($D$10)),Expenses!$E$7:$E$8050,$N59),SUMIFS(Expenses!$F$7:$F$8050,Expenses!$B$7:$B$8050,"&gt;="&amp;DATE(YEAR($C$10),MONTH($C$10),DAY($C$10)),Expenses!$B$7:$B$8050,"&lt;="&amp;DATE(YEAR($D$10),MONTH($D$10),DAY($D$10)),Expenses!$E$7:$E$8050,$N59,Expenses!$D$7:$D$8050,$D$9)))</f>
        <v>0</v>
      </c>
      <c r="U59" s="186">
        <f t="shared" si="13"/>
        <v>0</v>
      </c>
      <c r="V59" s="1005">
        <f t="shared" si="16"/>
        <v>0</v>
      </c>
      <c r="W59" s="1006"/>
      <c r="X59" s="1006"/>
      <c r="Y59" s="1007"/>
      <c r="Z59" s="36"/>
      <c r="AA59" s="36"/>
      <c r="AB59" s="36"/>
      <c r="AC59" s="36"/>
      <c r="AD59" s="36"/>
      <c r="AE59" s="36"/>
      <c r="AF59" s="36"/>
      <c r="AG59" s="36"/>
      <c r="AH59" s="36"/>
      <c r="AI59" s="36"/>
      <c r="AJ59" s="36"/>
      <c r="AK59" s="36"/>
      <c r="AL59" s="36"/>
      <c r="AM59" s="36"/>
      <c r="AN59" s="36"/>
      <c r="AO59" s="36"/>
      <c r="AP59" s="1"/>
    </row>
    <row r="60" spans="1:42" ht="21" customHeight="1">
      <c r="A60" s="1"/>
      <c r="B60" s="1022">
        <f>Setup!M21</f>
        <v>0</v>
      </c>
      <c r="C60" s="959"/>
      <c r="D60" s="1010"/>
      <c r="E60" s="184" t="str">
        <f>Setup!$C$9</f>
        <v>$</v>
      </c>
      <c r="F60" s="1012">
        <f>IF(OR($D$9="", $D$9="All"), SUMIFS(Income!$F$7:$F$8050,Income!$B$7:$B$8050,"&gt;="&amp;DATE(YEAR($C$10),MONTH($C$10),DAY($C$10)),Income!$B$7:$B$8050,"&lt;="&amp;DATE(YEAR($D$10),MONTH($D$10),DAY($D$10)),Income!$E$7:$E$8050,$B60),SUMIFS(Income!$F$7:$F$8050,Income!$B$7:$B$8050,"&gt;="&amp;DATE(YEAR($C$10),MONTH($C$10),DAY($C$10)),Income!$B$7:$B$8050,"&lt;="&amp;DATE(YEAR($D$10),MONTH($D$10),DAY($D$10)),Income!$E$7:$E$8050,$B60,Income!$D$7:$D$8050,$D$9))</f>
        <v>0</v>
      </c>
      <c r="G60" s="1013"/>
      <c r="H60" s="425">
        <f t="shared" si="14"/>
        <v>0</v>
      </c>
      <c r="I60" s="1014">
        <f t="shared" si="15"/>
        <v>0</v>
      </c>
      <c r="J60" s="1015"/>
      <c r="K60" s="1015"/>
      <c r="L60" s="1016"/>
      <c r="M60" s="48"/>
      <c r="N60" s="1009" t="str">
        <f>Setup!N21</f>
        <v>Repairs &amp; Maintenance</v>
      </c>
      <c r="O60" s="959"/>
      <c r="P60" s="959"/>
      <c r="Q60" s="959"/>
      <c r="R60" s="1010"/>
      <c r="S60" s="185" t="str">
        <f>Setup!$C$9</f>
        <v>$</v>
      </c>
      <c r="T60" s="141">
        <f>ABS(IF(OR($D$9="", $D$9="All"),SUMIFS(Expenses!$F$7:$F$8050,Expenses!$B$7:$B$8050,"&gt;="&amp;DATE(YEAR($C$10),MONTH($C$10),DAY($C$10)),Expenses!$B$7:$B$8050,"&lt;="&amp;DATE(YEAR($D$10),MONTH($D$10),DAY($D$10)),Expenses!$E$7:$E$8050,$N60),SUMIFS(Expenses!$F$7:$F$8050,Expenses!$B$7:$B$8050,"&gt;="&amp;DATE(YEAR($C$10),MONTH($C$10),DAY($C$10)),Expenses!$B$7:$B$8050,"&lt;="&amp;DATE(YEAR($D$10),MONTH($D$10),DAY($D$10)),Expenses!$E$7:$E$8050,$N60,Expenses!$D$7:$D$8050,$D$9)))</f>
        <v>0</v>
      </c>
      <c r="U60" s="186">
        <f t="shared" si="13"/>
        <v>0</v>
      </c>
      <c r="V60" s="1005">
        <f t="shared" si="16"/>
        <v>0</v>
      </c>
      <c r="W60" s="1006"/>
      <c r="X60" s="1006"/>
      <c r="Y60" s="1007"/>
      <c r="Z60" s="36"/>
      <c r="AA60" s="36"/>
      <c r="AB60" s="36"/>
      <c r="AC60" s="36"/>
      <c r="AD60" s="36"/>
      <c r="AE60" s="36"/>
      <c r="AF60" s="36"/>
      <c r="AG60" s="36"/>
      <c r="AH60" s="36"/>
      <c r="AI60" s="36"/>
      <c r="AJ60" s="36"/>
      <c r="AK60" s="36"/>
      <c r="AL60" s="36"/>
      <c r="AM60" s="36"/>
      <c r="AN60" s="36"/>
      <c r="AO60" s="36"/>
      <c r="AP60" s="1"/>
    </row>
    <row r="61" spans="1:42" ht="21" customHeight="1">
      <c r="A61" s="1"/>
      <c r="B61" s="1022">
        <f>Setup!M22</f>
        <v>0</v>
      </c>
      <c r="C61" s="959"/>
      <c r="D61" s="1010"/>
      <c r="E61" s="184" t="str">
        <f>Setup!$C$9</f>
        <v>$</v>
      </c>
      <c r="F61" s="1012">
        <f>IF(OR($D$9="", $D$9="All"), SUMIFS(Income!$F$7:$F$8050,Income!$B$7:$B$8050,"&gt;="&amp;DATE(YEAR($C$10),MONTH($C$10),DAY($C$10)),Income!$B$7:$B$8050,"&lt;="&amp;DATE(YEAR($D$10),MONTH($D$10),DAY($D$10)),Income!$E$7:$E$8050,$B61),SUMIFS(Income!$F$7:$F$8050,Income!$B$7:$B$8050,"&gt;="&amp;DATE(YEAR($C$10),MONTH($C$10),DAY($C$10)),Income!$B$7:$B$8050,"&lt;="&amp;DATE(YEAR($D$10),MONTH($D$10),DAY($D$10)),Income!$E$7:$E$8050,$B61,Income!$D$7:$D$8050,$D$9))</f>
        <v>0</v>
      </c>
      <c r="G61" s="1013"/>
      <c r="H61" s="425">
        <f t="shared" si="14"/>
        <v>0</v>
      </c>
      <c r="I61" s="1014">
        <f t="shared" si="15"/>
        <v>0</v>
      </c>
      <c r="J61" s="1015"/>
      <c r="K61" s="1015"/>
      <c r="L61" s="1016"/>
      <c r="M61" s="48"/>
      <c r="N61" s="1009" t="str">
        <f>Setup!N22</f>
        <v>Subscriptions</v>
      </c>
      <c r="O61" s="959"/>
      <c r="P61" s="959"/>
      <c r="Q61" s="959"/>
      <c r="R61" s="1010"/>
      <c r="S61" s="185" t="str">
        <f>Setup!$C$9</f>
        <v>$</v>
      </c>
      <c r="T61" s="141">
        <f>ABS(IF(OR($D$9="", $D$9="All"),SUMIFS(Expenses!$F$7:$F$8050,Expenses!$B$7:$B$8050,"&gt;="&amp;DATE(YEAR($C$10),MONTH($C$10),DAY($C$10)),Expenses!$B$7:$B$8050,"&lt;="&amp;DATE(YEAR($D$10),MONTH($D$10),DAY($D$10)),Expenses!$E$7:$E$8050,$N61),SUMIFS(Expenses!$F$7:$F$8050,Expenses!$B$7:$B$8050,"&gt;="&amp;DATE(YEAR($C$10),MONTH($C$10),DAY($C$10)),Expenses!$B$7:$B$8050,"&lt;="&amp;DATE(YEAR($D$10),MONTH($D$10),DAY($D$10)),Expenses!$E$7:$E$8050,$N61,Expenses!$D$7:$D$8050,$D$9)))</f>
        <v>0</v>
      </c>
      <c r="U61" s="186">
        <f t="shared" si="13"/>
        <v>0</v>
      </c>
      <c r="V61" s="1005">
        <f t="shared" si="16"/>
        <v>0</v>
      </c>
      <c r="W61" s="1006"/>
      <c r="X61" s="1006"/>
      <c r="Y61" s="1007"/>
      <c r="Z61" s="36"/>
      <c r="AA61" s="36"/>
      <c r="AB61" s="36"/>
      <c r="AC61" s="36"/>
      <c r="AD61" s="36"/>
      <c r="AE61" s="36"/>
      <c r="AF61" s="36"/>
      <c r="AG61" s="36"/>
      <c r="AH61" s="36"/>
      <c r="AI61" s="36"/>
      <c r="AJ61" s="36"/>
      <c r="AK61" s="36"/>
      <c r="AL61" s="36"/>
      <c r="AM61" s="36"/>
      <c r="AN61" s="36"/>
      <c r="AO61" s="36"/>
      <c r="AP61" s="1"/>
    </row>
    <row r="62" spans="1:42" ht="21" customHeight="1">
      <c r="A62" s="1"/>
      <c r="B62" s="1022">
        <f>Setup!M23</f>
        <v>0</v>
      </c>
      <c r="C62" s="959"/>
      <c r="D62" s="1010"/>
      <c r="E62" s="184" t="str">
        <f>Setup!$C$9</f>
        <v>$</v>
      </c>
      <c r="F62" s="1012">
        <f>IF(OR($D$9="", $D$9="All"), SUMIFS(Income!$F$7:$F$8050,Income!$B$7:$B$8050,"&gt;="&amp;DATE(YEAR($C$10),MONTH($C$10),DAY($C$10)),Income!$B$7:$B$8050,"&lt;="&amp;DATE(YEAR($D$10),MONTH($D$10),DAY($D$10)),Income!$E$7:$E$8050,$B62),SUMIFS(Income!$F$7:$F$8050,Income!$B$7:$B$8050,"&gt;="&amp;DATE(YEAR($C$10),MONTH($C$10),DAY($C$10)),Income!$B$7:$B$8050,"&lt;="&amp;DATE(YEAR($D$10),MONTH($D$10),DAY($D$10)),Income!$E$7:$E$8050,$B62,Income!$D$7:$D$8050,$D$9))</f>
        <v>0</v>
      </c>
      <c r="G62" s="1013"/>
      <c r="H62" s="425">
        <f t="shared" si="14"/>
        <v>0</v>
      </c>
      <c r="I62" s="1014">
        <f t="shared" si="15"/>
        <v>0</v>
      </c>
      <c r="J62" s="1015"/>
      <c r="K62" s="1015"/>
      <c r="L62" s="1016"/>
      <c r="M62" s="48"/>
      <c r="N62" s="1009" t="str">
        <f>Setup!N23</f>
        <v>Water</v>
      </c>
      <c r="O62" s="959"/>
      <c r="P62" s="959"/>
      <c r="Q62" s="959"/>
      <c r="R62" s="1010"/>
      <c r="S62" s="185" t="str">
        <f>Setup!$C$9</f>
        <v>$</v>
      </c>
      <c r="T62" s="141">
        <f>ABS(IF(OR($D$9="", $D$9="All"),SUMIFS(Expenses!$F$7:$F$8050,Expenses!$B$7:$B$8050,"&gt;="&amp;DATE(YEAR($C$10),MONTH($C$10),DAY($C$10)),Expenses!$B$7:$B$8050,"&lt;="&amp;DATE(YEAR($D$10),MONTH($D$10),DAY($D$10)),Expenses!$E$7:$E$8050,$N62),SUMIFS(Expenses!$F$7:$F$8050,Expenses!$B$7:$B$8050,"&gt;="&amp;DATE(YEAR($C$10),MONTH($C$10),DAY($C$10)),Expenses!$B$7:$B$8050,"&lt;="&amp;DATE(YEAR($D$10),MONTH($D$10),DAY($D$10)),Expenses!$E$7:$E$8050,$N62,Expenses!$D$7:$D$8050,$D$9)))</f>
        <v>0</v>
      </c>
      <c r="U62" s="186">
        <f t="shared" si="13"/>
        <v>0</v>
      </c>
      <c r="V62" s="1005">
        <f t="shared" si="16"/>
        <v>0</v>
      </c>
      <c r="W62" s="1006"/>
      <c r="X62" s="1006"/>
      <c r="Y62" s="1007"/>
      <c r="Z62" s="36"/>
      <c r="AA62" s="36"/>
      <c r="AB62" s="36"/>
      <c r="AC62" s="36"/>
      <c r="AD62" s="36"/>
      <c r="AE62" s="36"/>
      <c r="AF62" s="36"/>
      <c r="AG62" s="36"/>
      <c r="AH62" s="36"/>
      <c r="AI62" s="36"/>
      <c r="AJ62" s="36"/>
      <c r="AK62" s="36"/>
      <c r="AL62" s="36"/>
      <c r="AM62" s="36"/>
      <c r="AN62" s="36"/>
      <c r="AO62" s="36"/>
      <c r="AP62" s="1"/>
    </row>
    <row r="63" spans="1:42" ht="21" customHeight="1">
      <c r="A63" s="1"/>
      <c r="B63" s="1022">
        <f>Setup!M24</f>
        <v>0</v>
      </c>
      <c r="C63" s="959"/>
      <c r="D63" s="1010"/>
      <c r="E63" s="184" t="str">
        <f>Setup!$C$9</f>
        <v>$</v>
      </c>
      <c r="F63" s="1012">
        <f>IF(OR($D$9="", $D$9="All"), SUMIFS(Income!$F$7:$F$8050,Income!$B$7:$B$8050,"&gt;="&amp;DATE(YEAR($C$10),MONTH($C$10),DAY($C$10)),Income!$B$7:$B$8050,"&lt;="&amp;DATE(YEAR($D$10),MONTH($D$10),DAY($D$10)),Income!$E$7:$E$8050,$B63),SUMIFS(Income!$F$7:$F$8050,Income!$B$7:$B$8050,"&gt;="&amp;DATE(YEAR($C$10),MONTH($C$10),DAY($C$10)),Income!$B$7:$B$8050,"&lt;="&amp;DATE(YEAR($D$10),MONTH($D$10),DAY($D$10)),Income!$E$7:$E$8050,$B63,Income!$D$7:$D$8050,$D$9))</f>
        <v>0</v>
      </c>
      <c r="G63" s="1013"/>
      <c r="H63" s="425">
        <f t="shared" si="14"/>
        <v>0</v>
      </c>
      <c r="I63" s="1014">
        <f t="shared" si="15"/>
        <v>0</v>
      </c>
      <c r="J63" s="1015"/>
      <c r="K63" s="1015"/>
      <c r="L63" s="1016"/>
      <c r="M63" s="48"/>
      <c r="N63" s="1009" t="str">
        <f>Setup!N24</f>
        <v>Other Expenses</v>
      </c>
      <c r="O63" s="959"/>
      <c r="P63" s="959"/>
      <c r="Q63" s="959"/>
      <c r="R63" s="1010"/>
      <c r="S63" s="185" t="str">
        <f>Setup!$C$9</f>
        <v>$</v>
      </c>
      <c r="T63" s="141">
        <f>ABS(IF(OR($D$9="", $D$9="All"),SUMIFS(Expenses!$F$7:$F$8050,Expenses!$B$7:$B$8050,"&gt;="&amp;DATE(YEAR($C$10),MONTH($C$10),DAY($C$10)),Expenses!$B$7:$B$8050,"&lt;="&amp;DATE(YEAR($D$10),MONTH($D$10),DAY($D$10)),Expenses!$E$7:$E$8050,$N63),SUMIFS(Expenses!$F$7:$F$8050,Expenses!$B$7:$B$8050,"&gt;="&amp;DATE(YEAR($C$10),MONTH($C$10),DAY($C$10)),Expenses!$B$7:$B$8050,"&lt;="&amp;DATE(YEAR($D$10),MONTH($D$10),DAY($D$10)),Expenses!$E$7:$E$8050,$N63,Expenses!$D$7:$D$8050,$D$9)))</f>
        <v>0</v>
      </c>
      <c r="U63" s="186">
        <f t="shared" si="13"/>
        <v>0</v>
      </c>
      <c r="V63" s="1005">
        <f t="shared" si="16"/>
        <v>0</v>
      </c>
      <c r="W63" s="1006"/>
      <c r="X63" s="1006"/>
      <c r="Y63" s="1007"/>
      <c r="Z63" s="36"/>
      <c r="AA63" s="36"/>
      <c r="AB63" s="36"/>
      <c r="AC63" s="36"/>
      <c r="AD63" s="36"/>
      <c r="AE63" s="36"/>
      <c r="AF63" s="36"/>
      <c r="AG63" s="36"/>
      <c r="AH63" s="36"/>
      <c r="AI63" s="36"/>
      <c r="AJ63" s="36"/>
      <c r="AK63" s="36"/>
      <c r="AL63" s="36"/>
      <c r="AM63" s="36"/>
      <c r="AN63" s="36"/>
      <c r="AO63" s="36"/>
      <c r="AP63" s="1"/>
    </row>
    <row r="64" spans="1:42" ht="21" customHeight="1">
      <c r="A64" s="1"/>
      <c r="B64" s="1022">
        <f>Setup!M25</f>
        <v>0</v>
      </c>
      <c r="C64" s="959"/>
      <c r="D64" s="1010"/>
      <c r="E64" s="184" t="str">
        <f>Setup!$C$9</f>
        <v>$</v>
      </c>
      <c r="F64" s="1012">
        <f>IF(OR($D$9="", $D$9="All"), SUMIFS(Income!$F$7:$F$8050,Income!$B$7:$B$8050,"&gt;="&amp;DATE(YEAR($C$10),MONTH($C$10),DAY($C$10)),Income!$B$7:$B$8050,"&lt;="&amp;DATE(YEAR($D$10),MONTH($D$10),DAY($D$10)),Income!$E$7:$E$8050,$B64),SUMIFS(Income!$F$7:$F$8050,Income!$B$7:$B$8050,"&gt;="&amp;DATE(YEAR($C$10),MONTH($C$10),DAY($C$10)),Income!$B$7:$B$8050,"&lt;="&amp;DATE(YEAR($D$10),MONTH($D$10),DAY($D$10)),Income!$E$7:$E$8050,$B64,Income!$D$7:$D$8050,$D$9))</f>
        <v>0</v>
      </c>
      <c r="G64" s="1013"/>
      <c r="H64" s="425">
        <f t="shared" si="14"/>
        <v>0</v>
      </c>
      <c r="I64" s="1014">
        <f t="shared" si="15"/>
        <v>0</v>
      </c>
      <c r="J64" s="1015"/>
      <c r="K64" s="1015"/>
      <c r="L64" s="1016"/>
      <c r="M64" s="48"/>
      <c r="N64" s="1009">
        <f>Setup!N25</f>
        <v>0</v>
      </c>
      <c r="O64" s="959"/>
      <c r="P64" s="959"/>
      <c r="Q64" s="959"/>
      <c r="R64" s="1010"/>
      <c r="S64" s="185" t="str">
        <f>Setup!$C$9</f>
        <v>$</v>
      </c>
      <c r="T64" s="141">
        <f>ABS(IF(OR($D$9="", $D$9="All"),SUMIFS(Expenses!$F$7:$F$8050,Expenses!$B$7:$B$8050,"&gt;="&amp;DATE(YEAR($C$10),MONTH($C$10),DAY($C$10)),Expenses!$B$7:$B$8050,"&lt;="&amp;DATE(YEAR($D$10),MONTH($D$10),DAY($D$10)),Expenses!$E$7:$E$8050,$N64),SUMIFS(Expenses!$F$7:$F$8050,Expenses!$B$7:$B$8050,"&gt;="&amp;DATE(YEAR($C$10),MONTH($C$10),DAY($C$10)),Expenses!$B$7:$B$8050,"&lt;="&amp;DATE(YEAR($D$10),MONTH($D$10),DAY($D$10)),Expenses!$E$7:$E$8050,$N64,Expenses!$D$7:$D$8050,$D$9)))</f>
        <v>0</v>
      </c>
      <c r="U64" s="186">
        <f t="shared" si="13"/>
        <v>0</v>
      </c>
      <c r="V64" s="1005">
        <f t="shared" si="16"/>
        <v>0</v>
      </c>
      <c r="W64" s="1006"/>
      <c r="X64" s="1006"/>
      <c r="Y64" s="1007"/>
      <c r="Z64" s="36"/>
      <c r="AA64" s="36"/>
      <c r="AB64" s="36"/>
      <c r="AC64" s="36"/>
      <c r="AD64" s="36"/>
      <c r="AE64" s="36"/>
      <c r="AF64" s="36"/>
      <c r="AG64" s="36"/>
      <c r="AH64" s="36"/>
      <c r="AI64" s="36"/>
      <c r="AJ64" s="36"/>
      <c r="AK64" s="36"/>
      <c r="AL64" s="36"/>
      <c r="AM64" s="36"/>
      <c r="AN64" s="36"/>
      <c r="AO64" s="36"/>
      <c r="AP64" s="1"/>
    </row>
    <row r="65" spans="1:42" ht="21" customHeight="1">
      <c r="A65" s="1"/>
      <c r="B65" s="1022">
        <f>Setup!M26</f>
        <v>0</v>
      </c>
      <c r="C65" s="959"/>
      <c r="D65" s="1010"/>
      <c r="E65" s="184" t="str">
        <f>Setup!$C$9</f>
        <v>$</v>
      </c>
      <c r="F65" s="1012">
        <f>IF(OR($D$9="", $D$9="All"), SUMIFS(Income!$F$7:$F$8050,Income!$B$7:$B$8050,"&gt;="&amp;DATE(YEAR($C$10),MONTH($C$10),DAY($C$10)),Income!$B$7:$B$8050,"&lt;="&amp;DATE(YEAR($D$10),MONTH($D$10),DAY($D$10)),Income!$E$7:$E$8050,$B65),SUMIFS(Income!$F$7:$F$8050,Income!$B$7:$B$8050,"&gt;="&amp;DATE(YEAR($C$10),MONTH($C$10),DAY($C$10)),Income!$B$7:$B$8050,"&lt;="&amp;DATE(YEAR($D$10),MONTH($D$10),DAY($D$10)),Income!$E$7:$E$8050,$B65,Income!$D$7:$D$8050,$D$9))</f>
        <v>0</v>
      </c>
      <c r="G65" s="1013"/>
      <c r="H65" s="425">
        <f t="shared" si="14"/>
        <v>0</v>
      </c>
      <c r="I65" s="1014">
        <f t="shared" si="15"/>
        <v>0</v>
      </c>
      <c r="J65" s="1015"/>
      <c r="K65" s="1015"/>
      <c r="L65" s="1016"/>
      <c r="M65" s="48"/>
      <c r="N65" s="1009">
        <f>Setup!N26</f>
        <v>0</v>
      </c>
      <c r="O65" s="959"/>
      <c r="P65" s="959"/>
      <c r="Q65" s="959"/>
      <c r="R65" s="1010"/>
      <c r="S65" s="185" t="str">
        <f>Setup!$C$9</f>
        <v>$</v>
      </c>
      <c r="T65" s="141">
        <f>ABS(IF(OR($D$9="", $D$9="All"),SUMIFS(Expenses!$F$7:$F$8050,Expenses!$B$7:$B$8050,"&gt;="&amp;DATE(YEAR($C$10),MONTH($C$10),DAY($C$10)),Expenses!$B$7:$B$8050,"&lt;="&amp;DATE(YEAR($D$10),MONTH($D$10),DAY($D$10)),Expenses!$E$7:$E$8050,$N65),SUMIFS(Expenses!$F$7:$F$8050,Expenses!$B$7:$B$8050,"&gt;="&amp;DATE(YEAR($C$10),MONTH($C$10),DAY($C$10)),Expenses!$B$7:$B$8050,"&lt;="&amp;DATE(YEAR($D$10),MONTH($D$10),DAY($D$10)),Expenses!$E$7:$E$8050,$N65,Expenses!$D$7:$D$8050,$D$9)))</f>
        <v>0</v>
      </c>
      <c r="U65" s="186">
        <f t="shared" si="13"/>
        <v>0</v>
      </c>
      <c r="V65" s="1005">
        <f t="shared" si="16"/>
        <v>0</v>
      </c>
      <c r="W65" s="1006"/>
      <c r="X65" s="1006"/>
      <c r="Y65" s="1007"/>
      <c r="Z65" s="36"/>
      <c r="AA65" s="36"/>
      <c r="AB65" s="36"/>
      <c r="AC65" s="36"/>
      <c r="AD65" s="36"/>
      <c r="AE65" s="36"/>
      <c r="AF65" s="36"/>
      <c r="AG65" s="36"/>
      <c r="AH65" s="36"/>
      <c r="AI65" s="36"/>
      <c r="AJ65" s="36"/>
      <c r="AK65" s="36"/>
      <c r="AL65" s="36"/>
      <c r="AM65" s="36"/>
      <c r="AN65" s="36"/>
      <c r="AO65" s="36"/>
      <c r="AP65" s="1"/>
    </row>
    <row r="66" spans="1:42" ht="21" customHeight="1">
      <c r="A66" s="1"/>
      <c r="B66" s="1022">
        <f>Setup!M27</f>
        <v>0</v>
      </c>
      <c r="C66" s="959"/>
      <c r="D66" s="1010"/>
      <c r="E66" s="184" t="str">
        <f>Setup!$C$9</f>
        <v>$</v>
      </c>
      <c r="F66" s="1012">
        <f>IF(OR($D$9="", $D$9="All"), SUMIFS(Income!$F$7:$F$8050,Income!$B$7:$B$8050,"&gt;="&amp;DATE(YEAR($C$10),MONTH($C$10),DAY($C$10)),Income!$B$7:$B$8050,"&lt;="&amp;DATE(YEAR($D$10),MONTH($D$10),DAY($D$10)),Income!$E$7:$E$8050,$B66),SUMIFS(Income!$F$7:$F$8050,Income!$B$7:$B$8050,"&gt;="&amp;DATE(YEAR($C$10),MONTH($C$10),DAY($C$10)),Income!$B$7:$B$8050,"&lt;="&amp;DATE(YEAR($D$10),MONTH($D$10),DAY($D$10)),Income!$E$7:$E$8050,$B66,Income!$D$7:$D$8050,$D$9))</f>
        <v>0</v>
      </c>
      <c r="G66" s="1013"/>
      <c r="H66" s="425">
        <f t="shared" si="14"/>
        <v>0</v>
      </c>
      <c r="I66" s="1014">
        <f t="shared" si="15"/>
        <v>0</v>
      </c>
      <c r="J66" s="1015"/>
      <c r="K66" s="1015"/>
      <c r="L66" s="1016"/>
      <c r="M66" s="48"/>
      <c r="N66" s="1009">
        <f>Setup!N27</f>
        <v>0</v>
      </c>
      <c r="O66" s="959"/>
      <c r="P66" s="959"/>
      <c r="Q66" s="959"/>
      <c r="R66" s="1010"/>
      <c r="S66" s="185" t="str">
        <f>Setup!$C$9</f>
        <v>$</v>
      </c>
      <c r="T66" s="141">
        <f>ABS(IF(OR($D$9="", $D$9="All"),SUMIFS(Expenses!$F$7:$F$8050,Expenses!$B$7:$B$8050,"&gt;="&amp;DATE(YEAR($C$10),MONTH($C$10),DAY($C$10)),Expenses!$B$7:$B$8050,"&lt;="&amp;DATE(YEAR($D$10),MONTH($D$10),DAY($D$10)),Expenses!$E$7:$E$8050,$N66),SUMIFS(Expenses!$F$7:$F$8050,Expenses!$B$7:$B$8050,"&gt;="&amp;DATE(YEAR($C$10),MONTH($C$10),DAY($C$10)),Expenses!$B$7:$B$8050,"&lt;="&amp;DATE(YEAR($D$10),MONTH($D$10),DAY($D$10)),Expenses!$E$7:$E$8050,$N66,Expenses!$D$7:$D$8050,$D$9)))</f>
        <v>0</v>
      </c>
      <c r="U66" s="186">
        <f t="shared" si="13"/>
        <v>0</v>
      </c>
      <c r="V66" s="1005">
        <f t="shared" si="16"/>
        <v>0</v>
      </c>
      <c r="W66" s="1006"/>
      <c r="X66" s="1006"/>
      <c r="Y66" s="1007"/>
      <c r="Z66" s="36"/>
      <c r="AA66" s="36"/>
      <c r="AB66" s="36"/>
      <c r="AC66" s="36"/>
      <c r="AD66" s="36"/>
      <c r="AE66" s="36"/>
      <c r="AF66" s="36"/>
      <c r="AG66" s="36"/>
      <c r="AH66" s="36"/>
      <c r="AI66" s="36"/>
      <c r="AJ66" s="36"/>
      <c r="AK66" s="36"/>
      <c r="AL66" s="36"/>
      <c r="AM66" s="36"/>
      <c r="AN66" s="36"/>
      <c r="AO66" s="36"/>
      <c r="AP66" s="1"/>
    </row>
    <row r="67" spans="1:42" ht="21" customHeight="1">
      <c r="A67" s="1"/>
      <c r="B67" s="1022">
        <f>Setup!M28</f>
        <v>0</v>
      </c>
      <c r="C67" s="959"/>
      <c r="D67" s="1010"/>
      <c r="E67" s="184" t="str">
        <f>Setup!$C$9</f>
        <v>$</v>
      </c>
      <c r="F67" s="1012">
        <f>IF(OR($D$9="", $D$9="All"), SUMIFS(Income!$F$7:$F$8050,Income!$B$7:$B$8050,"&gt;="&amp;DATE(YEAR($C$10),MONTH($C$10),DAY($C$10)),Income!$B$7:$B$8050,"&lt;="&amp;DATE(YEAR($D$10),MONTH($D$10),DAY($D$10)),Income!$E$7:$E$8050,$B67),SUMIFS(Income!$F$7:$F$8050,Income!$B$7:$B$8050,"&gt;="&amp;DATE(YEAR($C$10),MONTH($C$10),DAY($C$10)),Income!$B$7:$B$8050,"&lt;="&amp;DATE(YEAR($D$10),MONTH($D$10),DAY($D$10)),Income!$E$7:$E$8050,$B67,Income!$D$7:$D$8050,$D$9))</f>
        <v>0</v>
      </c>
      <c r="G67" s="1013"/>
      <c r="H67" s="425">
        <f t="shared" si="14"/>
        <v>0</v>
      </c>
      <c r="I67" s="1014">
        <f t="shared" si="15"/>
        <v>0</v>
      </c>
      <c r="J67" s="1015"/>
      <c r="K67" s="1015"/>
      <c r="L67" s="1016"/>
      <c r="M67" s="48"/>
      <c r="N67" s="1009">
        <f>Setup!N28</f>
        <v>0</v>
      </c>
      <c r="O67" s="959"/>
      <c r="P67" s="959"/>
      <c r="Q67" s="959"/>
      <c r="R67" s="1010"/>
      <c r="S67" s="185" t="str">
        <f>Setup!$C$9</f>
        <v>$</v>
      </c>
      <c r="T67" s="141">
        <f>ABS(IF(OR($D$9="", $D$9="All"),SUMIFS(Expenses!$F$7:$F$8050,Expenses!$B$7:$B$8050,"&gt;="&amp;DATE(YEAR($C$10),MONTH($C$10),DAY($C$10)),Expenses!$B$7:$B$8050,"&lt;="&amp;DATE(YEAR($D$10),MONTH($D$10),DAY($D$10)),Expenses!$E$7:$E$8050,$N67),SUMIFS(Expenses!$F$7:$F$8050,Expenses!$B$7:$B$8050,"&gt;="&amp;DATE(YEAR($C$10),MONTH($C$10),DAY($C$10)),Expenses!$B$7:$B$8050,"&lt;="&amp;DATE(YEAR($D$10),MONTH($D$10),DAY($D$10)),Expenses!$E$7:$E$8050,$N67,Expenses!$D$7:$D$8050,$D$9)))</f>
        <v>0</v>
      </c>
      <c r="U67" s="186">
        <f t="shared" si="13"/>
        <v>0</v>
      </c>
      <c r="V67" s="1005">
        <f t="shared" si="16"/>
        <v>0</v>
      </c>
      <c r="W67" s="1006"/>
      <c r="X67" s="1006"/>
      <c r="Y67" s="1007"/>
      <c r="Z67" s="36"/>
      <c r="AA67" s="36"/>
      <c r="AB67" s="36"/>
      <c r="AC67" s="36"/>
      <c r="AD67" s="36"/>
      <c r="AE67" s="36"/>
      <c r="AF67" s="36"/>
      <c r="AG67" s="36"/>
      <c r="AH67" s="36"/>
      <c r="AI67" s="36"/>
      <c r="AJ67" s="36"/>
      <c r="AK67" s="36"/>
      <c r="AL67" s="36"/>
      <c r="AM67" s="36"/>
      <c r="AN67" s="36"/>
      <c r="AO67" s="36"/>
      <c r="AP67" s="1"/>
    </row>
    <row r="68" spans="1:42" ht="21" customHeight="1">
      <c r="A68" s="1"/>
      <c r="B68" s="1022">
        <f>Setup!M29</f>
        <v>0</v>
      </c>
      <c r="C68" s="959"/>
      <c r="D68" s="1010"/>
      <c r="E68" s="184" t="str">
        <f>Setup!$C$9</f>
        <v>$</v>
      </c>
      <c r="F68" s="1012">
        <f>IF(OR($D$9="", $D$9="All"), SUMIFS(Income!$F$7:$F$8050,Income!$B$7:$B$8050,"&gt;="&amp;DATE(YEAR($C$10),MONTH($C$10),DAY($C$10)),Income!$B$7:$B$8050,"&lt;="&amp;DATE(YEAR($D$10),MONTH($D$10),DAY($D$10)),Income!$E$7:$E$8050,$B68),SUMIFS(Income!$F$7:$F$8050,Income!$B$7:$B$8050,"&gt;="&amp;DATE(YEAR($C$10),MONTH($C$10),DAY($C$10)),Income!$B$7:$B$8050,"&lt;="&amp;DATE(YEAR($D$10),MONTH($D$10),DAY($D$10)),Income!$E$7:$E$8050,$B68,Income!$D$7:$D$8050,$D$9))</f>
        <v>0</v>
      </c>
      <c r="G68" s="1013"/>
      <c r="H68" s="425">
        <f t="shared" si="14"/>
        <v>0</v>
      </c>
      <c r="I68" s="1014">
        <f t="shared" si="15"/>
        <v>0</v>
      </c>
      <c r="J68" s="1015"/>
      <c r="K68" s="1015"/>
      <c r="L68" s="1016"/>
      <c r="M68" s="48"/>
      <c r="N68" s="1009">
        <f>Setup!N29</f>
        <v>0</v>
      </c>
      <c r="O68" s="959"/>
      <c r="P68" s="959"/>
      <c r="Q68" s="959"/>
      <c r="R68" s="1010"/>
      <c r="S68" s="185" t="str">
        <f>Setup!$C$9</f>
        <v>$</v>
      </c>
      <c r="T68" s="141">
        <f>ABS(IF(OR($D$9="", $D$9="All"),SUMIFS(Expenses!$F$7:$F$8050,Expenses!$B$7:$B$8050,"&gt;="&amp;DATE(YEAR($C$10),MONTH($C$10),DAY($C$10)),Expenses!$B$7:$B$8050,"&lt;="&amp;DATE(YEAR($D$10),MONTH($D$10),DAY($D$10)),Expenses!$E$7:$E$8050,$N68),SUMIFS(Expenses!$F$7:$F$8050,Expenses!$B$7:$B$8050,"&gt;="&amp;DATE(YEAR($C$10),MONTH($C$10),DAY($C$10)),Expenses!$B$7:$B$8050,"&lt;="&amp;DATE(YEAR($D$10),MONTH($D$10),DAY($D$10)),Expenses!$E$7:$E$8050,$N68,Expenses!$D$7:$D$8050,$D$9)))</f>
        <v>0</v>
      </c>
      <c r="U68" s="186">
        <f t="shared" si="13"/>
        <v>0</v>
      </c>
      <c r="V68" s="1005">
        <f t="shared" si="16"/>
        <v>0</v>
      </c>
      <c r="W68" s="1006"/>
      <c r="X68" s="1006"/>
      <c r="Y68" s="1007"/>
      <c r="Z68" s="36"/>
      <c r="AA68" s="36"/>
      <c r="AB68" s="36"/>
      <c r="AC68" s="36"/>
      <c r="AD68" s="36"/>
      <c r="AE68" s="36"/>
      <c r="AF68" s="36"/>
      <c r="AG68" s="36"/>
      <c r="AH68" s="36"/>
      <c r="AI68" s="36"/>
      <c r="AJ68" s="36"/>
      <c r="AK68" s="36"/>
      <c r="AL68" s="36"/>
      <c r="AM68" s="36"/>
      <c r="AN68" s="36"/>
      <c r="AO68" s="36"/>
      <c r="AP68" s="1"/>
    </row>
    <row r="69" spans="1:42" ht="21" customHeight="1">
      <c r="A69" s="1"/>
      <c r="B69" s="1022">
        <f>Setup!M30</f>
        <v>0</v>
      </c>
      <c r="C69" s="959"/>
      <c r="D69" s="1010"/>
      <c r="E69" s="184" t="str">
        <f>Setup!$C$9</f>
        <v>$</v>
      </c>
      <c r="F69" s="1012">
        <f>IF(OR($D$9="", $D$9="All"), SUMIFS(Income!$F$7:$F$8050,Income!$B$7:$B$8050,"&gt;="&amp;DATE(YEAR($C$10),MONTH($C$10),DAY($C$10)),Income!$B$7:$B$8050,"&lt;="&amp;DATE(YEAR($D$10),MONTH($D$10),DAY($D$10)),Income!$E$7:$E$8050,$B69),SUMIFS(Income!$F$7:$F$8050,Income!$B$7:$B$8050,"&gt;="&amp;DATE(YEAR($C$10),MONTH($C$10),DAY($C$10)),Income!$B$7:$B$8050,"&lt;="&amp;DATE(YEAR($D$10),MONTH($D$10),DAY($D$10)),Income!$E$7:$E$8050,$B69,Income!$D$7:$D$8050,$D$9))</f>
        <v>0</v>
      </c>
      <c r="G69" s="1013"/>
      <c r="H69" s="425">
        <f t="shared" si="14"/>
        <v>0</v>
      </c>
      <c r="I69" s="1014">
        <f t="shared" si="15"/>
        <v>0</v>
      </c>
      <c r="J69" s="1015"/>
      <c r="K69" s="1015"/>
      <c r="L69" s="1016"/>
      <c r="M69" s="48"/>
      <c r="N69" s="1009">
        <f>Setup!N30</f>
        <v>0</v>
      </c>
      <c r="O69" s="959"/>
      <c r="P69" s="959"/>
      <c r="Q69" s="959"/>
      <c r="R69" s="1010"/>
      <c r="S69" s="185" t="str">
        <f>Setup!$C$9</f>
        <v>$</v>
      </c>
      <c r="T69" s="141">
        <f>ABS(IF(OR($D$9="", $D$9="All"),SUMIFS(Expenses!$F$7:$F$8050,Expenses!$B$7:$B$8050,"&gt;="&amp;DATE(YEAR($C$10),MONTH($C$10),DAY($C$10)),Expenses!$B$7:$B$8050,"&lt;="&amp;DATE(YEAR($D$10),MONTH($D$10),DAY($D$10)),Expenses!$E$7:$E$8050,$N69),SUMIFS(Expenses!$F$7:$F$8050,Expenses!$B$7:$B$8050,"&gt;="&amp;DATE(YEAR($C$10),MONTH($C$10),DAY($C$10)),Expenses!$B$7:$B$8050,"&lt;="&amp;DATE(YEAR($D$10),MONTH($D$10),DAY($D$10)),Expenses!$E$7:$E$8050,$N69,Expenses!$D$7:$D$8050,$D$9)))</f>
        <v>0</v>
      </c>
      <c r="U69" s="186">
        <f t="shared" si="13"/>
        <v>0</v>
      </c>
      <c r="V69" s="1005">
        <f t="shared" si="16"/>
        <v>0</v>
      </c>
      <c r="W69" s="1006"/>
      <c r="X69" s="1006"/>
      <c r="Y69" s="1007"/>
      <c r="Z69" s="36"/>
      <c r="AA69" s="36"/>
      <c r="AB69" s="36"/>
      <c r="AC69" s="36"/>
      <c r="AD69" s="36"/>
      <c r="AE69" s="36"/>
      <c r="AF69" s="36"/>
      <c r="AG69" s="36"/>
      <c r="AH69" s="36"/>
      <c r="AI69" s="36"/>
      <c r="AJ69" s="36"/>
      <c r="AK69" s="36"/>
      <c r="AL69" s="36"/>
      <c r="AM69" s="36"/>
      <c r="AN69" s="36"/>
      <c r="AO69" s="36"/>
      <c r="AP69" s="1"/>
    </row>
    <row r="70" spans="1:42" ht="21" customHeight="1">
      <c r="A70" s="1"/>
      <c r="B70" s="1022">
        <f>Setup!M31</f>
        <v>0</v>
      </c>
      <c r="C70" s="959"/>
      <c r="D70" s="1010"/>
      <c r="E70" s="184" t="str">
        <f>Setup!$C$9</f>
        <v>$</v>
      </c>
      <c r="F70" s="1012">
        <f>IF(OR($D$9="", $D$9="All"), SUMIFS(Income!$F$7:$F$8050,Income!$B$7:$B$8050,"&gt;="&amp;DATE(YEAR($C$10),MONTH($C$10),DAY($C$10)),Income!$B$7:$B$8050,"&lt;="&amp;DATE(YEAR($D$10),MONTH($D$10),DAY($D$10)),Income!$E$7:$E$8050,$B70),SUMIFS(Income!$F$7:$F$8050,Income!$B$7:$B$8050,"&gt;="&amp;DATE(YEAR($C$10),MONTH($C$10),DAY($C$10)),Income!$B$7:$B$8050,"&lt;="&amp;DATE(YEAR($D$10),MONTH($D$10),DAY($D$10)),Income!$E$7:$E$8050,$B70,Income!$D$7:$D$8050,$D$9))</f>
        <v>0</v>
      </c>
      <c r="G70" s="1013"/>
      <c r="H70" s="425">
        <f t="shared" si="14"/>
        <v>0</v>
      </c>
      <c r="I70" s="1014">
        <f t="shared" si="15"/>
        <v>0</v>
      </c>
      <c r="J70" s="1015"/>
      <c r="K70" s="1015"/>
      <c r="L70" s="1016"/>
      <c r="M70" s="48"/>
      <c r="N70" s="1009">
        <f>Setup!N31</f>
        <v>0</v>
      </c>
      <c r="O70" s="959"/>
      <c r="P70" s="959"/>
      <c r="Q70" s="959"/>
      <c r="R70" s="1010"/>
      <c r="S70" s="185" t="str">
        <f>Setup!$C$9</f>
        <v>$</v>
      </c>
      <c r="T70" s="141">
        <f>ABS(IF(OR($D$9="", $D$9="All"),SUMIFS(Expenses!$F$7:$F$8050,Expenses!$B$7:$B$8050,"&gt;="&amp;DATE(YEAR($C$10),MONTH($C$10),DAY($C$10)),Expenses!$B$7:$B$8050,"&lt;="&amp;DATE(YEAR($D$10),MONTH($D$10),DAY($D$10)),Expenses!$E$7:$E$8050,$N70),SUMIFS(Expenses!$F$7:$F$8050,Expenses!$B$7:$B$8050,"&gt;="&amp;DATE(YEAR($C$10),MONTH($C$10),DAY($C$10)),Expenses!$B$7:$B$8050,"&lt;="&amp;DATE(YEAR($D$10),MONTH($D$10),DAY($D$10)),Expenses!$E$7:$E$8050,$N70,Expenses!$D$7:$D$8050,$D$9)))</f>
        <v>0</v>
      </c>
      <c r="U70" s="186">
        <f t="shared" si="13"/>
        <v>0</v>
      </c>
      <c r="V70" s="1005">
        <f t="shared" si="16"/>
        <v>0</v>
      </c>
      <c r="W70" s="1006"/>
      <c r="X70" s="1006"/>
      <c r="Y70" s="1007"/>
      <c r="Z70" s="36"/>
      <c r="AA70" s="36"/>
      <c r="AB70" s="36"/>
      <c r="AC70" s="36"/>
      <c r="AD70" s="36"/>
      <c r="AE70" s="36"/>
      <c r="AF70" s="36"/>
      <c r="AG70" s="36"/>
      <c r="AH70" s="36"/>
      <c r="AI70" s="36"/>
      <c r="AJ70" s="36"/>
      <c r="AK70" s="36"/>
      <c r="AL70" s="36"/>
      <c r="AM70" s="36"/>
      <c r="AN70" s="36"/>
      <c r="AO70" s="36"/>
      <c r="AP70" s="1"/>
    </row>
    <row r="71" spans="1:42" ht="21" customHeight="1">
      <c r="A71" s="1"/>
      <c r="B71" s="1022">
        <f>Setup!M32</f>
        <v>0</v>
      </c>
      <c r="C71" s="959"/>
      <c r="D71" s="1010"/>
      <c r="E71" s="184" t="str">
        <f>Setup!$C$9</f>
        <v>$</v>
      </c>
      <c r="F71" s="1012">
        <f>IF(OR($D$9="", $D$9="All"), SUMIFS(Income!$F$7:$F$8050,Income!$B$7:$B$8050,"&gt;="&amp;DATE(YEAR($C$10),MONTH($C$10),DAY($C$10)),Income!$B$7:$B$8050,"&lt;="&amp;DATE(YEAR($D$10),MONTH($D$10),DAY($D$10)),Income!$E$7:$E$8050,$B71),SUMIFS(Income!$F$7:$F$8050,Income!$B$7:$B$8050,"&gt;="&amp;DATE(YEAR($C$10),MONTH($C$10),DAY($C$10)),Income!$B$7:$B$8050,"&lt;="&amp;DATE(YEAR($D$10),MONTH($D$10),DAY($D$10)),Income!$E$7:$E$8050,$B71,Income!$D$7:$D$8050,$D$9))</f>
        <v>0</v>
      </c>
      <c r="G71" s="1013"/>
      <c r="H71" s="425">
        <f t="shared" si="14"/>
        <v>0</v>
      </c>
      <c r="I71" s="1014">
        <f t="shared" si="15"/>
        <v>0</v>
      </c>
      <c r="J71" s="1015"/>
      <c r="K71" s="1015"/>
      <c r="L71" s="1016"/>
      <c r="M71" s="48"/>
      <c r="N71" s="1009">
        <f>Setup!N32</f>
        <v>0</v>
      </c>
      <c r="O71" s="959"/>
      <c r="P71" s="959"/>
      <c r="Q71" s="959"/>
      <c r="R71" s="1010"/>
      <c r="S71" s="185" t="str">
        <f>Setup!$C$9</f>
        <v>$</v>
      </c>
      <c r="T71" s="141">
        <f>ABS(IF(OR($D$9="", $D$9="All"),SUMIFS(Expenses!$F$7:$F$8050,Expenses!$B$7:$B$8050,"&gt;="&amp;DATE(YEAR($C$10),MONTH($C$10),DAY($C$10)),Expenses!$B$7:$B$8050,"&lt;="&amp;DATE(YEAR($D$10),MONTH($D$10),DAY($D$10)),Expenses!$E$7:$E$8050,$N71),SUMIFS(Expenses!$F$7:$F$8050,Expenses!$B$7:$B$8050,"&gt;="&amp;DATE(YEAR($C$10),MONTH($C$10),DAY($C$10)),Expenses!$B$7:$B$8050,"&lt;="&amp;DATE(YEAR($D$10),MONTH($D$10),DAY($D$10)),Expenses!$E$7:$E$8050,$N71,Expenses!$D$7:$D$8050,$D$9)))</f>
        <v>0</v>
      </c>
      <c r="U71" s="186">
        <f t="shared" si="13"/>
        <v>0</v>
      </c>
      <c r="V71" s="1005">
        <f t="shared" si="16"/>
        <v>0</v>
      </c>
      <c r="W71" s="1006"/>
      <c r="X71" s="1006"/>
      <c r="Y71" s="1007"/>
      <c r="Z71" s="36"/>
      <c r="AA71" s="36"/>
      <c r="AB71" s="36"/>
      <c r="AC71" s="36"/>
      <c r="AD71" s="36"/>
      <c r="AE71" s="36"/>
      <c r="AF71" s="36"/>
      <c r="AG71" s="36"/>
      <c r="AH71" s="36"/>
      <c r="AI71" s="36"/>
      <c r="AJ71" s="36"/>
      <c r="AK71" s="36"/>
      <c r="AL71" s="36"/>
      <c r="AM71" s="36"/>
      <c r="AN71" s="36"/>
      <c r="AO71" s="36"/>
      <c r="AP71" s="1"/>
    </row>
    <row r="72" spans="1:42" ht="21" customHeight="1">
      <c r="A72" s="1"/>
      <c r="B72" s="1022">
        <f>Setup!M33</f>
        <v>0</v>
      </c>
      <c r="C72" s="959"/>
      <c r="D72" s="1010"/>
      <c r="E72" s="184" t="str">
        <f>Setup!$C$9</f>
        <v>$</v>
      </c>
      <c r="F72" s="1012">
        <f>IF(OR($D$9="", $D$9="All"), SUMIFS(Income!$F$7:$F$8050,Income!$B$7:$B$8050,"&gt;="&amp;DATE(YEAR($C$10),MONTH($C$10),DAY($C$10)),Income!$B$7:$B$8050,"&lt;="&amp;DATE(YEAR($D$10),MONTH($D$10),DAY($D$10)),Income!$E$7:$E$8050,$B72),SUMIFS(Income!$F$7:$F$8050,Income!$B$7:$B$8050,"&gt;="&amp;DATE(YEAR($C$10),MONTH($C$10),DAY($C$10)),Income!$B$7:$B$8050,"&lt;="&amp;DATE(YEAR($D$10),MONTH($D$10),DAY($D$10)),Income!$E$7:$E$8050,$B72,Income!$D$7:$D$8050,$D$9))</f>
        <v>0</v>
      </c>
      <c r="G72" s="1013"/>
      <c r="H72" s="425">
        <f t="shared" si="14"/>
        <v>0</v>
      </c>
      <c r="I72" s="1014">
        <f t="shared" si="15"/>
        <v>0</v>
      </c>
      <c r="J72" s="1015"/>
      <c r="K72" s="1015"/>
      <c r="L72" s="1016"/>
      <c r="M72" s="48"/>
      <c r="N72" s="1009">
        <f>Setup!N33</f>
        <v>0</v>
      </c>
      <c r="O72" s="959"/>
      <c r="P72" s="959"/>
      <c r="Q72" s="959"/>
      <c r="R72" s="1010"/>
      <c r="S72" s="185" t="str">
        <f>Setup!$C$9</f>
        <v>$</v>
      </c>
      <c r="T72" s="141">
        <f>ABS(IF(OR($D$9="", $D$9="All"),SUMIFS(Expenses!$F$7:$F$8050,Expenses!$B$7:$B$8050,"&gt;="&amp;DATE(YEAR($C$10),MONTH($C$10),DAY($C$10)),Expenses!$B$7:$B$8050,"&lt;="&amp;DATE(YEAR($D$10),MONTH($D$10),DAY($D$10)),Expenses!$E$7:$E$8050,$N72),SUMIFS(Expenses!$F$7:$F$8050,Expenses!$B$7:$B$8050,"&gt;="&amp;DATE(YEAR($C$10),MONTH($C$10),DAY($C$10)),Expenses!$B$7:$B$8050,"&lt;="&amp;DATE(YEAR($D$10),MONTH($D$10),DAY($D$10)),Expenses!$E$7:$E$8050,$N72,Expenses!$D$7:$D$8050,$D$9)))</f>
        <v>0</v>
      </c>
      <c r="U72" s="186">
        <f t="shared" si="13"/>
        <v>0</v>
      </c>
      <c r="V72" s="1005">
        <f t="shared" si="16"/>
        <v>0</v>
      </c>
      <c r="W72" s="1006"/>
      <c r="X72" s="1006"/>
      <c r="Y72" s="1007"/>
      <c r="Z72" s="36"/>
      <c r="AA72" s="36"/>
      <c r="AB72" s="36"/>
      <c r="AC72" s="36"/>
      <c r="AD72" s="36"/>
      <c r="AE72" s="36"/>
      <c r="AF72" s="36"/>
      <c r="AG72" s="36"/>
      <c r="AH72" s="36"/>
      <c r="AI72" s="36"/>
      <c r="AJ72" s="36"/>
      <c r="AK72" s="36"/>
      <c r="AL72" s="36"/>
      <c r="AM72" s="36"/>
      <c r="AN72" s="36"/>
      <c r="AO72" s="36"/>
      <c r="AP72" s="1"/>
    </row>
    <row r="73" spans="1:42" ht="21" customHeight="1">
      <c r="A73" s="1"/>
      <c r="B73" s="1022">
        <f>Setup!M34</f>
        <v>0</v>
      </c>
      <c r="C73" s="959"/>
      <c r="D73" s="1010"/>
      <c r="E73" s="184" t="str">
        <f>Setup!$C$9</f>
        <v>$</v>
      </c>
      <c r="F73" s="1012">
        <f>IF(OR($D$9="", $D$9="All"), SUMIFS(Income!$F$7:$F$8050,Income!$B$7:$B$8050,"&gt;="&amp;DATE(YEAR($C$10),MONTH($C$10),DAY($C$10)),Income!$B$7:$B$8050,"&lt;="&amp;DATE(YEAR($D$10),MONTH($D$10),DAY($D$10)),Income!$E$7:$E$8050,$B73),SUMIFS(Income!$F$7:$F$8050,Income!$B$7:$B$8050,"&gt;="&amp;DATE(YEAR($C$10),MONTH($C$10),DAY($C$10)),Income!$B$7:$B$8050,"&lt;="&amp;DATE(YEAR($D$10),MONTH($D$10),DAY($D$10)),Income!$E$7:$E$8050,$B73,Income!$D$7:$D$8050,$D$9))</f>
        <v>0</v>
      </c>
      <c r="G73" s="1013"/>
      <c r="H73" s="425">
        <f t="shared" si="14"/>
        <v>0</v>
      </c>
      <c r="I73" s="1014">
        <f t="shared" si="15"/>
        <v>0</v>
      </c>
      <c r="J73" s="1015"/>
      <c r="K73" s="1015"/>
      <c r="L73" s="1016"/>
      <c r="M73" s="48"/>
      <c r="N73" s="1009">
        <f>Setup!N34</f>
        <v>0</v>
      </c>
      <c r="O73" s="959"/>
      <c r="P73" s="959"/>
      <c r="Q73" s="959"/>
      <c r="R73" s="1010"/>
      <c r="S73" s="185" t="str">
        <f>Setup!$C$9</f>
        <v>$</v>
      </c>
      <c r="T73" s="141">
        <f>ABS(IF(OR($D$9="", $D$9="All"),SUMIFS(Expenses!$F$7:$F$8050,Expenses!$B$7:$B$8050,"&gt;="&amp;DATE(YEAR($C$10),MONTH($C$10),DAY($C$10)),Expenses!$B$7:$B$8050,"&lt;="&amp;DATE(YEAR($D$10),MONTH($D$10),DAY($D$10)),Expenses!$E$7:$E$8050,$N73),SUMIFS(Expenses!$F$7:$F$8050,Expenses!$B$7:$B$8050,"&gt;="&amp;DATE(YEAR($C$10),MONTH($C$10),DAY($C$10)),Expenses!$B$7:$B$8050,"&lt;="&amp;DATE(YEAR($D$10),MONTH($D$10),DAY($D$10)),Expenses!$E$7:$E$8050,$N73,Expenses!$D$7:$D$8050,$D$9)))</f>
        <v>0</v>
      </c>
      <c r="U73" s="186">
        <f t="shared" si="13"/>
        <v>0</v>
      </c>
      <c r="V73" s="1005">
        <f t="shared" si="16"/>
        <v>0</v>
      </c>
      <c r="W73" s="1006"/>
      <c r="X73" s="1006"/>
      <c r="Y73" s="1007"/>
      <c r="Z73" s="36"/>
      <c r="AA73" s="36"/>
      <c r="AB73" s="36"/>
      <c r="AC73" s="36"/>
      <c r="AD73" s="36"/>
      <c r="AE73" s="36"/>
      <c r="AF73" s="36"/>
      <c r="AG73" s="36"/>
      <c r="AH73" s="36"/>
      <c r="AI73" s="36"/>
      <c r="AJ73" s="36"/>
      <c r="AK73" s="36"/>
      <c r="AL73" s="36"/>
      <c r="AM73" s="36"/>
      <c r="AN73" s="36"/>
      <c r="AO73" s="36"/>
      <c r="AP73" s="1"/>
    </row>
    <row r="74" spans="1:42" ht="21" customHeight="1">
      <c r="A74" s="1"/>
      <c r="B74" s="1022">
        <f>Setup!M35</f>
        <v>0</v>
      </c>
      <c r="C74" s="959"/>
      <c r="D74" s="1010"/>
      <c r="E74" s="184" t="str">
        <f>Setup!$C$9</f>
        <v>$</v>
      </c>
      <c r="F74" s="1012">
        <f>IF(OR($D$9="", $D$9="All"), SUMIFS(Income!$F$7:$F$8050,Income!$B$7:$B$8050,"&gt;="&amp;DATE(YEAR($C$10),MONTH($C$10),DAY($C$10)),Income!$B$7:$B$8050,"&lt;="&amp;DATE(YEAR($D$10),MONTH($D$10),DAY($D$10)),Income!$E$7:$E$8050,$B74),SUMIFS(Income!$F$7:$F$8050,Income!$B$7:$B$8050,"&gt;="&amp;DATE(YEAR($C$10),MONTH($C$10),DAY($C$10)),Income!$B$7:$B$8050,"&lt;="&amp;DATE(YEAR($D$10),MONTH($D$10),DAY($D$10)),Income!$E$7:$E$8050,$B74,Income!$D$7:$D$8050,$D$9))</f>
        <v>0</v>
      </c>
      <c r="G74" s="1013"/>
      <c r="H74" s="425">
        <f t="shared" si="14"/>
        <v>0</v>
      </c>
      <c r="I74" s="1014">
        <f t="shared" si="15"/>
        <v>0</v>
      </c>
      <c r="J74" s="1015"/>
      <c r="K74" s="1015"/>
      <c r="L74" s="1016"/>
      <c r="M74" s="48"/>
      <c r="N74" s="1009">
        <f>Setup!N35</f>
        <v>0</v>
      </c>
      <c r="O74" s="959"/>
      <c r="P74" s="959"/>
      <c r="Q74" s="959"/>
      <c r="R74" s="1010"/>
      <c r="S74" s="185" t="str">
        <f>Setup!$C$9</f>
        <v>$</v>
      </c>
      <c r="T74" s="141">
        <f>ABS(IF(OR($D$9="", $D$9="All"),SUMIFS(Expenses!$F$7:$F$8050,Expenses!$B$7:$B$8050,"&gt;="&amp;DATE(YEAR($C$10),MONTH($C$10),DAY($C$10)),Expenses!$B$7:$B$8050,"&lt;="&amp;DATE(YEAR($D$10),MONTH($D$10),DAY($D$10)),Expenses!$E$7:$E$8050,$N74),SUMIFS(Expenses!$F$7:$F$8050,Expenses!$B$7:$B$8050,"&gt;="&amp;DATE(YEAR($C$10),MONTH($C$10),DAY($C$10)),Expenses!$B$7:$B$8050,"&lt;="&amp;DATE(YEAR($D$10),MONTH($D$10),DAY($D$10)),Expenses!$E$7:$E$8050,$N74,Expenses!$D$7:$D$8050,$D$9)))</f>
        <v>0</v>
      </c>
      <c r="U74" s="186">
        <f t="shared" si="13"/>
        <v>0</v>
      </c>
      <c r="V74" s="1005">
        <f t="shared" si="16"/>
        <v>0</v>
      </c>
      <c r="W74" s="1006"/>
      <c r="X74" s="1006"/>
      <c r="Y74" s="1007"/>
      <c r="Z74" s="36"/>
      <c r="AA74" s="36"/>
      <c r="AB74" s="36"/>
      <c r="AC74" s="36"/>
      <c r="AD74" s="36"/>
      <c r="AE74" s="36"/>
      <c r="AF74" s="36"/>
      <c r="AG74" s="36"/>
      <c r="AH74" s="36"/>
      <c r="AI74" s="36"/>
      <c r="AJ74" s="36"/>
      <c r="AK74" s="36"/>
      <c r="AL74" s="36"/>
      <c r="AM74" s="36"/>
      <c r="AN74" s="36"/>
      <c r="AO74" s="36"/>
      <c r="AP74" s="1"/>
    </row>
    <row r="75" spans="1:42" ht="21" customHeight="1">
      <c r="A75" s="1"/>
      <c r="B75" s="1022">
        <f>Setup!M36</f>
        <v>0</v>
      </c>
      <c r="C75" s="959"/>
      <c r="D75" s="1010"/>
      <c r="E75" s="184" t="str">
        <f>Setup!$C$9</f>
        <v>$</v>
      </c>
      <c r="F75" s="1012">
        <f>IF(OR($D$9="", $D$9="All"), SUMIFS(Income!$F$7:$F$8050,Income!$B$7:$B$8050,"&gt;="&amp;DATE(YEAR($C$10),MONTH($C$10),DAY($C$10)),Income!$B$7:$B$8050,"&lt;="&amp;DATE(YEAR($D$10),MONTH($D$10),DAY($D$10)),Income!$E$7:$E$8050,$B75),SUMIFS(Income!$F$7:$F$8050,Income!$B$7:$B$8050,"&gt;="&amp;DATE(YEAR($C$10),MONTH($C$10),DAY($C$10)),Income!$B$7:$B$8050,"&lt;="&amp;DATE(YEAR($D$10),MONTH($D$10),DAY($D$10)),Income!$E$7:$E$8050,$B75,Income!$D$7:$D$8050,$D$9))</f>
        <v>0</v>
      </c>
      <c r="G75" s="1013"/>
      <c r="H75" s="425">
        <f t="shared" si="14"/>
        <v>0</v>
      </c>
      <c r="I75" s="1014">
        <f t="shared" si="15"/>
        <v>0</v>
      </c>
      <c r="J75" s="1015"/>
      <c r="K75" s="1015"/>
      <c r="L75" s="1016"/>
      <c r="M75" s="48"/>
      <c r="N75" s="1009">
        <f>Setup!N36</f>
        <v>0</v>
      </c>
      <c r="O75" s="959"/>
      <c r="P75" s="959"/>
      <c r="Q75" s="959"/>
      <c r="R75" s="1010"/>
      <c r="S75" s="185" t="str">
        <f>Setup!$C$9</f>
        <v>$</v>
      </c>
      <c r="T75" s="141">
        <f>ABS(IF(OR($D$9="", $D$9="All"),SUMIFS(Expenses!$F$7:$F$8050,Expenses!$B$7:$B$8050,"&gt;="&amp;DATE(YEAR($C$10),MONTH($C$10),DAY($C$10)),Expenses!$B$7:$B$8050,"&lt;="&amp;DATE(YEAR($D$10),MONTH($D$10),DAY($D$10)),Expenses!$E$7:$E$8050,$N75),SUMIFS(Expenses!$F$7:$F$8050,Expenses!$B$7:$B$8050,"&gt;="&amp;DATE(YEAR($C$10),MONTH($C$10),DAY($C$10)),Expenses!$B$7:$B$8050,"&lt;="&amp;DATE(YEAR($D$10),MONTH($D$10),DAY($D$10)),Expenses!$E$7:$E$8050,$N75,Expenses!$D$7:$D$8050,$D$9)))</f>
        <v>0</v>
      </c>
      <c r="U75" s="186">
        <f t="shared" si="13"/>
        <v>0</v>
      </c>
      <c r="V75" s="1005">
        <f t="shared" si="16"/>
        <v>0</v>
      </c>
      <c r="W75" s="1006"/>
      <c r="X75" s="1006"/>
      <c r="Y75" s="1007"/>
      <c r="Z75" s="36"/>
      <c r="AA75" s="36"/>
      <c r="AB75" s="36"/>
      <c r="AC75" s="36"/>
      <c r="AD75" s="36"/>
      <c r="AE75" s="36"/>
      <c r="AF75" s="36"/>
      <c r="AG75" s="36"/>
      <c r="AH75" s="36"/>
      <c r="AI75" s="36"/>
      <c r="AJ75" s="36"/>
      <c r="AK75" s="36"/>
      <c r="AL75" s="36"/>
      <c r="AM75" s="36"/>
      <c r="AN75" s="36"/>
      <c r="AO75" s="36"/>
      <c r="AP75" s="1"/>
    </row>
    <row r="76" spans="1:42" ht="21" customHeight="1">
      <c r="A76" s="1"/>
      <c r="B76" s="1022">
        <f>Setup!M37</f>
        <v>0</v>
      </c>
      <c r="C76" s="959"/>
      <c r="D76" s="1010"/>
      <c r="E76" s="184" t="str">
        <f>Setup!$C$9</f>
        <v>$</v>
      </c>
      <c r="F76" s="1012">
        <f>IF(OR($D$9="", $D$9="All"), SUMIFS(Income!$F$7:$F$8050,Income!$B$7:$B$8050,"&gt;="&amp;DATE(YEAR($C$10),MONTH($C$10),DAY($C$10)),Income!$B$7:$B$8050,"&lt;="&amp;DATE(YEAR($D$10),MONTH($D$10),DAY($D$10)),Income!$E$7:$E$8050,$B76),SUMIFS(Income!$F$7:$F$8050,Income!$B$7:$B$8050,"&gt;="&amp;DATE(YEAR($C$10),MONTH($C$10),DAY($C$10)),Income!$B$7:$B$8050,"&lt;="&amp;DATE(YEAR($D$10),MONTH($D$10),DAY($D$10)),Income!$E$7:$E$8050,$B76,Income!$D$7:$D$8050,$D$9))</f>
        <v>0</v>
      </c>
      <c r="G76" s="1013"/>
      <c r="H76" s="425">
        <f t="shared" si="14"/>
        <v>0</v>
      </c>
      <c r="I76" s="1014">
        <f t="shared" si="15"/>
        <v>0</v>
      </c>
      <c r="J76" s="1015"/>
      <c r="K76" s="1015"/>
      <c r="L76" s="1016"/>
      <c r="M76" s="48"/>
      <c r="N76" s="1009">
        <f>Setup!N37</f>
        <v>0</v>
      </c>
      <c r="O76" s="959"/>
      <c r="P76" s="959"/>
      <c r="Q76" s="959"/>
      <c r="R76" s="1010"/>
      <c r="S76" s="185" t="str">
        <f>Setup!$C$9</f>
        <v>$</v>
      </c>
      <c r="T76" s="141">
        <f>ABS(IF(OR($D$9="", $D$9="All"),SUMIFS(Expenses!$F$7:$F$8050,Expenses!$B$7:$B$8050,"&gt;="&amp;DATE(YEAR($C$10),MONTH($C$10),DAY($C$10)),Expenses!$B$7:$B$8050,"&lt;="&amp;DATE(YEAR($D$10),MONTH($D$10),DAY($D$10)),Expenses!$E$7:$E$8050,$N76),SUMIFS(Expenses!$F$7:$F$8050,Expenses!$B$7:$B$8050,"&gt;="&amp;DATE(YEAR($C$10),MONTH($C$10),DAY($C$10)),Expenses!$B$7:$B$8050,"&lt;="&amp;DATE(YEAR($D$10),MONTH($D$10),DAY($D$10)),Expenses!$E$7:$E$8050,$N76,Expenses!$D$7:$D$8050,$D$9)))</f>
        <v>0</v>
      </c>
      <c r="U76" s="186">
        <f t="shared" si="13"/>
        <v>0</v>
      </c>
      <c r="V76" s="1005">
        <f t="shared" si="16"/>
        <v>0</v>
      </c>
      <c r="W76" s="1006"/>
      <c r="X76" s="1006"/>
      <c r="Y76" s="1007"/>
      <c r="Z76" s="36"/>
      <c r="AA76" s="36"/>
      <c r="AB76" s="36"/>
      <c r="AC76" s="36"/>
      <c r="AD76" s="36"/>
      <c r="AE76" s="36"/>
      <c r="AF76" s="36"/>
      <c r="AG76" s="36"/>
      <c r="AH76" s="36"/>
      <c r="AI76" s="36"/>
      <c r="AJ76" s="36"/>
      <c r="AK76" s="36"/>
      <c r="AL76" s="36"/>
      <c r="AM76" s="36"/>
      <c r="AN76" s="36"/>
      <c r="AO76" s="36"/>
      <c r="AP76" s="1"/>
    </row>
    <row r="77" spans="1:42" ht="21" customHeight="1">
      <c r="A77" s="1"/>
      <c r="B77" s="1022">
        <f>Setup!M38</f>
        <v>0</v>
      </c>
      <c r="C77" s="959"/>
      <c r="D77" s="1010"/>
      <c r="E77" s="184" t="str">
        <f>Setup!$C$9</f>
        <v>$</v>
      </c>
      <c r="F77" s="1012">
        <f>IF(OR($D$9="", $D$9="All"), SUMIFS(Income!$F$7:$F$8050,Income!$B$7:$B$8050,"&gt;="&amp;DATE(YEAR($C$10),MONTH($C$10),DAY($C$10)),Income!$B$7:$B$8050,"&lt;="&amp;DATE(YEAR($D$10),MONTH($D$10),DAY($D$10)),Income!$E$7:$E$8050,$B77),SUMIFS(Income!$F$7:$F$8050,Income!$B$7:$B$8050,"&gt;="&amp;DATE(YEAR($C$10),MONTH($C$10),DAY($C$10)),Income!$B$7:$B$8050,"&lt;="&amp;DATE(YEAR($D$10),MONTH($D$10),DAY($D$10)),Income!$E$7:$E$8050,$B77,Income!$D$7:$D$8050,$D$9))</f>
        <v>0</v>
      </c>
      <c r="G77" s="1013"/>
      <c r="H77" s="425">
        <f t="shared" si="14"/>
        <v>0</v>
      </c>
      <c r="I77" s="1014">
        <f t="shared" si="15"/>
        <v>0</v>
      </c>
      <c r="J77" s="1015"/>
      <c r="K77" s="1015"/>
      <c r="L77" s="1016"/>
      <c r="M77" s="48"/>
      <c r="N77" s="1009">
        <f>Setup!N38</f>
        <v>0</v>
      </c>
      <c r="O77" s="959"/>
      <c r="P77" s="959"/>
      <c r="Q77" s="959"/>
      <c r="R77" s="1010"/>
      <c r="S77" s="185" t="str">
        <f>Setup!$C$9</f>
        <v>$</v>
      </c>
      <c r="T77" s="141">
        <f>ABS(IF(OR($D$9="", $D$9="All"),SUMIFS(Expenses!$F$7:$F$8050,Expenses!$B$7:$B$8050,"&gt;="&amp;DATE(YEAR($C$10),MONTH($C$10),DAY($C$10)),Expenses!$B$7:$B$8050,"&lt;="&amp;DATE(YEAR($D$10),MONTH($D$10),DAY($D$10)),Expenses!$E$7:$E$8050,$N77),SUMIFS(Expenses!$F$7:$F$8050,Expenses!$B$7:$B$8050,"&gt;="&amp;DATE(YEAR($C$10),MONTH($C$10),DAY($C$10)),Expenses!$B$7:$B$8050,"&lt;="&amp;DATE(YEAR($D$10),MONTH($D$10),DAY($D$10)),Expenses!$E$7:$E$8050,$N77,Expenses!$D$7:$D$8050,$D$9)))</f>
        <v>0</v>
      </c>
      <c r="U77" s="186">
        <f t="shared" si="13"/>
        <v>0</v>
      </c>
      <c r="V77" s="1005">
        <f t="shared" si="16"/>
        <v>0</v>
      </c>
      <c r="W77" s="1006"/>
      <c r="X77" s="1006"/>
      <c r="Y77" s="1007"/>
      <c r="Z77" s="36"/>
      <c r="AA77" s="36"/>
      <c r="AB77" s="36"/>
      <c r="AC77" s="36"/>
      <c r="AD77" s="36"/>
      <c r="AE77" s="36"/>
      <c r="AF77" s="36"/>
      <c r="AG77" s="36"/>
      <c r="AH77" s="36"/>
      <c r="AI77" s="36"/>
      <c r="AJ77" s="36"/>
      <c r="AK77" s="36"/>
      <c r="AL77" s="36"/>
      <c r="AM77" s="36"/>
      <c r="AN77" s="36"/>
      <c r="AO77" s="36"/>
      <c r="AP77" s="1"/>
    </row>
    <row r="78" spans="1:42" ht="21" customHeight="1">
      <c r="A78" s="1"/>
      <c r="B78" s="1022">
        <f>Setup!M39</f>
        <v>0</v>
      </c>
      <c r="C78" s="959"/>
      <c r="D78" s="1010"/>
      <c r="E78" s="184" t="str">
        <f>Setup!$C$9</f>
        <v>$</v>
      </c>
      <c r="F78" s="1012">
        <f>IF(OR($D$9="", $D$9="All"), SUMIFS(Income!$F$7:$F$8050,Income!$B$7:$B$8050,"&gt;="&amp;DATE(YEAR($C$10),MONTH($C$10),DAY($C$10)),Income!$B$7:$B$8050,"&lt;="&amp;DATE(YEAR($D$10),MONTH($D$10),DAY($D$10)),Income!$E$7:$E$8050,$B78),SUMIFS(Income!$F$7:$F$8050,Income!$B$7:$B$8050,"&gt;="&amp;DATE(YEAR($C$10),MONTH($C$10),DAY($C$10)),Income!$B$7:$B$8050,"&lt;="&amp;DATE(YEAR($D$10),MONTH($D$10),DAY($D$10)),Income!$E$7:$E$8050,$B78,Income!$D$7:$D$8050,$D$9))</f>
        <v>0</v>
      </c>
      <c r="G78" s="1013"/>
      <c r="H78" s="425">
        <f t="shared" si="14"/>
        <v>0</v>
      </c>
      <c r="I78" s="1014">
        <f t="shared" si="15"/>
        <v>0</v>
      </c>
      <c r="J78" s="1015"/>
      <c r="K78" s="1015"/>
      <c r="L78" s="1016"/>
      <c r="M78" s="48"/>
      <c r="N78" s="1009">
        <f>Setup!N39</f>
        <v>0</v>
      </c>
      <c r="O78" s="959"/>
      <c r="P78" s="959"/>
      <c r="Q78" s="959"/>
      <c r="R78" s="1010"/>
      <c r="S78" s="185" t="str">
        <f>Setup!$C$9</f>
        <v>$</v>
      </c>
      <c r="T78" s="141">
        <f>ABS(IF(OR($D$9="", $D$9="All"),SUMIFS(Expenses!$F$7:$F$8050,Expenses!$B$7:$B$8050,"&gt;="&amp;DATE(YEAR($C$10),MONTH($C$10),DAY($C$10)),Expenses!$B$7:$B$8050,"&lt;="&amp;DATE(YEAR($D$10),MONTH($D$10),DAY($D$10)),Expenses!$E$7:$E$8050,$N78),SUMIFS(Expenses!$F$7:$F$8050,Expenses!$B$7:$B$8050,"&gt;="&amp;DATE(YEAR($C$10),MONTH($C$10),DAY($C$10)),Expenses!$B$7:$B$8050,"&lt;="&amp;DATE(YEAR($D$10),MONTH($D$10),DAY($D$10)),Expenses!$E$7:$E$8050,$N78,Expenses!$D$7:$D$8050,$D$9)))</f>
        <v>0</v>
      </c>
      <c r="U78" s="186">
        <f t="shared" si="13"/>
        <v>0</v>
      </c>
      <c r="V78" s="1005">
        <f t="shared" si="16"/>
        <v>0</v>
      </c>
      <c r="W78" s="1006"/>
      <c r="X78" s="1006"/>
      <c r="Y78" s="1007"/>
      <c r="Z78" s="36"/>
      <c r="AA78" s="36"/>
      <c r="AB78" s="36"/>
      <c r="AC78" s="36"/>
      <c r="AD78" s="36"/>
      <c r="AE78" s="36"/>
      <c r="AF78" s="36"/>
      <c r="AG78" s="36"/>
      <c r="AH78" s="36"/>
      <c r="AI78" s="36"/>
      <c r="AJ78" s="36"/>
      <c r="AK78" s="36"/>
      <c r="AL78" s="36"/>
      <c r="AM78" s="36"/>
      <c r="AN78" s="36"/>
      <c r="AO78" s="36"/>
      <c r="AP78" s="1"/>
    </row>
    <row r="79" spans="1:42" ht="21" customHeight="1">
      <c r="A79" s="1"/>
      <c r="B79" s="1022">
        <f>Setup!M40</f>
        <v>0</v>
      </c>
      <c r="C79" s="959"/>
      <c r="D79" s="1010"/>
      <c r="E79" s="184" t="str">
        <f>Setup!$C$9</f>
        <v>$</v>
      </c>
      <c r="F79" s="1012">
        <f>IF(OR($D$9="", $D$9="All"), SUMIFS(Income!$F$7:$F$8050,Income!$B$7:$B$8050,"&gt;="&amp;DATE(YEAR($C$10),MONTH($C$10),DAY($C$10)),Income!$B$7:$B$8050,"&lt;="&amp;DATE(YEAR($D$10),MONTH($D$10),DAY($D$10)),Income!$E$7:$E$8050,$B79),SUMIFS(Income!$F$7:$F$8050,Income!$B$7:$B$8050,"&gt;="&amp;DATE(YEAR($C$10),MONTH($C$10),DAY($C$10)),Income!$B$7:$B$8050,"&lt;="&amp;DATE(YEAR($D$10),MONTH($D$10),DAY($D$10)),Income!$E$7:$E$8050,$B79,Income!$D$7:$D$8050,$D$9))</f>
        <v>0</v>
      </c>
      <c r="G79" s="1013"/>
      <c r="H79" s="425">
        <f t="shared" si="14"/>
        <v>0</v>
      </c>
      <c r="I79" s="1014">
        <f t="shared" si="15"/>
        <v>0</v>
      </c>
      <c r="J79" s="1015"/>
      <c r="K79" s="1015"/>
      <c r="L79" s="1016"/>
      <c r="M79" s="48"/>
      <c r="N79" s="1009">
        <f>Setup!N40</f>
        <v>0</v>
      </c>
      <c r="O79" s="959"/>
      <c r="P79" s="959"/>
      <c r="Q79" s="959"/>
      <c r="R79" s="1010"/>
      <c r="S79" s="185" t="str">
        <f>Setup!$C$9</f>
        <v>$</v>
      </c>
      <c r="T79" s="141">
        <f>ABS(IF(OR($D$9="", $D$9="All"),SUMIFS(Expenses!$F$7:$F$8050,Expenses!$B$7:$B$8050,"&gt;="&amp;DATE(YEAR($C$10),MONTH($C$10),DAY($C$10)),Expenses!$B$7:$B$8050,"&lt;="&amp;DATE(YEAR($D$10),MONTH($D$10),DAY($D$10)),Expenses!$E$7:$E$8050,$N79),SUMIFS(Expenses!$F$7:$F$8050,Expenses!$B$7:$B$8050,"&gt;="&amp;DATE(YEAR($C$10),MONTH($C$10),DAY($C$10)),Expenses!$B$7:$B$8050,"&lt;="&amp;DATE(YEAR($D$10),MONTH($D$10),DAY($D$10)),Expenses!$E$7:$E$8050,$N79,Expenses!$D$7:$D$8050,$D$9)))</f>
        <v>0</v>
      </c>
      <c r="U79" s="186">
        <f t="shared" si="13"/>
        <v>0</v>
      </c>
      <c r="V79" s="1005">
        <f t="shared" si="16"/>
        <v>0</v>
      </c>
      <c r="W79" s="1006"/>
      <c r="X79" s="1006"/>
      <c r="Y79" s="1007"/>
      <c r="Z79" s="36"/>
      <c r="AA79" s="36"/>
      <c r="AB79" s="36"/>
      <c r="AC79" s="36"/>
      <c r="AD79" s="36"/>
      <c r="AE79" s="36"/>
      <c r="AF79" s="36"/>
      <c r="AG79" s="36"/>
      <c r="AH79" s="36"/>
      <c r="AI79" s="36"/>
      <c r="AJ79" s="36"/>
      <c r="AK79" s="36"/>
      <c r="AL79" s="36"/>
      <c r="AM79" s="36"/>
      <c r="AN79" s="36"/>
      <c r="AO79" s="36"/>
      <c r="AP79" s="1"/>
    </row>
    <row r="80" spans="1:42" ht="21" customHeight="1">
      <c r="A80" s="1"/>
      <c r="B80" s="1022">
        <f>Setup!M41</f>
        <v>0</v>
      </c>
      <c r="C80" s="959"/>
      <c r="D80" s="1010"/>
      <c r="E80" s="184" t="str">
        <f>Setup!$C$9</f>
        <v>$</v>
      </c>
      <c r="F80" s="1012">
        <f>IF(OR($D$9="", $D$9="All"), SUMIFS(Income!$F$7:$F$8050,Income!$B$7:$B$8050,"&gt;="&amp;DATE(YEAR($C$10),MONTH($C$10),DAY($C$10)),Income!$B$7:$B$8050,"&lt;="&amp;DATE(YEAR($D$10),MONTH($D$10),DAY($D$10)),Income!$E$7:$E$8050,$B80),SUMIFS(Income!$F$7:$F$8050,Income!$B$7:$B$8050,"&gt;="&amp;DATE(YEAR($C$10),MONTH($C$10),DAY($C$10)),Income!$B$7:$B$8050,"&lt;="&amp;DATE(YEAR($D$10),MONTH($D$10),DAY($D$10)),Income!$E$7:$E$8050,$B80,Income!$D$7:$D$8050,$D$9))</f>
        <v>0</v>
      </c>
      <c r="G80" s="1013"/>
      <c r="H80" s="425">
        <f t="shared" si="14"/>
        <v>0</v>
      </c>
      <c r="I80" s="1014">
        <f t="shared" si="15"/>
        <v>0</v>
      </c>
      <c r="J80" s="1015"/>
      <c r="K80" s="1015"/>
      <c r="L80" s="1016"/>
      <c r="M80" s="48"/>
      <c r="N80" s="1009">
        <f>Setup!N41</f>
        <v>0</v>
      </c>
      <c r="O80" s="959"/>
      <c r="P80" s="959"/>
      <c r="Q80" s="959"/>
      <c r="R80" s="1010"/>
      <c r="S80" s="185" t="str">
        <f>Setup!$C$9</f>
        <v>$</v>
      </c>
      <c r="T80" s="141">
        <f>ABS(IF(OR($D$9="", $D$9="All"),SUMIFS(Expenses!$F$7:$F$8050,Expenses!$B$7:$B$8050,"&gt;="&amp;DATE(YEAR($C$10),MONTH($C$10),DAY($C$10)),Expenses!$B$7:$B$8050,"&lt;="&amp;DATE(YEAR($D$10),MONTH($D$10),DAY($D$10)),Expenses!$E$7:$E$8050,$N80),SUMIFS(Expenses!$F$7:$F$8050,Expenses!$B$7:$B$8050,"&gt;="&amp;DATE(YEAR($C$10),MONTH($C$10),DAY($C$10)),Expenses!$B$7:$B$8050,"&lt;="&amp;DATE(YEAR($D$10),MONTH($D$10),DAY($D$10)),Expenses!$E$7:$E$8050,$N80,Expenses!$D$7:$D$8050,$D$9)))</f>
        <v>0</v>
      </c>
      <c r="U80" s="186">
        <f t="shared" si="13"/>
        <v>0</v>
      </c>
      <c r="V80" s="1005">
        <f t="shared" si="16"/>
        <v>0</v>
      </c>
      <c r="W80" s="1006"/>
      <c r="X80" s="1006"/>
      <c r="Y80" s="1007"/>
      <c r="Z80" s="36"/>
      <c r="AA80" s="36"/>
      <c r="AB80" s="36"/>
      <c r="AC80" s="36"/>
      <c r="AD80" s="36"/>
      <c r="AE80" s="36"/>
      <c r="AF80" s="36"/>
      <c r="AG80" s="36"/>
      <c r="AH80" s="36"/>
      <c r="AI80" s="36"/>
      <c r="AJ80" s="36"/>
      <c r="AK80" s="36"/>
      <c r="AL80" s="36"/>
      <c r="AM80" s="36"/>
      <c r="AN80" s="36"/>
      <c r="AO80" s="36"/>
      <c r="AP80" s="1"/>
    </row>
    <row r="81" spans="1:42" ht="21" customHeight="1">
      <c r="A81" s="1"/>
      <c r="B81" s="1022">
        <f>Setup!M42</f>
        <v>0</v>
      </c>
      <c r="C81" s="959"/>
      <c r="D81" s="1010"/>
      <c r="E81" s="184" t="str">
        <f>Setup!$C$9</f>
        <v>$</v>
      </c>
      <c r="F81" s="1012">
        <f>IF(OR($D$9="", $D$9="All"), SUMIFS(Income!$F$7:$F$8050,Income!$B$7:$B$8050,"&gt;="&amp;DATE(YEAR($C$10),MONTH($C$10),DAY($C$10)),Income!$B$7:$B$8050,"&lt;="&amp;DATE(YEAR($D$10),MONTH($D$10),DAY($D$10)),Income!$E$7:$E$8050,$B81),SUMIFS(Income!$F$7:$F$8050,Income!$B$7:$B$8050,"&gt;="&amp;DATE(YEAR($C$10),MONTH($C$10),DAY($C$10)),Income!$B$7:$B$8050,"&lt;="&amp;DATE(YEAR($D$10),MONTH($D$10),DAY($D$10)),Income!$E$7:$E$8050,$B81,Income!$D$7:$D$8050,$D$9))</f>
        <v>0</v>
      </c>
      <c r="G81" s="1013"/>
      <c r="H81" s="425">
        <f t="shared" si="14"/>
        <v>0</v>
      </c>
      <c r="I81" s="1014">
        <f t="shared" si="15"/>
        <v>0</v>
      </c>
      <c r="J81" s="1015"/>
      <c r="K81" s="1015"/>
      <c r="L81" s="1016"/>
      <c r="M81" s="48"/>
      <c r="N81" s="1009">
        <f>Setup!N42</f>
        <v>0</v>
      </c>
      <c r="O81" s="959"/>
      <c r="P81" s="959"/>
      <c r="Q81" s="959"/>
      <c r="R81" s="1010"/>
      <c r="S81" s="185" t="str">
        <f>Setup!$C$9</f>
        <v>$</v>
      </c>
      <c r="T81" s="141">
        <f>ABS(IF(OR($D$9="", $D$9="All"),SUMIFS(Expenses!$F$7:$F$8050,Expenses!$B$7:$B$8050,"&gt;="&amp;DATE(YEAR($C$10),MONTH($C$10),DAY($C$10)),Expenses!$B$7:$B$8050,"&lt;="&amp;DATE(YEAR($D$10),MONTH($D$10),DAY($D$10)),Expenses!$E$7:$E$8050,$N81),SUMIFS(Expenses!$F$7:$F$8050,Expenses!$B$7:$B$8050,"&gt;="&amp;DATE(YEAR($C$10),MONTH($C$10),DAY($C$10)),Expenses!$B$7:$B$8050,"&lt;="&amp;DATE(YEAR($D$10),MONTH($D$10),DAY($D$10)),Expenses!$E$7:$E$8050,$N81,Expenses!$D$7:$D$8050,$D$9)))</f>
        <v>0</v>
      </c>
      <c r="U81" s="186">
        <f t="shared" si="13"/>
        <v>0</v>
      </c>
      <c r="V81" s="1005">
        <f t="shared" si="16"/>
        <v>0</v>
      </c>
      <c r="W81" s="1006"/>
      <c r="X81" s="1006"/>
      <c r="Y81" s="1007"/>
      <c r="Z81" s="36"/>
      <c r="AA81" s="36"/>
      <c r="AB81" s="36"/>
      <c r="AC81" s="36"/>
      <c r="AD81" s="36"/>
      <c r="AE81" s="36"/>
      <c r="AF81" s="36"/>
      <c r="AG81" s="36"/>
      <c r="AH81" s="36"/>
      <c r="AI81" s="36"/>
      <c r="AJ81" s="36"/>
      <c r="AK81" s="36"/>
      <c r="AL81" s="36"/>
      <c r="AM81" s="36"/>
      <c r="AN81" s="36"/>
      <c r="AO81" s="36"/>
      <c r="AP81" s="1"/>
    </row>
    <row r="82" spans="1:42" ht="21" customHeight="1">
      <c r="A82" s="1"/>
      <c r="B82" s="1022">
        <f>Setup!M43</f>
        <v>0</v>
      </c>
      <c r="C82" s="959"/>
      <c r="D82" s="1010"/>
      <c r="E82" s="184" t="str">
        <f>Setup!$C$9</f>
        <v>$</v>
      </c>
      <c r="F82" s="1012">
        <f>IF(OR($D$9="", $D$9="All"), SUMIFS(Income!$F$7:$F$8050,Income!$B$7:$B$8050,"&gt;="&amp;DATE(YEAR($C$10),MONTH($C$10),DAY($C$10)),Income!$B$7:$B$8050,"&lt;="&amp;DATE(YEAR($D$10),MONTH($D$10),DAY($D$10)),Income!$E$7:$E$8050,$B82),SUMIFS(Income!$F$7:$F$8050,Income!$B$7:$B$8050,"&gt;="&amp;DATE(YEAR($C$10),MONTH($C$10),DAY($C$10)),Income!$B$7:$B$8050,"&lt;="&amp;DATE(YEAR($D$10),MONTH($D$10),DAY($D$10)),Income!$E$7:$E$8050,$B82,Income!$D$7:$D$8050,$D$9))</f>
        <v>0</v>
      </c>
      <c r="G82" s="1013"/>
      <c r="H82" s="425">
        <f t="shared" si="14"/>
        <v>0</v>
      </c>
      <c r="I82" s="1014">
        <f t="shared" si="15"/>
        <v>0</v>
      </c>
      <c r="J82" s="1015"/>
      <c r="K82" s="1015"/>
      <c r="L82" s="1016"/>
      <c r="M82" s="48"/>
      <c r="N82" s="1009">
        <f>Setup!N43</f>
        <v>0</v>
      </c>
      <c r="O82" s="959"/>
      <c r="P82" s="959"/>
      <c r="Q82" s="959"/>
      <c r="R82" s="1010"/>
      <c r="S82" s="185" t="str">
        <f>Setup!$C$9</f>
        <v>$</v>
      </c>
      <c r="T82" s="141">
        <f>ABS(IF(OR($D$9="", $D$9="All"),SUMIFS(Expenses!$F$7:$F$8050,Expenses!$B$7:$B$8050,"&gt;="&amp;DATE(YEAR($C$10),MONTH($C$10),DAY($C$10)),Expenses!$B$7:$B$8050,"&lt;="&amp;DATE(YEAR($D$10),MONTH($D$10),DAY($D$10)),Expenses!$E$7:$E$8050,$N82),SUMIFS(Expenses!$F$7:$F$8050,Expenses!$B$7:$B$8050,"&gt;="&amp;DATE(YEAR($C$10),MONTH($C$10),DAY($C$10)),Expenses!$B$7:$B$8050,"&lt;="&amp;DATE(YEAR($D$10),MONTH($D$10),DAY($D$10)),Expenses!$E$7:$E$8050,$N82,Expenses!$D$7:$D$8050,$D$9)))</f>
        <v>0</v>
      </c>
      <c r="U82" s="186">
        <f t="shared" si="13"/>
        <v>0</v>
      </c>
      <c r="V82" s="1005">
        <f t="shared" si="16"/>
        <v>0</v>
      </c>
      <c r="W82" s="1006"/>
      <c r="X82" s="1006"/>
      <c r="Y82" s="1007"/>
      <c r="Z82" s="36"/>
      <c r="AA82" s="36"/>
      <c r="AB82" s="36"/>
      <c r="AC82" s="36"/>
      <c r="AD82" s="36"/>
      <c r="AE82" s="36"/>
      <c r="AF82" s="36"/>
      <c r="AG82" s="36"/>
      <c r="AH82" s="36"/>
      <c r="AI82" s="36"/>
      <c r="AJ82" s="36"/>
      <c r="AK82" s="36"/>
      <c r="AL82" s="36"/>
      <c r="AM82" s="36"/>
      <c r="AN82" s="36"/>
      <c r="AO82" s="36"/>
      <c r="AP82" s="1"/>
    </row>
    <row r="83" spans="1:42" ht="21" customHeight="1">
      <c r="A83" s="1"/>
      <c r="B83" s="1022">
        <f>Setup!M44</f>
        <v>0</v>
      </c>
      <c r="C83" s="959"/>
      <c r="D83" s="1010"/>
      <c r="E83" s="184" t="str">
        <f>Setup!$C$9</f>
        <v>$</v>
      </c>
      <c r="F83" s="1012">
        <f>IF(OR($D$9="", $D$9="All"), SUMIFS(Income!$F$7:$F$8050,Income!$B$7:$B$8050,"&gt;="&amp;DATE(YEAR($C$10),MONTH($C$10),DAY($C$10)),Income!$B$7:$B$8050,"&lt;="&amp;DATE(YEAR($D$10),MONTH($D$10),DAY($D$10)),Income!$E$7:$E$8050,$B83),SUMIFS(Income!$F$7:$F$8050,Income!$B$7:$B$8050,"&gt;="&amp;DATE(YEAR($C$10),MONTH($C$10),DAY($C$10)),Income!$B$7:$B$8050,"&lt;="&amp;DATE(YEAR($D$10),MONTH($D$10),DAY($D$10)),Income!$E$7:$E$8050,$B83,Income!$D$7:$D$8050,$D$9))</f>
        <v>0</v>
      </c>
      <c r="G83" s="1013"/>
      <c r="H83" s="425">
        <f t="shared" si="14"/>
        <v>0</v>
      </c>
      <c r="I83" s="1014">
        <f t="shared" si="15"/>
        <v>0</v>
      </c>
      <c r="J83" s="1015"/>
      <c r="K83" s="1015"/>
      <c r="L83" s="1016"/>
      <c r="M83" s="48"/>
      <c r="N83" s="1009">
        <f>Setup!N44</f>
        <v>0</v>
      </c>
      <c r="O83" s="959"/>
      <c r="P83" s="959"/>
      <c r="Q83" s="959"/>
      <c r="R83" s="1010"/>
      <c r="S83" s="185" t="str">
        <f>Setup!$C$9</f>
        <v>$</v>
      </c>
      <c r="T83" s="141">
        <f>ABS(IF(OR($D$9="", $D$9="All"),SUMIFS(Expenses!$F$7:$F$8050,Expenses!$B$7:$B$8050,"&gt;="&amp;DATE(YEAR($C$10),MONTH($C$10),DAY($C$10)),Expenses!$B$7:$B$8050,"&lt;="&amp;DATE(YEAR($D$10),MONTH($D$10),DAY($D$10)),Expenses!$E$7:$E$8050,$N83),SUMIFS(Expenses!$F$7:$F$8050,Expenses!$B$7:$B$8050,"&gt;="&amp;DATE(YEAR($C$10),MONTH($C$10),DAY($C$10)),Expenses!$B$7:$B$8050,"&lt;="&amp;DATE(YEAR($D$10),MONTH($D$10),DAY($D$10)),Expenses!$E$7:$E$8050,$N83,Expenses!$D$7:$D$8050,$D$9)))</f>
        <v>0</v>
      </c>
      <c r="U83" s="186">
        <f t="shared" si="13"/>
        <v>0</v>
      </c>
      <c r="V83" s="1005">
        <f t="shared" si="16"/>
        <v>0</v>
      </c>
      <c r="W83" s="1006"/>
      <c r="X83" s="1006"/>
      <c r="Y83" s="1007"/>
      <c r="Z83" s="36"/>
      <c r="AA83" s="36"/>
      <c r="AB83" s="36"/>
      <c r="AC83" s="36"/>
      <c r="AD83" s="36"/>
      <c r="AE83" s="36"/>
      <c r="AF83" s="36"/>
      <c r="AG83" s="36"/>
      <c r="AH83" s="36"/>
      <c r="AI83" s="36"/>
      <c r="AJ83" s="36"/>
      <c r="AK83" s="36"/>
      <c r="AL83" s="36"/>
      <c r="AM83" s="36"/>
      <c r="AN83" s="36"/>
      <c r="AO83" s="36"/>
      <c r="AP83" s="1"/>
    </row>
    <row r="84" spans="1:42" ht="21" customHeight="1">
      <c r="A84" s="1"/>
      <c r="B84" s="1022">
        <f>Setup!M45</f>
        <v>0</v>
      </c>
      <c r="C84" s="959"/>
      <c r="D84" s="1010"/>
      <c r="E84" s="184" t="str">
        <f>Setup!$C$9</f>
        <v>$</v>
      </c>
      <c r="F84" s="1012">
        <f>IF(OR($D$9="", $D$9="All"), SUMIFS(Income!$F$7:$F$8050,Income!$B$7:$B$8050,"&gt;="&amp;DATE(YEAR($C$10),MONTH($C$10),DAY($C$10)),Income!$B$7:$B$8050,"&lt;="&amp;DATE(YEAR($D$10),MONTH($D$10),DAY($D$10)),Income!$E$7:$E$8050,$B84),SUMIFS(Income!$F$7:$F$8050,Income!$B$7:$B$8050,"&gt;="&amp;DATE(YEAR($C$10),MONTH($C$10),DAY($C$10)),Income!$B$7:$B$8050,"&lt;="&amp;DATE(YEAR($D$10),MONTH($D$10),DAY($D$10)),Income!$E$7:$E$8050,$B84,Income!$D$7:$D$8050,$D$9))</f>
        <v>0</v>
      </c>
      <c r="G84" s="1013"/>
      <c r="H84" s="425">
        <f t="shared" si="14"/>
        <v>0</v>
      </c>
      <c r="I84" s="1014">
        <f t="shared" si="15"/>
        <v>0</v>
      </c>
      <c r="J84" s="1015"/>
      <c r="K84" s="1015"/>
      <c r="L84" s="1016"/>
      <c r="M84" s="48"/>
      <c r="N84" s="1009">
        <f>Setup!N45</f>
        <v>0</v>
      </c>
      <c r="O84" s="959"/>
      <c r="P84" s="959"/>
      <c r="Q84" s="959"/>
      <c r="R84" s="1010"/>
      <c r="S84" s="185" t="str">
        <f>Setup!$C$9</f>
        <v>$</v>
      </c>
      <c r="T84" s="141">
        <f>ABS(IF(OR($D$9="", $D$9="All"),SUMIFS(Expenses!$F$7:$F$8050,Expenses!$B$7:$B$8050,"&gt;="&amp;DATE(YEAR($C$10),MONTH($C$10),DAY($C$10)),Expenses!$B$7:$B$8050,"&lt;="&amp;DATE(YEAR($D$10),MONTH($D$10),DAY($D$10)),Expenses!$E$7:$E$8050,$N84),SUMIFS(Expenses!$F$7:$F$8050,Expenses!$B$7:$B$8050,"&gt;="&amp;DATE(YEAR($C$10),MONTH($C$10),DAY($C$10)),Expenses!$B$7:$B$8050,"&lt;="&amp;DATE(YEAR($D$10),MONTH($D$10),DAY($D$10)),Expenses!$E$7:$E$8050,$N84,Expenses!$D$7:$D$8050,$D$9)))</f>
        <v>0</v>
      </c>
      <c r="U84" s="186">
        <f t="shared" si="13"/>
        <v>0</v>
      </c>
      <c r="V84" s="1005">
        <f t="shared" si="16"/>
        <v>0</v>
      </c>
      <c r="W84" s="1006"/>
      <c r="X84" s="1006"/>
      <c r="Y84" s="1007"/>
      <c r="Z84" s="36"/>
      <c r="AA84" s="36"/>
      <c r="AB84" s="36"/>
      <c r="AC84" s="36"/>
      <c r="AD84" s="36"/>
      <c r="AE84" s="36"/>
      <c r="AF84" s="36"/>
      <c r="AG84" s="36"/>
      <c r="AH84" s="36"/>
      <c r="AI84" s="36"/>
      <c r="AJ84" s="36"/>
      <c r="AK84" s="36"/>
      <c r="AL84" s="36"/>
      <c r="AM84" s="36"/>
      <c r="AN84" s="36"/>
      <c r="AO84" s="36"/>
      <c r="AP84" s="1"/>
    </row>
    <row r="85" spans="1:42" ht="21" customHeight="1">
      <c r="A85" s="1"/>
      <c r="B85" s="1022">
        <f>Setup!M46</f>
        <v>0</v>
      </c>
      <c r="C85" s="959"/>
      <c r="D85" s="1010"/>
      <c r="E85" s="184" t="str">
        <f>Setup!$C$9</f>
        <v>$</v>
      </c>
      <c r="F85" s="1012">
        <f>IF(OR($D$9="", $D$9="All"), SUMIFS(Income!$F$7:$F$8050,Income!$B$7:$B$8050,"&gt;="&amp;DATE(YEAR($C$10),MONTH($C$10),DAY($C$10)),Income!$B$7:$B$8050,"&lt;="&amp;DATE(YEAR($D$10),MONTH($D$10),DAY($D$10)),Income!$E$7:$E$8050,$B85),SUMIFS(Income!$F$7:$F$8050,Income!$B$7:$B$8050,"&gt;="&amp;DATE(YEAR($C$10),MONTH($C$10),DAY($C$10)),Income!$B$7:$B$8050,"&lt;="&amp;DATE(YEAR($D$10),MONTH($D$10),DAY($D$10)),Income!$E$7:$E$8050,$B85,Income!$D$7:$D$8050,$D$9))</f>
        <v>0</v>
      </c>
      <c r="G85" s="1013"/>
      <c r="H85" s="425">
        <f t="shared" si="14"/>
        <v>0</v>
      </c>
      <c r="I85" s="1014">
        <f t="shared" si="15"/>
        <v>0</v>
      </c>
      <c r="J85" s="1015"/>
      <c r="K85" s="1015"/>
      <c r="L85" s="1016"/>
      <c r="M85" s="48"/>
      <c r="N85" s="1009">
        <f>Setup!N46</f>
        <v>0</v>
      </c>
      <c r="O85" s="959"/>
      <c r="P85" s="959"/>
      <c r="Q85" s="959"/>
      <c r="R85" s="1010"/>
      <c r="S85" s="185" t="str">
        <f>Setup!$C$9</f>
        <v>$</v>
      </c>
      <c r="T85" s="141">
        <f>ABS(IF(OR($D$9="", $D$9="All"),SUMIFS(Expenses!$F$7:$F$8050,Expenses!$B$7:$B$8050,"&gt;="&amp;DATE(YEAR($C$10),MONTH($C$10),DAY($C$10)),Expenses!$B$7:$B$8050,"&lt;="&amp;DATE(YEAR($D$10),MONTH($D$10),DAY($D$10)),Expenses!$E$7:$E$8050,$N85),SUMIFS(Expenses!$F$7:$F$8050,Expenses!$B$7:$B$8050,"&gt;="&amp;DATE(YEAR($C$10),MONTH($C$10),DAY($C$10)),Expenses!$B$7:$B$8050,"&lt;="&amp;DATE(YEAR($D$10),MONTH($D$10),DAY($D$10)),Expenses!$E$7:$E$8050,$N85,Expenses!$D$7:$D$8050,$D$9)))</f>
        <v>0</v>
      </c>
      <c r="U85" s="186">
        <f t="shared" si="13"/>
        <v>0</v>
      </c>
      <c r="V85" s="1005">
        <f t="shared" si="16"/>
        <v>0</v>
      </c>
      <c r="W85" s="1006"/>
      <c r="X85" s="1006"/>
      <c r="Y85" s="1007"/>
      <c r="Z85" s="36"/>
      <c r="AA85" s="36"/>
      <c r="AB85" s="36"/>
      <c r="AC85" s="36"/>
      <c r="AD85" s="36"/>
      <c r="AE85" s="36"/>
      <c r="AF85" s="36"/>
      <c r="AG85" s="36"/>
      <c r="AH85" s="36"/>
      <c r="AI85" s="36"/>
      <c r="AJ85" s="36"/>
      <c r="AK85" s="36"/>
      <c r="AL85" s="36"/>
      <c r="AM85" s="36"/>
      <c r="AN85" s="36"/>
      <c r="AO85" s="36"/>
      <c r="AP85" s="1"/>
    </row>
    <row r="86" spans="1:42" ht="21" customHeight="1">
      <c r="A86" s="1"/>
      <c r="B86" s="1022">
        <f>Setup!M47</f>
        <v>0</v>
      </c>
      <c r="C86" s="959"/>
      <c r="D86" s="1010"/>
      <c r="E86" s="184" t="str">
        <f>Setup!$C$9</f>
        <v>$</v>
      </c>
      <c r="F86" s="1012">
        <f>IF(OR($D$9="", $D$9="All"), SUMIFS(Income!$F$7:$F$8050,Income!$B$7:$B$8050,"&gt;="&amp;DATE(YEAR($C$10),MONTH($C$10),DAY($C$10)),Income!$B$7:$B$8050,"&lt;="&amp;DATE(YEAR($D$10),MONTH($D$10),DAY($D$10)),Income!$E$7:$E$8050,$B86),SUMIFS(Income!$F$7:$F$8050,Income!$B$7:$B$8050,"&gt;="&amp;DATE(YEAR($C$10),MONTH($C$10),DAY($C$10)),Income!$B$7:$B$8050,"&lt;="&amp;DATE(YEAR($D$10),MONTH($D$10),DAY($D$10)),Income!$E$7:$E$8050,$B86,Income!$D$7:$D$8050,$D$9))</f>
        <v>0</v>
      </c>
      <c r="G86" s="1013"/>
      <c r="H86" s="425">
        <f t="shared" si="14"/>
        <v>0</v>
      </c>
      <c r="I86" s="1014">
        <f t="shared" si="15"/>
        <v>0</v>
      </c>
      <c r="J86" s="1015"/>
      <c r="K86" s="1015"/>
      <c r="L86" s="1016"/>
      <c r="M86" s="48"/>
      <c r="N86" s="1009">
        <f>Setup!N47</f>
        <v>0</v>
      </c>
      <c r="O86" s="959"/>
      <c r="P86" s="959"/>
      <c r="Q86" s="959"/>
      <c r="R86" s="1010"/>
      <c r="S86" s="185" t="str">
        <f>Setup!$C$9</f>
        <v>$</v>
      </c>
      <c r="T86" s="141">
        <f>ABS(IF(OR($D$9="", $D$9="All"),SUMIFS(Expenses!$F$7:$F$8050,Expenses!$B$7:$B$8050,"&gt;="&amp;DATE(YEAR($C$10),MONTH($C$10),DAY($C$10)),Expenses!$B$7:$B$8050,"&lt;="&amp;DATE(YEAR($D$10),MONTH($D$10),DAY($D$10)),Expenses!$E$7:$E$8050,$N86),SUMIFS(Expenses!$F$7:$F$8050,Expenses!$B$7:$B$8050,"&gt;="&amp;DATE(YEAR($C$10),MONTH($C$10),DAY($C$10)),Expenses!$B$7:$B$8050,"&lt;="&amp;DATE(YEAR($D$10),MONTH($D$10),DAY($D$10)),Expenses!$E$7:$E$8050,$N86,Expenses!$D$7:$D$8050,$D$9)))</f>
        <v>0</v>
      </c>
      <c r="U86" s="186">
        <f t="shared" si="13"/>
        <v>0</v>
      </c>
      <c r="V86" s="1005">
        <f t="shared" si="16"/>
        <v>0</v>
      </c>
      <c r="W86" s="1006"/>
      <c r="X86" s="1006"/>
      <c r="Y86" s="1007"/>
      <c r="Z86" s="36"/>
      <c r="AA86" s="36"/>
      <c r="AB86" s="36"/>
      <c r="AC86" s="36"/>
      <c r="AD86" s="36"/>
      <c r="AE86" s="36"/>
      <c r="AF86" s="36"/>
      <c r="AG86" s="36"/>
      <c r="AH86" s="36"/>
      <c r="AI86" s="36"/>
      <c r="AJ86" s="36"/>
      <c r="AK86" s="36"/>
      <c r="AL86" s="36"/>
      <c r="AM86" s="36"/>
      <c r="AN86" s="36"/>
      <c r="AO86" s="36"/>
      <c r="AP86" s="1"/>
    </row>
    <row r="87" spans="1:42" ht="21" customHeight="1">
      <c r="A87" s="1"/>
      <c r="B87" s="1022">
        <f>Setup!M48</f>
        <v>0</v>
      </c>
      <c r="C87" s="959"/>
      <c r="D87" s="1010"/>
      <c r="E87" s="184" t="str">
        <f>Setup!$C$9</f>
        <v>$</v>
      </c>
      <c r="F87" s="1012">
        <f>IF(OR($D$9="", $D$9="All"), SUMIFS(Income!$F$7:$F$8050,Income!$B$7:$B$8050,"&gt;="&amp;DATE(YEAR($C$10),MONTH($C$10),DAY($C$10)),Income!$B$7:$B$8050,"&lt;="&amp;DATE(YEAR($D$10),MONTH($D$10),DAY($D$10)),Income!$E$7:$E$8050,$B87),SUMIFS(Income!$F$7:$F$8050,Income!$B$7:$B$8050,"&gt;="&amp;DATE(YEAR($C$10),MONTH($C$10),DAY($C$10)),Income!$B$7:$B$8050,"&lt;="&amp;DATE(YEAR($D$10),MONTH($D$10),DAY($D$10)),Income!$E$7:$E$8050,$B87,Income!$D$7:$D$8050,$D$9))</f>
        <v>0</v>
      </c>
      <c r="G87" s="1013"/>
      <c r="H87" s="425">
        <f t="shared" si="14"/>
        <v>0</v>
      </c>
      <c r="I87" s="1014">
        <f t="shared" si="15"/>
        <v>0</v>
      </c>
      <c r="J87" s="1015"/>
      <c r="K87" s="1015"/>
      <c r="L87" s="1016"/>
      <c r="M87" s="48"/>
      <c r="N87" s="1009">
        <f>Setup!N48</f>
        <v>0</v>
      </c>
      <c r="O87" s="959"/>
      <c r="P87" s="959"/>
      <c r="Q87" s="959"/>
      <c r="R87" s="1010"/>
      <c r="S87" s="185" t="str">
        <f>Setup!$C$9</f>
        <v>$</v>
      </c>
      <c r="T87" s="141">
        <f>ABS(IF(OR($D$9="", $D$9="All"),SUMIFS(Expenses!$F$7:$F$8050,Expenses!$B$7:$B$8050,"&gt;="&amp;DATE(YEAR($C$10),MONTH($C$10),DAY($C$10)),Expenses!$B$7:$B$8050,"&lt;="&amp;DATE(YEAR($D$10),MONTH($D$10),DAY($D$10)),Expenses!$E$7:$E$8050,$N87),SUMIFS(Expenses!$F$7:$F$8050,Expenses!$B$7:$B$8050,"&gt;="&amp;DATE(YEAR($C$10),MONTH($C$10),DAY($C$10)),Expenses!$B$7:$B$8050,"&lt;="&amp;DATE(YEAR($D$10),MONTH($D$10),DAY($D$10)),Expenses!$E$7:$E$8050,$N87,Expenses!$D$7:$D$8050,$D$9)))</f>
        <v>0</v>
      </c>
      <c r="U87" s="186">
        <f t="shared" si="13"/>
        <v>0</v>
      </c>
      <c r="V87" s="1005">
        <f t="shared" si="16"/>
        <v>0</v>
      </c>
      <c r="W87" s="1006"/>
      <c r="X87" s="1006"/>
      <c r="Y87" s="1007"/>
      <c r="Z87" s="36"/>
      <c r="AA87" s="36"/>
      <c r="AB87" s="36"/>
      <c r="AC87" s="36"/>
      <c r="AD87" s="36"/>
      <c r="AE87" s="36"/>
      <c r="AF87" s="36"/>
      <c r="AG87" s="36"/>
      <c r="AH87" s="36"/>
      <c r="AI87" s="36"/>
      <c r="AJ87" s="36"/>
      <c r="AK87" s="36"/>
      <c r="AL87" s="36"/>
      <c r="AM87" s="36"/>
      <c r="AN87" s="36"/>
      <c r="AO87" s="36"/>
      <c r="AP87" s="1"/>
    </row>
    <row r="88" spans="1:42" ht="21" customHeight="1">
      <c r="A88" s="1"/>
      <c r="B88" s="977" t="s">
        <v>181</v>
      </c>
      <c r="C88" s="688"/>
      <c r="D88" s="688"/>
      <c r="E88" s="114" t="str">
        <f>Setup!$C$9</f>
        <v>$</v>
      </c>
      <c r="F88" s="1053">
        <f>SUM(F48:F87)</f>
        <v>25000</v>
      </c>
      <c r="G88" s="1053"/>
      <c r="H88" s="426"/>
      <c r="I88" s="427"/>
      <c r="J88" s="428"/>
      <c r="K88" s="1028"/>
      <c r="L88" s="1029"/>
      <c r="M88" s="48"/>
      <c r="N88" s="1011" t="s">
        <v>182</v>
      </c>
      <c r="O88" s="688"/>
      <c r="P88" s="688"/>
      <c r="Q88" s="688"/>
      <c r="R88" s="688"/>
      <c r="S88" s="190" t="str">
        <f>Setup!$C$9</f>
        <v>$</v>
      </c>
      <c r="T88" s="191">
        <f>SUM(T48:T87)</f>
        <v>14435</v>
      </c>
      <c r="U88" s="192"/>
      <c r="V88" s="191"/>
      <c r="W88" s="159"/>
      <c r="X88" s="1008"/>
      <c r="Y88" s="689"/>
      <c r="Z88" s="36"/>
      <c r="AA88" s="36"/>
      <c r="AB88" s="36"/>
      <c r="AC88" s="36"/>
      <c r="AD88" s="36"/>
      <c r="AE88" s="36"/>
      <c r="AF88" s="36"/>
      <c r="AG88" s="36"/>
      <c r="AH88" s="36"/>
      <c r="AI88" s="36"/>
      <c r="AJ88" s="36"/>
      <c r="AK88" s="36"/>
      <c r="AL88" s="36"/>
      <c r="AM88" s="36"/>
      <c r="AN88" s="36"/>
      <c r="AO88" s="36"/>
      <c r="AP88" s="1"/>
    </row>
    <row r="89" spans="1:42" ht="21" customHeight="1">
      <c r="A89" s="1"/>
      <c r="B89" s="1"/>
      <c r="C89" s="1"/>
      <c r="D89" s="1"/>
      <c r="E89" s="2"/>
      <c r="F89" s="1"/>
      <c r="G89" s="1"/>
      <c r="H89" s="2"/>
      <c r="I89" s="2"/>
      <c r="J89" s="2"/>
      <c r="K89" s="2"/>
      <c r="L89" s="2"/>
      <c r="M89" s="1"/>
      <c r="N89" s="2"/>
      <c r="O89" s="2"/>
      <c r="P89" s="2"/>
      <c r="Q89" s="2"/>
      <c r="R89" s="2"/>
      <c r="S89" s="2"/>
      <c r="T89" s="2"/>
      <c r="U89" s="2"/>
      <c r="V89" s="2"/>
      <c r="W89" s="2"/>
      <c r="X89" s="2"/>
      <c r="Y89" s="2"/>
      <c r="Z89" s="36"/>
      <c r="AA89" s="36"/>
      <c r="AB89" s="36"/>
      <c r="AC89" s="36"/>
      <c r="AD89" s="36"/>
      <c r="AE89" s="36"/>
      <c r="AF89" s="36"/>
      <c r="AG89" s="36"/>
      <c r="AH89" s="36"/>
      <c r="AI89" s="36"/>
      <c r="AJ89" s="36"/>
      <c r="AK89" s="36"/>
      <c r="AL89" s="36"/>
      <c r="AM89" s="36"/>
      <c r="AN89" s="36"/>
      <c r="AO89" s="36"/>
      <c r="AP89" s="1"/>
    </row>
    <row r="90" spans="1:42" ht="21" customHeight="1">
      <c r="A90" s="1"/>
      <c r="B90" s="1"/>
      <c r="C90" s="1"/>
      <c r="D90" s="1"/>
      <c r="E90" s="2"/>
      <c r="F90" s="1"/>
      <c r="G90" s="1"/>
      <c r="H90" s="2"/>
      <c r="I90" s="1"/>
      <c r="J90" s="1"/>
      <c r="K90" s="1"/>
      <c r="L90" s="1"/>
      <c r="M90" s="1"/>
      <c r="N90" s="1"/>
      <c r="O90" s="1"/>
      <c r="P90" s="1"/>
      <c r="Q90" s="1"/>
      <c r="R90" s="1"/>
      <c r="S90" s="1"/>
      <c r="T90" s="1"/>
      <c r="U90" s="1"/>
      <c r="V90" s="1"/>
      <c r="W90" s="1"/>
      <c r="X90" s="1"/>
      <c r="Y90" s="1"/>
      <c r="Z90" s="36"/>
      <c r="AA90" s="36"/>
      <c r="AB90" s="36"/>
      <c r="AC90" s="36"/>
      <c r="AD90" s="36"/>
      <c r="AE90" s="36"/>
      <c r="AF90" s="36"/>
      <c r="AG90" s="36"/>
      <c r="AH90" s="36"/>
      <c r="AI90" s="36"/>
      <c r="AJ90" s="36"/>
      <c r="AK90" s="36"/>
      <c r="AL90" s="36"/>
      <c r="AM90" s="36"/>
      <c r="AN90" s="36"/>
      <c r="AO90" s="36"/>
      <c r="AP90" s="1"/>
    </row>
    <row r="91" spans="1:42" ht="21" customHeight="1">
      <c r="A91" s="1"/>
      <c r="B91" s="1"/>
      <c r="C91" s="1"/>
      <c r="D91" s="1"/>
      <c r="E91" s="2"/>
      <c r="F91" s="1"/>
      <c r="G91" s="1"/>
      <c r="H91" s="2"/>
      <c r="I91" s="1"/>
      <c r="J91" s="1"/>
      <c r="K91" s="1"/>
      <c r="L91" s="1"/>
      <c r="M91" s="1"/>
      <c r="N91" s="1"/>
      <c r="O91" s="1"/>
      <c r="P91" s="1"/>
      <c r="Q91" s="1"/>
      <c r="R91" s="1"/>
      <c r="S91" s="1"/>
      <c r="T91" s="1"/>
      <c r="U91" s="1"/>
      <c r="V91" s="1"/>
      <c r="W91" s="1"/>
      <c r="X91" s="1"/>
      <c r="Y91" s="1"/>
      <c r="Z91" s="36"/>
      <c r="AA91" s="36"/>
      <c r="AB91" s="36"/>
      <c r="AC91" s="36"/>
      <c r="AD91" s="36"/>
      <c r="AE91" s="36"/>
      <c r="AF91" s="36"/>
      <c r="AG91" s="36"/>
      <c r="AH91" s="36"/>
      <c r="AI91" s="36"/>
      <c r="AJ91" s="36"/>
      <c r="AK91" s="36"/>
      <c r="AL91" s="36"/>
      <c r="AM91" s="36"/>
      <c r="AN91" s="36"/>
      <c r="AO91" s="36"/>
      <c r="AP91" s="1"/>
    </row>
    <row r="92" spans="1:42" ht="21" customHeight="1">
      <c r="A92" s="1"/>
      <c r="B92" s="1"/>
      <c r="C92" s="1"/>
      <c r="D92" s="1"/>
      <c r="E92" s="2"/>
      <c r="F92" s="1"/>
      <c r="G92" s="1"/>
      <c r="H92" s="2"/>
      <c r="I92" s="1"/>
      <c r="J92" s="1"/>
      <c r="K92" s="1"/>
      <c r="L92" s="1"/>
      <c r="M92" s="1"/>
      <c r="N92" s="1"/>
      <c r="O92" s="1"/>
      <c r="P92" s="1"/>
      <c r="Q92" s="1"/>
      <c r="R92" s="1"/>
      <c r="S92" s="1"/>
      <c r="T92" s="1"/>
      <c r="U92" s="1"/>
      <c r="V92" s="1"/>
      <c r="W92" s="1"/>
      <c r="X92" s="1"/>
      <c r="Y92" s="1"/>
      <c r="Z92" s="36"/>
      <c r="AA92" s="36"/>
      <c r="AB92" s="36"/>
      <c r="AC92" s="36"/>
      <c r="AD92" s="36"/>
      <c r="AE92" s="36"/>
      <c r="AF92" s="36"/>
      <c r="AG92" s="36"/>
      <c r="AH92" s="36"/>
      <c r="AI92" s="36"/>
      <c r="AJ92" s="36"/>
      <c r="AK92" s="36"/>
      <c r="AL92" s="36"/>
      <c r="AM92" s="36"/>
      <c r="AN92" s="36"/>
      <c r="AO92" s="36"/>
      <c r="AP92" s="1"/>
    </row>
  </sheetData>
  <sheetProtection sheet="1" objects="1" scenarios="1"/>
  <mergeCells count="309">
    <mergeCell ref="I70:L70"/>
    <mergeCell ref="F87:G87"/>
    <mergeCell ref="F88:G88"/>
    <mergeCell ref="I48:L48"/>
    <mergeCell ref="I49:L49"/>
    <mergeCell ref="I50:L50"/>
    <mergeCell ref="I51:L51"/>
    <mergeCell ref="I52:L52"/>
    <mergeCell ref="I53:L53"/>
    <mergeCell ref="I54:L54"/>
    <mergeCell ref="I55:L55"/>
    <mergeCell ref="I56:L56"/>
    <mergeCell ref="I57:L57"/>
    <mergeCell ref="I58:L58"/>
    <mergeCell ref="I59:L59"/>
    <mergeCell ref="I60:L60"/>
    <mergeCell ref="I61:L61"/>
    <mergeCell ref="I62:L62"/>
    <mergeCell ref="I63:L63"/>
    <mergeCell ref="I64:L64"/>
    <mergeCell ref="I65:L65"/>
    <mergeCell ref="I66:L66"/>
    <mergeCell ref="I67:L67"/>
    <mergeCell ref="I68:L68"/>
    <mergeCell ref="I69:L69"/>
    <mergeCell ref="J35:L35"/>
    <mergeCell ref="R35:T35"/>
    <mergeCell ref="J36:L36"/>
    <mergeCell ref="J37:L37"/>
    <mergeCell ref="J41:L41"/>
    <mergeCell ref="J42:L42"/>
    <mergeCell ref="J38:L38"/>
    <mergeCell ref="R38:T38"/>
    <mergeCell ref="J39:L39"/>
    <mergeCell ref="R39:T39"/>
    <mergeCell ref="J40:L40"/>
    <mergeCell ref="N57:R57"/>
    <mergeCell ref="N58:R58"/>
    <mergeCell ref="N59:R59"/>
    <mergeCell ref="N60:R60"/>
    <mergeCell ref="N47:R47"/>
    <mergeCell ref="N48:R48"/>
    <mergeCell ref="N46:R46"/>
    <mergeCell ref="S46:T46"/>
    <mergeCell ref="N66:R66"/>
    <mergeCell ref="W34:Y34"/>
    <mergeCell ref="R36:T36"/>
    <mergeCell ref="R37:T37"/>
    <mergeCell ref="W42:Y42"/>
    <mergeCell ref="W35:Y35"/>
    <mergeCell ref="W36:Y36"/>
    <mergeCell ref="W37:Y37"/>
    <mergeCell ref="W38:Y38"/>
    <mergeCell ref="W39:Y39"/>
    <mergeCell ref="W40:Y40"/>
    <mergeCell ref="W41:Y41"/>
    <mergeCell ref="R40:T40"/>
    <mergeCell ref="R41:T41"/>
    <mergeCell ref="R42:T42"/>
    <mergeCell ref="B9:C9"/>
    <mergeCell ref="D9:G9"/>
    <mergeCell ref="I9:N9"/>
    <mergeCell ref="O9:T9"/>
    <mergeCell ref="Q11:Y12"/>
    <mergeCell ref="J13:N13"/>
    <mergeCell ref="J14:L15"/>
    <mergeCell ref="B32:G33"/>
    <mergeCell ref="R14:X16"/>
    <mergeCell ref="J16:L16"/>
    <mergeCell ref="I20:O21"/>
    <mergeCell ref="Q20:Y21"/>
    <mergeCell ref="B21:G22"/>
    <mergeCell ref="M22:N22"/>
    <mergeCell ref="Q22:T22"/>
    <mergeCell ref="U22:V22"/>
    <mergeCell ref="W22:Y22"/>
    <mergeCell ref="I22:L22"/>
    <mergeCell ref="J23:L23"/>
    <mergeCell ref="R23:T23"/>
    <mergeCell ref="W23:Y23"/>
    <mergeCell ref="J24:L24"/>
    <mergeCell ref="W24:Y24"/>
    <mergeCell ref="W25:Y25"/>
    <mergeCell ref="B3:G4"/>
    <mergeCell ref="B5:G5"/>
    <mergeCell ref="I5:N6"/>
    <mergeCell ref="O5:T6"/>
    <mergeCell ref="U5:Y6"/>
    <mergeCell ref="B7:C7"/>
    <mergeCell ref="D7:G7"/>
    <mergeCell ref="I7:N8"/>
    <mergeCell ref="O7:T8"/>
    <mergeCell ref="U7:Y8"/>
    <mergeCell ref="B8:C8"/>
    <mergeCell ref="D8:G8"/>
    <mergeCell ref="J25:L25"/>
    <mergeCell ref="J26:L26"/>
    <mergeCell ref="J27:L27"/>
    <mergeCell ref="R24:T24"/>
    <mergeCell ref="R25:T25"/>
    <mergeCell ref="R26:T26"/>
    <mergeCell ref="W26:Y26"/>
    <mergeCell ref="R27:T27"/>
    <mergeCell ref="W27:Y27"/>
    <mergeCell ref="J28:L28"/>
    <mergeCell ref="J29:L29"/>
    <mergeCell ref="J30:L30"/>
    <mergeCell ref="J33:L33"/>
    <mergeCell ref="V52:Y52"/>
    <mergeCell ref="N49:R49"/>
    <mergeCell ref="N50:R50"/>
    <mergeCell ref="R28:T28"/>
    <mergeCell ref="R29:T29"/>
    <mergeCell ref="R30:T30"/>
    <mergeCell ref="W28:Y28"/>
    <mergeCell ref="R33:T33"/>
    <mergeCell ref="R34:T34"/>
    <mergeCell ref="W29:Y29"/>
    <mergeCell ref="W30:Y30"/>
    <mergeCell ref="R31:T31"/>
    <mergeCell ref="W31:Y31"/>
    <mergeCell ref="R32:T32"/>
    <mergeCell ref="W32:Y32"/>
    <mergeCell ref="W33:Y33"/>
    <mergeCell ref="V49:Y49"/>
    <mergeCell ref="J31:L31"/>
    <mergeCell ref="J32:L32"/>
    <mergeCell ref="J34:L34"/>
    <mergeCell ref="V50:Y50"/>
    <mergeCell ref="N51:R51"/>
    <mergeCell ref="N52:R52"/>
    <mergeCell ref="N53:R53"/>
    <mergeCell ref="F49:G49"/>
    <mergeCell ref="F50:G50"/>
    <mergeCell ref="B51:D51"/>
    <mergeCell ref="V51:Y51"/>
    <mergeCell ref="B52:D52"/>
    <mergeCell ref="B53:D53"/>
    <mergeCell ref="F53:G53"/>
    <mergeCell ref="F51:G51"/>
    <mergeCell ref="F52:G52"/>
    <mergeCell ref="B54:D54"/>
    <mergeCell ref="B55:D55"/>
    <mergeCell ref="B49:D49"/>
    <mergeCell ref="N54:R54"/>
    <mergeCell ref="N55:R55"/>
    <mergeCell ref="N56:R56"/>
    <mergeCell ref="B56:D56"/>
    <mergeCell ref="F54:G54"/>
    <mergeCell ref="F55:G55"/>
    <mergeCell ref="F56:G56"/>
    <mergeCell ref="B50:D50"/>
    <mergeCell ref="V60:Y60"/>
    <mergeCell ref="V61:Y61"/>
    <mergeCell ref="V53:Y53"/>
    <mergeCell ref="V54:Y54"/>
    <mergeCell ref="V55:Y55"/>
    <mergeCell ref="V56:Y56"/>
    <mergeCell ref="V57:Y57"/>
    <mergeCell ref="V58:Y58"/>
    <mergeCell ref="V59:Y59"/>
    <mergeCell ref="B74:D74"/>
    <mergeCell ref="B59:D59"/>
    <mergeCell ref="B60:D60"/>
    <mergeCell ref="B61:D61"/>
    <mergeCell ref="B62:D62"/>
    <mergeCell ref="B63:D63"/>
    <mergeCell ref="B64:D64"/>
    <mergeCell ref="B57:D57"/>
    <mergeCell ref="F57:G57"/>
    <mergeCell ref="B58:D58"/>
    <mergeCell ref="F58:G58"/>
    <mergeCell ref="F59:G59"/>
    <mergeCell ref="B65:D65"/>
    <mergeCell ref="B66:D66"/>
    <mergeCell ref="B67:D67"/>
    <mergeCell ref="B68:D68"/>
    <mergeCell ref="B69:D69"/>
    <mergeCell ref="B70:D70"/>
    <mergeCell ref="B71:D71"/>
    <mergeCell ref="B72:D72"/>
    <mergeCell ref="B73:D73"/>
    <mergeCell ref="F60:G60"/>
    <mergeCell ref="F61:G61"/>
    <mergeCell ref="F65:G65"/>
    <mergeCell ref="B75:D75"/>
    <mergeCell ref="B76:D76"/>
    <mergeCell ref="B77:D77"/>
    <mergeCell ref="B78:D78"/>
    <mergeCell ref="B79:D79"/>
    <mergeCell ref="B87:D87"/>
    <mergeCell ref="B88:D88"/>
    <mergeCell ref="B80:D80"/>
    <mergeCell ref="B81:D81"/>
    <mergeCell ref="B82:D82"/>
    <mergeCell ref="B83:D83"/>
    <mergeCell ref="B84:D84"/>
    <mergeCell ref="B85:D85"/>
    <mergeCell ref="B86:D86"/>
    <mergeCell ref="I87:L87"/>
    <mergeCell ref="K88:L88"/>
    <mergeCell ref="F62:G62"/>
    <mergeCell ref="F63:G63"/>
    <mergeCell ref="F64:G64"/>
    <mergeCell ref="I71:L71"/>
    <mergeCell ref="I72:L72"/>
    <mergeCell ref="I73:L73"/>
    <mergeCell ref="F74:G74"/>
    <mergeCell ref="F75:G75"/>
    <mergeCell ref="F76:G76"/>
    <mergeCell ref="F77:G77"/>
    <mergeCell ref="F78:G78"/>
    <mergeCell ref="F66:G66"/>
    <mergeCell ref="F67:G67"/>
    <mergeCell ref="F68:G68"/>
    <mergeCell ref="F69:G69"/>
    <mergeCell ref="F70:G70"/>
    <mergeCell ref="F71:G71"/>
    <mergeCell ref="F72:G72"/>
    <mergeCell ref="F73:G73"/>
    <mergeCell ref="F79:G79"/>
    <mergeCell ref="F80:G80"/>
    <mergeCell ref="F81:G81"/>
    <mergeCell ref="B47:D47"/>
    <mergeCell ref="I47:J47"/>
    <mergeCell ref="B44:L45"/>
    <mergeCell ref="N44:Y45"/>
    <mergeCell ref="X47:Y47"/>
    <mergeCell ref="B48:D48"/>
    <mergeCell ref="V48:Y48"/>
    <mergeCell ref="B46:D46"/>
    <mergeCell ref="E46:G46"/>
    <mergeCell ref="U46:Y46"/>
    <mergeCell ref="F48:G48"/>
    <mergeCell ref="F47:G47"/>
    <mergeCell ref="K47:L47"/>
    <mergeCell ref="H46:L46"/>
    <mergeCell ref="F85:G85"/>
    <mergeCell ref="F86:G86"/>
    <mergeCell ref="I74:L74"/>
    <mergeCell ref="I75:L75"/>
    <mergeCell ref="I76:L76"/>
    <mergeCell ref="I77:L77"/>
    <mergeCell ref="I78:L78"/>
    <mergeCell ref="I79:L79"/>
    <mergeCell ref="I80:L80"/>
    <mergeCell ref="I81:L81"/>
    <mergeCell ref="I82:L82"/>
    <mergeCell ref="I83:L83"/>
    <mergeCell ref="I84:L84"/>
    <mergeCell ref="I85:L85"/>
    <mergeCell ref="I86:L86"/>
    <mergeCell ref="F82:G82"/>
    <mergeCell ref="F83:G83"/>
    <mergeCell ref="F84:G84"/>
    <mergeCell ref="N87:R87"/>
    <mergeCell ref="N88:R88"/>
    <mergeCell ref="N76:R76"/>
    <mergeCell ref="N77:R77"/>
    <mergeCell ref="N78:R78"/>
    <mergeCell ref="N79:R79"/>
    <mergeCell ref="N80:R80"/>
    <mergeCell ref="N81:R81"/>
    <mergeCell ref="N82:R82"/>
    <mergeCell ref="N83:R83"/>
    <mergeCell ref="N84:R84"/>
    <mergeCell ref="N85:R85"/>
    <mergeCell ref="N86:R86"/>
    <mergeCell ref="V64:Y64"/>
    <mergeCell ref="V65:Y65"/>
    <mergeCell ref="N61:R61"/>
    <mergeCell ref="N62:R62"/>
    <mergeCell ref="V62:Y62"/>
    <mergeCell ref="N63:R63"/>
    <mergeCell ref="V63:Y63"/>
    <mergeCell ref="N64:R64"/>
    <mergeCell ref="N65:R65"/>
    <mergeCell ref="V66:Y66"/>
    <mergeCell ref="N67:R67"/>
    <mergeCell ref="V67:Y67"/>
    <mergeCell ref="N68:R68"/>
    <mergeCell ref="V68:Y68"/>
    <mergeCell ref="V69:Y69"/>
    <mergeCell ref="N69:R69"/>
    <mergeCell ref="N70:R70"/>
    <mergeCell ref="N71:R71"/>
    <mergeCell ref="N72:R72"/>
    <mergeCell ref="N73:R73"/>
    <mergeCell ref="N74:R74"/>
    <mergeCell ref="N75:R75"/>
    <mergeCell ref="V70:Y70"/>
    <mergeCell ref="V71:Y71"/>
    <mergeCell ref="V72:Y72"/>
    <mergeCell ref="V73:Y73"/>
    <mergeCell ref="V74:Y74"/>
    <mergeCell ref="V75:Y75"/>
    <mergeCell ref="V76:Y76"/>
    <mergeCell ref="V84:Y84"/>
    <mergeCell ref="V85:Y85"/>
    <mergeCell ref="V86:Y86"/>
    <mergeCell ref="V87:Y87"/>
    <mergeCell ref="X88:Y88"/>
    <mergeCell ref="V77:Y77"/>
    <mergeCell ref="V78:Y78"/>
    <mergeCell ref="V79:Y79"/>
    <mergeCell ref="V80:Y80"/>
    <mergeCell ref="V81:Y81"/>
    <mergeCell ref="V82:Y82"/>
    <mergeCell ref="V83:Y83"/>
  </mergeCells>
  <conditionalFormatting sqref="I48:L87">
    <cfRule type="dataBar" priority="1">
      <dataBar>
        <cfvo type="num" val="0"/>
        <cfvo type="num" val="1"/>
        <color rgb="FFB2CBD7"/>
      </dataBar>
      <extLst>
        <ext xmlns:x14="http://schemas.microsoft.com/office/spreadsheetml/2009/9/main" uri="{B025F937-C7B1-47D3-B67F-A62EFF666E3E}">
          <x14:id>{FD132CF0-55DF-A945-804B-7097EE06B467}</x14:id>
        </ext>
      </extLst>
    </cfRule>
  </conditionalFormatting>
  <conditionalFormatting sqref="R14:W16 Y14:Y16">
    <cfRule type="expression" dxfId="3" priority="3">
      <formula>R17&gt;0</formula>
    </cfRule>
    <cfRule type="expression" dxfId="2" priority="4">
      <formula>R17&lt;0</formula>
    </cfRule>
  </conditionalFormatting>
  <conditionalFormatting sqref="V48:Y87">
    <cfRule type="dataBar" priority="2">
      <dataBar>
        <cfvo type="num" val="0"/>
        <cfvo type="num" val="1"/>
        <color rgb="FFEBC2B9"/>
      </dataBar>
      <extLst>
        <ext xmlns:x14="http://schemas.microsoft.com/office/spreadsheetml/2009/9/main" uri="{B025F937-C7B1-47D3-B67F-A62EFF666E3E}">
          <x14:id>{E6149E12-A0DC-1643-8B45-DB62C22FF36E}</x14:id>
        </ext>
      </extLst>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FD132CF0-55DF-A945-804B-7097EE06B467}">
            <x14:dataBar minLength="0" maxLength="100" gradient="0">
              <x14:cfvo type="num">
                <xm:f>0</xm:f>
              </x14:cfvo>
              <x14:cfvo type="num">
                <xm:f>1</xm:f>
              </x14:cfvo>
              <x14:negativeFillColor rgb="FFF8FEFF"/>
              <x14:axisColor rgb="FF000000"/>
            </x14:dataBar>
          </x14:cfRule>
          <xm:sqref>I48:L87</xm:sqref>
        </x14:conditionalFormatting>
        <x14:conditionalFormatting xmlns:xm="http://schemas.microsoft.com/office/excel/2006/main">
          <x14:cfRule type="dataBar" id="{E6149E12-A0DC-1643-8B45-DB62C22FF36E}">
            <x14:dataBar minLength="0" maxLength="100" gradient="0">
              <x14:cfvo type="num">
                <xm:f>0</xm:f>
              </x14:cfvo>
              <x14:cfvo type="num">
                <xm:f>1</xm:f>
              </x14:cfvo>
              <x14:negativeFillColor rgb="FFFFFAF8"/>
              <x14:axisColor rgb="FF000000"/>
            </x14:dataBar>
          </x14:cfRule>
          <xm:sqref>V48:Y87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xr:uid="{00000000-0002-0000-0600-000001000000}">
          <x14:formula1>
            <xm:f>Properties!$R$8:$R$58</xm:f>
          </x14:formula1>
          <xm:sqref>D9</xm:sqref>
        </x14:dataValidation>
        <x14:dataValidation type="list" allowBlank="1" showErrorMessage="1" xr:uid="{00000000-0002-0000-0600-000000000000}">
          <x14:formula1>
            <xm:f>Setup!$Q$10:$Q$21</xm:f>
          </x14:formula1>
          <xm:sqref>D7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outlinePr summaryBelow="0" summaryRight="0"/>
  </sheetPr>
  <dimension ref="A1:BT406"/>
  <sheetViews>
    <sheetView showGridLines="0" zoomScaleNormal="100" workbookViewId="0"/>
  </sheetViews>
  <sheetFormatPr baseColWidth="10" defaultColWidth="12.6640625" defaultRowHeight="21" customHeight="1"/>
  <cols>
    <col min="1" max="1" width="7.6640625" style="278" customWidth="1"/>
    <col min="2" max="2" width="24.1640625" style="278" customWidth="1"/>
    <col min="3" max="3" width="3.6640625" style="278" customWidth="1"/>
    <col min="4" max="4" width="11" style="278" customWidth="1"/>
    <col min="5" max="5" width="3.6640625" style="278" customWidth="1"/>
    <col min="6" max="6" width="11" style="278" customWidth="1"/>
    <col min="7" max="7" width="3.6640625" style="278" customWidth="1"/>
    <col min="8" max="8" width="11" style="278" customWidth="1"/>
    <col min="9" max="9" width="3.6640625" style="278" customWidth="1"/>
    <col min="10" max="10" width="11" style="278" customWidth="1"/>
    <col min="11" max="11" width="3.6640625" style="278" customWidth="1"/>
    <col min="12" max="12" width="11" style="278" customWidth="1"/>
    <col min="13" max="13" width="3.6640625" style="278" customWidth="1"/>
    <col min="14" max="14" width="11" style="278" customWidth="1"/>
    <col min="15" max="15" width="3.6640625" style="278" customWidth="1"/>
    <col min="16" max="16" width="11" style="278" customWidth="1"/>
    <col min="17" max="17" width="3.6640625" style="278" customWidth="1"/>
    <col min="18" max="18" width="11" style="278" customWidth="1"/>
    <col min="19" max="19" width="3.6640625" style="278" customWidth="1"/>
    <col min="20" max="20" width="11" style="278" customWidth="1"/>
    <col min="21" max="21" width="3.6640625" style="278" customWidth="1"/>
    <col min="22" max="22" width="11" style="278" customWidth="1"/>
    <col min="23" max="23" width="3.6640625" style="278" customWidth="1"/>
    <col min="24" max="24" width="11" style="278" customWidth="1"/>
    <col min="25" max="25" width="3.6640625" style="278" customWidth="1"/>
    <col min="26" max="26" width="11" style="278" customWidth="1"/>
    <col min="27" max="27" width="3.6640625" style="278" customWidth="1"/>
    <col min="28" max="28" width="11" style="278" customWidth="1"/>
    <col min="29" max="29" width="3.6640625" style="278" customWidth="1"/>
    <col min="30" max="30" width="11" style="278" customWidth="1"/>
    <col min="31" max="31" width="8.1640625" style="297" customWidth="1"/>
    <col min="32" max="33" width="8.1640625" style="297" hidden="1" customWidth="1"/>
    <col min="34" max="34" width="10.33203125" style="297" hidden="1" customWidth="1"/>
    <col min="35" max="36" width="8.1640625" style="297" hidden="1" customWidth="1"/>
    <col min="37" max="37" width="10.33203125" style="297" hidden="1" customWidth="1"/>
    <col min="38" max="41" width="8.1640625" style="297" hidden="1" customWidth="1"/>
    <col min="42" max="42" width="10.33203125" style="297" hidden="1" customWidth="1"/>
    <col min="43" max="44" width="8.1640625" style="297" hidden="1" customWidth="1"/>
    <col min="45" max="45" width="10.33203125" style="297" hidden="1" customWidth="1"/>
    <col min="46" max="48" width="8.1640625" style="297" hidden="1" customWidth="1"/>
    <col min="49" max="49" width="10.1640625" style="297" hidden="1" customWidth="1"/>
    <col min="50" max="50" width="10.33203125" style="297" hidden="1" customWidth="1"/>
    <col min="51" max="52" width="8.1640625" style="297" hidden="1" customWidth="1"/>
    <col min="53" max="53" width="10.33203125" style="297" hidden="1" customWidth="1"/>
    <col min="54" max="57" width="8.1640625" style="297" hidden="1" customWidth="1"/>
    <col min="58" max="58" width="10.33203125" style="297" hidden="1" customWidth="1"/>
    <col min="59" max="60" width="8.1640625" style="297" hidden="1" customWidth="1"/>
    <col min="61" max="61" width="10.33203125" style="297" hidden="1" customWidth="1"/>
    <col min="62" max="65" width="8.1640625" style="297" hidden="1" customWidth="1"/>
    <col min="66" max="66" width="10.33203125" style="297" hidden="1" customWidth="1"/>
    <col min="67" max="68" width="8.1640625" style="297" hidden="1" customWidth="1"/>
    <col min="69" max="69" width="10.33203125" style="297" hidden="1" customWidth="1"/>
    <col min="70" max="70" width="8.1640625" style="297" hidden="1" customWidth="1"/>
    <col min="71" max="71" width="8.1640625" style="281" customWidth="1"/>
    <col min="72" max="72" width="12.6640625" style="281"/>
    <col min="73" max="16384" width="12.6640625" style="278"/>
  </cols>
  <sheetData>
    <row r="1" spans="1:71" ht="21" customHeight="1">
      <c r="A1" s="1"/>
      <c r="B1" s="1"/>
      <c r="C1" s="1"/>
      <c r="D1" s="1"/>
      <c r="E1" s="1"/>
      <c r="F1" s="1"/>
      <c r="G1" s="1"/>
      <c r="H1" s="1"/>
      <c r="I1" s="1"/>
      <c r="J1" s="1"/>
      <c r="K1" s="76"/>
      <c r="L1" s="1"/>
      <c r="M1" s="2"/>
      <c r="N1" s="2"/>
      <c r="O1" s="2"/>
      <c r="P1" s="1"/>
      <c r="Q1" s="1"/>
      <c r="R1" s="1"/>
      <c r="S1" s="1"/>
      <c r="T1" s="1"/>
      <c r="U1" s="1"/>
      <c r="V1" s="2"/>
      <c r="W1" s="2"/>
      <c r="X1" s="58"/>
      <c r="Y1" s="2"/>
      <c r="Z1" s="2"/>
      <c r="AA1" s="2"/>
      <c r="AB1" s="2"/>
      <c r="AC1" s="58"/>
      <c r="AD1" s="2"/>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2"/>
    </row>
    <row r="2" spans="1:71" ht="21" customHeight="1">
      <c r="A2" s="1"/>
      <c r="B2" s="1"/>
      <c r="C2" s="1"/>
      <c r="D2" s="1"/>
      <c r="E2" s="1"/>
      <c r="F2" s="1"/>
      <c r="G2" s="1"/>
      <c r="H2" s="1"/>
      <c r="I2" s="1"/>
      <c r="J2" s="1"/>
      <c r="K2" s="76"/>
      <c r="L2" s="1"/>
      <c r="M2" s="1"/>
      <c r="N2" s="1"/>
      <c r="O2" s="1"/>
      <c r="P2" s="1"/>
      <c r="Q2" s="1"/>
      <c r="R2" s="1"/>
      <c r="S2" s="1"/>
      <c r="T2" s="1"/>
      <c r="U2" s="1"/>
      <c r="V2" s="1"/>
      <c r="W2" s="1"/>
      <c r="X2" s="1"/>
      <c r="Y2" s="1"/>
      <c r="Z2" s="1"/>
      <c r="AA2" s="1"/>
      <c r="AB2" s="1"/>
      <c r="AC2" s="1"/>
      <c r="AD2" s="1"/>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1"/>
    </row>
    <row r="3" spans="1:71" ht="21" customHeight="1">
      <c r="A3" s="1"/>
      <c r="B3" s="979" t="str">
        <f>IF(C7="","A N N U A L","Y E A R   "&amp;LEFT(C7,1)&amp;" "&amp;LEFT(RIGHT(C7,LEN(C7)-2+1),1)&amp;" "&amp;LEFT(RIGHT(C7,LEN(C7)-3+1),1)&amp;" "&amp;LEFT(RIGHT(C7,LEN(C7)-4+1),1))</f>
        <v>Y E A R   2 0 2 5</v>
      </c>
      <c r="C3" s="672"/>
      <c r="D3" s="672"/>
      <c r="E3" s="672"/>
      <c r="F3" s="672"/>
      <c r="G3" s="1"/>
      <c r="H3" s="1"/>
      <c r="I3" s="1"/>
      <c r="J3" s="1"/>
      <c r="K3" s="1"/>
      <c r="L3" s="1"/>
      <c r="M3" s="1"/>
      <c r="N3" s="1"/>
      <c r="O3" s="1"/>
      <c r="P3" s="1"/>
      <c r="Q3" s="1"/>
      <c r="R3" s="1"/>
      <c r="S3" s="1"/>
      <c r="T3" s="1"/>
      <c r="U3" s="1"/>
      <c r="V3" s="1"/>
      <c r="W3" s="1"/>
      <c r="X3" s="1"/>
      <c r="Y3" s="1"/>
      <c r="Z3" s="1"/>
      <c r="AA3" s="1"/>
      <c r="AB3" s="1"/>
      <c r="AC3" s="1"/>
      <c r="AD3" s="1"/>
      <c r="AE3" s="36"/>
      <c r="AF3" s="36">
        <v>1</v>
      </c>
      <c r="AG3" s="37" t="str">
        <f t="shared" ref="AG3:AG42" si="0">B82</f>
        <v>Rental Income</v>
      </c>
      <c r="AH3" s="77">
        <f t="shared" ref="AH3:AH42" si="1">D82</f>
        <v>300000</v>
      </c>
      <c r="AI3" s="36"/>
      <c r="AJ3" s="36" t="str">
        <f t="array" ref="AJ3">IF(LARGE($AH$3:$AH$42, AF3)=0,"",INDEX($AG$3:$AG$42, MATCH(1, ($AH$3:$AH$42=LARGE($AH$3:$AH$42, AF3)) * (COUNTIF(AJ$2:AJ2, $AG$3:$AG$42)=0), 0)))</f>
        <v>Rental Income</v>
      </c>
      <c r="AK3" s="77">
        <f>LARGE($AH$3:$AH$42, ROWS(AH3:AH$3))</f>
        <v>300000</v>
      </c>
      <c r="AL3" s="78">
        <f>AK3/$AH$43</f>
        <v>0.99850224663005493</v>
      </c>
      <c r="AM3" s="36"/>
      <c r="AN3" s="36">
        <v>1</v>
      </c>
      <c r="AO3" s="37" t="str">
        <f>B128</f>
        <v>Mortgage Payment</v>
      </c>
      <c r="AP3" s="77">
        <f>D128</f>
        <v>83700</v>
      </c>
      <c r="AQ3" s="36"/>
      <c r="AR3" s="36" t="str">
        <f t="array" ref="AR3">IF(LARGE($AP$3:$AP$42, AN3)=0,"",INDEX($AO$3:$AO$42, MATCH(1, ($AP$3:$AP$42=LARGE($AP$3:$AP$42, AN3)) * (COUNTIF(AR$2:AR2, $AO$3:$AO$42)=0), 0)))</f>
        <v>Mortgage Payment</v>
      </c>
      <c r="AS3" s="77">
        <f>LARGE($AP$3:$AP$42, ROWS(AP3:AP$3))</f>
        <v>83700</v>
      </c>
      <c r="AT3" s="78">
        <f>AS3/$AP$43</f>
        <v>0.62800120048019203</v>
      </c>
      <c r="AU3" s="36"/>
      <c r="AV3" s="36">
        <v>1</v>
      </c>
      <c r="AW3" s="36" t="str">
        <f t="shared" ref="AW3" si="2">B241</f>
        <v>Property 1</v>
      </c>
      <c r="AX3" s="77">
        <f t="shared" ref="AX3" si="3">D241</f>
        <v>13617.5</v>
      </c>
      <c r="AY3" s="36"/>
      <c r="AZ3" s="36" t="str">
        <f t="array" ref="AZ3">IF(LARGE($AX$3:$AX$52, AV3)=0,"",INDEX($AW$3:$AW$52, MATCH(1, ($AX$3:$AX$52=LARGE($AX$3:$AX$52, AV3)) * (COUNTIF(AZ$2:AZ2, $AW$3:$AW$52)=0), 0)))</f>
        <v>Property 6</v>
      </c>
      <c r="BA3" s="77">
        <f>LARGE($AX$3:$AX$52, ROWS(AX3:AX$3))</f>
        <v>22462.5</v>
      </c>
      <c r="BB3" s="78">
        <f>BA3/$AX$53</f>
        <v>0.1343692050008973</v>
      </c>
      <c r="BC3" s="36"/>
      <c r="BD3" s="36">
        <v>1</v>
      </c>
      <c r="BE3" s="36" t="str">
        <f>B297</f>
        <v>Property 1</v>
      </c>
      <c r="BF3" s="77">
        <f>D297</f>
        <v>27100</v>
      </c>
      <c r="BG3" s="36"/>
      <c r="BH3" s="36" t="str">
        <f t="array" ref="BH3">IF(LARGE($BF$3:$BF$52, BD3)=0,"",INDEX($BE$3:$BE$52, MATCH(1, ($BF$3:$BF$52=LARGE($BF$3:$BF$52, BD3)) * (COUNTIF(BH$2:BH2, $BE$3:$BE$52)=0), 0)))</f>
        <v>Property 6</v>
      </c>
      <c r="BI3" s="77">
        <f>LARGE($BF$3:$BF$52, ROWS(BF3:BF$3))</f>
        <v>34300</v>
      </c>
      <c r="BJ3" s="78">
        <f>BI3/$BF$53</f>
        <v>0.11416209019803628</v>
      </c>
      <c r="BK3" s="36"/>
      <c r="BL3" s="36">
        <v>1</v>
      </c>
      <c r="BM3" s="36" t="str">
        <f>B352</f>
        <v>Property 1</v>
      </c>
      <c r="BN3" s="77">
        <f>D352</f>
        <v>13482.5</v>
      </c>
      <c r="BO3" s="36"/>
      <c r="BP3" s="36" t="str">
        <f t="array" ref="BP3">IF(LARGE($BN$3:$BN$52, BL3)=0,"",INDEX($BM$3:$BM$52, MATCH(1, ($BN$3:$BN$52=LARGE($BN$3:$BN$52, BL3)) * (COUNTIF(BP$2:BP2, $BM$3:$BM$52)=0), 0)))</f>
        <v>Property 8</v>
      </c>
      <c r="BQ3" s="77">
        <f>LARGE($BN$3:$BN$52, ROWS(BN3:BN$3))</f>
        <v>16287.5</v>
      </c>
      <c r="BR3" s="78">
        <f>BQ3/$BN$53</f>
        <v>0.12220513205282113</v>
      </c>
      <c r="BS3" s="1"/>
    </row>
    <row r="4" spans="1:71" ht="21" customHeight="1">
      <c r="A4" s="1"/>
      <c r="B4" s="672"/>
      <c r="C4" s="672"/>
      <c r="D4" s="672"/>
      <c r="E4" s="672"/>
      <c r="F4" s="672"/>
      <c r="G4" s="1"/>
      <c r="H4" s="79"/>
      <c r="I4" s="80"/>
      <c r="J4" s="80"/>
      <c r="K4" s="81"/>
      <c r="L4" s="80"/>
      <c r="M4" s="80"/>
      <c r="N4" s="80"/>
      <c r="O4" s="80"/>
      <c r="P4" s="81"/>
      <c r="Q4" s="80"/>
      <c r="R4" s="80"/>
      <c r="S4" s="80"/>
      <c r="T4" s="81"/>
      <c r="U4" s="81"/>
      <c r="V4" s="81"/>
      <c r="W4" s="81"/>
      <c r="X4" s="81"/>
      <c r="Y4" s="81"/>
      <c r="Z4" s="81"/>
      <c r="AA4" s="80"/>
      <c r="AB4" s="80"/>
      <c r="AC4" s="80"/>
      <c r="AD4" s="82"/>
      <c r="AE4" s="36"/>
      <c r="AF4" s="36">
        <v>2</v>
      </c>
      <c r="AG4" s="37" t="str">
        <f t="shared" si="0"/>
        <v>Late Fees</v>
      </c>
      <c r="AH4" s="77">
        <f t="shared" si="1"/>
        <v>450</v>
      </c>
      <c r="AI4" s="36"/>
      <c r="AJ4" s="36" t="str">
        <f t="array" ref="AJ4">IF(LARGE($AH$3:$AH$42, AF4)=0,"",INDEX($AG$3:$AG$42, MATCH(1, ($AH$3:$AH$42=LARGE($AH$3:$AH$42, AF4)) * (COUNTIF(AJ$2:AJ3, $AG$3:$AG$42)=0), 0)))</f>
        <v>Late Fees</v>
      </c>
      <c r="AK4" s="77">
        <f>LARGE($AH$3:$AH$42, ROWS(AH$3:AH4))</f>
        <v>450</v>
      </c>
      <c r="AL4" s="78">
        <f t="shared" ref="AL4:AL42" si="4">AK4/$AH$43</f>
        <v>1.4977533699450823E-3</v>
      </c>
      <c r="AM4" s="36"/>
      <c r="AN4" s="36">
        <v>2</v>
      </c>
      <c r="AO4" s="37" t="str">
        <f t="shared" ref="AO4:AO42" si="5">B129</f>
        <v>Accounting</v>
      </c>
      <c r="AP4" s="77">
        <f t="shared" ref="AP4:AP42" si="6">D129</f>
        <v>13102.5</v>
      </c>
      <c r="AQ4" s="36"/>
      <c r="AR4" s="36" t="str">
        <f t="array" ref="AR4">IF(LARGE($AP$3:$AP$42, AN4)=0,"",INDEX($AO$3:$AO$42, MATCH(1, ($AP$3:$AP$42=LARGE($AP$3:$AP$42, AN4)) * (COUNTIF(AR$2:AR3, $AO$3:$AO$42)=0), 0)))</f>
        <v>Electricity</v>
      </c>
      <c r="AS4" s="77">
        <f>LARGE($AP$3:$AP$42, ROWS(AP$3:AP4))</f>
        <v>24375</v>
      </c>
      <c r="AT4" s="78">
        <f t="shared" ref="AT4:AT42" si="7">AS4/$AP$43</f>
        <v>0.18288565426170469</v>
      </c>
      <c r="AU4" s="36"/>
      <c r="AV4" s="36">
        <v>2</v>
      </c>
      <c r="AW4" s="36" t="str">
        <f t="shared" ref="AW4:AW52" si="8">B242</f>
        <v>Property 2</v>
      </c>
      <c r="AX4" s="77">
        <f t="shared" ref="AX4:AX52" si="9">D242</f>
        <v>12977.5</v>
      </c>
      <c r="AY4" s="36"/>
      <c r="AZ4" s="36" t="str">
        <f t="array" ref="AZ4">IF(LARGE($AX$3:$AX$52, AV4)=0,"",INDEX($AW$3:$AW$52, MATCH(1, ($AX$3:$AX$52=LARGE($AX$3:$AX$52, AV4)) * (COUNTIF(AZ$2:AZ3, $AW$3:$AW$52)=0), 0)))</f>
        <v>Property 9</v>
      </c>
      <c r="BA4" s="77">
        <f>LARGE($AX$3:$AX$52, ROWS(AX$3:AX4))</f>
        <v>20130</v>
      </c>
      <c r="BB4" s="78">
        <f t="shared" ref="BB4:BB52" si="10">BA4/$AX$53</f>
        <v>0.12041634264521146</v>
      </c>
      <c r="BC4" s="36"/>
      <c r="BD4" s="36">
        <v>2</v>
      </c>
      <c r="BE4" s="36" t="str">
        <f t="shared" ref="BE4:BE5" si="11">B298</f>
        <v>Property 2</v>
      </c>
      <c r="BF4" s="77">
        <f t="shared" ref="BF4:BF5" si="12">D298</f>
        <v>22200</v>
      </c>
      <c r="BG4" s="36"/>
      <c r="BH4" s="36" t="str">
        <f t="array" ref="BH4">IF(LARGE($BF$3:$BF$52, BD4)=0,"",INDEX($BE$3:$BE$52, MATCH(1, ($BF$3:$BF$52=LARGE($BF$3:$BF$52, BD4)) * (COUNTIF(BH$2:BH3, $BE$3:$BE$52)=0), 0)))</f>
        <v>Property 3</v>
      </c>
      <c r="BI4" s="77">
        <f>LARGE($BF$3:$BF$52, ROWS(BF$3:BF4))</f>
        <v>29450</v>
      </c>
      <c r="BJ4" s="78">
        <f>BI4/$BF$53</f>
        <v>9.8019637210850386E-2</v>
      </c>
      <c r="BK4" s="36"/>
      <c r="BL4" s="36">
        <v>2</v>
      </c>
      <c r="BM4" s="36" t="str">
        <f t="shared" ref="BM4:BM5" si="13">B353</f>
        <v>Property 2</v>
      </c>
      <c r="BN4" s="77">
        <f t="shared" ref="BN4:BN5" si="14">D353</f>
        <v>9222.5</v>
      </c>
      <c r="BO4" s="36"/>
      <c r="BP4" s="36" t="str">
        <f t="array" ref="BP4">IF(LARGE($BN$3:$BN$52, BL4)=0,"",INDEX($BM$3:$BM$52, MATCH(1, ($BN$3:$BN$52=LARGE($BN$3:$BN$52, BL4)) * (COUNTIF(BP$2:BP3, $BM$3:$BM$52)=0), 0)))</f>
        <v>Property 3</v>
      </c>
      <c r="BQ4" s="77">
        <f>LARGE($BN$3:$BN$52, ROWS(BN$3:BN4))</f>
        <v>15202.5</v>
      </c>
      <c r="BR4" s="78">
        <f>BQ4/$BN$53</f>
        <v>0.11406437575030012</v>
      </c>
      <c r="BS4" s="1"/>
    </row>
    <row r="5" spans="1:71" ht="21" customHeight="1">
      <c r="A5" s="1"/>
      <c r="B5" s="980" t="str">
        <f>IFERROR(IF(C7="","","For the period of "&amp;TEXT(Setup!$R$10,"MMM")&amp;" "&amp;IF(MONTH(DATEVALUE(Setup!$B$18&amp;"1"))&lt;&gt;1,$C$7-1,$C$7)&amp;" to "&amp;TEXT(Setup!$R$21,"MMM")&amp;" "&amp;$C$7),"")</f>
        <v>For the period of Jan 2025 to Dec 2025</v>
      </c>
      <c r="C5" s="625"/>
      <c r="D5" s="625"/>
      <c r="E5" s="625"/>
      <c r="F5" s="625"/>
      <c r="G5" s="1"/>
      <c r="H5" s="981" t="s">
        <v>136</v>
      </c>
      <c r="I5" s="625"/>
      <c r="J5" s="625"/>
      <c r="K5" s="625"/>
      <c r="L5" s="625"/>
      <c r="M5" s="625"/>
      <c r="N5" s="982" t="s">
        <v>137</v>
      </c>
      <c r="O5" s="625"/>
      <c r="P5" s="625"/>
      <c r="Q5" s="625"/>
      <c r="R5" s="625"/>
      <c r="S5" s="982" t="s">
        <v>138</v>
      </c>
      <c r="T5" s="625"/>
      <c r="U5" s="625"/>
      <c r="V5" s="625"/>
      <c r="W5" s="625"/>
      <c r="X5" s="625"/>
      <c r="Y5" s="982" t="s">
        <v>139</v>
      </c>
      <c r="Z5" s="625"/>
      <c r="AA5" s="625"/>
      <c r="AB5" s="625"/>
      <c r="AC5" s="625"/>
      <c r="AD5" s="636"/>
      <c r="AE5" s="36"/>
      <c r="AF5" s="36">
        <v>3</v>
      </c>
      <c r="AG5" s="37" t="str">
        <f t="shared" si="0"/>
        <v>Other Income</v>
      </c>
      <c r="AH5" s="77">
        <f t="shared" si="1"/>
        <v>0</v>
      </c>
      <c r="AI5" s="36"/>
      <c r="AJ5" s="36" t="str">
        <f t="array" ref="AJ5">IF(LARGE($AH$3:$AH$42, AF5)=0,"",INDEX($AG$3:$AG$42, MATCH(1, ($AH$3:$AH$42=LARGE($AH$3:$AH$42, AF5)) * (COUNTIF(AJ$2:AJ4, $AG$3:$AG$42)=0), 0)))</f>
        <v/>
      </c>
      <c r="AK5" s="77">
        <f>LARGE($AH$3:$AH$42, ROWS(AH$3:AH5))</f>
        <v>0</v>
      </c>
      <c r="AL5" s="78">
        <f t="shared" si="4"/>
        <v>0</v>
      </c>
      <c r="AM5" s="36"/>
      <c r="AN5" s="36">
        <v>3</v>
      </c>
      <c r="AO5" s="37" t="str">
        <f t="shared" si="5"/>
        <v>Advertising &amp; Marketing</v>
      </c>
      <c r="AP5" s="77">
        <f t="shared" si="6"/>
        <v>12102.5</v>
      </c>
      <c r="AQ5" s="36"/>
      <c r="AR5" s="36" t="str">
        <f t="array" ref="AR5">IF(LARGE($AP$3:$AP$42, AN5)=0,"",INDEX($AO$3:$AO$42, MATCH(1, ($AP$3:$AP$42=LARGE($AP$3:$AP$42, AN5)) * (COUNTIF(AR$2:AR4, $AO$3:$AO$42)=0), 0)))</f>
        <v>Accounting</v>
      </c>
      <c r="AS5" s="77">
        <f>LARGE($AP$3:$AP$42, ROWS(AP$3:AP5))</f>
        <v>13102.5</v>
      </c>
      <c r="AT5" s="78">
        <f t="shared" si="7"/>
        <v>9.830807322929172E-2</v>
      </c>
      <c r="AU5" s="36"/>
      <c r="AV5" s="36">
        <v>3</v>
      </c>
      <c r="AW5" s="36" t="str">
        <f t="shared" si="8"/>
        <v>Property 3</v>
      </c>
      <c r="AX5" s="77">
        <f t="shared" si="9"/>
        <v>14247.5</v>
      </c>
      <c r="AY5" s="36"/>
      <c r="AZ5" s="36" t="str">
        <f t="array" ref="AZ5">IF(LARGE($AX$3:$AX$52, AV5)=0,"",INDEX($AW$3:$AW$52, MATCH(1, ($AX$3:$AX$52=LARGE($AX$3:$AX$52, AV5)) * (COUNTIF(AZ$2:AZ4, $AW$3:$AW$52)=0), 0)))</f>
        <v>Property 12</v>
      </c>
      <c r="BA5" s="77">
        <f>LARGE($AX$3:$AX$52, ROWS(AX$3:AX5))</f>
        <v>19030</v>
      </c>
      <c r="BB5" s="78">
        <f t="shared" si="10"/>
        <v>0.11383621463181193</v>
      </c>
      <c r="BC5" s="36"/>
      <c r="BD5" s="36">
        <v>3</v>
      </c>
      <c r="BE5" s="36" t="str">
        <f t="shared" si="11"/>
        <v>Property 3</v>
      </c>
      <c r="BF5" s="77">
        <f t="shared" si="12"/>
        <v>29450</v>
      </c>
      <c r="BG5" s="36"/>
      <c r="BH5" s="36" t="str">
        <f t="array" ref="BH5">IF(LARGE($BF$3:$BF$52, BD5)=0,"",INDEX($BE$3:$BE$52, MATCH(1, ($BF$3:$BF$52=LARGE($BF$3:$BF$52, BD5)) * (COUNTIF(BH$2:BH4, $BE$3:$BE$52)=0), 0)))</f>
        <v>Property 12</v>
      </c>
      <c r="BI5" s="77">
        <f>LARGE($BF$3:$BF$52, ROWS(BF$3:BF5))</f>
        <v>29450</v>
      </c>
      <c r="BJ5" s="78">
        <f t="shared" ref="BJ5:BJ52" si="15">BI5/$BF$53</f>
        <v>9.8019637210850386E-2</v>
      </c>
      <c r="BK5" s="36"/>
      <c r="BL5" s="36">
        <v>3</v>
      </c>
      <c r="BM5" s="36" t="str">
        <f t="shared" si="13"/>
        <v>Property 3</v>
      </c>
      <c r="BN5" s="77">
        <f t="shared" si="14"/>
        <v>15202.5</v>
      </c>
      <c r="BO5" s="36"/>
      <c r="BP5" s="36" t="str">
        <f t="array" ref="BP5">IF(LARGE($BN$3:$BN$52, BL5)=0,"",INDEX($BM$3:$BM$52, MATCH(1, ($BN$3:$BN$52=LARGE($BN$3:$BN$52, BL5)) * (COUNTIF(BP$2:BP4, $BM$3:$BM$52)=0), 0)))</f>
        <v>Property 1</v>
      </c>
      <c r="BQ5" s="77">
        <f>LARGE($BN$3:$BN$52, ROWS(BN$3:BN5))</f>
        <v>13482.5</v>
      </c>
      <c r="BR5" s="78">
        <f t="shared" ref="BR5:BR52" si="16">BQ5/$BN$53</f>
        <v>0.10115921368547419</v>
      </c>
      <c r="BS5" s="1"/>
    </row>
    <row r="6" spans="1:71" ht="21" customHeight="1">
      <c r="A6" s="1"/>
      <c r="B6" s="36" t="str">
        <f>IF(B3="J A N U A R Y","JAN",IF(B3="F E B R U A R Y","FEB",IF(B3="M A R C H","MAR",IF(B3="A P R I L","APR",IF(B3="M A Y","MAY",IF(B3="J U N E","JUN",IF(B3="J U L Y","JUL",IF(B3="A U G U S T","AUG",IF(B3="S E P T E M B E R","SEP",IF(B3="O C T O B E R","OCT",IF(B3="N O V E M B E R","NOV",IF(B3="D E C E M B E R","DEC",""))))))))))))</f>
        <v/>
      </c>
      <c r="C6" s="2"/>
      <c r="D6" s="2"/>
      <c r="E6" s="2"/>
      <c r="F6" s="1"/>
      <c r="G6" s="1"/>
      <c r="H6" s="983">
        <f>L34</f>
        <v>300450</v>
      </c>
      <c r="I6" s="625"/>
      <c r="J6" s="625"/>
      <c r="K6" s="625"/>
      <c r="L6" s="625"/>
      <c r="M6" s="625"/>
      <c r="N6" s="996">
        <f>N34</f>
        <v>133280</v>
      </c>
      <c r="O6" s="625"/>
      <c r="P6" s="625"/>
      <c r="Q6" s="625"/>
      <c r="R6" s="625"/>
      <c r="S6" s="997">
        <f>H6-N6</f>
        <v>167170</v>
      </c>
      <c r="T6" s="625"/>
      <c r="U6" s="625"/>
      <c r="V6" s="625"/>
      <c r="W6" s="625"/>
      <c r="X6" s="625"/>
      <c r="Y6" s="993">
        <f>IFERROR(S6/H6,0)</f>
        <v>0.55639873523048755</v>
      </c>
      <c r="Z6" s="625"/>
      <c r="AA6" s="625"/>
      <c r="AB6" s="625"/>
      <c r="AC6" s="625"/>
      <c r="AD6" s="636"/>
      <c r="AE6" s="36"/>
      <c r="AF6" s="36">
        <v>4</v>
      </c>
      <c r="AG6" s="37">
        <f t="shared" si="0"/>
        <v>0</v>
      </c>
      <c r="AH6" s="77">
        <f t="shared" si="1"/>
        <v>0</v>
      </c>
      <c r="AI6" s="36"/>
      <c r="AJ6" s="36" t="str">
        <f t="array" ref="AJ6">IF(LARGE($AH$3:$AH$42, AF6)=0,"",INDEX($AG$3:$AG$42, MATCH(1, ($AH$3:$AH$42=LARGE($AH$3:$AH$42, AF6)) * (COUNTIF(AJ$2:AJ5, $AG$3:$AG$42)=0), 0)))</f>
        <v/>
      </c>
      <c r="AK6" s="77">
        <f>LARGE($AH$3:$AH$42, ROWS(AH$3:AH6))</f>
        <v>0</v>
      </c>
      <c r="AL6" s="78">
        <f t="shared" si="4"/>
        <v>0</v>
      </c>
      <c r="AM6" s="36"/>
      <c r="AN6" s="36">
        <v>4</v>
      </c>
      <c r="AO6" s="37" t="str">
        <f t="shared" si="5"/>
        <v>Electricity</v>
      </c>
      <c r="AP6" s="77">
        <f t="shared" si="6"/>
        <v>24375</v>
      </c>
      <c r="AQ6" s="36"/>
      <c r="AR6" s="36" t="str">
        <f t="array" ref="AR6">IF(LARGE($AP$3:$AP$42, AN6)=0,"",INDEX($AO$3:$AO$42, MATCH(1, ($AP$3:$AP$42=LARGE($AP$3:$AP$42, AN6)) * (COUNTIF(AR$2:AR5, $AO$3:$AO$42)=0), 0)))</f>
        <v>Advertising &amp; Marketing</v>
      </c>
      <c r="AS6" s="77">
        <f>LARGE($AP$3:$AP$42, ROWS(AP$3:AP6))</f>
        <v>12102.5</v>
      </c>
      <c r="AT6" s="78">
        <f t="shared" si="7"/>
        <v>9.0805072028811523E-2</v>
      </c>
      <c r="AU6" s="36"/>
      <c r="AV6" s="36">
        <v>4</v>
      </c>
      <c r="AW6" s="36" t="str">
        <f t="shared" si="8"/>
        <v>Property 4</v>
      </c>
      <c r="AX6" s="77">
        <f t="shared" si="9"/>
        <v>10240</v>
      </c>
      <c r="AY6" s="36"/>
      <c r="AZ6" s="36" t="str">
        <f t="array" ref="AZ6">IF(LARGE($AX$3:$AX$52, AV6)=0,"",INDEX($AW$3:$AW$52, MATCH(1, ($AX$3:$AX$52=LARGE($AX$3:$AX$52, AV6)) * (COUNTIF(AZ$2:AZ5, $AW$3:$AW$52)=0), 0)))</f>
        <v>Property 7</v>
      </c>
      <c r="BA6" s="77">
        <f>LARGE($AX$3:$AX$52, ROWS(AX$3:AX6))</f>
        <v>16297.5</v>
      </c>
      <c r="BB6" s="78">
        <f t="shared" si="10"/>
        <v>9.7490578453071727E-2</v>
      </c>
      <c r="BC6" s="36"/>
      <c r="BD6" s="36">
        <v>4</v>
      </c>
      <c r="BE6" s="36" t="str">
        <f t="shared" ref="BE6:BE52" si="17">B300</f>
        <v>Property 4</v>
      </c>
      <c r="BF6" s="77">
        <f t="shared" ref="BF6:BF52" si="18">D300</f>
        <v>18600</v>
      </c>
      <c r="BG6" s="36"/>
      <c r="BH6" s="36" t="str">
        <f t="array" ref="BH6">IF(LARGE($BF$3:$BF$52, BD6)=0,"",INDEX($BE$3:$BE$52, MATCH(1, ($BF$3:$BF$52=LARGE($BF$3:$BF$52, BD6)) * (COUNTIF(BH$2:BH5, $BE$3:$BE$52)=0), 0)))</f>
        <v>Property 9</v>
      </c>
      <c r="BI6" s="77">
        <f>LARGE($BF$3:$BF$52, ROWS(BF$3:BF6))</f>
        <v>29400</v>
      </c>
      <c r="BJ6" s="78">
        <f t="shared" si="15"/>
        <v>9.7853220169745375E-2</v>
      </c>
      <c r="BK6" s="36"/>
      <c r="BL6" s="36">
        <v>4</v>
      </c>
      <c r="BM6" s="36" t="str">
        <f t="shared" ref="BM6:BM52" si="19">B355</f>
        <v>Property 4</v>
      </c>
      <c r="BN6" s="77">
        <f t="shared" ref="BN6:BN52" si="20">D355</f>
        <v>8360</v>
      </c>
      <c r="BO6" s="36"/>
      <c r="BP6" s="36" t="str">
        <f t="array" ref="BP6">IF(LARGE($BN$3:$BN$52, BL6)=0,"",INDEX($BM$3:$BM$52, MATCH(1, ($BN$3:$BN$52=LARGE($BN$3:$BN$52, BL6)) * (COUNTIF(BP$2:BP5, $BM$3:$BM$52)=0), 0)))</f>
        <v>Property 11</v>
      </c>
      <c r="BQ6" s="77">
        <f>LARGE($BN$3:$BN$52, ROWS(BN$3:BN6))</f>
        <v>11870</v>
      </c>
      <c r="BR6" s="78">
        <f t="shared" si="16"/>
        <v>8.9060624249699877E-2</v>
      </c>
      <c r="BS6" s="1"/>
    </row>
    <row r="7" spans="1:71" ht="21" customHeight="1">
      <c r="A7" s="1"/>
      <c r="B7" s="86" t="str">
        <f>IF(MONTH(DATEVALUE(Setup!$B$18&amp;"1"))&lt;&gt;1,"FISCAL YEAR","CALENDAR YEAR")</f>
        <v>CALENDAR YEAR</v>
      </c>
      <c r="C7" s="1033">
        <v>2025</v>
      </c>
      <c r="D7" s="985"/>
      <c r="E7" s="985"/>
      <c r="F7" s="986"/>
      <c r="G7" s="1"/>
      <c r="H7" s="635"/>
      <c r="I7" s="625"/>
      <c r="J7" s="625"/>
      <c r="K7" s="625"/>
      <c r="L7" s="625"/>
      <c r="M7" s="625"/>
      <c r="N7" s="625"/>
      <c r="O7" s="625"/>
      <c r="P7" s="625"/>
      <c r="Q7" s="625"/>
      <c r="R7" s="625"/>
      <c r="S7" s="625"/>
      <c r="T7" s="625"/>
      <c r="U7" s="625"/>
      <c r="V7" s="625"/>
      <c r="W7" s="625"/>
      <c r="X7" s="625"/>
      <c r="Y7" s="625"/>
      <c r="Z7" s="625"/>
      <c r="AA7" s="625"/>
      <c r="AB7" s="625"/>
      <c r="AC7" s="625"/>
      <c r="AD7" s="636"/>
      <c r="AE7" s="36"/>
      <c r="AF7" s="36">
        <v>5</v>
      </c>
      <c r="AG7" s="37">
        <f t="shared" si="0"/>
        <v>0</v>
      </c>
      <c r="AH7" s="77">
        <f t="shared" si="1"/>
        <v>0</v>
      </c>
      <c r="AI7" s="36"/>
      <c r="AJ7" s="36" t="str">
        <f t="array" ref="AJ7">IF(LARGE($AH$3:$AH$42, AF7)=0,"",INDEX($AG$3:$AG$42, MATCH(1, ($AH$3:$AH$42=LARGE($AH$3:$AH$42, AF7)) * (COUNTIF(AJ$2:AJ6, $AG$3:$AG$42)=0), 0)))</f>
        <v/>
      </c>
      <c r="AK7" s="77">
        <f>LARGE($AH$3:$AH$42, ROWS(AH$3:AH7))</f>
        <v>0</v>
      </c>
      <c r="AL7" s="78">
        <f t="shared" si="4"/>
        <v>0</v>
      </c>
      <c r="AM7" s="36"/>
      <c r="AN7" s="36">
        <v>5</v>
      </c>
      <c r="AO7" s="37" t="str">
        <f t="shared" si="5"/>
        <v>Gas</v>
      </c>
      <c r="AP7" s="77">
        <f t="shared" si="6"/>
        <v>0</v>
      </c>
      <c r="AQ7" s="36"/>
      <c r="AR7" s="36" t="str">
        <f t="array" ref="AR7">IF(LARGE($AP$3:$AP$42, AN7)=0,"",INDEX($AO$3:$AO$42, MATCH(1, ($AP$3:$AP$42=LARGE($AP$3:$AP$42, AN7)) * (COUNTIF(AR$2:AR6, $AO$3:$AO$42)=0), 0)))</f>
        <v/>
      </c>
      <c r="AS7" s="77">
        <f>LARGE($AP$3:$AP$42, ROWS(AP$3:AP7))</f>
        <v>0</v>
      </c>
      <c r="AT7" s="78">
        <f t="shared" si="7"/>
        <v>0</v>
      </c>
      <c r="AU7" s="36"/>
      <c r="AV7" s="36">
        <v>5</v>
      </c>
      <c r="AW7" s="36" t="str">
        <f t="shared" si="8"/>
        <v>Property 5</v>
      </c>
      <c r="AX7" s="77">
        <f t="shared" si="9"/>
        <v>13337.5</v>
      </c>
      <c r="AY7" s="36"/>
      <c r="AZ7" s="36" t="str">
        <f t="array" ref="AZ7">IF(LARGE($AX$3:$AX$52, AV7)=0,"",INDEX($AW$3:$AW$52, MATCH(1, ($AX$3:$AX$52=LARGE($AX$3:$AX$52, AV7)) * (COUNTIF(AZ$2:AZ6, $AW$3:$AW$52)=0), 0)))</f>
        <v>Property 3</v>
      </c>
      <c r="BA7" s="77">
        <f>LARGE($AX$3:$AX$52, ROWS(AX$3:AX7))</f>
        <v>14247.5</v>
      </c>
      <c r="BB7" s="78">
        <f t="shared" si="10"/>
        <v>8.5227612609918041E-2</v>
      </c>
      <c r="BC7" s="36"/>
      <c r="BD7" s="36">
        <v>5</v>
      </c>
      <c r="BE7" s="36" t="str">
        <f t="shared" si="17"/>
        <v>Property 5</v>
      </c>
      <c r="BF7" s="77">
        <f t="shared" si="18"/>
        <v>21050</v>
      </c>
      <c r="BG7" s="36"/>
      <c r="BH7" s="36" t="str">
        <f t="array" ref="BH7">IF(LARGE($BF$3:$BF$52, BD7)=0,"",INDEX($BE$3:$BE$52, MATCH(1, ($BF$3:$BF$52=LARGE($BF$3:$BF$52, BD7)) * (COUNTIF(BH$2:BH6, $BE$3:$BE$52)=0), 0)))</f>
        <v>Property 1</v>
      </c>
      <c r="BI7" s="77">
        <f>LARGE($BF$3:$BF$52, ROWS(BF$3:BF7))</f>
        <v>27100</v>
      </c>
      <c r="BJ7" s="78">
        <f t="shared" si="15"/>
        <v>9.0198036278914956E-2</v>
      </c>
      <c r="BK7" s="36"/>
      <c r="BL7" s="36">
        <v>5</v>
      </c>
      <c r="BM7" s="36" t="str">
        <f t="shared" si="19"/>
        <v>Property 5</v>
      </c>
      <c r="BN7" s="77">
        <f t="shared" si="20"/>
        <v>7712.5</v>
      </c>
      <c r="BO7" s="36"/>
      <c r="BP7" s="36" t="str">
        <f t="array" ref="BP7">IF(LARGE($BN$3:$BN$52, BL7)=0,"",INDEX($BM$3:$BM$52, MATCH(1, ($BN$3:$BN$52=LARGE($BN$3:$BN$52, BL7)) * (COUNTIF(BP$2:BP6, $BM$3:$BM$52)=0), 0)))</f>
        <v>Property 6</v>
      </c>
      <c r="BQ7" s="77">
        <f>LARGE($BN$3:$BN$52, ROWS(BN$3:BN7))</f>
        <v>11837.5</v>
      </c>
      <c r="BR7" s="78">
        <f t="shared" si="16"/>
        <v>8.8816776710684275E-2</v>
      </c>
      <c r="BS7" s="1"/>
    </row>
    <row r="8" spans="1:71" ht="21" customHeight="1">
      <c r="A8" s="1"/>
      <c r="B8" s="87" t="s">
        <v>123</v>
      </c>
      <c r="C8" s="1042" t="s">
        <v>106</v>
      </c>
      <c r="D8" s="988"/>
      <c r="E8" s="988"/>
      <c r="F8" s="989"/>
      <c r="G8" s="1"/>
      <c r="H8" s="1062"/>
      <c r="I8" s="688"/>
      <c r="J8" s="688"/>
      <c r="K8" s="688"/>
      <c r="L8" s="688"/>
      <c r="M8" s="88"/>
      <c r="N8" s="1060"/>
      <c r="O8" s="688"/>
      <c r="P8" s="688"/>
      <c r="Q8" s="688"/>
      <c r="R8" s="688"/>
      <c r="S8" s="89"/>
      <c r="T8" s="90"/>
      <c r="U8" s="431">
        <f>SUMIFS(Income!$F$7:$F$8050,Income!$B$7:$B$8050,"&gt;="&amp;DATE(YEAR($D$9),MONTH($D$9),DAY($D$9)),Income!$B$7:$B$8050,"&lt;="&amp;DATE(YEAR($F$9),MONTH($F$9),DAY($F$9)))-SUMIFS(Expenses!$F$7:$F$8050,Expenses!$B$7:$B$8050,"&gt;="&amp;DATE(YEAR($D$9),MONTH($D$9),DAY($D$9)),Expenses!$B$7:$B$8050,"&lt;="&amp;DATE(YEAR($F$9),MONTH($F$9),DAY($F$9)))</f>
        <v>167170</v>
      </c>
      <c r="V8" s="90"/>
      <c r="W8" s="90"/>
      <c r="X8" s="90"/>
      <c r="Y8" s="90"/>
      <c r="Z8" s="90"/>
      <c r="AA8" s="89"/>
      <c r="AB8" s="89"/>
      <c r="AC8" s="89"/>
      <c r="AD8" s="91"/>
      <c r="AE8" s="36"/>
      <c r="AF8" s="36">
        <v>6</v>
      </c>
      <c r="AG8" s="37">
        <f t="shared" si="0"/>
        <v>0</v>
      </c>
      <c r="AH8" s="77">
        <f t="shared" si="1"/>
        <v>0</v>
      </c>
      <c r="AI8" s="36"/>
      <c r="AJ8" s="36" t="str">
        <f t="array" ref="AJ8">IF(LARGE($AH$3:$AH$42, AF8)=0,"",INDEX($AG$3:$AG$42, MATCH(1, ($AH$3:$AH$42=LARGE($AH$3:$AH$42, AF8)) * (COUNTIF(AJ$2:AJ7, $AG$3:$AG$42)=0), 0)))</f>
        <v/>
      </c>
      <c r="AK8" s="77">
        <f>LARGE($AH$3:$AH$42, ROWS(AH$3:AH8))</f>
        <v>0</v>
      </c>
      <c r="AL8" s="78">
        <f t="shared" si="4"/>
        <v>0</v>
      </c>
      <c r="AM8" s="36"/>
      <c r="AN8" s="36">
        <v>6</v>
      </c>
      <c r="AO8" s="37" t="str">
        <f t="shared" si="5"/>
        <v>Landscaping</v>
      </c>
      <c r="AP8" s="77">
        <f t="shared" si="6"/>
        <v>0</v>
      </c>
      <c r="AQ8" s="36"/>
      <c r="AR8" s="36" t="str">
        <f t="array" ref="AR8">IF(LARGE($AP$3:$AP$42, AN8)=0,"",INDEX($AO$3:$AO$42, MATCH(1, ($AP$3:$AP$42=LARGE($AP$3:$AP$42, AN8)) * (COUNTIF(AR$2:AR7, $AO$3:$AO$42)=0), 0)))</f>
        <v/>
      </c>
      <c r="AS8" s="77">
        <f>LARGE($AP$3:$AP$42, ROWS(AP$3:AP8))</f>
        <v>0</v>
      </c>
      <c r="AT8" s="78">
        <f t="shared" si="7"/>
        <v>0</v>
      </c>
      <c r="AU8" s="36"/>
      <c r="AV8" s="36">
        <v>6</v>
      </c>
      <c r="AW8" s="36" t="str">
        <f t="shared" si="8"/>
        <v>Property 6</v>
      </c>
      <c r="AX8" s="77">
        <f t="shared" si="9"/>
        <v>22462.5</v>
      </c>
      <c r="AY8" s="36"/>
      <c r="AZ8" s="36" t="str">
        <f t="array" ref="AZ8">IF(LARGE($AX$3:$AX$52, AV8)=0,"",INDEX($AW$3:$AW$52, MATCH(1, ($AX$3:$AX$52=LARGE($AX$3:$AX$52, AV8)) * (COUNTIF(AZ$2:AZ7, $AW$3:$AW$52)=0), 0)))</f>
        <v>Property 1</v>
      </c>
      <c r="BA8" s="77">
        <f>LARGE($AX$3:$AX$52, ROWS(AX$3:AX8))</f>
        <v>13617.5</v>
      </c>
      <c r="BB8" s="78">
        <f t="shared" si="10"/>
        <v>8.1458993838607399E-2</v>
      </c>
      <c r="BC8" s="36"/>
      <c r="BD8" s="36">
        <v>6</v>
      </c>
      <c r="BE8" s="36" t="str">
        <f t="shared" si="17"/>
        <v>Property 6</v>
      </c>
      <c r="BF8" s="77">
        <f t="shared" si="18"/>
        <v>34300</v>
      </c>
      <c r="BG8" s="36"/>
      <c r="BH8" s="36" t="str">
        <f t="array" ref="BH8">IF(LARGE($BF$3:$BF$52, BD8)=0,"",INDEX($BE$3:$BE$52, MATCH(1, ($BF$3:$BF$52=LARGE($BF$3:$BF$52, BD8)) * (COUNTIF(BH$2:BH7, $BE$3:$BE$52)=0), 0)))</f>
        <v>Property 7</v>
      </c>
      <c r="BI8" s="77">
        <f>LARGE($BF$3:$BF$52, ROWS(BF$3:BF8))</f>
        <v>27000</v>
      </c>
      <c r="BJ8" s="78">
        <f t="shared" si="15"/>
        <v>8.9865202196704949E-2</v>
      </c>
      <c r="BK8" s="36"/>
      <c r="BL8" s="36">
        <v>6</v>
      </c>
      <c r="BM8" s="36" t="str">
        <f t="shared" si="19"/>
        <v>Property 6</v>
      </c>
      <c r="BN8" s="77">
        <f t="shared" si="20"/>
        <v>11837.5</v>
      </c>
      <c r="BO8" s="36"/>
      <c r="BP8" s="36" t="str">
        <f t="array" ref="BP8">IF(LARGE($BN$3:$BN$52, BL8)=0,"",INDEX($BM$3:$BM$52, MATCH(1, ($BN$3:$BN$52=LARGE($BN$3:$BN$52, BL8)) * (COUNTIF(BP$2:BP7, $BM$3:$BM$52)=0), 0)))</f>
        <v>Property 7</v>
      </c>
      <c r="BQ8" s="77">
        <f>LARGE($BN$3:$BN$52, ROWS(BN$3:BN8))</f>
        <v>10702.5</v>
      </c>
      <c r="BR8" s="78">
        <f t="shared" si="16"/>
        <v>8.030087034813925E-2</v>
      </c>
      <c r="BS8" s="1"/>
    </row>
    <row r="9" spans="1:71" ht="21" customHeight="1">
      <c r="A9" s="1"/>
      <c r="B9" s="1"/>
      <c r="C9" s="1"/>
      <c r="D9" s="342">
        <f>IFERROR(DATE(IF(MONTH(DATEVALUE(Setup!$B$18&amp;"1"))&lt;&gt;1,$C$7-1,$C$7),MONTH(DATEVALUE(Setup!$B$18 &amp; "1")),1),"")</f>
        <v>45658</v>
      </c>
      <c r="E9" s="342"/>
      <c r="F9" s="342">
        <f>IFERROR(DATE(C7,MONTH(Setup!$R$21),DAY(EOMONTH(DATE(C7,MONTH(Setup!$R$21),1),0))),"")</f>
        <v>46022</v>
      </c>
      <c r="G9" s="1"/>
      <c r="H9" s="1"/>
      <c r="I9" s="1"/>
      <c r="J9" s="1"/>
      <c r="K9" s="1"/>
      <c r="L9" s="1"/>
      <c r="M9" s="1"/>
      <c r="N9" s="1"/>
      <c r="O9" s="1"/>
      <c r="P9" s="1"/>
      <c r="Q9" s="1"/>
      <c r="R9" s="1"/>
      <c r="S9" s="1"/>
      <c r="T9" s="1"/>
      <c r="U9" s="1"/>
      <c r="V9" s="1"/>
      <c r="W9" s="1"/>
      <c r="X9" s="1"/>
      <c r="Y9" s="1"/>
      <c r="Z9" s="1"/>
      <c r="AA9" s="1"/>
      <c r="AB9" s="1"/>
      <c r="AC9" s="1"/>
      <c r="AD9" s="1"/>
      <c r="AE9" s="36"/>
      <c r="AF9" s="36">
        <v>7</v>
      </c>
      <c r="AG9" s="37">
        <f t="shared" si="0"/>
        <v>0</v>
      </c>
      <c r="AH9" s="77">
        <f t="shared" si="1"/>
        <v>0</v>
      </c>
      <c r="AI9" s="36"/>
      <c r="AJ9" s="36" t="str">
        <f t="array" ref="AJ9">IF(LARGE($AH$3:$AH$42, AF9)=0,"",INDEX($AG$3:$AG$42, MATCH(1, ($AH$3:$AH$42=LARGE($AH$3:$AH$42, AF9)) * (COUNTIF(AJ$2:AJ8, $AG$3:$AG$42)=0), 0)))</f>
        <v/>
      </c>
      <c r="AK9" s="77">
        <f>LARGE($AH$3:$AH$42, ROWS(AH$3:AH9))</f>
        <v>0</v>
      </c>
      <c r="AL9" s="78">
        <f t="shared" si="4"/>
        <v>0</v>
      </c>
      <c r="AM9" s="36"/>
      <c r="AN9" s="36">
        <v>7</v>
      </c>
      <c r="AO9" s="37" t="str">
        <f t="shared" si="5"/>
        <v>Legal Fees</v>
      </c>
      <c r="AP9" s="77">
        <f t="shared" si="6"/>
        <v>0</v>
      </c>
      <c r="AQ9" s="36"/>
      <c r="AR9" s="36" t="str">
        <f t="array" ref="AR9">IF(LARGE($AP$3:$AP$42, AN9)=0,"",INDEX($AO$3:$AO$42, MATCH(1, ($AP$3:$AP$42=LARGE($AP$3:$AP$42, AN9)) * (COUNTIF(AR$2:AR8, $AO$3:$AO$42)=0), 0)))</f>
        <v/>
      </c>
      <c r="AS9" s="77">
        <f>LARGE($AP$3:$AP$42, ROWS(AP$3:AP9))</f>
        <v>0</v>
      </c>
      <c r="AT9" s="78">
        <f t="shared" si="7"/>
        <v>0</v>
      </c>
      <c r="AU9" s="36"/>
      <c r="AV9" s="36">
        <v>7</v>
      </c>
      <c r="AW9" s="36" t="str">
        <f t="shared" si="8"/>
        <v>Property 7</v>
      </c>
      <c r="AX9" s="77">
        <f t="shared" si="9"/>
        <v>16297.5</v>
      </c>
      <c r="AY9" s="36"/>
      <c r="AZ9" s="36" t="str">
        <f t="array" ref="AZ9">IF(LARGE($AX$3:$AX$52, AV9)=0,"",INDEX($AW$3:$AW$52, MATCH(1, ($AX$3:$AX$52=LARGE($AX$3:$AX$52, AV9)) * (COUNTIF(AZ$2:AZ8, $AW$3:$AW$52)=0), 0)))</f>
        <v>Property 5</v>
      </c>
      <c r="BA9" s="77">
        <f>LARGE($AX$3:$AX$52, ROWS(AX$3:AX9))</f>
        <v>13337.5</v>
      </c>
      <c r="BB9" s="78">
        <f t="shared" si="10"/>
        <v>7.9784052162469338E-2</v>
      </c>
      <c r="BC9" s="36"/>
      <c r="BD9" s="36">
        <v>7</v>
      </c>
      <c r="BE9" s="36" t="str">
        <f t="shared" si="17"/>
        <v>Property 7</v>
      </c>
      <c r="BF9" s="77">
        <f t="shared" si="18"/>
        <v>27000</v>
      </c>
      <c r="BG9" s="36"/>
      <c r="BH9" s="36" t="str">
        <f t="array" ref="BH9">IF(LARGE($BF$3:$BF$52, BD9)=0,"",INDEX($BE$3:$BE$52, MATCH(1, ($BF$3:$BF$52=LARGE($BF$3:$BF$52, BD9)) * (COUNTIF(BH$2:BH8, $BE$3:$BE$52)=0), 0)))</f>
        <v>Property 8</v>
      </c>
      <c r="BI9" s="77">
        <f>LARGE($BF$3:$BF$52, ROWS(BF$3:BF9))</f>
        <v>22250</v>
      </c>
      <c r="BJ9" s="78">
        <f t="shared" si="15"/>
        <v>7.405558329172908E-2</v>
      </c>
      <c r="BK9" s="36"/>
      <c r="BL9" s="36">
        <v>7</v>
      </c>
      <c r="BM9" s="36" t="str">
        <f t="shared" si="19"/>
        <v>Property 7</v>
      </c>
      <c r="BN9" s="77">
        <f t="shared" si="20"/>
        <v>10702.5</v>
      </c>
      <c r="BO9" s="36"/>
      <c r="BP9" s="36" t="str">
        <f t="array" ref="BP9">IF(LARGE($BN$3:$BN$52, BL9)=0,"",INDEX($BM$3:$BM$52, MATCH(1, ($BN$3:$BN$52=LARGE($BN$3:$BN$52, BL9)) * (COUNTIF(BP$2:BP8, $BM$3:$BM$52)=0), 0)))</f>
        <v>Property 12</v>
      </c>
      <c r="BQ9" s="77">
        <f>LARGE($BN$3:$BN$52, ROWS(BN$3:BN9))</f>
        <v>10420</v>
      </c>
      <c r="BR9" s="78">
        <f t="shared" si="16"/>
        <v>7.8181272509003599E-2</v>
      </c>
      <c r="BS9" s="1"/>
    </row>
    <row r="10" spans="1:71" ht="21" customHeight="1">
      <c r="A10" s="1"/>
      <c r="B10" s="1"/>
      <c r="C10" s="1"/>
      <c r="D10" s="1"/>
      <c r="E10" s="1"/>
      <c r="F10" s="1"/>
      <c r="G10" s="1"/>
      <c r="H10" s="1"/>
      <c r="I10" s="1"/>
      <c r="J10" s="1"/>
      <c r="K10" s="76"/>
      <c r="L10" s="1"/>
      <c r="M10" s="83"/>
      <c r="N10" s="83"/>
      <c r="O10" s="83"/>
      <c r="P10" s="1"/>
      <c r="Q10" s="1"/>
      <c r="R10" s="1"/>
      <c r="S10" s="1"/>
      <c r="T10" s="92"/>
      <c r="U10" s="93"/>
      <c r="V10" s="93"/>
      <c r="W10" s="93"/>
      <c r="X10" s="93"/>
      <c r="Y10" s="94"/>
      <c r="Z10" s="94"/>
      <c r="AA10" s="94"/>
      <c r="AB10" s="94"/>
      <c r="AC10" s="93"/>
      <c r="AD10" s="95"/>
      <c r="AE10" s="36"/>
      <c r="AF10" s="36">
        <v>8</v>
      </c>
      <c r="AG10" s="37">
        <f t="shared" si="0"/>
        <v>0</v>
      </c>
      <c r="AH10" s="77">
        <f t="shared" si="1"/>
        <v>0</v>
      </c>
      <c r="AI10" s="36"/>
      <c r="AJ10" s="36" t="str">
        <f t="array" ref="AJ10">IF(LARGE($AH$3:$AH$42, AF10)=0,"",INDEX($AG$3:$AG$42, MATCH(1, ($AH$3:$AH$42=LARGE($AH$3:$AH$42, AF10)) * (COUNTIF(AJ$2:AJ9, $AG$3:$AG$42)=0), 0)))</f>
        <v/>
      </c>
      <c r="AK10" s="77">
        <f>LARGE($AH$3:$AH$42, ROWS(AH$3:AH10))</f>
        <v>0</v>
      </c>
      <c r="AL10" s="78">
        <f t="shared" si="4"/>
        <v>0</v>
      </c>
      <c r="AM10" s="36"/>
      <c r="AN10" s="36">
        <v>8</v>
      </c>
      <c r="AO10" s="37" t="str">
        <f t="shared" si="5"/>
        <v>Management Fee</v>
      </c>
      <c r="AP10" s="77">
        <f t="shared" si="6"/>
        <v>0</v>
      </c>
      <c r="AQ10" s="36"/>
      <c r="AR10" s="36" t="str">
        <f t="array" ref="AR10">IF(LARGE($AP$3:$AP$42, AN10)=0,"",INDEX($AO$3:$AO$42, MATCH(1, ($AP$3:$AP$42=LARGE($AP$3:$AP$42, AN10)) * (COUNTIF(AR$2:AR9, $AO$3:$AO$42)=0), 0)))</f>
        <v/>
      </c>
      <c r="AS10" s="77">
        <f>LARGE($AP$3:$AP$42, ROWS(AP$3:AP10))</f>
        <v>0</v>
      </c>
      <c r="AT10" s="78">
        <f t="shared" si="7"/>
        <v>0</v>
      </c>
      <c r="AU10" s="36"/>
      <c r="AV10" s="36">
        <v>8</v>
      </c>
      <c r="AW10" s="36" t="str">
        <f t="shared" si="8"/>
        <v>Property 8</v>
      </c>
      <c r="AX10" s="77">
        <f t="shared" si="9"/>
        <v>5962.5</v>
      </c>
      <c r="AY10" s="36"/>
      <c r="AZ10" s="36" t="str">
        <f t="array" ref="AZ10">IF(LARGE($AX$3:$AX$52, AV10)=0,"",INDEX($AW$3:$AW$52, MATCH(1, ($AX$3:$AX$52=LARGE($AX$3:$AX$52, AV10)) * (COUNTIF(AZ$2:AZ9, $AW$3:$AW$52)=0), 0)))</f>
        <v>Property 2</v>
      </c>
      <c r="BA10" s="77">
        <f>LARGE($AX$3:$AX$52, ROWS(AX$3:AX10))</f>
        <v>12977.5</v>
      </c>
      <c r="BB10" s="78">
        <f t="shared" si="10"/>
        <v>7.763055572172041E-2</v>
      </c>
      <c r="BC10" s="36"/>
      <c r="BD10" s="36">
        <v>8</v>
      </c>
      <c r="BE10" s="36" t="str">
        <f t="shared" si="17"/>
        <v>Property 8</v>
      </c>
      <c r="BF10" s="77">
        <f t="shared" si="18"/>
        <v>22250</v>
      </c>
      <c r="BG10" s="36"/>
      <c r="BH10" s="36" t="str">
        <f t="array" ref="BH10">IF(LARGE($BF$3:$BF$52, BD10)=0,"",INDEX($BE$3:$BE$52, MATCH(1, ($BF$3:$BF$52=LARGE($BF$3:$BF$52, BD10)) * (COUNTIF(BH$2:BH9, $BE$3:$BE$52)=0), 0)))</f>
        <v>Property 2</v>
      </c>
      <c r="BI10" s="77">
        <f>LARGE($BF$3:$BF$52, ROWS(BF$3:BF10))</f>
        <v>22200</v>
      </c>
      <c r="BJ10" s="78">
        <f t="shared" si="15"/>
        <v>7.3889166250624069E-2</v>
      </c>
      <c r="BK10" s="36"/>
      <c r="BL10" s="36">
        <v>8</v>
      </c>
      <c r="BM10" s="36" t="str">
        <f t="shared" si="19"/>
        <v>Property 8</v>
      </c>
      <c r="BN10" s="77">
        <f t="shared" si="20"/>
        <v>16287.5</v>
      </c>
      <c r="BO10" s="36"/>
      <c r="BP10" s="36" t="str">
        <f t="array" ref="BP10">IF(LARGE($BN$3:$BN$52, BL10)=0,"",INDEX($BM$3:$BM$52, MATCH(1, ($BN$3:$BN$52=LARGE($BN$3:$BN$52, BL10)) * (COUNTIF(BP$2:BP9, $BM$3:$BM$52)=0), 0)))</f>
        <v>Property 9</v>
      </c>
      <c r="BQ10" s="77">
        <f>LARGE($BN$3:$BN$52, ROWS(BN$3:BN10))</f>
        <v>9270</v>
      </c>
      <c r="BR10" s="78">
        <f t="shared" si="16"/>
        <v>6.9552821128451375E-2</v>
      </c>
      <c r="BS10" s="1"/>
    </row>
    <row r="11" spans="1:71" ht="21" customHeight="1">
      <c r="A11" s="1"/>
      <c r="B11" s="1"/>
      <c r="C11" s="1"/>
      <c r="D11" s="1"/>
      <c r="E11" s="1"/>
      <c r="F11" s="1"/>
      <c r="G11" s="1"/>
      <c r="H11" s="1"/>
      <c r="I11" s="1"/>
      <c r="J11" s="1"/>
      <c r="K11" s="76"/>
      <c r="L11" s="1"/>
      <c r="M11" s="83"/>
      <c r="N11" s="83"/>
      <c r="O11" s="83"/>
      <c r="P11" s="1"/>
      <c r="Q11" s="1"/>
      <c r="R11" s="1"/>
      <c r="S11" s="1"/>
      <c r="T11" s="96"/>
      <c r="U11" s="2"/>
      <c r="V11" s="2"/>
      <c r="W11" s="2"/>
      <c r="X11" s="2"/>
      <c r="Y11" s="2"/>
      <c r="Z11" s="2"/>
      <c r="AA11" s="2"/>
      <c r="AB11" s="2"/>
      <c r="AC11" s="2"/>
      <c r="AD11" s="97"/>
      <c r="AE11" s="36"/>
      <c r="AF11" s="36">
        <v>9</v>
      </c>
      <c r="AG11" s="37">
        <f t="shared" si="0"/>
        <v>0</v>
      </c>
      <c r="AH11" s="77">
        <f t="shared" si="1"/>
        <v>0</v>
      </c>
      <c r="AI11" s="36"/>
      <c r="AJ11" s="36" t="str">
        <f t="array" ref="AJ11">IF(LARGE($AH$3:$AH$42, AF11)=0,"",INDEX($AG$3:$AG$42, MATCH(1, ($AH$3:$AH$42=LARGE($AH$3:$AH$42, AF11)) * (COUNTIF(AJ$2:AJ10, $AG$3:$AG$42)=0), 0)))</f>
        <v/>
      </c>
      <c r="AK11" s="77">
        <f>LARGE($AH$3:$AH$42, ROWS(AH$3:AH11))</f>
        <v>0</v>
      </c>
      <c r="AL11" s="78">
        <f t="shared" si="4"/>
        <v>0</v>
      </c>
      <c r="AM11" s="36"/>
      <c r="AN11" s="36">
        <v>9</v>
      </c>
      <c r="AO11" s="37" t="str">
        <f t="shared" si="5"/>
        <v>Payroll</v>
      </c>
      <c r="AP11" s="77">
        <f t="shared" si="6"/>
        <v>0</v>
      </c>
      <c r="AQ11" s="36"/>
      <c r="AR11" s="36" t="str">
        <f t="array" ref="AR11">IF(LARGE($AP$3:$AP$42, AN11)=0,"",INDEX($AO$3:$AO$42, MATCH(1, ($AP$3:$AP$42=LARGE($AP$3:$AP$42, AN11)) * (COUNTIF(AR$2:AR10, $AO$3:$AO$42)=0), 0)))</f>
        <v/>
      </c>
      <c r="AS11" s="77">
        <f>LARGE($AP$3:$AP$42, ROWS(AP$3:AP11))</f>
        <v>0</v>
      </c>
      <c r="AT11" s="78">
        <f t="shared" si="7"/>
        <v>0</v>
      </c>
      <c r="AU11" s="36"/>
      <c r="AV11" s="36">
        <v>9</v>
      </c>
      <c r="AW11" s="36" t="str">
        <f t="shared" si="8"/>
        <v>Property 9</v>
      </c>
      <c r="AX11" s="77">
        <f t="shared" si="9"/>
        <v>20130</v>
      </c>
      <c r="AY11" s="36"/>
      <c r="AZ11" s="36" t="str">
        <f t="array" ref="AZ11">IF(LARGE($AX$3:$AX$52, AV11)=0,"",INDEX($AW$3:$AW$52, MATCH(1, ($AX$3:$AX$52=LARGE($AX$3:$AX$52, AV11)) * (COUNTIF(AZ$2:AZ10, $AW$3:$AW$52)=0), 0)))</f>
        <v>Property 4</v>
      </c>
      <c r="BA11" s="77">
        <f>LARGE($AX$3:$AX$52, ROWS(AX$3:AX11))</f>
        <v>10240</v>
      </c>
      <c r="BB11" s="78">
        <f t="shared" si="10"/>
        <v>6.1255009870192022E-2</v>
      </c>
      <c r="BC11" s="36"/>
      <c r="BD11" s="36">
        <v>9</v>
      </c>
      <c r="BE11" s="36" t="str">
        <f t="shared" si="17"/>
        <v>Property 9</v>
      </c>
      <c r="BF11" s="77">
        <f t="shared" si="18"/>
        <v>29400</v>
      </c>
      <c r="BG11" s="36"/>
      <c r="BH11" s="36" t="str">
        <f t="array" ref="BH11">IF(LARGE($BF$3:$BF$52, BD11)=0,"",INDEX($BE$3:$BE$52, MATCH(1, ($BF$3:$BF$52=LARGE($BF$3:$BF$52, BD11)) * (COUNTIF(BH$2:BH10, $BE$3:$BE$52)=0), 0)))</f>
        <v>Property 5</v>
      </c>
      <c r="BI11" s="77">
        <f>LARGE($BF$3:$BF$52, ROWS(BF$3:BF11))</f>
        <v>21050</v>
      </c>
      <c r="BJ11" s="78">
        <f t="shared" si="15"/>
        <v>7.006157430520886E-2</v>
      </c>
      <c r="BK11" s="36"/>
      <c r="BL11" s="36">
        <v>9</v>
      </c>
      <c r="BM11" s="36" t="str">
        <f t="shared" si="19"/>
        <v>Property 9</v>
      </c>
      <c r="BN11" s="77">
        <f t="shared" si="20"/>
        <v>9270</v>
      </c>
      <c r="BO11" s="36"/>
      <c r="BP11" s="36" t="str">
        <f t="array" ref="BP11">IF(LARGE($BN$3:$BN$52, BL11)=0,"",INDEX($BM$3:$BM$52, MATCH(1, ($BN$3:$BN$52=LARGE($BN$3:$BN$52, BL11)) * (COUNTIF(BP$2:BP10, $BM$3:$BM$52)=0), 0)))</f>
        <v>Property 2</v>
      </c>
      <c r="BQ11" s="77">
        <f>LARGE($BN$3:$BN$52, ROWS(BN$3:BN11))</f>
        <v>9222.5</v>
      </c>
      <c r="BR11" s="78">
        <f t="shared" si="16"/>
        <v>6.9196428571428575E-2</v>
      </c>
      <c r="BS11" s="1"/>
    </row>
    <row r="12" spans="1:71" ht="21" customHeight="1">
      <c r="A12" s="1"/>
      <c r="B12" s="1"/>
      <c r="C12" s="1"/>
      <c r="D12" s="1"/>
      <c r="E12" s="1"/>
      <c r="F12" s="1"/>
      <c r="G12" s="1"/>
      <c r="H12" s="1"/>
      <c r="I12" s="1"/>
      <c r="J12" s="1"/>
      <c r="K12" s="76"/>
      <c r="L12" s="1"/>
      <c r="M12" s="83"/>
      <c r="N12" s="83"/>
      <c r="O12" s="83"/>
      <c r="P12" s="1"/>
      <c r="Q12" s="1"/>
      <c r="R12" s="1"/>
      <c r="S12" s="1"/>
      <c r="T12" s="96"/>
      <c r="U12" s="999" t="s">
        <v>183</v>
      </c>
      <c r="V12" s="625"/>
      <c r="W12" s="625"/>
      <c r="X12" s="625"/>
      <c r="Y12" s="2"/>
      <c r="Z12" s="2"/>
      <c r="AA12" s="280"/>
      <c r="AB12" s="280"/>
      <c r="AC12" s="280"/>
      <c r="AD12" s="282"/>
      <c r="AE12" s="36"/>
      <c r="AF12" s="36">
        <v>10</v>
      </c>
      <c r="AG12" s="37">
        <f t="shared" si="0"/>
        <v>0</v>
      </c>
      <c r="AH12" s="77">
        <f t="shared" si="1"/>
        <v>0</v>
      </c>
      <c r="AI12" s="36"/>
      <c r="AJ12" s="36" t="str">
        <f t="array" ref="AJ12">IF(LARGE($AH$3:$AH$42, AF12)=0,"",INDEX($AG$3:$AG$42, MATCH(1, ($AH$3:$AH$42=LARGE($AH$3:$AH$42, AF12)) * (COUNTIF(AJ$2:AJ11, $AG$3:$AG$42)=0), 0)))</f>
        <v/>
      </c>
      <c r="AK12" s="77">
        <f>LARGE($AH$3:$AH$42, ROWS(AH$3:AH12))</f>
        <v>0</v>
      </c>
      <c r="AL12" s="78">
        <f t="shared" si="4"/>
        <v>0</v>
      </c>
      <c r="AM12" s="36"/>
      <c r="AN12" s="36">
        <v>10</v>
      </c>
      <c r="AO12" s="37" t="str">
        <f t="shared" si="5"/>
        <v>Permits &amp; Licenses</v>
      </c>
      <c r="AP12" s="77">
        <f t="shared" si="6"/>
        <v>0</v>
      </c>
      <c r="AQ12" s="36"/>
      <c r="AR12" s="36" t="str">
        <f t="array" ref="AR12">IF(LARGE($AP$3:$AP$42, AN12)=0,"",INDEX($AO$3:$AO$42, MATCH(1, ($AP$3:$AP$42=LARGE($AP$3:$AP$42, AN12)) * (COUNTIF(AR$2:AR11, $AO$3:$AO$42)=0), 0)))</f>
        <v/>
      </c>
      <c r="AS12" s="77">
        <f>LARGE($AP$3:$AP$42, ROWS(AP$3:AP12))</f>
        <v>0</v>
      </c>
      <c r="AT12" s="78">
        <f t="shared" si="7"/>
        <v>0</v>
      </c>
      <c r="AU12" s="36"/>
      <c r="AV12" s="36">
        <v>10</v>
      </c>
      <c r="AW12" s="36" t="str">
        <f t="shared" si="8"/>
        <v>Property 10</v>
      </c>
      <c r="AX12" s="77">
        <f t="shared" si="9"/>
        <v>9687.5</v>
      </c>
      <c r="AY12" s="36"/>
      <c r="AZ12" s="36" t="str">
        <f t="array" ref="AZ12">IF(LARGE($AX$3:$AX$52, AV12)=0,"",INDEX($AW$3:$AW$52, MATCH(1, ($AX$3:$AX$52=LARGE($AX$3:$AX$52, AV12)) * (COUNTIF(AZ$2:AZ11, $AW$3:$AW$52)=0), 0)))</f>
        <v>Property 10</v>
      </c>
      <c r="BA12" s="77">
        <f>LARGE($AX$3:$AX$52, ROWS(AX$3:AX12))</f>
        <v>9687.5</v>
      </c>
      <c r="BB12" s="78">
        <f t="shared" si="10"/>
        <v>5.7949991027098163E-2</v>
      </c>
      <c r="BC12" s="36"/>
      <c r="BD12" s="36">
        <v>10</v>
      </c>
      <c r="BE12" s="36" t="str">
        <f t="shared" si="17"/>
        <v>Property 10</v>
      </c>
      <c r="BF12" s="77">
        <f t="shared" si="18"/>
        <v>18600</v>
      </c>
      <c r="BG12" s="36"/>
      <c r="BH12" s="36" t="str">
        <f t="array" ref="BH12">IF(LARGE($BF$3:$BF$52, BD12)=0,"",INDEX($BE$3:$BE$52, MATCH(1, ($BF$3:$BF$52=LARGE($BF$3:$BF$52, BD12)) * (COUNTIF(BH$2:BH11, $BE$3:$BE$52)=0), 0)))</f>
        <v>Property 11</v>
      </c>
      <c r="BI12" s="77">
        <f>LARGE($BF$3:$BF$52, ROWS(BF$3:BF12))</f>
        <v>21050</v>
      </c>
      <c r="BJ12" s="78">
        <f t="shared" si="15"/>
        <v>7.006157430520886E-2</v>
      </c>
      <c r="BK12" s="36"/>
      <c r="BL12" s="36">
        <v>10</v>
      </c>
      <c r="BM12" s="36" t="str">
        <f t="shared" si="19"/>
        <v>Property 10</v>
      </c>
      <c r="BN12" s="77">
        <f t="shared" si="20"/>
        <v>8912.5</v>
      </c>
      <c r="BO12" s="36"/>
      <c r="BP12" s="36" t="str">
        <f t="array" ref="BP12">IF(LARGE($BN$3:$BN$52, BL12)=0,"",INDEX($BM$3:$BM$52, MATCH(1, ($BN$3:$BN$52=LARGE($BN$3:$BN$52, BL12)) * (COUNTIF(BP$2:BP11, $BM$3:$BM$52)=0), 0)))</f>
        <v>Property 10</v>
      </c>
      <c r="BQ12" s="77">
        <f>LARGE($BN$3:$BN$52, ROWS(BN$3:BN12))</f>
        <v>8912.5</v>
      </c>
      <c r="BR12" s="78">
        <f t="shared" si="16"/>
        <v>6.6870498199279718E-2</v>
      </c>
      <c r="BS12" s="1"/>
    </row>
    <row r="13" spans="1:71" ht="21" customHeight="1">
      <c r="A13" s="1"/>
      <c r="B13" s="992">
        <f>IFERROR(Y6,"")</f>
        <v>0.55639873523048755</v>
      </c>
      <c r="C13" s="625"/>
      <c r="D13" s="625"/>
      <c r="E13" s="625"/>
      <c r="F13" s="625"/>
      <c r="G13" s="1"/>
      <c r="H13" s="1"/>
      <c r="I13" s="1"/>
      <c r="J13" s="1"/>
      <c r="K13" s="76"/>
      <c r="L13" s="1"/>
      <c r="M13" s="83"/>
      <c r="N13" s="83"/>
      <c r="O13" s="83"/>
      <c r="P13" s="1"/>
      <c r="Q13" s="1"/>
      <c r="R13" s="1"/>
      <c r="S13" s="1"/>
      <c r="T13" s="96"/>
      <c r="U13" s="1061" cm="1">
        <f t="array" ref="U13">IFERROR(INDEX(Setup!$R$9:$AB$22,14,MATCH($C$7,Setup!$R$9:$AB$9,0)+1),0)</f>
        <v>100000</v>
      </c>
      <c r="V13" s="625"/>
      <c r="W13" s="625"/>
      <c r="X13" s="625"/>
      <c r="Y13" s="193"/>
      <c r="Z13" s="193"/>
      <c r="AA13" s="1002" t="s">
        <v>184</v>
      </c>
      <c r="AB13" s="625"/>
      <c r="AC13" s="625"/>
      <c r="AD13" s="282"/>
      <c r="AE13" s="36"/>
      <c r="AF13" s="36">
        <v>11</v>
      </c>
      <c r="AG13" s="37">
        <f t="shared" si="0"/>
        <v>0</v>
      </c>
      <c r="AH13" s="77">
        <f t="shared" si="1"/>
        <v>0</v>
      </c>
      <c r="AI13" s="36"/>
      <c r="AJ13" s="36" t="str">
        <f t="array" ref="AJ13">IF(LARGE($AH$3:$AH$42, AF13)=0,"",INDEX($AG$3:$AG$42, MATCH(1, ($AH$3:$AH$42=LARGE($AH$3:$AH$42, AF13)) * (COUNTIF(AJ$2:AJ12, $AG$3:$AG$42)=0), 0)))</f>
        <v/>
      </c>
      <c r="AK13" s="77">
        <f>LARGE($AH$3:$AH$42, ROWS(AH$3:AH13))</f>
        <v>0</v>
      </c>
      <c r="AL13" s="78">
        <f t="shared" si="4"/>
        <v>0</v>
      </c>
      <c r="AM13" s="36"/>
      <c r="AN13" s="36">
        <v>11</v>
      </c>
      <c r="AO13" s="37" t="str">
        <f t="shared" si="5"/>
        <v>Property Insurance</v>
      </c>
      <c r="AP13" s="77">
        <f t="shared" si="6"/>
        <v>0</v>
      </c>
      <c r="AQ13" s="36"/>
      <c r="AR13" s="36" t="str">
        <f t="array" ref="AR13">IF(LARGE($AP$3:$AP$42, AN13)=0,"",INDEX($AO$3:$AO$42, MATCH(1, ($AP$3:$AP$42=LARGE($AP$3:$AP$42, AN13)) * (COUNTIF(AR$2:AR12, $AO$3:$AO$42)=0), 0)))</f>
        <v/>
      </c>
      <c r="AS13" s="77">
        <f>LARGE($AP$3:$AP$42, ROWS(AP$3:AP13))</f>
        <v>0</v>
      </c>
      <c r="AT13" s="78">
        <f t="shared" si="7"/>
        <v>0</v>
      </c>
      <c r="AU13" s="36"/>
      <c r="AV13" s="36">
        <v>11</v>
      </c>
      <c r="AW13" s="36" t="str">
        <f t="shared" si="8"/>
        <v>Property 11</v>
      </c>
      <c r="AX13" s="77">
        <f t="shared" si="9"/>
        <v>9180</v>
      </c>
      <c r="AY13" s="36"/>
      <c r="AZ13" s="36" t="str">
        <f t="array" ref="AZ13">IF(LARGE($AX$3:$AX$52, AV13)=0,"",INDEX($AW$3:$AW$52, MATCH(1, ($AX$3:$AX$52=LARGE($AX$3:$AX$52, AV13)) * (COUNTIF(AZ$2:AZ12, $AW$3:$AW$52)=0), 0)))</f>
        <v>Property 11</v>
      </c>
      <c r="BA13" s="77">
        <f>LARGE($AX$3:$AX$52, ROWS(AX$3:AX13))</f>
        <v>9180</v>
      </c>
      <c r="BB13" s="78">
        <f t="shared" si="10"/>
        <v>5.4914159239097926E-2</v>
      </c>
      <c r="BC13" s="36"/>
      <c r="BD13" s="36">
        <v>11</v>
      </c>
      <c r="BE13" s="36" t="str">
        <f t="shared" si="17"/>
        <v>Property 11</v>
      </c>
      <c r="BF13" s="77">
        <f t="shared" si="18"/>
        <v>21050</v>
      </c>
      <c r="BG13" s="36"/>
      <c r="BH13" s="36" t="str">
        <f t="array" ref="BH13">IF(LARGE($BF$3:$BF$52, BD13)=0,"",INDEX($BE$3:$BE$52, MATCH(1, ($BF$3:$BF$52=LARGE($BF$3:$BF$52, BD13)) * (COUNTIF(BH$2:BH12, $BE$3:$BE$52)=0), 0)))</f>
        <v>Property 4</v>
      </c>
      <c r="BI13" s="77">
        <f>LARGE($BF$3:$BF$52, ROWS(BF$3:BF13))</f>
        <v>18600</v>
      </c>
      <c r="BJ13" s="78">
        <f t="shared" si="15"/>
        <v>6.1907139291063402E-2</v>
      </c>
      <c r="BK13" s="36"/>
      <c r="BL13" s="36">
        <v>11</v>
      </c>
      <c r="BM13" s="36" t="str">
        <f t="shared" si="19"/>
        <v>Property 11</v>
      </c>
      <c r="BN13" s="77">
        <f t="shared" si="20"/>
        <v>11870</v>
      </c>
      <c r="BO13" s="36"/>
      <c r="BP13" s="36" t="str">
        <f t="array" ref="BP13">IF(LARGE($BN$3:$BN$52, BL13)=0,"",INDEX($BM$3:$BM$52, MATCH(1, ($BN$3:$BN$52=LARGE($BN$3:$BN$52, BL13)) * (COUNTIF(BP$2:BP12, $BM$3:$BM$52)=0), 0)))</f>
        <v>Property 4</v>
      </c>
      <c r="BQ13" s="77">
        <f>LARGE($BN$3:$BN$52, ROWS(BN$3:BN13))</f>
        <v>8360</v>
      </c>
      <c r="BR13" s="78">
        <f t="shared" si="16"/>
        <v>6.2725090036014411E-2</v>
      </c>
      <c r="BS13" s="1"/>
    </row>
    <row r="14" spans="1:71" ht="21" customHeight="1">
      <c r="A14" s="1"/>
      <c r="B14" s="625"/>
      <c r="C14" s="625"/>
      <c r="D14" s="625"/>
      <c r="E14" s="625"/>
      <c r="F14" s="625"/>
      <c r="G14" s="1"/>
      <c r="H14" s="1"/>
      <c r="I14" s="1"/>
      <c r="J14" s="1"/>
      <c r="K14" s="76"/>
      <c r="L14" s="1"/>
      <c r="M14" s="1"/>
      <c r="N14" s="1"/>
      <c r="O14" s="1"/>
      <c r="P14" s="1"/>
      <c r="Q14" s="1"/>
      <c r="R14" s="1"/>
      <c r="S14" s="1"/>
      <c r="T14" s="99"/>
      <c r="U14" s="625"/>
      <c r="V14" s="625"/>
      <c r="W14" s="625"/>
      <c r="X14" s="625"/>
      <c r="Y14" s="193"/>
      <c r="Z14" s="193"/>
      <c r="AA14" s="1003">
        <f>IFERROR(U8/U13,0)</f>
        <v>1.6717</v>
      </c>
      <c r="AB14" s="625"/>
      <c r="AC14" s="625"/>
      <c r="AD14" s="282"/>
      <c r="AE14" s="36"/>
      <c r="AF14" s="36">
        <v>12</v>
      </c>
      <c r="AG14" s="37">
        <f t="shared" si="0"/>
        <v>0</v>
      </c>
      <c r="AH14" s="77">
        <f t="shared" si="1"/>
        <v>0</v>
      </c>
      <c r="AI14" s="36"/>
      <c r="AJ14" s="36" t="str">
        <f t="array" ref="AJ14">IF(LARGE($AH$3:$AH$42, AF14)=0,"",INDEX($AG$3:$AG$42, MATCH(1, ($AH$3:$AH$42=LARGE($AH$3:$AH$42, AF14)) * (COUNTIF(AJ$2:AJ13, $AG$3:$AG$42)=0), 0)))</f>
        <v/>
      </c>
      <c r="AK14" s="77">
        <f>LARGE($AH$3:$AH$42, ROWS(AH$3:AH14))</f>
        <v>0</v>
      </c>
      <c r="AL14" s="78">
        <f t="shared" si="4"/>
        <v>0</v>
      </c>
      <c r="AM14" s="36"/>
      <c r="AN14" s="36">
        <v>12</v>
      </c>
      <c r="AO14" s="37" t="str">
        <f t="shared" si="5"/>
        <v>Property Taxes</v>
      </c>
      <c r="AP14" s="77">
        <f t="shared" si="6"/>
        <v>0</v>
      </c>
      <c r="AQ14" s="36"/>
      <c r="AR14" s="36" t="str">
        <f t="array" ref="AR14">IF(LARGE($AP$3:$AP$42, AN14)=0,"",INDEX($AO$3:$AO$42, MATCH(1, ($AP$3:$AP$42=LARGE($AP$3:$AP$42, AN14)) * (COUNTIF(AR$2:AR13, $AO$3:$AO$42)=0), 0)))</f>
        <v/>
      </c>
      <c r="AS14" s="77">
        <f>LARGE($AP$3:$AP$42, ROWS(AP$3:AP14))</f>
        <v>0</v>
      </c>
      <c r="AT14" s="78">
        <f t="shared" si="7"/>
        <v>0</v>
      </c>
      <c r="AU14" s="36"/>
      <c r="AV14" s="36">
        <v>12</v>
      </c>
      <c r="AW14" s="36" t="str">
        <f t="shared" si="8"/>
        <v>Property 12</v>
      </c>
      <c r="AX14" s="77">
        <f t="shared" si="9"/>
        <v>19030</v>
      </c>
      <c r="AY14" s="36"/>
      <c r="AZ14" s="36" t="str">
        <f t="array" ref="AZ14">IF(LARGE($AX$3:$AX$52, AV14)=0,"",INDEX($AW$3:$AW$52, MATCH(1, ($AX$3:$AX$52=LARGE($AX$3:$AX$52, AV14)) * (COUNTIF(AZ$2:AZ13, $AW$3:$AW$52)=0), 0)))</f>
        <v>Property 8</v>
      </c>
      <c r="BA14" s="77">
        <f>LARGE($AX$3:$AX$52, ROWS(AX$3:AX14))</f>
        <v>5962.5</v>
      </c>
      <c r="BB14" s="78">
        <f t="shared" si="10"/>
        <v>3.5667284799904289E-2</v>
      </c>
      <c r="BC14" s="36"/>
      <c r="BD14" s="36">
        <v>12</v>
      </c>
      <c r="BE14" s="36" t="str">
        <f t="shared" si="17"/>
        <v>Property 12</v>
      </c>
      <c r="BF14" s="77">
        <f t="shared" si="18"/>
        <v>29450</v>
      </c>
      <c r="BG14" s="36"/>
      <c r="BH14" s="36" t="str">
        <f t="array" ref="BH14">IF(LARGE($BF$3:$BF$52, BD14)=0,"",INDEX($BE$3:$BE$52, MATCH(1, ($BF$3:$BF$52=LARGE($BF$3:$BF$52, BD14)) * (COUNTIF(BH$2:BH13, $BE$3:$BE$52)=0), 0)))</f>
        <v>Property 10</v>
      </c>
      <c r="BI14" s="77">
        <f>LARGE($BF$3:$BF$52, ROWS(BF$3:BF14))</f>
        <v>18600</v>
      </c>
      <c r="BJ14" s="78">
        <f t="shared" si="15"/>
        <v>6.1907139291063402E-2</v>
      </c>
      <c r="BK14" s="36"/>
      <c r="BL14" s="36">
        <v>12</v>
      </c>
      <c r="BM14" s="36" t="str">
        <f t="shared" si="19"/>
        <v>Property 12</v>
      </c>
      <c r="BN14" s="77">
        <f t="shared" si="20"/>
        <v>10420</v>
      </c>
      <c r="BO14" s="36"/>
      <c r="BP14" s="36" t="str">
        <f t="array" ref="BP14">IF(LARGE($BN$3:$BN$52, BL14)=0,"",INDEX($BM$3:$BM$52, MATCH(1, ($BN$3:$BN$52=LARGE($BN$3:$BN$52, BL14)) * (COUNTIF(BP$2:BP13, $BM$3:$BM$52)=0), 0)))</f>
        <v>Property 5</v>
      </c>
      <c r="BQ14" s="77">
        <f>LARGE($BN$3:$BN$52, ROWS(BN$3:BN14))</f>
        <v>7712.5</v>
      </c>
      <c r="BR14" s="78">
        <f t="shared" si="16"/>
        <v>5.7866896758703483E-2</v>
      </c>
      <c r="BS14" s="1"/>
    </row>
    <row r="15" spans="1:71" ht="21" customHeight="1">
      <c r="A15" s="1"/>
      <c r="B15" s="625"/>
      <c r="C15" s="625"/>
      <c r="D15" s="625"/>
      <c r="E15" s="625"/>
      <c r="F15" s="625"/>
      <c r="G15" s="1"/>
      <c r="H15" s="1"/>
      <c r="I15" s="1"/>
      <c r="J15" s="1"/>
      <c r="K15" s="76"/>
      <c r="L15" s="1"/>
      <c r="M15" s="1"/>
      <c r="N15" s="1"/>
      <c r="O15" s="1"/>
      <c r="P15" s="1"/>
      <c r="Q15" s="1"/>
      <c r="R15" s="1"/>
      <c r="S15" s="1"/>
      <c r="T15" s="12"/>
      <c r="U15" s="1059" t="str">
        <f>IF(U8&gt;=U13,"✓ Success! You have achieved your goal.",IF(U13&gt;U8,"Earn "&amp;TEXT(U13-U8,"#,##0.00")&amp;" more to reach your goal.",""))</f>
        <v>✓ Success! You have achieved your goal.</v>
      </c>
      <c r="V15" s="625"/>
      <c r="W15" s="625"/>
      <c r="X15" s="625"/>
      <c r="Y15" s="625"/>
      <c r="Z15" s="625"/>
      <c r="AA15" s="625"/>
      <c r="AB15" s="625"/>
      <c r="AC15" s="625"/>
      <c r="AD15" s="101"/>
      <c r="AE15" s="36"/>
      <c r="AF15" s="36">
        <v>13</v>
      </c>
      <c r="AG15" s="37">
        <f t="shared" si="0"/>
        <v>0</v>
      </c>
      <c r="AH15" s="77">
        <f t="shared" si="1"/>
        <v>0</v>
      </c>
      <c r="AI15" s="36"/>
      <c r="AJ15" s="36" t="str">
        <f t="array" ref="AJ15">IF(LARGE($AH$3:$AH$42, AF15)=0,"",INDEX($AG$3:$AG$42, MATCH(1, ($AH$3:$AH$42=LARGE($AH$3:$AH$42, AF15)) * (COUNTIF(AJ$2:AJ14, $AG$3:$AG$42)=0), 0)))</f>
        <v/>
      </c>
      <c r="AK15" s="77">
        <f>LARGE($AH$3:$AH$42, ROWS(AH$3:AH15))</f>
        <v>0</v>
      </c>
      <c r="AL15" s="78">
        <f t="shared" si="4"/>
        <v>0</v>
      </c>
      <c r="AM15" s="36"/>
      <c r="AN15" s="36">
        <v>13</v>
      </c>
      <c r="AO15" s="37" t="str">
        <f t="shared" si="5"/>
        <v>Repairs &amp; Maintenance</v>
      </c>
      <c r="AP15" s="77">
        <f t="shared" si="6"/>
        <v>0</v>
      </c>
      <c r="AQ15" s="36"/>
      <c r="AR15" s="36" t="str">
        <f t="array" ref="AR15">IF(LARGE($AP$3:$AP$42, AN15)=0,"",INDEX($AO$3:$AO$42, MATCH(1, ($AP$3:$AP$42=LARGE($AP$3:$AP$42, AN15)) * (COUNTIF(AR$2:AR14, $AO$3:$AO$42)=0), 0)))</f>
        <v/>
      </c>
      <c r="AS15" s="77">
        <f>LARGE($AP$3:$AP$42, ROWS(AP$3:AP15))</f>
        <v>0</v>
      </c>
      <c r="AT15" s="78">
        <f t="shared" si="7"/>
        <v>0</v>
      </c>
      <c r="AU15" s="36"/>
      <c r="AV15" s="36">
        <v>13</v>
      </c>
      <c r="AW15" s="36" t="str">
        <f t="shared" si="8"/>
        <v>Property 13</v>
      </c>
      <c r="AX15" s="77">
        <f t="shared" si="9"/>
        <v>0</v>
      </c>
      <c r="AY15" s="36"/>
      <c r="AZ15" s="36" t="str">
        <f t="array" ref="AZ15">IF(LARGE($AX$3:$AX$52, AV15)=0,"",INDEX($AW$3:$AW$52, MATCH(1, ($AX$3:$AX$52=LARGE($AX$3:$AX$52, AV15)) * (COUNTIF(AZ$2:AZ14, $AW$3:$AW$52)=0), 0)))</f>
        <v/>
      </c>
      <c r="BA15" s="77">
        <f>LARGE($AX$3:$AX$52, ROWS(AX$3:AX15))</f>
        <v>0</v>
      </c>
      <c r="BB15" s="78">
        <f t="shared" si="10"/>
        <v>0</v>
      </c>
      <c r="BC15" s="36"/>
      <c r="BD15" s="36">
        <v>13</v>
      </c>
      <c r="BE15" s="36" t="str">
        <f t="shared" si="17"/>
        <v>Property 13</v>
      </c>
      <c r="BF15" s="77">
        <f t="shared" si="18"/>
        <v>0</v>
      </c>
      <c r="BG15" s="36"/>
      <c r="BH15" s="36" t="str">
        <f t="array" ref="BH15">IF(LARGE($BF$3:$BF$52, BD15)=0,"",INDEX($BE$3:$BE$52, MATCH(1, ($BF$3:$BF$52=LARGE($BF$3:$BF$52, BD15)) * (COUNTIF(BH$2:BH14, $BE$3:$BE$52)=0), 0)))</f>
        <v/>
      </c>
      <c r="BI15" s="77">
        <f>LARGE($BF$3:$BF$52, ROWS(BF$3:BF15))</f>
        <v>0</v>
      </c>
      <c r="BJ15" s="78">
        <f t="shared" si="15"/>
        <v>0</v>
      </c>
      <c r="BK15" s="36"/>
      <c r="BL15" s="36">
        <v>13</v>
      </c>
      <c r="BM15" s="36" t="str">
        <f t="shared" si="19"/>
        <v>Property 13</v>
      </c>
      <c r="BN15" s="77">
        <f t="shared" si="20"/>
        <v>0</v>
      </c>
      <c r="BO15" s="36"/>
      <c r="BP15" s="36" t="str">
        <f t="array" ref="BP15">IF(LARGE($BN$3:$BN$52, BL15)=0,"",INDEX($BM$3:$BM$52, MATCH(1, ($BN$3:$BN$52=LARGE($BN$3:$BN$52, BL15)) * (COUNTIF(BP$2:BP14, $BM$3:$BM$52)=0), 0)))</f>
        <v/>
      </c>
      <c r="BQ15" s="77">
        <f>LARGE($BN$3:$BN$52, ROWS(BN$3:BN15))</f>
        <v>0</v>
      </c>
      <c r="BR15" s="78">
        <f t="shared" si="16"/>
        <v>0</v>
      </c>
      <c r="BS15" s="1"/>
    </row>
    <row r="16" spans="1:71" ht="21" customHeight="1">
      <c r="A16" s="1"/>
      <c r="B16" s="1"/>
      <c r="C16" s="1"/>
      <c r="D16" s="1"/>
      <c r="E16" s="1"/>
      <c r="F16" s="1"/>
      <c r="G16" s="1"/>
      <c r="H16" s="1"/>
      <c r="I16" s="1"/>
      <c r="J16" s="1"/>
      <c r="K16" s="76"/>
      <c r="L16" s="1"/>
      <c r="M16" s="1"/>
      <c r="N16" s="1"/>
      <c r="O16" s="1"/>
      <c r="P16" s="1"/>
      <c r="Q16" s="1"/>
      <c r="R16" s="1"/>
      <c r="S16" s="1"/>
      <c r="T16" s="12"/>
      <c r="U16" s="1"/>
      <c r="V16" s="1"/>
      <c r="W16" s="1"/>
      <c r="X16" s="1"/>
      <c r="Y16" s="1"/>
      <c r="Z16" s="1"/>
      <c r="AA16" s="83"/>
      <c r="AB16" s="83"/>
      <c r="AC16" s="1"/>
      <c r="AD16" s="13"/>
      <c r="AE16" s="36"/>
      <c r="AF16" s="36">
        <v>14</v>
      </c>
      <c r="AG16" s="37">
        <f t="shared" si="0"/>
        <v>0</v>
      </c>
      <c r="AH16" s="77">
        <f t="shared" si="1"/>
        <v>0</v>
      </c>
      <c r="AI16" s="36"/>
      <c r="AJ16" s="36" t="str">
        <f t="array" ref="AJ16">IF(LARGE($AH$3:$AH$42, AF16)=0,"",INDEX($AG$3:$AG$42, MATCH(1, ($AH$3:$AH$42=LARGE($AH$3:$AH$42, AF16)) * (COUNTIF(AJ$2:AJ15, $AG$3:$AG$42)=0), 0)))</f>
        <v/>
      </c>
      <c r="AK16" s="77">
        <f>LARGE($AH$3:$AH$42, ROWS(AH$3:AH16))</f>
        <v>0</v>
      </c>
      <c r="AL16" s="78">
        <f t="shared" si="4"/>
        <v>0</v>
      </c>
      <c r="AM16" s="36"/>
      <c r="AN16" s="36">
        <v>14</v>
      </c>
      <c r="AO16" s="37" t="str">
        <f t="shared" si="5"/>
        <v>Subscriptions</v>
      </c>
      <c r="AP16" s="77">
        <f t="shared" si="6"/>
        <v>0</v>
      </c>
      <c r="AQ16" s="36"/>
      <c r="AR16" s="36" t="str">
        <f t="array" ref="AR16">IF(LARGE($AP$3:$AP$42, AN16)=0,"",INDEX($AO$3:$AO$42, MATCH(1, ($AP$3:$AP$42=LARGE($AP$3:$AP$42, AN16)) * (COUNTIF(AR$2:AR15, $AO$3:$AO$42)=0), 0)))</f>
        <v/>
      </c>
      <c r="AS16" s="77">
        <f>LARGE($AP$3:$AP$42, ROWS(AP$3:AP16))</f>
        <v>0</v>
      </c>
      <c r="AT16" s="78">
        <f t="shared" si="7"/>
        <v>0</v>
      </c>
      <c r="AU16" s="36"/>
      <c r="AV16" s="36">
        <v>14</v>
      </c>
      <c r="AW16" s="36" t="str">
        <f t="shared" si="8"/>
        <v>Property 14</v>
      </c>
      <c r="AX16" s="77">
        <f t="shared" si="9"/>
        <v>0</v>
      </c>
      <c r="AY16" s="36"/>
      <c r="AZ16" s="36" t="str">
        <f t="array" ref="AZ16">IF(LARGE($AX$3:$AX$52, AV16)=0,"",INDEX($AW$3:$AW$52, MATCH(1, ($AX$3:$AX$52=LARGE($AX$3:$AX$52, AV16)) * (COUNTIF(AZ$2:AZ15, $AW$3:$AW$52)=0), 0)))</f>
        <v/>
      </c>
      <c r="BA16" s="77">
        <f>LARGE($AX$3:$AX$52, ROWS(AX$3:AX16))</f>
        <v>0</v>
      </c>
      <c r="BB16" s="78">
        <f t="shared" si="10"/>
        <v>0</v>
      </c>
      <c r="BC16" s="36"/>
      <c r="BD16" s="36">
        <v>14</v>
      </c>
      <c r="BE16" s="36" t="str">
        <f t="shared" si="17"/>
        <v>Property 14</v>
      </c>
      <c r="BF16" s="77">
        <f t="shared" si="18"/>
        <v>0</v>
      </c>
      <c r="BG16" s="36"/>
      <c r="BH16" s="36" t="str">
        <f t="array" ref="BH16">IF(LARGE($BF$3:$BF$52, BD16)=0,"",INDEX($BE$3:$BE$52, MATCH(1, ($BF$3:$BF$52=LARGE($BF$3:$BF$52, BD16)) * (COUNTIF(BH$2:BH15, $BE$3:$BE$52)=0), 0)))</f>
        <v/>
      </c>
      <c r="BI16" s="77">
        <f>LARGE($BF$3:$BF$52, ROWS(BF$3:BF16))</f>
        <v>0</v>
      </c>
      <c r="BJ16" s="78">
        <f t="shared" si="15"/>
        <v>0</v>
      </c>
      <c r="BK16" s="36"/>
      <c r="BL16" s="36">
        <v>14</v>
      </c>
      <c r="BM16" s="36" t="str">
        <f t="shared" si="19"/>
        <v>Property 14</v>
      </c>
      <c r="BN16" s="77">
        <f t="shared" si="20"/>
        <v>0</v>
      </c>
      <c r="BO16" s="36"/>
      <c r="BP16" s="36" t="str">
        <f t="array" ref="BP16">IF(LARGE($BN$3:$BN$52, BL16)=0,"",INDEX($BM$3:$BM$52, MATCH(1, ($BN$3:$BN$52=LARGE($BN$3:$BN$52, BL16)) * (COUNTIF(BP$2:BP15, $BM$3:$BM$52)=0), 0)))</f>
        <v/>
      </c>
      <c r="BQ16" s="77">
        <f>LARGE($BN$3:$BN$52, ROWS(BN$3:BN16))</f>
        <v>0</v>
      </c>
      <c r="BR16" s="78">
        <f t="shared" si="16"/>
        <v>0</v>
      </c>
      <c r="BS16" s="1"/>
    </row>
    <row r="17" spans="1:71" ht="21" customHeight="1">
      <c r="A17" s="1"/>
      <c r="B17" s="1"/>
      <c r="C17" s="1"/>
      <c r="D17" s="1"/>
      <c r="E17" s="1"/>
      <c r="F17" s="1"/>
      <c r="G17" s="1"/>
      <c r="H17" s="1"/>
      <c r="I17" s="1"/>
      <c r="J17" s="1"/>
      <c r="K17" s="76"/>
      <c r="L17" s="1"/>
      <c r="M17" s="1"/>
      <c r="N17" s="1"/>
      <c r="O17" s="1"/>
      <c r="P17" s="1"/>
      <c r="Q17" s="1"/>
      <c r="R17" s="1"/>
      <c r="S17" s="1"/>
      <c r="T17" s="20"/>
      <c r="U17" s="21"/>
      <c r="V17" s="21"/>
      <c r="W17" s="21"/>
      <c r="X17" s="21"/>
      <c r="Y17" s="102"/>
      <c r="Z17" s="102"/>
      <c r="AA17" s="102"/>
      <c r="AB17" s="102"/>
      <c r="AC17" s="21"/>
      <c r="AD17" s="430" t="s">
        <v>355</v>
      </c>
      <c r="AE17" s="36"/>
      <c r="AF17" s="36">
        <v>15</v>
      </c>
      <c r="AG17" s="37">
        <f t="shared" si="0"/>
        <v>0</v>
      </c>
      <c r="AH17" s="77">
        <f t="shared" si="1"/>
        <v>0</v>
      </c>
      <c r="AI17" s="36"/>
      <c r="AJ17" s="36" t="str">
        <f t="array" ref="AJ17">IF(LARGE($AH$3:$AH$42, AF17)=0,"",INDEX($AG$3:$AG$42, MATCH(1, ($AH$3:$AH$42=LARGE($AH$3:$AH$42, AF17)) * (COUNTIF(AJ$2:AJ16, $AG$3:$AG$42)=0), 0)))</f>
        <v/>
      </c>
      <c r="AK17" s="77">
        <f>LARGE($AH$3:$AH$42, ROWS(AH$3:AH17))</f>
        <v>0</v>
      </c>
      <c r="AL17" s="78">
        <f t="shared" si="4"/>
        <v>0</v>
      </c>
      <c r="AM17" s="36"/>
      <c r="AN17" s="36">
        <v>15</v>
      </c>
      <c r="AO17" s="37" t="str">
        <f t="shared" si="5"/>
        <v>Water</v>
      </c>
      <c r="AP17" s="77">
        <f t="shared" si="6"/>
        <v>0</v>
      </c>
      <c r="AQ17" s="36"/>
      <c r="AR17" s="36" t="str">
        <f t="array" ref="AR17">IF(LARGE($AP$3:$AP$42, AN17)=0,"",INDEX($AO$3:$AO$42, MATCH(1, ($AP$3:$AP$42=LARGE($AP$3:$AP$42, AN17)) * (COUNTIF(AR$2:AR16, $AO$3:$AO$42)=0), 0)))</f>
        <v/>
      </c>
      <c r="AS17" s="77">
        <f>LARGE($AP$3:$AP$42, ROWS(AP$3:AP17))</f>
        <v>0</v>
      </c>
      <c r="AT17" s="78">
        <f t="shared" si="7"/>
        <v>0</v>
      </c>
      <c r="AU17" s="36"/>
      <c r="AV17" s="36">
        <v>15</v>
      </c>
      <c r="AW17" s="36" t="str">
        <f t="shared" si="8"/>
        <v>Property 15</v>
      </c>
      <c r="AX17" s="77">
        <f t="shared" si="9"/>
        <v>0</v>
      </c>
      <c r="AY17" s="36"/>
      <c r="AZ17" s="36" t="str">
        <f t="array" ref="AZ17">IF(LARGE($AX$3:$AX$52, AV17)=0,"",INDEX($AW$3:$AW$52, MATCH(1, ($AX$3:$AX$52=LARGE($AX$3:$AX$52, AV17)) * (COUNTIF(AZ$2:AZ16, $AW$3:$AW$52)=0), 0)))</f>
        <v/>
      </c>
      <c r="BA17" s="77">
        <f>LARGE($AX$3:$AX$52, ROWS(AX$3:AX17))</f>
        <v>0</v>
      </c>
      <c r="BB17" s="78">
        <f t="shared" si="10"/>
        <v>0</v>
      </c>
      <c r="BC17" s="36"/>
      <c r="BD17" s="36">
        <v>15</v>
      </c>
      <c r="BE17" s="36" t="str">
        <f t="shared" si="17"/>
        <v>Property 15</v>
      </c>
      <c r="BF17" s="77">
        <f t="shared" si="18"/>
        <v>0</v>
      </c>
      <c r="BG17" s="36"/>
      <c r="BH17" s="36" t="str">
        <f t="array" ref="BH17">IF(LARGE($BF$3:$BF$52, BD17)=0,"",INDEX($BE$3:$BE$52, MATCH(1, ($BF$3:$BF$52=LARGE($BF$3:$BF$52, BD17)) * (COUNTIF(BH$2:BH16, $BE$3:$BE$52)=0), 0)))</f>
        <v/>
      </c>
      <c r="BI17" s="77">
        <f>LARGE($BF$3:$BF$52, ROWS(BF$3:BF17))</f>
        <v>0</v>
      </c>
      <c r="BJ17" s="78">
        <f t="shared" si="15"/>
        <v>0</v>
      </c>
      <c r="BK17" s="36"/>
      <c r="BL17" s="36">
        <v>15</v>
      </c>
      <c r="BM17" s="36" t="str">
        <f t="shared" si="19"/>
        <v>Property 15</v>
      </c>
      <c r="BN17" s="77">
        <f t="shared" si="20"/>
        <v>0</v>
      </c>
      <c r="BO17" s="36"/>
      <c r="BP17" s="36" t="str">
        <f t="array" ref="BP17">IF(LARGE($BN$3:$BN$52, BL17)=0,"",INDEX($BM$3:$BM$52, MATCH(1, ($BN$3:$BN$52=LARGE($BN$3:$BN$52, BL17)) * (COUNTIF(BP$2:BP16, $BM$3:$BM$52)=0), 0)))</f>
        <v/>
      </c>
      <c r="BQ17" s="77">
        <f>LARGE($BN$3:$BN$52, ROWS(BN$3:BN17))</f>
        <v>0</v>
      </c>
      <c r="BR17" s="78">
        <f t="shared" si="16"/>
        <v>0</v>
      </c>
      <c r="BS17" s="1"/>
    </row>
    <row r="18" spans="1:71" ht="21" customHeight="1">
      <c r="A18" s="1"/>
      <c r="B18" s="1"/>
      <c r="C18" s="1"/>
      <c r="D18" s="1"/>
      <c r="E18" s="1"/>
      <c r="F18" s="1"/>
      <c r="G18" s="1"/>
      <c r="H18" s="1"/>
      <c r="I18" s="76"/>
      <c r="J18" s="76"/>
      <c r="K18" s="76"/>
      <c r="L18" s="1"/>
      <c r="M18" s="1"/>
      <c r="N18" s="1"/>
      <c r="O18" s="1"/>
      <c r="P18" s="1"/>
      <c r="Q18" s="1"/>
      <c r="R18" s="1"/>
      <c r="S18" s="1"/>
      <c r="T18" s="1"/>
      <c r="U18" s="1"/>
      <c r="V18" s="1"/>
      <c r="W18" s="1"/>
      <c r="X18" s="1"/>
      <c r="Y18" s="1"/>
      <c r="Z18" s="1"/>
      <c r="AA18" s="1"/>
      <c r="AB18" s="1"/>
      <c r="AC18" s="1"/>
      <c r="AD18" s="1"/>
      <c r="AE18" s="36"/>
      <c r="AF18" s="36">
        <v>16</v>
      </c>
      <c r="AG18" s="37">
        <f t="shared" si="0"/>
        <v>0</v>
      </c>
      <c r="AH18" s="77">
        <f t="shared" si="1"/>
        <v>0</v>
      </c>
      <c r="AI18" s="36"/>
      <c r="AJ18" s="36" t="str">
        <f t="array" ref="AJ18">IF(LARGE($AH$3:$AH$42, AF18)=0,"",INDEX($AG$3:$AG$42, MATCH(1, ($AH$3:$AH$42=LARGE($AH$3:$AH$42, AF18)) * (COUNTIF(AJ$2:AJ17, $AG$3:$AG$42)=0), 0)))</f>
        <v/>
      </c>
      <c r="AK18" s="77">
        <f>LARGE($AH$3:$AH$42, ROWS(AH$3:AH18))</f>
        <v>0</v>
      </c>
      <c r="AL18" s="78">
        <f t="shared" si="4"/>
        <v>0</v>
      </c>
      <c r="AM18" s="36"/>
      <c r="AN18" s="36">
        <v>16</v>
      </c>
      <c r="AO18" s="37" t="str">
        <f t="shared" si="5"/>
        <v>Other Expenses</v>
      </c>
      <c r="AP18" s="77">
        <f t="shared" si="6"/>
        <v>0</v>
      </c>
      <c r="AQ18" s="36"/>
      <c r="AR18" s="36" t="str">
        <f t="array" ref="AR18">IF(LARGE($AP$3:$AP$42, AN18)=0,"",INDEX($AO$3:$AO$42, MATCH(1, ($AP$3:$AP$42=LARGE($AP$3:$AP$42, AN18)) * (COUNTIF(AR$2:AR17, $AO$3:$AO$42)=0), 0)))</f>
        <v/>
      </c>
      <c r="AS18" s="77">
        <f>LARGE($AP$3:$AP$42, ROWS(AP$3:AP18))</f>
        <v>0</v>
      </c>
      <c r="AT18" s="78">
        <f t="shared" si="7"/>
        <v>0</v>
      </c>
      <c r="AU18" s="36"/>
      <c r="AV18" s="36">
        <v>16</v>
      </c>
      <c r="AW18" s="36" t="str">
        <f t="shared" si="8"/>
        <v>Property 16</v>
      </c>
      <c r="AX18" s="77">
        <f t="shared" si="9"/>
        <v>0</v>
      </c>
      <c r="AY18" s="36"/>
      <c r="AZ18" s="36" t="str">
        <f t="array" ref="AZ18">IF(LARGE($AX$3:$AX$52, AV18)=0,"",INDEX($AW$3:$AW$52, MATCH(1, ($AX$3:$AX$52=LARGE($AX$3:$AX$52, AV18)) * (COUNTIF(AZ$2:AZ17, $AW$3:$AW$52)=0), 0)))</f>
        <v/>
      </c>
      <c r="BA18" s="77">
        <f>LARGE($AX$3:$AX$52, ROWS(AX$3:AX18))</f>
        <v>0</v>
      </c>
      <c r="BB18" s="78">
        <f t="shared" si="10"/>
        <v>0</v>
      </c>
      <c r="BC18" s="36"/>
      <c r="BD18" s="36">
        <v>16</v>
      </c>
      <c r="BE18" s="36" t="str">
        <f t="shared" si="17"/>
        <v>Property 16</v>
      </c>
      <c r="BF18" s="77">
        <f t="shared" si="18"/>
        <v>0</v>
      </c>
      <c r="BG18" s="36"/>
      <c r="BH18" s="36" t="str">
        <f t="array" ref="BH18">IF(LARGE($BF$3:$BF$52, BD18)=0,"",INDEX($BE$3:$BE$52, MATCH(1, ($BF$3:$BF$52=LARGE($BF$3:$BF$52, BD18)) * (COUNTIF(BH$2:BH17, $BE$3:$BE$52)=0), 0)))</f>
        <v/>
      </c>
      <c r="BI18" s="77">
        <f>LARGE($BF$3:$BF$52, ROWS(BF$3:BF18))</f>
        <v>0</v>
      </c>
      <c r="BJ18" s="78">
        <f t="shared" si="15"/>
        <v>0</v>
      </c>
      <c r="BK18" s="36"/>
      <c r="BL18" s="36">
        <v>16</v>
      </c>
      <c r="BM18" s="36" t="str">
        <f t="shared" si="19"/>
        <v>Property 16</v>
      </c>
      <c r="BN18" s="77">
        <f t="shared" si="20"/>
        <v>0</v>
      </c>
      <c r="BO18" s="36"/>
      <c r="BP18" s="36" t="str">
        <f t="array" ref="BP18">IF(LARGE($BN$3:$BN$52, BL18)=0,"",INDEX($BM$3:$BM$52, MATCH(1, ($BN$3:$BN$52=LARGE($BN$3:$BN$52, BL18)) * (COUNTIF(BP$2:BP17, $BM$3:$BM$52)=0), 0)))</f>
        <v/>
      </c>
      <c r="BQ18" s="77">
        <f>LARGE($BN$3:$BN$52, ROWS(BN$3:BN18))</f>
        <v>0</v>
      </c>
      <c r="BR18" s="78">
        <f t="shared" si="16"/>
        <v>0</v>
      </c>
      <c r="BS18" s="1"/>
    </row>
    <row r="19" spans="1:71" ht="21" customHeight="1">
      <c r="A19" s="1"/>
      <c r="B19" s="938" t="s">
        <v>185</v>
      </c>
      <c r="C19" s="639"/>
      <c r="D19" s="639"/>
      <c r="E19" s="639"/>
      <c r="F19" s="640"/>
      <c r="G19" s="1"/>
      <c r="H19" s="745" t="s">
        <v>186</v>
      </c>
      <c r="I19" s="633"/>
      <c r="J19" s="633"/>
      <c r="K19" s="633"/>
      <c r="L19" s="633"/>
      <c r="M19" s="633"/>
      <c r="N19" s="633"/>
      <c r="O19" s="633"/>
      <c r="P19" s="633"/>
      <c r="Q19" s="633"/>
      <c r="R19" s="634"/>
      <c r="S19" s="1"/>
      <c r="T19" s="995" t="s">
        <v>187</v>
      </c>
      <c r="U19" s="639"/>
      <c r="V19" s="639"/>
      <c r="W19" s="639"/>
      <c r="X19" s="639"/>
      <c r="Y19" s="639"/>
      <c r="Z19" s="639"/>
      <c r="AA19" s="639"/>
      <c r="AB19" s="639"/>
      <c r="AC19" s="639"/>
      <c r="AD19" s="640"/>
      <c r="AE19" s="36">
        <f>IFERROR(IF(U8/U13&gt;1,1,IF(U8/U13&lt;0,0,U8/U13)),0)</f>
        <v>1</v>
      </c>
      <c r="AF19" s="36">
        <v>17</v>
      </c>
      <c r="AG19" s="37">
        <f t="shared" si="0"/>
        <v>0</v>
      </c>
      <c r="AH19" s="77">
        <f t="shared" si="1"/>
        <v>0</v>
      </c>
      <c r="AI19" s="36"/>
      <c r="AJ19" s="36" t="str">
        <f t="array" ref="AJ19">IF(LARGE($AH$3:$AH$42, AF19)=0,"",INDEX($AG$3:$AG$42, MATCH(1, ($AH$3:$AH$42=LARGE($AH$3:$AH$42, AF19)) * (COUNTIF(AJ$2:AJ18, $AG$3:$AG$42)=0), 0)))</f>
        <v/>
      </c>
      <c r="AK19" s="77">
        <f>LARGE($AH$3:$AH$42, ROWS(AH$3:AH19))</f>
        <v>0</v>
      </c>
      <c r="AL19" s="78">
        <f t="shared" si="4"/>
        <v>0</v>
      </c>
      <c r="AM19" s="36"/>
      <c r="AN19" s="36">
        <v>17</v>
      </c>
      <c r="AO19" s="37">
        <f t="shared" si="5"/>
        <v>0</v>
      </c>
      <c r="AP19" s="77">
        <f t="shared" si="6"/>
        <v>0</v>
      </c>
      <c r="AQ19" s="36"/>
      <c r="AR19" s="36" t="str">
        <f t="array" ref="AR19">IF(LARGE($AP$3:$AP$42, AN19)=0,"",INDEX($AO$3:$AO$42, MATCH(1, ($AP$3:$AP$42=LARGE($AP$3:$AP$42, AN19)) * (COUNTIF(AR$2:AR18, $AO$3:$AO$42)=0), 0)))</f>
        <v/>
      </c>
      <c r="AS19" s="77">
        <f>LARGE($AP$3:$AP$42, ROWS(AP$3:AP19))</f>
        <v>0</v>
      </c>
      <c r="AT19" s="78">
        <f t="shared" si="7"/>
        <v>0</v>
      </c>
      <c r="AU19" s="36"/>
      <c r="AV19" s="36">
        <v>17</v>
      </c>
      <c r="AW19" s="36" t="str">
        <f t="shared" si="8"/>
        <v>Property 17</v>
      </c>
      <c r="AX19" s="77">
        <f t="shared" si="9"/>
        <v>0</v>
      </c>
      <c r="AY19" s="36"/>
      <c r="AZ19" s="36" t="str">
        <f t="array" ref="AZ19">IF(LARGE($AX$3:$AX$52, AV19)=0,"",INDEX($AW$3:$AW$52, MATCH(1, ($AX$3:$AX$52=LARGE($AX$3:$AX$52, AV19)) * (COUNTIF(AZ$2:AZ18, $AW$3:$AW$52)=0), 0)))</f>
        <v/>
      </c>
      <c r="BA19" s="77">
        <f>LARGE($AX$3:$AX$52, ROWS(AX$3:AX19))</f>
        <v>0</v>
      </c>
      <c r="BB19" s="78">
        <f t="shared" si="10"/>
        <v>0</v>
      </c>
      <c r="BC19" s="36"/>
      <c r="BD19" s="36">
        <v>17</v>
      </c>
      <c r="BE19" s="36" t="str">
        <f t="shared" si="17"/>
        <v>Property 17</v>
      </c>
      <c r="BF19" s="77">
        <f t="shared" si="18"/>
        <v>0</v>
      </c>
      <c r="BG19" s="36"/>
      <c r="BH19" s="36" t="str">
        <f t="array" ref="BH19">IF(LARGE($BF$3:$BF$52, BD19)=0,"",INDEX($BE$3:$BE$52, MATCH(1, ($BF$3:$BF$52=LARGE($BF$3:$BF$52, BD19)) * (COUNTIF(BH$2:BH18, $BE$3:$BE$52)=0), 0)))</f>
        <v/>
      </c>
      <c r="BI19" s="77">
        <f>LARGE($BF$3:$BF$52, ROWS(BF$3:BF19))</f>
        <v>0</v>
      </c>
      <c r="BJ19" s="78">
        <f t="shared" si="15"/>
        <v>0</v>
      </c>
      <c r="BK19" s="36"/>
      <c r="BL19" s="36">
        <v>17</v>
      </c>
      <c r="BM19" s="36" t="str">
        <f t="shared" si="19"/>
        <v>Property 17</v>
      </c>
      <c r="BN19" s="77">
        <f t="shared" si="20"/>
        <v>0</v>
      </c>
      <c r="BO19" s="36"/>
      <c r="BP19" s="36" t="str">
        <f t="array" ref="BP19">IF(LARGE($BN$3:$BN$52, BL19)=0,"",INDEX($BM$3:$BM$52, MATCH(1, ($BN$3:$BN$52=LARGE($BN$3:$BN$52, BL19)) * (COUNTIF(BP$2:BP18, $BM$3:$BM$52)=0), 0)))</f>
        <v/>
      </c>
      <c r="BQ19" s="77">
        <f>LARGE($BN$3:$BN$52, ROWS(BN$3:BN19))</f>
        <v>0</v>
      </c>
      <c r="BR19" s="78">
        <f t="shared" si="16"/>
        <v>0</v>
      </c>
      <c r="BS19" s="1"/>
    </row>
    <row r="20" spans="1:71" ht="21" customHeight="1">
      <c r="A20" s="1"/>
      <c r="B20" s="641"/>
      <c r="C20" s="625"/>
      <c r="D20" s="625"/>
      <c r="E20" s="625"/>
      <c r="F20" s="642"/>
      <c r="G20" s="1"/>
      <c r="H20" s="687"/>
      <c r="I20" s="688"/>
      <c r="J20" s="688"/>
      <c r="K20" s="688"/>
      <c r="L20" s="688"/>
      <c r="M20" s="688"/>
      <c r="N20" s="688"/>
      <c r="O20" s="688"/>
      <c r="P20" s="688"/>
      <c r="Q20" s="688"/>
      <c r="R20" s="689"/>
      <c r="S20" s="1"/>
      <c r="T20" s="641"/>
      <c r="U20" s="625"/>
      <c r="V20" s="625"/>
      <c r="W20" s="625"/>
      <c r="X20" s="625"/>
      <c r="Y20" s="625"/>
      <c r="Z20" s="625"/>
      <c r="AA20" s="625"/>
      <c r="AB20" s="625"/>
      <c r="AC20" s="625"/>
      <c r="AD20" s="642"/>
      <c r="AE20" s="36">
        <f>1-AE19</f>
        <v>0</v>
      </c>
      <c r="AF20" s="36">
        <v>18</v>
      </c>
      <c r="AG20" s="37">
        <f t="shared" si="0"/>
        <v>0</v>
      </c>
      <c r="AH20" s="77">
        <f t="shared" si="1"/>
        <v>0</v>
      </c>
      <c r="AI20" s="36"/>
      <c r="AJ20" s="36" t="str">
        <f t="array" ref="AJ20">IF(LARGE($AH$3:$AH$42, AF20)=0,"",INDEX($AG$3:$AG$42, MATCH(1, ($AH$3:$AH$42=LARGE($AH$3:$AH$42, AF20)) * (COUNTIF(AJ$2:AJ19, $AG$3:$AG$42)=0), 0)))</f>
        <v/>
      </c>
      <c r="AK20" s="77">
        <f>LARGE($AH$3:$AH$42, ROWS(AH$3:AH20))</f>
        <v>0</v>
      </c>
      <c r="AL20" s="78">
        <f t="shared" si="4"/>
        <v>0</v>
      </c>
      <c r="AM20" s="36"/>
      <c r="AN20" s="36">
        <v>18</v>
      </c>
      <c r="AO20" s="37">
        <f t="shared" si="5"/>
        <v>0</v>
      </c>
      <c r="AP20" s="77">
        <f t="shared" si="6"/>
        <v>0</v>
      </c>
      <c r="AQ20" s="36"/>
      <c r="AR20" s="36" t="str">
        <f t="array" ref="AR20">IF(LARGE($AP$3:$AP$42, AN20)=0,"",INDEX($AO$3:$AO$42, MATCH(1, ($AP$3:$AP$42=LARGE($AP$3:$AP$42, AN20)) * (COUNTIF(AR$2:AR19, $AO$3:$AO$42)=0), 0)))</f>
        <v/>
      </c>
      <c r="AS20" s="77">
        <f>LARGE($AP$3:$AP$42, ROWS(AP$3:AP20))</f>
        <v>0</v>
      </c>
      <c r="AT20" s="78">
        <f t="shared" si="7"/>
        <v>0</v>
      </c>
      <c r="AU20" s="36"/>
      <c r="AV20" s="36">
        <v>18</v>
      </c>
      <c r="AW20" s="36" t="str">
        <f t="shared" si="8"/>
        <v>Property 18</v>
      </c>
      <c r="AX20" s="77">
        <f t="shared" si="9"/>
        <v>0</v>
      </c>
      <c r="AY20" s="36"/>
      <c r="AZ20" s="36" t="str">
        <f t="array" ref="AZ20">IF(LARGE($AX$3:$AX$52, AV20)=0,"",INDEX($AW$3:$AW$52, MATCH(1, ($AX$3:$AX$52=LARGE($AX$3:$AX$52, AV20)) * (COUNTIF(AZ$2:AZ19, $AW$3:$AW$52)=0), 0)))</f>
        <v/>
      </c>
      <c r="BA20" s="77">
        <f>LARGE($AX$3:$AX$52, ROWS(AX$3:AX20))</f>
        <v>0</v>
      </c>
      <c r="BB20" s="78">
        <f t="shared" si="10"/>
        <v>0</v>
      </c>
      <c r="BC20" s="36"/>
      <c r="BD20" s="36">
        <v>18</v>
      </c>
      <c r="BE20" s="36" t="str">
        <f t="shared" si="17"/>
        <v>Property 18</v>
      </c>
      <c r="BF20" s="77">
        <f t="shared" si="18"/>
        <v>0</v>
      </c>
      <c r="BG20" s="36"/>
      <c r="BH20" s="36" t="str">
        <f t="array" ref="BH20">IF(LARGE($BF$3:$BF$52, BD20)=0,"",INDEX($BE$3:$BE$52, MATCH(1, ($BF$3:$BF$52=LARGE($BF$3:$BF$52, BD20)) * (COUNTIF(BH$2:BH19, $BE$3:$BE$52)=0), 0)))</f>
        <v/>
      </c>
      <c r="BI20" s="77">
        <f>LARGE($BF$3:$BF$52, ROWS(BF$3:BF20))</f>
        <v>0</v>
      </c>
      <c r="BJ20" s="78">
        <f t="shared" si="15"/>
        <v>0</v>
      </c>
      <c r="BK20" s="36"/>
      <c r="BL20" s="36">
        <v>18</v>
      </c>
      <c r="BM20" s="36" t="str">
        <f t="shared" si="19"/>
        <v>Property 18</v>
      </c>
      <c r="BN20" s="77">
        <f t="shared" si="20"/>
        <v>0</v>
      </c>
      <c r="BO20" s="36"/>
      <c r="BP20" s="36" t="str">
        <f t="array" ref="BP20">IF(LARGE($BN$3:$BN$52, BL20)=0,"",INDEX($BM$3:$BM$52, MATCH(1, ($BN$3:$BN$52=LARGE($BN$3:$BN$52, BL20)) * (COUNTIF(BP$2:BP19, $BM$3:$BM$52)=0), 0)))</f>
        <v/>
      </c>
      <c r="BQ20" s="77">
        <f>LARGE($BN$3:$BN$52, ROWS(BN$3:BN20))</f>
        <v>0</v>
      </c>
      <c r="BR20" s="78">
        <f t="shared" si="16"/>
        <v>0</v>
      </c>
      <c r="BS20" s="1"/>
    </row>
    <row r="21" spans="1:71" ht="21" customHeight="1">
      <c r="A21" s="1"/>
      <c r="B21" s="298" t="s">
        <v>142</v>
      </c>
      <c r="C21" s="299">
        <f>H6</f>
        <v>300450</v>
      </c>
      <c r="D21" s="104"/>
      <c r="E21" s="104"/>
      <c r="F21" s="105"/>
      <c r="G21" s="1"/>
      <c r="H21" s="759" t="s">
        <v>119</v>
      </c>
      <c r="I21" s="625"/>
      <c r="J21" s="625"/>
      <c r="K21" s="752" t="s">
        <v>10</v>
      </c>
      <c r="L21" s="625"/>
      <c r="M21" s="752" t="s">
        <v>87</v>
      </c>
      <c r="N21" s="625"/>
      <c r="O21" s="752" t="s">
        <v>149</v>
      </c>
      <c r="P21" s="625"/>
      <c r="Q21" s="752" t="s">
        <v>150</v>
      </c>
      <c r="R21" s="636"/>
      <c r="S21" s="1"/>
      <c r="T21" s="103"/>
      <c r="U21" s="104"/>
      <c r="V21" s="104"/>
      <c r="W21" s="104"/>
      <c r="X21" s="104"/>
      <c r="Y21" s="104"/>
      <c r="Z21" s="104"/>
      <c r="AA21" s="104"/>
      <c r="AB21" s="104"/>
      <c r="AC21" s="104"/>
      <c r="AD21" s="105"/>
      <c r="AE21" s="78">
        <f>IF(Y6&lt;0,0,IF(Y6&gt;1,1,Y6))</f>
        <v>0.55639873523048755</v>
      </c>
      <c r="AF21" s="36">
        <v>19</v>
      </c>
      <c r="AG21" s="37">
        <f t="shared" si="0"/>
        <v>0</v>
      </c>
      <c r="AH21" s="77">
        <f t="shared" si="1"/>
        <v>0</v>
      </c>
      <c r="AI21" s="36"/>
      <c r="AJ21" s="36" t="str">
        <f t="array" ref="AJ21">IF(LARGE($AH$3:$AH$42, AF21)=0,"",INDEX($AG$3:$AG$42, MATCH(1, ($AH$3:$AH$42=LARGE($AH$3:$AH$42, AF21)) * (COUNTIF(AJ$2:AJ20, $AG$3:$AG$42)=0), 0)))</f>
        <v/>
      </c>
      <c r="AK21" s="77">
        <f>LARGE($AH$3:$AH$42, ROWS(AH$3:AH21))</f>
        <v>0</v>
      </c>
      <c r="AL21" s="78">
        <f t="shared" si="4"/>
        <v>0</v>
      </c>
      <c r="AM21" s="36"/>
      <c r="AN21" s="36">
        <v>19</v>
      </c>
      <c r="AO21" s="37">
        <f t="shared" si="5"/>
        <v>0</v>
      </c>
      <c r="AP21" s="77">
        <f t="shared" si="6"/>
        <v>0</v>
      </c>
      <c r="AQ21" s="36"/>
      <c r="AR21" s="36" t="str">
        <f t="array" ref="AR21">IF(LARGE($AP$3:$AP$42, AN21)=0,"",INDEX($AO$3:$AO$42, MATCH(1, ($AP$3:$AP$42=LARGE($AP$3:$AP$42, AN21)) * (COUNTIF(AR$2:AR20, $AO$3:$AO$42)=0), 0)))</f>
        <v/>
      </c>
      <c r="AS21" s="77">
        <f>LARGE($AP$3:$AP$42, ROWS(AP$3:AP21))</f>
        <v>0</v>
      </c>
      <c r="AT21" s="78">
        <f t="shared" si="7"/>
        <v>0</v>
      </c>
      <c r="AU21" s="36"/>
      <c r="AV21" s="36">
        <v>19</v>
      </c>
      <c r="AW21" s="36" t="str">
        <f t="shared" si="8"/>
        <v>Property 19</v>
      </c>
      <c r="AX21" s="77">
        <f t="shared" si="9"/>
        <v>0</v>
      </c>
      <c r="AY21" s="36"/>
      <c r="AZ21" s="36" t="str">
        <f t="array" ref="AZ21">IF(LARGE($AX$3:$AX$52, AV21)=0,"",INDEX($AW$3:$AW$52, MATCH(1, ($AX$3:$AX$52=LARGE($AX$3:$AX$52, AV21)) * (COUNTIF(AZ$2:AZ20, $AW$3:$AW$52)=0), 0)))</f>
        <v/>
      </c>
      <c r="BA21" s="77">
        <f>LARGE($AX$3:$AX$52, ROWS(AX$3:AX21))</f>
        <v>0</v>
      </c>
      <c r="BB21" s="78">
        <f t="shared" si="10"/>
        <v>0</v>
      </c>
      <c r="BC21" s="36"/>
      <c r="BD21" s="36">
        <v>19</v>
      </c>
      <c r="BE21" s="36" t="str">
        <f t="shared" si="17"/>
        <v>Property 19</v>
      </c>
      <c r="BF21" s="77">
        <f t="shared" si="18"/>
        <v>0</v>
      </c>
      <c r="BG21" s="36"/>
      <c r="BH21" s="36" t="str">
        <f t="array" ref="BH21">IF(LARGE($BF$3:$BF$52, BD21)=0,"",INDEX($BE$3:$BE$52, MATCH(1, ($BF$3:$BF$52=LARGE($BF$3:$BF$52, BD21)) * (COUNTIF(BH$2:BH20, $BE$3:$BE$52)=0), 0)))</f>
        <v/>
      </c>
      <c r="BI21" s="77">
        <f>LARGE($BF$3:$BF$52, ROWS(BF$3:BF21))</f>
        <v>0</v>
      </c>
      <c r="BJ21" s="78">
        <f t="shared" si="15"/>
        <v>0</v>
      </c>
      <c r="BK21" s="36"/>
      <c r="BL21" s="36">
        <v>19</v>
      </c>
      <c r="BM21" s="36" t="str">
        <f t="shared" si="19"/>
        <v>Property 19</v>
      </c>
      <c r="BN21" s="77">
        <f t="shared" si="20"/>
        <v>0</v>
      </c>
      <c r="BO21" s="36"/>
      <c r="BP21" s="36" t="str">
        <f t="array" ref="BP21">IF(LARGE($BN$3:$BN$52, BL21)=0,"",INDEX($BM$3:$BM$52, MATCH(1, ($BN$3:$BN$52=LARGE($BN$3:$BN$52, BL21)) * (COUNTIF(BP$2:BP20, $BM$3:$BM$52)=0), 0)))</f>
        <v/>
      </c>
      <c r="BQ21" s="77">
        <f>LARGE($BN$3:$BN$52, ROWS(BN$3:BN21))</f>
        <v>0</v>
      </c>
      <c r="BR21" s="78">
        <f t="shared" si="16"/>
        <v>0</v>
      </c>
      <c r="BS21" s="1"/>
    </row>
    <row r="22" spans="1:71" ht="21" customHeight="1">
      <c r="A22" s="1"/>
      <c r="B22" s="298" t="s">
        <v>143</v>
      </c>
      <c r="C22" s="299">
        <f>N6</f>
        <v>133280</v>
      </c>
      <c r="D22" s="104"/>
      <c r="E22" s="104"/>
      <c r="F22" s="105"/>
      <c r="G22" s="343">
        <f>DATE(IF(MONTH(DATEVALUE(Setup!$B$18&amp;"1"))&lt;&gt;1,$C$7-1,$C$7),MONTH(DATEVALUE(Setup!$B$18 &amp; "1")),1)</f>
        <v>45658</v>
      </c>
      <c r="H22" s="1058">
        <f>Setup!R10</f>
        <v>54789</v>
      </c>
      <c r="I22" s="748"/>
      <c r="J22" s="748"/>
      <c r="K22" s="106" t="str">
        <f>Setup!$C$9</f>
        <v>$</v>
      </c>
      <c r="L22" s="44">
        <f>IF(OR($C$8="All",$C$8=""),SUMIFS(Income!$F$7:$F$8050,Income!$B$7:$B$8050,"&gt;="&amp;DATE(YEAR($G22),MONTH($G22),DAY($G22)),Income!$B$7:$B$8050,"&lt;="&amp;DATE(YEAR($S22),MONTH($S22),DAY($S22))),SUMIFS(Income!$F$7:$F$8050,Income!$B$7:$B$8050,"&gt;="&amp;DATE(YEAR($G22),MONTH($G22),DAY($G22)),Income!$B$7:$B$8050,"&lt;="&amp;DATE(YEAR($S22),MONTH($S22),DAY($S22)),Income!$D$7:$D$8050,$C$8))</f>
        <v>25000</v>
      </c>
      <c r="M22" s="106" t="str">
        <f>Setup!$C$9</f>
        <v>$</v>
      </c>
      <c r="N22" s="44">
        <f>ABS(IF(OR($C$8="All",$C$8=""),SUMIFS(Expenses!$F$7:$F$8050,Expenses!$B$7:$B$8050,"&gt;="&amp;DATE(YEAR($G22),MONTH($G22),DAY($G22)),Expenses!$B$7:$B$8050,"&lt;="&amp;DATE(YEAR($S22),MONTH($S22),DAY($S22))),SUMIFS(Expenses!$F$7:$F$8050,Expenses!$B$7:$B$8050,"&gt;="&amp;DATE(YEAR($G22),MONTH($G22),DAY($G22)),Expenses!$B$7:$B$8050,"&lt;="&amp;DATE(YEAR($S22),MONTH($S22),DAY($S22)),Expenses!$D$7:$D$8050,$C$8)))</f>
        <v>14435</v>
      </c>
      <c r="O22" s="106" t="str">
        <f>Setup!$C$9</f>
        <v>$</v>
      </c>
      <c r="P22" s="107">
        <f t="shared" ref="P22:P33" si="21">L22-N22</f>
        <v>10565</v>
      </c>
      <c r="Q22" s="956">
        <f t="shared" ref="Q22:Q34" si="22">IFERROR(P22/L22,0)</f>
        <v>0.42259999999999998</v>
      </c>
      <c r="R22" s="686"/>
      <c r="S22" s="343">
        <f>EOMONTH(G22,0)</f>
        <v>45688</v>
      </c>
      <c r="T22" s="103"/>
      <c r="U22" s="104"/>
      <c r="V22" s="104"/>
      <c r="W22" s="104"/>
      <c r="X22" s="104"/>
      <c r="Y22" s="104"/>
      <c r="Z22" s="104"/>
      <c r="AA22" s="104"/>
      <c r="AB22" s="104"/>
      <c r="AC22" s="104"/>
      <c r="AD22" s="105"/>
      <c r="AE22" s="78">
        <f>1-AE21</f>
        <v>0.44360126476951245</v>
      </c>
      <c r="AF22" s="36">
        <v>20</v>
      </c>
      <c r="AG22" s="37">
        <f t="shared" si="0"/>
        <v>0</v>
      </c>
      <c r="AH22" s="77">
        <f t="shared" si="1"/>
        <v>0</v>
      </c>
      <c r="AI22" s="36"/>
      <c r="AJ22" s="36" t="str">
        <f t="array" ref="AJ22">IF(LARGE($AH$3:$AH$42, AF22)=0,"",INDEX($AG$3:$AG$42, MATCH(1, ($AH$3:$AH$42=LARGE($AH$3:$AH$42, AF22)) * (COUNTIF(AJ$2:AJ21, $AG$3:$AG$42)=0), 0)))</f>
        <v/>
      </c>
      <c r="AK22" s="77">
        <f>LARGE($AH$3:$AH$42, ROWS(AH$3:AH22))</f>
        <v>0</v>
      </c>
      <c r="AL22" s="78">
        <f t="shared" si="4"/>
        <v>0</v>
      </c>
      <c r="AM22" s="36"/>
      <c r="AN22" s="36">
        <v>20</v>
      </c>
      <c r="AO22" s="37">
        <f t="shared" si="5"/>
        <v>0</v>
      </c>
      <c r="AP22" s="77">
        <f t="shared" si="6"/>
        <v>0</v>
      </c>
      <c r="AQ22" s="36"/>
      <c r="AR22" s="36" t="str">
        <f t="array" ref="AR22">IF(LARGE($AP$3:$AP$42, AN22)=0,"",INDEX($AO$3:$AO$42, MATCH(1, ($AP$3:$AP$42=LARGE($AP$3:$AP$42, AN22)) * (COUNTIF(AR$2:AR21, $AO$3:$AO$42)=0), 0)))</f>
        <v/>
      </c>
      <c r="AS22" s="77">
        <f>LARGE($AP$3:$AP$42, ROWS(AP$3:AP22))</f>
        <v>0</v>
      </c>
      <c r="AT22" s="78">
        <f t="shared" si="7"/>
        <v>0</v>
      </c>
      <c r="AU22" s="36"/>
      <c r="AV22" s="36">
        <v>20</v>
      </c>
      <c r="AW22" s="36" t="str">
        <f t="shared" si="8"/>
        <v>Property 20</v>
      </c>
      <c r="AX22" s="77">
        <f t="shared" si="9"/>
        <v>0</v>
      </c>
      <c r="AY22" s="36"/>
      <c r="AZ22" s="36" t="str">
        <f t="array" ref="AZ22">IF(LARGE($AX$3:$AX$52, AV22)=0,"",INDEX($AW$3:$AW$52, MATCH(1, ($AX$3:$AX$52=LARGE($AX$3:$AX$52, AV22)) * (COUNTIF(AZ$2:AZ21, $AW$3:$AW$52)=0), 0)))</f>
        <v/>
      </c>
      <c r="BA22" s="77">
        <f>LARGE($AX$3:$AX$52, ROWS(AX$3:AX22))</f>
        <v>0</v>
      </c>
      <c r="BB22" s="78">
        <f t="shared" si="10"/>
        <v>0</v>
      </c>
      <c r="BC22" s="36"/>
      <c r="BD22" s="36">
        <v>20</v>
      </c>
      <c r="BE22" s="36" t="str">
        <f t="shared" si="17"/>
        <v>Property 20</v>
      </c>
      <c r="BF22" s="77">
        <f t="shared" si="18"/>
        <v>0</v>
      </c>
      <c r="BG22" s="36"/>
      <c r="BH22" s="36" t="str">
        <f t="array" ref="BH22">IF(LARGE($BF$3:$BF$52, BD22)=0,"",INDEX($BE$3:$BE$52, MATCH(1, ($BF$3:$BF$52=LARGE($BF$3:$BF$52, BD22)) * (COUNTIF(BH$2:BH21, $BE$3:$BE$52)=0), 0)))</f>
        <v/>
      </c>
      <c r="BI22" s="77">
        <f>LARGE($BF$3:$BF$52, ROWS(BF$3:BF22))</f>
        <v>0</v>
      </c>
      <c r="BJ22" s="78">
        <f t="shared" si="15"/>
        <v>0</v>
      </c>
      <c r="BK22" s="36"/>
      <c r="BL22" s="36">
        <v>20</v>
      </c>
      <c r="BM22" s="36" t="str">
        <f t="shared" si="19"/>
        <v>Property 20</v>
      </c>
      <c r="BN22" s="77">
        <f t="shared" si="20"/>
        <v>0</v>
      </c>
      <c r="BO22" s="36"/>
      <c r="BP22" s="36" t="str">
        <f t="array" ref="BP22">IF(LARGE($BN$3:$BN$52, BL22)=0,"",INDEX($BM$3:$BM$52, MATCH(1, ($BN$3:$BN$52=LARGE($BN$3:$BN$52, BL22)) * (COUNTIF(BP$2:BP21, $BM$3:$BM$52)=0), 0)))</f>
        <v/>
      </c>
      <c r="BQ22" s="77">
        <f>LARGE($BN$3:$BN$52, ROWS(BN$3:BN22))</f>
        <v>0</v>
      </c>
      <c r="BR22" s="78">
        <f t="shared" si="16"/>
        <v>0</v>
      </c>
      <c r="BS22" s="1"/>
    </row>
    <row r="23" spans="1:71" ht="21" customHeight="1">
      <c r="A23" s="1"/>
      <c r="B23" s="103"/>
      <c r="C23" s="104"/>
      <c r="D23" s="104"/>
      <c r="E23" s="104"/>
      <c r="F23" s="105"/>
      <c r="G23" s="343">
        <f>EDATE(G22,1)</f>
        <v>45689</v>
      </c>
      <c r="H23" s="1058">
        <f>Setup!R11</f>
        <v>54820</v>
      </c>
      <c r="I23" s="748"/>
      <c r="J23" s="748"/>
      <c r="K23" s="106" t="str">
        <f>Setup!$C$9</f>
        <v>$</v>
      </c>
      <c r="L23" s="44">
        <f>IF(OR($C$8="All",$C$8=""),SUMIFS(Income!$F$7:$F$8050,Income!$B$7:$B$8050,"&gt;="&amp;DATE(YEAR($G23),MONTH($G23),DAY($G23)),Income!$B$7:$B$8050,"&lt;="&amp;DATE(YEAR($S23),MONTH($S23),DAY($S23))),SUMIFS(Income!$F$7:$F$8050,Income!$B$7:$B$8050,"&gt;="&amp;DATE(YEAR($G23),MONTH($G23),DAY($G23)),Income!$B$7:$B$8050,"&lt;="&amp;DATE(YEAR($S23),MONTH($S23),DAY($S23)),Income!$D$7:$D$8050,$C$8))</f>
        <v>25050</v>
      </c>
      <c r="M23" s="106" t="str">
        <f>Setup!$C$9</f>
        <v>$</v>
      </c>
      <c r="N23" s="44">
        <f>ABS(IF(OR($C$8="All",$C$8=""),SUMIFS(Expenses!$F$7:$F$8050,Expenses!$B$7:$B$8050,"&gt;="&amp;DATE(YEAR($G23),MONTH($G23),DAY($G23)),Expenses!$B$7:$B$8050,"&lt;="&amp;DATE(YEAR($S23),MONTH($S23),DAY($S23))),SUMIFS(Expenses!$F$7:$F$8050,Expenses!$B$7:$B$8050,"&gt;="&amp;DATE(YEAR($G23),MONTH($G23),DAY($G23)),Expenses!$B$7:$B$8050,"&lt;="&amp;DATE(YEAR($S23),MONTH($S23),DAY($S23)),Expenses!$D$7:$D$8050,$C$8)))</f>
        <v>8827.5</v>
      </c>
      <c r="O23" s="106" t="str">
        <f>Setup!$C$9</f>
        <v>$</v>
      </c>
      <c r="P23" s="107">
        <f t="shared" si="21"/>
        <v>16222.5</v>
      </c>
      <c r="Q23" s="956">
        <f t="shared" si="22"/>
        <v>0.64760479041916164</v>
      </c>
      <c r="R23" s="686"/>
      <c r="S23" s="343">
        <f t="shared" ref="S23:S33" si="23">EOMONTH(G23,0)</f>
        <v>45716</v>
      </c>
      <c r="T23" s="103"/>
      <c r="U23" s="104"/>
      <c r="V23" s="104"/>
      <c r="W23" s="104"/>
      <c r="X23" s="104"/>
      <c r="Y23" s="104"/>
      <c r="Z23" s="104"/>
      <c r="AA23" s="104"/>
      <c r="AB23" s="104"/>
      <c r="AC23" s="104"/>
      <c r="AD23" s="105"/>
      <c r="AE23" s="36"/>
      <c r="AF23" s="36">
        <v>21</v>
      </c>
      <c r="AG23" s="37">
        <f t="shared" si="0"/>
        <v>0</v>
      </c>
      <c r="AH23" s="77">
        <f t="shared" si="1"/>
        <v>0</v>
      </c>
      <c r="AI23" s="36"/>
      <c r="AJ23" s="36" t="str">
        <f t="array" ref="AJ23">IF(LARGE($AH$3:$AH$42, AF23)=0,"",INDEX($AG$3:$AG$42, MATCH(1, ($AH$3:$AH$42=LARGE($AH$3:$AH$42, AF23)) * (COUNTIF(AJ$2:AJ22, $AG$3:$AG$42)=0), 0)))</f>
        <v/>
      </c>
      <c r="AK23" s="77">
        <f>LARGE($AH$3:$AH$42, ROWS(AH$3:AH23))</f>
        <v>0</v>
      </c>
      <c r="AL23" s="78">
        <f t="shared" si="4"/>
        <v>0</v>
      </c>
      <c r="AM23" s="36"/>
      <c r="AN23" s="36">
        <v>21</v>
      </c>
      <c r="AO23" s="37">
        <f t="shared" si="5"/>
        <v>0</v>
      </c>
      <c r="AP23" s="77">
        <f t="shared" si="6"/>
        <v>0</v>
      </c>
      <c r="AQ23" s="36"/>
      <c r="AR23" s="36" t="str">
        <f t="array" ref="AR23">IF(LARGE($AP$3:$AP$42, AN23)=0,"",INDEX($AO$3:$AO$42, MATCH(1, ($AP$3:$AP$42=LARGE($AP$3:$AP$42, AN23)) * (COUNTIF(AR$2:AR22, $AO$3:$AO$42)=0), 0)))</f>
        <v/>
      </c>
      <c r="AS23" s="77">
        <f>LARGE($AP$3:$AP$42, ROWS(AP$3:AP23))</f>
        <v>0</v>
      </c>
      <c r="AT23" s="78">
        <f t="shared" si="7"/>
        <v>0</v>
      </c>
      <c r="AU23" s="36"/>
      <c r="AV23" s="36">
        <v>21</v>
      </c>
      <c r="AW23" s="36" t="str">
        <f t="shared" si="8"/>
        <v>Property 21</v>
      </c>
      <c r="AX23" s="77">
        <f t="shared" si="9"/>
        <v>0</v>
      </c>
      <c r="AY23" s="36"/>
      <c r="AZ23" s="36" t="str">
        <f t="array" ref="AZ23">IF(LARGE($AX$3:$AX$52, AV23)=0,"",INDEX($AW$3:$AW$52, MATCH(1, ($AX$3:$AX$52=LARGE($AX$3:$AX$52, AV23)) * (COUNTIF(AZ$2:AZ22, $AW$3:$AW$52)=0), 0)))</f>
        <v/>
      </c>
      <c r="BA23" s="77">
        <f>LARGE($AX$3:$AX$52, ROWS(AX$3:AX23))</f>
        <v>0</v>
      </c>
      <c r="BB23" s="78">
        <f t="shared" si="10"/>
        <v>0</v>
      </c>
      <c r="BC23" s="36"/>
      <c r="BD23" s="36">
        <v>21</v>
      </c>
      <c r="BE23" s="36" t="str">
        <f t="shared" si="17"/>
        <v>Property 21</v>
      </c>
      <c r="BF23" s="77">
        <f t="shared" si="18"/>
        <v>0</v>
      </c>
      <c r="BG23" s="36"/>
      <c r="BH23" s="36" t="str">
        <f t="array" ref="BH23">IF(LARGE($BF$3:$BF$52, BD23)=0,"",INDEX($BE$3:$BE$52, MATCH(1, ($BF$3:$BF$52=LARGE($BF$3:$BF$52, BD23)) * (COUNTIF(BH$2:BH22, $BE$3:$BE$52)=0), 0)))</f>
        <v/>
      </c>
      <c r="BI23" s="77">
        <f>LARGE($BF$3:$BF$52, ROWS(BF$3:BF23))</f>
        <v>0</v>
      </c>
      <c r="BJ23" s="78">
        <f t="shared" si="15"/>
        <v>0</v>
      </c>
      <c r="BK23" s="36"/>
      <c r="BL23" s="36">
        <v>21</v>
      </c>
      <c r="BM23" s="36" t="str">
        <f t="shared" si="19"/>
        <v>Property 21</v>
      </c>
      <c r="BN23" s="77">
        <f t="shared" si="20"/>
        <v>0</v>
      </c>
      <c r="BO23" s="36"/>
      <c r="BP23" s="36" t="str">
        <f t="array" ref="BP23">IF(LARGE($BN$3:$BN$52, BL23)=0,"",INDEX($BM$3:$BM$52, MATCH(1, ($BN$3:$BN$52=LARGE($BN$3:$BN$52, BL23)) * (COUNTIF(BP$2:BP22, $BM$3:$BM$52)=0), 0)))</f>
        <v/>
      </c>
      <c r="BQ23" s="77">
        <f>LARGE($BN$3:$BN$52, ROWS(BN$3:BN23))</f>
        <v>0</v>
      </c>
      <c r="BR23" s="78">
        <f t="shared" si="16"/>
        <v>0</v>
      </c>
      <c r="BS23" s="1"/>
    </row>
    <row r="24" spans="1:71" ht="21" customHeight="1">
      <c r="A24" s="1"/>
      <c r="B24" s="108"/>
      <c r="C24" s="109"/>
      <c r="D24" s="109"/>
      <c r="E24" s="109"/>
      <c r="F24" s="110"/>
      <c r="G24" s="343">
        <f t="shared" ref="G24:G33" si="24">EDATE(G23,1)</f>
        <v>45717</v>
      </c>
      <c r="H24" s="1058">
        <f>Setup!R12</f>
        <v>54848</v>
      </c>
      <c r="I24" s="748"/>
      <c r="J24" s="748"/>
      <c r="K24" s="106" t="str">
        <f>Setup!$C$9</f>
        <v>$</v>
      </c>
      <c r="L24" s="44">
        <f>IF(OR($C$8="All",$C$8=""),SUMIFS(Income!$F$7:$F$8050,Income!$B$7:$B$8050,"&gt;="&amp;DATE(YEAR($G24),MONTH($G24),DAY($G24)),Income!$B$7:$B$8050,"&lt;="&amp;DATE(YEAR($S24),MONTH($S24),DAY($S24))),SUMIFS(Income!$F$7:$F$8050,Income!$B$7:$B$8050,"&gt;="&amp;DATE(YEAR($G24),MONTH($G24),DAY($G24)),Income!$B$7:$B$8050,"&lt;="&amp;DATE(YEAR($S24),MONTH($S24),DAY($S24)),Income!$D$7:$D$8050,$C$8))</f>
        <v>25050</v>
      </c>
      <c r="M24" s="106" t="str">
        <f>Setup!$C$9</f>
        <v>$</v>
      </c>
      <c r="N24" s="44">
        <f>ABS(IF(OR($C$8="All",$C$8=""),SUMIFS(Expenses!$F$7:$F$8050,Expenses!$B$7:$B$8050,"&gt;="&amp;DATE(YEAR($G24),MONTH($G24),DAY($G24)),Expenses!$B$7:$B$8050,"&lt;="&amp;DATE(YEAR($S24),MONTH($S24),DAY($S24))),SUMIFS(Expenses!$F$7:$F$8050,Expenses!$B$7:$B$8050,"&gt;="&amp;DATE(YEAR($G24),MONTH($G24),DAY($G24)),Expenses!$B$7:$B$8050,"&lt;="&amp;DATE(YEAR($S24),MONTH($S24),DAY($S24)),Expenses!$D$7:$D$8050,$C$8)))</f>
        <v>9867.5</v>
      </c>
      <c r="O24" s="106" t="str">
        <f>Setup!$C$9</f>
        <v>$</v>
      </c>
      <c r="P24" s="107">
        <f t="shared" si="21"/>
        <v>15182.5</v>
      </c>
      <c r="Q24" s="956">
        <f t="shared" si="22"/>
        <v>0.60608782435129738</v>
      </c>
      <c r="R24" s="686"/>
      <c r="S24" s="343">
        <f t="shared" si="23"/>
        <v>45747</v>
      </c>
      <c r="T24" s="103"/>
      <c r="U24" s="104"/>
      <c r="V24" s="104"/>
      <c r="W24" s="104"/>
      <c r="X24" s="104"/>
      <c r="Y24" s="104"/>
      <c r="Z24" s="104"/>
      <c r="AA24" s="104"/>
      <c r="AB24" s="104"/>
      <c r="AC24" s="104"/>
      <c r="AD24" s="105"/>
      <c r="AE24" s="36"/>
      <c r="AF24" s="36">
        <v>22</v>
      </c>
      <c r="AG24" s="37">
        <f t="shared" si="0"/>
        <v>0</v>
      </c>
      <c r="AH24" s="77">
        <f t="shared" si="1"/>
        <v>0</v>
      </c>
      <c r="AI24" s="36"/>
      <c r="AJ24" s="36" t="str">
        <f t="array" ref="AJ24">IF(LARGE($AH$3:$AH$42, AF24)=0,"",INDEX($AG$3:$AG$42, MATCH(1, ($AH$3:$AH$42=LARGE($AH$3:$AH$42, AF24)) * (COUNTIF(AJ$2:AJ23, $AG$3:$AG$42)=0), 0)))</f>
        <v/>
      </c>
      <c r="AK24" s="77">
        <f>LARGE($AH$3:$AH$42, ROWS(AH$3:AH24))</f>
        <v>0</v>
      </c>
      <c r="AL24" s="78">
        <f t="shared" si="4"/>
        <v>0</v>
      </c>
      <c r="AM24" s="36"/>
      <c r="AN24" s="36">
        <v>22</v>
      </c>
      <c r="AO24" s="37">
        <f t="shared" si="5"/>
        <v>0</v>
      </c>
      <c r="AP24" s="77">
        <f t="shared" si="6"/>
        <v>0</v>
      </c>
      <c r="AQ24" s="36"/>
      <c r="AR24" s="36" t="str">
        <f t="array" ref="AR24">IF(LARGE($AP$3:$AP$42, AN24)=0,"",INDEX($AO$3:$AO$42, MATCH(1, ($AP$3:$AP$42=LARGE($AP$3:$AP$42, AN24)) * (COUNTIF(AR$2:AR23, $AO$3:$AO$42)=0), 0)))</f>
        <v/>
      </c>
      <c r="AS24" s="77">
        <f>LARGE($AP$3:$AP$42, ROWS(AP$3:AP24))</f>
        <v>0</v>
      </c>
      <c r="AT24" s="78">
        <f t="shared" si="7"/>
        <v>0</v>
      </c>
      <c r="AU24" s="36"/>
      <c r="AV24" s="36">
        <v>22</v>
      </c>
      <c r="AW24" s="36" t="str">
        <f t="shared" si="8"/>
        <v>Property 22</v>
      </c>
      <c r="AX24" s="77">
        <f t="shared" si="9"/>
        <v>0</v>
      </c>
      <c r="AY24" s="36"/>
      <c r="AZ24" s="36" t="str">
        <f t="array" ref="AZ24">IF(LARGE($AX$3:$AX$52, AV24)=0,"",INDEX($AW$3:$AW$52, MATCH(1, ($AX$3:$AX$52=LARGE($AX$3:$AX$52, AV24)) * (COUNTIF(AZ$2:AZ23, $AW$3:$AW$52)=0), 0)))</f>
        <v/>
      </c>
      <c r="BA24" s="77">
        <f>LARGE($AX$3:$AX$52, ROWS(AX$3:AX24))</f>
        <v>0</v>
      </c>
      <c r="BB24" s="78">
        <f t="shared" si="10"/>
        <v>0</v>
      </c>
      <c r="BC24" s="36"/>
      <c r="BD24" s="36">
        <v>22</v>
      </c>
      <c r="BE24" s="36" t="str">
        <f t="shared" si="17"/>
        <v>Property 22</v>
      </c>
      <c r="BF24" s="77">
        <f t="shared" si="18"/>
        <v>0</v>
      </c>
      <c r="BG24" s="36"/>
      <c r="BH24" s="36" t="str">
        <f t="array" ref="BH24">IF(LARGE($BF$3:$BF$52, BD24)=0,"",INDEX($BE$3:$BE$52, MATCH(1, ($BF$3:$BF$52=LARGE($BF$3:$BF$52, BD24)) * (COUNTIF(BH$2:BH23, $BE$3:$BE$52)=0), 0)))</f>
        <v/>
      </c>
      <c r="BI24" s="77">
        <f>LARGE($BF$3:$BF$52, ROWS(BF$3:BF24))</f>
        <v>0</v>
      </c>
      <c r="BJ24" s="78">
        <f t="shared" si="15"/>
        <v>0</v>
      </c>
      <c r="BK24" s="36"/>
      <c r="BL24" s="36">
        <v>22</v>
      </c>
      <c r="BM24" s="36" t="str">
        <f t="shared" si="19"/>
        <v>Property 22</v>
      </c>
      <c r="BN24" s="77">
        <f t="shared" si="20"/>
        <v>0</v>
      </c>
      <c r="BO24" s="36"/>
      <c r="BP24" s="36" t="str">
        <f t="array" ref="BP24">IF(LARGE($BN$3:$BN$52, BL24)=0,"",INDEX($BM$3:$BM$52, MATCH(1, ($BN$3:$BN$52=LARGE($BN$3:$BN$52, BL24)) * (COUNTIF(BP$2:BP23, $BM$3:$BM$52)=0), 0)))</f>
        <v/>
      </c>
      <c r="BQ24" s="77">
        <f>LARGE($BN$3:$BN$52, ROWS(BN$3:BN24))</f>
        <v>0</v>
      </c>
      <c r="BR24" s="78">
        <f t="shared" si="16"/>
        <v>0</v>
      </c>
      <c r="BS24" s="1"/>
    </row>
    <row r="25" spans="1:71" ht="21" customHeight="1">
      <c r="A25" s="1"/>
      <c r="B25" s="1"/>
      <c r="C25" s="1"/>
      <c r="D25" s="1"/>
      <c r="E25" s="1"/>
      <c r="F25" s="1"/>
      <c r="G25" s="343">
        <f t="shared" si="24"/>
        <v>45748</v>
      </c>
      <c r="H25" s="1058">
        <f>Setup!R13</f>
        <v>54879</v>
      </c>
      <c r="I25" s="748"/>
      <c r="J25" s="748"/>
      <c r="K25" s="106" t="str">
        <f>Setup!$C$9</f>
        <v>$</v>
      </c>
      <c r="L25" s="44">
        <f>IF(OR($C$8="All",$C$8=""),SUMIFS(Income!$F$7:$F$8050,Income!$B$7:$B$8050,"&gt;="&amp;DATE(YEAR($G25),MONTH($G25),DAY($G25)),Income!$B$7:$B$8050,"&lt;="&amp;DATE(YEAR($S25),MONTH($S25),DAY($S25))),SUMIFS(Income!$F$7:$F$8050,Income!$B$7:$B$8050,"&gt;="&amp;DATE(YEAR($G25),MONTH($G25),DAY($G25)),Income!$B$7:$B$8050,"&lt;="&amp;DATE(YEAR($S25),MONTH($S25),DAY($S25)),Income!$D$7:$D$8050,$C$8))</f>
        <v>25050</v>
      </c>
      <c r="M25" s="106" t="str">
        <f>Setup!$C$9</f>
        <v>$</v>
      </c>
      <c r="N25" s="44">
        <f>ABS(IF(OR($C$8="All",$C$8=""),SUMIFS(Expenses!$F$7:$F$8050,Expenses!$B$7:$B$8050,"&gt;="&amp;DATE(YEAR($G25),MONTH($G25),DAY($G25)),Expenses!$B$7:$B$8050,"&lt;="&amp;DATE(YEAR($S25),MONTH($S25),DAY($S25))),SUMIFS(Expenses!$F$7:$F$8050,Expenses!$B$7:$B$8050,"&gt;="&amp;DATE(YEAR($G25),MONTH($G25),DAY($G25)),Expenses!$B$7:$B$8050,"&lt;="&amp;DATE(YEAR($S25),MONTH($S25),DAY($S25)),Expenses!$D$7:$D$8050,$C$8)))</f>
        <v>11407.5</v>
      </c>
      <c r="O25" s="106" t="str">
        <f>Setup!$C$9</f>
        <v>$</v>
      </c>
      <c r="P25" s="107">
        <f t="shared" si="21"/>
        <v>13642.5</v>
      </c>
      <c r="Q25" s="956">
        <f t="shared" si="22"/>
        <v>0.54461077844311379</v>
      </c>
      <c r="R25" s="686"/>
      <c r="S25" s="343">
        <f t="shared" si="23"/>
        <v>45777</v>
      </c>
      <c r="T25" s="103"/>
      <c r="U25" s="104"/>
      <c r="V25" s="104"/>
      <c r="W25" s="104"/>
      <c r="X25" s="104"/>
      <c r="Y25" s="104"/>
      <c r="Z25" s="104"/>
      <c r="AA25" s="104"/>
      <c r="AB25" s="104"/>
      <c r="AC25" s="104"/>
      <c r="AD25" s="105"/>
      <c r="AE25" s="36"/>
      <c r="AF25" s="36">
        <v>23</v>
      </c>
      <c r="AG25" s="37">
        <f t="shared" si="0"/>
        <v>0</v>
      </c>
      <c r="AH25" s="77">
        <f t="shared" si="1"/>
        <v>0</v>
      </c>
      <c r="AI25" s="36"/>
      <c r="AJ25" s="36" t="str">
        <f t="array" ref="AJ25">IF(LARGE($AH$3:$AH$42, AF25)=0,"",INDEX($AG$3:$AG$42, MATCH(1, ($AH$3:$AH$42=LARGE($AH$3:$AH$42, AF25)) * (COUNTIF(AJ$2:AJ24, $AG$3:$AG$42)=0), 0)))</f>
        <v/>
      </c>
      <c r="AK25" s="77">
        <f>LARGE($AH$3:$AH$42, ROWS(AH$3:AH25))</f>
        <v>0</v>
      </c>
      <c r="AL25" s="78">
        <f t="shared" si="4"/>
        <v>0</v>
      </c>
      <c r="AM25" s="36"/>
      <c r="AN25" s="36">
        <v>23</v>
      </c>
      <c r="AO25" s="37">
        <f t="shared" si="5"/>
        <v>0</v>
      </c>
      <c r="AP25" s="77">
        <f t="shared" si="6"/>
        <v>0</v>
      </c>
      <c r="AQ25" s="36"/>
      <c r="AR25" s="36" t="str">
        <f t="array" ref="AR25">IF(LARGE($AP$3:$AP$42, AN25)=0,"",INDEX($AO$3:$AO$42, MATCH(1, ($AP$3:$AP$42=LARGE($AP$3:$AP$42, AN25)) * (COUNTIF(AR$2:AR24, $AO$3:$AO$42)=0), 0)))</f>
        <v/>
      </c>
      <c r="AS25" s="77">
        <f>LARGE($AP$3:$AP$42, ROWS(AP$3:AP25))</f>
        <v>0</v>
      </c>
      <c r="AT25" s="78">
        <f t="shared" si="7"/>
        <v>0</v>
      </c>
      <c r="AU25" s="36"/>
      <c r="AV25" s="36">
        <v>23</v>
      </c>
      <c r="AW25" s="36" t="str">
        <f t="shared" si="8"/>
        <v>Property 23</v>
      </c>
      <c r="AX25" s="77">
        <f t="shared" si="9"/>
        <v>0</v>
      </c>
      <c r="AY25" s="36"/>
      <c r="AZ25" s="36" t="str">
        <f t="array" ref="AZ25">IF(LARGE($AX$3:$AX$52, AV25)=0,"",INDEX($AW$3:$AW$52, MATCH(1, ($AX$3:$AX$52=LARGE($AX$3:$AX$52, AV25)) * (COUNTIF(AZ$2:AZ24, $AW$3:$AW$52)=0), 0)))</f>
        <v/>
      </c>
      <c r="BA25" s="77">
        <f>LARGE($AX$3:$AX$52, ROWS(AX$3:AX25))</f>
        <v>0</v>
      </c>
      <c r="BB25" s="78">
        <f t="shared" si="10"/>
        <v>0</v>
      </c>
      <c r="BC25" s="36"/>
      <c r="BD25" s="36">
        <v>23</v>
      </c>
      <c r="BE25" s="36" t="str">
        <f t="shared" si="17"/>
        <v>Property 23</v>
      </c>
      <c r="BF25" s="77">
        <f t="shared" si="18"/>
        <v>0</v>
      </c>
      <c r="BG25" s="36"/>
      <c r="BH25" s="36" t="str">
        <f t="array" ref="BH25">IF(LARGE($BF$3:$BF$52, BD25)=0,"",INDEX($BE$3:$BE$52, MATCH(1, ($BF$3:$BF$52=LARGE($BF$3:$BF$52, BD25)) * (COUNTIF(BH$2:BH24, $BE$3:$BE$52)=0), 0)))</f>
        <v/>
      </c>
      <c r="BI25" s="77">
        <f>LARGE($BF$3:$BF$52, ROWS(BF$3:BF25))</f>
        <v>0</v>
      </c>
      <c r="BJ25" s="78">
        <f t="shared" si="15"/>
        <v>0</v>
      </c>
      <c r="BK25" s="36"/>
      <c r="BL25" s="36">
        <v>23</v>
      </c>
      <c r="BM25" s="36" t="str">
        <f t="shared" si="19"/>
        <v>Property 23</v>
      </c>
      <c r="BN25" s="77">
        <f t="shared" si="20"/>
        <v>0</v>
      </c>
      <c r="BO25" s="36"/>
      <c r="BP25" s="36" t="str">
        <f t="array" ref="BP25">IF(LARGE($BN$3:$BN$52, BL25)=0,"",INDEX($BM$3:$BM$52, MATCH(1, ($BN$3:$BN$52=LARGE($BN$3:$BN$52, BL25)) * (COUNTIF(BP$2:BP24, $BM$3:$BM$52)=0), 0)))</f>
        <v/>
      </c>
      <c r="BQ25" s="77">
        <f>LARGE($BN$3:$BN$52, ROWS(BN$3:BN25))</f>
        <v>0</v>
      </c>
      <c r="BR25" s="78">
        <f t="shared" si="16"/>
        <v>0</v>
      </c>
      <c r="BS25" s="1"/>
    </row>
    <row r="26" spans="1:71" ht="21" customHeight="1">
      <c r="A26" s="1"/>
      <c r="B26" s="938" t="s">
        <v>188</v>
      </c>
      <c r="C26" s="639"/>
      <c r="D26" s="639"/>
      <c r="E26" s="639"/>
      <c r="F26" s="640"/>
      <c r="G26" s="343">
        <f t="shared" si="24"/>
        <v>45778</v>
      </c>
      <c r="H26" s="1058">
        <f>Setup!R14</f>
        <v>54909</v>
      </c>
      <c r="I26" s="748"/>
      <c r="J26" s="748"/>
      <c r="K26" s="106" t="str">
        <f>Setup!$C$9</f>
        <v>$</v>
      </c>
      <c r="L26" s="44">
        <f>IF(OR($C$8="All",$C$8=""),SUMIFS(Income!$F$7:$F$8050,Income!$B$7:$B$8050,"&gt;="&amp;DATE(YEAR($G26),MONTH($G26),DAY($G26)),Income!$B$7:$B$8050,"&lt;="&amp;DATE(YEAR($S26),MONTH($S26),DAY($S26))),SUMIFS(Income!$F$7:$F$8050,Income!$B$7:$B$8050,"&gt;="&amp;DATE(YEAR($G26),MONTH($G26),DAY($G26)),Income!$B$7:$B$8050,"&lt;="&amp;DATE(YEAR($S26),MONTH($S26),DAY($S26)),Income!$D$7:$D$8050,$C$8))</f>
        <v>25050</v>
      </c>
      <c r="M26" s="106" t="str">
        <f>Setup!$C$9</f>
        <v>$</v>
      </c>
      <c r="N26" s="44">
        <f>ABS(IF(OR($C$8="All",$C$8=""),SUMIFS(Expenses!$F$7:$F$8050,Expenses!$B$7:$B$8050,"&gt;="&amp;DATE(YEAR($G26),MONTH($G26),DAY($G26)),Expenses!$B$7:$B$8050,"&lt;="&amp;DATE(YEAR($S26),MONTH($S26),DAY($S26))),SUMIFS(Expenses!$F$7:$F$8050,Expenses!$B$7:$B$8050,"&gt;="&amp;DATE(YEAR($G26),MONTH($G26),DAY($G26)),Expenses!$B$7:$B$8050,"&lt;="&amp;DATE(YEAR($S26),MONTH($S26),DAY($S26)),Expenses!$D$7:$D$8050,$C$8)))</f>
        <v>8272.5</v>
      </c>
      <c r="O26" s="106" t="str">
        <f>Setup!$C$9</f>
        <v>$</v>
      </c>
      <c r="P26" s="107">
        <f t="shared" si="21"/>
        <v>16777.5</v>
      </c>
      <c r="Q26" s="956">
        <f t="shared" si="22"/>
        <v>0.66976047904191616</v>
      </c>
      <c r="R26" s="686"/>
      <c r="S26" s="343">
        <f t="shared" si="23"/>
        <v>45808</v>
      </c>
      <c r="T26" s="103"/>
      <c r="U26" s="104"/>
      <c r="V26" s="104"/>
      <c r="W26" s="104"/>
      <c r="X26" s="104"/>
      <c r="Y26" s="104"/>
      <c r="Z26" s="104"/>
      <c r="AA26" s="104"/>
      <c r="AB26" s="104"/>
      <c r="AC26" s="104"/>
      <c r="AD26" s="105"/>
      <c r="AE26" s="36"/>
      <c r="AF26" s="36">
        <v>24</v>
      </c>
      <c r="AG26" s="37">
        <f t="shared" si="0"/>
        <v>0</v>
      </c>
      <c r="AH26" s="77">
        <f t="shared" si="1"/>
        <v>0</v>
      </c>
      <c r="AI26" s="36"/>
      <c r="AJ26" s="36" t="str">
        <f t="array" ref="AJ26">IF(LARGE($AH$3:$AH$42, AF26)=0,"",INDEX($AG$3:$AG$42, MATCH(1, ($AH$3:$AH$42=LARGE($AH$3:$AH$42, AF26)) * (COUNTIF(AJ$2:AJ25, $AG$3:$AG$42)=0), 0)))</f>
        <v/>
      </c>
      <c r="AK26" s="77">
        <f>LARGE($AH$3:$AH$42, ROWS(AH$3:AH26))</f>
        <v>0</v>
      </c>
      <c r="AL26" s="78">
        <f t="shared" si="4"/>
        <v>0</v>
      </c>
      <c r="AM26" s="36"/>
      <c r="AN26" s="36">
        <v>24</v>
      </c>
      <c r="AO26" s="37">
        <f t="shared" si="5"/>
        <v>0</v>
      </c>
      <c r="AP26" s="77">
        <f t="shared" si="6"/>
        <v>0</v>
      </c>
      <c r="AQ26" s="36"/>
      <c r="AR26" s="36" t="str">
        <f t="array" ref="AR26">IF(LARGE($AP$3:$AP$42, AN26)=0,"",INDEX($AO$3:$AO$42, MATCH(1, ($AP$3:$AP$42=LARGE($AP$3:$AP$42, AN26)) * (COUNTIF(AR$2:AR25, $AO$3:$AO$42)=0), 0)))</f>
        <v/>
      </c>
      <c r="AS26" s="77">
        <f>LARGE($AP$3:$AP$42, ROWS(AP$3:AP26))</f>
        <v>0</v>
      </c>
      <c r="AT26" s="78">
        <f t="shared" si="7"/>
        <v>0</v>
      </c>
      <c r="AU26" s="36"/>
      <c r="AV26" s="36">
        <v>24</v>
      </c>
      <c r="AW26" s="36" t="str">
        <f t="shared" si="8"/>
        <v>Property 24</v>
      </c>
      <c r="AX26" s="77">
        <f t="shared" si="9"/>
        <v>0</v>
      </c>
      <c r="AY26" s="36"/>
      <c r="AZ26" s="36" t="str">
        <f t="array" ref="AZ26">IF(LARGE($AX$3:$AX$52, AV26)=0,"",INDEX($AW$3:$AW$52, MATCH(1, ($AX$3:$AX$52=LARGE($AX$3:$AX$52, AV26)) * (COUNTIF(AZ$2:AZ25, $AW$3:$AW$52)=0), 0)))</f>
        <v/>
      </c>
      <c r="BA26" s="77">
        <f>LARGE($AX$3:$AX$52, ROWS(AX$3:AX26))</f>
        <v>0</v>
      </c>
      <c r="BB26" s="78">
        <f t="shared" si="10"/>
        <v>0</v>
      </c>
      <c r="BC26" s="36"/>
      <c r="BD26" s="36">
        <v>24</v>
      </c>
      <c r="BE26" s="36" t="str">
        <f t="shared" si="17"/>
        <v>Property 24</v>
      </c>
      <c r="BF26" s="77">
        <f t="shared" si="18"/>
        <v>0</v>
      </c>
      <c r="BG26" s="36"/>
      <c r="BH26" s="36" t="str">
        <f t="array" ref="BH26">IF(LARGE($BF$3:$BF$52, BD26)=0,"",INDEX($BE$3:$BE$52, MATCH(1, ($BF$3:$BF$52=LARGE($BF$3:$BF$52, BD26)) * (COUNTIF(BH$2:BH25, $BE$3:$BE$52)=0), 0)))</f>
        <v/>
      </c>
      <c r="BI26" s="77">
        <f>LARGE($BF$3:$BF$52, ROWS(BF$3:BF26))</f>
        <v>0</v>
      </c>
      <c r="BJ26" s="78">
        <f t="shared" si="15"/>
        <v>0</v>
      </c>
      <c r="BK26" s="36"/>
      <c r="BL26" s="36">
        <v>24</v>
      </c>
      <c r="BM26" s="36" t="str">
        <f t="shared" si="19"/>
        <v>Property 24</v>
      </c>
      <c r="BN26" s="77">
        <f t="shared" si="20"/>
        <v>0</v>
      </c>
      <c r="BO26" s="36"/>
      <c r="BP26" s="36" t="str">
        <f t="array" ref="BP26">IF(LARGE($BN$3:$BN$52, BL26)=0,"",INDEX($BM$3:$BM$52, MATCH(1, ($BN$3:$BN$52=LARGE($BN$3:$BN$52, BL26)) * (COUNTIF(BP$2:BP25, $BM$3:$BM$52)=0), 0)))</f>
        <v/>
      </c>
      <c r="BQ26" s="77">
        <f>LARGE($BN$3:$BN$52, ROWS(BN$3:BN26))</f>
        <v>0</v>
      </c>
      <c r="BR26" s="78">
        <f t="shared" si="16"/>
        <v>0</v>
      </c>
      <c r="BS26" s="1"/>
    </row>
    <row r="27" spans="1:71" ht="21" customHeight="1">
      <c r="A27" s="1"/>
      <c r="B27" s="641"/>
      <c r="C27" s="625"/>
      <c r="D27" s="625"/>
      <c r="E27" s="625"/>
      <c r="F27" s="642"/>
      <c r="G27" s="343">
        <f t="shared" si="24"/>
        <v>45809</v>
      </c>
      <c r="H27" s="1058">
        <f>Setup!R15</f>
        <v>54940</v>
      </c>
      <c r="I27" s="748"/>
      <c r="J27" s="748"/>
      <c r="K27" s="106" t="str">
        <f>Setup!$C$9</f>
        <v>$</v>
      </c>
      <c r="L27" s="44">
        <f>IF(OR($C$8="All",$C$8=""),SUMIFS(Income!$F$7:$F$8050,Income!$B$7:$B$8050,"&gt;="&amp;DATE(YEAR($G27),MONTH($G27),DAY($G27)),Income!$B$7:$B$8050,"&lt;="&amp;DATE(YEAR($S27),MONTH($S27),DAY($S27))),SUMIFS(Income!$F$7:$F$8050,Income!$B$7:$B$8050,"&gt;="&amp;DATE(YEAR($G27),MONTH($G27),DAY($G27)),Income!$B$7:$B$8050,"&lt;="&amp;DATE(YEAR($S27),MONTH($S27),DAY($S27)),Income!$D$7:$D$8050,$C$8))</f>
        <v>25000</v>
      </c>
      <c r="M27" s="106" t="str">
        <f>Setup!$C$9</f>
        <v>$</v>
      </c>
      <c r="N27" s="44">
        <f>ABS(IF(OR($C$8="All",$C$8=""),SUMIFS(Expenses!$F$7:$F$8050,Expenses!$B$7:$B$8050,"&gt;="&amp;DATE(YEAR($G27),MONTH($G27),DAY($G27)),Expenses!$B$7:$B$8050,"&lt;="&amp;DATE(YEAR($S27),MONTH($S27),DAY($S27))),SUMIFS(Expenses!$F$7:$F$8050,Expenses!$B$7:$B$8050,"&gt;="&amp;DATE(YEAR($G27),MONTH($G27),DAY($G27)),Expenses!$B$7:$B$8050,"&lt;="&amp;DATE(YEAR($S27),MONTH($S27),DAY($S27)),Expenses!$D$7:$D$8050,$C$8)))</f>
        <v>13092.5</v>
      </c>
      <c r="O27" s="106" t="str">
        <f>Setup!$C$9</f>
        <v>$</v>
      </c>
      <c r="P27" s="107">
        <f t="shared" si="21"/>
        <v>11907.5</v>
      </c>
      <c r="Q27" s="956">
        <f t="shared" si="22"/>
        <v>0.4763</v>
      </c>
      <c r="R27" s="686"/>
      <c r="S27" s="343">
        <f t="shared" si="23"/>
        <v>45838</v>
      </c>
      <c r="T27" s="103"/>
      <c r="U27" s="104"/>
      <c r="V27" s="104"/>
      <c r="W27" s="104"/>
      <c r="X27" s="104"/>
      <c r="Y27" s="104"/>
      <c r="Z27" s="104"/>
      <c r="AA27" s="104"/>
      <c r="AB27" s="104"/>
      <c r="AC27" s="104"/>
      <c r="AD27" s="105"/>
      <c r="AE27" s="36"/>
      <c r="AF27" s="36">
        <v>25</v>
      </c>
      <c r="AG27" s="37">
        <f t="shared" si="0"/>
        <v>0</v>
      </c>
      <c r="AH27" s="77">
        <f t="shared" si="1"/>
        <v>0</v>
      </c>
      <c r="AI27" s="36"/>
      <c r="AJ27" s="36" t="str">
        <f t="array" ref="AJ27">IF(LARGE($AH$3:$AH$42, AF27)=0,"",INDEX($AG$3:$AG$42, MATCH(1, ($AH$3:$AH$42=LARGE($AH$3:$AH$42, AF27)) * (COUNTIF(AJ$2:AJ26, $AG$3:$AG$42)=0), 0)))</f>
        <v/>
      </c>
      <c r="AK27" s="77">
        <f>LARGE($AH$3:$AH$42, ROWS(AH$3:AH27))</f>
        <v>0</v>
      </c>
      <c r="AL27" s="78">
        <f t="shared" si="4"/>
        <v>0</v>
      </c>
      <c r="AM27" s="36"/>
      <c r="AN27" s="36">
        <v>25</v>
      </c>
      <c r="AO27" s="37">
        <f t="shared" si="5"/>
        <v>0</v>
      </c>
      <c r="AP27" s="77">
        <f t="shared" si="6"/>
        <v>0</v>
      </c>
      <c r="AQ27" s="36"/>
      <c r="AR27" s="36" t="str">
        <f t="array" ref="AR27">IF(LARGE($AP$3:$AP$42, AN27)=0,"",INDEX($AO$3:$AO$42, MATCH(1, ($AP$3:$AP$42=LARGE($AP$3:$AP$42, AN27)) * (COUNTIF(AR$2:AR26, $AO$3:$AO$42)=0), 0)))</f>
        <v/>
      </c>
      <c r="AS27" s="77">
        <f>LARGE($AP$3:$AP$42, ROWS(AP$3:AP27))</f>
        <v>0</v>
      </c>
      <c r="AT27" s="78">
        <f t="shared" si="7"/>
        <v>0</v>
      </c>
      <c r="AU27" s="36"/>
      <c r="AV27" s="36">
        <v>25</v>
      </c>
      <c r="AW27" s="36" t="str">
        <f t="shared" si="8"/>
        <v>Property 25</v>
      </c>
      <c r="AX27" s="77">
        <f t="shared" si="9"/>
        <v>0</v>
      </c>
      <c r="AY27" s="36"/>
      <c r="AZ27" s="36" t="str">
        <f t="array" ref="AZ27">IF(LARGE($AX$3:$AX$52, AV27)=0,"",INDEX($AW$3:$AW$52, MATCH(1, ($AX$3:$AX$52=LARGE($AX$3:$AX$52, AV27)) * (COUNTIF(AZ$2:AZ26, $AW$3:$AW$52)=0), 0)))</f>
        <v/>
      </c>
      <c r="BA27" s="77">
        <f>LARGE($AX$3:$AX$52, ROWS(AX$3:AX27))</f>
        <v>0</v>
      </c>
      <c r="BB27" s="78">
        <f t="shared" si="10"/>
        <v>0</v>
      </c>
      <c r="BC27" s="36"/>
      <c r="BD27" s="36">
        <v>25</v>
      </c>
      <c r="BE27" s="36" t="str">
        <f t="shared" si="17"/>
        <v>Property 25</v>
      </c>
      <c r="BF27" s="77">
        <f t="shared" si="18"/>
        <v>0</v>
      </c>
      <c r="BG27" s="36"/>
      <c r="BH27" s="36" t="str">
        <f t="array" ref="BH27">IF(LARGE($BF$3:$BF$52, BD27)=0,"",INDEX($BE$3:$BE$52, MATCH(1, ($BF$3:$BF$52=LARGE($BF$3:$BF$52, BD27)) * (COUNTIF(BH$2:BH26, $BE$3:$BE$52)=0), 0)))</f>
        <v/>
      </c>
      <c r="BI27" s="77">
        <f>LARGE($BF$3:$BF$52, ROWS(BF$3:BF27))</f>
        <v>0</v>
      </c>
      <c r="BJ27" s="78">
        <f t="shared" si="15"/>
        <v>0</v>
      </c>
      <c r="BK27" s="36"/>
      <c r="BL27" s="36">
        <v>25</v>
      </c>
      <c r="BM27" s="36" t="str">
        <f t="shared" si="19"/>
        <v>Property 25</v>
      </c>
      <c r="BN27" s="77">
        <f t="shared" si="20"/>
        <v>0</v>
      </c>
      <c r="BO27" s="36"/>
      <c r="BP27" s="36" t="str">
        <f t="array" ref="BP27">IF(LARGE($BN$3:$BN$52, BL27)=0,"",INDEX($BM$3:$BM$52, MATCH(1, ($BN$3:$BN$52=LARGE($BN$3:$BN$52, BL27)) * (COUNTIF(BP$2:BP26, $BM$3:$BM$52)=0), 0)))</f>
        <v/>
      </c>
      <c r="BQ27" s="77">
        <f>LARGE($BN$3:$BN$52, ROWS(BN$3:BN27))</f>
        <v>0</v>
      </c>
      <c r="BR27" s="78">
        <f t="shared" si="16"/>
        <v>0</v>
      </c>
      <c r="BS27" s="1"/>
    </row>
    <row r="28" spans="1:71" ht="21" customHeight="1">
      <c r="A28" s="1"/>
      <c r="B28" s="111"/>
      <c r="C28" s="112"/>
      <c r="D28" s="112"/>
      <c r="E28" s="112"/>
      <c r="F28" s="113"/>
      <c r="G28" s="343">
        <f t="shared" si="24"/>
        <v>45839</v>
      </c>
      <c r="H28" s="1058">
        <f>Setup!R16</f>
        <v>54970</v>
      </c>
      <c r="I28" s="748"/>
      <c r="J28" s="748"/>
      <c r="K28" s="106" t="str">
        <f>Setup!$C$9</f>
        <v>$</v>
      </c>
      <c r="L28" s="44">
        <f>IF(OR($C$8="All",$C$8=""),SUMIFS(Income!$F$7:$F$8050,Income!$B$7:$B$8050,"&gt;="&amp;DATE(YEAR($G28),MONTH($G28),DAY($G28)),Income!$B$7:$B$8050,"&lt;="&amp;DATE(YEAR($S28),MONTH($S28),DAY($S28))),SUMIFS(Income!$F$7:$F$8050,Income!$B$7:$B$8050,"&gt;="&amp;DATE(YEAR($G28),MONTH($G28),DAY($G28)),Income!$B$7:$B$8050,"&lt;="&amp;DATE(YEAR($S28),MONTH($S28),DAY($S28)),Income!$D$7:$D$8050,$C$8))</f>
        <v>25000</v>
      </c>
      <c r="M28" s="106" t="str">
        <f>Setup!$C$9</f>
        <v>$</v>
      </c>
      <c r="N28" s="44">
        <f>ABS(IF(OR($C$8="All",$C$8=""),SUMIFS(Expenses!$F$7:$F$8050,Expenses!$B$7:$B$8050,"&gt;="&amp;DATE(YEAR($G28),MONTH($G28),DAY($G28)),Expenses!$B$7:$B$8050,"&lt;="&amp;DATE(YEAR($S28),MONTH($S28),DAY($S28))),SUMIFS(Expenses!$F$7:$F$8050,Expenses!$B$7:$B$8050,"&gt;="&amp;DATE(YEAR($G28),MONTH($G28),DAY($G28)),Expenses!$B$7:$B$8050,"&lt;="&amp;DATE(YEAR($S28),MONTH($S28),DAY($S28)),Expenses!$D$7:$D$8050,$C$8)))</f>
        <v>13527.5</v>
      </c>
      <c r="O28" s="106" t="str">
        <f>Setup!$C$9</f>
        <v>$</v>
      </c>
      <c r="P28" s="107">
        <f t="shared" si="21"/>
        <v>11472.5</v>
      </c>
      <c r="Q28" s="956">
        <f t="shared" si="22"/>
        <v>0.45889999999999997</v>
      </c>
      <c r="R28" s="686"/>
      <c r="S28" s="343">
        <f t="shared" si="23"/>
        <v>45869</v>
      </c>
      <c r="T28" s="103"/>
      <c r="U28" s="104"/>
      <c r="V28" s="104"/>
      <c r="W28" s="104"/>
      <c r="X28" s="104"/>
      <c r="Y28" s="104"/>
      <c r="Z28" s="104"/>
      <c r="AA28" s="104"/>
      <c r="AB28" s="104"/>
      <c r="AC28" s="104"/>
      <c r="AD28" s="105"/>
      <c r="AE28" s="36"/>
      <c r="AF28" s="36">
        <v>26</v>
      </c>
      <c r="AG28" s="37">
        <f t="shared" si="0"/>
        <v>0</v>
      </c>
      <c r="AH28" s="77">
        <f t="shared" si="1"/>
        <v>0</v>
      </c>
      <c r="AI28" s="36"/>
      <c r="AJ28" s="36" t="str">
        <f t="array" ref="AJ28">IF(LARGE($AH$3:$AH$42, AF28)=0,"",INDEX($AG$3:$AG$42, MATCH(1, ($AH$3:$AH$42=LARGE($AH$3:$AH$42, AF28)) * (COUNTIF(AJ$2:AJ27, $AG$3:$AG$42)=0), 0)))</f>
        <v/>
      </c>
      <c r="AK28" s="77">
        <f>LARGE($AH$3:$AH$42, ROWS(AH$3:AH28))</f>
        <v>0</v>
      </c>
      <c r="AL28" s="78">
        <f t="shared" si="4"/>
        <v>0</v>
      </c>
      <c r="AM28" s="36"/>
      <c r="AN28" s="36">
        <v>26</v>
      </c>
      <c r="AO28" s="37">
        <f t="shared" si="5"/>
        <v>0</v>
      </c>
      <c r="AP28" s="77">
        <f t="shared" si="6"/>
        <v>0</v>
      </c>
      <c r="AQ28" s="36"/>
      <c r="AR28" s="36" t="str">
        <f t="array" ref="AR28">IF(LARGE($AP$3:$AP$42, AN28)=0,"",INDEX($AO$3:$AO$42, MATCH(1, ($AP$3:$AP$42=LARGE($AP$3:$AP$42, AN28)) * (COUNTIF(AR$2:AR27, $AO$3:$AO$42)=0), 0)))</f>
        <v/>
      </c>
      <c r="AS28" s="77">
        <f>LARGE($AP$3:$AP$42, ROWS(AP$3:AP28))</f>
        <v>0</v>
      </c>
      <c r="AT28" s="78">
        <f t="shared" si="7"/>
        <v>0</v>
      </c>
      <c r="AU28" s="36"/>
      <c r="AV28" s="36">
        <v>26</v>
      </c>
      <c r="AW28" s="36" t="str">
        <f t="shared" si="8"/>
        <v>Property 26</v>
      </c>
      <c r="AX28" s="77">
        <f t="shared" si="9"/>
        <v>0</v>
      </c>
      <c r="AY28" s="36"/>
      <c r="AZ28" s="36" t="str">
        <f t="array" ref="AZ28">IF(LARGE($AX$3:$AX$52, AV28)=0,"",INDEX($AW$3:$AW$52, MATCH(1, ($AX$3:$AX$52=LARGE($AX$3:$AX$52, AV28)) * (COUNTIF(AZ$2:AZ27, $AW$3:$AW$52)=0), 0)))</f>
        <v/>
      </c>
      <c r="BA28" s="77">
        <f>LARGE($AX$3:$AX$52, ROWS(AX$3:AX28))</f>
        <v>0</v>
      </c>
      <c r="BB28" s="78">
        <f t="shared" si="10"/>
        <v>0</v>
      </c>
      <c r="BC28" s="36"/>
      <c r="BD28" s="36">
        <v>26</v>
      </c>
      <c r="BE28" s="36" t="str">
        <f t="shared" si="17"/>
        <v>Property 26</v>
      </c>
      <c r="BF28" s="77">
        <f t="shared" si="18"/>
        <v>0</v>
      </c>
      <c r="BG28" s="36"/>
      <c r="BH28" s="36" t="str">
        <f t="array" ref="BH28">IF(LARGE($BF$3:$BF$52, BD28)=0,"",INDEX($BE$3:$BE$52, MATCH(1, ($BF$3:$BF$52=LARGE($BF$3:$BF$52, BD28)) * (COUNTIF(BH$2:BH27, $BE$3:$BE$52)=0), 0)))</f>
        <v/>
      </c>
      <c r="BI28" s="77">
        <f>LARGE($BF$3:$BF$52, ROWS(BF$3:BF28))</f>
        <v>0</v>
      </c>
      <c r="BJ28" s="78">
        <f t="shared" si="15"/>
        <v>0</v>
      </c>
      <c r="BK28" s="36"/>
      <c r="BL28" s="36">
        <v>26</v>
      </c>
      <c r="BM28" s="36" t="str">
        <f t="shared" si="19"/>
        <v>Property 26</v>
      </c>
      <c r="BN28" s="77">
        <f t="shared" si="20"/>
        <v>0</v>
      </c>
      <c r="BO28" s="36"/>
      <c r="BP28" s="36" t="str">
        <f t="array" ref="BP28">IF(LARGE($BN$3:$BN$52, BL28)=0,"",INDEX($BM$3:$BM$52, MATCH(1, ($BN$3:$BN$52=LARGE($BN$3:$BN$52, BL28)) * (COUNTIF(BP$2:BP27, $BM$3:$BM$52)=0), 0)))</f>
        <v/>
      </c>
      <c r="BQ28" s="77">
        <f>LARGE($BN$3:$BN$52, ROWS(BN$3:BN28))</f>
        <v>0</v>
      </c>
      <c r="BR28" s="78">
        <f t="shared" si="16"/>
        <v>0</v>
      </c>
      <c r="BS28" s="1"/>
    </row>
    <row r="29" spans="1:71" ht="21" customHeight="1">
      <c r="A29" s="1"/>
      <c r="B29" s="103"/>
      <c r="C29" s="104"/>
      <c r="D29" s="104"/>
      <c r="E29" s="104"/>
      <c r="F29" s="105"/>
      <c r="G29" s="343">
        <f t="shared" si="24"/>
        <v>45870</v>
      </c>
      <c r="H29" s="1058">
        <f>Setup!R17</f>
        <v>55001</v>
      </c>
      <c r="I29" s="748"/>
      <c r="J29" s="748"/>
      <c r="K29" s="106" t="str">
        <f>Setup!$C$9</f>
        <v>$</v>
      </c>
      <c r="L29" s="44">
        <f>IF(OR($C$8="All",$C$8=""),SUMIFS(Income!$F$7:$F$8050,Income!$B$7:$B$8050,"&gt;="&amp;DATE(YEAR($G29),MONTH($G29),DAY($G29)),Income!$B$7:$B$8050,"&lt;="&amp;DATE(YEAR($S29),MONTH($S29),DAY($S29))),SUMIFS(Income!$F$7:$F$8050,Income!$B$7:$B$8050,"&gt;="&amp;DATE(YEAR($G29),MONTH($G29),DAY($G29)),Income!$B$7:$B$8050,"&lt;="&amp;DATE(YEAR($S29),MONTH($S29),DAY($S29)),Income!$D$7:$D$8050,$C$8))</f>
        <v>25100</v>
      </c>
      <c r="M29" s="106" t="str">
        <f>Setup!$C$9</f>
        <v>$</v>
      </c>
      <c r="N29" s="44">
        <f>ABS(IF(OR($C$8="All",$C$8=""),SUMIFS(Expenses!$F$7:$F$8050,Expenses!$B$7:$B$8050,"&gt;="&amp;DATE(YEAR($G29),MONTH($G29),DAY($G29)),Expenses!$B$7:$B$8050,"&lt;="&amp;DATE(YEAR($S29),MONTH($S29),DAY($S29))),SUMIFS(Expenses!$F$7:$F$8050,Expenses!$B$7:$B$8050,"&gt;="&amp;DATE(YEAR($G29),MONTH($G29),DAY($G29)),Expenses!$B$7:$B$8050,"&lt;="&amp;DATE(YEAR($S29),MONTH($S29),DAY($S29)),Expenses!$D$7:$D$8050,$C$8)))</f>
        <v>9562.5</v>
      </c>
      <c r="O29" s="106" t="str">
        <f>Setup!$C$9</f>
        <v>$</v>
      </c>
      <c r="P29" s="107">
        <f t="shared" si="21"/>
        <v>15537.5</v>
      </c>
      <c r="Q29" s="956">
        <f t="shared" si="22"/>
        <v>0.61902390438247012</v>
      </c>
      <c r="R29" s="686"/>
      <c r="S29" s="343">
        <f t="shared" si="23"/>
        <v>45900</v>
      </c>
      <c r="T29" s="103"/>
      <c r="U29" s="104"/>
      <c r="V29" s="104"/>
      <c r="W29" s="104"/>
      <c r="X29" s="104"/>
      <c r="Y29" s="104"/>
      <c r="Z29" s="104"/>
      <c r="AA29" s="104"/>
      <c r="AB29" s="104"/>
      <c r="AC29" s="104"/>
      <c r="AD29" s="105"/>
      <c r="AE29" s="36"/>
      <c r="AF29" s="36">
        <v>27</v>
      </c>
      <c r="AG29" s="37">
        <f t="shared" si="0"/>
        <v>0</v>
      </c>
      <c r="AH29" s="77">
        <f t="shared" si="1"/>
        <v>0</v>
      </c>
      <c r="AI29" s="36"/>
      <c r="AJ29" s="36" t="str">
        <f t="array" ref="AJ29">IF(LARGE($AH$3:$AH$42, AF29)=0,"",INDEX($AG$3:$AG$42, MATCH(1, ($AH$3:$AH$42=LARGE($AH$3:$AH$42, AF29)) * (COUNTIF(AJ$2:AJ28, $AG$3:$AG$42)=0), 0)))</f>
        <v/>
      </c>
      <c r="AK29" s="77">
        <f>LARGE($AH$3:$AH$42, ROWS(AH$3:AH29))</f>
        <v>0</v>
      </c>
      <c r="AL29" s="78">
        <f t="shared" si="4"/>
        <v>0</v>
      </c>
      <c r="AM29" s="36"/>
      <c r="AN29" s="36">
        <v>27</v>
      </c>
      <c r="AO29" s="37">
        <f t="shared" si="5"/>
        <v>0</v>
      </c>
      <c r="AP29" s="77">
        <f t="shared" si="6"/>
        <v>0</v>
      </c>
      <c r="AQ29" s="36"/>
      <c r="AR29" s="36" t="str">
        <f t="array" ref="AR29">IF(LARGE($AP$3:$AP$42, AN29)=0,"",INDEX($AO$3:$AO$42, MATCH(1, ($AP$3:$AP$42=LARGE($AP$3:$AP$42, AN29)) * (COUNTIF(AR$2:AR28, $AO$3:$AO$42)=0), 0)))</f>
        <v/>
      </c>
      <c r="AS29" s="77">
        <f>LARGE($AP$3:$AP$42, ROWS(AP$3:AP29))</f>
        <v>0</v>
      </c>
      <c r="AT29" s="78">
        <f t="shared" si="7"/>
        <v>0</v>
      </c>
      <c r="AU29" s="36"/>
      <c r="AV29" s="36">
        <v>27</v>
      </c>
      <c r="AW29" s="36" t="str">
        <f t="shared" si="8"/>
        <v>Property 27</v>
      </c>
      <c r="AX29" s="77">
        <f t="shared" si="9"/>
        <v>0</v>
      </c>
      <c r="AY29" s="36"/>
      <c r="AZ29" s="36" t="str">
        <f t="array" ref="AZ29">IF(LARGE($AX$3:$AX$52, AV29)=0,"",INDEX($AW$3:$AW$52, MATCH(1, ($AX$3:$AX$52=LARGE($AX$3:$AX$52, AV29)) * (COUNTIF(AZ$2:AZ28, $AW$3:$AW$52)=0), 0)))</f>
        <v/>
      </c>
      <c r="BA29" s="77">
        <f>LARGE($AX$3:$AX$52, ROWS(AX$3:AX29))</f>
        <v>0</v>
      </c>
      <c r="BB29" s="78">
        <f t="shared" si="10"/>
        <v>0</v>
      </c>
      <c r="BC29" s="36"/>
      <c r="BD29" s="36">
        <v>27</v>
      </c>
      <c r="BE29" s="36" t="str">
        <f t="shared" si="17"/>
        <v>Property 27</v>
      </c>
      <c r="BF29" s="77">
        <f t="shared" si="18"/>
        <v>0</v>
      </c>
      <c r="BG29" s="36"/>
      <c r="BH29" s="36" t="str">
        <f t="array" ref="BH29">IF(LARGE($BF$3:$BF$52, BD29)=0,"",INDEX($BE$3:$BE$52, MATCH(1, ($BF$3:$BF$52=LARGE($BF$3:$BF$52, BD29)) * (COUNTIF(BH$2:BH28, $BE$3:$BE$52)=0), 0)))</f>
        <v/>
      </c>
      <c r="BI29" s="77">
        <f>LARGE($BF$3:$BF$52, ROWS(BF$3:BF29))</f>
        <v>0</v>
      </c>
      <c r="BJ29" s="78">
        <f t="shared" si="15"/>
        <v>0</v>
      </c>
      <c r="BK29" s="36"/>
      <c r="BL29" s="36">
        <v>27</v>
      </c>
      <c r="BM29" s="36" t="str">
        <f t="shared" si="19"/>
        <v>Property 27</v>
      </c>
      <c r="BN29" s="77">
        <f t="shared" si="20"/>
        <v>0</v>
      </c>
      <c r="BO29" s="36"/>
      <c r="BP29" s="36" t="str">
        <f t="array" ref="BP29">IF(LARGE($BN$3:$BN$52, BL29)=0,"",INDEX($BM$3:$BM$52, MATCH(1, ($BN$3:$BN$52=LARGE($BN$3:$BN$52, BL29)) * (COUNTIF(BP$2:BP28, $BM$3:$BM$52)=0), 0)))</f>
        <v/>
      </c>
      <c r="BQ29" s="77">
        <f>LARGE($BN$3:$BN$52, ROWS(BN$3:BN29))</f>
        <v>0</v>
      </c>
      <c r="BR29" s="78">
        <f t="shared" si="16"/>
        <v>0</v>
      </c>
      <c r="BS29" s="1"/>
    </row>
    <row r="30" spans="1:71" ht="21" customHeight="1">
      <c r="A30" s="1"/>
      <c r="B30" s="103"/>
      <c r="C30" s="104"/>
      <c r="D30" s="104"/>
      <c r="E30" s="104"/>
      <c r="F30" s="105"/>
      <c r="G30" s="343">
        <f t="shared" si="24"/>
        <v>45901</v>
      </c>
      <c r="H30" s="1058">
        <f>Setup!R18</f>
        <v>55032</v>
      </c>
      <c r="I30" s="748"/>
      <c r="J30" s="748"/>
      <c r="K30" s="106" t="str">
        <f>Setup!$C$9</f>
        <v>$</v>
      </c>
      <c r="L30" s="44">
        <f>IF(OR($C$8="All",$C$8=""),SUMIFS(Income!$F$7:$F$8050,Income!$B$7:$B$8050,"&gt;="&amp;DATE(YEAR($G30),MONTH($G30),DAY($G30)),Income!$B$7:$B$8050,"&lt;="&amp;DATE(YEAR($S30),MONTH($S30),DAY($S30))),SUMIFS(Income!$F$7:$F$8050,Income!$B$7:$B$8050,"&gt;="&amp;DATE(YEAR($G30),MONTH($G30),DAY($G30)),Income!$B$7:$B$8050,"&lt;="&amp;DATE(YEAR($S30),MONTH($S30),DAY($S30)),Income!$D$7:$D$8050,$C$8))</f>
        <v>25000</v>
      </c>
      <c r="M30" s="106" t="str">
        <f>Setup!$C$9</f>
        <v>$</v>
      </c>
      <c r="N30" s="44">
        <f>ABS(IF(OR($C$8="All",$C$8=""),SUMIFS(Expenses!$F$7:$F$8050,Expenses!$B$7:$B$8050,"&gt;="&amp;DATE(YEAR($G30),MONTH($G30),DAY($G30)),Expenses!$B$7:$B$8050,"&lt;="&amp;DATE(YEAR($S30),MONTH($S30),DAY($S30))),SUMIFS(Expenses!$F$7:$F$8050,Expenses!$B$7:$B$8050,"&gt;="&amp;DATE(YEAR($G30),MONTH($G30),DAY($G30)),Expenses!$B$7:$B$8050,"&lt;="&amp;DATE(YEAR($S30),MONTH($S30),DAY($S30)),Expenses!$D$7:$D$8050,$C$8)))</f>
        <v>12882.5</v>
      </c>
      <c r="O30" s="106" t="str">
        <f>Setup!$C$9</f>
        <v>$</v>
      </c>
      <c r="P30" s="107">
        <f t="shared" si="21"/>
        <v>12117.5</v>
      </c>
      <c r="Q30" s="956">
        <f t="shared" si="22"/>
        <v>0.48470000000000002</v>
      </c>
      <c r="R30" s="686"/>
      <c r="S30" s="343">
        <f t="shared" si="23"/>
        <v>45930</v>
      </c>
      <c r="T30" s="103"/>
      <c r="U30" s="104"/>
      <c r="V30" s="104"/>
      <c r="W30" s="104"/>
      <c r="X30" s="104"/>
      <c r="Y30" s="104"/>
      <c r="Z30" s="104"/>
      <c r="AA30" s="104"/>
      <c r="AB30" s="104"/>
      <c r="AC30" s="104"/>
      <c r="AD30" s="105"/>
      <c r="AE30" s="36"/>
      <c r="AF30" s="36">
        <v>28</v>
      </c>
      <c r="AG30" s="37">
        <f t="shared" si="0"/>
        <v>0</v>
      </c>
      <c r="AH30" s="77">
        <f t="shared" si="1"/>
        <v>0</v>
      </c>
      <c r="AI30" s="36"/>
      <c r="AJ30" s="36" t="str">
        <f t="array" ref="AJ30">IF(LARGE($AH$3:$AH$42, AF30)=0,"",INDEX($AG$3:$AG$42, MATCH(1, ($AH$3:$AH$42=LARGE($AH$3:$AH$42, AF30)) * (COUNTIF(AJ$2:AJ29, $AG$3:$AG$42)=0), 0)))</f>
        <v/>
      </c>
      <c r="AK30" s="77">
        <f>LARGE($AH$3:$AH$42, ROWS(AH$3:AH30))</f>
        <v>0</v>
      </c>
      <c r="AL30" s="78">
        <f t="shared" si="4"/>
        <v>0</v>
      </c>
      <c r="AM30" s="36"/>
      <c r="AN30" s="36">
        <v>28</v>
      </c>
      <c r="AO30" s="37">
        <f t="shared" si="5"/>
        <v>0</v>
      </c>
      <c r="AP30" s="77">
        <f t="shared" si="6"/>
        <v>0</v>
      </c>
      <c r="AQ30" s="36"/>
      <c r="AR30" s="36" t="str">
        <f t="array" ref="AR30">IF(LARGE($AP$3:$AP$42, AN30)=0,"",INDEX($AO$3:$AO$42, MATCH(1, ($AP$3:$AP$42=LARGE($AP$3:$AP$42, AN30)) * (COUNTIF(AR$2:AR29, $AO$3:$AO$42)=0), 0)))</f>
        <v/>
      </c>
      <c r="AS30" s="77">
        <f>LARGE($AP$3:$AP$42, ROWS(AP$3:AP30))</f>
        <v>0</v>
      </c>
      <c r="AT30" s="78">
        <f t="shared" si="7"/>
        <v>0</v>
      </c>
      <c r="AU30" s="36"/>
      <c r="AV30" s="36">
        <v>28</v>
      </c>
      <c r="AW30" s="36" t="str">
        <f t="shared" si="8"/>
        <v>Property 28</v>
      </c>
      <c r="AX30" s="77">
        <f t="shared" si="9"/>
        <v>0</v>
      </c>
      <c r="AY30" s="36"/>
      <c r="AZ30" s="36" t="str">
        <f t="array" ref="AZ30">IF(LARGE($AX$3:$AX$52, AV30)=0,"",INDEX($AW$3:$AW$52, MATCH(1, ($AX$3:$AX$52=LARGE($AX$3:$AX$52, AV30)) * (COUNTIF(AZ$2:AZ29, $AW$3:$AW$52)=0), 0)))</f>
        <v/>
      </c>
      <c r="BA30" s="77">
        <f>LARGE($AX$3:$AX$52, ROWS(AX$3:AX30))</f>
        <v>0</v>
      </c>
      <c r="BB30" s="78">
        <f t="shared" si="10"/>
        <v>0</v>
      </c>
      <c r="BC30" s="36"/>
      <c r="BD30" s="36">
        <v>28</v>
      </c>
      <c r="BE30" s="36" t="str">
        <f t="shared" si="17"/>
        <v>Property 28</v>
      </c>
      <c r="BF30" s="77">
        <f t="shared" si="18"/>
        <v>0</v>
      </c>
      <c r="BG30" s="36"/>
      <c r="BH30" s="36" t="str">
        <f t="array" ref="BH30">IF(LARGE($BF$3:$BF$52, BD30)=0,"",INDEX($BE$3:$BE$52, MATCH(1, ($BF$3:$BF$52=LARGE($BF$3:$BF$52, BD30)) * (COUNTIF(BH$2:BH29, $BE$3:$BE$52)=0), 0)))</f>
        <v/>
      </c>
      <c r="BI30" s="77">
        <f>LARGE($BF$3:$BF$52, ROWS(BF$3:BF30))</f>
        <v>0</v>
      </c>
      <c r="BJ30" s="78">
        <f t="shared" si="15"/>
        <v>0</v>
      </c>
      <c r="BK30" s="36"/>
      <c r="BL30" s="36">
        <v>28</v>
      </c>
      <c r="BM30" s="36" t="str">
        <f t="shared" si="19"/>
        <v>Property 28</v>
      </c>
      <c r="BN30" s="77">
        <f t="shared" si="20"/>
        <v>0</v>
      </c>
      <c r="BO30" s="36"/>
      <c r="BP30" s="36" t="str">
        <f t="array" ref="BP30">IF(LARGE($BN$3:$BN$52, BL30)=0,"",INDEX($BM$3:$BM$52, MATCH(1, ($BN$3:$BN$52=LARGE($BN$3:$BN$52, BL30)) * (COUNTIF(BP$2:BP29, $BM$3:$BM$52)=0), 0)))</f>
        <v/>
      </c>
      <c r="BQ30" s="77">
        <f>LARGE($BN$3:$BN$52, ROWS(BN$3:BN30))</f>
        <v>0</v>
      </c>
      <c r="BR30" s="78">
        <f t="shared" si="16"/>
        <v>0</v>
      </c>
      <c r="BS30" s="1"/>
    </row>
    <row r="31" spans="1:71" ht="21" customHeight="1">
      <c r="A31" s="1"/>
      <c r="B31" s="103"/>
      <c r="C31" s="104"/>
      <c r="D31" s="104"/>
      <c r="E31" s="104"/>
      <c r="F31" s="105"/>
      <c r="G31" s="343">
        <f t="shared" si="24"/>
        <v>45931</v>
      </c>
      <c r="H31" s="1058">
        <f>Setup!R19</f>
        <v>55062</v>
      </c>
      <c r="I31" s="748"/>
      <c r="J31" s="748"/>
      <c r="K31" s="106" t="str">
        <f>Setup!$C$9</f>
        <v>$</v>
      </c>
      <c r="L31" s="44">
        <f>IF(OR($C$8="All",$C$8=""),SUMIFS(Income!$F$7:$F$8050,Income!$B$7:$B$8050,"&gt;="&amp;DATE(YEAR($G31),MONTH($G31),DAY($G31)),Income!$B$7:$B$8050,"&lt;="&amp;DATE(YEAR($S31),MONTH($S31),DAY($S31))),SUMIFS(Income!$F$7:$F$8050,Income!$B$7:$B$8050,"&gt;="&amp;DATE(YEAR($G31),MONTH($G31),DAY($G31)),Income!$B$7:$B$8050,"&lt;="&amp;DATE(YEAR($S31),MONTH($S31),DAY($S31)),Income!$D$7:$D$8050,$C$8))</f>
        <v>25100</v>
      </c>
      <c r="M31" s="106" t="str">
        <f>Setup!$C$9</f>
        <v>$</v>
      </c>
      <c r="N31" s="44">
        <f>ABS(IF(OR($C$8="All",$C$8=""),SUMIFS(Expenses!$F$7:$F$8050,Expenses!$B$7:$B$8050,"&gt;="&amp;DATE(YEAR($G31),MONTH($G31),DAY($G31)),Expenses!$B$7:$B$8050,"&lt;="&amp;DATE(YEAR($S31),MONTH($S31),DAY($S31))),SUMIFS(Expenses!$F$7:$F$8050,Expenses!$B$7:$B$8050,"&gt;="&amp;DATE(YEAR($G31),MONTH($G31),DAY($G31)),Expenses!$B$7:$B$8050,"&lt;="&amp;DATE(YEAR($S31),MONTH($S31),DAY($S31)),Expenses!$D$7:$D$8050,$C$8)))</f>
        <v>10280</v>
      </c>
      <c r="O31" s="106" t="str">
        <f>Setup!$C$9</f>
        <v>$</v>
      </c>
      <c r="P31" s="107">
        <f t="shared" si="21"/>
        <v>14820</v>
      </c>
      <c r="Q31" s="956">
        <f t="shared" si="22"/>
        <v>0.59043824701195224</v>
      </c>
      <c r="R31" s="686"/>
      <c r="S31" s="343">
        <f t="shared" si="23"/>
        <v>45961</v>
      </c>
      <c r="T31" s="103"/>
      <c r="U31" s="104"/>
      <c r="V31" s="104"/>
      <c r="W31" s="104"/>
      <c r="X31" s="104"/>
      <c r="Y31" s="104"/>
      <c r="Z31" s="104"/>
      <c r="AA31" s="104"/>
      <c r="AB31" s="104"/>
      <c r="AC31" s="104"/>
      <c r="AD31" s="105"/>
      <c r="AE31" s="36"/>
      <c r="AF31" s="36">
        <v>29</v>
      </c>
      <c r="AG31" s="37">
        <f t="shared" si="0"/>
        <v>0</v>
      </c>
      <c r="AH31" s="77">
        <f t="shared" si="1"/>
        <v>0</v>
      </c>
      <c r="AI31" s="36"/>
      <c r="AJ31" s="36" t="str">
        <f t="array" ref="AJ31">IF(LARGE($AH$3:$AH$42, AF31)=0,"",INDEX($AG$3:$AG$42, MATCH(1, ($AH$3:$AH$42=LARGE($AH$3:$AH$42, AF31)) * (COUNTIF(AJ$2:AJ30, $AG$3:$AG$42)=0), 0)))</f>
        <v/>
      </c>
      <c r="AK31" s="77">
        <f>LARGE($AH$3:$AH$42, ROWS(AH$3:AH31))</f>
        <v>0</v>
      </c>
      <c r="AL31" s="78">
        <f t="shared" si="4"/>
        <v>0</v>
      </c>
      <c r="AM31" s="36"/>
      <c r="AN31" s="36">
        <v>29</v>
      </c>
      <c r="AO31" s="37">
        <f t="shared" si="5"/>
        <v>0</v>
      </c>
      <c r="AP31" s="77">
        <f t="shared" si="6"/>
        <v>0</v>
      </c>
      <c r="AQ31" s="36"/>
      <c r="AR31" s="36" t="str">
        <f t="array" ref="AR31">IF(LARGE($AP$3:$AP$42, AN31)=0,"",INDEX($AO$3:$AO$42, MATCH(1, ($AP$3:$AP$42=LARGE($AP$3:$AP$42, AN31)) * (COUNTIF(AR$2:AR30, $AO$3:$AO$42)=0), 0)))</f>
        <v/>
      </c>
      <c r="AS31" s="77">
        <f>LARGE($AP$3:$AP$42, ROWS(AP$3:AP31))</f>
        <v>0</v>
      </c>
      <c r="AT31" s="78">
        <f t="shared" si="7"/>
        <v>0</v>
      </c>
      <c r="AU31" s="36"/>
      <c r="AV31" s="36">
        <v>29</v>
      </c>
      <c r="AW31" s="36" t="str">
        <f t="shared" si="8"/>
        <v>Property 29</v>
      </c>
      <c r="AX31" s="77">
        <f t="shared" si="9"/>
        <v>0</v>
      </c>
      <c r="AY31" s="36"/>
      <c r="AZ31" s="36" t="str">
        <f t="array" ref="AZ31">IF(LARGE($AX$3:$AX$52, AV31)=0,"",INDEX($AW$3:$AW$52, MATCH(1, ($AX$3:$AX$52=LARGE($AX$3:$AX$52, AV31)) * (COUNTIF(AZ$2:AZ30, $AW$3:$AW$52)=0), 0)))</f>
        <v/>
      </c>
      <c r="BA31" s="77">
        <f>LARGE($AX$3:$AX$52, ROWS(AX$3:AX31))</f>
        <v>0</v>
      </c>
      <c r="BB31" s="78">
        <f t="shared" si="10"/>
        <v>0</v>
      </c>
      <c r="BC31" s="36"/>
      <c r="BD31" s="36">
        <v>29</v>
      </c>
      <c r="BE31" s="36" t="str">
        <f t="shared" si="17"/>
        <v>Property 29</v>
      </c>
      <c r="BF31" s="77">
        <f t="shared" si="18"/>
        <v>0</v>
      </c>
      <c r="BG31" s="36"/>
      <c r="BH31" s="36" t="str">
        <f t="array" ref="BH31">IF(LARGE($BF$3:$BF$52, BD31)=0,"",INDEX($BE$3:$BE$52, MATCH(1, ($BF$3:$BF$52=LARGE($BF$3:$BF$52, BD31)) * (COUNTIF(BH$2:BH30, $BE$3:$BE$52)=0), 0)))</f>
        <v/>
      </c>
      <c r="BI31" s="77">
        <f>LARGE($BF$3:$BF$52, ROWS(BF$3:BF31))</f>
        <v>0</v>
      </c>
      <c r="BJ31" s="78">
        <f t="shared" si="15"/>
        <v>0</v>
      </c>
      <c r="BK31" s="36"/>
      <c r="BL31" s="36">
        <v>29</v>
      </c>
      <c r="BM31" s="36" t="str">
        <f t="shared" si="19"/>
        <v>Property 29</v>
      </c>
      <c r="BN31" s="77">
        <f t="shared" si="20"/>
        <v>0</v>
      </c>
      <c r="BO31" s="36"/>
      <c r="BP31" s="36" t="str">
        <f t="array" ref="BP31">IF(LARGE($BN$3:$BN$52, BL31)=0,"",INDEX($BM$3:$BM$52, MATCH(1, ($BN$3:$BN$52=LARGE($BN$3:$BN$52, BL31)) * (COUNTIF(BP$2:BP30, $BM$3:$BM$52)=0), 0)))</f>
        <v/>
      </c>
      <c r="BQ31" s="77">
        <f>LARGE($BN$3:$BN$52, ROWS(BN$3:BN31))</f>
        <v>0</v>
      </c>
      <c r="BR31" s="78">
        <f t="shared" si="16"/>
        <v>0</v>
      </c>
      <c r="BS31" s="1"/>
    </row>
    <row r="32" spans="1:71" ht="21" customHeight="1">
      <c r="A32" s="1"/>
      <c r="B32" s="103"/>
      <c r="C32" s="104"/>
      <c r="D32" s="104"/>
      <c r="E32" s="104"/>
      <c r="F32" s="105"/>
      <c r="G32" s="343">
        <f t="shared" si="24"/>
        <v>45962</v>
      </c>
      <c r="H32" s="1058">
        <f>Setup!R20</f>
        <v>55093</v>
      </c>
      <c r="I32" s="748"/>
      <c r="J32" s="748"/>
      <c r="K32" s="106" t="str">
        <f>Setup!$C$9</f>
        <v>$</v>
      </c>
      <c r="L32" s="44">
        <f>IF(OR($C$8="All",$C$8=""),SUMIFS(Income!$F$7:$F$8050,Income!$B$7:$B$8050,"&gt;="&amp;DATE(YEAR($G32),MONTH($G32),DAY($G32)),Income!$B$7:$B$8050,"&lt;="&amp;DATE(YEAR($S32),MONTH($S32),DAY($S32))),SUMIFS(Income!$F$7:$F$8050,Income!$B$7:$B$8050,"&gt;="&amp;DATE(YEAR($G32),MONTH($G32),DAY($G32)),Income!$B$7:$B$8050,"&lt;="&amp;DATE(YEAR($S32),MONTH($S32),DAY($S32)),Income!$D$7:$D$8050,$C$8))</f>
        <v>25000</v>
      </c>
      <c r="M32" s="106" t="str">
        <f>Setup!$C$9</f>
        <v>$</v>
      </c>
      <c r="N32" s="44">
        <f>ABS(IF(OR($C$8="All",$C$8=""),SUMIFS(Expenses!$F$7:$F$8050,Expenses!$B$7:$B$8050,"&gt;="&amp;DATE(YEAR($G32),MONTH($G32),DAY($G32)),Expenses!$B$7:$B$8050,"&lt;="&amp;DATE(YEAR($S32),MONTH($S32),DAY($S32))),SUMIFS(Expenses!$F$7:$F$8050,Expenses!$B$7:$B$8050,"&gt;="&amp;DATE(YEAR($G32),MONTH($G32),DAY($G32)),Expenses!$B$7:$B$8050,"&lt;="&amp;DATE(YEAR($S32),MONTH($S32),DAY($S32)),Expenses!$D$7:$D$8050,$C$8)))</f>
        <v>8422.5</v>
      </c>
      <c r="O32" s="106" t="str">
        <f>Setup!$C$9</f>
        <v>$</v>
      </c>
      <c r="P32" s="107">
        <f t="shared" si="21"/>
        <v>16577.5</v>
      </c>
      <c r="Q32" s="956">
        <f t="shared" si="22"/>
        <v>0.66310000000000002</v>
      </c>
      <c r="R32" s="686"/>
      <c r="S32" s="343">
        <f t="shared" si="23"/>
        <v>45991</v>
      </c>
      <c r="T32" s="103"/>
      <c r="U32" s="104"/>
      <c r="V32" s="104"/>
      <c r="W32" s="104"/>
      <c r="X32" s="104"/>
      <c r="Y32" s="104"/>
      <c r="Z32" s="104"/>
      <c r="AA32" s="104"/>
      <c r="AB32" s="104"/>
      <c r="AC32" s="104"/>
      <c r="AD32" s="105"/>
      <c r="AE32" s="36"/>
      <c r="AF32" s="36">
        <v>30</v>
      </c>
      <c r="AG32" s="37">
        <f t="shared" si="0"/>
        <v>0</v>
      </c>
      <c r="AH32" s="77">
        <f t="shared" si="1"/>
        <v>0</v>
      </c>
      <c r="AI32" s="36"/>
      <c r="AJ32" s="36" t="str">
        <f t="array" ref="AJ32">IF(LARGE($AH$3:$AH$42, AF32)=0,"",INDEX($AG$3:$AG$42, MATCH(1, ($AH$3:$AH$42=LARGE($AH$3:$AH$42, AF32)) * (COUNTIF(AJ$2:AJ31, $AG$3:$AG$42)=0), 0)))</f>
        <v/>
      </c>
      <c r="AK32" s="77">
        <f>LARGE($AH$3:$AH$42, ROWS(AH$3:AH32))</f>
        <v>0</v>
      </c>
      <c r="AL32" s="78">
        <f t="shared" si="4"/>
        <v>0</v>
      </c>
      <c r="AM32" s="36"/>
      <c r="AN32" s="36">
        <v>30</v>
      </c>
      <c r="AO32" s="37">
        <f t="shared" si="5"/>
        <v>0</v>
      </c>
      <c r="AP32" s="77">
        <f t="shared" si="6"/>
        <v>0</v>
      </c>
      <c r="AQ32" s="36"/>
      <c r="AR32" s="36" t="str">
        <f t="array" ref="AR32">IF(LARGE($AP$3:$AP$42, AN32)=0,"",INDEX($AO$3:$AO$42, MATCH(1, ($AP$3:$AP$42=LARGE($AP$3:$AP$42, AN32)) * (COUNTIF(AR$2:AR31, $AO$3:$AO$42)=0), 0)))</f>
        <v/>
      </c>
      <c r="AS32" s="77">
        <f>LARGE($AP$3:$AP$42, ROWS(AP$3:AP32))</f>
        <v>0</v>
      </c>
      <c r="AT32" s="78">
        <f t="shared" si="7"/>
        <v>0</v>
      </c>
      <c r="AU32" s="36"/>
      <c r="AV32" s="36">
        <v>30</v>
      </c>
      <c r="AW32" s="36" t="str">
        <f t="shared" si="8"/>
        <v>Property 30</v>
      </c>
      <c r="AX32" s="77">
        <f t="shared" si="9"/>
        <v>0</v>
      </c>
      <c r="AY32" s="36"/>
      <c r="AZ32" s="36" t="str">
        <f t="array" ref="AZ32">IF(LARGE($AX$3:$AX$52, AV32)=0,"",INDEX($AW$3:$AW$52, MATCH(1, ($AX$3:$AX$52=LARGE($AX$3:$AX$52, AV32)) * (COUNTIF(AZ$2:AZ31, $AW$3:$AW$52)=0), 0)))</f>
        <v/>
      </c>
      <c r="BA32" s="77">
        <f>LARGE($AX$3:$AX$52, ROWS(AX$3:AX32))</f>
        <v>0</v>
      </c>
      <c r="BB32" s="78">
        <f t="shared" si="10"/>
        <v>0</v>
      </c>
      <c r="BC32" s="36"/>
      <c r="BD32" s="36">
        <v>30</v>
      </c>
      <c r="BE32" s="36" t="str">
        <f t="shared" si="17"/>
        <v>Property 30</v>
      </c>
      <c r="BF32" s="77">
        <f t="shared" si="18"/>
        <v>0</v>
      </c>
      <c r="BG32" s="36"/>
      <c r="BH32" s="36" t="str">
        <f t="array" ref="BH32">IF(LARGE($BF$3:$BF$52, BD32)=0,"",INDEX($BE$3:$BE$52, MATCH(1, ($BF$3:$BF$52=LARGE($BF$3:$BF$52, BD32)) * (COUNTIF(BH$2:BH31, $BE$3:$BE$52)=0), 0)))</f>
        <v/>
      </c>
      <c r="BI32" s="77">
        <f>LARGE($BF$3:$BF$52, ROWS(BF$3:BF32))</f>
        <v>0</v>
      </c>
      <c r="BJ32" s="78">
        <f t="shared" si="15"/>
        <v>0</v>
      </c>
      <c r="BK32" s="36"/>
      <c r="BL32" s="36">
        <v>30</v>
      </c>
      <c r="BM32" s="36" t="str">
        <f t="shared" si="19"/>
        <v>Property 30</v>
      </c>
      <c r="BN32" s="77">
        <f t="shared" si="20"/>
        <v>0</v>
      </c>
      <c r="BO32" s="36"/>
      <c r="BP32" s="36" t="str">
        <f t="array" ref="BP32">IF(LARGE($BN$3:$BN$52, BL32)=0,"",INDEX($BM$3:$BM$52, MATCH(1, ($BN$3:$BN$52=LARGE($BN$3:$BN$52, BL32)) * (COUNTIF(BP$2:BP31, $BM$3:$BM$52)=0), 0)))</f>
        <v/>
      </c>
      <c r="BQ32" s="77">
        <f>LARGE($BN$3:$BN$52, ROWS(BN$3:BN32))</f>
        <v>0</v>
      </c>
      <c r="BR32" s="78">
        <f t="shared" si="16"/>
        <v>0</v>
      </c>
      <c r="BS32" s="1"/>
    </row>
    <row r="33" spans="1:71" ht="21" customHeight="1">
      <c r="A33" s="1"/>
      <c r="B33" s="103"/>
      <c r="C33" s="104"/>
      <c r="D33" s="104"/>
      <c r="E33" s="104"/>
      <c r="F33" s="105"/>
      <c r="G33" s="343">
        <f t="shared" si="24"/>
        <v>45992</v>
      </c>
      <c r="H33" s="1058">
        <f>Setup!R21</f>
        <v>55123</v>
      </c>
      <c r="I33" s="748"/>
      <c r="J33" s="748"/>
      <c r="K33" s="106" t="str">
        <f>Setup!$C$9</f>
        <v>$</v>
      </c>
      <c r="L33" s="44">
        <f>IF(OR($C$8="All",$C$8=""),SUMIFS(Income!$F$7:$F$8050,Income!$B$7:$B$8050,"&gt;="&amp;DATE(YEAR($G33),MONTH($G33),DAY($G33)),Income!$B$7:$B$8050,"&lt;="&amp;DATE(YEAR($S33),MONTH($S33),DAY($S33))),SUMIFS(Income!$F$7:$F$8050,Income!$B$7:$B$8050,"&gt;="&amp;DATE(YEAR($G33),MONTH($G33),DAY($G33)),Income!$B$7:$B$8050,"&lt;="&amp;DATE(YEAR($S33),MONTH($S33),DAY($S33)),Income!$D$7:$D$8050,$C$8))</f>
        <v>25050</v>
      </c>
      <c r="M33" s="106" t="str">
        <f>Setup!$C$9</f>
        <v>$</v>
      </c>
      <c r="N33" s="44">
        <f>ABS(IF(OR($C$8="All",$C$8=""),SUMIFS(Expenses!$F$7:$F$8050,Expenses!$B$7:$B$8050,"&gt;="&amp;DATE(YEAR($G33),MONTH($G33),DAY($G33)),Expenses!$B$7:$B$8050,"&lt;="&amp;DATE(YEAR($S33),MONTH($S33),DAY($S33))),SUMIFS(Expenses!$F$7:$F$8050,Expenses!$B$7:$B$8050,"&gt;="&amp;DATE(YEAR($G33),MONTH($G33),DAY($G33)),Expenses!$B$7:$B$8050,"&lt;="&amp;DATE(YEAR($S33),MONTH($S33),DAY($S33)),Expenses!$D$7:$D$8050,$C$8)))</f>
        <v>12702.5</v>
      </c>
      <c r="O33" s="106" t="str">
        <f>Setup!$C$9</f>
        <v>$</v>
      </c>
      <c r="P33" s="107">
        <f t="shared" si="21"/>
        <v>12347.5</v>
      </c>
      <c r="Q33" s="956">
        <f t="shared" si="22"/>
        <v>0.49291417165668661</v>
      </c>
      <c r="R33" s="686"/>
      <c r="S33" s="343">
        <f t="shared" si="23"/>
        <v>46022</v>
      </c>
      <c r="T33" s="103"/>
      <c r="U33" s="104"/>
      <c r="V33" s="104"/>
      <c r="W33" s="104"/>
      <c r="X33" s="104"/>
      <c r="Y33" s="104"/>
      <c r="Z33" s="104"/>
      <c r="AA33" s="104"/>
      <c r="AB33" s="104"/>
      <c r="AC33" s="104"/>
      <c r="AD33" s="105"/>
      <c r="AE33" s="36"/>
      <c r="AF33" s="36">
        <v>31</v>
      </c>
      <c r="AG33" s="37">
        <f t="shared" si="0"/>
        <v>0</v>
      </c>
      <c r="AH33" s="77">
        <f t="shared" si="1"/>
        <v>0</v>
      </c>
      <c r="AI33" s="36"/>
      <c r="AJ33" s="36" t="str">
        <f t="array" ref="AJ33">IF(LARGE($AH$3:$AH$42, AF33)=0,"",INDEX($AG$3:$AG$42, MATCH(1, ($AH$3:$AH$42=LARGE($AH$3:$AH$42, AF33)) * (COUNTIF(AJ$2:AJ32, $AG$3:$AG$42)=0), 0)))</f>
        <v/>
      </c>
      <c r="AK33" s="77">
        <f>LARGE($AH$3:$AH$42, ROWS(AH$3:AH33))</f>
        <v>0</v>
      </c>
      <c r="AL33" s="78">
        <f t="shared" si="4"/>
        <v>0</v>
      </c>
      <c r="AM33" s="36"/>
      <c r="AN33" s="36">
        <v>31</v>
      </c>
      <c r="AO33" s="37">
        <f t="shared" si="5"/>
        <v>0</v>
      </c>
      <c r="AP33" s="77">
        <f t="shared" si="6"/>
        <v>0</v>
      </c>
      <c r="AQ33" s="36"/>
      <c r="AR33" s="36" t="str">
        <f t="array" ref="AR33">IF(LARGE($AP$3:$AP$42, AN33)=0,"",INDEX($AO$3:$AO$42, MATCH(1, ($AP$3:$AP$42=LARGE($AP$3:$AP$42, AN33)) * (COUNTIF(AR$2:AR32, $AO$3:$AO$42)=0), 0)))</f>
        <v/>
      </c>
      <c r="AS33" s="77">
        <f>LARGE($AP$3:$AP$42, ROWS(AP$3:AP33))</f>
        <v>0</v>
      </c>
      <c r="AT33" s="78">
        <f t="shared" si="7"/>
        <v>0</v>
      </c>
      <c r="AU33" s="36"/>
      <c r="AV33" s="36">
        <v>31</v>
      </c>
      <c r="AW33" s="36" t="str">
        <f t="shared" si="8"/>
        <v>Property 31</v>
      </c>
      <c r="AX33" s="77">
        <f t="shared" si="9"/>
        <v>0</v>
      </c>
      <c r="AY33" s="36"/>
      <c r="AZ33" s="36" t="str">
        <f t="array" ref="AZ33">IF(LARGE($AX$3:$AX$52, AV33)=0,"",INDEX($AW$3:$AW$52, MATCH(1, ($AX$3:$AX$52=LARGE($AX$3:$AX$52, AV33)) * (COUNTIF(AZ$2:AZ32, $AW$3:$AW$52)=0), 0)))</f>
        <v/>
      </c>
      <c r="BA33" s="77">
        <f>LARGE($AX$3:$AX$52, ROWS(AX$3:AX33))</f>
        <v>0</v>
      </c>
      <c r="BB33" s="78">
        <f t="shared" si="10"/>
        <v>0</v>
      </c>
      <c r="BC33" s="36"/>
      <c r="BD33" s="36">
        <v>31</v>
      </c>
      <c r="BE33" s="36" t="str">
        <f t="shared" si="17"/>
        <v>Property 31</v>
      </c>
      <c r="BF33" s="77">
        <f t="shared" si="18"/>
        <v>0</v>
      </c>
      <c r="BG33" s="36"/>
      <c r="BH33" s="36" t="str">
        <f t="array" ref="BH33">IF(LARGE($BF$3:$BF$52, BD33)=0,"",INDEX($BE$3:$BE$52, MATCH(1, ($BF$3:$BF$52=LARGE($BF$3:$BF$52, BD33)) * (COUNTIF(BH$2:BH32, $BE$3:$BE$52)=0), 0)))</f>
        <v/>
      </c>
      <c r="BI33" s="77">
        <f>LARGE($BF$3:$BF$52, ROWS(BF$3:BF33))</f>
        <v>0</v>
      </c>
      <c r="BJ33" s="78">
        <f t="shared" si="15"/>
        <v>0</v>
      </c>
      <c r="BK33" s="36"/>
      <c r="BL33" s="36">
        <v>31</v>
      </c>
      <c r="BM33" s="36" t="str">
        <f t="shared" si="19"/>
        <v>Property 31</v>
      </c>
      <c r="BN33" s="77">
        <f t="shared" si="20"/>
        <v>0</v>
      </c>
      <c r="BO33" s="36"/>
      <c r="BP33" s="36" t="str">
        <f t="array" ref="BP33">IF(LARGE($BN$3:$BN$52, BL33)=0,"",INDEX($BM$3:$BM$52, MATCH(1, ($BN$3:$BN$52=LARGE($BN$3:$BN$52, BL33)) * (COUNTIF(BP$2:BP32, $BM$3:$BM$52)=0), 0)))</f>
        <v/>
      </c>
      <c r="BQ33" s="77">
        <f>LARGE($BN$3:$BN$52, ROWS(BN$3:BN33))</f>
        <v>0</v>
      </c>
      <c r="BR33" s="78">
        <f t="shared" si="16"/>
        <v>0</v>
      </c>
      <c r="BS33" s="1"/>
    </row>
    <row r="34" spans="1:71" ht="21" customHeight="1">
      <c r="A34" s="1"/>
      <c r="B34" s="108"/>
      <c r="C34" s="109"/>
      <c r="D34" s="109"/>
      <c r="E34" s="109"/>
      <c r="F34" s="110"/>
      <c r="G34" s="1"/>
      <c r="H34" s="977" t="s">
        <v>121</v>
      </c>
      <c r="I34" s="688"/>
      <c r="J34" s="688"/>
      <c r="K34" s="114" t="str">
        <f>Setup!$C$9</f>
        <v>$</v>
      </c>
      <c r="L34" s="115">
        <f>SUM(L22:L33)</f>
        <v>300450</v>
      </c>
      <c r="M34" s="114" t="str">
        <f>Setup!$C$9</f>
        <v>$</v>
      </c>
      <c r="N34" s="115">
        <f>SUM(N22:N33)</f>
        <v>133280</v>
      </c>
      <c r="O34" s="114" t="str">
        <f>Setup!$C$9</f>
        <v>$</v>
      </c>
      <c r="P34" s="115">
        <f>SUM(P22:P33)</f>
        <v>167170</v>
      </c>
      <c r="Q34" s="957">
        <f t="shared" si="22"/>
        <v>0.55639873523048755</v>
      </c>
      <c r="R34" s="689"/>
      <c r="S34" s="1"/>
      <c r="T34" s="108"/>
      <c r="U34" s="109"/>
      <c r="V34" s="109"/>
      <c r="W34" s="109"/>
      <c r="X34" s="109"/>
      <c r="Y34" s="109"/>
      <c r="Z34" s="109"/>
      <c r="AA34" s="109"/>
      <c r="AB34" s="109"/>
      <c r="AC34" s="109"/>
      <c r="AD34" s="110"/>
      <c r="AE34" s="36"/>
      <c r="AF34" s="36">
        <v>32</v>
      </c>
      <c r="AG34" s="37">
        <f t="shared" si="0"/>
        <v>0</v>
      </c>
      <c r="AH34" s="77">
        <f t="shared" si="1"/>
        <v>0</v>
      </c>
      <c r="AI34" s="36"/>
      <c r="AJ34" s="36" t="str">
        <f t="array" ref="AJ34">IF(LARGE($AH$3:$AH$42, AF34)=0,"",INDEX($AG$3:$AG$42, MATCH(1, ($AH$3:$AH$42=LARGE($AH$3:$AH$42, AF34)) * (COUNTIF(AJ$2:AJ33, $AG$3:$AG$42)=0), 0)))</f>
        <v/>
      </c>
      <c r="AK34" s="77">
        <f>LARGE($AH$3:$AH$42, ROWS(AH$3:AH34))</f>
        <v>0</v>
      </c>
      <c r="AL34" s="78">
        <f t="shared" si="4"/>
        <v>0</v>
      </c>
      <c r="AM34" s="36"/>
      <c r="AN34" s="36">
        <v>32</v>
      </c>
      <c r="AO34" s="37">
        <f t="shared" si="5"/>
        <v>0</v>
      </c>
      <c r="AP34" s="77">
        <f t="shared" si="6"/>
        <v>0</v>
      </c>
      <c r="AQ34" s="36"/>
      <c r="AR34" s="36" t="str">
        <f t="array" ref="AR34">IF(LARGE($AP$3:$AP$42, AN34)=0,"",INDEX($AO$3:$AO$42, MATCH(1, ($AP$3:$AP$42=LARGE($AP$3:$AP$42, AN34)) * (COUNTIF(AR$2:AR33, $AO$3:$AO$42)=0), 0)))</f>
        <v/>
      </c>
      <c r="AS34" s="77">
        <f>LARGE($AP$3:$AP$42, ROWS(AP$3:AP34))</f>
        <v>0</v>
      </c>
      <c r="AT34" s="78">
        <f t="shared" si="7"/>
        <v>0</v>
      </c>
      <c r="AU34" s="36"/>
      <c r="AV34" s="36">
        <v>32</v>
      </c>
      <c r="AW34" s="36" t="str">
        <f t="shared" si="8"/>
        <v>Property 32</v>
      </c>
      <c r="AX34" s="77">
        <f t="shared" si="9"/>
        <v>0</v>
      </c>
      <c r="AY34" s="36"/>
      <c r="AZ34" s="36" t="str">
        <f t="array" ref="AZ34">IF(LARGE($AX$3:$AX$52, AV34)=0,"",INDEX($AW$3:$AW$52, MATCH(1, ($AX$3:$AX$52=LARGE($AX$3:$AX$52, AV34)) * (COUNTIF(AZ$2:AZ33, $AW$3:$AW$52)=0), 0)))</f>
        <v/>
      </c>
      <c r="BA34" s="77">
        <f>LARGE($AX$3:$AX$52, ROWS(AX$3:AX34))</f>
        <v>0</v>
      </c>
      <c r="BB34" s="78">
        <f t="shared" si="10"/>
        <v>0</v>
      </c>
      <c r="BC34" s="36"/>
      <c r="BD34" s="36">
        <v>32</v>
      </c>
      <c r="BE34" s="36" t="str">
        <f t="shared" si="17"/>
        <v>Property 32</v>
      </c>
      <c r="BF34" s="77">
        <f t="shared" si="18"/>
        <v>0</v>
      </c>
      <c r="BG34" s="36"/>
      <c r="BH34" s="36" t="str">
        <f t="array" ref="BH34">IF(LARGE($BF$3:$BF$52, BD34)=0,"",INDEX($BE$3:$BE$52, MATCH(1, ($BF$3:$BF$52=LARGE($BF$3:$BF$52, BD34)) * (COUNTIF(BH$2:BH33, $BE$3:$BE$52)=0), 0)))</f>
        <v/>
      </c>
      <c r="BI34" s="77">
        <f>LARGE($BF$3:$BF$52, ROWS(BF$3:BF34))</f>
        <v>0</v>
      </c>
      <c r="BJ34" s="78">
        <f t="shared" si="15"/>
        <v>0</v>
      </c>
      <c r="BK34" s="36"/>
      <c r="BL34" s="36">
        <v>32</v>
      </c>
      <c r="BM34" s="36" t="str">
        <f t="shared" si="19"/>
        <v>Property 32</v>
      </c>
      <c r="BN34" s="77">
        <f t="shared" si="20"/>
        <v>0</v>
      </c>
      <c r="BO34" s="36"/>
      <c r="BP34" s="36" t="str">
        <f t="array" ref="BP34">IF(LARGE($BN$3:$BN$52, BL34)=0,"",INDEX($BM$3:$BM$52, MATCH(1, ($BN$3:$BN$52=LARGE($BN$3:$BN$52, BL34)) * (COUNTIF(BP$2:BP33, $BM$3:$BM$52)=0), 0)))</f>
        <v/>
      </c>
      <c r="BQ34" s="77">
        <f>LARGE($BN$3:$BN$52, ROWS(BN$3:BN34))</f>
        <v>0</v>
      </c>
      <c r="BR34" s="78">
        <f t="shared" si="16"/>
        <v>0</v>
      </c>
      <c r="BS34" s="1"/>
    </row>
    <row r="35" spans="1:71" ht="21" customHeight="1">
      <c r="A35" s="1"/>
      <c r="B35" s="1"/>
      <c r="C35" s="1"/>
      <c r="D35" s="1"/>
      <c r="E35" s="1"/>
      <c r="F35" s="1"/>
      <c r="G35" s="1"/>
      <c r="H35" s="1"/>
      <c r="I35" s="1"/>
      <c r="J35" s="1"/>
      <c r="K35" s="76"/>
      <c r="L35" s="1"/>
      <c r="M35" s="1"/>
      <c r="N35" s="1"/>
      <c r="O35" s="1"/>
      <c r="P35" s="1"/>
      <c r="Q35" s="1"/>
      <c r="R35" s="1"/>
      <c r="S35" s="1"/>
      <c r="T35" s="1"/>
      <c r="U35" s="1"/>
      <c r="V35" s="1"/>
      <c r="W35" s="1"/>
      <c r="X35" s="1"/>
      <c r="Y35" s="1"/>
      <c r="Z35" s="1"/>
      <c r="AA35" s="1"/>
      <c r="AB35" s="1"/>
      <c r="AC35" s="1"/>
      <c r="AD35" s="1"/>
      <c r="AE35" s="36"/>
      <c r="AF35" s="36">
        <v>33</v>
      </c>
      <c r="AG35" s="37">
        <f t="shared" si="0"/>
        <v>0</v>
      </c>
      <c r="AH35" s="77">
        <f t="shared" si="1"/>
        <v>0</v>
      </c>
      <c r="AI35" s="36"/>
      <c r="AJ35" s="36" t="str">
        <f t="array" ref="AJ35">IF(LARGE($AH$3:$AH$42, AF35)=0,"",INDEX($AG$3:$AG$42, MATCH(1, ($AH$3:$AH$42=LARGE($AH$3:$AH$42, AF35)) * (COUNTIF(AJ$2:AJ34, $AG$3:$AG$42)=0), 0)))</f>
        <v/>
      </c>
      <c r="AK35" s="77">
        <f>LARGE($AH$3:$AH$42, ROWS(AH$3:AH35))</f>
        <v>0</v>
      </c>
      <c r="AL35" s="78">
        <f t="shared" si="4"/>
        <v>0</v>
      </c>
      <c r="AM35" s="36"/>
      <c r="AN35" s="36">
        <v>33</v>
      </c>
      <c r="AO35" s="37">
        <f t="shared" si="5"/>
        <v>0</v>
      </c>
      <c r="AP35" s="77">
        <f t="shared" si="6"/>
        <v>0</v>
      </c>
      <c r="AQ35" s="36"/>
      <c r="AR35" s="36" t="str">
        <f t="array" ref="AR35">IF(LARGE($AP$3:$AP$42, AN35)=0,"",INDEX($AO$3:$AO$42, MATCH(1, ($AP$3:$AP$42=LARGE($AP$3:$AP$42, AN35)) * (COUNTIF(AR$2:AR34, $AO$3:$AO$42)=0), 0)))</f>
        <v/>
      </c>
      <c r="AS35" s="77">
        <f>LARGE($AP$3:$AP$42, ROWS(AP$3:AP35))</f>
        <v>0</v>
      </c>
      <c r="AT35" s="78">
        <f t="shared" si="7"/>
        <v>0</v>
      </c>
      <c r="AU35" s="36"/>
      <c r="AV35" s="36">
        <v>33</v>
      </c>
      <c r="AW35" s="36" t="str">
        <f t="shared" si="8"/>
        <v>Property 33</v>
      </c>
      <c r="AX35" s="77">
        <f t="shared" si="9"/>
        <v>0</v>
      </c>
      <c r="AY35" s="36"/>
      <c r="AZ35" s="36" t="str">
        <f t="array" ref="AZ35">IF(LARGE($AX$3:$AX$52, AV35)=0,"",INDEX($AW$3:$AW$52, MATCH(1, ($AX$3:$AX$52=LARGE($AX$3:$AX$52, AV35)) * (COUNTIF(AZ$2:AZ34, $AW$3:$AW$52)=0), 0)))</f>
        <v/>
      </c>
      <c r="BA35" s="77">
        <f>LARGE($AX$3:$AX$52, ROWS(AX$3:AX35))</f>
        <v>0</v>
      </c>
      <c r="BB35" s="78">
        <f t="shared" si="10"/>
        <v>0</v>
      </c>
      <c r="BC35" s="36"/>
      <c r="BD35" s="36">
        <v>33</v>
      </c>
      <c r="BE35" s="36" t="str">
        <f t="shared" si="17"/>
        <v>Property 33</v>
      </c>
      <c r="BF35" s="77">
        <f t="shared" si="18"/>
        <v>0</v>
      </c>
      <c r="BG35" s="36"/>
      <c r="BH35" s="36" t="str">
        <f t="array" ref="BH35">IF(LARGE($BF$3:$BF$52, BD35)=0,"",INDEX($BE$3:$BE$52, MATCH(1, ($BF$3:$BF$52=LARGE($BF$3:$BF$52, BD35)) * (COUNTIF(BH$2:BH34, $BE$3:$BE$52)=0), 0)))</f>
        <v/>
      </c>
      <c r="BI35" s="77">
        <f>LARGE($BF$3:$BF$52, ROWS(BF$3:BF35))</f>
        <v>0</v>
      </c>
      <c r="BJ35" s="78">
        <f t="shared" si="15"/>
        <v>0</v>
      </c>
      <c r="BK35" s="36"/>
      <c r="BL35" s="36">
        <v>33</v>
      </c>
      <c r="BM35" s="36" t="str">
        <f t="shared" si="19"/>
        <v>Property 33</v>
      </c>
      <c r="BN35" s="77">
        <f t="shared" si="20"/>
        <v>0</v>
      </c>
      <c r="BO35" s="36"/>
      <c r="BP35" s="36" t="str">
        <f t="array" ref="BP35">IF(LARGE($BN$3:$BN$52, BL35)=0,"",INDEX($BM$3:$BM$52, MATCH(1, ($BN$3:$BN$52=LARGE($BN$3:$BN$52, BL35)) * (COUNTIF(BP$2:BP34, $BM$3:$BM$52)=0), 0)))</f>
        <v/>
      </c>
      <c r="BQ35" s="77">
        <f>LARGE($BN$3:$BN$52, ROWS(BN$3:BN35))</f>
        <v>0</v>
      </c>
      <c r="BR35" s="78">
        <f t="shared" si="16"/>
        <v>0</v>
      </c>
      <c r="BS35" s="1"/>
    </row>
    <row r="36" spans="1:71" ht="21" customHeight="1">
      <c r="A36" s="1"/>
      <c r="B36" s="1"/>
      <c r="C36" s="1"/>
      <c r="D36" s="1"/>
      <c r="E36" s="1"/>
      <c r="F36" s="1"/>
      <c r="G36" s="1"/>
      <c r="H36" s="1"/>
      <c r="I36" s="1"/>
      <c r="J36" s="1"/>
      <c r="K36" s="76"/>
      <c r="L36" s="1"/>
      <c r="M36" s="1"/>
      <c r="N36" s="1"/>
      <c r="O36" s="1"/>
      <c r="P36" s="1"/>
      <c r="Q36" s="1"/>
      <c r="R36" s="1"/>
      <c r="S36" s="1"/>
      <c r="T36" s="1"/>
      <c r="U36" s="1"/>
      <c r="V36" s="1"/>
      <c r="W36" s="1"/>
      <c r="X36" s="1"/>
      <c r="Y36" s="1"/>
      <c r="Z36" s="1"/>
      <c r="AA36" s="1"/>
      <c r="AB36" s="1"/>
      <c r="AC36" s="1"/>
      <c r="AD36" s="1"/>
      <c r="AE36" s="36"/>
      <c r="AF36" s="36">
        <v>34</v>
      </c>
      <c r="AG36" s="37">
        <f t="shared" si="0"/>
        <v>0</v>
      </c>
      <c r="AH36" s="77">
        <f t="shared" si="1"/>
        <v>0</v>
      </c>
      <c r="AI36" s="36"/>
      <c r="AJ36" s="36" t="str">
        <f t="array" ref="AJ36">IF(LARGE($AH$3:$AH$42, AF36)=0,"",INDEX($AG$3:$AG$42, MATCH(1, ($AH$3:$AH$42=LARGE($AH$3:$AH$42, AF36)) * (COUNTIF(AJ$2:AJ35, $AG$3:$AG$42)=0), 0)))</f>
        <v/>
      </c>
      <c r="AK36" s="77">
        <f>LARGE($AH$3:$AH$42, ROWS(AH$3:AH36))</f>
        <v>0</v>
      </c>
      <c r="AL36" s="78">
        <f t="shared" si="4"/>
        <v>0</v>
      </c>
      <c r="AM36" s="36"/>
      <c r="AN36" s="36">
        <v>34</v>
      </c>
      <c r="AO36" s="37">
        <f t="shared" si="5"/>
        <v>0</v>
      </c>
      <c r="AP36" s="77">
        <f t="shared" si="6"/>
        <v>0</v>
      </c>
      <c r="AQ36" s="36"/>
      <c r="AR36" s="36" t="str">
        <f t="array" ref="AR36">IF(LARGE($AP$3:$AP$42, AN36)=0,"",INDEX($AO$3:$AO$42, MATCH(1, ($AP$3:$AP$42=LARGE($AP$3:$AP$42, AN36)) * (COUNTIF(AR$2:AR35, $AO$3:$AO$42)=0), 0)))</f>
        <v/>
      </c>
      <c r="AS36" s="77">
        <f>LARGE($AP$3:$AP$42, ROWS(AP$3:AP36))</f>
        <v>0</v>
      </c>
      <c r="AT36" s="78">
        <f t="shared" si="7"/>
        <v>0</v>
      </c>
      <c r="AU36" s="36"/>
      <c r="AV36" s="36">
        <v>34</v>
      </c>
      <c r="AW36" s="36" t="str">
        <f t="shared" si="8"/>
        <v>Property 34</v>
      </c>
      <c r="AX36" s="77">
        <f t="shared" si="9"/>
        <v>0</v>
      </c>
      <c r="AY36" s="36"/>
      <c r="AZ36" s="36" t="str">
        <f t="array" ref="AZ36">IF(LARGE($AX$3:$AX$52, AV36)=0,"",INDEX($AW$3:$AW$52, MATCH(1, ($AX$3:$AX$52=LARGE($AX$3:$AX$52, AV36)) * (COUNTIF(AZ$2:AZ35, $AW$3:$AW$52)=0), 0)))</f>
        <v/>
      </c>
      <c r="BA36" s="77">
        <f>LARGE($AX$3:$AX$52, ROWS(AX$3:AX36))</f>
        <v>0</v>
      </c>
      <c r="BB36" s="78">
        <f t="shared" si="10"/>
        <v>0</v>
      </c>
      <c r="BC36" s="36"/>
      <c r="BD36" s="36">
        <v>34</v>
      </c>
      <c r="BE36" s="36" t="str">
        <f t="shared" si="17"/>
        <v>Property 34</v>
      </c>
      <c r="BF36" s="77">
        <f t="shared" si="18"/>
        <v>0</v>
      </c>
      <c r="BG36" s="36"/>
      <c r="BH36" s="36" t="str">
        <f t="array" ref="BH36">IF(LARGE($BF$3:$BF$52, BD36)=0,"",INDEX($BE$3:$BE$52, MATCH(1, ($BF$3:$BF$52=LARGE($BF$3:$BF$52, BD36)) * (COUNTIF(BH$2:BH35, $BE$3:$BE$52)=0), 0)))</f>
        <v/>
      </c>
      <c r="BI36" s="77">
        <f>LARGE($BF$3:$BF$52, ROWS(BF$3:BF36))</f>
        <v>0</v>
      </c>
      <c r="BJ36" s="78">
        <f t="shared" si="15"/>
        <v>0</v>
      </c>
      <c r="BK36" s="36"/>
      <c r="BL36" s="36">
        <v>34</v>
      </c>
      <c r="BM36" s="36" t="str">
        <f t="shared" si="19"/>
        <v>Property 34</v>
      </c>
      <c r="BN36" s="77">
        <f t="shared" si="20"/>
        <v>0</v>
      </c>
      <c r="BO36" s="36"/>
      <c r="BP36" s="36" t="str">
        <f t="array" ref="BP36">IF(LARGE($BN$3:$BN$52, BL36)=0,"",INDEX($BM$3:$BM$52, MATCH(1, ($BN$3:$BN$52=LARGE($BN$3:$BN$52, BL36)) * (COUNTIF(BP$2:BP35, $BM$3:$BM$52)=0), 0)))</f>
        <v/>
      </c>
      <c r="BQ36" s="77">
        <f>LARGE($BN$3:$BN$52, ROWS(BN$3:BN36))</f>
        <v>0</v>
      </c>
      <c r="BR36" s="78">
        <f t="shared" si="16"/>
        <v>0</v>
      </c>
      <c r="BS36" s="1"/>
    </row>
    <row r="37" spans="1:71" ht="21" customHeight="1">
      <c r="A37" s="1"/>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36"/>
      <c r="AF37" s="36">
        <v>35</v>
      </c>
      <c r="AG37" s="37">
        <f t="shared" si="0"/>
        <v>0</v>
      </c>
      <c r="AH37" s="77">
        <f t="shared" si="1"/>
        <v>0</v>
      </c>
      <c r="AI37" s="36"/>
      <c r="AJ37" s="36" t="str">
        <f t="array" ref="AJ37">IF(LARGE($AH$3:$AH$42, AF37)=0,"",INDEX($AG$3:$AG$42, MATCH(1, ($AH$3:$AH$42=LARGE($AH$3:$AH$42, AF37)) * (COUNTIF(AJ$2:AJ36, $AG$3:$AG$42)=0), 0)))</f>
        <v/>
      </c>
      <c r="AK37" s="77">
        <f>LARGE($AH$3:$AH$42, ROWS(AH$3:AH37))</f>
        <v>0</v>
      </c>
      <c r="AL37" s="78">
        <f t="shared" si="4"/>
        <v>0</v>
      </c>
      <c r="AM37" s="36"/>
      <c r="AN37" s="36">
        <v>35</v>
      </c>
      <c r="AO37" s="37">
        <f t="shared" si="5"/>
        <v>0</v>
      </c>
      <c r="AP37" s="77">
        <f t="shared" si="6"/>
        <v>0</v>
      </c>
      <c r="AQ37" s="36"/>
      <c r="AR37" s="36" t="str">
        <f t="array" ref="AR37">IF(LARGE($AP$3:$AP$42, AN37)=0,"",INDEX($AO$3:$AO$42, MATCH(1, ($AP$3:$AP$42=LARGE($AP$3:$AP$42, AN37)) * (COUNTIF(AR$2:AR36, $AO$3:$AO$42)=0), 0)))</f>
        <v/>
      </c>
      <c r="AS37" s="77">
        <f>LARGE($AP$3:$AP$42, ROWS(AP$3:AP37))</f>
        <v>0</v>
      </c>
      <c r="AT37" s="78">
        <f t="shared" si="7"/>
        <v>0</v>
      </c>
      <c r="AU37" s="36"/>
      <c r="AV37" s="36">
        <v>35</v>
      </c>
      <c r="AW37" s="36" t="str">
        <f t="shared" si="8"/>
        <v>Property 35</v>
      </c>
      <c r="AX37" s="77">
        <f t="shared" si="9"/>
        <v>0</v>
      </c>
      <c r="AY37" s="36"/>
      <c r="AZ37" s="36" t="str">
        <f t="array" ref="AZ37">IF(LARGE($AX$3:$AX$52, AV37)=0,"",INDEX($AW$3:$AW$52, MATCH(1, ($AX$3:$AX$52=LARGE($AX$3:$AX$52, AV37)) * (COUNTIF(AZ$2:AZ36, $AW$3:$AW$52)=0), 0)))</f>
        <v/>
      </c>
      <c r="BA37" s="77">
        <f>LARGE($AX$3:$AX$52, ROWS(AX$3:AX37))</f>
        <v>0</v>
      </c>
      <c r="BB37" s="78">
        <f t="shared" si="10"/>
        <v>0</v>
      </c>
      <c r="BC37" s="36"/>
      <c r="BD37" s="36">
        <v>35</v>
      </c>
      <c r="BE37" s="36" t="str">
        <f t="shared" si="17"/>
        <v>Property 35</v>
      </c>
      <c r="BF37" s="77">
        <f t="shared" si="18"/>
        <v>0</v>
      </c>
      <c r="BG37" s="36"/>
      <c r="BH37" s="36" t="str">
        <f t="array" ref="BH37">IF(LARGE($BF$3:$BF$52, BD37)=0,"",INDEX($BE$3:$BE$52, MATCH(1, ($BF$3:$BF$52=LARGE($BF$3:$BF$52, BD37)) * (COUNTIF(BH$2:BH36, $BE$3:$BE$52)=0), 0)))</f>
        <v/>
      </c>
      <c r="BI37" s="77">
        <f>LARGE($BF$3:$BF$52, ROWS(BF$3:BF37))</f>
        <v>0</v>
      </c>
      <c r="BJ37" s="78">
        <f t="shared" si="15"/>
        <v>0</v>
      </c>
      <c r="BK37" s="36"/>
      <c r="BL37" s="36">
        <v>35</v>
      </c>
      <c r="BM37" s="36" t="str">
        <f t="shared" si="19"/>
        <v>Property 35</v>
      </c>
      <c r="BN37" s="77">
        <f t="shared" si="20"/>
        <v>0</v>
      </c>
      <c r="BO37" s="36"/>
      <c r="BP37" s="36" t="str">
        <f t="array" ref="BP37">IF(LARGE($BN$3:$BN$52, BL37)=0,"",INDEX($BM$3:$BM$52, MATCH(1, ($BN$3:$BN$52=LARGE($BN$3:$BN$52, BL37)) * (COUNTIF(BP$2:BP36, $BM$3:$BM$52)=0), 0)))</f>
        <v/>
      </c>
      <c r="BQ37" s="77">
        <f>LARGE($BN$3:$BN$52, ROWS(BN$3:BN37))</f>
        <v>0</v>
      </c>
      <c r="BR37" s="78">
        <f t="shared" si="16"/>
        <v>0</v>
      </c>
      <c r="BS37" s="1"/>
    </row>
    <row r="38" spans="1:71" ht="21" customHeight="1">
      <c r="A38" s="1"/>
      <c r="B38" s="978" t="s">
        <v>229</v>
      </c>
      <c r="C38" s="625"/>
      <c r="D38" s="625"/>
      <c r="E38" s="625"/>
      <c r="F38" s="625"/>
      <c r="G38" s="625"/>
      <c r="H38" s="625"/>
      <c r="I38" s="625"/>
      <c r="J38" s="625"/>
      <c r="K38" s="625"/>
      <c r="L38" s="625"/>
      <c r="M38" s="625"/>
      <c r="N38" s="625"/>
      <c r="O38" s="625"/>
      <c r="P38" s="625"/>
      <c r="Q38" s="625"/>
      <c r="R38" s="625"/>
      <c r="S38" s="625"/>
      <c r="T38" s="625"/>
      <c r="U38" s="625"/>
      <c r="V38" s="625"/>
      <c r="W38" s="625"/>
      <c r="X38" s="625"/>
      <c r="Y38" s="625"/>
      <c r="Z38" s="625"/>
      <c r="AA38" s="625"/>
      <c r="AB38" s="625"/>
      <c r="AC38" s="625"/>
      <c r="AD38" s="625"/>
      <c r="AE38" s="36"/>
      <c r="AF38" s="36">
        <v>36</v>
      </c>
      <c r="AG38" s="37">
        <f t="shared" si="0"/>
        <v>0</v>
      </c>
      <c r="AH38" s="77">
        <f t="shared" si="1"/>
        <v>0</v>
      </c>
      <c r="AI38" s="36"/>
      <c r="AJ38" s="36" t="str">
        <f t="array" ref="AJ38">IF(LARGE($AH$3:$AH$42, AF38)=0,"",INDEX($AG$3:$AG$42, MATCH(1, ($AH$3:$AH$42=LARGE($AH$3:$AH$42, AF38)) * (COUNTIF(AJ$2:AJ37, $AG$3:$AG$42)=0), 0)))</f>
        <v/>
      </c>
      <c r="AK38" s="77">
        <f>LARGE($AH$3:$AH$42, ROWS(AH$3:AH38))</f>
        <v>0</v>
      </c>
      <c r="AL38" s="78">
        <f t="shared" si="4"/>
        <v>0</v>
      </c>
      <c r="AM38" s="36"/>
      <c r="AN38" s="36">
        <v>36</v>
      </c>
      <c r="AO38" s="37">
        <f t="shared" si="5"/>
        <v>0</v>
      </c>
      <c r="AP38" s="77">
        <f t="shared" si="6"/>
        <v>0</v>
      </c>
      <c r="AQ38" s="36"/>
      <c r="AR38" s="36" t="str">
        <f t="array" ref="AR38">IF(LARGE($AP$3:$AP$42, AN38)=0,"",INDEX($AO$3:$AO$42, MATCH(1, ($AP$3:$AP$42=LARGE($AP$3:$AP$42, AN38)) * (COUNTIF(AR$2:AR37, $AO$3:$AO$42)=0), 0)))</f>
        <v/>
      </c>
      <c r="AS38" s="77">
        <f>LARGE($AP$3:$AP$42, ROWS(AP$3:AP38))</f>
        <v>0</v>
      </c>
      <c r="AT38" s="78">
        <f t="shared" si="7"/>
        <v>0</v>
      </c>
      <c r="AU38" s="36"/>
      <c r="AV38" s="36">
        <v>36</v>
      </c>
      <c r="AW38" s="36" t="str">
        <f t="shared" si="8"/>
        <v>Property 36</v>
      </c>
      <c r="AX38" s="77">
        <f t="shared" si="9"/>
        <v>0</v>
      </c>
      <c r="AY38" s="36"/>
      <c r="AZ38" s="36" t="str">
        <f t="array" ref="AZ38">IF(LARGE($AX$3:$AX$52, AV38)=0,"",INDEX($AW$3:$AW$52, MATCH(1, ($AX$3:$AX$52=LARGE($AX$3:$AX$52, AV38)) * (COUNTIF(AZ$2:AZ37, $AW$3:$AW$52)=0), 0)))</f>
        <v/>
      </c>
      <c r="BA38" s="77">
        <f>LARGE($AX$3:$AX$52, ROWS(AX$3:AX38))</f>
        <v>0</v>
      </c>
      <c r="BB38" s="78">
        <f t="shared" si="10"/>
        <v>0</v>
      </c>
      <c r="BC38" s="36"/>
      <c r="BD38" s="36">
        <v>36</v>
      </c>
      <c r="BE38" s="36" t="str">
        <f t="shared" si="17"/>
        <v>Property 36</v>
      </c>
      <c r="BF38" s="77">
        <f t="shared" si="18"/>
        <v>0</v>
      </c>
      <c r="BG38" s="36"/>
      <c r="BH38" s="36" t="str">
        <f t="array" ref="BH38">IF(LARGE($BF$3:$BF$52, BD38)=0,"",INDEX($BE$3:$BE$52, MATCH(1, ($BF$3:$BF$52=LARGE($BF$3:$BF$52, BD38)) * (COUNTIF(BH$2:BH37, $BE$3:$BE$52)=0), 0)))</f>
        <v/>
      </c>
      <c r="BI38" s="77">
        <f>LARGE($BF$3:$BF$52, ROWS(BF$3:BF38))</f>
        <v>0</v>
      </c>
      <c r="BJ38" s="78">
        <f t="shared" si="15"/>
        <v>0</v>
      </c>
      <c r="BK38" s="36"/>
      <c r="BL38" s="36">
        <v>36</v>
      </c>
      <c r="BM38" s="36" t="str">
        <f t="shared" si="19"/>
        <v>Property 36</v>
      </c>
      <c r="BN38" s="77">
        <f t="shared" si="20"/>
        <v>0</v>
      </c>
      <c r="BO38" s="36"/>
      <c r="BP38" s="36" t="str">
        <f t="array" ref="BP38">IF(LARGE($BN$3:$BN$52, BL38)=0,"",INDEX($BM$3:$BM$52, MATCH(1, ($BN$3:$BN$52=LARGE($BN$3:$BN$52, BL38)) * (COUNTIF(BP$2:BP37, $BM$3:$BM$52)=0), 0)))</f>
        <v/>
      </c>
      <c r="BQ38" s="77">
        <f>LARGE($BN$3:$BN$52, ROWS(BN$3:BN38))</f>
        <v>0</v>
      </c>
      <c r="BR38" s="78">
        <f t="shared" si="16"/>
        <v>0</v>
      </c>
      <c r="BS38" s="1"/>
    </row>
    <row r="39" spans="1:71" ht="21" customHeight="1">
      <c r="A39" s="1"/>
      <c r="B39" s="625"/>
      <c r="C39" s="625"/>
      <c r="D39" s="625"/>
      <c r="E39" s="625"/>
      <c r="F39" s="625"/>
      <c r="G39" s="625"/>
      <c r="H39" s="625"/>
      <c r="I39" s="625"/>
      <c r="J39" s="625"/>
      <c r="K39" s="625"/>
      <c r="L39" s="625"/>
      <c r="M39" s="625"/>
      <c r="N39" s="625"/>
      <c r="O39" s="625"/>
      <c r="P39" s="625"/>
      <c r="Q39" s="625"/>
      <c r="R39" s="625"/>
      <c r="S39" s="625"/>
      <c r="T39" s="625"/>
      <c r="U39" s="625"/>
      <c r="V39" s="625"/>
      <c r="W39" s="625"/>
      <c r="X39" s="625"/>
      <c r="Y39" s="625"/>
      <c r="Z39" s="625"/>
      <c r="AA39" s="625"/>
      <c r="AB39" s="625"/>
      <c r="AC39" s="625"/>
      <c r="AD39" s="625"/>
      <c r="AE39" s="36"/>
      <c r="AF39" s="36">
        <v>37</v>
      </c>
      <c r="AG39" s="37">
        <f t="shared" si="0"/>
        <v>0</v>
      </c>
      <c r="AH39" s="77">
        <f t="shared" si="1"/>
        <v>0</v>
      </c>
      <c r="AI39" s="36"/>
      <c r="AJ39" s="36" t="str">
        <f t="array" ref="AJ39">IF(LARGE($AH$3:$AH$42, AF39)=0,"",INDEX($AG$3:$AG$42, MATCH(1, ($AH$3:$AH$42=LARGE($AH$3:$AH$42, AF39)) * (COUNTIF(AJ$2:AJ38, $AG$3:$AG$42)=0), 0)))</f>
        <v/>
      </c>
      <c r="AK39" s="77">
        <f>LARGE($AH$3:$AH$42, ROWS(AH$3:AH39))</f>
        <v>0</v>
      </c>
      <c r="AL39" s="78">
        <f t="shared" si="4"/>
        <v>0</v>
      </c>
      <c r="AM39" s="36"/>
      <c r="AN39" s="36">
        <v>37</v>
      </c>
      <c r="AO39" s="37">
        <f t="shared" si="5"/>
        <v>0</v>
      </c>
      <c r="AP39" s="77">
        <f t="shared" si="6"/>
        <v>0</v>
      </c>
      <c r="AQ39" s="36"/>
      <c r="AR39" s="36" t="str">
        <f t="array" ref="AR39">IF(LARGE($AP$3:$AP$42, AN39)=0,"",INDEX($AO$3:$AO$42, MATCH(1, ($AP$3:$AP$42=LARGE($AP$3:$AP$42, AN39)) * (COUNTIF(AR$2:AR38, $AO$3:$AO$42)=0), 0)))</f>
        <v/>
      </c>
      <c r="AS39" s="77">
        <f>LARGE($AP$3:$AP$42, ROWS(AP$3:AP39))</f>
        <v>0</v>
      </c>
      <c r="AT39" s="78">
        <f t="shared" si="7"/>
        <v>0</v>
      </c>
      <c r="AU39" s="36"/>
      <c r="AV39" s="36">
        <v>37</v>
      </c>
      <c r="AW39" s="36" t="str">
        <f t="shared" si="8"/>
        <v>Property 37</v>
      </c>
      <c r="AX39" s="77">
        <f t="shared" si="9"/>
        <v>0</v>
      </c>
      <c r="AY39" s="36"/>
      <c r="AZ39" s="36" t="str">
        <f t="array" ref="AZ39">IF(LARGE($AX$3:$AX$52, AV39)=0,"",INDEX($AW$3:$AW$52, MATCH(1, ($AX$3:$AX$52=LARGE($AX$3:$AX$52, AV39)) * (COUNTIF(AZ$2:AZ38, $AW$3:$AW$52)=0), 0)))</f>
        <v/>
      </c>
      <c r="BA39" s="77">
        <f>LARGE($AX$3:$AX$52, ROWS(AX$3:AX39))</f>
        <v>0</v>
      </c>
      <c r="BB39" s="78">
        <f t="shared" si="10"/>
        <v>0</v>
      </c>
      <c r="BC39" s="36"/>
      <c r="BD39" s="36">
        <v>37</v>
      </c>
      <c r="BE39" s="36" t="str">
        <f t="shared" si="17"/>
        <v>Property 37</v>
      </c>
      <c r="BF39" s="77">
        <f t="shared" si="18"/>
        <v>0</v>
      </c>
      <c r="BG39" s="36"/>
      <c r="BH39" s="36" t="str">
        <f t="array" ref="BH39">IF(LARGE($BF$3:$BF$52, BD39)=0,"",INDEX($BE$3:$BE$52, MATCH(1, ($BF$3:$BF$52=LARGE($BF$3:$BF$52, BD39)) * (COUNTIF(BH$2:BH38, $BE$3:$BE$52)=0), 0)))</f>
        <v/>
      </c>
      <c r="BI39" s="77">
        <f>LARGE($BF$3:$BF$52, ROWS(BF$3:BF39))</f>
        <v>0</v>
      </c>
      <c r="BJ39" s="78">
        <f t="shared" si="15"/>
        <v>0</v>
      </c>
      <c r="BK39" s="36"/>
      <c r="BL39" s="36">
        <v>37</v>
      </c>
      <c r="BM39" s="36" t="str">
        <f t="shared" si="19"/>
        <v>Property 37</v>
      </c>
      <c r="BN39" s="77">
        <f t="shared" si="20"/>
        <v>0</v>
      </c>
      <c r="BO39" s="36"/>
      <c r="BP39" s="36" t="str">
        <f t="array" ref="BP39">IF(LARGE($BN$3:$BN$52, BL39)=0,"",INDEX($BM$3:$BM$52, MATCH(1, ($BN$3:$BN$52=LARGE($BN$3:$BN$52, BL39)) * (COUNTIF(BP$2:BP38, $BM$3:$BM$52)=0), 0)))</f>
        <v/>
      </c>
      <c r="BQ39" s="77">
        <f>LARGE($BN$3:$BN$52, ROWS(BN$3:BN39))</f>
        <v>0</v>
      </c>
      <c r="BR39" s="78">
        <f t="shared" si="16"/>
        <v>0</v>
      </c>
      <c r="BS39" s="1"/>
    </row>
    <row r="40" spans="1:71" ht="21" customHeight="1">
      <c r="A40" s="1"/>
      <c r="B40" s="625"/>
      <c r="C40" s="625"/>
      <c r="D40" s="625"/>
      <c r="E40" s="625"/>
      <c r="F40" s="625"/>
      <c r="G40" s="625"/>
      <c r="H40" s="625"/>
      <c r="I40" s="625"/>
      <c r="J40" s="625"/>
      <c r="K40" s="625"/>
      <c r="L40" s="625"/>
      <c r="M40" s="625"/>
      <c r="N40" s="625"/>
      <c r="O40" s="625"/>
      <c r="P40" s="625"/>
      <c r="Q40" s="625"/>
      <c r="R40" s="625"/>
      <c r="S40" s="625"/>
      <c r="T40" s="625"/>
      <c r="U40" s="625"/>
      <c r="V40" s="625"/>
      <c r="W40" s="625"/>
      <c r="X40" s="625"/>
      <c r="Y40" s="625"/>
      <c r="Z40" s="625"/>
      <c r="AA40" s="625"/>
      <c r="AB40" s="625"/>
      <c r="AC40" s="625"/>
      <c r="AD40" s="625"/>
      <c r="AE40" s="36"/>
      <c r="AF40" s="36">
        <v>38</v>
      </c>
      <c r="AG40" s="37">
        <f t="shared" si="0"/>
        <v>0</v>
      </c>
      <c r="AH40" s="77">
        <f t="shared" si="1"/>
        <v>0</v>
      </c>
      <c r="AI40" s="36"/>
      <c r="AJ40" s="36" t="str">
        <f t="array" ref="AJ40">IF(LARGE($AH$3:$AH$42, AF40)=0,"",INDEX($AG$3:$AG$42, MATCH(1, ($AH$3:$AH$42=LARGE($AH$3:$AH$42, AF40)) * (COUNTIF(AJ$2:AJ39, $AG$3:$AG$42)=0), 0)))</f>
        <v/>
      </c>
      <c r="AK40" s="77">
        <f>LARGE($AH$3:$AH$42, ROWS(AH$3:AH40))</f>
        <v>0</v>
      </c>
      <c r="AL40" s="78">
        <f t="shared" si="4"/>
        <v>0</v>
      </c>
      <c r="AM40" s="36"/>
      <c r="AN40" s="36">
        <v>38</v>
      </c>
      <c r="AO40" s="37">
        <f t="shared" si="5"/>
        <v>0</v>
      </c>
      <c r="AP40" s="77">
        <f t="shared" si="6"/>
        <v>0</v>
      </c>
      <c r="AQ40" s="36"/>
      <c r="AR40" s="36" t="str">
        <f t="array" ref="AR40">IF(LARGE($AP$3:$AP$42, AN40)=0,"",INDEX($AO$3:$AO$42, MATCH(1, ($AP$3:$AP$42=LARGE($AP$3:$AP$42, AN40)) * (COUNTIF(AR$2:AR39, $AO$3:$AO$42)=0), 0)))</f>
        <v/>
      </c>
      <c r="AS40" s="77">
        <f>LARGE($AP$3:$AP$42, ROWS(AP$3:AP40))</f>
        <v>0</v>
      </c>
      <c r="AT40" s="78">
        <f t="shared" si="7"/>
        <v>0</v>
      </c>
      <c r="AU40" s="36"/>
      <c r="AV40" s="36">
        <v>38</v>
      </c>
      <c r="AW40" s="36" t="str">
        <f t="shared" si="8"/>
        <v>Property 38</v>
      </c>
      <c r="AX40" s="77">
        <f t="shared" si="9"/>
        <v>0</v>
      </c>
      <c r="AY40" s="36"/>
      <c r="AZ40" s="36" t="str">
        <f t="array" ref="AZ40">IF(LARGE($AX$3:$AX$52, AV40)=0,"",INDEX($AW$3:$AW$52, MATCH(1, ($AX$3:$AX$52=LARGE($AX$3:$AX$52, AV40)) * (COUNTIF(AZ$2:AZ39, $AW$3:$AW$52)=0), 0)))</f>
        <v/>
      </c>
      <c r="BA40" s="77">
        <f>LARGE($AX$3:$AX$52, ROWS(AX$3:AX40))</f>
        <v>0</v>
      </c>
      <c r="BB40" s="78">
        <f t="shared" si="10"/>
        <v>0</v>
      </c>
      <c r="BC40" s="36"/>
      <c r="BD40" s="36">
        <v>38</v>
      </c>
      <c r="BE40" s="36" t="str">
        <f t="shared" si="17"/>
        <v>Property 38</v>
      </c>
      <c r="BF40" s="77">
        <f t="shared" si="18"/>
        <v>0</v>
      </c>
      <c r="BG40" s="36"/>
      <c r="BH40" s="36" t="str">
        <f t="array" ref="BH40">IF(LARGE($BF$3:$BF$52, BD40)=0,"",INDEX($BE$3:$BE$52, MATCH(1, ($BF$3:$BF$52=LARGE($BF$3:$BF$52, BD40)) * (COUNTIF(BH$2:BH39, $BE$3:$BE$52)=0), 0)))</f>
        <v/>
      </c>
      <c r="BI40" s="77">
        <f>LARGE($BF$3:$BF$52, ROWS(BF$3:BF40))</f>
        <v>0</v>
      </c>
      <c r="BJ40" s="78">
        <f t="shared" si="15"/>
        <v>0</v>
      </c>
      <c r="BK40" s="36"/>
      <c r="BL40" s="36">
        <v>38</v>
      </c>
      <c r="BM40" s="36" t="str">
        <f t="shared" si="19"/>
        <v>Property 38</v>
      </c>
      <c r="BN40" s="77">
        <f t="shared" si="20"/>
        <v>0</v>
      </c>
      <c r="BO40" s="36"/>
      <c r="BP40" s="36" t="str">
        <f t="array" ref="BP40">IF(LARGE($BN$3:$BN$52, BL40)=0,"",INDEX($BM$3:$BM$52, MATCH(1, ($BN$3:$BN$52=LARGE($BN$3:$BN$52, BL40)) * (COUNTIF(BP$2:BP39, $BM$3:$BM$52)=0), 0)))</f>
        <v/>
      </c>
      <c r="BQ40" s="77">
        <f>LARGE($BN$3:$BN$52, ROWS(BN$3:BN40))</f>
        <v>0</v>
      </c>
      <c r="BR40" s="78">
        <f t="shared" si="16"/>
        <v>0</v>
      </c>
      <c r="BS40" s="1"/>
    </row>
    <row r="41" spans="1:71" ht="21" customHeight="1">
      <c r="A41" s="1"/>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c r="AE41" s="36"/>
      <c r="AF41" s="36">
        <v>39</v>
      </c>
      <c r="AG41" s="37">
        <f t="shared" si="0"/>
        <v>0</v>
      </c>
      <c r="AH41" s="77">
        <f t="shared" si="1"/>
        <v>0</v>
      </c>
      <c r="AI41" s="36"/>
      <c r="AJ41" s="36" t="str">
        <f t="array" ref="AJ41">IF(LARGE($AH$3:$AH$42, AF41)=0,"",INDEX($AG$3:$AG$42, MATCH(1, ($AH$3:$AH$42=LARGE($AH$3:$AH$42, AF41)) * (COUNTIF(AJ$2:AJ40, $AG$3:$AG$42)=0), 0)))</f>
        <v/>
      </c>
      <c r="AK41" s="77">
        <f>LARGE($AH$3:$AH$42, ROWS(AH$3:AH41))</f>
        <v>0</v>
      </c>
      <c r="AL41" s="78">
        <f t="shared" si="4"/>
        <v>0</v>
      </c>
      <c r="AM41" s="36"/>
      <c r="AN41" s="36">
        <v>39</v>
      </c>
      <c r="AO41" s="37">
        <f t="shared" si="5"/>
        <v>0</v>
      </c>
      <c r="AP41" s="77">
        <f t="shared" si="6"/>
        <v>0</v>
      </c>
      <c r="AQ41" s="36"/>
      <c r="AR41" s="36" t="str">
        <f t="array" ref="AR41">IF(LARGE($AP$3:$AP$42, AN41)=0,"",INDEX($AO$3:$AO$42, MATCH(1, ($AP$3:$AP$42=LARGE($AP$3:$AP$42, AN41)) * (COUNTIF(AR$2:AR40, $AO$3:$AO$42)=0), 0)))</f>
        <v/>
      </c>
      <c r="AS41" s="77">
        <f>LARGE($AP$3:$AP$42, ROWS(AP$3:AP41))</f>
        <v>0</v>
      </c>
      <c r="AT41" s="78">
        <f t="shared" si="7"/>
        <v>0</v>
      </c>
      <c r="AU41" s="36"/>
      <c r="AV41" s="36">
        <v>39</v>
      </c>
      <c r="AW41" s="36" t="str">
        <f t="shared" si="8"/>
        <v>Property 39</v>
      </c>
      <c r="AX41" s="77">
        <f t="shared" si="9"/>
        <v>0</v>
      </c>
      <c r="AY41" s="36"/>
      <c r="AZ41" s="36" t="str">
        <f t="array" ref="AZ41">IF(LARGE($AX$3:$AX$52, AV41)=0,"",INDEX($AW$3:$AW$52, MATCH(1, ($AX$3:$AX$52=LARGE($AX$3:$AX$52, AV41)) * (COUNTIF(AZ$2:AZ40, $AW$3:$AW$52)=0), 0)))</f>
        <v/>
      </c>
      <c r="BA41" s="77">
        <f>LARGE($AX$3:$AX$52, ROWS(AX$3:AX41))</f>
        <v>0</v>
      </c>
      <c r="BB41" s="78">
        <f t="shared" si="10"/>
        <v>0</v>
      </c>
      <c r="BC41" s="36"/>
      <c r="BD41" s="36">
        <v>39</v>
      </c>
      <c r="BE41" s="36" t="str">
        <f t="shared" si="17"/>
        <v>Property 39</v>
      </c>
      <c r="BF41" s="77">
        <f t="shared" si="18"/>
        <v>0</v>
      </c>
      <c r="BG41" s="36"/>
      <c r="BH41" s="36" t="str">
        <f t="array" ref="BH41">IF(LARGE($BF$3:$BF$52, BD41)=0,"",INDEX($BE$3:$BE$52, MATCH(1, ($BF$3:$BF$52=LARGE($BF$3:$BF$52, BD41)) * (COUNTIF(BH$2:BH40, $BE$3:$BE$52)=0), 0)))</f>
        <v/>
      </c>
      <c r="BI41" s="77">
        <f>LARGE($BF$3:$BF$52, ROWS(BF$3:BF41))</f>
        <v>0</v>
      </c>
      <c r="BJ41" s="78">
        <f t="shared" si="15"/>
        <v>0</v>
      </c>
      <c r="BK41" s="36"/>
      <c r="BL41" s="36">
        <v>39</v>
      </c>
      <c r="BM41" s="36" t="str">
        <f t="shared" si="19"/>
        <v>Property 39</v>
      </c>
      <c r="BN41" s="77">
        <f t="shared" si="20"/>
        <v>0</v>
      </c>
      <c r="BO41" s="36"/>
      <c r="BP41" s="36" t="str">
        <f t="array" ref="BP41">IF(LARGE($BN$3:$BN$52, BL41)=0,"",INDEX($BM$3:$BM$52, MATCH(1, ($BN$3:$BN$52=LARGE($BN$3:$BN$52, BL41)) * (COUNTIF(BP$2:BP40, $BM$3:$BM$52)=0), 0)))</f>
        <v/>
      </c>
      <c r="BQ41" s="77">
        <f>LARGE($BN$3:$BN$52, ROWS(BN$3:BN41))</f>
        <v>0</v>
      </c>
      <c r="BR41" s="78">
        <f t="shared" si="16"/>
        <v>0</v>
      </c>
      <c r="BS41" s="1"/>
    </row>
    <row r="42" spans="1:71" ht="21" customHeight="1">
      <c r="A42" s="1"/>
      <c r="B42" s="104"/>
      <c r="C42" s="751" t="s">
        <v>168</v>
      </c>
      <c r="D42" s="633"/>
      <c r="E42" s="633"/>
      <c r="F42" s="633"/>
      <c r="G42" s="633"/>
      <c r="H42" s="633"/>
      <c r="I42" s="633"/>
      <c r="J42" s="634"/>
      <c r="K42" s="104"/>
      <c r="L42" s="104"/>
      <c r="M42" s="104"/>
      <c r="N42" s="104"/>
      <c r="O42" s="104"/>
      <c r="P42" s="104"/>
      <c r="Q42" s="104"/>
      <c r="R42" s="104"/>
      <c r="S42" s="745" t="s">
        <v>169</v>
      </c>
      <c r="T42" s="633"/>
      <c r="U42" s="633"/>
      <c r="V42" s="633"/>
      <c r="W42" s="633"/>
      <c r="X42" s="633"/>
      <c r="Y42" s="633"/>
      <c r="Z42" s="634"/>
      <c r="AA42" s="104"/>
      <c r="AB42" s="104"/>
      <c r="AC42" s="104"/>
      <c r="AD42" s="104"/>
      <c r="AE42" s="36"/>
      <c r="AF42" s="36">
        <v>40</v>
      </c>
      <c r="AG42" s="37">
        <f t="shared" si="0"/>
        <v>0</v>
      </c>
      <c r="AH42" s="77">
        <f t="shared" si="1"/>
        <v>0</v>
      </c>
      <c r="AI42" s="36"/>
      <c r="AJ42" s="36" t="str">
        <f t="array" ref="AJ42">IF(LARGE($AH$3:$AH$42, AF42)=0,"",INDEX($AG$3:$AG$42, MATCH(1, ($AH$3:$AH$42=LARGE($AH$3:$AH$42, AF42)) * (COUNTIF(AJ$2:AJ41, $AG$3:$AG$42)=0), 0)))</f>
        <v/>
      </c>
      <c r="AK42" s="77">
        <f>LARGE($AH$3:$AH$42, ROWS(AH$3:AH42))</f>
        <v>0</v>
      </c>
      <c r="AL42" s="78">
        <f t="shared" si="4"/>
        <v>0</v>
      </c>
      <c r="AM42" s="36"/>
      <c r="AN42" s="36">
        <v>40</v>
      </c>
      <c r="AO42" s="37">
        <f t="shared" si="5"/>
        <v>0</v>
      </c>
      <c r="AP42" s="77">
        <f t="shared" si="6"/>
        <v>0</v>
      </c>
      <c r="AQ42" s="36"/>
      <c r="AR42" s="36" t="str">
        <f t="array" ref="AR42">IF(LARGE($AP$3:$AP$42, AN42)=0,"",INDEX($AO$3:$AO$42, MATCH(1, ($AP$3:$AP$42=LARGE($AP$3:$AP$42, AN42)) * (COUNTIF(AR$2:AR41, $AO$3:$AO$42)=0), 0)))</f>
        <v/>
      </c>
      <c r="AS42" s="77">
        <f>LARGE($AP$3:$AP$42, ROWS(AP$3:AP42))</f>
        <v>0</v>
      </c>
      <c r="AT42" s="78">
        <f t="shared" si="7"/>
        <v>0</v>
      </c>
      <c r="AU42" s="36"/>
      <c r="AV42" s="36">
        <v>40</v>
      </c>
      <c r="AW42" s="36" t="str">
        <f t="shared" si="8"/>
        <v>Property 40</v>
      </c>
      <c r="AX42" s="77">
        <f t="shared" si="9"/>
        <v>0</v>
      </c>
      <c r="AY42" s="36"/>
      <c r="AZ42" s="36" t="str">
        <f t="array" ref="AZ42">IF(LARGE($AX$3:$AX$52, AV42)=0,"",INDEX($AW$3:$AW$52, MATCH(1, ($AX$3:$AX$52=LARGE($AX$3:$AX$52, AV42)) * (COUNTIF(AZ$2:AZ41, $AW$3:$AW$52)=0), 0)))</f>
        <v/>
      </c>
      <c r="BA42" s="77">
        <f>LARGE($AX$3:$AX$52, ROWS(AX$3:AX42))</f>
        <v>0</v>
      </c>
      <c r="BB42" s="78">
        <f t="shared" si="10"/>
        <v>0</v>
      </c>
      <c r="BC42" s="36"/>
      <c r="BD42" s="36">
        <v>40</v>
      </c>
      <c r="BE42" s="36" t="str">
        <f t="shared" si="17"/>
        <v>Property 40</v>
      </c>
      <c r="BF42" s="77">
        <f t="shared" si="18"/>
        <v>0</v>
      </c>
      <c r="BG42" s="36"/>
      <c r="BH42" s="36" t="str">
        <f t="array" ref="BH42">IF(LARGE($BF$3:$BF$52, BD42)=0,"",INDEX($BE$3:$BE$52, MATCH(1, ($BF$3:$BF$52=LARGE($BF$3:$BF$52, BD42)) * (COUNTIF(BH$2:BH41, $BE$3:$BE$52)=0), 0)))</f>
        <v/>
      </c>
      <c r="BI42" s="77">
        <f>LARGE($BF$3:$BF$52, ROWS(BF$3:BF42))</f>
        <v>0</v>
      </c>
      <c r="BJ42" s="78">
        <f t="shared" si="15"/>
        <v>0</v>
      </c>
      <c r="BK42" s="36"/>
      <c r="BL42" s="36">
        <v>40</v>
      </c>
      <c r="BM42" s="36" t="str">
        <f t="shared" si="19"/>
        <v>Property 40</v>
      </c>
      <c r="BN42" s="77">
        <f t="shared" si="20"/>
        <v>0</v>
      </c>
      <c r="BO42" s="36"/>
      <c r="BP42" s="36" t="str">
        <f t="array" ref="BP42">IF(LARGE($BN$3:$BN$52, BL42)=0,"",INDEX($BM$3:$BM$52, MATCH(1, ($BN$3:$BN$52=LARGE($BN$3:$BN$52, BL42)) * (COUNTIF(BP$2:BP41, $BM$3:$BM$52)=0), 0)))</f>
        <v/>
      </c>
      <c r="BQ42" s="77">
        <f>LARGE($BN$3:$BN$52, ROWS(BN$3:BN42))</f>
        <v>0</v>
      </c>
      <c r="BR42" s="78">
        <f t="shared" si="16"/>
        <v>0</v>
      </c>
      <c r="BS42" s="1"/>
    </row>
    <row r="43" spans="1:71" ht="21" customHeight="1">
      <c r="A43" s="1"/>
      <c r="B43" s="104"/>
      <c r="C43" s="687"/>
      <c r="D43" s="688"/>
      <c r="E43" s="688"/>
      <c r="F43" s="688"/>
      <c r="G43" s="688"/>
      <c r="H43" s="688"/>
      <c r="I43" s="688"/>
      <c r="J43" s="689"/>
      <c r="K43" s="116"/>
      <c r="L43" s="104"/>
      <c r="M43" s="104"/>
      <c r="N43" s="104"/>
      <c r="O43" s="104"/>
      <c r="P43" s="104"/>
      <c r="Q43" s="104"/>
      <c r="R43" s="104"/>
      <c r="S43" s="687"/>
      <c r="T43" s="688"/>
      <c r="U43" s="688"/>
      <c r="V43" s="688"/>
      <c r="W43" s="688"/>
      <c r="X43" s="688"/>
      <c r="Y43" s="688"/>
      <c r="Z43" s="689"/>
      <c r="AA43" s="104"/>
      <c r="AB43" s="104"/>
      <c r="AC43" s="104"/>
      <c r="AD43" s="104"/>
      <c r="AE43" s="36"/>
      <c r="AF43" s="36"/>
      <c r="AG43" s="36"/>
      <c r="AH43" s="77">
        <f>SUM(AH3:AH42)</f>
        <v>300450</v>
      </c>
      <c r="AI43" s="36"/>
      <c r="AJ43" s="36"/>
      <c r="AK43" s="36"/>
      <c r="AL43" s="78"/>
      <c r="AM43" s="36"/>
      <c r="AN43" s="36"/>
      <c r="AO43" s="37"/>
      <c r="AP43" s="77">
        <f>SUM(AP3:AP42)</f>
        <v>133280</v>
      </c>
      <c r="AQ43" s="36"/>
      <c r="AR43" s="36"/>
      <c r="AS43" s="36"/>
      <c r="AT43" s="78"/>
      <c r="AU43" s="36"/>
      <c r="AV43" s="36">
        <v>41</v>
      </c>
      <c r="AW43" s="36" t="str">
        <f t="shared" si="8"/>
        <v>Property 41</v>
      </c>
      <c r="AX43" s="77">
        <f t="shared" si="9"/>
        <v>0</v>
      </c>
      <c r="AY43" s="36"/>
      <c r="AZ43" s="36" t="str">
        <f t="array" ref="AZ43">IF(LARGE($AX$3:$AX$52, AV43)=0,"",INDEX($AW$3:$AW$52, MATCH(1, ($AX$3:$AX$52=LARGE($AX$3:$AX$52, AV43)) * (COUNTIF(AZ$2:AZ42, $AW$3:$AW$52)=0), 0)))</f>
        <v/>
      </c>
      <c r="BA43" s="77">
        <f>LARGE($AX$3:$AX$52, ROWS(AX$3:AX43))</f>
        <v>0</v>
      </c>
      <c r="BB43" s="78">
        <f t="shared" si="10"/>
        <v>0</v>
      </c>
      <c r="BC43" s="36"/>
      <c r="BD43" s="36">
        <v>41</v>
      </c>
      <c r="BE43" s="36" t="str">
        <f t="shared" si="17"/>
        <v>Property 41</v>
      </c>
      <c r="BF43" s="77">
        <f t="shared" si="18"/>
        <v>0</v>
      </c>
      <c r="BG43" s="36"/>
      <c r="BH43" s="36" t="str">
        <f t="array" ref="BH43">IF(LARGE($BF$3:$BF$52, BD43)=0,"",INDEX($BE$3:$BE$52, MATCH(1, ($BF$3:$BF$52=LARGE($BF$3:$BF$52, BD43)) * (COUNTIF(BH$2:BH42, $BE$3:$BE$52)=0), 0)))</f>
        <v/>
      </c>
      <c r="BI43" s="77">
        <f>LARGE($BF$3:$BF$52, ROWS(BF$3:BF43))</f>
        <v>0</v>
      </c>
      <c r="BJ43" s="78">
        <f t="shared" si="15"/>
        <v>0</v>
      </c>
      <c r="BK43" s="36"/>
      <c r="BL43" s="36">
        <v>41</v>
      </c>
      <c r="BM43" s="36" t="str">
        <f t="shared" si="19"/>
        <v>Property 41</v>
      </c>
      <c r="BN43" s="77">
        <f t="shared" si="20"/>
        <v>0</v>
      </c>
      <c r="BO43" s="36"/>
      <c r="BP43" s="36" t="str">
        <f t="array" ref="BP43">IF(LARGE($BN$3:$BN$52, BL43)=0,"",INDEX($BM$3:$BM$52, MATCH(1, ($BN$3:$BN$52=LARGE($BN$3:$BN$52, BL43)) * (COUNTIF(BP$2:BP42, $BM$3:$BM$52)=0), 0)))</f>
        <v/>
      </c>
      <c r="BQ43" s="77">
        <f>LARGE($BN$3:$BN$52, ROWS(BN$3:BN43))</f>
        <v>0</v>
      </c>
      <c r="BR43" s="78">
        <f t="shared" si="16"/>
        <v>0</v>
      </c>
      <c r="BS43" s="1"/>
    </row>
    <row r="44" spans="1:71" ht="21" customHeight="1">
      <c r="A44" s="1"/>
      <c r="B44" s="104"/>
      <c r="C44" s="1004" t="s">
        <v>134</v>
      </c>
      <c r="D44" s="625"/>
      <c r="E44" s="625"/>
      <c r="F44" s="625"/>
      <c r="G44" s="781" t="s">
        <v>132</v>
      </c>
      <c r="H44" s="625"/>
      <c r="I44" s="781" t="s">
        <v>155</v>
      </c>
      <c r="J44" s="636"/>
      <c r="K44" s="116"/>
      <c r="L44" s="104"/>
      <c r="M44" s="104"/>
      <c r="N44" s="104"/>
      <c r="O44" s="104"/>
      <c r="P44" s="104"/>
      <c r="Q44" s="104"/>
      <c r="R44" s="104"/>
      <c r="S44" s="759" t="s">
        <v>134</v>
      </c>
      <c r="T44" s="625"/>
      <c r="U44" s="625"/>
      <c r="V44" s="625"/>
      <c r="W44" s="752" t="s">
        <v>132</v>
      </c>
      <c r="X44" s="625"/>
      <c r="Y44" s="752" t="s">
        <v>155</v>
      </c>
      <c r="Z44" s="636"/>
      <c r="AA44" s="104"/>
      <c r="AB44" s="104"/>
      <c r="AC44" s="104"/>
      <c r="AD44" s="104"/>
      <c r="AE44" s="36"/>
      <c r="AF44" s="36"/>
      <c r="AG44" s="36"/>
      <c r="AH44" s="36"/>
      <c r="AI44" s="36"/>
      <c r="AJ44" s="36"/>
      <c r="AK44" s="36"/>
      <c r="AL44" s="36"/>
      <c r="AM44" s="36"/>
      <c r="AN44" s="36"/>
      <c r="AO44" s="36"/>
      <c r="AP44" s="36"/>
      <c r="AQ44" s="36"/>
      <c r="AR44" s="36"/>
      <c r="AS44" s="36"/>
      <c r="AT44" s="36"/>
      <c r="AU44" s="36"/>
      <c r="AV44" s="36">
        <v>42</v>
      </c>
      <c r="AW44" s="36" t="str">
        <f t="shared" si="8"/>
        <v>Property 42</v>
      </c>
      <c r="AX44" s="77">
        <f t="shared" si="9"/>
        <v>0</v>
      </c>
      <c r="AY44" s="36"/>
      <c r="AZ44" s="36" t="str">
        <f t="array" ref="AZ44">IF(LARGE($AX$3:$AX$52, AV44)=0,"",INDEX($AW$3:$AW$52, MATCH(1, ($AX$3:$AX$52=LARGE($AX$3:$AX$52, AV44)) * (COUNTIF(AZ$2:AZ43, $AW$3:$AW$52)=0), 0)))</f>
        <v/>
      </c>
      <c r="BA44" s="77">
        <f>LARGE($AX$3:$AX$52, ROWS(AX$3:AX44))</f>
        <v>0</v>
      </c>
      <c r="BB44" s="78">
        <f t="shared" si="10"/>
        <v>0</v>
      </c>
      <c r="BC44" s="36"/>
      <c r="BD44" s="36">
        <v>42</v>
      </c>
      <c r="BE44" s="36" t="str">
        <f t="shared" si="17"/>
        <v>Property 42</v>
      </c>
      <c r="BF44" s="77">
        <f t="shared" si="18"/>
        <v>0</v>
      </c>
      <c r="BG44" s="36"/>
      <c r="BH44" s="36" t="str">
        <f t="array" ref="BH44">IF(LARGE($BF$3:$BF$52, BD44)=0,"",INDEX($BE$3:$BE$52, MATCH(1, ($BF$3:$BF$52=LARGE($BF$3:$BF$52, BD44)) * (COUNTIF(BH$2:BH43, $BE$3:$BE$52)=0), 0)))</f>
        <v/>
      </c>
      <c r="BI44" s="77">
        <f>LARGE($BF$3:$BF$52, ROWS(BF$3:BF44))</f>
        <v>0</v>
      </c>
      <c r="BJ44" s="78">
        <f t="shared" si="15"/>
        <v>0</v>
      </c>
      <c r="BK44" s="36"/>
      <c r="BL44" s="36">
        <v>42</v>
      </c>
      <c r="BM44" s="36" t="str">
        <f t="shared" si="19"/>
        <v>Property 42</v>
      </c>
      <c r="BN44" s="77">
        <f t="shared" si="20"/>
        <v>0</v>
      </c>
      <c r="BO44" s="36"/>
      <c r="BP44" s="36" t="str">
        <f t="array" ref="BP44">IF(LARGE($BN$3:$BN$52, BL44)=0,"",INDEX($BM$3:$BM$52, MATCH(1, ($BN$3:$BN$52=LARGE($BN$3:$BN$52, BL44)) * (COUNTIF(BP$2:BP43, $BM$3:$BM$52)=0), 0)))</f>
        <v/>
      </c>
      <c r="BQ44" s="77">
        <f>LARGE($BN$3:$BN$52, ROWS(BN$3:BN44))</f>
        <v>0</v>
      </c>
      <c r="BR44" s="78">
        <f t="shared" si="16"/>
        <v>0</v>
      </c>
      <c r="BS44" s="1"/>
    </row>
    <row r="45" spans="1:71" ht="21" customHeight="1">
      <c r="A45" s="1"/>
      <c r="B45" s="104"/>
      <c r="C45" s="121">
        <v>1</v>
      </c>
      <c r="D45" s="962" t="str">
        <f>AJ3</f>
        <v>Rental Income</v>
      </c>
      <c r="E45" s="748"/>
      <c r="F45" s="684"/>
      <c r="G45" s="122" t="str">
        <f>Setup!$C$9</f>
        <v>$</v>
      </c>
      <c r="H45" s="123">
        <f t="shared" ref="H45:H64" si="25">AK3</f>
        <v>300000</v>
      </c>
      <c r="I45" s="965">
        <f t="shared" ref="I45:I64" si="26">IFERROR(AL3,0)</f>
        <v>0.99850224663005493</v>
      </c>
      <c r="J45" s="686"/>
      <c r="K45" s="116"/>
      <c r="L45" s="104"/>
      <c r="M45" s="104"/>
      <c r="N45" s="104"/>
      <c r="O45" s="104"/>
      <c r="P45" s="104"/>
      <c r="Q45" s="104"/>
      <c r="R45" s="104"/>
      <c r="S45" s="124">
        <v>1</v>
      </c>
      <c r="T45" s="967" t="str">
        <f>AR3</f>
        <v>Mortgage Payment</v>
      </c>
      <c r="U45" s="748"/>
      <c r="V45" s="684"/>
      <c r="W45" s="106" t="str">
        <f>Setup!$C$9</f>
        <v>$</v>
      </c>
      <c r="X45" s="44">
        <f>AS3</f>
        <v>83700</v>
      </c>
      <c r="Y45" s="946">
        <f>IFERROR(AT3,0)</f>
        <v>0.62800120048019203</v>
      </c>
      <c r="Z45" s="686"/>
      <c r="AA45" s="104"/>
      <c r="AB45" s="104"/>
      <c r="AC45" s="104"/>
      <c r="AD45" s="104"/>
      <c r="AE45" s="36"/>
      <c r="AF45" s="36"/>
      <c r="AG45" s="36"/>
      <c r="AH45" s="36"/>
      <c r="AI45" s="36"/>
      <c r="AJ45" s="36"/>
      <c r="AK45" s="36"/>
      <c r="AL45" s="36"/>
      <c r="AM45" s="36"/>
      <c r="AN45" s="36"/>
      <c r="AO45" s="36"/>
      <c r="AP45" s="36"/>
      <c r="AQ45" s="36"/>
      <c r="AR45" s="36"/>
      <c r="AS45" s="36"/>
      <c r="AT45" s="36"/>
      <c r="AU45" s="36"/>
      <c r="AV45" s="36">
        <v>43</v>
      </c>
      <c r="AW45" s="36" t="str">
        <f t="shared" si="8"/>
        <v>Property 43</v>
      </c>
      <c r="AX45" s="77">
        <f t="shared" si="9"/>
        <v>0</v>
      </c>
      <c r="AY45" s="36"/>
      <c r="AZ45" s="36" t="str">
        <f t="array" ref="AZ45">IF(LARGE($AX$3:$AX$52, AV45)=0,"",INDEX($AW$3:$AW$52, MATCH(1, ($AX$3:$AX$52=LARGE($AX$3:$AX$52, AV45)) * (COUNTIF(AZ$2:AZ44, $AW$3:$AW$52)=0), 0)))</f>
        <v/>
      </c>
      <c r="BA45" s="77">
        <f>LARGE($AX$3:$AX$52, ROWS(AX$3:AX45))</f>
        <v>0</v>
      </c>
      <c r="BB45" s="78">
        <f t="shared" si="10"/>
        <v>0</v>
      </c>
      <c r="BC45" s="36"/>
      <c r="BD45" s="36">
        <v>43</v>
      </c>
      <c r="BE45" s="36" t="str">
        <f t="shared" si="17"/>
        <v>Property 43</v>
      </c>
      <c r="BF45" s="77">
        <f t="shared" si="18"/>
        <v>0</v>
      </c>
      <c r="BG45" s="36"/>
      <c r="BH45" s="36" t="str">
        <f t="array" ref="BH45">IF(LARGE($BF$3:$BF$52, BD45)=0,"",INDEX($BE$3:$BE$52, MATCH(1, ($BF$3:$BF$52=LARGE($BF$3:$BF$52, BD45)) * (COUNTIF(BH$2:BH44, $BE$3:$BE$52)=0), 0)))</f>
        <v/>
      </c>
      <c r="BI45" s="77">
        <f>LARGE($BF$3:$BF$52, ROWS(BF$3:BF45))</f>
        <v>0</v>
      </c>
      <c r="BJ45" s="78">
        <f t="shared" si="15"/>
        <v>0</v>
      </c>
      <c r="BK45" s="36"/>
      <c r="BL45" s="36">
        <v>43</v>
      </c>
      <c r="BM45" s="36" t="str">
        <f t="shared" si="19"/>
        <v>Property 43</v>
      </c>
      <c r="BN45" s="77">
        <f t="shared" si="20"/>
        <v>0</v>
      </c>
      <c r="BO45" s="36"/>
      <c r="BP45" s="36" t="str">
        <f t="array" ref="BP45">IF(LARGE($BN$3:$BN$52, BL45)=0,"",INDEX($BM$3:$BM$52, MATCH(1, ($BN$3:$BN$52=LARGE($BN$3:$BN$52, BL45)) * (COUNTIF(BP$2:BP44, $BM$3:$BM$52)=0), 0)))</f>
        <v/>
      </c>
      <c r="BQ45" s="77">
        <f>LARGE($BN$3:$BN$52, ROWS(BN$3:BN45))</f>
        <v>0</v>
      </c>
      <c r="BR45" s="78">
        <f t="shared" si="16"/>
        <v>0</v>
      </c>
      <c r="BS45" s="1"/>
    </row>
    <row r="46" spans="1:71" ht="21" customHeight="1">
      <c r="A46" s="1"/>
      <c r="B46" s="104"/>
      <c r="C46" s="121">
        <v>2</v>
      </c>
      <c r="D46" s="962" t="str">
        <f t="shared" ref="D46:D64" si="27">AJ4</f>
        <v>Late Fees</v>
      </c>
      <c r="E46" s="748"/>
      <c r="F46" s="684"/>
      <c r="G46" s="122" t="str">
        <f>Setup!$C$9</f>
        <v>$</v>
      </c>
      <c r="H46" s="123">
        <f t="shared" si="25"/>
        <v>450</v>
      </c>
      <c r="I46" s="965">
        <f t="shared" si="26"/>
        <v>1.4977533699450823E-3</v>
      </c>
      <c r="J46" s="686"/>
      <c r="K46" s="116"/>
      <c r="L46" s="104"/>
      <c r="M46" s="104"/>
      <c r="N46" s="104"/>
      <c r="O46" s="104"/>
      <c r="P46" s="104"/>
      <c r="Q46" s="104"/>
      <c r="R46" s="104"/>
      <c r="S46" s="124">
        <v>2</v>
      </c>
      <c r="T46" s="967" t="str">
        <f t="shared" ref="T46:T64" si="28">AR4</f>
        <v>Electricity</v>
      </c>
      <c r="U46" s="748"/>
      <c r="V46" s="684"/>
      <c r="W46" s="106" t="str">
        <f>Setup!$C$9</f>
        <v>$</v>
      </c>
      <c r="X46" s="44">
        <f t="shared" ref="X46:X64" si="29">AS4</f>
        <v>24375</v>
      </c>
      <c r="Y46" s="946">
        <f t="shared" ref="Y46:Y64" si="30">IFERROR(AT4,0)</f>
        <v>0.18288565426170469</v>
      </c>
      <c r="Z46" s="686"/>
      <c r="AA46" s="104"/>
      <c r="AB46" s="104"/>
      <c r="AC46" s="104"/>
      <c r="AD46" s="104"/>
      <c r="AE46" s="36"/>
      <c r="AF46" s="36"/>
      <c r="AG46" s="36"/>
      <c r="AH46" s="36"/>
      <c r="AI46" s="36"/>
      <c r="AJ46" s="36"/>
      <c r="AK46" s="36"/>
      <c r="AL46" s="36"/>
      <c r="AM46" s="36"/>
      <c r="AN46" s="36"/>
      <c r="AO46" s="36"/>
      <c r="AP46" s="36"/>
      <c r="AQ46" s="36"/>
      <c r="AR46" s="36"/>
      <c r="AS46" s="36"/>
      <c r="AT46" s="36"/>
      <c r="AU46" s="36"/>
      <c r="AV46" s="36">
        <v>44</v>
      </c>
      <c r="AW46" s="36" t="str">
        <f t="shared" si="8"/>
        <v>Property 44</v>
      </c>
      <c r="AX46" s="77">
        <f t="shared" si="9"/>
        <v>0</v>
      </c>
      <c r="AY46" s="36"/>
      <c r="AZ46" s="36" t="str">
        <f t="array" ref="AZ46">IF(LARGE($AX$3:$AX$52, AV46)=0,"",INDEX($AW$3:$AW$52, MATCH(1, ($AX$3:$AX$52=LARGE($AX$3:$AX$52, AV46)) * (COUNTIF(AZ$2:AZ45, $AW$3:$AW$52)=0), 0)))</f>
        <v/>
      </c>
      <c r="BA46" s="77">
        <f>LARGE($AX$3:$AX$52, ROWS(AX$3:AX46))</f>
        <v>0</v>
      </c>
      <c r="BB46" s="78">
        <f t="shared" si="10"/>
        <v>0</v>
      </c>
      <c r="BC46" s="36"/>
      <c r="BD46" s="36">
        <v>44</v>
      </c>
      <c r="BE46" s="36" t="str">
        <f t="shared" si="17"/>
        <v>Property 44</v>
      </c>
      <c r="BF46" s="77">
        <f t="shared" si="18"/>
        <v>0</v>
      </c>
      <c r="BG46" s="36"/>
      <c r="BH46" s="36" t="str">
        <f t="array" ref="BH46">IF(LARGE($BF$3:$BF$52, BD46)=0,"",INDEX($BE$3:$BE$52, MATCH(1, ($BF$3:$BF$52=LARGE($BF$3:$BF$52, BD46)) * (COUNTIF(BH$2:BH45, $BE$3:$BE$52)=0), 0)))</f>
        <v/>
      </c>
      <c r="BI46" s="77">
        <f>LARGE($BF$3:$BF$52, ROWS(BF$3:BF46))</f>
        <v>0</v>
      </c>
      <c r="BJ46" s="78">
        <f t="shared" si="15"/>
        <v>0</v>
      </c>
      <c r="BK46" s="36"/>
      <c r="BL46" s="36">
        <v>44</v>
      </c>
      <c r="BM46" s="36" t="str">
        <f t="shared" si="19"/>
        <v>Property 44</v>
      </c>
      <c r="BN46" s="77">
        <f t="shared" si="20"/>
        <v>0</v>
      </c>
      <c r="BO46" s="36"/>
      <c r="BP46" s="36" t="str">
        <f t="array" ref="BP46">IF(LARGE($BN$3:$BN$52, BL46)=0,"",INDEX($BM$3:$BM$52, MATCH(1, ($BN$3:$BN$52=LARGE($BN$3:$BN$52, BL46)) * (COUNTIF(BP$2:BP45, $BM$3:$BM$52)=0), 0)))</f>
        <v/>
      </c>
      <c r="BQ46" s="77">
        <f>LARGE($BN$3:$BN$52, ROWS(BN$3:BN46))</f>
        <v>0</v>
      </c>
      <c r="BR46" s="78">
        <f t="shared" si="16"/>
        <v>0</v>
      </c>
      <c r="BS46" s="1"/>
    </row>
    <row r="47" spans="1:71" ht="21" customHeight="1">
      <c r="A47" s="1"/>
      <c r="B47" s="104"/>
      <c r="C47" s="121">
        <v>3</v>
      </c>
      <c r="D47" s="962" t="str">
        <f t="shared" si="27"/>
        <v/>
      </c>
      <c r="E47" s="748"/>
      <c r="F47" s="684"/>
      <c r="G47" s="122" t="str">
        <f>Setup!$C$9</f>
        <v>$</v>
      </c>
      <c r="H47" s="123">
        <f t="shared" si="25"/>
        <v>0</v>
      </c>
      <c r="I47" s="965">
        <f t="shared" si="26"/>
        <v>0</v>
      </c>
      <c r="J47" s="686"/>
      <c r="K47" s="116"/>
      <c r="L47" s="104"/>
      <c r="M47" s="104"/>
      <c r="N47" s="104"/>
      <c r="O47" s="104"/>
      <c r="P47" s="104"/>
      <c r="Q47" s="104"/>
      <c r="R47" s="104"/>
      <c r="S47" s="124">
        <v>3</v>
      </c>
      <c r="T47" s="967" t="str">
        <f t="shared" si="28"/>
        <v>Accounting</v>
      </c>
      <c r="U47" s="748"/>
      <c r="V47" s="684"/>
      <c r="W47" s="106" t="str">
        <f>Setup!$C$9</f>
        <v>$</v>
      </c>
      <c r="X47" s="44">
        <f t="shared" si="29"/>
        <v>13102.5</v>
      </c>
      <c r="Y47" s="946">
        <f t="shared" si="30"/>
        <v>9.830807322929172E-2</v>
      </c>
      <c r="Z47" s="686"/>
      <c r="AA47" s="104"/>
      <c r="AB47" s="104"/>
      <c r="AC47" s="104"/>
      <c r="AD47" s="104"/>
      <c r="AE47" s="36"/>
      <c r="AF47" s="36"/>
      <c r="AG47" s="36"/>
      <c r="AH47" s="36"/>
      <c r="AI47" s="36"/>
      <c r="AJ47" s="36"/>
      <c r="AK47" s="36"/>
      <c r="AL47" s="36"/>
      <c r="AM47" s="36"/>
      <c r="AN47" s="36"/>
      <c r="AO47" s="36"/>
      <c r="AP47" s="36"/>
      <c r="AQ47" s="36"/>
      <c r="AR47" s="36"/>
      <c r="AS47" s="36"/>
      <c r="AT47" s="36"/>
      <c r="AU47" s="36"/>
      <c r="AV47" s="36">
        <v>45</v>
      </c>
      <c r="AW47" s="36" t="str">
        <f t="shared" si="8"/>
        <v>Property 45</v>
      </c>
      <c r="AX47" s="77">
        <f t="shared" si="9"/>
        <v>0</v>
      </c>
      <c r="AY47" s="36"/>
      <c r="AZ47" s="36" t="str">
        <f t="array" ref="AZ47">IF(LARGE($AX$3:$AX$52, AV47)=0,"",INDEX($AW$3:$AW$52, MATCH(1, ($AX$3:$AX$52=LARGE($AX$3:$AX$52, AV47)) * (COUNTIF(AZ$2:AZ46, $AW$3:$AW$52)=0), 0)))</f>
        <v/>
      </c>
      <c r="BA47" s="77">
        <f>LARGE($AX$3:$AX$52, ROWS(AX$3:AX47))</f>
        <v>0</v>
      </c>
      <c r="BB47" s="78">
        <f t="shared" si="10"/>
        <v>0</v>
      </c>
      <c r="BC47" s="36"/>
      <c r="BD47" s="36">
        <v>45</v>
      </c>
      <c r="BE47" s="36" t="str">
        <f t="shared" si="17"/>
        <v>Property 45</v>
      </c>
      <c r="BF47" s="77">
        <f t="shared" si="18"/>
        <v>0</v>
      </c>
      <c r="BG47" s="36"/>
      <c r="BH47" s="36" t="str">
        <f t="array" ref="BH47">IF(LARGE($BF$3:$BF$52, BD47)=0,"",INDEX($BE$3:$BE$52, MATCH(1, ($BF$3:$BF$52=LARGE($BF$3:$BF$52, BD47)) * (COUNTIF(BH$2:BH46, $BE$3:$BE$52)=0), 0)))</f>
        <v/>
      </c>
      <c r="BI47" s="77">
        <f>LARGE($BF$3:$BF$52, ROWS(BF$3:BF47))</f>
        <v>0</v>
      </c>
      <c r="BJ47" s="78">
        <f t="shared" si="15"/>
        <v>0</v>
      </c>
      <c r="BK47" s="36"/>
      <c r="BL47" s="36">
        <v>45</v>
      </c>
      <c r="BM47" s="36" t="str">
        <f t="shared" si="19"/>
        <v>Property 45</v>
      </c>
      <c r="BN47" s="77">
        <f t="shared" si="20"/>
        <v>0</v>
      </c>
      <c r="BO47" s="36"/>
      <c r="BP47" s="36" t="str">
        <f t="array" ref="BP47">IF(LARGE($BN$3:$BN$52, BL47)=0,"",INDEX($BM$3:$BM$52, MATCH(1, ($BN$3:$BN$52=LARGE($BN$3:$BN$52, BL47)) * (COUNTIF(BP$2:BP46, $BM$3:$BM$52)=0), 0)))</f>
        <v/>
      </c>
      <c r="BQ47" s="77">
        <f>LARGE($BN$3:$BN$52, ROWS(BN$3:BN47))</f>
        <v>0</v>
      </c>
      <c r="BR47" s="78">
        <f t="shared" si="16"/>
        <v>0</v>
      </c>
      <c r="BS47" s="1"/>
    </row>
    <row r="48" spans="1:71" ht="21" customHeight="1">
      <c r="A48" s="1"/>
      <c r="B48" s="104"/>
      <c r="C48" s="121">
        <v>4</v>
      </c>
      <c r="D48" s="962" t="str">
        <f t="shared" si="27"/>
        <v/>
      </c>
      <c r="E48" s="748"/>
      <c r="F48" s="684"/>
      <c r="G48" s="122" t="str">
        <f>Setup!$C$9</f>
        <v>$</v>
      </c>
      <c r="H48" s="123">
        <f t="shared" si="25"/>
        <v>0</v>
      </c>
      <c r="I48" s="965">
        <f t="shared" si="26"/>
        <v>0</v>
      </c>
      <c r="J48" s="686"/>
      <c r="K48" s="116"/>
      <c r="L48" s="104"/>
      <c r="M48" s="104"/>
      <c r="N48" s="104"/>
      <c r="O48" s="104"/>
      <c r="P48" s="104"/>
      <c r="Q48" s="104"/>
      <c r="R48" s="104"/>
      <c r="S48" s="124">
        <v>4</v>
      </c>
      <c r="T48" s="967" t="str">
        <f t="shared" si="28"/>
        <v>Advertising &amp; Marketing</v>
      </c>
      <c r="U48" s="748"/>
      <c r="V48" s="684"/>
      <c r="W48" s="106" t="str">
        <f>Setup!$C$9</f>
        <v>$</v>
      </c>
      <c r="X48" s="44">
        <f t="shared" si="29"/>
        <v>12102.5</v>
      </c>
      <c r="Y48" s="946">
        <f t="shared" si="30"/>
        <v>9.0805072028811523E-2</v>
      </c>
      <c r="Z48" s="686"/>
      <c r="AA48" s="104"/>
      <c r="AB48" s="104"/>
      <c r="AC48" s="104"/>
      <c r="AD48" s="104"/>
      <c r="AE48" s="36"/>
      <c r="AF48" s="36"/>
      <c r="AG48" s="36"/>
      <c r="AH48" s="36"/>
      <c r="AI48" s="36"/>
      <c r="AJ48" s="36"/>
      <c r="AK48" s="36"/>
      <c r="AL48" s="36"/>
      <c r="AM48" s="36"/>
      <c r="AN48" s="36"/>
      <c r="AO48" s="36"/>
      <c r="AP48" s="36"/>
      <c r="AQ48" s="36"/>
      <c r="AR48" s="36"/>
      <c r="AS48" s="36"/>
      <c r="AT48" s="36"/>
      <c r="AU48" s="36"/>
      <c r="AV48" s="36">
        <v>46</v>
      </c>
      <c r="AW48" s="36" t="str">
        <f t="shared" si="8"/>
        <v>Property 46</v>
      </c>
      <c r="AX48" s="77">
        <f t="shared" si="9"/>
        <v>0</v>
      </c>
      <c r="AY48" s="36"/>
      <c r="AZ48" s="36" t="str">
        <f t="array" ref="AZ48">IF(LARGE($AX$3:$AX$52, AV48)=0,"",INDEX($AW$3:$AW$52, MATCH(1, ($AX$3:$AX$52=LARGE($AX$3:$AX$52, AV48)) * (COUNTIF(AZ$2:AZ47, $AW$3:$AW$52)=0), 0)))</f>
        <v/>
      </c>
      <c r="BA48" s="77">
        <f>LARGE($AX$3:$AX$52, ROWS(AX$3:AX48))</f>
        <v>0</v>
      </c>
      <c r="BB48" s="78">
        <f t="shared" si="10"/>
        <v>0</v>
      </c>
      <c r="BC48" s="36"/>
      <c r="BD48" s="36">
        <v>46</v>
      </c>
      <c r="BE48" s="36" t="str">
        <f t="shared" si="17"/>
        <v>Property 46</v>
      </c>
      <c r="BF48" s="77">
        <f t="shared" si="18"/>
        <v>0</v>
      </c>
      <c r="BG48" s="36"/>
      <c r="BH48" s="36" t="str">
        <f t="array" ref="BH48">IF(LARGE($BF$3:$BF$52, BD48)=0,"",INDEX($BE$3:$BE$52, MATCH(1, ($BF$3:$BF$52=LARGE($BF$3:$BF$52, BD48)) * (COUNTIF(BH$2:BH47, $BE$3:$BE$52)=0), 0)))</f>
        <v/>
      </c>
      <c r="BI48" s="77">
        <f>LARGE($BF$3:$BF$52, ROWS(BF$3:BF48))</f>
        <v>0</v>
      </c>
      <c r="BJ48" s="78">
        <f t="shared" si="15"/>
        <v>0</v>
      </c>
      <c r="BK48" s="36"/>
      <c r="BL48" s="36">
        <v>46</v>
      </c>
      <c r="BM48" s="36" t="str">
        <f t="shared" si="19"/>
        <v>Property 46</v>
      </c>
      <c r="BN48" s="77">
        <f t="shared" si="20"/>
        <v>0</v>
      </c>
      <c r="BO48" s="36"/>
      <c r="BP48" s="36" t="str">
        <f t="array" ref="BP48">IF(LARGE($BN$3:$BN$52, BL48)=0,"",INDEX($BM$3:$BM$52, MATCH(1, ($BN$3:$BN$52=LARGE($BN$3:$BN$52, BL48)) * (COUNTIF(BP$2:BP47, $BM$3:$BM$52)=0), 0)))</f>
        <v/>
      </c>
      <c r="BQ48" s="77">
        <f>LARGE($BN$3:$BN$52, ROWS(BN$3:BN48))</f>
        <v>0</v>
      </c>
      <c r="BR48" s="78">
        <f t="shared" si="16"/>
        <v>0</v>
      </c>
      <c r="BS48" s="1"/>
    </row>
    <row r="49" spans="1:71" ht="21" customHeight="1">
      <c r="A49" s="1"/>
      <c r="B49" s="104"/>
      <c r="C49" s="121">
        <v>5</v>
      </c>
      <c r="D49" s="962" t="str">
        <f t="shared" si="27"/>
        <v/>
      </c>
      <c r="E49" s="748"/>
      <c r="F49" s="684"/>
      <c r="G49" s="122" t="str">
        <f>Setup!$C$9</f>
        <v>$</v>
      </c>
      <c r="H49" s="123">
        <f t="shared" si="25"/>
        <v>0</v>
      </c>
      <c r="I49" s="965">
        <f t="shared" si="26"/>
        <v>0</v>
      </c>
      <c r="J49" s="686"/>
      <c r="K49" s="116"/>
      <c r="L49" s="104"/>
      <c r="M49" s="104"/>
      <c r="N49" s="104"/>
      <c r="O49" s="104"/>
      <c r="P49" s="104"/>
      <c r="Q49" s="104"/>
      <c r="R49" s="104"/>
      <c r="S49" s="124">
        <v>5</v>
      </c>
      <c r="T49" s="967" t="str">
        <f t="shared" si="28"/>
        <v/>
      </c>
      <c r="U49" s="748"/>
      <c r="V49" s="684"/>
      <c r="W49" s="106" t="str">
        <f>Setup!$C$9</f>
        <v>$</v>
      </c>
      <c r="X49" s="44">
        <f t="shared" si="29"/>
        <v>0</v>
      </c>
      <c r="Y49" s="946">
        <f t="shared" si="30"/>
        <v>0</v>
      </c>
      <c r="Z49" s="686"/>
      <c r="AA49" s="104"/>
      <c r="AB49" s="104"/>
      <c r="AC49" s="104"/>
      <c r="AD49" s="104"/>
      <c r="AE49" s="36"/>
      <c r="AF49" s="36"/>
      <c r="AG49" s="36"/>
      <c r="AH49" s="36"/>
      <c r="AI49" s="36"/>
      <c r="AJ49" s="36"/>
      <c r="AK49" s="36"/>
      <c r="AL49" s="36"/>
      <c r="AM49" s="36"/>
      <c r="AN49" s="36"/>
      <c r="AO49" s="36"/>
      <c r="AP49" s="36"/>
      <c r="AQ49" s="36"/>
      <c r="AR49" s="36"/>
      <c r="AS49" s="36"/>
      <c r="AT49" s="36"/>
      <c r="AU49" s="36"/>
      <c r="AV49" s="36">
        <v>47</v>
      </c>
      <c r="AW49" s="36" t="str">
        <f t="shared" si="8"/>
        <v>Property 47</v>
      </c>
      <c r="AX49" s="77">
        <f t="shared" si="9"/>
        <v>0</v>
      </c>
      <c r="AY49" s="36"/>
      <c r="AZ49" s="36" t="str">
        <f t="array" ref="AZ49">IF(LARGE($AX$3:$AX$52, AV49)=0,"",INDEX($AW$3:$AW$52, MATCH(1, ($AX$3:$AX$52=LARGE($AX$3:$AX$52, AV49)) * (COUNTIF(AZ$2:AZ48, $AW$3:$AW$52)=0), 0)))</f>
        <v/>
      </c>
      <c r="BA49" s="77">
        <f>LARGE($AX$3:$AX$52, ROWS(AX$3:AX49))</f>
        <v>0</v>
      </c>
      <c r="BB49" s="78">
        <f t="shared" si="10"/>
        <v>0</v>
      </c>
      <c r="BC49" s="36"/>
      <c r="BD49" s="36">
        <v>47</v>
      </c>
      <c r="BE49" s="36" t="str">
        <f t="shared" si="17"/>
        <v>Property 47</v>
      </c>
      <c r="BF49" s="77">
        <f t="shared" si="18"/>
        <v>0</v>
      </c>
      <c r="BG49" s="36"/>
      <c r="BH49" s="36" t="str">
        <f t="array" ref="BH49">IF(LARGE($BF$3:$BF$52, BD49)=0,"",INDEX($BE$3:$BE$52, MATCH(1, ($BF$3:$BF$52=LARGE($BF$3:$BF$52, BD49)) * (COUNTIF(BH$2:BH48, $BE$3:$BE$52)=0), 0)))</f>
        <v/>
      </c>
      <c r="BI49" s="77">
        <f>LARGE($BF$3:$BF$52, ROWS(BF$3:BF49))</f>
        <v>0</v>
      </c>
      <c r="BJ49" s="78">
        <f t="shared" si="15"/>
        <v>0</v>
      </c>
      <c r="BK49" s="36"/>
      <c r="BL49" s="36">
        <v>47</v>
      </c>
      <c r="BM49" s="36" t="str">
        <f t="shared" si="19"/>
        <v>Property 47</v>
      </c>
      <c r="BN49" s="77">
        <f t="shared" si="20"/>
        <v>0</v>
      </c>
      <c r="BO49" s="36"/>
      <c r="BP49" s="36" t="str">
        <f t="array" ref="BP49">IF(LARGE($BN$3:$BN$52, BL49)=0,"",INDEX($BM$3:$BM$52, MATCH(1, ($BN$3:$BN$52=LARGE($BN$3:$BN$52, BL49)) * (COUNTIF(BP$2:BP48, $BM$3:$BM$52)=0), 0)))</f>
        <v/>
      </c>
      <c r="BQ49" s="77">
        <f>LARGE($BN$3:$BN$52, ROWS(BN$3:BN49))</f>
        <v>0</v>
      </c>
      <c r="BR49" s="78">
        <f t="shared" si="16"/>
        <v>0</v>
      </c>
      <c r="BS49" s="1"/>
    </row>
    <row r="50" spans="1:71" ht="21" customHeight="1">
      <c r="A50" s="1"/>
      <c r="B50" s="104"/>
      <c r="C50" s="121">
        <v>6</v>
      </c>
      <c r="D50" s="962" t="str">
        <f t="shared" si="27"/>
        <v/>
      </c>
      <c r="E50" s="748"/>
      <c r="F50" s="684"/>
      <c r="G50" s="122" t="str">
        <f>Setup!$C$9</f>
        <v>$</v>
      </c>
      <c r="H50" s="123">
        <f t="shared" si="25"/>
        <v>0</v>
      </c>
      <c r="I50" s="965">
        <f t="shared" si="26"/>
        <v>0</v>
      </c>
      <c r="J50" s="686"/>
      <c r="K50" s="116"/>
      <c r="L50" s="104"/>
      <c r="M50" s="104"/>
      <c r="N50" s="104"/>
      <c r="O50" s="104"/>
      <c r="P50" s="104"/>
      <c r="Q50" s="104"/>
      <c r="R50" s="104"/>
      <c r="S50" s="124">
        <v>6</v>
      </c>
      <c r="T50" s="967" t="str">
        <f t="shared" si="28"/>
        <v/>
      </c>
      <c r="U50" s="748"/>
      <c r="V50" s="684"/>
      <c r="W50" s="106" t="str">
        <f>Setup!$C$9</f>
        <v>$</v>
      </c>
      <c r="X50" s="44">
        <f t="shared" si="29"/>
        <v>0</v>
      </c>
      <c r="Y50" s="946">
        <f t="shared" si="30"/>
        <v>0</v>
      </c>
      <c r="Z50" s="686"/>
      <c r="AA50" s="104"/>
      <c r="AB50" s="104"/>
      <c r="AC50" s="104"/>
      <c r="AD50" s="104"/>
      <c r="AE50" s="36"/>
      <c r="AF50" s="36"/>
      <c r="AG50" s="36"/>
      <c r="AH50" s="36"/>
      <c r="AI50" s="36"/>
      <c r="AJ50" s="36"/>
      <c r="AK50" s="36"/>
      <c r="AL50" s="36"/>
      <c r="AM50" s="36"/>
      <c r="AN50" s="36"/>
      <c r="AO50" s="36"/>
      <c r="AP50" s="36"/>
      <c r="AQ50" s="36"/>
      <c r="AR50" s="36"/>
      <c r="AS50" s="36"/>
      <c r="AT50" s="36"/>
      <c r="AU50" s="36"/>
      <c r="AV50" s="36">
        <v>48</v>
      </c>
      <c r="AW50" s="36" t="str">
        <f t="shared" si="8"/>
        <v>Property 48</v>
      </c>
      <c r="AX50" s="77">
        <f t="shared" si="9"/>
        <v>0</v>
      </c>
      <c r="AY50" s="36"/>
      <c r="AZ50" s="36" t="str">
        <f t="array" ref="AZ50">IF(LARGE($AX$3:$AX$52, AV50)=0,"",INDEX($AW$3:$AW$52, MATCH(1, ($AX$3:$AX$52=LARGE($AX$3:$AX$52, AV50)) * (COUNTIF(AZ$2:AZ49, $AW$3:$AW$52)=0), 0)))</f>
        <v/>
      </c>
      <c r="BA50" s="77">
        <f>LARGE($AX$3:$AX$52, ROWS(AX$3:AX50))</f>
        <v>0</v>
      </c>
      <c r="BB50" s="78">
        <f t="shared" si="10"/>
        <v>0</v>
      </c>
      <c r="BC50" s="36"/>
      <c r="BD50" s="36">
        <v>48</v>
      </c>
      <c r="BE50" s="36" t="str">
        <f t="shared" si="17"/>
        <v>Property 48</v>
      </c>
      <c r="BF50" s="77">
        <f t="shared" si="18"/>
        <v>0</v>
      </c>
      <c r="BG50" s="36"/>
      <c r="BH50" s="36" t="str">
        <f t="array" ref="BH50">IF(LARGE($BF$3:$BF$52, BD50)=0,"",INDEX($BE$3:$BE$52, MATCH(1, ($BF$3:$BF$52=LARGE($BF$3:$BF$52, BD50)) * (COUNTIF(BH$2:BH49, $BE$3:$BE$52)=0), 0)))</f>
        <v/>
      </c>
      <c r="BI50" s="77">
        <f>LARGE($BF$3:$BF$52, ROWS(BF$3:BF50))</f>
        <v>0</v>
      </c>
      <c r="BJ50" s="78">
        <f t="shared" si="15"/>
        <v>0</v>
      </c>
      <c r="BK50" s="36"/>
      <c r="BL50" s="36">
        <v>48</v>
      </c>
      <c r="BM50" s="36" t="str">
        <f t="shared" si="19"/>
        <v>Property 48</v>
      </c>
      <c r="BN50" s="77">
        <f t="shared" si="20"/>
        <v>0</v>
      </c>
      <c r="BO50" s="36"/>
      <c r="BP50" s="36" t="str">
        <f t="array" ref="BP50">IF(LARGE($BN$3:$BN$52, BL50)=0,"",INDEX($BM$3:$BM$52, MATCH(1, ($BN$3:$BN$52=LARGE($BN$3:$BN$52, BL50)) * (COUNTIF(BP$2:BP49, $BM$3:$BM$52)=0), 0)))</f>
        <v/>
      </c>
      <c r="BQ50" s="77">
        <f>LARGE($BN$3:$BN$52, ROWS(BN$3:BN50))</f>
        <v>0</v>
      </c>
      <c r="BR50" s="78">
        <f t="shared" si="16"/>
        <v>0</v>
      </c>
      <c r="BS50" s="1"/>
    </row>
    <row r="51" spans="1:71" ht="21" customHeight="1">
      <c r="A51" s="1"/>
      <c r="B51" s="104"/>
      <c r="C51" s="121">
        <v>7</v>
      </c>
      <c r="D51" s="962" t="str">
        <f t="shared" si="27"/>
        <v/>
      </c>
      <c r="E51" s="748"/>
      <c r="F51" s="684"/>
      <c r="G51" s="122" t="str">
        <f>Setup!$C$9</f>
        <v>$</v>
      </c>
      <c r="H51" s="123">
        <f t="shared" si="25"/>
        <v>0</v>
      </c>
      <c r="I51" s="965">
        <f t="shared" si="26"/>
        <v>0</v>
      </c>
      <c r="J51" s="686"/>
      <c r="K51" s="116"/>
      <c r="L51" s="104"/>
      <c r="M51" s="104"/>
      <c r="N51" s="104"/>
      <c r="O51" s="104"/>
      <c r="P51" s="104"/>
      <c r="Q51" s="104"/>
      <c r="R51" s="104"/>
      <c r="S51" s="124">
        <v>7</v>
      </c>
      <c r="T51" s="967" t="str">
        <f t="shared" si="28"/>
        <v/>
      </c>
      <c r="U51" s="748"/>
      <c r="V51" s="684"/>
      <c r="W51" s="106" t="str">
        <f>Setup!$C$9</f>
        <v>$</v>
      </c>
      <c r="X51" s="44">
        <f t="shared" si="29"/>
        <v>0</v>
      </c>
      <c r="Y51" s="946">
        <f t="shared" si="30"/>
        <v>0</v>
      </c>
      <c r="Z51" s="686"/>
      <c r="AA51" s="104"/>
      <c r="AB51" s="104"/>
      <c r="AC51" s="104"/>
      <c r="AD51" s="104"/>
      <c r="AE51" s="36"/>
      <c r="AF51" s="36"/>
      <c r="AG51" s="36"/>
      <c r="AH51" s="36"/>
      <c r="AI51" s="36"/>
      <c r="AJ51" s="36"/>
      <c r="AK51" s="36"/>
      <c r="AL51" s="36"/>
      <c r="AM51" s="36"/>
      <c r="AN51" s="36"/>
      <c r="AO51" s="36"/>
      <c r="AP51" s="36"/>
      <c r="AQ51" s="36"/>
      <c r="AR51" s="36"/>
      <c r="AS51" s="36"/>
      <c r="AT51" s="36"/>
      <c r="AU51" s="36"/>
      <c r="AV51" s="36">
        <v>49</v>
      </c>
      <c r="AW51" s="36" t="str">
        <f t="shared" si="8"/>
        <v>Property 49</v>
      </c>
      <c r="AX51" s="77">
        <f t="shared" si="9"/>
        <v>0</v>
      </c>
      <c r="AY51" s="36"/>
      <c r="AZ51" s="36" t="str">
        <f t="array" ref="AZ51">IF(LARGE($AX$3:$AX$52, AV51)=0,"",INDEX($AW$3:$AW$52, MATCH(1, ($AX$3:$AX$52=LARGE($AX$3:$AX$52, AV51)) * (COUNTIF(AZ$2:AZ50, $AW$3:$AW$52)=0), 0)))</f>
        <v/>
      </c>
      <c r="BA51" s="77">
        <f>LARGE($AX$3:$AX$52, ROWS(AX$3:AX51))</f>
        <v>0</v>
      </c>
      <c r="BB51" s="78">
        <f t="shared" si="10"/>
        <v>0</v>
      </c>
      <c r="BC51" s="36"/>
      <c r="BD51" s="36">
        <v>49</v>
      </c>
      <c r="BE51" s="36" t="str">
        <f t="shared" si="17"/>
        <v>Property 49</v>
      </c>
      <c r="BF51" s="77">
        <f t="shared" si="18"/>
        <v>0</v>
      </c>
      <c r="BG51" s="36"/>
      <c r="BH51" s="36" t="str">
        <f t="array" ref="BH51">IF(LARGE($BF$3:$BF$52, BD51)=0,"",INDEX($BE$3:$BE$52, MATCH(1, ($BF$3:$BF$52=LARGE($BF$3:$BF$52, BD51)) * (COUNTIF(BH$2:BH50, $BE$3:$BE$52)=0), 0)))</f>
        <v/>
      </c>
      <c r="BI51" s="77">
        <f>LARGE($BF$3:$BF$52, ROWS(BF$3:BF51))</f>
        <v>0</v>
      </c>
      <c r="BJ51" s="78">
        <f t="shared" si="15"/>
        <v>0</v>
      </c>
      <c r="BK51" s="36"/>
      <c r="BL51" s="36">
        <v>49</v>
      </c>
      <c r="BM51" s="36" t="str">
        <f t="shared" si="19"/>
        <v>Property 49</v>
      </c>
      <c r="BN51" s="77">
        <f t="shared" si="20"/>
        <v>0</v>
      </c>
      <c r="BO51" s="36"/>
      <c r="BP51" s="36" t="str">
        <f t="array" ref="BP51">IF(LARGE($BN$3:$BN$52, BL51)=0,"",INDEX($BM$3:$BM$52, MATCH(1, ($BN$3:$BN$52=LARGE($BN$3:$BN$52, BL51)) * (COUNTIF(BP$2:BP50, $BM$3:$BM$52)=0), 0)))</f>
        <v/>
      </c>
      <c r="BQ51" s="77">
        <f>LARGE($BN$3:$BN$52, ROWS(BN$3:BN51))</f>
        <v>0</v>
      </c>
      <c r="BR51" s="78">
        <f t="shared" si="16"/>
        <v>0</v>
      </c>
      <c r="BS51" s="1"/>
    </row>
    <row r="52" spans="1:71" ht="21" customHeight="1">
      <c r="A52" s="1"/>
      <c r="B52" s="104"/>
      <c r="C52" s="121">
        <v>8</v>
      </c>
      <c r="D52" s="962" t="str">
        <f t="shared" si="27"/>
        <v/>
      </c>
      <c r="E52" s="748"/>
      <c r="F52" s="684"/>
      <c r="G52" s="122" t="str">
        <f>Setup!$C$9</f>
        <v>$</v>
      </c>
      <c r="H52" s="123">
        <f t="shared" si="25"/>
        <v>0</v>
      </c>
      <c r="I52" s="965">
        <f t="shared" si="26"/>
        <v>0</v>
      </c>
      <c r="J52" s="686"/>
      <c r="K52" s="116"/>
      <c r="L52" s="104"/>
      <c r="M52" s="104"/>
      <c r="N52" s="104"/>
      <c r="O52" s="104"/>
      <c r="P52" s="104"/>
      <c r="Q52" s="104"/>
      <c r="R52" s="104"/>
      <c r="S52" s="124">
        <v>8</v>
      </c>
      <c r="T52" s="967" t="str">
        <f t="shared" si="28"/>
        <v/>
      </c>
      <c r="U52" s="748"/>
      <c r="V52" s="684"/>
      <c r="W52" s="106" t="str">
        <f>Setup!$C$9</f>
        <v>$</v>
      </c>
      <c r="X52" s="44">
        <f t="shared" si="29"/>
        <v>0</v>
      </c>
      <c r="Y52" s="946">
        <f t="shared" si="30"/>
        <v>0</v>
      </c>
      <c r="Z52" s="686"/>
      <c r="AA52" s="104"/>
      <c r="AB52" s="104"/>
      <c r="AC52" s="104"/>
      <c r="AD52" s="104"/>
      <c r="AE52" s="36"/>
      <c r="AF52" s="36"/>
      <c r="AG52" s="36"/>
      <c r="AH52" s="36"/>
      <c r="AI52" s="36"/>
      <c r="AJ52" s="36"/>
      <c r="AK52" s="36"/>
      <c r="AL52" s="36"/>
      <c r="AM52" s="36"/>
      <c r="AN52" s="36"/>
      <c r="AO52" s="36"/>
      <c r="AP52" s="36"/>
      <c r="AQ52" s="36"/>
      <c r="AR52" s="36"/>
      <c r="AS52" s="36"/>
      <c r="AT52" s="36"/>
      <c r="AU52" s="36"/>
      <c r="AV52" s="36">
        <v>50</v>
      </c>
      <c r="AW52" s="36" t="str">
        <f t="shared" si="8"/>
        <v>Property 50</v>
      </c>
      <c r="AX52" s="77">
        <f t="shared" si="9"/>
        <v>0</v>
      </c>
      <c r="AY52" s="36"/>
      <c r="AZ52" s="36" t="str">
        <f t="array" ref="AZ52">IF(LARGE($AX$3:$AX$52, AV52)=0,"",INDEX($AW$3:$AW$52, MATCH(1, ($AX$3:$AX$52=LARGE($AX$3:$AX$52, AV52)) * (COUNTIF(AZ$2:AZ51, $AW$3:$AW$52)=0), 0)))</f>
        <v/>
      </c>
      <c r="BA52" s="77">
        <f>LARGE($AX$3:$AX$52, ROWS(AX$3:AX52))</f>
        <v>0</v>
      </c>
      <c r="BB52" s="78">
        <f t="shared" si="10"/>
        <v>0</v>
      </c>
      <c r="BC52" s="36"/>
      <c r="BD52" s="36">
        <v>50</v>
      </c>
      <c r="BE52" s="36" t="str">
        <f t="shared" si="17"/>
        <v>Property 50</v>
      </c>
      <c r="BF52" s="77">
        <f t="shared" si="18"/>
        <v>0</v>
      </c>
      <c r="BG52" s="36"/>
      <c r="BH52" s="36" t="str">
        <f t="array" ref="BH52">IF(LARGE($BF$3:$BF$52, BD52)=0,"",INDEX($BE$3:$BE$52, MATCH(1, ($BF$3:$BF$52=LARGE($BF$3:$BF$52, BD52)) * (COUNTIF(BH$2:BH51, $BE$3:$BE$52)=0), 0)))</f>
        <v/>
      </c>
      <c r="BI52" s="77">
        <f>LARGE($BF$3:$BF$52, ROWS(BF$3:BF52))</f>
        <v>0</v>
      </c>
      <c r="BJ52" s="78">
        <f t="shared" si="15"/>
        <v>0</v>
      </c>
      <c r="BK52" s="36"/>
      <c r="BL52" s="36">
        <v>50</v>
      </c>
      <c r="BM52" s="36" t="str">
        <f t="shared" si="19"/>
        <v>Property 50</v>
      </c>
      <c r="BN52" s="77">
        <f t="shared" si="20"/>
        <v>0</v>
      </c>
      <c r="BO52" s="36"/>
      <c r="BP52" s="36" t="str">
        <f t="array" ref="BP52">IF(LARGE($BN$3:$BN$52, BL52)=0,"",INDEX($BM$3:$BM$52, MATCH(1, ($BN$3:$BN$52=LARGE($BN$3:$BN$52, BL52)) * (COUNTIF(BP$2:BP51, $BM$3:$BM$52)=0), 0)))</f>
        <v/>
      </c>
      <c r="BQ52" s="77">
        <f>LARGE($BN$3:$BN$52, ROWS(BN$3:BN52))</f>
        <v>0</v>
      </c>
      <c r="BR52" s="78">
        <f t="shared" si="16"/>
        <v>0</v>
      </c>
      <c r="BS52" s="1"/>
    </row>
    <row r="53" spans="1:71" ht="21" customHeight="1">
      <c r="A53" s="1"/>
      <c r="B53" s="104"/>
      <c r="C53" s="121">
        <v>9</v>
      </c>
      <c r="D53" s="962" t="str">
        <f t="shared" si="27"/>
        <v/>
      </c>
      <c r="E53" s="748"/>
      <c r="F53" s="684"/>
      <c r="G53" s="122" t="str">
        <f>Setup!$C$9</f>
        <v>$</v>
      </c>
      <c r="H53" s="123">
        <f t="shared" si="25"/>
        <v>0</v>
      </c>
      <c r="I53" s="965">
        <f t="shared" si="26"/>
        <v>0</v>
      </c>
      <c r="J53" s="686"/>
      <c r="K53" s="116"/>
      <c r="L53" s="104"/>
      <c r="M53" s="104"/>
      <c r="N53" s="104"/>
      <c r="O53" s="104"/>
      <c r="P53" s="104"/>
      <c r="Q53" s="104"/>
      <c r="R53" s="104"/>
      <c r="S53" s="124">
        <v>9</v>
      </c>
      <c r="T53" s="967" t="str">
        <f t="shared" si="28"/>
        <v/>
      </c>
      <c r="U53" s="748"/>
      <c r="V53" s="684"/>
      <c r="W53" s="106" t="str">
        <f>Setup!$C$9</f>
        <v>$</v>
      </c>
      <c r="X53" s="44">
        <f t="shared" si="29"/>
        <v>0</v>
      </c>
      <c r="Y53" s="946">
        <f t="shared" si="30"/>
        <v>0</v>
      </c>
      <c r="Z53" s="686"/>
      <c r="AA53" s="104"/>
      <c r="AB53" s="104"/>
      <c r="AC53" s="104"/>
      <c r="AD53" s="104"/>
      <c r="AE53" s="36"/>
      <c r="AF53" s="36"/>
      <c r="AG53" s="36"/>
      <c r="AH53" s="36"/>
      <c r="AI53" s="36"/>
      <c r="AJ53" s="36"/>
      <c r="AK53" s="36"/>
      <c r="AL53" s="36"/>
      <c r="AM53" s="36"/>
      <c r="AN53" s="36"/>
      <c r="AO53" s="36"/>
      <c r="AP53" s="36"/>
      <c r="AQ53" s="36"/>
      <c r="AR53" s="36"/>
      <c r="AS53" s="36"/>
      <c r="AT53" s="36"/>
      <c r="AU53" s="36"/>
      <c r="AV53" s="36"/>
      <c r="AW53" s="36"/>
      <c r="AX53" s="77">
        <f>SUM(AX3:AX52)</f>
        <v>167170</v>
      </c>
      <c r="AY53" s="36"/>
      <c r="AZ53" s="36"/>
      <c r="BA53" s="36"/>
      <c r="BB53" s="36"/>
      <c r="BC53" s="36"/>
      <c r="BD53" s="36"/>
      <c r="BE53" s="36"/>
      <c r="BF53" s="77">
        <f>SUM(BF3:BF52)</f>
        <v>300450</v>
      </c>
      <c r="BG53" s="36"/>
      <c r="BH53" s="36"/>
      <c r="BI53" s="36"/>
      <c r="BJ53" s="36"/>
      <c r="BK53" s="36"/>
      <c r="BL53" s="36"/>
      <c r="BM53" s="36"/>
      <c r="BN53" s="77">
        <f>SUM(BN3:BN52)</f>
        <v>133280</v>
      </c>
      <c r="BO53" s="36"/>
      <c r="BP53" s="36"/>
      <c r="BQ53" s="36"/>
      <c r="BR53" s="36"/>
      <c r="BS53" s="1"/>
    </row>
    <row r="54" spans="1:71" ht="21" customHeight="1">
      <c r="A54" s="1"/>
      <c r="B54" s="104"/>
      <c r="C54" s="121">
        <v>10</v>
      </c>
      <c r="D54" s="962" t="str">
        <f t="shared" si="27"/>
        <v/>
      </c>
      <c r="E54" s="748"/>
      <c r="F54" s="684"/>
      <c r="G54" s="122" t="str">
        <f>Setup!$C$9</f>
        <v>$</v>
      </c>
      <c r="H54" s="123">
        <f t="shared" si="25"/>
        <v>0</v>
      </c>
      <c r="I54" s="965">
        <f t="shared" si="26"/>
        <v>0</v>
      </c>
      <c r="J54" s="686"/>
      <c r="K54" s="116"/>
      <c r="L54" s="104"/>
      <c r="M54" s="104"/>
      <c r="N54" s="104"/>
      <c r="O54" s="104"/>
      <c r="P54" s="104"/>
      <c r="Q54" s="104"/>
      <c r="R54" s="104"/>
      <c r="S54" s="124">
        <v>10</v>
      </c>
      <c r="T54" s="967" t="str">
        <f t="shared" si="28"/>
        <v/>
      </c>
      <c r="U54" s="748"/>
      <c r="V54" s="684"/>
      <c r="W54" s="106" t="str">
        <f>Setup!$C$9</f>
        <v>$</v>
      </c>
      <c r="X54" s="44">
        <f t="shared" si="29"/>
        <v>0</v>
      </c>
      <c r="Y54" s="946">
        <f t="shared" si="30"/>
        <v>0</v>
      </c>
      <c r="Z54" s="686"/>
      <c r="AA54" s="104"/>
      <c r="AB54" s="104"/>
      <c r="AC54" s="104"/>
      <c r="AD54" s="104"/>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1"/>
    </row>
    <row r="55" spans="1:71" ht="21" customHeight="1">
      <c r="A55" s="1"/>
      <c r="B55" s="104"/>
      <c r="C55" s="121">
        <v>11</v>
      </c>
      <c r="D55" s="962" t="str">
        <f t="shared" si="27"/>
        <v/>
      </c>
      <c r="E55" s="748"/>
      <c r="F55" s="684"/>
      <c r="G55" s="122" t="str">
        <f>Setup!$C$9</f>
        <v>$</v>
      </c>
      <c r="H55" s="123">
        <f t="shared" si="25"/>
        <v>0</v>
      </c>
      <c r="I55" s="965">
        <f t="shared" si="26"/>
        <v>0</v>
      </c>
      <c r="J55" s="686"/>
      <c r="K55" s="116"/>
      <c r="L55" s="104"/>
      <c r="M55" s="104"/>
      <c r="N55" s="104"/>
      <c r="O55" s="104"/>
      <c r="P55" s="104"/>
      <c r="Q55" s="104"/>
      <c r="R55" s="104"/>
      <c r="S55" s="124">
        <v>11</v>
      </c>
      <c r="T55" s="967" t="str">
        <f t="shared" si="28"/>
        <v/>
      </c>
      <c r="U55" s="748"/>
      <c r="V55" s="684"/>
      <c r="W55" s="106" t="str">
        <f>Setup!$C$9</f>
        <v>$</v>
      </c>
      <c r="X55" s="44">
        <f t="shared" si="29"/>
        <v>0</v>
      </c>
      <c r="Y55" s="946">
        <f t="shared" si="30"/>
        <v>0</v>
      </c>
      <c r="Z55" s="686"/>
      <c r="AA55" s="104"/>
      <c r="AB55" s="104"/>
      <c r="AC55" s="104"/>
      <c r="AD55" s="104"/>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1"/>
    </row>
    <row r="56" spans="1:71" ht="21" customHeight="1">
      <c r="A56" s="1"/>
      <c r="B56" s="104"/>
      <c r="C56" s="121">
        <v>12</v>
      </c>
      <c r="D56" s="962" t="str">
        <f t="shared" si="27"/>
        <v/>
      </c>
      <c r="E56" s="748"/>
      <c r="F56" s="684"/>
      <c r="G56" s="122" t="str">
        <f>Setup!$C$9</f>
        <v>$</v>
      </c>
      <c r="H56" s="123">
        <f t="shared" si="25"/>
        <v>0</v>
      </c>
      <c r="I56" s="965">
        <f t="shared" si="26"/>
        <v>0</v>
      </c>
      <c r="J56" s="686"/>
      <c r="K56" s="116"/>
      <c r="L56" s="104"/>
      <c r="M56" s="104"/>
      <c r="N56" s="104"/>
      <c r="O56" s="104"/>
      <c r="P56" s="104"/>
      <c r="Q56" s="104"/>
      <c r="R56" s="104"/>
      <c r="S56" s="124">
        <v>12</v>
      </c>
      <c r="T56" s="967" t="str">
        <f t="shared" si="28"/>
        <v/>
      </c>
      <c r="U56" s="748"/>
      <c r="V56" s="684"/>
      <c r="W56" s="106" t="str">
        <f>Setup!$C$9</f>
        <v>$</v>
      </c>
      <c r="X56" s="44">
        <f t="shared" si="29"/>
        <v>0</v>
      </c>
      <c r="Y56" s="946">
        <f t="shared" si="30"/>
        <v>0</v>
      </c>
      <c r="Z56" s="686"/>
      <c r="AA56" s="104"/>
      <c r="AB56" s="104"/>
      <c r="AC56" s="104"/>
      <c r="AD56" s="104"/>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1"/>
    </row>
    <row r="57" spans="1:71" ht="21" customHeight="1">
      <c r="A57" s="1"/>
      <c r="B57" s="104"/>
      <c r="C57" s="121">
        <v>13</v>
      </c>
      <c r="D57" s="962" t="str">
        <f t="shared" si="27"/>
        <v/>
      </c>
      <c r="E57" s="748"/>
      <c r="F57" s="684"/>
      <c r="G57" s="122" t="str">
        <f>Setup!$C$9</f>
        <v>$</v>
      </c>
      <c r="H57" s="123">
        <f t="shared" si="25"/>
        <v>0</v>
      </c>
      <c r="I57" s="965">
        <f t="shared" si="26"/>
        <v>0</v>
      </c>
      <c r="J57" s="686"/>
      <c r="K57" s="116"/>
      <c r="L57" s="104"/>
      <c r="M57" s="104"/>
      <c r="N57" s="104"/>
      <c r="O57" s="104"/>
      <c r="P57" s="104"/>
      <c r="Q57" s="104"/>
      <c r="R57" s="104"/>
      <c r="S57" s="124">
        <v>13</v>
      </c>
      <c r="T57" s="967" t="str">
        <f t="shared" si="28"/>
        <v/>
      </c>
      <c r="U57" s="748"/>
      <c r="V57" s="684"/>
      <c r="W57" s="106" t="str">
        <f>Setup!$C$9</f>
        <v>$</v>
      </c>
      <c r="X57" s="44">
        <f t="shared" si="29"/>
        <v>0</v>
      </c>
      <c r="Y57" s="946">
        <f t="shared" si="30"/>
        <v>0</v>
      </c>
      <c r="Z57" s="686"/>
      <c r="AA57" s="104"/>
      <c r="AB57" s="104"/>
      <c r="AC57" s="104"/>
      <c r="AD57" s="104"/>
      <c r="AE57" s="36"/>
      <c r="AF57" s="36"/>
      <c r="AG57" s="36"/>
      <c r="AH57" s="36"/>
      <c r="AI57" s="36"/>
      <c r="AJ57" s="36"/>
      <c r="AK57" s="36"/>
      <c r="AL57" s="36"/>
      <c r="AM57" s="36"/>
      <c r="AN57" s="36"/>
      <c r="AO57" s="36"/>
      <c r="AP57" s="36"/>
      <c r="AQ57" s="36"/>
      <c r="AR57" s="36"/>
      <c r="AS57" s="36"/>
      <c r="AT57" s="36"/>
      <c r="AU57" s="36"/>
      <c r="AV57" s="36"/>
      <c r="AW57" s="36"/>
      <c r="AX57" s="36"/>
      <c r="AY57" s="36"/>
      <c r="AZ57" s="36"/>
      <c r="BA57" s="36"/>
      <c r="BB57" s="36"/>
      <c r="BC57" s="36"/>
      <c r="BD57" s="36"/>
      <c r="BE57" s="36"/>
      <c r="BF57" s="36"/>
      <c r="BG57" s="36"/>
      <c r="BH57" s="36"/>
      <c r="BI57" s="36"/>
      <c r="BJ57" s="36"/>
      <c r="BK57" s="36"/>
      <c r="BL57" s="36"/>
      <c r="BM57" s="36"/>
      <c r="BN57" s="36"/>
      <c r="BO57" s="36"/>
      <c r="BP57" s="36"/>
      <c r="BQ57" s="36"/>
      <c r="BR57" s="36"/>
      <c r="BS57" s="1"/>
    </row>
    <row r="58" spans="1:71" ht="21" customHeight="1">
      <c r="A58" s="1"/>
      <c r="B58" s="104"/>
      <c r="C58" s="121">
        <v>14</v>
      </c>
      <c r="D58" s="962" t="str">
        <f t="shared" si="27"/>
        <v/>
      </c>
      <c r="E58" s="748"/>
      <c r="F58" s="684"/>
      <c r="G58" s="122" t="str">
        <f>Setup!$C$9</f>
        <v>$</v>
      </c>
      <c r="H58" s="123">
        <f t="shared" si="25"/>
        <v>0</v>
      </c>
      <c r="I58" s="965">
        <f t="shared" si="26"/>
        <v>0</v>
      </c>
      <c r="J58" s="686"/>
      <c r="K58" s="116"/>
      <c r="L58" s="104"/>
      <c r="M58" s="104"/>
      <c r="N58" s="104"/>
      <c r="O58" s="104"/>
      <c r="P58" s="104"/>
      <c r="Q58" s="104"/>
      <c r="R58" s="104"/>
      <c r="S58" s="124">
        <v>14</v>
      </c>
      <c r="T58" s="967" t="str">
        <f t="shared" si="28"/>
        <v/>
      </c>
      <c r="U58" s="748"/>
      <c r="V58" s="684"/>
      <c r="W58" s="106" t="str">
        <f>Setup!$C$9</f>
        <v>$</v>
      </c>
      <c r="X58" s="44">
        <f t="shared" si="29"/>
        <v>0</v>
      </c>
      <c r="Y58" s="946">
        <f t="shared" si="30"/>
        <v>0</v>
      </c>
      <c r="Z58" s="686"/>
      <c r="AA58" s="104"/>
      <c r="AB58" s="104"/>
      <c r="AC58" s="104"/>
      <c r="AD58" s="104"/>
      <c r="AE58" s="36"/>
      <c r="AF58" s="36"/>
      <c r="AG58" s="36"/>
      <c r="AH58" s="36"/>
      <c r="AI58" s="36"/>
      <c r="AJ58" s="36"/>
      <c r="AK58" s="36"/>
      <c r="AL58" s="36"/>
      <c r="AM58" s="36"/>
      <c r="AN58" s="36"/>
      <c r="AO58" s="36"/>
      <c r="AP58" s="36"/>
      <c r="AQ58" s="36"/>
      <c r="AR58" s="36"/>
      <c r="AS58" s="36"/>
      <c r="AT58" s="36"/>
      <c r="AU58" s="36"/>
      <c r="AV58" s="36"/>
      <c r="AW58" s="36"/>
      <c r="AX58" s="36"/>
      <c r="AY58" s="36"/>
      <c r="AZ58" s="36"/>
      <c r="BA58" s="36"/>
      <c r="BB58" s="36"/>
      <c r="BC58" s="36"/>
      <c r="BD58" s="36"/>
      <c r="BE58" s="36"/>
      <c r="BF58" s="36"/>
      <c r="BG58" s="36"/>
      <c r="BH58" s="36"/>
      <c r="BI58" s="36"/>
      <c r="BJ58" s="36"/>
      <c r="BK58" s="36"/>
      <c r="BL58" s="36"/>
      <c r="BM58" s="36"/>
      <c r="BN58" s="36"/>
      <c r="BO58" s="36"/>
      <c r="BP58" s="36"/>
      <c r="BQ58" s="36"/>
      <c r="BR58" s="36"/>
      <c r="BS58" s="1"/>
    </row>
    <row r="59" spans="1:71" ht="21" customHeight="1">
      <c r="A59" s="1"/>
      <c r="B59" s="104"/>
      <c r="C59" s="121">
        <v>15</v>
      </c>
      <c r="D59" s="962" t="str">
        <f t="shared" si="27"/>
        <v/>
      </c>
      <c r="E59" s="748"/>
      <c r="F59" s="684"/>
      <c r="G59" s="122" t="str">
        <f>Setup!$C$9</f>
        <v>$</v>
      </c>
      <c r="H59" s="123">
        <f t="shared" si="25"/>
        <v>0</v>
      </c>
      <c r="I59" s="965">
        <f t="shared" si="26"/>
        <v>0</v>
      </c>
      <c r="J59" s="686"/>
      <c r="K59" s="116"/>
      <c r="L59" s="104"/>
      <c r="M59" s="104"/>
      <c r="N59" s="104"/>
      <c r="O59" s="104"/>
      <c r="P59" s="104"/>
      <c r="Q59" s="104"/>
      <c r="R59" s="104"/>
      <c r="S59" s="124">
        <v>15</v>
      </c>
      <c r="T59" s="967" t="str">
        <f t="shared" si="28"/>
        <v/>
      </c>
      <c r="U59" s="748"/>
      <c r="V59" s="684"/>
      <c r="W59" s="106" t="str">
        <f>Setup!$C$9</f>
        <v>$</v>
      </c>
      <c r="X59" s="44">
        <f t="shared" si="29"/>
        <v>0</v>
      </c>
      <c r="Y59" s="946">
        <f t="shared" si="30"/>
        <v>0</v>
      </c>
      <c r="Z59" s="686"/>
      <c r="AA59" s="104"/>
      <c r="AB59" s="104"/>
      <c r="AC59" s="104"/>
      <c r="AD59" s="104"/>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1"/>
    </row>
    <row r="60" spans="1:71" ht="21" customHeight="1">
      <c r="A60" s="1"/>
      <c r="B60" s="104"/>
      <c r="C60" s="121">
        <v>16</v>
      </c>
      <c r="D60" s="962" t="str">
        <f t="shared" si="27"/>
        <v/>
      </c>
      <c r="E60" s="748"/>
      <c r="F60" s="684"/>
      <c r="G60" s="122" t="str">
        <f>Setup!$C$9</f>
        <v>$</v>
      </c>
      <c r="H60" s="123">
        <f t="shared" si="25"/>
        <v>0</v>
      </c>
      <c r="I60" s="965">
        <f t="shared" si="26"/>
        <v>0</v>
      </c>
      <c r="J60" s="686"/>
      <c r="K60" s="116"/>
      <c r="L60" s="104"/>
      <c r="M60" s="104"/>
      <c r="N60" s="104"/>
      <c r="O60" s="104"/>
      <c r="P60" s="104"/>
      <c r="Q60" s="104"/>
      <c r="R60" s="104"/>
      <c r="S60" s="124">
        <v>16</v>
      </c>
      <c r="T60" s="967" t="str">
        <f t="shared" si="28"/>
        <v/>
      </c>
      <c r="U60" s="748"/>
      <c r="V60" s="684"/>
      <c r="W60" s="106" t="str">
        <f>Setup!$C$9</f>
        <v>$</v>
      </c>
      <c r="X60" s="44">
        <f t="shared" si="29"/>
        <v>0</v>
      </c>
      <c r="Y60" s="946">
        <f t="shared" si="30"/>
        <v>0</v>
      </c>
      <c r="Z60" s="686"/>
      <c r="AA60" s="104"/>
      <c r="AB60" s="104"/>
      <c r="AC60" s="104"/>
      <c r="AD60" s="104"/>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1"/>
    </row>
    <row r="61" spans="1:71" ht="21" customHeight="1">
      <c r="A61" s="1"/>
      <c r="B61" s="104"/>
      <c r="C61" s="121">
        <v>17</v>
      </c>
      <c r="D61" s="962" t="str">
        <f t="shared" si="27"/>
        <v/>
      </c>
      <c r="E61" s="748"/>
      <c r="F61" s="684"/>
      <c r="G61" s="122" t="str">
        <f>Setup!$C$9</f>
        <v>$</v>
      </c>
      <c r="H61" s="123">
        <f t="shared" si="25"/>
        <v>0</v>
      </c>
      <c r="I61" s="965">
        <f t="shared" si="26"/>
        <v>0</v>
      </c>
      <c r="J61" s="686"/>
      <c r="K61" s="116"/>
      <c r="L61" s="104"/>
      <c r="M61" s="104"/>
      <c r="N61" s="104"/>
      <c r="O61" s="104"/>
      <c r="P61" s="104"/>
      <c r="Q61" s="104"/>
      <c r="R61" s="104"/>
      <c r="S61" s="124">
        <v>17</v>
      </c>
      <c r="T61" s="967" t="str">
        <f t="shared" si="28"/>
        <v/>
      </c>
      <c r="U61" s="748"/>
      <c r="V61" s="684"/>
      <c r="W61" s="106" t="str">
        <f>Setup!$C$9</f>
        <v>$</v>
      </c>
      <c r="X61" s="44">
        <f t="shared" si="29"/>
        <v>0</v>
      </c>
      <c r="Y61" s="946">
        <f t="shared" si="30"/>
        <v>0</v>
      </c>
      <c r="Z61" s="686"/>
      <c r="AA61" s="104"/>
      <c r="AB61" s="104"/>
      <c r="AC61" s="104"/>
      <c r="AD61" s="104"/>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1"/>
    </row>
    <row r="62" spans="1:71" ht="21" customHeight="1">
      <c r="A62" s="1"/>
      <c r="B62" s="104"/>
      <c r="C62" s="121">
        <v>18</v>
      </c>
      <c r="D62" s="962" t="str">
        <f t="shared" si="27"/>
        <v/>
      </c>
      <c r="E62" s="748"/>
      <c r="F62" s="684"/>
      <c r="G62" s="122" t="str">
        <f>Setup!$C$9</f>
        <v>$</v>
      </c>
      <c r="H62" s="123">
        <f t="shared" si="25"/>
        <v>0</v>
      </c>
      <c r="I62" s="965">
        <f t="shared" si="26"/>
        <v>0</v>
      </c>
      <c r="J62" s="686"/>
      <c r="K62" s="116"/>
      <c r="L62" s="104"/>
      <c r="M62" s="104"/>
      <c r="N62" s="104"/>
      <c r="O62" s="104"/>
      <c r="P62" s="104"/>
      <c r="Q62" s="104"/>
      <c r="R62" s="104"/>
      <c r="S62" s="124">
        <v>18</v>
      </c>
      <c r="T62" s="967" t="str">
        <f t="shared" si="28"/>
        <v/>
      </c>
      <c r="U62" s="748"/>
      <c r="V62" s="684"/>
      <c r="W62" s="106" t="str">
        <f>Setup!$C$9</f>
        <v>$</v>
      </c>
      <c r="X62" s="44">
        <f t="shared" si="29"/>
        <v>0</v>
      </c>
      <c r="Y62" s="946">
        <f t="shared" si="30"/>
        <v>0</v>
      </c>
      <c r="Z62" s="686"/>
      <c r="AA62" s="104"/>
      <c r="AB62" s="104"/>
      <c r="AC62" s="104"/>
      <c r="AD62" s="104"/>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1"/>
    </row>
    <row r="63" spans="1:71" ht="21" customHeight="1">
      <c r="A63" s="1"/>
      <c r="B63" s="104"/>
      <c r="C63" s="121">
        <v>19</v>
      </c>
      <c r="D63" s="962" t="str">
        <f t="shared" si="27"/>
        <v/>
      </c>
      <c r="E63" s="748"/>
      <c r="F63" s="684"/>
      <c r="G63" s="122" t="str">
        <f>Setup!$C$9</f>
        <v>$</v>
      </c>
      <c r="H63" s="123">
        <f t="shared" si="25"/>
        <v>0</v>
      </c>
      <c r="I63" s="965">
        <f t="shared" si="26"/>
        <v>0</v>
      </c>
      <c r="J63" s="686"/>
      <c r="K63" s="116"/>
      <c r="L63" s="104"/>
      <c r="M63" s="104"/>
      <c r="N63" s="104"/>
      <c r="O63" s="104"/>
      <c r="P63" s="104"/>
      <c r="Q63" s="104"/>
      <c r="R63" s="104"/>
      <c r="S63" s="124">
        <v>19</v>
      </c>
      <c r="T63" s="967" t="str">
        <f t="shared" si="28"/>
        <v/>
      </c>
      <c r="U63" s="748"/>
      <c r="V63" s="684"/>
      <c r="W63" s="106" t="str">
        <f>Setup!$C$9</f>
        <v>$</v>
      </c>
      <c r="X63" s="44">
        <f t="shared" si="29"/>
        <v>0</v>
      </c>
      <c r="Y63" s="946">
        <f t="shared" si="30"/>
        <v>0</v>
      </c>
      <c r="Z63" s="686"/>
      <c r="AA63" s="104"/>
      <c r="AB63" s="104"/>
      <c r="AC63" s="104"/>
      <c r="AD63" s="104"/>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1"/>
    </row>
    <row r="64" spans="1:71" ht="21" customHeight="1">
      <c r="A64" s="1"/>
      <c r="B64" s="104"/>
      <c r="C64" s="125">
        <v>20</v>
      </c>
      <c r="D64" s="963" t="str">
        <f t="shared" si="27"/>
        <v/>
      </c>
      <c r="E64" s="779"/>
      <c r="F64" s="696"/>
      <c r="G64" s="126" t="str">
        <f>Setup!$C$9</f>
        <v>$</v>
      </c>
      <c r="H64" s="127">
        <f t="shared" si="25"/>
        <v>0</v>
      </c>
      <c r="I64" s="966">
        <f t="shared" si="26"/>
        <v>0</v>
      </c>
      <c r="J64" s="698"/>
      <c r="K64" s="116"/>
      <c r="L64" s="104"/>
      <c r="M64" s="104"/>
      <c r="N64" s="104"/>
      <c r="O64" s="104"/>
      <c r="P64" s="104"/>
      <c r="Q64" s="104"/>
      <c r="R64" s="104"/>
      <c r="S64" s="128">
        <v>20</v>
      </c>
      <c r="T64" s="968" t="str">
        <f t="shared" si="28"/>
        <v/>
      </c>
      <c r="U64" s="779"/>
      <c r="V64" s="696"/>
      <c r="W64" s="129" t="str">
        <f>Setup!$C$9</f>
        <v>$</v>
      </c>
      <c r="X64" s="130">
        <f t="shared" si="29"/>
        <v>0</v>
      </c>
      <c r="Y64" s="964">
        <f t="shared" si="30"/>
        <v>0</v>
      </c>
      <c r="Z64" s="698"/>
      <c r="AA64" s="104"/>
      <c r="AB64" s="104"/>
      <c r="AC64" s="104"/>
      <c r="AD64" s="104"/>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1"/>
    </row>
    <row r="65" spans="1:71" ht="21" customHeight="1">
      <c r="A65" s="1"/>
      <c r="B65" s="104"/>
      <c r="C65" s="104"/>
      <c r="D65" s="961"/>
      <c r="E65" s="625"/>
      <c r="F65" s="625"/>
      <c r="G65" s="104"/>
      <c r="H65" s="104"/>
      <c r="I65" s="961"/>
      <c r="J65" s="625"/>
      <c r="K65" s="116"/>
      <c r="L65" s="104"/>
      <c r="M65" s="104"/>
      <c r="N65" s="104"/>
      <c r="O65" s="104"/>
      <c r="P65" s="104"/>
      <c r="Q65" s="104"/>
      <c r="R65" s="104"/>
      <c r="S65" s="104"/>
      <c r="T65" s="104"/>
      <c r="U65" s="104"/>
      <c r="V65" s="104"/>
      <c r="W65" s="104"/>
      <c r="X65" s="104"/>
      <c r="Y65" s="104"/>
      <c r="Z65" s="104"/>
      <c r="AA65" s="104"/>
      <c r="AB65" s="104"/>
      <c r="AC65" s="104"/>
      <c r="AD65" s="104"/>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1"/>
    </row>
    <row r="66" spans="1:71" ht="21" customHeight="1">
      <c r="A66" s="1"/>
      <c r="B66" s="104"/>
      <c r="C66" s="104"/>
      <c r="D66" s="961"/>
      <c r="E66" s="625"/>
      <c r="F66" s="625"/>
      <c r="G66" s="104"/>
      <c r="H66" s="104"/>
      <c r="I66" s="961"/>
      <c r="J66" s="625"/>
      <c r="K66" s="116"/>
      <c r="L66" s="104"/>
      <c r="M66" s="104"/>
      <c r="N66" s="104"/>
      <c r="O66" s="104"/>
      <c r="P66" s="104"/>
      <c r="Q66" s="104"/>
      <c r="R66" s="104"/>
      <c r="S66" s="104"/>
      <c r="T66" s="104"/>
      <c r="U66" s="104"/>
      <c r="V66" s="104"/>
      <c r="W66" s="104"/>
      <c r="X66" s="104"/>
      <c r="Y66" s="104"/>
      <c r="Z66" s="104"/>
      <c r="AA66" s="104"/>
      <c r="AB66" s="104"/>
      <c r="AC66" s="104"/>
      <c r="AD66" s="104"/>
      <c r="AE66" s="36"/>
      <c r="AF66" s="36"/>
      <c r="AG66" s="36"/>
      <c r="AH66" s="36"/>
      <c r="AI66" s="36"/>
      <c r="AJ66" s="36"/>
      <c r="AK66" s="36"/>
      <c r="AL66" s="36"/>
      <c r="AM66" s="36"/>
      <c r="AN66" s="36"/>
      <c r="AO66" s="36"/>
      <c r="AP66" s="36"/>
      <c r="AQ66" s="36"/>
      <c r="AR66" s="36"/>
      <c r="AS66" s="36"/>
      <c r="AT66" s="36"/>
      <c r="AU66" s="36"/>
      <c r="AV66" s="36"/>
      <c r="AW66" s="36"/>
      <c r="AX66" s="36"/>
      <c r="AY66" s="36"/>
      <c r="AZ66" s="36"/>
      <c r="BA66" s="36"/>
      <c r="BB66" s="36"/>
      <c r="BC66" s="36"/>
      <c r="BD66" s="36"/>
      <c r="BE66" s="36"/>
      <c r="BF66" s="36"/>
      <c r="BG66" s="36"/>
      <c r="BH66" s="36"/>
      <c r="BI66" s="36"/>
      <c r="BJ66" s="36"/>
      <c r="BK66" s="36"/>
      <c r="BL66" s="36"/>
      <c r="BM66" s="36"/>
      <c r="BN66" s="36"/>
      <c r="BO66" s="36"/>
      <c r="BP66" s="36"/>
      <c r="BQ66" s="36"/>
      <c r="BR66" s="36"/>
      <c r="BS66" s="1"/>
    </row>
    <row r="67" spans="1:71" ht="21" customHeight="1">
      <c r="A67" s="1"/>
      <c r="B67" s="104"/>
      <c r="C67" s="104"/>
      <c r="D67" s="961"/>
      <c r="E67" s="625"/>
      <c r="F67" s="625"/>
      <c r="G67" s="104"/>
      <c r="H67" s="104"/>
      <c r="I67" s="961"/>
      <c r="J67" s="625"/>
      <c r="K67" s="116"/>
      <c r="L67" s="104"/>
      <c r="M67" s="104"/>
      <c r="N67" s="104"/>
      <c r="O67" s="104"/>
      <c r="P67" s="104"/>
      <c r="Q67" s="104"/>
      <c r="R67" s="104"/>
      <c r="S67" s="104"/>
      <c r="T67" s="104"/>
      <c r="U67" s="104"/>
      <c r="V67" s="104"/>
      <c r="W67" s="104"/>
      <c r="X67" s="104"/>
      <c r="Y67" s="104"/>
      <c r="Z67" s="104"/>
      <c r="AA67" s="104"/>
      <c r="AB67" s="104"/>
      <c r="AC67" s="104"/>
      <c r="AD67" s="104"/>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1"/>
    </row>
    <row r="68" spans="1:71" ht="21" customHeight="1">
      <c r="A68" s="1"/>
      <c r="B68" s="1"/>
      <c r="C68" s="1"/>
      <c r="D68" s="1"/>
      <c r="E68" s="1"/>
      <c r="F68" s="1"/>
      <c r="G68" s="1"/>
      <c r="H68" s="1"/>
      <c r="I68" s="1"/>
      <c r="J68" s="1"/>
      <c r="K68" s="76"/>
      <c r="L68" s="1"/>
      <c r="M68" s="1"/>
      <c r="N68" s="1"/>
      <c r="O68" s="1"/>
      <c r="P68" s="1"/>
      <c r="Q68" s="1"/>
      <c r="R68" s="1"/>
      <c r="S68" s="1"/>
      <c r="T68" s="1"/>
      <c r="U68" s="1"/>
      <c r="V68" s="1"/>
      <c r="W68" s="1"/>
      <c r="X68" s="1"/>
      <c r="Y68" s="1"/>
      <c r="Z68" s="1"/>
      <c r="AA68" s="1"/>
      <c r="AB68" s="1"/>
      <c r="AC68" s="1"/>
      <c r="AD68" s="1"/>
      <c r="AE68" s="36"/>
      <c r="AF68" s="36"/>
      <c r="AG68" s="36"/>
      <c r="AH68" s="36"/>
      <c r="AI68" s="36"/>
      <c r="AJ68" s="36"/>
      <c r="AK68" s="36"/>
      <c r="AL68" s="36"/>
      <c r="AM68" s="36"/>
      <c r="AN68" s="36"/>
      <c r="AO68" s="36"/>
      <c r="AP68" s="36"/>
      <c r="AQ68" s="36"/>
      <c r="AR68" s="36"/>
      <c r="AS68" s="36"/>
      <c r="AT68" s="36"/>
      <c r="AU68" s="36"/>
      <c r="AV68" s="36"/>
      <c r="AW68" s="36"/>
      <c r="AX68" s="36"/>
      <c r="AY68" s="36"/>
      <c r="AZ68" s="36"/>
      <c r="BA68" s="36"/>
      <c r="BB68" s="36"/>
      <c r="BC68" s="36"/>
      <c r="BD68" s="36"/>
      <c r="BE68" s="36"/>
      <c r="BF68" s="36"/>
      <c r="BG68" s="36"/>
      <c r="BH68" s="36"/>
      <c r="BI68" s="36"/>
      <c r="BJ68" s="36"/>
      <c r="BK68" s="36"/>
      <c r="BL68" s="36"/>
      <c r="BM68" s="36"/>
      <c r="BN68" s="36"/>
      <c r="BO68" s="36"/>
      <c r="BP68" s="36"/>
      <c r="BQ68" s="36"/>
      <c r="BR68" s="36"/>
      <c r="BS68" s="1"/>
    </row>
    <row r="69" spans="1:71" ht="21" customHeight="1">
      <c r="A69" s="1"/>
      <c r="B69" s="1"/>
      <c r="C69" s="1"/>
      <c r="D69" s="1"/>
      <c r="E69" s="1"/>
      <c r="F69" s="1"/>
      <c r="G69" s="342">
        <f>DATE(IF(MONTH(DATEVALUE(Setup!$B$18&amp;"1"))&lt;&gt;1,$C$7-1,$C$7),MONTH(DATEVALUE(Setup!$B$18 &amp; "1")),1)</f>
        <v>45658</v>
      </c>
      <c r="H69" s="342">
        <f>EOMONTH(G69,0)</f>
        <v>45688</v>
      </c>
      <c r="I69" s="342">
        <f>EDATE(G69,1)</f>
        <v>45689</v>
      </c>
      <c r="J69" s="342">
        <f>EOMONTH(I69,0)</f>
        <v>45716</v>
      </c>
      <c r="K69" s="342">
        <f t="shared" ref="K69" si="31">EDATE(I69,1)</f>
        <v>45717</v>
      </c>
      <c r="L69" s="342">
        <f t="shared" ref="L69" si="32">EOMONTH(K69,0)</f>
        <v>45747</v>
      </c>
      <c r="M69" s="342">
        <f t="shared" ref="M69" si="33">EDATE(K69,1)</f>
        <v>45748</v>
      </c>
      <c r="N69" s="342">
        <f t="shared" ref="N69" si="34">EOMONTH(M69,0)</f>
        <v>45777</v>
      </c>
      <c r="O69" s="342">
        <f t="shared" ref="O69" si="35">EDATE(M69,1)</f>
        <v>45778</v>
      </c>
      <c r="P69" s="342">
        <f t="shared" ref="P69" si="36">EOMONTH(O69,0)</f>
        <v>45808</v>
      </c>
      <c r="Q69" s="342">
        <f t="shared" ref="Q69" si="37">EDATE(O69,1)</f>
        <v>45809</v>
      </c>
      <c r="R69" s="342">
        <f t="shared" ref="R69" si="38">EOMONTH(Q69,0)</f>
        <v>45838</v>
      </c>
      <c r="S69" s="342">
        <f t="shared" ref="S69" si="39">EDATE(Q69,1)</f>
        <v>45839</v>
      </c>
      <c r="T69" s="342">
        <f t="shared" ref="T69" si="40">EOMONTH(S69,0)</f>
        <v>45869</v>
      </c>
      <c r="U69" s="342">
        <f t="shared" ref="U69" si="41">EDATE(S69,1)</f>
        <v>45870</v>
      </c>
      <c r="V69" s="342">
        <f t="shared" ref="V69" si="42">EOMONTH(U69,0)</f>
        <v>45900</v>
      </c>
      <c r="W69" s="342">
        <f t="shared" ref="W69" si="43">EDATE(U69,1)</f>
        <v>45901</v>
      </c>
      <c r="X69" s="342">
        <f t="shared" ref="X69" si="44">EOMONTH(W69,0)</f>
        <v>45930</v>
      </c>
      <c r="Y69" s="342">
        <f t="shared" ref="Y69" si="45">EDATE(W69,1)</f>
        <v>45931</v>
      </c>
      <c r="Z69" s="342">
        <f t="shared" ref="Z69" si="46">EOMONTH(Y69,0)</f>
        <v>45961</v>
      </c>
      <c r="AA69" s="342">
        <f t="shared" ref="AA69" si="47">EDATE(Y69,1)</f>
        <v>45962</v>
      </c>
      <c r="AB69" s="342">
        <f t="shared" ref="AB69" si="48">EOMONTH(AA69,0)</f>
        <v>45991</v>
      </c>
      <c r="AC69" s="342">
        <f t="shared" ref="AC69" si="49">EDATE(AA69,1)</f>
        <v>45992</v>
      </c>
      <c r="AD69" s="342">
        <f t="shared" ref="AD69" si="50">EOMONTH(AC69,0)</f>
        <v>46022</v>
      </c>
      <c r="AE69" s="36"/>
      <c r="AF69" s="36"/>
      <c r="AG69" s="36"/>
      <c r="AH69" s="36"/>
      <c r="AI69" s="36"/>
      <c r="AJ69" s="36"/>
      <c r="AK69" s="36"/>
      <c r="AL69" s="36"/>
      <c r="AM69" s="36"/>
      <c r="AN69" s="36"/>
      <c r="AO69" s="36"/>
      <c r="AP69" s="36"/>
      <c r="AQ69" s="36"/>
      <c r="AR69" s="36"/>
      <c r="AS69" s="36"/>
      <c r="AT69" s="36"/>
      <c r="AU69" s="36"/>
      <c r="AV69" s="36"/>
      <c r="AW69" s="36"/>
      <c r="AX69" s="36"/>
      <c r="AY69" s="36"/>
      <c r="AZ69" s="36"/>
      <c r="BA69" s="36"/>
      <c r="BB69" s="36"/>
      <c r="BC69" s="36"/>
      <c r="BD69" s="36"/>
      <c r="BE69" s="36"/>
      <c r="BF69" s="36"/>
      <c r="BG69" s="36"/>
      <c r="BH69" s="36"/>
      <c r="BI69" s="36"/>
      <c r="BJ69" s="36"/>
      <c r="BK69" s="36"/>
      <c r="BL69" s="36"/>
      <c r="BM69" s="36"/>
      <c r="BN69" s="36"/>
      <c r="BO69" s="36"/>
      <c r="BP69" s="36"/>
      <c r="BQ69" s="36"/>
      <c r="BR69" s="36"/>
      <c r="BS69" s="1"/>
    </row>
    <row r="70" spans="1:71" ht="21" customHeight="1">
      <c r="A70" s="1"/>
      <c r="B70" s="948" t="s">
        <v>227</v>
      </c>
      <c r="C70" s="633"/>
      <c r="D70" s="633"/>
      <c r="E70" s="633"/>
      <c r="F70" s="633"/>
      <c r="G70" s="633"/>
      <c r="H70" s="633"/>
      <c r="I70" s="633"/>
      <c r="J70" s="633"/>
      <c r="K70" s="633"/>
      <c r="L70" s="633"/>
      <c r="M70" s="633"/>
      <c r="N70" s="633"/>
      <c r="O70" s="633"/>
      <c r="P70" s="633"/>
      <c r="Q70" s="633"/>
      <c r="R70" s="633"/>
      <c r="S70" s="633"/>
      <c r="T70" s="633"/>
      <c r="U70" s="633"/>
      <c r="V70" s="633"/>
      <c r="W70" s="633"/>
      <c r="X70" s="633"/>
      <c r="Y70" s="633"/>
      <c r="Z70" s="633"/>
      <c r="AA70" s="633"/>
      <c r="AB70" s="633"/>
      <c r="AC70" s="633"/>
      <c r="AD70" s="634"/>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c r="BL70" s="61"/>
      <c r="BM70" s="61"/>
      <c r="BN70" s="61"/>
      <c r="BO70" s="61"/>
      <c r="BP70" s="61"/>
      <c r="BQ70" s="61"/>
      <c r="BR70" s="61"/>
      <c r="BS70" s="48"/>
    </row>
    <row r="71" spans="1:71" ht="21" customHeight="1">
      <c r="A71" s="1"/>
      <c r="B71" s="687"/>
      <c r="C71" s="688"/>
      <c r="D71" s="688"/>
      <c r="E71" s="688"/>
      <c r="F71" s="688"/>
      <c r="G71" s="688"/>
      <c r="H71" s="688"/>
      <c r="I71" s="688"/>
      <c r="J71" s="688"/>
      <c r="K71" s="688"/>
      <c r="L71" s="688"/>
      <c r="M71" s="688"/>
      <c r="N71" s="688"/>
      <c r="O71" s="688"/>
      <c r="P71" s="688"/>
      <c r="Q71" s="688"/>
      <c r="R71" s="688"/>
      <c r="S71" s="688"/>
      <c r="T71" s="688"/>
      <c r="U71" s="688"/>
      <c r="V71" s="688"/>
      <c r="W71" s="688"/>
      <c r="X71" s="688"/>
      <c r="Y71" s="688"/>
      <c r="Z71" s="688"/>
      <c r="AA71" s="688"/>
      <c r="AB71" s="688"/>
      <c r="AC71" s="688"/>
      <c r="AD71" s="689"/>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c r="BL71" s="61"/>
      <c r="BM71" s="61"/>
      <c r="BN71" s="61"/>
      <c r="BO71" s="61"/>
      <c r="BP71" s="61"/>
      <c r="BQ71" s="61"/>
      <c r="BR71" s="61"/>
      <c r="BS71" s="48"/>
    </row>
    <row r="72" spans="1:71" ht="21" customHeight="1">
      <c r="A72" s="1"/>
      <c r="B72" s="34" t="s">
        <v>134</v>
      </c>
      <c r="C72" s="752" t="s">
        <v>120</v>
      </c>
      <c r="D72" s="625"/>
      <c r="E72" s="752" t="s">
        <v>171</v>
      </c>
      <c r="F72" s="625"/>
      <c r="G72" s="752" t="str">
        <f>UPPER(TEXT(H$77,"MMM"))</f>
        <v>JAN</v>
      </c>
      <c r="H72" s="625"/>
      <c r="I72" s="752" t="str">
        <f>UPPER(TEXT(J$77,"MMM"))</f>
        <v>FEB</v>
      </c>
      <c r="J72" s="625"/>
      <c r="K72" s="752" t="str">
        <f>UPPER(TEXT(L$77,"MMM"))</f>
        <v>MAR</v>
      </c>
      <c r="L72" s="625"/>
      <c r="M72" s="752" t="str">
        <f>UPPER(TEXT(N$77,"MMM"))</f>
        <v>APR</v>
      </c>
      <c r="N72" s="625"/>
      <c r="O72" s="752" t="str">
        <f>UPPER(TEXT(P$77,"MMM"))</f>
        <v>MAY</v>
      </c>
      <c r="P72" s="625"/>
      <c r="Q72" s="752" t="str">
        <f>UPPER(TEXT(R$77,"MMM"))</f>
        <v>JUN</v>
      </c>
      <c r="R72" s="625"/>
      <c r="S72" s="752" t="str">
        <f>UPPER(TEXT(T$77,"MMM"))</f>
        <v>JUL</v>
      </c>
      <c r="T72" s="625"/>
      <c r="U72" s="752" t="str">
        <f>UPPER(TEXT(V$77,"MMM"))</f>
        <v>AUG</v>
      </c>
      <c r="V72" s="625"/>
      <c r="W72" s="752" t="str">
        <f>UPPER(TEXT(X$77,"MMM"))</f>
        <v>SEP</v>
      </c>
      <c r="X72" s="625"/>
      <c r="Y72" s="752" t="str">
        <f>UPPER(TEXT(Z$77,"MMM"))</f>
        <v>OCT</v>
      </c>
      <c r="Z72" s="625"/>
      <c r="AA72" s="752" t="str">
        <f>UPPER(TEXT(AB$77,"MMM"))</f>
        <v>NOV</v>
      </c>
      <c r="AB72" s="625"/>
      <c r="AC72" s="752" t="str">
        <f>UPPER(TEXT(AD$77,"MMM"))</f>
        <v>DEC</v>
      </c>
      <c r="AD72" s="636"/>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c r="BL72" s="61"/>
      <c r="BM72" s="61"/>
      <c r="BN72" s="61"/>
      <c r="BO72" s="61"/>
      <c r="BP72" s="61"/>
      <c r="BQ72" s="61"/>
      <c r="BR72" s="61"/>
      <c r="BS72" s="48"/>
    </row>
    <row r="73" spans="1:71" ht="21" customHeight="1">
      <c r="A73" s="1"/>
      <c r="B73" s="137" t="s">
        <v>10</v>
      </c>
      <c r="C73" s="138" t="str">
        <f>Setup!$C$9</f>
        <v>$</v>
      </c>
      <c r="D73" s="139">
        <f>D81</f>
        <v>300450</v>
      </c>
      <c r="E73" s="138" t="str">
        <f>Setup!$C$9</f>
        <v>$</v>
      </c>
      <c r="F73" s="139">
        <f>F81</f>
        <v>25037.5</v>
      </c>
      <c r="G73" s="106" t="str">
        <f>Setup!$C$9</f>
        <v>$</v>
      </c>
      <c r="H73" s="141">
        <f>H81</f>
        <v>25000</v>
      </c>
      <c r="I73" s="106" t="str">
        <f>Setup!$C$9</f>
        <v>$</v>
      </c>
      <c r="J73" s="141">
        <f t="shared" ref="J73" si="51">J81</f>
        <v>25050</v>
      </c>
      <c r="K73" s="106" t="str">
        <f>Setup!$C$9</f>
        <v>$</v>
      </c>
      <c r="L73" s="141">
        <f t="shared" ref="L73" si="52">L81</f>
        <v>25050</v>
      </c>
      <c r="M73" s="106" t="str">
        <f>Setup!$C$9</f>
        <v>$</v>
      </c>
      <c r="N73" s="141">
        <f t="shared" ref="N73" si="53">N81</f>
        <v>25050</v>
      </c>
      <c r="O73" s="106" t="str">
        <f>Setup!$C$9</f>
        <v>$</v>
      </c>
      <c r="P73" s="141">
        <f t="shared" ref="P73" si="54">P81</f>
        <v>25050</v>
      </c>
      <c r="Q73" s="106" t="str">
        <f>Setup!$C$9</f>
        <v>$</v>
      </c>
      <c r="R73" s="141">
        <f t="shared" ref="R73" si="55">R81</f>
        <v>25000</v>
      </c>
      <c r="S73" s="106" t="str">
        <f>Setup!$C$9</f>
        <v>$</v>
      </c>
      <c r="T73" s="141">
        <f t="shared" ref="T73" si="56">T81</f>
        <v>25000</v>
      </c>
      <c r="U73" s="106" t="str">
        <f>Setup!$C$9</f>
        <v>$</v>
      </c>
      <c r="V73" s="141">
        <f t="shared" ref="V73" si="57">V81</f>
        <v>25100</v>
      </c>
      <c r="W73" s="106" t="str">
        <f>Setup!$C$9</f>
        <v>$</v>
      </c>
      <c r="X73" s="141">
        <f t="shared" ref="X73" si="58">X81</f>
        <v>25000</v>
      </c>
      <c r="Y73" s="106" t="str">
        <f>Setup!$C$9</f>
        <v>$</v>
      </c>
      <c r="Z73" s="141">
        <f t="shared" ref="Z73" si="59">Z81</f>
        <v>25100</v>
      </c>
      <c r="AA73" s="106" t="str">
        <f>Setup!$C$9</f>
        <v>$</v>
      </c>
      <c r="AB73" s="141">
        <f t="shared" ref="AB73" si="60">AB81</f>
        <v>25000</v>
      </c>
      <c r="AC73" s="106" t="str">
        <f>Setup!$C$9</f>
        <v>$</v>
      </c>
      <c r="AD73" s="142">
        <f t="shared" ref="AD73" si="61">AD81</f>
        <v>25050</v>
      </c>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c r="BL73" s="61"/>
      <c r="BM73" s="61"/>
      <c r="BN73" s="61"/>
      <c r="BO73" s="61"/>
      <c r="BP73" s="61"/>
      <c r="BQ73" s="61"/>
      <c r="BR73" s="61"/>
      <c r="BS73" s="48"/>
    </row>
    <row r="74" spans="1:71" ht="21" customHeight="1">
      <c r="A74" s="1"/>
      <c r="B74" s="137" t="s">
        <v>87</v>
      </c>
      <c r="C74" s="138" t="str">
        <f>Setup!$C$9</f>
        <v>$</v>
      </c>
      <c r="D74" s="139">
        <f>D127</f>
        <v>133280</v>
      </c>
      <c r="E74" s="138" t="str">
        <f>Setup!$C$9</f>
        <v>$</v>
      </c>
      <c r="F74" s="139">
        <f>F127</f>
        <v>11106.666666666666</v>
      </c>
      <c r="G74" s="106" t="str">
        <f>Setup!$C$9</f>
        <v>$</v>
      </c>
      <c r="H74" s="141">
        <f>H127</f>
        <v>14435</v>
      </c>
      <c r="I74" s="106" t="str">
        <f>Setup!$C$9</f>
        <v>$</v>
      </c>
      <c r="J74" s="141">
        <f>J127</f>
        <v>8827.5</v>
      </c>
      <c r="K74" s="106" t="str">
        <f>Setup!$C$9</f>
        <v>$</v>
      </c>
      <c r="L74" s="141">
        <f>L127</f>
        <v>9867.5</v>
      </c>
      <c r="M74" s="106" t="str">
        <f>Setup!$C$9</f>
        <v>$</v>
      </c>
      <c r="N74" s="141">
        <f>N127</f>
        <v>11407.5</v>
      </c>
      <c r="O74" s="106" t="str">
        <f>Setup!$C$9</f>
        <v>$</v>
      </c>
      <c r="P74" s="141">
        <f>P127</f>
        <v>8272.5</v>
      </c>
      <c r="Q74" s="106" t="str">
        <f>Setup!$C$9</f>
        <v>$</v>
      </c>
      <c r="R74" s="141">
        <f>R127</f>
        <v>13092.5</v>
      </c>
      <c r="S74" s="106" t="str">
        <f>Setup!$C$9</f>
        <v>$</v>
      </c>
      <c r="T74" s="141">
        <f>T127</f>
        <v>13527.5</v>
      </c>
      <c r="U74" s="106" t="str">
        <f>Setup!$C$9</f>
        <v>$</v>
      </c>
      <c r="V74" s="141">
        <f>V127</f>
        <v>9562.5</v>
      </c>
      <c r="W74" s="106" t="str">
        <f>Setup!$C$9</f>
        <v>$</v>
      </c>
      <c r="X74" s="141">
        <f>X127</f>
        <v>12882.5</v>
      </c>
      <c r="Y74" s="106" t="str">
        <f>Setup!$C$9</f>
        <v>$</v>
      </c>
      <c r="Z74" s="141">
        <f>Z127</f>
        <v>10280</v>
      </c>
      <c r="AA74" s="106" t="str">
        <f>Setup!$C$9</f>
        <v>$</v>
      </c>
      <c r="AB74" s="141">
        <f>AB127</f>
        <v>8422.5</v>
      </c>
      <c r="AC74" s="106" t="str">
        <f>Setup!$C$9</f>
        <v>$</v>
      </c>
      <c r="AD74" s="142">
        <f>AD127</f>
        <v>12702.5</v>
      </c>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c r="BL74" s="61"/>
      <c r="BM74" s="61"/>
      <c r="BN74" s="61"/>
      <c r="BO74" s="61"/>
      <c r="BP74" s="61"/>
      <c r="BQ74" s="61"/>
      <c r="BR74" s="61"/>
      <c r="BS74" s="48"/>
    </row>
    <row r="75" spans="1:71" ht="21" customHeight="1">
      <c r="A75" s="1"/>
      <c r="B75" s="144" t="s">
        <v>149</v>
      </c>
      <c r="C75" s="145" t="str">
        <f>Setup!$C$9</f>
        <v>$</v>
      </c>
      <c r="D75" s="146">
        <f>D73-D74</f>
        <v>167170</v>
      </c>
      <c r="E75" s="145" t="str">
        <f>Setup!$C$9</f>
        <v>$</v>
      </c>
      <c r="F75" s="146">
        <f>F73-F74</f>
        <v>13930.833333333334</v>
      </c>
      <c r="G75" s="145" t="str">
        <f>Setup!$C$9</f>
        <v>$</v>
      </c>
      <c r="H75" s="146">
        <f>H73-H74</f>
        <v>10565</v>
      </c>
      <c r="I75" s="145" t="str">
        <f>Setup!$C$9</f>
        <v>$</v>
      </c>
      <c r="J75" s="146">
        <f>J73-J74</f>
        <v>16222.5</v>
      </c>
      <c r="K75" s="145" t="str">
        <f>Setup!$C$9</f>
        <v>$</v>
      </c>
      <c r="L75" s="146">
        <f>L73-L74</f>
        <v>15182.5</v>
      </c>
      <c r="M75" s="145" t="str">
        <f>Setup!$C$9</f>
        <v>$</v>
      </c>
      <c r="N75" s="146">
        <f>N73-N74</f>
        <v>13642.5</v>
      </c>
      <c r="O75" s="145" t="str">
        <f>Setup!$C$9</f>
        <v>$</v>
      </c>
      <c r="P75" s="146">
        <f>P73-P74</f>
        <v>16777.5</v>
      </c>
      <c r="Q75" s="145" t="str">
        <f>Setup!$C$9</f>
        <v>$</v>
      </c>
      <c r="R75" s="146">
        <f>R73-R74</f>
        <v>11907.5</v>
      </c>
      <c r="S75" s="145" t="str">
        <f>Setup!$C$9</f>
        <v>$</v>
      </c>
      <c r="T75" s="146">
        <f>T73-T74</f>
        <v>11472.5</v>
      </c>
      <c r="U75" s="145" t="str">
        <f>Setup!$C$9</f>
        <v>$</v>
      </c>
      <c r="V75" s="146">
        <f>V73-V74</f>
        <v>15537.5</v>
      </c>
      <c r="W75" s="145" t="str">
        <f>Setup!$C$9</f>
        <v>$</v>
      </c>
      <c r="X75" s="146">
        <f>X73-X74</f>
        <v>12117.5</v>
      </c>
      <c r="Y75" s="145" t="str">
        <f>Setup!$C$9</f>
        <v>$</v>
      </c>
      <c r="Z75" s="146">
        <f>Z73-Z74</f>
        <v>14820</v>
      </c>
      <c r="AA75" s="145" t="str">
        <f>Setup!$C$9</f>
        <v>$</v>
      </c>
      <c r="AB75" s="146">
        <f>AB73-AB74</f>
        <v>16577.5</v>
      </c>
      <c r="AC75" s="145" t="str">
        <f>Setup!$C$9</f>
        <v>$</v>
      </c>
      <c r="AD75" s="147">
        <f>AD73-AD74</f>
        <v>12347.5</v>
      </c>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c r="BL75" s="61"/>
      <c r="BM75" s="61"/>
      <c r="BN75" s="61"/>
      <c r="BO75" s="61"/>
      <c r="BP75" s="61"/>
      <c r="BQ75" s="61"/>
      <c r="BR75" s="61"/>
      <c r="BS75" s="48"/>
    </row>
    <row r="76" spans="1:71" ht="21" customHeight="1">
      <c r="A76" s="1"/>
      <c r="B76" s="148" t="s">
        <v>145</v>
      </c>
      <c r="C76" s="947">
        <f>IFERROR(D75/D73,0)</f>
        <v>0.55639873523048755</v>
      </c>
      <c r="D76" s="779"/>
      <c r="E76" s="947">
        <f>IFERROR(F75/F73,0)</f>
        <v>0.55639873523048766</v>
      </c>
      <c r="F76" s="779"/>
      <c r="G76" s="947">
        <f>IFERROR(H75/H73,0)</f>
        <v>0.42259999999999998</v>
      </c>
      <c r="H76" s="779"/>
      <c r="I76" s="947">
        <f>IFERROR(J75/J73,0)</f>
        <v>0.64760479041916164</v>
      </c>
      <c r="J76" s="779"/>
      <c r="K76" s="947">
        <f>IFERROR(L75/L73,0)</f>
        <v>0.60608782435129738</v>
      </c>
      <c r="L76" s="779"/>
      <c r="M76" s="947">
        <f>IFERROR(N75/N73,0)</f>
        <v>0.54461077844311379</v>
      </c>
      <c r="N76" s="779"/>
      <c r="O76" s="947">
        <f>IFERROR(P75/P73,0)</f>
        <v>0.66976047904191616</v>
      </c>
      <c r="P76" s="779"/>
      <c r="Q76" s="947">
        <f>IFERROR(R75/R73,0)</f>
        <v>0.4763</v>
      </c>
      <c r="R76" s="779"/>
      <c r="S76" s="947">
        <f>IFERROR(T75/T73,0)</f>
        <v>0.45889999999999997</v>
      </c>
      <c r="T76" s="779"/>
      <c r="U76" s="947">
        <f>IFERROR(V75/V73,0)</f>
        <v>0.61902390438247012</v>
      </c>
      <c r="V76" s="779"/>
      <c r="W76" s="947">
        <f>IFERROR(X75/X73,0)</f>
        <v>0.48470000000000002</v>
      </c>
      <c r="X76" s="779"/>
      <c r="Y76" s="947">
        <f>IFERROR(Z75/Z73,0)</f>
        <v>0.59043824701195224</v>
      </c>
      <c r="Z76" s="779"/>
      <c r="AA76" s="947">
        <f>IFERROR(AB75/AB73,0)</f>
        <v>0.66310000000000002</v>
      </c>
      <c r="AB76" s="779"/>
      <c r="AC76" s="947">
        <f>IFERROR(AD75/AD73,0)</f>
        <v>0.49291417165668661</v>
      </c>
      <c r="AD76" s="698"/>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c r="BL76" s="61"/>
      <c r="BM76" s="61"/>
      <c r="BN76" s="61"/>
      <c r="BO76" s="61"/>
      <c r="BP76" s="61"/>
      <c r="BQ76" s="61"/>
      <c r="BR76" s="61"/>
      <c r="BS76" s="48"/>
    </row>
    <row r="77" spans="1:71" ht="21" customHeight="1">
      <c r="A77" s="36"/>
      <c r="B77" s="36"/>
      <c r="C77" s="36"/>
      <c r="D77" s="1056"/>
      <c r="E77" s="625"/>
      <c r="F77" s="625"/>
      <c r="G77" s="36"/>
      <c r="H77" s="149">
        <f>DATE(2050,MONTH(Setup!$B$18&amp;1),1)</f>
        <v>54789</v>
      </c>
      <c r="I77" s="149"/>
      <c r="J77" s="149">
        <f>EDATE(H77,1)</f>
        <v>54820</v>
      </c>
      <c r="K77" s="149"/>
      <c r="L77" s="149">
        <f>EDATE(J77,1)</f>
        <v>54848</v>
      </c>
      <c r="M77" s="149"/>
      <c r="N77" s="149">
        <f>EDATE(L77,1)</f>
        <v>54879</v>
      </c>
      <c r="O77" s="149"/>
      <c r="P77" s="149">
        <f>EDATE(N77,1)</f>
        <v>54909</v>
      </c>
      <c r="Q77" s="149"/>
      <c r="R77" s="149">
        <f>EDATE(P77,1)</f>
        <v>54940</v>
      </c>
      <c r="S77" s="149"/>
      <c r="T77" s="149">
        <f>EDATE(R77,1)</f>
        <v>54970</v>
      </c>
      <c r="U77" s="149"/>
      <c r="V77" s="149">
        <f>EDATE(T77,1)</f>
        <v>55001</v>
      </c>
      <c r="W77" s="149"/>
      <c r="X77" s="149">
        <f>EDATE(V77,1)</f>
        <v>55032</v>
      </c>
      <c r="Y77" s="149"/>
      <c r="Z77" s="149">
        <f>EDATE(X77,1)</f>
        <v>55062</v>
      </c>
      <c r="AA77" s="149"/>
      <c r="AB77" s="149">
        <f>EDATE(Z77,1)</f>
        <v>55093</v>
      </c>
      <c r="AC77" s="149"/>
      <c r="AD77" s="149">
        <f>EDATE(AB77,1)</f>
        <v>55123</v>
      </c>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1"/>
    </row>
    <row r="78" spans="1:71" ht="21" customHeight="1">
      <c r="A78" s="1"/>
      <c r="B78" s="751" t="s">
        <v>189</v>
      </c>
      <c r="C78" s="633"/>
      <c r="D78" s="633"/>
      <c r="E78" s="633"/>
      <c r="F78" s="633"/>
      <c r="G78" s="633"/>
      <c r="H78" s="633"/>
      <c r="I78" s="633"/>
      <c r="J78" s="633"/>
      <c r="K78" s="633"/>
      <c r="L78" s="633"/>
      <c r="M78" s="633"/>
      <c r="N78" s="633"/>
      <c r="O78" s="633"/>
      <c r="P78" s="633"/>
      <c r="Q78" s="633"/>
      <c r="R78" s="633"/>
      <c r="S78" s="633"/>
      <c r="T78" s="633"/>
      <c r="U78" s="633"/>
      <c r="V78" s="633"/>
      <c r="W78" s="633"/>
      <c r="X78" s="633"/>
      <c r="Y78" s="633"/>
      <c r="Z78" s="633"/>
      <c r="AA78" s="633"/>
      <c r="AB78" s="633"/>
      <c r="AC78" s="633"/>
      <c r="AD78" s="634"/>
      <c r="AE78" s="36"/>
      <c r="AF78" s="36"/>
      <c r="AG78" s="36"/>
      <c r="AH78" s="36"/>
      <c r="AI78" s="36"/>
      <c r="AJ78" s="36"/>
      <c r="AK78" s="36"/>
      <c r="AL78" s="36"/>
      <c r="AM78" s="36"/>
      <c r="AN78" s="36"/>
      <c r="AO78" s="36"/>
      <c r="AP78" s="36"/>
      <c r="AQ78" s="36"/>
      <c r="AR78" s="36"/>
      <c r="AS78" s="36"/>
      <c r="AT78" s="36"/>
      <c r="AU78" s="36"/>
      <c r="AV78" s="36"/>
      <c r="AW78" s="36"/>
      <c r="AX78" s="36"/>
      <c r="AY78" s="36"/>
      <c r="AZ78" s="36"/>
      <c r="BA78" s="36"/>
      <c r="BB78" s="36"/>
      <c r="BC78" s="36"/>
      <c r="BD78" s="36"/>
      <c r="BE78" s="36"/>
      <c r="BF78" s="36"/>
      <c r="BG78" s="36"/>
      <c r="BH78" s="36"/>
      <c r="BI78" s="36"/>
      <c r="BJ78" s="36"/>
      <c r="BK78" s="36"/>
      <c r="BL78" s="36"/>
      <c r="BM78" s="36"/>
      <c r="BN78" s="36"/>
      <c r="BO78" s="36"/>
      <c r="BP78" s="36"/>
      <c r="BQ78" s="36"/>
      <c r="BR78" s="36"/>
      <c r="BS78" s="1"/>
    </row>
    <row r="79" spans="1:71" ht="21" customHeight="1">
      <c r="A79" s="1"/>
      <c r="B79" s="687"/>
      <c r="C79" s="688"/>
      <c r="D79" s="688"/>
      <c r="E79" s="688"/>
      <c r="F79" s="688"/>
      <c r="G79" s="688"/>
      <c r="H79" s="688"/>
      <c r="I79" s="688"/>
      <c r="J79" s="688"/>
      <c r="K79" s="688"/>
      <c r="L79" s="688"/>
      <c r="M79" s="688"/>
      <c r="N79" s="688"/>
      <c r="O79" s="688"/>
      <c r="P79" s="688"/>
      <c r="Q79" s="688"/>
      <c r="R79" s="688"/>
      <c r="S79" s="688"/>
      <c r="T79" s="688"/>
      <c r="U79" s="688"/>
      <c r="V79" s="688"/>
      <c r="W79" s="688"/>
      <c r="X79" s="688"/>
      <c r="Y79" s="688"/>
      <c r="Z79" s="688"/>
      <c r="AA79" s="688"/>
      <c r="AB79" s="688"/>
      <c r="AC79" s="688"/>
      <c r="AD79" s="689"/>
      <c r="AE79" s="36"/>
      <c r="AF79" s="36"/>
      <c r="AG79" s="36"/>
      <c r="AH79" s="36"/>
      <c r="AI79" s="36"/>
      <c r="AJ79" s="36"/>
      <c r="AK79" s="36"/>
      <c r="AL79" s="36"/>
      <c r="AM79" s="36"/>
      <c r="AN79" s="36"/>
      <c r="AO79" s="36"/>
      <c r="AP79" s="36"/>
      <c r="AQ79" s="36"/>
      <c r="AR79" s="36"/>
      <c r="AS79" s="36"/>
      <c r="AT79" s="36"/>
      <c r="AU79" s="36"/>
      <c r="AV79" s="36"/>
      <c r="AW79" s="36"/>
      <c r="AX79" s="36"/>
      <c r="AY79" s="36"/>
      <c r="AZ79" s="36"/>
      <c r="BA79" s="36"/>
      <c r="BB79" s="36"/>
      <c r="BC79" s="36"/>
      <c r="BD79" s="36"/>
      <c r="BE79" s="36"/>
      <c r="BF79" s="36"/>
      <c r="BG79" s="36"/>
      <c r="BH79" s="36"/>
      <c r="BI79" s="36"/>
      <c r="BJ79" s="36"/>
      <c r="BK79" s="36"/>
      <c r="BL79" s="36"/>
      <c r="BM79" s="36"/>
      <c r="BN79" s="36"/>
      <c r="BO79" s="36"/>
      <c r="BP79" s="36"/>
      <c r="BQ79" s="36"/>
      <c r="BR79" s="36"/>
      <c r="BS79" s="1"/>
    </row>
    <row r="80" spans="1:71" ht="21" customHeight="1">
      <c r="A80" s="1"/>
      <c r="B80" s="194" t="s">
        <v>134</v>
      </c>
      <c r="C80" s="1055" t="s">
        <v>120</v>
      </c>
      <c r="D80" s="625"/>
      <c r="E80" s="1055" t="s">
        <v>171</v>
      </c>
      <c r="F80" s="625"/>
      <c r="G80" s="1055" t="str">
        <f>UPPER(TEXT(H$77,"MMM"))</f>
        <v>JAN</v>
      </c>
      <c r="H80" s="625"/>
      <c r="I80" s="1055" t="str">
        <f>UPPER(TEXT(J$77,"MMM"))</f>
        <v>FEB</v>
      </c>
      <c r="J80" s="625"/>
      <c r="K80" s="1055" t="str">
        <f>UPPER(TEXT(L$77,"MMM"))</f>
        <v>MAR</v>
      </c>
      <c r="L80" s="625"/>
      <c r="M80" s="1055" t="str">
        <f>UPPER(TEXT(N$77,"MMM"))</f>
        <v>APR</v>
      </c>
      <c r="N80" s="625"/>
      <c r="O80" s="1055" t="str">
        <f>UPPER(TEXT(P$77,"MMM"))</f>
        <v>MAY</v>
      </c>
      <c r="P80" s="625"/>
      <c r="Q80" s="1055" t="str">
        <f>UPPER(TEXT(R$77,"MMM"))</f>
        <v>JUN</v>
      </c>
      <c r="R80" s="625"/>
      <c r="S80" s="1055" t="str">
        <f>UPPER(TEXT(T$77,"MMM"))</f>
        <v>JUL</v>
      </c>
      <c r="T80" s="625"/>
      <c r="U80" s="1055" t="str">
        <f>UPPER(TEXT(V$77,"MMM"))</f>
        <v>AUG</v>
      </c>
      <c r="V80" s="625"/>
      <c r="W80" s="1055" t="str">
        <f>UPPER(TEXT(X$77,"MMM"))</f>
        <v>SEP</v>
      </c>
      <c r="X80" s="625"/>
      <c r="Y80" s="1055" t="str">
        <f>UPPER(TEXT(Z$77,"MMM"))</f>
        <v>OCT</v>
      </c>
      <c r="Z80" s="625"/>
      <c r="AA80" s="1055" t="str">
        <f>UPPER(TEXT(AB$77,"MMM"))</f>
        <v>NOV</v>
      </c>
      <c r="AB80" s="625"/>
      <c r="AC80" s="1055" t="str">
        <f>UPPER(TEXT(AD$77,"MMM"))</f>
        <v>DEC</v>
      </c>
      <c r="AD80" s="636"/>
      <c r="AE80" s="36"/>
      <c r="AF80" s="36"/>
      <c r="AG80" s="36"/>
      <c r="AH80" s="36"/>
      <c r="AI80" s="36"/>
      <c r="AJ80" s="36"/>
      <c r="AK80" s="36"/>
      <c r="AL80" s="36"/>
      <c r="AM80" s="36"/>
      <c r="AN80" s="36"/>
      <c r="AO80" s="36"/>
      <c r="AP80" s="36"/>
      <c r="AQ80" s="36"/>
      <c r="AR80" s="36"/>
      <c r="AS80" s="36"/>
      <c r="AT80" s="36"/>
      <c r="AU80" s="36"/>
      <c r="AV80" s="36"/>
      <c r="AW80" s="36"/>
      <c r="AX80" s="36"/>
      <c r="AY80" s="36"/>
      <c r="AZ80" s="36"/>
      <c r="BA80" s="36"/>
      <c r="BB80" s="36"/>
      <c r="BC80" s="36"/>
      <c r="BD80" s="36"/>
      <c r="BE80" s="36"/>
      <c r="BF80" s="36"/>
      <c r="BG80" s="36"/>
      <c r="BH80" s="36"/>
      <c r="BI80" s="36"/>
      <c r="BJ80" s="36"/>
      <c r="BK80" s="36"/>
      <c r="BL80" s="36"/>
      <c r="BM80" s="36"/>
      <c r="BN80" s="36"/>
      <c r="BO80" s="36"/>
      <c r="BP80" s="36"/>
      <c r="BQ80" s="36"/>
      <c r="BR80" s="36"/>
      <c r="BS80" s="1"/>
    </row>
    <row r="81" spans="1:71" ht="21" customHeight="1">
      <c r="A81" s="1"/>
      <c r="B81" s="151" t="s">
        <v>121</v>
      </c>
      <c r="C81" s="145" t="str">
        <f>Setup!$C$9</f>
        <v>$</v>
      </c>
      <c r="D81" s="146">
        <f>SUM(D82:D121)</f>
        <v>300450</v>
      </c>
      <c r="E81" s="145" t="str">
        <f>Setup!$C$9</f>
        <v>$</v>
      </c>
      <c r="F81" s="146">
        <f>SUM(F82:F121)</f>
        <v>25037.5</v>
      </c>
      <c r="G81" s="145" t="str">
        <f>Setup!$C$9</f>
        <v>$</v>
      </c>
      <c r="H81" s="146">
        <f>SUM(H82:H121)</f>
        <v>25000</v>
      </c>
      <c r="I81" s="145" t="str">
        <f>Setup!$C$9</f>
        <v>$</v>
      </c>
      <c r="J81" s="146">
        <f>SUM(J82:J121)</f>
        <v>25050</v>
      </c>
      <c r="K81" s="145" t="str">
        <f>Setup!$C$9</f>
        <v>$</v>
      </c>
      <c r="L81" s="146">
        <f>SUM(L82:L121)</f>
        <v>25050</v>
      </c>
      <c r="M81" s="145" t="str">
        <f>Setup!$C$9</f>
        <v>$</v>
      </c>
      <c r="N81" s="146">
        <f>SUM(N82:N121)</f>
        <v>25050</v>
      </c>
      <c r="O81" s="145" t="str">
        <f>Setup!$C$9</f>
        <v>$</v>
      </c>
      <c r="P81" s="146">
        <f>SUM(P82:P121)</f>
        <v>25050</v>
      </c>
      <c r="Q81" s="145" t="str">
        <f>Setup!$C$9</f>
        <v>$</v>
      </c>
      <c r="R81" s="146">
        <f>SUM(R82:R121)</f>
        <v>25000</v>
      </c>
      <c r="S81" s="145" t="str">
        <f>Setup!$C$9</f>
        <v>$</v>
      </c>
      <c r="T81" s="146">
        <f>SUM(T82:T121)</f>
        <v>25000</v>
      </c>
      <c r="U81" s="145" t="str">
        <f>Setup!$C$9</f>
        <v>$</v>
      </c>
      <c r="V81" s="146">
        <f>SUM(V82:V121)</f>
        <v>25100</v>
      </c>
      <c r="W81" s="145" t="str">
        <f>Setup!$C$9</f>
        <v>$</v>
      </c>
      <c r="X81" s="146">
        <f>SUM(X82:X121)</f>
        <v>25000</v>
      </c>
      <c r="Y81" s="145" t="str">
        <f>Setup!$C$9</f>
        <v>$</v>
      </c>
      <c r="Z81" s="146">
        <f>SUM(Z82:Z121)</f>
        <v>25100</v>
      </c>
      <c r="AA81" s="145" t="str">
        <f>Setup!$C$9</f>
        <v>$</v>
      </c>
      <c r="AB81" s="146">
        <f>SUM(AB82:AB121)</f>
        <v>25000</v>
      </c>
      <c r="AC81" s="145" t="str">
        <f>Setup!$C$9</f>
        <v>$</v>
      </c>
      <c r="AD81" s="147">
        <f>SUM(AD82:AD121)</f>
        <v>25050</v>
      </c>
      <c r="AE81" s="36"/>
      <c r="AF81" s="36"/>
      <c r="AG81" s="36"/>
      <c r="AH81" s="36"/>
      <c r="AI81" s="36"/>
      <c r="AJ81" s="36"/>
      <c r="AK81" s="36"/>
      <c r="AL81" s="36"/>
      <c r="AM81" s="36"/>
      <c r="AN81" s="36"/>
      <c r="AO81" s="36"/>
      <c r="AP81" s="36"/>
      <c r="AQ81" s="36"/>
      <c r="AR81" s="36"/>
      <c r="AS81" s="36"/>
      <c r="AT81" s="36"/>
      <c r="AU81" s="36"/>
      <c r="AV81" s="36"/>
      <c r="AW81" s="36"/>
      <c r="AX81" s="36"/>
      <c r="AY81" s="36"/>
      <c r="AZ81" s="36"/>
      <c r="BA81" s="36"/>
      <c r="BB81" s="36"/>
      <c r="BC81" s="36"/>
      <c r="BD81" s="36"/>
      <c r="BE81" s="36"/>
      <c r="BF81" s="36"/>
      <c r="BG81" s="36"/>
      <c r="BH81" s="36"/>
      <c r="BI81" s="36"/>
      <c r="BJ81" s="36"/>
      <c r="BK81" s="36"/>
      <c r="BL81" s="36"/>
      <c r="BM81" s="36"/>
      <c r="BN81" s="36"/>
      <c r="BO81" s="36"/>
      <c r="BP81" s="36"/>
      <c r="BQ81" s="36"/>
      <c r="BR81" s="36"/>
      <c r="BS81" s="1"/>
    </row>
    <row r="82" spans="1:71" ht="21" customHeight="1">
      <c r="A82" s="1"/>
      <c r="B82" s="303" t="str">
        <f>Setup!M9</f>
        <v>Rental Income</v>
      </c>
      <c r="C82" s="122" t="str">
        <f>Setup!$C$9</f>
        <v>$</v>
      </c>
      <c r="D82" s="68">
        <f t="shared" ref="D82:D121" si="62">SUM(G82:AD82)</f>
        <v>300000</v>
      </c>
      <c r="E82" s="122" t="str">
        <f>Setup!$C$9</f>
        <v>$</v>
      </c>
      <c r="F82" s="68">
        <f>IFERROR(AVERAGE(G82:AD82),0)</f>
        <v>25000</v>
      </c>
      <c r="G82" s="122" t="str">
        <f>Setup!$C$9</f>
        <v>$</v>
      </c>
      <c r="H82" s="68">
        <f>IF(OR($C$8="All",$C$8=""),SUMIFS(Income!$F$7:$F$8050,Income!$B$7:$B$8050,"&gt;="&amp;DATE(YEAR(G$69),MONTH(G$69),DAY(G$69)),Income!$B$7:$B$8050,"&lt;="&amp;DATE(YEAR(H$69),MONTH(H$69),DAY(H$69)),Income!$E$7:$E$8050,$B82),SUMIFS(Income!$F$7:$F$8050,Income!$B$7:$B$8050,"&gt;="&amp;DATE(YEAR(G$69),MONTH(G$69),DAY(G$69)),Income!$B$7:$B$8050,"&lt;="&amp;DATE(YEAR(H$69),MONTH(H$69),DAY(H$69)),Income!$E$7:$E$8050,$B82,Income!$D$7:$D$8050,$C$8))</f>
        <v>25000</v>
      </c>
      <c r="I82" s="122" t="str">
        <f>Setup!$C$9</f>
        <v>$</v>
      </c>
      <c r="J82" s="68">
        <f>IF(OR($C$8="All",$C$8=""),SUMIFS(Income!$F$7:$F$8050,Income!$B$7:$B$8050,"&gt;="&amp;DATE(YEAR(I$69),MONTH(I$69),DAY(I$69)),Income!$B$7:$B$8050,"&lt;="&amp;DATE(YEAR(J$69),MONTH(J$69),DAY(J$69)),Income!$E$7:$E$8050,$B82),SUMIFS(Income!$F$7:$F$8050,Income!$B$7:$B$8050,"&gt;="&amp;DATE(YEAR(I$69),MONTH(I$69),DAY(I$69)),Income!$B$7:$B$8050,"&lt;="&amp;DATE(YEAR(J$69),MONTH(J$69),DAY(J$69)),Income!$E$7:$E$8050,$B82,Income!$D$7:$D$8050,$C$8))</f>
        <v>25000</v>
      </c>
      <c r="K82" s="122" t="str">
        <f>Setup!$C$9</f>
        <v>$</v>
      </c>
      <c r="L82" s="68">
        <f>IF(OR($C$8="All",$C$8=""),SUMIFS(Income!$F$7:$F$8050,Income!$B$7:$B$8050,"&gt;="&amp;DATE(YEAR(K$69),MONTH(K$69),DAY(K$69)),Income!$B$7:$B$8050,"&lt;="&amp;DATE(YEAR(L$69),MONTH(L$69),DAY(L$69)),Income!$E$7:$E$8050,$B82),SUMIFS(Income!$F$7:$F$8050,Income!$B$7:$B$8050,"&gt;="&amp;DATE(YEAR(K$69),MONTH(K$69),DAY(K$69)),Income!$B$7:$B$8050,"&lt;="&amp;DATE(YEAR(L$69),MONTH(L$69),DAY(L$69)),Income!$E$7:$E$8050,$B82,Income!$D$7:$D$8050,$C$8))</f>
        <v>25000</v>
      </c>
      <c r="M82" s="122" t="str">
        <f>Setup!$C$9</f>
        <v>$</v>
      </c>
      <c r="N82" s="68">
        <f>IF(OR($C$8="All",$C$8=""),SUMIFS(Income!$F$7:$F$8050,Income!$B$7:$B$8050,"&gt;="&amp;DATE(YEAR(M$69),MONTH(M$69),DAY(M$69)),Income!$B$7:$B$8050,"&lt;="&amp;DATE(YEAR(N$69),MONTH(N$69),DAY(N$69)),Income!$E$7:$E$8050,$B82),SUMIFS(Income!$F$7:$F$8050,Income!$B$7:$B$8050,"&gt;="&amp;DATE(YEAR(M$69),MONTH(M$69),DAY(M$69)),Income!$B$7:$B$8050,"&lt;="&amp;DATE(YEAR(N$69),MONTH(N$69),DAY(N$69)),Income!$E$7:$E$8050,$B82,Income!$D$7:$D$8050,$C$8))</f>
        <v>25000</v>
      </c>
      <c r="O82" s="122" t="str">
        <f>Setup!$C$9</f>
        <v>$</v>
      </c>
      <c r="P82" s="68">
        <f>IF(OR($C$8="All",$C$8=""),SUMIFS(Income!$F$7:$F$8050,Income!$B$7:$B$8050,"&gt;="&amp;DATE(YEAR(O$69),MONTH(O$69),DAY(O$69)),Income!$B$7:$B$8050,"&lt;="&amp;DATE(YEAR(P$69),MONTH(P$69),DAY(P$69)),Income!$E$7:$E$8050,$B82),SUMIFS(Income!$F$7:$F$8050,Income!$B$7:$B$8050,"&gt;="&amp;DATE(YEAR(O$69),MONTH(O$69),DAY(O$69)),Income!$B$7:$B$8050,"&lt;="&amp;DATE(YEAR(P$69),MONTH(P$69),DAY(P$69)),Income!$E$7:$E$8050,$B82,Income!$D$7:$D$8050,$C$8))</f>
        <v>25000</v>
      </c>
      <c r="Q82" s="122" t="str">
        <f>Setup!$C$9</f>
        <v>$</v>
      </c>
      <c r="R82" s="68">
        <f>IF(OR($C$8="All",$C$8=""),SUMIFS(Income!$F$7:$F$8050,Income!$B$7:$B$8050,"&gt;="&amp;DATE(YEAR(Q$69),MONTH(Q$69),DAY(Q$69)),Income!$B$7:$B$8050,"&lt;="&amp;DATE(YEAR(R$69),MONTH(R$69),DAY(R$69)),Income!$E$7:$E$8050,$B82),SUMIFS(Income!$F$7:$F$8050,Income!$B$7:$B$8050,"&gt;="&amp;DATE(YEAR(Q$69),MONTH(Q$69),DAY(Q$69)),Income!$B$7:$B$8050,"&lt;="&amp;DATE(YEAR(R$69),MONTH(R$69),DAY(R$69)),Income!$E$7:$E$8050,$B82,Income!$D$7:$D$8050,$C$8))</f>
        <v>25000</v>
      </c>
      <c r="S82" s="122" t="str">
        <f>Setup!$C$9</f>
        <v>$</v>
      </c>
      <c r="T82" s="68">
        <f>IF(OR($C$8="All",$C$8=""),SUMIFS(Income!$F$7:$F$8050,Income!$B$7:$B$8050,"&gt;="&amp;DATE(YEAR(S$69),MONTH(S$69),DAY(S$69)),Income!$B$7:$B$8050,"&lt;="&amp;DATE(YEAR(T$69),MONTH(T$69),DAY(T$69)),Income!$E$7:$E$8050,$B82),SUMIFS(Income!$F$7:$F$8050,Income!$B$7:$B$8050,"&gt;="&amp;DATE(YEAR(S$69),MONTH(S$69),DAY(S$69)),Income!$B$7:$B$8050,"&lt;="&amp;DATE(YEAR(T$69),MONTH(T$69),DAY(T$69)),Income!$E$7:$E$8050,$B82,Income!$D$7:$D$8050,$C$8))</f>
        <v>25000</v>
      </c>
      <c r="U82" s="122" t="str">
        <f>Setup!$C$9</f>
        <v>$</v>
      </c>
      <c r="V82" s="68">
        <f>IF(OR($C$8="All",$C$8=""),SUMIFS(Income!$F$7:$F$8050,Income!$B$7:$B$8050,"&gt;="&amp;DATE(YEAR(U$69),MONTH(U$69),DAY(U$69)),Income!$B$7:$B$8050,"&lt;="&amp;DATE(YEAR(V$69),MONTH(V$69),DAY(V$69)),Income!$E$7:$E$8050,$B82),SUMIFS(Income!$F$7:$F$8050,Income!$B$7:$B$8050,"&gt;="&amp;DATE(YEAR(U$69),MONTH(U$69),DAY(U$69)),Income!$B$7:$B$8050,"&lt;="&amp;DATE(YEAR(V$69),MONTH(V$69),DAY(V$69)),Income!$E$7:$E$8050,$B82,Income!$D$7:$D$8050,$C$8))</f>
        <v>25000</v>
      </c>
      <c r="W82" s="122" t="str">
        <f>Setup!$C$9</f>
        <v>$</v>
      </c>
      <c r="X82" s="68">
        <f>IF(OR($C$8="All",$C$8=""),SUMIFS(Income!$F$7:$F$8050,Income!$B$7:$B$8050,"&gt;="&amp;DATE(YEAR(W$69),MONTH(W$69),DAY(W$69)),Income!$B$7:$B$8050,"&lt;="&amp;DATE(YEAR(X$69),MONTH(X$69),DAY(X$69)),Income!$E$7:$E$8050,$B82),SUMIFS(Income!$F$7:$F$8050,Income!$B$7:$B$8050,"&gt;="&amp;DATE(YEAR(W$69),MONTH(W$69),DAY(W$69)),Income!$B$7:$B$8050,"&lt;="&amp;DATE(YEAR(X$69),MONTH(X$69),DAY(X$69)),Income!$E$7:$E$8050,$B82,Income!$D$7:$D$8050,$C$8))</f>
        <v>25000</v>
      </c>
      <c r="Y82" s="122" t="str">
        <f>Setup!$C$9</f>
        <v>$</v>
      </c>
      <c r="Z82" s="68">
        <f>IF(OR($C$8="All",$C$8=""),SUMIFS(Income!$F$7:$F$8050,Income!$B$7:$B$8050,"&gt;="&amp;DATE(YEAR(Y$69),MONTH(Y$69),DAY(Y$69)),Income!$B$7:$B$8050,"&lt;="&amp;DATE(YEAR(Z$69),MONTH(Z$69),DAY(Z$69)),Income!$E$7:$E$8050,$B82),SUMIFS(Income!$F$7:$F$8050,Income!$B$7:$B$8050,"&gt;="&amp;DATE(YEAR(Y$69),MONTH(Y$69),DAY(Y$69)),Income!$B$7:$B$8050,"&lt;="&amp;DATE(YEAR(Z$69),MONTH(Z$69),DAY(Z$69)),Income!$E$7:$E$8050,$B82,Income!$D$7:$D$8050,$C$8))</f>
        <v>25000</v>
      </c>
      <c r="AA82" s="122" t="str">
        <f>Setup!$C$9</f>
        <v>$</v>
      </c>
      <c r="AB82" s="68">
        <f>IF(OR($C$8="All",$C$8=""),SUMIFS(Income!$F$7:$F$8050,Income!$B$7:$B$8050,"&gt;="&amp;DATE(YEAR(AA$69),MONTH(AA$69),DAY(AA$69)),Income!$B$7:$B$8050,"&lt;="&amp;DATE(YEAR(AB$69),MONTH(AB$69),DAY(AB$69)),Income!$E$7:$E$8050,$B82),SUMIFS(Income!$F$7:$F$8050,Income!$B$7:$B$8050,"&gt;="&amp;DATE(YEAR(AA$69),MONTH(AA$69),DAY(AA$69)),Income!$B$7:$B$8050,"&lt;="&amp;DATE(YEAR(AB$69),MONTH(AB$69),DAY(AB$69)),Income!$E$7:$E$8050,$B82,Income!$D$7:$D$8050,$C$8))</f>
        <v>25000</v>
      </c>
      <c r="AC82" s="122" t="str">
        <f>Setup!$C$9</f>
        <v>$</v>
      </c>
      <c r="AD82" s="54">
        <f>IF(OR($C$8="All",$C$8=""),SUMIFS(Income!$F$7:$F$8050,Income!$B$7:$B$8050,"&gt;="&amp;DATE(YEAR(AC$69),MONTH(AC$69),DAY(AC$69)),Income!$B$7:$B$8050,"&lt;="&amp;DATE(YEAR(AD$69),MONTH(AD$69),DAY(AD$69)),Income!$E$7:$E$8050,$B82),SUMIFS(Income!$F$7:$F$8050,Income!$B$7:$B$8050,"&gt;="&amp;DATE(YEAR(AC$69),MONTH(AC$69),DAY(AC$69)),Income!$B$7:$B$8050,"&lt;="&amp;DATE(YEAR(AD$69),MONTH(AD$69),DAY(AD$69)),Income!$E$7:$E$8050,$B82,Income!$D$7:$D$8050,$C$8))</f>
        <v>25000</v>
      </c>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6"/>
      <c r="BM82" s="36"/>
      <c r="BN82" s="36"/>
      <c r="BO82" s="36"/>
      <c r="BP82" s="36"/>
      <c r="BQ82" s="36"/>
      <c r="BR82" s="36"/>
      <c r="BS82" s="1"/>
    </row>
    <row r="83" spans="1:71" ht="21" customHeight="1">
      <c r="A83" s="1"/>
      <c r="B83" s="303" t="str">
        <f>Setup!M10</f>
        <v>Late Fees</v>
      </c>
      <c r="C83" s="122" t="str">
        <f>Setup!$C$9</f>
        <v>$</v>
      </c>
      <c r="D83" s="68">
        <f t="shared" si="62"/>
        <v>450</v>
      </c>
      <c r="E83" s="122" t="str">
        <f>Setup!$C$9</f>
        <v>$</v>
      </c>
      <c r="F83" s="68">
        <f t="shared" ref="F83:F121" si="63">IFERROR(AVERAGE(G83:AD83),0)</f>
        <v>37.5</v>
      </c>
      <c r="G83" s="122" t="str">
        <f>Setup!$C$9</f>
        <v>$</v>
      </c>
      <c r="H83" s="68">
        <f>IF(OR($C$8="All",$C$8=""),SUMIFS(Income!$F$7:$F$8050,Income!$B$7:$B$8050,"&gt;="&amp;DATE(YEAR(G$69),MONTH(G$69),DAY(G$69)),Income!$B$7:$B$8050,"&lt;="&amp;DATE(YEAR(H$69),MONTH(H$69),DAY(H$69)),Income!$E$7:$E$8050,$B83),SUMIFS(Income!$F$7:$F$8050,Income!$B$7:$B$8050,"&gt;="&amp;DATE(YEAR(G$69),MONTH(G$69),DAY(G$69)),Income!$B$7:$B$8050,"&lt;="&amp;DATE(YEAR(H$69),MONTH(H$69),DAY(H$69)),Income!$E$7:$E$8050,$B83,Income!$D$7:$D$8050,$C$8))</f>
        <v>0</v>
      </c>
      <c r="I83" s="122" t="str">
        <f>Setup!$C$9</f>
        <v>$</v>
      </c>
      <c r="J83" s="68">
        <f>IF(OR($C$8="All",$C$8=""),SUMIFS(Income!$F$7:$F$8050,Income!$B$7:$B$8050,"&gt;="&amp;DATE(YEAR(I$69),MONTH(I$69),DAY(I$69)),Income!$B$7:$B$8050,"&lt;="&amp;DATE(YEAR(J$69),MONTH(J$69),DAY(J$69)),Income!$E$7:$E$8050,$B83),SUMIFS(Income!$F$7:$F$8050,Income!$B$7:$B$8050,"&gt;="&amp;DATE(YEAR(I$69),MONTH(I$69),DAY(I$69)),Income!$B$7:$B$8050,"&lt;="&amp;DATE(YEAR(J$69),MONTH(J$69),DAY(J$69)),Income!$E$7:$E$8050,$B83,Income!$D$7:$D$8050,$C$8))</f>
        <v>50</v>
      </c>
      <c r="K83" s="122" t="str">
        <f>Setup!$C$9</f>
        <v>$</v>
      </c>
      <c r="L83" s="68">
        <f>IF(OR($C$8="All",$C$8=""),SUMIFS(Income!$F$7:$F$8050,Income!$B$7:$B$8050,"&gt;="&amp;DATE(YEAR(K$69),MONTH(K$69),DAY(K$69)),Income!$B$7:$B$8050,"&lt;="&amp;DATE(YEAR(L$69),MONTH(L$69),DAY(L$69)),Income!$E$7:$E$8050,$B83),SUMIFS(Income!$F$7:$F$8050,Income!$B$7:$B$8050,"&gt;="&amp;DATE(YEAR(K$69),MONTH(K$69),DAY(K$69)),Income!$B$7:$B$8050,"&lt;="&amp;DATE(YEAR(L$69),MONTH(L$69),DAY(L$69)),Income!$E$7:$E$8050,$B83,Income!$D$7:$D$8050,$C$8))</f>
        <v>50</v>
      </c>
      <c r="M83" s="122" t="str">
        <f>Setup!$C$9</f>
        <v>$</v>
      </c>
      <c r="N83" s="68">
        <f>IF(OR($C$8="All",$C$8=""),SUMIFS(Income!$F$7:$F$8050,Income!$B$7:$B$8050,"&gt;="&amp;DATE(YEAR(M$69),MONTH(M$69),DAY(M$69)),Income!$B$7:$B$8050,"&lt;="&amp;DATE(YEAR(N$69),MONTH(N$69),DAY(N$69)),Income!$E$7:$E$8050,$B83),SUMIFS(Income!$F$7:$F$8050,Income!$B$7:$B$8050,"&gt;="&amp;DATE(YEAR(M$69),MONTH(M$69),DAY(M$69)),Income!$B$7:$B$8050,"&lt;="&amp;DATE(YEAR(N$69),MONTH(N$69),DAY(N$69)),Income!$E$7:$E$8050,$B83,Income!$D$7:$D$8050,$C$8))</f>
        <v>50</v>
      </c>
      <c r="O83" s="122" t="str">
        <f>Setup!$C$9</f>
        <v>$</v>
      </c>
      <c r="P83" s="68">
        <f>IF(OR($C$8="All",$C$8=""),SUMIFS(Income!$F$7:$F$8050,Income!$B$7:$B$8050,"&gt;="&amp;DATE(YEAR(O$69),MONTH(O$69),DAY(O$69)),Income!$B$7:$B$8050,"&lt;="&amp;DATE(YEAR(P$69),MONTH(P$69),DAY(P$69)),Income!$E$7:$E$8050,$B83),SUMIFS(Income!$F$7:$F$8050,Income!$B$7:$B$8050,"&gt;="&amp;DATE(YEAR(O$69),MONTH(O$69),DAY(O$69)),Income!$B$7:$B$8050,"&lt;="&amp;DATE(YEAR(P$69),MONTH(P$69),DAY(P$69)),Income!$E$7:$E$8050,$B83,Income!$D$7:$D$8050,$C$8))</f>
        <v>50</v>
      </c>
      <c r="Q83" s="122" t="str">
        <f>Setup!$C$9</f>
        <v>$</v>
      </c>
      <c r="R83" s="68">
        <f>IF(OR($C$8="All",$C$8=""),SUMIFS(Income!$F$7:$F$8050,Income!$B$7:$B$8050,"&gt;="&amp;DATE(YEAR(Q$69),MONTH(Q$69),DAY(Q$69)),Income!$B$7:$B$8050,"&lt;="&amp;DATE(YEAR(R$69),MONTH(R$69),DAY(R$69)),Income!$E$7:$E$8050,$B83),SUMIFS(Income!$F$7:$F$8050,Income!$B$7:$B$8050,"&gt;="&amp;DATE(YEAR(Q$69),MONTH(Q$69),DAY(Q$69)),Income!$B$7:$B$8050,"&lt;="&amp;DATE(YEAR(R$69),MONTH(R$69),DAY(R$69)),Income!$E$7:$E$8050,$B83,Income!$D$7:$D$8050,$C$8))</f>
        <v>0</v>
      </c>
      <c r="S83" s="122" t="str">
        <f>Setup!$C$9</f>
        <v>$</v>
      </c>
      <c r="T83" s="68">
        <f>IF(OR($C$8="All",$C$8=""),SUMIFS(Income!$F$7:$F$8050,Income!$B$7:$B$8050,"&gt;="&amp;DATE(YEAR(S$69),MONTH(S$69),DAY(S$69)),Income!$B$7:$B$8050,"&lt;="&amp;DATE(YEAR(T$69),MONTH(T$69),DAY(T$69)),Income!$E$7:$E$8050,$B83),SUMIFS(Income!$F$7:$F$8050,Income!$B$7:$B$8050,"&gt;="&amp;DATE(YEAR(S$69),MONTH(S$69),DAY(S$69)),Income!$B$7:$B$8050,"&lt;="&amp;DATE(YEAR(T$69),MONTH(T$69),DAY(T$69)),Income!$E$7:$E$8050,$B83,Income!$D$7:$D$8050,$C$8))</f>
        <v>0</v>
      </c>
      <c r="U83" s="122" t="str">
        <f>Setup!$C$9</f>
        <v>$</v>
      </c>
      <c r="V83" s="68">
        <f>IF(OR($C$8="All",$C$8=""),SUMIFS(Income!$F$7:$F$8050,Income!$B$7:$B$8050,"&gt;="&amp;DATE(YEAR(U$69),MONTH(U$69),DAY(U$69)),Income!$B$7:$B$8050,"&lt;="&amp;DATE(YEAR(V$69),MONTH(V$69),DAY(V$69)),Income!$E$7:$E$8050,$B83),SUMIFS(Income!$F$7:$F$8050,Income!$B$7:$B$8050,"&gt;="&amp;DATE(YEAR(U$69),MONTH(U$69),DAY(U$69)),Income!$B$7:$B$8050,"&lt;="&amp;DATE(YEAR(V$69),MONTH(V$69),DAY(V$69)),Income!$E$7:$E$8050,$B83,Income!$D$7:$D$8050,$C$8))</f>
        <v>100</v>
      </c>
      <c r="W83" s="122" t="str">
        <f>Setup!$C$9</f>
        <v>$</v>
      </c>
      <c r="X83" s="68">
        <f>IF(OR($C$8="All",$C$8=""),SUMIFS(Income!$F$7:$F$8050,Income!$B$7:$B$8050,"&gt;="&amp;DATE(YEAR(W$69),MONTH(W$69),DAY(W$69)),Income!$B$7:$B$8050,"&lt;="&amp;DATE(YEAR(X$69),MONTH(X$69),DAY(X$69)),Income!$E$7:$E$8050,$B83),SUMIFS(Income!$F$7:$F$8050,Income!$B$7:$B$8050,"&gt;="&amp;DATE(YEAR(W$69),MONTH(W$69),DAY(W$69)),Income!$B$7:$B$8050,"&lt;="&amp;DATE(YEAR(X$69),MONTH(X$69),DAY(X$69)),Income!$E$7:$E$8050,$B83,Income!$D$7:$D$8050,$C$8))</f>
        <v>0</v>
      </c>
      <c r="Y83" s="122" t="str">
        <f>Setup!$C$9</f>
        <v>$</v>
      </c>
      <c r="Z83" s="68">
        <f>IF(OR($C$8="All",$C$8=""),SUMIFS(Income!$F$7:$F$8050,Income!$B$7:$B$8050,"&gt;="&amp;DATE(YEAR(Y$69),MONTH(Y$69),DAY(Y$69)),Income!$B$7:$B$8050,"&lt;="&amp;DATE(YEAR(Z$69),MONTH(Z$69),DAY(Z$69)),Income!$E$7:$E$8050,$B83),SUMIFS(Income!$F$7:$F$8050,Income!$B$7:$B$8050,"&gt;="&amp;DATE(YEAR(Y$69),MONTH(Y$69),DAY(Y$69)),Income!$B$7:$B$8050,"&lt;="&amp;DATE(YEAR(Z$69),MONTH(Z$69),DAY(Z$69)),Income!$E$7:$E$8050,$B83,Income!$D$7:$D$8050,$C$8))</f>
        <v>100</v>
      </c>
      <c r="AA83" s="122" t="str">
        <f>Setup!$C$9</f>
        <v>$</v>
      </c>
      <c r="AB83" s="68">
        <f>IF(OR($C$8="All",$C$8=""),SUMIFS(Income!$F$7:$F$8050,Income!$B$7:$B$8050,"&gt;="&amp;DATE(YEAR(AA$69),MONTH(AA$69),DAY(AA$69)),Income!$B$7:$B$8050,"&lt;="&amp;DATE(YEAR(AB$69),MONTH(AB$69),DAY(AB$69)),Income!$E$7:$E$8050,$B83),SUMIFS(Income!$F$7:$F$8050,Income!$B$7:$B$8050,"&gt;="&amp;DATE(YEAR(AA$69),MONTH(AA$69),DAY(AA$69)),Income!$B$7:$B$8050,"&lt;="&amp;DATE(YEAR(AB$69),MONTH(AB$69),DAY(AB$69)),Income!$E$7:$E$8050,$B83,Income!$D$7:$D$8050,$C$8))</f>
        <v>0</v>
      </c>
      <c r="AC83" s="122" t="str">
        <f>Setup!$C$9</f>
        <v>$</v>
      </c>
      <c r="AD83" s="54">
        <f>IF(OR($C$8="All",$C$8=""),SUMIFS(Income!$F$7:$F$8050,Income!$B$7:$B$8050,"&gt;="&amp;DATE(YEAR(AC$69),MONTH(AC$69),DAY(AC$69)),Income!$B$7:$B$8050,"&lt;="&amp;DATE(YEAR(AD$69),MONTH(AD$69),DAY(AD$69)),Income!$E$7:$E$8050,$B83),SUMIFS(Income!$F$7:$F$8050,Income!$B$7:$B$8050,"&gt;="&amp;DATE(YEAR(AC$69),MONTH(AC$69),DAY(AC$69)),Income!$B$7:$B$8050,"&lt;="&amp;DATE(YEAR(AD$69),MONTH(AD$69),DAY(AD$69)),Income!$E$7:$E$8050,$B83,Income!$D$7:$D$8050,$C$8))</f>
        <v>50</v>
      </c>
      <c r="AE83" s="36"/>
      <c r="AF83" s="36"/>
      <c r="AG83" s="36"/>
      <c r="AH83" s="36"/>
      <c r="AI83" s="36"/>
      <c r="AJ83" s="36"/>
      <c r="AK83" s="36"/>
      <c r="AL83" s="36"/>
      <c r="AM83" s="36"/>
      <c r="AN83" s="36"/>
      <c r="AO83" s="36"/>
      <c r="AP83" s="36"/>
      <c r="AQ83" s="36"/>
      <c r="AR83" s="36"/>
      <c r="AS83" s="36"/>
      <c r="AT83" s="36"/>
      <c r="AU83" s="36"/>
      <c r="AV83" s="36"/>
      <c r="AW83" s="36"/>
      <c r="AX83" s="36"/>
      <c r="AY83" s="36"/>
      <c r="AZ83" s="36"/>
      <c r="BA83" s="36"/>
      <c r="BB83" s="36"/>
      <c r="BC83" s="36"/>
      <c r="BD83" s="36"/>
      <c r="BE83" s="36"/>
      <c r="BF83" s="36"/>
      <c r="BG83" s="36"/>
      <c r="BH83" s="36"/>
      <c r="BI83" s="36"/>
      <c r="BJ83" s="36"/>
      <c r="BK83" s="36"/>
      <c r="BL83" s="36"/>
      <c r="BM83" s="36"/>
      <c r="BN83" s="36"/>
      <c r="BO83" s="36"/>
      <c r="BP83" s="36"/>
      <c r="BQ83" s="36"/>
      <c r="BR83" s="36"/>
      <c r="BS83" s="1"/>
    </row>
    <row r="84" spans="1:71" ht="21" customHeight="1">
      <c r="A84" s="1"/>
      <c r="B84" s="303" t="str">
        <f>Setup!M11</f>
        <v>Other Income</v>
      </c>
      <c r="C84" s="122" t="str">
        <f>Setup!$C$9</f>
        <v>$</v>
      </c>
      <c r="D84" s="68">
        <f t="shared" si="62"/>
        <v>0</v>
      </c>
      <c r="E84" s="122" t="str">
        <f>Setup!$C$9</f>
        <v>$</v>
      </c>
      <c r="F84" s="68">
        <f t="shared" si="63"/>
        <v>0</v>
      </c>
      <c r="G84" s="122" t="str">
        <f>Setup!$C$9</f>
        <v>$</v>
      </c>
      <c r="H84" s="68">
        <f>IF(OR($C$8="All",$C$8=""),SUMIFS(Income!$F$7:$F$8050,Income!$B$7:$B$8050,"&gt;="&amp;DATE(YEAR(G$69),MONTH(G$69),DAY(G$69)),Income!$B$7:$B$8050,"&lt;="&amp;DATE(YEAR(H$69),MONTH(H$69),DAY(H$69)),Income!$E$7:$E$8050,$B84),SUMIFS(Income!$F$7:$F$8050,Income!$B$7:$B$8050,"&gt;="&amp;DATE(YEAR(G$69),MONTH(G$69),DAY(G$69)),Income!$B$7:$B$8050,"&lt;="&amp;DATE(YEAR(H$69),MONTH(H$69),DAY(H$69)),Income!$E$7:$E$8050,$B84,Income!$D$7:$D$8050,$C$8))</f>
        <v>0</v>
      </c>
      <c r="I84" s="122" t="str">
        <f>Setup!$C$9</f>
        <v>$</v>
      </c>
      <c r="J84" s="68">
        <f>IF(OR($C$8="All",$C$8=""),SUMIFS(Income!$F$7:$F$8050,Income!$B$7:$B$8050,"&gt;="&amp;DATE(YEAR(I$69),MONTH(I$69),DAY(I$69)),Income!$B$7:$B$8050,"&lt;="&amp;DATE(YEAR(J$69),MONTH(J$69),DAY(J$69)),Income!$E$7:$E$8050,$B84),SUMIFS(Income!$F$7:$F$8050,Income!$B$7:$B$8050,"&gt;="&amp;DATE(YEAR(I$69),MONTH(I$69),DAY(I$69)),Income!$B$7:$B$8050,"&lt;="&amp;DATE(YEAR(J$69),MONTH(J$69),DAY(J$69)),Income!$E$7:$E$8050,$B84,Income!$D$7:$D$8050,$C$8))</f>
        <v>0</v>
      </c>
      <c r="K84" s="122" t="str">
        <f>Setup!$C$9</f>
        <v>$</v>
      </c>
      <c r="L84" s="68">
        <f>IF(OR($C$8="All",$C$8=""),SUMIFS(Income!$F$7:$F$8050,Income!$B$7:$B$8050,"&gt;="&amp;DATE(YEAR(K$69),MONTH(K$69),DAY(K$69)),Income!$B$7:$B$8050,"&lt;="&amp;DATE(YEAR(L$69),MONTH(L$69),DAY(L$69)),Income!$E$7:$E$8050,$B84),SUMIFS(Income!$F$7:$F$8050,Income!$B$7:$B$8050,"&gt;="&amp;DATE(YEAR(K$69),MONTH(K$69),DAY(K$69)),Income!$B$7:$B$8050,"&lt;="&amp;DATE(YEAR(L$69),MONTH(L$69),DAY(L$69)),Income!$E$7:$E$8050,$B84,Income!$D$7:$D$8050,$C$8))</f>
        <v>0</v>
      </c>
      <c r="M84" s="122" t="str">
        <f>Setup!$C$9</f>
        <v>$</v>
      </c>
      <c r="N84" s="68">
        <f>IF(OR($C$8="All",$C$8=""),SUMIFS(Income!$F$7:$F$8050,Income!$B$7:$B$8050,"&gt;="&amp;DATE(YEAR(M$69),MONTH(M$69),DAY(M$69)),Income!$B$7:$B$8050,"&lt;="&amp;DATE(YEAR(N$69),MONTH(N$69),DAY(N$69)),Income!$E$7:$E$8050,$B84),SUMIFS(Income!$F$7:$F$8050,Income!$B$7:$B$8050,"&gt;="&amp;DATE(YEAR(M$69),MONTH(M$69),DAY(M$69)),Income!$B$7:$B$8050,"&lt;="&amp;DATE(YEAR(N$69),MONTH(N$69),DAY(N$69)),Income!$E$7:$E$8050,$B84,Income!$D$7:$D$8050,$C$8))</f>
        <v>0</v>
      </c>
      <c r="O84" s="122" t="str">
        <f>Setup!$C$9</f>
        <v>$</v>
      </c>
      <c r="P84" s="68">
        <f>IF(OR($C$8="All",$C$8=""),SUMIFS(Income!$F$7:$F$8050,Income!$B$7:$B$8050,"&gt;="&amp;DATE(YEAR(O$69),MONTH(O$69),DAY(O$69)),Income!$B$7:$B$8050,"&lt;="&amp;DATE(YEAR(P$69),MONTH(P$69),DAY(P$69)),Income!$E$7:$E$8050,$B84),SUMIFS(Income!$F$7:$F$8050,Income!$B$7:$B$8050,"&gt;="&amp;DATE(YEAR(O$69),MONTH(O$69),DAY(O$69)),Income!$B$7:$B$8050,"&lt;="&amp;DATE(YEAR(P$69),MONTH(P$69),DAY(P$69)),Income!$E$7:$E$8050,$B84,Income!$D$7:$D$8050,$C$8))</f>
        <v>0</v>
      </c>
      <c r="Q84" s="122" t="str">
        <f>Setup!$C$9</f>
        <v>$</v>
      </c>
      <c r="R84" s="68">
        <f>IF(OR($C$8="All",$C$8=""),SUMIFS(Income!$F$7:$F$8050,Income!$B$7:$B$8050,"&gt;="&amp;DATE(YEAR(Q$69),MONTH(Q$69),DAY(Q$69)),Income!$B$7:$B$8050,"&lt;="&amp;DATE(YEAR(R$69),MONTH(R$69),DAY(R$69)),Income!$E$7:$E$8050,$B84),SUMIFS(Income!$F$7:$F$8050,Income!$B$7:$B$8050,"&gt;="&amp;DATE(YEAR(Q$69),MONTH(Q$69),DAY(Q$69)),Income!$B$7:$B$8050,"&lt;="&amp;DATE(YEAR(R$69),MONTH(R$69),DAY(R$69)),Income!$E$7:$E$8050,$B84,Income!$D$7:$D$8050,$C$8))</f>
        <v>0</v>
      </c>
      <c r="S84" s="122" t="str">
        <f>Setup!$C$9</f>
        <v>$</v>
      </c>
      <c r="T84" s="68">
        <f>IF(OR($C$8="All",$C$8=""),SUMIFS(Income!$F$7:$F$8050,Income!$B$7:$B$8050,"&gt;="&amp;DATE(YEAR(S$69),MONTH(S$69),DAY(S$69)),Income!$B$7:$B$8050,"&lt;="&amp;DATE(YEAR(T$69),MONTH(T$69),DAY(T$69)),Income!$E$7:$E$8050,$B84),SUMIFS(Income!$F$7:$F$8050,Income!$B$7:$B$8050,"&gt;="&amp;DATE(YEAR(S$69),MONTH(S$69),DAY(S$69)),Income!$B$7:$B$8050,"&lt;="&amp;DATE(YEAR(T$69),MONTH(T$69),DAY(T$69)),Income!$E$7:$E$8050,$B84,Income!$D$7:$D$8050,$C$8))</f>
        <v>0</v>
      </c>
      <c r="U84" s="122" t="str">
        <f>Setup!$C$9</f>
        <v>$</v>
      </c>
      <c r="V84" s="68">
        <f>IF(OR($C$8="All",$C$8=""),SUMIFS(Income!$F$7:$F$8050,Income!$B$7:$B$8050,"&gt;="&amp;DATE(YEAR(U$69),MONTH(U$69),DAY(U$69)),Income!$B$7:$B$8050,"&lt;="&amp;DATE(YEAR(V$69),MONTH(V$69),DAY(V$69)),Income!$E$7:$E$8050,$B84),SUMIFS(Income!$F$7:$F$8050,Income!$B$7:$B$8050,"&gt;="&amp;DATE(YEAR(U$69),MONTH(U$69),DAY(U$69)),Income!$B$7:$B$8050,"&lt;="&amp;DATE(YEAR(V$69),MONTH(V$69),DAY(V$69)),Income!$E$7:$E$8050,$B84,Income!$D$7:$D$8050,$C$8))</f>
        <v>0</v>
      </c>
      <c r="W84" s="122" t="str">
        <f>Setup!$C$9</f>
        <v>$</v>
      </c>
      <c r="X84" s="68">
        <f>IF(OR($C$8="All",$C$8=""),SUMIFS(Income!$F$7:$F$8050,Income!$B$7:$B$8050,"&gt;="&amp;DATE(YEAR(W$69),MONTH(W$69),DAY(W$69)),Income!$B$7:$B$8050,"&lt;="&amp;DATE(YEAR(X$69),MONTH(X$69),DAY(X$69)),Income!$E$7:$E$8050,$B84),SUMIFS(Income!$F$7:$F$8050,Income!$B$7:$B$8050,"&gt;="&amp;DATE(YEAR(W$69),MONTH(W$69),DAY(W$69)),Income!$B$7:$B$8050,"&lt;="&amp;DATE(YEAR(X$69),MONTH(X$69),DAY(X$69)),Income!$E$7:$E$8050,$B84,Income!$D$7:$D$8050,$C$8))</f>
        <v>0</v>
      </c>
      <c r="Y84" s="122" t="str">
        <f>Setup!$C$9</f>
        <v>$</v>
      </c>
      <c r="Z84" s="68">
        <f>IF(OR($C$8="All",$C$8=""),SUMIFS(Income!$F$7:$F$8050,Income!$B$7:$B$8050,"&gt;="&amp;DATE(YEAR(Y$69),MONTH(Y$69),DAY(Y$69)),Income!$B$7:$B$8050,"&lt;="&amp;DATE(YEAR(Z$69),MONTH(Z$69),DAY(Z$69)),Income!$E$7:$E$8050,$B84),SUMIFS(Income!$F$7:$F$8050,Income!$B$7:$B$8050,"&gt;="&amp;DATE(YEAR(Y$69),MONTH(Y$69),DAY(Y$69)),Income!$B$7:$B$8050,"&lt;="&amp;DATE(YEAR(Z$69),MONTH(Z$69),DAY(Z$69)),Income!$E$7:$E$8050,$B84,Income!$D$7:$D$8050,$C$8))</f>
        <v>0</v>
      </c>
      <c r="AA84" s="122" t="str">
        <f>Setup!$C$9</f>
        <v>$</v>
      </c>
      <c r="AB84" s="68">
        <f>IF(OR($C$8="All",$C$8=""),SUMIFS(Income!$F$7:$F$8050,Income!$B$7:$B$8050,"&gt;="&amp;DATE(YEAR(AA$69),MONTH(AA$69),DAY(AA$69)),Income!$B$7:$B$8050,"&lt;="&amp;DATE(YEAR(AB$69),MONTH(AB$69),DAY(AB$69)),Income!$E$7:$E$8050,$B84),SUMIFS(Income!$F$7:$F$8050,Income!$B$7:$B$8050,"&gt;="&amp;DATE(YEAR(AA$69),MONTH(AA$69),DAY(AA$69)),Income!$B$7:$B$8050,"&lt;="&amp;DATE(YEAR(AB$69),MONTH(AB$69),DAY(AB$69)),Income!$E$7:$E$8050,$B84,Income!$D$7:$D$8050,$C$8))</f>
        <v>0</v>
      </c>
      <c r="AC84" s="122" t="str">
        <f>Setup!$C$9</f>
        <v>$</v>
      </c>
      <c r="AD84" s="54">
        <f>IF(OR($C$8="All",$C$8=""),SUMIFS(Income!$F$7:$F$8050,Income!$B$7:$B$8050,"&gt;="&amp;DATE(YEAR(AC$69),MONTH(AC$69),DAY(AC$69)),Income!$B$7:$B$8050,"&lt;="&amp;DATE(YEAR(AD$69),MONTH(AD$69),DAY(AD$69)),Income!$E$7:$E$8050,$B84),SUMIFS(Income!$F$7:$F$8050,Income!$B$7:$B$8050,"&gt;="&amp;DATE(YEAR(AC$69),MONTH(AC$69),DAY(AC$69)),Income!$B$7:$B$8050,"&lt;="&amp;DATE(YEAR(AD$69),MONTH(AD$69),DAY(AD$69)),Income!$E$7:$E$8050,$B84,Income!$D$7:$D$8050,$C$8))</f>
        <v>0</v>
      </c>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1"/>
    </row>
    <row r="85" spans="1:71" ht="21" customHeight="1">
      <c r="A85" s="1"/>
      <c r="B85" s="303">
        <f>Setup!M12</f>
        <v>0</v>
      </c>
      <c r="C85" s="122" t="str">
        <f>Setup!$C$9</f>
        <v>$</v>
      </c>
      <c r="D85" s="68">
        <f t="shared" si="62"/>
        <v>0</v>
      </c>
      <c r="E85" s="122" t="str">
        <f>Setup!$C$9</f>
        <v>$</v>
      </c>
      <c r="F85" s="68">
        <f t="shared" si="63"/>
        <v>0</v>
      </c>
      <c r="G85" s="122" t="str">
        <f>Setup!$C$9</f>
        <v>$</v>
      </c>
      <c r="H85" s="68">
        <f>IF(OR($C$8="All",$C$8=""),SUMIFS(Income!$F$7:$F$8050,Income!$B$7:$B$8050,"&gt;="&amp;DATE(YEAR(G$69),MONTH(G$69),DAY(G$69)),Income!$B$7:$B$8050,"&lt;="&amp;DATE(YEAR(H$69),MONTH(H$69),DAY(H$69)),Income!$E$7:$E$8050,$B85),SUMIFS(Income!$F$7:$F$8050,Income!$B$7:$B$8050,"&gt;="&amp;DATE(YEAR(G$69),MONTH(G$69),DAY(G$69)),Income!$B$7:$B$8050,"&lt;="&amp;DATE(YEAR(H$69),MONTH(H$69),DAY(H$69)),Income!$E$7:$E$8050,$B85,Income!$D$7:$D$8050,$C$8))</f>
        <v>0</v>
      </c>
      <c r="I85" s="122" t="str">
        <f>Setup!$C$9</f>
        <v>$</v>
      </c>
      <c r="J85" s="68">
        <f>IF(OR($C$8="All",$C$8=""),SUMIFS(Income!$F$7:$F$8050,Income!$B$7:$B$8050,"&gt;="&amp;DATE(YEAR(I$69),MONTH(I$69),DAY(I$69)),Income!$B$7:$B$8050,"&lt;="&amp;DATE(YEAR(J$69),MONTH(J$69),DAY(J$69)),Income!$E$7:$E$8050,$B85),SUMIFS(Income!$F$7:$F$8050,Income!$B$7:$B$8050,"&gt;="&amp;DATE(YEAR(I$69),MONTH(I$69),DAY(I$69)),Income!$B$7:$B$8050,"&lt;="&amp;DATE(YEAR(J$69),MONTH(J$69),DAY(J$69)),Income!$E$7:$E$8050,$B85,Income!$D$7:$D$8050,$C$8))</f>
        <v>0</v>
      </c>
      <c r="K85" s="122" t="str">
        <f>Setup!$C$9</f>
        <v>$</v>
      </c>
      <c r="L85" s="68">
        <f>IF(OR($C$8="All",$C$8=""),SUMIFS(Income!$F$7:$F$8050,Income!$B$7:$B$8050,"&gt;="&amp;DATE(YEAR(K$69),MONTH(K$69),DAY(K$69)),Income!$B$7:$B$8050,"&lt;="&amp;DATE(YEAR(L$69),MONTH(L$69),DAY(L$69)),Income!$E$7:$E$8050,$B85),SUMIFS(Income!$F$7:$F$8050,Income!$B$7:$B$8050,"&gt;="&amp;DATE(YEAR(K$69),MONTH(K$69),DAY(K$69)),Income!$B$7:$B$8050,"&lt;="&amp;DATE(YEAR(L$69),MONTH(L$69),DAY(L$69)),Income!$E$7:$E$8050,$B85,Income!$D$7:$D$8050,$C$8))</f>
        <v>0</v>
      </c>
      <c r="M85" s="122" t="str">
        <f>Setup!$C$9</f>
        <v>$</v>
      </c>
      <c r="N85" s="68">
        <f>IF(OR($C$8="All",$C$8=""),SUMIFS(Income!$F$7:$F$8050,Income!$B$7:$B$8050,"&gt;="&amp;DATE(YEAR(M$69),MONTH(M$69),DAY(M$69)),Income!$B$7:$B$8050,"&lt;="&amp;DATE(YEAR(N$69),MONTH(N$69),DAY(N$69)),Income!$E$7:$E$8050,$B85),SUMIFS(Income!$F$7:$F$8050,Income!$B$7:$B$8050,"&gt;="&amp;DATE(YEAR(M$69),MONTH(M$69),DAY(M$69)),Income!$B$7:$B$8050,"&lt;="&amp;DATE(YEAR(N$69),MONTH(N$69),DAY(N$69)),Income!$E$7:$E$8050,$B85,Income!$D$7:$D$8050,$C$8))</f>
        <v>0</v>
      </c>
      <c r="O85" s="122" t="str">
        <f>Setup!$C$9</f>
        <v>$</v>
      </c>
      <c r="P85" s="68">
        <f>IF(OR($C$8="All",$C$8=""),SUMIFS(Income!$F$7:$F$8050,Income!$B$7:$B$8050,"&gt;="&amp;DATE(YEAR(O$69),MONTH(O$69),DAY(O$69)),Income!$B$7:$B$8050,"&lt;="&amp;DATE(YEAR(P$69),MONTH(P$69),DAY(P$69)),Income!$E$7:$E$8050,$B85),SUMIFS(Income!$F$7:$F$8050,Income!$B$7:$B$8050,"&gt;="&amp;DATE(YEAR(O$69),MONTH(O$69),DAY(O$69)),Income!$B$7:$B$8050,"&lt;="&amp;DATE(YEAR(P$69),MONTH(P$69),DAY(P$69)),Income!$E$7:$E$8050,$B85,Income!$D$7:$D$8050,$C$8))</f>
        <v>0</v>
      </c>
      <c r="Q85" s="122" t="str">
        <f>Setup!$C$9</f>
        <v>$</v>
      </c>
      <c r="R85" s="68">
        <f>IF(OR($C$8="All",$C$8=""),SUMIFS(Income!$F$7:$F$8050,Income!$B$7:$B$8050,"&gt;="&amp;DATE(YEAR(Q$69),MONTH(Q$69),DAY(Q$69)),Income!$B$7:$B$8050,"&lt;="&amp;DATE(YEAR(R$69),MONTH(R$69),DAY(R$69)),Income!$E$7:$E$8050,$B85),SUMIFS(Income!$F$7:$F$8050,Income!$B$7:$B$8050,"&gt;="&amp;DATE(YEAR(Q$69),MONTH(Q$69),DAY(Q$69)),Income!$B$7:$B$8050,"&lt;="&amp;DATE(YEAR(R$69),MONTH(R$69),DAY(R$69)),Income!$E$7:$E$8050,$B85,Income!$D$7:$D$8050,$C$8))</f>
        <v>0</v>
      </c>
      <c r="S85" s="122" t="str">
        <f>Setup!$C$9</f>
        <v>$</v>
      </c>
      <c r="T85" s="68">
        <f>IF(OR($C$8="All",$C$8=""),SUMIFS(Income!$F$7:$F$8050,Income!$B$7:$B$8050,"&gt;="&amp;DATE(YEAR(S$69),MONTH(S$69),DAY(S$69)),Income!$B$7:$B$8050,"&lt;="&amp;DATE(YEAR(T$69),MONTH(T$69),DAY(T$69)),Income!$E$7:$E$8050,$B85),SUMIFS(Income!$F$7:$F$8050,Income!$B$7:$B$8050,"&gt;="&amp;DATE(YEAR(S$69),MONTH(S$69),DAY(S$69)),Income!$B$7:$B$8050,"&lt;="&amp;DATE(YEAR(T$69),MONTH(T$69),DAY(T$69)),Income!$E$7:$E$8050,$B85,Income!$D$7:$D$8050,$C$8))</f>
        <v>0</v>
      </c>
      <c r="U85" s="122" t="str">
        <f>Setup!$C$9</f>
        <v>$</v>
      </c>
      <c r="V85" s="68">
        <f>IF(OR($C$8="All",$C$8=""),SUMIFS(Income!$F$7:$F$8050,Income!$B$7:$B$8050,"&gt;="&amp;DATE(YEAR(U$69),MONTH(U$69),DAY(U$69)),Income!$B$7:$B$8050,"&lt;="&amp;DATE(YEAR(V$69),MONTH(V$69),DAY(V$69)),Income!$E$7:$E$8050,$B85),SUMIFS(Income!$F$7:$F$8050,Income!$B$7:$B$8050,"&gt;="&amp;DATE(YEAR(U$69),MONTH(U$69),DAY(U$69)),Income!$B$7:$B$8050,"&lt;="&amp;DATE(YEAR(V$69),MONTH(V$69),DAY(V$69)),Income!$E$7:$E$8050,$B85,Income!$D$7:$D$8050,$C$8))</f>
        <v>0</v>
      </c>
      <c r="W85" s="122" t="str">
        <f>Setup!$C$9</f>
        <v>$</v>
      </c>
      <c r="X85" s="68">
        <f>IF(OR($C$8="All",$C$8=""),SUMIFS(Income!$F$7:$F$8050,Income!$B$7:$B$8050,"&gt;="&amp;DATE(YEAR(W$69),MONTH(W$69),DAY(W$69)),Income!$B$7:$B$8050,"&lt;="&amp;DATE(YEAR(X$69),MONTH(X$69),DAY(X$69)),Income!$E$7:$E$8050,$B85),SUMIFS(Income!$F$7:$F$8050,Income!$B$7:$B$8050,"&gt;="&amp;DATE(YEAR(W$69),MONTH(W$69),DAY(W$69)),Income!$B$7:$B$8050,"&lt;="&amp;DATE(YEAR(X$69),MONTH(X$69),DAY(X$69)),Income!$E$7:$E$8050,$B85,Income!$D$7:$D$8050,$C$8))</f>
        <v>0</v>
      </c>
      <c r="Y85" s="122" t="str">
        <f>Setup!$C$9</f>
        <v>$</v>
      </c>
      <c r="Z85" s="68">
        <f>IF(OR($C$8="All",$C$8=""),SUMIFS(Income!$F$7:$F$8050,Income!$B$7:$B$8050,"&gt;="&amp;DATE(YEAR(Y$69),MONTH(Y$69),DAY(Y$69)),Income!$B$7:$B$8050,"&lt;="&amp;DATE(YEAR(Z$69),MONTH(Z$69),DAY(Z$69)),Income!$E$7:$E$8050,$B85),SUMIFS(Income!$F$7:$F$8050,Income!$B$7:$B$8050,"&gt;="&amp;DATE(YEAR(Y$69),MONTH(Y$69),DAY(Y$69)),Income!$B$7:$B$8050,"&lt;="&amp;DATE(YEAR(Z$69),MONTH(Z$69),DAY(Z$69)),Income!$E$7:$E$8050,$B85,Income!$D$7:$D$8050,$C$8))</f>
        <v>0</v>
      </c>
      <c r="AA85" s="122" t="str">
        <f>Setup!$C$9</f>
        <v>$</v>
      </c>
      <c r="AB85" s="68">
        <f>IF(OR($C$8="All",$C$8=""),SUMIFS(Income!$F$7:$F$8050,Income!$B$7:$B$8050,"&gt;="&amp;DATE(YEAR(AA$69),MONTH(AA$69),DAY(AA$69)),Income!$B$7:$B$8050,"&lt;="&amp;DATE(YEAR(AB$69),MONTH(AB$69),DAY(AB$69)),Income!$E$7:$E$8050,$B85),SUMIFS(Income!$F$7:$F$8050,Income!$B$7:$B$8050,"&gt;="&amp;DATE(YEAR(AA$69),MONTH(AA$69),DAY(AA$69)),Income!$B$7:$B$8050,"&lt;="&amp;DATE(YEAR(AB$69),MONTH(AB$69),DAY(AB$69)),Income!$E$7:$E$8050,$B85,Income!$D$7:$D$8050,$C$8))</f>
        <v>0</v>
      </c>
      <c r="AC85" s="122" t="str">
        <f>Setup!$C$9</f>
        <v>$</v>
      </c>
      <c r="AD85" s="54">
        <f>IF(OR($C$8="All",$C$8=""),SUMIFS(Income!$F$7:$F$8050,Income!$B$7:$B$8050,"&gt;="&amp;DATE(YEAR(AC$69),MONTH(AC$69),DAY(AC$69)),Income!$B$7:$B$8050,"&lt;="&amp;DATE(YEAR(AD$69),MONTH(AD$69),DAY(AD$69)),Income!$E$7:$E$8050,$B85),SUMIFS(Income!$F$7:$F$8050,Income!$B$7:$B$8050,"&gt;="&amp;DATE(YEAR(AC$69),MONTH(AC$69),DAY(AC$69)),Income!$B$7:$B$8050,"&lt;="&amp;DATE(YEAR(AD$69),MONTH(AD$69),DAY(AD$69)),Income!$E$7:$E$8050,$B85,Income!$D$7:$D$8050,$C$8))</f>
        <v>0</v>
      </c>
      <c r="AE85" s="36"/>
      <c r="AF85" s="36"/>
      <c r="AG85" s="36"/>
      <c r="AH85" s="36"/>
      <c r="AI85" s="36"/>
      <c r="AJ85" s="36"/>
      <c r="AK85" s="36"/>
      <c r="AL85" s="36"/>
      <c r="AM85" s="36"/>
      <c r="AN85" s="36"/>
      <c r="AO85" s="36"/>
      <c r="AP85" s="36"/>
      <c r="AQ85" s="36"/>
      <c r="AR85" s="36"/>
      <c r="AS85" s="36"/>
      <c r="AT85" s="36"/>
      <c r="AU85" s="36"/>
      <c r="AV85" s="36"/>
      <c r="AW85" s="36"/>
      <c r="AX85" s="36"/>
      <c r="AY85" s="36"/>
      <c r="AZ85" s="36"/>
      <c r="BA85" s="36"/>
      <c r="BB85" s="36"/>
      <c r="BC85" s="36"/>
      <c r="BD85" s="36"/>
      <c r="BE85" s="36"/>
      <c r="BF85" s="36"/>
      <c r="BG85" s="36"/>
      <c r="BH85" s="36"/>
      <c r="BI85" s="36"/>
      <c r="BJ85" s="36"/>
      <c r="BK85" s="36"/>
      <c r="BL85" s="36"/>
      <c r="BM85" s="36"/>
      <c r="BN85" s="36"/>
      <c r="BO85" s="36"/>
      <c r="BP85" s="36"/>
      <c r="BQ85" s="36"/>
      <c r="BR85" s="36"/>
      <c r="BS85" s="1"/>
    </row>
    <row r="86" spans="1:71" ht="21" customHeight="1">
      <c r="A86" s="1"/>
      <c r="B86" s="303">
        <f>Setup!M13</f>
        <v>0</v>
      </c>
      <c r="C86" s="122" t="str">
        <f>Setup!$C$9</f>
        <v>$</v>
      </c>
      <c r="D86" s="68">
        <f t="shared" si="62"/>
        <v>0</v>
      </c>
      <c r="E86" s="122" t="str">
        <f>Setup!$C$9</f>
        <v>$</v>
      </c>
      <c r="F86" s="68">
        <f t="shared" si="63"/>
        <v>0</v>
      </c>
      <c r="G86" s="122" t="str">
        <f>Setup!$C$9</f>
        <v>$</v>
      </c>
      <c r="H86" s="68">
        <f>IF(OR($C$8="All",$C$8=""),SUMIFS(Income!$F$7:$F$8050,Income!$B$7:$B$8050,"&gt;="&amp;DATE(YEAR(G$69),MONTH(G$69),DAY(G$69)),Income!$B$7:$B$8050,"&lt;="&amp;DATE(YEAR(H$69),MONTH(H$69),DAY(H$69)),Income!$E$7:$E$8050,$B86),SUMIFS(Income!$F$7:$F$8050,Income!$B$7:$B$8050,"&gt;="&amp;DATE(YEAR(G$69),MONTH(G$69),DAY(G$69)),Income!$B$7:$B$8050,"&lt;="&amp;DATE(YEAR(H$69),MONTH(H$69),DAY(H$69)),Income!$E$7:$E$8050,$B86,Income!$D$7:$D$8050,$C$8))</f>
        <v>0</v>
      </c>
      <c r="I86" s="122" t="str">
        <f>Setup!$C$9</f>
        <v>$</v>
      </c>
      <c r="J86" s="68">
        <f>IF(OR($C$8="All",$C$8=""),SUMIFS(Income!$F$7:$F$8050,Income!$B$7:$B$8050,"&gt;="&amp;DATE(YEAR(I$69),MONTH(I$69),DAY(I$69)),Income!$B$7:$B$8050,"&lt;="&amp;DATE(YEAR(J$69),MONTH(J$69),DAY(J$69)),Income!$E$7:$E$8050,$B86),SUMIFS(Income!$F$7:$F$8050,Income!$B$7:$B$8050,"&gt;="&amp;DATE(YEAR(I$69),MONTH(I$69),DAY(I$69)),Income!$B$7:$B$8050,"&lt;="&amp;DATE(YEAR(J$69),MONTH(J$69),DAY(J$69)),Income!$E$7:$E$8050,$B86,Income!$D$7:$D$8050,$C$8))</f>
        <v>0</v>
      </c>
      <c r="K86" s="122" t="str">
        <f>Setup!$C$9</f>
        <v>$</v>
      </c>
      <c r="L86" s="68">
        <f>IF(OR($C$8="All",$C$8=""),SUMIFS(Income!$F$7:$F$8050,Income!$B$7:$B$8050,"&gt;="&amp;DATE(YEAR(K$69),MONTH(K$69),DAY(K$69)),Income!$B$7:$B$8050,"&lt;="&amp;DATE(YEAR(L$69),MONTH(L$69),DAY(L$69)),Income!$E$7:$E$8050,$B86),SUMIFS(Income!$F$7:$F$8050,Income!$B$7:$B$8050,"&gt;="&amp;DATE(YEAR(K$69),MONTH(K$69),DAY(K$69)),Income!$B$7:$B$8050,"&lt;="&amp;DATE(YEAR(L$69),MONTH(L$69),DAY(L$69)),Income!$E$7:$E$8050,$B86,Income!$D$7:$D$8050,$C$8))</f>
        <v>0</v>
      </c>
      <c r="M86" s="122" t="str">
        <f>Setup!$C$9</f>
        <v>$</v>
      </c>
      <c r="N86" s="68">
        <f>IF(OR($C$8="All",$C$8=""),SUMIFS(Income!$F$7:$F$8050,Income!$B$7:$B$8050,"&gt;="&amp;DATE(YEAR(M$69),MONTH(M$69),DAY(M$69)),Income!$B$7:$B$8050,"&lt;="&amp;DATE(YEAR(N$69),MONTH(N$69),DAY(N$69)),Income!$E$7:$E$8050,$B86),SUMIFS(Income!$F$7:$F$8050,Income!$B$7:$B$8050,"&gt;="&amp;DATE(YEAR(M$69),MONTH(M$69),DAY(M$69)),Income!$B$7:$B$8050,"&lt;="&amp;DATE(YEAR(N$69),MONTH(N$69),DAY(N$69)),Income!$E$7:$E$8050,$B86,Income!$D$7:$D$8050,$C$8))</f>
        <v>0</v>
      </c>
      <c r="O86" s="122" t="str">
        <f>Setup!$C$9</f>
        <v>$</v>
      </c>
      <c r="P86" s="68">
        <f>IF(OR($C$8="All",$C$8=""),SUMIFS(Income!$F$7:$F$8050,Income!$B$7:$B$8050,"&gt;="&amp;DATE(YEAR(O$69),MONTH(O$69),DAY(O$69)),Income!$B$7:$B$8050,"&lt;="&amp;DATE(YEAR(P$69),MONTH(P$69),DAY(P$69)),Income!$E$7:$E$8050,$B86),SUMIFS(Income!$F$7:$F$8050,Income!$B$7:$B$8050,"&gt;="&amp;DATE(YEAR(O$69),MONTH(O$69),DAY(O$69)),Income!$B$7:$B$8050,"&lt;="&amp;DATE(YEAR(P$69),MONTH(P$69),DAY(P$69)),Income!$E$7:$E$8050,$B86,Income!$D$7:$D$8050,$C$8))</f>
        <v>0</v>
      </c>
      <c r="Q86" s="122" t="str">
        <f>Setup!$C$9</f>
        <v>$</v>
      </c>
      <c r="R86" s="68">
        <f>IF(OR($C$8="All",$C$8=""),SUMIFS(Income!$F$7:$F$8050,Income!$B$7:$B$8050,"&gt;="&amp;DATE(YEAR(Q$69),MONTH(Q$69),DAY(Q$69)),Income!$B$7:$B$8050,"&lt;="&amp;DATE(YEAR(R$69),MONTH(R$69),DAY(R$69)),Income!$E$7:$E$8050,$B86),SUMIFS(Income!$F$7:$F$8050,Income!$B$7:$B$8050,"&gt;="&amp;DATE(YEAR(Q$69),MONTH(Q$69),DAY(Q$69)),Income!$B$7:$B$8050,"&lt;="&amp;DATE(YEAR(R$69),MONTH(R$69),DAY(R$69)),Income!$E$7:$E$8050,$B86,Income!$D$7:$D$8050,$C$8))</f>
        <v>0</v>
      </c>
      <c r="S86" s="122" t="str">
        <f>Setup!$C$9</f>
        <v>$</v>
      </c>
      <c r="T86" s="68">
        <f>IF(OR($C$8="All",$C$8=""),SUMIFS(Income!$F$7:$F$8050,Income!$B$7:$B$8050,"&gt;="&amp;DATE(YEAR(S$69),MONTH(S$69),DAY(S$69)),Income!$B$7:$B$8050,"&lt;="&amp;DATE(YEAR(T$69),MONTH(T$69),DAY(T$69)),Income!$E$7:$E$8050,$B86),SUMIFS(Income!$F$7:$F$8050,Income!$B$7:$B$8050,"&gt;="&amp;DATE(YEAR(S$69),MONTH(S$69),DAY(S$69)),Income!$B$7:$B$8050,"&lt;="&amp;DATE(YEAR(T$69),MONTH(T$69),DAY(T$69)),Income!$E$7:$E$8050,$B86,Income!$D$7:$D$8050,$C$8))</f>
        <v>0</v>
      </c>
      <c r="U86" s="122" t="str">
        <f>Setup!$C$9</f>
        <v>$</v>
      </c>
      <c r="V86" s="68">
        <f>IF(OR($C$8="All",$C$8=""),SUMIFS(Income!$F$7:$F$8050,Income!$B$7:$B$8050,"&gt;="&amp;DATE(YEAR(U$69),MONTH(U$69),DAY(U$69)),Income!$B$7:$B$8050,"&lt;="&amp;DATE(YEAR(V$69),MONTH(V$69),DAY(V$69)),Income!$E$7:$E$8050,$B86),SUMIFS(Income!$F$7:$F$8050,Income!$B$7:$B$8050,"&gt;="&amp;DATE(YEAR(U$69),MONTH(U$69),DAY(U$69)),Income!$B$7:$B$8050,"&lt;="&amp;DATE(YEAR(V$69),MONTH(V$69),DAY(V$69)),Income!$E$7:$E$8050,$B86,Income!$D$7:$D$8050,$C$8))</f>
        <v>0</v>
      </c>
      <c r="W86" s="122" t="str">
        <f>Setup!$C$9</f>
        <v>$</v>
      </c>
      <c r="X86" s="68">
        <f>IF(OR($C$8="All",$C$8=""),SUMIFS(Income!$F$7:$F$8050,Income!$B$7:$B$8050,"&gt;="&amp;DATE(YEAR(W$69),MONTH(W$69),DAY(W$69)),Income!$B$7:$B$8050,"&lt;="&amp;DATE(YEAR(X$69),MONTH(X$69),DAY(X$69)),Income!$E$7:$E$8050,$B86),SUMIFS(Income!$F$7:$F$8050,Income!$B$7:$B$8050,"&gt;="&amp;DATE(YEAR(W$69),MONTH(W$69),DAY(W$69)),Income!$B$7:$B$8050,"&lt;="&amp;DATE(YEAR(X$69),MONTH(X$69),DAY(X$69)),Income!$E$7:$E$8050,$B86,Income!$D$7:$D$8050,$C$8))</f>
        <v>0</v>
      </c>
      <c r="Y86" s="122" t="str">
        <f>Setup!$C$9</f>
        <v>$</v>
      </c>
      <c r="Z86" s="68">
        <f>IF(OR($C$8="All",$C$8=""),SUMIFS(Income!$F$7:$F$8050,Income!$B$7:$B$8050,"&gt;="&amp;DATE(YEAR(Y$69),MONTH(Y$69),DAY(Y$69)),Income!$B$7:$B$8050,"&lt;="&amp;DATE(YEAR(Z$69),MONTH(Z$69),DAY(Z$69)),Income!$E$7:$E$8050,$B86),SUMIFS(Income!$F$7:$F$8050,Income!$B$7:$B$8050,"&gt;="&amp;DATE(YEAR(Y$69),MONTH(Y$69),DAY(Y$69)),Income!$B$7:$B$8050,"&lt;="&amp;DATE(YEAR(Z$69),MONTH(Z$69),DAY(Z$69)),Income!$E$7:$E$8050,$B86,Income!$D$7:$D$8050,$C$8))</f>
        <v>0</v>
      </c>
      <c r="AA86" s="122" t="str">
        <f>Setup!$C$9</f>
        <v>$</v>
      </c>
      <c r="AB86" s="68">
        <f>IF(OR($C$8="All",$C$8=""),SUMIFS(Income!$F$7:$F$8050,Income!$B$7:$B$8050,"&gt;="&amp;DATE(YEAR(AA$69),MONTH(AA$69),DAY(AA$69)),Income!$B$7:$B$8050,"&lt;="&amp;DATE(YEAR(AB$69),MONTH(AB$69),DAY(AB$69)),Income!$E$7:$E$8050,$B86),SUMIFS(Income!$F$7:$F$8050,Income!$B$7:$B$8050,"&gt;="&amp;DATE(YEAR(AA$69),MONTH(AA$69),DAY(AA$69)),Income!$B$7:$B$8050,"&lt;="&amp;DATE(YEAR(AB$69),MONTH(AB$69),DAY(AB$69)),Income!$E$7:$E$8050,$B86,Income!$D$7:$D$8050,$C$8))</f>
        <v>0</v>
      </c>
      <c r="AC86" s="122" t="str">
        <f>Setup!$C$9</f>
        <v>$</v>
      </c>
      <c r="AD86" s="54">
        <f>IF(OR($C$8="All",$C$8=""),SUMIFS(Income!$F$7:$F$8050,Income!$B$7:$B$8050,"&gt;="&amp;DATE(YEAR(AC$69),MONTH(AC$69),DAY(AC$69)),Income!$B$7:$B$8050,"&lt;="&amp;DATE(YEAR(AD$69),MONTH(AD$69),DAY(AD$69)),Income!$E$7:$E$8050,$B86),SUMIFS(Income!$F$7:$F$8050,Income!$B$7:$B$8050,"&gt;="&amp;DATE(YEAR(AC$69),MONTH(AC$69),DAY(AC$69)),Income!$B$7:$B$8050,"&lt;="&amp;DATE(YEAR(AD$69),MONTH(AD$69),DAY(AD$69)),Income!$E$7:$E$8050,$B86,Income!$D$7:$D$8050,$C$8))</f>
        <v>0</v>
      </c>
      <c r="AE86" s="36"/>
      <c r="AF86" s="36"/>
      <c r="AG86" s="36"/>
      <c r="AH86" s="36"/>
      <c r="AI86" s="36"/>
      <c r="AJ86" s="36"/>
      <c r="AK86" s="36"/>
      <c r="AL86" s="36"/>
      <c r="AM86" s="36"/>
      <c r="AN86" s="36"/>
      <c r="AO86" s="36"/>
      <c r="AP86" s="36"/>
      <c r="AQ86" s="36"/>
      <c r="AR86" s="36"/>
      <c r="AS86" s="36"/>
      <c r="AT86" s="36"/>
      <c r="AU86" s="36"/>
      <c r="AV86" s="36"/>
      <c r="AW86" s="36"/>
      <c r="AX86" s="36"/>
      <c r="AY86" s="36"/>
      <c r="AZ86" s="36"/>
      <c r="BA86" s="36"/>
      <c r="BB86" s="36"/>
      <c r="BC86" s="36"/>
      <c r="BD86" s="36"/>
      <c r="BE86" s="36"/>
      <c r="BF86" s="36"/>
      <c r="BG86" s="36"/>
      <c r="BH86" s="36"/>
      <c r="BI86" s="36"/>
      <c r="BJ86" s="36"/>
      <c r="BK86" s="36"/>
      <c r="BL86" s="36"/>
      <c r="BM86" s="36"/>
      <c r="BN86" s="36"/>
      <c r="BO86" s="36"/>
      <c r="BP86" s="36"/>
      <c r="BQ86" s="36"/>
      <c r="BR86" s="36"/>
      <c r="BS86" s="1"/>
    </row>
    <row r="87" spans="1:71" ht="21" customHeight="1">
      <c r="A87" s="1"/>
      <c r="B87" s="303">
        <f>Setup!M14</f>
        <v>0</v>
      </c>
      <c r="C87" s="122" t="str">
        <f>Setup!$C$9</f>
        <v>$</v>
      </c>
      <c r="D87" s="68">
        <f t="shared" si="62"/>
        <v>0</v>
      </c>
      <c r="E87" s="122" t="str">
        <f>Setup!$C$9</f>
        <v>$</v>
      </c>
      <c r="F87" s="68">
        <f t="shared" si="63"/>
        <v>0</v>
      </c>
      <c r="G87" s="122" t="str">
        <f>Setup!$C$9</f>
        <v>$</v>
      </c>
      <c r="H87" s="68">
        <f>IF(OR($C$8="All",$C$8=""),SUMIFS(Income!$F$7:$F$8050,Income!$B$7:$B$8050,"&gt;="&amp;DATE(YEAR(G$69),MONTH(G$69),DAY(G$69)),Income!$B$7:$B$8050,"&lt;="&amp;DATE(YEAR(H$69),MONTH(H$69),DAY(H$69)),Income!$E$7:$E$8050,$B87),SUMIFS(Income!$F$7:$F$8050,Income!$B$7:$B$8050,"&gt;="&amp;DATE(YEAR(G$69),MONTH(G$69),DAY(G$69)),Income!$B$7:$B$8050,"&lt;="&amp;DATE(YEAR(H$69),MONTH(H$69),DAY(H$69)),Income!$E$7:$E$8050,$B87,Income!$D$7:$D$8050,$C$8))</f>
        <v>0</v>
      </c>
      <c r="I87" s="122" t="str">
        <f>Setup!$C$9</f>
        <v>$</v>
      </c>
      <c r="J87" s="68">
        <f>IF(OR($C$8="All",$C$8=""),SUMIFS(Income!$F$7:$F$8050,Income!$B$7:$B$8050,"&gt;="&amp;DATE(YEAR(I$69),MONTH(I$69),DAY(I$69)),Income!$B$7:$B$8050,"&lt;="&amp;DATE(YEAR(J$69),MONTH(J$69),DAY(J$69)),Income!$E$7:$E$8050,$B87),SUMIFS(Income!$F$7:$F$8050,Income!$B$7:$B$8050,"&gt;="&amp;DATE(YEAR(I$69),MONTH(I$69),DAY(I$69)),Income!$B$7:$B$8050,"&lt;="&amp;DATE(YEAR(J$69),MONTH(J$69),DAY(J$69)),Income!$E$7:$E$8050,$B87,Income!$D$7:$D$8050,$C$8))</f>
        <v>0</v>
      </c>
      <c r="K87" s="122" t="str">
        <f>Setup!$C$9</f>
        <v>$</v>
      </c>
      <c r="L87" s="68">
        <f>IF(OR($C$8="All",$C$8=""),SUMIFS(Income!$F$7:$F$8050,Income!$B$7:$B$8050,"&gt;="&amp;DATE(YEAR(K$69),MONTH(K$69),DAY(K$69)),Income!$B$7:$B$8050,"&lt;="&amp;DATE(YEAR(L$69),MONTH(L$69),DAY(L$69)),Income!$E$7:$E$8050,$B87),SUMIFS(Income!$F$7:$F$8050,Income!$B$7:$B$8050,"&gt;="&amp;DATE(YEAR(K$69),MONTH(K$69),DAY(K$69)),Income!$B$7:$B$8050,"&lt;="&amp;DATE(YEAR(L$69),MONTH(L$69),DAY(L$69)),Income!$E$7:$E$8050,$B87,Income!$D$7:$D$8050,$C$8))</f>
        <v>0</v>
      </c>
      <c r="M87" s="122" t="str">
        <f>Setup!$C$9</f>
        <v>$</v>
      </c>
      <c r="N87" s="68">
        <f>IF(OR($C$8="All",$C$8=""),SUMIFS(Income!$F$7:$F$8050,Income!$B$7:$B$8050,"&gt;="&amp;DATE(YEAR(M$69),MONTH(M$69),DAY(M$69)),Income!$B$7:$B$8050,"&lt;="&amp;DATE(YEAR(N$69),MONTH(N$69),DAY(N$69)),Income!$E$7:$E$8050,$B87),SUMIFS(Income!$F$7:$F$8050,Income!$B$7:$B$8050,"&gt;="&amp;DATE(YEAR(M$69),MONTH(M$69),DAY(M$69)),Income!$B$7:$B$8050,"&lt;="&amp;DATE(YEAR(N$69),MONTH(N$69),DAY(N$69)),Income!$E$7:$E$8050,$B87,Income!$D$7:$D$8050,$C$8))</f>
        <v>0</v>
      </c>
      <c r="O87" s="122" t="str">
        <f>Setup!$C$9</f>
        <v>$</v>
      </c>
      <c r="P87" s="68">
        <f>IF(OR($C$8="All",$C$8=""),SUMIFS(Income!$F$7:$F$8050,Income!$B$7:$B$8050,"&gt;="&amp;DATE(YEAR(O$69),MONTH(O$69),DAY(O$69)),Income!$B$7:$B$8050,"&lt;="&amp;DATE(YEAR(P$69),MONTH(P$69),DAY(P$69)),Income!$E$7:$E$8050,$B87),SUMIFS(Income!$F$7:$F$8050,Income!$B$7:$B$8050,"&gt;="&amp;DATE(YEAR(O$69),MONTH(O$69),DAY(O$69)),Income!$B$7:$B$8050,"&lt;="&amp;DATE(YEAR(P$69),MONTH(P$69),DAY(P$69)),Income!$E$7:$E$8050,$B87,Income!$D$7:$D$8050,$C$8))</f>
        <v>0</v>
      </c>
      <c r="Q87" s="122" t="str">
        <f>Setup!$C$9</f>
        <v>$</v>
      </c>
      <c r="R87" s="68">
        <f>IF(OR($C$8="All",$C$8=""),SUMIFS(Income!$F$7:$F$8050,Income!$B$7:$B$8050,"&gt;="&amp;DATE(YEAR(Q$69),MONTH(Q$69),DAY(Q$69)),Income!$B$7:$B$8050,"&lt;="&amp;DATE(YEAR(R$69),MONTH(R$69),DAY(R$69)),Income!$E$7:$E$8050,$B87),SUMIFS(Income!$F$7:$F$8050,Income!$B$7:$B$8050,"&gt;="&amp;DATE(YEAR(Q$69),MONTH(Q$69),DAY(Q$69)),Income!$B$7:$B$8050,"&lt;="&amp;DATE(YEAR(R$69),MONTH(R$69),DAY(R$69)),Income!$E$7:$E$8050,$B87,Income!$D$7:$D$8050,$C$8))</f>
        <v>0</v>
      </c>
      <c r="S87" s="122" t="str">
        <f>Setup!$C$9</f>
        <v>$</v>
      </c>
      <c r="T87" s="68">
        <f>IF(OR($C$8="All",$C$8=""),SUMIFS(Income!$F$7:$F$8050,Income!$B$7:$B$8050,"&gt;="&amp;DATE(YEAR(S$69),MONTH(S$69),DAY(S$69)),Income!$B$7:$B$8050,"&lt;="&amp;DATE(YEAR(T$69),MONTH(T$69),DAY(T$69)),Income!$E$7:$E$8050,$B87),SUMIFS(Income!$F$7:$F$8050,Income!$B$7:$B$8050,"&gt;="&amp;DATE(YEAR(S$69),MONTH(S$69),DAY(S$69)),Income!$B$7:$B$8050,"&lt;="&amp;DATE(YEAR(T$69),MONTH(T$69),DAY(T$69)),Income!$E$7:$E$8050,$B87,Income!$D$7:$D$8050,$C$8))</f>
        <v>0</v>
      </c>
      <c r="U87" s="122" t="str">
        <f>Setup!$C$9</f>
        <v>$</v>
      </c>
      <c r="V87" s="68">
        <f>IF(OR($C$8="All",$C$8=""),SUMIFS(Income!$F$7:$F$8050,Income!$B$7:$B$8050,"&gt;="&amp;DATE(YEAR(U$69),MONTH(U$69),DAY(U$69)),Income!$B$7:$B$8050,"&lt;="&amp;DATE(YEAR(V$69),MONTH(V$69),DAY(V$69)),Income!$E$7:$E$8050,$B87),SUMIFS(Income!$F$7:$F$8050,Income!$B$7:$B$8050,"&gt;="&amp;DATE(YEAR(U$69),MONTH(U$69),DAY(U$69)),Income!$B$7:$B$8050,"&lt;="&amp;DATE(YEAR(V$69),MONTH(V$69),DAY(V$69)),Income!$E$7:$E$8050,$B87,Income!$D$7:$D$8050,$C$8))</f>
        <v>0</v>
      </c>
      <c r="W87" s="122" t="str">
        <f>Setup!$C$9</f>
        <v>$</v>
      </c>
      <c r="X87" s="68">
        <f>IF(OR($C$8="All",$C$8=""),SUMIFS(Income!$F$7:$F$8050,Income!$B$7:$B$8050,"&gt;="&amp;DATE(YEAR(W$69),MONTH(W$69),DAY(W$69)),Income!$B$7:$B$8050,"&lt;="&amp;DATE(YEAR(X$69),MONTH(X$69),DAY(X$69)),Income!$E$7:$E$8050,$B87),SUMIFS(Income!$F$7:$F$8050,Income!$B$7:$B$8050,"&gt;="&amp;DATE(YEAR(W$69),MONTH(W$69),DAY(W$69)),Income!$B$7:$B$8050,"&lt;="&amp;DATE(YEAR(X$69),MONTH(X$69),DAY(X$69)),Income!$E$7:$E$8050,$B87,Income!$D$7:$D$8050,$C$8))</f>
        <v>0</v>
      </c>
      <c r="Y87" s="122" t="str">
        <f>Setup!$C$9</f>
        <v>$</v>
      </c>
      <c r="Z87" s="68">
        <f>IF(OR($C$8="All",$C$8=""),SUMIFS(Income!$F$7:$F$8050,Income!$B$7:$B$8050,"&gt;="&amp;DATE(YEAR(Y$69),MONTH(Y$69),DAY(Y$69)),Income!$B$7:$B$8050,"&lt;="&amp;DATE(YEAR(Z$69),MONTH(Z$69),DAY(Z$69)),Income!$E$7:$E$8050,$B87),SUMIFS(Income!$F$7:$F$8050,Income!$B$7:$B$8050,"&gt;="&amp;DATE(YEAR(Y$69),MONTH(Y$69),DAY(Y$69)),Income!$B$7:$B$8050,"&lt;="&amp;DATE(YEAR(Z$69),MONTH(Z$69),DAY(Z$69)),Income!$E$7:$E$8050,$B87,Income!$D$7:$D$8050,$C$8))</f>
        <v>0</v>
      </c>
      <c r="AA87" s="122" t="str">
        <f>Setup!$C$9</f>
        <v>$</v>
      </c>
      <c r="AB87" s="68">
        <f>IF(OR($C$8="All",$C$8=""),SUMIFS(Income!$F$7:$F$8050,Income!$B$7:$B$8050,"&gt;="&amp;DATE(YEAR(AA$69),MONTH(AA$69),DAY(AA$69)),Income!$B$7:$B$8050,"&lt;="&amp;DATE(YEAR(AB$69),MONTH(AB$69),DAY(AB$69)),Income!$E$7:$E$8050,$B87),SUMIFS(Income!$F$7:$F$8050,Income!$B$7:$B$8050,"&gt;="&amp;DATE(YEAR(AA$69),MONTH(AA$69),DAY(AA$69)),Income!$B$7:$B$8050,"&lt;="&amp;DATE(YEAR(AB$69),MONTH(AB$69),DAY(AB$69)),Income!$E$7:$E$8050,$B87,Income!$D$7:$D$8050,$C$8))</f>
        <v>0</v>
      </c>
      <c r="AC87" s="122" t="str">
        <f>Setup!$C$9</f>
        <v>$</v>
      </c>
      <c r="AD87" s="54">
        <f>IF(OR($C$8="All",$C$8=""),SUMIFS(Income!$F$7:$F$8050,Income!$B$7:$B$8050,"&gt;="&amp;DATE(YEAR(AC$69),MONTH(AC$69),DAY(AC$69)),Income!$B$7:$B$8050,"&lt;="&amp;DATE(YEAR(AD$69),MONTH(AD$69),DAY(AD$69)),Income!$E$7:$E$8050,$B87),SUMIFS(Income!$F$7:$F$8050,Income!$B$7:$B$8050,"&gt;="&amp;DATE(YEAR(AC$69),MONTH(AC$69),DAY(AC$69)),Income!$B$7:$B$8050,"&lt;="&amp;DATE(YEAR(AD$69),MONTH(AD$69),DAY(AD$69)),Income!$E$7:$E$8050,$B87,Income!$D$7:$D$8050,$C$8))</f>
        <v>0</v>
      </c>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6"/>
      <c r="BF87" s="36"/>
      <c r="BG87" s="36"/>
      <c r="BH87" s="36"/>
      <c r="BI87" s="36"/>
      <c r="BJ87" s="36"/>
      <c r="BK87" s="36"/>
      <c r="BL87" s="36"/>
      <c r="BM87" s="36"/>
      <c r="BN87" s="36"/>
      <c r="BO87" s="36"/>
      <c r="BP87" s="36"/>
      <c r="BQ87" s="36"/>
      <c r="BR87" s="36"/>
      <c r="BS87" s="1"/>
    </row>
    <row r="88" spans="1:71" ht="21" customHeight="1">
      <c r="A88" s="1"/>
      <c r="B88" s="303">
        <f>Setup!M15</f>
        <v>0</v>
      </c>
      <c r="C88" s="122" t="str">
        <f>Setup!$C$9</f>
        <v>$</v>
      </c>
      <c r="D88" s="68">
        <f t="shared" si="62"/>
        <v>0</v>
      </c>
      <c r="E88" s="122" t="str">
        <f>Setup!$C$9</f>
        <v>$</v>
      </c>
      <c r="F88" s="68">
        <f t="shared" si="63"/>
        <v>0</v>
      </c>
      <c r="G88" s="122" t="str">
        <f>Setup!$C$9</f>
        <v>$</v>
      </c>
      <c r="H88" s="68">
        <f>IF(OR($C$8="All",$C$8=""),SUMIFS(Income!$F$7:$F$8050,Income!$B$7:$B$8050,"&gt;="&amp;DATE(YEAR(G$69),MONTH(G$69),DAY(G$69)),Income!$B$7:$B$8050,"&lt;="&amp;DATE(YEAR(H$69),MONTH(H$69),DAY(H$69)),Income!$E$7:$E$8050,$B88),SUMIFS(Income!$F$7:$F$8050,Income!$B$7:$B$8050,"&gt;="&amp;DATE(YEAR(G$69),MONTH(G$69),DAY(G$69)),Income!$B$7:$B$8050,"&lt;="&amp;DATE(YEAR(H$69),MONTH(H$69),DAY(H$69)),Income!$E$7:$E$8050,$B88,Income!$D$7:$D$8050,$C$8))</f>
        <v>0</v>
      </c>
      <c r="I88" s="122" t="str">
        <f>Setup!$C$9</f>
        <v>$</v>
      </c>
      <c r="J88" s="68">
        <f>IF(OR($C$8="All",$C$8=""),SUMIFS(Income!$F$7:$F$8050,Income!$B$7:$B$8050,"&gt;="&amp;DATE(YEAR(I$69),MONTH(I$69),DAY(I$69)),Income!$B$7:$B$8050,"&lt;="&amp;DATE(YEAR(J$69),MONTH(J$69),DAY(J$69)),Income!$E$7:$E$8050,$B88),SUMIFS(Income!$F$7:$F$8050,Income!$B$7:$B$8050,"&gt;="&amp;DATE(YEAR(I$69),MONTH(I$69),DAY(I$69)),Income!$B$7:$B$8050,"&lt;="&amp;DATE(YEAR(J$69),MONTH(J$69),DAY(J$69)),Income!$E$7:$E$8050,$B88,Income!$D$7:$D$8050,$C$8))</f>
        <v>0</v>
      </c>
      <c r="K88" s="122" t="str">
        <f>Setup!$C$9</f>
        <v>$</v>
      </c>
      <c r="L88" s="68">
        <f>IF(OR($C$8="All",$C$8=""),SUMIFS(Income!$F$7:$F$8050,Income!$B$7:$B$8050,"&gt;="&amp;DATE(YEAR(K$69),MONTH(K$69),DAY(K$69)),Income!$B$7:$B$8050,"&lt;="&amp;DATE(YEAR(L$69),MONTH(L$69),DAY(L$69)),Income!$E$7:$E$8050,$B88),SUMIFS(Income!$F$7:$F$8050,Income!$B$7:$B$8050,"&gt;="&amp;DATE(YEAR(K$69),MONTH(K$69),DAY(K$69)),Income!$B$7:$B$8050,"&lt;="&amp;DATE(YEAR(L$69),MONTH(L$69),DAY(L$69)),Income!$E$7:$E$8050,$B88,Income!$D$7:$D$8050,$C$8))</f>
        <v>0</v>
      </c>
      <c r="M88" s="122" t="str">
        <f>Setup!$C$9</f>
        <v>$</v>
      </c>
      <c r="N88" s="68">
        <f>IF(OR($C$8="All",$C$8=""),SUMIFS(Income!$F$7:$F$8050,Income!$B$7:$B$8050,"&gt;="&amp;DATE(YEAR(M$69),MONTH(M$69),DAY(M$69)),Income!$B$7:$B$8050,"&lt;="&amp;DATE(YEAR(N$69),MONTH(N$69),DAY(N$69)),Income!$E$7:$E$8050,$B88),SUMIFS(Income!$F$7:$F$8050,Income!$B$7:$B$8050,"&gt;="&amp;DATE(YEAR(M$69),MONTH(M$69),DAY(M$69)),Income!$B$7:$B$8050,"&lt;="&amp;DATE(YEAR(N$69),MONTH(N$69),DAY(N$69)),Income!$E$7:$E$8050,$B88,Income!$D$7:$D$8050,$C$8))</f>
        <v>0</v>
      </c>
      <c r="O88" s="122" t="str">
        <f>Setup!$C$9</f>
        <v>$</v>
      </c>
      <c r="P88" s="68">
        <f>IF(OR($C$8="All",$C$8=""),SUMIFS(Income!$F$7:$F$8050,Income!$B$7:$B$8050,"&gt;="&amp;DATE(YEAR(O$69),MONTH(O$69),DAY(O$69)),Income!$B$7:$B$8050,"&lt;="&amp;DATE(YEAR(P$69),MONTH(P$69),DAY(P$69)),Income!$E$7:$E$8050,$B88),SUMIFS(Income!$F$7:$F$8050,Income!$B$7:$B$8050,"&gt;="&amp;DATE(YEAR(O$69),MONTH(O$69),DAY(O$69)),Income!$B$7:$B$8050,"&lt;="&amp;DATE(YEAR(P$69),MONTH(P$69),DAY(P$69)),Income!$E$7:$E$8050,$B88,Income!$D$7:$D$8050,$C$8))</f>
        <v>0</v>
      </c>
      <c r="Q88" s="122" t="str">
        <f>Setup!$C$9</f>
        <v>$</v>
      </c>
      <c r="R88" s="68">
        <f>IF(OR($C$8="All",$C$8=""),SUMIFS(Income!$F$7:$F$8050,Income!$B$7:$B$8050,"&gt;="&amp;DATE(YEAR(Q$69),MONTH(Q$69),DAY(Q$69)),Income!$B$7:$B$8050,"&lt;="&amp;DATE(YEAR(R$69),MONTH(R$69),DAY(R$69)),Income!$E$7:$E$8050,$B88),SUMIFS(Income!$F$7:$F$8050,Income!$B$7:$B$8050,"&gt;="&amp;DATE(YEAR(Q$69),MONTH(Q$69),DAY(Q$69)),Income!$B$7:$B$8050,"&lt;="&amp;DATE(YEAR(R$69),MONTH(R$69),DAY(R$69)),Income!$E$7:$E$8050,$B88,Income!$D$7:$D$8050,$C$8))</f>
        <v>0</v>
      </c>
      <c r="S88" s="122" t="str">
        <f>Setup!$C$9</f>
        <v>$</v>
      </c>
      <c r="T88" s="68">
        <f>IF(OR($C$8="All",$C$8=""),SUMIFS(Income!$F$7:$F$8050,Income!$B$7:$B$8050,"&gt;="&amp;DATE(YEAR(S$69),MONTH(S$69),DAY(S$69)),Income!$B$7:$B$8050,"&lt;="&amp;DATE(YEAR(T$69),MONTH(T$69),DAY(T$69)),Income!$E$7:$E$8050,$B88),SUMIFS(Income!$F$7:$F$8050,Income!$B$7:$B$8050,"&gt;="&amp;DATE(YEAR(S$69),MONTH(S$69),DAY(S$69)),Income!$B$7:$B$8050,"&lt;="&amp;DATE(YEAR(T$69),MONTH(T$69),DAY(T$69)),Income!$E$7:$E$8050,$B88,Income!$D$7:$D$8050,$C$8))</f>
        <v>0</v>
      </c>
      <c r="U88" s="122" t="str">
        <f>Setup!$C$9</f>
        <v>$</v>
      </c>
      <c r="V88" s="68">
        <f>IF(OR($C$8="All",$C$8=""),SUMIFS(Income!$F$7:$F$8050,Income!$B$7:$B$8050,"&gt;="&amp;DATE(YEAR(U$69),MONTH(U$69),DAY(U$69)),Income!$B$7:$B$8050,"&lt;="&amp;DATE(YEAR(V$69),MONTH(V$69),DAY(V$69)),Income!$E$7:$E$8050,$B88),SUMIFS(Income!$F$7:$F$8050,Income!$B$7:$B$8050,"&gt;="&amp;DATE(YEAR(U$69),MONTH(U$69),DAY(U$69)),Income!$B$7:$B$8050,"&lt;="&amp;DATE(YEAR(V$69),MONTH(V$69),DAY(V$69)),Income!$E$7:$E$8050,$B88,Income!$D$7:$D$8050,$C$8))</f>
        <v>0</v>
      </c>
      <c r="W88" s="122" t="str">
        <f>Setup!$C$9</f>
        <v>$</v>
      </c>
      <c r="X88" s="68">
        <f>IF(OR($C$8="All",$C$8=""),SUMIFS(Income!$F$7:$F$8050,Income!$B$7:$B$8050,"&gt;="&amp;DATE(YEAR(W$69),MONTH(W$69),DAY(W$69)),Income!$B$7:$B$8050,"&lt;="&amp;DATE(YEAR(X$69),MONTH(X$69),DAY(X$69)),Income!$E$7:$E$8050,$B88),SUMIFS(Income!$F$7:$F$8050,Income!$B$7:$B$8050,"&gt;="&amp;DATE(YEAR(W$69),MONTH(W$69),DAY(W$69)),Income!$B$7:$B$8050,"&lt;="&amp;DATE(YEAR(X$69),MONTH(X$69),DAY(X$69)),Income!$E$7:$E$8050,$B88,Income!$D$7:$D$8050,$C$8))</f>
        <v>0</v>
      </c>
      <c r="Y88" s="122" t="str">
        <f>Setup!$C$9</f>
        <v>$</v>
      </c>
      <c r="Z88" s="68">
        <f>IF(OR($C$8="All",$C$8=""),SUMIFS(Income!$F$7:$F$8050,Income!$B$7:$B$8050,"&gt;="&amp;DATE(YEAR(Y$69),MONTH(Y$69),DAY(Y$69)),Income!$B$7:$B$8050,"&lt;="&amp;DATE(YEAR(Z$69),MONTH(Z$69),DAY(Z$69)),Income!$E$7:$E$8050,$B88),SUMIFS(Income!$F$7:$F$8050,Income!$B$7:$B$8050,"&gt;="&amp;DATE(YEAR(Y$69),MONTH(Y$69),DAY(Y$69)),Income!$B$7:$B$8050,"&lt;="&amp;DATE(YEAR(Z$69),MONTH(Z$69),DAY(Z$69)),Income!$E$7:$E$8050,$B88,Income!$D$7:$D$8050,$C$8))</f>
        <v>0</v>
      </c>
      <c r="AA88" s="122" t="str">
        <f>Setup!$C$9</f>
        <v>$</v>
      </c>
      <c r="AB88" s="68">
        <f>IF(OR($C$8="All",$C$8=""),SUMIFS(Income!$F$7:$F$8050,Income!$B$7:$B$8050,"&gt;="&amp;DATE(YEAR(AA$69),MONTH(AA$69),DAY(AA$69)),Income!$B$7:$B$8050,"&lt;="&amp;DATE(YEAR(AB$69),MONTH(AB$69),DAY(AB$69)),Income!$E$7:$E$8050,$B88),SUMIFS(Income!$F$7:$F$8050,Income!$B$7:$B$8050,"&gt;="&amp;DATE(YEAR(AA$69),MONTH(AA$69),DAY(AA$69)),Income!$B$7:$B$8050,"&lt;="&amp;DATE(YEAR(AB$69),MONTH(AB$69),DAY(AB$69)),Income!$E$7:$E$8050,$B88,Income!$D$7:$D$8050,$C$8))</f>
        <v>0</v>
      </c>
      <c r="AC88" s="122" t="str">
        <f>Setup!$C$9</f>
        <v>$</v>
      </c>
      <c r="AD88" s="54">
        <f>IF(OR($C$8="All",$C$8=""),SUMIFS(Income!$F$7:$F$8050,Income!$B$7:$B$8050,"&gt;="&amp;DATE(YEAR(AC$69),MONTH(AC$69),DAY(AC$69)),Income!$B$7:$B$8050,"&lt;="&amp;DATE(YEAR(AD$69),MONTH(AD$69),DAY(AD$69)),Income!$E$7:$E$8050,$B88),SUMIFS(Income!$F$7:$F$8050,Income!$B$7:$B$8050,"&gt;="&amp;DATE(YEAR(AC$69),MONTH(AC$69),DAY(AC$69)),Income!$B$7:$B$8050,"&lt;="&amp;DATE(YEAR(AD$69),MONTH(AD$69),DAY(AD$69)),Income!$E$7:$E$8050,$B88,Income!$D$7:$D$8050,$C$8))</f>
        <v>0</v>
      </c>
      <c r="AE88" s="36"/>
      <c r="AF88" s="36"/>
      <c r="AG88" s="36"/>
      <c r="AH88" s="36"/>
      <c r="AI88" s="36"/>
      <c r="AJ88" s="36"/>
      <c r="AK88" s="36"/>
      <c r="AL88" s="36"/>
      <c r="AM88" s="36"/>
      <c r="AN88" s="36"/>
      <c r="AO88" s="36"/>
      <c r="AP88" s="36"/>
      <c r="AQ88" s="36"/>
      <c r="AR88" s="36"/>
      <c r="AS88" s="36"/>
      <c r="AT88" s="36"/>
      <c r="AU88" s="36"/>
      <c r="AV88" s="36"/>
      <c r="AW88" s="36"/>
      <c r="AX88" s="36"/>
      <c r="AY88" s="36"/>
      <c r="AZ88" s="36"/>
      <c r="BA88" s="36"/>
      <c r="BB88" s="36"/>
      <c r="BC88" s="36"/>
      <c r="BD88" s="36"/>
      <c r="BE88" s="36"/>
      <c r="BF88" s="36"/>
      <c r="BG88" s="36"/>
      <c r="BH88" s="36"/>
      <c r="BI88" s="36"/>
      <c r="BJ88" s="36"/>
      <c r="BK88" s="36"/>
      <c r="BL88" s="36"/>
      <c r="BM88" s="36"/>
      <c r="BN88" s="36"/>
      <c r="BO88" s="36"/>
      <c r="BP88" s="36"/>
      <c r="BQ88" s="36"/>
      <c r="BR88" s="36"/>
      <c r="BS88" s="1"/>
    </row>
    <row r="89" spans="1:71" ht="21" customHeight="1">
      <c r="A89" s="1"/>
      <c r="B89" s="303">
        <f>Setup!M16</f>
        <v>0</v>
      </c>
      <c r="C89" s="122" t="str">
        <f>Setup!$C$9</f>
        <v>$</v>
      </c>
      <c r="D89" s="68">
        <f t="shared" si="62"/>
        <v>0</v>
      </c>
      <c r="E89" s="122" t="str">
        <f>Setup!$C$9</f>
        <v>$</v>
      </c>
      <c r="F89" s="68">
        <f t="shared" si="63"/>
        <v>0</v>
      </c>
      <c r="G89" s="122" t="str">
        <f>Setup!$C$9</f>
        <v>$</v>
      </c>
      <c r="H89" s="68">
        <f>IF(OR($C$8="All",$C$8=""),SUMIFS(Income!$F$7:$F$8050,Income!$B$7:$B$8050,"&gt;="&amp;DATE(YEAR(G$69),MONTH(G$69),DAY(G$69)),Income!$B$7:$B$8050,"&lt;="&amp;DATE(YEAR(H$69),MONTH(H$69),DAY(H$69)),Income!$E$7:$E$8050,$B89),SUMIFS(Income!$F$7:$F$8050,Income!$B$7:$B$8050,"&gt;="&amp;DATE(YEAR(G$69),MONTH(G$69),DAY(G$69)),Income!$B$7:$B$8050,"&lt;="&amp;DATE(YEAR(H$69),MONTH(H$69),DAY(H$69)),Income!$E$7:$E$8050,$B89,Income!$D$7:$D$8050,$C$8))</f>
        <v>0</v>
      </c>
      <c r="I89" s="122" t="str">
        <f>Setup!$C$9</f>
        <v>$</v>
      </c>
      <c r="J89" s="68">
        <f>IF(OR($C$8="All",$C$8=""),SUMIFS(Income!$F$7:$F$8050,Income!$B$7:$B$8050,"&gt;="&amp;DATE(YEAR(I$69),MONTH(I$69),DAY(I$69)),Income!$B$7:$B$8050,"&lt;="&amp;DATE(YEAR(J$69),MONTH(J$69),DAY(J$69)),Income!$E$7:$E$8050,$B89),SUMIFS(Income!$F$7:$F$8050,Income!$B$7:$B$8050,"&gt;="&amp;DATE(YEAR(I$69),MONTH(I$69),DAY(I$69)),Income!$B$7:$B$8050,"&lt;="&amp;DATE(YEAR(J$69),MONTH(J$69),DAY(J$69)),Income!$E$7:$E$8050,$B89,Income!$D$7:$D$8050,$C$8))</f>
        <v>0</v>
      </c>
      <c r="K89" s="122" t="str">
        <f>Setup!$C$9</f>
        <v>$</v>
      </c>
      <c r="L89" s="68">
        <f>IF(OR($C$8="All",$C$8=""),SUMIFS(Income!$F$7:$F$8050,Income!$B$7:$B$8050,"&gt;="&amp;DATE(YEAR(K$69),MONTH(K$69),DAY(K$69)),Income!$B$7:$B$8050,"&lt;="&amp;DATE(YEAR(L$69),MONTH(L$69),DAY(L$69)),Income!$E$7:$E$8050,$B89),SUMIFS(Income!$F$7:$F$8050,Income!$B$7:$B$8050,"&gt;="&amp;DATE(YEAR(K$69),MONTH(K$69),DAY(K$69)),Income!$B$7:$B$8050,"&lt;="&amp;DATE(YEAR(L$69),MONTH(L$69),DAY(L$69)),Income!$E$7:$E$8050,$B89,Income!$D$7:$D$8050,$C$8))</f>
        <v>0</v>
      </c>
      <c r="M89" s="122" t="str">
        <f>Setup!$C$9</f>
        <v>$</v>
      </c>
      <c r="N89" s="68">
        <f>IF(OR($C$8="All",$C$8=""),SUMIFS(Income!$F$7:$F$8050,Income!$B$7:$B$8050,"&gt;="&amp;DATE(YEAR(M$69),MONTH(M$69),DAY(M$69)),Income!$B$7:$B$8050,"&lt;="&amp;DATE(YEAR(N$69),MONTH(N$69),DAY(N$69)),Income!$E$7:$E$8050,$B89),SUMIFS(Income!$F$7:$F$8050,Income!$B$7:$B$8050,"&gt;="&amp;DATE(YEAR(M$69),MONTH(M$69),DAY(M$69)),Income!$B$7:$B$8050,"&lt;="&amp;DATE(YEAR(N$69),MONTH(N$69),DAY(N$69)),Income!$E$7:$E$8050,$B89,Income!$D$7:$D$8050,$C$8))</f>
        <v>0</v>
      </c>
      <c r="O89" s="122" t="str">
        <f>Setup!$C$9</f>
        <v>$</v>
      </c>
      <c r="P89" s="68">
        <f>IF(OR($C$8="All",$C$8=""),SUMIFS(Income!$F$7:$F$8050,Income!$B$7:$B$8050,"&gt;="&amp;DATE(YEAR(O$69),MONTH(O$69),DAY(O$69)),Income!$B$7:$B$8050,"&lt;="&amp;DATE(YEAR(P$69),MONTH(P$69),DAY(P$69)),Income!$E$7:$E$8050,$B89),SUMIFS(Income!$F$7:$F$8050,Income!$B$7:$B$8050,"&gt;="&amp;DATE(YEAR(O$69),MONTH(O$69),DAY(O$69)),Income!$B$7:$B$8050,"&lt;="&amp;DATE(YEAR(P$69),MONTH(P$69),DAY(P$69)),Income!$E$7:$E$8050,$B89,Income!$D$7:$D$8050,$C$8))</f>
        <v>0</v>
      </c>
      <c r="Q89" s="122" t="str">
        <f>Setup!$C$9</f>
        <v>$</v>
      </c>
      <c r="R89" s="68">
        <f>IF(OR($C$8="All",$C$8=""),SUMIFS(Income!$F$7:$F$8050,Income!$B$7:$B$8050,"&gt;="&amp;DATE(YEAR(Q$69),MONTH(Q$69),DAY(Q$69)),Income!$B$7:$B$8050,"&lt;="&amp;DATE(YEAR(R$69),MONTH(R$69),DAY(R$69)),Income!$E$7:$E$8050,$B89),SUMIFS(Income!$F$7:$F$8050,Income!$B$7:$B$8050,"&gt;="&amp;DATE(YEAR(Q$69),MONTH(Q$69),DAY(Q$69)),Income!$B$7:$B$8050,"&lt;="&amp;DATE(YEAR(R$69),MONTH(R$69),DAY(R$69)),Income!$E$7:$E$8050,$B89,Income!$D$7:$D$8050,$C$8))</f>
        <v>0</v>
      </c>
      <c r="S89" s="122" t="str">
        <f>Setup!$C$9</f>
        <v>$</v>
      </c>
      <c r="T89" s="68">
        <f>IF(OR($C$8="All",$C$8=""),SUMIFS(Income!$F$7:$F$8050,Income!$B$7:$B$8050,"&gt;="&amp;DATE(YEAR(S$69),MONTH(S$69),DAY(S$69)),Income!$B$7:$B$8050,"&lt;="&amp;DATE(YEAR(T$69),MONTH(T$69),DAY(T$69)),Income!$E$7:$E$8050,$B89),SUMIFS(Income!$F$7:$F$8050,Income!$B$7:$B$8050,"&gt;="&amp;DATE(YEAR(S$69),MONTH(S$69),DAY(S$69)),Income!$B$7:$B$8050,"&lt;="&amp;DATE(YEAR(T$69),MONTH(T$69),DAY(T$69)),Income!$E$7:$E$8050,$B89,Income!$D$7:$D$8050,$C$8))</f>
        <v>0</v>
      </c>
      <c r="U89" s="122" t="str">
        <f>Setup!$C$9</f>
        <v>$</v>
      </c>
      <c r="V89" s="68">
        <f>IF(OR($C$8="All",$C$8=""),SUMIFS(Income!$F$7:$F$8050,Income!$B$7:$B$8050,"&gt;="&amp;DATE(YEAR(U$69),MONTH(U$69),DAY(U$69)),Income!$B$7:$B$8050,"&lt;="&amp;DATE(YEAR(V$69),MONTH(V$69),DAY(V$69)),Income!$E$7:$E$8050,$B89),SUMIFS(Income!$F$7:$F$8050,Income!$B$7:$B$8050,"&gt;="&amp;DATE(YEAR(U$69),MONTH(U$69),DAY(U$69)),Income!$B$7:$B$8050,"&lt;="&amp;DATE(YEAR(V$69),MONTH(V$69),DAY(V$69)),Income!$E$7:$E$8050,$B89,Income!$D$7:$D$8050,$C$8))</f>
        <v>0</v>
      </c>
      <c r="W89" s="122" t="str">
        <f>Setup!$C$9</f>
        <v>$</v>
      </c>
      <c r="X89" s="68">
        <f>IF(OR($C$8="All",$C$8=""),SUMIFS(Income!$F$7:$F$8050,Income!$B$7:$B$8050,"&gt;="&amp;DATE(YEAR(W$69),MONTH(W$69),DAY(W$69)),Income!$B$7:$B$8050,"&lt;="&amp;DATE(YEAR(X$69),MONTH(X$69),DAY(X$69)),Income!$E$7:$E$8050,$B89),SUMIFS(Income!$F$7:$F$8050,Income!$B$7:$B$8050,"&gt;="&amp;DATE(YEAR(W$69),MONTH(W$69),DAY(W$69)),Income!$B$7:$B$8050,"&lt;="&amp;DATE(YEAR(X$69),MONTH(X$69),DAY(X$69)),Income!$E$7:$E$8050,$B89,Income!$D$7:$D$8050,$C$8))</f>
        <v>0</v>
      </c>
      <c r="Y89" s="122" t="str">
        <f>Setup!$C$9</f>
        <v>$</v>
      </c>
      <c r="Z89" s="68">
        <f>IF(OR($C$8="All",$C$8=""),SUMIFS(Income!$F$7:$F$8050,Income!$B$7:$B$8050,"&gt;="&amp;DATE(YEAR(Y$69),MONTH(Y$69),DAY(Y$69)),Income!$B$7:$B$8050,"&lt;="&amp;DATE(YEAR(Z$69),MONTH(Z$69),DAY(Z$69)),Income!$E$7:$E$8050,$B89),SUMIFS(Income!$F$7:$F$8050,Income!$B$7:$B$8050,"&gt;="&amp;DATE(YEAR(Y$69),MONTH(Y$69),DAY(Y$69)),Income!$B$7:$B$8050,"&lt;="&amp;DATE(YEAR(Z$69),MONTH(Z$69),DAY(Z$69)),Income!$E$7:$E$8050,$B89,Income!$D$7:$D$8050,$C$8))</f>
        <v>0</v>
      </c>
      <c r="AA89" s="122" t="str">
        <f>Setup!$C$9</f>
        <v>$</v>
      </c>
      <c r="AB89" s="68">
        <f>IF(OR($C$8="All",$C$8=""),SUMIFS(Income!$F$7:$F$8050,Income!$B$7:$B$8050,"&gt;="&amp;DATE(YEAR(AA$69),MONTH(AA$69),DAY(AA$69)),Income!$B$7:$B$8050,"&lt;="&amp;DATE(YEAR(AB$69),MONTH(AB$69),DAY(AB$69)),Income!$E$7:$E$8050,$B89),SUMIFS(Income!$F$7:$F$8050,Income!$B$7:$B$8050,"&gt;="&amp;DATE(YEAR(AA$69),MONTH(AA$69),DAY(AA$69)),Income!$B$7:$B$8050,"&lt;="&amp;DATE(YEAR(AB$69),MONTH(AB$69),DAY(AB$69)),Income!$E$7:$E$8050,$B89,Income!$D$7:$D$8050,$C$8))</f>
        <v>0</v>
      </c>
      <c r="AC89" s="122" t="str">
        <f>Setup!$C$9</f>
        <v>$</v>
      </c>
      <c r="AD89" s="54">
        <f>IF(OR($C$8="All",$C$8=""),SUMIFS(Income!$F$7:$F$8050,Income!$B$7:$B$8050,"&gt;="&amp;DATE(YEAR(AC$69),MONTH(AC$69),DAY(AC$69)),Income!$B$7:$B$8050,"&lt;="&amp;DATE(YEAR(AD$69),MONTH(AD$69),DAY(AD$69)),Income!$E$7:$E$8050,$B89),SUMIFS(Income!$F$7:$F$8050,Income!$B$7:$B$8050,"&gt;="&amp;DATE(YEAR(AC$69),MONTH(AC$69),DAY(AC$69)),Income!$B$7:$B$8050,"&lt;="&amp;DATE(YEAR(AD$69),MONTH(AD$69),DAY(AD$69)),Income!$E$7:$E$8050,$B89,Income!$D$7:$D$8050,$C$8))</f>
        <v>0</v>
      </c>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6"/>
      <c r="BF89" s="36"/>
      <c r="BG89" s="36"/>
      <c r="BH89" s="36"/>
      <c r="BI89" s="36"/>
      <c r="BJ89" s="36"/>
      <c r="BK89" s="36"/>
      <c r="BL89" s="36"/>
      <c r="BM89" s="36"/>
      <c r="BN89" s="36"/>
      <c r="BO89" s="36"/>
      <c r="BP89" s="36"/>
      <c r="BQ89" s="36"/>
      <c r="BR89" s="36"/>
      <c r="BS89" s="1"/>
    </row>
    <row r="90" spans="1:71" ht="21" customHeight="1">
      <c r="A90" s="1"/>
      <c r="B90" s="303">
        <f>Setup!M17</f>
        <v>0</v>
      </c>
      <c r="C90" s="122" t="str">
        <f>Setup!$C$9</f>
        <v>$</v>
      </c>
      <c r="D90" s="68">
        <f t="shared" si="62"/>
        <v>0</v>
      </c>
      <c r="E90" s="122" t="str">
        <f>Setup!$C$9</f>
        <v>$</v>
      </c>
      <c r="F90" s="68">
        <f t="shared" si="63"/>
        <v>0</v>
      </c>
      <c r="G90" s="122" t="str">
        <f>Setup!$C$9</f>
        <v>$</v>
      </c>
      <c r="H90" s="68">
        <f>IF(OR($C$8="All",$C$8=""),SUMIFS(Income!$F$7:$F$8050,Income!$B$7:$B$8050,"&gt;="&amp;DATE(YEAR(G$69),MONTH(G$69),DAY(G$69)),Income!$B$7:$B$8050,"&lt;="&amp;DATE(YEAR(H$69),MONTH(H$69),DAY(H$69)),Income!$E$7:$E$8050,$B90),SUMIFS(Income!$F$7:$F$8050,Income!$B$7:$B$8050,"&gt;="&amp;DATE(YEAR(G$69),MONTH(G$69),DAY(G$69)),Income!$B$7:$B$8050,"&lt;="&amp;DATE(YEAR(H$69),MONTH(H$69),DAY(H$69)),Income!$E$7:$E$8050,$B90,Income!$D$7:$D$8050,$C$8))</f>
        <v>0</v>
      </c>
      <c r="I90" s="122" t="str">
        <f>Setup!$C$9</f>
        <v>$</v>
      </c>
      <c r="J90" s="68">
        <f>IF(OR($C$8="All",$C$8=""),SUMIFS(Income!$F$7:$F$8050,Income!$B$7:$B$8050,"&gt;="&amp;DATE(YEAR(I$69),MONTH(I$69),DAY(I$69)),Income!$B$7:$B$8050,"&lt;="&amp;DATE(YEAR(J$69),MONTH(J$69),DAY(J$69)),Income!$E$7:$E$8050,$B90),SUMIFS(Income!$F$7:$F$8050,Income!$B$7:$B$8050,"&gt;="&amp;DATE(YEAR(I$69),MONTH(I$69),DAY(I$69)),Income!$B$7:$B$8050,"&lt;="&amp;DATE(YEAR(J$69),MONTH(J$69),DAY(J$69)),Income!$E$7:$E$8050,$B90,Income!$D$7:$D$8050,$C$8))</f>
        <v>0</v>
      </c>
      <c r="K90" s="122" t="str">
        <f>Setup!$C$9</f>
        <v>$</v>
      </c>
      <c r="L90" s="68">
        <f>IF(OR($C$8="All",$C$8=""),SUMIFS(Income!$F$7:$F$8050,Income!$B$7:$B$8050,"&gt;="&amp;DATE(YEAR(K$69),MONTH(K$69),DAY(K$69)),Income!$B$7:$B$8050,"&lt;="&amp;DATE(YEAR(L$69),MONTH(L$69),DAY(L$69)),Income!$E$7:$E$8050,$B90),SUMIFS(Income!$F$7:$F$8050,Income!$B$7:$B$8050,"&gt;="&amp;DATE(YEAR(K$69),MONTH(K$69),DAY(K$69)),Income!$B$7:$B$8050,"&lt;="&amp;DATE(YEAR(L$69),MONTH(L$69),DAY(L$69)),Income!$E$7:$E$8050,$B90,Income!$D$7:$D$8050,$C$8))</f>
        <v>0</v>
      </c>
      <c r="M90" s="122" t="str">
        <f>Setup!$C$9</f>
        <v>$</v>
      </c>
      <c r="N90" s="68">
        <f>IF(OR($C$8="All",$C$8=""),SUMIFS(Income!$F$7:$F$8050,Income!$B$7:$B$8050,"&gt;="&amp;DATE(YEAR(M$69),MONTH(M$69),DAY(M$69)),Income!$B$7:$B$8050,"&lt;="&amp;DATE(YEAR(N$69),MONTH(N$69),DAY(N$69)),Income!$E$7:$E$8050,$B90),SUMIFS(Income!$F$7:$F$8050,Income!$B$7:$B$8050,"&gt;="&amp;DATE(YEAR(M$69),MONTH(M$69),DAY(M$69)),Income!$B$7:$B$8050,"&lt;="&amp;DATE(YEAR(N$69),MONTH(N$69),DAY(N$69)),Income!$E$7:$E$8050,$B90,Income!$D$7:$D$8050,$C$8))</f>
        <v>0</v>
      </c>
      <c r="O90" s="122" t="str">
        <f>Setup!$C$9</f>
        <v>$</v>
      </c>
      <c r="P90" s="68">
        <f>IF(OR($C$8="All",$C$8=""),SUMIFS(Income!$F$7:$F$8050,Income!$B$7:$B$8050,"&gt;="&amp;DATE(YEAR(O$69),MONTH(O$69),DAY(O$69)),Income!$B$7:$B$8050,"&lt;="&amp;DATE(YEAR(P$69),MONTH(P$69),DAY(P$69)),Income!$E$7:$E$8050,$B90),SUMIFS(Income!$F$7:$F$8050,Income!$B$7:$B$8050,"&gt;="&amp;DATE(YEAR(O$69),MONTH(O$69),DAY(O$69)),Income!$B$7:$B$8050,"&lt;="&amp;DATE(YEAR(P$69),MONTH(P$69),DAY(P$69)),Income!$E$7:$E$8050,$B90,Income!$D$7:$D$8050,$C$8))</f>
        <v>0</v>
      </c>
      <c r="Q90" s="122" t="str">
        <f>Setup!$C$9</f>
        <v>$</v>
      </c>
      <c r="R90" s="68">
        <f>IF(OR($C$8="All",$C$8=""),SUMIFS(Income!$F$7:$F$8050,Income!$B$7:$B$8050,"&gt;="&amp;DATE(YEAR(Q$69),MONTH(Q$69),DAY(Q$69)),Income!$B$7:$B$8050,"&lt;="&amp;DATE(YEAR(R$69),MONTH(R$69),DAY(R$69)),Income!$E$7:$E$8050,$B90),SUMIFS(Income!$F$7:$F$8050,Income!$B$7:$B$8050,"&gt;="&amp;DATE(YEAR(Q$69),MONTH(Q$69),DAY(Q$69)),Income!$B$7:$B$8050,"&lt;="&amp;DATE(YEAR(R$69),MONTH(R$69),DAY(R$69)),Income!$E$7:$E$8050,$B90,Income!$D$7:$D$8050,$C$8))</f>
        <v>0</v>
      </c>
      <c r="S90" s="122" t="str">
        <f>Setup!$C$9</f>
        <v>$</v>
      </c>
      <c r="T90" s="68">
        <f>IF(OR($C$8="All",$C$8=""),SUMIFS(Income!$F$7:$F$8050,Income!$B$7:$B$8050,"&gt;="&amp;DATE(YEAR(S$69),MONTH(S$69),DAY(S$69)),Income!$B$7:$B$8050,"&lt;="&amp;DATE(YEAR(T$69),MONTH(T$69),DAY(T$69)),Income!$E$7:$E$8050,$B90),SUMIFS(Income!$F$7:$F$8050,Income!$B$7:$B$8050,"&gt;="&amp;DATE(YEAR(S$69),MONTH(S$69),DAY(S$69)),Income!$B$7:$B$8050,"&lt;="&amp;DATE(YEAR(T$69),MONTH(T$69),DAY(T$69)),Income!$E$7:$E$8050,$B90,Income!$D$7:$D$8050,$C$8))</f>
        <v>0</v>
      </c>
      <c r="U90" s="122" t="str">
        <f>Setup!$C$9</f>
        <v>$</v>
      </c>
      <c r="V90" s="68">
        <f>IF(OR($C$8="All",$C$8=""),SUMIFS(Income!$F$7:$F$8050,Income!$B$7:$B$8050,"&gt;="&amp;DATE(YEAR(U$69),MONTH(U$69),DAY(U$69)),Income!$B$7:$B$8050,"&lt;="&amp;DATE(YEAR(V$69),MONTH(V$69),DAY(V$69)),Income!$E$7:$E$8050,$B90),SUMIFS(Income!$F$7:$F$8050,Income!$B$7:$B$8050,"&gt;="&amp;DATE(YEAR(U$69),MONTH(U$69),DAY(U$69)),Income!$B$7:$B$8050,"&lt;="&amp;DATE(YEAR(V$69),MONTH(V$69),DAY(V$69)),Income!$E$7:$E$8050,$B90,Income!$D$7:$D$8050,$C$8))</f>
        <v>0</v>
      </c>
      <c r="W90" s="122" t="str">
        <f>Setup!$C$9</f>
        <v>$</v>
      </c>
      <c r="X90" s="68">
        <f>IF(OR($C$8="All",$C$8=""),SUMIFS(Income!$F$7:$F$8050,Income!$B$7:$B$8050,"&gt;="&amp;DATE(YEAR(W$69),MONTH(W$69),DAY(W$69)),Income!$B$7:$B$8050,"&lt;="&amp;DATE(YEAR(X$69),MONTH(X$69),DAY(X$69)),Income!$E$7:$E$8050,$B90),SUMIFS(Income!$F$7:$F$8050,Income!$B$7:$B$8050,"&gt;="&amp;DATE(YEAR(W$69),MONTH(W$69),DAY(W$69)),Income!$B$7:$B$8050,"&lt;="&amp;DATE(YEAR(X$69),MONTH(X$69),DAY(X$69)),Income!$E$7:$E$8050,$B90,Income!$D$7:$D$8050,$C$8))</f>
        <v>0</v>
      </c>
      <c r="Y90" s="122" t="str">
        <f>Setup!$C$9</f>
        <v>$</v>
      </c>
      <c r="Z90" s="68">
        <f>IF(OR($C$8="All",$C$8=""),SUMIFS(Income!$F$7:$F$8050,Income!$B$7:$B$8050,"&gt;="&amp;DATE(YEAR(Y$69),MONTH(Y$69),DAY(Y$69)),Income!$B$7:$B$8050,"&lt;="&amp;DATE(YEAR(Z$69),MONTH(Z$69),DAY(Z$69)),Income!$E$7:$E$8050,$B90),SUMIFS(Income!$F$7:$F$8050,Income!$B$7:$B$8050,"&gt;="&amp;DATE(YEAR(Y$69),MONTH(Y$69),DAY(Y$69)),Income!$B$7:$B$8050,"&lt;="&amp;DATE(YEAR(Z$69),MONTH(Z$69),DAY(Z$69)),Income!$E$7:$E$8050,$B90,Income!$D$7:$D$8050,$C$8))</f>
        <v>0</v>
      </c>
      <c r="AA90" s="122" t="str">
        <f>Setup!$C$9</f>
        <v>$</v>
      </c>
      <c r="AB90" s="68">
        <f>IF(OR($C$8="All",$C$8=""),SUMIFS(Income!$F$7:$F$8050,Income!$B$7:$B$8050,"&gt;="&amp;DATE(YEAR(AA$69),MONTH(AA$69),DAY(AA$69)),Income!$B$7:$B$8050,"&lt;="&amp;DATE(YEAR(AB$69),MONTH(AB$69),DAY(AB$69)),Income!$E$7:$E$8050,$B90),SUMIFS(Income!$F$7:$F$8050,Income!$B$7:$B$8050,"&gt;="&amp;DATE(YEAR(AA$69),MONTH(AA$69),DAY(AA$69)),Income!$B$7:$B$8050,"&lt;="&amp;DATE(YEAR(AB$69),MONTH(AB$69),DAY(AB$69)),Income!$E$7:$E$8050,$B90,Income!$D$7:$D$8050,$C$8))</f>
        <v>0</v>
      </c>
      <c r="AC90" s="122" t="str">
        <f>Setup!$C$9</f>
        <v>$</v>
      </c>
      <c r="AD90" s="54">
        <f>IF(OR($C$8="All",$C$8=""),SUMIFS(Income!$F$7:$F$8050,Income!$B$7:$B$8050,"&gt;="&amp;DATE(YEAR(AC$69),MONTH(AC$69),DAY(AC$69)),Income!$B$7:$B$8050,"&lt;="&amp;DATE(YEAR(AD$69),MONTH(AD$69),DAY(AD$69)),Income!$E$7:$E$8050,$B90),SUMIFS(Income!$F$7:$F$8050,Income!$B$7:$B$8050,"&gt;="&amp;DATE(YEAR(AC$69),MONTH(AC$69),DAY(AC$69)),Income!$B$7:$B$8050,"&lt;="&amp;DATE(YEAR(AD$69),MONTH(AD$69),DAY(AD$69)),Income!$E$7:$E$8050,$B90,Income!$D$7:$D$8050,$C$8))</f>
        <v>0</v>
      </c>
      <c r="AE90" s="36"/>
      <c r="AF90" s="36"/>
      <c r="AG90" s="36"/>
      <c r="AH90" s="36"/>
      <c r="AI90" s="36"/>
      <c r="AJ90" s="36"/>
      <c r="AK90" s="36"/>
      <c r="AL90" s="36"/>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1"/>
    </row>
    <row r="91" spans="1:71" ht="21" customHeight="1">
      <c r="A91" s="1"/>
      <c r="B91" s="303">
        <f>Setup!M18</f>
        <v>0</v>
      </c>
      <c r="C91" s="122" t="str">
        <f>Setup!$C$9</f>
        <v>$</v>
      </c>
      <c r="D91" s="68">
        <f t="shared" si="62"/>
        <v>0</v>
      </c>
      <c r="E91" s="122" t="str">
        <f>Setup!$C$9</f>
        <v>$</v>
      </c>
      <c r="F91" s="68">
        <f t="shared" si="63"/>
        <v>0</v>
      </c>
      <c r="G91" s="122" t="str">
        <f>Setup!$C$9</f>
        <v>$</v>
      </c>
      <c r="H91" s="68">
        <f>IF(OR($C$8="All",$C$8=""),SUMIFS(Income!$F$7:$F$8050,Income!$B$7:$B$8050,"&gt;="&amp;DATE(YEAR(G$69),MONTH(G$69),DAY(G$69)),Income!$B$7:$B$8050,"&lt;="&amp;DATE(YEAR(H$69),MONTH(H$69),DAY(H$69)),Income!$E$7:$E$8050,$B91),SUMIFS(Income!$F$7:$F$8050,Income!$B$7:$B$8050,"&gt;="&amp;DATE(YEAR(G$69),MONTH(G$69),DAY(G$69)),Income!$B$7:$B$8050,"&lt;="&amp;DATE(YEAR(H$69),MONTH(H$69),DAY(H$69)),Income!$E$7:$E$8050,$B91,Income!$D$7:$D$8050,$C$8))</f>
        <v>0</v>
      </c>
      <c r="I91" s="122" t="str">
        <f>Setup!$C$9</f>
        <v>$</v>
      </c>
      <c r="J91" s="68">
        <f>IF(OR($C$8="All",$C$8=""),SUMIFS(Income!$F$7:$F$8050,Income!$B$7:$B$8050,"&gt;="&amp;DATE(YEAR(I$69),MONTH(I$69),DAY(I$69)),Income!$B$7:$B$8050,"&lt;="&amp;DATE(YEAR(J$69),MONTH(J$69),DAY(J$69)),Income!$E$7:$E$8050,$B91),SUMIFS(Income!$F$7:$F$8050,Income!$B$7:$B$8050,"&gt;="&amp;DATE(YEAR(I$69),MONTH(I$69),DAY(I$69)),Income!$B$7:$B$8050,"&lt;="&amp;DATE(YEAR(J$69),MONTH(J$69),DAY(J$69)),Income!$E$7:$E$8050,$B91,Income!$D$7:$D$8050,$C$8))</f>
        <v>0</v>
      </c>
      <c r="K91" s="122" t="str">
        <f>Setup!$C$9</f>
        <v>$</v>
      </c>
      <c r="L91" s="68">
        <f>IF(OR($C$8="All",$C$8=""),SUMIFS(Income!$F$7:$F$8050,Income!$B$7:$B$8050,"&gt;="&amp;DATE(YEAR(K$69),MONTH(K$69),DAY(K$69)),Income!$B$7:$B$8050,"&lt;="&amp;DATE(YEAR(L$69),MONTH(L$69),DAY(L$69)),Income!$E$7:$E$8050,$B91),SUMIFS(Income!$F$7:$F$8050,Income!$B$7:$B$8050,"&gt;="&amp;DATE(YEAR(K$69),MONTH(K$69),DAY(K$69)),Income!$B$7:$B$8050,"&lt;="&amp;DATE(YEAR(L$69),MONTH(L$69),DAY(L$69)),Income!$E$7:$E$8050,$B91,Income!$D$7:$D$8050,$C$8))</f>
        <v>0</v>
      </c>
      <c r="M91" s="122" t="str">
        <f>Setup!$C$9</f>
        <v>$</v>
      </c>
      <c r="N91" s="68">
        <f>IF(OR($C$8="All",$C$8=""),SUMIFS(Income!$F$7:$F$8050,Income!$B$7:$B$8050,"&gt;="&amp;DATE(YEAR(M$69),MONTH(M$69),DAY(M$69)),Income!$B$7:$B$8050,"&lt;="&amp;DATE(YEAR(N$69),MONTH(N$69),DAY(N$69)),Income!$E$7:$E$8050,$B91),SUMIFS(Income!$F$7:$F$8050,Income!$B$7:$B$8050,"&gt;="&amp;DATE(YEAR(M$69),MONTH(M$69),DAY(M$69)),Income!$B$7:$B$8050,"&lt;="&amp;DATE(YEAR(N$69),MONTH(N$69),DAY(N$69)),Income!$E$7:$E$8050,$B91,Income!$D$7:$D$8050,$C$8))</f>
        <v>0</v>
      </c>
      <c r="O91" s="122" t="str">
        <f>Setup!$C$9</f>
        <v>$</v>
      </c>
      <c r="P91" s="68">
        <f>IF(OR($C$8="All",$C$8=""),SUMIFS(Income!$F$7:$F$8050,Income!$B$7:$B$8050,"&gt;="&amp;DATE(YEAR(O$69),MONTH(O$69),DAY(O$69)),Income!$B$7:$B$8050,"&lt;="&amp;DATE(YEAR(P$69),MONTH(P$69),DAY(P$69)),Income!$E$7:$E$8050,$B91),SUMIFS(Income!$F$7:$F$8050,Income!$B$7:$B$8050,"&gt;="&amp;DATE(YEAR(O$69),MONTH(O$69),DAY(O$69)),Income!$B$7:$B$8050,"&lt;="&amp;DATE(YEAR(P$69),MONTH(P$69),DAY(P$69)),Income!$E$7:$E$8050,$B91,Income!$D$7:$D$8050,$C$8))</f>
        <v>0</v>
      </c>
      <c r="Q91" s="122" t="str">
        <f>Setup!$C$9</f>
        <v>$</v>
      </c>
      <c r="R91" s="68">
        <f>IF(OR($C$8="All",$C$8=""),SUMIFS(Income!$F$7:$F$8050,Income!$B$7:$B$8050,"&gt;="&amp;DATE(YEAR(Q$69),MONTH(Q$69),DAY(Q$69)),Income!$B$7:$B$8050,"&lt;="&amp;DATE(YEAR(R$69),MONTH(R$69),DAY(R$69)),Income!$E$7:$E$8050,$B91),SUMIFS(Income!$F$7:$F$8050,Income!$B$7:$B$8050,"&gt;="&amp;DATE(YEAR(Q$69),MONTH(Q$69),DAY(Q$69)),Income!$B$7:$B$8050,"&lt;="&amp;DATE(YEAR(R$69),MONTH(R$69),DAY(R$69)),Income!$E$7:$E$8050,$B91,Income!$D$7:$D$8050,$C$8))</f>
        <v>0</v>
      </c>
      <c r="S91" s="122" t="str">
        <f>Setup!$C$9</f>
        <v>$</v>
      </c>
      <c r="T91" s="68">
        <f>IF(OR($C$8="All",$C$8=""),SUMIFS(Income!$F$7:$F$8050,Income!$B$7:$B$8050,"&gt;="&amp;DATE(YEAR(S$69),MONTH(S$69),DAY(S$69)),Income!$B$7:$B$8050,"&lt;="&amp;DATE(YEAR(T$69),MONTH(T$69),DAY(T$69)),Income!$E$7:$E$8050,$B91),SUMIFS(Income!$F$7:$F$8050,Income!$B$7:$B$8050,"&gt;="&amp;DATE(YEAR(S$69),MONTH(S$69),DAY(S$69)),Income!$B$7:$B$8050,"&lt;="&amp;DATE(YEAR(T$69),MONTH(T$69),DAY(T$69)),Income!$E$7:$E$8050,$B91,Income!$D$7:$D$8050,$C$8))</f>
        <v>0</v>
      </c>
      <c r="U91" s="122" t="str">
        <f>Setup!$C$9</f>
        <v>$</v>
      </c>
      <c r="V91" s="68">
        <f>IF(OR($C$8="All",$C$8=""),SUMIFS(Income!$F$7:$F$8050,Income!$B$7:$B$8050,"&gt;="&amp;DATE(YEAR(U$69),MONTH(U$69),DAY(U$69)),Income!$B$7:$B$8050,"&lt;="&amp;DATE(YEAR(V$69),MONTH(V$69),DAY(V$69)),Income!$E$7:$E$8050,$B91),SUMIFS(Income!$F$7:$F$8050,Income!$B$7:$B$8050,"&gt;="&amp;DATE(YEAR(U$69),MONTH(U$69),DAY(U$69)),Income!$B$7:$B$8050,"&lt;="&amp;DATE(YEAR(V$69),MONTH(V$69),DAY(V$69)),Income!$E$7:$E$8050,$B91,Income!$D$7:$D$8050,$C$8))</f>
        <v>0</v>
      </c>
      <c r="W91" s="122" t="str">
        <f>Setup!$C$9</f>
        <v>$</v>
      </c>
      <c r="X91" s="68">
        <f>IF(OR($C$8="All",$C$8=""),SUMIFS(Income!$F$7:$F$8050,Income!$B$7:$B$8050,"&gt;="&amp;DATE(YEAR(W$69),MONTH(W$69),DAY(W$69)),Income!$B$7:$B$8050,"&lt;="&amp;DATE(YEAR(X$69),MONTH(X$69),DAY(X$69)),Income!$E$7:$E$8050,$B91),SUMIFS(Income!$F$7:$F$8050,Income!$B$7:$B$8050,"&gt;="&amp;DATE(YEAR(W$69),MONTH(W$69),DAY(W$69)),Income!$B$7:$B$8050,"&lt;="&amp;DATE(YEAR(X$69),MONTH(X$69),DAY(X$69)),Income!$E$7:$E$8050,$B91,Income!$D$7:$D$8050,$C$8))</f>
        <v>0</v>
      </c>
      <c r="Y91" s="122" t="str">
        <f>Setup!$C$9</f>
        <v>$</v>
      </c>
      <c r="Z91" s="68">
        <f>IF(OR($C$8="All",$C$8=""),SUMIFS(Income!$F$7:$F$8050,Income!$B$7:$B$8050,"&gt;="&amp;DATE(YEAR(Y$69),MONTH(Y$69),DAY(Y$69)),Income!$B$7:$B$8050,"&lt;="&amp;DATE(YEAR(Z$69),MONTH(Z$69),DAY(Z$69)),Income!$E$7:$E$8050,$B91),SUMIFS(Income!$F$7:$F$8050,Income!$B$7:$B$8050,"&gt;="&amp;DATE(YEAR(Y$69),MONTH(Y$69),DAY(Y$69)),Income!$B$7:$B$8050,"&lt;="&amp;DATE(YEAR(Z$69),MONTH(Z$69),DAY(Z$69)),Income!$E$7:$E$8050,$B91,Income!$D$7:$D$8050,$C$8))</f>
        <v>0</v>
      </c>
      <c r="AA91" s="122" t="str">
        <f>Setup!$C$9</f>
        <v>$</v>
      </c>
      <c r="AB91" s="68">
        <f>IF(OR($C$8="All",$C$8=""),SUMIFS(Income!$F$7:$F$8050,Income!$B$7:$B$8050,"&gt;="&amp;DATE(YEAR(AA$69),MONTH(AA$69),DAY(AA$69)),Income!$B$7:$B$8050,"&lt;="&amp;DATE(YEAR(AB$69),MONTH(AB$69),DAY(AB$69)),Income!$E$7:$E$8050,$B91),SUMIFS(Income!$F$7:$F$8050,Income!$B$7:$B$8050,"&gt;="&amp;DATE(YEAR(AA$69),MONTH(AA$69),DAY(AA$69)),Income!$B$7:$B$8050,"&lt;="&amp;DATE(YEAR(AB$69),MONTH(AB$69),DAY(AB$69)),Income!$E$7:$E$8050,$B91,Income!$D$7:$D$8050,$C$8))</f>
        <v>0</v>
      </c>
      <c r="AC91" s="122" t="str">
        <f>Setup!$C$9</f>
        <v>$</v>
      </c>
      <c r="AD91" s="54">
        <f>IF(OR($C$8="All",$C$8=""),SUMIFS(Income!$F$7:$F$8050,Income!$B$7:$B$8050,"&gt;="&amp;DATE(YEAR(AC$69),MONTH(AC$69),DAY(AC$69)),Income!$B$7:$B$8050,"&lt;="&amp;DATE(YEAR(AD$69),MONTH(AD$69),DAY(AD$69)),Income!$E$7:$E$8050,$B91),SUMIFS(Income!$F$7:$F$8050,Income!$B$7:$B$8050,"&gt;="&amp;DATE(YEAR(AC$69),MONTH(AC$69),DAY(AC$69)),Income!$B$7:$B$8050,"&lt;="&amp;DATE(YEAR(AD$69),MONTH(AD$69),DAY(AD$69)),Income!$E$7:$E$8050,$B91,Income!$D$7:$D$8050,$C$8))</f>
        <v>0</v>
      </c>
      <c r="AE91" s="36"/>
      <c r="AF91" s="36"/>
      <c r="AG91" s="36"/>
      <c r="AH91" s="36"/>
      <c r="AI91" s="36"/>
      <c r="AJ91" s="36"/>
      <c r="AK91" s="36"/>
      <c r="AL91" s="36"/>
      <c r="AM91" s="36"/>
      <c r="AN91" s="36"/>
      <c r="AO91" s="36"/>
      <c r="AP91" s="36"/>
      <c r="AQ91" s="36"/>
      <c r="AR91" s="36"/>
      <c r="AS91" s="36"/>
      <c r="AT91" s="36"/>
      <c r="AU91" s="36"/>
      <c r="AV91" s="36"/>
      <c r="AW91" s="36"/>
      <c r="AX91" s="36"/>
      <c r="AY91" s="36"/>
      <c r="AZ91" s="36"/>
      <c r="BA91" s="36"/>
      <c r="BB91" s="36"/>
      <c r="BC91" s="36"/>
      <c r="BD91" s="36"/>
      <c r="BE91" s="36"/>
      <c r="BF91" s="36"/>
      <c r="BG91" s="36"/>
      <c r="BH91" s="36"/>
      <c r="BI91" s="36"/>
      <c r="BJ91" s="36"/>
      <c r="BK91" s="36"/>
      <c r="BL91" s="36"/>
      <c r="BM91" s="36"/>
      <c r="BN91" s="36"/>
      <c r="BO91" s="36"/>
      <c r="BP91" s="36"/>
      <c r="BQ91" s="36"/>
      <c r="BR91" s="36"/>
      <c r="BS91" s="1"/>
    </row>
    <row r="92" spans="1:71" ht="21" customHeight="1">
      <c r="A92" s="1"/>
      <c r="B92" s="303">
        <f>Setup!M19</f>
        <v>0</v>
      </c>
      <c r="C92" s="122" t="str">
        <f>Setup!$C$9</f>
        <v>$</v>
      </c>
      <c r="D92" s="68">
        <f t="shared" si="62"/>
        <v>0</v>
      </c>
      <c r="E92" s="122" t="str">
        <f>Setup!$C$9</f>
        <v>$</v>
      </c>
      <c r="F92" s="68">
        <f t="shared" si="63"/>
        <v>0</v>
      </c>
      <c r="G92" s="122" t="str">
        <f>Setup!$C$9</f>
        <v>$</v>
      </c>
      <c r="H92" s="68">
        <f>IF(OR($C$8="All",$C$8=""),SUMIFS(Income!$F$7:$F$8050,Income!$B$7:$B$8050,"&gt;="&amp;DATE(YEAR(G$69),MONTH(G$69),DAY(G$69)),Income!$B$7:$B$8050,"&lt;="&amp;DATE(YEAR(H$69),MONTH(H$69),DAY(H$69)),Income!$E$7:$E$8050,$B92),SUMIFS(Income!$F$7:$F$8050,Income!$B$7:$B$8050,"&gt;="&amp;DATE(YEAR(G$69),MONTH(G$69),DAY(G$69)),Income!$B$7:$B$8050,"&lt;="&amp;DATE(YEAR(H$69),MONTH(H$69),DAY(H$69)),Income!$E$7:$E$8050,$B92,Income!$D$7:$D$8050,$C$8))</f>
        <v>0</v>
      </c>
      <c r="I92" s="122" t="str">
        <f>Setup!$C$9</f>
        <v>$</v>
      </c>
      <c r="J92" s="68">
        <f>IF(OR($C$8="All",$C$8=""),SUMIFS(Income!$F$7:$F$8050,Income!$B$7:$B$8050,"&gt;="&amp;DATE(YEAR(I$69),MONTH(I$69),DAY(I$69)),Income!$B$7:$B$8050,"&lt;="&amp;DATE(YEAR(J$69),MONTH(J$69),DAY(J$69)),Income!$E$7:$E$8050,$B92),SUMIFS(Income!$F$7:$F$8050,Income!$B$7:$B$8050,"&gt;="&amp;DATE(YEAR(I$69),MONTH(I$69),DAY(I$69)),Income!$B$7:$B$8050,"&lt;="&amp;DATE(YEAR(J$69),MONTH(J$69),DAY(J$69)),Income!$E$7:$E$8050,$B92,Income!$D$7:$D$8050,$C$8))</f>
        <v>0</v>
      </c>
      <c r="K92" s="122" t="str">
        <f>Setup!$C$9</f>
        <v>$</v>
      </c>
      <c r="L92" s="68">
        <f>IF(OR($C$8="All",$C$8=""),SUMIFS(Income!$F$7:$F$8050,Income!$B$7:$B$8050,"&gt;="&amp;DATE(YEAR(K$69),MONTH(K$69),DAY(K$69)),Income!$B$7:$B$8050,"&lt;="&amp;DATE(YEAR(L$69),MONTH(L$69),DAY(L$69)),Income!$E$7:$E$8050,$B92),SUMIFS(Income!$F$7:$F$8050,Income!$B$7:$B$8050,"&gt;="&amp;DATE(YEAR(K$69),MONTH(K$69),DAY(K$69)),Income!$B$7:$B$8050,"&lt;="&amp;DATE(YEAR(L$69),MONTH(L$69),DAY(L$69)),Income!$E$7:$E$8050,$B92,Income!$D$7:$D$8050,$C$8))</f>
        <v>0</v>
      </c>
      <c r="M92" s="122" t="str">
        <f>Setup!$C$9</f>
        <v>$</v>
      </c>
      <c r="N92" s="68">
        <f>IF(OR($C$8="All",$C$8=""),SUMIFS(Income!$F$7:$F$8050,Income!$B$7:$B$8050,"&gt;="&amp;DATE(YEAR(M$69),MONTH(M$69),DAY(M$69)),Income!$B$7:$B$8050,"&lt;="&amp;DATE(YEAR(N$69),MONTH(N$69),DAY(N$69)),Income!$E$7:$E$8050,$B92),SUMIFS(Income!$F$7:$F$8050,Income!$B$7:$B$8050,"&gt;="&amp;DATE(YEAR(M$69),MONTH(M$69),DAY(M$69)),Income!$B$7:$B$8050,"&lt;="&amp;DATE(YEAR(N$69),MONTH(N$69),DAY(N$69)),Income!$E$7:$E$8050,$B92,Income!$D$7:$D$8050,$C$8))</f>
        <v>0</v>
      </c>
      <c r="O92" s="122" t="str">
        <f>Setup!$C$9</f>
        <v>$</v>
      </c>
      <c r="P92" s="68">
        <f>IF(OR($C$8="All",$C$8=""),SUMIFS(Income!$F$7:$F$8050,Income!$B$7:$B$8050,"&gt;="&amp;DATE(YEAR(O$69),MONTH(O$69),DAY(O$69)),Income!$B$7:$B$8050,"&lt;="&amp;DATE(YEAR(P$69),MONTH(P$69),DAY(P$69)),Income!$E$7:$E$8050,$B92),SUMIFS(Income!$F$7:$F$8050,Income!$B$7:$B$8050,"&gt;="&amp;DATE(YEAR(O$69),MONTH(O$69),DAY(O$69)),Income!$B$7:$B$8050,"&lt;="&amp;DATE(YEAR(P$69),MONTH(P$69),DAY(P$69)),Income!$E$7:$E$8050,$B92,Income!$D$7:$D$8050,$C$8))</f>
        <v>0</v>
      </c>
      <c r="Q92" s="122" t="str">
        <f>Setup!$C$9</f>
        <v>$</v>
      </c>
      <c r="R92" s="68">
        <f>IF(OR($C$8="All",$C$8=""),SUMIFS(Income!$F$7:$F$8050,Income!$B$7:$B$8050,"&gt;="&amp;DATE(YEAR(Q$69),MONTH(Q$69),DAY(Q$69)),Income!$B$7:$B$8050,"&lt;="&amp;DATE(YEAR(R$69),MONTH(R$69),DAY(R$69)),Income!$E$7:$E$8050,$B92),SUMIFS(Income!$F$7:$F$8050,Income!$B$7:$B$8050,"&gt;="&amp;DATE(YEAR(Q$69),MONTH(Q$69),DAY(Q$69)),Income!$B$7:$B$8050,"&lt;="&amp;DATE(YEAR(R$69),MONTH(R$69),DAY(R$69)),Income!$E$7:$E$8050,$B92,Income!$D$7:$D$8050,$C$8))</f>
        <v>0</v>
      </c>
      <c r="S92" s="122" t="str">
        <f>Setup!$C$9</f>
        <v>$</v>
      </c>
      <c r="T92" s="68">
        <f>IF(OR($C$8="All",$C$8=""),SUMIFS(Income!$F$7:$F$8050,Income!$B$7:$B$8050,"&gt;="&amp;DATE(YEAR(S$69),MONTH(S$69),DAY(S$69)),Income!$B$7:$B$8050,"&lt;="&amp;DATE(YEAR(T$69),MONTH(T$69),DAY(T$69)),Income!$E$7:$E$8050,$B92),SUMIFS(Income!$F$7:$F$8050,Income!$B$7:$B$8050,"&gt;="&amp;DATE(YEAR(S$69),MONTH(S$69),DAY(S$69)),Income!$B$7:$B$8050,"&lt;="&amp;DATE(YEAR(T$69),MONTH(T$69),DAY(T$69)),Income!$E$7:$E$8050,$B92,Income!$D$7:$D$8050,$C$8))</f>
        <v>0</v>
      </c>
      <c r="U92" s="122" t="str">
        <f>Setup!$C$9</f>
        <v>$</v>
      </c>
      <c r="V92" s="68">
        <f>IF(OR($C$8="All",$C$8=""),SUMIFS(Income!$F$7:$F$8050,Income!$B$7:$B$8050,"&gt;="&amp;DATE(YEAR(U$69),MONTH(U$69),DAY(U$69)),Income!$B$7:$B$8050,"&lt;="&amp;DATE(YEAR(V$69),MONTH(V$69),DAY(V$69)),Income!$E$7:$E$8050,$B92),SUMIFS(Income!$F$7:$F$8050,Income!$B$7:$B$8050,"&gt;="&amp;DATE(YEAR(U$69),MONTH(U$69),DAY(U$69)),Income!$B$7:$B$8050,"&lt;="&amp;DATE(YEAR(V$69),MONTH(V$69),DAY(V$69)),Income!$E$7:$E$8050,$B92,Income!$D$7:$D$8050,$C$8))</f>
        <v>0</v>
      </c>
      <c r="W92" s="122" t="str">
        <f>Setup!$C$9</f>
        <v>$</v>
      </c>
      <c r="X92" s="68">
        <f>IF(OR($C$8="All",$C$8=""),SUMIFS(Income!$F$7:$F$8050,Income!$B$7:$B$8050,"&gt;="&amp;DATE(YEAR(W$69),MONTH(W$69),DAY(W$69)),Income!$B$7:$B$8050,"&lt;="&amp;DATE(YEAR(X$69),MONTH(X$69),DAY(X$69)),Income!$E$7:$E$8050,$B92),SUMIFS(Income!$F$7:$F$8050,Income!$B$7:$B$8050,"&gt;="&amp;DATE(YEAR(W$69),MONTH(W$69),DAY(W$69)),Income!$B$7:$B$8050,"&lt;="&amp;DATE(YEAR(X$69),MONTH(X$69),DAY(X$69)),Income!$E$7:$E$8050,$B92,Income!$D$7:$D$8050,$C$8))</f>
        <v>0</v>
      </c>
      <c r="Y92" s="122" t="str">
        <f>Setup!$C$9</f>
        <v>$</v>
      </c>
      <c r="Z92" s="68">
        <f>IF(OR($C$8="All",$C$8=""),SUMIFS(Income!$F$7:$F$8050,Income!$B$7:$B$8050,"&gt;="&amp;DATE(YEAR(Y$69),MONTH(Y$69),DAY(Y$69)),Income!$B$7:$B$8050,"&lt;="&amp;DATE(YEAR(Z$69),MONTH(Z$69),DAY(Z$69)),Income!$E$7:$E$8050,$B92),SUMIFS(Income!$F$7:$F$8050,Income!$B$7:$B$8050,"&gt;="&amp;DATE(YEAR(Y$69),MONTH(Y$69),DAY(Y$69)),Income!$B$7:$B$8050,"&lt;="&amp;DATE(YEAR(Z$69),MONTH(Z$69),DAY(Z$69)),Income!$E$7:$E$8050,$B92,Income!$D$7:$D$8050,$C$8))</f>
        <v>0</v>
      </c>
      <c r="AA92" s="122" t="str">
        <f>Setup!$C$9</f>
        <v>$</v>
      </c>
      <c r="AB92" s="68">
        <f>IF(OR($C$8="All",$C$8=""),SUMIFS(Income!$F$7:$F$8050,Income!$B$7:$B$8050,"&gt;="&amp;DATE(YEAR(AA$69),MONTH(AA$69),DAY(AA$69)),Income!$B$7:$B$8050,"&lt;="&amp;DATE(YEAR(AB$69),MONTH(AB$69),DAY(AB$69)),Income!$E$7:$E$8050,$B92),SUMIFS(Income!$F$7:$F$8050,Income!$B$7:$B$8050,"&gt;="&amp;DATE(YEAR(AA$69),MONTH(AA$69),DAY(AA$69)),Income!$B$7:$B$8050,"&lt;="&amp;DATE(YEAR(AB$69),MONTH(AB$69),DAY(AB$69)),Income!$E$7:$E$8050,$B92,Income!$D$7:$D$8050,$C$8))</f>
        <v>0</v>
      </c>
      <c r="AC92" s="122" t="str">
        <f>Setup!$C$9</f>
        <v>$</v>
      </c>
      <c r="AD92" s="54">
        <f>IF(OR($C$8="All",$C$8=""),SUMIFS(Income!$F$7:$F$8050,Income!$B$7:$B$8050,"&gt;="&amp;DATE(YEAR(AC$69),MONTH(AC$69),DAY(AC$69)),Income!$B$7:$B$8050,"&lt;="&amp;DATE(YEAR(AD$69),MONTH(AD$69),DAY(AD$69)),Income!$E$7:$E$8050,$B92),SUMIFS(Income!$F$7:$F$8050,Income!$B$7:$B$8050,"&gt;="&amp;DATE(YEAR(AC$69),MONTH(AC$69),DAY(AC$69)),Income!$B$7:$B$8050,"&lt;="&amp;DATE(YEAR(AD$69),MONTH(AD$69),DAY(AD$69)),Income!$E$7:$E$8050,$B92,Income!$D$7:$D$8050,$C$8))</f>
        <v>0</v>
      </c>
      <c r="AE92" s="36"/>
      <c r="AF92" s="36"/>
      <c r="AG92" s="36"/>
      <c r="AH92" s="36"/>
      <c r="AI92" s="36"/>
      <c r="AJ92" s="36"/>
      <c r="AK92" s="36"/>
      <c r="AL92" s="36"/>
      <c r="AM92" s="36"/>
      <c r="AN92" s="36"/>
      <c r="AO92" s="36"/>
      <c r="AP92" s="36"/>
      <c r="AQ92" s="36"/>
      <c r="AR92" s="36"/>
      <c r="AS92" s="36"/>
      <c r="AT92" s="36"/>
      <c r="AU92" s="36"/>
      <c r="AV92" s="36"/>
      <c r="AW92" s="36"/>
      <c r="AX92" s="36"/>
      <c r="AY92" s="36"/>
      <c r="AZ92" s="36"/>
      <c r="BA92" s="36"/>
      <c r="BB92" s="36"/>
      <c r="BC92" s="36"/>
      <c r="BD92" s="36"/>
      <c r="BE92" s="36"/>
      <c r="BF92" s="36"/>
      <c r="BG92" s="36"/>
      <c r="BH92" s="36"/>
      <c r="BI92" s="36"/>
      <c r="BJ92" s="36"/>
      <c r="BK92" s="36"/>
      <c r="BL92" s="36"/>
      <c r="BM92" s="36"/>
      <c r="BN92" s="36"/>
      <c r="BO92" s="36"/>
      <c r="BP92" s="36"/>
      <c r="BQ92" s="36"/>
      <c r="BR92" s="36"/>
      <c r="BS92" s="1"/>
    </row>
    <row r="93" spans="1:71" ht="21" customHeight="1">
      <c r="A93" s="143"/>
      <c r="B93" s="303">
        <f>Setup!M20</f>
        <v>0</v>
      </c>
      <c r="C93" s="122" t="str">
        <f>Setup!$C$9</f>
        <v>$</v>
      </c>
      <c r="D93" s="68">
        <f t="shared" si="62"/>
        <v>0</v>
      </c>
      <c r="E93" s="122" t="str">
        <f>Setup!$C$9</f>
        <v>$</v>
      </c>
      <c r="F93" s="68">
        <f t="shared" si="63"/>
        <v>0</v>
      </c>
      <c r="G93" s="122" t="str">
        <f>Setup!$C$9</f>
        <v>$</v>
      </c>
      <c r="H93" s="68">
        <f>IF(OR($C$8="All",$C$8=""),SUMIFS(Income!$F$7:$F$8050,Income!$B$7:$B$8050,"&gt;="&amp;DATE(YEAR(G$69),MONTH(G$69),DAY(G$69)),Income!$B$7:$B$8050,"&lt;="&amp;DATE(YEAR(H$69),MONTH(H$69),DAY(H$69)),Income!$E$7:$E$8050,$B93),SUMIFS(Income!$F$7:$F$8050,Income!$B$7:$B$8050,"&gt;="&amp;DATE(YEAR(G$69),MONTH(G$69),DAY(G$69)),Income!$B$7:$B$8050,"&lt;="&amp;DATE(YEAR(H$69),MONTH(H$69),DAY(H$69)),Income!$E$7:$E$8050,$B93,Income!$D$7:$D$8050,$C$8))</f>
        <v>0</v>
      </c>
      <c r="I93" s="122" t="str">
        <f>Setup!$C$9</f>
        <v>$</v>
      </c>
      <c r="J93" s="68">
        <f>IF(OR($C$8="All",$C$8=""),SUMIFS(Income!$F$7:$F$8050,Income!$B$7:$B$8050,"&gt;="&amp;DATE(YEAR(I$69),MONTH(I$69),DAY(I$69)),Income!$B$7:$B$8050,"&lt;="&amp;DATE(YEAR(J$69),MONTH(J$69),DAY(J$69)),Income!$E$7:$E$8050,$B93),SUMIFS(Income!$F$7:$F$8050,Income!$B$7:$B$8050,"&gt;="&amp;DATE(YEAR(I$69),MONTH(I$69),DAY(I$69)),Income!$B$7:$B$8050,"&lt;="&amp;DATE(YEAR(J$69),MONTH(J$69),DAY(J$69)),Income!$E$7:$E$8050,$B93,Income!$D$7:$D$8050,$C$8))</f>
        <v>0</v>
      </c>
      <c r="K93" s="122" t="str">
        <f>Setup!$C$9</f>
        <v>$</v>
      </c>
      <c r="L93" s="68">
        <f>IF(OR($C$8="All",$C$8=""),SUMIFS(Income!$F$7:$F$8050,Income!$B$7:$B$8050,"&gt;="&amp;DATE(YEAR(K$69),MONTH(K$69),DAY(K$69)),Income!$B$7:$B$8050,"&lt;="&amp;DATE(YEAR(L$69),MONTH(L$69),DAY(L$69)),Income!$E$7:$E$8050,$B93),SUMIFS(Income!$F$7:$F$8050,Income!$B$7:$B$8050,"&gt;="&amp;DATE(YEAR(K$69),MONTH(K$69),DAY(K$69)),Income!$B$7:$B$8050,"&lt;="&amp;DATE(YEAR(L$69),MONTH(L$69),DAY(L$69)),Income!$E$7:$E$8050,$B93,Income!$D$7:$D$8050,$C$8))</f>
        <v>0</v>
      </c>
      <c r="M93" s="122" t="str">
        <f>Setup!$C$9</f>
        <v>$</v>
      </c>
      <c r="N93" s="68">
        <f>IF(OR($C$8="All",$C$8=""),SUMIFS(Income!$F$7:$F$8050,Income!$B$7:$B$8050,"&gt;="&amp;DATE(YEAR(M$69),MONTH(M$69),DAY(M$69)),Income!$B$7:$B$8050,"&lt;="&amp;DATE(YEAR(N$69),MONTH(N$69),DAY(N$69)),Income!$E$7:$E$8050,$B93),SUMIFS(Income!$F$7:$F$8050,Income!$B$7:$B$8050,"&gt;="&amp;DATE(YEAR(M$69),MONTH(M$69),DAY(M$69)),Income!$B$7:$B$8050,"&lt;="&amp;DATE(YEAR(N$69),MONTH(N$69),DAY(N$69)),Income!$E$7:$E$8050,$B93,Income!$D$7:$D$8050,$C$8))</f>
        <v>0</v>
      </c>
      <c r="O93" s="122" t="str">
        <f>Setup!$C$9</f>
        <v>$</v>
      </c>
      <c r="P93" s="68">
        <f>IF(OR($C$8="All",$C$8=""),SUMIFS(Income!$F$7:$F$8050,Income!$B$7:$B$8050,"&gt;="&amp;DATE(YEAR(O$69),MONTH(O$69),DAY(O$69)),Income!$B$7:$B$8050,"&lt;="&amp;DATE(YEAR(P$69),MONTH(P$69),DAY(P$69)),Income!$E$7:$E$8050,$B93),SUMIFS(Income!$F$7:$F$8050,Income!$B$7:$B$8050,"&gt;="&amp;DATE(YEAR(O$69),MONTH(O$69),DAY(O$69)),Income!$B$7:$B$8050,"&lt;="&amp;DATE(YEAR(P$69),MONTH(P$69),DAY(P$69)),Income!$E$7:$E$8050,$B93,Income!$D$7:$D$8050,$C$8))</f>
        <v>0</v>
      </c>
      <c r="Q93" s="122" t="str">
        <f>Setup!$C$9</f>
        <v>$</v>
      </c>
      <c r="R93" s="68">
        <f>IF(OR($C$8="All",$C$8=""),SUMIFS(Income!$F$7:$F$8050,Income!$B$7:$B$8050,"&gt;="&amp;DATE(YEAR(Q$69),MONTH(Q$69),DAY(Q$69)),Income!$B$7:$B$8050,"&lt;="&amp;DATE(YEAR(R$69),MONTH(R$69),DAY(R$69)),Income!$E$7:$E$8050,$B93),SUMIFS(Income!$F$7:$F$8050,Income!$B$7:$B$8050,"&gt;="&amp;DATE(YEAR(Q$69),MONTH(Q$69),DAY(Q$69)),Income!$B$7:$B$8050,"&lt;="&amp;DATE(YEAR(R$69),MONTH(R$69),DAY(R$69)),Income!$E$7:$E$8050,$B93,Income!$D$7:$D$8050,$C$8))</f>
        <v>0</v>
      </c>
      <c r="S93" s="122" t="str">
        <f>Setup!$C$9</f>
        <v>$</v>
      </c>
      <c r="T93" s="68">
        <f>IF(OR($C$8="All",$C$8=""),SUMIFS(Income!$F$7:$F$8050,Income!$B$7:$B$8050,"&gt;="&amp;DATE(YEAR(S$69),MONTH(S$69),DAY(S$69)),Income!$B$7:$B$8050,"&lt;="&amp;DATE(YEAR(T$69),MONTH(T$69),DAY(T$69)),Income!$E$7:$E$8050,$B93),SUMIFS(Income!$F$7:$F$8050,Income!$B$7:$B$8050,"&gt;="&amp;DATE(YEAR(S$69),MONTH(S$69),DAY(S$69)),Income!$B$7:$B$8050,"&lt;="&amp;DATE(YEAR(T$69),MONTH(T$69),DAY(T$69)),Income!$E$7:$E$8050,$B93,Income!$D$7:$D$8050,$C$8))</f>
        <v>0</v>
      </c>
      <c r="U93" s="122" t="str">
        <f>Setup!$C$9</f>
        <v>$</v>
      </c>
      <c r="V93" s="68">
        <f>IF(OR($C$8="All",$C$8=""),SUMIFS(Income!$F$7:$F$8050,Income!$B$7:$B$8050,"&gt;="&amp;DATE(YEAR(U$69),MONTH(U$69),DAY(U$69)),Income!$B$7:$B$8050,"&lt;="&amp;DATE(YEAR(V$69),MONTH(V$69),DAY(V$69)),Income!$E$7:$E$8050,$B93),SUMIFS(Income!$F$7:$F$8050,Income!$B$7:$B$8050,"&gt;="&amp;DATE(YEAR(U$69),MONTH(U$69),DAY(U$69)),Income!$B$7:$B$8050,"&lt;="&amp;DATE(YEAR(V$69),MONTH(V$69),DAY(V$69)),Income!$E$7:$E$8050,$B93,Income!$D$7:$D$8050,$C$8))</f>
        <v>0</v>
      </c>
      <c r="W93" s="122" t="str">
        <f>Setup!$C$9</f>
        <v>$</v>
      </c>
      <c r="X93" s="68">
        <f>IF(OR($C$8="All",$C$8=""),SUMIFS(Income!$F$7:$F$8050,Income!$B$7:$B$8050,"&gt;="&amp;DATE(YEAR(W$69),MONTH(W$69),DAY(W$69)),Income!$B$7:$B$8050,"&lt;="&amp;DATE(YEAR(X$69),MONTH(X$69),DAY(X$69)),Income!$E$7:$E$8050,$B93),SUMIFS(Income!$F$7:$F$8050,Income!$B$7:$B$8050,"&gt;="&amp;DATE(YEAR(W$69),MONTH(W$69),DAY(W$69)),Income!$B$7:$B$8050,"&lt;="&amp;DATE(YEAR(X$69),MONTH(X$69),DAY(X$69)),Income!$E$7:$E$8050,$B93,Income!$D$7:$D$8050,$C$8))</f>
        <v>0</v>
      </c>
      <c r="Y93" s="122" t="str">
        <f>Setup!$C$9</f>
        <v>$</v>
      </c>
      <c r="Z93" s="68">
        <f>IF(OR($C$8="All",$C$8=""),SUMIFS(Income!$F$7:$F$8050,Income!$B$7:$B$8050,"&gt;="&amp;DATE(YEAR(Y$69),MONTH(Y$69),DAY(Y$69)),Income!$B$7:$B$8050,"&lt;="&amp;DATE(YEAR(Z$69),MONTH(Z$69),DAY(Z$69)),Income!$E$7:$E$8050,$B93),SUMIFS(Income!$F$7:$F$8050,Income!$B$7:$B$8050,"&gt;="&amp;DATE(YEAR(Y$69),MONTH(Y$69),DAY(Y$69)),Income!$B$7:$B$8050,"&lt;="&amp;DATE(YEAR(Z$69),MONTH(Z$69),DAY(Z$69)),Income!$E$7:$E$8050,$B93,Income!$D$7:$D$8050,$C$8))</f>
        <v>0</v>
      </c>
      <c r="AA93" s="122" t="str">
        <f>Setup!$C$9</f>
        <v>$</v>
      </c>
      <c r="AB93" s="68">
        <f>IF(OR($C$8="All",$C$8=""),SUMIFS(Income!$F$7:$F$8050,Income!$B$7:$B$8050,"&gt;="&amp;DATE(YEAR(AA$69),MONTH(AA$69),DAY(AA$69)),Income!$B$7:$B$8050,"&lt;="&amp;DATE(YEAR(AB$69),MONTH(AB$69),DAY(AB$69)),Income!$E$7:$E$8050,$B93),SUMIFS(Income!$F$7:$F$8050,Income!$B$7:$B$8050,"&gt;="&amp;DATE(YEAR(AA$69),MONTH(AA$69),DAY(AA$69)),Income!$B$7:$B$8050,"&lt;="&amp;DATE(YEAR(AB$69),MONTH(AB$69),DAY(AB$69)),Income!$E$7:$E$8050,$B93,Income!$D$7:$D$8050,$C$8))</f>
        <v>0</v>
      </c>
      <c r="AC93" s="122" t="str">
        <f>Setup!$C$9</f>
        <v>$</v>
      </c>
      <c r="AD93" s="54">
        <f>IF(OR($C$8="All",$C$8=""),SUMIFS(Income!$F$7:$F$8050,Income!$B$7:$B$8050,"&gt;="&amp;DATE(YEAR(AC$69),MONTH(AC$69),DAY(AC$69)),Income!$B$7:$B$8050,"&lt;="&amp;DATE(YEAR(AD$69),MONTH(AD$69),DAY(AD$69)),Income!$E$7:$E$8050,$B93),SUMIFS(Income!$F$7:$F$8050,Income!$B$7:$B$8050,"&gt;="&amp;DATE(YEAR(AC$69),MONTH(AC$69),DAY(AC$69)),Income!$B$7:$B$8050,"&lt;="&amp;DATE(YEAR(AD$69),MONTH(AD$69),DAY(AD$69)),Income!$E$7:$E$8050,$B93,Income!$D$7:$D$8050,$C$8))</f>
        <v>0</v>
      </c>
      <c r="AE93" s="36"/>
      <c r="AF93" s="36"/>
      <c r="AG93" s="36"/>
      <c r="AH93" s="36"/>
      <c r="AI93" s="36"/>
      <c r="AJ93" s="36"/>
      <c r="AK93" s="36"/>
      <c r="AL93" s="36"/>
      <c r="AM93" s="36"/>
      <c r="AN93" s="36"/>
      <c r="AO93" s="36"/>
      <c r="AP93" s="36"/>
      <c r="AQ93" s="36"/>
      <c r="AR93" s="36"/>
      <c r="AS93" s="36"/>
      <c r="AT93" s="36"/>
      <c r="AU93" s="36"/>
      <c r="AV93" s="36"/>
      <c r="AW93" s="36"/>
      <c r="AX93" s="36"/>
      <c r="AY93" s="36"/>
      <c r="AZ93" s="36"/>
      <c r="BA93" s="36"/>
      <c r="BB93" s="36"/>
      <c r="BC93" s="36"/>
      <c r="BD93" s="36"/>
      <c r="BE93" s="36"/>
      <c r="BF93" s="36"/>
      <c r="BG93" s="36"/>
      <c r="BH93" s="36"/>
      <c r="BI93" s="36"/>
      <c r="BJ93" s="36"/>
      <c r="BK93" s="36"/>
      <c r="BL93" s="36"/>
      <c r="BM93" s="36"/>
      <c r="BN93" s="36"/>
      <c r="BO93" s="36"/>
      <c r="BP93" s="36"/>
      <c r="BQ93" s="36"/>
      <c r="BR93" s="36"/>
      <c r="BS93" s="1"/>
    </row>
    <row r="94" spans="1:71" ht="21" customHeight="1">
      <c r="A94" s="1"/>
      <c r="B94" s="303">
        <f>Setup!M21</f>
        <v>0</v>
      </c>
      <c r="C94" s="122" t="str">
        <f>Setup!$C$9</f>
        <v>$</v>
      </c>
      <c r="D94" s="68">
        <f t="shared" si="62"/>
        <v>0</v>
      </c>
      <c r="E94" s="122" t="str">
        <f>Setup!$C$9</f>
        <v>$</v>
      </c>
      <c r="F94" s="68">
        <f t="shared" si="63"/>
        <v>0</v>
      </c>
      <c r="G94" s="122" t="str">
        <f>Setup!$C$9</f>
        <v>$</v>
      </c>
      <c r="H94" s="68">
        <f>IF(OR($C$8="All",$C$8=""),SUMIFS(Income!$F$7:$F$8050,Income!$B$7:$B$8050,"&gt;="&amp;DATE(YEAR(G$69),MONTH(G$69),DAY(G$69)),Income!$B$7:$B$8050,"&lt;="&amp;DATE(YEAR(H$69),MONTH(H$69),DAY(H$69)),Income!$E$7:$E$8050,$B94),SUMIFS(Income!$F$7:$F$8050,Income!$B$7:$B$8050,"&gt;="&amp;DATE(YEAR(G$69),MONTH(G$69),DAY(G$69)),Income!$B$7:$B$8050,"&lt;="&amp;DATE(YEAR(H$69),MONTH(H$69),DAY(H$69)),Income!$E$7:$E$8050,$B94,Income!$D$7:$D$8050,$C$8))</f>
        <v>0</v>
      </c>
      <c r="I94" s="122" t="str">
        <f>Setup!$C$9</f>
        <v>$</v>
      </c>
      <c r="J94" s="68">
        <f>IF(OR($C$8="All",$C$8=""),SUMIFS(Income!$F$7:$F$8050,Income!$B$7:$B$8050,"&gt;="&amp;DATE(YEAR(I$69),MONTH(I$69),DAY(I$69)),Income!$B$7:$B$8050,"&lt;="&amp;DATE(YEAR(J$69),MONTH(J$69),DAY(J$69)),Income!$E$7:$E$8050,$B94),SUMIFS(Income!$F$7:$F$8050,Income!$B$7:$B$8050,"&gt;="&amp;DATE(YEAR(I$69),MONTH(I$69),DAY(I$69)),Income!$B$7:$B$8050,"&lt;="&amp;DATE(YEAR(J$69),MONTH(J$69),DAY(J$69)),Income!$E$7:$E$8050,$B94,Income!$D$7:$D$8050,$C$8))</f>
        <v>0</v>
      </c>
      <c r="K94" s="122" t="str">
        <f>Setup!$C$9</f>
        <v>$</v>
      </c>
      <c r="L94" s="68">
        <f>IF(OR($C$8="All",$C$8=""),SUMIFS(Income!$F$7:$F$8050,Income!$B$7:$B$8050,"&gt;="&amp;DATE(YEAR(K$69),MONTH(K$69),DAY(K$69)),Income!$B$7:$B$8050,"&lt;="&amp;DATE(YEAR(L$69),MONTH(L$69),DAY(L$69)),Income!$E$7:$E$8050,$B94),SUMIFS(Income!$F$7:$F$8050,Income!$B$7:$B$8050,"&gt;="&amp;DATE(YEAR(K$69),MONTH(K$69),DAY(K$69)),Income!$B$7:$B$8050,"&lt;="&amp;DATE(YEAR(L$69),MONTH(L$69),DAY(L$69)),Income!$E$7:$E$8050,$B94,Income!$D$7:$D$8050,$C$8))</f>
        <v>0</v>
      </c>
      <c r="M94" s="122" t="str">
        <f>Setup!$C$9</f>
        <v>$</v>
      </c>
      <c r="N94" s="68">
        <f>IF(OR($C$8="All",$C$8=""),SUMIFS(Income!$F$7:$F$8050,Income!$B$7:$B$8050,"&gt;="&amp;DATE(YEAR(M$69),MONTH(M$69),DAY(M$69)),Income!$B$7:$B$8050,"&lt;="&amp;DATE(YEAR(N$69),MONTH(N$69),DAY(N$69)),Income!$E$7:$E$8050,$B94),SUMIFS(Income!$F$7:$F$8050,Income!$B$7:$B$8050,"&gt;="&amp;DATE(YEAR(M$69),MONTH(M$69),DAY(M$69)),Income!$B$7:$B$8050,"&lt;="&amp;DATE(YEAR(N$69),MONTH(N$69),DAY(N$69)),Income!$E$7:$E$8050,$B94,Income!$D$7:$D$8050,$C$8))</f>
        <v>0</v>
      </c>
      <c r="O94" s="122" t="str">
        <f>Setup!$C$9</f>
        <v>$</v>
      </c>
      <c r="P94" s="68">
        <f>IF(OR($C$8="All",$C$8=""),SUMIFS(Income!$F$7:$F$8050,Income!$B$7:$B$8050,"&gt;="&amp;DATE(YEAR(O$69),MONTH(O$69),DAY(O$69)),Income!$B$7:$B$8050,"&lt;="&amp;DATE(YEAR(P$69),MONTH(P$69),DAY(P$69)),Income!$E$7:$E$8050,$B94),SUMIFS(Income!$F$7:$F$8050,Income!$B$7:$B$8050,"&gt;="&amp;DATE(YEAR(O$69),MONTH(O$69),DAY(O$69)),Income!$B$7:$B$8050,"&lt;="&amp;DATE(YEAR(P$69),MONTH(P$69),DAY(P$69)),Income!$E$7:$E$8050,$B94,Income!$D$7:$D$8050,$C$8))</f>
        <v>0</v>
      </c>
      <c r="Q94" s="122" t="str">
        <f>Setup!$C$9</f>
        <v>$</v>
      </c>
      <c r="R94" s="68">
        <f>IF(OR($C$8="All",$C$8=""),SUMIFS(Income!$F$7:$F$8050,Income!$B$7:$B$8050,"&gt;="&amp;DATE(YEAR(Q$69),MONTH(Q$69),DAY(Q$69)),Income!$B$7:$B$8050,"&lt;="&amp;DATE(YEAR(R$69),MONTH(R$69),DAY(R$69)),Income!$E$7:$E$8050,$B94),SUMIFS(Income!$F$7:$F$8050,Income!$B$7:$B$8050,"&gt;="&amp;DATE(YEAR(Q$69),MONTH(Q$69),DAY(Q$69)),Income!$B$7:$B$8050,"&lt;="&amp;DATE(YEAR(R$69),MONTH(R$69),DAY(R$69)),Income!$E$7:$E$8050,$B94,Income!$D$7:$D$8050,$C$8))</f>
        <v>0</v>
      </c>
      <c r="S94" s="122" t="str">
        <f>Setup!$C$9</f>
        <v>$</v>
      </c>
      <c r="T94" s="68">
        <f>IF(OR($C$8="All",$C$8=""),SUMIFS(Income!$F$7:$F$8050,Income!$B$7:$B$8050,"&gt;="&amp;DATE(YEAR(S$69),MONTH(S$69),DAY(S$69)),Income!$B$7:$B$8050,"&lt;="&amp;DATE(YEAR(T$69),MONTH(T$69),DAY(T$69)),Income!$E$7:$E$8050,$B94),SUMIFS(Income!$F$7:$F$8050,Income!$B$7:$B$8050,"&gt;="&amp;DATE(YEAR(S$69),MONTH(S$69),DAY(S$69)),Income!$B$7:$B$8050,"&lt;="&amp;DATE(YEAR(T$69),MONTH(T$69),DAY(T$69)),Income!$E$7:$E$8050,$B94,Income!$D$7:$D$8050,$C$8))</f>
        <v>0</v>
      </c>
      <c r="U94" s="122" t="str">
        <f>Setup!$C$9</f>
        <v>$</v>
      </c>
      <c r="V94" s="68">
        <f>IF(OR($C$8="All",$C$8=""),SUMIFS(Income!$F$7:$F$8050,Income!$B$7:$B$8050,"&gt;="&amp;DATE(YEAR(U$69),MONTH(U$69),DAY(U$69)),Income!$B$7:$B$8050,"&lt;="&amp;DATE(YEAR(V$69),MONTH(V$69),DAY(V$69)),Income!$E$7:$E$8050,$B94),SUMIFS(Income!$F$7:$F$8050,Income!$B$7:$B$8050,"&gt;="&amp;DATE(YEAR(U$69),MONTH(U$69),DAY(U$69)),Income!$B$7:$B$8050,"&lt;="&amp;DATE(YEAR(V$69),MONTH(V$69),DAY(V$69)),Income!$E$7:$E$8050,$B94,Income!$D$7:$D$8050,$C$8))</f>
        <v>0</v>
      </c>
      <c r="W94" s="122" t="str">
        <f>Setup!$C$9</f>
        <v>$</v>
      </c>
      <c r="X94" s="68">
        <f>IF(OR($C$8="All",$C$8=""),SUMIFS(Income!$F$7:$F$8050,Income!$B$7:$B$8050,"&gt;="&amp;DATE(YEAR(W$69),MONTH(W$69),DAY(W$69)),Income!$B$7:$B$8050,"&lt;="&amp;DATE(YEAR(X$69),MONTH(X$69),DAY(X$69)),Income!$E$7:$E$8050,$B94),SUMIFS(Income!$F$7:$F$8050,Income!$B$7:$B$8050,"&gt;="&amp;DATE(YEAR(W$69),MONTH(W$69),DAY(W$69)),Income!$B$7:$B$8050,"&lt;="&amp;DATE(YEAR(X$69),MONTH(X$69),DAY(X$69)),Income!$E$7:$E$8050,$B94,Income!$D$7:$D$8050,$C$8))</f>
        <v>0</v>
      </c>
      <c r="Y94" s="122" t="str">
        <f>Setup!$C$9</f>
        <v>$</v>
      </c>
      <c r="Z94" s="68">
        <f>IF(OR($C$8="All",$C$8=""),SUMIFS(Income!$F$7:$F$8050,Income!$B$7:$B$8050,"&gt;="&amp;DATE(YEAR(Y$69),MONTH(Y$69),DAY(Y$69)),Income!$B$7:$B$8050,"&lt;="&amp;DATE(YEAR(Z$69),MONTH(Z$69),DAY(Z$69)),Income!$E$7:$E$8050,$B94),SUMIFS(Income!$F$7:$F$8050,Income!$B$7:$B$8050,"&gt;="&amp;DATE(YEAR(Y$69),MONTH(Y$69),DAY(Y$69)),Income!$B$7:$B$8050,"&lt;="&amp;DATE(YEAR(Z$69),MONTH(Z$69),DAY(Z$69)),Income!$E$7:$E$8050,$B94,Income!$D$7:$D$8050,$C$8))</f>
        <v>0</v>
      </c>
      <c r="AA94" s="122" t="str">
        <f>Setup!$C$9</f>
        <v>$</v>
      </c>
      <c r="AB94" s="68">
        <f>IF(OR($C$8="All",$C$8=""),SUMIFS(Income!$F$7:$F$8050,Income!$B$7:$B$8050,"&gt;="&amp;DATE(YEAR(AA$69),MONTH(AA$69),DAY(AA$69)),Income!$B$7:$B$8050,"&lt;="&amp;DATE(YEAR(AB$69),MONTH(AB$69),DAY(AB$69)),Income!$E$7:$E$8050,$B94),SUMIFS(Income!$F$7:$F$8050,Income!$B$7:$B$8050,"&gt;="&amp;DATE(YEAR(AA$69),MONTH(AA$69),DAY(AA$69)),Income!$B$7:$B$8050,"&lt;="&amp;DATE(YEAR(AB$69),MONTH(AB$69),DAY(AB$69)),Income!$E$7:$E$8050,$B94,Income!$D$7:$D$8050,$C$8))</f>
        <v>0</v>
      </c>
      <c r="AC94" s="122" t="str">
        <f>Setup!$C$9</f>
        <v>$</v>
      </c>
      <c r="AD94" s="54">
        <f>IF(OR($C$8="All",$C$8=""),SUMIFS(Income!$F$7:$F$8050,Income!$B$7:$B$8050,"&gt;="&amp;DATE(YEAR(AC$69),MONTH(AC$69),DAY(AC$69)),Income!$B$7:$B$8050,"&lt;="&amp;DATE(YEAR(AD$69),MONTH(AD$69),DAY(AD$69)),Income!$E$7:$E$8050,$B94),SUMIFS(Income!$F$7:$F$8050,Income!$B$7:$B$8050,"&gt;="&amp;DATE(YEAR(AC$69),MONTH(AC$69),DAY(AC$69)),Income!$B$7:$B$8050,"&lt;="&amp;DATE(YEAR(AD$69),MONTH(AD$69),DAY(AD$69)),Income!$E$7:$E$8050,$B94,Income!$D$7:$D$8050,$C$8))</f>
        <v>0</v>
      </c>
      <c r="AE94" s="36"/>
      <c r="AF94" s="36"/>
      <c r="AG94" s="36"/>
      <c r="AH94" s="36"/>
      <c r="AI94" s="36"/>
      <c r="AJ94" s="36"/>
      <c r="AK94" s="36"/>
      <c r="AL94" s="36"/>
      <c r="AM94" s="36"/>
      <c r="AN94" s="36"/>
      <c r="AO94" s="36"/>
      <c r="AP94" s="36"/>
      <c r="AQ94" s="36"/>
      <c r="AR94" s="36"/>
      <c r="AS94" s="36"/>
      <c r="AT94" s="36"/>
      <c r="AU94" s="36"/>
      <c r="AV94" s="36"/>
      <c r="AW94" s="36"/>
      <c r="AX94" s="36"/>
      <c r="AY94" s="36"/>
      <c r="AZ94" s="36"/>
      <c r="BA94" s="36"/>
      <c r="BB94" s="36"/>
      <c r="BC94" s="36"/>
      <c r="BD94" s="36"/>
      <c r="BE94" s="36"/>
      <c r="BF94" s="36"/>
      <c r="BG94" s="36"/>
      <c r="BH94" s="36"/>
      <c r="BI94" s="36"/>
      <c r="BJ94" s="36"/>
      <c r="BK94" s="36"/>
      <c r="BL94" s="36"/>
      <c r="BM94" s="36"/>
      <c r="BN94" s="36"/>
      <c r="BO94" s="36"/>
      <c r="BP94" s="36"/>
      <c r="BQ94" s="36"/>
      <c r="BR94" s="36"/>
      <c r="BS94" s="1"/>
    </row>
    <row r="95" spans="1:71" ht="21" customHeight="1">
      <c r="A95" s="1"/>
      <c r="B95" s="303">
        <f>Setup!M22</f>
        <v>0</v>
      </c>
      <c r="C95" s="122" t="str">
        <f>Setup!$C$9</f>
        <v>$</v>
      </c>
      <c r="D95" s="68">
        <f t="shared" si="62"/>
        <v>0</v>
      </c>
      <c r="E95" s="122" t="str">
        <f>Setup!$C$9</f>
        <v>$</v>
      </c>
      <c r="F95" s="68">
        <f t="shared" si="63"/>
        <v>0</v>
      </c>
      <c r="G95" s="122" t="str">
        <f>Setup!$C$9</f>
        <v>$</v>
      </c>
      <c r="H95" s="68">
        <f>IF(OR($C$8="All",$C$8=""),SUMIFS(Income!$F$7:$F$8050,Income!$B$7:$B$8050,"&gt;="&amp;DATE(YEAR(G$69),MONTH(G$69),DAY(G$69)),Income!$B$7:$B$8050,"&lt;="&amp;DATE(YEAR(H$69),MONTH(H$69),DAY(H$69)),Income!$E$7:$E$8050,$B95),SUMIFS(Income!$F$7:$F$8050,Income!$B$7:$B$8050,"&gt;="&amp;DATE(YEAR(G$69),MONTH(G$69),DAY(G$69)),Income!$B$7:$B$8050,"&lt;="&amp;DATE(YEAR(H$69),MONTH(H$69),DAY(H$69)),Income!$E$7:$E$8050,$B95,Income!$D$7:$D$8050,$C$8))</f>
        <v>0</v>
      </c>
      <c r="I95" s="122" t="str">
        <f>Setup!$C$9</f>
        <v>$</v>
      </c>
      <c r="J95" s="68">
        <f>IF(OR($C$8="All",$C$8=""),SUMIFS(Income!$F$7:$F$8050,Income!$B$7:$B$8050,"&gt;="&amp;DATE(YEAR(I$69),MONTH(I$69),DAY(I$69)),Income!$B$7:$B$8050,"&lt;="&amp;DATE(YEAR(J$69),MONTH(J$69),DAY(J$69)),Income!$E$7:$E$8050,$B95),SUMIFS(Income!$F$7:$F$8050,Income!$B$7:$B$8050,"&gt;="&amp;DATE(YEAR(I$69),MONTH(I$69),DAY(I$69)),Income!$B$7:$B$8050,"&lt;="&amp;DATE(YEAR(J$69),MONTH(J$69),DAY(J$69)),Income!$E$7:$E$8050,$B95,Income!$D$7:$D$8050,$C$8))</f>
        <v>0</v>
      </c>
      <c r="K95" s="122" t="str">
        <f>Setup!$C$9</f>
        <v>$</v>
      </c>
      <c r="L95" s="68">
        <f>IF(OR($C$8="All",$C$8=""),SUMIFS(Income!$F$7:$F$8050,Income!$B$7:$B$8050,"&gt;="&amp;DATE(YEAR(K$69),MONTH(K$69),DAY(K$69)),Income!$B$7:$B$8050,"&lt;="&amp;DATE(YEAR(L$69),MONTH(L$69),DAY(L$69)),Income!$E$7:$E$8050,$B95),SUMIFS(Income!$F$7:$F$8050,Income!$B$7:$B$8050,"&gt;="&amp;DATE(YEAR(K$69),MONTH(K$69),DAY(K$69)),Income!$B$7:$B$8050,"&lt;="&amp;DATE(YEAR(L$69),MONTH(L$69),DAY(L$69)),Income!$E$7:$E$8050,$B95,Income!$D$7:$D$8050,$C$8))</f>
        <v>0</v>
      </c>
      <c r="M95" s="122" t="str">
        <f>Setup!$C$9</f>
        <v>$</v>
      </c>
      <c r="N95" s="68">
        <f>IF(OR($C$8="All",$C$8=""),SUMIFS(Income!$F$7:$F$8050,Income!$B$7:$B$8050,"&gt;="&amp;DATE(YEAR(M$69),MONTH(M$69),DAY(M$69)),Income!$B$7:$B$8050,"&lt;="&amp;DATE(YEAR(N$69),MONTH(N$69),DAY(N$69)),Income!$E$7:$E$8050,$B95),SUMIFS(Income!$F$7:$F$8050,Income!$B$7:$B$8050,"&gt;="&amp;DATE(YEAR(M$69),MONTH(M$69),DAY(M$69)),Income!$B$7:$B$8050,"&lt;="&amp;DATE(YEAR(N$69),MONTH(N$69),DAY(N$69)),Income!$E$7:$E$8050,$B95,Income!$D$7:$D$8050,$C$8))</f>
        <v>0</v>
      </c>
      <c r="O95" s="122" t="str">
        <f>Setup!$C$9</f>
        <v>$</v>
      </c>
      <c r="P95" s="68">
        <f>IF(OR($C$8="All",$C$8=""),SUMIFS(Income!$F$7:$F$8050,Income!$B$7:$B$8050,"&gt;="&amp;DATE(YEAR(O$69),MONTH(O$69),DAY(O$69)),Income!$B$7:$B$8050,"&lt;="&amp;DATE(YEAR(P$69),MONTH(P$69),DAY(P$69)),Income!$E$7:$E$8050,$B95),SUMIFS(Income!$F$7:$F$8050,Income!$B$7:$B$8050,"&gt;="&amp;DATE(YEAR(O$69),MONTH(O$69),DAY(O$69)),Income!$B$7:$B$8050,"&lt;="&amp;DATE(YEAR(P$69),MONTH(P$69),DAY(P$69)),Income!$E$7:$E$8050,$B95,Income!$D$7:$D$8050,$C$8))</f>
        <v>0</v>
      </c>
      <c r="Q95" s="122" t="str">
        <f>Setup!$C$9</f>
        <v>$</v>
      </c>
      <c r="R95" s="68">
        <f>IF(OR($C$8="All",$C$8=""),SUMIFS(Income!$F$7:$F$8050,Income!$B$7:$B$8050,"&gt;="&amp;DATE(YEAR(Q$69),MONTH(Q$69),DAY(Q$69)),Income!$B$7:$B$8050,"&lt;="&amp;DATE(YEAR(R$69),MONTH(R$69),DAY(R$69)),Income!$E$7:$E$8050,$B95),SUMIFS(Income!$F$7:$F$8050,Income!$B$7:$B$8050,"&gt;="&amp;DATE(YEAR(Q$69),MONTH(Q$69),DAY(Q$69)),Income!$B$7:$B$8050,"&lt;="&amp;DATE(YEAR(R$69),MONTH(R$69),DAY(R$69)),Income!$E$7:$E$8050,$B95,Income!$D$7:$D$8050,$C$8))</f>
        <v>0</v>
      </c>
      <c r="S95" s="122" t="str">
        <f>Setup!$C$9</f>
        <v>$</v>
      </c>
      <c r="T95" s="68">
        <f>IF(OR($C$8="All",$C$8=""),SUMIFS(Income!$F$7:$F$8050,Income!$B$7:$B$8050,"&gt;="&amp;DATE(YEAR(S$69),MONTH(S$69),DAY(S$69)),Income!$B$7:$B$8050,"&lt;="&amp;DATE(YEAR(T$69),MONTH(T$69),DAY(T$69)),Income!$E$7:$E$8050,$B95),SUMIFS(Income!$F$7:$F$8050,Income!$B$7:$B$8050,"&gt;="&amp;DATE(YEAR(S$69),MONTH(S$69),DAY(S$69)),Income!$B$7:$B$8050,"&lt;="&amp;DATE(YEAR(T$69),MONTH(T$69),DAY(T$69)),Income!$E$7:$E$8050,$B95,Income!$D$7:$D$8050,$C$8))</f>
        <v>0</v>
      </c>
      <c r="U95" s="122" t="str">
        <f>Setup!$C$9</f>
        <v>$</v>
      </c>
      <c r="V95" s="68">
        <f>IF(OR($C$8="All",$C$8=""),SUMIFS(Income!$F$7:$F$8050,Income!$B$7:$B$8050,"&gt;="&amp;DATE(YEAR(U$69),MONTH(U$69),DAY(U$69)),Income!$B$7:$B$8050,"&lt;="&amp;DATE(YEAR(V$69),MONTH(V$69),DAY(V$69)),Income!$E$7:$E$8050,$B95),SUMIFS(Income!$F$7:$F$8050,Income!$B$7:$B$8050,"&gt;="&amp;DATE(YEAR(U$69),MONTH(U$69),DAY(U$69)),Income!$B$7:$B$8050,"&lt;="&amp;DATE(YEAR(V$69),MONTH(V$69),DAY(V$69)),Income!$E$7:$E$8050,$B95,Income!$D$7:$D$8050,$C$8))</f>
        <v>0</v>
      </c>
      <c r="W95" s="122" t="str">
        <f>Setup!$C$9</f>
        <v>$</v>
      </c>
      <c r="X95" s="68">
        <f>IF(OR($C$8="All",$C$8=""),SUMIFS(Income!$F$7:$F$8050,Income!$B$7:$B$8050,"&gt;="&amp;DATE(YEAR(W$69),MONTH(W$69),DAY(W$69)),Income!$B$7:$B$8050,"&lt;="&amp;DATE(YEAR(X$69),MONTH(X$69),DAY(X$69)),Income!$E$7:$E$8050,$B95),SUMIFS(Income!$F$7:$F$8050,Income!$B$7:$B$8050,"&gt;="&amp;DATE(YEAR(W$69),MONTH(W$69),DAY(W$69)),Income!$B$7:$B$8050,"&lt;="&amp;DATE(YEAR(X$69),MONTH(X$69),DAY(X$69)),Income!$E$7:$E$8050,$B95,Income!$D$7:$D$8050,$C$8))</f>
        <v>0</v>
      </c>
      <c r="Y95" s="122" t="str">
        <f>Setup!$C$9</f>
        <v>$</v>
      </c>
      <c r="Z95" s="68">
        <f>IF(OR($C$8="All",$C$8=""),SUMIFS(Income!$F$7:$F$8050,Income!$B$7:$B$8050,"&gt;="&amp;DATE(YEAR(Y$69),MONTH(Y$69),DAY(Y$69)),Income!$B$7:$B$8050,"&lt;="&amp;DATE(YEAR(Z$69),MONTH(Z$69),DAY(Z$69)),Income!$E$7:$E$8050,$B95),SUMIFS(Income!$F$7:$F$8050,Income!$B$7:$B$8050,"&gt;="&amp;DATE(YEAR(Y$69),MONTH(Y$69),DAY(Y$69)),Income!$B$7:$B$8050,"&lt;="&amp;DATE(YEAR(Z$69),MONTH(Z$69),DAY(Z$69)),Income!$E$7:$E$8050,$B95,Income!$D$7:$D$8050,$C$8))</f>
        <v>0</v>
      </c>
      <c r="AA95" s="122" t="str">
        <f>Setup!$C$9</f>
        <v>$</v>
      </c>
      <c r="AB95" s="68">
        <f>IF(OR($C$8="All",$C$8=""),SUMIFS(Income!$F$7:$F$8050,Income!$B$7:$B$8050,"&gt;="&amp;DATE(YEAR(AA$69),MONTH(AA$69),DAY(AA$69)),Income!$B$7:$B$8050,"&lt;="&amp;DATE(YEAR(AB$69),MONTH(AB$69),DAY(AB$69)),Income!$E$7:$E$8050,$B95),SUMIFS(Income!$F$7:$F$8050,Income!$B$7:$B$8050,"&gt;="&amp;DATE(YEAR(AA$69),MONTH(AA$69),DAY(AA$69)),Income!$B$7:$B$8050,"&lt;="&amp;DATE(YEAR(AB$69),MONTH(AB$69),DAY(AB$69)),Income!$E$7:$E$8050,$B95,Income!$D$7:$D$8050,$C$8))</f>
        <v>0</v>
      </c>
      <c r="AC95" s="122" t="str">
        <f>Setup!$C$9</f>
        <v>$</v>
      </c>
      <c r="AD95" s="54">
        <f>IF(OR($C$8="All",$C$8=""),SUMIFS(Income!$F$7:$F$8050,Income!$B$7:$B$8050,"&gt;="&amp;DATE(YEAR(AC$69),MONTH(AC$69),DAY(AC$69)),Income!$B$7:$B$8050,"&lt;="&amp;DATE(YEAR(AD$69),MONTH(AD$69),DAY(AD$69)),Income!$E$7:$E$8050,$B95),SUMIFS(Income!$F$7:$F$8050,Income!$B$7:$B$8050,"&gt;="&amp;DATE(YEAR(AC$69),MONTH(AC$69),DAY(AC$69)),Income!$B$7:$B$8050,"&lt;="&amp;DATE(YEAR(AD$69),MONTH(AD$69),DAY(AD$69)),Income!$E$7:$E$8050,$B95,Income!$D$7:$D$8050,$C$8))</f>
        <v>0</v>
      </c>
      <c r="AE95" s="36"/>
      <c r="AF95" s="36"/>
      <c r="AG95" s="36"/>
      <c r="AH95" s="36"/>
      <c r="AI95" s="36"/>
      <c r="AJ95" s="36"/>
      <c r="AK95" s="36"/>
      <c r="AL95" s="36"/>
      <c r="AM95" s="36"/>
      <c r="AN95" s="36"/>
      <c r="AO95" s="36"/>
      <c r="AP95" s="36"/>
      <c r="AQ95" s="36"/>
      <c r="AR95" s="36"/>
      <c r="AS95" s="36"/>
      <c r="AT95" s="36"/>
      <c r="AU95" s="36"/>
      <c r="AV95" s="36"/>
      <c r="AW95" s="36"/>
      <c r="AX95" s="36"/>
      <c r="AY95" s="36"/>
      <c r="AZ95" s="36"/>
      <c r="BA95" s="36"/>
      <c r="BB95" s="36"/>
      <c r="BC95" s="36"/>
      <c r="BD95" s="36"/>
      <c r="BE95" s="36"/>
      <c r="BF95" s="36"/>
      <c r="BG95" s="36"/>
      <c r="BH95" s="36"/>
      <c r="BI95" s="36"/>
      <c r="BJ95" s="36"/>
      <c r="BK95" s="36"/>
      <c r="BL95" s="36"/>
      <c r="BM95" s="36"/>
      <c r="BN95" s="36"/>
      <c r="BO95" s="36"/>
      <c r="BP95" s="36"/>
      <c r="BQ95" s="36"/>
      <c r="BR95" s="36"/>
      <c r="BS95" s="1"/>
    </row>
    <row r="96" spans="1:71" ht="21" customHeight="1">
      <c r="A96" s="1"/>
      <c r="B96" s="303">
        <f>Setup!M23</f>
        <v>0</v>
      </c>
      <c r="C96" s="122" t="str">
        <f>Setup!$C$9</f>
        <v>$</v>
      </c>
      <c r="D96" s="68">
        <f t="shared" si="62"/>
        <v>0</v>
      </c>
      <c r="E96" s="122" t="str">
        <f>Setup!$C$9</f>
        <v>$</v>
      </c>
      <c r="F96" s="68">
        <f t="shared" si="63"/>
        <v>0</v>
      </c>
      <c r="G96" s="122" t="str">
        <f>Setup!$C$9</f>
        <v>$</v>
      </c>
      <c r="H96" s="68">
        <f>IF(OR($C$8="All",$C$8=""),SUMIFS(Income!$F$7:$F$8050,Income!$B$7:$B$8050,"&gt;="&amp;DATE(YEAR(G$69),MONTH(G$69),DAY(G$69)),Income!$B$7:$B$8050,"&lt;="&amp;DATE(YEAR(H$69),MONTH(H$69),DAY(H$69)),Income!$E$7:$E$8050,$B96),SUMIFS(Income!$F$7:$F$8050,Income!$B$7:$B$8050,"&gt;="&amp;DATE(YEAR(G$69),MONTH(G$69),DAY(G$69)),Income!$B$7:$B$8050,"&lt;="&amp;DATE(YEAR(H$69),MONTH(H$69),DAY(H$69)),Income!$E$7:$E$8050,$B96,Income!$D$7:$D$8050,$C$8))</f>
        <v>0</v>
      </c>
      <c r="I96" s="122" t="str">
        <f>Setup!$C$9</f>
        <v>$</v>
      </c>
      <c r="J96" s="68">
        <f>IF(OR($C$8="All",$C$8=""),SUMIFS(Income!$F$7:$F$8050,Income!$B$7:$B$8050,"&gt;="&amp;DATE(YEAR(I$69),MONTH(I$69),DAY(I$69)),Income!$B$7:$B$8050,"&lt;="&amp;DATE(YEAR(J$69),MONTH(J$69),DAY(J$69)),Income!$E$7:$E$8050,$B96),SUMIFS(Income!$F$7:$F$8050,Income!$B$7:$B$8050,"&gt;="&amp;DATE(YEAR(I$69),MONTH(I$69),DAY(I$69)),Income!$B$7:$B$8050,"&lt;="&amp;DATE(YEAR(J$69),MONTH(J$69),DAY(J$69)),Income!$E$7:$E$8050,$B96,Income!$D$7:$D$8050,$C$8))</f>
        <v>0</v>
      </c>
      <c r="K96" s="122" t="str">
        <f>Setup!$C$9</f>
        <v>$</v>
      </c>
      <c r="L96" s="68">
        <f>IF(OR($C$8="All",$C$8=""),SUMIFS(Income!$F$7:$F$8050,Income!$B$7:$B$8050,"&gt;="&amp;DATE(YEAR(K$69),MONTH(K$69),DAY(K$69)),Income!$B$7:$B$8050,"&lt;="&amp;DATE(YEAR(L$69),MONTH(L$69),DAY(L$69)),Income!$E$7:$E$8050,$B96),SUMIFS(Income!$F$7:$F$8050,Income!$B$7:$B$8050,"&gt;="&amp;DATE(YEAR(K$69),MONTH(K$69),DAY(K$69)),Income!$B$7:$B$8050,"&lt;="&amp;DATE(YEAR(L$69),MONTH(L$69),DAY(L$69)),Income!$E$7:$E$8050,$B96,Income!$D$7:$D$8050,$C$8))</f>
        <v>0</v>
      </c>
      <c r="M96" s="122" t="str">
        <f>Setup!$C$9</f>
        <v>$</v>
      </c>
      <c r="N96" s="68">
        <f>IF(OR($C$8="All",$C$8=""),SUMIFS(Income!$F$7:$F$8050,Income!$B$7:$B$8050,"&gt;="&amp;DATE(YEAR(M$69),MONTH(M$69),DAY(M$69)),Income!$B$7:$B$8050,"&lt;="&amp;DATE(YEAR(N$69),MONTH(N$69),DAY(N$69)),Income!$E$7:$E$8050,$B96),SUMIFS(Income!$F$7:$F$8050,Income!$B$7:$B$8050,"&gt;="&amp;DATE(YEAR(M$69),MONTH(M$69),DAY(M$69)),Income!$B$7:$B$8050,"&lt;="&amp;DATE(YEAR(N$69),MONTH(N$69),DAY(N$69)),Income!$E$7:$E$8050,$B96,Income!$D$7:$D$8050,$C$8))</f>
        <v>0</v>
      </c>
      <c r="O96" s="122" t="str">
        <f>Setup!$C$9</f>
        <v>$</v>
      </c>
      <c r="P96" s="68">
        <f>IF(OR($C$8="All",$C$8=""),SUMIFS(Income!$F$7:$F$8050,Income!$B$7:$B$8050,"&gt;="&amp;DATE(YEAR(O$69),MONTH(O$69),DAY(O$69)),Income!$B$7:$B$8050,"&lt;="&amp;DATE(YEAR(P$69),MONTH(P$69),DAY(P$69)),Income!$E$7:$E$8050,$B96),SUMIFS(Income!$F$7:$F$8050,Income!$B$7:$B$8050,"&gt;="&amp;DATE(YEAR(O$69),MONTH(O$69),DAY(O$69)),Income!$B$7:$B$8050,"&lt;="&amp;DATE(YEAR(P$69),MONTH(P$69),DAY(P$69)),Income!$E$7:$E$8050,$B96,Income!$D$7:$D$8050,$C$8))</f>
        <v>0</v>
      </c>
      <c r="Q96" s="122" t="str">
        <f>Setup!$C$9</f>
        <v>$</v>
      </c>
      <c r="R96" s="68">
        <f>IF(OR($C$8="All",$C$8=""),SUMIFS(Income!$F$7:$F$8050,Income!$B$7:$B$8050,"&gt;="&amp;DATE(YEAR(Q$69),MONTH(Q$69),DAY(Q$69)),Income!$B$7:$B$8050,"&lt;="&amp;DATE(YEAR(R$69),MONTH(R$69),DAY(R$69)),Income!$E$7:$E$8050,$B96),SUMIFS(Income!$F$7:$F$8050,Income!$B$7:$B$8050,"&gt;="&amp;DATE(YEAR(Q$69),MONTH(Q$69),DAY(Q$69)),Income!$B$7:$B$8050,"&lt;="&amp;DATE(YEAR(R$69),MONTH(R$69),DAY(R$69)),Income!$E$7:$E$8050,$B96,Income!$D$7:$D$8050,$C$8))</f>
        <v>0</v>
      </c>
      <c r="S96" s="122" t="str">
        <f>Setup!$C$9</f>
        <v>$</v>
      </c>
      <c r="T96" s="68">
        <f>IF(OR($C$8="All",$C$8=""),SUMIFS(Income!$F$7:$F$8050,Income!$B$7:$B$8050,"&gt;="&amp;DATE(YEAR(S$69),MONTH(S$69),DAY(S$69)),Income!$B$7:$B$8050,"&lt;="&amp;DATE(YEAR(T$69),MONTH(T$69),DAY(T$69)),Income!$E$7:$E$8050,$B96),SUMIFS(Income!$F$7:$F$8050,Income!$B$7:$B$8050,"&gt;="&amp;DATE(YEAR(S$69),MONTH(S$69),DAY(S$69)),Income!$B$7:$B$8050,"&lt;="&amp;DATE(YEAR(T$69),MONTH(T$69),DAY(T$69)),Income!$E$7:$E$8050,$B96,Income!$D$7:$D$8050,$C$8))</f>
        <v>0</v>
      </c>
      <c r="U96" s="122" t="str">
        <f>Setup!$C$9</f>
        <v>$</v>
      </c>
      <c r="V96" s="68">
        <f>IF(OR($C$8="All",$C$8=""),SUMIFS(Income!$F$7:$F$8050,Income!$B$7:$B$8050,"&gt;="&amp;DATE(YEAR(U$69),MONTH(U$69),DAY(U$69)),Income!$B$7:$B$8050,"&lt;="&amp;DATE(YEAR(V$69),MONTH(V$69),DAY(V$69)),Income!$E$7:$E$8050,$B96),SUMIFS(Income!$F$7:$F$8050,Income!$B$7:$B$8050,"&gt;="&amp;DATE(YEAR(U$69),MONTH(U$69),DAY(U$69)),Income!$B$7:$B$8050,"&lt;="&amp;DATE(YEAR(V$69),MONTH(V$69),DAY(V$69)),Income!$E$7:$E$8050,$B96,Income!$D$7:$D$8050,$C$8))</f>
        <v>0</v>
      </c>
      <c r="W96" s="122" t="str">
        <f>Setup!$C$9</f>
        <v>$</v>
      </c>
      <c r="X96" s="68">
        <f>IF(OR($C$8="All",$C$8=""),SUMIFS(Income!$F$7:$F$8050,Income!$B$7:$B$8050,"&gt;="&amp;DATE(YEAR(W$69),MONTH(W$69),DAY(W$69)),Income!$B$7:$B$8050,"&lt;="&amp;DATE(YEAR(X$69),MONTH(X$69),DAY(X$69)),Income!$E$7:$E$8050,$B96),SUMIFS(Income!$F$7:$F$8050,Income!$B$7:$B$8050,"&gt;="&amp;DATE(YEAR(W$69),MONTH(W$69),DAY(W$69)),Income!$B$7:$B$8050,"&lt;="&amp;DATE(YEAR(X$69),MONTH(X$69),DAY(X$69)),Income!$E$7:$E$8050,$B96,Income!$D$7:$D$8050,$C$8))</f>
        <v>0</v>
      </c>
      <c r="Y96" s="122" t="str">
        <f>Setup!$C$9</f>
        <v>$</v>
      </c>
      <c r="Z96" s="68">
        <f>IF(OR($C$8="All",$C$8=""),SUMIFS(Income!$F$7:$F$8050,Income!$B$7:$B$8050,"&gt;="&amp;DATE(YEAR(Y$69),MONTH(Y$69),DAY(Y$69)),Income!$B$7:$B$8050,"&lt;="&amp;DATE(YEAR(Z$69),MONTH(Z$69),DAY(Z$69)),Income!$E$7:$E$8050,$B96),SUMIFS(Income!$F$7:$F$8050,Income!$B$7:$B$8050,"&gt;="&amp;DATE(YEAR(Y$69),MONTH(Y$69),DAY(Y$69)),Income!$B$7:$B$8050,"&lt;="&amp;DATE(YEAR(Z$69),MONTH(Z$69),DAY(Z$69)),Income!$E$7:$E$8050,$B96,Income!$D$7:$D$8050,$C$8))</f>
        <v>0</v>
      </c>
      <c r="AA96" s="122" t="str">
        <f>Setup!$C$9</f>
        <v>$</v>
      </c>
      <c r="AB96" s="68">
        <f>IF(OR($C$8="All",$C$8=""),SUMIFS(Income!$F$7:$F$8050,Income!$B$7:$B$8050,"&gt;="&amp;DATE(YEAR(AA$69),MONTH(AA$69),DAY(AA$69)),Income!$B$7:$B$8050,"&lt;="&amp;DATE(YEAR(AB$69),MONTH(AB$69),DAY(AB$69)),Income!$E$7:$E$8050,$B96),SUMIFS(Income!$F$7:$F$8050,Income!$B$7:$B$8050,"&gt;="&amp;DATE(YEAR(AA$69),MONTH(AA$69),DAY(AA$69)),Income!$B$7:$B$8050,"&lt;="&amp;DATE(YEAR(AB$69),MONTH(AB$69),DAY(AB$69)),Income!$E$7:$E$8050,$B96,Income!$D$7:$D$8050,$C$8))</f>
        <v>0</v>
      </c>
      <c r="AC96" s="122" t="str">
        <f>Setup!$C$9</f>
        <v>$</v>
      </c>
      <c r="AD96" s="54">
        <f>IF(OR($C$8="All",$C$8=""),SUMIFS(Income!$F$7:$F$8050,Income!$B$7:$B$8050,"&gt;="&amp;DATE(YEAR(AC$69),MONTH(AC$69),DAY(AC$69)),Income!$B$7:$B$8050,"&lt;="&amp;DATE(YEAR(AD$69),MONTH(AD$69),DAY(AD$69)),Income!$E$7:$E$8050,$B96),SUMIFS(Income!$F$7:$F$8050,Income!$B$7:$B$8050,"&gt;="&amp;DATE(YEAR(AC$69),MONTH(AC$69),DAY(AC$69)),Income!$B$7:$B$8050,"&lt;="&amp;DATE(YEAR(AD$69),MONTH(AD$69),DAY(AD$69)),Income!$E$7:$E$8050,$B96,Income!$D$7:$D$8050,$C$8))</f>
        <v>0</v>
      </c>
      <c r="AE96" s="36"/>
      <c r="AF96" s="36"/>
      <c r="AG96" s="36"/>
      <c r="AH96" s="36"/>
      <c r="AI96" s="36"/>
      <c r="AJ96" s="36"/>
      <c r="AK96" s="36"/>
      <c r="AL96" s="36"/>
      <c r="AM96" s="36"/>
      <c r="AN96" s="36"/>
      <c r="AO96" s="36"/>
      <c r="AP96" s="36"/>
      <c r="AQ96" s="36"/>
      <c r="AR96" s="36"/>
      <c r="AS96" s="36"/>
      <c r="AT96" s="36"/>
      <c r="AU96" s="36"/>
      <c r="AV96" s="36"/>
      <c r="AW96" s="36"/>
      <c r="AX96" s="36"/>
      <c r="AY96" s="36"/>
      <c r="AZ96" s="36"/>
      <c r="BA96" s="36"/>
      <c r="BB96" s="36"/>
      <c r="BC96" s="36"/>
      <c r="BD96" s="36"/>
      <c r="BE96" s="36"/>
      <c r="BF96" s="36"/>
      <c r="BG96" s="36"/>
      <c r="BH96" s="36"/>
      <c r="BI96" s="36"/>
      <c r="BJ96" s="36"/>
      <c r="BK96" s="36"/>
      <c r="BL96" s="36"/>
      <c r="BM96" s="36"/>
      <c r="BN96" s="36"/>
      <c r="BO96" s="36"/>
      <c r="BP96" s="36"/>
      <c r="BQ96" s="36"/>
      <c r="BR96" s="36"/>
      <c r="BS96" s="1"/>
    </row>
    <row r="97" spans="1:71" ht="21" customHeight="1">
      <c r="A97" s="1"/>
      <c r="B97" s="303">
        <f>Setup!M24</f>
        <v>0</v>
      </c>
      <c r="C97" s="122" t="str">
        <f>Setup!$C$9</f>
        <v>$</v>
      </c>
      <c r="D97" s="68">
        <f t="shared" si="62"/>
        <v>0</v>
      </c>
      <c r="E97" s="122" t="str">
        <f>Setup!$C$9</f>
        <v>$</v>
      </c>
      <c r="F97" s="68">
        <f t="shared" si="63"/>
        <v>0</v>
      </c>
      <c r="G97" s="122" t="str">
        <f>Setup!$C$9</f>
        <v>$</v>
      </c>
      <c r="H97" s="68">
        <f>IF(OR($C$8="All",$C$8=""),SUMIFS(Income!$F$7:$F$8050,Income!$B$7:$B$8050,"&gt;="&amp;DATE(YEAR(G$69),MONTH(G$69),DAY(G$69)),Income!$B$7:$B$8050,"&lt;="&amp;DATE(YEAR(H$69),MONTH(H$69),DAY(H$69)),Income!$E$7:$E$8050,$B97),SUMIFS(Income!$F$7:$F$8050,Income!$B$7:$B$8050,"&gt;="&amp;DATE(YEAR(G$69),MONTH(G$69),DAY(G$69)),Income!$B$7:$B$8050,"&lt;="&amp;DATE(YEAR(H$69),MONTH(H$69),DAY(H$69)),Income!$E$7:$E$8050,$B97,Income!$D$7:$D$8050,$C$8))</f>
        <v>0</v>
      </c>
      <c r="I97" s="122" t="str">
        <f>Setup!$C$9</f>
        <v>$</v>
      </c>
      <c r="J97" s="68">
        <f>IF(OR($C$8="All",$C$8=""),SUMIFS(Income!$F$7:$F$8050,Income!$B$7:$B$8050,"&gt;="&amp;DATE(YEAR(I$69),MONTH(I$69),DAY(I$69)),Income!$B$7:$B$8050,"&lt;="&amp;DATE(YEAR(J$69),MONTH(J$69),DAY(J$69)),Income!$E$7:$E$8050,$B97),SUMIFS(Income!$F$7:$F$8050,Income!$B$7:$B$8050,"&gt;="&amp;DATE(YEAR(I$69),MONTH(I$69),DAY(I$69)),Income!$B$7:$B$8050,"&lt;="&amp;DATE(YEAR(J$69),MONTH(J$69),DAY(J$69)),Income!$E$7:$E$8050,$B97,Income!$D$7:$D$8050,$C$8))</f>
        <v>0</v>
      </c>
      <c r="K97" s="122" t="str">
        <f>Setup!$C$9</f>
        <v>$</v>
      </c>
      <c r="L97" s="68">
        <f>IF(OR($C$8="All",$C$8=""),SUMIFS(Income!$F$7:$F$8050,Income!$B$7:$B$8050,"&gt;="&amp;DATE(YEAR(K$69),MONTH(K$69),DAY(K$69)),Income!$B$7:$B$8050,"&lt;="&amp;DATE(YEAR(L$69),MONTH(L$69),DAY(L$69)),Income!$E$7:$E$8050,$B97),SUMIFS(Income!$F$7:$F$8050,Income!$B$7:$B$8050,"&gt;="&amp;DATE(YEAR(K$69),MONTH(K$69),DAY(K$69)),Income!$B$7:$B$8050,"&lt;="&amp;DATE(YEAR(L$69),MONTH(L$69),DAY(L$69)),Income!$E$7:$E$8050,$B97,Income!$D$7:$D$8050,$C$8))</f>
        <v>0</v>
      </c>
      <c r="M97" s="122" t="str">
        <f>Setup!$C$9</f>
        <v>$</v>
      </c>
      <c r="N97" s="68">
        <f>IF(OR($C$8="All",$C$8=""),SUMIFS(Income!$F$7:$F$8050,Income!$B$7:$B$8050,"&gt;="&amp;DATE(YEAR(M$69),MONTH(M$69),DAY(M$69)),Income!$B$7:$B$8050,"&lt;="&amp;DATE(YEAR(N$69),MONTH(N$69),DAY(N$69)),Income!$E$7:$E$8050,$B97),SUMIFS(Income!$F$7:$F$8050,Income!$B$7:$B$8050,"&gt;="&amp;DATE(YEAR(M$69),MONTH(M$69),DAY(M$69)),Income!$B$7:$B$8050,"&lt;="&amp;DATE(YEAR(N$69),MONTH(N$69),DAY(N$69)),Income!$E$7:$E$8050,$B97,Income!$D$7:$D$8050,$C$8))</f>
        <v>0</v>
      </c>
      <c r="O97" s="122" t="str">
        <f>Setup!$C$9</f>
        <v>$</v>
      </c>
      <c r="P97" s="68">
        <f>IF(OR($C$8="All",$C$8=""),SUMIFS(Income!$F$7:$F$8050,Income!$B$7:$B$8050,"&gt;="&amp;DATE(YEAR(O$69),MONTH(O$69),DAY(O$69)),Income!$B$7:$B$8050,"&lt;="&amp;DATE(YEAR(P$69),MONTH(P$69),DAY(P$69)),Income!$E$7:$E$8050,$B97),SUMIFS(Income!$F$7:$F$8050,Income!$B$7:$B$8050,"&gt;="&amp;DATE(YEAR(O$69),MONTH(O$69),DAY(O$69)),Income!$B$7:$B$8050,"&lt;="&amp;DATE(YEAR(P$69),MONTH(P$69),DAY(P$69)),Income!$E$7:$E$8050,$B97,Income!$D$7:$D$8050,$C$8))</f>
        <v>0</v>
      </c>
      <c r="Q97" s="122" t="str">
        <f>Setup!$C$9</f>
        <v>$</v>
      </c>
      <c r="R97" s="68">
        <f>IF(OR($C$8="All",$C$8=""),SUMIFS(Income!$F$7:$F$8050,Income!$B$7:$B$8050,"&gt;="&amp;DATE(YEAR(Q$69),MONTH(Q$69),DAY(Q$69)),Income!$B$7:$B$8050,"&lt;="&amp;DATE(YEAR(R$69),MONTH(R$69),DAY(R$69)),Income!$E$7:$E$8050,$B97),SUMIFS(Income!$F$7:$F$8050,Income!$B$7:$B$8050,"&gt;="&amp;DATE(YEAR(Q$69),MONTH(Q$69),DAY(Q$69)),Income!$B$7:$B$8050,"&lt;="&amp;DATE(YEAR(R$69),MONTH(R$69),DAY(R$69)),Income!$E$7:$E$8050,$B97,Income!$D$7:$D$8050,$C$8))</f>
        <v>0</v>
      </c>
      <c r="S97" s="122" t="str">
        <f>Setup!$C$9</f>
        <v>$</v>
      </c>
      <c r="T97" s="68">
        <f>IF(OR($C$8="All",$C$8=""),SUMIFS(Income!$F$7:$F$8050,Income!$B$7:$B$8050,"&gt;="&amp;DATE(YEAR(S$69),MONTH(S$69),DAY(S$69)),Income!$B$7:$B$8050,"&lt;="&amp;DATE(YEAR(T$69),MONTH(T$69),DAY(T$69)),Income!$E$7:$E$8050,$B97),SUMIFS(Income!$F$7:$F$8050,Income!$B$7:$B$8050,"&gt;="&amp;DATE(YEAR(S$69),MONTH(S$69),DAY(S$69)),Income!$B$7:$B$8050,"&lt;="&amp;DATE(YEAR(T$69),MONTH(T$69),DAY(T$69)),Income!$E$7:$E$8050,$B97,Income!$D$7:$D$8050,$C$8))</f>
        <v>0</v>
      </c>
      <c r="U97" s="122" t="str">
        <f>Setup!$C$9</f>
        <v>$</v>
      </c>
      <c r="V97" s="68">
        <f>IF(OR($C$8="All",$C$8=""),SUMIFS(Income!$F$7:$F$8050,Income!$B$7:$B$8050,"&gt;="&amp;DATE(YEAR(U$69),MONTH(U$69),DAY(U$69)),Income!$B$7:$B$8050,"&lt;="&amp;DATE(YEAR(V$69),MONTH(V$69),DAY(V$69)),Income!$E$7:$E$8050,$B97),SUMIFS(Income!$F$7:$F$8050,Income!$B$7:$B$8050,"&gt;="&amp;DATE(YEAR(U$69),MONTH(U$69),DAY(U$69)),Income!$B$7:$B$8050,"&lt;="&amp;DATE(YEAR(V$69),MONTH(V$69),DAY(V$69)),Income!$E$7:$E$8050,$B97,Income!$D$7:$D$8050,$C$8))</f>
        <v>0</v>
      </c>
      <c r="W97" s="122" t="str">
        <f>Setup!$C$9</f>
        <v>$</v>
      </c>
      <c r="X97" s="68">
        <f>IF(OR($C$8="All",$C$8=""),SUMIFS(Income!$F$7:$F$8050,Income!$B$7:$B$8050,"&gt;="&amp;DATE(YEAR(W$69),MONTH(W$69),DAY(W$69)),Income!$B$7:$B$8050,"&lt;="&amp;DATE(YEAR(X$69),MONTH(X$69),DAY(X$69)),Income!$E$7:$E$8050,$B97),SUMIFS(Income!$F$7:$F$8050,Income!$B$7:$B$8050,"&gt;="&amp;DATE(YEAR(W$69),MONTH(W$69),DAY(W$69)),Income!$B$7:$B$8050,"&lt;="&amp;DATE(YEAR(X$69),MONTH(X$69),DAY(X$69)),Income!$E$7:$E$8050,$B97,Income!$D$7:$D$8050,$C$8))</f>
        <v>0</v>
      </c>
      <c r="Y97" s="122" t="str">
        <f>Setup!$C$9</f>
        <v>$</v>
      </c>
      <c r="Z97" s="68">
        <f>IF(OR($C$8="All",$C$8=""),SUMIFS(Income!$F$7:$F$8050,Income!$B$7:$B$8050,"&gt;="&amp;DATE(YEAR(Y$69),MONTH(Y$69),DAY(Y$69)),Income!$B$7:$B$8050,"&lt;="&amp;DATE(YEAR(Z$69),MONTH(Z$69),DAY(Z$69)),Income!$E$7:$E$8050,$B97),SUMIFS(Income!$F$7:$F$8050,Income!$B$7:$B$8050,"&gt;="&amp;DATE(YEAR(Y$69),MONTH(Y$69),DAY(Y$69)),Income!$B$7:$B$8050,"&lt;="&amp;DATE(YEAR(Z$69),MONTH(Z$69),DAY(Z$69)),Income!$E$7:$E$8050,$B97,Income!$D$7:$D$8050,$C$8))</f>
        <v>0</v>
      </c>
      <c r="AA97" s="122" t="str">
        <f>Setup!$C$9</f>
        <v>$</v>
      </c>
      <c r="AB97" s="68">
        <f>IF(OR($C$8="All",$C$8=""),SUMIFS(Income!$F$7:$F$8050,Income!$B$7:$B$8050,"&gt;="&amp;DATE(YEAR(AA$69),MONTH(AA$69),DAY(AA$69)),Income!$B$7:$B$8050,"&lt;="&amp;DATE(YEAR(AB$69),MONTH(AB$69),DAY(AB$69)),Income!$E$7:$E$8050,$B97),SUMIFS(Income!$F$7:$F$8050,Income!$B$7:$B$8050,"&gt;="&amp;DATE(YEAR(AA$69),MONTH(AA$69),DAY(AA$69)),Income!$B$7:$B$8050,"&lt;="&amp;DATE(YEAR(AB$69),MONTH(AB$69),DAY(AB$69)),Income!$E$7:$E$8050,$B97,Income!$D$7:$D$8050,$C$8))</f>
        <v>0</v>
      </c>
      <c r="AC97" s="122" t="str">
        <f>Setup!$C$9</f>
        <v>$</v>
      </c>
      <c r="AD97" s="54">
        <f>IF(OR($C$8="All",$C$8=""),SUMIFS(Income!$F$7:$F$8050,Income!$B$7:$B$8050,"&gt;="&amp;DATE(YEAR(AC$69),MONTH(AC$69),DAY(AC$69)),Income!$B$7:$B$8050,"&lt;="&amp;DATE(YEAR(AD$69),MONTH(AD$69),DAY(AD$69)),Income!$E$7:$E$8050,$B97),SUMIFS(Income!$F$7:$F$8050,Income!$B$7:$B$8050,"&gt;="&amp;DATE(YEAR(AC$69),MONTH(AC$69),DAY(AC$69)),Income!$B$7:$B$8050,"&lt;="&amp;DATE(YEAR(AD$69),MONTH(AD$69),DAY(AD$69)),Income!$E$7:$E$8050,$B97,Income!$D$7:$D$8050,$C$8))</f>
        <v>0</v>
      </c>
      <c r="AE97" s="36"/>
      <c r="AF97" s="36"/>
      <c r="AG97" s="36"/>
      <c r="AH97" s="36"/>
      <c r="AI97" s="36"/>
      <c r="AJ97" s="36"/>
      <c r="AK97" s="36"/>
      <c r="AL97" s="36"/>
      <c r="AM97" s="36"/>
      <c r="AN97" s="36"/>
      <c r="AO97" s="36"/>
      <c r="AP97" s="36"/>
      <c r="AQ97" s="36"/>
      <c r="AR97" s="36"/>
      <c r="AS97" s="36"/>
      <c r="AT97" s="36"/>
      <c r="AU97" s="36"/>
      <c r="AV97" s="36"/>
      <c r="AW97" s="36"/>
      <c r="AX97" s="36"/>
      <c r="AY97" s="36"/>
      <c r="AZ97" s="36"/>
      <c r="BA97" s="36"/>
      <c r="BB97" s="36"/>
      <c r="BC97" s="36"/>
      <c r="BD97" s="36"/>
      <c r="BE97" s="36"/>
      <c r="BF97" s="36"/>
      <c r="BG97" s="36"/>
      <c r="BH97" s="36"/>
      <c r="BI97" s="36"/>
      <c r="BJ97" s="36"/>
      <c r="BK97" s="36"/>
      <c r="BL97" s="36"/>
      <c r="BM97" s="36"/>
      <c r="BN97" s="36"/>
      <c r="BO97" s="36"/>
      <c r="BP97" s="36"/>
      <c r="BQ97" s="36"/>
      <c r="BR97" s="36"/>
      <c r="BS97" s="1"/>
    </row>
    <row r="98" spans="1:71" ht="21" customHeight="1">
      <c r="A98" s="1"/>
      <c r="B98" s="303">
        <f>Setup!M25</f>
        <v>0</v>
      </c>
      <c r="C98" s="122" t="str">
        <f>Setup!$C$9</f>
        <v>$</v>
      </c>
      <c r="D98" s="68">
        <f t="shared" si="62"/>
        <v>0</v>
      </c>
      <c r="E98" s="122" t="str">
        <f>Setup!$C$9</f>
        <v>$</v>
      </c>
      <c r="F98" s="68">
        <f t="shared" si="63"/>
        <v>0</v>
      </c>
      <c r="G98" s="122" t="str">
        <f>Setup!$C$9</f>
        <v>$</v>
      </c>
      <c r="H98" s="68">
        <f>IF(OR($C$8="All",$C$8=""),SUMIFS(Income!$F$7:$F$8050,Income!$B$7:$B$8050,"&gt;="&amp;DATE(YEAR(G$69),MONTH(G$69),DAY(G$69)),Income!$B$7:$B$8050,"&lt;="&amp;DATE(YEAR(H$69),MONTH(H$69),DAY(H$69)),Income!$E$7:$E$8050,$B98),SUMIFS(Income!$F$7:$F$8050,Income!$B$7:$B$8050,"&gt;="&amp;DATE(YEAR(G$69),MONTH(G$69),DAY(G$69)),Income!$B$7:$B$8050,"&lt;="&amp;DATE(YEAR(H$69),MONTH(H$69),DAY(H$69)),Income!$E$7:$E$8050,$B98,Income!$D$7:$D$8050,$C$8))</f>
        <v>0</v>
      </c>
      <c r="I98" s="122" t="str">
        <f>Setup!$C$9</f>
        <v>$</v>
      </c>
      <c r="J98" s="68">
        <f>IF(OR($C$8="All",$C$8=""),SUMIFS(Income!$F$7:$F$8050,Income!$B$7:$B$8050,"&gt;="&amp;DATE(YEAR(I$69),MONTH(I$69),DAY(I$69)),Income!$B$7:$B$8050,"&lt;="&amp;DATE(YEAR(J$69),MONTH(J$69),DAY(J$69)),Income!$E$7:$E$8050,$B98),SUMIFS(Income!$F$7:$F$8050,Income!$B$7:$B$8050,"&gt;="&amp;DATE(YEAR(I$69),MONTH(I$69),DAY(I$69)),Income!$B$7:$B$8050,"&lt;="&amp;DATE(YEAR(J$69),MONTH(J$69),DAY(J$69)),Income!$E$7:$E$8050,$B98,Income!$D$7:$D$8050,$C$8))</f>
        <v>0</v>
      </c>
      <c r="K98" s="122" t="str">
        <f>Setup!$C$9</f>
        <v>$</v>
      </c>
      <c r="L98" s="68">
        <f>IF(OR($C$8="All",$C$8=""),SUMIFS(Income!$F$7:$F$8050,Income!$B$7:$B$8050,"&gt;="&amp;DATE(YEAR(K$69),MONTH(K$69),DAY(K$69)),Income!$B$7:$B$8050,"&lt;="&amp;DATE(YEAR(L$69),MONTH(L$69),DAY(L$69)),Income!$E$7:$E$8050,$B98),SUMIFS(Income!$F$7:$F$8050,Income!$B$7:$B$8050,"&gt;="&amp;DATE(YEAR(K$69),MONTH(K$69),DAY(K$69)),Income!$B$7:$B$8050,"&lt;="&amp;DATE(YEAR(L$69),MONTH(L$69),DAY(L$69)),Income!$E$7:$E$8050,$B98,Income!$D$7:$D$8050,$C$8))</f>
        <v>0</v>
      </c>
      <c r="M98" s="122" t="str">
        <f>Setup!$C$9</f>
        <v>$</v>
      </c>
      <c r="N98" s="68">
        <f>IF(OR($C$8="All",$C$8=""),SUMIFS(Income!$F$7:$F$8050,Income!$B$7:$B$8050,"&gt;="&amp;DATE(YEAR(M$69),MONTH(M$69),DAY(M$69)),Income!$B$7:$B$8050,"&lt;="&amp;DATE(YEAR(N$69),MONTH(N$69),DAY(N$69)),Income!$E$7:$E$8050,$B98),SUMIFS(Income!$F$7:$F$8050,Income!$B$7:$B$8050,"&gt;="&amp;DATE(YEAR(M$69),MONTH(M$69),DAY(M$69)),Income!$B$7:$B$8050,"&lt;="&amp;DATE(YEAR(N$69),MONTH(N$69),DAY(N$69)),Income!$E$7:$E$8050,$B98,Income!$D$7:$D$8050,$C$8))</f>
        <v>0</v>
      </c>
      <c r="O98" s="122" t="str">
        <f>Setup!$C$9</f>
        <v>$</v>
      </c>
      <c r="P98" s="68">
        <f>IF(OR($C$8="All",$C$8=""),SUMIFS(Income!$F$7:$F$8050,Income!$B$7:$B$8050,"&gt;="&amp;DATE(YEAR(O$69),MONTH(O$69),DAY(O$69)),Income!$B$7:$B$8050,"&lt;="&amp;DATE(YEAR(P$69),MONTH(P$69),DAY(P$69)),Income!$E$7:$E$8050,$B98),SUMIFS(Income!$F$7:$F$8050,Income!$B$7:$B$8050,"&gt;="&amp;DATE(YEAR(O$69),MONTH(O$69),DAY(O$69)),Income!$B$7:$B$8050,"&lt;="&amp;DATE(YEAR(P$69),MONTH(P$69),DAY(P$69)),Income!$E$7:$E$8050,$B98,Income!$D$7:$D$8050,$C$8))</f>
        <v>0</v>
      </c>
      <c r="Q98" s="122" t="str">
        <f>Setup!$C$9</f>
        <v>$</v>
      </c>
      <c r="R98" s="68">
        <f>IF(OR($C$8="All",$C$8=""),SUMIFS(Income!$F$7:$F$8050,Income!$B$7:$B$8050,"&gt;="&amp;DATE(YEAR(Q$69),MONTH(Q$69),DAY(Q$69)),Income!$B$7:$B$8050,"&lt;="&amp;DATE(YEAR(R$69),MONTH(R$69),DAY(R$69)),Income!$E$7:$E$8050,$B98),SUMIFS(Income!$F$7:$F$8050,Income!$B$7:$B$8050,"&gt;="&amp;DATE(YEAR(Q$69),MONTH(Q$69),DAY(Q$69)),Income!$B$7:$B$8050,"&lt;="&amp;DATE(YEAR(R$69),MONTH(R$69),DAY(R$69)),Income!$E$7:$E$8050,$B98,Income!$D$7:$D$8050,$C$8))</f>
        <v>0</v>
      </c>
      <c r="S98" s="122" t="str">
        <f>Setup!$C$9</f>
        <v>$</v>
      </c>
      <c r="T98" s="68">
        <f>IF(OR($C$8="All",$C$8=""),SUMIFS(Income!$F$7:$F$8050,Income!$B$7:$B$8050,"&gt;="&amp;DATE(YEAR(S$69),MONTH(S$69),DAY(S$69)),Income!$B$7:$B$8050,"&lt;="&amp;DATE(YEAR(T$69),MONTH(T$69),DAY(T$69)),Income!$E$7:$E$8050,$B98),SUMIFS(Income!$F$7:$F$8050,Income!$B$7:$B$8050,"&gt;="&amp;DATE(YEAR(S$69),MONTH(S$69),DAY(S$69)),Income!$B$7:$B$8050,"&lt;="&amp;DATE(YEAR(T$69),MONTH(T$69),DAY(T$69)),Income!$E$7:$E$8050,$B98,Income!$D$7:$D$8050,$C$8))</f>
        <v>0</v>
      </c>
      <c r="U98" s="122" t="str">
        <f>Setup!$C$9</f>
        <v>$</v>
      </c>
      <c r="V98" s="68">
        <f>IF(OR($C$8="All",$C$8=""),SUMIFS(Income!$F$7:$F$8050,Income!$B$7:$B$8050,"&gt;="&amp;DATE(YEAR(U$69),MONTH(U$69),DAY(U$69)),Income!$B$7:$B$8050,"&lt;="&amp;DATE(YEAR(V$69),MONTH(V$69),DAY(V$69)),Income!$E$7:$E$8050,$B98),SUMIFS(Income!$F$7:$F$8050,Income!$B$7:$B$8050,"&gt;="&amp;DATE(YEAR(U$69),MONTH(U$69),DAY(U$69)),Income!$B$7:$B$8050,"&lt;="&amp;DATE(YEAR(V$69),MONTH(V$69),DAY(V$69)),Income!$E$7:$E$8050,$B98,Income!$D$7:$D$8050,$C$8))</f>
        <v>0</v>
      </c>
      <c r="W98" s="122" t="str">
        <f>Setup!$C$9</f>
        <v>$</v>
      </c>
      <c r="X98" s="68">
        <f>IF(OR($C$8="All",$C$8=""),SUMIFS(Income!$F$7:$F$8050,Income!$B$7:$B$8050,"&gt;="&amp;DATE(YEAR(W$69),MONTH(W$69),DAY(W$69)),Income!$B$7:$B$8050,"&lt;="&amp;DATE(YEAR(X$69),MONTH(X$69),DAY(X$69)),Income!$E$7:$E$8050,$B98),SUMIFS(Income!$F$7:$F$8050,Income!$B$7:$B$8050,"&gt;="&amp;DATE(YEAR(W$69),MONTH(W$69),DAY(W$69)),Income!$B$7:$B$8050,"&lt;="&amp;DATE(YEAR(X$69),MONTH(X$69),DAY(X$69)),Income!$E$7:$E$8050,$B98,Income!$D$7:$D$8050,$C$8))</f>
        <v>0</v>
      </c>
      <c r="Y98" s="122" t="str">
        <f>Setup!$C$9</f>
        <v>$</v>
      </c>
      <c r="Z98" s="68">
        <f>IF(OR($C$8="All",$C$8=""),SUMIFS(Income!$F$7:$F$8050,Income!$B$7:$B$8050,"&gt;="&amp;DATE(YEAR(Y$69),MONTH(Y$69),DAY(Y$69)),Income!$B$7:$B$8050,"&lt;="&amp;DATE(YEAR(Z$69),MONTH(Z$69),DAY(Z$69)),Income!$E$7:$E$8050,$B98),SUMIFS(Income!$F$7:$F$8050,Income!$B$7:$B$8050,"&gt;="&amp;DATE(YEAR(Y$69),MONTH(Y$69),DAY(Y$69)),Income!$B$7:$B$8050,"&lt;="&amp;DATE(YEAR(Z$69),MONTH(Z$69),DAY(Z$69)),Income!$E$7:$E$8050,$B98,Income!$D$7:$D$8050,$C$8))</f>
        <v>0</v>
      </c>
      <c r="AA98" s="122" t="str">
        <f>Setup!$C$9</f>
        <v>$</v>
      </c>
      <c r="AB98" s="68">
        <f>IF(OR($C$8="All",$C$8=""),SUMIFS(Income!$F$7:$F$8050,Income!$B$7:$B$8050,"&gt;="&amp;DATE(YEAR(AA$69),MONTH(AA$69),DAY(AA$69)),Income!$B$7:$B$8050,"&lt;="&amp;DATE(YEAR(AB$69),MONTH(AB$69),DAY(AB$69)),Income!$E$7:$E$8050,$B98),SUMIFS(Income!$F$7:$F$8050,Income!$B$7:$B$8050,"&gt;="&amp;DATE(YEAR(AA$69),MONTH(AA$69),DAY(AA$69)),Income!$B$7:$B$8050,"&lt;="&amp;DATE(YEAR(AB$69),MONTH(AB$69),DAY(AB$69)),Income!$E$7:$E$8050,$B98,Income!$D$7:$D$8050,$C$8))</f>
        <v>0</v>
      </c>
      <c r="AC98" s="122" t="str">
        <f>Setup!$C$9</f>
        <v>$</v>
      </c>
      <c r="AD98" s="54">
        <f>IF(OR($C$8="All",$C$8=""),SUMIFS(Income!$F$7:$F$8050,Income!$B$7:$B$8050,"&gt;="&amp;DATE(YEAR(AC$69),MONTH(AC$69),DAY(AC$69)),Income!$B$7:$B$8050,"&lt;="&amp;DATE(YEAR(AD$69),MONTH(AD$69),DAY(AD$69)),Income!$E$7:$E$8050,$B98),SUMIFS(Income!$F$7:$F$8050,Income!$B$7:$B$8050,"&gt;="&amp;DATE(YEAR(AC$69),MONTH(AC$69),DAY(AC$69)),Income!$B$7:$B$8050,"&lt;="&amp;DATE(YEAR(AD$69),MONTH(AD$69),DAY(AD$69)),Income!$E$7:$E$8050,$B98,Income!$D$7:$D$8050,$C$8))</f>
        <v>0</v>
      </c>
      <c r="AE98" s="36"/>
      <c r="AF98" s="36"/>
      <c r="AG98" s="36"/>
      <c r="AH98" s="36"/>
      <c r="AI98" s="36"/>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c r="BH98" s="36"/>
      <c r="BI98" s="36"/>
      <c r="BJ98" s="36"/>
      <c r="BK98" s="36"/>
      <c r="BL98" s="36"/>
      <c r="BM98" s="36"/>
      <c r="BN98" s="36"/>
      <c r="BO98" s="36"/>
      <c r="BP98" s="36"/>
      <c r="BQ98" s="36"/>
      <c r="BR98" s="36"/>
      <c r="BS98" s="1"/>
    </row>
    <row r="99" spans="1:71" ht="21" customHeight="1">
      <c r="A99" s="1"/>
      <c r="B99" s="303">
        <f>Setup!M26</f>
        <v>0</v>
      </c>
      <c r="C99" s="122" t="str">
        <f>Setup!$C$9</f>
        <v>$</v>
      </c>
      <c r="D99" s="68">
        <f t="shared" si="62"/>
        <v>0</v>
      </c>
      <c r="E99" s="122" t="str">
        <f>Setup!$C$9</f>
        <v>$</v>
      </c>
      <c r="F99" s="68">
        <f t="shared" si="63"/>
        <v>0</v>
      </c>
      <c r="G99" s="122" t="str">
        <f>Setup!$C$9</f>
        <v>$</v>
      </c>
      <c r="H99" s="68">
        <f>IF(OR($C$8="All",$C$8=""),SUMIFS(Income!$F$7:$F$8050,Income!$B$7:$B$8050,"&gt;="&amp;DATE(YEAR(G$69),MONTH(G$69),DAY(G$69)),Income!$B$7:$B$8050,"&lt;="&amp;DATE(YEAR(H$69),MONTH(H$69),DAY(H$69)),Income!$E$7:$E$8050,$B99),SUMIFS(Income!$F$7:$F$8050,Income!$B$7:$B$8050,"&gt;="&amp;DATE(YEAR(G$69),MONTH(G$69),DAY(G$69)),Income!$B$7:$B$8050,"&lt;="&amp;DATE(YEAR(H$69),MONTH(H$69),DAY(H$69)),Income!$E$7:$E$8050,$B99,Income!$D$7:$D$8050,$C$8))</f>
        <v>0</v>
      </c>
      <c r="I99" s="122" t="str">
        <f>Setup!$C$9</f>
        <v>$</v>
      </c>
      <c r="J99" s="68">
        <f>IF(OR($C$8="All",$C$8=""),SUMIFS(Income!$F$7:$F$8050,Income!$B$7:$B$8050,"&gt;="&amp;DATE(YEAR(I$69),MONTH(I$69),DAY(I$69)),Income!$B$7:$B$8050,"&lt;="&amp;DATE(YEAR(J$69),MONTH(J$69),DAY(J$69)),Income!$E$7:$E$8050,$B99),SUMIFS(Income!$F$7:$F$8050,Income!$B$7:$B$8050,"&gt;="&amp;DATE(YEAR(I$69),MONTH(I$69),DAY(I$69)),Income!$B$7:$B$8050,"&lt;="&amp;DATE(YEAR(J$69),MONTH(J$69),DAY(J$69)),Income!$E$7:$E$8050,$B99,Income!$D$7:$D$8050,$C$8))</f>
        <v>0</v>
      </c>
      <c r="K99" s="122" t="str">
        <f>Setup!$C$9</f>
        <v>$</v>
      </c>
      <c r="L99" s="68">
        <f>IF(OR($C$8="All",$C$8=""),SUMIFS(Income!$F$7:$F$8050,Income!$B$7:$B$8050,"&gt;="&amp;DATE(YEAR(K$69),MONTH(K$69),DAY(K$69)),Income!$B$7:$B$8050,"&lt;="&amp;DATE(YEAR(L$69),MONTH(L$69),DAY(L$69)),Income!$E$7:$E$8050,$B99),SUMIFS(Income!$F$7:$F$8050,Income!$B$7:$B$8050,"&gt;="&amp;DATE(YEAR(K$69),MONTH(K$69),DAY(K$69)),Income!$B$7:$B$8050,"&lt;="&amp;DATE(YEAR(L$69),MONTH(L$69),DAY(L$69)),Income!$E$7:$E$8050,$B99,Income!$D$7:$D$8050,$C$8))</f>
        <v>0</v>
      </c>
      <c r="M99" s="122" t="str">
        <f>Setup!$C$9</f>
        <v>$</v>
      </c>
      <c r="N99" s="68">
        <f>IF(OR($C$8="All",$C$8=""),SUMIFS(Income!$F$7:$F$8050,Income!$B$7:$B$8050,"&gt;="&amp;DATE(YEAR(M$69),MONTH(M$69),DAY(M$69)),Income!$B$7:$B$8050,"&lt;="&amp;DATE(YEAR(N$69),MONTH(N$69),DAY(N$69)),Income!$E$7:$E$8050,$B99),SUMIFS(Income!$F$7:$F$8050,Income!$B$7:$B$8050,"&gt;="&amp;DATE(YEAR(M$69),MONTH(M$69),DAY(M$69)),Income!$B$7:$B$8050,"&lt;="&amp;DATE(YEAR(N$69),MONTH(N$69),DAY(N$69)),Income!$E$7:$E$8050,$B99,Income!$D$7:$D$8050,$C$8))</f>
        <v>0</v>
      </c>
      <c r="O99" s="122" t="str">
        <f>Setup!$C$9</f>
        <v>$</v>
      </c>
      <c r="P99" s="68">
        <f>IF(OR($C$8="All",$C$8=""),SUMIFS(Income!$F$7:$F$8050,Income!$B$7:$B$8050,"&gt;="&amp;DATE(YEAR(O$69),MONTH(O$69),DAY(O$69)),Income!$B$7:$B$8050,"&lt;="&amp;DATE(YEAR(P$69),MONTH(P$69),DAY(P$69)),Income!$E$7:$E$8050,$B99),SUMIFS(Income!$F$7:$F$8050,Income!$B$7:$B$8050,"&gt;="&amp;DATE(YEAR(O$69),MONTH(O$69),DAY(O$69)),Income!$B$7:$B$8050,"&lt;="&amp;DATE(YEAR(P$69),MONTH(P$69),DAY(P$69)),Income!$E$7:$E$8050,$B99,Income!$D$7:$D$8050,$C$8))</f>
        <v>0</v>
      </c>
      <c r="Q99" s="122" t="str">
        <f>Setup!$C$9</f>
        <v>$</v>
      </c>
      <c r="R99" s="68">
        <f>IF(OR($C$8="All",$C$8=""),SUMIFS(Income!$F$7:$F$8050,Income!$B$7:$B$8050,"&gt;="&amp;DATE(YEAR(Q$69),MONTH(Q$69),DAY(Q$69)),Income!$B$7:$B$8050,"&lt;="&amp;DATE(YEAR(R$69),MONTH(R$69),DAY(R$69)),Income!$E$7:$E$8050,$B99),SUMIFS(Income!$F$7:$F$8050,Income!$B$7:$B$8050,"&gt;="&amp;DATE(YEAR(Q$69),MONTH(Q$69),DAY(Q$69)),Income!$B$7:$B$8050,"&lt;="&amp;DATE(YEAR(R$69),MONTH(R$69),DAY(R$69)),Income!$E$7:$E$8050,$B99,Income!$D$7:$D$8050,$C$8))</f>
        <v>0</v>
      </c>
      <c r="S99" s="122" t="str">
        <f>Setup!$C$9</f>
        <v>$</v>
      </c>
      <c r="T99" s="68">
        <f>IF(OR($C$8="All",$C$8=""),SUMIFS(Income!$F$7:$F$8050,Income!$B$7:$B$8050,"&gt;="&amp;DATE(YEAR(S$69),MONTH(S$69),DAY(S$69)),Income!$B$7:$B$8050,"&lt;="&amp;DATE(YEAR(T$69),MONTH(T$69),DAY(T$69)),Income!$E$7:$E$8050,$B99),SUMIFS(Income!$F$7:$F$8050,Income!$B$7:$B$8050,"&gt;="&amp;DATE(YEAR(S$69),MONTH(S$69),DAY(S$69)),Income!$B$7:$B$8050,"&lt;="&amp;DATE(YEAR(T$69),MONTH(T$69),DAY(T$69)),Income!$E$7:$E$8050,$B99,Income!$D$7:$D$8050,$C$8))</f>
        <v>0</v>
      </c>
      <c r="U99" s="122" t="str">
        <f>Setup!$C$9</f>
        <v>$</v>
      </c>
      <c r="V99" s="68">
        <f>IF(OR($C$8="All",$C$8=""),SUMIFS(Income!$F$7:$F$8050,Income!$B$7:$B$8050,"&gt;="&amp;DATE(YEAR(U$69),MONTH(U$69),DAY(U$69)),Income!$B$7:$B$8050,"&lt;="&amp;DATE(YEAR(V$69),MONTH(V$69),DAY(V$69)),Income!$E$7:$E$8050,$B99),SUMIFS(Income!$F$7:$F$8050,Income!$B$7:$B$8050,"&gt;="&amp;DATE(YEAR(U$69),MONTH(U$69),DAY(U$69)),Income!$B$7:$B$8050,"&lt;="&amp;DATE(YEAR(V$69),MONTH(V$69),DAY(V$69)),Income!$E$7:$E$8050,$B99,Income!$D$7:$D$8050,$C$8))</f>
        <v>0</v>
      </c>
      <c r="W99" s="122" t="str">
        <f>Setup!$C$9</f>
        <v>$</v>
      </c>
      <c r="X99" s="68">
        <f>IF(OR($C$8="All",$C$8=""),SUMIFS(Income!$F$7:$F$8050,Income!$B$7:$B$8050,"&gt;="&amp;DATE(YEAR(W$69),MONTH(W$69),DAY(W$69)),Income!$B$7:$B$8050,"&lt;="&amp;DATE(YEAR(X$69),MONTH(X$69),DAY(X$69)),Income!$E$7:$E$8050,$B99),SUMIFS(Income!$F$7:$F$8050,Income!$B$7:$B$8050,"&gt;="&amp;DATE(YEAR(W$69),MONTH(W$69),DAY(W$69)),Income!$B$7:$B$8050,"&lt;="&amp;DATE(YEAR(X$69),MONTH(X$69),DAY(X$69)),Income!$E$7:$E$8050,$B99,Income!$D$7:$D$8050,$C$8))</f>
        <v>0</v>
      </c>
      <c r="Y99" s="122" t="str">
        <f>Setup!$C$9</f>
        <v>$</v>
      </c>
      <c r="Z99" s="68">
        <f>IF(OR($C$8="All",$C$8=""),SUMIFS(Income!$F$7:$F$8050,Income!$B$7:$B$8050,"&gt;="&amp;DATE(YEAR(Y$69),MONTH(Y$69),DAY(Y$69)),Income!$B$7:$B$8050,"&lt;="&amp;DATE(YEAR(Z$69),MONTH(Z$69),DAY(Z$69)),Income!$E$7:$E$8050,$B99),SUMIFS(Income!$F$7:$F$8050,Income!$B$7:$B$8050,"&gt;="&amp;DATE(YEAR(Y$69),MONTH(Y$69),DAY(Y$69)),Income!$B$7:$B$8050,"&lt;="&amp;DATE(YEAR(Z$69),MONTH(Z$69),DAY(Z$69)),Income!$E$7:$E$8050,$B99,Income!$D$7:$D$8050,$C$8))</f>
        <v>0</v>
      </c>
      <c r="AA99" s="122" t="str">
        <f>Setup!$C$9</f>
        <v>$</v>
      </c>
      <c r="AB99" s="68">
        <f>IF(OR($C$8="All",$C$8=""),SUMIFS(Income!$F$7:$F$8050,Income!$B$7:$B$8050,"&gt;="&amp;DATE(YEAR(AA$69),MONTH(AA$69),DAY(AA$69)),Income!$B$7:$B$8050,"&lt;="&amp;DATE(YEAR(AB$69),MONTH(AB$69),DAY(AB$69)),Income!$E$7:$E$8050,$B99),SUMIFS(Income!$F$7:$F$8050,Income!$B$7:$B$8050,"&gt;="&amp;DATE(YEAR(AA$69),MONTH(AA$69),DAY(AA$69)),Income!$B$7:$B$8050,"&lt;="&amp;DATE(YEAR(AB$69),MONTH(AB$69),DAY(AB$69)),Income!$E$7:$E$8050,$B99,Income!$D$7:$D$8050,$C$8))</f>
        <v>0</v>
      </c>
      <c r="AC99" s="122" t="str">
        <f>Setup!$C$9</f>
        <v>$</v>
      </c>
      <c r="AD99" s="54">
        <f>IF(OR($C$8="All",$C$8=""),SUMIFS(Income!$F$7:$F$8050,Income!$B$7:$B$8050,"&gt;="&amp;DATE(YEAR(AC$69),MONTH(AC$69),DAY(AC$69)),Income!$B$7:$B$8050,"&lt;="&amp;DATE(YEAR(AD$69),MONTH(AD$69),DAY(AD$69)),Income!$E$7:$E$8050,$B99),SUMIFS(Income!$F$7:$F$8050,Income!$B$7:$B$8050,"&gt;="&amp;DATE(YEAR(AC$69),MONTH(AC$69),DAY(AC$69)),Income!$B$7:$B$8050,"&lt;="&amp;DATE(YEAR(AD$69),MONTH(AD$69),DAY(AD$69)),Income!$E$7:$E$8050,$B99,Income!$D$7:$D$8050,$C$8))</f>
        <v>0</v>
      </c>
      <c r="AE99" s="36"/>
      <c r="AF99" s="36"/>
      <c r="AG99" s="36"/>
      <c r="AH99" s="36"/>
      <c r="AI99" s="36"/>
      <c r="AJ99" s="36"/>
      <c r="AK99" s="36"/>
      <c r="AL99" s="36"/>
      <c r="AM99" s="36"/>
      <c r="AN99" s="36"/>
      <c r="AO99" s="36"/>
      <c r="AP99" s="36"/>
      <c r="AQ99" s="36"/>
      <c r="AR99" s="36"/>
      <c r="AS99" s="36"/>
      <c r="AT99" s="36"/>
      <c r="AU99" s="36"/>
      <c r="AV99" s="36"/>
      <c r="AW99" s="36"/>
      <c r="AX99" s="36"/>
      <c r="AY99" s="36"/>
      <c r="AZ99" s="36"/>
      <c r="BA99" s="36"/>
      <c r="BB99" s="36"/>
      <c r="BC99" s="36"/>
      <c r="BD99" s="36"/>
      <c r="BE99" s="36"/>
      <c r="BF99" s="36"/>
      <c r="BG99" s="36"/>
      <c r="BH99" s="36"/>
      <c r="BI99" s="36"/>
      <c r="BJ99" s="36"/>
      <c r="BK99" s="36"/>
      <c r="BL99" s="36"/>
      <c r="BM99" s="36"/>
      <c r="BN99" s="36"/>
      <c r="BO99" s="36"/>
      <c r="BP99" s="36"/>
      <c r="BQ99" s="36"/>
      <c r="BR99" s="36"/>
      <c r="BS99" s="1"/>
    </row>
    <row r="100" spans="1:71" ht="21" customHeight="1">
      <c r="A100" s="1"/>
      <c r="B100" s="303">
        <f>Setup!M27</f>
        <v>0</v>
      </c>
      <c r="C100" s="122" t="str">
        <f>Setup!$C$9</f>
        <v>$</v>
      </c>
      <c r="D100" s="68">
        <f t="shared" si="62"/>
        <v>0</v>
      </c>
      <c r="E100" s="122" t="str">
        <f>Setup!$C$9</f>
        <v>$</v>
      </c>
      <c r="F100" s="68">
        <f t="shared" si="63"/>
        <v>0</v>
      </c>
      <c r="G100" s="122" t="str">
        <f>Setup!$C$9</f>
        <v>$</v>
      </c>
      <c r="H100" s="68">
        <f>IF(OR($C$8="All",$C$8=""),SUMIFS(Income!$F$7:$F$8050,Income!$B$7:$B$8050,"&gt;="&amp;DATE(YEAR(G$69),MONTH(G$69),DAY(G$69)),Income!$B$7:$B$8050,"&lt;="&amp;DATE(YEAR(H$69),MONTH(H$69),DAY(H$69)),Income!$E$7:$E$8050,$B100),SUMIFS(Income!$F$7:$F$8050,Income!$B$7:$B$8050,"&gt;="&amp;DATE(YEAR(G$69),MONTH(G$69),DAY(G$69)),Income!$B$7:$B$8050,"&lt;="&amp;DATE(YEAR(H$69),MONTH(H$69),DAY(H$69)),Income!$E$7:$E$8050,$B100,Income!$D$7:$D$8050,$C$8))</f>
        <v>0</v>
      </c>
      <c r="I100" s="122" t="str">
        <f>Setup!$C$9</f>
        <v>$</v>
      </c>
      <c r="J100" s="68">
        <f>IF(OR($C$8="All",$C$8=""),SUMIFS(Income!$F$7:$F$8050,Income!$B$7:$B$8050,"&gt;="&amp;DATE(YEAR(I$69),MONTH(I$69),DAY(I$69)),Income!$B$7:$B$8050,"&lt;="&amp;DATE(YEAR(J$69),MONTH(J$69),DAY(J$69)),Income!$E$7:$E$8050,$B100),SUMIFS(Income!$F$7:$F$8050,Income!$B$7:$B$8050,"&gt;="&amp;DATE(YEAR(I$69),MONTH(I$69),DAY(I$69)),Income!$B$7:$B$8050,"&lt;="&amp;DATE(YEAR(J$69),MONTH(J$69),DAY(J$69)),Income!$E$7:$E$8050,$B100,Income!$D$7:$D$8050,$C$8))</f>
        <v>0</v>
      </c>
      <c r="K100" s="122" t="str">
        <f>Setup!$C$9</f>
        <v>$</v>
      </c>
      <c r="L100" s="68">
        <f>IF(OR($C$8="All",$C$8=""),SUMIFS(Income!$F$7:$F$8050,Income!$B$7:$B$8050,"&gt;="&amp;DATE(YEAR(K$69),MONTH(K$69),DAY(K$69)),Income!$B$7:$B$8050,"&lt;="&amp;DATE(YEAR(L$69),MONTH(L$69),DAY(L$69)),Income!$E$7:$E$8050,$B100),SUMIFS(Income!$F$7:$F$8050,Income!$B$7:$B$8050,"&gt;="&amp;DATE(YEAR(K$69),MONTH(K$69),DAY(K$69)),Income!$B$7:$B$8050,"&lt;="&amp;DATE(YEAR(L$69),MONTH(L$69),DAY(L$69)),Income!$E$7:$E$8050,$B100,Income!$D$7:$D$8050,$C$8))</f>
        <v>0</v>
      </c>
      <c r="M100" s="122" t="str">
        <f>Setup!$C$9</f>
        <v>$</v>
      </c>
      <c r="N100" s="68">
        <f>IF(OR($C$8="All",$C$8=""),SUMIFS(Income!$F$7:$F$8050,Income!$B$7:$B$8050,"&gt;="&amp;DATE(YEAR(M$69),MONTH(M$69),DAY(M$69)),Income!$B$7:$B$8050,"&lt;="&amp;DATE(YEAR(N$69),MONTH(N$69),DAY(N$69)),Income!$E$7:$E$8050,$B100),SUMIFS(Income!$F$7:$F$8050,Income!$B$7:$B$8050,"&gt;="&amp;DATE(YEAR(M$69),MONTH(M$69),DAY(M$69)),Income!$B$7:$B$8050,"&lt;="&amp;DATE(YEAR(N$69),MONTH(N$69),DAY(N$69)),Income!$E$7:$E$8050,$B100,Income!$D$7:$D$8050,$C$8))</f>
        <v>0</v>
      </c>
      <c r="O100" s="122" t="str">
        <f>Setup!$C$9</f>
        <v>$</v>
      </c>
      <c r="P100" s="68">
        <f>IF(OR($C$8="All",$C$8=""),SUMIFS(Income!$F$7:$F$8050,Income!$B$7:$B$8050,"&gt;="&amp;DATE(YEAR(O$69),MONTH(O$69),DAY(O$69)),Income!$B$7:$B$8050,"&lt;="&amp;DATE(YEAR(P$69),MONTH(P$69),DAY(P$69)),Income!$E$7:$E$8050,$B100),SUMIFS(Income!$F$7:$F$8050,Income!$B$7:$B$8050,"&gt;="&amp;DATE(YEAR(O$69),MONTH(O$69),DAY(O$69)),Income!$B$7:$B$8050,"&lt;="&amp;DATE(YEAR(P$69),MONTH(P$69),DAY(P$69)),Income!$E$7:$E$8050,$B100,Income!$D$7:$D$8050,$C$8))</f>
        <v>0</v>
      </c>
      <c r="Q100" s="122" t="str">
        <f>Setup!$C$9</f>
        <v>$</v>
      </c>
      <c r="R100" s="68">
        <f>IF(OR($C$8="All",$C$8=""),SUMIFS(Income!$F$7:$F$8050,Income!$B$7:$B$8050,"&gt;="&amp;DATE(YEAR(Q$69),MONTH(Q$69),DAY(Q$69)),Income!$B$7:$B$8050,"&lt;="&amp;DATE(YEAR(R$69),MONTH(R$69),DAY(R$69)),Income!$E$7:$E$8050,$B100),SUMIFS(Income!$F$7:$F$8050,Income!$B$7:$B$8050,"&gt;="&amp;DATE(YEAR(Q$69),MONTH(Q$69),DAY(Q$69)),Income!$B$7:$B$8050,"&lt;="&amp;DATE(YEAR(R$69),MONTH(R$69),DAY(R$69)),Income!$E$7:$E$8050,$B100,Income!$D$7:$D$8050,$C$8))</f>
        <v>0</v>
      </c>
      <c r="S100" s="122" t="str">
        <f>Setup!$C$9</f>
        <v>$</v>
      </c>
      <c r="T100" s="68">
        <f>IF(OR($C$8="All",$C$8=""),SUMIFS(Income!$F$7:$F$8050,Income!$B$7:$B$8050,"&gt;="&amp;DATE(YEAR(S$69),MONTH(S$69),DAY(S$69)),Income!$B$7:$B$8050,"&lt;="&amp;DATE(YEAR(T$69),MONTH(T$69),DAY(T$69)),Income!$E$7:$E$8050,$B100),SUMIFS(Income!$F$7:$F$8050,Income!$B$7:$B$8050,"&gt;="&amp;DATE(YEAR(S$69),MONTH(S$69),DAY(S$69)),Income!$B$7:$B$8050,"&lt;="&amp;DATE(YEAR(T$69),MONTH(T$69),DAY(T$69)),Income!$E$7:$E$8050,$B100,Income!$D$7:$D$8050,$C$8))</f>
        <v>0</v>
      </c>
      <c r="U100" s="122" t="str">
        <f>Setup!$C$9</f>
        <v>$</v>
      </c>
      <c r="V100" s="68">
        <f>IF(OR($C$8="All",$C$8=""),SUMIFS(Income!$F$7:$F$8050,Income!$B$7:$B$8050,"&gt;="&amp;DATE(YEAR(U$69),MONTH(U$69),DAY(U$69)),Income!$B$7:$B$8050,"&lt;="&amp;DATE(YEAR(V$69),MONTH(V$69),DAY(V$69)),Income!$E$7:$E$8050,$B100),SUMIFS(Income!$F$7:$F$8050,Income!$B$7:$B$8050,"&gt;="&amp;DATE(YEAR(U$69),MONTH(U$69),DAY(U$69)),Income!$B$7:$B$8050,"&lt;="&amp;DATE(YEAR(V$69),MONTH(V$69),DAY(V$69)),Income!$E$7:$E$8050,$B100,Income!$D$7:$D$8050,$C$8))</f>
        <v>0</v>
      </c>
      <c r="W100" s="122" t="str">
        <f>Setup!$C$9</f>
        <v>$</v>
      </c>
      <c r="X100" s="68">
        <f>IF(OR($C$8="All",$C$8=""),SUMIFS(Income!$F$7:$F$8050,Income!$B$7:$B$8050,"&gt;="&amp;DATE(YEAR(W$69),MONTH(W$69),DAY(W$69)),Income!$B$7:$B$8050,"&lt;="&amp;DATE(YEAR(X$69),MONTH(X$69),DAY(X$69)),Income!$E$7:$E$8050,$B100),SUMIFS(Income!$F$7:$F$8050,Income!$B$7:$B$8050,"&gt;="&amp;DATE(YEAR(W$69),MONTH(W$69),DAY(W$69)),Income!$B$7:$B$8050,"&lt;="&amp;DATE(YEAR(X$69),MONTH(X$69),DAY(X$69)),Income!$E$7:$E$8050,$B100,Income!$D$7:$D$8050,$C$8))</f>
        <v>0</v>
      </c>
      <c r="Y100" s="122" t="str">
        <f>Setup!$C$9</f>
        <v>$</v>
      </c>
      <c r="Z100" s="68">
        <f>IF(OR($C$8="All",$C$8=""),SUMIFS(Income!$F$7:$F$8050,Income!$B$7:$B$8050,"&gt;="&amp;DATE(YEAR(Y$69),MONTH(Y$69),DAY(Y$69)),Income!$B$7:$B$8050,"&lt;="&amp;DATE(YEAR(Z$69),MONTH(Z$69),DAY(Z$69)),Income!$E$7:$E$8050,$B100),SUMIFS(Income!$F$7:$F$8050,Income!$B$7:$B$8050,"&gt;="&amp;DATE(YEAR(Y$69),MONTH(Y$69),DAY(Y$69)),Income!$B$7:$B$8050,"&lt;="&amp;DATE(YEAR(Z$69),MONTH(Z$69),DAY(Z$69)),Income!$E$7:$E$8050,$B100,Income!$D$7:$D$8050,$C$8))</f>
        <v>0</v>
      </c>
      <c r="AA100" s="122" t="str">
        <f>Setup!$C$9</f>
        <v>$</v>
      </c>
      <c r="AB100" s="68">
        <f>IF(OR($C$8="All",$C$8=""),SUMIFS(Income!$F$7:$F$8050,Income!$B$7:$B$8050,"&gt;="&amp;DATE(YEAR(AA$69),MONTH(AA$69),DAY(AA$69)),Income!$B$7:$B$8050,"&lt;="&amp;DATE(YEAR(AB$69),MONTH(AB$69),DAY(AB$69)),Income!$E$7:$E$8050,$B100),SUMIFS(Income!$F$7:$F$8050,Income!$B$7:$B$8050,"&gt;="&amp;DATE(YEAR(AA$69),MONTH(AA$69),DAY(AA$69)),Income!$B$7:$B$8050,"&lt;="&amp;DATE(YEAR(AB$69),MONTH(AB$69),DAY(AB$69)),Income!$E$7:$E$8050,$B100,Income!$D$7:$D$8050,$C$8))</f>
        <v>0</v>
      </c>
      <c r="AC100" s="122" t="str">
        <f>Setup!$C$9</f>
        <v>$</v>
      </c>
      <c r="AD100" s="54">
        <f>IF(OR($C$8="All",$C$8=""),SUMIFS(Income!$F$7:$F$8050,Income!$B$7:$B$8050,"&gt;="&amp;DATE(YEAR(AC$69),MONTH(AC$69),DAY(AC$69)),Income!$B$7:$B$8050,"&lt;="&amp;DATE(YEAR(AD$69),MONTH(AD$69),DAY(AD$69)),Income!$E$7:$E$8050,$B100),SUMIFS(Income!$F$7:$F$8050,Income!$B$7:$B$8050,"&gt;="&amp;DATE(YEAR(AC$69),MONTH(AC$69),DAY(AC$69)),Income!$B$7:$B$8050,"&lt;="&amp;DATE(YEAR(AD$69),MONTH(AD$69),DAY(AD$69)),Income!$E$7:$E$8050,$B100,Income!$D$7:$D$8050,$C$8))</f>
        <v>0</v>
      </c>
      <c r="AE100" s="36"/>
      <c r="AF100" s="36"/>
      <c r="AG100" s="36"/>
      <c r="AH100" s="36"/>
      <c r="AI100" s="36"/>
      <c r="AJ100" s="36"/>
      <c r="AK100" s="36"/>
      <c r="AL100" s="36"/>
      <c r="AM100" s="36"/>
      <c r="AN100" s="36"/>
      <c r="AO100" s="36"/>
      <c r="AP100" s="36"/>
      <c r="AQ100" s="36"/>
      <c r="AR100" s="36"/>
      <c r="AS100" s="36"/>
      <c r="AT100" s="36"/>
      <c r="AU100" s="36"/>
      <c r="AV100" s="36"/>
      <c r="AW100" s="36"/>
      <c r="AX100" s="36"/>
      <c r="AY100" s="36"/>
      <c r="AZ100" s="36"/>
      <c r="BA100" s="36"/>
      <c r="BB100" s="36"/>
      <c r="BC100" s="36"/>
      <c r="BD100" s="36"/>
      <c r="BE100" s="36"/>
      <c r="BF100" s="36"/>
      <c r="BG100" s="36"/>
      <c r="BH100" s="36"/>
      <c r="BI100" s="36"/>
      <c r="BJ100" s="36"/>
      <c r="BK100" s="36"/>
      <c r="BL100" s="36"/>
      <c r="BM100" s="36"/>
      <c r="BN100" s="36"/>
      <c r="BO100" s="36"/>
      <c r="BP100" s="36"/>
      <c r="BQ100" s="36"/>
      <c r="BR100" s="36"/>
      <c r="BS100" s="1"/>
    </row>
    <row r="101" spans="1:71" ht="21" customHeight="1">
      <c r="A101" s="1"/>
      <c r="B101" s="303">
        <f>Setup!M28</f>
        <v>0</v>
      </c>
      <c r="C101" s="122" t="str">
        <f>Setup!$C$9</f>
        <v>$</v>
      </c>
      <c r="D101" s="68">
        <f t="shared" si="62"/>
        <v>0</v>
      </c>
      <c r="E101" s="122" t="str">
        <f>Setup!$C$9</f>
        <v>$</v>
      </c>
      <c r="F101" s="68">
        <f t="shared" si="63"/>
        <v>0</v>
      </c>
      <c r="G101" s="122" t="str">
        <f>Setup!$C$9</f>
        <v>$</v>
      </c>
      <c r="H101" s="68">
        <f>IF(OR($C$8="All",$C$8=""),SUMIFS(Income!$F$7:$F$8050,Income!$B$7:$B$8050,"&gt;="&amp;DATE(YEAR(G$69),MONTH(G$69),DAY(G$69)),Income!$B$7:$B$8050,"&lt;="&amp;DATE(YEAR(H$69),MONTH(H$69),DAY(H$69)),Income!$E$7:$E$8050,$B101),SUMIFS(Income!$F$7:$F$8050,Income!$B$7:$B$8050,"&gt;="&amp;DATE(YEAR(G$69),MONTH(G$69),DAY(G$69)),Income!$B$7:$B$8050,"&lt;="&amp;DATE(YEAR(H$69),MONTH(H$69),DAY(H$69)),Income!$E$7:$E$8050,$B101,Income!$D$7:$D$8050,$C$8))</f>
        <v>0</v>
      </c>
      <c r="I101" s="122" t="str">
        <f>Setup!$C$9</f>
        <v>$</v>
      </c>
      <c r="J101" s="68">
        <f>IF(OR($C$8="All",$C$8=""),SUMIFS(Income!$F$7:$F$8050,Income!$B$7:$B$8050,"&gt;="&amp;DATE(YEAR(I$69),MONTH(I$69),DAY(I$69)),Income!$B$7:$B$8050,"&lt;="&amp;DATE(YEAR(J$69),MONTH(J$69),DAY(J$69)),Income!$E$7:$E$8050,$B101),SUMIFS(Income!$F$7:$F$8050,Income!$B$7:$B$8050,"&gt;="&amp;DATE(YEAR(I$69),MONTH(I$69),DAY(I$69)),Income!$B$7:$B$8050,"&lt;="&amp;DATE(YEAR(J$69),MONTH(J$69),DAY(J$69)),Income!$E$7:$E$8050,$B101,Income!$D$7:$D$8050,$C$8))</f>
        <v>0</v>
      </c>
      <c r="K101" s="122" t="str">
        <f>Setup!$C$9</f>
        <v>$</v>
      </c>
      <c r="L101" s="68">
        <f>IF(OR($C$8="All",$C$8=""),SUMIFS(Income!$F$7:$F$8050,Income!$B$7:$B$8050,"&gt;="&amp;DATE(YEAR(K$69),MONTH(K$69),DAY(K$69)),Income!$B$7:$B$8050,"&lt;="&amp;DATE(YEAR(L$69),MONTH(L$69),DAY(L$69)),Income!$E$7:$E$8050,$B101),SUMIFS(Income!$F$7:$F$8050,Income!$B$7:$B$8050,"&gt;="&amp;DATE(YEAR(K$69),MONTH(K$69),DAY(K$69)),Income!$B$7:$B$8050,"&lt;="&amp;DATE(YEAR(L$69),MONTH(L$69),DAY(L$69)),Income!$E$7:$E$8050,$B101,Income!$D$7:$D$8050,$C$8))</f>
        <v>0</v>
      </c>
      <c r="M101" s="122" t="str">
        <f>Setup!$C$9</f>
        <v>$</v>
      </c>
      <c r="N101" s="68">
        <f>IF(OR($C$8="All",$C$8=""),SUMIFS(Income!$F$7:$F$8050,Income!$B$7:$B$8050,"&gt;="&amp;DATE(YEAR(M$69),MONTH(M$69),DAY(M$69)),Income!$B$7:$B$8050,"&lt;="&amp;DATE(YEAR(N$69),MONTH(N$69),DAY(N$69)),Income!$E$7:$E$8050,$B101),SUMIFS(Income!$F$7:$F$8050,Income!$B$7:$B$8050,"&gt;="&amp;DATE(YEAR(M$69),MONTH(M$69),DAY(M$69)),Income!$B$7:$B$8050,"&lt;="&amp;DATE(YEAR(N$69),MONTH(N$69),DAY(N$69)),Income!$E$7:$E$8050,$B101,Income!$D$7:$D$8050,$C$8))</f>
        <v>0</v>
      </c>
      <c r="O101" s="122" t="str">
        <f>Setup!$C$9</f>
        <v>$</v>
      </c>
      <c r="P101" s="68">
        <f>IF(OR($C$8="All",$C$8=""),SUMIFS(Income!$F$7:$F$8050,Income!$B$7:$B$8050,"&gt;="&amp;DATE(YEAR(O$69),MONTH(O$69),DAY(O$69)),Income!$B$7:$B$8050,"&lt;="&amp;DATE(YEAR(P$69),MONTH(P$69),DAY(P$69)),Income!$E$7:$E$8050,$B101),SUMIFS(Income!$F$7:$F$8050,Income!$B$7:$B$8050,"&gt;="&amp;DATE(YEAR(O$69),MONTH(O$69),DAY(O$69)),Income!$B$7:$B$8050,"&lt;="&amp;DATE(YEAR(P$69),MONTH(P$69),DAY(P$69)),Income!$E$7:$E$8050,$B101,Income!$D$7:$D$8050,$C$8))</f>
        <v>0</v>
      </c>
      <c r="Q101" s="122" t="str">
        <f>Setup!$C$9</f>
        <v>$</v>
      </c>
      <c r="R101" s="68">
        <f>IF(OR($C$8="All",$C$8=""),SUMIFS(Income!$F$7:$F$8050,Income!$B$7:$B$8050,"&gt;="&amp;DATE(YEAR(Q$69),MONTH(Q$69),DAY(Q$69)),Income!$B$7:$B$8050,"&lt;="&amp;DATE(YEAR(R$69),MONTH(R$69),DAY(R$69)),Income!$E$7:$E$8050,$B101),SUMIFS(Income!$F$7:$F$8050,Income!$B$7:$B$8050,"&gt;="&amp;DATE(YEAR(Q$69),MONTH(Q$69),DAY(Q$69)),Income!$B$7:$B$8050,"&lt;="&amp;DATE(YEAR(R$69),MONTH(R$69),DAY(R$69)),Income!$E$7:$E$8050,$B101,Income!$D$7:$D$8050,$C$8))</f>
        <v>0</v>
      </c>
      <c r="S101" s="122" t="str">
        <f>Setup!$C$9</f>
        <v>$</v>
      </c>
      <c r="T101" s="68">
        <f>IF(OR($C$8="All",$C$8=""),SUMIFS(Income!$F$7:$F$8050,Income!$B$7:$B$8050,"&gt;="&amp;DATE(YEAR(S$69),MONTH(S$69),DAY(S$69)),Income!$B$7:$B$8050,"&lt;="&amp;DATE(YEAR(T$69),MONTH(T$69),DAY(T$69)),Income!$E$7:$E$8050,$B101),SUMIFS(Income!$F$7:$F$8050,Income!$B$7:$B$8050,"&gt;="&amp;DATE(YEAR(S$69),MONTH(S$69),DAY(S$69)),Income!$B$7:$B$8050,"&lt;="&amp;DATE(YEAR(T$69),MONTH(T$69),DAY(T$69)),Income!$E$7:$E$8050,$B101,Income!$D$7:$D$8050,$C$8))</f>
        <v>0</v>
      </c>
      <c r="U101" s="122" t="str">
        <f>Setup!$C$9</f>
        <v>$</v>
      </c>
      <c r="V101" s="68">
        <f>IF(OR($C$8="All",$C$8=""),SUMIFS(Income!$F$7:$F$8050,Income!$B$7:$B$8050,"&gt;="&amp;DATE(YEAR(U$69),MONTH(U$69),DAY(U$69)),Income!$B$7:$B$8050,"&lt;="&amp;DATE(YEAR(V$69),MONTH(V$69),DAY(V$69)),Income!$E$7:$E$8050,$B101),SUMIFS(Income!$F$7:$F$8050,Income!$B$7:$B$8050,"&gt;="&amp;DATE(YEAR(U$69),MONTH(U$69),DAY(U$69)),Income!$B$7:$B$8050,"&lt;="&amp;DATE(YEAR(V$69),MONTH(V$69),DAY(V$69)),Income!$E$7:$E$8050,$B101,Income!$D$7:$D$8050,$C$8))</f>
        <v>0</v>
      </c>
      <c r="W101" s="122" t="str">
        <f>Setup!$C$9</f>
        <v>$</v>
      </c>
      <c r="X101" s="68">
        <f>IF(OR($C$8="All",$C$8=""),SUMIFS(Income!$F$7:$F$8050,Income!$B$7:$B$8050,"&gt;="&amp;DATE(YEAR(W$69),MONTH(W$69),DAY(W$69)),Income!$B$7:$B$8050,"&lt;="&amp;DATE(YEAR(X$69),MONTH(X$69),DAY(X$69)),Income!$E$7:$E$8050,$B101),SUMIFS(Income!$F$7:$F$8050,Income!$B$7:$B$8050,"&gt;="&amp;DATE(YEAR(W$69),MONTH(W$69),DAY(W$69)),Income!$B$7:$B$8050,"&lt;="&amp;DATE(YEAR(X$69),MONTH(X$69),DAY(X$69)),Income!$E$7:$E$8050,$B101,Income!$D$7:$D$8050,$C$8))</f>
        <v>0</v>
      </c>
      <c r="Y101" s="122" t="str">
        <f>Setup!$C$9</f>
        <v>$</v>
      </c>
      <c r="Z101" s="68">
        <f>IF(OR($C$8="All",$C$8=""),SUMIFS(Income!$F$7:$F$8050,Income!$B$7:$B$8050,"&gt;="&amp;DATE(YEAR(Y$69),MONTH(Y$69),DAY(Y$69)),Income!$B$7:$B$8050,"&lt;="&amp;DATE(YEAR(Z$69),MONTH(Z$69),DAY(Z$69)),Income!$E$7:$E$8050,$B101),SUMIFS(Income!$F$7:$F$8050,Income!$B$7:$B$8050,"&gt;="&amp;DATE(YEAR(Y$69),MONTH(Y$69),DAY(Y$69)),Income!$B$7:$B$8050,"&lt;="&amp;DATE(YEAR(Z$69),MONTH(Z$69),DAY(Z$69)),Income!$E$7:$E$8050,$B101,Income!$D$7:$D$8050,$C$8))</f>
        <v>0</v>
      </c>
      <c r="AA101" s="122" t="str">
        <f>Setup!$C$9</f>
        <v>$</v>
      </c>
      <c r="AB101" s="68">
        <f>IF(OR($C$8="All",$C$8=""),SUMIFS(Income!$F$7:$F$8050,Income!$B$7:$B$8050,"&gt;="&amp;DATE(YEAR(AA$69),MONTH(AA$69),DAY(AA$69)),Income!$B$7:$B$8050,"&lt;="&amp;DATE(YEAR(AB$69),MONTH(AB$69),DAY(AB$69)),Income!$E$7:$E$8050,$B101),SUMIFS(Income!$F$7:$F$8050,Income!$B$7:$B$8050,"&gt;="&amp;DATE(YEAR(AA$69),MONTH(AA$69),DAY(AA$69)),Income!$B$7:$B$8050,"&lt;="&amp;DATE(YEAR(AB$69),MONTH(AB$69),DAY(AB$69)),Income!$E$7:$E$8050,$B101,Income!$D$7:$D$8050,$C$8))</f>
        <v>0</v>
      </c>
      <c r="AC101" s="122" t="str">
        <f>Setup!$C$9</f>
        <v>$</v>
      </c>
      <c r="AD101" s="54">
        <f>IF(OR($C$8="All",$C$8=""),SUMIFS(Income!$F$7:$F$8050,Income!$B$7:$B$8050,"&gt;="&amp;DATE(YEAR(AC$69),MONTH(AC$69),DAY(AC$69)),Income!$B$7:$B$8050,"&lt;="&amp;DATE(YEAR(AD$69),MONTH(AD$69),DAY(AD$69)),Income!$E$7:$E$8050,$B101),SUMIFS(Income!$F$7:$F$8050,Income!$B$7:$B$8050,"&gt;="&amp;DATE(YEAR(AC$69),MONTH(AC$69),DAY(AC$69)),Income!$B$7:$B$8050,"&lt;="&amp;DATE(YEAR(AD$69),MONTH(AD$69),DAY(AD$69)),Income!$E$7:$E$8050,$B101,Income!$D$7:$D$8050,$C$8))</f>
        <v>0</v>
      </c>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G101" s="36"/>
      <c r="BH101" s="36"/>
      <c r="BI101" s="36"/>
      <c r="BJ101" s="36"/>
      <c r="BK101" s="36"/>
      <c r="BL101" s="36"/>
      <c r="BM101" s="36"/>
      <c r="BN101" s="36"/>
      <c r="BO101" s="36"/>
      <c r="BP101" s="36"/>
      <c r="BQ101" s="36"/>
      <c r="BR101" s="36"/>
      <c r="BS101" s="1"/>
    </row>
    <row r="102" spans="1:71" ht="21" customHeight="1">
      <c r="A102" s="1"/>
      <c r="B102" s="303">
        <f>Setup!M29</f>
        <v>0</v>
      </c>
      <c r="C102" s="122" t="str">
        <f>Setup!$C$9</f>
        <v>$</v>
      </c>
      <c r="D102" s="68">
        <f t="shared" si="62"/>
        <v>0</v>
      </c>
      <c r="E102" s="122" t="str">
        <f>Setup!$C$9</f>
        <v>$</v>
      </c>
      <c r="F102" s="68">
        <f t="shared" si="63"/>
        <v>0</v>
      </c>
      <c r="G102" s="122" t="str">
        <f>Setup!$C$9</f>
        <v>$</v>
      </c>
      <c r="H102" s="68">
        <f>IF(OR($C$8="All",$C$8=""),SUMIFS(Income!$F$7:$F$8050,Income!$B$7:$B$8050,"&gt;="&amp;DATE(YEAR(G$69),MONTH(G$69),DAY(G$69)),Income!$B$7:$B$8050,"&lt;="&amp;DATE(YEAR(H$69),MONTH(H$69),DAY(H$69)),Income!$E$7:$E$8050,$B102),SUMIFS(Income!$F$7:$F$8050,Income!$B$7:$B$8050,"&gt;="&amp;DATE(YEAR(G$69),MONTH(G$69),DAY(G$69)),Income!$B$7:$B$8050,"&lt;="&amp;DATE(YEAR(H$69),MONTH(H$69),DAY(H$69)),Income!$E$7:$E$8050,$B102,Income!$D$7:$D$8050,$C$8))</f>
        <v>0</v>
      </c>
      <c r="I102" s="122" t="str">
        <f>Setup!$C$9</f>
        <v>$</v>
      </c>
      <c r="J102" s="68">
        <f>IF(OR($C$8="All",$C$8=""),SUMIFS(Income!$F$7:$F$8050,Income!$B$7:$B$8050,"&gt;="&amp;DATE(YEAR(I$69),MONTH(I$69),DAY(I$69)),Income!$B$7:$B$8050,"&lt;="&amp;DATE(YEAR(J$69),MONTH(J$69),DAY(J$69)),Income!$E$7:$E$8050,$B102),SUMIFS(Income!$F$7:$F$8050,Income!$B$7:$B$8050,"&gt;="&amp;DATE(YEAR(I$69),MONTH(I$69),DAY(I$69)),Income!$B$7:$B$8050,"&lt;="&amp;DATE(YEAR(J$69),MONTH(J$69),DAY(J$69)),Income!$E$7:$E$8050,$B102,Income!$D$7:$D$8050,$C$8))</f>
        <v>0</v>
      </c>
      <c r="K102" s="122" t="str">
        <f>Setup!$C$9</f>
        <v>$</v>
      </c>
      <c r="L102" s="68">
        <f>IF(OR($C$8="All",$C$8=""),SUMIFS(Income!$F$7:$F$8050,Income!$B$7:$B$8050,"&gt;="&amp;DATE(YEAR(K$69),MONTH(K$69),DAY(K$69)),Income!$B$7:$B$8050,"&lt;="&amp;DATE(YEAR(L$69),MONTH(L$69),DAY(L$69)),Income!$E$7:$E$8050,$B102),SUMIFS(Income!$F$7:$F$8050,Income!$B$7:$B$8050,"&gt;="&amp;DATE(YEAR(K$69),MONTH(K$69),DAY(K$69)),Income!$B$7:$B$8050,"&lt;="&amp;DATE(YEAR(L$69),MONTH(L$69),DAY(L$69)),Income!$E$7:$E$8050,$B102,Income!$D$7:$D$8050,$C$8))</f>
        <v>0</v>
      </c>
      <c r="M102" s="122" t="str">
        <f>Setup!$C$9</f>
        <v>$</v>
      </c>
      <c r="N102" s="68">
        <f>IF(OR($C$8="All",$C$8=""),SUMIFS(Income!$F$7:$F$8050,Income!$B$7:$B$8050,"&gt;="&amp;DATE(YEAR(M$69),MONTH(M$69),DAY(M$69)),Income!$B$7:$B$8050,"&lt;="&amp;DATE(YEAR(N$69),MONTH(N$69),DAY(N$69)),Income!$E$7:$E$8050,$B102),SUMIFS(Income!$F$7:$F$8050,Income!$B$7:$B$8050,"&gt;="&amp;DATE(YEAR(M$69),MONTH(M$69),DAY(M$69)),Income!$B$7:$B$8050,"&lt;="&amp;DATE(YEAR(N$69),MONTH(N$69),DAY(N$69)),Income!$E$7:$E$8050,$B102,Income!$D$7:$D$8050,$C$8))</f>
        <v>0</v>
      </c>
      <c r="O102" s="122" t="str">
        <f>Setup!$C$9</f>
        <v>$</v>
      </c>
      <c r="P102" s="68">
        <f>IF(OR($C$8="All",$C$8=""),SUMIFS(Income!$F$7:$F$8050,Income!$B$7:$B$8050,"&gt;="&amp;DATE(YEAR(O$69),MONTH(O$69),DAY(O$69)),Income!$B$7:$B$8050,"&lt;="&amp;DATE(YEAR(P$69),MONTH(P$69),DAY(P$69)),Income!$E$7:$E$8050,$B102),SUMIFS(Income!$F$7:$F$8050,Income!$B$7:$B$8050,"&gt;="&amp;DATE(YEAR(O$69),MONTH(O$69),DAY(O$69)),Income!$B$7:$B$8050,"&lt;="&amp;DATE(YEAR(P$69),MONTH(P$69),DAY(P$69)),Income!$E$7:$E$8050,$B102,Income!$D$7:$D$8050,$C$8))</f>
        <v>0</v>
      </c>
      <c r="Q102" s="122" t="str">
        <f>Setup!$C$9</f>
        <v>$</v>
      </c>
      <c r="R102" s="68">
        <f>IF(OR($C$8="All",$C$8=""),SUMIFS(Income!$F$7:$F$8050,Income!$B$7:$B$8050,"&gt;="&amp;DATE(YEAR(Q$69),MONTH(Q$69),DAY(Q$69)),Income!$B$7:$B$8050,"&lt;="&amp;DATE(YEAR(R$69),MONTH(R$69),DAY(R$69)),Income!$E$7:$E$8050,$B102),SUMIFS(Income!$F$7:$F$8050,Income!$B$7:$B$8050,"&gt;="&amp;DATE(YEAR(Q$69),MONTH(Q$69),DAY(Q$69)),Income!$B$7:$B$8050,"&lt;="&amp;DATE(YEAR(R$69),MONTH(R$69),DAY(R$69)),Income!$E$7:$E$8050,$B102,Income!$D$7:$D$8050,$C$8))</f>
        <v>0</v>
      </c>
      <c r="S102" s="122" t="str">
        <f>Setup!$C$9</f>
        <v>$</v>
      </c>
      <c r="T102" s="68">
        <f>IF(OR($C$8="All",$C$8=""),SUMIFS(Income!$F$7:$F$8050,Income!$B$7:$B$8050,"&gt;="&amp;DATE(YEAR(S$69),MONTH(S$69),DAY(S$69)),Income!$B$7:$B$8050,"&lt;="&amp;DATE(YEAR(T$69),MONTH(T$69),DAY(T$69)),Income!$E$7:$E$8050,$B102),SUMIFS(Income!$F$7:$F$8050,Income!$B$7:$B$8050,"&gt;="&amp;DATE(YEAR(S$69),MONTH(S$69),DAY(S$69)),Income!$B$7:$B$8050,"&lt;="&amp;DATE(YEAR(T$69),MONTH(T$69),DAY(T$69)),Income!$E$7:$E$8050,$B102,Income!$D$7:$D$8050,$C$8))</f>
        <v>0</v>
      </c>
      <c r="U102" s="122" t="str">
        <f>Setup!$C$9</f>
        <v>$</v>
      </c>
      <c r="V102" s="68">
        <f>IF(OR($C$8="All",$C$8=""),SUMIFS(Income!$F$7:$F$8050,Income!$B$7:$B$8050,"&gt;="&amp;DATE(YEAR(U$69),MONTH(U$69),DAY(U$69)),Income!$B$7:$B$8050,"&lt;="&amp;DATE(YEAR(V$69),MONTH(V$69),DAY(V$69)),Income!$E$7:$E$8050,$B102),SUMIFS(Income!$F$7:$F$8050,Income!$B$7:$B$8050,"&gt;="&amp;DATE(YEAR(U$69),MONTH(U$69),DAY(U$69)),Income!$B$7:$B$8050,"&lt;="&amp;DATE(YEAR(V$69),MONTH(V$69),DAY(V$69)),Income!$E$7:$E$8050,$B102,Income!$D$7:$D$8050,$C$8))</f>
        <v>0</v>
      </c>
      <c r="W102" s="122" t="str">
        <f>Setup!$C$9</f>
        <v>$</v>
      </c>
      <c r="X102" s="68">
        <f>IF(OR($C$8="All",$C$8=""),SUMIFS(Income!$F$7:$F$8050,Income!$B$7:$B$8050,"&gt;="&amp;DATE(YEAR(W$69),MONTH(W$69),DAY(W$69)),Income!$B$7:$B$8050,"&lt;="&amp;DATE(YEAR(X$69),MONTH(X$69),DAY(X$69)),Income!$E$7:$E$8050,$B102),SUMIFS(Income!$F$7:$F$8050,Income!$B$7:$B$8050,"&gt;="&amp;DATE(YEAR(W$69),MONTH(W$69),DAY(W$69)),Income!$B$7:$B$8050,"&lt;="&amp;DATE(YEAR(X$69),MONTH(X$69),DAY(X$69)),Income!$E$7:$E$8050,$B102,Income!$D$7:$D$8050,$C$8))</f>
        <v>0</v>
      </c>
      <c r="Y102" s="122" t="str">
        <f>Setup!$C$9</f>
        <v>$</v>
      </c>
      <c r="Z102" s="68">
        <f>IF(OR($C$8="All",$C$8=""),SUMIFS(Income!$F$7:$F$8050,Income!$B$7:$B$8050,"&gt;="&amp;DATE(YEAR(Y$69),MONTH(Y$69),DAY(Y$69)),Income!$B$7:$B$8050,"&lt;="&amp;DATE(YEAR(Z$69),MONTH(Z$69),DAY(Z$69)),Income!$E$7:$E$8050,$B102),SUMIFS(Income!$F$7:$F$8050,Income!$B$7:$B$8050,"&gt;="&amp;DATE(YEAR(Y$69),MONTH(Y$69),DAY(Y$69)),Income!$B$7:$B$8050,"&lt;="&amp;DATE(YEAR(Z$69),MONTH(Z$69),DAY(Z$69)),Income!$E$7:$E$8050,$B102,Income!$D$7:$D$8050,$C$8))</f>
        <v>0</v>
      </c>
      <c r="AA102" s="122" t="str">
        <f>Setup!$C$9</f>
        <v>$</v>
      </c>
      <c r="AB102" s="68">
        <f>IF(OR($C$8="All",$C$8=""),SUMIFS(Income!$F$7:$F$8050,Income!$B$7:$B$8050,"&gt;="&amp;DATE(YEAR(AA$69),MONTH(AA$69),DAY(AA$69)),Income!$B$7:$B$8050,"&lt;="&amp;DATE(YEAR(AB$69),MONTH(AB$69),DAY(AB$69)),Income!$E$7:$E$8050,$B102),SUMIFS(Income!$F$7:$F$8050,Income!$B$7:$B$8050,"&gt;="&amp;DATE(YEAR(AA$69),MONTH(AA$69),DAY(AA$69)),Income!$B$7:$B$8050,"&lt;="&amp;DATE(YEAR(AB$69),MONTH(AB$69),DAY(AB$69)),Income!$E$7:$E$8050,$B102,Income!$D$7:$D$8050,$C$8))</f>
        <v>0</v>
      </c>
      <c r="AC102" s="122" t="str">
        <f>Setup!$C$9</f>
        <v>$</v>
      </c>
      <c r="AD102" s="54">
        <f>IF(OR($C$8="All",$C$8=""),SUMIFS(Income!$F$7:$F$8050,Income!$B$7:$B$8050,"&gt;="&amp;DATE(YEAR(AC$69),MONTH(AC$69),DAY(AC$69)),Income!$B$7:$B$8050,"&lt;="&amp;DATE(YEAR(AD$69),MONTH(AD$69),DAY(AD$69)),Income!$E$7:$E$8050,$B102),SUMIFS(Income!$F$7:$F$8050,Income!$B$7:$B$8050,"&gt;="&amp;DATE(YEAR(AC$69),MONTH(AC$69),DAY(AC$69)),Income!$B$7:$B$8050,"&lt;="&amp;DATE(YEAR(AD$69),MONTH(AD$69),DAY(AD$69)),Income!$E$7:$E$8050,$B102,Income!$D$7:$D$8050,$C$8))</f>
        <v>0</v>
      </c>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G102" s="36"/>
      <c r="BH102" s="36"/>
      <c r="BI102" s="36"/>
      <c r="BJ102" s="36"/>
      <c r="BK102" s="36"/>
      <c r="BL102" s="36"/>
      <c r="BM102" s="36"/>
      <c r="BN102" s="36"/>
      <c r="BO102" s="36"/>
      <c r="BP102" s="36"/>
      <c r="BQ102" s="36"/>
      <c r="BR102" s="36"/>
      <c r="BS102" s="1"/>
    </row>
    <row r="103" spans="1:71" ht="21" customHeight="1">
      <c r="A103" s="1"/>
      <c r="B103" s="303">
        <f>Setup!M30</f>
        <v>0</v>
      </c>
      <c r="C103" s="122" t="str">
        <f>Setup!$C$9</f>
        <v>$</v>
      </c>
      <c r="D103" s="68">
        <f t="shared" si="62"/>
        <v>0</v>
      </c>
      <c r="E103" s="122" t="str">
        <f>Setup!$C$9</f>
        <v>$</v>
      </c>
      <c r="F103" s="68">
        <f t="shared" si="63"/>
        <v>0</v>
      </c>
      <c r="G103" s="122" t="str">
        <f>Setup!$C$9</f>
        <v>$</v>
      </c>
      <c r="H103" s="68">
        <f>IF(OR($C$8="All",$C$8=""),SUMIFS(Income!$F$7:$F$8050,Income!$B$7:$B$8050,"&gt;="&amp;DATE(YEAR(G$69),MONTH(G$69),DAY(G$69)),Income!$B$7:$B$8050,"&lt;="&amp;DATE(YEAR(H$69),MONTH(H$69),DAY(H$69)),Income!$E$7:$E$8050,$B103),SUMIFS(Income!$F$7:$F$8050,Income!$B$7:$B$8050,"&gt;="&amp;DATE(YEAR(G$69),MONTH(G$69),DAY(G$69)),Income!$B$7:$B$8050,"&lt;="&amp;DATE(YEAR(H$69),MONTH(H$69),DAY(H$69)),Income!$E$7:$E$8050,$B103,Income!$D$7:$D$8050,$C$8))</f>
        <v>0</v>
      </c>
      <c r="I103" s="122" t="str">
        <f>Setup!$C$9</f>
        <v>$</v>
      </c>
      <c r="J103" s="68">
        <f>IF(OR($C$8="All",$C$8=""),SUMIFS(Income!$F$7:$F$8050,Income!$B$7:$B$8050,"&gt;="&amp;DATE(YEAR(I$69),MONTH(I$69),DAY(I$69)),Income!$B$7:$B$8050,"&lt;="&amp;DATE(YEAR(J$69),MONTH(J$69),DAY(J$69)),Income!$E$7:$E$8050,$B103),SUMIFS(Income!$F$7:$F$8050,Income!$B$7:$B$8050,"&gt;="&amp;DATE(YEAR(I$69),MONTH(I$69),DAY(I$69)),Income!$B$7:$B$8050,"&lt;="&amp;DATE(YEAR(J$69),MONTH(J$69),DAY(J$69)),Income!$E$7:$E$8050,$B103,Income!$D$7:$D$8050,$C$8))</f>
        <v>0</v>
      </c>
      <c r="K103" s="122" t="str">
        <f>Setup!$C$9</f>
        <v>$</v>
      </c>
      <c r="L103" s="68">
        <f>IF(OR($C$8="All",$C$8=""),SUMIFS(Income!$F$7:$F$8050,Income!$B$7:$B$8050,"&gt;="&amp;DATE(YEAR(K$69),MONTH(K$69),DAY(K$69)),Income!$B$7:$B$8050,"&lt;="&amp;DATE(YEAR(L$69),MONTH(L$69),DAY(L$69)),Income!$E$7:$E$8050,$B103),SUMIFS(Income!$F$7:$F$8050,Income!$B$7:$B$8050,"&gt;="&amp;DATE(YEAR(K$69),MONTH(K$69),DAY(K$69)),Income!$B$7:$B$8050,"&lt;="&amp;DATE(YEAR(L$69),MONTH(L$69),DAY(L$69)),Income!$E$7:$E$8050,$B103,Income!$D$7:$D$8050,$C$8))</f>
        <v>0</v>
      </c>
      <c r="M103" s="122" t="str">
        <f>Setup!$C$9</f>
        <v>$</v>
      </c>
      <c r="N103" s="68">
        <f>IF(OR($C$8="All",$C$8=""),SUMIFS(Income!$F$7:$F$8050,Income!$B$7:$B$8050,"&gt;="&amp;DATE(YEAR(M$69),MONTH(M$69),DAY(M$69)),Income!$B$7:$B$8050,"&lt;="&amp;DATE(YEAR(N$69),MONTH(N$69),DAY(N$69)),Income!$E$7:$E$8050,$B103),SUMIFS(Income!$F$7:$F$8050,Income!$B$7:$B$8050,"&gt;="&amp;DATE(YEAR(M$69),MONTH(M$69),DAY(M$69)),Income!$B$7:$B$8050,"&lt;="&amp;DATE(YEAR(N$69),MONTH(N$69),DAY(N$69)),Income!$E$7:$E$8050,$B103,Income!$D$7:$D$8050,$C$8))</f>
        <v>0</v>
      </c>
      <c r="O103" s="122" t="str">
        <f>Setup!$C$9</f>
        <v>$</v>
      </c>
      <c r="P103" s="68">
        <f>IF(OR($C$8="All",$C$8=""),SUMIFS(Income!$F$7:$F$8050,Income!$B$7:$B$8050,"&gt;="&amp;DATE(YEAR(O$69),MONTH(O$69),DAY(O$69)),Income!$B$7:$B$8050,"&lt;="&amp;DATE(YEAR(P$69),MONTH(P$69),DAY(P$69)),Income!$E$7:$E$8050,$B103),SUMIFS(Income!$F$7:$F$8050,Income!$B$7:$B$8050,"&gt;="&amp;DATE(YEAR(O$69),MONTH(O$69),DAY(O$69)),Income!$B$7:$B$8050,"&lt;="&amp;DATE(YEAR(P$69),MONTH(P$69),DAY(P$69)),Income!$E$7:$E$8050,$B103,Income!$D$7:$D$8050,$C$8))</f>
        <v>0</v>
      </c>
      <c r="Q103" s="122" t="str">
        <f>Setup!$C$9</f>
        <v>$</v>
      </c>
      <c r="R103" s="68">
        <f>IF(OR($C$8="All",$C$8=""),SUMIFS(Income!$F$7:$F$8050,Income!$B$7:$B$8050,"&gt;="&amp;DATE(YEAR(Q$69),MONTH(Q$69),DAY(Q$69)),Income!$B$7:$B$8050,"&lt;="&amp;DATE(YEAR(R$69),MONTH(R$69),DAY(R$69)),Income!$E$7:$E$8050,$B103),SUMIFS(Income!$F$7:$F$8050,Income!$B$7:$B$8050,"&gt;="&amp;DATE(YEAR(Q$69),MONTH(Q$69),DAY(Q$69)),Income!$B$7:$B$8050,"&lt;="&amp;DATE(YEAR(R$69),MONTH(R$69),DAY(R$69)),Income!$E$7:$E$8050,$B103,Income!$D$7:$D$8050,$C$8))</f>
        <v>0</v>
      </c>
      <c r="S103" s="122" t="str">
        <f>Setup!$C$9</f>
        <v>$</v>
      </c>
      <c r="T103" s="68">
        <f>IF(OR($C$8="All",$C$8=""),SUMIFS(Income!$F$7:$F$8050,Income!$B$7:$B$8050,"&gt;="&amp;DATE(YEAR(S$69),MONTH(S$69),DAY(S$69)),Income!$B$7:$B$8050,"&lt;="&amp;DATE(YEAR(T$69),MONTH(T$69),DAY(T$69)),Income!$E$7:$E$8050,$B103),SUMIFS(Income!$F$7:$F$8050,Income!$B$7:$B$8050,"&gt;="&amp;DATE(YEAR(S$69),MONTH(S$69),DAY(S$69)),Income!$B$7:$B$8050,"&lt;="&amp;DATE(YEAR(T$69),MONTH(T$69),DAY(T$69)),Income!$E$7:$E$8050,$B103,Income!$D$7:$D$8050,$C$8))</f>
        <v>0</v>
      </c>
      <c r="U103" s="122" t="str">
        <f>Setup!$C$9</f>
        <v>$</v>
      </c>
      <c r="V103" s="68">
        <f>IF(OR($C$8="All",$C$8=""),SUMIFS(Income!$F$7:$F$8050,Income!$B$7:$B$8050,"&gt;="&amp;DATE(YEAR(U$69),MONTH(U$69),DAY(U$69)),Income!$B$7:$B$8050,"&lt;="&amp;DATE(YEAR(V$69),MONTH(V$69),DAY(V$69)),Income!$E$7:$E$8050,$B103),SUMIFS(Income!$F$7:$F$8050,Income!$B$7:$B$8050,"&gt;="&amp;DATE(YEAR(U$69),MONTH(U$69),DAY(U$69)),Income!$B$7:$B$8050,"&lt;="&amp;DATE(YEAR(V$69),MONTH(V$69),DAY(V$69)),Income!$E$7:$E$8050,$B103,Income!$D$7:$D$8050,$C$8))</f>
        <v>0</v>
      </c>
      <c r="W103" s="122" t="str">
        <f>Setup!$C$9</f>
        <v>$</v>
      </c>
      <c r="X103" s="68">
        <f>IF(OR($C$8="All",$C$8=""),SUMIFS(Income!$F$7:$F$8050,Income!$B$7:$B$8050,"&gt;="&amp;DATE(YEAR(W$69),MONTH(W$69),DAY(W$69)),Income!$B$7:$B$8050,"&lt;="&amp;DATE(YEAR(X$69),MONTH(X$69),DAY(X$69)),Income!$E$7:$E$8050,$B103),SUMIFS(Income!$F$7:$F$8050,Income!$B$7:$B$8050,"&gt;="&amp;DATE(YEAR(W$69),MONTH(W$69),DAY(W$69)),Income!$B$7:$B$8050,"&lt;="&amp;DATE(YEAR(X$69),MONTH(X$69),DAY(X$69)),Income!$E$7:$E$8050,$B103,Income!$D$7:$D$8050,$C$8))</f>
        <v>0</v>
      </c>
      <c r="Y103" s="122" t="str">
        <f>Setup!$C$9</f>
        <v>$</v>
      </c>
      <c r="Z103" s="68">
        <f>IF(OR($C$8="All",$C$8=""),SUMIFS(Income!$F$7:$F$8050,Income!$B$7:$B$8050,"&gt;="&amp;DATE(YEAR(Y$69),MONTH(Y$69),DAY(Y$69)),Income!$B$7:$B$8050,"&lt;="&amp;DATE(YEAR(Z$69),MONTH(Z$69),DAY(Z$69)),Income!$E$7:$E$8050,$B103),SUMIFS(Income!$F$7:$F$8050,Income!$B$7:$B$8050,"&gt;="&amp;DATE(YEAR(Y$69),MONTH(Y$69),DAY(Y$69)),Income!$B$7:$B$8050,"&lt;="&amp;DATE(YEAR(Z$69),MONTH(Z$69),DAY(Z$69)),Income!$E$7:$E$8050,$B103,Income!$D$7:$D$8050,$C$8))</f>
        <v>0</v>
      </c>
      <c r="AA103" s="122" t="str">
        <f>Setup!$C$9</f>
        <v>$</v>
      </c>
      <c r="AB103" s="68">
        <f>IF(OR($C$8="All",$C$8=""),SUMIFS(Income!$F$7:$F$8050,Income!$B$7:$B$8050,"&gt;="&amp;DATE(YEAR(AA$69),MONTH(AA$69),DAY(AA$69)),Income!$B$7:$B$8050,"&lt;="&amp;DATE(YEAR(AB$69),MONTH(AB$69),DAY(AB$69)),Income!$E$7:$E$8050,$B103),SUMIFS(Income!$F$7:$F$8050,Income!$B$7:$B$8050,"&gt;="&amp;DATE(YEAR(AA$69),MONTH(AA$69),DAY(AA$69)),Income!$B$7:$B$8050,"&lt;="&amp;DATE(YEAR(AB$69),MONTH(AB$69),DAY(AB$69)),Income!$E$7:$E$8050,$B103,Income!$D$7:$D$8050,$C$8))</f>
        <v>0</v>
      </c>
      <c r="AC103" s="122" t="str">
        <f>Setup!$C$9</f>
        <v>$</v>
      </c>
      <c r="AD103" s="54">
        <f>IF(OR($C$8="All",$C$8=""),SUMIFS(Income!$F$7:$F$8050,Income!$B$7:$B$8050,"&gt;="&amp;DATE(YEAR(AC$69),MONTH(AC$69),DAY(AC$69)),Income!$B$7:$B$8050,"&lt;="&amp;DATE(YEAR(AD$69),MONTH(AD$69),DAY(AD$69)),Income!$E$7:$E$8050,$B103),SUMIFS(Income!$F$7:$F$8050,Income!$B$7:$B$8050,"&gt;="&amp;DATE(YEAR(AC$69),MONTH(AC$69),DAY(AC$69)),Income!$B$7:$B$8050,"&lt;="&amp;DATE(YEAR(AD$69),MONTH(AD$69),DAY(AD$69)),Income!$E$7:$E$8050,$B103,Income!$D$7:$D$8050,$C$8))</f>
        <v>0</v>
      </c>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G103" s="36"/>
      <c r="BH103" s="36"/>
      <c r="BI103" s="36"/>
      <c r="BJ103" s="36"/>
      <c r="BK103" s="36"/>
      <c r="BL103" s="36"/>
      <c r="BM103" s="36"/>
      <c r="BN103" s="36"/>
      <c r="BO103" s="36"/>
      <c r="BP103" s="36"/>
      <c r="BQ103" s="36"/>
      <c r="BR103" s="36"/>
      <c r="BS103" s="1"/>
    </row>
    <row r="104" spans="1:71" ht="21" customHeight="1">
      <c r="A104" s="1"/>
      <c r="B104" s="303">
        <f>Setup!M31</f>
        <v>0</v>
      </c>
      <c r="C104" s="122" t="str">
        <f>Setup!$C$9</f>
        <v>$</v>
      </c>
      <c r="D104" s="68">
        <f t="shared" si="62"/>
        <v>0</v>
      </c>
      <c r="E104" s="122" t="str">
        <f>Setup!$C$9</f>
        <v>$</v>
      </c>
      <c r="F104" s="68">
        <f t="shared" si="63"/>
        <v>0</v>
      </c>
      <c r="G104" s="122" t="str">
        <f>Setup!$C$9</f>
        <v>$</v>
      </c>
      <c r="H104" s="68">
        <f>IF(OR($C$8="All",$C$8=""),SUMIFS(Income!$F$7:$F$8050,Income!$B$7:$B$8050,"&gt;="&amp;DATE(YEAR(G$69),MONTH(G$69),DAY(G$69)),Income!$B$7:$B$8050,"&lt;="&amp;DATE(YEAR(H$69),MONTH(H$69),DAY(H$69)),Income!$E$7:$E$8050,$B104),SUMIFS(Income!$F$7:$F$8050,Income!$B$7:$B$8050,"&gt;="&amp;DATE(YEAR(G$69),MONTH(G$69),DAY(G$69)),Income!$B$7:$B$8050,"&lt;="&amp;DATE(YEAR(H$69),MONTH(H$69),DAY(H$69)),Income!$E$7:$E$8050,$B104,Income!$D$7:$D$8050,$C$8))</f>
        <v>0</v>
      </c>
      <c r="I104" s="122" t="str">
        <f>Setup!$C$9</f>
        <v>$</v>
      </c>
      <c r="J104" s="68">
        <f>IF(OR($C$8="All",$C$8=""),SUMIFS(Income!$F$7:$F$8050,Income!$B$7:$B$8050,"&gt;="&amp;DATE(YEAR(I$69),MONTH(I$69),DAY(I$69)),Income!$B$7:$B$8050,"&lt;="&amp;DATE(YEAR(J$69),MONTH(J$69),DAY(J$69)),Income!$E$7:$E$8050,$B104),SUMIFS(Income!$F$7:$F$8050,Income!$B$7:$B$8050,"&gt;="&amp;DATE(YEAR(I$69),MONTH(I$69),DAY(I$69)),Income!$B$7:$B$8050,"&lt;="&amp;DATE(YEAR(J$69),MONTH(J$69),DAY(J$69)),Income!$E$7:$E$8050,$B104,Income!$D$7:$D$8050,$C$8))</f>
        <v>0</v>
      </c>
      <c r="K104" s="122" t="str">
        <f>Setup!$C$9</f>
        <v>$</v>
      </c>
      <c r="L104" s="68">
        <f>IF(OR($C$8="All",$C$8=""),SUMIFS(Income!$F$7:$F$8050,Income!$B$7:$B$8050,"&gt;="&amp;DATE(YEAR(K$69),MONTH(K$69),DAY(K$69)),Income!$B$7:$B$8050,"&lt;="&amp;DATE(YEAR(L$69),MONTH(L$69),DAY(L$69)),Income!$E$7:$E$8050,$B104),SUMIFS(Income!$F$7:$F$8050,Income!$B$7:$B$8050,"&gt;="&amp;DATE(YEAR(K$69),MONTH(K$69),DAY(K$69)),Income!$B$7:$B$8050,"&lt;="&amp;DATE(YEAR(L$69),MONTH(L$69),DAY(L$69)),Income!$E$7:$E$8050,$B104,Income!$D$7:$D$8050,$C$8))</f>
        <v>0</v>
      </c>
      <c r="M104" s="122" t="str">
        <f>Setup!$C$9</f>
        <v>$</v>
      </c>
      <c r="N104" s="68">
        <f>IF(OR($C$8="All",$C$8=""),SUMIFS(Income!$F$7:$F$8050,Income!$B$7:$B$8050,"&gt;="&amp;DATE(YEAR(M$69),MONTH(M$69),DAY(M$69)),Income!$B$7:$B$8050,"&lt;="&amp;DATE(YEAR(N$69),MONTH(N$69),DAY(N$69)),Income!$E$7:$E$8050,$B104),SUMIFS(Income!$F$7:$F$8050,Income!$B$7:$B$8050,"&gt;="&amp;DATE(YEAR(M$69),MONTH(M$69),DAY(M$69)),Income!$B$7:$B$8050,"&lt;="&amp;DATE(YEAR(N$69),MONTH(N$69),DAY(N$69)),Income!$E$7:$E$8050,$B104,Income!$D$7:$D$8050,$C$8))</f>
        <v>0</v>
      </c>
      <c r="O104" s="122" t="str">
        <f>Setup!$C$9</f>
        <v>$</v>
      </c>
      <c r="P104" s="68">
        <f>IF(OR($C$8="All",$C$8=""),SUMIFS(Income!$F$7:$F$8050,Income!$B$7:$B$8050,"&gt;="&amp;DATE(YEAR(O$69),MONTH(O$69),DAY(O$69)),Income!$B$7:$B$8050,"&lt;="&amp;DATE(YEAR(P$69),MONTH(P$69),DAY(P$69)),Income!$E$7:$E$8050,$B104),SUMIFS(Income!$F$7:$F$8050,Income!$B$7:$B$8050,"&gt;="&amp;DATE(YEAR(O$69),MONTH(O$69),DAY(O$69)),Income!$B$7:$B$8050,"&lt;="&amp;DATE(YEAR(P$69),MONTH(P$69),DAY(P$69)),Income!$E$7:$E$8050,$B104,Income!$D$7:$D$8050,$C$8))</f>
        <v>0</v>
      </c>
      <c r="Q104" s="122" t="str">
        <f>Setup!$C$9</f>
        <v>$</v>
      </c>
      <c r="R104" s="68">
        <f>IF(OR($C$8="All",$C$8=""),SUMIFS(Income!$F$7:$F$8050,Income!$B$7:$B$8050,"&gt;="&amp;DATE(YEAR(Q$69),MONTH(Q$69),DAY(Q$69)),Income!$B$7:$B$8050,"&lt;="&amp;DATE(YEAR(R$69),MONTH(R$69),DAY(R$69)),Income!$E$7:$E$8050,$B104),SUMIFS(Income!$F$7:$F$8050,Income!$B$7:$B$8050,"&gt;="&amp;DATE(YEAR(Q$69),MONTH(Q$69),DAY(Q$69)),Income!$B$7:$B$8050,"&lt;="&amp;DATE(YEAR(R$69),MONTH(R$69),DAY(R$69)),Income!$E$7:$E$8050,$B104,Income!$D$7:$D$8050,$C$8))</f>
        <v>0</v>
      </c>
      <c r="S104" s="122" t="str">
        <f>Setup!$C$9</f>
        <v>$</v>
      </c>
      <c r="T104" s="68">
        <f>IF(OR($C$8="All",$C$8=""),SUMIFS(Income!$F$7:$F$8050,Income!$B$7:$B$8050,"&gt;="&amp;DATE(YEAR(S$69),MONTH(S$69),DAY(S$69)),Income!$B$7:$B$8050,"&lt;="&amp;DATE(YEAR(T$69),MONTH(T$69),DAY(T$69)),Income!$E$7:$E$8050,$B104),SUMIFS(Income!$F$7:$F$8050,Income!$B$7:$B$8050,"&gt;="&amp;DATE(YEAR(S$69),MONTH(S$69),DAY(S$69)),Income!$B$7:$B$8050,"&lt;="&amp;DATE(YEAR(T$69),MONTH(T$69),DAY(T$69)),Income!$E$7:$E$8050,$B104,Income!$D$7:$D$8050,$C$8))</f>
        <v>0</v>
      </c>
      <c r="U104" s="122" t="str">
        <f>Setup!$C$9</f>
        <v>$</v>
      </c>
      <c r="V104" s="68">
        <f>IF(OR($C$8="All",$C$8=""),SUMIFS(Income!$F$7:$F$8050,Income!$B$7:$B$8050,"&gt;="&amp;DATE(YEAR(U$69),MONTH(U$69),DAY(U$69)),Income!$B$7:$B$8050,"&lt;="&amp;DATE(YEAR(V$69),MONTH(V$69),DAY(V$69)),Income!$E$7:$E$8050,$B104),SUMIFS(Income!$F$7:$F$8050,Income!$B$7:$B$8050,"&gt;="&amp;DATE(YEAR(U$69),MONTH(U$69),DAY(U$69)),Income!$B$7:$B$8050,"&lt;="&amp;DATE(YEAR(V$69),MONTH(V$69),DAY(V$69)),Income!$E$7:$E$8050,$B104,Income!$D$7:$D$8050,$C$8))</f>
        <v>0</v>
      </c>
      <c r="W104" s="122" t="str">
        <f>Setup!$C$9</f>
        <v>$</v>
      </c>
      <c r="X104" s="68">
        <f>IF(OR($C$8="All",$C$8=""),SUMIFS(Income!$F$7:$F$8050,Income!$B$7:$B$8050,"&gt;="&amp;DATE(YEAR(W$69),MONTH(W$69),DAY(W$69)),Income!$B$7:$B$8050,"&lt;="&amp;DATE(YEAR(X$69),MONTH(X$69),DAY(X$69)),Income!$E$7:$E$8050,$B104),SUMIFS(Income!$F$7:$F$8050,Income!$B$7:$B$8050,"&gt;="&amp;DATE(YEAR(W$69),MONTH(W$69),DAY(W$69)),Income!$B$7:$B$8050,"&lt;="&amp;DATE(YEAR(X$69),MONTH(X$69),DAY(X$69)),Income!$E$7:$E$8050,$B104,Income!$D$7:$D$8050,$C$8))</f>
        <v>0</v>
      </c>
      <c r="Y104" s="122" t="str">
        <f>Setup!$C$9</f>
        <v>$</v>
      </c>
      <c r="Z104" s="68">
        <f>IF(OR($C$8="All",$C$8=""),SUMIFS(Income!$F$7:$F$8050,Income!$B$7:$B$8050,"&gt;="&amp;DATE(YEAR(Y$69),MONTH(Y$69),DAY(Y$69)),Income!$B$7:$B$8050,"&lt;="&amp;DATE(YEAR(Z$69),MONTH(Z$69),DAY(Z$69)),Income!$E$7:$E$8050,$B104),SUMIFS(Income!$F$7:$F$8050,Income!$B$7:$B$8050,"&gt;="&amp;DATE(YEAR(Y$69),MONTH(Y$69),DAY(Y$69)),Income!$B$7:$B$8050,"&lt;="&amp;DATE(YEAR(Z$69),MONTH(Z$69),DAY(Z$69)),Income!$E$7:$E$8050,$B104,Income!$D$7:$D$8050,$C$8))</f>
        <v>0</v>
      </c>
      <c r="AA104" s="122" t="str">
        <f>Setup!$C$9</f>
        <v>$</v>
      </c>
      <c r="AB104" s="68">
        <f>IF(OR($C$8="All",$C$8=""),SUMIFS(Income!$F$7:$F$8050,Income!$B$7:$B$8050,"&gt;="&amp;DATE(YEAR(AA$69),MONTH(AA$69),DAY(AA$69)),Income!$B$7:$B$8050,"&lt;="&amp;DATE(YEAR(AB$69),MONTH(AB$69),DAY(AB$69)),Income!$E$7:$E$8050,$B104),SUMIFS(Income!$F$7:$F$8050,Income!$B$7:$B$8050,"&gt;="&amp;DATE(YEAR(AA$69),MONTH(AA$69),DAY(AA$69)),Income!$B$7:$B$8050,"&lt;="&amp;DATE(YEAR(AB$69),MONTH(AB$69),DAY(AB$69)),Income!$E$7:$E$8050,$B104,Income!$D$7:$D$8050,$C$8))</f>
        <v>0</v>
      </c>
      <c r="AC104" s="122" t="str">
        <f>Setup!$C$9</f>
        <v>$</v>
      </c>
      <c r="AD104" s="54">
        <f>IF(OR($C$8="All",$C$8=""),SUMIFS(Income!$F$7:$F$8050,Income!$B$7:$B$8050,"&gt;="&amp;DATE(YEAR(AC$69),MONTH(AC$69),DAY(AC$69)),Income!$B$7:$B$8050,"&lt;="&amp;DATE(YEAR(AD$69),MONTH(AD$69),DAY(AD$69)),Income!$E$7:$E$8050,$B104),SUMIFS(Income!$F$7:$F$8050,Income!$B$7:$B$8050,"&gt;="&amp;DATE(YEAR(AC$69),MONTH(AC$69),DAY(AC$69)),Income!$B$7:$B$8050,"&lt;="&amp;DATE(YEAR(AD$69),MONTH(AD$69),DAY(AD$69)),Income!$E$7:$E$8050,$B104,Income!$D$7:$D$8050,$C$8))</f>
        <v>0</v>
      </c>
      <c r="AE104" s="36"/>
      <c r="AF104" s="36"/>
      <c r="AG104" s="36"/>
      <c r="AH104" s="36"/>
      <c r="AI104" s="36"/>
      <c r="AJ104" s="36"/>
      <c r="AK104" s="36"/>
      <c r="AL104" s="36"/>
      <c r="AM104" s="36"/>
      <c r="AN104" s="36"/>
      <c r="AO104" s="36"/>
      <c r="AP104" s="36"/>
      <c r="AQ104" s="36"/>
      <c r="AR104" s="36"/>
      <c r="AS104" s="36"/>
      <c r="AT104" s="36"/>
      <c r="AU104" s="36"/>
      <c r="AV104" s="36"/>
      <c r="AW104" s="36"/>
      <c r="AX104" s="36"/>
      <c r="AY104" s="36"/>
      <c r="AZ104" s="36"/>
      <c r="BA104" s="36"/>
      <c r="BB104" s="36"/>
      <c r="BC104" s="36"/>
      <c r="BD104" s="36"/>
      <c r="BE104" s="36"/>
      <c r="BF104" s="36"/>
      <c r="BG104" s="36"/>
      <c r="BH104" s="36"/>
      <c r="BI104" s="36"/>
      <c r="BJ104" s="36"/>
      <c r="BK104" s="36"/>
      <c r="BL104" s="36"/>
      <c r="BM104" s="36"/>
      <c r="BN104" s="36"/>
      <c r="BO104" s="36"/>
      <c r="BP104" s="36"/>
      <c r="BQ104" s="36"/>
      <c r="BR104" s="36"/>
      <c r="BS104" s="1"/>
    </row>
    <row r="105" spans="1:71" ht="21" customHeight="1">
      <c r="A105" s="1"/>
      <c r="B105" s="303">
        <f>Setup!M32</f>
        <v>0</v>
      </c>
      <c r="C105" s="122" t="str">
        <f>Setup!$C$9</f>
        <v>$</v>
      </c>
      <c r="D105" s="68">
        <f t="shared" si="62"/>
        <v>0</v>
      </c>
      <c r="E105" s="122" t="str">
        <f>Setup!$C$9</f>
        <v>$</v>
      </c>
      <c r="F105" s="68">
        <f t="shared" si="63"/>
        <v>0</v>
      </c>
      <c r="G105" s="122" t="str">
        <f>Setup!$C$9</f>
        <v>$</v>
      </c>
      <c r="H105" s="68">
        <f>IF(OR($C$8="All",$C$8=""),SUMIFS(Income!$F$7:$F$8050,Income!$B$7:$B$8050,"&gt;="&amp;DATE(YEAR(G$69),MONTH(G$69),DAY(G$69)),Income!$B$7:$B$8050,"&lt;="&amp;DATE(YEAR(H$69),MONTH(H$69),DAY(H$69)),Income!$E$7:$E$8050,$B105),SUMIFS(Income!$F$7:$F$8050,Income!$B$7:$B$8050,"&gt;="&amp;DATE(YEAR(G$69),MONTH(G$69),DAY(G$69)),Income!$B$7:$B$8050,"&lt;="&amp;DATE(YEAR(H$69),MONTH(H$69),DAY(H$69)),Income!$E$7:$E$8050,$B105,Income!$D$7:$D$8050,$C$8))</f>
        <v>0</v>
      </c>
      <c r="I105" s="122" t="str">
        <f>Setup!$C$9</f>
        <v>$</v>
      </c>
      <c r="J105" s="68">
        <f>IF(OR($C$8="All",$C$8=""),SUMIFS(Income!$F$7:$F$8050,Income!$B$7:$B$8050,"&gt;="&amp;DATE(YEAR(I$69),MONTH(I$69),DAY(I$69)),Income!$B$7:$B$8050,"&lt;="&amp;DATE(YEAR(J$69),MONTH(J$69),DAY(J$69)),Income!$E$7:$E$8050,$B105),SUMIFS(Income!$F$7:$F$8050,Income!$B$7:$B$8050,"&gt;="&amp;DATE(YEAR(I$69),MONTH(I$69),DAY(I$69)),Income!$B$7:$B$8050,"&lt;="&amp;DATE(YEAR(J$69),MONTH(J$69),DAY(J$69)),Income!$E$7:$E$8050,$B105,Income!$D$7:$D$8050,$C$8))</f>
        <v>0</v>
      </c>
      <c r="K105" s="122" t="str">
        <f>Setup!$C$9</f>
        <v>$</v>
      </c>
      <c r="L105" s="68">
        <f>IF(OR($C$8="All",$C$8=""),SUMIFS(Income!$F$7:$F$8050,Income!$B$7:$B$8050,"&gt;="&amp;DATE(YEAR(K$69),MONTH(K$69),DAY(K$69)),Income!$B$7:$B$8050,"&lt;="&amp;DATE(YEAR(L$69),MONTH(L$69),DAY(L$69)),Income!$E$7:$E$8050,$B105),SUMIFS(Income!$F$7:$F$8050,Income!$B$7:$B$8050,"&gt;="&amp;DATE(YEAR(K$69),MONTH(K$69),DAY(K$69)),Income!$B$7:$B$8050,"&lt;="&amp;DATE(YEAR(L$69),MONTH(L$69),DAY(L$69)),Income!$E$7:$E$8050,$B105,Income!$D$7:$D$8050,$C$8))</f>
        <v>0</v>
      </c>
      <c r="M105" s="122" t="str">
        <f>Setup!$C$9</f>
        <v>$</v>
      </c>
      <c r="N105" s="68">
        <f>IF(OR($C$8="All",$C$8=""),SUMIFS(Income!$F$7:$F$8050,Income!$B$7:$B$8050,"&gt;="&amp;DATE(YEAR(M$69),MONTH(M$69),DAY(M$69)),Income!$B$7:$B$8050,"&lt;="&amp;DATE(YEAR(N$69),MONTH(N$69),DAY(N$69)),Income!$E$7:$E$8050,$B105),SUMIFS(Income!$F$7:$F$8050,Income!$B$7:$B$8050,"&gt;="&amp;DATE(YEAR(M$69),MONTH(M$69),DAY(M$69)),Income!$B$7:$B$8050,"&lt;="&amp;DATE(YEAR(N$69),MONTH(N$69),DAY(N$69)),Income!$E$7:$E$8050,$B105,Income!$D$7:$D$8050,$C$8))</f>
        <v>0</v>
      </c>
      <c r="O105" s="122" t="str">
        <f>Setup!$C$9</f>
        <v>$</v>
      </c>
      <c r="P105" s="68">
        <f>IF(OR($C$8="All",$C$8=""),SUMIFS(Income!$F$7:$F$8050,Income!$B$7:$B$8050,"&gt;="&amp;DATE(YEAR(O$69),MONTH(O$69),DAY(O$69)),Income!$B$7:$B$8050,"&lt;="&amp;DATE(YEAR(P$69),MONTH(P$69),DAY(P$69)),Income!$E$7:$E$8050,$B105),SUMIFS(Income!$F$7:$F$8050,Income!$B$7:$B$8050,"&gt;="&amp;DATE(YEAR(O$69),MONTH(O$69),DAY(O$69)),Income!$B$7:$B$8050,"&lt;="&amp;DATE(YEAR(P$69),MONTH(P$69),DAY(P$69)),Income!$E$7:$E$8050,$B105,Income!$D$7:$D$8050,$C$8))</f>
        <v>0</v>
      </c>
      <c r="Q105" s="122" t="str">
        <f>Setup!$C$9</f>
        <v>$</v>
      </c>
      <c r="R105" s="68">
        <f>IF(OR($C$8="All",$C$8=""),SUMIFS(Income!$F$7:$F$8050,Income!$B$7:$B$8050,"&gt;="&amp;DATE(YEAR(Q$69),MONTH(Q$69),DAY(Q$69)),Income!$B$7:$B$8050,"&lt;="&amp;DATE(YEAR(R$69),MONTH(R$69),DAY(R$69)),Income!$E$7:$E$8050,$B105),SUMIFS(Income!$F$7:$F$8050,Income!$B$7:$B$8050,"&gt;="&amp;DATE(YEAR(Q$69),MONTH(Q$69),DAY(Q$69)),Income!$B$7:$B$8050,"&lt;="&amp;DATE(YEAR(R$69),MONTH(R$69),DAY(R$69)),Income!$E$7:$E$8050,$B105,Income!$D$7:$D$8050,$C$8))</f>
        <v>0</v>
      </c>
      <c r="S105" s="122" t="str">
        <f>Setup!$C$9</f>
        <v>$</v>
      </c>
      <c r="T105" s="68">
        <f>IF(OR($C$8="All",$C$8=""),SUMIFS(Income!$F$7:$F$8050,Income!$B$7:$B$8050,"&gt;="&amp;DATE(YEAR(S$69),MONTH(S$69),DAY(S$69)),Income!$B$7:$B$8050,"&lt;="&amp;DATE(YEAR(T$69),MONTH(T$69),DAY(T$69)),Income!$E$7:$E$8050,$B105),SUMIFS(Income!$F$7:$F$8050,Income!$B$7:$B$8050,"&gt;="&amp;DATE(YEAR(S$69),MONTH(S$69),DAY(S$69)),Income!$B$7:$B$8050,"&lt;="&amp;DATE(YEAR(T$69),MONTH(T$69),DAY(T$69)),Income!$E$7:$E$8050,$B105,Income!$D$7:$D$8050,$C$8))</f>
        <v>0</v>
      </c>
      <c r="U105" s="122" t="str">
        <f>Setup!$C$9</f>
        <v>$</v>
      </c>
      <c r="V105" s="68">
        <f>IF(OR($C$8="All",$C$8=""),SUMIFS(Income!$F$7:$F$8050,Income!$B$7:$B$8050,"&gt;="&amp;DATE(YEAR(U$69),MONTH(U$69),DAY(U$69)),Income!$B$7:$B$8050,"&lt;="&amp;DATE(YEAR(V$69),MONTH(V$69),DAY(V$69)),Income!$E$7:$E$8050,$B105),SUMIFS(Income!$F$7:$F$8050,Income!$B$7:$B$8050,"&gt;="&amp;DATE(YEAR(U$69),MONTH(U$69),DAY(U$69)),Income!$B$7:$B$8050,"&lt;="&amp;DATE(YEAR(V$69),MONTH(V$69),DAY(V$69)),Income!$E$7:$E$8050,$B105,Income!$D$7:$D$8050,$C$8))</f>
        <v>0</v>
      </c>
      <c r="W105" s="122" t="str">
        <f>Setup!$C$9</f>
        <v>$</v>
      </c>
      <c r="X105" s="68">
        <f>IF(OR($C$8="All",$C$8=""),SUMIFS(Income!$F$7:$F$8050,Income!$B$7:$B$8050,"&gt;="&amp;DATE(YEAR(W$69),MONTH(W$69),DAY(W$69)),Income!$B$7:$B$8050,"&lt;="&amp;DATE(YEAR(X$69),MONTH(X$69),DAY(X$69)),Income!$E$7:$E$8050,$B105),SUMIFS(Income!$F$7:$F$8050,Income!$B$7:$B$8050,"&gt;="&amp;DATE(YEAR(W$69),MONTH(W$69),DAY(W$69)),Income!$B$7:$B$8050,"&lt;="&amp;DATE(YEAR(X$69),MONTH(X$69),DAY(X$69)),Income!$E$7:$E$8050,$B105,Income!$D$7:$D$8050,$C$8))</f>
        <v>0</v>
      </c>
      <c r="Y105" s="122" t="str">
        <f>Setup!$C$9</f>
        <v>$</v>
      </c>
      <c r="Z105" s="68">
        <f>IF(OR($C$8="All",$C$8=""),SUMIFS(Income!$F$7:$F$8050,Income!$B$7:$B$8050,"&gt;="&amp;DATE(YEAR(Y$69),MONTH(Y$69),DAY(Y$69)),Income!$B$7:$B$8050,"&lt;="&amp;DATE(YEAR(Z$69),MONTH(Z$69),DAY(Z$69)),Income!$E$7:$E$8050,$B105),SUMIFS(Income!$F$7:$F$8050,Income!$B$7:$B$8050,"&gt;="&amp;DATE(YEAR(Y$69),MONTH(Y$69),DAY(Y$69)),Income!$B$7:$B$8050,"&lt;="&amp;DATE(YEAR(Z$69),MONTH(Z$69),DAY(Z$69)),Income!$E$7:$E$8050,$B105,Income!$D$7:$D$8050,$C$8))</f>
        <v>0</v>
      </c>
      <c r="AA105" s="122" t="str">
        <f>Setup!$C$9</f>
        <v>$</v>
      </c>
      <c r="AB105" s="68">
        <f>IF(OR($C$8="All",$C$8=""),SUMIFS(Income!$F$7:$F$8050,Income!$B$7:$B$8050,"&gt;="&amp;DATE(YEAR(AA$69),MONTH(AA$69),DAY(AA$69)),Income!$B$7:$B$8050,"&lt;="&amp;DATE(YEAR(AB$69),MONTH(AB$69),DAY(AB$69)),Income!$E$7:$E$8050,$B105),SUMIFS(Income!$F$7:$F$8050,Income!$B$7:$B$8050,"&gt;="&amp;DATE(YEAR(AA$69),MONTH(AA$69),DAY(AA$69)),Income!$B$7:$B$8050,"&lt;="&amp;DATE(YEAR(AB$69),MONTH(AB$69),DAY(AB$69)),Income!$E$7:$E$8050,$B105,Income!$D$7:$D$8050,$C$8))</f>
        <v>0</v>
      </c>
      <c r="AC105" s="122" t="str">
        <f>Setup!$C$9</f>
        <v>$</v>
      </c>
      <c r="AD105" s="54">
        <f>IF(OR($C$8="All",$C$8=""),SUMIFS(Income!$F$7:$F$8050,Income!$B$7:$B$8050,"&gt;="&amp;DATE(YEAR(AC$69),MONTH(AC$69),DAY(AC$69)),Income!$B$7:$B$8050,"&lt;="&amp;DATE(YEAR(AD$69),MONTH(AD$69),DAY(AD$69)),Income!$E$7:$E$8050,$B105),SUMIFS(Income!$F$7:$F$8050,Income!$B$7:$B$8050,"&gt;="&amp;DATE(YEAR(AC$69),MONTH(AC$69),DAY(AC$69)),Income!$B$7:$B$8050,"&lt;="&amp;DATE(YEAR(AD$69),MONTH(AD$69),DAY(AD$69)),Income!$E$7:$E$8050,$B105,Income!$D$7:$D$8050,$C$8))</f>
        <v>0</v>
      </c>
      <c r="AE105" s="36"/>
      <c r="AF105" s="36"/>
      <c r="AG105" s="36"/>
      <c r="AH105" s="36"/>
      <c r="AI105" s="36"/>
      <c r="AJ105" s="36"/>
      <c r="AK105" s="36"/>
      <c r="AL105" s="36"/>
      <c r="AM105" s="36"/>
      <c r="AN105" s="36"/>
      <c r="AO105" s="36"/>
      <c r="AP105" s="36"/>
      <c r="AQ105" s="36"/>
      <c r="AR105" s="36"/>
      <c r="AS105" s="36"/>
      <c r="AT105" s="36"/>
      <c r="AU105" s="36"/>
      <c r="AV105" s="36"/>
      <c r="AW105" s="36"/>
      <c r="AX105" s="36"/>
      <c r="AY105" s="36"/>
      <c r="AZ105" s="36"/>
      <c r="BA105" s="36"/>
      <c r="BB105" s="36"/>
      <c r="BC105" s="36"/>
      <c r="BD105" s="36"/>
      <c r="BE105" s="36"/>
      <c r="BF105" s="36"/>
      <c r="BG105" s="36"/>
      <c r="BH105" s="36"/>
      <c r="BI105" s="36"/>
      <c r="BJ105" s="36"/>
      <c r="BK105" s="36"/>
      <c r="BL105" s="36"/>
      <c r="BM105" s="36"/>
      <c r="BN105" s="36"/>
      <c r="BO105" s="36"/>
      <c r="BP105" s="36"/>
      <c r="BQ105" s="36"/>
      <c r="BR105" s="36"/>
      <c r="BS105" s="1"/>
    </row>
    <row r="106" spans="1:71" ht="21" customHeight="1">
      <c r="A106" s="1"/>
      <c r="B106" s="303">
        <f>Setup!M33</f>
        <v>0</v>
      </c>
      <c r="C106" s="122" t="str">
        <f>Setup!$C$9</f>
        <v>$</v>
      </c>
      <c r="D106" s="68">
        <f t="shared" si="62"/>
        <v>0</v>
      </c>
      <c r="E106" s="122" t="str">
        <f>Setup!$C$9</f>
        <v>$</v>
      </c>
      <c r="F106" s="68">
        <f t="shared" si="63"/>
        <v>0</v>
      </c>
      <c r="G106" s="122" t="str">
        <f>Setup!$C$9</f>
        <v>$</v>
      </c>
      <c r="H106" s="68">
        <f>IF(OR($C$8="All",$C$8=""),SUMIFS(Income!$F$7:$F$8050,Income!$B$7:$B$8050,"&gt;="&amp;DATE(YEAR(G$69),MONTH(G$69),DAY(G$69)),Income!$B$7:$B$8050,"&lt;="&amp;DATE(YEAR(H$69),MONTH(H$69),DAY(H$69)),Income!$E$7:$E$8050,$B106),SUMIFS(Income!$F$7:$F$8050,Income!$B$7:$B$8050,"&gt;="&amp;DATE(YEAR(G$69),MONTH(G$69),DAY(G$69)),Income!$B$7:$B$8050,"&lt;="&amp;DATE(YEAR(H$69),MONTH(H$69),DAY(H$69)),Income!$E$7:$E$8050,$B106,Income!$D$7:$D$8050,$C$8))</f>
        <v>0</v>
      </c>
      <c r="I106" s="122" t="str">
        <f>Setup!$C$9</f>
        <v>$</v>
      </c>
      <c r="J106" s="68">
        <f>IF(OR($C$8="All",$C$8=""),SUMIFS(Income!$F$7:$F$8050,Income!$B$7:$B$8050,"&gt;="&amp;DATE(YEAR(I$69),MONTH(I$69),DAY(I$69)),Income!$B$7:$B$8050,"&lt;="&amp;DATE(YEAR(J$69),MONTH(J$69),DAY(J$69)),Income!$E$7:$E$8050,$B106),SUMIFS(Income!$F$7:$F$8050,Income!$B$7:$B$8050,"&gt;="&amp;DATE(YEAR(I$69),MONTH(I$69),DAY(I$69)),Income!$B$7:$B$8050,"&lt;="&amp;DATE(YEAR(J$69),MONTH(J$69),DAY(J$69)),Income!$E$7:$E$8050,$B106,Income!$D$7:$D$8050,$C$8))</f>
        <v>0</v>
      </c>
      <c r="K106" s="122" t="str">
        <f>Setup!$C$9</f>
        <v>$</v>
      </c>
      <c r="L106" s="68">
        <f>IF(OR($C$8="All",$C$8=""),SUMIFS(Income!$F$7:$F$8050,Income!$B$7:$B$8050,"&gt;="&amp;DATE(YEAR(K$69),MONTH(K$69),DAY(K$69)),Income!$B$7:$B$8050,"&lt;="&amp;DATE(YEAR(L$69),MONTH(L$69),DAY(L$69)),Income!$E$7:$E$8050,$B106),SUMIFS(Income!$F$7:$F$8050,Income!$B$7:$B$8050,"&gt;="&amp;DATE(YEAR(K$69),MONTH(K$69),DAY(K$69)),Income!$B$7:$B$8050,"&lt;="&amp;DATE(YEAR(L$69),MONTH(L$69),DAY(L$69)),Income!$E$7:$E$8050,$B106,Income!$D$7:$D$8050,$C$8))</f>
        <v>0</v>
      </c>
      <c r="M106" s="122" t="str">
        <f>Setup!$C$9</f>
        <v>$</v>
      </c>
      <c r="N106" s="68">
        <f>IF(OR($C$8="All",$C$8=""),SUMIFS(Income!$F$7:$F$8050,Income!$B$7:$B$8050,"&gt;="&amp;DATE(YEAR(M$69),MONTH(M$69),DAY(M$69)),Income!$B$7:$B$8050,"&lt;="&amp;DATE(YEAR(N$69),MONTH(N$69),DAY(N$69)),Income!$E$7:$E$8050,$B106),SUMIFS(Income!$F$7:$F$8050,Income!$B$7:$B$8050,"&gt;="&amp;DATE(YEAR(M$69),MONTH(M$69),DAY(M$69)),Income!$B$7:$B$8050,"&lt;="&amp;DATE(YEAR(N$69),MONTH(N$69),DAY(N$69)),Income!$E$7:$E$8050,$B106,Income!$D$7:$D$8050,$C$8))</f>
        <v>0</v>
      </c>
      <c r="O106" s="122" t="str">
        <f>Setup!$C$9</f>
        <v>$</v>
      </c>
      <c r="P106" s="68">
        <f>IF(OR($C$8="All",$C$8=""),SUMIFS(Income!$F$7:$F$8050,Income!$B$7:$B$8050,"&gt;="&amp;DATE(YEAR(O$69),MONTH(O$69),DAY(O$69)),Income!$B$7:$B$8050,"&lt;="&amp;DATE(YEAR(P$69),MONTH(P$69),DAY(P$69)),Income!$E$7:$E$8050,$B106),SUMIFS(Income!$F$7:$F$8050,Income!$B$7:$B$8050,"&gt;="&amp;DATE(YEAR(O$69),MONTH(O$69),DAY(O$69)),Income!$B$7:$B$8050,"&lt;="&amp;DATE(YEAR(P$69),MONTH(P$69),DAY(P$69)),Income!$E$7:$E$8050,$B106,Income!$D$7:$D$8050,$C$8))</f>
        <v>0</v>
      </c>
      <c r="Q106" s="122" t="str">
        <f>Setup!$C$9</f>
        <v>$</v>
      </c>
      <c r="R106" s="68">
        <f>IF(OR($C$8="All",$C$8=""),SUMIFS(Income!$F$7:$F$8050,Income!$B$7:$B$8050,"&gt;="&amp;DATE(YEAR(Q$69),MONTH(Q$69),DAY(Q$69)),Income!$B$7:$B$8050,"&lt;="&amp;DATE(YEAR(R$69),MONTH(R$69),DAY(R$69)),Income!$E$7:$E$8050,$B106),SUMIFS(Income!$F$7:$F$8050,Income!$B$7:$B$8050,"&gt;="&amp;DATE(YEAR(Q$69),MONTH(Q$69),DAY(Q$69)),Income!$B$7:$B$8050,"&lt;="&amp;DATE(YEAR(R$69),MONTH(R$69),DAY(R$69)),Income!$E$7:$E$8050,$B106,Income!$D$7:$D$8050,$C$8))</f>
        <v>0</v>
      </c>
      <c r="S106" s="122" t="str">
        <f>Setup!$C$9</f>
        <v>$</v>
      </c>
      <c r="T106" s="68">
        <f>IF(OR($C$8="All",$C$8=""),SUMIFS(Income!$F$7:$F$8050,Income!$B$7:$B$8050,"&gt;="&amp;DATE(YEAR(S$69),MONTH(S$69),DAY(S$69)),Income!$B$7:$B$8050,"&lt;="&amp;DATE(YEAR(T$69),MONTH(T$69),DAY(T$69)),Income!$E$7:$E$8050,$B106),SUMIFS(Income!$F$7:$F$8050,Income!$B$7:$B$8050,"&gt;="&amp;DATE(YEAR(S$69),MONTH(S$69),DAY(S$69)),Income!$B$7:$B$8050,"&lt;="&amp;DATE(YEAR(T$69),MONTH(T$69),DAY(T$69)),Income!$E$7:$E$8050,$B106,Income!$D$7:$D$8050,$C$8))</f>
        <v>0</v>
      </c>
      <c r="U106" s="122" t="str">
        <f>Setup!$C$9</f>
        <v>$</v>
      </c>
      <c r="V106" s="68">
        <f>IF(OR($C$8="All",$C$8=""),SUMIFS(Income!$F$7:$F$8050,Income!$B$7:$B$8050,"&gt;="&amp;DATE(YEAR(U$69),MONTH(U$69),DAY(U$69)),Income!$B$7:$B$8050,"&lt;="&amp;DATE(YEAR(V$69),MONTH(V$69),DAY(V$69)),Income!$E$7:$E$8050,$B106),SUMIFS(Income!$F$7:$F$8050,Income!$B$7:$B$8050,"&gt;="&amp;DATE(YEAR(U$69),MONTH(U$69),DAY(U$69)),Income!$B$7:$B$8050,"&lt;="&amp;DATE(YEAR(V$69),MONTH(V$69),DAY(V$69)),Income!$E$7:$E$8050,$B106,Income!$D$7:$D$8050,$C$8))</f>
        <v>0</v>
      </c>
      <c r="W106" s="122" t="str">
        <f>Setup!$C$9</f>
        <v>$</v>
      </c>
      <c r="X106" s="68">
        <f>IF(OR($C$8="All",$C$8=""),SUMIFS(Income!$F$7:$F$8050,Income!$B$7:$B$8050,"&gt;="&amp;DATE(YEAR(W$69),MONTH(W$69),DAY(W$69)),Income!$B$7:$B$8050,"&lt;="&amp;DATE(YEAR(X$69),MONTH(X$69),DAY(X$69)),Income!$E$7:$E$8050,$B106),SUMIFS(Income!$F$7:$F$8050,Income!$B$7:$B$8050,"&gt;="&amp;DATE(YEAR(W$69),MONTH(W$69),DAY(W$69)),Income!$B$7:$B$8050,"&lt;="&amp;DATE(YEAR(X$69),MONTH(X$69),DAY(X$69)),Income!$E$7:$E$8050,$B106,Income!$D$7:$D$8050,$C$8))</f>
        <v>0</v>
      </c>
      <c r="Y106" s="122" t="str">
        <f>Setup!$C$9</f>
        <v>$</v>
      </c>
      <c r="Z106" s="68">
        <f>IF(OR($C$8="All",$C$8=""),SUMIFS(Income!$F$7:$F$8050,Income!$B$7:$B$8050,"&gt;="&amp;DATE(YEAR(Y$69),MONTH(Y$69),DAY(Y$69)),Income!$B$7:$B$8050,"&lt;="&amp;DATE(YEAR(Z$69),MONTH(Z$69),DAY(Z$69)),Income!$E$7:$E$8050,$B106),SUMIFS(Income!$F$7:$F$8050,Income!$B$7:$B$8050,"&gt;="&amp;DATE(YEAR(Y$69),MONTH(Y$69),DAY(Y$69)),Income!$B$7:$B$8050,"&lt;="&amp;DATE(YEAR(Z$69),MONTH(Z$69),DAY(Z$69)),Income!$E$7:$E$8050,$B106,Income!$D$7:$D$8050,$C$8))</f>
        <v>0</v>
      </c>
      <c r="AA106" s="122" t="str">
        <f>Setup!$C$9</f>
        <v>$</v>
      </c>
      <c r="AB106" s="68">
        <f>IF(OR($C$8="All",$C$8=""),SUMIFS(Income!$F$7:$F$8050,Income!$B$7:$B$8050,"&gt;="&amp;DATE(YEAR(AA$69),MONTH(AA$69),DAY(AA$69)),Income!$B$7:$B$8050,"&lt;="&amp;DATE(YEAR(AB$69),MONTH(AB$69),DAY(AB$69)),Income!$E$7:$E$8050,$B106),SUMIFS(Income!$F$7:$F$8050,Income!$B$7:$B$8050,"&gt;="&amp;DATE(YEAR(AA$69),MONTH(AA$69),DAY(AA$69)),Income!$B$7:$B$8050,"&lt;="&amp;DATE(YEAR(AB$69),MONTH(AB$69),DAY(AB$69)),Income!$E$7:$E$8050,$B106,Income!$D$7:$D$8050,$C$8))</f>
        <v>0</v>
      </c>
      <c r="AC106" s="122" t="str">
        <f>Setup!$C$9</f>
        <v>$</v>
      </c>
      <c r="AD106" s="54">
        <f>IF(OR($C$8="All",$C$8=""),SUMIFS(Income!$F$7:$F$8050,Income!$B$7:$B$8050,"&gt;="&amp;DATE(YEAR(AC$69),MONTH(AC$69),DAY(AC$69)),Income!$B$7:$B$8050,"&lt;="&amp;DATE(YEAR(AD$69),MONTH(AD$69),DAY(AD$69)),Income!$E$7:$E$8050,$B106),SUMIFS(Income!$F$7:$F$8050,Income!$B$7:$B$8050,"&gt;="&amp;DATE(YEAR(AC$69),MONTH(AC$69),DAY(AC$69)),Income!$B$7:$B$8050,"&lt;="&amp;DATE(YEAR(AD$69),MONTH(AD$69),DAY(AD$69)),Income!$E$7:$E$8050,$B106,Income!$D$7:$D$8050,$C$8))</f>
        <v>0</v>
      </c>
      <c r="AE106" s="36"/>
      <c r="AF106" s="36"/>
      <c r="AG106" s="36"/>
      <c r="AH106" s="36"/>
      <c r="AI106" s="36"/>
      <c r="AJ106" s="36"/>
      <c r="AK106" s="36"/>
      <c r="AL106" s="36"/>
      <c r="AM106" s="36"/>
      <c r="AN106" s="36"/>
      <c r="AO106" s="36"/>
      <c r="AP106" s="36"/>
      <c r="AQ106" s="36"/>
      <c r="AR106" s="36"/>
      <c r="AS106" s="36"/>
      <c r="AT106" s="36"/>
      <c r="AU106" s="36"/>
      <c r="AV106" s="36"/>
      <c r="AW106" s="36"/>
      <c r="AX106" s="36"/>
      <c r="AY106" s="36"/>
      <c r="AZ106" s="36"/>
      <c r="BA106" s="36"/>
      <c r="BB106" s="36"/>
      <c r="BC106" s="36"/>
      <c r="BD106" s="36"/>
      <c r="BE106" s="36"/>
      <c r="BF106" s="36"/>
      <c r="BG106" s="36"/>
      <c r="BH106" s="36"/>
      <c r="BI106" s="36"/>
      <c r="BJ106" s="36"/>
      <c r="BK106" s="36"/>
      <c r="BL106" s="36"/>
      <c r="BM106" s="36"/>
      <c r="BN106" s="36"/>
      <c r="BO106" s="36"/>
      <c r="BP106" s="36"/>
      <c r="BQ106" s="36"/>
      <c r="BR106" s="36"/>
      <c r="BS106" s="1"/>
    </row>
    <row r="107" spans="1:71" ht="21" customHeight="1">
      <c r="A107" s="1"/>
      <c r="B107" s="303">
        <f>Setup!M34</f>
        <v>0</v>
      </c>
      <c r="C107" s="122" t="str">
        <f>Setup!$C$9</f>
        <v>$</v>
      </c>
      <c r="D107" s="68">
        <f t="shared" si="62"/>
        <v>0</v>
      </c>
      <c r="E107" s="122" t="str">
        <f>Setup!$C$9</f>
        <v>$</v>
      </c>
      <c r="F107" s="68">
        <f t="shared" si="63"/>
        <v>0</v>
      </c>
      <c r="G107" s="122" t="str">
        <f>Setup!$C$9</f>
        <v>$</v>
      </c>
      <c r="H107" s="68">
        <f>IF(OR($C$8="All",$C$8=""),SUMIFS(Income!$F$7:$F$8050,Income!$B$7:$B$8050,"&gt;="&amp;DATE(YEAR(G$69),MONTH(G$69),DAY(G$69)),Income!$B$7:$B$8050,"&lt;="&amp;DATE(YEAR(H$69),MONTH(H$69),DAY(H$69)),Income!$E$7:$E$8050,$B107),SUMIFS(Income!$F$7:$F$8050,Income!$B$7:$B$8050,"&gt;="&amp;DATE(YEAR(G$69),MONTH(G$69),DAY(G$69)),Income!$B$7:$B$8050,"&lt;="&amp;DATE(YEAR(H$69),MONTH(H$69),DAY(H$69)),Income!$E$7:$E$8050,$B107,Income!$D$7:$D$8050,$C$8))</f>
        <v>0</v>
      </c>
      <c r="I107" s="122" t="str">
        <f>Setup!$C$9</f>
        <v>$</v>
      </c>
      <c r="J107" s="68">
        <f>IF(OR($C$8="All",$C$8=""),SUMIFS(Income!$F$7:$F$8050,Income!$B$7:$B$8050,"&gt;="&amp;DATE(YEAR(I$69),MONTH(I$69),DAY(I$69)),Income!$B$7:$B$8050,"&lt;="&amp;DATE(YEAR(J$69),MONTH(J$69),DAY(J$69)),Income!$E$7:$E$8050,$B107),SUMIFS(Income!$F$7:$F$8050,Income!$B$7:$B$8050,"&gt;="&amp;DATE(YEAR(I$69),MONTH(I$69),DAY(I$69)),Income!$B$7:$B$8050,"&lt;="&amp;DATE(YEAR(J$69),MONTH(J$69),DAY(J$69)),Income!$E$7:$E$8050,$B107,Income!$D$7:$D$8050,$C$8))</f>
        <v>0</v>
      </c>
      <c r="K107" s="122" t="str">
        <f>Setup!$C$9</f>
        <v>$</v>
      </c>
      <c r="L107" s="68">
        <f>IF(OR($C$8="All",$C$8=""),SUMIFS(Income!$F$7:$F$8050,Income!$B$7:$B$8050,"&gt;="&amp;DATE(YEAR(K$69),MONTH(K$69),DAY(K$69)),Income!$B$7:$B$8050,"&lt;="&amp;DATE(YEAR(L$69),MONTH(L$69),DAY(L$69)),Income!$E$7:$E$8050,$B107),SUMIFS(Income!$F$7:$F$8050,Income!$B$7:$B$8050,"&gt;="&amp;DATE(YEAR(K$69),MONTH(K$69),DAY(K$69)),Income!$B$7:$B$8050,"&lt;="&amp;DATE(YEAR(L$69),MONTH(L$69),DAY(L$69)),Income!$E$7:$E$8050,$B107,Income!$D$7:$D$8050,$C$8))</f>
        <v>0</v>
      </c>
      <c r="M107" s="122" t="str">
        <f>Setup!$C$9</f>
        <v>$</v>
      </c>
      <c r="N107" s="68">
        <f>IF(OR($C$8="All",$C$8=""),SUMIFS(Income!$F$7:$F$8050,Income!$B$7:$B$8050,"&gt;="&amp;DATE(YEAR(M$69),MONTH(M$69),DAY(M$69)),Income!$B$7:$B$8050,"&lt;="&amp;DATE(YEAR(N$69),MONTH(N$69),DAY(N$69)),Income!$E$7:$E$8050,$B107),SUMIFS(Income!$F$7:$F$8050,Income!$B$7:$B$8050,"&gt;="&amp;DATE(YEAR(M$69),MONTH(M$69),DAY(M$69)),Income!$B$7:$B$8050,"&lt;="&amp;DATE(YEAR(N$69),MONTH(N$69),DAY(N$69)),Income!$E$7:$E$8050,$B107,Income!$D$7:$D$8050,$C$8))</f>
        <v>0</v>
      </c>
      <c r="O107" s="122" t="str">
        <f>Setup!$C$9</f>
        <v>$</v>
      </c>
      <c r="P107" s="68">
        <f>IF(OR($C$8="All",$C$8=""),SUMIFS(Income!$F$7:$F$8050,Income!$B$7:$B$8050,"&gt;="&amp;DATE(YEAR(O$69),MONTH(O$69),DAY(O$69)),Income!$B$7:$B$8050,"&lt;="&amp;DATE(YEAR(P$69),MONTH(P$69),DAY(P$69)),Income!$E$7:$E$8050,$B107),SUMIFS(Income!$F$7:$F$8050,Income!$B$7:$B$8050,"&gt;="&amp;DATE(YEAR(O$69),MONTH(O$69),DAY(O$69)),Income!$B$7:$B$8050,"&lt;="&amp;DATE(YEAR(P$69),MONTH(P$69),DAY(P$69)),Income!$E$7:$E$8050,$B107,Income!$D$7:$D$8050,$C$8))</f>
        <v>0</v>
      </c>
      <c r="Q107" s="122" t="str">
        <f>Setup!$C$9</f>
        <v>$</v>
      </c>
      <c r="R107" s="68">
        <f>IF(OR($C$8="All",$C$8=""),SUMIFS(Income!$F$7:$F$8050,Income!$B$7:$B$8050,"&gt;="&amp;DATE(YEAR(Q$69),MONTH(Q$69),DAY(Q$69)),Income!$B$7:$B$8050,"&lt;="&amp;DATE(YEAR(R$69),MONTH(R$69),DAY(R$69)),Income!$E$7:$E$8050,$B107),SUMIFS(Income!$F$7:$F$8050,Income!$B$7:$B$8050,"&gt;="&amp;DATE(YEAR(Q$69),MONTH(Q$69),DAY(Q$69)),Income!$B$7:$B$8050,"&lt;="&amp;DATE(YEAR(R$69),MONTH(R$69),DAY(R$69)),Income!$E$7:$E$8050,$B107,Income!$D$7:$D$8050,$C$8))</f>
        <v>0</v>
      </c>
      <c r="S107" s="122" t="str">
        <f>Setup!$C$9</f>
        <v>$</v>
      </c>
      <c r="T107" s="68">
        <f>IF(OR($C$8="All",$C$8=""),SUMIFS(Income!$F$7:$F$8050,Income!$B$7:$B$8050,"&gt;="&amp;DATE(YEAR(S$69),MONTH(S$69),DAY(S$69)),Income!$B$7:$B$8050,"&lt;="&amp;DATE(YEAR(T$69),MONTH(T$69),DAY(T$69)),Income!$E$7:$E$8050,$B107),SUMIFS(Income!$F$7:$F$8050,Income!$B$7:$B$8050,"&gt;="&amp;DATE(YEAR(S$69),MONTH(S$69),DAY(S$69)),Income!$B$7:$B$8050,"&lt;="&amp;DATE(YEAR(T$69),MONTH(T$69),DAY(T$69)),Income!$E$7:$E$8050,$B107,Income!$D$7:$D$8050,$C$8))</f>
        <v>0</v>
      </c>
      <c r="U107" s="122" t="str">
        <f>Setup!$C$9</f>
        <v>$</v>
      </c>
      <c r="V107" s="68">
        <f>IF(OR($C$8="All",$C$8=""),SUMIFS(Income!$F$7:$F$8050,Income!$B$7:$B$8050,"&gt;="&amp;DATE(YEAR(U$69),MONTH(U$69),DAY(U$69)),Income!$B$7:$B$8050,"&lt;="&amp;DATE(YEAR(V$69),MONTH(V$69),DAY(V$69)),Income!$E$7:$E$8050,$B107),SUMIFS(Income!$F$7:$F$8050,Income!$B$7:$B$8050,"&gt;="&amp;DATE(YEAR(U$69),MONTH(U$69),DAY(U$69)),Income!$B$7:$B$8050,"&lt;="&amp;DATE(YEAR(V$69),MONTH(V$69),DAY(V$69)),Income!$E$7:$E$8050,$B107,Income!$D$7:$D$8050,$C$8))</f>
        <v>0</v>
      </c>
      <c r="W107" s="122" t="str">
        <f>Setup!$C$9</f>
        <v>$</v>
      </c>
      <c r="X107" s="68">
        <f>IF(OR($C$8="All",$C$8=""),SUMIFS(Income!$F$7:$F$8050,Income!$B$7:$B$8050,"&gt;="&amp;DATE(YEAR(W$69),MONTH(W$69),DAY(W$69)),Income!$B$7:$B$8050,"&lt;="&amp;DATE(YEAR(X$69),MONTH(X$69),DAY(X$69)),Income!$E$7:$E$8050,$B107),SUMIFS(Income!$F$7:$F$8050,Income!$B$7:$B$8050,"&gt;="&amp;DATE(YEAR(W$69),MONTH(W$69),DAY(W$69)),Income!$B$7:$B$8050,"&lt;="&amp;DATE(YEAR(X$69),MONTH(X$69),DAY(X$69)),Income!$E$7:$E$8050,$B107,Income!$D$7:$D$8050,$C$8))</f>
        <v>0</v>
      </c>
      <c r="Y107" s="122" t="str">
        <f>Setup!$C$9</f>
        <v>$</v>
      </c>
      <c r="Z107" s="68">
        <f>IF(OR($C$8="All",$C$8=""),SUMIFS(Income!$F$7:$F$8050,Income!$B$7:$B$8050,"&gt;="&amp;DATE(YEAR(Y$69),MONTH(Y$69),DAY(Y$69)),Income!$B$7:$B$8050,"&lt;="&amp;DATE(YEAR(Z$69),MONTH(Z$69),DAY(Z$69)),Income!$E$7:$E$8050,$B107),SUMIFS(Income!$F$7:$F$8050,Income!$B$7:$B$8050,"&gt;="&amp;DATE(YEAR(Y$69),MONTH(Y$69),DAY(Y$69)),Income!$B$7:$B$8050,"&lt;="&amp;DATE(YEAR(Z$69),MONTH(Z$69),DAY(Z$69)),Income!$E$7:$E$8050,$B107,Income!$D$7:$D$8050,$C$8))</f>
        <v>0</v>
      </c>
      <c r="AA107" s="122" t="str">
        <f>Setup!$C$9</f>
        <v>$</v>
      </c>
      <c r="AB107" s="68">
        <f>IF(OR($C$8="All",$C$8=""),SUMIFS(Income!$F$7:$F$8050,Income!$B$7:$B$8050,"&gt;="&amp;DATE(YEAR(AA$69),MONTH(AA$69),DAY(AA$69)),Income!$B$7:$B$8050,"&lt;="&amp;DATE(YEAR(AB$69),MONTH(AB$69),DAY(AB$69)),Income!$E$7:$E$8050,$B107),SUMIFS(Income!$F$7:$F$8050,Income!$B$7:$B$8050,"&gt;="&amp;DATE(YEAR(AA$69),MONTH(AA$69),DAY(AA$69)),Income!$B$7:$B$8050,"&lt;="&amp;DATE(YEAR(AB$69),MONTH(AB$69),DAY(AB$69)),Income!$E$7:$E$8050,$B107,Income!$D$7:$D$8050,$C$8))</f>
        <v>0</v>
      </c>
      <c r="AC107" s="122" t="str">
        <f>Setup!$C$9</f>
        <v>$</v>
      </c>
      <c r="AD107" s="54">
        <f>IF(OR($C$8="All",$C$8=""),SUMIFS(Income!$F$7:$F$8050,Income!$B$7:$B$8050,"&gt;="&amp;DATE(YEAR(AC$69),MONTH(AC$69),DAY(AC$69)),Income!$B$7:$B$8050,"&lt;="&amp;DATE(YEAR(AD$69),MONTH(AD$69),DAY(AD$69)),Income!$E$7:$E$8050,$B107),SUMIFS(Income!$F$7:$F$8050,Income!$B$7:$B$8050,"&gt;="&amp;DATE(YEAR(AC$69),MONTH(AC$69),DAY(AC$69)),Income!$B$7:$B$8050,"&lt;="&amp;DATE(YEAR(AD$69),MONTH(AD$69),DAY(AD$69)),Income!$E$7:$E$8050,$B107,Income!$D$7:$D$8050,$C$8))</f>
        <v>0</v>
      </c>
      <c r="AE107" s="36"/>
      <c r="AF107" s="36"/>
      <c r="AG107" s="36"/>
      <c r="AH107" s="36"/>
      <c r="AI107" s="36"/>
      <c r="AJ107" s="36"/>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G107" s="36"/>
      <c r="BH107" s="36"/>
      <c r="BI107" s="36"/>
      <c r="BJ107" s="36"/>
      <c r="BK107" s="36"/>
      <c r="BL107" s="36"/>
      <c r="BM107" s="36"/>
      <c r="BN107" s="36"/>
      <c r="BO107" s="36"/>
      <c r="BP107" s="36"/>
      <c r="BQ107" s="36"/>
      <c r="BR107" s="36"/>
      <c r="BS107" s="1"/>
    </row>
    <row r="108" spans="1:71" ht="21" customHeight="1">
      <c r="A108" s="1"/>
      <c r="B108" s="303">
        <f>Setup!M35</f>
        <v>0</v>
      </c>
      <c r="C108" s="122" t="str">
        <f>Setup!$C$9</f>
        <v>$</v>
      </c>
      <c r="D108" s="68">
        <f t="shared" si="62"/>
        <v>0</v>
      </c>
      <c r="E108" s="122" t="str">
        <f>Setup!$C$9</f>
        <v>$</v>
      </c>
      <c r="F108" s="68">
        <f t="shared" si="63"/>
        <v>0</v>
      </c>
      <c r="G108" s="122" t="str">
        <f>Setup!$C$9</f>
        <v>$</v>
      </c>
      <c r="H108" s="68">
        <f>IF(OR($C$8="All",$C$8=""),SUMIFS(Income!$F$7:$F$8050,Income!$B$7:$B$8050,"&gt;="&amp;DATE(YEAR(G$69),MONTH(G$69),DAY(G$69)),Income!$B$7:$B$8050,"&lt;="&amp;DATE(YEAR(H$69),MONTH(H$69),DAY(H$69)),Income!$E$7:$E$8050,$B108),SUMIFS(Income!$F$7:$F$8050,Income!$B$7:$B$8050,"&gt;="&amp;DATE(YEAR(G$69),MONTH(G$69),DAY(G$69)),Income!$B$7:$B$8050,"&lt;="&amp;DATE(YEAR(H$69),MONTH(H$69),DAY(H$69)),Income!$E$7:$E$8050,$B108,Income!$D$7:$D$8050,$C$8))</f>
        <v>0</v>
      </c>
      <c r="I108" s="122" t="str">
        <f>Setup!$C$9</f>
        <v>$</v>
      </c>
      <c r="J108" s="68">
        <f>IF(OR($C$8="All",$C$8=""),SUMIFS(Income!$F$7:$F$8050,Income!$B$7:$B$8050,"&gt;="&amp;DATE(YEAR(I$69),MONTH(I$69),DAY(I$69)),Income!$B$7:$B$8050,"&lt;="&amp;DATE(YEAR(J$69),MONTH(J$69),DAY(J$69)),Income!$E$7:$E$8050,$B108),SUMIFS(Income!$F$7:$F$8050,Income!$B$7:$B$8050,"&gt;="&amp;DATE(YEAR(I$69),MONTH(I$69),DAY(I$69)),Income!$B$7:$B$8050,"&lt;="&amp;DATE(YEAR(J$69),MONTH(J$69),DAY(J$69)),Income!$E$7:$E$8050,$B108,Income!$D$7:$D$8050,$C$8))</f>
        <v>0</v>
      </c>
      <c r="K108" s="122" t="str">
        <f>Setup!$C$9</f>
        <v>$</v>
      </c>
      <c r="L108" s="68">
        <f>IF(OR($C$8="All",$C$8=""),SUMIFS(Income!$F$7:$F$8050,Income!$B$7:$B$8050,"&gt;="&amp;DATE(YEAR(K$69),MONTH(K$69),DAY(K$69)),Income!$B$7:$B$8050,"&lt;="&amp;DATE(YEAR(L$69),MONTH(L$69),DAY(L$69)),Income!$E$7:$E$8050,$B108),SUMIFS(Income!$F$7:$F$8050,Income!$B$7:$B$8050,"&gt;="&amp;DATE(YEAR(K$69),MONTH(K$69),DAY(K$69)),Income!$B$7:$B$8050,"&lt;="&amp;DATE(YEAR(L$69),MONTH(L$69),DAY(L$69)),Income!$E$7:$E$8050,$B108,Income!$D$7:$D$8050,$C$8))</f>
        <v>0</v>
      </c>
      <c r="M108" s="122" t="str">
        <f>Setup!$C$9</f>
        <v>$</v>
      </c>
      <c r="N108" s="68">
        <f>IF(OR($C$8="All",$C$8=""),SUMIFS(Income!$F$7:$F$8050,Income!$B$7:$B$8050,"&gt;="&amp;DATE(YEAR(M$69),MONTH(M$69),DAY(M$69)),Income!$B$7:$B$8050,"&lt;="&amp;DATE(YEAR(N$69),MONTH(N$69),DAY(N$69)),Income!$E$7:$E$8050,$B108),SUMIFS(Income!$F$7:$F$8050,Income!$B$7:$B$8050,"&gt;="&amp;DATE(YEAR(M$69),MONTH(M$69),DAY(M$69)),Income!$B$7:$B$8050,"&lt;="&amp;DATE(YEAR(N$69),MONTH(N$69),DAY(N$69)),Income!$E$7:$E$8050,$B108,Income!$D$7:$D$8050,$C$8))</f>
        <v>0</v>
      </c>
      <c r="O108" s="122" t="str">
        <f>Setup!$C$9</f>
        <v>$</v>
      </c>
      <c r="P108" s="68">
        <f>IF(OR($C$8="All",$C$8=""),SUMIFS(Income!$F$7:$F$8050,Income!$B$7:$B$8050,"&gt;="&amp;DATE(YEAR(O$69),MONTH(O$69),DAY(O$69)),Income!$B$7:$B$8050,"&lt;="&amp;DATE(YEAR(P$69),MONTH(P$69),DAY(P$69)),Income!$E$7:$E$8050,$B108),SUMIFS(Income!$F$7:$F$8050,Income!$B$7:$B$8050,"&gt;="&amp;DATE(YEAR(O$69),MONTH(O$69),DAY(O$69)),Income!$B$7:$B$8050,"&lt;="&amp;DATE(YEAR(P$69),MONTH(P$69),DAY(P$69)),Income!$E$7:$E$8050,$B108,Income!$D$7:$D$8050,$C$8))</f>
        <v>0</v>
      </c>
      <c r="Q108" s="122" t="str">
        <f>Setup!$C$9</f>
        <v>$</v>
      </c>
      <c r="R108" s="68">
        <f>IF(OR($C$8="All",$C$8=""),SUMIFS(Income!$F$7:$F$8050,Income!$B$7:$B$8050,"&gt;="&amp;DATE(YEAR(Q$69),MONTH(Q$69),DAY(Q$69)),Income!$B$7:$B$8050,"&lt;="&amp;DATE(YEAR(R$69),MONTH(R$69),DAY(R$69)),Income!$E$7:$E$8050,$B108),SUMIFS(Income!$F$7:$F$8050,Income!$B$7:$B$8050,"&gt;="&amp;DATE(YEAR(Q$69),MONTH(Q$69),DAY(Q$69)),Income!$B$7:$B$8050,"&lt;="&amp;DATE(YEAR(R$69),MONTH(R$69),DAY(R$69)),Income!$E$7:$E$8050,$B108,Income!$D$7:$D$8050,$C$8))</f>
        <v>0</v>
      </c>
      <c r="S108" s="122" t="str">
        <f>Setup!$C$9</f>
        <v>$</v>
      </c>
      <c r="T108" s="68">
        <f>IF(OR($C$8="All",$C$8=""),SUMIFS(Income!$F$7:$F$8050,Income!$B$7:$B$8050,"&gt;="&amp;DATE(YEAR(S$69),MONTH(S$69),DAY(S$69)),Income!$B$7:$B$8050,"&lt;="&amp;DATE(YEAR(T$69),MONTH(T$69),DAY(T$69)),Income!$E$7:$E$8050,$B108),SUMIFS(Income!$F$7:$F$8050,Income!$B$7:$B$8050,"&gt;="&amp;DATE(YEAR(S$69),MONTH(S$69),DAY(S$69)),Income!$B$7:$B$8050,"&lt;="&amp;DATE(YEAR(T$69),MONTH(T$69),DAY(T$69)),Income!$E$7:$E$8050,$B108,Income!$D$7:$D$8050,$C$8))</f>
        <v>0</v>
      </c>
      <c r="U108" s="122" t="str">
        <f>Setup!$C$9</f>
        <v>$</v>
      </c>
      <c r="V108" s="68">
        <f>IF(OR($C$8="All",$C$8=""),SUMIFS(Income!$F$7:$F$8050,Income!$B$7:$B$8050,"&gt;="&amp;DATE(YEAR(U$69),MONTH(U$69),DAY(U$69)),Income!$B$7:$B$8050,"&lt;="&amp;DATE(YEAR(V$69),MONTH(V$69),DAY(V$69)),Income!$E$7:$E$8050,$B108),SUMIFS(Income!$F$7:$F$8050,Income!$B$7:$B$8050,"&gt;="&amp;DATE(YEAR(U$69),MONTH(U$69),DAY(U$69)),Income!$B$7:$B$8050,"&lt;="&amp;DATE(YEAR(V$69),MONTH(V$69),DAY(V$69)),Income!$E$7:$E$8050,$B108,Income!$D$7:$D$8050,$C$8))</f>
        <v>0</v>
      </c>
      <c r="W108" s="122" t="str">
        <f>Setup!$C$9</f>
        <v>$</v>
      </c>
      <c r="X108" s="68">
        <f>IF(OR($C$8="All",$C$8=""),SUMIFS(Income!$F$7:$F$8050,Income!$B$7:$B$8050,"&gt;="&amp;DATE(YEAR(W$69),MONTH(W$69),DAY(W$69)),Income!$B$7:$B$8050,"&lt;="&amp;DATE(YEAR(X$69),MONTH(X$69),DAY(X$69)),Income!$E$7:$E$8050,$B108),SUMIFS(Income!$F$7:$F$8050,Income!$B$7:$B$8050,"&gt;="&amp;DATE(YEAR(W$69),MONTH(W$69),DAY(W$69)),Income!$B$7:$B$8050,"&lt;="&amp;DATE(YEAR(X$69),MONTH(X$69),DAY(X$69)),Income!$E$7:$E$8050,$B108,Income!$D$7:$D$8050,$C$8))</f>
        <v>0</v>
      </c>
      <c r="Y108" s="122" t="str">
        <f>Setup!$C$9</f>
        <v>$</v>
      </c>
      <c r="Z108" s="68">
        <f>IF(OR($C$8="All",$C$8=""),SUMIFS(Income!$F$7:$F$8050,Income!$B$7:$B$8050,"&gt;="&amp;DATE(YEAR(Y$69),MONTH(Y$69),DAY(Y$69)),Income!$B$7:$B$8050,"&lt;="&amp;DATE(YEAR(Z$69),MONTH(Z$69),DAY(Z$69)),Income!$E$7:$E$8050,$B108),SUMIFS(Income!$F$7:$F$8050,Income!$B$7:$B$8050,"&gt;="&amp;DATE(YEAR(Y$69),MONTH(Y$69),DAY(Y$69)),Income!$B$7:$B$8050,"&lt;="&amp;DATE(YEAR(Z$69),MONTH(Z$69),DAY(Z$69)),Income!$E$7:$E$8050,$B108,Income!$D$7:$D$8050,$C$8))</f>
        <v>0</v>
      </c>
      <c r="AA108" s="122" t="str">
        <f>Setup!$C$9</f>
        <v>$</v>
      </c>
      <c r="AB108" s="68">
        <f>IF(OR($C$8="All",$C$8=""),SUMIFS(Income!$F$7:$F$8050,Income!$B$7:$B$8050,"&gt;="&amp;DATE(YEAR(AA$69),MONTH(AA$69),DAY(AA$69)),Income!$B$7:$B$8050,"&lt;="&amp;DATE(YEAR(AB$69),MONTH(AB$69),DAY(AB$69)),Income!$E$7:$E$8050,$B108),SUMIFS(Income!$F$7:$F$8050,Income!$B$7:$B$8050,"&gt;="&amp;DATE(YEAR(AA$69),MONTH(AA$69),DAY(AA$69)),Income!$B$7:$B$8050,"&lt;="&amp;DATE(YEAR(AB$69),MONTH(AB$69),DAY(AB$69)),Income!$E$7:$E$8050,$B108,Income!$D$7:$D$8050,$C$8))</f>
        <v>0</v>
      </c>
      <c r="AC108" s="122" t="str">
        <f>Setup!$C$9</f>
        <v>$</v>
      </c>
      <c r="AD108" s="54">
        <f>IF(OR($C$8="All",$C$8=""),SUMIFS(Income!$F$7:$F$8050,Income!$B$7:$B$8050,"&gt;="&amp;DATE(YEAR(AC$69),MONTH(AC$69),DAY(AC$69)),Income!$B$7:$B$8050,"&lt;="&amp;DATE(YEAR(AD$69),MONTH(AD$69),DAY(AD$69)),Income!$E$7:$E$8050,$B108),SUMIFS(Income!$F$7:$F$8050,Income!$B$7:$B$8050,"&gt;="&amp;DATE(YEAR(AC$69),MONTH(AC$69),DAY(AC$69)),Income!$B$7:$B$8050,"&lt;="&amp;DATE(YEAR(AD$69),MONTH(AD$69),DAY(AD$69)),Income!$E$7:$E$8050,$B108,Income!$D$7:$D$8050,$C$8))</f>
        <v>0</v>
      </c>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G108" s="36"/>
      <c r="BH108" s="36"/>
      <c r="BI108" s="36"/>
      <c r="BJ108" s="36"/>
      <c r="BK108" s="36"/>
      <c r="BL108" s="36"/>
      <c r="BM108" s="36"/>
      <c r="BN108" s="36"/>
      <c r="BO108" s="36"/>
      <c r="BP108" s="36"/>
      <c r="BQ108" s="36"/>
      <c r="BR108" s="36"/>
      <c r="BS108" s="1"/>
    </row>
    <row r="109" spans="1:71" ht="21" customHeight="1">
      <c r="A109" s="1"/>
      <c r="B109" s="303">
        <f>Setup!M36</f>
        <v>0</v>
      </c>
      <c r="C109" s="122" t="str">
        <f>Setup!$C$9</f>
        <v>$</v>
      </c>
      <c r="D109" s="68">
        <f t="shared" si="62"/>
        <v>0</v>
      </c>
      <c r="E109" s="122" t="str">
        <f>Setup!$C$9</f>
        <v>$</v>
      </c>
      <c r="F109" s="68">
        <f t="shared" si="63"/>
        <v>0</v>
      </c>
      <c r="G109" s="122" t="str">
        <f>Setup!$C$9</f>
        <v>$</v>
      </c>
      <c r="H109" s="68">
        <f>IF(OR($C$8="All",$C$8=""),SUMIFS(Income!$F$7:$F$8050,Income!$B$7:$B$8050,"&gt;="&amp;DATE(YEAR(G$69),MONTH(G$69),DAY(G$69)),Income!$B$7:$B$8050,"&lt;="&amp;DATE(YEAR(H$69),MONTH(H$69),DAY(H$69)),Income!$E$7:$E$8050,$B109),SUMIFS(Income!$F$7:$F$8050,Income!$B$7:$B$8050,"&gt;="&amp;DATE(YEAR(G$69),MONTH(G$69),DAY(G$69)),Income!$B$7:$B$8050,"&lt;="&amp;DATE(YEAR(H$69),MONTH(H$69),DAY(H$69)),Income!$E$7:$E$8050,$B109,Income!$D$7:$D$8050,$C$8))</f>
        <v>0</v>
      </c>
      <c r="I109" s="122" t="str">
        <f>Setup!$C$9</f>
        <v>$</v>
      </c>
      <c r="J109" s="68">
        <f>IF(OR($C$8="All",$C$8=""),SUMIFS(Income!$F$7:$F$8050,Income!$B$7:$B$8050,"&gt;="&amp;DATE(YEAR(I$69),MONTH(I$69),DAY(I$69)),Income!$B$7:$B$8050,"&lt;="&amp;DATE(YEAR(J$69),MONTH(J$69),DAY(J$69)),Income!$E$7:$E$8050,$B109),SUMIFS(Income!$F$7:$F$8050,Income!$B$7:$B$8050,"&gt;="&amp;DATE(YEAR(I$69),MONTH(I$69),DAY(I$69)),Income!$B$7:$B$8050,"&lt;="&amp;DATE(YEAR(J$69),MONTH(J$69),DAY(J$69)),Income!$E$7:$E$8050,$B109,Income!$D$7:$D$8050,$C$8))</f>
        <v>0</v>
      </c>
      <c r="K109" s="122" t="str">
        <f>Setup!$C$9</f>
        <v>$</v>
      </c>
      <c r="L109" s="68">
        <f>IF(OR($C$8="All",$C$8=""),SUMIFS(Income!$F$7:$F$8050,Income!$B$7:$B$8050,"&gt;="&amp;DATE(YEAR(K$69),MONTH(K$69),DAY(K$69)),Income!$B$7:$B$8050,"&lt;="&amp;DATE(YEAR(L$69),MONTH(L$69),DAY(L$69)),Income!$E$7:$E$8050,$B109),SUMIFS(Income!$F$7:$F$8050,Income!$B$7:$B$8050,"&gt;="&amp;DATE(YEAR(K$69),MONTH(K$69),DAY(K$69)),Income!$B$7:$B$8050,"&lt;="&amp;DATE(YEAR(L$69),MONTH(L$69),DAY(L$69)),Income!$E$7:$E$8050,$B109,Income!$D$7:$D$8050,$C$8))</f>
        <v>0</v>
      </c>
      <c r="M109" s="122" t="str">
        <f>Setup!$C$9</f>
        <v>$</v>
      </c>
      <c r="N109" s="68">
        <f>IF(OR($C$8="All",$C$8=""),SUMIFS(Income!$F$7:$F$8050,Income!$B$7:$B$8050,"&gt;="&amp;DATE(YEAR(M$69),MONTH(M$69),DAY(M$69)),Income!$B$7:$B$8050,"&lt;="&amp;DATE(YEAR(N$69),MONTH(N$69),DAY(N$69)),Income!$E$7:$E$8050,$B109),SUMIFS(Income!$F$7:$F$8050,Income!$B$7:$B$8050,"&gt;="&amp;DATE(YEAR(M$69),MONTH(M$69),DAY(M$69)),Income!$B$7:$B$8050,"&lt;="&amp;DATE(YEAR(N$69),MONTH(N$69),DAY(N$69)),Income!$E$7:$E$8050,$B109,Income!$D$7:$D$8050,$C$8))</f>
        <v>0</v>
      </c>
      <c r="O109" s="122" t="str">
        <f>Setup!$C$9</f>
        <v>$</v>
      </c>
      <c r="P109" s="68">
        <f>IF(OR($C$8="All",$C$8=""),SUMIFS(Income!$F$7:$F$8050,Income!$B$7:$B$8050,"&gt;="&amp;DATE(YEAR(O$69),MONTH(O$69),DAY(O$69)),Income!$B$7:$B$8050,"&lt;="&amp;DATE(YEAR(P$69),MONTH(P$69),DAY(P$69)),Income!$E$7:$E$8050,$B109),SUMIFS(Income!$F$7:$F$8050,Income!$B$7:$B$8050,"&gt;="&amp;DATE(YEAR(O$69),MONTH(O$69),DAY(O$69)),Income!$B$7:$B$8050,"&lt;="&amp;DATE(YEAR(P$69),MONTH(P$69),DAY(P$69)),Income!$E$7:$E$8050,$B109,Income!$D$7:$D$8050,$C$8))</f>
        <v>0</v>
      </c>
      <c r="Q109" s="122" t="str">
        <f>Setup!$C$9</f>
        <v>$</v>
      </c>
      <c r="R109" s="68">
        <f>IF(OR($C$8="All",$C$8=""),SUMIFS(Income!$F$7:$F$8050,Income!$B$7:$B$8050,"&gt;="&amp;DATE(YEAR(Q$69),MONTH(Q$69),DAY(Q$69)),Income!$B$7:$B$8050,"&lt;="&amp;DATE(YEAR(R$69),MONTH(R$69),DAY(R$69)),Income!$E$7:$E$8050,$B109),SUMIFS(Income!$F$7:$F$8050,Income!$B$7:$B$8050,"&gt;="&amp;DATE(YEAR(Q$69),MONTH(Q$69),DAY(Q$69)),Income!$B$7:$B$8050,"&lt;="&amp;DATE(YEAR(R$69),MONTH(R$69),DAY(R$69)),Income!$E$7:$E$8050,$B109,Income!$D$7:$D$8050,$C$8))</f>
        <v>0</v>
      </c>
      <c r="S109" s="122" t="str">
        <f>Setup!$C$9</f>
        <v>$</v>
      </c>
      <c r="T109" s="68">
        <f>IF(OR($C$8="All",$C$8=""),SUMIFS(Income!$F$7:$F$8050,Income!$B$7:$B$8050,"&gt;="&amp;DATE(YEAR(S$69),MONTH(S$69),DAY(S$69)),Income!$B$7:$B$8050,"&lt;="&amp;DATE(YEAR(T$69),MONTH(T$69),DAY(T$69)),Income!$E$7:$E$8050,$B109),SUMIFS(Income!$F$7:$F$8050,Income!$B$7:$B$8050,"&gt;="&amp;DATE(YEAR(S$69),MONTH(S$69),DAY(S$69)),Income!$B$7:$B$8050,"&lt;="&amp;DATE(YEAR(T$69),MONTH(T$69),DAY(T$69)),Income!$E$7:$E$8050,$B109,Income!$D$7:$D$8050,$C$8))</f>
        <v>0</v>
      </c>
      <c r="U109" s="122" t="str">
        <f>Setup!$C$9</f>
        <v>$</v>
      </c>
      <c r="V109" s="68">
        <f>IF(OR($C$8="All",$C$8=""),SUMIFS(Income!$F$7:$F$8050,Income!$B$7:$B$8050,"&gt;="&amp;DATE(YEAR(U$69),MONTH(U$69),DAY(U$69)),Income!$B$7:$B$8050,"&lt;="&amp;DATE(YEAR(V$69),MONTH(V$69),DAY(V$69)),Income!$E$7:$E$8050,$B109),SUMIFS(Income!$F$7:$F$8050,Income!$B$7:$B$8050,"&gt;="&amp;DATE(YEAR(U$69),MONTH(U$69),DAY(U$69)),Income!$B$7:$B$8050,"&lt;="&amp;DATE(YEAR(V$69),MONTH(V$69),DAY(V$69)),Income!$E$7:$E$8050,$B109,Income!$D$7:$D$8050,$C$8))</f>
        <v>0</v>
      </c>
      <c r="W109" s="122" t="str">
        <f>Setup!$C$9</f>
        <v>$</v>
      </c>
      <c r="X109" s="68">
        <f>IF(OR($C$8="All",$C$8=""),SUMIFS(Income!$F$7:$F$8050,Income!$B$7:$B$8050,"&gt;="&amp;DATE(YEAR(W$69),MONTH(W$69),DAY(W$69)),Income!$B$7:$B$8050,"&lt;="&amp;DATE(YEAR(X$69),MONTH(X$69),DAY(X$69)),Income!$E$7:$E$8050,$B109),SUMIFS(Income!$F$7:$F$8050,Income!$B$7:$B$8050,"&gt;="&amp;DATE(YEAR(W$69),MONTH(W$69),DAY(W$69)),Income!$B$7:$B$8050,"&lt;="&amp;DATE(YEAR(X$69),MONTH(X$69),DAY(X$69)),Income!$E$7:$E$8050,$B109,Income!$D$7:$D$8050,$C$8))</f>
        <v>0</v>
      </c>
      <c r="Y109" s="122" t="str">
        <f>Setup!$C$9</f>
        <v>$</v>
      </c>
      <c r="Z109" s="68">
        <f>IF(OR($C$8="All",$C$8=""),SUMIFS(Income!$F$7:$F$8050,Income!$B$7:$B$8050,"&gt;="&amp;DATE(YEAR(Y$69),MONTH(Y$69),DAY(Y$69)),Income!$B$7:$B$8050,"&lt;="&amp;DATE(YEAR(Z$69),MONTH(Z$69),DAY(Z$69)),Income!$E$7:$E$8050,$B109),SUMIFS(Income!$F$7:$F$8050,Income!$B$7:$B$8050,"&gt;="&amp;DATE(YEAR(Y$69),MONTH(Y$69),DAY(Y$69)),Income!$B$7:$B$8050,"&lt;="&amp;DATE(YEAR(Z$69),MONTH(Z$69),DAY(Z$69)),Income!$E$7:$E$8050,$B109,Income!$D$7:$D$8050,$C$8))</f>
        <v>0</v>
      </c>
      <c r="AA109" s="122" t="str">
        <f>Setup!$C$9</f>
        <v>$</v>
      </c>
      <c r="AB109" s="68">
        <f>IF(OR($C$8="All",$C$8=""),SUMIFS(Income!$F$7:$F$8050,Income!$B$7:$B$8050,"&gt;="&amp;DATE(YEAR(AA$69),MONTH(AA$69),DAY(AA$69)),Income!$B$7:$B$8050,"&lt;="&amp;DATE(YEAR(AB$69),MONTH(AB$69),DAY(AB$69)),Income!$E$7:$E$8050,$B109),SUMIFS(Income!$F$7:$F$8050,Income!$B$7:$B$8050,"&gt;="&amp;DATE(YEAR(AA$69),MONTH(AA$69),DAY(AA$69)),Income!$B$7:$B$8050,"&lt;="&amp;DATE(YEAR(AB$69),MONTH(AB$69),DAY(AB$69)),Income!$E$7:$E$8050,$B109,Income!$D$7:$D$8050,$C$8))</f>
        <v>0</v>
      </c>
      <c r="AC109" s="122" t="str">
        <f>Setup!$C$9</f>
        <v>$</v>
      </c>
      <c r="AD109" s="54">
        <f>IF(OR($C$8="All",$C$8=""),SUMIFS(Income!$F$7:$F$8050,Income!$B$7:$B$8050,"&gt;="&amp;DATE(YEAR(AC$69),MONTH(AC$69),DAY(AC$69)),Income!$B$7:$B$8050,"&lt;="&amp;DATE(YEAR(AD$69),MONTH(AD$69),DAY(AD$69)),Income!$E$7:$E$8050,$B109),SUMIFS(Income!$F$7:$F$8050,Income!$B$7:$B$8050,"&gt;="&amp;DATE(YEAR(AC$69),MONTH(AC$69),DAY(AC$69)),Income!$B$7:$B$8050,"&lt;="&amp;DATE(YEAR(AD$69),MONTH(AD$69),DAY(AD$69)),Income!$E$7:$E$8050,$B109,Income!$D$7:$D$8050,$C$8))</f>
        <v>0</v>
      </c>
      <c r="AE109" s="36"/>
      <c r="AF109" s="36"/>
      <c r="AG109" s="36"/>
      <c r="AH109" s="36"/>
      <c r="AI109" s="36"/>
      <c r="AJ109" s="36"/>
      <c r="AK109" s="36"/>
      <c r="AL109" s="36"/>
      <c r="AM109" s="36"/>
      <c r="AN109" s="36"/>
      <c r="AO109" s="36"/>
      <c r="AP109" s="36"/>
      <c r="AQ109" s="36"/>
      <c r="AR109" s="36"/>
      <c r="AS109" s="36"/>
      <c r="AT109" s="36"/>
      <c r="AU109" s="36"/>
      <c r="AV109" s="36"/>
      <c r="AW109" s="36"/>
      <c r="AX109" s="36"/>
      <c r="AY109" s="36"/>
      <c r="AZ109" s="36"/>
      <c r="BA109" s="36"/>
      <c r="BB109" s="36"/>
      <c r="BC109" s="36"/>
      <c r="BD109" s="36"/>
      <c r="BE109" s="36"/>
      <c r="BF109" s="36"/>
      <c r="BG109" s="36"/>
      <c r="BH109" s="36"/>
      <c r="BI109" s="36"/>
      <c r="BJ109" s="36"/>
      <c r="BK109" s="36"/>
      <c r="BL109" s="36"/>
      <c r="BM109" s="36"/>
      <c r="BN109" s="36"/>
      <c r="BO109" s="36"/>
      <c r="BP109" s="36"/>
      <c r="BQ109" s="36"/>
      <c r="BR109" s="36"/>
      <c r="BS109" s="1"/>
    </row>
    <row r="110" spans="1:71" ht="21" customHeight="1">
      <c r="A110" s="1"/>
      <c r="B110" s="303">
        <f>Setup!M37</f>
        <v>0</v>
      </c>
      <c r="C110" s="122" t="str">
        <f>Setup!$C$9</f>
        <v>$</v>
      </c>
      <c r="D110" s="68">
        <f t="shared" si="62"/>
        <v>0</v>
      </c>
      <c r="E110" s="122" t="str">
        <f>Setup!$C$9</f>
        <v>$</v>
      </c>
      <c r="F110" s="68">
        <f t="shared" si="63"/>
        <v>0</v>
      </c>
      <c r="G110" s="122" t="str">
        <f>Setup!$C$9</f>
        <v>$</v>
      </c>
      <c r="H110" s="68">
        <f>IF(OR($C$8="All",$C$8=""),SUMIFS(Income!$F$7:$F$8050,Income!$B$7:$B$8050,"&gt;="&amp;DATE(YEAR(G$69),MONTH(G$69),DAY(G$69)),Income!$B$7:$B$8050,"&lt;="&amp;DATE(YEAR(H$69),MONTH(H$69),DAY(H$69)),Income!$E$7:$E$8050,$B110),SUMIFS(Income!$F$7:$F$8050,Income!$B$7:$B$8050,"&gt;="&amp;DATE(YEAR(G$69),MONTH(G$69),DAY(G$69)),Income!$B$7:$B$8050,"&lt;="&amp;DATE(YEAR(H$69),MONTH(H$69),DAY(H$69)),Income!$E$7:$E$8050,$B110,Income!$D$7:$D$8050,$C$8))</f>
        <v>0</v>
      </c>
      <c r="I110" s="122" t="str">
        <f>Setup!$C$9</f>
        <v>$</v>
      </c>
      <c r="J110" s="68">
        <f>IF(OR($C$8="All",$C$8=""),SUMIFS(Income!$F$7:$F$8050,Income!$B$7:$B$8050,"&gt;="&amp;DATE(YEAR(I$69),MONTH(I$69),DAY(I$69)),Income!$B$7:$B$8050,"&lt;="&amp;DATE(YEAR(J$69),MONTH(J$69),DAY(J$69)),Income!$E$7:$E$8050,$B110),SUMIFS(Income!$F$7:$F$8050,Income!$B$7:$B$8050,"&gt;="&amp;DATE(YEAR(I$69),MONTH(I$69),DAY(I$69)),Income!$B$7:$B$8050,"&lt;="&amp;DATE(YEAR(J$69),MONTH(J$69),DAY(J$69)),Income!$E$7:$E$8050,$B110,Income!$D$7:$D$8050,$C$8))</f>
        <v>0</v>
      </c>
      <c r="K110" s="122" t="str">
        <f>Setup!$C$9</f>
        <v>$</v>
      </c>
      <c r="L110" s="68">
        <f>IF(OR($C$8="All",$C$8=""),SUMIFS(Income!$F$7:$F$8050,Income!$B$7:$B$8050,"&gt;="&amp;DATE(YEAR(K$69),MONTH(K$69),DAY(K$69)),Income!$B$7:$B$8050,"&lt;="&amp;DATE(YEAR(L$69),MONTH(L$69),DAY(L$69)),Income!$E$7:$E$8050,$B110),SUMIFS(Income!$F$7:$F$8050,Income!$B$7:$B$8050,"&gt;="&amp;DATE(YEAR(K$69),MONTH(K$69),DAY(K$69)),Income!$B$7:$B$8050,"&lt;="&amp;DATE(YEAR(L$69),MONTH(L$69),DAY(L$69)),Income!$E$7:$E$8050,$B110,Income!$D$7:$D$8050,$C$8))</f>
        <v>0</v>
      </c>
      <c r="M110" s="122" t="str">
        <f>Setup!$C$9</f>
        <v>$</v>
      </c>
      <c r="N110" s="68">
        <f>IF(OR($C$8="All",$C$8=""),SUMIFS(Income!$F$7:$F$8050,Income!$B$7:$B$8050,"&gt;="&amp;DATE(YEAR(M$69),MONTH(M$69),DAY(M$69)),Income!$B$7:$B$8050,"&lt;="&amp;DATE(YEAR(N$69),MONTH(N$69),DAY(N$69)),Income!$E$7:$E$8050,$B110),SUMIFS(Income!$F$7:$F$8050,Income!$B$7:$B$8050,"&gt;="&amp;DATE(YEAR(M$69),MONTH(M$69),DAY(M$69)),Income!$B$7:$B$8050,"&lt;="&amp;DATE(YEAR(N$69),MONTH(N$69),DAY(N$69)),Income!$E$7:$E$8050,$B110,Income!$D$7:$D$8050,$C$8))</f>
        <v>0</v>
      </c>
      <c r="O110" s="122" t="str">
        <f>Setup!$C$9</f>
        <v>$</v>
      </c>
      <c r="P110" s="68">
        <f>IF(OR($C$8="All",$C$8=""),SUMIFS(Income!$F$7:$F$8050,Income!$B$7:$B$8050,"&gt;="&amp;DATE(YEAR(O$69),MONTH(O$69),DAY(O$69)),Income!$B$7:$B$8050,"&lt;="&amp;DATE(YEAR(P$69),MONTH(P$69),DAY(P$69)),Income!$E$7:$E$8050,$B110),SUMIFS(Income!$F$7:$F$8050,Income!$B$7:$B$8050,"&gt;="&amp;DATE(YEAR(O$69),MONTH(O$69),DAY(O$69)),Income!$B$7:$B$8050,"&lt;="&amp;DATE(YEAR(P$69),MONTH(P$69),DAY(P$69)),Income!$E$7:$E$8050,$B110,Income!$D$7:$D$8050,$C$8))</f>
        <v>0</v>
      </c>
      <c r="Q110" s="122" t="str">
        <f>Setup!$C$9</f>
        <v>$</v>
      </c>
      <c r="R110" s="68">
        <f>IF(OR($C$8="All",$C$8=""),SUMIFS(Income!$F$7:$F$8050,Income!$B$7:$B$8050,"&gt;="&amp;DATE(YEAR(Q$69),MONTH(Q$69),DAY(Q$69)),Income!$B$7:$B$8050,"&lt;="&amp;DATE(YEAR(R$69),MONTH(R$69),DAY(R$69)),Income!$E$7:$E$8050,$B110),SUMIFS(Income!$F$7:$F$8050,Income!$B$7:$B$8050,"&gt;="&amp;DATE(YEAR(Q$69),MONTH(Q$69),DAY(Q$69)),Income!$B$7:$B$8050,"&lt;="&amp;DATE(YEAR(R$69),MONTH(R$69),DAY(R$69)),Income!$E$7:$E$8050,$B110,Income!$D$7:$D$8050,$C$8))</f>
        <v>0</v>
      </c>
      <c r="S110" s="122" t="str">
        <f>Setup!$C$9</f>
        <v>$</v>
      </c>
      <c r="T110" s="68">
        <f>IF(OR($C$8="All",$C$8=""),SUMIFS(Income!$F$7:$F$8050,Income!$B$7:$B$8050,"&gt;="&amp;DATE(YEAR(S$69),MONTH(S$69),DAY(S$69)),Income!$B$7:$B$8050,"&lt;="&amp;DATE(YEAR(T$69),MONTH(T$69),DAY(T$69)),Income!$E$7:$E$8050,$B110),SUMIFS(Income!$F$7:$F$8050,Income!$B$7:$B$8050,"&gt;="&amp;DATE(YEAR(S$69),MONTH(S$69),DAY(S$69)),Income!$B$7:$B$8050,"&lt;="&amp;DATE(YEAR(T$69),MONTH(T$69),DAY(T$69)),Income!$E$7:$E$8050,$B110,Income!$D$7:$D$8050,$C$8))</f>
        <v>0</v>
      </c>
      <c r="U110" s="122" t="str">
        <f>Setup!$C$9</f>
        <v>$</v>
      </c>
      <c r="V110" s="68">
        <f>IF(OR($C$8="All",$C$8=""),SUMIFS(Income!$F$7:$F$8050,Income!$B$7:$B$8050,"&gt;="&amp;DATE(YEAR(U$69),MONTH(U$69),DAY(U$69)),Income!$B$7:$B$8050,"&lt;="&amp;DATE(YEAR(V$69),MONTH(V$69),DAY(V$69)),Income!$E$7:$E$8050,$B110),SUMIFS(Income!$F$7:$F$8050,Income!$B$7:$B$8050,"&gt;="&amp;DATE(YEAR(U$69),MONTH(U$69),DAY(U$69)),Income!$B$7:$B$8050,"&lt;="&amp;DATE(YEAR(V$69),MONTH(V$69),DAY(V$69)),Income!$E$7:$E$8050,$B110,Income!$D$7:$D$8050,$C$8))</f>
        <v>0</v>
      </c>
      <c r="W110" s="122" t="str">
        <f>Setup!$C$9</f>
        <v>$</v>
      </c>
      <c r="X110" s="68">
        <f>IF(OR($C$8="All",$C$8=""),SUMIFS(Income!$F$7:$F$8050,Income!$B$7:$B$8050,"&gt;="&amp;DATE(YEAR(W$69),MONTH(W$69),DAY(W$69)),Income!$B$7:$B$8050,"&lt;="&amp;DATE(YEAR(X$69),MONTH(X$69),DAY(X$69)),Income!$E$7:$E$8050,$B110),SUMIFS(Income!$F$7:$F$8050,Income!$B$7:$B$8050,"&gt;="&amp;DATE(YEAR(W$69),MONTH(W$69),DAY(W$69)),Income!$B$7:$B$8050,"&lt;="&amp;DATE(YEAR(X$69),MONTH(X$69),DAY(X$69)),Income!$E$7:$E$8050,$B110,Income!$D$7:$D$8050,$C$8))</f>
        <v>0</v>
      </c>
      <c r="Y110" s="122" t="str">
        <f>Setup!$C$9</f>
        <v>$</v>
      </c>
      <c r="Z110" s="68">
        <f>IF(OR($C$8="All",$C$8=""),SUMIFS(Income!$F$7:$F$8050,Income!$B$7:$B$8050,"&gt;="&amp;DATE(YEAR(Y$69),MONTH(Y$69),DAY(Y$69)),Income!$B$7:$B$8050,"&lt;="&amp;DATE(YEAR(Z$69),MONTH(Z$69),DAY(Z$69)),Income!$E$7:$E$8050,$B110),SUMIFS(Income!$F$7:$F$8050,Income!$B$7:$B$8050,"&gt;="&amp;DATE(YEAR(Y$69),MONTH(Y$69),DAY(Y$69)),Income!$B$7:$B$8050,"&lt;="&amp;DATE(YEAR(Z$69),MONTH(Z$69),DAY(Z$69)),Income!$E$7:$E$8050,$B110,Income!$D$7:$D$8050,$C$8))</f>
        <v>0</v>
      </c>
      <c r="AA110" s="122" t="str">
        <f>Setup!$C$9</f>
        <v>$</v>
      </c>
      <c r="AB110" s="68">
        <f>IF(OR($C$8="All",$C$8=""),SUMIFS(Income!$F$7:$F$8050,Income!$B$7:$B$8050,"&gt;="&amp;DATE(YEAR(AA$69),MONTH(AA$69),DAY(AA$69)),Income!$B$7:$B$8050,"&lt;="&amp;DATE(YEAR(AB$69),MONTH(AB$69),DAY(AB$69)),Income!$E$7:$E$8050,$B110),SUMIFS(Income!$F$7:$F$8050,Income!$B$7:$B$8050,"&gt;="&amp;DATE(YEAR(AA$69),MONTH(AA$69),DAY(AA$69)),Income!$B$7:$B$8050,"&lt;="&amp;DATE(YEAR(AB$69),MONTH(AB$69),DAY(AB$69)),Income!$E$7:$E$8050,$B110,Income!$D$7:$D$8050,$C$8))</f>
        <v>0</v>
      </c>
      <c r="AC110" s="122" t="str">
        <f>Setup!$C$9</f>
        <v>$</v>
      </c>
      <c r="AD110" s="54">
        <f>IF(OR($C$8="All",$C$8=""),SUMIFS(Income!$F$7:$F$8050,Income!$B$7:$B$8050,"&gt;="&amp;DATE(YEAR(AC$69),MONTH(AC$69),DAY(AC$69)),Income!$B$7:$B$8050,"&lt;="&amp;DATE(YEAR(AD$69),MONTH(AD$69),DAY(AD$69)),Income!$E$7:$E$8050,$B110),SUMIFS(Income!$F$7:$F$8050,Income!$B$7:$B$8050,"&gt;="&amp;DATE(YEAR(AC$69),MONTH(AC$69),DAY(AC$69)),Income!$B$7:$B$8050,"&lt;="&amp;DATE(YEAR(AD$69),MONTH(AD$69),DAY(AD$69)),Income!$E$7:$E$8050,$B110,Income!$D$7:$D$8050,$C$8))</f>
        <v>0</v>
      </c>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G110" s="36"/>
      <c r="BH110" s="36"/>
      <c r="BI110" s="36"/>
      <c r="BJ110" s="36"/>
      <c r="BK110" s="36"/>
      <c r="BL110" s="36"/>
      <c r="BM110" s="36"/>
      <c r="BN110" s="36"/>
      <c r="BO110" s="36"/>
      <c r="BP110" s="36"/>
      <c r="BQ110" s="36"/>
      <c r="BR110" s="36"/>
      <c r="BS110" s="1"/>
    </row>
    <row r="111" spans="1:71" ht="21" customHeight="1">
      <c r="A111" s="1"/>
      <c r="B111" s="303">
        <f>Setup!M38</f>
        <v>0</v>
      </c>
      <c r="C111" s="122" t="str">
        <f>Setup!$C$9</f>
        <v>$</v>
      </c>
      <c r="D111" s="68">
        <f t="shared" si="62"/>
        <v>0</v>
      </c>
      <c r="E111" s="122" t="str">
        <f>Setup!$C$9</f>
        <v>$</v>
      </c>
      <c r="F111" s="68">
        <f t="shared" si="63"/>
        <v>0</v>
      </c>
      <c r="G111" s="122" t="str">
        <f>Setup!$C$9</f>
        <v>$</v>
      </c>
      <c r="H111" s="68">
        <f>IF(OR($C$8="All",$C$8=""),SUMIFS(Income!$F$7:$F$8050,Income!$B$7:$B$8050,"&gt;="&amp;DATE(YEAR(G$69),MONTH(G$69),DAY(G$69)),Income!$B$7:$B$8050,"&lt;="&amp;DATE(YEAR(H$69),MONTH(H$69),DAY(H$69)),Income!$E$7:$E$8050,$B111),SUMIFS(Income!$F$7:$F$8050,Income!$B$7:$B$8050,"&gt;="&amp;DATE(YEAR(G$69),MONTH(G$69),DAY(G$69)),Income!$B$7:$B$8050,"&lt;="&amp;DATE(YEAR(H$69),MONTH(H$69),DAY(H$69)),Income!$E$7:$E$8050,$B111,Income!$D$7:$D$8050,$C$8))</f>
        <v>0</v>
      </c>
      <c r="I111" s="122" t="str">
        <f>Setup!$C$9</f>
        <v>$</v>
      </c>
      <c r="J111" s="68">
        <f>IF(OR($C$8="All",$C$8=""),SUMIFS(Income!$F$7:$F$8050,Income!$B$7:$B$8050,"&gt;="&amp;DATE(YEAR(I$69),MONTH(I$69),DAY(I$69)),Income!$B$7:$B$8050,"&lt;="&amp;DATE(YEAR(J$69),MONTH(J$69),DAY(J$69)),Income!$E$7:$E$8050,$B111),SUMIFS(Income!$F$7:$F$8050,Income!$B$7:$B$8050,"&gt;="&amp;DATE(YEAR(I$69),MONTH(I$69),DAY(I$69)),Income!$B$7:$B$8050,"&lt;="&amp;DATE(YEAR(J$69),MONTH(J$69),DAY(J$69)),Income!$E$7:$E$8050,$B111,Income!$D$7:$D$8050,$C$8))</f>
        <v>0</v>
      </c>
      <c r="K111" s="122" t="str">
        <f>Setup!$C$9</f>
        <v>$</v>
      </c>
      <c r="L111" s="68">
        <f>IF(OR($C$8="All",$C$8=""),SUMIFS(Income!$F$7:$F$8050,Income!$B$7:$B$8050,"&gt;="&amp;DATE(YEAR(K$69),MONTH(K$69),DAY(K$69)),Income!$B$7:$B$8050,"&lt;="&amp;DATE(YEAR(L$69),MONTH(L$69),DAY(L$69)),Income!$E$7:$E$8050,$B111),SUMIFS(Income!$F$7:$F$8050,Income!$B$7:$B$8050,"&gt;="&amp;DATE(YEAR(K$69),MONTH(K$69),DAY(K$69)),Income!$B$7:$B$8050,"&lt;="&amp;DATE(YEAR(L$69),MONTH(L$69),DAY(L$69)),Income!$E$7:$E$8050,$B111,Income!$D$7:$D$8050,$C$8))</f>
        <v>0</v>
      </c>
      <c r="M111" s="122" t="str">
        <f>Setup!$C$9</f>
        <v>$</v>
      </c>
      <c r="N111" s="68">
        <f>IF(OR($C$8="All",$C$8=""),SUMIFS(Income!$F$7:$F$8050,Income!$B$7:$B$8050,"&gt;="&amp;DATE(YEAR(M$69),MONTH(M$69),DAY(M$69)),Income!$B$7:$B$8050,"&lt;="&amp;DATE(YEAR(N$69),MONTH(N$69),DAY(N$69)),Income!$E$7:$E$8050,$B111),SUMIFS(Income!$F$7:$F$8050,Income!$B$7:$B$8050,"&gt;="&amp;DATE(YEAR(M$69),MONTH(M$69),DAY(M$69)),Income!$B$7:$B$8050,"&lt;="&amp;DATE(YEAR(N$69),MONTH(N$69),DAY(N$69)),Income!$E$7:$E$8050,$B111,Income!$D$7:$D$8050,$C$8))</f>
        <v>0</v>
      </c>
      <c r="O111" s="122" t="str">
        <f>Setup!$C$9</f>
        <v>$</v>
      </c>
      <c r="P111" s="68">
        <f>IF(OR($C$8="All",$C$8=""),SUMIFS(Income!$F$7:$F$8050,Income!$B$7:$B$8050,"&gt;="&amp;DATE(YEAR(O$69),MONTH(O$69),DAY(O$69)),Income!$B$7:$B$8050,"&lt;="&amp;DATE(YEAR(P$69),MONTH(P$69),DAY(P$69)),Income!$E$7:$E$8050,$B111),SUMIFS(Income!$F$7:$F$8050,Income!$B$7:$B$8050,"&gt;="&amp;DATE(YEAR(O$69),MONTH(O$69),DAY(O$69)),Income!$B$7:$B$8050,"&lt;="&amp;DATE(YEAR(P$69),MONTH(P$69),DAY(P$69)),Income!$E$7:$E$8050,$B111,Income!$D$7:$D$8050,$C$8))</f>
        <v>0</v>
      </c>
      <c r="Q111" s="122" t="str">
        <f>Setup!$C$9</f>
        <v>$</v>
      </c>
      <c r="R111" s="68">
        <f>IF(OR($C$8="All",$C$8=""),SUMIFS(Income!$F$7:$F$8050,Income!$B$7:$B$8050,"&gt;="&amp;DATE(YEAR(Q$69),MONTH(Q$69),DAY(Q$69)),Income!$B$7:$B$8050,"&lt;="&amp;DATE(YEAR(R$69),MONTH(R$69),DAY(R$69)),Income!$E$7:$E$8050,$B111),SUMIFS(Income!$F$7:$F$8050,Income!$B$7:$B$8050,"&gt;="&amp;DATE(YEAR(Q$69),MONTH(Q$69),DAY(Q$69)),Income!$B$7:$B$8050,"&lt;="&amp;DATE(YEAR(R$69),MONTH(R$69),DAY(R$69)),Income!$E$7:$E$8050,$B111,Income!$D$7:$D$8050,$C$8))</f>
        <v>0</v>
      </c>
      <c r="S111" s="122" t="str">
        <f>Setup!$C$9</f>
        <v>$</v>
      </c>
      <c r="T111" s="68">
        <f>IF(OR($C$8="All",$C$8=""),SUMIFS(Income!$F$7:$F$8050,Income!$B$7:$B$8050,"&gt;="&amp;DATE(YEAR(S$69),MONTH(S$69),DAY(S$69)),Income!$B$7:$B$8050,"&lt;="&amp;DATE(YEAR(T$69),MONTH(T$69),DAY(T$69)),Income!$E$7:$E$8050,$B111),SUMIFS(Income!$F$7:$F$8050,Income!$B$7:$B$8050,"&gt;="&amp;DATE(YEAR(S$69),MONTH(S$69),DAY(S$69)),Income!$B$7:$B$8050,"&lt;="&amp;DATE(YEAR(T$69),MONTH(T$69),DAY(T$69)),Income!$E$7:$E$8050,$B111,Income!$D$7:$D$8050,$C$8))</f>
        <v>0</v>
      </c>
      <c r="U111" s="122" t="str">
        <f>Setup!$C$9</f>
        <v>$</v>
      </c>
      <c r="V111" s="68">
        <f>IF(OR($C$8="All",$C$8=""),SUMIFS(Income!$F$7:$F$8050,Income!$B$7:$B$8050,"&gt;="&amp;DATE(YEAR(U$69),MONTH(U$69),DAY(U$69)),Income!$B$7:$B$8050,"&lt;="&amp;DATE(YEAR(V$69),MONTH(V$69),DAY(V$69)),Income!$E$7:$E$8050,$B111),SUMIFS(Income!$F$7:$F$8050,Income!$B$7:$B$8050,"&gt;="&amp;DATE(YEAR(U$69),MONTH(U$69),DAY(U$69)),Income!$B$7:$B$8050,"&lt;="&amp;DATE(YEAR(V$69),MONTH(V$69),DAY(V$69)),Income!$E$7:$E$8050,$B111,Income!$D$7:$D$8050,$C$8))</f>
        <v>0</v>
      </c>
      <c r="W111" s="122" t="str">
        <f>Setup!$C$9</f>
        <v>$</v>
      </c>
      <c r="X111" s="68">
        <f>IF(OR($C$8="All",$C$8=""),SUMIFS(Income!$F$7:$F$8050,Income!$B$7:$B$8050,"&gt;="&amp;DATE(YEAR(W$69),MONTH(W$69),DAY(W$69)),Income!$B$7:$B$8050,"&lt;="&amp;DATE(YEAR(X$69),MONTH(X$69),DAY(X$69)),Income!$E$7:$E$8050,$B111),SUMIFS(Income!$F$7:$F$8050,Income!$B$7:$B$8050,"&gt;="&amp;DATE(YEAR(W$69),MONTH(W$69),DAY(W$69)),Income!$B$7:$B$8050,"&lt;="&amp;DATE(YEAR(X$69),MONTH(X$69),DAY(X$69)),Income!$E$7:$E$8050,$B111,Income!$D$7:$D$8050,$C$8))</f>
        <v>0</v>
      </c>
      <c r="Y111" s="122" t="str">
        <f>Setup!$C$9</f>
        <v>$</v>
      </c>
      <c r="Z111" s="68">
        <f>IF(OR($C$8="All",$C$8=""),SUMIFS(Income!$F$7:$F$8050,Income!$B$7:$B$8050,"&gt;="&amp;DATE(YEAR(Y$69),MONTH(Y$69),DAY(Y$69)),Income!$B$7:$B$8050,"&lt;="&amp;DATE(YEAR(Z$69),MONTH(Z$69),DAY(Z$69)),Income!$E$7:$E$8050,$B111),SUMIFS(Income!$F$7:$F$8050,Income!$B$7:$B$8050,"&gt;="&amp;DATE(YEAR(Y$69),MONTH(Y$69),DAY(Y$69)),Income!$B$7:$B$8050,"&lt;="&amp;DATE(YEAR(Z$69),MONTH(Z$69),DAY(Z$69)),Income!$E$7:$E$8050,$B111,Income!$D$7:$D$8050,$C$8))</f>
        <v>0</v>
      </c>
      <c r="AA111" s="122" t="str">
        <f>Setup!$C$9</f>
        <v>$</v>
      </c>
      <c r="AB111" s="68">
        <f>IF(OR($C$8="All",$C$8=""),SUMIFS(Income!$F$7:$F$8050,Income!$B$7:$B$8050,"&gt;="&amp;DATE(YEAR(AA$69),MONTH(AA$69),DAY(AA$69)),Income!$B$7:$B$8050,"&lt;="&amp;DATE(YEAR(AB$69),MONTH(AB$69),DAY(AB$69)),Income!$E$7:$E$8050,$B111),SUMIFS(Income!$F$7:$F$8050,Income!$B$7:$B$8050,"&gt;="&amp;DATE(YEAR(AA$69),MONTH(AA$69),DAY(AA$69)),Income!$B$7:$B$8050,"&lt;="&amp;DATE(YEAR(AB$69),MONTH(AB$69),DAY(AB$69)),Income!$E$7:$E$8050,$B111,Income!$D$7:$D$8050,$C$8))</f>
        <v>0</v>
      </c>
      <c r="AC111" s="122" t="str">
        <f>Setup!$C$9</f>
        <v>$</v>
      </c>
      <c r="AD111" s="54">
        <f>IF(OR($C$8="All",$C$8=""),SUMIFS(Income!$F$7:$F$8050,Income!$B$7:$B$8050,"&gt;="&amp;DATE(YEAR(AC$69),MONTH(AC$69),DAY(AC$69)),Income!$B$7:$B$8050,"&lt;="&amp;DATE(YEAR(AD$69),MONTH(AD$69),DAY(AD$69)),Income!$E$7:$E$8050,$B111),SUMIFS(Income!$F$7:$F$8050,Income!$B$7:$B$8050,"&gt;="&amp;DATE(YEAR(AC$69),MONTH(AC$69),DAY(AC$69)),Income!$B$7:$B$8050,"&lt;="&amp;DATE(YEAR(AD$69),MONTH(AD$69),DAY(AD$69)),Income!$E$7:$E$8050,$B111,Income!$D$7:$D$8050,$C$8))</f>
        <v>0</v>
      </c>
      <c r="AE111" s="36"/>
      <c r="AF111" s="36"/>
      <c r="AG111" s="36"/>
      <c r="AH111" s="36"/>
      <c r="AI111" s="36"/>
      <c r="AJ111" s="36"/>
      <c r="AK111" s="36"/>
      <c r="AL111" s="36"/>
      <c r="AM111" s="36"/>
      <c r="AN111" s="36"/>
      <c r="AO111" s="36"/>
      <c r="AP111" s="36"/>
      <c r="AQ111" s="36"/>
      <c r="AR111" s="36"/>
      <c r="AS111" s="36"/>
      <c r="AT111" s="36"/>
      <c r="AU111" s="36"/>
      <c r="AV111" s="36"/>
      <c r="AW111" s="36"/>
      <c r="AX111" s="36"/>
      <c r="AY111" s="36"/>
      <c r="AZ111" s="36"/>
      <c r="BA111" s="36"/>
      <c r="BB111" s="36"/>
      <c r="BC111" s="36"/>
      <c r="BD111" s="36"/>
      <c r="BE111" s="36"/>
      <c r="BF111" s="36"/>
      <c r="BG111" s="36"/>
      <c r="BH111" s="36"/>
      <c r="BI111" s="36"/>
      <c r="BJ111" s="36"/>
      <c r="BK111" s="36"/>
      <c r="BL111" s="36"/>
      <c r="BM111" s="36"/>
      <c r="BN111" s="36"/>
      <c r="BO111" s="36"/>
      <c r="BP111" s="36"/>
      <c r="BQ111" s="36"/>
      <c r="BR111" s="36"/>
      <c r="BS111" s="1"/>
    </row>
    <row r="112" spans="1:71" ht="21" customHeight="1">
      <c r="A112" s="1"/>
      <c r="B112" s="303">
        <f>Setup!M39</f>
        <v>0</v>
      </c>
      <c r="C112" s="122" t="str">
        <f>Setup!$C$9</f>
        <v>$</v>
      </c>
      <c r="D112" s="68">
        <f t="shared" si="62"/>
        <v>0</v>
      </c>
      <c r="E112" s="122" t="str">
        <f>Setup!$C$9</f>
        <v>$</v>
      </c>
      <c r="F112" s="68">
        <f t="shared" si="63"/>
        <v>0</v>
      </c>
      <c r="G112" s="122" t="str">
        <f>Setup!$C$9</f>
        <v>$</v>
      </c>
      <c r="H112" s="68">
        <f>IF(OR($C$8="All",$C$8=""),SUMIFS(Income!$F$7:$F$8050,Income!$B$7:$B$8050,"&gt;="&amp;DATE(YEAR(G$69),MONTH(G$69),DAY(G$69)),Income!$B$7:$B$8050,"&lt;="&amp;DATE(YEAR(H$69),MONTH(H$69),DAY(H$69)),Income!$E$7:$E$8050,$B112),SUMIFS(Income!$F$7:$F$8050,Income!$B$7:$B$8050,"&gt;="&amp;DATE(YEAR(G$69),MONTH(G$69),DAY(G$69)),Income!$B$7:$B$8050,"&lt;="&amp;DATE(YEAR(H$69),MONTH(H$69),DAY(H$69)),Income!$E$7:$E$8050,$B112,Income!$D$7:$D$8050,$C$8))</f>
        <v>0</v>
      </c>
      <c r="I112" s="122" t="str">
        <f>Setup!$C$9</f>
        <v>$</v>
      </c>
      <c r="J112" s="68">
        <f>IF(OR($C$8="All",$C$8=""),SUMIFS(Income!$F$7:$F$8050,Income!$B$7:$B$8050,"&gt;="&amp;DATE(YEAR(I$69),MONTH(I$69),DAY(I$69)),Income!$B$7:$B$8050,"&lt;="&amp;DATE(YEAR(J$69),MONTH(J$69),DAY(J$69)),Income!$E$7:$E$8050,$B112),SUMIFS(Income!$F$7:$F$8050,Income!$B$7:$B$8050,"&gt;="&amp;DATE(YEAR(I$69),MONTH(I$69),DAY(I$69)),Income!$B$7:$B$8050,"&lt;="&amp;DATE(YEAR(J$69),MONTH(J$69),DAY(J$69)),Income!$E$7:$E$8050,$B112,Income!$D$7:$D$8050,$C$8))</f>
        <v>0</v>
      </c>
      <c r="K112" s="122" t="str">
        <f>Setup!$C$9</f>
        <v>$</v>
      </c>
      <c r="L112" s="68">
        <f>IF(OR($C$8="All",$C$8=""),SUMIFS(Income!$F$7:$F$8050,Income!$B$7:$B$8050,"&gt;="&amp;DATE(YEAR(K$69),MONTH(K$69),DAY(K$69)),Income!$B$7:$B$8050,"&lt;="&amp;DATE(YEAR(L$69),MONTH(L$69),DAY(L$69)),Income!$E$7:$E$8050,$B112),SUMIFS(Income!$F$7:$F$8050,Income!$B$7:$B$8050,"&gt;="&amp;DATE(YEAR(K$69),MONTH(K$69),DAY(K$69)),Income!$B$7:$B$8050,"&lt;="&amp;DATE(YEAR(L$69),MONTH(L$69),DAY(L$69)),Income!$E$7:$E$8050,$B112,Income!$D$7:$D$8050,$C$8))</f>
        <v>0</v>
      </c>
      <c r="M112" s="122" t="str">
        <f>Setup!$C$9</f>
        <v>$</v>
      </c>
      <c r="N112" s="68">
        <f>IF(OR($C$8="All",$C$8=""),SUMIFS(Income!$F$7:$F$8050,Income!$B$7:$B$8050,"&gt;="&amp;DATE(YEAR(M$69),MONTH(M$69),DAY(M$69)),Income!$B$7:$B$8050,"&lt;="&amp;DATE(YEAR(N$69),MONTH(N$69),DAY(N$69)),Income!$E$7:$E$8050,$B112),SUMIFS(Income!$F$7:$F$8050,Income!$B$7:$B$8050,"&gt;="&amp;DATE(YEAR(M$69),MONTH(M$69),DAY(M$69)),Income!$B$7:$B$8050,"&lt;="&amp;DATE(YEAR(N$69),MONTH(N$69),DAY(N$69)),Income!$E$7:$E$8050,$B112,Income!$D$7:$D$8050,$C$8))</f>
        <v>0</v>
      </c>
      <c r="O112" s="122" t="str">
        <f>Setup!$C$9</f>
        <v>$</v>
      </c>
      <c r="P112" s="68">
        <f>IF(OR($C$8="All",$C$8=""),SUMIFS(Income!$F$7:$F$8050,Income!$B$7:$B$8050,"&gt;="&amp;DATE(YEAR(O$69),MONTH(O$69),DAY(O$69)),Income!$B$7:$B$8050,"&lt;="&amp;DATE(YEAR(P$69),MONTH(P$69),DAY(P$69)),Income!$E$7:$E$8050,$B112),SUMIFS(Income!$F$7:$F$8050,Income!$B$7:$B$8050,"&gt;="&amp;DATE(YEAR(O$69),MONTH(O$69),DAY(O$69)),Income!$B$7:$B$8050,"&lt;="&amp;DATE(YEAR(P$69),MONTH(P$69),DAY(P$69)),Income!$E$7:$E$8050,$B112,Income!$D$7:$D$8050,$C$8))</f>
        <v>0</v>
      </c>
      <c r="Q112" s="122" t="str">
        <f>Setup!$C$9</f>
        <v>$</v>
      </c>
      <c r="R112" s="68">
        <f>IF(OR($C$8="All",$C$8=""),SUMIFS(Income!$F$7:$F$8050,Income!$B$7:$B$8050,"&gt;="&amp;DATE(YEAR(Q$69),MONTH(Q$69),DAY(Q$69)),Income!$B$7:$B$8050,"&lt;="&amp;DATE(YEAR(R$69),MONTH(R$69),DAY(R$69)),Income!$E$7:$E$8050,$B112),SUMIFS(Income!$F$7:$F$8050,Income!$B$7:$B$8050,"&gt;="&amp;DATE(YEAR(Q$69),MONTH(Q$69),DAY(Q$69)),Income!$B$7:$B$8050,"&lt;="&amp;DATE(YEAR(R$69),MONTH(R$69),DAY(R$69)),Income!$E$7:$E$8050,$B112,Income!$D$7:$D$8050,$C$8))</f>
        <v>0</v>
      </c>
      <c r="S112" s="122" t="str">
        <f>Setup!$C$9</f>
        <v>$</v>
      </c>
      <c r="T112" s="68">
        <f>IF(OR($C$8="All",$C$8=""),SUMIFS(Income!$F$7:$F$8050,Income!$B$7:$B$8050,"&gt;="&amp;DATE(YEAR(S$69),MONTH(S$69),DAY(S$69)),Income!$B$7:$B$8050,"&lt;="&amp;DATE(YEAR(T$69),MONTH(T$69),DAY(T$69)),Income!$E$7:$E$8050,$B112),SUMIFS(Income!$F$7:$F$8050,Income!$B$7:$B$8050,"&gt;="&amp;DATE(YEAR(S$69),MONTH(S$69),DAY(S$69)),Income!$B$7:$B$8050,"&lt;="&amp;DATE(YEAR(T$69),MONTH(T$69),DAY(T$69)),Income!$E$7:$E$8050,$B112,Income!$D$7:$D$8050,$C$8))</f>
        <v>0</v>
      </c>
      <c r="U112" s="122" t="str">
        <f>Setup!$C$9</f>
        <v>$</v>
      </c>
      <c r="V112" s="68">
        <f>IF(OR($C$8="All",$C$8=""),SUMIFS(Income!$F$7:$F$8050,Income!$B$7:$B$8050,"&gt;="&amp;DATE(YEAR(U$69),MONTH(U$69),DAY(U$69)),Income!$B$7:$B$8050,"&lt;="&amp;DATE(YEAR(V$69),MONTH(V$69),DAY(V$69)),Income!$E$7:$E$8050,$B112),SUMIFS(Income!$F$7:$F$8050,Income!$B$7:$B$8050,"&gt;="&amp;DATE(YEAR(U$69),MONTH(U$69),DAY(U$69)),Income!$B$7:$B$8050,"&lt;="&amp;DATE(YEAR(V$69),MONTH(V$69),DAY(V$69)),Income!$E$7:$E$8050,$B112,Income!$D$7:$D$8050,$C$8))</f>
        <v>0</v>
      </c>
      <c r="W112" s="122" t="str">
        <f>Setup!$C$9</f>
        <v>$</v>
      </c>
      <c r="X112" s="68">
        <f>IF(OR($C$8="All",$C$8=""),SUMIFS(Income!$F$7:$F$8050,Income!$B$7:$B$8050,"&gt;="&amp;DATE(YEAR(W$69),MONTH(W$69),DAY(W$69)),Income!$B$7:$B$8050,"&lt;="&amp;DATE(YEAR(X$69),MONTH(X$69),DAY(X$69)),Income!$E$7:$E$8050,$B112),SUMIFS(Income!$F$7:$F$8050,Income!$B$7:$B$8050,"&gt;="&amp;DATE(YEAR(W$69),MONTH(W$69),DAY(W$69)),Income!$B$7:$B$8050,"&lt;="&amp;DATE(YEAR(X$69),MONTH(X$69),DAY(X$69)),Income!$E$7:$E$8050,$B112,Income!$D$7:$D$8050,$C$8))</f>
        <v>0</v>
      </c>
      <c r="Y112" s="122" t="str">
        <f>Setup!$C$9</f>
        <v>$</v>
      </c>
      <c r="Z112" s="68">
        <f>IF(OR($C$8="All",$C$8=""),SUMIFS(Income!$F$7:$F$8050,Income!$B$7:$B$8050,"&gt;="&amp;DATE(YEAR(Y$69),MONTH(Y$69),DAY(Y$69)),Income!$B$7:$B$8050,"&lt;="&amp;DATE(YEAR(Z$69),MONTH(Z$69),DAY(Z$69)),Income!$E$7:$E$8050,$B112),SUMIFS(Income!$F$7:$F$8050,Income!$B$7:$B$8050,"&gt;="&amp;DATE(YEAR(Y$69),MONTH(Y$69),DAY(Y$69)),Income!$B$7:$B$8050,"&lt;="&amp;DATE(YEAR(Z$69),MONTH(Z$69),DAY(Z$69)),Income!$E$7:$E$8050,$B112,Income!$D$7:$D$8050,$C$8))</f>
        <v>0</v>
      </c>
      <c r="AA112" s="122" t="str">
        <f>Setup!$C$9</f>
        <v>$</v>
      </c>
      <c r="AB112" s="68">
        <f>IF(OR($C$8="All",$C$8=""),SUMIFS(Income!$F$7:$F$8050,Income!$B$7:$B$8050,"&gt;="&amp;DATE(YEAR(AA$69),MONTH(AA$69),DAY(AA$69)),Income!$B$7:$B$8050,"&lt;="&amp;DATE(YEAR(AB$69),MONTH(AB$69),DAY(AB$69)),Income!$E$7:$E$8050,$B112),SUMIFS(Income!$F$7:$F$8050,Income!$B$7:$B$8050,"&gt;="&amp;DATE(YEAR(AA$69),MONTH(AA$69),DAY(AA$69)),Income!$B$7:$B$8050,"&lt;="&amp;DATE(YEAR(AB$69),MONTH(AB$69),DAY(AB$69)),Income!$E$7:$E$8050,$B112,Income!$D$7:$D$8050,$C$8))</f>
        <v>0</v>
      </c>
      <c r="AC112" s="122" t="str">
        <f>Setup!$C$9</f>
        <v>$</v>
      </c>
      <c r="AD112" s="54">
        <f>IF(OR($C$8="All",$C$8=""),SUMIFS(Income!$F$7:$F$8050,Income!$B$7:$B$8050,"&gt;="&amp;DATE(YEAR(AC$69),MONTH(AC$69),DAY(AC$69)),Income!$B$7:$B$8050,"&lt;="&amp;DATE(YEAR(AD$69),MONTH(AD$69),DAY(AD$69)),Income!$E$7:$E$8050,$B112),SUMIFS(Income!$F$7:$F$8050,Income!$B$7:$B$8050,"&gt;="&amp;DATE(YEAR(AC$69),MONTH(AC$69),DAY(AC$69)),Income!$B$7:$B$8050,"&lt;="&amp;DATE(YEAR(AD$69),MONTH(AD$69),DAY(AD$69)),Income!$E$7:$E$8050,$B112,Income!$D$7:$D$8050,$C$8))</f>
        <v>0</v>
      </c>
      <c r="AE112" s="36"/>
      <c r="AF112" s="36"/>
      <c r="AG112" s="36"/>
      <c r="AH112" s="36"/>
      <c r="AI112" s="36"/>
      <c r="AJ112" s="36"/>
      <c r="AK112" s="36"/>
      <c r="AL112" s="36"/>
      <c r="AM112" s="36"/>
      <c r="AN112" s="36"/>
      <c r="AO112" s="36"/>
      <c r="AP112" s="36"/>
      <c r="AQ112" s="36"/>
      <c r="AR112" s="36"/>
      <c r="AS112" s="36"/>
      <c r="AT112" s="36"/>
      <c r="AU112" s="36"/>
      <c r="AV112" s="36"/>
      <c r="AW112" s="36"/>
      <c r="AX112" s="36"/>
      <c r="AY112" s="36"/>
      <c r="AZ112" s="36"/>
      <c r="BA112" s="36"/>
      <c r="BB112" s="36"/>
      <c r="BC112" s="36"/>
      <c r="BD112" s="36"/>
      <c r="BE112" s="36"/>
      <c r="BF112" s="36"/>
      <c r="BG112" s="36"/>
      <c r="BH112" s="36"/>
      <c r="BI112" s="36"/>
      <c r="BJ112" s="36"/>
      <c r="BK112" s="36"/>
      <c r="BL112" s="36"/>
      <c r="BM112" s="36"/>
      <c r="BN112" s="36"/>
      <c r="BO112" s="36"/>
      <c r="BP112" s="36"/>
      <c r="BQ112" s="36"/>
      <c r="BR112" s="36"/>
      <c r="BS112" s="1"/>
    </row>
    <row r="113" spans="1:71" ht="21" customHeight="1">
      <c r="A113" s="1"/>
      <c r="B113" s="303">
        <f>Setup!M40</f>
        <v>0</v>
      </c>
      <c r="C113" s="122" t="str">
        <f>Setup!$C$9</f>
        <v>$</v>
      </c>
      <c r="D113" s="68">
        <f t="shared" si="62"/>
        <v>0</v>
      </c>
      <c r="E113" s="122" t="str">
        <f>Setup!$C$9</f>
        <v>$</v>
      </c>
      <c r="F113" s="68">
        <f t="shared" si="63"/>
        <v>0</v>
      </c>
      <c r="G113" s="122" t="str">
        <f>Setup!$C$9</f>
        <v>$</v>
      </c>
      <c r="H113" s="68">
        <f>IF(OR($C$8="All",$C$8=""),SUMIFS(Income!$F$7:$F$8050,Income!$B$7:$B$8050,"&gt;="&amp;DATE(YEAR(G$69),MONTH(G$69),DAY(G$69)),Income!$B$7:$B$8050,"&lt;="&amp;DATE(YEAR(H$69),MONTH(H$69),DAY(H$69)),Income!$E$7:$E$8050,$B113),SUMIFS(Income!$F$7:$F$8050,Income!$B$7:$B$8050,"&gt;="&amp;DATE(YEAR(G$69),MONTH(G$69),DAY(G$69)),Income!$B$7:$B$8050,"&lt;="&amp;DATE(YEAR(H$69),MONTH(H$69),DAY(H$69)),Income!$E$7:$E$8050,$B113,Income!$D$7:$D$8050,$C$8))</f>
        <v>0</v>
      </c>
      <c r="I113" s="122" t="str">
        <f>Setup!$C$9</f>
        <v>$</v>
      </c>
      <c r="J113" s="68">
        <f>IF(OR($C$8="All",$C$8=""),SUMIFS(Income!$F$7:$F$8050,Income!$B$7:$B$8050,"&gt;="&amp;DATE(YEAR(I$69),MONTH(I$69),DAY(I$69)),Income!$B$7:$B$8050,"&lt;="&amp;DATE(YEAR(J$69),MONTH(J$69),DAY(J$69)),Income!$E$7:$E$8050,$B113),SUMIFS(Income!$F$7:$F$8050,Income!$B$7:$B$8050,"&gt;="&amp;DATE(YEAR(I$69),MONTH(I$69),DAY(I$69)),Income!$B$7:$B$8050,"&lt;="&amp;DATE(YEAR(J$69),MONTH(J$69),DAY(J$69)),Income!$E$7:$E$8050,$B113,Income!$D$7:$D$8050,$C$8))</f>
        <v>0</v>
      </c>
      <c r="K113" s="122" t="str">
        <f>Setup!$C$9</f>
        <v>$</v>
      </c>
      <c r="L113" s="68">
        <f>IF(OR($C$8="All",$C$8=""),SUMIFS(Income!$F$7:$F$8050,Income!$B$7:$B$8050,"&gt;="&amp;DATE(YEAR(K$69),MONTH(K$69),DAY(K$69)),Income!$B$7:$B$8050,"&lt;="&amp;DATE(YEAR(L$69),MONTH(L$69),DAY(L$69)),Income!$E$7:$E$8050,$B113),SUMIFS(Income!$F$7:$F$8050,Income!$B$7:$B$8050,"&gt;="&amp;DATE(YEAR(K$69),MONTH(K$69),DAY(K$69)),Income!$B$7:$B$8050,"&lt;="&amp;DATE(YEAR(L$69),MONTH(L$69),DAY(L$69)),Income!$E$7:$E$8050,$B113,Income!$D$7:$D$8050,$C$8))</f>
        <v>0</v>
      </c>
      <c r="M113" s="122" t="str">
        <f>Setup!$C$9</f>
        <v>$</v>
      </c>
      <c r="N113" s="68">
        <f>IF(OR($C$8="All",$C$8=""),SUMIFS(Income!$F$7:$F$8050,Income!$B$7:$B$8050,"&gt;="&amp;DATE(YEAR(M$69),MONTH(M$69),DAY(M$69)),Income!$B$7:$B$8050,"&lt;="&amp;DATE(YEAR(N$69),MONTH(N$69),DAY(N$69)),Income!$E$7:$E$8050,$B113),SUMIFS(Income!$F$7:$F$8050,Income!$B$7:$B$8050,"&gt;="&amp;DATE(YEAR(M$69),MONTH(M$69),DAY(M$69)),Income!$B$7:$B$8050,"&lt;="&amp;DATE(YEAR(N$69),MONTH(N$69),DAY(N$69)),Income!$E$7:$E$8050,$B113,Income!$D$7:$D$8050,$C$8))</f>
        <v>0</v>
      </c>
      <c r="O113" s="122" t="str">
        <f>Setup!$C$9</f>
        <v>$</v>
      </c>
      <c r="P113" s="68">
        <f>IF(OR($C$8="All",$C$8=""),SUMIFS(Income!$F$7:$F$8050,Income!$B$7:$B$8050,"&gt;="&amp;DATE(YEAR(O$69),MONTH(O$69),DAY(O$69)),Income!$B$7:$B$8050,"&lt;="&amp;DATE(YEAR(P$69),MONTH(P$69),DAY(P$69)),Income!$E$7:$E$8050,$B113),SUMIFS(Income!$F$7:$F$8050,Income!$B$7:$B$8050,"&gt;="&amp;DATE(YEAR(O$69),MONTH(O$69),DAY(O$69)),Income!$B$7:$B$8050,"&lt;="&amp;DATE(YEAR(P$69),MONTH(P$69),DAY(P$69)),Income!$E$7:$E$8050,$B113,Income!$D$7:$D$8050,$C$8))</f>
        <v>0</v>
      </c>
      <c r="Q113" s="122" t="str">
        <f>Setup!$C$9</f>
        <v>$</v>
      </c>
      <c r="R113" s="68">
        <f>IF(OR($C$8="All",$C$8=""),SUMIFS(Income!$F$7:$F$8050,Income!$B$7:$B$8050,"&gt;="&amp;DATE(YEAR(Q$69),MONTH(Q$69),DAY(Q$69)),Income!$B$7:$B$8050,"&lt;="&amp;DATE(YEAR(R$69),MONTH(R$69),DAY(R$69)),Income!$E$7:$E$8050,$B113),SUMIFS(Income!$F$7:$F$8050,Income!$B$7:$B$8050,"&gt;="&amp;DATE(YEAR(Q$69),MONTH(Q$69),DAY(Q$69)),Income!$B$7:$B$8050,"&lt;="&amp;DATE(YEAR(R$69),MONTH(R$69),DAY(R$69)),Income!$E$7:$E$8050,$B113,Income!$D$7:$D$8050,$C$8))</f>
        <v>0</v>
      </c>
      <c r="S113" s="122" t="str">
        <f>Setup!$C$9</f>
        <v>$</v>
      </c>
      <c r="T113" s="68">
        <f>IF(OR($C$8="All",$C$8=""),SUMIFS(Income!$F$7:$F$8050,Income!$B$7:$B$8050,"&gt;="&amp;DATE(YEAR(S$69),MONTH(S$69),DAY(S$69)),Income!$B$7:$B$8050,"&lt;="&amp;DATE(YEAR(T$69),MONTH(T$69),DAY(T$69)),Income!$E$7:$E$8050,$B113),SUMIFS(Income!$F$7:$F$8050,Income!$B$7:$B$8050,"&gt;="&amp;DATE(YEAR(S$69),MONTH(S$69),DAY(S$69)),Income!$B$7:$B$8050,"&lt;="&amp;DATE(YEAR(T$69),MONTH(T$69),DAY(T$69)),Income!$E$7:$E$8050,$B113,Income!$D$7:$D$8050,$C$8))</f>
        <v>0</v>
      </c>
      <c r="U113" s="122" t="str">
        <f>Setup!$C$9</f>
        <v>$</v>
      </c>
      <c r="V113" s="68">
        <f>IF(OR($C$8="All",$C$8=""),SUMIFS(Income!$F$7:$F$8050,Income!$B$7:$B$8050,"&gt;="&amp;DATE(YEAR(U$69),MONTH(U$69),DAY(U$69)),Income!$B$7:$B$8050,"&lt;="&amp;DATE(YEAR(V$69),MONTH(V$69),DAY(V$69)),Income!$E$7:$E$8050,$B113),SUMIFS(Income!$F$7:$F$8050,Income!$B$7:$B$8050,"&gt;="&amp;DATE(YEAR(U$69),MONTH(U$69),DAY(U$69)),Income!$B$7:$B$8050,"&lt;="&amp;DATE(YEAR(V$69),MONTH(V$69),DAY(V$69)),Income!$E$7:$E$8050,$B113,Income!$D$7:$D$8050,$C$8))</f>
        <v>0</v>
      </c>
      <c r="W113" s="122" t="str">
        <f>Setup!$C$9</f>
        <v>$</v>
      </c>
      <c r="X113" s="68">
        <f>IF(OR($C$8="All",$C$8=""),SUMIFS(Income!$F$7:$F$8050,Income!$B$7:$B$8050,"&gt;="&amp;DATE(YEAR(W$69),MONTH(W$69),DAY(W$69)),Income!$B$7:$B$8050,"&lt;="&amp;DATE(YEAR(X$69),MONTH(X$69),DAY(X$69)),Income!$E$7:$E$8050,$B113),SUMIFS(Income!$F$7:$F$8050,Income!$B$7:$B$8050,"&gt;="&amp;DATE(YEAR(W$69),MONTH(W$69),DAY(W$69)),Income!$B$7:$B$8050,"&lt;="&amp;DATE(YEAR(X$69),MONTH(X$69),DAY(X$69)),Income!$E$7:$E$8050,$B113,Income!$D$7:$D$8050,$C$8))</f>
        <v>0</v>
      </c>
      <c r="Y113" s="122" t="str">
        <f>Setup!$C$9</f>
        <v>$</v>
      </c>
      <c r="Z113" s="68">
        <f>IF(OR($C$8="All",$C$8=""),SUMIFS(Income!$F$7:$F$8050,Income!$B$7:$B$8050,"&gt;="&amp;DATE(YEAR(Y$69),MONTH(Y$69),DAY(Y$69)),Income!$B$7:$B$8050,"&lt;="&amp;DATE(YEAR(Z$69),MONTH(Z$69),DAY(Z$69)),Income!$E$7:$E$8050,$B113),SUMIFS(Income!$F$7:$F$8050,Income!$B$7:$B$8050,"&gt;="&amp;DATE(YEAR(Y$69),MONTH(Y$69),DAY(Y$69)),Income!$B$7:$B$8050,"&lt;="&amp;DATE(YEAR(Z$69),MONTH(Z$69),DAY(Z$69)),Income!$E$7:$E$8050,$B113,Income!$D$7:$D$8050,$C$8))</f>
        <v>0</v>
      </c>
      <c r="AA113" s="122" t="str">
        <f>Setup!$C$9</f>
        <v>$</v>
      </c>
      <c r="AB113" s="68">
        <f>IF(OR($C$8="All",$C$8=""),SUMIFS(Income!$F$7:$F$8050,Income!$B$7:$B$8050,"&gt;="&amp;DATE(YEAR(AA$69),MONTH(AA$69),DAY(AA$69)),Income!$B$7:$B$8050,"&lt;="&amp;DATE(YEAR(AB$69),MONTH(AB$69),DAY(AB$69)),Income!$E$7:$E$8050,$B113),SUMIFS(Income!$F$7:$F$8050,Income!$B$7:$B$8050,"&gt;="&amp;DATE(YEAR(AA$69),MONTH(AA$69),DAY(AA$69)),Income!$B$7:$B$8050,"&lt;="&amp;DATE(YEAR(AB$69),MONTH(AB$69),DAY(AB$69)),Income!$E$7:$E$8050,$B113,Income!$D$7:$D$8050,$C$8))</f>
        <v>0</v>
      </c>
      <c r="AC113" s="122" t="str">
        <f>Setup!$C$9</f>
        <v>$</v>
      </c>
      <c r="AD113" s="54">
        <f>IF(OR($C$8="All",$C$8=""),SUMIFS(Income!$F$7:$F$8050,Income!$B$7:$B$8050,"&gt;="&amp;DATE(YEAR(AC$69),MONTH(AC$69),DAY(AC$69)),Income!$B$7:$B$8050,"&lt;="&amp;DATE(YEAR(AD$69),MONTH(AD$69),DAY(AD$69)),Income!$E$7:$E$8050,$B113),SUMIFS(Income!$F$7:$F$8050,Income!$B$7:$B$8050,"&gt;="&amp;DATE(YEAR(AC$69),MONTH(AC$69),DAY(AC$69)),Income!$B$7:$B$8050,"&lt;="&amp;DATE(YEAR(AD$69),MONTH(AD$69),DAY(AD$69)),Income!$E$7:$E$8050,$B113,Income!$D$7:$D$8050,$C$8))</f>
        <v>0</v>
      </c>
      <c r="AE113" s="36"/>
      <c r="AF113" s="36"/>
      <c r="AG113" s="36"/>
      <c r="AH113" s="36"/>
      <c r="AI113" s="36"/>
      <c r="AJ113" s="36"/>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G113" s="36"/>
      <c r="BH113" s="36"/>
      <c r="BI113" s="36"/>
      <c r="BJ113" s="36"/>
      <c r="BK113" s="36"/>
      <c r="BL113" s="36"/>
      <c r="BM113" s="36"/>
      <c r="BN113" s="36"/>
      <c r="BO113" s="36"/>
      <c r="BP113" s="36"/>
      <c r="BQ113" s="36"/>
      <c r="BR113" s="36"/>
      <c r="BS113" s="1"/>
    </row>
    <row r="114" spans="1:71" ht="21" customHeight="1">
      <c r="A114" s="1"/>
      <c r="B114" s="303">
        <f>Setup!M41</f>
        <v>0</v>
      </c>
      <c r="C114" s="122" t="str">
        <f>Setup!$C$9</f>
        <v>$</v>
      </c>
      <c r="D114" s="68">
        <f t="shared" si="62"/>
        <v>0</v>
      </c>
      <c r="E114" s="122" t="str">
        <f>Setup!$C$9</f>
        <v>$</v>
      </c>
      <c r="F114" s="68">
        <f t="shared" si="63"/>
        <v>0</v>
      </c>
      <c r="G114" s="122" t="str">
        <f>Setup!$C$9</f>
        <v>$</v>
      </c>
      <c r="H114" s="68">
        <f>IF(OR($C$8="All",$C$8=""),SUMIFS(Income!$F$7:$F$8050,Income!$B$7:$B$8050,"&gt;="&amp;DATE(YEAR(G$69),MONTH(G$69),DAY(G$69)),Income!$B$7:$B$8050,"&lt;="&amp;DATE(YEAR(H$69),MONTH(H$69),DAY(H$69)),Income!$E$7:$E$8050,$B114),SUMIFS(Income!$F$7:$F$8050,Income!$B$7:$B$8050,"&gt;="&amp;DATE(YEAR(G$69),MONTH(G$69),DAY(G$69)),Income!$B$7:$B$8050,"&lt;="&amp;DATE(YEAR(H$69),MONTH(H$69),DAY(H$69)),Income!$E$7:$E$8050,$B114,Income!$D$7:$D$8050,$C$8))</f>
        <v>0</v>
      </c>
      <c r="I114" s="122" t="str">
        <f>Setup!$C$9</f>
        <v>$</v>
      </c>
      <c r="J114" s="68">
        <f>IF(OR($C$8="All",$C$8=""),SUMIFS(Income!$F$7:$F$8050,Income!$B$7:$B$8050,"&gt;="&amp;DATE(YEAR(I$69),MONTH(I$69),DAY(I$69)),Income!$B$7:$B$8050,"&lt;="&amp;DATE(YEAR(J$69),MONTH(J$69),DAY(J$69)),Income!$E$7:$E$8050,$B114),SUMIFS(Income!$F$7:$F$8050,Income!$B$7:$B$8050,"&gt;="&amp;DATE(YEAR(I$69),MONTH(I$69),DAY(I$69)),Income!$B$7:$B$8050,"&lt;="&amp;DATE(YEAR(J$69),MONTH(J$69),DAY(J$69)),Income!$E$7:$E$8050,$B114,Income!$D$7:$D$8050,$C$8))</f>
        <v>0</v>
      </c>
      <c r="K114" s="122" t="str">
        <f>Setup!$C$9</f>
        <v>$</v>
      </c>
      <c r="L114" s="68">
        <f>IF(OR($C$8="All",$C$8=""),SUMIFS(Income!$F$7:$F$8050,Income!$B$7:$B$8050,"&gt;="&amp;DATE(YEAR(K$69),MONTH(K$69),DAY(K$69)),Income!$B$7:$B$8050,"&lt;="&amp;DATE(YEAR(L$69),MONTH(L$69),DAY(L$69)),Income!$E$7:$E$8050,$B114),SUMIFS(Income!$F$7:$F$8050,Income!$B$7:$B$8050,"&gt;="&amp;DATE(YEAR(K$69),MONTH(K$69),DAY(K$69)),Income!$B$7:$B$8050,"&lt;="&amp;DATE(YEAR(L$69),MONTH(L$69),DAY(L$69)),Income!$E$7:$E$8050,$B114,Income!$D$7:$D$8050,$C$8))</f>
        <v>0</v>
      </c>
      <c r="M114" s="122" t="str">
        <f>Setup!$C$9</f>
        <v>$</v>
      </c>
      <c r="N114" s="68">
        <f>IF(OR($C$8="All",$C$8=""),SUMIFS(Income!$F$7:$F$8050,Income!$B$7:$B$8050,"&gt;="&amp;DATE(YEAR(M$69),MONTH(M$69),DAY(M$69)),Income!$B$7:$B$8050,"&lt;="&amp;DATE(YEAR(N$69),MONTH(N$69),DAY(N$69)),Income!$E$7:$E$8050,$B114),SUMIFS(Income!$F$7:$F$8050,Income!$B$7:$B$8050,"&gt;="&amp;DATE(YEAR(M$69),MONTH(M$69),DAY(M$69)),Income!$B$7:$B$8050,"&lt;="&amp;DATE(YEAR(N$69),MONTH(N$69),DAY(N$69)),Income!$E$7:$E$8050,$B114,Income!$D$7:$D$8050,$C$8))</f>
        <v>0</v>
      </c>
      <c r="O114" s="122" t="str">
        <f>Setup!$C$9</f>
        <v>$</v>
      </c>
      <c r="P114" s="68">
        <f>IF(OR($C$8="All",$C$8=""),SUMIFS(Income!$F$7:$F$8050,Income!$B$7:$B$8050,"&gt;="&amp;DATE(YEAR(O$69),MONTH(O$69),DAY(O$69)),Income!$B$7:$B$8050,"&lt;="&amp;DATE(YEAR(P$69),MONTH(P$69),DAY(P$69)),Income!$E$7:$E$8050,$B114),SUMIFS(Income!$F$7:$F$8050,Income!$B$7:$B$8050,"&gt;="&amp;DATE(YEAR(O$69),MONTH(O$69),DAY(O$69)),Income!$B$7:$B$8050,"&lt;="&amp;DATE(YEAR(P$69),MONTH(P$69),DAY(P$69)),Income!$E$7:$E$8050,$B114,Income!$D$7:$D$8050,$C$8))</f>
        <v>0</v>
      </c>
      <c r="Q114" s="122" t="str">
        <f>Setup!$C$9</f>
        <v>$</v>
      </c>
      <c r="R114" s="68">
        <f>IF(OR($C$8="All",$C$8=""),SUMIFS(Income!$F$7:$F$8050,Income!$B$7:$B$8050,"&gt;="&amp;DATE(YEAR(Q$69),MONTH(Q$69),DAY(Q$69)),Income!$B$7:$B$8050,"&lt;="&amp;DATE(YEAR(R$69),MONTH(R$69),DAY(R$69)),Income!$E$7:$E$8050,$B114),SUMIFS(Income!$F$7:$F$8050,Income!$B$7:$B$8050,"&gt;="&amp;DATE(YEAR(Q$69),MONTH(Q$69),DAY(Q$69)),Income!$B$7:$B$8050,"&lt;="&amp;DATE(YEAR(R$69),MONTH(R$69),DAY(R$69)),Income!$E$7:$E$8050,$B114,Income!$D$7:$D$8050,$C$8))</f>
        <v>0</v>
      </c>
      <c r="S114" s="122" t="str">
        <f>Setup!$C$9</f>
        <v>$</v>
      </c>
      <c r="T114" s="68">
        <f>IF(OR($C$8="All",$C$8=""),SUMIFS(Income!$F$7:$F$8050,Income!$B$7:$B$8050,"&gt;="&amp;DATE(YEAR(S$69),MONTH(S$69),DAY(S$69)),Income!$B$7:$B$8050,"&lt;="&amp;DATE(YEAR(T$69),MONTH(T$69),DAY(T$69)),Income!$E$7:$E$8050,$B114),SUMIFS(Income!$F$7:$F$8050,Income!$B$7:$B$8050,"&gt;="&amp;DATE(YEAR(S$69),MONTH(S$69),DAY(S$69)),Income!$B$7:$B$8050,"&lt;="&amp;DATE(YEAR(T$69),MONTH(T$69),DAY(T$69)),Income!$E$7:$E$8050,$B114,Income!$D$7:$D$8050,$C$8))</f>
        <v>0</v>
      </c>
      <c r="U114" s="122" t="str">
        <f>Setup!$C$9</f>
        <v>$</v>
      </c>
      <c r="V114" s="68">
        <f>IF(OR($C$8="All",$C$8=""),SUMIFS(Income!$F$7:$F$8050,Income!$B$7:$B$8050,"&gt;="&amp;DATE(YEAR(U$69),MONTH(U$69),DAY(U$69)),Income!$B$7:$B$8050,"&lt;="&amp;DATE(YEAR(V$69),MONTH(V$69),DAY(V$69)),Income!$E$7:$E$8050,$B114),SUMIFS(Income!$F$7:$F$8050,Income!$B$7:$B$8050,"&gt;="&amp;DATE(YEAR(U$69),MONTH(U$69),DAY(U$69)),Income!$B$7:$B$8050,"&lt;="&amp;DATE(YEAR(V$69),MONTH(V$69),DAY(V$69)),Income!$E$7:$E$8050,$B114,Income!$D$7:$D$8050,$C$8))</f>
        <v>0</v>
      </c>
      <c r="W114" s="122" t="str">
        <f>Setup!$C$9</f>
        <v>$</v>
      </c>
      <c r="X114" s="68">
        <f>IF(OR($C$8="All",$C$8=""),SUMIFS(Income!$F$7:$F$8050,Income!$B$7:$B$8050,"&gt;="&amp;DATE(YEAR(W$69),MONTH(W$69),DAY(W$69)),Income!$B$7:$B$8050,"&lt;="&amp;DATE(YEAR(X$69),MONTH(X$69),DAY(X$69)),Income!$E$7:$E$8050,$B114),SUMIFS(Income!$F$7:$F$8050,Income!$B$7:$B$8050,"&gt;="&amp;DATE(YEAR(W$69),MONTH(W$69),DAY(W$69)),Income!$B$7:$B$8050,"&lt;="&amp;DATE(YEAR(X$69),MONTH(X$69),DAY(X$69)),Income!$E$7:$E$8050,$B114,Income!$D$7:$D$8050,$C$8))</f>
        <v>0</v>
      </c>
      <c r="Y114" s="122" t="str">
        <f>Setup!$C$9</f>
        <v>$</v>
      </c>
      <c r="Z114" s="68">
        <f>IF(OR($C$8="All",$C$8=""),SUMIFS(Income!$F$7:$F$8050,Income!$B$7:$B$8050,"&gt;="&amp;DATE(YEAR(Y$69),MONTH(Y$69),DAY(Y$69)),Income!$B$7:$B$8050,"&lt;="&amp;DATE(YEAR(Z$69),MONTH(Z$69),DAY(Z$69)),Income!$E$7:$E$8050,$B114),SUMIFS(Income!$F$7:$F$8050,Income!$B$7:$B$8050,"&gt;="&amp;DATE(YEAR(Y$69),MONTH(Y$69),DAY(Y$69)),Income!$B$7:$B$8050,"&lt;="&amp;DATE(YEAR(Z$69),MONTH(Z$69),DAY(Z$69)),Income!$E$7:$E$8050,$B114,Income!$D$7:$D$8050,$C$8))</f>
        <v>0</v>
      </c>
      <c r="AA114" s="122" t="str">
        <f>Setup!$C$9</f>
        <v>$</v>
      </c>
      <c r="AB114" s="68">
        <f>IF(OR($C$8="All",$C$8=""),SUMIFS(Income!$F$7:$F$8050,Income!$B$7:$B$8050,"&gt;="&amp;DATE(YEAR(AA$69),MONTH(AA$69),DAY(AA$69)),Income!$B$7:$B$8050,"&lt;="&amp;DATE(YEAR(AB$69),MONTH(AB$69),DAY(AB$69)),Income!$E$7:$E$8050,$B114),SUMIFS(Income!$F$7:$F$8050,Income!$B$7:$B$8050,"&gt;="&amp;DATE(YEAR(AA$69),MONTH(AA$69),DAY(AA$69)),Income!$B$7:$B$8050,"&lt;="&amp;DATE(YEAR(AB$69),MONTH(AB$69),DAY(AB$69)),Income!$E$7:$E$8050,$B114,Income!$D$7:$D$8050,$C$8))</f>
        <v>0</v>
      </c>
      <c r="AC114" s="122" t="str">
        <f>Setup!$C$9</f>
        <v>$</v>
      </c>
      <c r="AD114" s="54">
        <f>IF(OR($C$8="All",$C$8=""),SUMIFS(Income!$F$7:$F$8050,Income!$B$7:$B$8050,"&gt;="&amp;DATE(YEAR(AC$69),MONTH(AC$69),DAY(AC$69)),Income!$B$7:$B$8050,"&lt;="&amp;DATE(YEAR(AD$69),MONTH(AD$69),DAY(AD$69)),Income!$E$7:$E$8050,$B114),SUMIFS(Income!$F$7:$F$8050,Income!$B$7:$B$8050,"&gt;="&amp;DATE(YEAR(AC$69),MONTH(AC$69),DAY(AC$69)),Income!$B$7:$B$8050,"&lt;="&amp;DATE(YEAR(AD$69),MONTH(AD$69),DAY(AD$69)),Income!$E$7:$E$8050,$B114,Income!$D$7:$D$8050,$C$8))</f>
        <v>0</v>
      </c>
      <c r="AE114" s="36"/>
      <c r="AF114" s="36"/>
      <c r="AG114" s="36"/>
      <c r="AH114" s="36"/>
      <c r="AI114" s="36"/>
      <c r="AJ114" s="36"/>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G114" s="36"/>
      <c r="BH114" s="36"/>
      <c r="BI114" s="36"/>
      <c r="BJ114" s="36"/>
      <c r="BK114" s="36"/>
      <c r="BL114" s="36"/>
      <c r="BM114" s="36"/>
      <c r="BN114" s="36"/>
      <c r="BO114" s="36"/>
      <c r="BP114" s="36"/>
      <c r="BQ114" s="36"/>
      <c r="BR114" s="36"/>
      <c r="BS114" s="1"/>
    </row>
    <row r="115" spans="1:71" ht="21" customHeight="1">
      <c r="A115" s="1"/>
      <c r="B115" s="303">
        <f>Setup!M42</f>
        <v>0</v>
      </c>
      <c r="C115" s="122" t="str">
        <f>Setup!$C$9</f>
        <v>$</v>
      </c>
      <c r="D115" s="68">
        <f t="shared" si="62"/>
        <v>0</v>
      </c>
      <c r="E115" s="122" t="str">
        <f>Setup!$C$9</f>
        <v>$</v>
      </c>
      <c r="F115" s="68">
        <f t="shared" si="63"/>
        <v>0</v>
      </c>
      <c r="G115" s="122" t="str">
        <f>Setup!$C$9</f>
        <v>$</v>
      </c>
      <c r="H115" s="68">
        <f>IF(OR($C$8="All",$C$8=""),SUMIFS(Income!$F$7:$F$8050,Income!$B$7:$B$8050,"&gt;="&amp;DATE(YEAR(G$69),MONTH(G$69),DAY(G$69)),Income!$B$7:$B$8050,"&lt;="&amp;DATE(YEAR(H$69),MONTH(H$69),DAY(H$69)),Income!$E$7:$E$8050,$B115),SUMIFS(Income!$F$7:$F$8050,Income!$B$7:$B$8050,"&gt;="&amp;DATE(YEAR(G$69),MONTH(G$69),DAY(G$69)),Income!$B$7:$B$8050,"&lt;="&amp;DATE(YEAR(H$69),MONTH(H$69),DAY(H$69)),Income!$E$7:$E$8050,$B115,Income!$D$7:$D$8050,$C$8))</f>
        <v>0</v>
      </c>
      <c r="I115" s="122" t="str">
        <f>Setup!$C$9</f>
        <v>$</v>
      </c>
      <c r="J115" s="68">
        <f>IF(OR($C$8="All",$C$8=""),SUMIFS(Income!$F$7:$F$8050,Income!$B$7:$B$8050,"&gt;="&amp;DATE(YEAR(I$69),MONTH(I$69),DAY(I$69)),Income!$B$7:$B$8050,"&lt;="&amp;DATE(YEAR(J$69),MONTH(J$69),DAY(J$69)),Income!$E$7:$E$8050,$B115),SUMIFS(Income!$F$7:$F$8050,Income!$B$7:$B$8050,"&gt;="&amp;DATE(YEAR(I$69),MONTH(I$69),DAY(I$69)),Income!$B$7:$B$8050,"&lt;="&amp;DATE(YEAR(J$69),MONTH(J$69),DAY(J$69)),Income!$E$7:$E$8050,$B115,Income!$D$7:$D$8050,$C$8))</f>
        <v>0</v>
      </c>
      <c r="K115" s="122" t="str">
        <f>Setup!$C$9</f>
        <v>$</v>
      </c>
      <c r="L115" s="68">
        <f>IF(OR($C$8="All",$C$8=""),SUMIFS(Income!$F$7:$F$8050,Income!$B$7:$B$8050,"&gt;="&amp;DATE(YEAR(K$69),MONTH(K$69),DAY(K$69)),Income!$B$7:$B$8050,"&lt;="&amp;DATE(YEAR(L$69),MONTH(L$69),DAY(L$69)),Income!$E$7:$E$8050,$B115),SUMIFS(Income!$F$7:$F$8050,Income!$B$7:$B$8050,"&gt;="&amp;DATE(YEAR(K$69),MONTH(K$69),DAY(K$69)),Income!$B$7:$B$8050,"&lt;="&amp;DATE(YEAR(L$69),MONTH(L$69),DAY(L$69)),Income!$E$7:$E$8050,$B115,Income!$D$7:$D$8050,$C$8))</f>
        <v>0</v>
      </c>
      <c r="M115" s="122" t="str">
        <f>Setup!$C$9</f>
        <v>$</v>
      </c>
      <c r="N115" s="68">
        <f>IF(OR($C$8="All",$C$8=""),SUMIFS(Income!$F$7:$F$8050,Income!$B$7:$B$8050,"&gt;="&amp;DATE(YEAR(M$69),MONTH(M$69),DAY(M$69)),Income!$B$7:$B$8050,"&lt;="&amp;DATE(YEAR(N$69),MONTH(N$69),DAY(N$69)),Income!$E$7:$E$8050,$B115),SUMIFS(Income!$F$7:$F$8050,Income!$B$7:$B$8050,"&gt;="&amp;DATE(YEAR(M$69),MONTH(M$69),DAY(M$69)),Income!$B$7:$B$8050,"&lt;="&amp;DATE(YEAR(N$69),MONTH(N$69),DAY(N$69)),Income!$E$7:$E$8050,$B115,Income!$D$7:$D$8050,$C$8))</f>
        <v>0</v>
      </c>
      <c r="O115" s="122" t="str">
        <f>Setup!$C$9</f>
        <v>$</v>
      </c>
      <c r="P115" s="68">
        <f>IF(OR($C$8="All",$C$8=""),SUMIFS(Income!$F$7:$F$8050,Income!$B$7:$B$8050,"&gt;="&amp;DATE(YEAR(O$69),MONTH(O$69),DAY(O$69)),Income!$B$7:$B$8050,"&lt;="&amp;DATE(YEAR(P$69),MONTH(P$69),DAY(P$69)),Income!$E$7:$E$8050,$B115),SUMIFS(Income!$F$7:$F$8050,Income!$B$7:$B$8050,"&gt;="&amp;DATE(YEAR(O$69),MONTH(O$69),DAY(O$69)),Income!$B$7:$B$8050,"&lt;="&amp;DATE(YEAR(P$69),MONTH(P$69),DAY(P$69)),Income!$E$7:$E$8050,$B115,Income!$D$7:$D$8050,$C$8))</f>
        <v>0</v>
      </c>
      <c r="Q115" s="122" t="str">
        <f>Setup!$C$9</f>
        <v>$</v>
      </c>
      <c r="R115" s="68">
        <f>IF(OR($C$8="All",$C$8=""),SUMIFS(Income!$F$7:$F$8050,Income!$B$7:$B$8050,"&gt;="&amp;DATE(YEAR(Q$69),MONTH(Q$69),DAY(Q$69)),Income!$B$7:$B$8050,"&lt;="&amp;DATE(YEAR(R$69),MONTH(R$69),DAY(R$69)),Income!$E$7:$E$8050,$B115),SUMIFS(Income!$F$7:$F$8050,Income!$B$7:$B$8050,"&gt;="&amp;DATE(YEAR(Q$69),MONTH(Q$69),DAY(Q$69)),Income!$B$7:$B$8050,"&lt;="&amp;DATE(YEAR(R$69),MONTH(R$69),DAY(R$69)),Income!$E$7:$E$8050,$B115,Income!$D$7:$D$8050,$C$8))</f>
        <v>0</v>
      </c>
      <c r="S115" s="122" t="str">
        <f>Setup!$C$9</f>
        <v>$</v>
      </c>
      <c r="T115" s="68">
        <f>IF(OR($C$8="All",$C$8=""),SUMIFS(Income!$F$7:$F$8050,Income!$B$7:$B$8050,"&gt;="&amp;DATE(YEAR(S$69),MONTH(S$69),DAY(S$69)),Income!$B$7:$B$8050,"&lt;="&amp;DATE(YEAR(T$69),MONTH(T$69),DAY(T$69)),Income!$E$7:$E$8050,$B115),SUMIFS(Income!$F$7:$F$8050,Income!$B$7:$B$8050,"&gt;="&amp;DATE(YEAR(S$69),MONTH(S$69),DAY(S$69)),Income!$B$7:$B$8050,"&lt;="&amp;DATE(YEAR(T$69),MONTH(T$69),DAY(T$69)),Income!$E$7:$E$8050,$B115,Income!$D$7:$D$8050,$C$8))</f>
        <v>0</v>
      </c>
      <c r="U115" s="122" t="str">
        <f>Setup!$C$9</f>
        <v>$</v>
      </c>
      <c r="V115" s="68">
        <f>IF(OR($C$8="All",$C$8=""),SUMIFS(Income!$F$7:$F$8050,Income!$B$7:$B$8050,"&gt;="&amp;DATE(YEAR(U$69),MONTH(U$69),DAY(U$69)),Income!$B$7:$B$8050,"&lt;="&amp;DATE(YEAR(V$69),MONTH(V$69),DAY(V$69)),Income!$E$7:$E$8050,$B115),SUMIFS(Income!$F$7:$F$8050,Income!$B$7:$B$8050,"&gt;="&amp;DATE(YEAR(U$69),MONTH(U$69),DAY(U$69)),Income!$B$7:$B$8050,"&lt;="&amp;DATE(YEAR(V$69),MONTH(V$69),DAY(V$69)),Income!$E$7:$E$8050,$B115,Income!$D$7:$D$8050,$C$8))</f>
        <v>0</v>
      </c>
      <c r="W115" s="122" t="str">
        <f>Setup!$C$9</f>
        <v>$</v>
      </c>
      <c r="X115" s="68">
        <f>IF(OR($C$8="All",$C$8=""),SUMIFS(Income!$F$7:$F$8050,Income!$B$7:$B$8050,"&gt;="&amp;DATE(YEAR(W$69),MONTH(W$69),DAY(W$69)),Income!$B$7:$B$8050,"&lt;="&amp;DATE(YEAR(X$69),MONTH(X$69),DAY(X$69)),Income!$E$7:$E$8050,$B115),SUMIFS(Income!$F$7:$F$8050,Income!$B$7:$B$8050,"&gt;="&amp;DATE(YEAR(W$69),MONTH(W$69),DAY(W$69)),Income!$B$7:$B$8050,"&lt;="&amp;DATE(YEAR(X$69),MONTH(X$69),DAY(X$69)),Income!$E$7:$E$8050,$B115,Income!$D$7:$D$8050,$C$8))</f>
        <v>0</v>
      </c>
      <c r="Y115" s="122" t="str">
        <f>Setup!$C$9</f>
        <v>$</v>
      </c>
      <c r="Z115" s="68">
        <f>IF(OR($C$8="All",$C$8=""),SUMIFS(Income!$F$7:$F$8050,Income!$B$7:$B$8050,"&gt;="&amp;DATE(YEAR(Y$69),MONTH(Y$69),DAY(Y$69)),Income!$B$7:$B$8050,"&lt;="&amp;DATE(YEAR(Z$69),MONTH(Z$69),DAY(Z$69)),Income!$E$7:$E$8050,$B115),SUMIFS(Income!$F$7:$F$8050,Income!$B$7:$B$8050,"&gt;="&amp;DATE(YEAR(Y$69),MONTH(Y$69),DAY(Y$69)),Income!$B$7:$B$8050,"&lt;="&amp;DATE(YEAR(Z$69),MONTH(Z$69),DAY(Z$69)),Income!$E$7:$E$8050,$B115,Income!$D$7:$D$8050,$C$8))</f>
        <v>0</v>
      </c>
      <c r="AA115" s="122" t="str">
        <f>Setup!$C$9</f>
        <v>$</v>
      </c>
      <c r="AB115" s="68">
        <f>IF(OR($C$8="All",$C$8=""),SUMIFS(Income!$F$7:$F$8050,Income!$B$7:$B$8050,"&gt;="&amp;DATE(YEAR(AA$69),MONTH(AA$69),DAY(AA$69)),Income!$B$7:$B$8050,"&lt;="&amp;DATE(YEAR(AB$69),MONTH(AB$69),DAY(AB$69)),Income!$E$7:$E$8050,$B115),SUMIFS(Income!$F$7:$F$8050,Income!$B$7:$B$8050,"&gt;="&amp;DATE(YEAR(AA$69),MONTH(AA$69),DAY(AA$69)),Income!$B$7:$B$8050,"&lt;="&amp;DATE(YEAR(AB$69),MONTH(AB$69),DAY(AB$69)),Income!$E$7:$E$8050,$B115,Income!$D$7:$D$8050,$C$8))</f>
        <v>0</v>
      </c>
      <c r="AC115" s="122" t="str">
        <f>Setup!$C$9</f>
        <v>$</v>
      </c>
      <c r="AD115" s="54">
        <f>IF(OR($C$8="All",$C$8=""),SUMIFS(Income!$F$7:$F$8050,Income!$B$7:$B$8050,"&gt;="&amp;DATE(YEAR(AC$69),MONTH(AC$69),DAY(AC$69)),Income!$B$7:$B$8050,"&lt;="&amp;DATE(YEAR(AD$69),MONTH(AD$69),DAY(AD$69)),Income!$E$7:$E$8050,$B115),SUMIFS(Income!$F$7:$F$8050,Income!$B$7:$B$8050,"&gt;="&amp;DATE(YEAR(AC$69),MONTH(AC$69),DAY(AC$69)),Income!$B$7:$B$8050,"&lt;="&amp;DATE(YEAR(AD$69),MONTH(AD$69),DAY(AD$69)),Income!$E$7:$E$8050,$B115,Income!$D$7:$D$8050,$C$8))</f>
        <v>0</v>
      </c>
      <c r="AE115" s="36"/>
      <c r="AF115" s="36"/>
      <c r="AG115" s="36"/>
      <c r="AH115" s="36"/>
      <c r="AI115" s="36"/>
      <c r="AJ115" s="36"/>
      <c r="AK115" s="36"/>
      <c r="AL115" s="36"/>
      <c r="AM115" s="36"/>
      <c r="AN115" s="36"/>
      <c r="AO115" s="36"/>
      <c r="AP115" s="36"/>
      <c r="AQ115" s="36"/>
      <c r="AR115" s="36"/>
      <c r="AS115" s="36"/>
      <c r="AT115" s="36"/>
      <c r="AU115" s="36"/>
      <c r="AV115" s="36"/>
      <c r="AW115" s="36"/>
      <c r="AX115" s="36"/>
      <c r="AY115" s="36"/>
      <c r="AZ115" s="36"/>
      <c r="BA115" s="36"/>
      <c r="BB115" s="36"/>
      <c r="BC115" s="36"/>
      <c r="BD115" s="36"/>
      <c r="BE115" s="36"/>
      <c r="BF115" s="36"/>
      <c r="BG115" s="36"/>
      <c r="BH115" s="36"/>
      <c r="BI115" s="36"/>
      <c r="BJ115" s="36"/>
      <c r="BK115" s="36"/>
      <c r="BL115" s="36"/>
      <c r="BM115" s="36"/>
      <c r="BN115" s="36"/>
      <c r="BO115" s="36"/>
      <c r="BP115" s="36"/>
      <c r="BQ115" s="36"/>
      <c r="BR115" s="36"/>
      <c r="BS115" s="1"/>
    </row>
    <row r="116" spans="1:71" ht="21" customHeight="1">
      <c r="A116" s="1"/>
      <c r="B116" s="303">
        <f>Setup!M43</f>
        <v>0</v>
      </c>
      <c r="C116" s="122" t="str">
        <f>Setup!$C$9</f>
        <v>$</v>
      </c>
      <c r="D116" s="68">
        <f t="shared" si="62"/>
        <v>0</v>
      </c>
      <c r="E116" s="122" t="str">
        <f>Setup!$C$9</f>
        <v>$</v>
      </c>
      <c r="F116" s="68">
        <f t="shared" si="63"/>
        <v>0</v>
      </c>
      <c r="G116" s="122" t="str">
        <f>Setup!$C$9</f>
        <v>$</v>
      </c>
      <c r="H116" s="68">
        <f>IF(OR($C$8="All",$C$8=""),SUMIFS(Income!$F$7:$F$8050,Income!$B$7:$B$8050,"&gt;="&amp;DATE(YEAR(G$69),MONTH(G$69),DAY(G$69)),Income!$B$7:$B$8050,"&lt;="&amp;DATE(YEAR(H$69),MONTH(H$69),DAY(H$69)),Income!$E$7:$E$8050,$B116),SUMIFS(Income!$F$7:$F$8050,Income!$B$7:$B$8050,"&gt;="&amp;DATE(YEAR(G$69),MONTH(G$69),DAY(G$69)),Income!$B$7:$B$8050,"&lt;="&amp;DATE(YEAR(H$69),MONTH(H$69),DAY(H$69)),Income!$E$7:$E$8050,$B116,Income!$D$7:$D$8050,$C$8))</f>
        <v>0</v>
      </c>
      <c r="I116" s="122" t="str">
        <f>Setup!$C$9</f>
        <v>$</v>
      </c>
      <c r="J116" s="68">
        <f>IF(OR($C$8="All",$C$8=""),SUMIFS(Income!$F$7:$F$8050,Income!$B$7:$B$8050,"&gt;="&amp;DATE(YEAR(I$69),MONTH(I$69),DAY(I$69)),Income!$B$7:$B$8050,"&lt;="&amp;DATE(YEAR(J$69),MONTH(J$69),DAY(J$69)),Income!$E$7:$E$8050,$B116),SUMIFS(Income!$F$7:$F$8050,Income!$B$7:$B$8050,"&gt;="&amp;DATE(YEAR(I$69),MONTH(I$69),DAY(I$69)),Income!$B$7:$B$8050,"&lt;="&amp;DATE(YEAR(J$69),MONTH(J$69),DAY(J$69)),Income!$E$7:$E$8050,$B116,Income!$D$7:$D$8050,$C$8))</f>
        <v>0</v>
      </c>
      <c r="K116" s="122" t="str">
        <f>Setup!$C$9</f>
        <v>$</v>
      </c>
      <c r="L116" s="68">
        <f>IF(OR($C$8="All",$C$8=""),SUMIFS(Income!$F$7:$F$8050,Income!$B$7:$B$8050,"&gt;="&amp;DATE(YEAR(K$69),MONTH(K$69),DAY(K$69)),Income!$B$7:$B$8050,"&lt;="&amp;DATE(YEAR(L$69),MONTH(L$69),DAY(L$69)),Income!$E$7:$E$8050,$B116),SUMIFS(Income!$F$7:$F$8050,Income!$B$7:$B$8050,"&gt;="&amp;DATE(YEAR(K$69),MONTH(K$69),DAY(K$69)),Income!$B$7:$B$8050,"&lt;="&amp;DATE(YEAR(L$69),MONTH(L$69),DAY(L$69)),Income!$E$7:$E$8050,$B116,Income!$D$7:$D$8050,$C$8))</f>
        <v>0</v>
      </c>
      <c r="M116" s="122" t="str">
        <f>Setup!$C$9</f>
        <v>$</v>
      </c>
      <c r="N116" s="68">
        <f>IF(OR($C$8="All",$C$8=""),SUMIFS(Income!$F$7:$F$8050,Income!$B$7:$B$8050,"&gt;="&amp;DATE(YEAR(M$69),MONTH(M$69),DAY(M$69)),Income!$B$7:$B$8050,"&lt;="&amp;DATE(YEAR(N$69),MONTH(N$69),DAY(N$69)),Income!$E$7:$E$8050,$B116),SUMIFS(Income!$F$7:$F$8050,Income!$B$7:$B$8050,"&gt;="&amp;DATE(YEAR(M$69),MONTH(M$69),DAY(M$69)),Income!$B$7:$B$8050,"&lt;="&amp;DATE(YEAR(N$69),MONTH(N$69),DAY(N$69)),Income!$E$7:$E$8050,$B116,Income!$D$7:$D$8050,$C$8))</f>
        <v>0</v>
      </c>
      <c r="O116" s="122" t="str">
        <f>Setup!$C$9</f>
        <v>$</v>
      </c>
      <c r="P116" s="68">
        <f>IF(OR($C$8="All",$C$8=""),SUMIFS(Income!$F$7:$F$8050,Income!$B$7:$B$8050,"&gt;="&amp;DATE(YEAR(O$69),MONTH(O$69),DAY(O$69)),Income!$B$7:$B$8050,"&lt;="&amp;DATE(YEAR(P$69),MONTH(P$69),DAY(P$69)),Income!$E$7:$E$8050,$B116),SUMIFS(Income!$F$7:$F$8050,Income!$B$7:$B$8050,"&gt;="&amp;DATE(YEAR(O$69),MONTH(O$69),DAY(O$69)),Income!$B$7:$B$8050,"&lt;="&amp;DATE(YEAR(P$69),MONTH(P$69),DAY(P$69)),Income!$E$7:$E$8050,$B116,Income!$D$7:$D$8050,$C$8))</f>
        <v>0</v>
      </c>
      <c r="Q116" s="122" t="str">
        <f>Setup!$C$9</f>
        <v>$</v>
      </c>
      <c r="R116" s="68">
        <f>IF(OR($C$8="All",$C$8=""),SUMIFS(Income!$F$7:$F$8050,Income!$B$7:$B$8050,"&gt;="&amp;DATE(YEAR(Q$69),MONTH(Q$69),DAY(Q$69)),Income!$B$7:$B$8050,"&lt;="&amp;DATE(YEAR(R$69),MONTH(R$69),DAY(R$69)),Income!$E$7:$E$8050,$B116),SUMIFS(Income!$F$7:$F$8050,Income!$B$7:$B$8050,"&gt;="&amp;DATE(YEAR(Q$69),MONTH(Q$69),DAY(Q$69)),Income!$B$7:$B$8050,"&lt;="&amp;DATE(YEAR(R$69),MONTH(R$69),DAY(R$69)),Income!$E$7:$E$8050,$B116,Income!$D$7:$D$8050,$C$8))</f>
        <v>0</v>
      </c>
      <c r="S116" s="122" t="str">
        <f>Setup!$C$9</f>
        <v>$</v>
      </c>
      <c r="T116" s="68">
        <f>IF(OR($C$8="All",$C$8=""),SUMIFS(Income!$F$7:$F$8050,Income!$B$7:$B$8050,"&gt;="&amp;DATE(YEAR(S$69),MONTH(S$69),DAY(S$69)),Income!$B$7:$B$8050,"&lt;="&amp;DATE(YEAR(T$69),MONTH(T$69),DAY(T$69)),Income!$E$7:$E$8050,$B116),SUMIFS(Income!$F$7:$F$8050,Income!$B$7:$B$8050,"&gt;="&amp;DATE(YEAR(S$69),MONTH(S$69),DAY(S$69)),Income!$B$7:$B$8050,"&lt;="&amp;DATE(YEAR(T$69),MONTH(T$69),DAY(T$69)),Income!$E$7:$E$8050,$B116,Income!$D$7:$D$8050,$C$8))</f>
        <v>0</v>
      </c>
      <c r="U116" s="122" t="str">
        <f>Setup!$C$9</f>
        <v>$</v>
      </c>
      <c r="V116" s="68">
        <f>IF(OR($C$8="All",$C$8=""),SUMIFS(Income!$F$7:$F$8050,Income!$B$7:$B$8050,"&gt;="&amp;DATE(YEAR(U$69),MONTH(U$69),DAY(U$69)),Income!$B$7:$B$8050,"&lt;="&amp;DATE(YEAR(V$69),MONTH(V$69),DAY(V$69)),Income!$E$7:$E$8050,$B116),SUMIFS(Income!$F$7:$F$8050,Income!$B$7:$B$8050,"&gt;="&amp;DATE(YEAR(U$69),MONTH(U$69),DAY(U$69)),Income!$B$7:$B$8050,"&lt;="&amp;DATE(YEAR(V$69),MONTH(V$69),DAY(V$69)),Income!$E$7:$E$8050,$B116,Income!$D$7:$D$8050,$C$8))</f>
        <v>0</v>
      </c>
      <c r="W116" s="122" t="str">
        <f>Setup!$C$9</f>
        <v>$</v>
      </c>
      <c r="X116" s="68">
        <f>IF(OR($C$8="All",$C$8=""),SUMIFS(Income!$F$7:$F$8050,Income!$B$7:$B$8050,"&gt;="&amp;DATE(YEAR(W$69),MONTH(W$69),DAY(W$69)),Income!$B$7:$B$8050,"&lt;="&amp;DATE(YEAR(X$69),MONTH(X$69),DAY(X$69)),Income!$E$7:$E$8050,$B116),SUMIFS(Income!$F$7:$F$8050,Income!$B$7:$B$8050,"&gt;="&amp;DATE(YEAR(W$69),MONTH(W$69),DAY(W$69)),Income!$B$7:$B$8050,"&lt;="&amp;DATE(YEAR(X$69),MONTH(X$69),DAY(X$69)),Income!$E$7:$E$8050,$B116,Income!$D$7:$D$8050,$C$8))</f>
        <v>0</v>
      </c>
      <c r="Y116" s="122" t="str">
        <f>Setup!$C$9</f>
        <v>$</v>
      </c>
      <c r="Z116" s="68">
        <f>IF(OR($C$8="All",$C$8=""),SUMIFS(Income!$F$7:$F$8050,Income!$B$7:$B$8050,"&gt;="&amp;DATE(YEAR(Y$69),MONTH(Y$69),DAY(Y$69)),Income!$B$7:$B$8050,"&lt;="&amp;DATE(YEAR(Z$69),MONTH(Z$69),DAY(Z$69)),Income!$E$7:$E$8050,$B116),SUMIFS(Income!$F$7:$F$8050,Income!$B$7:$B$8050,"&gt;="&amp;DATE(YEAR(Y$69),MONTH(Y$69),DAY(Y$69)),Income!$B$7:$B$8050,"&lt;="&amp;DATE(YEAR(Z$69),MONTH(Z$69),DAY(Z$69)),Income!$E$7:$E$8050,$B116,Income!$D$7:$D$8050,$C$8))</f>
        <v>0</v>
      </c>
      <c r="AA116" s="122" t="str">
        <f>Setup!$C$9</f>
        <v>$</v>
      </c>
      <c r="AB116" s="68">
        <f>IF(OR($C$8="All",$C$8=""),SUMIFS(Income!$F$7:$F$8050,Income!$B$7:$B$8050,"&gt;="&amp;DATE(YEAR(AA$69),MONTH(AA$69),DAY(AA$69)),Income!$B$7:$B$8050,"&lt;="&amp;DATE(YEAR(AB$69),MONTH(AB$69),DAY(AB$69)),Income!$E$7:$E$8050,$B116),SUMIFS(Income!$F$7:$F$8050,Income!$B$7:$B$8050,"&gt;="&amp;DATE(YEAR(AA$69),MONTH(AA$69),DAY(AA$69)),Income!$B$7:$B$8050,"&lt;="&amp;DATE(YEAR(AB$69),MONTH(AB$69),DAY(AB$69)),Income!$E$7:$E$8050,$B116,Income!$D$7:$D$8050,$C$8))</f>
        <v>0</v>
      </c>
      <c r="AC116" s="122" t="str">
        <f>Setup!$C$9</f>
        <v>$</v>
      </c>
      <c r="AD116" s="54">
        <f>IF(OR($C$8="All",$C$8=""),SUMIFS(Income!$F$7:$F$8050,Income!$B$7:$B$8050,"&gt;="&amp;DATE(YEAR(AC$69),MONTH(AC$69),DAY(AC$69)),Income!$B$7:$B$8050,"&lt;="&amp;DATE(YEAR(AD$69),MONTH(AD$69),DAY(AD$69)),Income!$E$7:$E$8050,$B116),SUMIFS(Income!$F$7:$F$8050,Income!$B$7:$B$8050,"&gt;="&amp;DATE(YEAR(AC$69),MONTH(AC$69),DAY(AC$69)),Income!$B$7:$B$8050,"&lt;="&amp;DATE(YEAR(AD$69),MONTH(AD$69),DAY(AD$69)),Income!$E$7:$E$8050,$B116,Income!$D$7:$D$8050,$C$8))</f>
        <v>0</v>
      </c>
      <c r="AE116" s="36"/>
      <c r="AF116" s="36"/>
      <c r="AG116" s="36"/>
      <c r="AH116" s="36"/>
      <c r="AI116" s="36"/>
      <c r="AJ116" s="36"/>
      <c r="AK116" s="36"/>
      <c r="AL116" s="36"/>
      <c r="AM116" s="36"/>
      <c r="AN116" s="36"/>
      <c r="AO116" s="36"/>
      <c r="AP116" s="36"/>
      <c r="AQ116" s="36"/>
      <c r="AR116" s="36"/>
      <c r="AS116" s="36"/>
      <c r="AT116" s="36"/>
      <c r="AU116" s="36"/>
      <c r="AV116" s="36"/>
      <c r="AW116" s="36"/>
      <c r="AX116" s="36"/>
      <c r="AY116" s="36"/>
      <c r="AZ116" s="36"/>
      <c r="BA116" s="36"/>
      <c r="BB116" s="36"/>
      <c r="BC116" s="36"/>
      <c r="BD116" s="36"/>
      <c r="BE116" s="36"/>
      <c r="BF116" s="36"/>
      <c r="BG116" s="36"/>
      <c r="BH116" s="36"/>
      <c r="BI116" s="36"/>
      <c r="BJ116" s="36"/>
      <c r="BK116" s="36"/>
      <c r="BL116" s="36"/>
      <c r="BM116" s="36"/>
      <c r="BN116" s="36"/>
      <c r="BO116" s="36"/>
      <c r="BP116" s="36"/>
      <c r="BQ116" s="36"/>
      <c r="BR116" s="36"/>
      <c r="BS116" s="1"/>
    </row>
    <row r="117" spans="1:71" ht="21" customHeight="1">
      <c r="A117" s="1"/>
      <c r="B117" s="303">
        <f>Setup!M44</f>
        <v>0</v>
      </c>
      <c r="C117" s="122" t="str">
        <f>Setup!$C$9</f>
        <v>$</v>
      </c>
      <c r="D117" s="68">
        <f t="shared" si="62"/>
        <v>0</v>
      </c>
      <c r="E117" s="122" t="str">
        <f>Setup!$C$9</f>
        <v>$</v>
      </c>
      <c r="F117" s="68">
        <f t="shared" si="63"/>
        <v>0</v>
      </c>
      <c r="G117" s="122" t="str">
        <f>Setup!$C$9</f>
        <v>$</v>
      </c>
      <c r="H117" s="68">
        <f>IF(OR($C$8="All",$C$8=""),SUMIFS(Income!$F$7:$F$8050,Income!$B$7:$B$8050,"&gt;="&amp;DATE(YEAR(G$69),MONTH(G$69),DAY(G$69)),Income!$B$7:$B$8050,"&lt;="&amp;DATE(YEAR(H$69),MONTH(H$69),DAY(H$69)),Income!$E$7:$E$8050,$B117),SUMIFS(Income!$F$7:$F$8050,Income!$B$7:$B$8050,"&gt;="&amp;DATE(YEAR(G$69),MONTH(G$69),DAY(G$69)),Income!$B$7:$B$8050,"&lt;="&amp;DATE(YEAR(H$69),MONTH(H$69),DAY(H$69)),Income!$E$7:$E$8050,$B117,Income!$D$7:$D$8050,$C$8))</f>
        <v>0</v>
      </c>
      <c r="I117" s="122" t="str">
        <f>Setup!$C$9</f>
        <v>$</v>
      </c>
      <c r="J117" s="68">
        <f>IF(OR($C$8="All",$C$8=""),SUMIFS(Income!$F$7:$F$8050,Income!$B$7:$B$8050,"&gt;="&amp;DATE(YEAR(I$69),MONTH(I$69),DAY(I$69)),Income!$B$7:$B$8050,"&lt;="&amp;DATE(YEAR(J$69),MONTH(J$69),DAY(J$69)),Income!$E$7:$E$8050,$B117),SUMIFS(Income!$F$7:$F$8050,Income!$B$7:$B$8050,"&gt;="&amp;DATE(YEAR(I$69),MONTH(I$69),DAY(I$69)),Income!$B$7:$B$8050,"&lt;="&amp;DATE(YEAR(J$69),MONTH(J$69),DAY(J$69)),Income!$E$7:$E$8050,$B117,Income!$D$7:$D$8050,$C$8))</f>
        <v>0</v>
      </c>
      <c r="K117" s="122" t="str">
        <f>Setup!$C$9</f>
        <v>$</v>
      </c>
      <c r="L117" s="68">
        <f>IF(OR($C$8="All",$C$8=""),SUMIFS(Income!$F$7:$F$8050,Income!$B$7:$B$8050,"&gt;="&amp;DATE(YEAR(K$69),MONTH(K$69),DAY(K$69)),Income!$B$7:$B$8050,"&lt;="&amp;DATE(YEAR(L$69),MONTH(L$69),DAY(L$69)),Income!$E$7:$E$8050,$B117),SUMIFS(Income!$F$7:$F$8050,Income!$B$7:$B$8050,"&gt;="&amp;DATE(YEAR(K$69),MONTH(K$69),DAY(K$69)),Income!$B$7:$B$8050,"&lt;="&amp;DATE(YEAR(L$69),MONTH(L$69),DAY(L$69)),Income!$E$7:$E$8050,$B117,Income!$D$7:$D$8050,$C$8))</f>
        <v>0</v>
      </c>
      <c r="M117" s="122" t="str">
        <f>Setup!$C$9</f>
        <v>$</v>
      </c>
      <c r="N117" s="68">
        <f>IF(OR($C$8="All",$C$8=""),SUMIFS(Income!$F$7:$F$8050,Income!$B$7:$B$8050,"&gt;="&amp;DATE(YEAR(M$69),MONTH(M$69),DAY(M$69)),Income!$B$7:$B$8050,"&lt;="&amp;DATE(YEAR(N$69),MONTH(N$69),DAY(N$69)),Income!$E$7:$E$8050,$B117),SUMIFS(Income!$F$7:$F$8050,Income!$B$7:$B$8050,"&gt;="&amp;DATE(YEAR(M$69),MONTH(M$69),DAY(M$69)),Income!$B$7:$B$8050,"&lt;="&amp;DATE(YEAR(N$69),MONTH(N$69),DAY(N$69)),Income!$E$7:$E$8050,$B117,Income!$D$7:$D$8050,$C$8))</f>
        <v>0</v>
      </c>
      <c r="O117" s="122" t="str">
        <f>Setup!$C$9</f>
        <v>$</v>
      </c>
      <c r="P117" s="68">
        <f>IF(OR($C$8="All",$C$8=""),SUMIFS(Income!$F$7:$F$8050,Income!$B$7:$B$8050,"&gt;="&amp;DATE(YEAR(O$69),MONTH(O$69),DAY(O$69)),Income!$B$7:$B$8050,"&lt;="&amp;DATE(YEAR(P$69),MONTH(P$69),DAY(P$69)),Income!$E$7:$E$8050,$B117),SUMIFS(Income!$F$7:$F$8050,Income!$B$7:$B$8050,"&gt;="&amp;DATE(YEAR(O$69),MONTH(O$69),DAY(O$69)),Income!$B$7:$B$8050,"&lt;="&amp;DATE(YEAR(P$69),MONTH(P$69),DAY(P$69)),Income!$E$7:$E$8050,$B117,Income!$D$7:$D$8050,$C$8))</f>
        <v>0</v>
      </c>
      <c r="Q117" s="122" t="str">
        <f>Setup!$C$9</f>
        <v>$</v>
      </c>
      <c r="R117" s="68">
        <f>IF(OR($C$8="All",$C$8=""),SUMIFS(Income!$F$7:$F$8050,Income!$B$7:$B$8050,"&gt;="&amp;DATE(YEAR(Q$69),MONTH(Q$69),DAY(Q$69)),Income!$B$7:$B$8050,"&lt;="&amp;DATE(YEAR(R$69),MONTH(R$69),DAY(R$69)),Income!$E$7:$E$8050,$B117),SUMIFS(Income!$F$7:$F$8050,Income!$B$7:$B$8050,"&gt;="&amp;DATE(YEAR(Q$69),MONTH(Q$69),DAY(Q$69)),Income!$B$7:$B$8050,"&lt;="&amp;DATE(YEAR(R$69),MONTH(R$69),DAY(R$69)),Income!$E$7:$E$8050,$B117,Income!$D$7:$D$8050,$C$8))</f>
        <v>0</v>
      </c>
      <c r="S117" s="122" t="str">
        <f>Setup!$C$9</f>
        <v>$</v>
      </c>
      <c r="T117" s="68">
        <f>IF(OR($C$8="All",$C$8=""),SUMIFS(Income!$F$7:$F$8050,Income!$B$7:$B$8050,"&gt;="&amp;DATE(YEAR(S$69),MONTH(S$69),DAY(S$69)),Income!$B$7:$B$8050,"&lt;="&amp;DATE(YEAR(T$69),MONTH(T$69),DAY(T$69)),Income!$E$7:$E$8050,$B117),SUMIFS(Income!$F$7:$F$8050,Income!$B$7:$B$8050,"&gt;="&amp;DATE(YEAR(S$69),MONTH(S$69),DAY(S$69)),Income!$B$7:$B$8050,"&lt;="&amp;DATE(YEAR(T$69),MONTH(T$69),DAY(T$69)),Income!$E$7:$E$8050,$B117,Income!$D$7:$D$8050,$C$8))</f>
        <v>0</v>
      </c>
      <c r="U117" s="122" t="str">
        <f>Setup!$C$9</f>
        <v>$</v>
      </c>
      <c r="V117" s="68">
        <f>IF(OR($C$8="All",$C$8=""),SUMIFS(Income!$F$7:$F$8050,Income!$B$7:$B$8050,"&gt;="&amp;DATE(YEAR(U$69),MONTH(U$69),DAY(U$69)),Income!$B$7:$B$8050,"&lt;="&amp;DATE(YEAR(V$69),MONTH(V$69),DAY(V$69)),Income!$E$7:$E$8050,$B117),SUMIFS(Income!$F$7:$F$8050,Income!$B$7:$B$8050,"&gt;="&amp;DATE(YEAR(U$69),MONTH(U$69),DAY(U$69)),Income!$B$7:$B$8050,"&lt;="&amp;DATE(YEAR(V$69),MONTH(V$69),DAY(V$69)),Income!$E$7:$E$8050,$B117,Income!$D$7:$D$8050,$C$8))</f>
        <v>0</v>
      </c>
      <c r="W117" s="122" t="str">
        <f>Setup!$C$9</f>
        <v>$</v>
      </c>
      <c r="X117" s="68">
        <f>IF(OR($C$8="All",$C$8=""),SUMIFS(Income!$F$7:$F$8050,Income!$B$7:$B$8050,"&gt;="&amp;DATE(YEAR(W$69),MONTH(W$69),DAY(W$69)),Income!$B$7:$B$8050,"&lt;="&amp;DATE(YEAR(X$69),MONTH(X$69),DAY(X$69)),Income!$E$7:$E$8050,$B117),SUMIFS(Income!$F$7:$F$8050,Income!$B$7:$B$8050,"&gt;="&amp;DATE(YEAR(W$69),MONTH(W$69),DAY(W$69)),Income!$B$7:$B$8050,"&lt;="&amp;DATE(YEAR(X$69),MONTH(X$69),DAY(X$69)),Income!$E$7:$E$8050,$B117,Income!$D$7:$D$8050,$C$8))</f>
        <v>0</v>
      </c>
      <c r="Y117" s="122" t="str">
        <f>Setup!$C$9</f>
        <v>$</v>
      </c>
      <c r="Z117" s="68">
        <f>IF(OR($C$8="All",$C$8=""),SUMIFS(Income!$F$7:$F$8050,Income!$B$7:$B$8050,"&gt;="&amp;DATE(YEAR(Y$69),MONTH(Y$69),DAY(Y$69)),Income!$B$7:$B$8050,"&lt;="&amp;DATE(YEAR(Z$69),MONTH(Z$69),DAY(Z$69)),Income!$E$7:$E$8050,$B117),SUMIFS(Income!$F$7:$F$8050,Income!$B$7:$B$8050,"&gt;="&amp;DATE(YEAR(Y$69),MONTH(Y$69),DAY(Y$69)),Income!$B$7:$B$8050,"&lt;="&amp;DATE(YEAR(Z$69),MONTH(Z$69),DAY(Z$69)),Income!$E$7:$E$8050,$B117,Income!$D$7:$D$8050,$C$8))</f>
        <v>0</v>
      </c>
      <c r="AA117" s="122" t="str">
        <f>Setup!$C$9</f>
        <v>$</v>
      </c>
      <c r="AB117" s="68">
        <f>IF(OR($C$8="All",$C$8=""),SUMIFS(Income!$F$7:$F$8050,Income!$B$7:$B$8050,"&gt;="&amp;DATE(YEAR(AA$69),MONTH(AA$69),DAY(AA$69)),Income!$B$7:$B$8050,"&lt;="&amp;DATE(YEAR(AB$69),MONTH(AB$69),DAY(AB$69)),Income!$E$7:$E$8050,$B117),SUMIFS(Income!$F$7:$F$8050,Income!$B$7:$B$8050,"&gt;="&amp;DATE(YEAR(AA$69),MONTH(AA$69),DAY(AA$69)),Income!$B$7:$B$8050,"&lt;="&amp;DATE(YEAR(AB$69),MONTH(AB$69),DAY(AB$69)),Income!$E$7:$E$8050,$B117,Income!$D$7:$D$8050,$C$8))</f>
        <v>0</v>
      </c>
      <c r="AC117" s="122" t="str">
        <f>Setup!$C$9</f>
        <v>$</v>
      </c>
      <c r="AD117" s="54">
        <f>IF(OR($C$8="All",$C$8=""),SUMIFS(Income!$F$7:$F$8050,Income!$B$7:$B$8050,"&gt;="&amp;DATE(YEAR(AC$69),MONTH(AC$69),DAY(AC$69)),Income!$B$7:$B$8050,"&lt;="&amp;DATE(YEAR(AD$69),MONTH(AD$69),DAY(AD$69)),Income!$E$7:$E$8050,$B117),SUMIFS(Income!$F$7:$F$8050,Income!$B$7:$B$8050,"&gt;="&amp;DATE(YEAR(AC$69),MONTH(AC$69),DAY(AC$69)),Income!$B$7:$B$8050,"&lt;="&amp;DATE(YEAR(AD$69),MONTH(AD$69),DAY(AD$69)),Income!$E$7:$E$8050,$B117,Income!$D$7:$D$8050,$C$8))</f>
        <v>0</v>
      </c>
      <c r="AE117" s="36"/>
      <c r="AF117" s="36"/>
      <c r="AG117" s="36"/>
      <c r="AH117" s="36"/>
      <c r="AI117" s="36"/>
      <c r="AJ117" s="36"/>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G117" s="36"/>
      <c r="BH117" s="36"/>
      <c r="BI117" s="36"/>
      <c r="BJ117" s="36"/>
      <c r="BK117" s="36"/>
      <c r="BL117" s="36"/>
      <c r="BM117" s="36"/>
      <c r="BN117" s="36"/>
      <c r="BO117" s="36"/>
      <c r="BP117" s="36"/>
      <c r="BQ117" s="36"/>
      <c r="BR117" s="36"/>
      <c r="BS117" s="1"/>
    </row>
    <row r="118" spans="1:71" ht="21" customHeight="1">
      <c r="A118" s="1"/>
      <c r="B118" s="303">
        <f>Setup!M45</f>
        <v>0</v>
      </c>
      <c r="C118" s="122" t="str">
        <f>Setup!$C$9</f>
        <v>$</v>
      </c>
      <c r="D118" s="68">
        <f t="shared" si="62"/>
        <v>0</v>
      </c>
      <c r="E118" s="122" t="str">
        <f>Setup!$C$9</f>
        <v>$</v>
      </c>
      <c r="F118" s="68">
        <f t="shared" si="63"/>
        <v>0</v>
      </c>
      <c r="G118" s="122" t="str">
        <f>Setup!$C$9</f>
        <v>$</v>
      </c>
      <c r="H118" s="68">
        <f>IF(OR($C$8="All",$C$8=""),SUMIFS(Income!$F$7:$F$8050,Income!$B$7:$B$8050,"&gt;="&amp;DATE(YEAR(G$69),MONTH(G$69),DAY(G$69)),Income!$B$7:$B$8050,"&lt;="&amp;DATE(YEAR(H$69),MONTH(H$69),DAY(H$69)),Income!$E$7:$E$8050,$B118),SUMIFS(Income!$F$7:$F$8050,Income!$B$7:$B$8050,"&gt;="&amp;DATE(YEAR(G$69),MONTH(G$69),DAY(G$69)),Income!$B$7:$B$8050,"&lt;="&amp;DATE(YEAR(H$69),MONTH(H$69),DAY(H$69)),Income!$E$7:$E$8050,$B118,Income!$D$7:$D$8050,$C$8))</f>
        <v>0</v>
      </c>
      <c r="I118" s="122" t="str">
        <f>Setup!$C$9</f>
        <v>$</v>
      </c>
      <c r="J118" s="68">
        <f>IF(OR($C$8="All",$C$8=""),SUMIFS(Income!$F$7:$F$8050,Income!$B$7:$B$8050,"&gt;="&amp;DATE(YEAR(I$69),MONTH(I$69),DAY(I$69)),Income!$B$7:$B$8050,"&lt;="&amp;DATE(YEAR(J$69),MONTH(J$69),DAY(J$69)),Income!$E$7:$E$8050,$B118),SUMIFS(Income!$F$7:$F$8050,Income!$B$7:$B$8050,"&gt;="&amp;DATE(YEAR(I$69),MONTH(I$69),DAY(I$69)),Income!$B$7:$B$8050,"&lt;="&amp;DATE(YEAR(J$69),MONTH(J$69),DAY(J$69)),Income!$E$7:$E$8050,$B118,Income!$D$7:$D$8050,$C$8))</f>
        <v>0</v>
      </c>
      <c r="K118" s="122" t="str">
        <f>Setup!$C$9</f>
        <v>$</v>
      </c>
      <c r="L118" s="68">
        <f>IF(OR($C$8="All",$C$8=""),SUMIFS(Income!$F$7:$F$8050,Income!$B$7:$B$8050,"&gt;="&amp;DATE(YEAR(K$69),MONTH(K$69),DAY(K$69)),Income!$B$7:$B$8050,"&lt;="&amp;DATE(YEAR(L$69),MONTH(L$69),DAY(L$69)),Income!$E$7:$E$8050,$B118),SUMIFS(Income!$F$7:$F$8050,Income!$B$7:$B$8050,"&gt;="&amp;DATE(YEAR(K$69),MONTH(K$69),DAY(K$69)),Income!$B$7:$B$8050,"&lt;="&amp;DATE(YEAR(L$69),MONTH(L$69),DAY(L$69)),Income!$E$7:$E$8050,$B118,Income!$D$7:$D$8050,$C$8))</f>
        <v>0</v>
      </c>
      <c r="M118" s="122" t="str">
        <f>Setup!$C$9</f>
        <v>$</v>
      </c>
      <c r="N118" s="68">
        <f>IF(OR($C$8="All",$C$8=""),SUMIFS(Income!$F$7:$F$8050,Income!$B$7:$B$8050,"&gt;="&amp;DATE(YEAR(M$69),MONTH(M$69),DAY(M$69)),Income!$B$7:$B$8050,"&lt;="&amp;DATE(YEAR(N$69),MONTH(N$69),DAY(N$69)),Income!$E$7:$E$8050,$B118),SUMIFS(Income!$F$7:$F$8050,Income!$B$7:$B$8050,"&gt;="&amp;DATE(YEAR(M$69),MONTH(M$69),DAY(M$69)),Income!$B$7:$B$8050,"&lt;="&amp;DATE(YEAR(N$69),MONTH(N$69),DAY(N$69)),Income!$E$7:$E$8050,$B118,Income!$D$7:$D$8050,$C$8))</f>
        <v>0</v>
      </c>
      <c r="O118" s="122" t="str">
        <f>Setup!$C$9</f>
        <v>$</v>
      </c>
      <c r="P118" s="68">
        <f>IF(OR($C$8="All",$C$8=""),SUMIFS(Income!$F$7:$F$8050,Income!$B$7:$B$8050,"&gt;="&amp;DATE(YEAR(O$69),MONTH(O$69),DAY(O$69)),Income!$B$7:$B$8050,"&lt;="&amp;DATE(YEAR(P$69),MONTH(P$69),DAY(P$69)),Income!$E$7:$E$8050,$B118),SUMIFS(Income!$F$7:$F$8050,Income!$B$7:$B$8050,"&gt;="&amp;DATE(YEAR(O$69),MONTH(O$69),DAY(O$69)),Income!$B$7:$B$8050,"&lt;="&amp;DATE(YEAR(P$69),MONTH(P$69),DAY(P$69)),Income!$E$7:$E$8050,$B118,Income!$D$7:$D$8050,$C$8))</f>
        <v>0</v>
      </c>
      <c r="Q118" s="122" t="str">
        <f>Setup!$C$9</f>
        <v>$</v>
      </c>
      <c r="R118" s="68">
        <f>IF(OR($C$8="All",$C$8=""),SUMIFS(Income!$F$7:$F$8050,Income!$B$7:$B$8050,"&gt;="&amp;DATE(YEAR(Q$69),MONTH(Q$69),DAY(Q$69)),Income!$B$7:$B$8050,"&lt;="&amp;DATE(YEAR(R$69),MONTH(R$69),DAY(R$69)),Income!$E$7:$E$8050,$B118),SUMIFS(Income!$F$7:$F$8050,Income!$B$7:$B$8050,"&gt;="&amp;DATE(YEAR(Q$69),MONTH(Q$69),DAY(Q$69)),Income!$B$7:$B$8050,"&lt;="&amp;DATE(YEAR(R$69),MONTH(R$69),DAY(R$69)),Income!$E$7:$E$8050,$B118,Income!$D$7:$D$8050,$C$8))</f>
        <v>0</v>
      </c>
      <c r="S118" s="122" t="str">
        <f>Setup!$C$9</f>
        <v>$</v>
      </c>
      <c r="T118" s="68">
        <f>IF(OR($C$8="All",$C$8=""),SUMIFS(Income!$F$7:$F$8050,Income!$B$7:$B$8050,"&gt;="&amp;DATE(YEAR(S$69),MONTH(S$69),DAY(S$69)),Income!$B$7:$B$8050,"&lt;="&amp;DATE(YEAR(T$69),MONTH(T$69),DAY(T$69)),Income!$E$7:$E$8050,$B118),SUMIFS(Income!$F$7:$F$8050,Income!$B$7:$B$8050,"&gt;="&amp;DATE(YEAR(S$69),MONTH(S$69),DAY(S$69)),Income!$B$7:$B$8050,"&lt;="&amp;DATE(YEAR(T$69),MONTH(T$69),DAY(T$69)),Income!$E$7:$E$8050,$B118,Income!$D$7:$D$8050,$C$8))</f>
        <v>0</v>
      </c>
      <c r="U118" s="122" t="str">
        <f>Setup!$C$9</f>
        <v>$</v>
      </c>
      <c r="V118" s="68">
        <f>IF(OR($C$8="All",$C$8=""),SUMIFS(Income!$F$7:$F$8050,Income!$B$7:$B$8050,"&gt;="&amp;DATE(YEAR(U$69),MONTH(U$69),DAY(U$69)),Income!$B$7:$B$8050,"&lt;="&amp;DATE(YEAR(V$69),MONTH(V$69),DAY(V$69)),Income!$E$7:$E$8050,$B118),SUMIFS(Income!$F$7:$F$8050,Income!$B$7:$B$8050,"&gt;="&amp;DATE(YEAR(U$69),MONTH(U$69),DAY(U$69)),Income!$B$7:$B$8050,"&lt;="&amp;DATE(YEAR(V$69),MONTH(V$69),DAY(V$69)),Income!$E$7:$E$8050,$B118,Income!$D$7:$D$8050,$C$8))</f>
        <v>0</v>
      </c>
      <c r="W118" s="122" t="str">
        <f>Setup!$C$9</f>
        <v>$</v>
      </c>
      <c r="X118" s="68">
        <f>IF(OR($C$8="All",$C$8=""),SUMIFS(Income!$F$7:$F$8050,Income!$B$7:$B$8050,"&gt;="&amp;DATE(YEAR(W$69),MONTH(W$69),DAY(W$69)),Income!$B$7:$B$8050,"&lt;="&amp;DATE(YEAR(X$69),MONTH(X$69),DAY(X$69)),Income!$E$7:$E$8050,$B118),SUMIFS(Income!$F$7:$F$8050,Income!$B$7:$B$8050,"&gt;="&amp;DATE(YEAR(W$69),MONTH(W$69),DAY(W$69)),Income!$B$7:$B$8050,"&lt;="&amp;DATE(YEAR(X$69),MONTH(X$69),DAY(X$69)),Income!$E$7:$E$8050,$B118,Income!$D$7:$D$8050,$C$8))</f>
        <v>0</v>
      </c>
      <c r="Y118" s="122" t="str">
        <f>Setup!$C$9</f>
        <v>$</v>
      </c>
      <c r="Z118" s="68">
        <f>IF(OR($C$8="All",$C$8=""),SUMIFS(Income!$F$7:$F$8050,Income!$B$7:$B$8050,"&gt;="&amp;DATE(YEAR(Y$69),MONTH(Y$69),DAY(Y$69)),Income!$B$7:$B$8050,"&lt;="&amp;DATE(YEAR(Z$69),MONTH(Z$69),DAY(Z$69)),Income!$E$7:$E$8050,$B118),SUMIFS(Income!$F$7:$F$8050,Income!$B$7:$B$8050,"&gt;="&amp;DATE(YEAR(Y$69),MONTH(Y$69),DAY(Y$69)),Income!$B$7:$B$8050,"&lt;="&amp;DATE(YEAR(Z$69),MONTH(Z$69),DAY(Z$69)),Income!$E$7:$E$8050,$B118,Income!$D$7:$D$8050,$C$8))</f>
        <v>0</v>
      </c>
      <c r="AA118" s="122" t="str">
        <f>Setup!$C$9</f>
        <v>$</v>
      </c>
      <c r="AB118" s="68">
        <f>IF(OR($C$8="All",$C$8=""),SUMIFS(Income!$F$7:$F$8050,Income!$B$7:$B$8050,"&gt;="&amp;DATE(YEAR(AA$69),MONTH(AA$69),DAY(AA$69)),Income!$B$7:$B$8050,"&lt;="&amp;DATE(YEAR(AB$69),MONTH(AB$69),DAY(AB$69)),Income!$E$7:$E$8050,$B118),SUMIFS(Income!$F$7:$F$8050,Income!$B$7:$B$8050,"&gt;="&amp;DATE(YEAR(AA$69),MONTH(AA$69),DAY(AA$69)),Income!$B$7:$B$8050,"&lt;="&amp;DATE(YEAR(AB$69),MONTH(AB$69),DAY(AB$69)),Income!$E$7:$E$8050,$B118,Income!$D$7:$D$8050,$C$8))</f>
        <v>0</v>
      </c>
      <c r="AC118" s="122" t="str">
        <f>Setup!$C$9</f>
        <v>$</v>
      </c>
      <c r="AD118" s="54">
        <f>IF(OR($C$8="All",$C$8=""),SUMIFS(Income!$F$7:$F$8050,Income!$B$7:$B$8050,"&gt;="&amp;DATE(YEAR(AC$69),MONTH(AC$69),DAY(AC$69)),Income!$B$7:$B$8050,"&lt;="&amp;DATE(YEAR(AD$69),MONTH(AD$69),DAY(AD$69)),Income!$E$7:$E$8050,$B118),SUMIFS(Income!$F$7:$F$8050,Income!$B$7:$B$8050,"&gt;="&amp;DATE(YEAR(AC$69),MONTH(AC$69),DAY(AC$69)),Income!$B$7:$B$8050,"&lt;="&amp;DATE(YEAR(AD$69),MONTH(AD$69),DAY(AD$69)),Income!$E$7:$E$8050,$B118,Income!$D$7:$D$8050,$C$8))</f>
        <v>0</v>
      </c>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6"/>
      <c r="BH118" s="36"/>
      <c r="BI118" s="36"/>
      <c r="BJ118" s="36"/>
      <c r="BK118" s="36"/>
      <c r="BL118" s="36"/>
      <c r="BM118" s="36"/>
      <c r="BN118" s="36"/>
      <c r="BO118" s="36"/>
      <c r="BP118" s="36"/>
      <c r="BQ118" s="36"/>
      <c r="BR118" s="36"/>
      <c r="BS118" s="1"/>
    </row>
    <row r="119" spans="1:71" ht="21" customHeight="1">
      <c r="A119" s="1"/>
      <c r="B119" s="303">
        <f>Setup!M46</f>
        <v>0</v>
      </c>
      <c r="C119" s="122" t="str">
        <f>Setup!$C$9</f>
        <v>$</v>
      </c>
      <c r="D119" s="68">
        <f t="shared" si="62"/>
        <v>0</v>
      </c>
      <c r="E119" s="122" t="str">
        <f>Setup!$C$9</f>
        <v>$</v>
      </c>
      <c r="F119" s="68">
        <f t="shared" si="63"/>
        <v>0</v>
      </c>
      <c r="G119" s="122" t="str">
        <f>Setup!$C$9</f>
        <v>$</v>
      </c>
      <c r="H119" s="68">
        <f>IF(OR($C$8="All",$C$8=""),SUMIFS(Income!$F$7:$F$8050,Income!$B$7:$B$8050,"&gt;="&amp;DATE(YEAR(G$69),MONTH(G$69),DAY(G$69)),Income!$B$7:$B$8050,"&lt;="&amp;DATE(YEAR(H$69),MONTH(H$69),DAY(H$69)),Income!$E$7:$E$8050,$B119),SUMIFS(Income!$F$7:$F$8050,Income!$B$7:$B$8050,"&gt;="&amp;DATE(YEAR(G$69),MONTH(G$69),DAY(G$69)),Income!$B$7:$B$8050,"&lt;="&amp;DATE(YEAR(H$69),MONTH(H$69),DAY(H$69)),Income!$E$7:$E$8050,$B119,Income!$D$7:$D$8050,$C$8))</f>
        <v>0</v>
      </c>
      <c r="I119" s="122" t="str">
        <f>Setup!$C$9</f>
        <v>$</v>
      </c>
      <c r="J119" s="68">
        <f>IF(OR($C$8="All",$C$8=""),SUMIFS(Income!$F$7:$F$8050,Income!$B$7:$B$8050,"&gt;="&amp;DATE(YEAR(I$69),MONTH(I$69),DAY(I$69)),Income!$B$7:$B$8050,"&lt;="&amp;DATE(YEAR(J$69),MONTH(J$69),DAY(J$69)),Income!$E$7:$E$8050,$B119),SUMIFS(Income!$F$7:$F$8050,Income!$B$7:$B$8050,"&gt;="&amp;DATE(YEAR(I$69),MONTH(I$69),DAY(I$69)),Income!$B$7:$B$8050,"&lt;="&amp;DATE(YEAR(J$69),MONTH(J$69),DAY(J$69)),Income!$E$7:$E$8050,$B119,Income!$D$7:$D$8050,$C$8))</f>
        <v>0</v>
      </c>
      <c r="K119" s="122" t="str">
        <f>Setup!$C$9</f>
        <v>$</v>
      </c>
      <c r="L119" s="68">
        <f>IF(OR($C$8="All",$C$8=""),SUMIFS(Income!$F$7:$F$8050,Income!$B$7:$B$8050,"&gt;="&amp;DATE(YEAR(K$69),MONTH(K$69),DAY(K$69)),Income!$B$7:$B$8050,"&lt;="&amp;DATE(YEAR(L$69),MONTH(L$69),DAY(L$69)),Income!$E$7:$E$8050,$B119),SUMIFS(Income!$F$7:$F$8050,Income!$B$7:$B$8050,"&gt;="&amp;DATE(YEAR(K$69),MONTH(K$69),DAY(K$69)),Income!$B$7:$B$8050,"&lt;="&amp;DATE(YEAR(L$69),MONTH(L$69),DAY(L$69)),Income!$E$7:$E$8050,$B119,Income!$D$7:$D$8050,$C$8))</f>
        <v>0</v>
      </c>
      <c r="M119" s="122" t="str">
        <f>Setup!$C$9</f>
        <v>$</v>
      </c>
      <c r="N119" s="68">
        <f>IF(OR($C$8="All",$C$8=""),SUMIFS(Income!$F$7:$F$8050,Income!$B$7:$B$8050,"&gt;="&amp;DATE(YEAR(M$69),MONTH(M$69),DAY(M$69)),Income!$B$7:$B$8050,"&lt;="&amp;DATE(YEAR(N$69),MONTH(N$69),DAY(N$69)),Income!$E$7:$E$8050,$B119),SUMIFS(Income!$F$7:$F$8050,Income!$B$7:$B$8050,"&gt;="&amp;DATE(YEAR(M$69),MONTH(M$69),DAY(M$69)),Income!$B$7:$B$8050,"&lt;="&amp;DATE(YEAR(N$69),MONTH(N$69),DAY(N$69)),Income!$E$7:$E$8050,$B119,Income!$D$7:$D$8050,$C$8))</f>
        <v>0</v>
      </c>
      <c r="O119" s="122" t="str">
        <f>Setup!$C$9</f>
        <v>$</v>
      </c>
      <c r="P119" s="68">
        <f>IF(OR($C$8="All",$C$8=""),SUMIFS(Income!$F$7:$F$8050,Income!$B$7:$B$8050,"&gt;="&amp;DATE(YEAR(O$69),MONTH(O$69),DAY(O$69)),Income!$B$7:$B$8050,"&lt;="&amp;DATE(YEAR(P$69),MONTH(P$69),DAY(P$69)),Income!$E$7:$E$8050,$B119),SUMIFS(Income!$F$7:$F$8050,Income!$B$7:$B$8050,"&gt;="&amp;DATE(YEAR(O$69),MONTH(O$69),DAY(O$69)),Income!$B$7:$B$8050,"&lt;="&amp;DATE(YEAR(P$69),MONTH(P$69),DAY(P$69)),Income!$E$7:$E$8050,$B119,Income!$D$7:$D$8050,$C$8))</f>
        <v>0</v>
      </c>
      <c r="Q119" s="122" t="str">
        <f>Setup!$C$9</f>
        <v>$</v>
      </c>
      <c r="R119" s="68">
        <f>IF(OR($C$8="All",$C$8=""),SUMIFS(Income!$F$7:$F$8050,Income!$B$7:$B$8050,"&gt;="&amp;DATE(YEAR(Q$69),MONTH(Q$69),DAY(Q$69)),Income!$B$7:$B$8050,"&lt;="&amp;DATE(YEAR(R$69),MONTH(R$69),DAY(R$69)),Income!$E$7:$E$8050,$B119),SUMIFS(Income!$F$7:$F$8050,Income!$B$7:$B$8050,"&gt;="&amp;DATE(YEAR(Q$69),MONTH(Q$69),DAY(Q$69)),Income!$B$7:$B$8050,"&lt;="&amp;DATE(YEAR(R$69),MONTH(R$69),DAY(R$69)),Income!$E$7:$E$8050,$B119,Income!$D$7:$D$8050,$C$8))</f>
        <v>0</v>
      </c>
      <c r="S119" s="122" t="str">
        <f>Setup!$C$9</f>
        <v>$</v>
      </c>
      <c r="T119" s="68">
        <f>IF(OR($C$8="All",$C$8=""),SUMIFS(Income!$F$7:$F$8050,Income!$B$7:$B$8050,"&gt;="&amp;DATE(YEAR(S$69),MONTH(S$69),DAY(S$69)),Income!$B$7:$B$8050,"&lt;="&amp;DATE(YEAR(T$69),MONTH(T$69),DAY(T$69)),Income!$E$7:$E$8050,$B119),SUMIFS(Income!$F$7:$F$8050,Income!$B$7:$B$8050,"&gt;="&amp;DATE(YEAR(S$69),MONTH(S$69),DAY(S$69)),Income!$B$7:$B$8050,"&lt;="&amp;DATE(YEAR(T$69),MONTH(T$69),DAY(T$69)),Income!$E$7:$E$8050,$B119,Income!$D$7:$D$8050,$C$8))</f>
        <v>0</v>
      </c>
      <c r="U119" s="122" t="str">
        <f>Setup!$C$9</f>
        <v>$</v>
      </c>
      <c r="V119" s="68">
        <f>IF(OR($C$8="All",$C$8=""),SUMIFS(Income!$F$7:$F$8050,Income!$B$7:$B$8050,"&gt;="&amp;DATE(YEAR(U$69),MONTH(U$69),DAY(U$69)),Income!$B$7:$B$8050,"&lt;="&amp;DATE(YEAR(V$69),MONTH(V$69),DAY(V$69)),Income!$E$7:$E$8050,$B119),SUMIFS(Income!$F$7:$F$8050,Income!$B$7:$B$8050,"&gt;="&amp;DATE(YEAR(U$69),MONTH(U$69),DAY(U$69)),Income!$B$7:$B$8050,"&lt;="&amp;DATE(YEAR(V$69),MONTH(V$69),DAY(V$69)),Income!$E$7:$E$8050,$B119,Income!$D$7:$D$8050,$C$8))</f>
        <v>0</v>
      </c>
      <c r="W119" s="122" t="str">
        <f>Setup!$C$9</f>
        <v>$</v>
      </c>
      <c r="X119" s="68">
        <f>IF(OR($C$8="All",$C$8=""),SUMIFS(Income!$F$7:$F$8050,Income!$B$7:$B$8050,"&gt;="&amp;DATE(YEAR(W$69),MONTH(W$69),DAY(W$69)),Income!$B$7:$B$8050,"&lt;="&amp;DATE(YEAR(X$69),MONTH(X$69),DAY(X$69)),Income!$E$7:$E$8050,$B119),SUMIFS(Income!$F$7:$F$8050,Income!$B$7:$B$8050,"&gt;="&amp;DATE(YEAR(W$69),MONTH(W$69),DAY(W$69)),Income!$B$7:$B$8050,"&lt;="&amp;DATE(YEAR(X$69),MONTH(X$69),DAY(X$69)),Income!$E$7:$E$8050,$B119,Income!$D$7:$D$8050,$C$8))</f>
        <v>0</v>
      </c>
      <c r="Y119" s="122" t="str">
        <f>Setup!$C$9</f>
        <v>$</v>
      </c>
      <c r="Z119" s="68">
        <f>IF(OR($C$8="All",$C$8=""),SUMIFS(Income!$F$7:$F$8050,Income!$B$7:$B$8050,"&gt;="&amp;DATE(YEAR(Y$69),MONTH(Y$69),DAY(Y$69)),Income!$B$7:$B$8050,"&lt;="&amp;DATE(YEAR(Z$69),MONTH(Z$69),DAY(Z$69)),Income!$E$7:$E$8050,$B119),SUMIFS(Income!$F$7:$F$8050,Income!$B$7:$B$8050,"&gt;="&amp;DATE(YEAR(Y$69),MONTH(Y$69),DAY(Y$69)),Income!$B$7:$B$8050,"&lt;="&amp;DATE(YEAR(Z$69),MONTH(Z$69),DAY(Z$69)),Income!$E$7:$E$8050,$B119,Income!$D$7:$D$8050,$C$8))</f>
        <v>0</v>
      </c>
      <c r="AA119" s="122" t="str">
        <f>Setup!$C$9</f>
        <v>$</v>
      </c>
      <c r="AB119" s="68">
        <f>IF(OR($C$8="All",$C$8=""),SUMIFS(Income!$F$7:$F$8050,Income!$B$7:$B$8050,"&gt;="&amp;DATE(YEAR(AA$69),MONTH(AA$69),DAY(AA$69)),Income!$B$7:$B$8050,"&lt;="&amp;DATE(YEAR(AB$69),MONTH(AB$69),DAY(AB$69)),Income!$E$7:$E$8050,$B119),SUMIFS(Income!$F$7:$F$8050,Income!$B$7:$B$8050,"&gt;="&amp;DATE(YEAR(AA$69),MONTH(AA$69),DAY(AA$69)),Income!$B$7:$B$8050,"&lt;="&amp;DATE(YEAR(AB$69),MONTH(AB$69),DAY(AB$69)),Income!$E$7:$E$8050,$B119,Income!$D$7:$D$8050,$C$8))</f>
        <v>0</v>
      </c>
      <c r="AC119" s="122" t="str">
        <f>Setup!$C$9</f>
        <v>$</v>
      </c>
      <c r="AD119" s="54">
        <f>IF(OR($C$8="All",$C$8=""),SUMIFS(Income!$F$7:$F$8050,Income!$B$7:$B$8050,"&gt;="&amp;DATE(YEAR(AC$69),MONTH(AC$69),DAY(AC$69)),Income!$B$7:$B$8050,"&lt;="&amp;DATE(YEAR(AD$69),MONTH(AD$69),DAY(AD$69)),Income!$E$7:$E$8050,$B119),SUMIFS(Income!$F$7:$F$8050,Income!$B$7:$B$8050,"&gt;="&amp;DATE(YEAR(AC$69),MONTH(AC$69),DAY(AC$69)),Income!$B$7:$B$8050,"&lt;="&amp;DATE(YEAR(AD$69),MONTH(AD$69),DAY(AD$69)),Income!$E$7:$E$8050,$B119,Income!$D$7:$D$8050,$C$8))</f>
        <v>0</v>
      </c>
      <c r="AE119" s="36"/>
      <c r="AF119" s="36"/>
      <c r="AG119" s="36"/>
      <c r="AH119" s="36"/>
      <c r="AI119" s="36"/>
      <c r="AJ119" s="36"/>
      <c r="AK119" s="36"/>
      <c r="AL119" s="36"/>
      <c r="AM119" s="36"/>
      <c r="AN119" s="36"/>
      <c r="AO119" s="36"/>
      <c r="AP119" s="36"/>
      <c r="AQ119" s="36"/>
      <c r="AR119" s="36"/>
      <c r="AS119" s="36"/>
      <c r="AT119" s="36"/>
      <c r="AU119" s="36"/>
      <c r="AV119" s="36"/>
      <c r="AW119" s="36"/>
      <c r="AX119" s="36"/>
      <c r="AY119" s="36"/>
      <c r="AZ119" s="36"/>
      <c r="BA119" s="36"/>
      <c r="BB119" s="36"/>
      <c r="BC119" s="36"/>
      <c r="BD119" s="36"/>
      <c r="BE119" s="36"/>
      <c r="BF119" s="36"/>
      <c r="BG119" s="36"/>
      <c r="BH119" s="36"/>
      <c r="BI119" s="36"/>
      <c r="BJ119" s="36"/>
      <c r="BK119" s="36"/>
      <c r="BL119" s="36"/>
      <c r="BM119" s="36"/>
      <c r="BN119" s="36"/>
      <c r="BO119" s="36"/>
      <c r="BP119" s="36"/>
      <c r="BQ119" s="36"/>
      <c r="BR119" s="36"/>
      <c r="BS119" s="1"/>
    </row>
    <row r="120" spans="1:71" ht="21" customHeight="1">
      <c r="A120" s="1"/>
      <c r="B120" s="303">
        <f>Setup!M47</f>
        <v>0</v>
      </c>
      <c r="C120" s="122" t="str">
        <f>Setup!$C$9</f>
        <v>$</v>
      </c>
      <c r="D120" s="68">
        <f t="shared" si="62"/>
        <v>0</v>
      </c>
      <c r="E120" s="122" t="str">
        <f>Setup!$C$9</f>
        <v>$</v>
      </c>
      <c r="F120" s="68">
        <f t="shared" si="63"/>
        <v>0</v>
      </c>
      <c r="G120" s="122" t="str">
        <f>Setup!$C$9</f>
        <v>$</v>
      </c>
      <c r="H120" s="68">
        <f>IF(OR($C$8="All",$C$8=""),SUMIFS(Income!$F$7:$F$8050,Income!$B$7:$B$8050,"&gt;="&amp;DATE(YEAR(G$69),MONTH(G$69),DAY(G$69)),Income!$B$7:$B$8050,"&lt;="&amp;DATE(YEAR(H$69),MONTH(H$69),DAY(H$69)),Income!$E$7:$E$8050,$B120),SUMIFS(Income!$F$7:$F$8050,Income!$B$7:$B$8050,"&gt;="&amp;DATE(YEAR(G$69),MONTH(G$69),DAY(G$69)),Income!$B$7:$B$8050,"&lt;="&amp;DATE(YEAR(H$69),MONTH(H$69),DAY(H$69)),Income!$E$7:$E$8050,$B120,Income!$D$7:$D$8050,$C$8))</f>
        <v>0</v>
      </c>
      <c r="I120" s="122" t="str">
        <f>Setup!$C$9</f>
        <v>$</v>
      </c>
      <c r="J120" s="68">
        <f>IF(OR($C$8="All",$C$8=""),SUMIFS(Income!$F$7:$F$8050,Income!$B$7:$B$8050,"&gt;="&amp;DATE(YEAR(I$69),MONTH(I$69),DAY(I$69)),Income!$B$7:$B$8050,"&lt;="&amp;DATE(YEAR(J$69),MONTH(J$69),DAY(J$69)),Income!$E$7:$E$8050,$B120),SUMIFS(Income!$F$7:$F$8050,Income!$B$7:$B$8050,"&gt;="&amp;DATE(YEAR(I$69),MONTH(I$69),DAY(I$69)),Income!$B$7:$B$8050,"&lt;="&amp;DATE(YEAR(J$69),MONTH(J$69),DAY(J$69)),Income!$E$7:$E$8050,$B120,Income!$D$7:$D$8050,$C$8))</f>
        <v>0</v>
      </c>
      <c r="K120" s="122" t="str">
        <f>Setup!$C$9</f>
        <v>$</v>
      </c>
      <c r="L120" s="68">
        <f>IF(OR($C$8="All",$C$8=""),SUMIFS(Income!$F$7:$F$8050,Income!$B$7:$B$8050,"&gt;="&amp;DATE(YEAR(K$69),MONTH(K$69),DAY(K$69)),Income!$B$7:$B$8050,"&lt;="&amp;DATE(YEAR(L$69),MONTH(L$69),DAY(L$69)),Income!$E$7:$E$8050,$B120),SUMIFS(Income!$F$7:$F$8050,Income!$B$7:$B$8050,"&gt;="&amp;DATE(YEAR(K$69),MONTH(K$69),DAY(K$69)),Income!$B$7:$B$8050,"&lt;="&amp;DATE(YEAR(L$69),MONTH(L$69),DAY(L$69)),Income!$E$7:$E$8050,$B120,Income!$D$7:$D$8050,$C$8))</f>
        <v>0</v>
      </c>
      <c r="M120" s="122" t="str">
        <f>Setup!$C$9</f>
        <v>$</v>
      </c>
      <c r="N120" s="68">
        <f>IF(OR($C$8="All",$C$8=""),SUMIFS(Income!$F$7:$F$8050,Income!$B$7:$B$8050,"&gt;="&amp;DATE(YEAR(M$69),MONTH(M$69),DAY(M$69)),Income!$B$7:$B$8050,"&lt;="&amp;DATE(YEAR(N$69),MONTH(N$69),DAY(N$69)),Income!$E$7:$E$8050,$B120),SUMIFS(Income!$F$7:$F$8050,Income!$B$7:$B$8050,"&gt;="&amp;DATE(YEAR(M$69),MONTH(M$69),DAY(M$69)),Income!$B$7:$B$8050,"&lt;="&amp;DATE(YEAR(N$69),MONTH(N$69),DAY(N$69)),Income!$E$7:$E$8050,$B120,Income!$D$7:$D$8050,$C$8))</f>
        <v>0</v>
      </c>
      <c r="O120" s="122" t="str">
        <f>Setup!$C$9</f>
        <v>$</v>
      </c>
      <c r="P120" s="68">
        <f>IF(OR($C$8="All",$C$8=""),SUMIFS(Income!$F$7:$F$8050,Income!$B$7:$B$8050,"&gt;="&amp;DATE(YEAR(O$69),MONTH(O$69),DAY(O$69)),Income!$B$7:$B$8050,"&lt;="&amp;DATE(YEAR(P$69),MONTH(P$69),DAY(P$69)),Income!$E$7:$E$8050,$B120),SUMIFS(Income!$F$7:$F$8050,Income!$B$7:$B$8050,"&gt;="&amp;DATE(YEAR(O$69),MONTH(O$69),DAY(O$69)),Income!$B$7:$B$8050,"&lt;="&amp;DATE(YEAR(P$69),MONTH(P$69),DAY(P$69)),Income!$E$7:$E$8050,$B120,Income!$D$7:$D$8050,$C$8))</f>
        <v>0</v>
      </c>
      <c r="Q120" s="122" t="str">
        <f>Setup!$C$9</f>
        <v>$</v>
      </c>
      <c r="R120" s="68">
        <f>IF(OR($C$8="All",$C$8=""),SUMIFS(Income!$F$7:$F$8050,Income!$B$7:$B$8050,"&gt;="&amp;DATE(YEAR(Q$69),MONTH(Q$69),DAY(Q$69)),Income!$B$7:$B$8050,"&lt;="&amp;DATE(YEAR(R$69),MONTH(R$69),DAY(R$69)),Income!$E$7:$E$8050,$B120),SUMIFS(Income!$F$7:$F$8050,Income!$B$7:$B$8050,"&gt;="&amp;DATE(YEAR(Q$69),MONTH(Q$69),DAY(Q$69)),Income!$B$7:$B$8050,"&lt;="&amp;DATE(YEAR(R$69),MONTH(R$69),DAY(R$69)),Income!$E$7:$E$8050,$B120,Income!$D$7:$D$8050,$C$8))</f>
        <v>0</v>
      </c>
      <c r="S120" s="122" t="str">
        <f>Setup!$C$9</f>
        <v>$</v>
      </c>
      <c r="T120" s="68">
        <f>IF(OR($C$8="All",$C$8=""),SUMIFS(Income!$F$7:$F$8050,Income!$B$7:$B$8050,"&gt;="&amp;DATE(YEAR(S$69),MONTH(S$69),DAY(S$69)),Income!$B$7:$B$8050,"&lt;="&amp;DATE(YEAR(T$69),MONTH(T$69),DAY(T$69)),Income!$E$7:$E$8050,$B120),SUMIFS(Income!$F$7:$F$8050,Income!$B$7:$B$8050,"&gt;="&amp;DATE(YEAR(S$69),MONTH(S$69),DAY(S$69)),Income!$B$7:$B$8050,"&lt;="&amp;DATE(YEAR(T$69),MONTH(T$69),DAY(T$69)),Income!$E$7:$E$8050,$B120,Income!$D$7:$D$8050,$C$8))</f>
        <v>0</v>
      </c>
      <c r="U120" s="122" t="str">
        <f>Setup!$C$9</f>
        <v>$</v>
      </c>
      <c r="V120" s="68">
        <f>IF(OR($C$8="All",$C$8=""),SUMIFS(Income!$F$7:$F$8050,Income!$B$7:$B$8050,"&gt;="&amp;DATE(YEAR(U$69),MONTH(U$69),DAY(U$69)),Income!$B$7:$B$8050,"&lt;="&amp;DATE(YEAR(V$69),MONTH(V$69),DAY(V$69)),Income!$E$7:$E$8050,$B120),SUMIFS(Income!$F$7:$F$8050,Income!$B$7:$B$8050,"&gt;="&amp;DATE(YEAR(U$69),MONTH(U$69),DAY(U$69)),Income!$B$7:$B$8050,"&lt;="&amp;DATE(YEAR(V$69),MONTH(V$69),DAY(V$69)),Income!$E$7:$E$8050,$B120,Income!$D$7:$D$8050,$C$8))</f>
        <v>0</v>
      </c>
      <c r="W120" s="122" t="str">
        <f>Setup!$C$9</f>
        <v>$</v>
      </c>
      <c r="X120" s="68">
        <f>IF(OR($C$8="All",$C$8=""),SUMIFS(Income!$F$7:$F$8050,Income!$B$7:$B$8050,"&gt;="&amp;DATE(YEAR(W$69),MONTH(W$69),DAY(W$69)),Income!$B$7:$B$8050,"&lt;="&amp;DATE(YEAR(X$69),MONTH(X$69),DAY(X$69)),Income!$E$7:$E$8050,$B120),SUMIFS(Income!$F$7:$F$8050,Income!$B$7:$B$8050,"&gt;="&amp;DATE(YEAR(W$69),MONTH(W$69),DAY(W$69)),Income!$B$7:$B$8050,"&lt;="&amp;DATE(YEAR(X$69),MONTH(X$69),DAY(X$69)),Income!$E$7:$E$8050,$B120,Income!$D$7:$D$8050,$C$8))</f>
        <v>0</v>
      </c>
      <c r="Y120" s="122" t="str">
        <f>Setup!$C$9</f>
        <v>$</v>
      </c>
      <c r="Z120" s="68">
        <f>IF(OR($C$8="All",$C$8=""),SUMIFS(Income!$F$7:$F$8050,Income!$B$7:$B$8050,"&gt;="&amp;DATE(YEAR(Y$69),MONTH(Y$69),DAY(Y$69)),Income!$B$7:$B$8050,"&lt;="&amp;DATE(YEAR(Z$69),MONTH(Z$69),DAY(Z$69)),Income!$E$7:$E$8050,$B120),SUMIFS(Income!$F$7:$F$8050,Income!$B$7:$B$8050,"&gt;="&amp;DATE(YEAR(Y$69),MONTH(Y$69),DAY(Y$69)),Income!$B$7:$B$8050,"&lt;="&amp;DATE(YEAR(Z$69),MONTH(Z$69),DAY(Z$69)),Income!$E$7:$E$8050,$B120,Income!$D$7:$D$8050,$C$8))</f>
        <v>0</v>
      </c>
      <c r="AA120" s="122" t="str">
        <f>Setup!$C$9</f>
        <v>$</v>
      </c>
      <c r="AB120" s="68">
        <f>IF(OR($C$8="All",$C$8=""),SUMIFS(Income!$F$7:$F$8050,Income!$B$7:$B$8050,"&gt;="&amp;DATE(YEAR(AA$69),MONTH(AA$69),DAY(AA$69)),Income!$B$7:$B$8050,"&lt;="&amp;DATE(YEAR(AB$69),MONTH(AB$69),DAY(AB$69)),Income!$E$7:$E$8050,$B120),SUMIFS(Income!$F$7:$F$8050,Income!$B$7:$B$8050,"&gt;="&amp;DATE(YEAR(AA$69),MONTH(AA$69),DAY(AA$69)),Income!$B$7:$B$8050,"&lt;="&amp;DATE(YEAR(AB$69),MONTH(AB$69),DAY(AB$69)),Income!$E$7:$E$8050,$B120,Income!$D$7:$D$8050,$C$8))</f>
        <v>0</v>
      </c>
      <c r="AC120" s="122" t="str">
        <f>Setup!$C$9</f>
        <v>$</v>
      </c>
      <c r="AD120" s="54">
        <f>IF(OR($C$8="All",$C$8=""),SUMIFS(Income!$F$7:$F$8050,Income!$B$7:$B$8050,"&gt;="&amp;DATE(YEAR(AC$69),MONTH(AC$69),DAY(AC$69)),Income!$B$7:$B$8050,"&lt;="&amp;DATE(YEAR(AD$69),MONTH(AD$69),DAY(AD$69)),Income!$E$7:$E$8050,$B120),SUMIFS(Income!$F$7:$F$8050,Income!$B$7:$B$8050,"&gt;="&amp;DATE(YEAR(AC$69),MONTH(AC$69),DAY(AC$69)),Income!$B$7:$B$8050,"&lt;="&amp;DATE(YEAR(AD$69),MONTH(AD$69),DAY(AD$69)),Income!$E$7:$E$8050,$B120,Income!$D$7:$D$8050,$C$8))</f>
        <v>0</v>
      </c>
      <c r="AE120" s="36"/>
      <c r="AF120" s="36"/>
      <c r="AG120" s="36"/>
      <c r="AH120" s="36"/>
      <c r="AI120" s="36"/>
      <c r="AJ120" s="36"/>
      <c r="AK120" s="36"/>
      <c r="AL120" s="36"/>
      <c r="AM120" s="36"/>
      <c r="AN120" s="36"/>
      <c r="AO120" s="36"/>
      <c r="AP120" s="36"/>
      <c r="AQ120" s="36"/>
      <c r="AR120" s="36"/>
      <c r="AS120" s="36"/>
      <c r="AT120" s="36"/>
      <c r="AU120" s="36"/>
      <c r="AV120" s="36"/>
      <c r="AW120" s="36"/>
      <c r="AX120" s="36"/>
      <c r="AY120" s="36"/>
      <c r="AZ120" s="36"/>
      <c r="BA120" s="36"/>
      <c r="BB120" s="36"/>
      <c r="BC120" s="36"/>
      <c r="BD120" s="36"/>
      <c r="BE120" s="36"/>
      <c r="BF120" s="36"/>
      <c r="BG120" s="36"/>
      <c r="BH120" s="36"/>
      <c r="BI120" s="36"/>
      <c r="BJ120" s="36"/>
      <c r="BK120" s="36"/>
      <c r="BL120" s="36"/>
      <c r="BM120" s="36"/>
      <c r="BN120" s="36"/>
      <c r="BO120" s="36"/>
      <c r="BP120" s="36"/>
      <c r="BQ120" s="36"/>
      <c r="BR120" s="36"/>
      <c r="BS120" s="1"/>
    </row>
    <row r="121" spans="1:71" ht="21" customHeight="1">
      <c r="A121" s="1"/>
      <c r="B121" s="303">
        <f>Setup!M48</f>
        <v>0</v>
      </c>
      <c r="C121" s="122" t="str">
        <f>Setup!$C$9</f>
        <v>$</v>
      </c>
      <c r="D121" s="68">
        <f t="shared" si="62"/>
        <v>0</v>
      </c>
      <c r="E121" s="122" t="str">
        <f>Setup!$C$9</f>
        <v>$</v>
      </c>
      <c r="F121" s="68">
        <f t="shared" si="63"/>
        <v>0</v>
      </c>
      <c r="G121" s="122" t="str">
        <f>Setup!$C$9</f>
        <v>$</v>
      </c>
      <c r="H121" s="68">
        <f>IF(OR($C$8="All",$C$8=""),SUMIFS(Income!$F$7:$F$8050,Income!$B$7:$B$8050,"&gt;="&amp;DATE(YEAR(G$69),MONTH(G$69),DAY(G$69)),Income!$B$7:$B$8050,"&lt;="&amp;DATE(YEAR(H$69),MONTH(H$69),DAY(H$69)),Income!$E$7:$E$8050,$B121),SUMIFS(Income!$F$7:$F$8050,Income!$B$7:$B$8050,"&gt;="&amp;DATE(YEAR(G$69),MONTH(G$69),DAY(G$69)),Income!$B$7:$B$8050,"&lt;="&amp;DATE(YEAR(H$69),MONTH(H$69),DAY(H$69)),Income!$E$7:$E$8050,$B121,Income!$D$7:$D$8050,$C$8))</f>
        <v>0</v>
      </c>
      <c r="I121" s="122" t="str">
        <f>Setup!$C$9</f>
        <v>$</v>
      </c>
      <c r="J121" s="68">
        <f>IF(OR($C$8="All",$C$8=""),SUMIFS(Income!$F$7:$F$8050,Income!$B$7:$B$8050,"&gt;="&amp;DATE(YEAR(I$69),MONTH(I$69),DAY(I$69)),Income!$B$7:$B$8050,"&lt;="&amp;DATE(YEAR(J$69),MONTH(J$69),DAY(J$69)),Income!$E$7:$E$8050,$B121),SUMIFS(Income!$F$7:$F$8050,Income!$B$7:$B$8050,"&gt;="&amp;DATE(YEAR(I$69),MONTH(I$69),DAY(I$69)),Income!$B$7:$B$8050,"&lt;="&amp;DATE(YEAR(J$69),MONTH(J$69),DAY(J$69)),Income!$E$7:$E$8050,$B121,Income!$D$7:$D$8050,$C$8))</f>
        <v>0</v>
      </c>
      <c r="K121" s="122" t="str">
        <f>Setup!$C$9</f>
        <v>$</v>
      </c>
      <c r="L121" s="68">
        <f>IF(OR($C$8="All",$C$8=""),SUMIFS(Income!$F$7:$F$8050,Income!$B$7:$B$8050,"&gt;="&amp;DATE(YEAR(K$69),MONTH(K$69),DAY(K$69)),Income!$B$7:$B$8050,"&lt;="&amp;DATE(YEAR(L$69),MONTH(L$69),DAY(L$69)),Income!$E$7:$E$8050,$B121),SUMIFS(Income!$F$7:$F$8050,Income!$B$7:$B$8050,"&gt;="&amp;DATE(YEAR(K$69),MONTH(K$69),DAY(K$69)),Income!$B$7:$B$8050,"&lt;="&amp;DATE(YEAR(L$69),MONTH(L$69),DAY(L$69)),Income!$E$7:$E$8050,$B121,Income!$D$7:$D$8050,$C$8))</f>
        <v>0</v>
      </c>
      <c r="M121" s="122" t="str">
        <f>Setup!$C$9</f>
        <v>$</v>
      </c>
      <c r="N121" s="68">
        <f>IF(OR($C$8="All",$C$8=""),SUMIFS(Income!$F$7:$F$8050,Income!$B$7:$B$8050,"&gt;="&amp;DATE(YEAR(M$69),MONTH(M$69),DAY(M$69)),Income!$B$7:$B$8050,"&lt;="&amp;DATE(YEAR(N$69),MONTH(N$69),DAY(N$69)),Income!$E$7:$E$8050,$B121),SUMIFS(Income!$F$7:$F$8050,Income!$B$7:$B$8050,"&gt;="&amp;DATE(YEAR(M$69),MONTH(M$69),DAY(M$69)),Income!$B$7:$B$8050,"&lt;="&amp;DATE(YEAR(N$69),MONTH(N$69),DAY(N$69)),Income!$E$7:$E$8050,$B121,Income!$D$7:$D$8050,$C$8))</f>
        <v>0</v>
      </c>
      <c r="O121" s="122" t="str">
        <f>Setup!$C$9</f>
        <v>$</v>
      </c>
      <c r="P121" s="68">
        <f>IF(OR($C$8="All",$C$8=""),SUMIFS(Income!$F$7:$F$8050,Income!$B$7:$B$8050,"&gt;="&amp;DATE(YEAR(O$69),MONTH(O$69),DAY(O$69)),Income!$B$7:$B$8050,"&lt;="&amp;DATE(YEAR(P$69),MONTH(P$69),DAY(P$69)),Income!$E$7:$E$8050,$B121),SUMIFS(Income!$F$7:$F$8050,Income!$B$7:$B$8050,"&gt;="&amp;DATE(YEAR(O$69),MONTH(O$69),DAY(O$69)),Income!$B$7:$B$8050,"&lt;="&amp;DATE(YEAR(P$69),MONTH(P$69),DAY(P$69)),Income!$E$7:$E$8050,$B121,Income!$D$7:$D$8050,$C$8))</f>
        <v>0</v>
      </c>
      <c r="Q121" s="122" t="str">
        <f>Setup!$C$9</f>
        <v>$</v>
      </c>
      <c r="R121" s="68">
        <f>IF(OR($C$8="All",$C$8=""),SUMIFS(Income!$F$7:$F$8050,Income!$B$7:$B$8050,"&gt;="&amp;DATE(YEAR(Q$69),MONTH(Q$69),DAY(Q$69)),Income!$B$7:$B$8050,"&lt;="&amp;DATE(YEAR(R$69),MONTH(R$69),DAY(R$69)),Income!$E$7:$E$8050,$B121),SUMIFS(Income!$F$7:$F$8050,Income!$B$7:$B$8050,"&gt;="&amp;DATE(YEAR(Q$69),MONTH(Q$69),DAY(Q$69)),Income!$B$7:$B$8050,"&lt;="&amp;DATE(YEAR(R$69),MONTH(R$69),DAY(R$69)),Income!$E$7:$E$8050,$B121,Income!$D$7:$D$8050,$C$8))</f>
        <v>0</v>
      </c>
      <c r="S121" s="122" t="str">
        <f>Setup!$C$9</f>
        <v>$</v>
      </c>
      <c r="T121" s="68">
        <f>IF(OR($C$8="All",$C$8=""),SUMIFS(Income!$F$7:$F$8050,Income!$B$7:$B$8050,"&gt;="&amp;DATE(YEAR(S$69),MONTH(S$69),DAY(S$69)),Income!$B$7:$B$8050,"&lt;="&amp;DATE(YEAR(T$69),MONTH(T$69),DAY(T$69)),Income!$E$7:$E$8050,$B121),SUMIFS(Income!$F$7:$F$8050,Income!$B$7:$B$8050,"&gt;="&amp;DATE(YEAR(S$69),MONTH(S$69),DAY(S$69)),Income!$B$7:$B$8050,"&lt;="&amp;DATE(YEAR(T$69),MONTH(T$69),DAY(T$69)),Income!$E$7:$E$8050,$B121,Income!$D$7:$D$8050,$C$8))</f>
        <v>0</v>
      </c>
      <c r="U121" s="122" t="str">
        <f>Setup!$C$9</f>
        <v>$</v>
      </c>
      <c r="V121" s="68">
        <f>IF(OR($C$8="All",$C$8=""),SUMIFS(Income!$F$7:$F$8050,Income!$B$7:$B$8050,"&gt;="&amp;DATE(YEAR(U$69),MONTH(U$69),DAY(U$69)),Income!$B$7:$B$8050,"&lt;="&amp;DATE(YEAR(V$69),MONTH(V$69),DAY(V$69)),Income!$E$7:$E$8050,$B121),SUMIFS(Income!$F$7:$F$8050,Income!$B$7:$B$8050,"&gt;="&amp;DATE(YEAR(U$69),MONTH(U$69),DAY(U$69)),Income!$B$7:$B$8050,"&lt;="&amp;DATE(YEAR(V$69),MONTH(V$69),DAY(V$69)),Income!$E$7:$E$8050,$B121,Income!$D$7:$D$8050,$C$8))</f>
        <v>0</v>
      </c>
      <c r="W121" s="122" t="str">
        <f>Setup!$C$9</f>
        <v>$</v>
      </c>
      <c r="X121" s="68">
        <f>IF(OR($C$8="All",$C$8=""),SUMIFS(Income!$F$7:$F$8050,Income!$B$7:$B$8050,"&gt;="&amp;DATE(YEAR(W$69),MONTH(W$69),DAY(W$69)),Income!$B$7:$B$8050,"&lt;="&amp;DATE(YEAR(X$69),MONTH(X$69),DAY(X$69)),Income!$E$7:$E$8050,$B121),SUMIFS(Income!$F$7:$F$8050,Income!$B$7:$B$8050,"&gt;="&amp;DATE(YEAR(W$69),MONTH(W$69),DAY(W$69)),Income!$B$7:$B$8050,"&lt;="&amp;DATE(YEAR(X$69),MONTH(X$69),DAY(X$69)),Income!$E$7:$E$8050,$B121,Income!$D$7:$D$8050,$C$8))</f>
        <v>0</v>
      </c>
      <c r="Y121" s="122" t="str">
        <f>Setup!$C$9</f>
        <v>$</v>
      </c>
      <c r="Z121" s="68">
        <f>IF(OR($C$8="All",$C$8=""),SUMIFS(Income!$F$7:$F$8050,Income!$B$7:$B$8050,"&gt;="&amp;DATE(YEAR(Y$69),MONTH(Y$69),DAY(Y$69)),Income!$B$7:$B$8050,"&lt;="&amp;DATE(YEAR(Z$69),MONTH(Z$69),DAY(Z$69)),Income!$E$7:$E$8050,$B121),SUMIFS(Income!$F$7:$F$8050,Income!$B$7:$B$8050,"&gt;="&amp;DATE(YEAR(Y$69),MONTH(Y$69),DAY(Y$69)),Income!$B$7:$B$8050,"&lt;="&amp;DATE(YEAR(Z$69),MONTH(Z$69),DAY(Z$69)),Income!$E$7:$E$8050,$B121,Income!$D$7:$D$8050,$C$8))</f>
        <v>0</v>
      </c>
      <c r="AA121" s="122" t="str">
        <f>Setup!$C$9</f>
        <v>$</v>
      </c>
      <c r="AB121" s="68">
        <f>IF(OR($C$8="All",$C$8=""),SUMIFS(Income!$F$7:$F$8050,Income!$B$7:$B$8050,"&gt;="&amp;DATE(YEAR(AA$69),MONTH(AA$69),DAY(AA$69)),Income!$B$7:$B$8050,"&lt;="&amp;DATE(YEAR(AB$69),MONTH(AB$69),DAY(AB$69)),Income!$E$7:$E$8050,$B121),SUMIFS(Income!$F$7:$F$8050,Income!$B$7:$B$8050,"&gt;="&amp;DATE(YEAR(AA$69),MONTH(AA$69),DAY(AA$69)),Income!$B$7:$B$8050,"&lt;="&amp;DATE(YEAR(AB$69),MONTH(AB$69),DAY(AB$69)),Income!$E$7:$E$8050,$B121,Income!$D$7:$D$8050,$C$8))</f>
        <v>0</v>
      </c>
      <c r="AC121" s="122" t="str">
        <f>Setup!$C$9</f>
        <v>$</v>
      </c>
      <c r="AD121" s="54">
        <f>IF(OR($C$8="All",$C$8=""),SUMIFS(Income!$F$7:$F$8050,Income!$B$7:$B$8050,"&gt;="&amp;DATE(YEAR(AC$69),MONTH(AC$69),DAY(AC$69)),Income!$B$7:$B$8050,"&lt;="&amp;DATE(YEAR(AD$69),MONTH(AD$69),DAY(AD$69)),Income!$E$7:$E$8050,$B121),SUMIFS(Income!$F$7:$F$8050,Income!$B$7:$B$8050,"&gt;="&amp;DATE(YEAR(AC$69),MONTH(AC$69),DAY(AC$69)),Income!$B$7:$B$8050,"&lt;="&amp;DATE(YEAR(AD$69),MONTH(AD$69),DAY(AD$69)),Income!$E$7:$E$8050,$B121,Income!$D$7:$D$8050,$C$8))</f>
        <v>0</v>
      </c>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G121" s="36"/>
      <c r="BH121" s="36"/>
      <c r="BI121" s="36"/>
      <c r="BJ121" s="36"/>
      <c r="BK121" s="36"/>
      <c r="BL121" s="36"/>
      <c r="BM121" s="36"/>
      <c r="BN121" s="36"/>
      <c r="BO121" s="36"/>
      <c r="BP121" s="36"/>
      <c r="BQ121" s="36"/>
      <c r="BR121" s="36"/>
      <c r="BS121" s="1"/>
    </row>
    <row r="122" spans="1:71" ht="21" customHeight="1">
      <c r="A122" s="1"/>
      <c r="B122" s="152" t="s">
        <v>173</v>
      </c>
      <c r="C122" s="114" t="str">
        <f>Setup!$C$9</f>
        <v>$</v>
      </c>
      <c r="D122" s="46">
        <f>SUM(D82:D121)</f>
        <v>300450</v>
      </c>
      <c r="E122" s="114" t="str">
        <f>Setup!$C$9</f>
        <v>$</v>
      </c>
      <c r="F122" s="46">
        <f>SUM(F82:F121)</f>
        <v>25037.5</v>
      </c>
      <c r="G122" s="114" t="str">
        <f>Setup!$C$9</f>
        <v>$</v>
      </c>
      <c r="H122" s="46">
        <f>SUM(H82:H121)</f>
        <v>25000</v>
      </c>
      <c r="I122" s="114" t="str">
        <f>Setup!$C$9</f>
        <v>$</v>
      </c>
      <c r="J122" s="46">
        <f>SUM(J82:J121)</f>
        <v>25050</v>
      </c>
      <c r="K122" s="114" t="str">
        <f>Setup!$C$9</f>
        <v>$</v>
      </c>
      <c r="L122" s="46">
        <f>SUM(L82:L121)</f>
        <v>25050</v>
      </c>
      <c r="M122" s="114" t="str">
        <f>Setup!$C$9</f>
        <v>$</v>
      </c>
      <c r="N122" s="46">
        <f>SUM(N82:N121)</f>
        <v>25050</v>
      </c>
      <c r="O122" s="114" t="str">
        <f>Setup!$C$9</f>
        <v>$</v>
      </c>
      <c r="P122" s="46">
        <f>SUM(P82:P121)</f>
        <v>25050</v>
      </c>
      <c r="Q122" s="114" t="str">
        <f>Setup!$C$9</f>
        <v>$</v>
      </c>
      <c r="R122" s="46">
        <f>SUM(R82:R121)</f>
        <v>25000</v>
      </c>
      <c r="S122" s="114" t="str">
        <f>Setup!$C$9</f>
        <v>$</v>
      </c>
      <c r="T122" s="46">
        <f>SUM(T82:T121)</f>
        <v>25000</v>
      </c>
      <c r="U122" s="114" t="str">
        <f>Setup!$C$9</f>
        <v>$</v>
      </c>
      <c r="V122" s="46">
        <f>SUM(V82:V121)</f>
        <v>25100</v>
      </c>
      <c r="W122" s="114" t="str">
        <f>Setup!$C$9</f>
        <v>$</v>
      </c>
      <c r="X122" s="46">
        <f>SUM(X82:X121)</f>
        <v>25000</v>
      </c>
      <c r="Y122" s="114" t="str">
        <f>Setup!$C$9</f>
        <v>$</v>
      </c>
      <c r="Z122" s="46">
        <f>SUM(Z82:Z121)</f>
        <v>25100</v>
      </c>
      <c r="AA122" s="114" t="str">
        <f>Setup!$C$9</f>
        <v>$</v>
      </c>
      <c r="AB122" s="46">
        <f>SUM(AB82:AB121)</f>
        <v>25000</v>
      </c>
      <c r="AC122" s="114" t="str">
        <f>Setup!$C$9</f>
        <v>$</v>
      </c>
      <c r="AD122" s="47">
        <f>SUM(AD82:AD121)</f>
        <v>25050</v>
      </c>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G122" s="36"/>
      <c r="BH122" s="36"/>
      <c r="BI122" s="36"/>
      <c r="BJ122" s="36"/>
      <c r="BK122" s="36"/>
      <c r="BL122" s="36"/>
      <c r="BM122" s="36"/>
      <c r="BN122" s="36"/>
      <c r="BO122" s="36"/>
      <c r="BP122" s="36"/>
      <c r="BQ122" s="36"/>
      <c r="BR122" s="36"/>
      <c r="BS122" s="1"/>
    </row>
    <row r="123" spans="1:71" ht="21" customHeight="1">
      <c r="A123" s="1"/>
      <c r="B123" s="1"/>
      <c r="C123" s="1"/>
      <c r="D123" s="1"/>
      <c r="E123" s="1"/>
      <c r="F123" s="1"/>
      <c r="G123" s="1"/>
      <c r="H123" s="1"/>
      <c r="I123" s="1"/>
      <c r="J123" s="1"/>
      <c r="K123" s="76"/>
      <c r="L123" s="1"/>
      <c r="M123" s="960"/>
      <c r="N123" s="625"/>
      <c r="O123" s="1"/>
      <c r="P123" s="1"/>
      <c r="Q123" s="1"/>
      <c r="R123" s="1"/>
      <c r="S123" s="1"/>
      <c r="T123" s="1"/>
      <c r="U123" s="1"/>
      <c r="V123" s="1"/>
      <c r="W123" s="1"/>
      <c r="X123" s="1"/>
      <c r="Y123" s="1"/>
      <c r="Z123" s="1"/>
      <c r="AA123" s="1"/>
      <c r="AB123" s="1"/>
      <c r="AC123" s="1"/>
      <c r="AD123" s="1"/>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6"/>
      <c r="BH123" s="36"/>
      <c r="BI123" s="36"/>
      <c r="BJ123" s="36"/>
      <c r="BK123" s="36"/>
      <c r="BL123" s="36"/>
      <c r="BM123" s="36"/>
      <c r="BN123" s="36"/>
      <c r="BO123" s="36"/>
      <c r="BP123" s="36"/>
      <c r="BQ123" s="36"/>
      <c r="BR123" s="36"/>
      <c r="BS123" s="1"/>
    </row>
    <row r="124" spans="1:71" ht="21" customHeight="1">
      <c r="A124" s="1"/>
      <c r="B124" s="973" t="s">
        <v>230</v>
      </c>
      <c r="C124" s="633"/>
      <c r="D124" s="633"/>
      <c r="E124" s="633"/>
      <c r="F124" s="633"/>
      <c r="G124" s="633"/>
      <c r="H124" s="633"/>
      <c r="I124" s="633"/>
      <c r="J124" s="633"/>
      <c r="K124" s="633"/>
      <c r="L124" s="633"/>
      <c r="M124" s="633"/>
      <c r="N124" s="633"/>
      <c r="O124" s="633"/>
      <c r="P124" s="633"/>
      <c r="Q124" s="633"/>
      <c r="R124" s="633"/>
      <c r="S124" s="633"/>
      <c r="T124" s="633"/>
      <c r="U124" s="633"/>
      <c r="V124" s="633"/>
      <c r="W124" s="633"/>
      <c r="X124" s="633"/>
      <c r="Y124" s="633"/>
      <c r="Z124" s="633"/>
      <c r="AA124" s="633"/>
      <c r="AB124" s="633"/>
      <c r="AC124" s="633"/>
      <c r="AD124" s="634"/>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6"/>
      <c r="BM124" s="36"/>
      <c r="BN124" s="36"/>
      <c r="BO124" s="36"/>
      <c r="BP124" s="36"/>
      <c r="BQ124" s="36"/>
      <c r="BR124" s="36"/>
      <c r="BS124" s="1"/>
    </row>
    <row r="125" spans="1:71" ht="21" customHeight="1">
      <c r="A125" s="1"/>
      <c r="B125" s="687"/>
      <c r="C125" s="688"/>
      <c r="D125" s="688"/>
      <c r="E125" s="688"/>
      <c r="F125" s="688"/>
      <c r="G125" s="688"/>
      <c r="H125" s="688"/>
      <c r="I125" s="688"/>
      <c r="J125" s="688"/>
      <c r="K125" s="688"/>
      <c r="L125" s="688"/>
      <c r="M125" s="688"/>
      <c r="N125" s="688"/>
      <c r="O125" s="688"/>
      <c r="P125" s="688"/>
      <c r="Q125" s="688"/>
      <c r="R125" s="688"/>
      <c r="S125" s="688"/>
      <c r="T125" s="688"/>
      <c r="U125" s="688"/>
      <c r="V125" s="688"/>
      <c r="W125" s="688"/>
      <c r="X125" s="688"/>
      <c r="Y125" s="688"/>
      <c r="Z125" s="688"/>
      <c r="AA125" s="688"/>
      <c r="AB125" s="688"/>
      <c r="AC125" s="688"/>
      <c r="AD125" s="689"/>
      <c r="AE125" s="36"/>
      <c r="AF125" s="36"/>
      <c r="AG125" s="36"/>
      <c r="AH125" s="36"/>
      <c r="AI125" s="36"/>
      <c r="AJ125" s="36"/>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G125" s="36"/>
      <c r="BH125" s="36"/>
      <c r="BI125" s="36"/>
      <c r="BJ125" s="36"/>
      <c r="BK125" s="36"/>
      <c r="BL125" s="36"/>
      <c r="BM125" s="36"/>
      <c r="BN125" s="36"/>
      <c r="BO125" s="36"/>
      <c r="BP125" s="36"/>
      <c r="BQ125" s="36"/>
      <c r="BR125" s="36"/>
      <c r="BS125" s="1"/>
    </row>
    <row r="126" spans="1:71" ht="21" customHeight="1">
      <c r="A126" s="1"/>
      <c r="B126" s="43" t="s">
        <v>134</v>
      </c>
      <c r="C126" s="744" t="s">
        <v>120</v>
      </c>
      <c r="D126" s="625"/>
      <c r="E126" s="744" t="s">
        <v>171</v>
      </c>
      <c r="F126" s="625"/>
      <c r="G126" s="744" t="str">
        <f>UPPER(TEXT(H$77,"MMM"))</f>
        <v>JAN</v>
      </c>
      <c r="H126" s="625"/>
      <c r="I126" s="744" t="str">
        <f>UPPER(TEXT(J$77,"MMM"))</f>
        <v>FEB</v>
      </c>
      <c r="J126" s="625"/>
      <c r="K126" s="744" t="str">
        <f>UPPER(TEXT(L$77,"MMM"))</f>
        <v>MAR</v>
      </c>
      <c r="L126" s="625"/>
      <c r="M126" s="744" t="str">
        <f>UPPER(TEXT(N$77,"MMM"))</f>
        <v>APR</v>
      </c>
      <c r="N126" s="625"/>
      <c r="O126" s="744" t="str">
        <f>UPPER(TEXT(P$77,"MMM"))</f>
        <v>MAY</v>
      </c>
      <c r="P126" s="625"/>
      <c r="Q126" s="744" t="str">
        <f>UPPER(TEXT(R$77,"MMM"))</f>
        <v>JUN</v>
      </c>
      <c r="R126" s="625"/>
      <c r="S126" s="744" t="str">
        <f>UPPER(TEXT(T$77,"MMM"))</f>
        <v>JUL</v>
      </c>
      <c r="T126" s="625"/>
      <c r="U126" s="744" t="str">
        <f>UPPER(TEXT(V$77,"MMM"))</f>
        <v>AUG</v>
      </c>
      <c r="V126" s="625"/>
      <c r="W126" s="744" t="str">
        <f>UPPER(TEXT(X$77,"MMM"))</f>
        <v>SEP</v>
      </c>
      <c r="X126" s="625"/>
      <c r="Y126" s="744" t="str">
        <f>UPPER(TEXT(Z$77,"MMM"))</f>
        <v>OCT</v>
      </c>
      <c r="Z126" s="625"/>
      <c r="AA126" s="744" t="str">
        <f>UPPER(TEXT(AB$77,"MMM"))</f>
        <v>NOV</v>
      </c>
      <c r="AB126" s="625"/>
      <c r="AC126" s="744" t="str">
        <f>UPPER(TEXT(AD$77,"MMM"))</f>
        <v>DEC</v>
      </c>
      <c r="AD126" s="636"/>
      <c r="AE126" s="36"/>
      <c r="AF126" s="36"/>
      <c r="AG126" s="36"/>
      <c r="AH126" s="36"/>
      <c r="AI126" s="36"/>
      <c r="AJ126" s="36"/>
      <c r="AK126" s="36"/>
      <c r="AL126" s="36"/>
      <c r="AM126" s="36"/>
      <c r="AN126" s="36"/>
      <c r="AO126" s="36"/>
      <c r="AP126" s="36"/>
      <c r="AQ126" s="36"/>
      <c r="AR126" s="36"/>
      <c r="AS126" s="36"/>
      <c r="AT126" s="36"/>
      <c r="AU126" s="36"/>
      <c r="AV126" s="36"/>
      <c r="AW126" s="36"/>
      <c r="AX126" s="36"/>
      <c r="AY126" s="36"/>
      <c r="AZ126" s="36"/>
      <c r="BA126" s="36"/>
      <c r="BB126" s="36"/>
      <c r="BC126" s="36"/>
      <c r="BD126" s="36"/>
      <c r="BE126" s="36"/>
      <c r="BF126" s="36"/>
      <c r="BG126" s="36"/>
      <c r="BH126" s="36"/>
      <c r="BI126" s="36"/>
      <c r="BJ126" s="36"/>
      <c r="BK126" s="36"/>
      <c r="BL126" s="36"/>
      <c r="BM126" s="36"/>
      <c r="BN126" s="36"/>
      <c r="BO126" s="36"/>
      <c r="BP126" s="36"/>
      <c r="BQ126" s="36"/>
      <c r="BR126" s="36"/>
      <c r="BS126" s="1"/>
    </row>
    <row r="127" spans="1:71" ht="21" customHeight="1">
      <c r="A127" s="1"/>
      <c r="B127" s="154" t="s">
        <v>121</v>
      </c>
      <c r="C127" s="155" t="str">
        <f>Setup!$C$9</f>
        <v>$</v>
      </c>
      <c r="D127" s="156">
        <f>SUM(D128:D167)</f>
        <v>133280</v>
      </c>
      <c r="E127" s="155" t="str">
        <f>Setup!$C$9</f>
        <v>$</v>
      </c>
      <c r="F127" s="156">
        <f>SUM(F128:F167)</f>
        <v>11106.666666666666</v>
      </c>
      <c r="G127" s="155" t="str">
        <f>Setup!$C$9</f>
        <v>$</v>
      </c>
      <c r="H127" s="156">
        <f>SUM(H128:H167)</f>
        <v>14435</v>
      </c>
      <c r="I127" s="155" t="str">
        <f>Setup!$C$9</f>
        <v>$</v>
      </c>
      <c r="J127" s="156">
        <f>SUM(J128:J167)</f>
        <v>8827.5</v>
      </c>
      <c r="K127" s="155" t="str">
        <f>Setup!$C$9</f>
        <v>$</v>
      </c>
      <c r="L127" s="156">
        <f>SUM(L128:L167)</f>
        <v>9867.5</v>
      </c>
      <c r="M127" s="155" t="str">
        <f>Setup!$C$9</f>
        <v>$</v>
      </c>
      <c r="N127" s="156">
        <f>SUM(N128:N167)</f>
        <v>11407.5</v>
      </c>
      <c r="O127" s="155" t="str">
        <f>Setup!$C$9</f>
        <v>$</v>
      </c>
      <c r="P127" s="156">
        <f>SUM(P128:P167)</f>
        <v>8272.5</v>
      </c>
      <c r="Q127" s="155" t="str">
        <f>Setup!$C$9</f>
        <v>$</v>
      </c>
      <c r="R127" s="156">
        <f>SUM(R128:R167)</f>
        <v>13092.5</v>
      </c>
      <c r="S127" s="155" t="str">
        <f>Setup!$C$9</f>
        <v>$</v>
      </c>
      <c r="T127" s="156">
        <f>SUM(T128:T167)</f>
        <v>13527.5</v>
      </c>
      <c r="U127" s="155" t="str">
        <f>Setup!$C$9</f>
        <v>$</v>
      </c>
      <c r="V127" s="156">
        <f>SUM(V128:V167)</f>
        <v>9562.5</v>
      </c>
      <c r="W127" s="155" t="str">
        <f>Setup!$C$9</f>
        <v>$</v>
      </c>
      <c r="X127" s="156">
        <f>SUM(X128:X167)</f>
        <v>12882.5</v>
      </c>
      <c r="Y127" s="155" t="str">
        <f>Setup!$C$9</f>
        <v>$</v>
      </c>
      <c r="Z127" s="156">
        <f>SUM(Z128:Z167)</f>
        <v>10280</v>
      </c>
      <c r="AA127" s="155" t="str">
        <f>Setup!$C$9</f>
        <v>$</v>
      </c>
      <c r="AB127" s="156">
        <f>SUM(AB128:AB167)</f>
        <v>8422.5</v>
      </c>
      <c r="AC127" s="155" t="str">
        <f>Setup!$C$9</f>
        <v>$</v>
      </c>
      <c r="AD127" s="157">
        <f>SUM(AD128:AD167)</f>
        <v>12702.5</v>
      </c>
      <c r="AE127" s="36"/>
      <c r="AF127" s="36"/>
      <c r="AG127" s="36"/>
      <c r="AH127" s="36"/>
      <c r="AI127" s="36"/>
      <c r="AJ127" s="36"/>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G127" s="36"/>
      <c r="BH127" s="36"/>
      <c r="BI127" s="36"/>
      <c r="BJ127" s="36"/>
      <c r="BK127" s="36"/>
      <c r="BL127" s="36"/>
      <c r="BM127" s="36"/>
      <c r="BN127" s="36"/>
      <c r="BO127" s="36"/>
      <c r="BP127" s="36"/>
      <c r="BQ127" s="36"/>
      <c r="BR127" s="36"/>
      <c r="BS127" s="1"/>
    </row>
    <row r="128" spans="1:71" ht="21" customHeight="1">
      <c r="A128" s="1"/>
      <c r="B128" s="304" t="str">
        <f>Setup!N9</f>
        <v>Mortgage Payment</v>
      </c>
      <c r="C128" s="106" t="str">
        <f>Setup!$C$9</f>
        <v>$</v>
      </c>
      <c r="D128" s="141">
        <f t="shared" ref="D128" si="64">SUM(G128:AD128)</f>
        <v>83700</v>
      </c>
      <c r="E128" s="106" t="str">
        <f>Setup!$C$9</f>
        <v>$</v>
      </c>
      <c r="F128" s="141">
        <f t="shared" ref="F128" si="65">IFERROR(AVERAGE(G128:AD128),0)</f>
        <v>6975</v>
      </c>
      <c r="G128" s="106" t="str">
        <f>Setup!$C$9</f>
        <v>$</v>
      </c>
      <c r="H128" s="141">
        <f>ABS(IF(OR($C$8="All",$C$8=""),SUMIFS(Expenses!$F$7:$F$8050,Expenses!$B$7:$B$8050,"&gt;="&amp;DATE(YEAR(G$69),MONTH(G$69),DAY(G$69)),Expenses!$B$7:$B$8050,"&lt;="&amp;DATE(YEAR(H$69),MONTH(H$69),DAY(H$69)),Expenses!$E$7:$E$8050,$B128),SUMIFS(Expenses!$F$7:$F$8050,Expenses!$B$7:$B$8050,"&gt;="&amp;DATE(YEAR(G$69),MONTH(G$69),DAY(G$69)),Expenses!$B$7:$B$8050,"&lt;="&amp;DATE(YEAR(H$69),MONTH(H$69),DAY(H$69)),Expenses!$E$7:$E$8050,$B128,Expenses!$D$7:$D$8050,$C$8)))</f>
        <v>6975</v>
      </c>
      <c r="I128" s="106" t="str">
        <f>Setup!$C$9</f>
        <v>$</v>
      </c>
      <c r="J128" s="141">
        <f>ABS(IF(OR($C$8="All",$C$8=""),SUMIFS(Expenses!$F$7:$F$8050,Expenses!$B$7:$B$8050,"&gt;="&amp;DATE(YEAR(I$69),MONTH(I$69),DAY(I$69)),Expenses!$B$7:$B$8050,"&lt;="&amp;DATE(YEAR(J$69),MONTH(J$69),DAY(J$69)),Expenses!$E$7:$E$8050,$B128),SUMIFS(Expenses!$F$7:$F$8050,Expenses!$B$7:$B$8050,"&gt;="&amp;DATE(YEAR(I$69),MONTH(I$69),DAY(I$69)),Expenses!$B$7:$B$8050,"&lt;="&amp;DATE(YEAR(J$69),MONTH(J$69),DAY(J$69)),Expenses!$E$7:$E$8050,$B128,Expenses!$D$7:$D$8050,$C$8)))</f>
        <v>6975</v>
      </c>
      <c r="K128" s="106" t="str">
        <f>Setup!$C$9</f>
        <v>$</v>
      </c>
      <c r="L128" s="141">
        <f>ABS(IF(OR($C$8="All",$C$8=""),SUMIFS(Expenses!$F$7:$F$8050,Expenses!$B$7:$B$8050,"&gt;="&amp;DATE(YEAR(K$69),MONTH(K$69),DAY(K$69)),Expenses!$B$7:$B$8050,"&lt;="&amp;DATE(YEAR(L$69),MONTH(L$69),DAY(L$69)),Expenses!$E$7:$E$8050,$B128),SUMIFS(Expenses!$F$7:$F$8050,Expenses!$B$7:$B$8050,"&gt;="&amp;DATE(YEAR(K$69),MONTH(K$69),DAY(K$69)),Expenses!$B$7:$B$8050,"&lt;="&amp;DATE(YEAR(L$69),MONTH(L$69),DAY(L$69)),Expenses!$E$7:$E$8050,$B128,Expenses!$D$7:$D$8050,$C$8)))</f>
        <v>6975</v>
      </c>
      <c r="M128" s="106" t="str">
        <f>Setup!$C$9</f>
        <v>$</v>
      </c>
      <c r="N128" s="141">
        <f>ABS(IF(OR($C$8="All",$C$8=""),SUMIFS(Expenses!$F$7:$F$8050,Expenses!$B$7:$B$8050,"&gt;="&amp;DATE(YEAR(M$69),MONTH(M$69),DAY(M$69)),Expenses!$B$7:$B$8050,"&lt;="&amp;DATE(YEAR(N$69),MONTH(N$69),DAY(N$69)),Expenses!$E$7:$E$8050,$B128),SUMIFS(Expenses!$F$7:$F$8050,Expenses!$B$7:$B$8050,"&gt;="&amp;DATE(YEAR(M$69),MONTH(M$69),DAY(M$69)),Expenses!$B$7:$B$8050,"&lt;="&amp;DATE(YEAR(N$69),MONTH(N$69),DAY(N$69)),Expenses!$E$7:$E$8050,$B128,Expenses!$D$7:$D$8050,$C$8)))</f>
        <v>6975</v>
      </c>
      <c r="O128" s="106" t="str">
        <f>Setup!$C$9</f>
        <v>$</v>
      </c>
      <c r="P128" s="141">
        <f>ABS(IF(OR($C$8="All",$C$8=""),SUMIFS(Expenses!$F$7:$F$8050,Expenses!$B$7:$B$8050,"&gt;="&amp;DATE(YEAR(O$69),MONTH(O$69),DAY(O$69)),Expenses!$B$7:$B$8050,"&lt;="&amp;DATE(YEAR(P$69),MONTH(P$69),DAY(P$69)),Expenses!$E$7:$E$8050,$B128),SUMIFS(Expenses!$F$7:$F$8050,Expenses!$B$7:$B$8050,"&gt;="&amp;DATE(YEAR(O$69),MONTH(O$69),DAY(O$69)),Expenses!$B$7:$B$8050,"&lt;="&amp;DATE(YEAR(P$69),MONTH(P$69),DAY(P$69)),Expenses!$E$7:$E$8050,$B128,Expenses!$D$7:$D$8050,$C$8)))</f>
        <v>6975</v>
      </c>
      <c r="Q128" s="106" t="str">
        <f>Setup!$C$9</f>
        <v>$</v>
      </c>
      <c r="R128" s="141">
        <f>ABS(IF(OR($C$8="All",$C$8=""),SUMIFS(Expenses!$F$7:$F$8050,Expenses!$B$7:$B$8050,"&gt;="&amp;DATE(YEAR(Q$69),MONTH(Q$69),DAY(Q$69)),Expenses!$B$7:$B$8050,"&lt;="&amp;DATE(YEAR(R$69),MONTH(R$69),DAY(R$69)),Expenses!$E$7:$E$8050,$B128),SUMIFS(Expenses!$F$7:$F$8050,Expenses!$B$7:$B$8050,"&gt;="&amp;DATE(YEAR(Q$69),MONTH(Q$69),DAY(Q$69)),Expenses!$B$7:$B$8050,"&lt;="&amp;DATE(YEAR(R$69),MONTH(R$69),DAY(R$69)),Expenses!$E$7:$E$8050,$B128,Expenses!$D$7:$D$8050,$C$8)))</f>
        <v>6975</v>
      </c>
      <c r="S128" s="106" t="str">
        <f>Setup!$C$9</f>
        <v>$</v>
      </c>
      <c r="T128" s="141">
        <f>ABS(IF(OR($C$8="All",$C$8=""),SUMIFS(Expenses!$F$7:$F$8050,Expenses!$B$7:$B$8050,"&gt;="&amp;DATE(YEAR(S$69),MONTH(S$69),DAY(S$69)),Expenses!$B$7:$B$8050,"&lt;="&amp;DATE(YEAR(T$69),MONTH(T$69),DAY(T$69)),Expenses!$E$7:$E$8050,$B128),SUMIFS(Expenses!$F$7:$F$8050,Expenses!$B$7:$B$8050,"&gt;="&amp;DATE(YEAR(S$69),MONTH(S$69),DAY(S$69)),Expenses!$B$7:$B$8050,"&lt;="&amp;DATE(YEAR(T$69),MONTH(T$69),DAY(T$69)),Expenses!$E$7:$E$8050,$B128,Expenses!$D$7:$D$8050,$C$8)))</f>
        <v>6975</v>
      </c>
      <c r="U128" s="106" t="str">
        <f>Setup!$C$9</f>
        <v>$</v>
      </c>
      <c r="V128" s="141">
        <f>ABS(IF(OR($C$8="All",$C$8=""),SUMIFS(Expenses!$F$7:$F$8050,Expenses!$B$7:$B$8050,"&gt;="&amp;DATE(YEAR(U$69),MONTH(U$69),DAY(U$69)),Expenses!$B$7:$B$8050,"&lt;="&amp;DATE(YEAR(V$69),MONTH(V$69),DAY(V$69)),Expenses!$E$7:$E$8050,$B128),SUMIFS(Expenses!$F$7:$F$8050,Expenses!$B$7:$B$8050,"&gt;="&amp;DATE(YEAR(U$69),MONTH(U$69),DAY(U$69)),Expenses!$B$7:$B$8050,"&lt;="&amp;DATE(YEAR(V$69),MONTH(V$69),DAY(V$69)),Expenses!$E$7:$E$8050,$B128,Expenses!$D$7:$D$8050,$C$8)))</f>
        <v>6975</v>
      </c>
      <c r="W128" s="106" t="str">
        <f>Setup!$C$9</f>
        <v>$</v>
      </c>
      <c r="X128" s="141">
        <f>ABS(IF(OR($C$8="All",$C$8=""),SUMIFS(Expenses!$F$7:$F$8050,Expenses!$B$7:$B$8050,"&gt;="&amp;DATE(YEAR(W$69),MONTH(W$69),DAY(W$69)),Expenses!$B$7:$B$8050,"&lt;="&amp;DATE(YEAR(X$69),MONTH(X$69),DAY(X$69)),Expenses!$E$7:$E$8050,$B128),SUMIFS(Expenses!$F$7:$F$8050,Expenses!$B$7:$B$8050,"&gt;="&amp;DATE(YEAR(W$69),MONTH(W$69),DAY(W$69)),Expenses!$B$7:$B$8050,"&lt;="&amp;DATE(YEAR(X$69),MONTH(X$69),DAY(X$69)),Expenses!$E$7:$E$8050,$B128,Expenses!$D$7:$D$8050,$C$8)))</f>
        <v>6975</v>
      </c>
      <c r="Y128" s="106" t="str">
        <f>Setup!$C$9</f>
        <v>$</v>
      </c>
      <c r="Z128" s="141">
        <f>ABS(IF(OR($C$8="All",$C$8=""),SUMIFS(Expenses!$F$7:$F$8050,Expenses!$B$7:$B$8050,"&gt;="&amp;DATE(YEAR(Y$69),MONTH(Y$69),DAY(Y$69)),Expenses!$B$7:$B$8050,"&lt;="&amp;DATE(YEAR(Z$69),MONTH(Z$69),DAY(Z$69)),Expenses!$E$7:$E$8050,$B128),SUMIFS(Expenses!$F$7:$F$8050,Expenses!$B$7:$B$8050,"&gt;="&amp;DATE(YEAR(Y$69),MONTH(Y$69),DAY(Y$69)),Expenses!$B$7:$B$8050,"&lt;="&amp;DATE(YEAR(Z$69),MONTH(Z$69),DAY(Z$69)),Expenses!$E$7:$E$8050,$B128,Expenses!$D$7:$D$8050,$C$8)))</f>
        <v>6975</v>
      </c>
      <c r="AA128" s="106" t="str">
        <f>Setup!$C$9</f>
        <v>$</v>
      </c>
      <c r="AB128" s="141">
        <f>ABS(IF(OR($C$8="All",$C$8=""),SUMIFS(Expenses!$F$7:$F$8050,Expenses!$B$7:$B$8050,"&gt;="&amp;DATE(YEAR(AA$69),MONTH(AA$69),DAY(AA$69)),Expenses!$B$7:$B$8050,"&lt;="&amp;DATE(YEAR(AB$69),MONTH(AB$69),DAY(AB$69)),Expenses!$E$7:$E$8050,$B128),SUMIFS(Expenses!$F$7:$F$8050,Expenses!$B$7:$B$8050,"&gt;="&amp;DATE(YEAR(AA$69),MONTH(AA$69),DAY(AA$69)),Expenses!$B$7:$B$8050,"&lt;="&amp;DATE(YEAR(AB$69),MONTH(AB$69),DAY(AB$69)),Expenses!$E$7:$E$8050,$B128,Expenses!$D$7:$D$8050,$C$8)))</f>
        <v>6975</v>
      </c>
      <c r="AC128" s="106" t="str">
        <f>Setup!$C$9</f>
        <v>$</v>
      </c>
      <c r="AD128" s="142">
        <f>ABS(IF(OR($C$8="All",$C$8=""),SUMIFS(Expenses!$F$7:$F$8050,Expenses!$B$7:$B$8050,"&gt;="&amp;DATE(YEAR(AC$69),MONTH(AC$69),DAY(AC$69)),Expenses!$B$7:$B$8050,"&lt;="&amp;DATE(YEAR(AD$69),MONTH(AD$69),DAY(AD$69)),Expenses!$E$7:$E$8050,$B128),SUMIFS(Expenses!$F$7:$F$8050,Expenses!$B$7:$B$8050,"&gt;="&amp;DATE(YEAR(AC$69),MONTH(AC$69),DAY(AC$69)),Expenses!$B$7:$B$8050,"&lt;="&amp;DATE(YEAR(AD$69),MONTH(AD$69),DAY(AD$69)),Expenses!$E$7:$E$8050,$B128,Expenses!$D$7:$D$8050,$C$8)))</f>
        <v>6975</v>
      </c>
      <c r="AE128" s="36"/>
      <c r="AF128" s="36"/>
      <c r="AG128" s="36"/>
      <c r="AH128" s="36"/>
      <c r="AI128" s="36"/>
      <c r="AJ128" s="36"/>
      <c r="AK128" s="36"/>
      <c r="AL128" s="36"/>
      <c r="AM128" s="36"/>
      <c r="AN128" s="36"/>
      <c r="AO128" s="36"/>
      <c r="AP128" s="36"/>
      <c r="AQ128" s="36"/>
      <c r="AR128" s="36"/>
      <c r="AS128" s="36"/>
      <c r="AT128" s="36"/>
      <c r="AU128" s="36"/>
      <c r="AV128" s="36"/>
      <c r="AW128" s="36"/>
      <c r="AX128" s="36"/>
      <c r="AY128" s="36"/>
      <c r="AZ128" s="36"/>
      <c r="BA128" s="36"/>
      <c r="BB128" s="36"/>
      <c r="BC128" s="36"/>
      <c r="BD128" s="36"/>
      <c r="BE128" s="36"/>
      <c r="BF128" s="36"/>
      <c r="BG128" s="36"/>
      <c r="BH128" s="36"/>
      <c r="BI128" s="36"/>
      <c r="BJ128" s="36"/>
      <c r="BK128" s="36"/>
      <c r="BL128" s="36"/>
      <c r="BM128" s="36"/>
      <c r="BN128" s="36"/>
      <c r="BO128" s="36"/>
      <c r="BP128" s="36"/>
      <c r="BQ128" s="36"/>
      <c r="BR128" s="36"/>
      <c r="BS128" s="1"/>
    </row>
    <row r="129" spans="1:71" ht="21" customHeight="1">
      <c r="A129" s="1"/>
      <c r="B129" s="304" t="str">
        <f>Setup!N10</f>
        <v>Accounting</v>
      </c>
      <c r="C129" s="106" t="str">
        <f>Setup!$C$9</f>
        <v>$</v>
      </c>
      <c r="D129" s="141">
        <f t="shared" ref="D129:D167" si="66">SUM(G129:AD129)</f>
        <v>13102.5</v>
      </c>
      <c r="E129" s="106" t="str">
        <f>Setup!$C$9</f>
        <v>$</v>
      </c>
      <c r="F129" s="141">
        <f t="shared" ref="F129:F167" si="67">IFERROR(AVERAGE(G129:AD129),0)</f>
        <v>1091.875</v>
      </c>
      <c r="G129" s="106" t="str">
        <f>Setup!$C$9</f>
        <v>$</v>
      </c>
      <c r="H129" s="141">
        <f>ABS(IF(OR($C$8="All",$C$8=""),SUMIFS(Expenses!$F$7:$F$8050,Expenses!$B$7:$B$8050,"&gt;="&amp;DATE(YEAR(G$69),MONTH(G$69),DAY(G$69)),Expenses!$B$7:$B$8050,"&lt;="&amp;DATE(YEAR(H$69),MONTH(H$69),DAY(H$69)),Expenses!$E$7:$E$8050,$B129),SUMIFS(Expenses!$F$7:$F$8050,Expenses!$B$7:$B$8050,"&gt;="&amp;DATE(YEAR(G$69),MONTH(G$69),DAY(G$69)),Expenses!$B$7:$B$8050,"&lt;="&amp;DATE(YEAR(H$69),MONTH(H$69),DAY(H$69)),Expenses!$E$7:$E$8050,$B129,Expenses!$D$7:$D$8050,$C$8)))</f>
        <v>1935</v>
      </c>
      <c r="I129" s="106" t="str">
        <f>Setup!$C$9</f>
        <v>$</v>
      </c>
      <c r="J129" s="141">
        <f>ABS(IF(OR($C$8="All",$C$8=""),SUMIFS(Expenses!$F$7:$F$8050,Expenses!$B$7:$B$8050,"&gt;="&amp;DATE(YEAR(I$69),MONTH(I$69),DAY(I$69)),Expenses!$B$7:$B$8050,"&lt;="&amp;DATE(YEAR(J$69),MONTH(J$69),DAY(J$69)),Expenses!$E$7:$E$8050,$B129),SUMIFS(Expenses!$F$7:$F$8050,Expenses!$B$7:$B$8050,"&gt;="&amp;DATE(YEAR(I$69),MONTH(I$69),DAY(I$69)),Expenses!$B$7:$B$8050,"&lt;="&amp;DATE(YEAR(J$69),MONTH(J$69),DAY(J$69)),Expenses!$E$7:$E$8050,$B129,Expenses!$D$7:$D$8050,$C$8)))</f>
        <v>487.5</v>
      </c>
      <c r="K129" s="106" t="str">
        <f>Setup!$C$9</f>
        <v>$</v>
      </c>
      <c r="L129" s="141">
        <f>ABS(IF(OR($C$8="All",$C$8=""),SUMIFS(Expenses!$F$7:$F$8050,Expenses!$B$7:$B$8050,"&gt;="&amp;DATE(YEAR(K$69),MONTH(K$69),DAY(K$69)),Expenses!$B$7:$B$8050,"&lt;="&amp;DATE(YEAR(L$69),MONTH(L$69),DAY(L$69)),Expenses!$E$7:$E$8050,$B129),SUMIFS(Expenses!$F$7:$F$8050,Expenses!$B$7:$B$8050,"&gt;="&amp;DATE(YEAR(K$69),MONTH(K$69),DAY(K$69)),Expenses!$B$7:$B$8050,"&lt;="&amp;DATE(YEAR(L$69),MONTH(L$69),DAY(L$69)),Expenses!$E$7:$E$8050,$B129,Expenses!$D$7:$D$8050,$C$8)))</f>
        <v>755</v>
      </c>
      <c r="M129" s="106" t="str">
        <f>Setup!$C$9</f>
        <v>$</v>
      </c>
      <c r="N129" s="141">
        <f>ABS(IF(OR($C$8="All",$C$8=""),SUMIFS(Expenses!$F$7:$F$8050,Expenses!$B$7:$B$8050,"&gt;="&amp;DATE(YEAR(M$69),MONTH(M$69),DAY(M$69)),Expenses!$B$7:$B$8050,"&lt;="&amp;DATE(YEAR(N$69),MONTH(N$69),DAY(N$69)),Expenses!$E$7:$E$8050,$B129),SUMIFS(Expenses!$F$7:$F$8050,Expenses!$B$7:$B$8050,"&gt;="&amp;DATE(YEAR(M$69),MONTH(M$69),DAY(M$69)),Expenses!$B$7:$B$8050,"&lt;="&amp;DATE(YEAR(N$69),MONTH(N$69),DAY(N$69)),Expenses!$E$7:$E$8050,$B129,Expenses!$D$7:$D$8050,$C$8)))</f>
        <v>957.5</v>
      </c>
      <c r="O129" s="106" t="str">
        <f>Setup!$C$9</f>
        <v>$</v>
      </c>
      <c r="P129" s="141">
        <f>ABS(IF(OR($C$8="All",$C$8=""),SUMIFS(Expenses!$F$7:$F$8050,Expenses!$B$7:$B$8050,"&gt;="&amp;DATE(YEAR(O$69),MONTH(O$69),DAY(O$69)),Expenses!$B$7:$B$8050,"&lt;="&amp;DATE(YEAR(P$69),MONTH(P$69),DAY(P$69)),Expenses!$E$7:$E$8050,$B129),SUMIFS(Expenses!$F$7:$F$8050,Expenses!$B$7:$B$8050,"&gt;="&amp;DATE(YEAR(O$69),MONTH(O$69),DAY(O$69)),Expenses!$B$7:$B$8050,"&lt;="&amp;DATE(YEAR(P$69),MONTH(P$69),DAY(P$69)),Expenses!$E$7:$E$8050,$B129,Expenses!$D$7:$D$8050,$C$8)))</f>
        <v>232.5</v>
      </c>
      <c r="Q129" s="106" t="str">
        <f>Setup!$C$9</f>
        <v>$</v>
      </c>
      <c r="R129" s="141">
        <f>ABS(IF(OR($C$8="All",$C$8=""),SUMIFS(Expenses!$F$7:$F$8050,Expenses!$B$7:$B$8050,"&gt;="&amp;DATE(YEAR(Q$69),MONTH(Q$69),DAY(Q$69)),Expenses!$B$7:$B$8050,"&lt;="&amp;DATE(YEAR(R$69),MONTH(R$69),DAY(R$69)),Expenses!$E$7:$E$8050,$B129),SUMIFS(Expenses!$F$7:$F$8050,Expenses!$B$7:$B$8050,"&gt;="&amp;DATE(YEAR(Q$69),MONTH(Q$69),DAY(Q$69)),Expenses!$B$7:$B$8050,"&lt;="&amp;DATE(YEAR(R$69),MONTH(R$69),DAY(R$69)),Expenses!$E$7:$E$8050,$B129,Expenses!$D$7:$D$8050,$C$8)))</f>
        <v>1595</v>
      </c>
      <c r="S129" s="106" t="str">
        <f>Setup!$C$9</f>
        <v>$</v>
      </c>
      <c r="T129" s="141">
        <f>ABS(IF(OR($C$8="All",$C$8=""),SUMIFS(Expenses!$F$7:$F$8050,Expenses!$B$7:$B$8050,"&gt;="&amp;DATE(YEAR(S$69),MONTH(S$69),DAY(S$69)),Expenses!$B$7:$B$8050,"&lt;="&amp;DATE(YEAR(T$69),MONTH(T$69),DAY(T$69)),Expenses!$E$7:$E$8050,$B129),SUMIFS(Expenses!$F$7:$F$8050,Expenses!$B$7:$B$8050,"&gt;="&amp;DATE(YEAR(S$69),MONTH(S$69),DAY(S$69)),Expenses!$B$7:$B$8050,"&lt;="&amp;DATE(YEAR(T$69),MONTH(T$69),DAY(T$69)),Expenses!$E$7:$E$8050,$B129,Expenses!$D$7:$D$8050,$C$8)))</f>
        <v>1922.5</v>
      </c>
      <c r="U129" s="106" t="str">
        <f>Setup!$C$9</f>
        <v>$</v>
      </c>
      <c r="V129" s="141">
        <f>ABS(IF(OR($C$8="All",$C$8=""),SUMIFS(Expenses!$F$7:$F$8050,Expenses!$B$7:$B$8050,"&gt;="&amp;DATE(YEAR(U$69),MONTH(U$69),DAY(U$69)),Expenses!$B$7:$B$8050,"&lt;="&amp;DATE(YEAR(V$69),MONTH(V$69),DAY(V$69)),Expenses!$E$7:$E$8050,$B129),SUMIFS(Expenses!$F$7:$F$8050,Expenses!$B$7:$B$8050,"&gt;="&amp;DATE(YEAR(U$69),MONTH(U$69),DAY(U$69)),Expenses!$B$7:$B$8050,"&lt;="&amp;DATE(YEAR(V$69),MONTH(V$69),DAY(V$69)),Expenses!$E$7:$E$8050,$B129,Expenses!$D$7:$D$8050,$C$8)))</f>
        <v>892.5</v>
      </c>
      <c r="W129" s="106" t="str">
        <f>Setup!$C$9</f>
        <v>$</v>
      </c>
      <c r="X129" s="141">
        <f>ABS(IF(OR($C$8="All",$C$8=""),SUMIFS(Expenses!$F$7:$F$8050,Expenses!$B$7:$B$8050,"&gt;="&amp;DATE(YEAR(W$69),MONTH(W$69),DAY(W$69)),Expenses!$B$7:$B$8050,"&lt;="&amp;DATE(YEAR(X$69),MONTH(X$69),DAY(X$69)),Expenses!$E$7:$E$8050,$B129),SUMIFS(Expenses!$F$7:$F$8050,Expenses!$B$7:$B$8050,"&gt;="&amp;DATE(YEAR(W$69),MONTH(W$69),DAY(W$69)),Expenses!$B$7:$B$8050,"&lt;="&amp;DATE(YEAR(X$69),MONTH(X$69),DAY(X$69)),Expenses!$E$7:$E$8050,$B129,Expenses!$D$7:$D$8050,$C$8)))</f>
        <v>1507.5</v>
      </c>
      <c r="Y129" s="106" t="str">
        <f>Setup!$C$9</f>
        <v>$</v>
      </c>
      <c r="Z129" s="141">
        <f>ABS(IF(OR($C$8="All",$C$8=""),SUMIFS(Expenses!$F$7:$F$8050,Expenses!$B$7:$B$8050,"&gt;="&amp;DATE(YEAR(Y$69),MONTH(Y$69),DAY(Y$69)),Expenses!$B$7:$B$8050,"&lt;="&amp;DATE(YEAR(Z$69),MONTH(Z$69),DAY(Z$69)),Expenses!$E$7:$E$8050,$B129),SUMIFS(Expenses!$F$7:$F$8050,Expenses!$B$7:$B$8050,"&gt;="&amp;DATE(YEAR(Y$69),MONTH(Y$69),DAY(Y$69)),Expenses!$B$7:$B$8050,"&lt;="&amp;DATE(YEAR(Z$69),MONTH(Z$69),DAY(Z$69)),Expenses!$E$7:$E$8050,$B129,Expenses!$D$7:$D$8050,$C$8)))</f>
        <v>812.5</v>
      </c>
      <c r="AA129" s="106" t="str">
        <f>Setup!$C$9</f>
        <v>$</v>
      </c>
      <c r="AB129" s="141">
        <f>ABS(IF(OR($C$8="All",$C$8=""),SUMIFS(Expenses!$F$7:$F$8050,Expenses!$B$7:$B$8050,"&gt;="&amp;DATE(YEAR(AA$69),MONTH(AA$69),DAY(AA$69)),Expenses!$B$7:$B$8050,"&lt;="&amp;DATE(YEAR(AB$69),MONTH(AB$69),DAY(AB$69)),Expenses!$E$7:$E$8050,$B129),SUMIFS(Expenses!$F$7:$F$8050,Expenses!$B$7:$B$8050,"&gt;="&amp;DATE(YEAR(AA$69),MONTH(AA$69),DAY(AA$69)),Expenses!$B$7:$B$8050,"&lt;="&amp;DATE(YEAR(AB$69),MONTH(AB$69),DAY(AB$69)),Expenses!$E$7:$E$8050,$B129,Expenses!$D$7:$D$8050,$C$8)))</f>
        <v>480</v>
      </c>
      <c r="AC129" s="106" t="str">
        <f>Setup!$C$9</f>
        <v>$</v>
      </c>
      <c r="AD129" s="142">
        <f>ABS(IF(OR($C$8="All",$C$8=""),SUMIFS(Expenses!$F$7:$F$8050,Expenses!$B$7:$B$8050,"&gt;="&amp;DATE(YEAR(AC$69),MONTH(AC$69),DAY(AC$69)),Expenses!$B$7:$B$8050,"&lt;="&amp;DATE(YEAR(AD$69),MONTH(AD$69),DAY(AD$69)),Expenses!$E$7:$E$8050,$B129),SUMIFS(Expenses!$F$7:$F$8050,Expenses!$B$7:$B$8050,"&gt;="&amp;DATE(YEAR(AC$69),MONTH(AC$69),DAY(AC$69)),Expenses!$B$7:$B$8050,"&lt;="&amp;DATE(YEAR(AD$69),MONTH(AD$69),DAY(AD$69)),Expenses!$E$7:$E$8050,$B129,Expenses!$D$7:$D$8050,$C$8)))</f>
        <v>1525</v>
      </c>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6"/>
      <c r="BS129" s="1"/>
    </row>
    <row r="130" spans="1:71" ht="21" customHeight="1">
      <c r="A130" s="1"/>
      <c r="B130" s="304" t="str">
        <f>Setup!N11</f>
        <v>Advertising &amp; Marketing</v>
      </c>
      <c r="C130" s="106" t="str">
        <f>Setup!$C$9</f>
        <v>$</v>
      </c>
      <c r="D130" s="141">
        <f t="shared" si="66"/>
        <v>12102.5</v>
      </c>
      <c r="E130" s="106" t="str">
        <f>Setup!$C$9</f>
        <v>$</v>
      </c>
      <c r="F130" s="141">
        <f t="shared" si="67"/>
        <v>1008.5416666666666</v>
      </c>
      <c r="G130" s="106" t="str">
        <f>Setup!$C$9</f>
        <v>$</v>
      </c>
      <c r="H130" s="141">
        <f>ABS(IF(OR($C$8="All",$C$8=""),SUMIFS(Expenses!$F$7:$F$8050,Expenses!$B$7:$B$8050,"&gt;="&amp;DATE(YEAR(G$69),MONTH(G$69),DAY(G$69)),Expenses!$B$7:$B$8050,"&lt;="&amp;DATE(YEAR(H$69),MONTH(H$69),DAY(H$69)),Expenses!$E$7:$E$8050,$B130),SUMIFS(Expenses!$F$7:$F$8050,Expenses!$B$7:$B$8050,"&gt;="&amp;DATE(YEAR(G$69),MONTH(G$69),DAY(G$69)),Expenses!$B$7:$B$8050,"&lt;="&amp;DATE(YEAR(H$69),MONTH(H$69),DAY(H$69)),Expenses!$E$7:$E$8050,$B130,Expenses!$D$7:$D$8050,$C$8)))</f>
        <v>1752.5</v>
      </c>
      <c r="I130" s="106" t="str">
        <f>Setup!$C$9</f>
        <v>$</v>
      </c>
      <c r="J130" s="141">
        <f>ABS(IF(OR($C$8="All",$C$8=""),SUMIFS(Expenses!$F$7:$F$8050,Expenses!$B$7:$B$8050,"&gt;="&amp;DATE(YEAR(I$69),MONTH(I$69),DAY(I$69)),Expenses!$B$7:$B$8050,"&lt;="&amp;DATE(YEAR(J$69),MONTH(J$69),DAY(J$69)),Expenses!$E$7:$E$8050,$B130),SUMIFS(Expenses!$F$7:$F$8050,Expenses!$B$7:$B$8050,"&gt;="&amp;DATE(YEAR(I$69),MONTH(I$69),DAY(I$69)),Expenses!$B$7:$B$8050,"&lt;="&amp;DATE(YEAR(J$69),MONTH(J$69),DAY(J$69)),Expenses!$E$7:$E$8050,$B130,Expenses!$D$7:$D$8050,$C$8)))</f>
        <v>480</v>
      </c>
      <c r="K130" s="106" t="str">
        <f>Setup!$C$9</f>
        <v>$</v>
      </c>
      <c r="L130" s="141">
        <f>ABS(IF(OR($C$8="All",$C$8=""),SUMIFS(Expenses!$F$7:$F$8050,Expenses!$B$7:$B$8050,"&gt;="&amp;DATE(YEAR(K$69),MONTH(K$69),DAY(K$69)),Expenses!$B$7:$B$8050,"&lt;="&amp;DATE(YEAR(L$69),MONTH(L$69),DAY(L$69)),Expenses!$E$7:$E$8050,$B130),SUMIFS(Expenses!$F$7:$F$8050,Expenses!$B$7:$B$8050,"&gt;="&amp;DATE(YEAR(K$69),MONTH(K$69),DAY(K$69)),Expenses!$B$7:$B$8050,"&lt;="&amp;DATE(YEAR(L$69),MONTH(L$69),DAY(L$69)),Expenses!$E$7:$E$8050,$B130,Expenses!$D$7:$D$8050,$C$8)))</f>
        <v>747.5</v>
      </c>
      <c r="M130" s="106" t="str">
        <f>Setup!$C$9</f>
        <v>$</v>
      </c>
      <c r="N130" s="141">
        <f>ABS(IF(OR($C$8="All",$C$8=""),SUMIFS(Expenses!$F$7:$F$8050,Expenses!$B$7:$B$8050,"&gt;="&amp;DATE(YEAR(M$69),MONTH(M$69),DAY(M$69)),Expenses!$B$7:$B$8050,"&lt;="&amp;DATE(YEAR(N$69),MONTH(N$69),DAY(N$69)),Expenses!$E$7:$E$8050,$B130),SUMIFS(Expenses!$F$7:$F$8050,Expenses!$B$7:$B$8050,"&gt;="&amp;DATE(YEAR(M$69),MONTH(M$69),DAY(M$69)),Expenses!$B$7:$B$8050,"&lt;="&amp;DATE(YEAR(N$69),MONTH(N$69),DAY(N$69)),Expenses!$E$7:$E$8050,$B130,Expenses!$D$7:$D$8050,$C$8)))</f>
        <v>1102.5</v>
      </c>
      <c r="O130" s="106" t="str">
        <f>Setup!$C$9</f>
        <v>$</v>
      </c>
      <c r="P130" s="141">
        <f>ABS(IF(OR($C$8="All",$C$8=""),SUMIFS(Expenses!$F$7:$F$8050,Expenses!$B$7:$B$8050,"&gt;="&amp;DATE(YEAR(O$69),MONTH(O$69),DAY(O$69)),Expenses!$B$7:$B$8050,"&lt;="&amp;DATE(YEAR(P$69),MONTH(P$69),DAY(P$69)),Expenses!$E$7:$E$8050,$B130),SUMIFS(Expenses!$F$7:$F$8050,Expenses!$B$7:$B$8050,"&gt;="&amp;DATE(YEAR(O$69),MONTH(O$69),DAY(O$69)),Expenses!$B$7:$B$8050,"&lt;="&amp;DATE(YEAR(P$69),MONTH(P$69),DAY(P$69)),Expenses!$E$7:$E$8050,$B130,Expenses!$D$7:$D$8050,$C$8)))</f>
        <v>172.5</v>
      </c>
      <c r="Q130" s="106" t="str">
        <f>Setup!$C$9</f>
        <v>$</v>
      </c>
      <c r="R130" s="141">
        <f>ABS(IF(OR($C$8="All",$C$8=""),SUMIFS(Expenses!$F$7:$F$8050,Expenses!$B$7:$B$8050,"&gt;="&amp;DATE(YEAR(Q$69),MONTH(Q$69),DAY(Q$69)),Expenses!$B$7:$B$8050,"&lt;="&amp;DATE(YEAR(R$69),MONTH(R$69),DAY(R$69)),Expenses!$E$7:$E$8050,$B130),SUMIFS(Expenses!$F$7:$F$8050,Expenses!$B$7:$B$8050,"&gt;="&amp;DATE(YEAR(Q$69),MONTH(Q$69),DAY(Q$69)),Expenses!$B$7:$B$8050,"&lt;="&amp;DATE(YEAR(R$69),MONTH(R$69),DAY(R$69)),Expenses!$E$7:$E$8050,$B130,Expenses!$D$7:$D$8050,$C$8)))</f>
        <v>1452.5</v>
      </c>
      <c r="S130" s="106" t="str">
        <f>Setup!$C$9</f>
        <v>$</v>
      </c>
      <c r="T130" s="141">
        <f>ABS(IF(OR($C$8="All",$C$8=""),SUMIFS(Expenses!$F$7:$F$8050,Expenses!$B$7:$B$8050,"&gt;="&amp;DATE(YEAR(S$69),MONTH(S$69),DAY(S$69)),Expenses!$B$7:$B$8050,"&lt;="&amp;DATE(YEAR(T$69),MONTH(T$69),DAY(T$69)),Expenses!$E$7:$E$8050,$B130),SUMIFS(Expenses!$F$7:$F$8050,Expenses!$B$7:$B$8050,"&gt;="&amp;DATE(YEAR(S$69),MONTH(S$69),DAY(S$69)),Expenses!$B$7:$B$8050,"&lt;="&amp;DATE(YEAR(T$69),MONTH(T$69),DAY(T$69)),Expenses!$E$7:$E$8050,$B130,Expenses!$D$7:$D$8050,$C$8)))</f>
        <v>1675</v>
      </c>
      <c r="U130" s="106" t="str">
        <f>Setup!$C$9</f>
        <v>$</v>
      </c>
      <c r="V130" s="141">
        <f>ABS(IF(OR($C$8="All",$C$8=""),SUMIFS(Expenses!$F$7:$F$8050,Expenses!$B$7:$B$8050,"&gt;="&amp;DATE(YEAR(U$69),MONTH(U$69),DAY(U$69)),Expenses!$B$7:$B$8050,"&lt;="&amp;DATE(YEAR(V$69),MONTH(V$69),DAY(V$69)),Expenses!$E$7:$E$8050,$B130),SUMIFS(Expenses!$F$7:$F$8050,Expenses!$B$7:$B$8050,"&gt;="&amp;DATE(YEAR(U$69),MONTH(U$69),DAY(U$69)),Expenses!$B$7:$B$8050,"&lt;="&amp;DATE(YEAR(V$69),MONTH(V$69),DAY(V$69)),Expenses!$E$7:$E$8050,$B130,Expenses!$D$7:$D$8050,$C$8)))</f>
        <v>705</v>
      </c>
      <c r="W130" s="106" t="str">
        <f>Setup!$C$9</f>
        <v>$</v>
      </c>
      <c r="X130" s="141">
        <f>ABS(IF(OR($C$8="All",$C$8=""),SUMIFS(Expenses!$F$7:$F$8050,Expenses!$B$7:$B$8050,"&gt;="&amp;DATE(YEAR(W$69),MONTH(W$69),DAY(W$69)),Expenses!$B$7:$B$8050,"&lt;="&amp;DATE(YEAR(X$69),MONTH(X$69),DAY(X$69)),Expenses!$E$7:$E$8050,$B130),SUMIFS(Expenses!$F$7:$F$8050,Expenses!$B$7:$B$8050,"&gt;="&amp;DATE(YEAR(W$69),MONTH(W$69),DAY(W$69)),Expenses!$B$7:$B$8050,"&lt;="&amp;DATE(YEAR(X$69),MONTH(X$69),DAY(X$69)),Expenses!$E$7:$E$8050,$B130,Expenses!$D$7:$D$8050,$C$8)))</f>
        <v>1595</v>
      </c>
      <c r="Y130" s="106" t="str">
        <f>Setup!$C$9</f>
        <v>$</v>
      </c>
      <c r="Z130" s="141">
        <f>ABS(IF(OR($C$8="All",$C$8=""),SUMIFS(Expenses!$F$7:$F$8050,Expenses!$B$7:$B$8050,"&gt;="&amp;DATE(YEAR(Y$69),MONTH(Y$69),DAY(Y$69)),Expenses!$B$7:$B$8050,"&lt;="&amp;DATE(YEAR(Z$69),MONTH(Z$69),DAY(Z$69)),Expenses!$E$7:$E$8050,$B130),SUMIFS(Expenses!$F$7:$F$8050,Expenses!$B$7:$B$8050,"&gt;="&amp;DATE(YEAR(Y$69),MONTH(Y$69),DAY(Y$69)),Expenses!$B$7:$B$8050,"&lt;="&amp;DATE(YEAR(Z$69),MONTH(Z$69),DAY(Z$69)),Expenses!$E$7:$E$8050,$B130,Expenses!$D$7:$D$8050,$C$8)))</f>
        <v>760</v>
      </c>
      <c r="AA130" s="106" t="str">
        <f>Setup!$C$9</f>
        <v>$</v>
      </c>
      <c r="AB130" s="141">
        <f>ABS(IF(OR($C$8="All",$C$8=""),SUMIFS(Expenses!$F$7:$F$8050,Expenses!$B$7:$B$8050,"&gt;="&amp;DATE(YEAR(AA$69),MONTH(AA$69),DAY(AA$69)),Expenses!$B$7:$B$8050,"&lt;="&amp;DATE(YEAR(AB$69),MONTH(AB$69),DAY(AB$69)),Expenses!$E$7:$E$8050,$B130),SUMIFS(Expenses!$F$7:$F$8050,Expenses!$B$7:$B$8050,"&gt;="&amp;DATE(YEAR(AA$69),MONTH(AA$69),DAY(AA$69)),Expenses!$B$7:$B$8050,"&lt;="&amp;DATE(YEAR(AB$69),MONTH(AB$69),DAY(AB$69)),Expenses!$E$7:$E$8050,$B130,Expenses!$D$7:$D$8050,$C$8)))</f>
        <v>270</v>
      </c>
      <c r="AC130" s="106" t="str">
        <f>Setup!$C$9</f>
        <v>$</v>
      </c>
      <c r="AD130" s="142">
        <f>ABS(IF(OR($C$8="All",$C$8=""),SUMIFS(Expenses!$F$7:$F$8050,Expenses!$B$7:$B$8050,"&gt;="&amp;DATE(YEAR(AC$69),MONTH(AC$69),DAY(AC$69)),Expenses!$B$7:$B$8050,"&lt;="&amp;DATE(YEAR(AD$69),MONTH(AD$69),DAY(AD$69)),Expenses!$E$7:$E$8050,$B130),SUMIFS(Expenses!$F$7:$F$8050,Expenses!$B$7:$B$8050,"&gt;="&amp;DATE(YEAR(AC$69),MONTH(AC$69),DAY(AC$69)),Expenses!$B$7:$B$8050,"&lt;="&amp;DATE(YEAR(AD$69),MONTH(AD$69),DAY(AD$69)),Expenses!$E$7:$E$8050,$B130,Expenses!$D$7:$D$8050,$C$8)))</f>
        <v>1390</v>
      </c>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6"/>
      <c r="BS130" s="1"/>
    </row>
    <row r="131" spans="1:71" ht="21" customHeight="1">
      <c r="A131" s="1"/>
      <c r="B131" s="304" t="str">
        <f>Setup!N12</f>
        <v>Electricity</v>
      </c>
      <c r="C131" s="106" t="str">
        <f>Setup!$C$9</f>
        <v>$</v>
      </c>
      <c r="D131" s="141">
        <f t="shared" si="66"/>
        <v>24375</v>
      </c>
      <c r="E131" s="106" t="str">
        <f>Setup!$C$9</f>
        <v>$</v>
      </c>
      <c r="F131" s="141">
        <f t="shared" si="67"/>
        <v>2031.25</v>
      </c>
      <c r="G131" s="106" t="str">
        <f>Setup!$C$9</f>
        <v>$</v>
      </c>
      <c r="H131" s="141">
        <f>ABS(IF(OR($C$8="All",$C$8=""),SUMIFS(Expenses!$F$7:$F$8050,Expenses!$B$7:$B$8050,"&gt;="&amp;DATE(YEAR(G$69),MONTH(G$69),DAY(G$69)),Expenses!$B$7:$B$8050,"&lt;="&amp;DATE(YEAR(H$69),MONTH(H$69),DAY(H$69)),Expenses!$E$7:$E$8050,$B131),SUMIFS(Expenses!$F$7:$F$8050,Expenses!$B$7:$B$8050,"&gt;="&amp;DATE(YEAR(G$69),MONTH(G$69),DAY(G$69)),Expenses!$B$7:$B$8050,"&lt;="&amp;DATE(YEAR(H$69),MONTH(H$69),DAY(H$69)),Expenses!$E$7:$E$8050,$B131,Expenses!$D$7:$D$8050,$C$8)))</f>
        <v>3772.5</v>
      </c>
      <c r="I131" s="106" t="str">
        <f>Setup!$C$9</f>
        <v>$</v>
      </c>
      <c r="J131" s="141">
        <f>ABS(IF(OR($C$8="All",$C$8=""),SUMIFS(Expenses!$F$7:$F$8050,Expenses!$B$7:$B$8050,"&gt;="&amp;DATE(YEAR(I$69),MONTH(I$69),DAY(I$69)),Expenses!$B$7:$B$8050,"&lt;="&amp;DATE(YEAR(J$69),MONTH(J$69),DAY(J$69)),Expenses!$E$7:$E$8050,$B131),SUMIFS(Expenses!$F$7:$F$8050,Expenses!$B$7:$B$8050,"&gt;="&amp;DATE(YEAR(I$69),MONTH(I$69),DAY(I$69)),Expenses!$B$7:$B$8050,"&lt;="&amp;DATE(YEAR(J$69),MONTH(J$69),DAY(J$69)),Expenses!$E$7:$E$8050,$B131,Expenses!$D$7:$D$8050,$C$8)))</f>
        <v>885</v>
      </c>
      <c r="K131" s="106" t="str">
        <f>Setup!$C$9</f>
        <v>$</v>
      </c>
      <c r="L131" s="141">
        <f>ABS(IF(OR($C$8="All",$C$8=""),SUMIFS(Expenses!$F$7:$F$8050,Expenses!$B$7:$B$8050,"&gt;="&amp;DATE(YEAR(K$69),MONTH(K$69),DAY(K$69)),Expenses!$B$7:$B$8050,"&lt;="&amp;DATE(YEAR(L$69),MONTH(L$69),DAY(L$69)),Expenses!$E$7:$E$8050,$B131),SUMIFS(Expenses!$F$7:$F$8050,Expenses!$B$7:$B$8050,"&gt;="&amp;DATE(YEAR(K$69),MONTH(K$69),DAY(K$69)),Expenses!$B$7:$B$8050,"&lt;="&amp;DATE(YEAR(L$69),MONTH(L$69),DAY(L$69)),Expenses!$E$7:$E$8050,$B131,Expenses!$D$7:$D$8050,$C$8)))</f>
        <v>1390</v>
      </c>
      <c r="M131" s="106" t="str">
        <f>Setup!$C$9</f>
        <v>$</v>
      </c>
      <c r="N131" s="141">
        <f>ABS(IF(OR($C$8="All",$C$8=""),SUMIFS(Expenses!$F$7:$F$8050,Expenses!$B$7:$B$8050,"&gt;="&amp;DATE(YEAR(M$69),MONTH(M$69),DAY(M$69)),Expenses!$B$7:$B$8050,"&lt;="&amp;DATE(YEAR(N$69),MONTH(N$69),DAY(N$69)),Expenses!$E$7:$E$8050,$B131),SUMIFS(Expenses!$F$7:$F$8050,Expenses!$B$7:$B$8050,"&gt;="&amp;DATE(YEAR(M$69),MONTH(M$69),DAY(M$69)),Expenses!$B$7:$B$8050,"&lt;="&amp;DATE(YEAR(N$69),MONTH(N$69),DAY(N$69)),Expenses!$E$7:$E$8050,$B131,Expenses!$D$7:$D$8050,$C$8)))</f>
        <v>2372.5</v>
      </c>
      <c r="O131" s="106" t="str">
        <f>Setup!$C$9</f>
        <v>$</v>
      </c>
      <c r="P131" s="141">
        <f>ABS(IF(OR($C$8="All",$C$8=""),SUMIFS(Expenses!$F$7:$F$8050,Expenses!$B$7:$B$8050,"&gt;="&amp;DATE(YEAR(O$69),MONTH(O$69),DAY(O$69)),Expenses!$B$7:$B$8050,"&lt;="&amp;DATE(YEAR(P$69),MONTH(P$69),DAY(P$69)),Expenses!$E$7:$E$8050,$B131),SUMIFS(Expenses!$F$7:$F$8050,Expenses!$B$7:$B$8050,"&gt;="&amp;DATE(YEAR(O$69),MONTH(O$69),DAY(O$69)),Expenses!$B$7:$B$8050,"&lt;="&amp;DATE(YEAR(P$69),MONTH(P$69),DAY(P$69)),Expenses!$E$7:$E$8050,$B131,Expenses!$D$7:$D$8050,$C$8)))</f>
        <v>892.5</v>
      </c>
      <c r="Q131" s="106" t="str">
        <f>Setup!$C$9</f>
        <v>$</v>
      </c>
      <c r="R131" s="141">
        <f>ABS(IF(OR($C$8="All",$C$8=""),SUMIFS(Expenses!$F$7:$F$8050,Expenses!$B$7:$B$8050,"&gt;="&amp;DATE(YEAR(Q$69),MONTH(Q$69),DAY(Q$69)),Expenses!$B$7:$B$8050,"&lt;="&amp;DATE(YEAR(R$69),MONTH(R$69),DAY(R$69)),Expenses!$E$7:$E$8050,$B131),SUMIFS(Expenses!$F$7:$F$8050,Expenses!$B$7:$B$8050,"&gt;="&amp;DATE(YEAR(Q$69),MONTH(Q$69),DAY(Q$69)),Expenses!$B$7:$B$8050,"&lt;="&amp;DATE(YEAR(R$69),MONTH(R$69),DAY(R$69)),Expenses!$E$7:$E$8050,$B131,Expenses!$D$7:$D$8050,$C$8)))</f>
        <v>3070</v>
      </c>
      <c r="S131" s="106" t="str">
        <f>Setup!$C$9</f>
        <v>$</v>
      </c>
      <c r="T131" s="141">
        <f>ABS(IF(OR($C$8="All",$C$8=""),SUMIFS(Expenses!$F$7:$F$8050,Expenses!$B$7:$B$8050,"&gt;="&amp;DATE(YEAR(S$69),MONTH(S$69),DAY(S$69)),Expenses!$B$7:$B$8050,"&lt;="&amp;DATE(YEAR(T$69),MONTH(T$69),DAY(T$69)),Expenses!$E$7:$E$8050,$B131),SUMIFS(Expenses!$F$7:$F$8050,Expenses!$B$7:$B$8050,"&gt;="&amp;DATE(YEAR(S$69),MONTH(S$69),DAY(S$69)),Expenses!$B$7:$B$8050,"&lt;="&amp;DATE(YEAR(T$69),MONTH(T$69),DAY(T$69)),Expenses!$E$7:$E$8050,$B131,Expenses!$D$7:$D$8050,$C$8)))</f>
        <v>2955</v>
      </c>
      <c r="U131" s="106" t="str">
        <f>Setup!$C$9</f>
        <v>$</v>
      </c>
      <c r="V131" s="141">
        <f>ABS(IF(OR($C$8="All",$C$8=""),SUMIFS(Expenses!$F$7:$F$8050,Expenses!$B$7:$B$8050,"&gt;="&amp;DATE(YEAR(U$69),MONTH(U$69),DAY(U$69)),Expenses!$B$7:$B$8050,"&lt;="&amp;DATE(YEAR(V$69),MONTH(V$69),DAY(V$69)),Expenses!$E$7:$E$8050,$B131),SUMIFS(Expenses!$F$7:$F$8050,Expenses!$B$7:$B$8050,"&gt;="&amp;DATE(YEAR(U$69),MONTH(U$69),DAY(U$69)),Expenses!$B$7:$B$8050,"&lt;="&amp;DATE(YEAR(V$69),MONTH(V$69),DAY(V$69)),Expenses!$E$7:$E$8050,$B131,Expenses!$D$7:$D$8050,$C$8)))</f>
        <v>990</v>
      </c>
      <c r="W131" s="106" t="str">
        <f>Setup!$C$9</f>
        <v>$</v>
      </c>
      <c r="X131" s="141">
        <f>ABS(IF(OR($C$8="All",$C$8=""),SUMIFS(Expenses!$F$7:$F$8050,Expenses!$B$7:$B$8050,"&gt;="&amp;DATE(YEAR(W$69),MONTH(W$69),DAY(W$69)),Expenses!$B$7:$B$8050,"&lt;="&amp;DATE(YEAR(X$69),MONTH(X$69),DAY(X$69)),Expenses!$E$7:$E$8050,$B131),SUMIFS(Expenses!$F$7:$F$8050,Expenses!$B$7:$B$8050,"&gt;="&amp;DATE(YEAR(W$69),MONTH(W$69),DAY(W$69)),Expenses!$B$7:$B$8050,"&lt;="&amp;DATE(YEAR(X$69),MONTH(X$69),DAY(X$69)),Expenses!$E$7:$E$8050,$B131,Expenses!$D$7:$D$8050,$C$8)))</f>
        <v>2805</v>
      </c>
      <c r="Y131" s="106" t="str">
        <f>Setup!$C$9</f>
        <v>$</v>
      </c>
      <c r="Z131" s="141">
        <f>ABS(IF(OR($C$8="All",$C$8=""),SUMIFS(Expenses!$F$7:$F$8050,Expenses!$B$7:$B$8050,"&gt;="&amp;DATE(YEAR(Y$69),MONTH(Y$69),DAY(Y$69)),Expenses!$B$7:$B$8050,"&lt;="&amp;DATE(YEAR(Z$69),MONTH(Z$69),DAY(Z$69)),Expenses!$E$7:$E$8050,$B131),SUMIFS(Expenses!$F$7:$F$8050,Expenses!$B$7:$B$8050,"&gt;="&amp;DATE(YEAR(Y$69),MONTH(Y$69),DAY(Y$69)),Expenses!$B$7:$B$8050,"&lt;="&amp;DATE(YEAR(Z$69),MONTH(Z$69),DAY(Z$69)),Expenses!$E$7:$E$8050,$B131,Expenses!$D$7:$D$8050,$C$8)))</f>
        <v>1732.5</v>
      </c>
      <c r="AA131" s="106" t="str">
        <f>Setup!$C$9</f>
        <v>$</v>
      </c>
      <c r="AB131" s="141">
        <f>ABS(IF(OR($C$8="All",$C$8=""),SUMIFS(Expenses!$F$7:$F$8050,Expenses!$B$7:$B$8050,"&gt;="&amp;DATE(YEAR(AA$69),MONTH(AA$69),DAY(AA$69)),Expenses!$B$7:$B$8050,"&lt;="&amp;DATE(YEAR(AB$69),MONTH(AB$69),DAY(AB$69)),Expenses!$E$7:$E$8050,$B131),SUMIFS(Expenses!$F$7:$F$8050,Expenses!$B$7:$B$8050,"&gt;="&amp;DATE(YEAR(AA$69),MONTH(AA$69),DAY(AA$69)),Expenses!$B$7:$B$8050,"&lt;="&amp;DATE(YEAR(AB$69),MONTH(AB$69),DAY(AB$69)),Expenses!$E$7:$E$8050,$B131,Expenses!$D$7:$D$8050,$C$8)))</f>
        <v>697.5</v>
      </c>
      <c r="AC131" s="106" t="str">
        <f>Setup!$C$9</f>
        <v>$</v>
      </c>
      <c r="AD131" s="142">
        <f>ABS(IF(OR($C$8="All",$C$8=""),SUMIFS(Expenses!$F$7:$F$8050,Expenses!$B$7:$B$8050,"&gt;="&amp;DATE(YEAR(AC$69),MONTH(AC$69),DAY(AC$69)),Expenses!$B$7:$B$8050,"&lt;="&amp;DATE(YEAR(AD$69),MONTH(AD$69),DAY(AD$69)),Expenses!$E$7:$E$8050,$B131),SUMIFS(Expenses!$F$7:$F$8050,Expenses!$B$7:$B$8050,"&gt;="&amp;DATE(YEAR(AC$69),MONTH(AC$69),DAY(AC$69)),Expenses!$B$7:$B$8050,"&lt;="&amp;DATE(YEAR(AD$69),MONTH(AD$69),DAY(AD$69)),Expenses!$E$7:$E$8050,$B131,Expenses!$D$7:$D$8050,$C$8)))</f>
        <v>2812.5</v>
      </c>
      <c r="AE131" s="36"/>
      <c r="AF131" s="36"/>
      <c r="AG131" s="36"/>
      <c r="AH131" s="36"/>
      <c r="AI131" s="36"/>
      <c r="AJ131" s="36"/>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G131" s="36"/>
      <c r="BH131" s="36"/>
      <c r="BI131" s="36"/>
      <c r="BJ131" s="36"/>
      <c r="BK131" s="36"/>
      <c r="BL131" s="36"/>
      <c r="BM131" s="36"/>
      <c r="BN131" s="36"/>
      <c r="BO131" s="36"/>
      <c r="BP131" s="36"/>
      <c r="BQ131" s="36"/>
      <c r="BR131" s="36"/>
      <c r="BS131" s="1"/>
    </row>
    <row r="132" spans="1:71" ht="21" customHeight="1">
      <c r="A132" s="1"/>
      <c r="B132" s="304" t="str">
        <f>Setup!N13</f>
        <v>Gas</v>
      </c>
      <c r="C132" s="106" t="str">
        <f>Setup!$C$9</f>
        <v>$</v>
      </c>
      <c r="D132" s="141">
        <f t="shared" si="66"/>
        <v>0</v>
      </c>
      <c r="E132" s="106" t="str">
        <f>Setup!$C$9</f>
        <v>$</v>
      </c>
      <c r="F132" s="141">
        <f t="shared" si="67"/>
        <v>0</v>
      </c>
      <c r="G132" s="106" t="str">
        <f>Setup!$C$9</f>
        <v>$</v>
      </c>
      <c r="H132" s="141">
        <f>ABS(IF(OR($C$8="All",$C$8=""),SUMIFS(Expenses!$F$7:$F$8050,Expenses!$B$7:$B$8050,"&gt;="&amp;DATE(YEAR(G$69),MONTH(G$69),DAY(G$69)),Expenses!$B$7:$B$8050,"&lt;="&amp;DATE(YEAR(H$69),MONTH(H$69),DAY(H$69)),Expenses!$E$7:$E$8050,$B132),SUMIFS(Expenses!$F$7:$F$8050,Expenses!$B$7:$B$8050,"&gt;="&amp;DATE(YEAR(G$69),MONTH(G$69),DAY(G$69)),Expenses!$B$7:$B$8050,"&lt;="&amp;DATE(YEAR(H$69),MONTH(H$69),DAY(H$69)),Expenses!$E$7:$E$8050,$B132,Expenses!$D$7:$D$8050,$C$8)))</f>
        <v>0</v>
      </c>
      <c r="I132" s="106" t="str">
        <f>Setup!$C$9</f>
        <v>$</v>
      </c>
      <c r="J132" s="141">
        <f>ABS(IF(OR($C$8="All",$C$8=""),SUMIFS(Expenses!$F$7:$F$8050,Expenses!$B$7:$B$8050,"&gt;="&amp;DATE(YEAR(I$69),MONTH(I$69),DAY(I$69)),Expenses!$B$7:$B$8050,"&lt;="&amp;DATE(YEAR(J$69),MONTH(J$69),DAY(J$69)),Expenses!$E$7:$E$8050,$B132),SUMIFS(Expenses!$F$7:$F$8050,Expenses!$B$7:$B$8050,"&gt;="&amp;DATE(YEAR(I$69),MONTH(I$69),DAY(I$69)),Expenses!$B$7:$B$8050,"&lt;="&amp;DATE(YEAR(J$69),MONTH(J$69),DAY(J$69)),Expenses!$E$7:$E$8050,$B132,Expenses!$D$7:$D$8050,$C$8)))</f>
        <v>0</v>
      </c>
      <c r="K132" s="106" t="str">
        <f>Setup!$C$9</f>
        <v>$</v>
      </c>
      <c r="L132" s="141">
        <f>ABS(IF(OR($C$8="All",$C$8=""),SUMIFS(Expenses!$F$7:$F$8050,Expenses!$B$7:$B$8050,"&gt;="&amp;DATE(YEAR(K$69),MONTH(K$69),DAY(K$69)),Expenses!$B$7:$B$8050,"&lt;="&amp;DATE(YEAR(L$69),MONTH(L$69),DAY(L$69)),Expenses!$E$7:$E$8050,$B132),SUMIFS(Expenses!$F$7:$F$8050,Expenses!$B$7:$B$8050,"&gt;="&amp;DATE(YEAR(K$69),MONTH(K$69),DAY(K$69)),Expenses!$B$7:$B$8050,"&lt;="&amp;DATE(YEAR(L$69),MONTH(L$69),DAY(L$69)),Expenses!$E$7:$E$8050,$B132,Expenses!$D$7:$D$8050,$C$8)))</f>
        <v>0</v>
      </c>
      <c r="M132" s="106" t="str">
        <f>Setup!$C$9</f>
        <v>$</v>
      </c>
      <c r="N132" s="141">
        <f>ABS(IF(OR($C$8="All",$C$8=""),SUMIFS(Expenses!$F$7:$F$8050,Expenses!$B$7:$B$8050,"&gt;="&amp;DATE(YEAR(M$69),MONTH(M$69),DAY(M$69)),Expenses!$B$7:$B$8050,"&lt;="&amp;DATE(YEAR(N$69),MONTH(N$69),DAY(N$69)),Expenses!$E$7:$E$8050,$B132),SUMIFS(Expenses!$F$7:$F$8050,Expenses!$B$7:$B$8050,"&gt;="&amp;DATE(YEAR(M$69),MONTH(M$69),DAY(M$69)),Expenses!$B$7:$B$8050,"&lt;="&amp;DATE(YEAR(N$69),MONTH(N$69),DAY(N$69)),Expenses!$E$7:$E$8050,$B132,Expenses!$D$7:$D$8050,$C$8)))</f>
        <v>0</v>
      </c>
      <c r="O132" s="106" t="str">
        <f>Setup!$C$9</f>
        <v>$</v>
      </c>
      <c r="P132" s="141">
        <f>ABS(IF(OR($C$8="All",$C$8=""),SUMIFS(Expenses!$F$7:$F$8050,Expenses!$B$7:$B$8050,"&gt;="&amp;DATE(YEAR(O$69),MONTH(O$69),DAY(O$69)),Expenses!$B$7:$B$8050,"&lt;="&amp;DATE(YEAR(P$69),MONTH(P$69),DAY(P$69)),Expenses!$E$7:$E$8050,$B132),SUMIFS(Expenses!$F$7:$F$8050,Expenses!$B$7:$B$8050,"&gt;="&amp;DATE(YEAR(O$69),MONTH(O$69),DAY(O$69)),Expenses!$B$7:$B$8050,"&lt;="&amp;DATE(YEAR(P$69),MONTH(P$69),DAY(P$69)),Expenses!$E$7:$E$8050,$B132,Expenses!$D$7:$D$8050,$C$8)))</f>
        <v>0</v>
      </c>
      <c r="Q132" s="106" t="str">
        <f>Setup!$C$9</f>
        <v>$</v>
      </c>
      <c r="R132" s="141">
        <f>ABS(IF(OR($C$8="All",$C$8=""),SUMIFS(Expenses!$F$7:$F$8050,Expenses!$B$7:$B$8050,"&gt;="&amp;DATE(YEAR(Q$69),MONTH(Q$69),DAY(Q$69)),Expenses!$B$7:$B$8050,"&lt;="&amp;DATE(YEAR(R$69),MONTH(R$69),DAY(R$69)),Expenses!$E$7:$E$8050,$B132),SUMIFS(Expenses!$F$7:$F$8050,Expenses!$B$7:$B$8050,"&gt;="&amp;DATE(YEAR(Q$69),MONTH(Q$69),DAY(Q$69)),Expenses!$B$7:$B$8050,"&lt;="&amp;DATE(YEAR(R$69),MONTH(R$69),DAY(R$69)),Expenses!$E$7:$E$8050,$B132,Expenses!$D$7:$D$8050,$C$8)))</f>
        <v>0</v>
      </c>
      <c r="S132" s="106" t="str">
        <f>Setup!$C$9</f>
        <v>$</v>
      </c>
      <c r="T132" s="141">
        <f>ABS(IF(OR($C$8="All",$C$8=""),SUMIFS(Expenses!$F$7:$F$8050,Expenses!$B$7:$B$8050,"&gt;="&amp;DATE(YEAR(S$69),MONTH(S$69),DAY(S$69)),Expenses!$B$7:$B$8050,"&lt;="&amp;DATE(YEAR(T$69),MONTH(T$69),DAY(T$69)),Expenses!$E$7:$E$8050,$B132),SUMIFS(Expenses!$F$7:$F$8050,Expenses!$B$7:$B$8050,"&gt;="&amp;DATE(YEAR(S$69),MONTH(S$69),DAY(S$69)),Expenses!$B$7:$B$8050,"&lt;="&amp;DATE(YEAR(T$69),MONTH(T$69),DAY(T$69)),Expenses!$E$7:$E$8050,$B132,Expenses!$D$7:$D$8050,$C$8)))</f>
        <v>0</v>
      </c>
      <c r="U132" s="106" t="str">
        <f>Setup!$C$9</f>
        <v>$</v>
      </c>
      <c r="V132" s="141">
        <f>ABS(IF(OR($C$8="All",$C$8=""),SUMIFS(Expenses!$F$7:$F$8050,Expenses!$B$7:$B$8050,"&gt;="&amp;DATE(YEAR(U$69),MONTH(U$69),DAY(U$69)),Expenses!$B$7:$B$8050,"&lt;="&amp;DATE(YEAR(V$69),MONTH(V$69),DAY(V$69)),Expenses!$E$7:$E$8050,$B132),SUMIFS(Expenses!$F$7:$F$8050,Expenses!$B$7:$B$8050,"&gt;="&amp;DATE(YEAR(U$69),MONTH(U$69),DAY(U$69)),Expenses!$B$7:$B$8050,"&lt;="&amp;DATE(YEAR(V$69),MONTH(V$69),DAY(V$69)),Expenses!$E$7:$E$8050,$B132,Expenses!$D$7:$D$8050,$C$8)))</f>
        <v>0</v>
      </c>
      <c r="W132" s="106" t="str">
        <f>Setup!$C$9</f>
        <v>$</v>
      </c>
      <c r="X132" s="141">
        <f>ABS(IF(OR($C$8="All",$C$8=""),SUMIFS(Expenses!$F$7:$F$8050,Expenses!$B$7:$B$8050,"&gt;="&amp;DATE(YEAR(W$69),MONTH(W$69),DAY(W$69)),Expenses!$B$7:$B$8050,"&lt;="&amp;DATE(YEAR(X$69),MONTH(X$69),DAY(X$69)),Expenses!$E$7:$E$8050,$B132),SUMIFS(Expenses!$F$7:$F$8050,Expenses!$B$7:$B$8050,"&gt;="&amp;DATE(YEAR(W$69),MONTH(W$69),DAY(W$69)),Expenses!$B$7:$B$8050,"&lt;="&amp;DATE(YEAR(X$69),MONTH(X$69),DAY(X$69)),Expenses!$E$7:$E$8050,$B132,Expenses!$D$7:$D$8050,$C$8)))</f>
        <v>0</v>
      </c>
      <c r="Y132" s="106" t="str">
        <f>Setup!$C$9</f>
        <v>$</v>
      </c>
      <c r="Z132" s="141">
        <f>ABS(IF(OR($C$8="All",$C$8=""),SUMIFS(Expenses!$F$7:$F$8050,Expenses!$B$7:$B$8050,"&gt;="&amp;DATE(YEAR(Y$69),MONTH(Y$69),DAY(Y$69)),Expenses!$B$7:$B$8050,"&lt;="&amp;DATE(YEAR(Z$69),MONTH(Z$69),DAY(Z$69)),Expenses!$E$7:$E$8050,$B132),SUMIFS(Expenses!$F$7:$F$8050,Expenses!$B$7:$B$8050,"&gt;="&amp;DATE(YEAR(Y$69),MONTH(Y$69),DAY(Y$69)),Expenses!$B$7:$B$8050,"&lt;="&amp;DATE(YEAR(Z$69),MONTH(Z$69),DAY(Z$69)),Expenses!$E$7:$E$8050,$B132,Expenses!$D$7:$D$8050,$C$8)))</f>
        <v>0</v>
      </c>
      <c r="AA132" s="106" t="str">
        <f>Setup!$C$9</f>
        <v>$</v>
      </c>
      <c r="AB132" s="141">
        <f>ABS(IF(OR($C$8="All",$C$8=""),SUMIFS(Expenses!$F$7:$F$8050,Expenses!$B$7:$B$8050,"&gt;="&amp;DATE(YEAR(AA$69),MONTH(AA$69),DAY(AA$69)),Expenses!$B$7:$B$8050,"&lt;="&amp;DATE(YEAR(AB$69),MONTH(AB$69),DAY(AB$69)),Expenses!$E$7:$E$8050,$B132),SUMIFS(Expenses!$F$7:$F$8050,Expenses!$B$7:$B$8050,"&gt;="&amp;DATE(YEAR(AA$69),MONTH(AA$69),DAY(AA$69)),Expenses!$B$7:$B$8050,"&lt;="&amp;DATE(YEAR(AB$69),MONTH(AB$69),DAY(AB$69)),Expenses!$E$7:$E$8050,$B132,Expenses!$D$7:$D$8050,$C$8)))</f>
        <v>0</v>
      </c>
      <c r="AC132" s="106" t="str">
        <f>Setup!$C$9</f>
        <v>$</v>
      </c>
      <c r="AD132" s="142">
        <f>ABS(IF(OR($C$8="All",$C$8=""),SUMIFS(Expenses!$F$7:$F$8050,Expenses!$B$7:$B$8050,"&gt;="&amp;DATE(YEAR(AC$69),MONTH(AC$69),DAY(AC$69)),Expenses!$B$7:$B$8050,"&lt;="&amp;DATE(YEAR(AD$69),MONTH(AD$69),DAY(AD$69)),Expenses!$E$7:$E$8050,$B132),SUMIFS(Expenses!$F$7:$F$8050,Expenses!$B$7:$B$8050,"&gt;="&amp;DATE(YEAR(AC$69),MONTH(AC$69),DAY(AC$69)),Expenses!$B$7:$B$8050,"&lt;="&amp;DATE(YEAR(AD$69),MONTH(AD$69),DAY(AD$69)),Expenses!$E$7:$E$8050,$B132,Expenses!$D$7:$D$8050,$C$8)))</f>
        <v>0</v>
      </c>
      <c r="AE132" s="36"/>
      <c r="AF132" s="36"/>
      <c r="AG132" s="36"/>
      <c r="AH132" s="36"/>
      <c r="AI132" s="36"/>
      <c r="AJ132" s="36"/>
      <c r="AK132" s="36"/>
      <c r="AL132" s="36"/>
      <c r="AM132" s="36"/>
      <c r="AN132" s="36"/>
      <c r="AO132" s="36"/>
      <c r="AP132" s="36"/>
      <c r="AQ132" s="36"/>
      <c r="AR132" s="36"/>
      <c r="AS132" s="36"/>
      <c r="AT132" s="36"/>
      <c r="AU132" s="36"/>
      <c r="AV132" s="36"/>
      <c r="AW132" s="36"/>
      <c r="AX132" s="36"/>
      <c r="AY132" s="36"/>
      <c r="AZ132" s="36"/>
      <c r="BA132" s="36"/>
      <c r="BB132" s="36"/>
      <c r="BC132" s="36"/>
      <c r="BD132" s="36"/>
      <c r="BE132" s="36"/>
      <c r="BF132" s="36"/>
      <c r="BG132" s="36"/>
      <c r="BH132" s="36"/>
      <c r="BI132" s="36"/>
      <c r="BJ132" s="36"/>
      <c r="BK132" s="36"/>
      <c r="BL132" s="36"/>
      <c r="BM132" s="36"/>
      <c r="BN132" s="36"/>
      <c r="BO132" s="36"/>
      <c r="BP132" s="36"/>
      <c r="BQ132" s="36"/>
      <c r="BR132" s="36"/>
      <c r="BS132" s="1"/>
    </row>
    <row r="133" spans="1:71" ht="21" customHeight="1">
      <c r="A133" s="1"/>
      <c r="B133" s="304" t="str">
        <f>Setup!N14</f>
        <v>Landscaping</v>
      </c>
      <c r="C133" s="106" t="str">
        <f>Setup!$C$9</f>
        <v>$</v>
      </c>
      <c r="D133" s="141">
        <f t="shared" si="66"/>
        <v>0</v>
      </c>
      <c r="E133" s="106" t="str">
        <f>Setup!$C$9</f>
        <v>$</v>
      </c>
      <c r="F133" s="141">
        <f t="shared" si="67"/>
        <v>0</v>
      </c>
      <c r="G133" s="106" t="str">
        <f>Setup!$C$9</f>
        <v>$</v>
      </c>
      <c r="H133" s="141">
        <f>ABS(IF(OR($C$8="All",$C$8=""),SUMIFS(Expenses!$F$7:$F$8050,Expenses!$B$7:$B$8050,"&gt;="&amp;DATE(YEAR(G$69),MONTH(G$69),DAY(G$69)),Expenses!$B$7:$B$8050,"&lt;="&amp;DATE(YEAR(H$69),MONTH(H$69),DAY(H$69)),Expenses!$E$7:$E$8050,$B133),SUMIFS(Expenses!$F$7:$F$8050,Expenses!$B$7:$B$8050,"&gt;="&amp;DATE(YEAR(G$69),MONTH(G$69),DAY(G$69)),Expenses!$B$7:$B$8050,"&lt;="&amp;DATE(YEAR(H$69),MONTH(H$69),DAY(H$69)),Expenses!$E$7:$E$8050,$B133,Expenses!$D$7:$D$8050,$C$8)))</f>
        <v>0</v>
      </c>
      <c r="I133" s="106" t="str">
        <f>Setup!$C$9</f>
        <v>$</v>
      </c>
      <c r="J133" s="141">
        <f>ABS(IF(OR($C$8="All",$C$8=""),SUMIFS(Expenses!$F$7:$F$8050,Expenses!$B$7:$B$8050,"&gt;="&amp;DATE(YEAR(I$69),MONTH(I$69),DAY(I$69)),Expenses!$B$7:$B$8050,"&lt;="&amp;DATE(YEAR(J$69),MONTH(J$69),DAY(J$69)),Expenses!$E$7:$E$8050,$B133),SUMIFS(Expenses!$F$7:$F$8050,Expenses!$B$7:$B$8050,"&gt;="&amp;DATE(YEAR(I$69),MONTH(I$69),DAY(I$69)),Expenses!$B$7:$B$8050,"&lt;="&amp;DATE(YEAR(J$69),MONTH(J$69),DAY(J$69)),Expenses!$E$7:$E$8050,$B133,Expenses!$D$7:$D$8050,$C$8)))</f>
        <v>0</v>
      </c>
      <c r="K133" s="106" t="str">
        <f>Setup!$C$9</f>
        <v>$</v>
      </c>
      <c r="L133" s="141">
        <f>ABS(IF(OR($C$8="All",$C$8=""),SUMIFS(Expenses!$F$7:$F$8050,Expenses!$B$7:$B$8050,"&gt;="&amp;DATE(YEAR(K$69),MONTH(K$69),DAY(K$69)),Expenses!$B$7:$B$8050,"&lt;="&amp;DATE(YEAR(L$69),MONTH(L$69),DAY(L$69)),Expenses!$E$7:$E$8050,$B133),SUMIFS(Expenses!$F$7:$F$8050,Expenses!$B$7:$B$8050,"&gt;="&amp;DATE(YEAR(K$69),MONTH(K$69),DAY(K$69)),Expenses!$B$7:$B$8050,"&lt;="&amp;DATE(YEAR(L$69),MONTH(L$69),DAY(L$69)),Expenses!$E$7:$E$8050,$B133,Expenses!$D$7:$D$8050,$C$8)))</f>
        <v>0</v>
      </c>
      <c r="M133" s="106" t="str">
        <f>Setup!$C$9</f>
        <v>$</v>
      </c>
      <c r="N133" s="141">
        <f>ABS(IF(OR($C$8="All",$C$8=""),SUMIFS(Expenses!$F$7:$F$8050,Expenses!$B$7:$B$8050,"&gt;="&amp;DATE(YEAR(M$69),MONTH(M$69),DAY(M$69)),Expenses!$B$7:$B$8050,"&lt;="&amp;DATE(YEAR(N$69),MONTH(N$69),DAY(N$69)),Expenses!$E$7:$E$8050,$B133),SUMIFS(Expenses!$F$7:$F$8050,Expenses!$B$7:$B$8050,"&gt;="&amp;DATE(YEAR(M$69),MONTH(M$69),DAY(M$69)),Expenses!$B$7:$B$8050,"&lt;="&amp;DATE(YEAR(N$69),MONTH(N$69),DAY(N$69)),Expenses!$E$7:$E$8050,$B133,Expenses!$D$7:$D$8050,$C$8)))</f>
        <v>0</v>
      </c>
      <c r="O133" s="106" t="str">
        <f>Setup!$C$9</f>
        <v>$</v>
      </c>
      <c r="P133" s="141">
        <f>ABS(IF(OR($C$8="All",$C$8=""),SUMIFS(Expenses!$F$7:$F$8050,Expenses!$B$7:$B$8050,"&gt;="&amp;DATE(YEAR(O$69),MONTH(O$69),DAY(O$69)),Expenses!$B$7:$B$8050,"&lt;="&amp;DATE(YEAR(P$69),MONTH(P$69),DAY(P$69)),Expenses!$E$7:$E$8050,$B133),SUMIFS(Expenses!$F$7:$F$8050,Expenses!$B$7:$B$8050,"&gt;="&amp;DATE(YEAR(O$69),MONTH(O$69),DAY(O$69)),Expenses!$B$7:$B$8050,"&lt;="&amp;DATE(YEAR(P$69),MONTH(P$69),DAY(P$69)),Expenses!$E$7:$E$8050,$B133,Expenses!$D$7:$D$8050,$C$8)))</f>
        <v>0</v>
      </c>
      <c r="Q133" s="106" t="str">
        <f>Setup!$C$9</f>
        <v>$</v>
      </c>
      <c r="R133" s="141">
        <f>ABS(IF(OR($C$8="All",$C$8=""),SUMIFS(Expenses!$F$7:$F$8050,Expenses!$B$7:$B$8050,"&gt;="&amp;DATE(YEAR(Q$69),MONTH(Q$69),DAY(Q$69)),Expenses!$B$7:$B$8050,"&lt;="&amp;DATE(YEAR(R$69),MONTH(R$69),DAY(R$69)),Expenses!$E$7:$E$8050,$B133),SUMIFS(Expenses!$F$7:$F$8050,Expenses!$B$7:$B$8050,"&gt;="&amp;DATE(YEAR(Q$69),MONTH(Q$69),DAY(Q$69)),Expenses!$B$7:$B$8050,"&lt;="&amp;DATE(YEAR(R$69),MONTH(R$69),DAY(R$69)),Expenses!$E$7:$E$8050,$B133,Expenses!$D$7:$D$8050,$C$8)))</f>
        <v>0</v>
      </c>
      <c r="S133" s="106" t="str">
        <f>Setup!$C$9</f>
        <v>$</v>
      </c>
      <c r="T133" s="141">
        <f>ABS(IF(OR($C$8="All",$C$8=""),SUMIFS(Expenses!$F$7:$F$8050,Expenses!$B$7:$B$8050,"&gt;="&amp;DATE(YEAR(S$69),MONTH(S$69),DAY(S$69)),Expenses!$B$7:$B$8050,"&lt;="&amp;DATE(YEAR(T$69),MONTH(T$69),DAY(T$69)),Expenses!$E$7:$E$8050,$B133),SUMIFS(Expenses!$F$7:$F$8050,Expenses!$B$7:$B$8050,"&gt;="&amp;DATE(YEAR(S$69),MONTH(S$69),DAY(S$69)),Expenses!$B$7:$B$8050,"&lt;="&amp;DATE(YEAR(T$69),MONTH(T$69),DAY(T$69)),Expenses!$E$7:$E$8050,$B133,Expenses!$D$7:$D$8050,$C$8)))</f>
        <v>0</v>
      </c>
      <c r="U133" s="106" t="str">
        <f>Setup!$C$9</f>
        <v>$</v>
      </c>
      <c r="V133" s="141">
        <f>ABS(IF(OR($C$8="All",$C$8=""),SUMIFS(Expenses!$F$7:$F$8050,Expenses!$B$7:$B$8050,"&gt;="&amp;DATE(YEAR(U$69),MONTH(U$69),DAY(U$69)),Expenses!$B$7:$B$8050,"&lt;="&amp;DATE(YEAR(V$69),MONTH(V$69),DAY(V$69)),Expenses!$E$7:$E$8050,$B133),SUMIFS(Expenses!$F$7:$F$8050,Expenses!$B$7:$B$8050,"&gt;="&amp;DATE(YEAR(U$69),MONTH(U$69),DAY(U$69)),Expenses!$B$7:$B$8050,"&lt;="&amp;DATE(YEAR(V$69),MONTH(V$69),DAY(V$69)),Expenses!$E$7:$E$8050,$B133,Expenses!$D$7:$D$8050,$C$8)))</f>
        <v>0</v>
      </c>
      <c r="W133" s="106" t="str">
        <f>Setup!$C$9</f>
        <v>$</v>
      </c>
      <c r="X133" s="141">
        <f>ABS(IF(OR($C$8="All",$C$8=""),SUMIFS(Expenses!$F$7:$F$8050,Expenses!$B$7:$B$8050,"&gt;="&amp;DATE(YEAR(W$69),MONTH(W$69),DAY(W$69)),Expenses!$B$7:$B$8050,"&lt;="&amp;DATE(YEAR(X$69),MONTH(X$69),DAY(X$69)),Expenses!$E$7:$E$8050,$B133),SUMIFS(Expenses!$F$7:$F$8050,Expenses!$B$7:$B$8050,"&gt;="&amp;DATE(YEAR(W$69),MONTH(W$69),DAY(W$69)),Expenses!$B$7:$B$8050,"&lt;="&amp;DATE(YEAR(X$69),MONTH(X$69),DAY(X$69)),Expenses!$E$7:$E$8050,$B133,Expenses!$D$7:$D$8050,$C$8)))</f>
        <v>0</v>
      </c>
      <c r="Y133" s="106" t="str">
        <f>Setup!$C$9</f>
        <v>$</v>
      </c>
      <c r="Z133" s="141">
        <f>ABS(IF(OR($C$8="All",$C$8=""),SUMIFS(Expenses!$F$7:$F$8050,Expenses!$B$7:$B$8050,"&gt;="&amp;DATE(YEAR(Y$69),MONTH(Y$69),DAY(Y$69)),Expenses!$B$7:$B$8050,"&lt;="&amp;DATE(YEAR(Z$69),MONTH(Z$69),DAY(Z$69)),Expenses!$E$7:$E$8050,$B133),SUMIFS(Expenses!$F$7:$F$8050,Expenses!$B$7:$B$8050,"&gt;="&amp;DATE(YEAR(Y$69),MONTH(Y$69),DAY(Y$69)),Expenses!$B$7:$B$8050,"&lt;="&amp;DATE(YEAR(Z$69),MONTH(Z$69),DAY(Z$69)),Expenses!$E$7:$E$8050,$B133,Expenses!$D$7:$D$8050,$C$8)))</f>
        <v>0</v>
      </c>
      <c r="AA133" s="106" t="str">
        <f>Setup!$C$9</f>
        <v>$</v>
      </c>
      <c r="AB133" s="141">
        <f>ABS(IF(OR($C$8="All",$C$8=""),SUMIFS(Expenses!$F$7:$F$8050,Expenses!$B$7:$B$8050,"&gt;="&amp;DATE(YEAR(AA$69),MONTH(AA$69),DAY(AA$69)),Expenses!$B$7:$B$8050,"&lt;="&amp;DATE(YEAR(AB$69),MONTH(AB$69),DAY(AB$69)),Expenses!$E$7:$E$8050,$B133),SUMIFS(Expenses!$F$7:$F$8050,Expenses!$B$7:$B$8050,"&gt;="&amp;DATE(YEAR(AA$69),MONTH(AA$69),DAY(AA$69)),Expenses!$B$7:$B$8050,"&lt;="&amp;DATE(YEAR(AB$69),MONTH(AB$69),DAY(AB$69)),Expenses!$E$7:$E$8050,$B133,Expenses!$D$7:$D$8050,$C$8)))</f>
        <v>0</v>
      </c>
      <c r="AC133" s="106" t="str">
        <f>Setup!$C$9</f>
        <v>$</v>
      </c>
      <c r="AD133" s="142">
        <f>ABS(IF(OR($C$8="All",$C$8=""),SUMIFS(Expenses!$F$7:$F$8050,Expenses!$B$7:$B$8050,"&gt;="&amp;DATE(YEAR(AC$69),MONTH(AC$69),DAY(AC$69)),Expenses!$B$7:$B$8050,"&lt;="&amp;DATE(YEAR(AD$69),MONTH(AD$69),DAY(AD$69)),Expenses!$E$7:$E$8050,$B133),SUMIFS(Expenses!$F$7:$F$8050,Expenses!$B$7:$B$8050,"&gt;="&amp;DATE(YEAR(AC$69),MONTH(AC$69),DAY(AC$69)),Expenses!$B$7:$B$8050,"&lt;="&amp;DATE(YEAR(AD$69),MONTH(AD$69),DAY(AD$69)),Expenses!$E$7:$E$8050,$B133,Expenses!$D$7:$D$8050,$C$8)))</f>
        <v>0</v>
      </c>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G133" s="36"/>
      <c r="BH133" s="36"/>
      <c r="BI133" s="36"/>
      <c r="BJ133" s="36"/>
      <c r="BK133" s="36"/>
      <c r="BL133" s="36"/>
      <c r="BM133" s="36"/>
      <c r="BN133" s="36"/>
      <c r="BO133" s="36"/>
      <c r="BP133" s="36"/>
      <c r="BQ133" s="36"/>
      <c r="BR133" s="36"/>
      <c r="BS133" s="1"/>
    </row>
    <row r="134" spans="1:71" ht="21" customHeight="1">
      <c r="A134" s="1"/>
      <c r="B134" s="304" t="str">
        <f>Setup!N15</f>
        <v>Legal Fees</v>
      </c>
      <c r="C134" s="106" t="str">
        <f>Setup!$C$9</f>
        <v>$</v>
      </c>
      <c r="D134" s="141">
        <f t="shared" si="66"/>
        <v>0</v>
      </c>
      <c r="E134" s="106" t="str">
        <f>Setup!$C$9</f>
        <v>$</v>
      </c>
      <c r="F134" s="141">
        <f t="shared" si="67"/>
        <v>0</v>
      </c>
      <c r="G134" s="106" t="str">
        <f>Setup!$C$9</f>
        <v>$</v>
      </c>
      <c r="H134" s="141">
        <f>ABS(IF(OR($C$8="All",$C$8=""),SUMIFS(Expenses!$F$7:$F$8050,Expenses!$B$7:$B$8050,"&gt;="&amp;DATE(YEAR(G$69),MONTH(G$69),DAY(G$69)),Expenses!$B$7:$B$8050,"&lt;="&amp;DATE(YEAR(H$69),MONTH(H$69),DAY(H$69)),Expenses!$E$7:$E$8050,$B134),SUMIFS(Expenses!$F$7:$F$8050,Expenses!$B$7:$B$8050,"&gt;="&amp;DATE(YEAR(G$69),MONTH(G$69),DAY(G$69)),Expenses!$B$7:$B$8050,"&lt;="&amp;DATE(YEAR(H$69),MONTH(H$69),DAY(H$69)),Expenses!$E$7:$E$8050,$B134,Expenses!$D$7:$D$8050,$C$8)))</f>
        <v>0</v>
      </c>
      <c r="I134" s="106" t="str">
        <f>Setup!$C$9</f>
        <v>$</v>
      </c>
      <c r="J134" s="141">
        <f>ABS(IF(OR($C$8="All",$C$8=""),SUMIFS(Expenses!$F$7:$F$8050,Expenses!$B$7:$B$8050,"&gt;="&amp;DATE(YEAR(I$69),MONTH(I$69),DAY(I$69)),Expenses!$B$7:$B$8050,"&lt;="&amp;DATE(YEAR(J$69),MONTH(J$69),DAY(J$69)),Expenses!$E$7:$E$8050,$B134),SUMIFS(Expenses!$F$7:$F$8050,Expenses!$B$7:$B$8050,"&gt;="&amp;DATE(YEAR(I$69),MONTH(I$69),DAY(I$69)),Expenses!$B$7:$B$8050,"&lt;="&amp;DATE(YEAR(J$69),MONTH(J$69),DAY(J$69)),Expenses!$E$7:$E$8050,$B134,Expenses!$D$7:$D$8050,$C$8)))</f>
        <v>0</v>
      </c>
      <c r="K134" s="106" t="str">
        <f>Setup!$C$9</f>
        <v>$</v>
      </c>
      <c r="L134" s="141">
        <f>ABS(IF(OR($C$8="All",$C$8=""),SUMIFS(Expenses!$F$7:$F$8050,Expenses!$B$7:$B$8050,"&gt;="&amp;DATE(YEAR(K$69),MONTH(K$69),DAY(K$69)),Expenses!$B$7:$B$8050,"&lt;="&amp;DATE(YEAR(L$69),MONTH(L$69),DAY(L$69)),Expenses!$E$7:$E$8050,$B134),SUMIFS(Expenses!$F$7:$F$8050,Expenses!$B$7:$B$8050,"&gt;="&amp;DATE(YEAR(K$69),MONTH(K$69),DAY(K$69)),Expenses!$B$7:$B$8050,"&lt;="&amp;DATE(YEAR(L$69),MONTH(L$69),DAY(L$69)),Expenses!$E$7:$E$8050,$B134,Expenses!$D$7:$D$8050,$C$8)))</f>
        <v>0</v>
      </c>
      <c r="M134" s="106" t="str">
        <f>Setup!$C$9</f>
        <v>$</v>
      </c>
      <c r="N134" s="141">
        <f>ABS(IF(OR($C$8="All",$C$8=""),SUMIFS(Expenses!$F$7:$F$8050,Expenses!$B$7:$B$8050,"&gt;="&amp;DATE(YEAR(M$69),MONTH(M$69),DAY(M$69)),Expenses!$B$7:$B$8050,"&lt;="&amp;DATE(YEAR(N$69),MONTH(N$69),DAY(N$69)),Expenses!$E$7:$E$8050,$B134),SUMIFS(Expenses!$F$7:$F$8050,Expenses!$B$7:$B$8050,"&gt;="&amp;DATE(YEAR(M$69),MONTH(M$69),DAY(M$69)),Expenses!$B$7:$B$8050,"&lt;="&amp;DATE(YEAR(N$69),MONTH(N$69),DAY(N$69)),Expenses!$E$7:$E$8050,$B134,Expenses!$D$7:$D$8050,$C$8)))</f>
        <v>0</v>
      </c>
      <c r="O134" s="106" t="str">
        <f>Setup!$C$9</f>
        <v>$</v>
      </c>
      <c r="P134" s="141">
        <f>ABS(IF(OR($C$8="All",$C$8=""),SUMIFS(Expenses!$F$7:$F$8050,Expenses!$B$7:$B$8050,"&gt;="&amp;DATE(YEAR(O$69),MONTH(O$69),DAY(O$69)),Expenses!$B$7:$B$8050,"&lt;="&amp;DATE(YEAR(P$69),MONTH(P$69),DAY(P$69)),Expenses!$E$7:$E$8050,$B134),SUMIFS(Expenses!$F$7:$F$8050,Expenses!$B$7:$B$8050,"&gt;="&amp;DATE(YEAR(O$69),MONTH(O$69),DAY(O$69)),Expenses!$B$7:$B$8050,"&lt;="&amp;DATE(YEAR(P$69),MONTH(P$69),DAY(P$69)),Expenses!$E$7:$E$8050,$B134,Expenses!$D$7:$D$8050,$C$8)))</f>
        <v>0</v>
      </c>
      <c r="Q134" s="106" t="str">
        <f>Setup!$C$9</f>
        <v>$</v>
      </c>
      <c r="R134" s="141">
        <f>ABS(IF(OR($C$8="All",$C$8=""),SUMIFS(Expenses!$F$7:$F$8050,Expenses!$B$7:$B$8050,"&gt;="&amp;DATE(YEAR(Q$69),MONTH(Q$69),DAY(Q$69)),Expenses!$B$7:$B$8050,"&lt;="&amp;DATE(YEAR(R$69),MONTH(R$69),DAY(R$69)),Expenses!$E$7:$E$8050,$B134),SUMIFS(Expenses!$F$7:$F$8050,Expenses!$B$7:$B$8050,"&gt;="&amp;DATE(YEAR(Q$69),MONTH(Q$69),DAY(Q$69)),Expenses!$B$7:$B$8050,"&lt;="&amp;DATE(YEAR(R$69),MONTH(R$69),DAY(R$69)),Expenses!$E$7:$E$8050,$B134,Expenses!$D$7:$D$8050,$C$8)))</f>
        <v>0</v>
      </c>
      <c r="S134" s="106" t="str">
        <f>Setup!$C$9</f>
        <v>$</v>
      </c>
      <c r="T134" s="141">
        <f>ABS(IF(OR($C$8="All",$C$8=""),SUMIFS(Expenses!$F$7:$F$8050,Expenses!$B$7:$B$8050,"&gt;="&amp;DATE(YEAR(S$69),MONTH(S$69),DAY(S$69)),Expenses!$B$7:$B$8050,"&lt;="&amp;DATE(YEAR(T$69),MONTH(T$69),DAY(T$69)),Expenses!$E$7:$E$8050,$B134),SUMIFS(Expenses!$F$7:$F$8050,Expenses!$B$7:$B$8050,"&gt;="&amp;DATE(YEAR(S$69),MONTH(S$69),DAY(S$69)),Expenses!$B$7:$B$8050,"&lt;="&amp;DATE(YEAR(T$69),MONTH(T$69),DAY(T$69)),Expenses!$E$7:$E$8050,$B134,Expenses!$D$7:$D$8050,$C$8)))</f>
        <v>0</v>
      </c>
      <c r="U134" s="106" t="str">
        <f>Setup!$C$9</f>
        <v>$</v>
      </c>
      <c r="V134" s="141">
        <f>ABS(IF(OR($C$8="All",$C$8=""),SUMIFS(Expenses!$F$7:$F$8050,Expenses!$B$7:$B$8050,"&gt;="&amp;DATE(YEAR(U$69),MONTH(U$69),DAY(U$69)),Expenses!$B$7:$B$8050,"&lt;="&amp;DATE(YEAR(V$69),MONTH(V$69),DAY(V$69)),Expenses!$E$7:$E$8050,$B134),SUMIFS(Expenses!$F$7:$F$8050,Expenses!$B$7:$B$8050,"&gt;="&amp;DATE(YEAR(U$69),MONTH(U$69),DAY(U$69)),Expenses!$B$7:$B$8050,"&lt;="&amp;DATE(YEAR(V$69),MONTH(V$69),DAY(V$69)),Expenses!$E$7:$E$8050,$B134,Expenses!$D$7:$D$8050,$C$8)))</f>
        <v>0</v>
      </c>
      <c r="W134" s="106" t="str">
        <f>Setup!$C$9</f>
        <v>$</v>
      </c>
      <c r="X134" s="141">
        <f>ABS(IF(OR($C$8="All",$C$8=""),SUMIFS(Expenses!$F$7:$F$8050,Expenses!$B$7:$B$8050,"&gt;="&amp;DATE(YEAR(W$69),MONTH(W$69),DAY(W$69)),Expenses!$B$7:$B$8050,"&lt;="&amp;DATE(YEAR(X$69),MONTH(X$69),DAY(X$69)),Expenses!$E$7:$E$8050,$B134),SUMIFS(Expenses!$F$7:$F$8050,Expenses!$B$7:$B$8050,"&gt;="&amp;DATE(YEAR(W$69),MONTH(W$69),DAY(W$69)),Expenses!$B$7:$B$8050,"&lt;="&amp;DATE(YEAR(X$69),MONTH(X$69),DAY(X$69)),Expenses!$E$7:$E$8050,$B134,Expenses!$D$7:$D$8050,$C$8)))</f>
        <v>0</v>
      </c>
      <c r="Y134" s="106" t="str">
        <f>Setup!$C$9</f>
        <v>$</v>
      </c>
      <c r="Z134" s="141">
        <f>ABS(IF(OR($C$8="All",$C$8=""),SUMIFS(Expenses!$F$7:$F$8050,Expenses!$B$7:$B$8050,"&gt;="&amp;DATE(YEAR(Y$69),MONTH(Y$69),DAY(Y$69)),Expenses!$B$7:$B$8050,"&lt;="&amp;DATE(YEAR(Z$69),MONTH(Z$69),DAY(Z$69)),Expenses!$E$7:$E$8050,$B134),SUMIFS(Expenses!$F$7:$F$8050,Expenses!$B$7:$B$8050,"&gt;="&amp;DATE(YEAR(Y$69),MONTH(Y$69),DAY(Y$69)),Expenses!$B$7:$B$8050,"&lt;="&amp;DATE(YEAR(Z$69),MONTH(Z$69),DAY(Z$69)),Expenses!$E$7:$E$8050,$B134,Expenses!$D$7:$D$8050,$C$8)))</f>
        <v>0</v>
      </c>
      <c r="AA134" s="106" t="str">
        <f>Setup!$C$9</f>
        <v>$</v>
      </c>
      <c r="AB134" s="141">
        <f>ABS(IF(OR($C$8="All",$C$8=""),SUMIFS(Expenses!$F$7:$F$8050,Expenses!$B$7:$B$8050,"&gt;="&amp;DATE(YEAR(AA$69),MONTH(AA$69),DAY(AA$69)),Expenses!$B$7:$B$8050,"&lt;="&amp;DATE(YEAR(AB$69),MONTH(AB$69),DAY(AB$69)),Expenses!$E$7:$E$8050,$B134),SUMIFS(Expenses!$F$7:$F$8050,Expenses!$B$7:$B$8050,"&gt;="&amp;DATE(YEAR(AA$69),MONTH(AA$69),DAY(AA$69)),Expenses!$B$7:$B$8050,"&lt;="&amp;DATE(YEAR(AB$69),MONTH(AB$69),DAY(AB$69)),Expenses!$E$7:$E$8050,$B134,Expenses!$D$7:$D$8050,$C$8)))</f>
        <v>0</v>
      </c>
      <c r="AC134" s="106" t="str">
        <f>Setup!$C$9</f>
        <v>$</v>
      </c>
      <c r="AD134" s="142">
        <f>ABS(IF(OR($C$8="All",$C$8=""),SUMIFS(Expenses!$F$7:$F$8050,Expenses!$B$7:$B$8050,"&gt;="&amp;DATE(YEAR(AC$69),MONTH(AC$69),DAY(AC$69)),Expenses!$B$7:$B$8050,"&lt;="&amp;DATE(YEAR(AD$69),MONTH(AD$69),DAY(AD$69)),Expenses!$E$7:$E$8050,$B134),SUMIFS(Expenses!$F$7:$F$8050,Expenses!$B$7:$B$8050,"&gt;="&amp;DATE(YEAR(AC$69),MONTH(AC$69),DAY(AC$69)),Expenses!$B$7:$B$8050,"&lt;="&amp;DATE(YEAR(AD$69),MONTH(AD$69),DAY(AD$69)),Expenses!$E$7:$E$8050,$B134,Expenses!$D$7:$D$8050,$C$8)))</f>
        <v>0</v>
      </c>
      <c r="AE134" s="36"/>
      <c r="AF134" s="36"/>
      <c r="AG134" s="36"/>
      <c r="AH134" s="36"/>
      <c r="AI134" s="36"/>
      <c r="AJ134" s="36"/>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36"/>
      <c r="BG134" s="36"/>
      <c r="BH134" s="36"/>
      <c r="BI134" s="36"/>
      <c r="BJ134" s="36"/>
      <c r="BK134" s="36"/>
      <c r="BL134" s="36"/>
      <c r="BM134" s="36"/>
      <c r="BN134" s="36"/>
      <c r="BO134" s="36"/>
      <c r="BP134" s="36"/>
      <c r="BQ134" s="36"/>
      <c r="BR134" s="36"/>
      <c r="BS134" s="1"/>
    </row>
    <row r="135" spans="1:71" ht="21" customHeight="1">
      <c r="A135" s="1"/>
      <c r="B135" s="304" t="str">
        <f>Setup!N16</f>
        <v>Management Fee</v>
      </c>
      <c r="C135" s="106" t="str">
        <f>Setup!$C$9</f>
        <v>$</v>
      </c>
      <c r="D135" s="141">
        <f t="shared" si="66"/>
        <v>0</v>
      </c>
      <c r="E135" s="106" t="str">
        <f>Setup!$C$9</f>
        <v>$</v>
      </c>
      <c r="F135" s="141">
        <f t="shared" si="67"/>
        <v>0</v>
      </c>
      <c r="G135" s="106" t="str">
        <f>Setup!$C$9</f>
        <v>$</v>
      </c>
      <c r="H135" s="141">
        <f>ABS(IF(OR($C$8="All",$C$8=""),SUMIFS(Expenses!$F$7:$F$8050,Expenses!$B$7:$B$8050,"&gt;="&amp;DATE(YEAR(G$69),MONTH(G$69),DAY(G$69)),Expenses!$B$7:$B$8050,"&lt;="&amp;DATE(YEAR(H$69),MONTH(H$69),DAY(H$69)),Expenses!$E$7:$E$8050,$B135),SUMIFS(Expenses!$F$7:$F$8050,Expenses!$B$7:$B$8050,"&gt;="&amp;DATE(YEAR(G$69),MONTH(G$69),DAY(G$69)),Expenses!$B$7:$B$8050,"&lt;="&amp;DATE(YEAR(H$69),MONTH(H$69),DAY(H$69)),Expenses!$E$7:$E$8050,$B135,Expenses!$D$7:$D$8050,$C$8)))</f>
        <v>0</v>
      </c>
      <c r="I135" s="106" t="str">
        <f>Setup!$C$9</f>
        <v>$</v>
      </c>
      <c r="J135" s="141">
        <f>ABS(IF(OR($C$8="All",$C$8=""),SUMIFS(Expenses!$F$7:$F$8050,Expenses!$B$7:$B$8050,"&gt;="&amp;DATE(YEAR(I$69),MONTH(I$69),DAY(I$69)),Expenses!$B$7:$B$8050,"&lt;="&amp;DATE(YEAR(J$69),MONTH(J$69),DAY(J$69)),Expenses!$E$7:$E$8050,$B135),SUMIFS(Expenses!$F$7:$F$8050,Expenses!$B$7:$B$8050,"&gt;="&amp;DATE(YEAR(I$69),MONTH(I$69),DAY(I$69)),Expenses!$B$7:$B$8050,"&lt;="&amp;DATE(YEAR(J$69),MONTH(J$69),DAY(J$69)),Expenses!$E$7:$E$8050,$B135,Expenses!$D$7:$D$8050,$C$8)))</f>
        <v>0</v>
      </c>
      <c r="K135" s="106" t="str">
        <f>Setup!$C$9</f>
        <v>$</v>
      </c>
      <c r="L135" s="141">
        <f>ABS(IF(OR($C$8="All",$C$8=""),SUMIFS(Expenses!$F$7:$F$8050,Expenses!$B$7:$B$8050,"&gt;="&amp;DATE(YEAR(K$69),MONTH(K$69),DAY(K$69)),Expenses!$B$7:$B$8050,"&lt;="&amp;DATE(YEAR(L$69),MONTH(L$69),DAY(L$69)),Expenses!$E$7:$E$8050,$B135),SUMIFS(Expenses!$F$7:$F$8050,Expenses!$B$7:$B$8050,"&gt;="&amp;DATE(YEAR(K$69),MONTH(K$69),DAY(K$69)),Expenses!$B$7:$B$8050,"&lt;="&amp;DATE(YEAR(L$69),MONTH(L$69),DAY(L$69)),Expenses!$E$7:$E$8050,$B135,Expenses!$D$7:$D$8050,$C$8)))</f>
        <v>0</v>
      </c>
      <c r="M135" s="106" t="str">
        <f>Setup!$C$9</f>
        <v>$</v>
      </c>
      <c r="N135" s="141">
        <f>ABS(IF(OR($C$8="All",$C$8=""),SUMIFS(Expenses!$F$7:$F$8050,Expenses!$B$7:$B$8050,"&gt;="&amp;DATE(YEAR(M$69),MONTH(M$69),DAY(M$69)),Expenses!$B$7:$B$8050,"&lt;="&amp;DATE(YEAR(N$69),MONTH(N$69),DAY(N$69)),Expenses!$E$7:$E$8050,$B135),SUMIFS(Expenses!$F$7:$F$8050,Expenses!$B$7:$B$8050,"&gt;="&amp;DATE(YEAR(M$69),MONTH(M$69),DAY(M$69)),Expenses!$B$7:$B$8050,"&lt;="&amp;DATE(YEAR(N$69),MONTH(N$69),DAY(N$69)),Expenses!$E$7:$E$8050,$B135,Expenses!$D$7:$D$8050,$C$8)))</f>
        <v>0</v>
      </c>
      <c r="O135" s="106" t="str">
        <f>Setup!$C$9</f>
        <v>$</v>
      </c>
      <c r="P135" s="141">
        <f>ABS(IF(OR($C$8="All",$C$8=""),SUMIFS(Expenses!$F$7:$F$8050,Expenses!$B$7:$B$8050,"&gt;="&amp;DATE(YEAR(O$69),MONTH(O$69),DAY(O$69)),Expenses!$B$7:$B$8050,"&lt;="&amp;DATE(YEAR(P$69),MONTH(P$69),DAY(P$69)),Expenses!$E$7:$E$8050,$B135),SUMIFS(Expenses!$F$7:$F$8050,Expenses!$B$7:$B$8050,"&gt;="&amp;DATE(YEAR(O$69),MONTH(O$69),DAY(O$69)),Expenses!$B$7:$B$8050,"&lt;="&amp;DATE(YEAR(P$69),MONTH(P$69),DAY(P$69)),Expenses!$E$7:$E$8050,$B135,Expenses!$D$7:$D$8050,$C$8)))</f>
        <v>0</v>
      </c>
      <c r="Q135" s="106" t="str">
        <f>Setup!$C$9</f>
        <v>$</v>
      </c>
      <c r="R135" s="141">
        <f>ABS(IF(OR($C$8="All",$C$8=""),SUMIFS(Expenses!$F$7:$F$8050,Expenses!$B$7:$B$8050,"&gt;="&amp;DATE(YEAR(Q$69),MONTH(Q$69),DAY(Q$69)),Expenses!$B$7:$B$8050,"&lt;="&amp;DATE(YEAR(R$69),MONTH(R$69),DAY(R$69)),Expenses!$E$7:$E$8050,$B135),SUMIFS(Expenses!$F$7:$F$8050,Expenses!$B$7:$B$8050,"&gt;="&amp;DATE(YEAR(Q$69),MONTH(Q$69),DAY(Q$69)),Expenses!$B$7:$B$8050,"&lt;="&amp;DATE(YEAR(R$69),MONTH(R$69),DAY(R$69)),Expenses!$E$7:$E$8050,$B135,Expenses!$D$7:$D$8050,$C$8)))</f>
        <v>0</v>
      </c>
      <c r="S135" s="106" t="str">
        <f>Setup!$C$9</f>
        <v>$</v>
      </c>
      <c r="T135" s="141">
        <f>ABS(IF(OR($C$8="All",$C$8=""),SUMIFS(Expenses!$F$7:$F$8050,Expenses!$B$7:$B$8050,"&gt;="&amp;DATE(YEAR(S$69),MONTH(S$69),DAY(S$69)),Expenses!$B$7:$B$8050,"&lt;="&amp;DATE(YEAR(T$69),MONTH(T$69),DAY(T$69)),Expenses!$E$7:$E$8050,$B135),SUMIFS(Expenses!$F$7:$F$8050,Expenses!$B$7:$B$8050,"&gt;="&amp;DATE(YEAR(S$69),MONTH(S$69),DAY(S$69)),Expenses!$B$7:$B$8050,"&lt;="&amp;DATE(YEAR(T$69),MONTH(T$69),DAY(T$69)),Expenses!$E$7:$E$8050,$B135,Expenses!$D$7:$D$8050,$C$8)))</f>
        <v>0</v>
      </c>
      <c r="U135" s="106" t="str">
        <f>Setup!$C$9</f>
        <v>$</v>
      </c>
      <c r="V135" s="141">
        <f>ABS(IF(OR($C$8="All",$C$8=""),SUMIFS(Expenses!$F$7:$F$8050,Expenses!$B$7:$B$8050,"&gt;="&amp;DATE(YEAR(U$69),MONTH(U$69),DAY(U$69)),Expenses!$B$7:$B$8050,"&lt;="&amp;DATE(YEAR(V$69),MONTH(V$69),DAY(V$69)),Expenses!$E$7:$E$8050,$B135),SUMIFS(Expenses!$F$7:$F$8050,Expenses!$B$7:$B$8050,"&gt;="&amp;DATE(YEAR(U$69),MONTH(U$69),DAY(U$69)),Expenses!$B$7:$B$8050,"&lt;="&amp;DATE(YEAR(V$69),MONTH(V$69),DAY(V$69)),Expenses!$E$7:$E$8050,$B135,Expenses!$D$7:$D$8050,$C$8)))</f>
        <v>0</v>
      </c>
      <c r="W135" s="106" t="str">
        <f>Setup!$C$9</f>
        <v>$</v>
      </c>
      <c r="X135" s="141">
        <f>ABS(IF(OR($C$8="All",$C$8=""),SUMIFS(Expenses!$F$7:$F$8050,Expenses!$B$7:$B$8050,"&gt;="&amp;DATE(YEAR(W$69),MONTH(W$69),DAY(W$69)),Expenses!$B$7:$B$8050,"&lt;="&amp;DATE(YEAR(X$69),MONTH(X$69),DAY(X$69)),Expenses!$E$7:$E$8050,$B135),SUMIFS(Expenses!$F$7:$F$8050,Expenses!$B$7:$B$8050,"&gt;="&amp;DATE(YEAR(W$69),MONTH(W$69),DAY(W$69)),Expenses!$B$7:$B$8050,"&lt;="&amp;DATE(YEAR(X$69),MONTH(X$69),DAY(X$69)),Expenses!$E$7:$E$8050,$B135,Expenses!$D$7:$D$8050,$C$8)))</f>
        <v>0</v>
      </c>
      <c r="Y135" s="106" t="str">
        <f>Setup!$C$9</f>
        <v>$</v>
      </c>
      <c r="Z135" s="141">
        <f>ABS(IF(OR($C$8="All",$C$8=""),SUMIFS(Expenses!$F$7:$F$8050,Expenses!$B$7:$B$8050,"&gt;="&amp;DATE(YEAR(Y$69),MONTH(Y$69),DAY(Y$69)),Expenses!$B$7:$B$8050,"&lt;="&amp;DATE(YEAR(Z$69),MONTH(Z$69),DAY(Z$69)),Expenses!$E$7:$E$8050,$B135),SUMIFS(Expenses!$F$7:$F$8050,Expenses!$B$7:$B$8050,"&gt;="&amp;DATE(YEAR(Y$69),MONTH(Y$69),DAY(Y$69)),Expenses!$B$7:$B$8050,"&lt;="&amp;DATE(YEAR(Z$69),MONTH(Z$69),DAY(Z$69)),Expenses!$E$7:$E$8050,$B135,Expenses!$D$7:$D$8050,$C$8)))</f>
        <v>0</v>
      </c>
      <c r="AA135" s="106" t="str">
        <f>Setup!$C$9</f>
        <v>$</v>
      </c>
      <c r="AB135" s="141">
        <f>ABS(IF(OR($C$8="All",$C$8=""),SUMIFS(Expenses!$F$7:$F$8050,Expenses!$B$7:$B$8050,"&gt;="&amp;DATE(YEAR(AA$69),MONTH(AA$69),DAY(AA$69)),Expenses!$B$7:$B$8050,"&lt;="&amp;DATE(YEAR(AB$69),MONTH(AB$69),DAY(AB$69)),Expenses!$E$7:$E$8050,$B135),SUMIFS(Expenses!$F$7:$F$8050,Expenses!$B$7:$B$8050,"&gt;="&amp;DATE(YEAR(AA$69),MONTH(AA$69),DAY(AA$69)),Expenses!$B$7:$B$8050,"&lt;="&amp;DATE(YEAR(AB$69),MONTH(AB$69),DAY(AB$69)),Expenses!$E$7:$E$8050,$B135,Expenses!$D$7:$D$8050,$C$8)))</f>
        <v>0</v>
      </c>
      <c r="AC135" s="106" t="str">
        <f>Setup!$C$9</f>
        <v>$</v>
      </c>
      <c r="AD135" s="142">
        <f>ABS(IF(OR($C$8="All",$C$8=""),SUMIFS(Expenses!$F$7:$F$8050,Expenses!$B$7:$B$8050,"&gt;="&amp;DATE(YEAR(AC$69),MONTH(AC$69),DAY(AC$69)),Expenses!$B$7:$B$8050,"&lt;="&amp;DATE(YEAR(AD$69),MONTH(AD$69),DAY(AD$69)),Expenses!$E$7:$E$8050,$B135),SUMIFS(Expenses!$F$7:$F$8050,Expenses!$B$7:$B$8050,"&gt;="&amp;DATE(YEAR(AC$69),MONTH(AC$69),DAY(AC$69)),Expenses!$B$7:$B$8050,"&lt;="&amp;DATE(YEAR(AD$69),MONTH(AD$69),DAY(AD$69)),Expenses!$E$7:$E$8050,$B135,Expenses!$D$7:$D$8050,$C$8)))</f>
        <v>0</v>
      </c>
      <c r="AE135" s="36"/>
      <c r="AF135" s="36"/>
      <c r="AG135" s="36"/>
      <c r="AH135" s="36"/>
      <c r="AI135" s="36"/>
      <c r="AJ135" s="36"/>
      <c r="AK135" s="36"/>
      <c r="AL135" s="36"/>
      <c r="AM135" s="36"/>
      <c r="AN135" s="36"/>
      <c r="AO135" s="36"/>
      <c r="AP135" s="36"/>
      <c r="AQ135" s="36"/>
      <c r="AR135" s="36"/>
      <c r="AS135" s="36"/>
      <c r="AT135" s="36"/>
      <c r="AU135" s="36"/>
      <c r="AV135" s="36"/>
      <c r="AW135" s="36"/>
      <c r="AX135" s="36"/>
      <c r="AY135" s="36"/>
      <c r="AZ135" s="36"/>
      <c r="BA135" s="36"/>
      <c r="BB135" s="36"/>
      <c r="BC135" s="36"/>
      <c r="BD135" s="36"/>
      <c r="BE135" s="36"/>
      <c r="BF135" s="36"/>
      <c r="BG135" s="36"/>
      <c r="BH135" s="36"/>
      <c r="BI135" s="36"/>
      <c r="BJ135" s="36"/>
      <c r="BK135" s="36"/>
      <c r="BL135" s="36"/>
      <c r="BM135" s="36"/>
      <c r="BN135" s="36"/>
      <c r="BO135" s="36"/>
      <c r="BP135" s="36"/>
      <c r="BQ135" s="36"/>
      <c r="BR135" s="36"/>
      <c r="BS135" s="1"/>
    </row>
    <row r="136" spans="1:71" ht="21" customHeight="1">
      <c r="A136" s="1"/>
      <c r="B136" s="304" t="str">
        <f>Setup!N17</f>
        <v>Payroll</v>
      </c>
      <c r="C136" s="106" t="str">
        <f>Setup!$C$9</f>
        <v>$</v>
      </c>
      <c r="D136" s="141">
        <f t="shared" si="66"/>
        <v>0</v>
      </c>
      <c r="E136" s="106" t="str">
        <f>Setup!$C$9</f>
        <v>$</v>
      </c>
      <c r="F136" s="141">
        <f t="shared" si="67"/>
        <v>0</v>
      </c>
      <c r="G136" s="106" t="str">
        <f>Setup!$C$9</f>
        <v>$</v>
      </c>
      <c r="H136" s="141">
        <f>ABS(IF(OR($C$8="All",$C$8=""),SUMIFS(Expenses!$F$7:$F$8050,Expenses!$B$7:$B$8050,"&gt;="&amp;DATE(YEAR(G$69),MONTH(G$69),DAY(G$69)),Expenses!$B$7:$B$8050,"&lt;="&amp;DATE(YEAR(H$69),MONTH(H$69),DAY(H$69)),Expenses!$E$7:$E$8050,$B136),SUMIFS(Expenses!$F$7:$F$8050,Expenses!$B$7:$B$8050,"&gt;="&amp;DATE(YEAR(G$69),MONTH(G$69),DAY(G$69)),Expenses!$B$7:$B$8050,"&lt;="&amp;DATE(YEAR(H$69),MONTH(H$69),DAY(H$69)),Expenses!$E$7:$E$8050,$B136,Expenses!$D$7:$D$8050,$C$8)))</f>
        <v>0</v>
      </c>
      <c r="I136" s="106" t="str">
        <f>Setup!$C$9</f>
        <v>$</v>
      </c>
      <c r="J136" s="141">
        <f>ABS(IF(OR($C$8="All",$C$8=""),SUMIFS(Expenses!$F$7:$F$8050,Expenses!$B$7:$B$8050,"&gt;="&amp;DATE(YEAR(I$69),MONTH(I$69),DAY(I$69)),Expenses!$B$7:$B$8050,"&lt;="&amp;DATE(YEAR(J$69),MONTH(J$69),DAY(J$69)),Expenses!$E$7:$E$8050,$B136),SUMIFS(Expenses!$F$7:$F$8050,Expenses!$B$7:$B$8050,"&gt;="&amp;DATE(YEAR(I$69),MONTH(I$69),DAY(I$69)),Expenses!$B$7:$B$8050,"&lt;="&amp;DATE(YEAR(J$69),MONTH(J$69),DAY(J$69)),Expenses!$E$7:$E$8050,$B136,Expenses!$D$7:$D$8050,$C$8)))</f>
        <v>0</v>
      </c>
      <c r="K136" s="106" t="str">
        <f>Setup!$C$9</f>
        <v>$</v>
      </c>
      <c r="L136" s="141">
        <f>ABS(IF(OR($C$8="All",$C$8=""),SUMIFS(Expenses!$F$7:$F$8050,Expenses!$B$7:$B$8050,"&gt;="&amp;DATE(YEAR(K$69),MONTH(K$69),DAY(K$69)),Expenses!$B$7:$B$8050,"&lt;="&amp;DATE(YEAR(L$69),MONTH(L$69),DAY(L$69)),Expenses!$E$7:$E$8050,$B136),SUMIFS(Expenses!$F$7:$F$8050,Expenses!$B$7:$B$8050,"&gt;="&amp;DATE(YEAR(K$69),MONTH(K$69),DAY(K$69)),Expenses!$B$7:$B$8050,"&lt;="&amp;DATE(YEAR(L$69),MONTH(L$69),DAY(L$69)),Expenses!$E$7:$E$8050,$B136,Expenses!$D$7:$D$8050,$C$8)))</f>
        <v>0</v>
      </c>
      <c r="M136" s="106" t="str">
        <f>Setup!$C$9</f>
        <v>$</v>
      </c>
      <c r="N136" s="141">
        <f>ABS(IF(OR($C$8="All",$C$8=""),SUMIFS(Expenses!$F$7:$F$8050,Expenses!$B$7:$B$8050,"&gt;="&amp;DATE(YEAR(M$69),MONTH(M$69),DAY(M$69)),Expenses!$B$7:$B$8050,"&lt;="&amp;DATE(YEAR(N$69),MONTH(N$69),DAY(N$69)),Expenses!$E$7:$E$8050,$B136),SUMIFS(Expenses!$F$7:$F$8050,Expenses!$B$7:$B$8050,"&gt;="&amp;DATE(YEAR(M$69),MONTH(M$69),DAY(M$69)),Expenses!$B$7:$B$8050,"&lt;="&amp;DATE(YEAR(N$69),MONTH(N$69),DAY(N$69)),Expenses!$E$7:$E$8050,$B136,Expenses!$D$7:$D$8050,$C$8)))</f>
        <v>0</v>
      </c>
      <c r="O136" s="106" t="str">
        <f>Setup!$C$9</f>
        <v>$</v>
      </c>
      <c r="P136" s="141">
        <f>ABS(IF(OR($C$8="All",$C$8=""),SUMIFS(Expenses!$F$7:$F$8050,Expenses!$B$7:$B$8050,"&gt;="&amp;DATE(YEAR(O$69),MONTH(O$69),DAY(O$69)),Expenses!$B$7:$B$8050,"&lt;="&amp;DATE(YEAR(P$69),MONTH(P$69),DAY(P$69)),Expenses!$E$7:$E$8050,$B136),SUMIFS(Expenses!$F$7:$F$8050,Expenses!$B$7:$B$8050,"&gt;="&amp;DATE(YEAR(O$69),MONTH(O$69),DAY(O$69)),Expenses!$B$7:$B$8050,"&lt;="&amp;DATE(YEAR(P$69),MONTH(P$69),DAY(P$69)),Expenses!$E$7:$E$8050,$B136,Expenses!$D$7:$D$8050,$C$8)))</f>
        <v>0</v>
      </c>
      <c r="Q136" s="106" t="str">
        <f>Setup!$C$9</f>
        <v>$</v>
      </c>
      <c r="R136" s="141">
        <f>ABS(IF(OR($C$8="All",$C$8=""),SUMIFS(Expenses!$F$7:$F$8050,Expenses!$B$7:$B$8050,"&gt;="&amp;DATE(YEAR(Q$69),MONTH(Q$69),DAY(Q$69)),Expenses!$B$7:$B$8050,"&lt;="&amp;DATE(YEAR(R$69),MONTH(R$69),DAY(R$69)),Expenses!$E$7:$E$8050,$B136),SUMIFS(Expenses!$F$7:$F$8050,Expenses!$B$7:$B$8050,"&gt;="&amp;DATE(YEAR(Q$69),MONTH(Q$69),DAY(Q$69)),Expenses!$B$7:$B$8050,"&lt;="&amp;DATE(YEAR(R$69),MONTH(R$69),DAY(R$69)),Expenses!$E$7:$E$8050,$B136,Expenses!$D$7:$D$8050,$C$8)))</f>
        <v>0</v>
      </c>
      <c r="S136" s="106" t="str">
        <f>Setup!$C$9</f>
        <v>$</v>
      </c>
      <c r="T136" s="141">
        <f>ABS(IF(OR($C$8="All",$C$8=""),SUMIFS(Expenses!$F$7:$F$8050,Expenses!$B$7:$B$8050,"&gt;="&amp;DATE(YEAR(S$69),MONTH(S$69),DAY(S$69)),Expenses!$B$7:$B$8050,"&lt;="&amp;DATE(YEAR(T$69),MONTH(T$69),DAY(T$69)),Expenses!$E$7:$E$8050,$B136),SUMIFS(Expenses!$F$7:$F$8050,Expenses!$B$7:$B$8050,"&gt;="&amp;DATE(YEAR(S$69),MONTH(S$69),DAY(S$69)),Expenses!$B$7:$B$8050,"&lt;="&amp;DATE(YEAR(T$69),MONTH(T$69),DAY(T$69)),Expenses!$E$7:$E$8050,$B136,Expenses!$D$7:$D$8050,$C$8)))</f>
        <v>0</v>
      </c>
      <c r="U136" s="106" t="str">
        <f>Setup!$C$9</f>
        <v>$</v>
      </c>
      <c r="V136" s="141">
        <f>ABS(IF(OR($C$8="All",$C$8=""),SUMIFS(Expenses!$F$7:$F$8050,Expenses!$B$7:$B$8050,"&gt;="&amp;DATE(YEAR(U$69),MONTH(U$69),DAY(U$69)),Expenses!$B$7:$B$8050,"&lt;="&amp;DATE(YEAR(V$69),MONTH(V$69),DAY(V$69)),Expenses!$E$7:$E$8050,$B136),SUMIFS(Expenses!$F$7:$F$8050,Expenses!$B$7:$B$8050,"&gt;="&amp;DATE(YEAR(U$69),MONTH(U$69),DAY(U$69)),Expenses!$B$7:$B$8050,"&lt;="&amp;DATE(YEAR(V$69),MONTH(V$69),DAY(V$69)),Expenses!$E$7:$E$8050,$B136,Expenses!$D$7:$D$8050,$C$8)))</f>
        <v>0</v>
      </c>
      <c r="W136" s="106" t="str">
        <f>Setup!$C$9</f>
        <v>$</v>
      </c>
      <c r="X136" s="141">
        <f>ABS(IF(OR($C$8="All",$C$8=""),SUMIFS(Expenses!$F$7:$F$8050,Expenses!$B$7:$B$8050,"&gt;="&amp;DATE(YEAR(W$69),MONTH(W$69),DAY(W$69)),Expenses!$B$7:$B$8050,"&lt;="&amp;DATE(YEAR(X$69),MONTH(X$69),DAY(X$69)),Expenses!$E$7:$E$8050,$B136),SUMIFS(Expenses!$F$7:$F$8050,Expenses!$B$7:$B$8050,"&gt;="&amp;DATE(YEAR(W$69),MONTH(W$69),DAY(W$69)),Expenses!$B$7:$B$8050,"&lt;="&amp;DATE(YEAR(X$69),MONTH(X$69),DAY(X$69)),Expenses!$E$7:$E$8050,$B136,Expenses!$D$7:$D$8050,$C$8)))</f>
        <v>0</v>
      </c>
      <c r="Y136" s="106" t="str">
        <f>Setup!$C$9</f>
        <v>$</v>
      </c>
      <c r="Z136" s="141">
        <f>ABS(IF(OR($C$8="All",$C$8=""),SUMIFS(Expenses!$F$7:$F$8050,Expenses!$B$7:$B$8050,"&gt;="&amp;DATE(YEAR(Y$69),MONTH(Y$69),DAY(Y$69)),Expenses!$B$7:$B$8050,"&lt;="&amp;DATE(YEAR(Z$69),MONTH(Z$69),DAY(Z$69)),Expenses!$E$7:$E$8050,$B136),SUMIFS(Expenses!$F$7:$F$8050,Expenses!$B$7:$B$8050,"&gt;="&amp;DATE(YEAR(Y$69),MONTH(Y$69),DAY(Y$69)),Expenses!$B$7:$B$8050,"&lt;="&amp;DATE(YEAR(Z$69),MONTH(Z$69),DAY(Z$69)),Expenses!$E$7:$E$8050,$B136,Expenses!$D$7:$D$8050,$C$8)))</f>
        <v>0</v>
      </c>
      <c r="AA136" s="106" t="str">
        <f>Setup!$C$9</f>
        <v>$</v>
      </c>
      <c r="AB136" s="141">
        <f>ABS(IF(OR($C$8="All",$C$8=""),SUMIFS(Expenses!$F$7:$F$8050,Expenses!$B$7:$B$8050,"&gt;="&amp;DATE(YEAR(AA$69),MONTH(AA$69),DAY(AA$69)),Expenses!$B$7:$B$8050,"&lt;="&amp;DATE(YEAR(AB$69),MONTH(AB$69),DAY(AB$69)),Expenses!$E$7:$E$8050,$B136),SUMIFS(Expenses!$F$7:$F$8050,Expenses!$B$7:$B$8050,"&gt;="&amp;DATE(YEAR(AA$69),MONTH(AA$69),DAY(AA$69)),Expenses!$B$7:$B$8050,"&lt;="&amp;DATE(YEAR(AB$69),MONTH(AB$69),DAY(AB$69)),Expenses!$E$7:$E$8050,$B136,Expenses!$D$7:$D$8050,$C$8)))</f>
        <v>0</v>
      </c>
      <c r="AC136" s="106" t="str">
        <f>Setup!$C$9</f>
        <v>$</v>
      </c>
      <c r="AD136" s="142">
        <f>ABS(IF(OR($C$8="All",$C$8=""),SUMIFS(Expenses!$F$7:$F$8050,Expenses!$B$7:$B$8050,"&gt;="&amp;DATE(YEAR(AC$69),MONTH(AC$69),DAY(AC$69)),Expenses!$B$7:$B$8050,"&lt;="&amp;DATE(YEAR(AD$69),MONTH(AD$69),DAY(AD$69)),Expenses!$E$7:$E$8050,$B136),SUMIFS(Expenses!$F$7:$F$8050,Expenses!$B$7:$B$8050,"&gt;="&amp;DATE(YEAR(AC$69),MONTH(AC$69),DAY(AC$69)),Expenses!$B$7:$B$8050,"&lt;="&amp;DATE(YEAR(AD$69),MONTH(AD$69),DAY(AD$69)),Expenses!$E$7:$E$8050,$B136,Expenses!$D$7:$D$8050,$C$8)))</f>
        <v>0</v>
      </c>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G136" s="36"/>
      <c r="BH136" s="36"/>
      <c r="BI136" s="36"/>
      <c r="BJ136" s="36"/>
      <c r="BK136" s="36"/>
      <c r="BL136" s="36"/>
      <c r="BM136" s="36"/>
      <c r="BN136" s="36"/>
      <c r="BO136" s="36"/>
      <c r="BP136" s="36"/>
      <c r="BQ136" s="36"/>
      <c r="BR136" s="36"/>
      <c r="BS136" s="1"/>
    </row>
    <row r="137" spans="1:71" ht="21" customHeight="1">
      <c r="A137" s="1"/>
      <c r="B137" s="304" t="str">
        <f>Setup!N18</f>
        <v>Permits &amp; Licenses</v>
      </c>
      <c r="C137" s="106" t="str">
        <f>Setup!$C$9</f>
        <v>$</v>
      </c>
      <c r="D137" s="141">
        <f t="shared" si="66"/>
        <v>0</v>
      </c>
      <c r="E137" s="106" t="str">
        <f>Setup!$C$9</f>
        <v>$</v>
      </c>
      <c r="F137" s="141">
        <f t="shared" si="67"/>
        <v>0</v>
      </c>
      <c r="G137" s="106" t="str">
        <f>Setup!$C$9</f>
        <v>$</v>
      </c>
      <c r="H137" s="141">
        <f>ABS(IF(OR($C$8="All",$C$8=""),SUMIFS(Expenses!$F$7:$F$8050,Expenses!$B$7:$B$8050,"&gt;="&amp;DATE(YEAR(G$69),MONTH(G$69),DAY(G$69)),Expenses!$B$7:$B$8050,"&lt;="&amp;DATE(YEAR(H$69),MONTH(H$69),DAY(H$69)),Expenses!$E$7:$E$8050,$B137),SUMIFS(Expenses!$F$7:$F$8050,Expenses!$B$7:$B$8050,"&gt;="&amp;DATE(YEAR(G$69),MONTH(G$69),DAY(G$69)),Expenses!$B$7:$B$8050,"&lt;="&amp;DATE(YEAR(H$69),MONTH(H$69),DAY(H$69)),Expenses!$E$7:$E$8050,$B137,Expenses!$D$7:$D$8050,$C$8)))</f>
        <v>0</v>
      </c>
      <c r="I137" s="106" t="str">
        <f>Setup!$C$9</f>
        <v>$</v>
      </c>
      <c r="J137" s="141">
        <f>ABS(IF(OR($C$8="All",$C$8=""),SUMIFS(Expenses!$F$7:$F$8050,Expenses!$B$7:$B$8050,"&gt;="&amp;DATE(YEAR(I$69),MONTH(I$69),DAY(I$69)),Expenses!$B$7:$B$8050,"&lt;="&amp;DATE(YEAR(J$69),MONTH(J$69),DAY(J$69)),Expenses!$E$7:$E$8050,$B137),SUMIFS(Expenses!$F$7:$F$8050,Expenses!$B$7:$B$8050,"&gt;="&amp;DATE(YEAR(I$69),MONTH(I$69),DAY(I$69)),Expenses!$B$7:$B$8050,"&lt;="&amp;DATE(YEAR(J$69),MONTH(J$69),DAY(J$69)),Expenses!$E$7:$E$8050,$B137,Expenses!$D$7:$D$8050,$C$8)))</f>
        <v>0</v>
      </c>
      <c r="K137" s="106" t="str">
        <f>Setup!$C$9</f>
        <v>$</v>
      </c>
      <c r="L137" s="141">
        <f>ABS(IF(OR($C$8="All",$C$8=""),SUMIFS(Expenses!$F$7:$F$8050,Expenses!$B$7:$B$8050,"&gt;="&amp;DATE(YEAR(K$69),MONTH(K$69),DAY(K$69)),Expenses!$B$7:$B$8050,"&lt;="&amp;DATE(YEAR(L$69),MONTH(L$69),DAY(L$69)),Expenses!$E$7:$E$8050,$B137),SUMIFS(Expenses!$F$7:$F$8050,Expenses!$B$7:$B$8050,"&gt;="&amp;DATE(YEAR(K$69),MONTH(K$69),DAY(K$69)),Expenses!$B$7:$B$8050,"&lt;="&amp;DATE(YEAR(L$69),MONTH(L$69),DAY(L$69)),Expenses!$E$7:$E$8050,$B137,Expenses!$D$7:$D$8050,$C$8)))</f>
        <v>0</v>
      </c>
      <c r="M137" s="106" t="str">
        <f>Setup!$C$9</f>
        <v>$</v>
      </c>
      <c r="N137" s="141">
        <f>ABS(IF(OR($C$8="All",$C$8=""),SUMIFS(Expenses!$F$7:$F$8050,Expenses!$B$7:$B$8050,"&gt;="&amp;DATE(YEAR(M$69),MONTH(M$69),DAY(M$69)),Expenses!$B$7:$B$8050,"&lt;="&amp;DATE(YEAR(N$69),MONTH(N$69),DAY(N$69)),Expenses!$E$7:$E$8050,$B137),SUMIFS(Expenses!$F$7:$F$8050,Expenses!$B$7:$B$8050,"&gt;="&amp;DATE(YEAR(M$69),MONTH(M$69),DAY(M$69)),Expenses!$B$7:$B$8050,"&lt;="&amp;DATE(YEAR(N$69),MONTH(N$69),DAY(N$69)),Expenses!$E$7:$E$8050,$B137,Expenses!$D$7:$D$8050,$C$8)))</f>
        <v>0</v>
      </c>
      <c r="O137" s="106" t="str">
        <f>Setup!$C$9</f>
        <v>$</v>
      </c>
      <c r="P137" s="141">
        <f>ABS(IF(OR($C$8="All",$C$8=""),SUMIFS(Expenses!$F$7:$F$8050,Expenses!$B$7:$B$8050,"&gt;="&amp;DATE(YEAR(O$69),MONTH(O$69),DAY(O$69)),Expenses!$B$7:$B$8050,"&lt;="&amp;DATE(YEAR(P$69),MONTH(P$69),DAY(P$69)),Expenses!$E$7:$E$8050,$B137),SUMIFS(Expenses!$F$7:$F$8050,Expenses!$B$7:$B$8050,"&gt;="&amp;DATE(YEAR(O$69),MONTH(O$69),DAY(O$69)),Expenses!$B$7:$B$8050,"&lt;="&amp;DATE(YEAR(P$69),MONTH(P$69),DAY(P$69)),Expenses!$E$7:$E$8050,$B137,Expenses!$D$7:$D$8050,$C$8)))</f>
        <v>0</v>
      </c>
      <c r="Q137" s="106" t="str">
        <f>Setup!$C$9</f>
        <v>$</v>
      </c>
      <c r="R137" s="141">
        <f>ABS(IF(OR($C$8="All",$C$8=""),SUMIFS(Expenses!$F$7:$F$8050,Expenses!$B$7:$B$8050,"&gt;="&amp;DATE(YEAR(Q$69),MONTH(Q$69),DAY(Q$69)),Expenses!$B$7:$B$8050,"&lt;="&amp;DATE(YEAR(R$69),MONTH(R$69),DAY(R$69)),Expenses!$E$7:$E$8050,$B137),SUMIFS(Expenses!$F$7:$F$8050,Expenses!$B$7:$B$8050,"&gt;="&amp;DATE(YEAR(Q$69),MONTH(Q$69),DAY(Q$69)),Expenses!$B$7:$B$8050,"&lt;="&amp;DATE(YEAR(R$69),MONTH(R$69),DAY(R$69)),Expenses!$E$7:$E$8050,$B137,Expenses!$D$7:$D$8050,$C$8)))</f>
        <v>0</v>
      </c>
      <c r="S137" s="106" t="str">
        <f>Setup!$C$9</f>
        <v>$</v>
      </c>
      <c r="T137" s="141">
        <f>ABS(IF(OR($C$8="All",$C$8=""),SUMIFS(Expenses!$F$7:$F$8050,Expenses!$B$7:$B$8050,"&gt;="&amp;DATE(YEAR(S$69),MONTH(S$69),DAY(S$69)),Expenses!$B$7:$B$8050,"&lt;="&amp;DATE(YEAR(T$69),MONTH(T$69),DAY(T$69)),Expenses!$E$7:$E$8050,$B137),SUMIFS(Expenses!$F$7:$F$8050,Expenses!$B$7:$B$8050,"&gt;="&amp;DATE(YEAR(S$69),MONTH(S$69),DAY(S$69)),Expenses!$B$7:$B$8050,"&lt;="&amp;DATE(YEAR(T$69),MONTH(T$69),DAY(T$69)),Expenses!$E$7:$E$8050,$B137,Expenses!$D$7:$D$8050,$C$8)))</f>
        <v>0</v>
      </c>
      <c r="U137" s="106" t="str">
        <f>Setup!$C$9</f>
        <v>$</v>
      </c>
      <c r="V137" s="141">
        <f>ABS(IF(OR($C$8="All",$C$8=""),SUMIFS(Expenses!$F$7:$F$8050,Expenses!$B$7:$B$8050,"&gt;="&amp;DATE(YEAR(U$69),MONTH(U$69),DAY(U$69)),Expenses!$B$7:$B$8050,"&lt;="&amp;DATE(YEAR(V$69),MONTH(V$69),DAY(V$69)),Expenses!$E$7:$E$8050,$B137),SUMIFS(Expenses!$F$7:$F$8050,Expenses!$B$7:$B$8050,"&gt;="&amp;DATE(YEAR(U$69),MONTH(U$69),DAY(U$69)),Expenses!$B$7:$B$8050,"&lt;="&amp;DATE(YEAR(V$69),MONTH(V$69),DAY(V$69)),Expenses!$E$7:$E$8050,$B137,Expenses!$D$7:$D$8050,$C$8)))</f>
        <v>0</v>
      </c>
      <c r="W137" s="106" t="str">
        <f>Setup!$C$9</f>
        <v>$</v>
      </c>
      <c r="X137" s="141">
        <f>ABS(IF(OR($C$8="All",$C$8=""),SUMIFS(Expenses!$F$7:$F$8050,Expenses!$B$7:$B$8050,"&gt;="&amp;DATE(YEAR(W$69),MONTH(W$69),DAY(W$69)),Expenses!$B$7:$B$8050,"&lt;="&amp;DATE(YEAR(X$69),MONTH(X$69),DAY(X$69)),Expenses!$E$7:$E$8050,$B137),SUMIFS(Expenses!$F$7:$F$8050,Expenses!$B$7:$B$8050,"&gt;="&amp;DATE(YEAR(W$69),MONTH(W$69),DAY(W$69)),Expenses!$B$7:$B$8050,"&lt;="&amp;DATE(YEAR(X$69),MONTH(X$69),DAY(X$69)),Expenses!$E$7:$E$8050,$B137,Expenses!$D$7:$D$8050,$C$8)))</f>
        <v>0</v>
      </c>
      <c r="Y137" s="106" t="str">
        <f>Setup!$C$9</f>
        <v>$</v>
      </c>
      <c r="Z137" s="141">
        <f>ABS(IF(OR($C$8="All",$C$8=""),SUMIFS(Expenses!$F$7:$F$8050,Expenses!$B$7:$B$8050,"&gt;="&amp;DATE(YEAR(Y$69),MONTH(Y$69),DAY(Y$69)),Expenses!$B$7:$B$8050,"&lt;="&amp;DATE(YEAR(Z$69),MONTH(Z$69),DAY(Z$69)),Expenses!$E$7:$E$8050,$B137),SUMIFS(Expenses!$F$7:$F$8050,Expenses!$B$7:$B$8050,"&gt;="&amp;DATE(YEAR(Y$69),MONTH(Y$69),DAY(Y$69)),Expenses!$B$7:$B$8050,"&lt;="&amp;DATE(YEAR(Z$69),MONTH(Z$69),DAY(Z$69)),Expenses!$E$7:$E$8050,$B137,Expenses!$D$7:$D$8050,$C$8)))</f>
        <v>0</v>
      </c>
      <c r="AA137" s="106" t="str">
        <f>Setup!$C$9</f>
        <v>$</v>
      </c>
      <c r="AB137" s="141">
        <f>ABS(IF(OR($C$8="All",$C$8=""),SUMIFS(Expenses!$F$7:$F$8050,Expenses!$B$7:$B$8050,"&gt;="&amp;DATE(YEAR(AA$69),MONTH(AA$69),DAY(AA$69)),Expenses!$B$7:$B$8050,"&lt;="&amp;DATE(YEAR(AB$69),MONTH(AB$69),DAY(AB$69)),Expenses!$E$7:$E$8050,$B137),SUMIFS(Expenses!$F$7:$F$8050,Expenses!$B$7:$B$8050,"&gt;="&amp;DATE(YEAR(AA$69),MONTH(AA$69),DAY(AA$69)),Expenses!$B$7:$B$8050,"&lt;="&amp;DATE(YEAR(AB$69),MONTH(AB$69),DAY(AB$69)),Expenses!$E$7:$E$8050,$B137,Expenses!$D$7:$D$8050,$C$8)))</f>
        <v>0</v>
      </c>
      <c r="AC137" s="106" t="str">
        <f>Setup!$C$9</f>
        <v>$</v>
      </c>
      <c r="AD137" s="142">
        <f>ABS(IF(OR($C$8="All",$C$8=""),SUMIFS(Expenses!$F$7:$F$8050,Expenses!$B$7:$B$8050,"&gt;="&amp;DATE(YEAR(AC$69),MONTH(AC$69),DAY(AC$69)),Expenses!$B$7:$B$8050,"&lt;="&amp;DATE(YEAR(AD$69),MONTH(AD$69),DAY(AD$69)),Expenses!$E$7:$E$8050,$B137),SUMIFS(Expenses!$F$7:$F$8050,Expenses!$B$7:$B$8050,"&gt;="&amp;DATE(YEAR(AC$69),MONTH(AC$69),DAY(AC$69)),Expenses!$B$7:$B$8050,"&lt;="&amp;DATE(YEAR(AD$69),MONTH(AD$69),DAY(AD$69)),Expenses!$E$7:$E$8050,$B137,Expenses!$D$7:$D$8050,$C$8)))</f>
        <v>0</v>
      </c>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1"/>
    </row>
    <row r="138" spans="1:71" ht="21" customHeight="1">
      <c r="A138" s="1"/>
      <c r="B138" s="304" t="str">
        <f>Setup!N19</f>
        <v>Property Insurance</v>
      </c>
      <c r="C138" s="106" t="str">
        <f>Setup!$C$9</f>
        <v>$</v>
      </c>
      <c r="D138" s="141">
        <f t="shared" si="66"/>
        <v>0</v>
      </c>
      <c r="E138" s="106" t="str">
        <f>Setup!$C$9</f>
        <v>$</v>
      </c>
      <c r="F138" s="141">
        <f t="shared" si="67"/>
        <v>0</v>
      </c>
      <c r="G138" s="106" t="str">
        <f>Setup!$C$9</f>
        <v>$</v>
      </c>
      <c r="H138" s="141">
        <f>ABS(IF(OR($C$8="All",$C$8=""),SUMIFS(Expenses!$F$7:$F$8050,Expenses!$B$7:$B$8050,"&gt;="&amp;DATE(YEAR(G$69),MONTH(G$69),DAY(G$69)),Expenses!$B$7:$B$8050,"&lt;="&amp;DATE(YEAR(H$69),MONTH(H$69),DAY(H$69)),Expenses!$E$7:$E$8050,$B138),SUMIFS(Expenses!$F$7:$F$8050,Expenses!$B$7:$B$8050,"&gt;="&amp;DATE(YEAR(G$69),MONTH(G$69),DAY(G$69)),Expenses!$B$7:$B$8050,"&lt;="&amp;DATE(YEAR(H$69),MONTH(H$69),DAY(H$69)),Expenses!$E$7:$E$8050,$B138,Expenses!$D$7:$D$8050,$C$8)))</f>
        <v>0</v>
      </c>
      <c r="I138" s="106" t="str">
        <f>Setup!$C$9</f>
        <v>$</v>
      </c>
      <c r="J138" s="141">
        <f>ABS(IF(OR($C$8="All",$C$8=""),SUMIFS(Expenses!$F$7:$F$8050,Expenses!$B$7:$B$8050,"&gt;="&amp;DATE(YEAR(I$69),MONTH(I$69),DAY(I$69)),Expenses!$B$7:$B$8050,"&lt;="&amp;DATE(YEAR(J$69),MONTH(J$69),DAY(J$69)),Expenses!$E$7:$E$8050,$B138),SUMIFS(Expenses!$F$7:$F$8050,Expenses!$B$7:$B$8050,"&gt;="&amp;DATE(YEAR(I$69),MONTH(I$69),DAY(I$69)),Expenses!$B$7:$B$8050,"&lt;="&amp;DATE(YEAR(J$69),MONTH(J$69),DAY(J$69)),Expenses!$E$7:$E$8050,$B138,Expenses!$D$7:$D$8050,$C$8)))</f>
        <v>0</v>
      </c>
      <c r="K138" s="106" t="str">
        <f>Setup!$C$9</f>
        <v>$</v>
      </c>
      <c r="L138" s="141">
        <f>ABS(IF(OR($C$8="All",$C$8=""),SUMIFS(Expenses!$F$7:$F$8050,Expenses!$B$7:$B$8050,"&gt;="&amp;DATE(YEAR(K$69),MONTH(K$69),DAY(K$69)),Expenses!$B$7:$B$8050,"&lt;="&amp;DATE(YEAR(L$69),MONTH(L$69),DAY(L$69)),Expenses!$E$7:$E$8050,$B138),SUMIFS(Expenses!$F$7:$F$8050,Expenses!$B$7:$B$8050,"&gt;="&amp;DATE(YEAR(K$69),MONTH(K$69),DAY(K$69)),Expenses!$B$7:$B$8050,"&lt;="&amp;DATE(YEAR(L$69),MONTH(L$69),DAY(L$69)),Expenses!$E$7:$E$8050,$B138,Expenses!$D$7:$D$8050,$C$8)))</f>
        <v>0</v>
      </c>
      <c r="M138" s="106" t="str">
        <f>Setup!$C$9</f>
        <v>$</v>
      </c>
      <c r="N138" s="141">
        <f>ABS(IF(OR($C$8="All",$C$8=""),SUMIFS(Expenses!$F$7:$F$8050,Expenses!$B$7:$B$8050,"&gt;="&amp;DATE(YEAR(M$69),MONTH(M$69),DAY(M$69)),Expenses!$B$7:$B$8050,"&lt;="&amp;DATE(YEAR(N$69),MONTH(N$69),DAY(N$69)),Expenses!$E$7:$E$8050,$B138),SUMIFS(Expenses!$F$7:$F$8050,Expenses!$B$7:$B$8050,"&gt;="&amp;DATE(YEAR(M$69),MONTH(M$69),DAY(M$69)),Expenses!$B$7:$B$8050,"&lt;="&amp;DATE(YEAR(N$69),MONTH(N$69),DAY(N$69)),Expenses!$E$7:$E$8050,$B138,Expenses!$D$7:$D$8050,$C$8)))</f>
        <v>0</v>
      </c>
      <c r="O138" s="106" t="str">
        <f>Setup!$C$9</f>
        <v>$</v>
      </c>
      <c r="P138" s="141">
        <f>ABS(IF(OR($C$8="All",$C$8=""),SUMIFS(Expenses!$F$7:$F$8050,Expenses!$B$7:$B$8050,"&gt;="&amp;DATE(YEAR(O$69),MONTH(O$69),DAY(O$69)),Expenses!$B$7:$B$8050,"&lt;="&amp;DATE(YEAR(P$69),MONTH(P$69),DAY(P$69)),Expenses!$E$7:$E$8050,$B138),SUMIFS(Expenses!$F$7:$F$8050,Expenses!$B$7:$B$8050,"&gt;="&amp;DATE(YEAR(O$69),MONTH(O$69),DAY(O$69)),Expenses!$B$7:$B$8050,"&lt;="&amp;DATE(YEAR(P$69),MONTH(P$69),DAY(P$69)),Expenses!$E$7:$E$8050,$B138,Expenses!$D$7:$D$8050,$C$8)))</f>
        <v>0</v>
      </c>
      <c r="Q138" s="106" t="str">
        <f>Setup!$C$9</f>
        <v>$</v>
      </c>
      <c r="R138" s="141">
        <f>ABS(IF(OR($C$8="All",$C$8=""),SUMIFS(Expenses!$F$7:$F$8050,Expenses!$B$7:$B$8050,"&gt;="&amp;DATE(YEAR(Q$69),MONTH(Q$69),DAY(Q$69)),Expenses!$B$7:$B$8050,"&lt;="&amp;DATE(YEAR(R$69),MONTH(R$69),DAY(R$69)),Expenses!$E$7:$E$8050,$B138),SUMIFS(Expenses!$F$7:$F$8050,Expenses!$B$7:$B$8050,"&gt;="&amp;DATE(YEAR(Q$69),MONTH(Q$69),DAY(Q$69)),Expenses!$B$7:$B$8050,"&lt;="&amp;DATE(YEAR(R$69),MONTH(R$69),DAY(R$69)),Expenses!$E$7:$E$8050,$B138,Expenses!$D$7:$D$8050,$C$8)))</f>
        <v>0</v>
      </c>
      <c r="S138" s="106" t="str">
        <f>Setup!$C$9</f>
        <v>$</v>
      </c>
      <c r="T138" s="141">
        <f>ABS(IF(OR($C$8="All",$C$8=""),SUMIFS(Expenses!$F$7:$F$8050,Expenses!$B$7:$B$8050,"&gt;="&amp;DATE(YEAR(S$69),MONTH(S$69),DAY(S$69)),Expenses!$B$7:$B$8050,"&lt;="&amp;DATE(YEAR(T$69),MONTH(T$69),DAY(T$69)),Expenses!$E$7:$E$8050,$B138),SUMIFS(Expenses!$F$7:$F$8050,Expenses!$B$7:$B$8050,"&gt;="&amp;DATE(YEAR(S$69),MONTH(S$69),DAY(S$69)),Expenses!$B$7:$B$8050,"&lt;="&amp;DATE(YEAR(T$69),MONTH(T$69),DAY(T$69)),Expenses!$E$7:$E$8050,$B138,Expenses!$D$7:$D$8050,$C$8)))</f>
        <v>0</v>
      </c>
      <c r="U138" s="106" t="str">
        <f>Setup!$C$9</f>
        <v>$</v>
      </c>
      <c r="V138" s="141">
        <f>ABS(IF(OR($C$8="All",$C$8=""),SUMIFS(Expenses!$F$7:$F$8050,Expenses!$B$7:$B$8050,"&gt;="&amp;DATE(YEAR(U$69),MONTH(U$69),DAY(U$69)),Expenses!$B$7:$B$8050,"&lt;="&amp;DATE(YEAR(V$69),MONTH(V$69),DAY(V$69)),Expenses!$E$7:$E$8050,$B138),SUMIFS(Expenses!$F$7:$F$8050,Expenses!$B$7:$B$8050,"&gt;="&amp;DATE(YEAR(U$69),MONTH(U$69),DAY(U$69)),Expenses!$B$7:$B$8050,"&lt;="&amp;DATE(YEAR(V$69),MONTH(V$69),DAY(V$69)),Expenses!$E$7:$E$8050,$B138,Expenses!$D$7:$D$8050,$C$8)))</f>
        <v>0</v>
      </c>
      <c r="W138" s="106" t="str">
        <f>Setup!$C$9</f>
        <v>$</v>
      </c>
      <c r="X138" s="141">
        <f>ABS(IF(OR($C$8="All",$C$8=""),SUMIFS(Expenses!$F$7:$F$8050,Expenses!$B$7:$B$8050,"&gt;="&amp;DATE(YEAR(W$69),MONTH(W$69),DAY(W$69)),Expenses!$B$7:$B$8050,"&lt;="&amp;DATE(YEAR(X$69),MONTH(X$69),DAY(X$69)),Expenses!$E$7:$E$8050,$B138),SUMIFS(Expenses!$F$7:$F$8050,Expenses!$B$7:$B$8050,"&gt;="&amp;DATE(YEAR(W$69),MONTH(W$69),DAY(W$69)),Expenses!$B$7:$B$8050,"&lt;="&amp;DATE(YEAR(X$69),MONTH(X$69),DAY(X$69)),Expenses!$E$7:$E$8050,$B138,Expenses!$D$7:$D$8050,$C$8)))</f>
        <v>0</v>
      </c>
      <c r="Y138" s="106" t="str">
        <f>Setup!$C$9</f>
        <v>$</v>
      </c>
      <c r="Z138" s="141">
        <f>ABS(IF(OR($C$8="All",$C$8=""),SUMIFS(Expenses!$F$7:$F$8050,Expenses!$B$7:$B$8050,"&gt;="&amp;DATE(YEAR(Y$69),MONTH(Y$69),DAY(Y$69)),Expenses!$B$7:$B$8050,"&lt;="&amp;DATE(YEAR(Z$69),MONTH(Z$69),DAY(Z$69)),Expenses!$E$7:$E$8050,$B138),SUMIFS(Expenses!$F$7:$F$8050,Expenses!$B$7:$B$8050,"&gt;="&amp;DATE(YEAR(Y$69),MONTH(Y$69),DAY(Y$69)),Expenses!$B$7:$B$8050,"&lt;="&amp;DATE(YEAR(Z$69),MONTH(Z$69),DAY(Z$69)),Expenses!$E$7:$E$8050,$B138,Expenses!$D$7:$D$8050,$C$8)))</f>
        <v>0</v>
      </c>
      <c r="AA138" s="106" t="str">
        <f>Setup!$C$9</f>
        <v>$</v>
      </c>
      <c r="AB138" s="141">
        <f>ABS(IF(OR($C$8="All",$C$8=""),SUMIFS(Expenses!$F$7:$F$8050,Expenses!$B$7:$B$8050,"&gt;="&amp;DATE(YEAR(AA$69),MONTH(AA$69),DAY(AA$69)),Expenses!$B$7:$B$8050,"&lt;="&amp;DATE(YEAR(AB$69),MONTH(AB$69),DAY(AB$69)),Expenses!$E$7:$E$8050,$B138),SUMIFS(Expenses!$F$7:$F$8050,Expenses!$B$7:$B$8050,"&gt;="&amp;DATE(YEAR(AA$69),MONTH(AA$69),DAY(AA$69)),Expenses!$B$7:$B$8050,"&lt;="&amp;DATE(YEAR(AB$69),MONTH(AB$69),DAY(AB$69)),Expenses!$E$7:$E$8050,$B138,Expenses!$D$7:$D$8050,$C$8)))</f>
        <v>0</v>
      </c>
      <c r="AC138" s="106" t="str">
        <f>Setup!$C$9</f>
        <v>$</v>
      </c>
      <c r="AD138" s="142">
        <f>ABS(IF(OR($C$8="All",$C$8=""),SUMIFS(Expenses!$F$7:$F$8050,Expenses!$B$7:$B$8050,"&gt;="&amp;DATE(YEAR(AC$69),MONTH(AC$69),DAY(AC$69)),Expenses!$B$7:$B$8050,"&lt;="&amp;DATE(YEAR(AD$69),MONTH(AD$69),DAY(AD$69)),Expenses!$E$7:$E$8050,$B138),SUMIFS(Expenses!$F$7:$F$8050,Expenses!$B$7:$B$8050,"&gt;="&amp;DATE(YEAR(AC$69),MONTH(AC$69),DAY(AC$69)),Expenses!$B$7:$B$8050,"&lt;="&amp;DATE(YEAR(AD$69),MONTH(AD$69),DAY(AD$69)),Expenses!$E$7:$E$8050,$B138,Expenses!$D$7:$D$8050,$C$8)))</f>
        <v>0</v>
      </c>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G138" s="36"/>
      <c r="BH138" s="36"/>
      <c r="BI138" s="36"/>
      <c r="BJ138" s="36"/>
      <c r="BK138" s="36"/>
      <c r="BL138" s="36"/>
      <c r="BM138" s="36"/>
      <c r="BN138" s="36"/>
      <c r="BO138" s="36"/>
      <c r="BP138" s="36"/>
      <c r="BQ138" s="36"/>
      <c r="BR138" s="36"/>
      <c r="BS138" s="1"/>
    </row>
    <row r="139" spans="1:71" ht="21" customHeight="1">
      <c r="A139" s="1"/>
      <c r="B139" s="304" t="str">
        <f>Setup!N20</f>
        <v>Property Taxes</v>
      </c>
      <c r="C139" s="106" t="str">
        <f>Setup!$C$9</f>
        <v>$</v>
      </c>
      <c r="D139" s="141">
        <f t="shared" si="66"/>
        <v>0</v>
      </c>
      <c r="E139" s="106" t="str">
        <f>Setup!$C$9</f>
        <v>$</v>
      </c>
      <c r="F139" s="141">
        <f t="shared" si="67"/>
        <v>0</v>
      </c>
      <c r="G139" s="106" t="str">
        <f>Setup!$C$9</f>
        <v>$</v>
      </c>
      <c r="H139" s="141">
        <f>ABS(IF(OR($C$8="All",$C$8=""),SUMIFS(Expenses!$F$7:$F$8050,Expenses!$B$7:$B$8050,"&gt;="&amp;DATE(YEAR(G$69),MONTH(G$69),DAY(G$69)),Expenses!$B$7:$B$8050,"&lt;="&amp;DATE(YEAR(H$69),MONTH(H$69),DAY(H$69)),Expenses!$E$7:$E$8050,$B139),SUMIFS(Expenses!$F$7:$F$8050,Expenses!$B$7:$B$8050,"&gt;="&amp;DATE(YEAR(G$69),MONTH(G$69),DAY(G$69)),Expenses!$B$7:$B$8050,"&lt;="&amp;DATE(YEAR(H$69),MONTH(H$69),DAY(H$69)),Expenses!$E$7:$E$8050,$B139,Expenses!$D$7:$D$8050,$C$8)))</f>
        <v>0</v>
      </c>
      <c r="I139" s="106" t="str">
        <f>Setup!$C$9</f>
        <v>$</v>
      </c>
      <c r="J139" s="141">
        <f>ABS(IF(OR($C$8="All",$C$8=""),SUMIFS(Expenses!$F$7:$F$8050,Expenses!$B$7:$B$8050,"&gt;="&amp;DATE(YEAR(I$69),MONTH(I$69),DAY(I$69)),Expenses!$B$7:$B$8050,"&lt;="&amp;DATE(YEAR(J$69),MONTH(J$69),DAY(J$69)),Expenses!$E$7:$E$8050,$B139),SUMIFS(Expenses!$F$7:$F$8050,Expenses!$B$7:$B$8050,"&gt;="&amp;DATE(YEAR(I$69),MONTH(I$69),DAY(I$69)),Expenses!$B$7:$B$8050,"&lt;="&amp;DATE(YEAR(J$69),MONTH(J$69),DAY(J$69)),Expenses!$E$7:$E$8050,$B139,Expenses!$D$7:$D$8050,$C$8)))</f>
        <v>0</v>
      </c>
      <c r="K139" s="106" t="str">
        <f>Setup!$C$9</f>
        <v>$</v>
      </c>
      <c r="L139" s="141">
        <f>ABS(IF(OR($C$8="All",$C$8=""),SUMIFS(Expenses!$F$7:$F$8050,Expenses!$B$7:$B$8050,"&gt;="&amp;DATE(YEAR(K$69),MONTH(K$69),DAY(K$69)),Expenses!$B$7:$B$8050,"&lt;="&amp;DATE(YEAR(L$69),MONTH(L$69),DAY(L$69)),Expenses!$E$7:$E$8050,$B139),SUMIFS(Expenses!$F$7:$F$8050,Expenses!$B$7:$B$8050,"&gt;="&amp;DATE(YEAR(K$69),MONTH(K$69),DAY(K$69)),Expenses!$B$7:$B$8050,"&lt;="&amp;DATE(YEAR(L$69),MONTH(L$69),DAY(L$69)),Expenses!$E$7:$E$8050,$B139,Expenses!$D$7:$D$8050,$C$8)))</f>
        <v>0</v>
      </c>
      <c r="M139" s="106" t="str">
        <f>Setup!$C$9</f>
        <v>$</v>
      </c>
      <c r="N139" s="141">
        <f>ABS(IF(OR($C$8="All",$C$8=""),SUMIFS(Expenses!$F$7:$F$8050,Expenses!$B$7:$B$8050,"&gt;="&amp;DATE(YEAR(M$69),MONTH(M$69),DAY(M$69)),Expenses!$B$7:$B$8050,"&lt;="&amp;DATE(YEAR(N$69),MONTH(N$69),DAY(N$69)),Expenses!$E$7:$E$8050,$B139),SUMIFS(Expenses!$F$7:$F$8050,Expenses!$B$7:$B$8050,"&gt;="&amp;DATE(YEAR(M$69),MONTH(M$69),DAY(M$69)),Expenses!$B$7:$B$8050,"&lt;="&amp;DATE(YEAR(N$69),MONTH(N$69),DAY(N$69)),Expenses!$E$7:$E$8050,$B139,Expenses!$D$7:$D$8050,$C$8)))</f>
        <v>0</v>
      </c>
      <c r="O139" s="106" t="str">
        <f>Setup!$C$9</f>
        <v>$</v>
      </c>
      <c r="P139" s="141">
        <f>ABS(IF(OR($C$8="All",$C$8=""),SUMIFS(Expenses!$F$7:$F$8050,Expenses!$B$7:$B$8050,"&gt;="&amp;DATE(YEAR(O$69),MONTH(O$69),DAY(O$69)),Expenses!$B$7:$B$8050,"&lt;="&amp;DATE(YEAR(P$69),MONTH(P$69),DAY(P$69)),Expenses!$E$7:$E$8050,$B139),SUMIFS(Expenses!$F$7:$F$8050,Expenses!$B$7:$B$8050,"&gt;="&amp;DATE(YEAR(O$69),MONTH(O$69),DAY(O$69)),Expenses!$B$7:$B$8050,"&lt;="&amp;DATE(YEAR(P$69),MONTH(P$69),DAY(P$69)),Expenses!$E$7:$E$8050,$B139,Expenses!$D$7:$D$8050,$C$8)))</f>
        <v>0</v>
      </c>
      <c r="Q139" s="106" t="str">
        <f>Setup!$C$9</f>
        <v>$</v>
      </c>
      <c r="R139" s="141">
        <f>ABS(IF(OR($C$8="All",$C$8=""),SUMIFS(Expenses!$F$7:$F$8050,Expenses!$B$7:$B$8050,"&gt;="&amp;DATE(YEAR(Q$69),MONTH(Q$69),DAY(Q$69)),Expenses!$B$7:$B$8050,"&lt;="&amp;DATE(YEAR(R$69),MONTH(R$69),DAY(R$69)),Expenses!$E$7:$E$8050,$B139),SUMIFS(Expenses!$F$7:$F$8050,Expenses!$B$7:$B$8050,"&gt;="&amp;DATE(YEAR(Q$69),MONTH(Q$69),DAY(Q$69)),Expenses!$B$7:$B$8050,"&lt;="&amp;DATE(YEAR(R$69),MONTH(R$69),DAY(R$69)),Expenses!$E$7:$E$8050,$B139,Expenses!$D$7:$D$8050,$C$8)))</f>
        <v>0</v>
      </c>
      <c r="S139" s="106" t="str">
        <f>Setup!$C$9</f>
        <v>$</v>
      </c>
      <c r="T139" s="141">
        <f>ABS(IF(OR($C$8="All",$C$8=""),SUMIFS(Expenses!$F$7:$F$8050,Expenses!$B$7:$B$8050,"&gt;="&amp;DATE(YEAR(S$69),MONTH(S$69),DAY(S$69)),Expenses!$B$7:$B$8050,"&lt;="&amp;DATE(YEAR(T$69),MONTH(T$69),DAY(T$69)),Expenses!$E$7:$E$8050,$B139),SUMIFS(Expenses!$F$7:$F$8050,Expenses!$B$7:$B$8050,"&gt;="&amp;DATE(YEAR(S$69),MONTH(S$69),DAY(S$69)),Expenses!$B$7:$B$8050,"&lt;="&amp;DATE(YEAR(T$69),MONTH(T$69),DAY(T$69)),Expenses!$E$7:$E$8050,$B139,Expenses!$D$7:$D$8050,$C$8)))</f>
        <v>0</v>
      </c>
      <c r="U139" s="106" t="str">
        <f>Setup!$C$9</f>
        <v>$</v>
      </c>
      <c r="V139" s="141">
        <f>ABS(IF(OR($C$8="All",$C$8=""),SUMIFS(Expenses!$F$7:$F$8050,Expenses!$B$7:$B$8050,"&gt;="&amp;DATE(YEAR(U$69),MONTH(U$69),DAY(U$69)),Expenses!$B$7:$B$8050,"&lt;="&amp;DATE(YEAR(V$69),MONTH(V$69),DAY(V$69)),Expenses!$E$7:$E$8050,$B139),SUMIFS(Expenses!$F$7:$F$8050,Expenses!$B$7:$B$8050,"&gt;="&amp;DATE(YEAR(U$69),MONTH(U$69),DAY(U$69)),Expenses!$B$7:$B$8050,"&lt;="&amp;DATE(YEAR(V$69),MONTH(V$69),DAY(V$69)),Expenses!$E$7:$E$8050,$B139,Expenses!$D$7:$D$8050,$C$8)))</f>
        <v>0</v>
      </c>
      <c r="W139" s="106" t="str">
        <f>Setup!$C$9</f>
        <v>$</v>
      </c>
      <c r="X139" s="141">
        <f>ABS(IF(OR($C$8="All",$C$8=""),SUMIFS(Expenses!$F$7:$F$8050,Expenses!$B$7:$B$8050,"&gt;="&amp;DATE(YEAR(W$69),MONTH(W$69),DAY(W$69)),Expenses!$B$7:$B$8050,"&lt;="&amp;DATE(YEAR(X$69),MONTH(X$69),DAY(X$69)),Expenses!$E$7:$E$8050,$B139),SUMIFS(Expenses!$F$7:$F$8050,Expenses!$B$7:$B$8050,"&gt;="&amp;DATE(YEAR(W$69),MONTH(W$69),DAY(W$69)),Expenses!$B$7:$B$8050,"&lt;="&amp;DATE(YEAR(X$69),MONTH(X$69),DAY(X$69)),Expenses!$E$7:$E$8050,$B139,Expenses!$D$7:$D$8050,$C$8)))</f>
        <v>0</v>
      </c>
      <c r="Y139" s="106" t="str">
        <f>Setup!$C$9</f>
        <v>$</v>
      </c>
      <c r="Z139" s="141">
        <f>ABS(IF(OR($C$8="All",$C$8=""),SUMIFS(Expenses!$F$7:$F$8050,Expenses!$B$7:$B$8050,"&gt;="&amp;DATE(YEAR(Y$69),MONTH(Y$69),DAY(Y$69)),Expenses!$B$7:$B$8050,"&lt;="&amp;DATE(YEAR(Z$69),MONTH(Z$69),DAY(Z$69)),Expenses!$E$7:$E$8050,$B139),SUMIFS(Expenses!$F$7:$F$8050,Expenses!$B$7:$B$8050,"&gt;="&amp;DATE(YEAR(Y$69),MONTH(Y$69),DAY(Y$69)),Expenses!$B$7:$B$8050,"&lt;="&amp;DATE(YEAR(Z$69),MONTH(Z$69),DAY(Z$69)),Expenses!$E$7:$E$8050,$B139,Expenses!$D$7:$D$8050,$C$8)))</f>
        <v>0</v>
      </c>
      <c r="AA139" s="106" t="str">
        <f>Setup!$C$9</f>
        <v>$</v>
      </c>
      <c r="AB139" s="141">
        <f>ABS(IF(OR($C$8="All",$C$8=""),SUMIFS(Expenses!$F$7:$F$8050,Expenses!$B$7:$B$8050,"&gt;="&amp;DATE(YEAR(AA$69),MONTH(AA$69),DAY(AA$69)),Expenses!$B$7:$B$8050,"&lt;="&amp;DATE(YEAR(AB$69),MONTH(AB$69),DAY(AB$69)),Expenses!$E$7:$E$8050,$B139),SUMIFS(Expenses!$F$7:$F$8050,Expenses!$B$7:$B$8050,"&gt;="&amp;DATE(YEAR(AA$69),MONTH(AA$69),DAY(AA$69)),Expenses!$B$7:$B$8050,"&lt;="&amp;DATE(YEAR(AB$69),MONTH(AB$69),DAY(AB$69)),Expenses!$E$7:$E$8050,$B139,Expenses!$D$7:$D$8050,$C$8)))</f>
        <v>0</v>
      </c>
      <c r="AC139" s="106" t="str">
        <f>Setup!$C$9</f>
        <v>$</v>
      </c>
      <c r="AD139" s="142">
        <f>ABS(IF(OR($C$8="All",$C$8=""),SUMIFS(Expenses!$F$7:$F$8050,Expenses!$B$7:$B$8050,"&gt;="&amp;DATE(YEAR(AC$69),MONTH(AC$69),DAY(AC$69)),Expenses!$B$7:$B$8050,"&lt;="&amp;DATE(YEAR(AD$69),MONTH(AD$69),DAY(AD$69)),Expenses!$E$7:$E$8050,$B139),SUMIFS(Expenses!$F$7:$F$8050,Expenses!$B$7:$B$8050,"&gt;="&amp;DATE(YEAR(AC$69),MONTH(AC$69),DAY(AC$69)),Expenses!$B$7:$B$8050,"&lt;="&amp;DATE(YEAR(AD$69),MONTH(AD$69),DAY(AD$69)),Expenses!$E$7:$E$8050,$B139,Expenses!$D$7:$D$8050,$C$8)))</f>
        <v>0</v>
      </c>
      <c r="AE139" s="36"/>
      <c r="AF139" s="36"/>
      <c r="AG139" s="36"/>
      <c r="AH139" s="36"/>
      <c r="AI139" s="36"/>
      <c r="AJ139" s="36"/>
      <c r="AK139" s="36"/>
      <c r="AL139" s="36"/>
      <c r="AM139" s="36"/>
      <c r="AN139" s="36"/>
      <c r="AO139" s="36"/>
      <c r="AP139" s="36"/>
      <c r="AQ139" s="36"/>
      <c r="AR139" s="36"/>
      <c r="AS139" s="36"/>
      <c r="AT139" s="36"/>
      <c r="AU139" s="36"/>
      <c r="AV139" s="36"/>
      <c r="AW139" s="36"/>
      <c r="AX139" s="36"/>
      <c r="AY139" s="36"/>
      <c r="AZ139" s="36"/>
      <c r="BA139" s="36"/>
      <c r="BB139" s="36"/>
      <c r="BC139" s="36"/>
      <c r="BD139" s="36"/>
      <c r="BE139" s="36"/>
      <c r="BF139" s="36"/>
      <c r="BG139" s="36"/>
      <c r="BH139" s="36"/>
      <c r="BI139" s="36"/>
      <c r="BJ139" s="36"/>
      <c r="BK139" s="36"/>
      <c r="BL139" s="36"/>
      <c r="BM139" s="36"/>
      <c r="BN139" s="36"/>
      <c r="BO139" s="36"/>
      <c r="BP139" s="36"/>
      <c r="BQ139" s="36"/>
      <c r="BR139" s="36"/>
      <c r="BS139" s="1"/>
    </row>
    <row r="140" spans="1:71" ht="21" customHeight="1">
      <c r="A140" s="1"/>
      <c r="B140" s="304" t="str">
        <f>Setup!N21</f>
        <v>Repairs &amp; Maintenance</v>
      </c>
      <c r="C140" s="106" t="str">
        <f>Setup!$C$9</f>
        <v>$</v>
      </c>
      <c r="D140" s="141">
        <f t="shared" si="66"/>
        <v>0</v>
      </c>
      <c r="E140" s="106" t="str">
        <f>Setup!$C$9</f>
        <v>$</v>
      </c>
      <c r="F140" s="141">
        <f t="shared" si="67"/>
        <v>0</v>
      </c>
      <c r="G140" s="106" t="str">
        <f>Setup!$C$9</f>
        <v>$</v>
      </c>
      <c r="H140" s="141">
        <f>ABS(IF(OR($C$8="All",$C$8=""),SUMIFS(Expenses!$F$7:$F$8050,Expenses!$B$7:$B$8050,"&gt;="&amp;DATE(YEAR(G$69),MONTH(G$69),DAY(G$69)),Expenses!$B$7:$B$8050,"&lt;="&amp;DATE(YEAR(H$69),MONTH(H$69),DAY(H$69)),Expenses!$E$7:$E$8050,$B140),SUMIFS(Expenses!$F$7:$F$8050,Expenses!$B$7:$B$8050,"&gt;="&amp;DATE(YEAR(G$69),MONTH(G$69),DAY(G$69)),Expenses!$B$7:$B$8050,"&lt;="&amp;DATE(YEAR(H$69),MONTH(H$69),DAY(H$69)),Expenses!$E$7:$E$8050,$B140,Expenses!$D$7:$D$8050,$C$8)))</f>
        <v>0</v>
      </c>
      <c r="I140" s="106" t="str">
        <f>Setup!$C$9</f>
        <v>$</v>
      </c>
      <c r="J140" s="141">
        <f>ABS(IF(OR($C$8="All",$C$8=""),SUMIFS(Expenses!$F$7:$F$8050,Expenses!$B$7:$B$8050,"&gt;="&amp;DATE(YEAR(I$69),MONTH(I$69),DAY(I$69)),Expenses!$B$7:$B$8050,"&lt;="&amp;DATE(YEAR(J$69),MONTH(J$69),DAY(J$69)),Expenses!$E$7:$E$8050,$B140),SUMIFS(Expenses!$F$7:$F$8050,Expenses!$B$7:$B$8050,"&gt;="&amp;DATE(YEAR(I$69),MONTH(I$69),DAY(I$69)),Expenses!$B$7:$B$8050,"&lt;="&amp;DATE(YEAR(J$69),MONTH(J$69),DAY(J$69)),Expenses!$E$7:$E$8050,$B140,Expenses!$D$7:$D$8050,$C$8)))</f>
        <v>0</v>
      </c>
      <c r="K140" s="106" t="str">
        <f>Setup!$C$9</f>
        <v>$</v>
      </c>
      <c r="L140" s="141">
        <f>ABS(IF(OR($C$8="All",$C$8=""),SUMIFS(Expenses!$F$7:$F$8050,Expenses!$B$7:$B$8050,"&gt;="&amp;DATE(YEAR(K$69),MONTH(K$69),DAY(K$69)),Expenses!$B$7:$B$8050,"&lt;="&amp;DATE(YEAR(L$69),MONTH(L$69),DAY(L$69)),Expenses!$E$7:$E$8050,$B140),SUMIFS(Expenses!$F$7:$F$8050,Expenses!$B$7:$B$8050,"&gt;="&amp;DATE(YEAR(K$69),MONTH(K$69),DAY(K$69)),Expenses!$B$7:$B$8050,"&lt;="&amp;DATE(YEAR(L$69),MONTH(L$69),DAY(L$69)),Expenses!$E$7:$E$8050,$B140,Expenses!$D$7:$D$8050,$C$8)))</f>
        <v>0</v>
      </c>
      <c r="M140" s="106" t="str">
        <f>Setup!$C$9</f>
        <v>$</v>
      </c>
      <c r="N140" s="141">
        <f>ABS(IF(OR($C$8="All",$C$8=""),SUMIFS(Expenses!$F$7:$F$8050,Expenses!$B$7:$B$8050,"&gt;="&amp;DATE(YEAR(M$69),MONTH(M$69),DAY(M$69)),Expenses!$B$7:$B$8050,"&lt;="&amp;DATE(YEAR(N$69),MONTH(N$69),DAY(N$69)),Expenses!$E$7:$E$8050,$B140),SUMIFS(Expenses!$F$7:$F$8050,Expenses!$B$7:$B$8050,"&gt;="&amp;DATE(YEAR(M$69),MONTH(M$69),DAY(M$69)),Expenses!$B$7:$B$8050,"&lt;="&amp;DATE(YEAR(N$69),MONTH(N$69),DAY(N$69)),Expenses!$E$7:$E$8050,$B140,Expenses!$D$7:$D$8050,$C$8)))</f>
        <v>0</v>
      </c>
      <c r="O140" s="106" t="str">
        <f>Setup!$C$9</f>
        <v>$</v>
      </c>
      <c r="P140" s="141">
        <f>ABS(IF(OR($C$8="All",$C$8=""),SUMIFS(Expenses!$F$7:$F$8050,Expenses!$B$7:$B$8050,"&gt;="&amp;DATE(YEAR(O$69),MONTH(O$69),DAY(O$69)),Expenses!$B$7:$B$8050,"&lt;="&amp;DATE(YEAR(P$69),MONTH(P$69),DAY(P$69)),Expenses!$E$7:$E$8050,$B140),SUMIFS(Expenses!$F$7:$F$8050,Expenses!$B$7:$B$8050,"&gt;="&amp;DATE(YEAR(O$69),MONTH(O$69),DAY(O$69)),Expenses!$B$7:$B$8050,"&lt;="&amp;DATE(YEAR(P$69),MONTH(P$69),DAY(P$69)),Expenses!$E$7:$E$8050,$B140,Expenses!$D$7:$D$8050,$C$8)))</f>
        <v>0</v>
      </c>
      <c r="Q140" s="106" t="str">
        <f>Setup!$C$9</f>
        <v>$</v>
      </c>
      <c r="R140" s="141">
        <f>ABS(IF(OR($C$8="All",$C$8=""),SUMIFS(Expenses!$F$7:$F$8050,Expenses!$B$7:$B$8050,"&gt;="&amp;DATE(YEAR(Q$69),MONTH(Q$69),DAY(Q$69)),Expenses!$B$7:$B$8050,"&lt;="&amp;DATE(YEAR(R$69),MONTH(R$69),DAY(R$69)),Expenses!$E$7:$E$8050,$B140),SUMIFS(Expenses!$F$7:$F$8050,Expenses!$B$7:$B$8050,"&gt;="&amp;DATE(YEAR(Q$69),MONTH(Q$69),DAY(Q$69)),Expenses!$B$7:$B$8050,"&lt;="&amp;DATE(YEAR(R$69),MONTH(R$69),DAY(R$69)),Expenses!$E$7:$E$8050,$B140,Expenses!$D$7:$D$8050,$C$8)))</f>
        <v>0</v>
      </c>
      <c r="S140" s="106" t="str">
        <f>Setup!$C$9</f>
        <v>$</v>
      </c>
      <c r="T140" s="141">
        <f>ABS(IF(OR($C$8="All",$C$8=""),SUMIFS(Expenses!$F$7:$F$8050,Expenses!$B$7:$B$8050,"&gt;="&amp;DATE(YEAR(S$69),MONTH(S$69),DAY(S$69)),Expenses!$B$7:$B$8050,"&lt;="&amp;DATE(YEAR(T$69),MONTH(T$69),DAY(T$69)),Expenses!$E$7:$E$8050,$B140),SUMIFS(Expenses!$F$7:$F$8050,Expenses!$B$7:$B$8050,"&gt;="&amp;DATE(YEAR(S$69),MONTH(S$69),DAY(S$69)),Expenses!$B$7:$B$8050,"&lt;="&amp;DATE(YEAR(T$69),MONTH(T$69),DAY(T$69)),Expenses!$E$7:$E$8050,$B140,Expenses!$D$7:$D$8050,$C$8)))</f>
        <v>0</v>
      </c>
      <c r="U140" s="106" t="str">
        <f>Setup!$C$9</f>
        <v>$</v>
      </c>
      <c r="V140" s="141">
        <f>ABS(IF(OR($C$8="All",$C$8=""),SUMIFS(Expenses!$F$7:$F$8050,Expenses!$B$7:$B$8050,"&gt;="&amp;DATE(YEAR(U$69),MONTH(U$69),DAY(U$69)),Expenses!$B$7:$B$8050,"&lt;="&amp;DATE(YEAR(V$69),MONTH(V$69),DAY(V$69)),Expenses!$E$7:$E$8050,$B140),SUMIFS(Expenses!$F$7:$F$8050,Expenses!$B$7:$B$8050,"&gt;="&amp;DATE(YEAR(U$69),MONTH(U$69),DAY(U$69)),Expenses!$B$7:$B$8050,"&lt;="&amp;DATE(YEAR(V$69),MONTH(V$69),DAY(V$69)),Expenses!$E$7:$E$8050,$B140,Expenses!$D$7:$D$8050,$C$8)))</f>
        <v>0</v>
      </c>
      <c r="W140" s="106" t="str">
        <f>Setup!$C$9</f>
        <v>$</v>
      </c>
      <c r="X140" s="141">
        <f>ABS(IF(OR($C$8="All",$C$8=""),SUMIFS(Expenses!$F$7:$F$8050,Expenses!$B$7:$B$8050,"&gt;="&amp;DATE(YEAR(W$69),MONTH(W$69),DAY(W$69)),Expenses!$B$7:$B$8050,"&lt;="&amp;DATE(YEAR(X$69),MONTH(X$69),DAY(X$69)),Expenses!$E$7:$E$8050,$B140),SUMIFS(Expenses!$F$7:$F$8050,Expenses!$B$7:$B$8050,"&gt;="&amp;DATE(YEAR(W$69),MONTH(W$69),DAY(W$69)),Expenses!$B$7:$B$8050,"&lt;="&amp;DATE(YEAR(X$69),MONTH(X$69),DAY(X$69)),Expenses!$E$7:$E$8050,$B140,Expenses!$D$7:$D$8050,$C$8)))</f>
        <v>0</v>
      </c>
      <c r="Y140" s="106" t="str">
        <f>Setup!$C$9</f>
        <v>$</v>
      </c>
      <c r="Z140" s="141">
        <f>ABS(IF(OR($C$8="All",$C$8=""),SUMIFS(Expenses!$F$7:$F$8050,Expenses!$B$7:$B$8050,"&gt;="&amp;DATE(YEAR(Y$69),MONTH(Y$69),DAY(Y$69)),Expenses!$B$7:$B$8050,"&lt;="&amp;DATE(YEAR(Z$69),MONTH(Z$69),DAY(Z$69)),Expenses!$E$7:$E$8050,$B140),SUMIFS(Expenses!$F$7:$F$8050,Expenses!$B$7:$B$8050,"&gt;="&amp;DATE(YEAR(Y$69),MONTH(Y$69),DAY(Y$69)),Expenses!$B$7:$B$8050,"&lt;="&amp;DATE(YEAR(Z$69),MONTH(Z$69),DAY(Z$69)),Expenses!$E$7:$E$8050,$B140,Expenses!$D$7:$D$8050,$C$8)))</f>
        <v>0</v>
      </c>
      <c r="AA140" s="106" t="str">
        <f>Setup!$C$9</f>
        <v>$</v>
      </c>
      <c r="AB140" s="141">
        <f>ABS(IF(OR($C$8="All",$C$8=""),SUMIFS(Expenses!$F$7:$F$8050,Expenses!$B$7:$B$8050,"&gt;="&amp;DATE(YEAR(AA$69),MONTH(AA$69),DAY(AA$69)),Expenses!$B$7:$B$8050,"&lt;="&amp;DATE(YEAR(AB$69),MONTH(AB$69),DAY(AB$69)),Expenses!$E$7:$E$8050,$B140),SUMIFS(Expenses!$F$7:$F$8050,Expenses!$B$7:$B$8050,"&gt;="&amp;DATE(YEAR(AA$69),MONTH(AA$69),DAY(AA$69)),Expenses!$B$7:$B$8050,"&lt;="&amp;DATE(YEAR(AB$69),MONTH(AB$69),DAY(AB$69)),Expenses!$E$7:$E$8050,$B140,Expenses!$D$7:$D$8050,$C$8)))</f>
        <v>0</v>
      </c>
      <c r="AC140" s="106" t="str">
        <f>Setup!$C$9</f>
        <v>$</v>
      </c>
      <c r="AD140" s="142">
        <f>ABS(IF(OR($C$8="All",$C$8=""),SUMIFS(Expenses!$F$7:$F$8050,Expenses!$B$7:$B$8050,"&gt;="&amp;DATE(YEAR(AC$69),MONTH(AC$69),DAY(AC$69)),Expenses!$B$7:$B$8050,"&lt;="&amp;DATE(YEAR(AD$69),MONTH(AD$69),DAY(AD$69)),Expenses!$E$7:$E$8050,$B140),SUMIFS(Expenses!$F$7:$F$8050,Expenses!$B$7:$B$8050,"&gt;="&amp;DATE(YEAR(AC$69),MONTH(AC$69),DAY(AC$69)),Expenses!$B$7:$B$8050,"&lt;="&amp;DATE(YEAR(AD$69),MONTH(AD$69),DAY(AD$69)),Expenses!$E$7:$E$8050,$B140,Expenses!$D$7:$D$8050,$C$8)))</f>
        <v>0</v>
      </c>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G140" s="36"/>
      <c r="BH140" s="36"/>
      <c r="BI140" s="36"/>
      <c r="BJ140" s="36"/>
      <c r="BK140" s="36"/>
      <c r="BL140" s="36"/>
      <c r="BM140" s="36"/>
      <c r="BN140" s="36"/>
      <c r="BO140" s="36"/>
      <c r="BP140" s="36"/>
      <c r="BQ140" s="36"/>
      <c r="BR140" s="36"/>
      <c r="BS140" s="1"/>
    </row>
    <row r="141" spans="1:71" ht="21" customHeight="1">
      <c r="A141" s="1"/>
      <c r="B141" s="304" t="str">
        <f>Setup!N22</f>
        <v>Subscriptions</v>
      </c>
      <c r="C141" s="106" t="str">
        <f>Setup!$C$9</f>
        <v>$</v>
      </c>
      <c r="D141" s="141">
        <f t="shared" si="66"/>
        <v>0</v>
      </c>
      <c r="E141" s="106" t="str">
        <f>Setup!$C$9</f>
        <v>$</v>
      </c>
      <c r="F141" s="141">
        <f t="shared" si="67"/>
        <v>0</v>
      </c>
      <c r="G141" s="106" t="str">
        <f>Setup!$C$9</f>
        <v>$</v>
      </c>
      <c r="H141" s="141">
        <f>ABS(IF(OR($C$8="All",$C$8=""),SUMIFS(Expenses!$F$7:$F$8050,Expenses!$B$7:$B$8050,"&gt;="&amp;DATE(YEAR(G$69),MONTH(G$69),DAY(G$69)),Expenses!$B$7:$B$8050,"&lt;="&amp;DATE(YEAR(H$69),MONTH(H$69),DAY(H$69)),Expenses!$E$7:$E$8050,$B141),SUMIFS(Expenses!$F$7:$F$8050,Expenses!$B$7:$B$8050,"&gt;="&amp;DATE(YEAR(G$69),MONTH(G$69),DAY(G$69)),Expenses!$B$7:$B$8050,"&lt;="&amp;DATE(YEAR(H$69),MONTH(H$69),DAY(H$69)),Expenses!$E$7:$E$8050,$B141,Expenses!$D$7:$D$8050,$C$8)))</f>
        <v>0</v>
      </c>
      <c r="I141" s="106" t="str">
        <f>Setup!$C$9</f>
        <v>$</v>
      </c>
      <c r="J141" s="141">
        <f>ABS(IF(OR($C$8="All",$C$8=""),SUMIFS(Expenses!$F$7:$F$8050,Expenses!$B$7:$B$8050,"&gt;="&amp;DATE(YEAR(I$69),MONTH(I$69),DAY(I$69)),Expenses!$B$7:$B$8050,"&lt;="&amp;DATE(YEAR(J$69),MONTH(J$69),DAY(J$69)),Expenses!$E$7:$E$8050,$B141),SUMIFS(Expenses!$F$7:$F$8050,Expenses!$B$7:$B$8050,"&gt;="&amp;DATE(YEAR(I$69),MONTH(I$69),DAY(I$69)),Expenses!$B$7:$B$8050,"&lt;="&amp;DATE(YEAR(J$69),MONTH(J$69),DAY(J$69)),Expenses!$E$7:$E$8050,$B141,Expenses!$D$7:$D$8050,$C$8)))</f>
        <v>0</v>
      </c>
      <c r="K141" s="106" t="str">
        <f>Setup!$C$9</f>
        <v>$</v>
      </c>
      <c r="L141" s="141">
        <f>ABS(IF(OR($C$8="All",$C$8=""),SUMIFS(Expenses!$F$7:$F$8050,Expenses!$B$7:$B$8050,"&gt;="&amp;DATE(YEAR(K$69),MONTH(K$69),DAY(K$69)),Expenses!$B$7:$B$8050,"&lt;="&amp;DATE(YEAR(L$69),MONTH(L$69),DAY(L$69)),Expenses!$E$7:$E$8050,$B141),SUMIFS(Expenses!$F$7:$F$8050,Expenses!$B$7:$B$8050,"&gt;="&amp;DATE(YEAR(K$69),MONTH(K$69),DAY(K$69)),Expenses!$B$7:$B$8050,"&lt;="&amp;DATE(YEAR(L$69),MONTH(L$69),DAY(L$69)),Expenses!$E$7:$E$8050,$B141,Expenses!$D$7:$D$8050,$C$8)))</f>
        <v>0</v>
      </c>
      <c r="M141" s="106" t="str">
        <f>Setup!$C$9</f>
        <v>$</v>
      </c>
      <c r="N141" s="141">
        <f>ABS(IF(OR($C$8="All",$C$8=""),SUMIFS(Expenses!$F$7:$F$8050,Expenses!$B$7:$B$8050,"&gt;="&amp;DATE(YEAR(M$69),MONTH(M$69),DAY(M$69)),Expenses!$B$7:$B$8050,"&lt;="&amp;DATE(YEAR(N$69),MONTH(N$69),DAY(N$69)),Expenses!$E$7:$E$8050,$B141),SUMIFS(Expenses!$F$7:$F$8050,Expenses!$B$7:$B$8050,"&gt;="&amp;DATE(YEAR(M$69),MONTH(M$69),DAY(M$69)),Expenses!$B$7:$B$8050,"&lt;="&amp;DATE(YEAR(N$69),MONTH(N$69),DAY(N$69)),Expenses!$E$7:$E$8050,$B141,Expenses!$D$7:$D$8050,$C$8)))</f>
        <v>0</v>
      </c>
      <c r="O141" s="106" t="str">
        <f>Setup!$C$9</f>
        <v>$</v>
      </c>
      <c r="P141" s="141">
        <f>ABS(IF(OR($C$8="All",$C$8=""),SUMIFS(Expenses!$F$7:$F$8050,Expenses!$B$7:$B$8050,"&gt;="&amp;DATE(YEAR(O$69),MONTH(O$69),DAY(O$69)),Expenses!$B$7:$B$8050,"&lt;="&amp;DATE(YEAR(P$69),MONTH(P$69),DAY(P$69)),Expenses!$E$7:$E$8050,$B141),SUMIFS(Expenses!$F$7:$F$8050,Expenses!$B$7:$B$8050,"&gt;="&amp;DATE(YEAR(O$69),MONTH(O$69),DAY(O$69)),Expenses!$B$7:$B$8050,"&lt;="&amp;DATE(YEAR(P$69),MONTH(P$69),DAY(P$69)),Expenses!$E$7:$E$8050,$B141,Expenses!$D$7:$D$8050,$C$8)))</f>
        <v>0</v>
      </c>
      <c r="Q141" s="106" t="str">
        <f>Setup!$C$9</f>
        <v>$</v>
      </c>
      <c r="R141" s="141">
        <f>ABS(IF(OR($C$8="All",$C$8=""),SUMIFS(Expenses!$F$7:$F$8050,Expenses!$B$7:$B$8050,"&gt;="&amp;DATE(YEAR(Q$69),MONTH(Q$69),DAY(Q$69)),Expenses!$B$7:$B$8050,"&lt;="&amp;DATE(YEAR(R$69),MONTH(R$69),DAY(R$69)),Expenses!$E$7:$E$8050,$B141),SUMIFS(Expenses!$F$7:$F$8050,Expenses!$B$7:$B$8050,"&gt;="&amp;DATE(YEAR(Q$69),MONTH(Q$69),DAY(Q$69)),Expenses!$B$7:$B$8050,"&lt;="&amp;DATE(YEAR(R$69),MONTH(R$69),DAY(R$69)),Expenses!$E$7:$E$8050,$B141,Expenses!$D$7:$D$8050,$C$8)))</f>
        <v>0</v>
      </c>
      <c r="S141" s="106" t="str">
        <f>Setup!$C$9</f>
        <v>$</v>
      </c>
      <c r="T141" s="141">
        <f>ABS(IF(OR($C$8="All",$C$8=""),SUMIFS(Expenses!$F$7:$F$8050,Expenses!$B$7:$B$8050,"&gt;="&amp;DATE(YEAR(S$69),MONTH(S$69),DAY(S$69)),Expenses!$B$7:$B$8050,"&lt;="&amp;DATE(YEAR(T$69),MONTH(T$69),DAY(T$69)),Expenses!$E$7:$E$8050,$B141),SUMIFS(Expenses!$F$7:$F$8050,Expenses!$B$7:$B$8050,"&gt;="&amp;DATE(YEAR(S$69),MONTH(S$69),DAY(S$69)),Expenses!$B$7:$B$8050,"&lt;="&amp;DATE(YEAR(T$69),MONTH(T$69),DAY(T$69)),Expenses!$E$7:$E$8050,$B141,Expenses!$D$7:$D$8050,$C$8)))</f>
        <v>0</v>
      </c>
      <c r="U141" s="106" t="str">
        <f>Setup!$C$9</f>
        <v>$</v>
      </c>
      <c r="V141" s="141">
        <f>ABS(IF(OR($C$8="All",$C$8=""),SUMIFS(Expenses!$F$7:$F$8050,Expenses!$B$7:$B$8050,"&gt;="&amp;DATE(YEAR(U$69),MONTH(U$69),DAY(U$69)),Expenses!$B$7:$B$8050,"&lt;="&amp;DATE(YEAR(V$69),MONTH(V$69),DAY(V$69)),Expenses!$E$7:$E$8050,$B141),SUMIFS(Expenses!$F$7:$F$8050,Expenses!$B$7:$B$8050,"&gt;="&amp;DATE(YEAR(U$69),MONTH(U$69),DAY(U$69)),Expenses!$B$7:$B$8050,"&lt;="&amp;DATE(YEAR(V$69),MONTH(V$69),DAY(V$69)),Expenses!$E$7:$E$8050,$B141,Expenses!$D$7:$D$8050,$C$8)))</f>
        <v>0</v>
      </c>
      <c r="W141" s="106" t="str">
        <f>Setup!$C$9</f>
        <v>$</v>
      </c>
      <c r="X141" s="141">
        <f>ABS(IF(OR($C$8="All",$C$8=""),SUMIFS(Expenses!$F$7:$F$8050,Expenses!$B$7:$B$8050,"&gt;="&amp;DATE(YEAR(W$69),MONTH(W$69),DAY(W$69)),Expenses!$B$7:$B$8050,"&lt;="&amp;DATE(YEAR(X$69),MONTH(X$69),DAY(X$69)),Expenses!$E$7:$E$8050,$B141),SUMIFS(Expenses!$F$7:$F$8050,Expenses!$B$7:$B$8050,"&gt;="&amp;DATE(YEAR(W$69),MONTH(W$69),DAY(W$69)),Expenses!$B$7:$B$8050,"&lt;="&amp;DATE(YEAR(X$69),MONTH(X$69),DAY(X$69)),Expenses!$E$7:$E$8050,$B141,Expenses!$D$7:$D$8050,$C$8)))</f>
        <v>0</v>
      </c>
      <c r="Y141" s="106" t="str">
        <f>Setup!$C$9</f>
        <v>$</v>
      </c>
      <c r="Z141" s="141">
        <f>ABS(IF(OR($C$8="All",$C$8=""),SUMIFS(Expenses!$F$7:$F$8050,Expenses!$B$7:$B$8050,"&gt;="&amp;DATE(YEAR(Y$69),MONTH(Y$69),DAY(Y$69)),Expenses!$B$7:$B$8050,"&lt;="&amp;DATE(YEAR(Z$69),MONTH(Z$69),DAY(Z$69)),Expenses!$E$7:$E$8050,$B141),SUMIFS(Expenses!$F$7:$F$8050,Expenses!$B$7:$B$8050,"&gt;="&amp;DATE(YEAR(Y$69),MONTH(Y$69),DAY(Y$69)),Expenses!$B$7:$B$8050,"&lt;="&amp;DATE(YEAR(Z$69),MONTH(Z$69),DAY(Z$69)),Expenses!$E$7:$E$8050,$B141,Expenses!$D$7:$D$8050,$C$8)))</f>
        <v>0</v>
      </c>
      <c r="AA141" s="106" t="str">
        <f>Setup!$C$9</f>
        <v>$</v>
      </c>
      <c r="AB141" s="141">
        <f>ABS(IF(OR($C$8="All",$C$8=""),SUMIFS(Expenses!$F$7:$F$8050,Expenses!$B$7:$B$8050,"&gt;="&amp;DATE(YEAR(AA$69),MONTH(AA$69),DAY(AA$69)),Expenses!$B$7:$B$8050,"&lt;="&amp;DATE(YEAR(AB$69),MONTH(AB$69),DAY(AB$69)),Expenses!$E$7:$E$8050,$B141),SUMIFS(Expenses!$F$7:$F$8050,Expenses!$B$7:$B$8050,"&gt;="&amp;DATE(YEAR(AA$69),MONTH(AA$69),DAY(AA$69)),Expenses!$B$7:$B$8050,"&lt;="&amp;DATE(YEAR(AB$69),MONTH(AB$69),DAY(AB$69)),Expenses!$E$7:$E$8050,$B141,Expenses!$D$7:$D$8050,$C$8)))</f>
        <v>0</v>
      </c>
      <c r="AC141" s="106" t="str">
        <f>Setup!$C$9</f>
        <v>$</v>
      </c>
      <c r="AD141" s="142">
        <f>ABS(IF(OR($C$8="All",$C$8=""),SUMIFS(Expenses!$F$7:$F$8050,Expenses!$B$7:$B$8050,"&gt;="&amp;DATE(YEAR(AC$69),MONTH(AC$69),DAY(AC$69)),Expenses!$B$7:$B$8050,"&lt;="&amp;DATE(YEAR(AD$69),MONTH(AD$69),DAY(AD$69)),Expenses!$E$7:$E$8050,$B141),SUMIFS(Expenses!$F$7:$F$8050,Expenses!$B$7:$B$8050,"&gt;="&amp;DATE(YEAR(AC$69),MONTH(AC$69),DAY(AC$69)),Expenses!$B$7:$B$8050,"&lt;="&amp;DATE(YEAR(AD$69),MONTH(AD$69),DAY(AD$69)),Expenses!$E$7:$E$8050,$B141,Expenses!$D$7:$D$8050,$C$8)))</f>
        <v>0</v>
      </c>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6"/>
      <c r="BS141" s="1"/>
    </row>
    <row r="142" spans="1:71" ht="21" customHeight="1">
      <c r="A142" s="1"/>
      <c r="B142" s="304" t="str">
        <f>Setup!N23</f>
        <v>Water</v>
      </c>
      <c r="C142" s="106" t="str">
        <f>Setup!$C$9</f>
        <v>$</v>
      </c>
      <c r="D142" s="141">
        <f t="shared" si="66"/>
        <v>0</v>
      </c>
      <c r="E142" s="106" t="str">
        <f>Setup!$C$9</f>
        <v>$</v>
      </c>
      <c r="F142" s="141">
        <f t="shared" si="67"/>
        <v>0</v>
      </c>
      <c r="G142" s="106" t="str">
        <f>Setup!$C$9</f>
        <v>$</v>
      </c>
      <c r="H142" s="141">
        <f>ABS(IF(OR($C$8="All",$C$8=""),SUMIFS(Expenses!$F$7:$F$8050,Expenses!$B$7:$B$8050,"&gt;="&amp;DATE(YEAR(G$69),MONTH(G$69),DAY(G$69)),Expenses!$B$7:$B$8050,"&lt;="&amp;DATE(YEAR(H$69),MONTH(H$69),DAY(H$69)),Expenses!$E$7:$E$8050,$B142),SUMIFS(Expenses!$F$7:$F$8050,Expenses!$B$7:$B$8050,"&gt;="&amp;DATE(YEAR(G$69),MONTH(G$69),DAY(G$69)),Expenses!$B$7:$B$8050,"&lt;="&amp;DATE(YEAR(H$69),MONTH(H$69),DAY(H$69)),Expenses!$E$7:$E$8050,$B142,Expenses!$D$7:$D$8050,$C$8)))</f>
        <v>0</v>
      </c>
      <c r="I142" s="106" t="str">
        <f>Setup!$C$9</f>
        <v>$</v>
      </c>
      <c r="J142" s="141">
        <f>ABS(IF(OR($C$8="All",$C$8=""),SUMIFS(Expenses!$F$7:$F$8050,Expenses!$B$7:$B$8050,"&gt;="&amp;DATE(YEAR(I$69),MONTH(I$69),DAY(I$69)),Expenses!$B$7:$B$8050,"&lt;="&amp;DATE(YEAR(J$69),MONTH(J$69),DAY(J$69)),Expenses!$E$7:$E$8050,$B142),SUMIFS(Expenses!$F$7:$F$8050,Expenses!$B$7:$B$8050,"&gt;="&amp;DATE(YEAR(I$69),MONTH(I$69),DAY(I$69)),Expenses!$B$7:$B$8050,"&lt;="&amp;DATE(YEAR(J$69),MONTH(J$69),DAY(J$69)),Expenses!$E$7:$E$8050,$B142,Expenses!$D$7:$D$8050,$C$8)))</f>
        <v>0</v>
      </c>
      <c r="K142" s="106" t="str">
        <f>Setup!$C$9</f>
        <v>$</v>
      </c>
      <c r="L142" s="141">
        <f>ABS(IF(OR($C$8="All",$C$8=""),SUMIFS(Expenses!$F$7:$F$8050,Expenses!$B$7:$B$8050,"&gt;="&amp;DATE(YEAR(K$69),MONTH(K$69),DAY(K$69)),Expenses!$B$7:$B$8050,"&lt;="&amp;DATE(YEAR(L$69),MONTH(L$69),DAY(L$69)),Expenses!$E$7:$E$8050,$B142),SUMIFS(Expenses!$F$7:$F$8050,Expenses!$B$7:$B$8050,"&gt;="&amp;DATE(YEAR(K$69),MONTH(K$69),DAY(K$69)),Expenses!$B$7:$B$8050,"&lt;="&amp;DATE(YEAR(L$69),MONTH(L$69),DAY(L$69)),Expenses!$E$7:$E$8050,$B142,Expenses!$D$7:$D$8050,$C$8)))</f>
        <v>0</v>
      </c>
      <c r="M142" s="106" t="str">
        <f>Setup!$C$9</f>
        <v>$</v>
      </c>
      <c r="N142" s="141">
        <f>ABS(IF(OR($C$8="All",$C$8=""),SUMIFS(Expenses!$F$7:$F$8050,Expenses!$B$7:$B$8050,"&gt;="&amp;DATE(YEAR(M$69),MONTH(M$69),DAY(M$69)),Expenses!$B$7:$B$8050,"&lt;="&amp;DATE(YEAR(N$69),MONTH(N$69),DAY(N$69)),Expenses!$E$7:$E$8050,$B142),SUMIFS(Expenses!$F$7:$F$8050,Expenses!$B$7:$B$8050,"&gt;="&amp;DATE(YEAR(M$69),MONTH(M$69),DAY(M$69)),Expenses!$B$7:$B$8050,"&lt;="&amp;DATE(YEAR(N$69),MONTH(N$69),DAY(N$69)),Expenses!$E$7:$E$8050,$B142,Expenses!$D$7:$D$8050,$C$8)))</f>
        <v>0</v>
      </c>
      <c r="O142" s="106" t="str">
        <f>Setup!$C$9</f>
        <v>$</v>
      </c>
      <c r="P142" s="141">
        <f>ABS(IF(OR($C$8="All",$C$8=""),SUMIFS(Expenses!$F$7:$F$8050,Expenses!$B$7:$B$8050,"&gt;="&amp;DATE(YEAR(O$69),MONTH(O$69),DAY(O$69)),Expenses!$B$7:$B$8050,"&lt;="&amp;DATE(YEAR(P$69),MONTH(P$69),DAY(P$69)),Expenses!$E$7:$E$8050,$B142),SUMIFS(Expenses!$F$7:$F$8050,Expenses!$B$7:$B$8050,"&gt;="&amp;DATE(YEAR(O$69),MONTH(O$69),DAY(O$69)),Expenses!$B$7:$B$8050,"&lt;="&amp;DATE(YEAR(P$69),MONTH(P$69),DAY(P$69)),Expenses!$E$7:$E$8050,$B142,Expenses!$D$7:$D$8050,$C$8)))</f>
        <v>0</v>
      </c>
      <c r="Q142" s="106" t="str">
        <f>Setup!$C$9</f>
        <v>$</v>
      </c>
      <c r="R142" s="141">
        <f>ABS(IF(OR($C$8="All",$C$8=""),SUMIFS(Expenses!$F$7:$F$8050,Expenses!$B$7:$B$8050,"&gt;="&amp;DATE(YEAR(Q$69),MONTH(Q$69),DAY(Q$69)),Expenses!$B$7:$B$8050,"&lt;="&amp;DATE(YEAR(R$69),MONTH(R$69),DAY(R$69)),Expenses!$E$7:$E$8050,$B142),SUMIFS(Expenses!$F$7:$F$8050,Expenses!$B$7:$B$8050,"&gt;="&amp;DATE(YEAR(Q$69),MONTH(Q$69),DAY(Q$69)),Expenses!$B$7:$B$8050,"&lt;="&amp;DATE(YEAR(R$69),MONTH(R$69),DAY(R$69)),Expenses!$E$7:$E$8050,$B142,Expenses!$D$7:$D$8050,$C$8)))</f>
        <v>0</v>
      </c>
      <c r="S142" s="106" t="str">
        <f>Setup!$C$9</f>
        <v>$</v>
      </c>
      <c r="T142" s="141">
        <f>ABS(IF(OR($C$8="All",$C$8=""),SUMIFS(Expenses!$F$7:$F$8050,Expenses!$B$7:$B$8050,"&gt;="&amp;DATE(YEAR(S$69),MONTH(S$69),DAY(S$69)),Expenses!$B$7:$B$8050,"&lt;="&amp;DATE(YEAR(T$69),MONTH(T$69),DAY(T$69)),Expenses!$E$7:$E$8050,$B142),SUMIFS(Expenses!$F$7:$F$8050,Expenses!$B$7:$B$8050,"&gt;="&amp;DATE(YEAR(S$69),MONTH(S$69),DAY(S$69)),Expenses!$B$7:$B$8050,"&lt;="&amp;DATE(YEAR(T$69),MONTH(T$69),DAY(T$69)),Expenses!$E$7:$E$8050,$B142,Expenses!$D$7:$D$8050,$C$8)))</f>
        <v>0</v>
      </c>
      <c r="U142" s="106" t="str">
        <f>Setup!$C$9</f>
        <v>$</v>
      </c>
      <c r="V142" s="141">
        <f>ABS(IF(OR($C$8="All",$C$8=""),SUMIFS(Expenses!$F$7:$F$8050,Expenses!$B$7:$B$8050,"&gt;="&amp;DATE(YEAR(U$69),MONTH(U$69),DAY(U$69)),Expenses!$B$7:$B$8050,"&lt;="&amp;DATE(YEAR(V$69),MONTH(V$69),DAY(V$69)),Expenses!$E$7:$E$8050,$B142),SUMIFS(Expenses!$F$7:$F$8050,Expenses!$B$7:$B$8050,"&gt;="&amp;DATE(YEAR(U$69),MONTH(U$69),DAY(U$69)),Expenses!$B$7:$B$8050,"&lt;="&amp;DATE(YEAR(V$69),MONTH(V$69),DAY(V$69)),Expenses!$E$7:$E$8050,$B142,Expenses!$D$7:$D$8050,$C$8)))</f>
        <v>0</v>
      </c>
      <c r="W142" s="106" t="str">
        <f>Setup!$C$9</f>
        <v>$</v>
      </c>
      <c r="X142" s="141">
        <f>ABS(IF(OR($C$8="All",$C$8=""),SUMIFS(Expenses!$F$7:$F$8050,Expenses!$B$7:$B$8050,"&gt;="&amp;DATE(YEAR(W$69),MONTH(W$69),DAY(W$69)),Expenses!$B$7:$B$8050,"&lt;="&amp;DATE(YEAR(X$69),MONTH(X$69),DAY(X$69)),Expenses!$E$7:$E$8050,$B142),SUMIFS(Expenses!$F$7:$F$8050,Expenses!$B$7:$B$8050,"&gt;="&amp;DATE(YEAR(W$69),MONTH(W$69),DAY(W$69)),Expenses!$B$7:$B$8050,"&lt;="&amp;DATE(YEAR(X$69),MONTH(X$69),DAY(X$69)),Expenses!$E$7:$E$8050,$B142,Expenses!$D$7:$D$8050,$C$8)))</f>
        <v>0</v>
      </c>
      <c r="Y142" s="106" t="str">
        <f>Setup!$C$9</f>
        <v>$</v>
      </c>
      <c r="Z142" s="141">
        <f>ABS(IF(OR($C$8="All",$C$8=""),SUMIFS(Expenses!$F$7:$F$8050,Expenses!$B$7:$B$8050,"&gt;="&amp;DATE(YEAR(Y$69),MONTH(Y$69),DAY(Y$69)),Expenses!$B$7:$B$8050,"&lt;="&amp;DATE(YEAR(Z$69),MONTH(Z$69),DAY(Z$69)),Expenses!$E$7:$E$8050,$B142),SUMIFS(Expenses!$F$7:$F$8050,Expenses!$B$7:$B$8050,"&gt;="&amp;DATE(YEAR(Y$69),MONTH(Y$69),DAY(Y$69)),Expenses!$B$7:$B$8050,"&lt;="&amp;DATE(YEAR(Z$69),MONTH(Z$69),DAY(Z$69)),Expenses!$E$7:$E$8050,$B142,Expenses!$D$7:$D$8050,$C$8)))</f>
        <v>0</v>
      </c>
      <c r="AA142" s="106" t="str">
        <f>Setup!$C$9</f>
        <v>$</v>
      </c>
      <c r="AB142" s="141">
        <f>ABS(IF(OR($C$8="All",$C$8=""),SUMIFS(Expenses!$F$7:$F$8050,Expenses!$B$7:$B$8050,"&gt;="&amp;DATE(YEAR(AA$69),MONTH(AA$69),DAY(AA$69)),Expenses!$B$7:$B$8050,"&lt;="&amp;DATE(YEAR(AB$69),MONTH(AB$69),DAY(AB$69)),Expenses!$E$7:$E$8050,$B142),SUMIFS(Expenses!$F$7:$F$8050,Expenses!$B$7:$B$8050,"&gt;="&amp;DATE(YEAR(AA$69),MONTH(AA$69),DAY(AA$69)),Expenses!$B$7:$B$8050,"&lt;="&amp;DATE(YEAR(AB$69),MONTH(AB$69),DAY(AB$69)),Expenses!$E$7:$E$8050,$B142,Expenses!$D$7:$D$8050,$C$8)))</f>
        <v>0</v>
      </c>
      <c r="AC142" s="106" t="str">
        <f>Setup!$C$9</f>
        <v>$</v>
      </c>
      <c r="AD142" s="142">
        <f>ABS(IF(OR($C$8="All",$C$8=""),SUMIFS(Expenses!$F$7:$F$8050,Expenses!$B$7:$B$8050,"&gt;="&amp;DATE(YEAR(AC$69),MONTH(AC$69),DAY(AC$69)),Expenses!$B$7:$B$8050,"&lt;="&amp;DATE(YEAR(AD$69),MONTH(AD$69),DAY(AD$69)),Expenses!$E$7:$E$8050,$B142),SUMIFS(Expenses!$F$7:$F$8050,Expenses!$B$7:$B$8050,"&gt;="&amp;DATE(YEAR(AC$69),MONTH(AC$69),DAY(AC$69)),Expenses!$B$7:$B$8050,"&lt;="&amp;DATE(YEAR(AD$69),MONTH(AD$69),DAY(AD$69)),Expenses!$E$7:$E$8050,$B142,Expenses!$D$7:$D$8050,$C$8)))</f>
        <v>0</v>
      </c>
      <c r="AE142" s="36"/>
      <c r="AF142" s="36"/>
      <c r="AG142" s="36"/>
      <c r="AH142" s="36"/>
      <c r="AI142" s="36"/>
      <c r="AJ142" s="36"/>
      <c r="AK142" s="36"/>
      <c r="AL142" s="36"/>
      <c r="AM142" s="36"/>
      <c r="AN142" s="36"/>
      <c r="AO142" s="36"/>
      <c r="AP142" s="36"/>
      <c r="AQ142" s="36"/>
      <c r="AR142" s="36"/>
      <c r="AS142" s="36"/>
      <c r="AT142" s="36"/>
      <c r="AU142" s="36"/>
      <c r="AV142" s="36"/>
      <c r="AW142" s="36"/>
      <c r="AX142" s="36"/>
      <c r="AY142" s="36"/>
      <c r="AZ142" s="36"/>
      <c r="BA142" s="36"/>
      <c r="BB142" s="36"/>
      <c r="BC142" s="36"/>
      <c r="BD142" s="36"/>
      <c r="BE142" s="36"/>
      <c r="BF142" s="36"/>
      <c r="BG142" s="36"/>
      <c r="BH142" s="36"/>
      <c r="BI142" s="36"/>
      <c r="BJ142" s="36"/>
      <c r="BK142" s="36"/>
      <c r="BL142" s="36"/>
      <c r="BM142" s="36"/>
      <c r="BN142" s="36"/>
      <c r="BO142" s="36"/>
      <c r="BP142" s="36"/>
      <c r="BQ142" s="36"/>
      <c r="BR142" s="36"/>
      <c r="BS142" s="1"/>
    </row>
    <row r="143" spans="1:71" ht="21" customHeight="1">
      <c r="A143" s="1"/>
      <c r="B143" s="304" t="str">
        <f>Setup!N24</f>
        <v>Other Expenses</v>
      </c>
      <c r="C143" s="106" t="str">
        <f>Setup!$C$9</f>
        <v>$</v>
      </c>
      <c r="D143" s="141">
        <f t="shared" si="66"/>
        <v>0</v>
      </c>
      <c r="E143" s="106" t="str">
        <f>Setup!$C$9</f>
        <v>$</v>
      </c>
      <c r="F143" s="141">
        <f t="shared" si="67"/>
        <v>0</v>
      </c>
      <c r="G143" s="106" t="str">
        <f>Setup!$C$9</f>
        <v>$</v>
      </c>
      <c r="H143" s="141">
        <f>ABS(IF(OR($C$8="All",$C$8=""),SUMIFS(Expenses!$F$7:$F$8050,Expenses!$B$7:$B$8050,"&gt;="&amp;DATE(YEAR(G$69),MONTH(G$69),DAY(G$69)),Expenses!$B$7:$B$8050,"&lt;="&amp;DATE(YEAR(H$69),MONTH(H$69),DAY(H$69)),Expenses!$E$7:$E$8050,$B143),SUMIFS(Expenses!$F$7:$F$8050,Expenses!$B$7:$B$8050,"&gt;="&amp;DATE(YEAR(G$69),MONTH(G$69),DAY(G$69)),Expenses!$B$7:$B$8050,"&lt;="&amp;DATE(YEAR(H$69),MONTH(H$69),DAY(H$69)),Expenses!$E$7:$E$8050,$B143,Expenses!$D$7:$D$8050,$C$8)))</f>
        <v>0</v>
      </c>
      <c r="I143" s="106" t="str">
        <f>Setup!$C$9</f>
        <v>$</v>
      </c>
      <c r="J143" s="141">
        <f>ABS(IF(OR($C$8="All",$C$8=""),SUMIFS(Expenses!$F$7:$F$8050,Expenses!$B$7:$B$8050,"&gt;="&amp;DATE(YEAR(I$69),MONTH(I$69),DAY(I$69)),Expenses!$B$7:$B$8050,"&lt;="&amp;DATE(YEAR(J$69),MONTH(J$69),DAY(J$69)),Expenses!$E$7:$E$8050,$B143),SUMIFS(Expenses!$F$7:$F$8050,Expenses!$B$7:$B$8050,"&gt;="&amp;DATE(YEAR(I$69),MONTH(I$69),DAY(I$69)),Expenses!$B$7:$B$8050,"&lt;="&amp;DATE(YEAR(J$69),MONTH(J$69),DAY(J$69)),Expenses!$E$7:$E$8050,$B143,Expenses!$D$7:$D$8050,$C$8)))</f>
        <v>0</v>
      </c>
      <c r="K143" s="106" t="str">
        <f>Setup!$C$9</f>
        <v>$</v>
      </c>
      <c r="L143" s="141">
        <f>ABS(IF(OR($C$8="All",$C$8=""),SUMIFS(Expenses!$F$7:$F$8050,Expenses!$B$7:$B$8050,"&gt;="&amp;DATE(YEAR(K$69),MONTH(K$69),DAY(K$69)),Expenses!$B$7:$B$8050,"&lt;="&amp;DATE(YEAR(L$69),MONTH(L$69),DAY(L$69)),Expenses!$E$7:$E$8050,$B143),SUMIFS(Expenses!$F$7:$F$8050,Expenses!$B$7:$B$8050,"&gt;="&amp;DATE(YEAR(K$69),MONTH(K$69),DAY(K$69)),Expenses!$B$7:$B$8050,"&lt;="&amp;DATE(YEAR(L$69),MONTH(L$69),DAY(L$69)),Expenses!$E$7:$E$8050,$B143,Expenses!$D$7:$D$8050,$C$8)))</f>
        <v>0</v>
      </c>
      <c r="M143" s="106" t="str">
        <f>Setup!$C$9</f>
        <v>$</v>
      </c>
      <c r="N143" s="141">
        <f>ABS(IF(OR($C$8="All",$C$8=""),SUMIFS(Expenses!$F$7:$F$8050,Expenses!$B$7:$B$8050,"&gt;="&amp;DATE(YEAR(M$69),MONTH(M$69),DAY(M$69)),Expenses!$B$7:$B$8050,"&lt;="&amp;DATE(YEAR(N$69),MONTH(N$69),DAY(N$69)),Expenses!$E$7:$E$8050,$B143),SUMIFS(Expenses!$F$7:$F$8050,Expenses!$B$7:$B$8050,"&gt;="&amp;DATE(YEAR(M$69),MONTH(M$69),DAY(M$69)),Expenses!$B$7:$B$8050,"&lt;="&amp;DATE(YEAR(N$69),MONTH(N$69),DAY(N$69)),Expenses!$E$7:$E$8050,$B143,Expenses!$D$7:$D$8050,$C$8)))</f>
        <v>0</v>
      </c>
      <c r="O143" s="106" t="str">
        <f>Setup!$C$9</f>
        <v>$</v>
      </c>
      <c r="P143" s="141">
        <f>ABS(IF(OR($C$8="All",$C$8=""),SUMIFS(Expenses!$F$7:$F$8050,Expenses!$B$7:$B$8050,"&gt;="&amp;DATE(YEAR(O$69),MONTH(O$69),DAY(O$69)),Expenses!$B$7:$B$8050,"&lt;="&amp;DATE(YEAR(P$69),MONTH(P$69),DAY(P$69)),Expenses!$E$7:$E$8050,$B143),SUMIFS(Expenses!$F$7:$F$8050,Expenses!$B$7:$B$8050,"&gt;="&amp;DATE(YEAR(O$69),MONTH(O$69),DAY(O$69)),Expenses!$B$7:$B$8050,"&lt;="&amp;DATE(YEAR(P$69),MONTH(P$69),DAY(P$69)),Expenses!$E$7:$E$8050,$B143,Expenses!$D$7:$D$8050,$C$8)))</f>
        <v>0</v>
      </c>
      <c r="Q143" s="106" t="str">
        <f>Setup!$C$9</f>
        <v>$</v>
      </c>
      <c r="R143" s="141">
        <f>ABS(IF(OR($C$8="All",$C$8=""),SUMIFS(Expenses!$F$7:$F$8050,Expenses!$B$7:$B$8050,"&gt;="&amp;DATE(YEAR(Q$69),MONTH(Q$69),DAY(Q$69)),Expenses!$B$7:$B$8050,"&lt;="&amp;DATE(YEAR(R$69),MONTH(R$69),DAY(R$69)),Expenses!$E$7:$E$8050,$B143),SUMIFS(Expenses!$F$7:$F$8050,Expenses!$B$7:$B$8050,"&gt;="&amp;DATE(YEAR(Q$69),MONTH(Q$69),DAY(Q$69)),Expenses!$B$7:$B$8050,"&lt;="&amp;DATE(YEAR(R$69),MONTH(R$69),DAY(R$69)),Expenses!$E$7:$E$8050,$B143,Expenses!$D$7:$D$8050,$C$8)))</f>
        <v>0</v>
      </c>
      <c r="S143" s="106" t="str">
        <f>Setup!$C$9</f>
        <v>$</v>
      </c>
      <c r="T143" s="141">
        <f>ABS(IF(OR($C$8="All",$C$8=""),SUMIFS(Expenses!$F$7:$F$8050,Expenses!$B$7:$B$8050,"&gt;="&amp;DATE(YEAR(S$69),MONTH(S$69),DAY(S$69)),Expenses!$B$7:$B$8050,"&lt;="&amp;DATE(YEAR(T$69),MONTH(T$69),DAY(T$69)),Expenses!$E$7:$E$8050,$B143),SUMIFS(Expenses!$F$7:$F$8050,Expenses!$B$7:$B$8050,"&gt;="&amp;DATE(YEAR(S$69),MONTH(S$69),DAY(S$69)),Expenses!$B$7:$B$8050,"&lt;="&amp;DATE(YEAR(T$69),MONTH(T$69),DAY(T$69)),Expenses!$E$7:$E$8050,$B143,Expenses!$D$7:$D$8050,$C$8)))</f>
        <v>0</v>
      </c>
      <c r="U143" s="106" t="str">
        <f>Setup!$C$9</f>
        <v>$</v>
      </c>
      <c r="V143" s="141">
        <f>ABS(IF(OR($C$8="All",$C$8=""),SUMIFS(Expenses!$F$7:$F$8050,Expenses!$B$7:$B$8050,"&gt;="&amp;DATE(YEAR(U$69),MONTH(U$69),DAY(U$69)),Expenses!$B$7:$B$8050,"&lt;="&amp;DATE(YEAR(V$69),MONTH(V$69),DAY(V$69)),Expenses!$E$7:$E$8050,$B143),SUMIFS(Expenses!$F$7:$F$8050,Expenses!$B$7:$B$8050,"&gt;="&amp;DATE(YEAR(U$69),MONTH(U$69),DAY(U$69)),Expenses!$B$7:$B$8050,"&lt;="&amp;DATE(YEAR(V$69),MONTH(V$69),DAY(V$69)),Expenses!$E$7:$E$8050,$B143,Expenses!$D$7:$D$8050,$C$8)))</f>
        <v>0</v>
      </c>
      <c r="W143" s="106" t="str">
        <f>Setup!$C$9</f>
        <v>$</v>
      </c>
      <c r="X143" s="141">
        <f>ABS(IF(OR($C$8="All",$C$8=""),SUMIFS(Expenses!$F$7:$F$8050,Expenses!$B$7:$B$8050,"&gt;="&amp;DATE(YEAR(W$69),MONTH(W$69),DAY(W$69)),Expenses!$B$7:$B$8050,"&lt;="&amp;DATE(YEAR(X$69),MONTH(X$69),DAY(X$69)),Expenses!$E$7:$E$8050,$B143),SUMIFS(Expenses!$F$7:$F$8050,Expenses!$B$7:$B$8050,"&gt;="&amp;DATE(YEAR(W$69),MONTH(W$69),DAY(W$69)),Expenses!$B$7:$B$8050,"&lt;="&amp;DATE(YEAR(X$69),MONTH(X$69),DAY(X$69)),Expenses!$E$7:$E$8050,$B143,Expenses!$D$7:$D$8050,$C$8)))</f>
        <v>0</v>
      </c>
      <c r="Y143" s="106" t="str">
        <f>Setup!$C$9</f>
        <v>$</v>
      </c>
      <c r="Z143" s="141">
        <f>ABS(IF(OR($C$8="All",$C$8=""),SUMIFS(Expenses!$F$7:$F$8050,Expenses!$B$7:$B$8050,"&gt;="&amp;DATE(YEAR(Y$69),MONTH(Y$69),DAY(Y$69)),Expenses!$B$7:$B$8050,"&lt;="&amp;DATE(YEAR(Z$69),MONTH(Z$69),DAY(Z$69)),Expenses!$E$7:$E$8050,$B143),SUMIFS(Expenses!$F$7:$F$8050,Expenses!$B$7:$B$8050,"&gt;="&amp;DATE(YEAR(Y$69),MONTH(Y$69),DAY(Y$69)),Expenses!$B$7:$B$8050,"&lt;="&amp;DATE(YEAR(Z$69),MONTH(Z$69),DAY(Z$69)),Expenses!$E$7:$E$8050,$B143,Expenses!$D$7:$D$8050,$C$8)))</f>
        <v>0</v>
      </c>
      <c r="AA143" s="106" t="str">
        <f>Setup!$C$9</f>
        <v>$</v>
      </c>
      <c r="AB143" s="141">
        <f>ABS(IF(OR($C$8="All",$C$8=""),SUMIFS(Expenses!$F$7:$F$8050,Expenses!$B$7:$B$8050,"&gt;="&amp;DATE(YEAR(AA$69),MONTH(AA$69),DAY(AA$69)),Expenses!$B$7:$B$8050,"&lt;="&amp;DATE(YEAR(AB$69),MONTH(AB$69),DAY(AB$69)),Expenses!$E$7:$E$8050,$B143),SUMIFS(Expenses!$F$7:$F$8050,Expenses!$B$7:$B$8050,"&gt;="&amp;DATE(YEAR(AA$69),MONTH(AA$69),DAY(AA$69)),Expenses!$B$7:$B$8050,"&lt;="&amp;DATE(YEAR(AB$69),MONTH(AB$69),DAY(AB$69)),Expenses!$E$7:$E$8050,$B143,Expenses!$D$7:$D$8050,$C$8)))</f>
        <v>0</v>
      </c>
      <c r="AC143" s="106" t="str">
        <f>Setup!$C$9</f>
        <v>$</v>
      </c>
      <c r="AD143" s="142">
        <f>ABS(IF(OR($C$8="All",$C$8=""),SUMIFS(Expenses!$F$7:$F$8050,Expenses!$B$7:$B$8050,"&gt;="&amp;DATE(YEAR(AC$69),MONTH(AC$69),DAY(AC$69)),Expenses!$B$7:$B$8050,"&lt;="&amp;DATE(YEAR(AD$69),MONTH(AD$69),DAY(AD$69)),Expenses!$E$7:$E$8050,$B143),SUMIFS(Expenses!$F$7:$F$8050,Expenses!$B$7:$B$8050,"&gt;="&amp;DATE(YEAR(AC$69),MONTH(AC$69),DAY(AC$69)),Expenses!$B$7:$B$8050,"&lt;="&amp;DATE(YEAR(AD$69),MONTH(AD$69),DAY(AD$69)),Expenses!$E$7:$E$8050,$B143,Expenses!$D$7:$D$8050,$C$8)))</f>
        <v>0</v>
      </c>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G143" s="36"/>
      <c r="BH143" s="36"/>
      <c r="BI143" s="36"/>
      <c r="BJ143" s="36"/>
      <c r="BK143" s="36"/>
      <c r="BL143" s="36"/>
      <c r="BM143" s="36"/>
      <c r="BN143" s="36"/>
      <c r="BO143" s="36"/>
      <c r="BP143" s="36"/>
      <c r="BQ143" s="36"/>
      <c r="BR143" s="36"/>
      <c r="BS143" s="1"/>
    </row>
    <row r="144" spans="1:71" ht="21" customHeight="1">
      <c r="A144" s="1"/>
      <c r="B144" s="304">
        <f>Setup!N25</f>
        <v>0</v>
      </c>
      <c r="C144" s="106" t="str">
        <f>Setup!$C$9</f>
        <v>$</v>
      </c>
      <c r="D144" s="141">
        <f t="shared" si="66"/>
        <v>0</v>
      </c>
      <c r="E144" s="106" t="str">
        <f>Setup!$C$9</f>
        <v>$</v>
      </c>
      <c r="F144" s="141">
        <f t="shared" si="67"/>
        <v>0</v>
      </c>
      <c r="G144" s="106" t="str">
        <f>Setup!$C$9</f>
        <v>$</v>
      </c>
      <c r="H144" s="141">
        <f>ABS(IF(OR($C$8="All",$C$8=""),SUMIFS(Expenses!$F$7:$F$8050,Expenses!$B$7:$B$8050,"&gt;="&amp;DATE(YEAR(G$69),MONTH(G$69),DAY(G$69)),Expenses!$B$7:$B$8050,"&lt;="&amp;DATE(YEAR(H$69),MONTH(H$69),DAY(H$69)),Expenses!$E$7:$E$8050,$B144),SUMIFS(Expenses!$F$7:$F$8050,Expenses!$B$7:$B$8050,"&gt;="&amp;DATE(YEAR(G$69),MONTH(G$69),DAY(G$69)),Expenses!$B$7:$B$8050,"&lt;="&amp;DATE(YEAR(H$69),MONTH(H$69),DAY(H$69)),Expenses!$E$7:$E$8050,$B144,Expenses!$D$7:$D$8050,$C$8)))</f>
        <v>0</v>
      </c>
      <c r="I144" s="106" t="str">
        <f>Setup!$C$9</f>
        <v>$</v>
      </c>
      <c r="J144" s="141">
        <f>ABS(IF(OR($C$8="All",$C$8=""),SUMIFS(Expenses!$F$7:$F$8050,Expenses!$B$7:$B$8050,"&gt;="&amp;DATE(YEAR(I$69),MONTH(I$69),DAY(I$69)),Expenses!$B$7:$B$8050,"&lt;="&amp;DATE(YEAR(J$69),MONTH(J$69),DAY(J$69)),Expenses!$E$7:$E$8050,$B144),SUMIFS(Expenses!$F$7:$F$8050,Expenses!$B$7:$B$8050,"&gt;="&amp;DATE(YEAR(I$69),MONTH(I$69),DAY(I$69)),Expenses!$B$7:$B$8050,"&lt;="&amp;DATE(YEAR(J$69),MONTH(J$69),DAY(J$69)),Expenses!$E$7:$E$8050,$B144,Expenses!$D$7:$D$8050,$C$8)))</f>
        <v>0</v>
      </c>
      <c r="K144" s="106" t="str">
        <f>Setup!$C$9</f>
        <v>$</v>
      </c>
      <c r="L144" s="141">
        <f>ABS(IF(OR($C$8="All",$C$8=""),SUMIFS(Expenses!$F$7:$F$8050,Expenses!$B$7:$B$8050,"&gt;="&amp;DATE(YEAR(K$69),MONTH(K$69),DAY(K$69)),Expenses!$B$7:$B$8050,"&lt;="&amp;DATE(YEAR(L$69),MONTH(L$69),DAY(L$69)),Expenses!$E$7:$E$8050,$B144),SUMIFS(Expenses!$F$7:$F$8050,Expenses!$B$7:$B$8050,"&gt;="&amp;DATE(YEAR(K$69),MONTH(K$69),DAY(K$69)),Expenses!$B$7:$B$8050,"&lt;="&amp;DATE(YEAR(L$69),MONTH(L$69),DAY(L$69)),Expenses!$E$7:$E$8050,$B144,Expenses!$D$7:$D$8050,$C$8)))</f>
        <v>0</v>
      </c>
      <c r="M144" s="106" t="str">
        <f>Setup!$C$9</f>
        <v>$</v>
      </c>
      <c r="N144" s="141">
        <f>ABS(IF(OR($C$8="All",$C$8=""),SUMIFS(Expenses!$F$7:$F$8050,Expenses!$B$7:$B$8050,"&gt;="&amp;DATE(YEAR(M$69),MONTH(M$69),DAY(M$69)),Expenses!$B$7:$B$8050,"&lt;="&amp;DATE(YEAR(N$69),MONTH(N$69),DAY(N$69)),Expenses!$E$7:$E$8050,$B144),SUMIFS(Expenses!$F$7:$F$8050,Expenses!$B$7:$B$8050,"&gt;="&amp;DATE(YEAR(M$69),MONTH(M$69),DAY(M$69)),Expenses!$B$7:$B$8050,"&lt;="&amp;DATE(YEAR(N$69),MONTH(N$69),DAY(N$69)),Expenses!$E$7:$E$8050,$B144,Expenses!$D$7:$D$8050,$C$8)))</f>
        <v>0</v>
      </c>
      <c r="O144" s="106" t="str">
        <f>Setup!$C$9</f>
        <v>$</v>
      </c>
      <c r="P144" s="141">
        <f>ABS(IF(OR($C$8="All",$C$8=""),SUMIFS(Expenses!$F$7:$F$8050,Expenses!$B$7:$B$8050,"&gt;="&amp;DATE(YEAR(O$69),MONTH(O$69),DAY(O$69)),Expenses!$B$7:$B$8050,"&lt;="&amp;DATE(YEAR(P$69),MONTH(P$69),DAY(P$69)),Expenses!$E$7:$E$8050,$B144),SUMIFS(Expenses!$F$7:$F$8050,Expenses!$B$7:$B$8050,"&gt;="&amp;DATE(YEAR(O$69),MONTH(O$69),DAY(O$69)),Expenses!$B$7:$B$8050,"&lt;="&amp;DATE(YEAR(P$69),MONTH(P$69),DAY(P$69)),Expenses!$E$7:$E$8050,$B144,Expenses!$D$7:$D$8050,$C$8)))</f>
        <v>0</v>
      </c>
      <c r="Q144" s="106" t="str">
        <f>Setup!$C$9</f>
        <v>$</v>
      </c>
      <c r="R144" s="141">
        <f>ABS(IF(OR($C$8="All",$C$8=""),SUMIFS(Expenses!$F$7:$F$8050,Expenses!$B$7:$B$8050,"&gt;="&amp;DATE(YEAR(Q$69),MONTH(Q$69),DAY(Q$69)),Expenses!$B$7:$B$8050,"&lt;="&amp;DATE(YEAR(R$69),MONTH(R$69),DAY(R$69)),Expenses!$E$7:$E$8050,$B144),SUMIFS(Expenses!$F$7:$F$8050,Expenses!$B$7:$B$8050,"&gt;="&amp;DATE(YEAR(Q$69),MONTH(Q$69),DAY(Q$69)),Expenses!$B$7:$B$8050,"&lt;="&amp;DATE(YEAR(R$69),MONTH(R$69),DAY(R$69)),Expenses!$E$7:$E$8050,$B144,Expenses!$D$7:$D$8050,$C$8)))</f>
        <v>0</v>
      </c>
      <c r="S144" s="106" t="str">
        <f>Setup!$C$9</f>
        <v>$</v>
      </c>
      <c r="T144" s="141">
        <f>ABS(IF(OR($C$8="All",$C$8=""),SUMIFS(Expenses!$F$7:$F$8050,Expenses!$B$7:$B$8050,"&gt;="&amp;DATE(YEAR(S$69),MONTH(S$69),DAY(S$69)),Expenses!$B$7:$B$8050,"&lt;="&amp;DATE(YEAR(T$69),MONTH(T$69),DAY(T$69)),Expenses!$E$7:$E$8050,$B144),SUMIFS(Expenses!$F$7:$F$8050,Expenses!$B$7:$B$8050,"&gt;="&amp;DATE(YEAR(S$69),MONTH(S$69),DAY(S$69)),Expenses!$B$7:$B$8050,"&lt;="&amp;DATE(YEAR(T$69),MONTH(T$69),DAY(T$69)),Expenses!$E$7:$E$8050,$B144,Expenses!$D$7:$D$8050,$C$8)))</f>
        <v>0</v>
      </c>
      <c r="U144" s="106" t="str">
        <f>Setup!$C$9</f>
        <v>$</v>
      </c>
      <c r="V144" s="141">
        <f>ABS(IF(OR($C$8="All",$C$8=""),SUMIFS(Expenses!$F$7:$F$8050,Expenses!$B$7:$B$8050,"&gt;="&amp;DATE(YEAR(U$69),MONTH(U$69),DAY(U$69)),Expenses!$B$7:$B$8050,"&lt;="&amp;DATE(YEAR(V$69),MONTH(V$69),DAY(V$69)),Expenses!$E$7:$E$8050,$B144),SUMIFS(Expenses!$F$7:$F$8050,Expenses!$B$7:$B$8050,"&gt;="&amp;DATE(YEAR(U$69),MONTH(U$69),DAY(U$69)),Expenses!$B$7:$B$8050,"&lt;="&amp;DATE(YEAR(V$69),MONTH(V$69),DAY(V$69)),Expenses!$E$7:$E$8050,$B144,Expenses!$D$7:$D$8050,$C$8)))</f>
        <v>0</v>
      </c>
      <c r="W144" s="106" t="str">
        <f>Setup!$C$9</f>
        <v>$</v>
      </c>
      <c r="X144" s="141">
        <f>ABS(IF(OR($C$8="All",$C$8=""),SUMIFS(Expenses!$F$7:$F$8050,Expenses!$B$7:$B$8050,"&gt;="&amp;DATE(YEAR(W$69),MONTH(W$69),DAY(W$69)),Expenses!$B$7:$B$8050,"&lt;="&amp;DATE(YEAR(X$69),MONTH(X$69),DAY(X$69)),Expenses!$E$7:$E$8050,$B144),SUMIFS(Expenses!$F$7:$F$8050,Expenses!$B$7:$B$8050,"&gt;="&amp;DATE(YEAR(W$69),MONTH(W$69),DAY(W$69)),Expenses!$B$7:$B$8050,"&lt;="&amp;DATE(YEAR(X$69),MONTH(X$69),DAY(X$69)),Expenses!$E$7:$E$8050,$B144,Expenses!$D$7:$D$8050,$C$8)))</f>
        <v>0</v>
      </c>
      <c r="Y144" s="106" t="str">
        <f>Setup!$C$9</f>
        <v>$</v>
      </c>
      <c r="Z144" s="141">
        <f>ABS(IF(OR($C$8="All",$C$8=""),SUMIFS(Expenses!$F$7:$F$8050,Expenses!$B$7:$B$8050,"&gt;="&amp;DATE(YEAR(Y$69),MONTH(Y$69),DAY(Y$69)),Expenses!$B$7:$B$8050,"&lt;="&amp;DATE(YEAR(Z$69),MONTH(Z$69),DAY(Z$69)),Expenses!$E$7:$E$8050,$B144),SUMIFS(Expenses!$F$7:$F$8050,Expenses!$B$7:$B$8050,"&gt;="&amp;DATE(YEAR(Y$69),MONTH(Y$69),DAY(Y$69)),Expenses!$B$7:$B$8050,"&lt;="&amp;DATE(YEAR(Z$69),MONTH(Z$69),DAY(Z$69)),Expenses!$E$7:$E$8050,$B144,Expenses!$D$7:$D$8050,$C$8)))</f>
        <v>0</v>
      </c>
      <c r="AA144" s="106" t="str">
        <f>Setup!$C$9</f>
        <v>$</v>
      </c>
      <c r="AB144" s="141">
        <f>ABS(IF(OR($C$8="All",$C$8=""),SUMIFS(Expenses!$F$7:$F$8050,Expenses!$B$7:$B$8050,"&gt;="&amp;DATE(YEAR(AA$69),MONTH(AA$69),DAY(AA$69)),Expenses!$B$7:$B$8050,"&lt;="&amp;DATE(YEAR(AB$69),MONTH(AB$69),DAY(AB$69)),Expenses!$E$7:$E$8050,$B144),SUMIFS(Expenses!$F$7:$F$8050,Expenses!$B$7:$B$8050,"&gt;="&amp;DATE(YEAR(AA$69),MONTH(AA$69),DAY(AA$69)),Expenses!$B$7:$B$8050,"&lt;="&amp;DATE(YEAR(AB$69),MONTH(AB$69),DAY(AB$69)),Expenses!$E$7:$E$8050,$B144,Expenses!$D$7:$D$8050,$C$8)))</f>
        <v>0</v>
      </c>
      <c r="AC144" s="106" t="str">
        <f>Setup!$C$9</f>
        <v>$</v>
      </c>
      <c r="AD144" s="142">
        <f>ABS(IF(OR($C$8="All",$C$8=""),SUMIFS(Expenses!$F$7:$F$8050,Expenses!$B$7:$B$8050,"&gt;="&amp;DATE(YEAR(AC$69),MONTH(AC$69),DAY(AC$69)),Expenses!$B$7:$B$8050,"&lt;="&amp;DATE(YEAR(AD$69),MONTH(AD$69),DAY(AD$69)),Expenses!$E$7:$E$8050,$B144),SUMIFS(Expenses!$F$7:$F$8050,Expenses!$B$7:$B$8050,"&gt;="&amp;DATE(YEAR(AC$69),MONTH(AC$69),DAY(AC$69)),Expenses!$B$7:$B$8050,"&lt;="&amp;DATE(YEAR(AD$69),MONTH(AD$69),DAY(AD$69)),Expenses!$E$7:$E$8050,$B144,Expenses!$D$7:$D$8050,$C$8)))</f>
        <v>0</v>
      </c>
      <c r="AE144" s="36"/>
      <c r="AF144" s="36"/>
      <c r="AG144" s="36"/>
      <c r="AH144" s="36"/>
      <c r="AI144" s="36"/>
      <c r="AJ144" s="36"/>
      <c r="AK144" s="36"/>
      <c r="AL144" s="36"/>
      <c r="AM144" s="36"/>
      <c r="AN144" s="36"/>
      <c r="AO144" s="36"/>
      <c r="AP144" s="36"/>
      <c r="AQ144" s="36"/>
      <c r="AR144" s="36"/>
      <c r="AS144" s="36"/>
      <c r="AT144" s="36"/>
      <c r="AU144" s="36"/>
      <c r="AV144" s="36"/>
      <c r="AW144" s="36"/>
      <c r="AX144" s="36"/>
      <c r="AY144" s="36"/>
      <c r="AZ144" s="36"/>
      <c r="BA144" s="36"/>
      <c r="BB144" s="36"/>
      <c r="BC144" s="36"/>
      <c r="BD144" s="36"/>
      <c r="BE144" s="36"/>
      <c r="BF144" s="36"/>
      <c r="BG144" s="36"/>
      <c r="BH144" s="36"/>
      <c r="BI144" s="36"/>
      <c r="BJ144" s="36"/>
      <c r="BK144" s="36"/>
      <c r="BL144" s="36"/>
      <c r="BM144" s="36"/>
      <c r="BN144" s="36"/>
      <c r="BO144" s="36"/>
      <c r="BP144" s="36"/>
      <c r="BQ144" s="36"/>
      <c r="BR144" s="36"/>
      <c r="BS144" s="1"/>
    </row>
    <row r="145" spans="1:71" ht="21" customHeight="1">
      <c r="A145" s="1"/>
      <c r="B145" s="304">
        <f>Setup!N26</f>
        <v>0</v>
      </c>
      <c r="C145" s="106" t="str">
        <f>Setup!$C$9</f>
        <v>$</v>
      </c>
      <c r="D145" s="141">
        <f t="shared" si="66"/>
        <v>0</v>
      </c>
      <c r="E145" s="106" t="str">
        <f>Setup!$C$9</f>
        <v>$</v>
      </c>
      <c r="F145" s="141">
        <f t="shared" si="67"/>
        <v>0</v>
      </c>
      <c r="G145" s="106" t="str">
        <f>Setup!$C$9</f>
        <v>$</v>
      </c>
      <c r="H145" s="141">
        <f>ABS(IF(OR($C$8="All",$C$8=""),SUMIFS(Expenses!$F$7:$F$8050,Expenses!$B$7:$B$8050,"&gt;="&amp;DATE(YEAR(G$69),MONTH(G$69),DAY(G$69)),Expenses!$B$7:$B$8050,"&lt;="&amp;DATE(YEAR(H$69),MONTH(H$69),DAY(H$69)),Expenses!$E$7:$E$8050,$B145),SUMIFS(Expenses!$F$7:$F$8050,Expenses!$B$7:$B$8050,"&gt;="&amp;DATE(YEAR(G$69),MONTH(G$69),DAY(G$69)),Expenses!$B$7:$B$8050,"&lt;="&amp;DATE(YEAR(H$69),MONTH(H$69),DAY(H$69)),Expenses!$E$7:$E$8050,$B145,Expenses!$D$7:$D$8050,$C$8)))</f>
        <v>0</v>
      </c>
      <c r="I145" s="106" t="str">
        <f>Setup!$C$9</f>
        <v>$</v>
      </c>
      <c r="J145" s="141">
        <f>ABS(IF(OR($C$8="All",$C$8=""),SUMIFS(Expenses!$F$7:$F$8050,Expenses!$B$7:$B$8050,"&gt;="&amp;DATE(YEAR(I$69),MONTH(I$69),DAY(I$69)),Expenses!$B$7:$B$8050,"&lt;="&amp;DATE(YEAR(J$69),MONTH(J$69),DAY(J$69)),Expenses!$E$7:$E$8050,$B145),SUMIFS(Expenses!$F$7:$F$8050,Expenses!$B$7:$B$8050,"&gt;="&amp;DATE(YEAR(I$69),MONTH(I$69),DAY(I$69)),Expenses!$B$7:$B$8050,"&lt;="&amp;DATE(YEAR(J$69),MONTH(J$69),DAY(J$69)),Expenses!$E$7:$E$8050,$B145,Expenses!$D$7:$D$8050,$C$8)))</f>
        <v>0</v>
      </c>
      <c r="K145" s="106" t="str">
        <f>Setup!$C$9</f>
        <v>$</v>
      </c>
      <c r="L145" s="141">
        <f>ABS(IF(OR($C$8="All",$C$8=""),SUMIFS(Expenses!$F$7:$F$8050,Expenses!$B$7:$B$8050,"&gt;="&amp;DATE(YEAR(K$69),MONTH(K$69),DAY(K$69)),Expenses!$B$7:$B$8050,"&lt;="&amp;DATE(YEAR(L$69),MONTH(L$69),DAY(L$69)),Expenses!$E$7:$E$8050,$B145),SUMIFS(Expenses!$F$7:$F$8050,Expenses!$B$7:$B$8050,"&gt;="&amp;DATE(YEAR(K$69),MONTH(K$69),DAY(K$69)),Expenses!$B$7:$B$8050,"&lt;="&amp;DATE(YEAR(L$69),MONTH(L$69),DAY(L$69)),Expenses!$E$7:$E$8050,$B145,Expenses!$D$7:$D$8050,$C$8)))</f>
        <v>0</v>
      </c>
      <c r="M145" s="106" t="str">
        <f>Setup!$C$9</f>
        <v>$</v>
      </c>
      <c r="N145" s="141">
        <f>ABS(IF(OR($C$8="All",$C$8=""),SUMIFS(Expenses!$F$7:$F$8050,Expenses!$B$7:$B$8050,"&gt;="&amp;DATE(YEAR(M$69),MONTH(M$69),DAY(M$69)),Expenses!$B$7:$B$8050,"&lt;="&amp;DATE(YEAR(N$69),MONTH(N$69),DAY(N$69)),Expenses!$E$7:$E$8050,$B145),SUMIFS(Expenses!$F$7:$F$8050,Expenses!$B$7:$B$8050,"&gt;="&amp;DATE(YEAR(M$69),MONTH(M$69),DAY(M$69)),Expenses!$B$7:$B$8050,"&lt;="&amp;DATE(YEAR(N$69),MONTH(N$69),DAY(N$69)),Expenses!$E$7:$E$8050,$B145,Expenses!$D$7:$D$8050,$C$8)))</f>
        <v>0</v>
      </c>
      <c r="O145" s="106" t="str">
        <f>Setup!$C$9</f>
        <v>$</v>
      </c>
      <c r="P145" s="141">
        <f>ABS(IF(OR($C$8="All",$C$8=""),SUMIFS(Expenses!$F$7:$F$8050,Expenses!$B$7:$B$8050,"&gt;="&amp;DATE(YEAR(O$69),MONTH(O$69),DAY(O$69)),Expenses!$B$7:$B$8050,"&lt;="&amp;DATE(YEAR(P$69),MONTH(P$69),DAY(P$69)),Expenses!$E$7:$E$8050,$B145),SUMIFS(Expenses!$F$7:$F$8050,Expenses!$B$7:$B$8050,"&gt;="&amp;DATE(YEAR(O$69),MONTH(O$69),DAY(O$69)),Expenses!$B$7:$B$8050,"&lt;="&amp;DATE(YEAR(P$69),MONTH(P$69),DAY(P$69)),Expenses!$E$7:$E$8050,$B145,Expenses!$D$7:$D$8050,$C$8)))</f>
        <v>0</v>
      </c>
      <c r="Q145" s="106" t="str">
        <f>Setup!$C$9</f>
        <v>$</v>
      </c>
      <c r="R145" s="141">
        <f>ABS(IF(OR($C$8="All",$C$8=""),SUMIFS(Expenses!$F$7:$F$8050,Expenses!$B$7:$B$8050,"&gt;="&amp;DATE(YEAR(Q$69),MONTH(Q$69),DAY(Q$69)),Expenses!$B$7:$B$8050,"&lt;="&amp;DATE(YEAR(R$69),MONTH(R$69),DAY(R$69)),Expenses!$E$7:$E$8050,$B145),SUMIFS(Expenses!$F$7:$F$8050,Expenses!$B$7:$B$8050,"&gt;="&amp;DATE(YEAR(Q$69),MONTH(Q$69),DAY(Q$69)),Expenses!$B$7:$B$8050,"&lt;="&amp;DATE(YEAR(R$69),MONTH(R$69),DAY(R$69)),Expenses!$E$7:$E$8050,$B145,Expenses!$D$7:$D$8050,$C$8)))</f>
        <v>0</v>
      </c>
      <c r="S145" s="106" t="str">
        <f>Setup!$C$9</f>
        <v>$</v>
      </c>
      <c r="T145" s="141">
        <f>ABS(IF(OR($C$8="All",$C$8=""),SUMIFS(Expenses!$F$7:$F$8050,Expenses!$B$7:$B$8050,"&gt;="&amp;DATE(YEAR(S$69),MONTH(S$69),DAY(S$69)),Expenses!$B$7:$B$8050,"&lt;="&amp;DATE(YEAR(T$69),MONTH(T$69),DAY(T$69)),Expenses!$E$7:$E$8050,$B145),SUMIFS(Expenses!$F$7:$F$8050,Expenses!$B$7:$B$8050,"&gt;="&amp;DATE(YEAR(S$69),MONTH(S$69),DAY(S$69)),Expenses!$B$7:$B$8050,"&lt;="&amp;DATE(YEAR(T$69),MONTH(T$69),DAY(T$69)),Expenses!$E$7:$E$8050,$B145,Expenses!$D$7:$D$8050,$C$8)))</f>
        <v>0</v>
      </c>
      <c r="U145" s="106" t="str">
        <f>Setup!$C$9</f>
        <v>$</v>
      </c>
      <c r="V145" s="141">
        <f>ABS(IF(OR($C$8="All",$C$8=""),SUMIFS(Expenses!$F$7:$F$8050,Expenses!$B$7:$B$8050,"&gt;="&amp;DATE(YEAR(U$69),MONTH(U$69),DAY(U$69)),Expenses!$B$7:$B$8050,"&lt;="&amp;DATE(YEAR(V$69),MONTH(V$69),DAY(V$69)),Expenses!$E$7:$E$8050,$B145),SUMIFS(Expenses!$F$7:$F$8050,Expenses!$B$7:$B$8050,"&gt;="&amp;DATE(YEAR(U$69),MONTH(U$69),DAY(U$69)),Expenses!$B$7:$B$8050,"&lt;="&amp;DATE(YEAR(V$69),MONTH(V$69),DAY(V$69)),Expenses!$E$7:$E$8050,$B145,Expenses!$D$7:$D$8050,$C$8)))</f>
        <v>0</v>
      </c>
      <c r="W145" s="106" t="str">
        <f>Setup!$C$9</f>
        <v>$</v>
      </c>
      <c r="X145" s="141">
        <f>ABS(IF(OR($C$8="All",$C$8=""),SUMIFS(Expenses!$F$7:$F$8050,Expenses!$B$7:$B$8050,"&gt;="&amp;DATE(YEAR(W$69),MONTH(W$69),DAY(W$69)),Expenses!$B$7:$B$8050,"&lt;="&amp;DATE(YEAR(X$69),MONTH(X$69),DAY(X$69)),Expenses!$E$7:$E$8050,$B145),SUMIFS(Expenses!$F$7:$F$8050,Expenses!$B$7:$B$8050,"&gt;="&amp;DATE(YEAR(W$69),MONTH(W$69),DAY(W$69)),Expenses!$B$7:$B$8050,"&lt;="&amp;DATE(YEAR(X$69),MONTH(X$69),DAY(X$69)),Expenses!$E$7:$E$8050,$B145,Expenses!$D$7:$D$8050,$C$8)))</f>
        <v>0</v>
      </c>
      <c r="Y145" s="106" t="str">
        <f>Setup!$C$9</f>
        <v>$</v>
      </c>
      <c r="Z145" s="141">
        <f>ABS(IF(OR($C$8="All",$C$8=""),SUMIFS(Expenses!$F$7:$F$8050,Expenses!$B$7:$B$8050,"&gt;="&amp;DATE(YEAR(Y$69),MONTH(Y$69),DAY(Y$69)),Expenses!$B$7:$B$8050,"&lt;="&amp;DATE(YEAR(Z$69),MONTH(Z$69),DAY(Z$69)),Expenses!$E$7:$E$8050,$B145),SUMIFS(Expenses!$F$7:$F$8050,Expenses!$B$7:$B$8050,"&gt;="&amp;DATE(YEAR(Y$69),MONTH(Y$69),DAY(Y$69)),Expenses!$B$7:$B$8050,"&lt;="&amp;DATE(YEAR(Z$69),MONTH(Z$69),DAY(Z$69)),Expenses!$E$7:$E$8050,$B145,Expenses!$D$7:$D$8050,$C$8)))</f>
        <v>0</v>
      </c>
      <c r="AA145" s="106" t="str">
        <f>Setup!$C$9</f>
        <v>$</v>
      </c>
      <c r="AB145" s="141">
        <f>ABS(IF(OR($C$8="All",$C$8=""),SUMIFS(Expenses!$F$7:$F$8050,Expenses!$B$7:$B$8050,"&gt;="&amp;DATE(YEAR(AA$69),MONTH(AA$69),DAY(AA$69)),Expenses!$B$7:$B$8050,"&lt;="&amp;DATE(YEAR(AB$69),MONTH(AB$69),DAY(AB$69)),Expenses!$E$7:$E$8050,$B145),SUMIFS(Expenses!$F$7:$F$8050,Expenses!$B$7:$B$8050,"&gt;="&amp;DATE(YEAR(AA$69),MONTH(AA$69),DAY(AA$69)),Expenses!$B$7:$B$8050,"&lt;="&amp;DATE(YEAR(AB$69),MONTH(AB$69),DAY(AB$69)),Expenses!$E$7:$E$8050,$B145,Expenses!$D$7:$D$8050,$C$8)))</f>
        <v>0</v>
      </c>
      <c r="AC145" s="106" t="str">
        <f>Setup!$C$9</f>
        <v>$</v>
      </c>
      <c r="AD145" s="142">
        <f>ABS(IF(OR($C$8="All",$C$8=""),SUMIFS(Expenses!$F$7:$F$8050,Expenses!$B$7:$B$8050,"&gt;="&amp;DATE(YEAR(AC$69),MONTH(AC$69),DAY(AC$69)),Expenses!$B$7:$B$8050,"&lt;="&amp;DATE(YEAR(AD$69),MONTH(AD$69),DAY(AD$69)),Expenses!$E$7:$E$8050,$B145),SUMIFS(Expenses!$F$7:$F$8050,Expenses!$B$7:$B$8050,"&gt;="&amp;DATE(YEAR(AC$69),MONTH(AC$69),DAY(AC$69)),Expenses!$B$7:$B$8050,"&lt;="&amp;DATE(YEAR(AD$69),MONTH(AD$69),DAY(AD$69)),Expenses!$E$7:$E$8050,$B145,Expenses!$D$7:$D$8050,$C$8)))</f>
        <v>0</v>
      </c>
      <c r="AE145" s="36"/>
      <c r="AF145" s="36"/>
      <c r="AG145" s="36"/>
      <c r="AH145" s="36"/>
      <c r="AI145" s="36"/>
      <c r="AJ145" s="36"/>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G145" s="36"/>
      <c r="BH145" s="36"/>
      <c r="BI145" s="36"/>
      <c r="BJ145" s="36"/>
      <c r="BK145" s="36"/>
      <c r="BL145" s="36"/>
      <c r="BM145" s="36"/>
      <c r="BN145" s="36"/>
      <c r="BO145" s="36"/>
      <c r="BP145" s="36"/>
      <c r="BQ145" s="36"/>
      <c r="BR145" s="36"/>
      <c r="BS145" s="1"/>
    </row>
    <row r="146" spans="1:71" ht="21" customHeight="1">
      <c r="A146" s="1"/>
      <c r="B146" s="304">
        <f>Setup!N27</f>
        <v>0</v>
      </c>
      <c r="C146" s="106" t="str">
        <f>Setup!$C$9</f>
        <v>$</v>
      </c>
      <c r="D146" s="141">
        <f t="shared" si="66"/>
        <v>0</v>
      </c>
      <c r="E146" s="106" t="str">
        <f>Setup!$C$9</f>
        <v>$</v>
      </c>
      <c r="F146" s="141">
        <f t="shared" si="67"/>
        <v>0</v>
      </c>
      <c r="G146" s="106" t="str">
        <f>Setup!$C$9</f>
        <v>$</v>
      </c>
      <c r="H146" s="141">
        <f>ABS(IF(OR($C$8="All",$C$8=""),SUMIFS(Expenses!$F$7:$F$8050,Expenses!$B$7:$B$8050,"&gt;="&amp;DATE(YEAR(G$69),MONTH(G$69),DAY(G$69)),Expenses!$B$7:$B$8050,"&lt;="&amp;DATE(YEAR(H$69),MONTH(H$69),DAY(H$69)),Expenses!$E$7:$E$8050,$B146),SUMIFS(Expenses!$F$7:$F$8050,Expenses!$B$7:$B$8050,"&gt;="&amp;DATE(YEAR(G$69),MONTH(G$69),DAY(G$69)),Expenses!$B$7:$B$8050,"&lt;="&amp;DATE(YEAR(H$69),MONTH(H$69),DAY(H$69)),Expenses!$E$7:$E$8050,$B146,Expenses!$D$7:$D$8050,$C$8)))</f>
        <v>0</v>
      </c>
      <c r="I146" s="106" t="str">
        <f>Setup!$C$9</f>
        <v>$</v>
      </c>
      <c r="J146" s="141">
        <f>ABS(IF(OR($C$8="All",$C$8=""),SUMIFS(Expenses!$F$7:$F$8050,Expenses!$B$7:$B$8050,"&gt;="&amp;DATE(YEAR(I$69),MONTH(I$69),DAY(I$69)),Expenses!$B$7:$B$8050,"&lt;="&amp;DATE(YEAR(J$69),MONTH(J$69),DAY(J$69)),Expenses!$E$7:$E$8050,$B146),SUMIFS(Expenses!$F$7:$F$8050,Expenses!$B$7:$B$8050,"&gt;="&amp;DATE(YEAR(I$69),MONTH(I$69),DAY(I$69)),Expenses!$B$7:$B$8050,"&lt;="&amp;DATE(YEAR(J$69),MONTH(J$69),DAY(J$69)),Expenses!$E$7:$E$8050,$B146,Expenses!$D$7:$D$8050,$C$8)))</f>
        <v>0</v>
      </c>
      <c r="K146" s="106" t="str">
        <f>Setup!$C$9</f>
        <v>$</v>
      </c>
      <c r="L146" s="141">
        <f>ABS(IF(OR($C$8="All",$C$8=""),SUMIFS(Expenses!$F$7:$F$8050,Expenses!$B$7:$B$8050,"&gt;="&amp;DATE(YEAR(K$69),MONTH(K$69),DAY(K$69)),Expenses!$B$7:$B$8050,"&lt;="&amp;DATE(YEAR(L$69),MONTH(L$69),DAY(L$69)),Expenses!$E$7:$E$8050,$B146),SUMIFS(Expenses!$F$7:$F$8050,Expenses!$B$7:$B$8050,"&gt;="&amp;DATE(YEAR(K$69),MONTH(K$69),DAY(K$69)),Expenses!$B$7:$B$8050,"&lt;="&amp;DATE(YEAR(L$69),MONTH(L$69),DAY(L$69)),Expenses!$E$7:$E$8050,$B146,Expenses!$D$7:$D$8050,$C$8)))</f>
        <v>0</v>
      </c>
      <c r="M146" s="106" t="str">
        <f>Setup!$C$9</f>
        <v>$</v>
      </c>
      <c r="N146" s="141">
        <f>ABS(IF(OR($C$8="All",$C$8=""),SUMIFS(Expenses!$F$7:$F$8050,Expenses!$B$7:$B$8050,"&gt;="&amp;DATE(YEAR(M$69),MONTH(M$69),DAY(M$69)),Expenses!$B$7:$B$8050,"&lt;="&amp;DATE(YEAR(N$69),MONTH(N$69),DAY(N$69)),Expenses!$E$7:$E$8050,$B146),SUMIFS(Expenses!$F$7:$F$8050,Expenses!$B$7:$B$8050,"&gt;="&amp;DATE(YEAR(M$69),MONTH(M$69),DAY(M$69)),Expenses!$B$7:$B$8050,"&lt;="&amp;DATE(YEAR(N$69),MONTH(N$69),DAY(N$69)),Expenses!$E$7:$E$8050,$B146,Expenses!$D$7:$D$8050,$C$8)))</f>
        <v>0</v>
      </c>
      <c r="O146" s="106" t="str">
        <f>Setup!$C$9</f>
        <v>$</v>
      </c>
      <c r="P146" s="141">
        <f>ABS(IF(OR($C$8="All",$C$8=""),SUMIFS(Expenses!$F$7:$F$8050,Expenses!$B$7:$B$8050,"&gt;="&amp;DATE(YEAR(O$69),MONTH(O$69),DAY(O$69)),Expenses!$B$7:$B$8050,"&lt;="&amp;DATE(YEAR(P$69),MONTH(P$69),DAY(P$69)),Expenses!$E$7:$E$8050,$B146),SUMIFS(Expenses!$F$7:$F$8050,Expenses!$B$7:$B$8050,"&gt;="&amp;DATE(YEAR(O$69),MONTH(O$69),DAY(O$69)),Expenses!$B$7:$B$8050,"&lt;="&amp;DATE(YEAR(P$69),MONTH(P$69),DAY(P$69)),Expenses!$E$7:$E$8050,$B146,Expenses!$D$7:$D$8050,$C$8)))</f>
        <v>0</v>
      </c>
      <c r="Q146" s="106" t="str">
        <f>Setup!$C$9</f>
        <v>$</v>
      </c>
      <c r="R146" s="141">
        <f>ABS(IF(OR($C$8="All",$C$8=""),SUMIFS(Expenses!$F$7:$F$8050,Expenses!$B$7:$B$8050,"&gt;="&amp;DATE(YEAR(Q$69),MONTH(Q$69),DAY(Q$69)),Expenses!$B$7:$B$8050,"&lt;="&amp;DATE(YEAR(R$69),MONTH(R$69),DAY(R$69)),Expenses!$E$7:$E$8050,$B146),SUMIFS(Expenses!$F$7:$F$8050,Expenses!$B$7:$B$8050,"&gt;="&amp;DATE(YEAR(Q$69),MONTH(Q$69),DAY(Q$69)),Expenses!$B$7:$B$8050,"&lt;="&amp;DATE(YEAR(R$69),MONTH(R$69),DAY(R$69)),Expenses!$E$7:$E$8050,$B146,Expenses!$D$7:$D$8050,$C$8)))</f>
        <v>0</v>
      </c>
      <c r="S146" s="106" t="str">
        <f>Setup!$C$9</f>
        <v>$</v>
      </c>
      <c r="T146" s="141">
        <f>ABS(IF(OR($C$8="All",$C$8=""),SUMIFS(Expenses!$F$7:$F$8050,Expenses!$B$7:$B$8050,"&gt;="&amp;DATE(YEAR(S$69),MONTH(S$69),DAY(S$69)),Expenses!$B$7:$B$8050,"&lt;="&amp;DATE(YEAR(T$69),MONTH(T$69),DAY(T$69)),Expenses!$E$7:$E$8050,$B146),SUMIFS(Expenses!$F$7:$F$8050,Expenses!$B$7:$B$8050,"&gt;="&amp;DATE(YEAR(S$69),MONTH(S$69),DAY(S$69)),Expenses!$B$7:$B$8050,"&lt;="&amp;DATE(YEAR(T$69),MONTH(T$69),DAY(T$69)),Expenses!$E$7:$E$8050,$B146,Expenses!$D$7:$D$8050,$C$8)))</f>
        <v>0</v>
      </c>
      <c r="U146" s="106" t="str">
        <f>Setup!$C$9</f>
        <v>$</v>
      </c>
      <c r="V146" s="141">
        <f>ABS(IF(OR($C$8="All",$C$8=""),SUMIFS(Expenses!$F$7:$F$8050,Expenses!$B$7:$B$8050,"&gt;="&amp;DATE(YEAR(U$69),MONTH(U$69),DAY(U$69)),Expenses!$B$7:$B$8050,"&lt;="&amp;DATE(YEAR(V$69),MONTH(V$69),DAY(V$69)),Expenses!$E$7:$E$8050,$B146),SUMIFS(Expenses!$F$7:$F$8050,Expenses!$B$7:$B$8050,"&gt;="&amp;DATE(YEAR(U$69),MONTH(U$69),DAY(U$69)),Expenses!$B$7:$B$8050,"&lt;="&amp;DATE(YEAR(V$69),MONTH(V$69),DAY(V$69)),Expenses!$E$7:$E$8050,$B146,Expenses!$D$7:$D$8050,$C$8)))</f>
        <v>0</v>
      </c>
      <c r="W146" s="106" t="str">
        <f>Setup!$C$9</f>
        <v>$</v>
      </c>
      <c r="X146" s="141">
        <f>ABS(IF(OR($C$8="All",$C$8=""),SUMIFS(Expenses!$F$7:$F$8050,Expenses!$B$7:$B$8050,"&gt;="&amp;DATE(YEAR(W$69),MONTH(W$69),DAY(W$69)),Expenses!$B$7:$B$8050,"&lt;="&amp;DATE(YEAR(X$69),MONTH(X$69),DAY(X$69)),Expenses!$E$7:$E$8050,$B146),SUMIFS(Expenses!$F$7:$F$8050,Expenses!$B$7:$B$8050,"&gt;="&amp;DATE(YEAR(W$69),MONTH(W$69),DAY(W$69)),Expenses!$B$7:$B$8050,"&lt;="&amp;DATE(YEAR(X$69),MONTH(X$69),DAY(X$69)),Expenses!$E$7:$E$8050,$B146,Expenses!$D$7:$D$8050,$C$8)))</f>
        <v>0</v>
      </c>
      <c r="Y146" s="106" t="str">
        <f>Setup!$C$9</f>
        <v>$</v>
      </c>
      <c r="Z146" s="141">
        <f>ABS(IF(OR($C$8="All",$C$8=""),SUMIFS(Expenses!$F$7:$F$8050,Expenses!$B$7:$B$8050,"&gt;="&amp;DATE(YEAR(Y$69),MONTH(Y$69),DAY(Y$69)),Expenses!$B$7:$B$8050,"&lt;="&amp;DATE(YEAR(Z$69),MONTH(Z$69),DAY(Z$69)),Expenses!$E$7:$E$8050,$B146),SUMIFS(Expenses!$F$7:$F$8050,Expenses!$B$7:$B$8050,"&gt;="&amp;DATE(YEAR(Y$69),MONTH(Y$69),DAY(Y$69)),Expenses!$B$7:$B$8050,"&lt;="&amp;DATE(YEAR(Z$69),MONTH(Z$69),DAY(Z$69)),Expenses!$E$7:$E$8050,$B146,Expenses!$D$7:$D$8050,$C$8)))</f>
        <v>0</v>
      </c>
      <c r="AA146" s="106" t="str">
        <f>Setup!$C$9</f>
        <v>$</v>
      </c>
      <c r="AB146" s="141">
        <f>ABS(IF(OR($C$8="All",$C$8=""),SUMIFS(Expenses!$F$7:$F$8050,Expenses!$B$7:$B$8050,"&gt;="&amp;DATE(YEAR(AA$69),MONTH(AA$69),DAY(AA$69)),Expenses!$B$7:$B$8050,"&lt;="&amp;DATE(YEAR(AB$69),MONTH(AB$69),DAY(AB$69)),Expenses!$E$7:$E$8050,$B146),SUMIFS(Expenses!$F$7:$F$8050,Expenses!$B$7:$B$8050,"&gt;="&amp;DATE(YEAR(AA$69),MONTH(AA$69),DAY(AA$69)),Expenses!$B$7:$B$8050,"&lt;="&amp;DATE(YEAR(AB$69),MONTH(AB$69),DAY(AB$69)),Expenses!$E$7:$E$8050,$B146,Expenses!$D$7:$D$8050,$C$8)))</f>
        <v>0</v>
      </c>
      <c r="AC146" s="106" t="str">
        <f>Setup!$C$9</f>
        <v>$</v>
      </c>
      <c r="AD146" s="142">
        <f>ABS(IF(OR($C$8="All",$C$8=""),SUMIFS(Expenses!$F$7:$F$8050,Expenses!$B$7:$B$8050,"&gt;="&amp;DATE(YEAR(AC$69),MONTH(AC$69),DAY(AC$69)),Expenses!$B$7:$B$8050,"&lt;="&amp;DATE(YEAR(AD$69),MONTH(AD$69),DAY(AD$69)),Expenses!$E$7:$E$8050,$B146),SUMIFS(Expenses!$F$7:$F$8050,Expenses!$B$7:$B$8050,"&gt;="&amp;DATE(YEAR(AC$69),MONTH(AC$69),DAY(AC$69)),Expenses!$B$7:$B$8050,"&lt;="&amp;DATE(YEAR(AD$69),MONTH(AD$69),DAY(AD$69)),Expenses!$E$7:$E$8050,$B146,Expenses!$D$7:$D$8050,$C$8)))</f>
        <v>0</v>
      </c>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G146" s="36"/>
      <c r="BH146" s="36"/>
      <c r="BI146" s="36"/>
      <c r="BJ146" s="36"/>
      <c r="BK146" s="36"/>
      <c r="BL146" s="36"/>
      <c r="BM146" s="36"/>
      <c r="BN146" s="36"/>
      <c r="BO146" s="36"/>
      <c r="BP146" s="36"/>
      <c r="BQ146" s="36"/>
      <c r="BR146" s="36"/>
      <c r="BS146" s="1"/>
    </row>
    <row r="147" spans="1:71" ht="21" customHeight="1">
      <c r="A147" s="1"/>
      <c r="B147" s="304">
        <f>Setup!N28</f>
        <v>0</v>
      </c>
      <c r="C147" s="106" t="str">
        <f>Setup!$C$9</f>
        <v>$</v>
      </c>
      <c r="D147" s="141">
        <f t="shared" si="66"/>
        <v>0</v>
      </c>
      <c r="E147" s="106" t="str">
        <f>Setup!$C$9</f>
        <v>$</v>
      </c>
      <c r="F147" s="141">
        <f t="shared" si="67"/>
        <v>0</v>
      </c>
      <c r="G147" s="106" t="str">
        <f>Setup!$C$9</f>
        <v>$</v>
      </c>
      <c r="H147" s="141">
        <f>ABS(IF(OR($C$8="All",$C$8=""),SUMIFS(Expenses!$F$7:$F$8050,Expenses!$B$7:$B$8050,"&gt;="&amp;DATE(YEAR(G$69),MONTH(G$69),DAY(G$69)),Expenses!$B$7:$B$8050,"&lt;="&amp;DATE(YEAR(H$69),MONTH(H$69),DAY(H$69)),Expenses!$E$7:$E$8050,$B147),SUMIFS(Expenses!$F$7:$F$8050,Expenses!$B$7:$B$8050,"&gt;="&amp;DATE(YEAR(G$69),MONTH(G$69),DAY(G$69)),Expenses!$B$7:$B$8050,"&lt;="&amp;DATE(YEAR(H$69),MONTH(H$69),DAY(H$69)),Expenses!$E$7:$E$8050,$B147,Expenses!$D$7:$D$8050,$C$8)))</f>
        <v>0</v>
      </c>
      <c r="I147" s="106" t="str">
        <f>Setup!$C$9</f>
        <v>$</v>
      </c>
      <c r="J147" s="141">
        <f>ABS(IF(OR($C$8="All",$C$8=""),SUMIFS(Expenses!$F$7:$F$8050,Expenses!$B$7:$B$8050,"&gt;="&amp;DATE(YEAR(I$69),MONTH(I$69),DAY(I$69)),Expenses!$B$7:$B$8050,"&lt;="&amp;DATE(YEAR(J$69),MONTH(J$69),DAY(J$69)),Expenses!$E$7:$E$8050,$B147),SUMIFS(Expenses!$F$7:$F$8050,Expenses!$B$7:$B$8050,"&gt;="&amp;DATE(YEAR(I$69),MONTH(I$69),DAY(I$69)),Expenses!$B$7:$B$8050,"&lt;="&amp;DATE(YEAR(J$69),MONTH(J$69),DAY(J$69)),Expenses!$E$7:$E$8050,$B147,Expenses!$D$7:$D$8050,$C$8)))</f>
        <v>0</v>
      </c>
      <c r="K147" s="106" t="str">
        <f>Setup!$C$9</f>
        <v>$</v>
      </c>
      <c r="L147" s="141">
        <f>ABS(IF(OR($C$8="All",$C$8=""),SUMIFS(Expenses!$F$7:$F$8050,Expenses!$B$7:$B$8050,"&gt;="&amp;DATE(YEAR(K$69),MONTH(K$69),DAY(K$69)),Expenses!$B$7:$B$8050,"&lt;="&amp;DATE(YEAR(L$69),MONTH(L$69),DAY(L$69)),Expenses!$E$7:$E$8050,$B147),SUMIFS(Expenses!$F$7:$F$8050,Expenses!$B$7:$B$8050,"&gt;="&amp;DATE(YEAR(K$69),MONTH(K$69),DAY(K$69)),Expenses!$B$7:$B$8050,"&lt;="&amp;DATE(YEAR(L$69),MONTH(L$69),DAY(L$69)),Expenses!$E$7:$E$8050,$B147,Expenses!$D$7:$D$8050,$C$8)))</f>
        <v>0</v>
      </c>
      <c r="M147" s="106" t="str">
        <f>Setup!$C$9</f>
        <v>$</v>
      </c>
      <c r="N147" s="141">
        <f>ABS(IF(OR($C$8="All",$C$8=""),SUMIFS(Expenses!$F$7:$F$8050,Expenses!$B$7:$B$8050,"&gt;="&amp;DATE(YEAR(M$69),MONTH(M$69),DAY(M$69)),Expenses!$B$7:$B$8050,"&lt;="&amp;DATE(YEAR(N$69),MONTH(N$69),DAY(N$69)),Expenses!$E$7:$E$8050,$B147),SUMIFS(Expenses!$F$7:$F$8050,Expenses!$B$7:$B$8050,"&gt;="&amp;DATE(YEAR(M$69),MONTH(M$69),DAY(M$69)),Expenses!$B$7:$B$8050,"&lt;="&amp;DATE(YEAR(N$69),MONTH(N$69),DAY(N$69)),Expenses!$E$7:$E$8050,$B147,Expenses!$D$7:$D$8050,$C$8)))</f>
        <v>0</v>
      </c>
      <c r="O147" s="106" t="str">
        <f>Setup!$C$9</f>
        <v>$</v>
      </c>
      <c r="P147" s="141">
        <f>ABS(IF(OR($C$8="All",$C$8=""),SUMIFS(Expenses!$F$7:$F$8050,Expenses!$B$7:$B$8050,"&gt;="&amp;DATE(YEAR(O$69),MONTH(O$69),DAY(O$69)),Expenses!$B$7:$B$8050,"&lt;="&amp;DATE(YEAR(P$69),MONTH(P$69),DAY(P$69)),Expenses!$E$7:$E$8050,$B147),SUMIFS(Expenses!$F$7:$F$8050,Expenses!$B$7:$B$8050,"&gt;="&amp;DATE(YEAR(O$69),MONTH(O$69),DAY(O$69)),Expenses!$B$7:$B$8050,"&lt;="&amp;DATE(YEAR(P$69),MONTH(P$69),DAY(P$69)),Expenses!$E$7:$E$8050,$B147,Expenses!$D$7:$D$8050,$C$8)))</f>
        <v>0</v>
      </c>
      <c r="Q147" s="106" t="str">
        <f>Setup!$C$9</f>
        <v>$</v>
      </c>
      <c r="R147" s="141">
        <f>ABS(IF(OR($C$8="All",$C$8=""),SUMIFS(Expenses!$F$7:$F$8050,Expenses!$B$7:$B$8050,"&gt;="&amp;DATE(YEAR(Q$69),MONTH(Q$69),DAY(Q$69)),Expenses!$B$7:$B$8050,"&lt;="&amp;DATE(YEAR(R$69),MONTH(R$69),DAY(R$69)),Expenses!$E$7:$E$8050,$B147),SUMIFS(Expenses!$F$7:$F$8050,Expenses!$B$7:$B$8050,"&gt;="&amp;DATE(YEAR(Q$69),MONTH(Q$69),DAY(Q$69)),Expenses!$B$7:$B$8050,"&lt;="&amp;DATE(YEAR(R$69),MONTH(R$69),DAY(R$69)),Expenses!$E$7:$E$8050,$B147,Expenses!$D$7:$D$8050,$C$8)))</f>
        <v>0</v>
      </c>
      <c r="S147" s="106" t="str">
        <f>Setup!$C$9</f>
        <v>$</v>
      </c>
      <c r="T147" s="141">
        <f>ABS(IF(OR($C$8="All",$C$8=""),SUMIFS(Expenses!$F$7:$F$8050,Expenses!$B$7:$B$8050,"&gt;="&amp;DATE(YEAR(S$69),MONTH(S$69),DAY(S$69)),Expenses!$B$7:$B$8050,"&lt;="&amp;DATE(YEAR(T$69),MONTH(T$69),DAY(T$69)),Expenses!$E$7:$E$8050,$B147),SUMIFS(Expenses!$F$7:$F$8050,Expenses!$B$7:$B$8050,"&gt;="&amp;DATE(YEAR(S$69),MONTH(S$69),DAY(S$69)),Expenses!$B$7:$B$8050,"&lt;="&amp;DATE(YEAR(T$69),MONTH(T$69),DAY(T$69)),Expenses!$E$7:$E$8050,$B147,Expenses!$D$7:$D$8050,$C$8)))</f>
        <v>0</v>
      </c>
      <c r="U147" s="106" t="str">
        <f>Setup!$C$9</f>
        <v>$</v>
      </c>
      <c r="V147" s="141">
        <f>ABS(IF(OR($C$8="All",$C$8=""),SUMIFS(Expenses!$F$7:$F$8050,Expenses!$B$7:$B$8050,"&gt;="&amp;DATE(YEAR(U$69),MONTH(U$69),DAY(U$69)),Expenses!$B$7:$B$8050,"&lt;="&amp;DATE(YEAR(V$69),MONTH(V$69),DAY(V$69)),Expenses!$E$7:$E$8050,$B147),SUMIFS(Expenses!$F$7:$F$8050,Expenses!$B$7:$B$8050,"&gt;="&amp;DATE(YEAR(U$69),MONTH(U$69),DAY(U$69)),Expenses!$B$7:$B$8050,"&lt;="&amp;DATE(YEAR(V$69),MONTH(V$69),DAY(V$69)),Expenses!$E$7:$E$8050,$B147,Expenses!$D$7:$D$8050,$C$8)))</f>
        <v>0</v>
      </c>
      <c r="W147" s="106" t="str">
        <f>Setup!$C$9</f>
        <v>$</v>
      </c>
      <c r="X147" s="141">
        <f>ABS(IF(OR($C$8="All",$C$8=""),SUMIFS(Expenses!$F$7:$F$8050,Expenses!$B$7:$B$8050,"&gt;="&amp;DATE(YEAR(W$69),MONTH(W$69),DAY(W$69)),Expenses!$B$7:$B$8050,"&lt;="&amp;DATE(YEAR(X$69),MONTH(X$69),DAY(X$69)),Expenses!$E$7:$E$8050,$B147),SUMIFS(Expenses!$F$7:$F$8050,Expenses!$B$7:$B$8050,"&gt;="&amp;DATE(YEAR(W$69),MONTH(W$69),DAY(W$69)),Expenses!$B$7:$B$8050,"&lt;="&amp;DATE(YEAR(X$69),MONTH(X$69),DAY(X$69)),Expenses!$E$7:$E$8050,$B147,Expenses!$D$7:$D$8050,$C$8)))</f>
        <v>0</v>
      </c>
      <c r="Y147" s="106" t="str">
        <f>Setup!$C$9</f>
        <v>$</v>
      </c>
      <c r="Z147" s="141">
        <f>ABS(IF(OR($C$8="All",$C$8=""),SUMIFS(Expenses!$F$7:$F$8050,Expenses!$B$7:$B$8050,"&gt;="&amp;DATE(YEAR(Y$69),MONTH(Y$69),DAY(Y$69)),Expenses!$B$7:$B$8050,"&lt;="&amp;DATE(YEAR(Z$69),MONTH(Z$69),DAY(Z$69)),Expenses!$E$7:$E$8050,$B147),SUMIFS(Expenses!$F$7:$F$8050,Expenses!$B$7:$B$8050,"&gt;="&amp;DATE(YEAR(Y$69),MONTH(Y$69),DAY(Y$69)),Expenses!$B$7:$B$8050,"&lt;="&amp;DATE(YEAR(Z$69),MONTH(Z$69),DAY(Z$69)),Expenses!$E$7:$E$8050,$B147,Expenses!$D$7:$D$8050,$C$8)))</f>
        <v>0</v>
      </c>
      <c r="AA147" s="106" t="str">
        <f>Setup!$C$9</f>
        <v>$</v>
      </c>
      <c r="AB147" s="141">
        <f>ABS(IF(OR($C$8="All",$C$8=""),SUMIFS(Expenses!$F$7:$F$8050,Expenses!$B$7:$B$8050,"&gt;="&amp;DATE(YEAR(AA$69),MONTH(AA$69),DAY(AA$69)),Expenses!$B$7:$B$8050,"&lt;="&amp;DATE(YEAR(AB$69),MONTH(AB$69),DAY(AB$69)),Expenses!$E$7:$E$8050,$B147),SUMIFS(Expenses!$F$7:$F$8050,Expenses!$B$7:$B$8050,"&gt;="&amp;DATE(YEAR(AA$69),MONTH(AA$69),DAY(AA$69)),Expenses!$B$7:$B$8050,"&lt;="&amp;DATE(YEAR(AB$69),MONTH(AB$69),DAY(AB$69)),Expenses!$E$7:$E$8050,$B147,Expenses!$D$7:$D$8050,$C$8)))</f>
        <v>0</v>
      </c>
      <c r="AC147" s="106" t="str">
        <f>Setup!$C$9</f>
        <v>$</v>
      </c>
      <c r="AD147" s="142">
        <f>ABS(IF(OR($C$8="All",$C$8=""),SUMIFS(Expenses!$F$7:$F$8050,Expenses!$B$7:$B$8050,"&gt;="&amp;DATE(YEAR(AC$69),MONTH(AC$69),DAY(AC$69)),Expenses!$B$7:$B$8050,"&lt;="&amp;DATE(YEAR(AD$69),MONTH(AD$69),DAY(AD$69)),Expenses!$E$7:$E$8050,$B147),SUMIFS(Expenses!$F$7:$F$8050,Expenses!$B$7:$B$8050,"&gt;="&amp;DATE(YEAR(AC$69),MONTH(AC$69),DAY(AC$69)),Expenses!$B$7:$B$8050,"&lt;="&amp;DATE(YEAR(AD$69),MONTH(AD$69),DAY(AD$69)),Expenses!$E$7:$E$8050,$B147,Expenses!$D$7:$D$8050,$C$8)))</f>
        <v>0</v>
      </c>
      <c r="AE147" s="36"/>
      <c r="AF147" s="36"/>
      <c r="AG147" s="36"/>
      <c r="AH147" s="36"/>
      <c r="AI147" s="36"/>
      <c r="AJ147" s="36"/>
      <c r="AK147" s="36"/>
      <c r="AL147" s="36"/>
      <c r="AM147" s="36"/>
      <c r="AN147" s="36"/>
      <c r="AO147" s="36"/>
      <c r="AP147" s="36"/>
      <c r="AQ147" s="36"/>
      <c r="AR147" s="36"/>
      <c r="AS147" s="36"/>
      <c r="AT147" s="36"/>
      <c r="AU147" s="36"/>
      <c r="AV147" s="36"/>
      <c r="AW147" s="36"/>
      <c r="AX147" s="36"/>
      <c r="AY147" s="36"/>
      <c r="AZ147" s="36"/>
      <c r="BA147" s="36"/>
      <c r="BB147" s="36"/>
      <c r="BC147" s="36"/>
      <c r="BD147" s="36"/>
      <c r="BE147" s="36"/>
      <c r="BF147" s="36"/>
      <c r="BG147" s="36"/>
      <c r="BH147" s="36"/>
      <c r="BI147" s="36"/>
      <c r="BJ147" s="36"/>
      <c r="BK147" s="36"/>
      <c r="BL147" s="36"/>
      <c r="BM147" s="36"/>
      <c r="BN147" s="36"/>
      <c r="BO147" s="36"/>
      <c r="BP147" s="36"/>
      <c r="BQ147" s="36"/>
      <c r="BR147" s="36"/>
      <c r="BS147" s="1"/>
    </row>
    <row r="148" spans="1:71" ht="21" customHeight="1">
      <c r="A148" s="1"/>
      <c r="B148" s="304">
        <f>Setup!N29</f>
        <v>0</v>
      </c>
      <c r="C148" s="106" t="str">
        <f>Setup!$C$9</f>
        <v>$</v>
      </c>
      <c r="D148" s="141">
        <f t="shared" si="66"/>
        <v>0</v>
      </c>
      <c r="E148" s="106" t="str">
        <f>Setup!$C$9</f>
        <v>$</v>
      </c>
      <c r="F148" s="141">
        <f t="shared" si="67"/>
        <v>0</v>
      </c>
      <c r="G148" s="106" t="str">
        <f>Setup!$C$9</f>
        <v>$</v>
      </c>
      <c r="H148" s="141">
        <f>ABS(IF(OR($C$8="All",$C$8=""),SUMIFS(Expenses!$F$7:$F$8050,Expenses!$B$7:$B$8050,"&gt;="&amp;DATE(YEAR(G$69),MONTH(G$69),DAY(G$69)),Expenses!$B$7:$B$8050,"&lt;="&amp;DATE(YEAR(H$69),MONTH(H$69),DAY(H$69)),Expenses!$E$7:$E$8050,$B148),SUMIFS(Expenses!$F$7:$F$8050,Expenses!$B$7:$B$8050,"&gt;="&amp;DATE(YEAR(G$69),MONTH(G$69),DAY(G$69)),Expenses!$B$7:$B$8050,"&lt;="&amp;DATE(YEAR(H$69),MONTH(H$69),DAY(H$69)),Expenses!$E$7:$E$8050,$B148,Expenses!$D$7:$D$8050,$C$8)))</f>
        <v>0</v>
      </c>
      <c r="I148" s="106" t="str">
        <f>Setup!$C$9</f>
        <v>$</v>
      </c>
      <c r="J148" s="141">
        <f>ABS(IF(OR($C$8="All",$C$8=""),SUMIFS(Expenses!$F$7:$F$8050,Expenses!$B$7:$B$8050,"&gt;="&amp;DATE(YEAR(I$69),MONTH(I$69),DAY(I$69)),Expenses!$B$7:$B$8050,"&lt;="&amp;DATE(YEAR(J$69),MONTH(J$69),DAY(J$69)),Expenses!$E$7:$E$8050,$B148),SUMIFS(Expenses!$F$7:$F$8050,Expenses!$B$7:$B$8050,"&gt;="&amp;DATE(YEAR(I$69),MONTH(I$69),DAY(I$69)),Expenses!$B$7:$B$8050,"&lt;="&amp;DATE(YEAR(J$69),MONTH(J$69),DAY(J$69)),Expenses!$E$7:$E$8050,$B148,Expenses!$D$7:$D$8050,$C$8)))</f>
        <v>0</v>
      </c>
      <c r="K148" s="106" t="str">
        <f>Setup!$C$9</f>
        <v>$</v>
      </c>
      <c r="L148" s="141">
        <f>ABS(IF(OR($C$8="All",$C$8=""),SUMIFS(Expenses!$F$7:$F$8050,Expenses!$B$7:$B$8050,"&gt;="&amp;DATE(YEAR(K$69),MONTH(K$69),DAY(K$69)),Expenses!$B$7:$B$8050,"&lt;="&amp;DATE(YEAR(L$69),MONTH(L$69),DAY(L$69)),Expenses!$E$7:$E$8050,$B148),SUMIFS(Expenses!$F$7:$F$8050,Expenses!$B$7:$B$8050,"&gt;="&amp;DATE(YEAR(K$69),MONTH(K$69),DAY(K$69)),Expenses!$B$7:$B$8050,"&lt;="&amp;DATE(YEAR(L$69),MONTH(L$69),DAY(L$69)),Expenses!$E$7:$E$8050,$B148,Expenses!$D$7:$D$8050,$C$8)))</f>
        <v>0</v>
      </c>
      <c r="M148" s="106" t="str">
        <f>Setup!$C$9</f>
        <v>$</v>
      </c>
      <c r="N148" s="141">
        <f>ABS(IF(OR($C$8="All",$C$8=""),SUMIFS(Expenses!$F$7:$F$8050,Expenses!$B$7:$B$8050,"&gt;="&amp;DATE(YEAR(M$69),MONTH(M$69),DAY(M$69)),Expenses!$B$7:$B$8050,"&lt;="&amp;DATE(YEAR(N$69),MONTH(N$69),DAY(N$69)),Expenses!$E$7:$E$8050,$B148),SUMIFS(Expenses!$F$7:$F$8050,Expenses!$B$7:$B$8050,"&gt;="&amp;DATE(YEAR(M$69),MONTH(M$69),DAY(M$69)),Expenses!$B$7:$B$8050,"&lt;="&amp;DATE(YEAR(N$69),MONTH(N$69),DAY(N$69)),Expenses!$E$7:$E$8050,$B148,Expenses!$D$7:$D$8050,$C$8)))</f>
        <v>0</v>
      </c>
      <c r="O148" s="106" t="str">
        <f>Setup!$C$9</f>
        <v>$</v>
      </c>
      <c r="P148" s="141">
        <f>ABS(IF(OR($C$8="All",$C$8=""),SUMIFS(Expenses!$F$7:$F$8050,Expenses!$B$7:$B$8050,"&gt;="&amp;DATE(YEAR(O$69),MONTH(O$69),DAY(O$69)),Expenses!$B$7:$B$8050,"&lt;="&amp;DATE(YEAR(P$69),MONTH(P$69),DAY(P$69)),Expenses!$E$7:$E$8050,$B148),SUMIFS(Expenses!$F$7:$F$8050,Expenses!$B$7:$B$8050,"&gt;="&amp;DATE(YEAR(O$69),MONTH(O$69),DAY(O$69)),Expenses!$B$7:$B$8050,"&lt;="&amp;DATE(YEAR(P$69),MONTH(P$69),DAY(P$69)),Expenses!$E$7:$E$8050,$B148,Expenses!$D$7:$D$8050,$C$8)))</f>
        <v>0</v>
      </c>
      <c r="Q148" s="106" t="str">
        <f>Setup!$C$9</f>
        <v>$</v>
      </c>
      <c r="R148" s="141">
        <f>ABS(IF(OR($C$8="All",$C$8=""),SUMIFS(Expenses!$F$7:$F$8050,Expenses!$B$7:$B$8050,"&gt;="&amp;DATE(YEAR(Q$69),MONTH(Q$69),DAY(Q$69)),Expenses!$B$7:$B$8050,"&lt;="&amp;DATE(YEAR(R$69),MONTH(R$69),DAY(R$69)),Expenses!$E$7:$E$8050,$B148),SUMIFS(Expenses!$F$7:$F$8050,Expenses!$B$7:$B$8050,"&gt;="&amp;DATE(YEAR(Q$69),MONTH(Q$69),DAY(Q$69)),Expenses!$B$7:$B$8050,"&lt;="&amp;DATE(YEAR(R$69),MONTH(R$69),DAY(R$69)),Expenses!$E$7:$E$8050,$B148,Expenses!$D$7:$D$8050,$C$8)))</f>
        <v>0</v>
      </c>
      <c r="S148" s="106" t="str">
        <f>Setup!$C$9</f>
        <v>$</v>
      </c>
      <c r="T148" s="141">
        <f>ABS(IF(OR($C$8="All",$C$8=""),SUMIFS(Expenses!$F$7:$F$8050,Expenses!$B$7:$B$8050,"&gt;="&amp;DATE(YEAR(S$69),MONTH(S$69),DAY(S$69)),Expenses!$B$7:$B$8050,"&lt;="&amp;DATE(YEAR(T$69),MONTH(T$69),DAY(T$69)),Expenses!$E$7:$E$8050,$B148),SUMIFS(Expenses!$F$7:$F$8050,Expenses!$B$7:$B$8050,"&gt;="&amp;DATE(YEAR(S$69),MONTH(S$69),DAY(S$69)),Expenses!$B$7:$B$8050,"&lt;="&amp;DATE(YEAR(T$69),MONTH(T$69),DAY(T$69)),Expenses!$E$7:$E$8050,$B148,Expenses!$D$7:$D$8050,$C$8)))</f>
        <v>0</v>
      </c>
      <c r="U148" s="106" t="str">
        <f>Setup!$C$9</f>
        <v>$</v>
      </c>
      <c r="V148" s="141">
        <f>ABS(IF(OR($C$8="All",$C$8=""),SUMIFS(Expenses!$F$7:$F$8050,Expenses!$B$7:$B$8050,"&gt;="&amp;DATE(YEAR(U$69),MONTH(U$69),DAY(U$69)),Expenses!$B$7:$B$8050,"&lt;="&amp;DATE(YEAR(V$69),MONTH(V$69),DAY(V$69)),Expenses!$E$7:$E$8050,$B148),SUMIFS(Expenses!$F$7:$F$8050,Expenses!$B$7:$B$8050,"&gt;="&amp;DATE(YEAR(U$69),MONTH(U$69),DAY(U$69)),Expenses!$B$7:$B$8050,"&lt;="&amp;DATE(YEAR(V$69),MONTH(V$69),DAY(V$69)),Expenses!$E$7:$E$8050,$B148,Expenses!$D$7:$D$8050,$C$8)))</f>
        <v>0</v>
      </c>
      <c r="W148" s="106" t="str">
        <f>Setup!$C$9</f>
        <v>$</v>
      </c>
      <c r="X148" s="141">
        <f>ABS(IF(OR($C$8="All",$C$8=""),SUMIFS(Expenses!$F$7:$F$8050,Expenses!$B$7:$B$8050,"&gt;="&amp;DATE(YEAR(W$69),MONTH(W$69),DAY(W$69)),Expenses!$B$7:$B$8050,"&lt;="&amp;DATE(YEAR(X$69),MONTH(X$69),DAY(X$69)),Expenses!$E$7:$E$8050,$B148),SUMIFS(Expenses!$F$7:$F$8050,Expenses!$B$7:$B$8050,"&gt;="&amp;DATE(YEAR(W$69),MONTH(W$69),DAY(W$69)),Expenses!$B$7:$B$8050,"&lt;="&amp;DATE(YEAR(X$69),MONTH(X$69),DAY(X$69)),Expenses!$E$7:$E$8050,$B148,Expenses!$D$7:$D$8050,$C$8)))</f>
        <v>0</v>
      </c>
      <c r="Y148" s="106" t="str">
        <f>Setup!$C$9</f>
        <v>$</v>
      </c>
      <c r="Z148" s="141">
        <f>ABS(IF(OR($C$8="All",$C$8=""),SUMIFS(Expenses!$F$7:$F$8050,Expenses!$B$7:$B$8050,"&gt;="&amp;DATE(YEAR(Y$69),MONTH(Y$69),DAY(Y$69)),Expenses!$B$7:$B$8050,"&lt;="&amp;DATE(YEAR(Z$69),MONTH(Z$69),DAY(Z$69)),Expenses!$E$7:$E$8050,$B148),SUMIFS(Expenses!$F$7:$F$8050,Expenses!$B$7:$B$8050,"&gt;="&amp;DATE(YEAR(Y$69),MONTH(Y$69),DAY(Y$69)),Expenses!$B$7:$B$8050,"&lt;="&amp;DATE(YEAR(Z$69),MONTH(Z$69),DAY(Z$69)),Expenses!$E$7:$E$8050,$B148,Expenses!$D$7:$D$8050,$C$8)))</f>
        <v>0</v>
      </c>
      <c r="AA148" s="106" t="str">
        <f>Setup!$C$9</f>
        <v>$</v>
      </c>
      <c r="AB148" s="141">
        <f>ABS(IF(OR($C$8="All",$C$8=""),SUMIFS(Expenses!$F$7:$F$8050,Expenses!$B$7:$B$8050,"&gt;="&amp;DATE(YEAR(AA$69),MONTH(AA$69),DAY(AA$69)),Expenses!$B$7:$B$8050,"&lt;="&amp;DATE(YEAR(AB$69),MONTH(AB$69),DAY(AB$69)),Expenses!$E$7:$E$8050,$B148),SUMIFS(Expenses!$F$7:$F$8050,Expenses!$B$7:$B$8050,"&gt;="&amp;DATE(YEAR(AA$69),MONTH(AA$69),DAY(AA$69)),Expenses!$B$7:$B$8050,"&lt;="&amp;DATE(YEAR(AB$69),MONTH(AB$69),DAY(AB$69)),Expenses!$E$7:$E$8050,$B148,Expenses!$D$7:$D$8050,$C$8)))</f>
        <v>0</v>
      </c>
      <c r="AC148" s="106" t="str">
        <f>Setup!$C$9</f>
        <v>$</v>
      </c>
      <c r="AD148" s="142">
        <f>ABS(IF(OR($C$8="All",$C$8=""),SUMIFS(Expenses!$F$7:$F$8050,Expenses!$B$7:$B$8050,"&gt;="&amp;DATE(YEAR(AC$69),MONTH(AC$69),DAY(AC$69)),Expenses!$B$7:$B$8050,"&lt;="&amp;DATE(YEAR(AD$69),MONTH(AD$69),DAY(AD$69)),Expenses!$E$7:$E$8050,$B148),SUMIFS(Expenses!$F$7:$F$8050,Expenses!$B$7:$B$8050,"&gt;="&amp;DATE(YEAR(AC$69),MONTH(AC$69),DAY(AC$69)),Expenses!$B$7:$B$8050,"&lt;="&amp;DATE(YEAR(AD$69),MONTH(AD$69),DAY(AD$69)),Expenses!$E$7:$E$8050,$B148,Expenses!$D$7:$D$8050,$C$8)))</f>
        <v>0</v>
      </c>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c r="BH148" s="36"/>
      <c r="BI148" s="36"/>
      <c r="BJ148" s="36"/>
      <c r="BK148" s="36"/>
      <c r="BL148" s="36"/>
      <c r="BM148" s="36"/>
      <c r="BN148" s="36"/>
      <c r="BO148" s="36"/>
      <c r="BP148" s="36"/>
      <c r="BQ148" s="36"/>
      <c r="BR148" s="36"/>
      <c r="BS148" s="1"/>
    </row>
    <row r="149" spans="1:71" ht="21" customHeight="1">
      <c r="A149" s="1"/>
      <c r="B149" s="304">
        <f>Setup!N30</f>
        <v>0</v>
      </c>
      <c r="C149" s="106" t="str">
        <f>Setup!$C$9</f>
        <v>$</v>
      </c>
      <c r="D149" s="141">
        <f t="shared" si="66"/>
        <v>0</v>
      </c>
      <c r="E149" s="106" t="str">
        <f>Setup!$C$9</f>
        <v>$</v>
      </c>
      <c r="F149" s="141">
        <f t="shared" si="67"/>
        <v>0</v>
      </c>
      <c r="G149" s="106" t="str">
        <f>Setup!$C$9</f>
        <v>$</v>
      </c>
      <c r="H149" s="141">
        <f>ABS(IF(OR($C$8="All",$C$8=""),SUMIFS(Expenses!$F$7:$F$8050,Expenses!$B$7:$B$8050,"&gt;="&amp;DATE(YEAR(G$69),MONTH(G$69),DAY(G$69)),Expenses!$B$7:$B$8050,"&lt;="&amp;DATE(YEAR(H$69),MONTH(H$69),DAY(H$69)),Expenses!$E$7:$E$8050,$B149),SUMIFS(Expenses!$F$7:$F$8050,Expenses!$B$7:$B$8050,"&gt;="&amp;DATE(YEAR(G$69),MONTH(G$69),DAY(G$69)),Expenses!$B$7:$B$8050,"&lt;="&amp;DATE(YEAR(H$69),MONTH(H$69),DAY(H$69)),Expenses!$E$7:$E$8050,$B149,Expenses!$D$7:$D$8050,$C$8)))</f>
        <v>0</v>
      </c>
      <c r="I149" s="106" t="str">
        <f>Setup!$C$9</f>
        <v>$</v>
      </c>
      <c r="J149" s="141">
        <f>ABS(IF(OR($C$8="All",$C$8=""),SUMIFS(Expenses!$F$7:$F$8050,Expenses!$B$7:$B$8050,"&gt;="&amp;DATE(YEAR(I$69),MONTH(I$69),DAY(I$69)),Expenses!$B$7:$B$8050,"&lt;="&amp;DATE(YEAR(J$69),MONTH(J$69),DAY(J$69)),Expenses!$E$7:$E$8050,$B149),SUMIFS(Expenses!$F$7:$F$8050,Expenses!$B$7:$B$8050,"&gt;="&amp;DATE(YEAR(I$69),MONTH(I$69),DAY(I$69)),Expenses!$B$7:$B$8050,"&lt;="&amp;DATE(YEAR(J$69),MONTH(J$69),DAY(J$69)),Expenses!$E$7:$E$8050,$B149,Expenses!$D$7:$D$8050,$C$8)))</f>
        <v>0</v>
      </c>
      <c r="K149" s="106" t="str">
        <f>Setup!$C$9</f>
        <v>$</v>
      </c>
      <c r="L149" s="141">
        <f>ABS(IF(OR($C$8="All",$C$8=""),SUMIFS(Expenses!$F$7:$F$8050,Expenses!$B$7:$B$8050,"&gt;="&amp;DATE(YEAR(K$69),MONTH(K$69),DAY(K$69)),Expenses!$B$7:$B$8050,"&lt;="&amp;DATE(YEAR(L$69),MONTH(L$69),DAY(L$69)),Expenses!$E$7:$E$8050,$B149),SUMIFS(Expenses!$F$7:$F$8050,Expenses!$B$7:$B$8050,"&gt;="&amp;DATE(YEAR(K$69),MONTH(K$69),DAY(K$69)),Expenses!$B$7:$B$8050,"&lt;="&amp;DATE(YEAR(L$69),MONTH(L$69),DAY(L$69)),Expenses!$E$7:$E$8050,$B149,Expenses!$D$7:$D$8050,$C$8)))</f>
        <v>0</v>
      </c>
      <c r="M149" s="106" t="str">
        <f>Setup!$C$9</f>
        <v>$</v>
      </c>
      <c r="N149" s="141">
        <f>ABS(IF(OR($C$8="All",$C$8=""),SUMIFS(Expenses!$F$7:$F$8050,Expenses!$B$7:$B$8050,"&gt;="&amp;DATE(YEAR(M$69),MONTH(M$69),DAY(M$69)),Expenses!$B$7:$B$8050,"&lt;="&amp;DATE(YEAR(N$69),MONTH(N$69),DAY(N$69)),Expenses!$E$7:$E$8050,$B149),SUMIFS(Expenses!$F$7:$F$8050,Expenses!$B$7:$B$8050,"&gt;="&amp;DATE(YEAR(M$69),MONTH(M$69),DAY(M$69)),Expenses!$B$7:$B$8050,"&lt;="&amp;DATE(YEAR(N$69),MONTH(N$69),DAY(N$69)),Expenses!$E$7:$E$8050,$B149,Expenses!$D$7:$D$8050,$C$8)))</f>
        <v>0</v>
      </c>
      <c r="O149" s="106" t="str">
        <f>Setup!$C$9</f>
        <v>$</v>
      </c>
      <c r="P149" s="141">
        <f>ABS(IF(OR($C$8="All",$C$8=""),SUMIFS(Expenses!$F$7:$F$8050,Expenses!$B$7:$B$8050,"&gt;="&amp;DATE(YEAR(O$69),MONTH(O$69),DAY(O$69)),Expenses!$B$7:$B$8050,"&lt;="&amp;DATE(YEAR(P$69),MONTH(P$69),DAY(P$69)),Expenses!$E$7:$E$8050,$B149),SUMIFS(Expenses!$F$7:$F$8050,Expenses!$B$7:$B$8050,"&gt;="&amp;DATE(YEAR(O$69),MONTH(O$69),DAY(O$69)),Expenses!$B$7:$B$8050,"&lt;="&amp;DATE(YEAR(P$69),MONTH(P$69),DAY(P$69)),Expenses!$E$7:$E$8050,$B149,Expenses!$D$7:$D$8050,$C$8)))</f>
        <v>0</v>
      </c>
      <c r="Q149" s="106" t="str">
        <f>Setup!$C$9</f>
        <v>$</v>
      </c>
      <c r="R149" s="141">
        <f>ABS(IF(OR($C$8="All",$C$8=""),SUMIFS(Expenses!$F$7:$F$8050,Expenses!$B$7:$B$8050,"&gt;="&amp;DATE(YEAR(Q$69),MONTH(Q$69),DAY(Q$69)),Expenses!$B$7:$B$8050,"&lt;="&amp;DATE(YEAR(R$69),MONTH(R$69),DAY(R$69)),Expenses!$E$7:$E$8050,$B149),SUMIFS(Expenses!$F$7:$F$8050,Expenses!$B$7:$B$8050,"&gt;="&amp;DATE(YEAR(Q$69),MONTH(Q$69),DAY(Q$69)),Expenses!$B$7:$B$8050,"&lt;="&amp;DATE(YEAR(R$69),MONTH(R$69),DAY(R$69)),Expenses!$E$7:$E$8050,$B149,Expenses!$D$7:$D$8050,$C$8)))</f>
        <v>0</v>
      </c>
      <c r="S149" s="106" t="str">
        <f>Setup!$C$9</f>
        <v>$</v>
      </c>
      <c r="T149" s="141">
        <f>ABS(IF(OR($C$8="All",$C$8=""),SUMIFS(Expenses!$F$7:$F$8050,Expenses!$B$7:$B$8050,"&gt;="&amp;DATE(YEAR(S$69),MONTH(S$69),DAY(S$69)),Expenses!$B$7:$B$8050,"&lt;="&amp;DATE(YEAR(T$69),MONTH(T$69),DAY(T$69)),Expenses!$E$7:$E$8050,$B149),SUMIFS(Expenses!$F$7:$F$8050,Expenses!$B$7:$B$8050,"&gt;="&amp;DATE(YEAR(S$69),MONTH(S$69),DAY(S$69)),Expenses!$B$7:$B$8050,"&lt;="&amp;DATE(YEAR(T$69),MONTH(T$69),DAY(T$69)),Expenses!$E$7:$E$8050,$B149,Expenses!$D$7:$D$8050,$C$8)))</f>
        <v>0</v>
      </c>
      <c r="U149" s="106" t="str">
        <f>Setup!$C$9</f>
        <v>$</v>
      </c>
      <c r="V149" s="141">
        <f>ABS(IF(OR($C$8="All",$C$8=""),SUMIFS(Expenses!$F$7:$F$8050,Expenses!$B$7:$B$8050,"&gt;="&amp;DATE(YEAR(U$69),MONTH(U$69),DAY(U$69)),Expenses!$B$7:$B$8050,"&lt;="&amp;DATE(YEAR(V$69),MONTH(V$69),DAY(V$69)),Expenses!$E$7:$E$8050,$B149),SUMIFS(Expenses!$F$7:$F$8050,Expenses!$B$7:$B$8050,"&gt;="&amp;DATE(YEAR(U$69),MONTH(U$69),DAY(U$69)),Expenses!$B$7:$B$8050,"&lt;="&amp;DATE(YEAR(V$69),MONTH(V$69),DAY(V$69)),Expenses!$E$7:$E$8050,$B149,Expenses!$D$7:$D$8050,$C$8)))</f>
        <v>0</v>
      </c>
      <c r="W149" s="106" t="str">
        <f>Setup!$C$9</f>
        <v>$</v>
      </c>
      <c r="X149" s="141">
        <f>ABS(IF(OR($C$8="All",$C$8=""),SUMIFS(Expenses!$F$7:$F$8050,Expenses!$B$7:$B$8050,"&gt;="&amp;DATE(YEAR(W$69),MONTH(W$69),DAY(W$69)),Expenses!$B$7:$B$8050,"&lt;="&amp;DATE(YEAR(X$69),MONTH(X$69),DAY(X$69)),Expenses!$E$7:$E$8050,$B149),SUMIFS(Expenses!$F$7:$F$8050,Expenses!$B$7:$B$8050,"&gt;="&amp;DATE(YEAR(W$69),MONTH(W$69),DAY(W$69)),Expenses!$B$7:$B$8050,"&lt;="&amp;DATE(YEAR(X$69),MONTH(X$69),DAY(X$69)),Expenses!$E$7:$E$8050,$B149,Expenses!$D$7:$D$8050,$C$8)))</f>
        <v>0</v>
      </c>
      <c r="Y149" s="106" t="str">
        <f>Setup!$C$9</f>
        <v>$</v>
      </c>
      <c r="Z149" s="141">
        <f>ABS(IF(OR($C$8="All",$C$8=""),SUMIFS(Expenses!$F$7:$F$8050,Expenses!$B$7:$B$8050,"&gt;="&amp;DATE(YEAR(Y$69),MONTH(Y$69),DAY(Y$69)),Expenses!$B$7:$B$8050,"&lt;="&amp;DATE(YEAR(Z$69),MONTH(Z$69),DAY(Z$69)),Expenses!$E$7:$E$8050,$B149),SUMIFS(Expenses!$F$7:$F$8050,Expenses!$B$7:$B$8050,"&gt;="&amp;DATE(YEAR(Y$69),MONTH(Y$69),DAY(Y$69)),Expenses!$B$7:$B$8050,"&lt;="&amp;DATE(YEAR(Z$69),MONTH(Z$69),DAY(Z$69)),Expenses!$E$7:$E$8050,$B149,Expenses!$D$7:$D$8050,$C$8)))</f>
        <v>0</v>
      </c>
      <c r="AA149" s="106" t="str">
        <f>Setup!$C$9</f>
        <v>$</v>
      </c>
      <c r="AB149" s="141">
        <f>ABS(IF(OR($C$8="All",$C$8=""),SUMIFS(Expenses!$F$7:$F$8050,Expenses!$B$7:$B$8050,"&gt;="&amp;DATE(YEAR(AA$69),MONTH(AA$69),DAY(AA$69)),Expenses!$B$7:$B$8050,"&lt;="&amp;DATE(YEAR(AB$69),MONTH(AB$69),DAY(AB$69)),Expenses!$E$7:$E$8050,$B149),SUMIFS(Expenses!$F$7:$F$8050,Expenses!$B$7:$B$8050,"&gt;="&amp;DATE(YEAR(AA$69),MONTH(AA$69),DAY(AA$69)),Expenses!$B$7:$B$8050,"&lt;="&amp;DATE(YEAR(AB$69),MONTH(AB$69),DAY(AB$69)),Expenses!$E$7:$E$8050,$B149,Expenses!$D$7:$D$8050,$C$8)))</f>
        <v>0</v>
      </c>
      <c r="AC149" s="106" t="str">
        <f>Setup!$C$9</f>
        <v>$</v>
      </c>
      <c r="AD149" s="142">
        <f>ABS(IF(OR($C$8="All",$C$8=""),SUMIFS(Expenses!$F$7:$F$8050,Expenses!$B$7:$B$8050,"&gt;="&amp;DATE(YEAR(AC$69),MONTH(AC$69),DAY(AC$69)),Expenses!$B$7:$B$8050,"&lt;="&amp;DATE(YEAR(AD$69),MONTH(AD$69),DAY(AD$69)),Expenses!$E$7:$E$8050,$B149),SUMIFS(Expenses!$F$7:$F$8050,Expenses!$B$7:$B$8050,"&gt;="&amp;DATE(YEAR(AC$69),MONTH(AC$69),DAY(AC$69)),Expenses!$B$7:$B$8050,"&lt;="&amp;DATE(YEAR(AD$69),MONTH(AD$69),DAY(AD$69)),Expenses!$E$7:$E$8050,$B149,Expenses!$D$7:$D$8050,$C$8)))</f>
        <v>0</v>
      </c>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c r="BA149" s="36"/>
      <c r="BB149" s="36"/>
      <c r="BC149" s="36"/>
      <c r="BD149" s="36"/>
      <c r="BE149" s="36"/>
      <c r="BF149" s="36"/>
      <c r="BG149" s="36"/>
      <c r="BH149" s="36"/>
      <c r="BI149" s="36"/>
      <c r="BJ149" s="36"/>
      <c r="BK149" s="36"/>
      <c r="BL149" s="36"/>
      <c r="BM149" s="36"/>
      <c r="BN149" s="36"/>
      <c r="BO149" s="36"/>
      <c r="BP149" s="36"/>
      <c r="BQ149" s="36"/>
      <c r="BR149" s="36"/>
      <c r="BS149" s="1"/>
    </row>
    <row r="150" spans="1:71" ht="21" customHeight="1">
      <c r="A150" s="1"/>
      <c r="B150" s="304">
        <f>Setup!N31</f>
        <v>0</v>
      </c>
      <c r="C150" s="106" t="str">
        <f>Setup!$C$9</f>
        <v>$</v>
      </c>
      <c r="D150" s="141">
        <f t="shared" si="66"/>
        <v>0</v>
      </c>
      <c r="E150" s="106" t="str">
        <f>Setup!$C$9</f>
        <v>$</v>
      </c>
      <c r="F150" s="141">
        <f t="shared" si="67"/>
        <v>0</v>
      </c>
      <c r="G150" s="106" t="str">
        <f>Setup!$C$9</f>
        <v>$</v>
      </c>
      <c r="H150" s="141">
        <f>ABS(IF(OR($C$8="All",$C$8=""),SUMIFS(Expenses!$F$7:$F$8050,Expenses!$B$7:$B$8050,"&gt;="&amp;DATE(YEAR(G$69),MONTH(G$69),DAY(G$69)),Expenses!$B$7:$B$8050,"&lt;="&amp;DATE(YEAR(H$69),MONTH(H$69),DAY(H$69)),Expenses!$E$7:$E$8050,$B150),SUMIFS(Expenses!$F$7:$F$8050,Expenses!$B$7:$B$8050,"&gt;="&amp;DATE(YEAR(G$69),MONTH(G$69),DAY(G$69)),Expenses!$B$7:$B$8050,"&lt;="&amp;DATE(YEAR(H$69),MONTH(H$69),DAY(H$69)),Expenses!$E$7:$E$8050,$B150,Expenses!$D$7:$D$8050,$C$8)))</f>
        <v>0</v>
      </c>
      <c r="I150" s="106" t="str">
        <f>Setup!$C$9</f>
        <v>$</v>
      </c>
      <c r="J150" s="141">
        <f>ABS(IF(OR($C$8="All",$C$8=""),SUMIFS(Expenses!$F$7:$F$8050,Expenses!$B$7:$B$8050,"&gt;="&amp;DATE(YEAR(I$69),MONTH(I$69),DAY(I$69)),Expenses!$B$7:$B$8050,"&lt;="&amp;DATE(YEAR(J$69),MONTH(J$69),DAY(J$69)),Expenses!$E$7:$E$8050,$B150),SUMIFS(Expenses!$F$7:$F$8050,Expenses!$B$7:$B$8050,"&gt;="&amp;DATE(YEAR(I$69),MONTH(I$69),DAY(I$69)),Expenses!$B$7:$B$8050,"&lt;="&amp;DATE(YEAR(J$69),MONTH(J$69),DAY(J$69)),Expenses!$E$7:$E$8050,$B150,Expenses!$D$7:$D$8050,$C$8)))</f>
        <v>0</v>
      </c>
      <c r="K150" s="106" t="str">
        <f>Setup!$C$9</f>
        <v>$</v>
      </c>
      <c r="L150" s="141">
        <f>ABS(IF(OR($C$8="All",$C$8=""),SUMIFS(Expenses!$F$7:$F$8050,Expenses!$B$7:$B$8050,"&gt;="&amp;DATE(YEAR(K$69),MONTH(K$69),DAY(K$69)),Expenses!$B$7:$B$8050,"&lt;="&amp;DATE(YEAR(L$69),MONTH(L$69),DAY(L$69)),Expenses!$E$7:$E$8050,$B150),SUMIFS(Expenses!$F$7:$F$8050,Expenses!$B$7:$B$8050,"&gt;="&amp;DATE(YEAR(K$69),MONTH(K$69),DAY(K$69)),Expenses!$B$7:$B$8050,"&lt;="&amp;DATE(YEAR(L$69),MONTH(L$69),DAY(L$69)),Expenses!$E$7:$E$8050,$B150,Expenses!$D$7:$D$8050,$C$8)))</f>
        <v>0</v>
      </c>
      <c r="M150" s="106" t="str">
        <f>Setup!$C$9</f>
        <v>$</v>
      </c>
      <c r="N150" s="141">
        <f>ABS(IF(OR($C$8="All",$C$8=""),SUMIFS(Expenses!$F$7:$F$8050,Expenses!$B$7:$B$8050,"&gt;="&amp;DATE(YEAR(M$69),MONTH(M$69),DAY(M$69)),Expenses!$B$7:$B$8050,"&lt;="&amp;DATE(YEAR(N$69),MONTH(N$69),DAY(N$69)),Expenses!$E$7:$E$8050,$B150),SUMIFS(Expenses!$F$7:$F$8050,Expenses!$B$7:$B$8050,"&gt;="&amp;DATE(YEAR(M$69),MONTH(M$69),DAY(M$69)),Expenses!$B$7:$B$8050,"&lt;="&amp;DATE(YEAR(N$69),MONTH(N$69),DAY(N$69)),Expenses!$E$7:$E$8050,$B150,Expenses!$D$7:$D$8050,$C$8)))</f>
        <v>0</v>
      </c>
      <c r="O150" s="106" t="str">
        <f>Setup!$C$9</f>
        <v>$</v>
      </c>
      <c r="P150" s="141">
        <f>ABS(IF(OR($C$8="All",$C$8=""),SUMIFS(Expenses!$F$7:$F$8050,Expenses!$B$7:$B$8050,"&gt;="&amp;DATE(YEAR(O$69),MONTH(O$69),DAY(O$69)),Expenses!$B$7:$B$8050,"&lt;="&amp;DATE(YEAR(P$69),MONTH(P$69),DAY(P$69)),Expenses!$E$7:$E$8050,$B150),SUMIFS(Expenses!$F$7:$F$8050,Expenses!$B$7:$B$8050,"&gt;="&amp;DATE(YEAR(O$69),MONTH(O$69),DAY(O$69)),Expenses!$B$7:$B$8050,"&lt;="&amp;DATE(YEAR(P$69),MONTH(P$69),DAY(P$69)),Expenses!$E$7:$E$8050,$B150,Expenses!$D$7:$D$8050,$C$8)))</f>
        <v>0</v>
      </c>
      <c r="Q150" s="106" t="str">
        <f>Setup!$C$9</f>
        <v>$</v>
      </c>
      <c r="R150" s="141">
        <f>ABS(IF(OR($C$8="All",$C$8=""),SUMIFS(Expenses!$F$7:$F$8050,Expenses!$B$7:$B$8050,"&gt;="&amp;DATE(YEAR(Q$69),MONTH(Q$69),DAY(Q$69)),Expenses!$B$7:$B$8050,"&lt;="&amp;DATE(YEAR(R$69),MONTH(R$69),DAY(R$69)),Expenses!$E$7:$E$8050,$B150),SUMIFS(Expenses!$F$7:$F$8050,Expenses!$B$7:$B$8050,"&gt;="&amp;DATE(YEAR(Q$69),MONTH(Q$69),DAY(Q$69)),Expenses!$B$7:$B$8050,"&lt;="&amp;DATE(YEAR(R$69),MONTH(R$69),DAY(R$69)),Expenses!$E$7:$E$8050,$B150,Expenses!$D$7:$D$8050,$C$8)))</f>
        <v>0</v>
      </c>
      <c r="S150" s="106" t="str">
        <f>Setup!$C$9</f>
        <v>$</v>
      </c>
      <c r="T150" s="141">
        <f>ABS(IF(OR($C$8="All",$C$8=""),SUMIFS(Expenses!$F$7:$F$8050,Expenses!$B$7:$B$8050,"&gt;="&amp;DATE(YEAR(S$69),MONTH(S$69),DAY(S$69)),Expenses!$B$7:$B$8050,"&lt;="&amp;DATE(YEAR(T$69),MONTH(T$69),DAY(T$69)),Expenses!$E$7:$E$8050,$B150),SUMIFS(Expenses!$F$7:$F$8050,Expenses!$B$7:$B$8050,"&gt;="&amp;DATE(YEAR(S$69),MONTH(S$69),DAY(S$69)),Expenses!$B$7:$B$8050,"&lt;="&amp;DATE(YEAR(T$69),MONTH(T$69),DAY(T$69)),Expenses!$E$7:$E$8050,$B150,Expenses!$D$7:$D$8050,$C$8)))</f>
        <v>0</v>
      </c>
      <c r="U150" s="106" t="str">
        <f>Setup!$C$9</f>
        <v>$</v>
      </c>
      <c r="V150" s="141">
        <f>ABS(IF(OR($C$8="All",$C$8=""),SUMIFS(Expenses!$F$7:$F$8050,Expenses!$B$7:$B$8050,"&gt;="&amp;DATE(YEAR(U$69),MONTH(U$69),DAY(U$69)),Expenses!$B$7:$B$8050,"&lt;="&amp;DATE(YEAR(V$69),MONTH(V$69),DAY(V$69)),Expenses!$E$7:$E$8050,$B150),SUMIFS(Expenses!$F$7:$F$8050,Expenses!$B$7:$B$8050,"&gt;="&amp;DATE(YEAR(U$69),MONTH(U$69),DAY(U$69)),Expenses!$B$7:$B$8050,"&lt;="&amp;DATE(YEAR(V$69),MONTH(V$69),DAY(V$69)),Expenses!$E$7:$E$8050,$B150,Expenses!$D$7:$D$8050,$C$8)))</f>
        <v>0</v>
      </c>
      <c r="W150" s="106" t="str">
        <f>Setup!$C$9</f>
        <v>$</v>
      </c>
      <c r="X150" s="141">
        <f>ABS(IF(OR($C$8="All",$C$8=""),SUMIFS(Expenses!$F$7:$F$8050,Expenses!$B$7:$B$8050,"&gt;="&amp;DATE(YEAR(W$69),MONTH(W$69),DAY(W$69)),Expenses!$B$7:$B$8050,"&lt;="&amp;DATE(YEAR(X$69),MONTH(X$69),DAY(X$69)),Expenses!$E$7:$E$8050,$B150),SUMIFS(Expenses!$F$7:$F$8050,Expenses!$B$7:$B$8050,"&gt;="&amp;DATE(YEAR(W$69),MONTH(W$69),DAY(W$69)),Expenses!$B$7:$B$8050,"&lt;="&amp;DATE(YEAR(X$69),MONTH(X$69),DAY(X$69)),Expenses!$E$7:$E$8050,$B150,Expenses!$D$7:$D$8050,$C$8)))</f>
        <v>0</v>
      </c>
      <c r="Y150" s="106" t="str">
        <f>Setup!$C$9</f>
        <v>$</v>
      </c>
      <c r="Z150" s="141">
        <f>ABS(IF(OR($C$8="All",$C$8=""),SUMIFS(Expenses!$F$7:$F$8050,Expenses!$B$7:$B$8050,"&gt;="&amp;DATE(YEAR(Y$69),MONTH(Y$69),DAY(Y$69)),Expenses!$B$7:$B$8050,"&lt;="&amp;DATE(YEAR(Z$69),MONTH(Z$69),DAY(Z$69)),Expenses!$E$7:$E$8050,$B150),SUMIFS(Expenses!$F$7:$F$8050,Expenses!$B$7:$B$8050,"&gt;="&amp;DATE(YEAR(Y$69),MONTH(Y$69),DAY(Y$69)),Expenses!$B$7:$B$8050,"&lt;="&amp;DATE(YEAR(Z$69),MONTH(Z$69),DAY(Z$69)),Expenses!$E$7:$E$8050,$B150,Expenses!$D$7:$D$8050,$C$8)))</f>
        <v>0</v>
      </c>
      <c r="AA150" s="106" t="str">
        <f>Setup!$C$9</f>
        <v>$</v>
      </c>
      <c r="AB150" s="141">
        <f>ABS(IF(OR($C$8="All",$C$8=""),SUMIFS(Expenses!$F$7:$F$8050,Expenses!$B$7:$B$8050,"&gt;="&amp;DATE(YEAR(AA$69),MONTH(AA$69),DAY(AA$69)),Expenses!$B$7:$B$8050,"&lt;="&amp;DATE(YEAR(AB$69),MONTH(AB$69),DAY(AB$69)),Expenses!$E$7:$E$8050,$B150),SUMIFS(Expenses!$F$7:$F$8050,Expenses!$B$7:$B$8050,"&gt;="&amp;DATE(YEAR(AA$69),MONTH(AA$69),DAY(AA$69)),Expenses!$B$7:$B$8050,"&lt;="&amp;DATE(YEAR(AB$69),MONTH(AB$69),DAY(AB$69)),Expenses!$E$7:$E$8050,$B150,Expenses!$D$7:$D$8050,$C$8)))</f>
        <v>0</v>
      </c>
      <c r="AC150" s="106" t="str">
        <f>Setup!$C$9</f>
        <v>$</v>
      </c>
      <c r="AD150" s="142">
        <f>ABS(IF(OR($C$8="All",$C$8=""),SUMIFS(Expenses!$F$7:$F$8050,Expenses!$B$7:$B$8050,"&gt;="&amp;DATE(YEAR(AC$69),MONTH(AC$69),DAY(AC$69)),Expenses!$B$7:$B$8050,"&lt;="&amp;DATE(YEAR(AD$69),MONTH(AD$69),DAY(AD$69)),Expenses!$E$7:$E$8050,$B150),SUMIFS(Expenses!$F$7:$F$8050,Expenses!$B$7:$B$8050,"&gt;="&amp;DATE(YEAR(AC$69),MONTH(AC$69),DAY(AC$69)),Expenses!$B$7:$B$8050,"&lt;="&amp;DATE(YEAR(AD$69),MONTH(AD$69),DAY(AD$69)),Expenses!$E$7:$E$8050,$B150,Expenses!$D$7:$D$8050,$C$8)))</f>
        <v>0</v>
      </c>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c r="BA150" s="36"/>
      <c r="BB150" s="36"/>
      <c r="BC150" s="36"/>
      <c r="BD150" s="36"/>
      <c r="BE150" s="36"/>
      <c r="BF150" s="36"/>
      <c r="BG150" s="36"/>
      <c r="BH150" s="36"/>
      <c r="BI150" s="36"/>
      <c r="BJ150" s="36"/>
      <c r="BK150" s="36"/>
      <c r="BL150" s="36"/>
      <c r="BM150" s="36"/>
      <c r="BN150" s="36"/>
      <c r="BO150" s="36"/>
      <c r="BP150" s="36"/>
      <c r="BQ150" s="36"/>
      <c r="BR150" s="36"/>
      <c r="BS150" s="1"/>
    </row>
    <row r="151" spans="1:71" ht="21" customHeight="1">
      <c r="A151" s="1"/>
      <c r="B151" s="304">
        <f>Setup!N32</f>
        <v>0</v>
      </c>
      <c r="C151" s="106" t="str">
        <f>Setup!$C$9</f>
        <v>$</v>
      </c>
      <c r="D151" s="141">
        <f t="shared" si="66"/>
        <v>0</v>
      </c>
      <c r="E151" s="106" t="str">
        <f>Setup!$C$9</f>
        <v>$</v>
      </c>
      <c r="F151" s="141">
        <f t="shared" si="67"/>
        <v>0</v>
      </c>
      <c r="G151" s="106" t="str">
        <f>Setup!$C$9</f>
        <v>$</v>
      </c>
      <c r="H151" s="141">
        <f>ABS(IF(OR($C$8="All",$C$8=""),SUMIFS(Expenses!$F$7:$F$8050,Expenses!$B$7:$B$8050,"&gt;="&amp;DATE(YEAR(G$69),MONTH(G$69),DAY(G$69)),Expenses!$B$7:$B$8050,"&lt;="&amp;DATE(YEAR(H$69),MONTH(H$69),DAY(H$69)),Expenses!$E$7:$E$8050,$B151),SUMIFS(Expenses!$F$7:$F$8050,Expenses!$B$7:$B$8050,"&gt;="&amp;DATE(YEAR(G$69),MONTH(G$69),DAY(G$69)),Expenses!$B$7:$B$8050,"&lt;="&amp;DATE(YEAR(H$69),MONTH(H$69),DAY(H$69)),Expenses!$E$7:$E$8050,$B151,Expenses!$D$7:$D$8050,$C$8)))</f>
        <v>0</v>
      </c>
      <c r="I151" s="106" t="str">
        <f>Setup!$C$9</f>
        <v>$</v>
      </c>
      <c r="J151" s="141">
        <f>ABS(IF(OR($C$8="All",$C$8=""),SUMIFS(Expenses!$F$7:$F$8050,Expenses!$B$7:$B$8050,"&gt;="&amp;DATE(YEAR(I$69),MONTH(I$69),DAY(I$69)),Expenses!$B$7:$B$8050,"&lt;="&amp;DATE(YEAR(J$69),MONTH(J$69),DAY(J$69)),Expenses!$E$7:$E$8050,$B151),SUMIFS(Expenses!$F$7:$F$8050,Expenses!$B$7:$B$8050,"&gt;="&amp;DATE(YEAR(I$69),MONTH(I$69),DAY(I$69)),Expenses!$B$7:$B$8050,"&lt;="&amp;DATE(YEAR(J$69),MONTH(J$69),DAY(J$69)),Expenses!$E$7:$E$8050,$B151,Expenses!$D$7:$D$8050,$C$8)))</f>
        <v>0</v>
      </c>
      <c r="K151" s="106" t="str">
        <f>Setup!$C$9</f>
        <v>$</v>
      </c>
      <c r="L151" s="141">
        <f>ABS(IF(OR($C$8="All",$C$8=""),SUMIFS(Expenses!$F$7:$F$8050,Expenses!$B$7:$B$8050,"&gt;="&amp;DATE(YEAR(K$69),MONTH(K$69),DAY(K$69)),Expenses!$B$7:$B$8050,"&lt;="&amp;DATE(YEAR(L$69),MONTH(L$69),DAY(L$69)),Expenses!$E$7:$E$8050,$B151),SUMIFS(Expenses!$F$7:$F$8050,Expenses!$B$7:$B$8050,"&gt;="&amp;DATE(YEAR(K$69),MONTH(K$69),DAY(K$69)),Expenses!$B$7:$B$8050,"&lt;="&amp;DATE(YEAR(L$69),MONTH(L$69),DAY(L$69)),Expenses!$E$7:$E$8050,$B151,Expenses!$D$7:$D$8050,$C$8)))</f>
        <v>0</v>
      </c>
      <c r="M151" s="106" t="str">
        <f>Setup!$C$9</f>
        <v>$</v>
      </c>
      <c r="N151" s="141">
        <f>ABS(IF(OR($C$8="All",$C$8=""),SUMIFS(Expenses!$F$7:$F$8050,Expenses!$B$7:$B$8050,"&gt;="&amp;DATE(YEAR(M$69),MONTH(M$69),DAY(M$69)),Expenses!$B$7:$B$8050,"&lt;="&amp;DATE(YEAR(N$69),MONTH(N$69),DAY(N$69)),Expenses!$E$7:$E$8050,$B151),SUMIFS(Expenses!$F$7:$F$8050,Expenses!$B$7:$B$8050,"&gt;="&amp;DATE(YEAR(M$69),MONTH(M$69),DAY(M$69)),Expenses!$B$7:$B$8050,"&lt;="&amp;DATE(YEAR(N$69),MONTH(N$69),DAY(N$69)),Expenses!$E$7:$E$8050,$B151,Expenses!$D$7:$D$8050,$C$8)))</f>
        <v>0</v>
      </c>
      <c r="O151" s="106" t="str">
        <f>Setup!$C$9</f>
        <v>$</v>
      </c>
      <c r="P151" s="141">
        <f>ABS(IF(OR($C$8="All",$C$8=""),SUMIFS(Expenses!$F$7:$F$8050,Expenses!$B$7:$B$8050,"&gt;="&amp;DATE(YEAR(O$69),MONTH(O$69),DAY(O$69)),Expenses!$B$7:$B$8050,"&lt;="&amp;DATE(YEAR(P$69),MONTH(P$69),DAY(P$69)),Expenses!$E$7:$E$8050,$B151),SUMIFS(Expenses!$F$7:$F$8050,Expenses!$B$7:$B$8050,"&gt;="&amp;DATE(YEAR(O$69),MONTH(O$69),DAY(O$69)),Expenses!$B$7:$B$8050,"&lt;="&amp;DATE(YEAR(P$69),MONTH(P$69),DAY(P$69)),Expenses!$E$7:$E$8050,$B151,Expenses!$D$7:$D$8050,$C$8)))</f>
        <v>0</v>
      </c>
      <c r="Q151" s="106" t="str">
        <f>Setup!$C$9</f>
        <v>$</v>
      </c>
      <c r="R151" s="141">
        <f>ABS(IF(OR($C$8="All",$C$8=""),SUMIFS(Expenses!$F$7:$F$8050,Expenses!$B$7:$B$8050,"&gt;="&amp;DATE(YEAR(Q$69),MONTH(Q$69),DAY(Q$69)),Expenses!$B$7:$B$8050,"&lt;="&amp;DATE(YEAR(R$69),MONTH(R$69),DAY(R$69)),Expenses!$E$7:$E$8050,$B151),SUMIFS(Expenses!$F$7:$F$8050,Expenses!$B$7:$B$8050,"&gt;="&amp;DATE(YEAR(Q$69),MONTH(Q$69),DAY(Q$69)),Expenses!$B$7:$B$8050,"&lt;="&amp;DATE(YEAR(R$69),MONTH(R$69),DAY(R$69)),Expenses!$E$7:$E$8050,$B151,Expenses!$D$7:$D$8050,$C$8)))</f>
        <v>0</v>
      </c>
      <c r="S151" s="106" t="str">
        <f>Setup!$C$9</f>
        <v>$</v>
      </c>
      <c r="T151" s="141">
        <f>ABS(IF(OR($C$8="All",$C$8=""),SUMIFS(Expenses!$F$7:$F$8050,Expenses!$B$7:$B$8050,"&gt;="&amp;DATE(YEAR(S$69),MONTH(S$69),DAY(S$69)),Expenses!$B$7:$B$8050,"&lt;="&amp;DATE(YEAR(T$69),MONTH(T$69),DAY(T$69)),Expenses!$E$7:$E$8050,$B151),SUMIFS(Expenses!$F$7:$F$8050,Expenses!$B$7:$B$8050,"&gt;="&amp;DATE(YEAR(S$69),MONTH(S$69),DAY(S$69)),Expenses!$B$7:$B$8050,"&lt;="&amp;DATE(YEAR(T$69),MONTH(T$69),DAY(T$69)),Expenses!$E$7:$E$8050,$B151,Expenses!$D$7:$D$8050,$C$8)))</f>
        <v>0</v>
      </c>
      <c r="U151" s="106" t="str">
        <f>Setup!$C$9</f>
        <v>$</v>
      </c>
      <c r="V151" s="141">
        <f>ABS(IF(OR($C$8="All",$C$8=""),SUMIFS(Expenses!$F$7:$F$8050,Expenses!$B$7:$B$8050,"&gt;="&amp;DATE(YEAR(U$69),MONTH(U$69),DAY(U$69)),Expenses!$B$7:$B$8050,"&lt;="&amp;DATE(YEAR(V$69),MONTH(V$69),DAY(V$69)),Expenses!$E$7:$E$8050,$B151),SUMIFS(Expenses!$F$7:$F$8050,Expenses!$B$7:$B$8050,"&gt;="&amp;DATE(YEAR(U$69),MONTH(U$69),DAY(U$69)),Expenses!$B$7:$B$8050,"&lt;="&amp;DATE(YEAR(V$69),MONTH(V$69),DAY(V$69)),Expenses!$E$7:$E$8050,$B151,Expenses!$D$7:$D$8050,$C$8)))</f>
        <v>0</v>
      </c>
      <c r="W151" s="106" t="str">
        <f>Setup!$C$9</f>
        <v>$</v>
      </c>
      <c r="X151" s="141">
        <f>ABS(IF(OR($C$8="All",$C$8=""),SUMIFS(Expenses!$F$7:$F$8050,Expenses!$B$7:$B$8050,"&gt;="&amp;DATE(YEAR(W$69),MONTH(W$69),DAY(W$69)),Expenses!$B$7:$B$8050,"&lt;="&amp;DATE(YEAR(X$69),MONTH(X$69),DAY(X$69)),Expenses!$E$7:$E$8050,$B151),SUMIFS(Expenses!$F$7:$F$8050,Expenses!$B$7:$B$8050,"&gt;="&amp;DATE(YEAR(W$69),MONTH(W$69),DAY(W$69)),Expenses!$B$7:$B$8050,"&lt;="&amp;DATE(YEAR(X$69),MONTH(X$69),DAY(X$69)),Expenses!$E$7:$E$8050,$B151,Expenses!$D$7:$D$8050,$C$8)))</f>
        <v>0</v>
      </c>
      <c r="Y151" s="106" t="str">
        <f>Setup!$C$9</f>
        <v>$</v>
      </c>
      <c r="Z151" s="141">
        <f>ABS(IF(OR($C$8="All",$C$8=""),SUMIFS(Expenses!$F$7:$F$8050,Expenses!$B$7:$B$8050,"&gt;="&amp;DATE(YEAR(Y$69),MONTH(Y$69),DAY(Y$69)),Expenses!$B$7:$B$8050,"&lt;="&amp;DATE(YEAR(Z$69),MONTH(Z$69),DAY(Z$69)),Expenses!$E$7:$E$8050,$B151),SUMIFS(Expenses!$F$7:$F$8050,Expenses!$B$7:$B$8050,"&gt;="&amp;DATE(YEAR(Y$69),MONTH(Y$69),DAY(Y$69)),Expenses!$B$7:$B$8050,"&lt;="&amp;DATE(YEAR(Z$69),MONTH(Z$69),DAY(Z$69)),Expenses!$E$7:$E$8050,$B151,Expenses!$D$7:$D$8050,$C$8)))</f>
        <v>0</v>
      </c>
      <c r="AA151" s="106" t="str">
        <f>Setup!$C$9</f>
        <v>$</v>
      </c>
      <c r="AB151" s="141">
        <f>ABS(IF(OR($C$8="All",$C$8=""),SUMIFS(Expenses!$F$7:$F$8050,Expenses!$B$7:$B$8050,"&gt;="&amp;DATE(YEAR(AA$69),MONTH(AA$69),DAY(AA$69)),Expenses!$B$7:$B$8050,"&lt;="&amp;DATE(YEAR(AB$69),MONTH(AB$69),DAY(AB$69)),Expenses!$E$7:$E$8050,$B151),SUMIFS(Expenses!$F$7:$F$8050,Expenses!$B$7:$B$8050,"&gt;="&amp;DATE(YEAR(AA$69),MONTH(AA$69),DAY(AA$69)),Expenses!$B$7:$B$8050,"&lt;="&amp;DATE(YEAR(AB$69),MONTH(AB$69),DAY(AB$69)),Expenses!$E$7:$E$8050,$B151,Expenses!$D$7:$D$8050,$C$8)))</f>
        <v>0</v>
      </c>
      <c r="AC151" s="106" t="str">
        <f>Setup!$C$9</f>
        <v>$</v>
      </c>
      <c r="AD151" s="142">
        <f>ABS(IF(OR($C$8="All",$C$8=""),SUMIFS(Expenses!$F$7:$F$8050,Expenses!$B$7:$B$8050,"&gt;="&amp;DATE(YEAR(AC$69),MONTH(AC$69),DAY(AC$69)),Expenses!$B$7:$B$8050,"&lt;="&amp;DATE(YEAR(AD$69),MONTH(AD$69),DAY(AD$69)),Expenses!$E$7:$E$8050,$B151),SUMIFS(Expenses!$F$7:$F$8050,Expenses!$B$7:$B$8050,"&gt;="&amp;DATE(YEAR(AC$69),MONTH(AC$69),DAY(AC$69)),Expenses!$B$7:$B$8050,"&lt;="&amp;DATE(YEAR(AD$69),MONTH(AD$69),DAY(AD$69)),Expenses!$E$7:$E$8050,$B151,Expenses!$D$7:$D$8050,$C$8)))</f>
        <v>0</v>
      </c>
      <c r="AE151" s="36"/>
      <c r="AF151" s="36"/>
      <c r="AG151" s="36"/>
      <c r="AH151" s="36"/>
      <c r="AI151" s="36"/>
      <c r="AJ151" s="36"/>
      <c r="AK151" s="36"/>
      <c r="AL151" s="36"/>
      <c r="AM151" s="36"/>
      <c r="AN151" s="36"/>
      <c r="AO151" s="36"/>
      <c r="AP151" s="36"/>
      <c r="AQ151" s="36"/>
      <c r="AR151" s="36"/>
      <c r="AS151" s="36"/>
      <c r="AT151" s="36"/>
      <c r="AU151" s="36"/>
      <c r="AV151" s="36"/>
      <c r="AW151" s="36"/>
      <c r="AX151" s="36"/>
      <c r="AY151" s="36"/>
      <c r="AZ151" s="36"/>
      <c r="BA151" s="36"/>
      <c r="BB151" s="36"/>
      <c r="BC151" s="36"/>
      <c r="BD151" s="36"/>
      <c r="BE151" s="36"/>
      <c r="BF151" s="36"/>
      <c r="BG151" s="36"/>
      <c r="BH151" s="36"/>
      <c r="BI151" s="36"/>
      <c r="BJ151" s="36"/>
      <c r="BK151" s="36"/>
      <c r="BL151" s="36"/>
      <c r="BM151" s="36"/>
      <c r="BN151" s="36"/>
      <c r="BO151" s="36"/>
      <c r="BP151" s="36"/>
      <c r="BQ151" s="36"/>
      <c r="BR151" s="36"/>
      <c r="BS151" s="1"/>
    </row>
    <row r="152" spans="1:71" ht="21" customHeight="1">
      <c r="A152" s="1"/>
      <c r="B152" s="304">
        <f>Setup!N33</f>
        <v>0</v>
      </c>
      <c r="C152" s="106" t="str">
        <f>Setup!$C$9</f>
        <v>$</v>
      </c>
      <c r="D152" s="141">
        <f t="shared" si="66"/>
        <v>0</v>
      </c>
      <c r="E152" s="106" t="str">
        <f>Setup!$C$9</f>
        <v>$</v>
      </c>
      <c r="F152" s="141">
        <f t="shared" si="67"/>
        <v>0</v>
      </c>
      <c r="G152" s="106" t="str">
        <f>Setup!$C$9</f>
        <v>$</v>
      </c>
      <c r="H152" s="141">
        <f>ABS(IF(OR($C$8="All",$C$8=""),SUMIFS(Expenses!$F$7:$F$8050,Expenses!$B$7:$B$8050,"&gt;="&amp;DATE(YEAR(G$69),MONTH(G$69),DAY(G$69)),Expenses!$B$7:$B$8050,"&lt;="&amp;DATE(YEAR(H$69),MONTH(H$69),DAY(H$69)),Expenses!$E$7:$E$8050,$B152),SUMIFS(Expenses!$F$7:$F$8050,Expenses!$B$7:$B$8050,"&gt;="&amp;DATE(YEAR(G$69),MONTH(G$69),DAY(G$69)),Expenses!$B$7:$B$8050,"&lt;="&amp;DATE(YEAR(H$69),MONTH(H$69),DAY(H$69)),Expenses!$E$7:$E$8050,$B152,Expenses!$D$7:$D$8050,$C$8)))</f>
        <v>0</v>
      </c>
      <c r="I152" s="106" t="str">
        <f>Setup!$C$9</f>
        <v>$</v>
      </c>
      <c r="J152" s="141">
        <f>ABS(IF(OR($C$8="All",$C$8=""),SUMIFS(Expenses!$F$7:$F$8050,Expenses!$B$7:$B$8050,"&gt;="&amp;DATE(YEAR(I$69),MONTH(I$69),DAY(I$69)),Expenses!$B$7:$B$8050,"&lt;="&amp;DATE(YEAR(J$69),MONTH(J$69),DAY(J$69)),Expenses!$E$7:$E$8050,$B152),SUMIFS(Expenses!$F$7:$F$8050,Expenses!$B$7:$B$8050,"&gt;="&amp;DATE(YEAR(I$69),MONTH(I$69),DAY(I$69)),Expenses!$B$7:$B$8050,"&lt;="&amp;DATE(YEAR(J$69),MONTH(J$69),DAY(J$69)),Expenses!$E$7:$E$8050,$B152,Expenses!$D$7:$D$8050,$C$8)))</f>
        <v>0</v>
      </c>
      <c r="K152" s="106" t="str">
        <f>Setup!$C$9</f>
        <v>$</v>
      </c>
      <c r="L152" s="141">
        <f>ABS(IF(OR($C$8="All",$C$8=""),SUMIFS(Expenses!$F$7:$F$8050,Expenses!$B$7:$B$8050,"&gt;="&amp;DATE(YEAR(K$69),MONTH(K$69),DAY(K$69)),Expenses!$B$7:$B$8050,"&lt;="&amp;DATE(YEAR(L$69),MONTH(L$69),DAY(L$69)),Expenses!$E$7:$E$8050,$B152),SUMIFS(Expenses!$F$7:$F$8050,Expenses!$B$7:$B$8050,"&gt;="&amp;DATE(YEAR(K$69),MONTH(K$69),DAY(K$69)),Expenses!$B$7:$B$8050,"&lt;="&amp;DATE(YEAR(L$69),MONTH(L$69),DAY(L$69)),Expenses!$E$7:$E$8050,$B152,Expenses!$D$7:$D$8050,$C$8)))</f>
        <v>0</v>
      </c>
      <c r="M152" s="106" t="str">
        <f>Setup!$C$9</f>
        <v>$</v>
      </c>
      <c r="N152" s="141">
        <f>ABS(IF(OR($C$8="All",$C$8=""),SUMIFS(Expenses!$F$7:$F$8050,Expenses!$B$7:$B$8050,"&gt;="&amp;DATE(YEAR(M$69),MONTH(M$69),DAY(M$69)),Expenses!$B$7:$B$8050,"&lt;="&amp;DATE(YEAR(N$69),MONTH(N$69),DAY(N$69)),Expenses!$E$7:$E$8050,$B152),SUMIFS(Expenses!$F$7:$F$8050,Expenses!$B$7:$B$8050,"&gt;="&amp;DATE(YEAR(M$69),MONTH(M$69),DAY(M$69)),Expenses!$B$7:$B$8050,"&lt;="&amp;DATE(YEAR(N$69),MONTH(N$69),DAY(N$69)),Expenses!$E$7:$E$8050,$B152,Expenses!$D$7:$D$8050,$C$8)))</f>
        <v>0</v>
      </c>
      <c r="O152" s="106" t="str">
        <f>Setup!$C$9</f>
        <v>$</v>
      </c>
      <c r="P152" s="141">
        <f>ABS(IF(OR($C$8="All",$C$8=""),SUMIFS(Expenses!$F$7:$F$8050,Expenses!$B$7:$B$8050,"&gt;="&amp;DATE(YEAR(O$69),MONTH(O$69),DAY(O$69)),Expenses!$B$7:$B$8050,"&lt;="&amp;DATE(YEAR(P$69),MONTH(P$69),DAY(P$69)),Expenses!$E$7:$E$8050,$B152),SUMIFS(Expenses!$F$7:$F$8050,Expenses!$B$7:$B$8050,"&gt;="&amp;DATE(YEAR(O$69),MONTH(O$69),DAY(O$69)),Expenses!$B$7:$B$8050,"&lt;="&amp;DATE(YEAR(P$69),MONTH(P$69),DAY(P$69)),Expenses!$E$7:$E$8050,$B152,Expenses!$D$7:$D$8050,$C$8)))</f>
        <v>0</v>
      </c>
      <c r="Q152" s="106" t="str">
        <f>Setup!$C$9</f>
        <v>$</v>
      </c>
      <c r="R152" s="141">
        <f>ABS(IF(OR($C$8="All",$C$8=""),SUMIFS(Expenses!$F$7:$F$8050,Expenses!$B$7:$B$8050,"&gt;="&amp;DATE(YEAR(Q$69),MONTH(Q$69),DAY(Q$69)),Expenses!$B$7:$B$8050,"&lt;="&amp;DATE(YEAR(R$69),MONTH(R$69),DAY(R$69)),Expenses!$E$7:$E$8050,$B152),SUMIFS(Expenses!$F$7:$F$8050,Expenses!$B$7:$B$8050,"&gt;="&amp;DATE(YEAR(Q$69),MONTH(Q$69),DAY(Q$69)),Expenses!$B$7:$B$8050,"&lt;="&amp;DATE(YEAR(R$69),MONTH(R$69),DAY(R$69)),Expenses!$E$7:$E$8050,$B152,Expenses!$D$7:$D$8050,$C$8)))</f>
        <v>0</v>
      </c>
      <c r="S152" s="106" t="str">
        <f>Setup!$C$9</f>
        <v>$</v>
      </c>
      <c r="T152" s="141">
        <f>ABS(IF(OR($C$8="All",$C$8=""),SUMIFS(Expenses!$F$7:$F$8050,Expenses!$B$7:$B$8050,"&gt;="&amp;DATE(YEAR(S$69),MONTH(S$69),DAY(S$69)),Expenses!$B$7:$B$8050,"&lt;="&amp;DATE(YEAR(T$69),MONTH(T$69),DAY(T$69)),Expenses!$E$7:$E$8050,$B152),SUMIFS(Expenses!$F$7:$F$8050,Expenses!$B$7:$B$8050,"&gt;="&amp;DATE(YEAR(S$69),MONTH(S$69),DAY(S$69)),Expenses!$B$7:$B$8050,"&lt;="&amp;DATE(YEAR(T$69),MONTH(T$69),DAY(T$69)),Expenses!$E$7:$E$8050,$B152,Expenses!$D$7:$D$8050,$C$8)))</f>
        <v>0</v>
      </c>
      <c r="U152" s="106" t="str">
        <f>Setup!$C$9</f>
        <v>$</v>
      </c>
      <c r="V152" s="141">
        <f>ABS(IF(OR($C$8="All",$C$8=""),SUMIFS(Expenses!$F$7:$F$8050,Expenses!$B$7:$B$8050,"&gt;="&amp;DATE(YEAR(U$69),MONTH(U$69),DAY(U$69)),Expenses!$B$7:$B$8050,"&lt;="&amp;DATE(YEAR(V$69),MONTH(V$69),DAY(V$69)),Expenses!$E$7:$E$8050,$B152),SUMIFS(Expenses!$F$7:$F$8050,Expenses!$B$7:$B$8050,"&gt;="&amp;DATE(YEAR(U$69),MONTH(U$69),DAY(U$69)),Expenses!$B$7:$B$8050,"&lt;="&amp;DATE(YEAR(V$69),MONTH(V$69),DAY(V$69)),Expenses!$E$7:$E$8050,$B152,Expenses!$D$7:$D$8050,$C$8)))</f>
        <v>0</v>
      </c>
      <c r="W152" s="106" t="str">
        <f>Setup!$C$9</f>
        <v>$</v>
      </c>
      <c r="X152" s="141">
        <f>ABS(IF(OR($C$8="All",$C$8=""),SUMIFS(Expenses!$F$7:$F$8050,Expenses!$B$7:$B$8050,"&gt;="&amp;DATE(YEAR(W$69),MONTH(W$69),DAY(W$69)),Expenses!$B$7:$B$8050,"&lt;="&amp;DATE(YEAR(X$69),MONTH(X$69),DAY(X$69)),Expenses!$E$7:$E$8050,$B152),SUMIFS(Expenses!$F$7:$F$8050,Expenses!$B$7:$B$8050,"&gt;="&amp;DATE(YEAR(W$69),MONTH(W$69),DAY(W$69)),Expenses!$B$7:$B$8050,"&lt;="&amp;DATE(YEAR(X$69),MONTH(X$69),DAY(X$69)),Expenses!$E$7:$E$8050,$B152,Expenses!$D$7:$D$8050,$C$8)))</f>
        <v>0</v>
      </c>
      <c r="Y152" s="106" t="str">
        <f>Setup!$C$9</f>
        <v>$</v>
      </c>
      <c r="Z152" s="141">
        <f>ABS(IF(OR($C$8="All",$C$8=""),SUMIFS(Expenses!$F$7:$F$8050,Expenses!$B$7:$B$8050,"&gt;="&amp;DATE(YEAR(Y$69),MONTH(Y$69),DAY(Y$69)),Expenses!$B$7:$B$8050,"&lt;="&amp;DATE(YEAR(Z$69),MONTH(Z$69),DAY(Z$69)),Expenses!$E$7:$E$8050,$B152),SUMIFS(Expenses!$F$7:$F$8050,Expenses!$B$7:$B$8050,"&gt;="&amp;DATE(YEAR(Y$69),MONTH(Y$69),DAY(Y$69)),Expenses!$B$7:$B$8050,"&lt;="&amp;DATE(YEAR(Z$69),MONTH(Z$69),DAY(Z$69)),Expenses!$E$7:$E$8050,$B152,Expenses!$D$7:$D$8050,$C$8)))</f>
        <v>0</v>
      </c>
      <c r="AA152" s="106" t="str">
        <f>Setup!$C$9</f>
        <v>$</v>
      </c>
      <c r="AB152" s="141">
        <f>ABS(IF(OR($C$8="All",$C$8=""),SUMIFS(Expenses!$F$7:$F$8050,Expenses!$B$7:$B$8050,"&gt;="&amp;DATE(YEAR(AA$69),MONTH(AA$69),DAY(AA$69)),Expenses!$B$7:$B$8050,"&lt;="&amp;DATE(YEAR(AB$69),MONTH(AB$69),DAY(AB$69)),Expenses!$E$7:$E$8050,$B152),SUMIFS(Expenses!$F$7:$F$8050,Expenses!$B$7:$B$8050,"&gt;="&amp;DATE(YEAR(AA$69),MONTH(AA$69),DAY(AA$69)),Expenses!$B$7:$B$8050,"&lt;="&amp;DATE(YEAR(AB$69),MONTH(AB$69),DAY(AB$69)),Expenses!$E$7:$E$8050,$B152,Expenses!$D$7:$D$8050,$C$8)))</f>
        <v>0</v>
      </c>
      <c r="AC152" s="106" t="str">
        <f>Setup!$C$9</f>
        <v>$</v>
      </c>
      <c r="AD152" s="142">
        <f>ABS(IF(OR($C$8="All",$C$8=""),SUMIFS(Expenses!$F$7:$F$8050,Expenses!$B$7:$B$8050,"&gt;="&amp;DATE(YEAR(AC$69),MONTH(AC$69),DAY(AC$69)),Expenses!$B$7:$B$8050,"&lt;="&amp;DATE(YEAR(AD$69),MONTH(AD$69),DAY(AD$69)),Expenses!$E$7:$E$8050,$B152),SUMIFS(Expenses!$F$7:$F$8050,Expenses!$B$7:$B$8050,"&gt;="&amp;DATE(YEAR(AC$69),MONTH(AC$69),DAY(AC$69)),Expenses!$B$7:$B$8050,"&lt;="&amp;DATE(YEAR(AD$69),MONTH(AD$69),DAY(AD$69)),Expenses!$E$7:$E$8050,$B152,Expenses!$D$7:$D$8050,$C$8)))</f>
        <v>0</v>
      </c>
      <c r="AE152" s="36"/>
      <c r="AF152" s="36"/>
      <c r="AG152" s="36"/>
      <c r="AH152" s="36"/>
      <c r="AI152" s="36"/>
      <c r="AJ152" s="36"/>
      <c r="AK152" s="36"/>
      <c r="AL152" s="36"/>
      <c r="AM152" s="36"/>
      <c r="AN152" s="36"/>
      <c r="AO152" s="36"/>
      <c r="AP152" s="36"/>
      <c r="AQ152" s="36"/>
      <c r="AR152" s="36"/>
      <c r="AS152" s="36"/>
      <c r="AT152" s="36"/>
      <c r="AU152" s="36"/>
      <c r="AV152" s="36"/>
      <c r="AW152" s="36"/>
      <c r="AX152" s="36"/>
      <c r="AY152" s="36"/>
      <c r="AZ152" s="36"/>
      <c r="BA152" s="36"/>
      <c r="BB152" s="36"/>
      <c r="BC152" s="36"/>
      <c r="BD152" s="36"/>
      <c r="BE152" s="36"/>
      <c r="BF152" s="36"/>
      <c r="BG152" s="36"/>
      <c r="BH152" s="36"/>
      <c r="BI152" s="36"/>
      <c r="BJ152" s="36"/>
      <c r="BK152" s="36"/>
      <c r="BL152" s="36"/>
      <c r="BM152" s="36"/>
      <c r="BN152" s="36"/>
      <c r="BO152" s="36"/>
      <c r="BP152" s="36"/>
      <c r="BQ152" s="36"/>
      <c r="BR152" s="36"/>
      <c r="BS152" s="1"/>
    </row>
    <row r="153" spans="1:71" ht="21" customHeight="1">
      <c r="A153" s="1"/>
      <c r="B153" s="304">
        <f>Setup!N34</f>
        <v>0</v>
      </c>
      <c r="C153" s="106" t="str">
        <f>Setup!$C$9</f>
        <v>$</v>
      </c>
      <c r="D153" s="141">
        <f t="shared" si="66"/>
        <v>0</v>
      </c>
      <c r="E153" s="106" t="str">
        <f>Setup!$C$9</f>
        <v>$</v>
      </c>
      <c r="F153" s="141">
        <f t="shared" si="67"/>
        <v>0</v>
      </c>
      <c r="G153" s="106" t="str">
        <f>Setup!$C$9</f>
        <v>$</v>
      </c>
      <c r="H153" s="141">
        <f>ABS(IF(OR($C$8="All",$C$8=""),SUMIFS(Expenses!$F$7:$F$8050,Expenses!$B$7:$B$8050,"&gt;="&amp;DATE(YEAR(G$69),MONTH(G$69),DAY(G$69)),Expenses!$B$7:$B$8050,"&lt;="&amp;DATE(YEAR(H$69),MONTH(H$69),DAY(H$69)),Expenses!$E$7:$E$8050,$B153),SUMIFS(Expenses!$F$7:$F$8050,Expenses!$B$7:$B$8050,"&gt;="&amp;DATE(YEAR(G$69),MONTH(G$69),DAY(G$69)),Expenses!$B$7:$B$8050,"&lt;="&amp;DATE(YEAR(H$69),MONTH(H$69),DAY(H$69)),Expenses!$E$7:$E$8050,$B153,Expenses!$D$7:$D$8050,$C$8)))</f>
        <v>0</v>
      </c>
      <c r="I153" s="106" t="str">
        <f>Setup!$C$9</f>
        <v>$</v>
      </c>
      <c r="J153" s="141">
        <f>ABS(IF(OR($C$8="All",$C$8=""),SUMIFS(Expenses!$F$7:$F$8050,Expenses!$B$7:$B$8050,"&gt;="&amp;DATE(YEAR(I$69),MONTH(I$69),DAY(I$69)),Expenses!$B$7:$B$8050,"&lt;="&amp;DATE(YEAR(J$69),MONTH(J$69),DAY(J$69)),Expenses!$E$7:$E$8050,$B153),SUMIFS(Expenses!$F$7:$F$8050,Expenses!$B$7:$B$8050,"&gt;="&amp;DATE(YEAR(I$69),MONTH(I$69),DAY(I$69)),Expenses!$B$7:$B$8050,"&lt;="&amp;DATE(YEAR(J$69),MONTH(J$69),DAY(J$69)),Expenses!$E$7:$E$8050,$B153,Expenses!$D$7:$D$8050,$C$8)))</f>
        <v>0</v>
      </c>
      <c r="K153" s="106" t="str">
        <f>Setup!$C$9</f>
        <v>$</v>
      </c>
      <c r="L153" s="141">
        <f>ABS(IF(OR($C$8="All",$C$8=""),SUMIFS(Expenses!$F$7:$F$8050,Expenses!$B$7:$B$8050,"&gt;="&amp;DATE(YEAR(K$69),MONTH(K$69),DAY(K$69)),Expenses!$B$7:$B$8050,"&lt;="&amp;DATE(YEAR(L$69),MONTH(L$69),DAY(L$69)),Expenses!$E$7:$E$8050,$B153),SUMIFS(Expenses!$F$7:$F$8050,Expenses!$B$7:$B$8050,"&gt;="&amp;DATE(YEAR(K$69),MONTH(K$69),DAY(K$69)),Expenses!$B$7:$B$8050,"&lt;="&amp;DATE(YEAR(L$69),MONTH(L$69),DAY(L$69)),Expenses!$E$7:$E$8050,$B153,Expenses!$D$7:$D$8050,$C$8)))</f>
        <v>0</v>
      </c>
      <c r="M153" s="106" t="str">
        <f>Setup!$C$9</f>
        <v>$</v>
      </c>
      <c r="N153" s="141">
        <f>ABS(IF(OR($C$8="All",$C$8=""),SUMIFS(Expenses!$F$7:$F$8050,Expenses!$B$7:$B$8050,"&gt;="&amp;DATE(YEAR(M$69),MONTH(M$69),DAY(M$69)),Expenses!$B$7:$B$8050,"&lt;="&amp;DATE(YEAR(N$69),MONTH(N$69),DAY(N$69)),Expenses!$E$7:$E$8050,$B153),SUMIFS(Expenses!$F$7:$F$8050,Expenses!$B$7:$B$8050,"&gt;="&amp;DATE(YEAR(M$69),MONTH(M$69),DAY(M$69)),Expenses!$B$7:$B$8050,"&lt;="&amp;DATE(YEAR(N$69),MONTH(N$69),DAY(N$69)),Expenses!$E$7:$E$8050,$B153,Expenses!$D$7:$D$8050,$C$8)))</f>
        <v>0</v>
      </c>
      <c r="O153" s="106" t="str">
        <f>Setup!$C$9</f>
        <v>$</v>
      </c>
      <c r="P153" s="141">
        <f>ABS(IF(OR($C$8="All",$C$8=""),SUMIFS(Expenses!$F$7:$F$8050,Expenses!$B$7:$B$8050,"&gt;="&amp;DATE(YEAR(O$69),MONTH(O$69),DAY(O$69)),Expenses!$B$7:$B$8050,"&lt;="&amp;DATE(YEAR(P$69),MONTH(P$69),DAY(P$69)),Expenses!$E$7:$E$8050,$B153),SUMIFS(Expenses!$F$7:$F$8050,Expenses!$B$7:$B$8050,"&gt;="&amp;DATE(YEAR(O$69),MONTH(O$69),DAY(O$69)),Expenses!$B$7:$B$8050,"&lt;="&amp;DATE(YEAR(P$69),MONTH(P$69),DAY(P$69)),Expenses!$E$7:$E$8050,$B153,Expenses!$D$7:$D$8050,$C$8)))</f>
        <v>0</v>
      </c>
      <c r="Q153" s="106" t="str">
        <f>Setup!$C$9</f>
        <v>$</v>
      </c>
      <c r="R153" s="141">
        <f>ABS(IF(OR($C$8="All",$C$8=""),SUMIFS(Expenses!$F$7:$F$8050,Expenses!$B$7:$B$8050,"&gt;="&amp;DATE(YEAR(Q$69),MONTH(Q$69),DAY(Q$69)),Expenses!$B$7:$B$8050,"&lt;="&amp;DATE(YEAR(R$69),MONTH(R$69),DAY(R$69)),Expenses!$E$7:$E$8050,$B153),SUMIFS(Expenses!$F$7:$F$8050,Expenses!$B$7:$B$8050,"&gt;="&amp;DATE(YEAR(Q$69),MONTH(Q$69),DAY(Q$69)),Expenses!$B$7:$B$8050,"&lt;="&amp;DATE(YEAR(R$69),MONTH(R$69),DAY(R$69)),Expenses!$E$7:$E$8050,$B153,Expenses!$D$7:$D$8050,$C$8)))</f>
        <v>0</v>
      </c>
      <c r="S153" s="106" t="str">
        <f>Setup!$C$9</f>
        <v>$</v>
      </c>
      <c r="T153" s="141">
        <f>ABS(IF(OR($C$8="All",$C$8=""),SUMIFS(Expenses!$F$7:$F$8050,Expenses!$B$7:$B$8050,"&gt;="&amp;DATE(YEAR(S$69),MONTH(S$69),DAY(S$69)),Expenses!$B$7:$B$8050,"&lt;="&amp;DATE(YEAR(T$69),MONTH(T$69),DAY(T$69)),Expenses!$E$7:$E$8050,$B153),SUMIFS(Expenses!$F$7:$F$8050,Expenses!$B$7:$B$8050,"&gt;="&amp;DATE(YEAR(S$69),MONTH(S$69),DAY(S$69)),Expenses!$B$7:$B$8050,"&lt;="&amp;DATE(YEAR(T$69),MONTH(T$69),DAY(T$69)),Expenses!$E$7:$E$8050,$B153,Expenses!$D$7:$D$8050,$C$8)))</f>
        <v>0</v>
      </c>
      <c r="U153" s="106" t="str">
        <f>Setup!$C$9</f>
        <v>$</v>
      </c>
      <c r="V153" s="141">
        <f>ABS(IF(OR($C$8="All",$C$8=""),SUMIFS(Expenses!$F$7:$F$8050,Expenses!$B$7:$B$8050,"&gt;="&amp;DATE(YEAR(U$69),MONTH(U$69),DAY(U$69)),Expenses!$B$7:$B$8050,"&lt;="&amp;DATE(YEAR(V$69),MONTH(V$69),DAY(V$69)),Expenses!$E$7:$E$8050,$B153),SUMIFS(Expenses!$F$7:$F$8050,Expenses!$B$7:$B$8050,"&gt;="&amp;DATE(YEAR(U$69),MONTH(U$69),DAY(U$69)),Expenses!$B$7:$B$8050,"&lt;="&amp;DATE(YEAR(V$69),MONTH(V$69),DAY(V$69)),Expenses!$E$7:$E$8050,$B153,Expenses!$D$7:$D$8050,$C$8)))</f>
        <v>0</v>
      </c>
      <c r="W153" s="106" t="str">
        <f>Setup!$C$9</f>
        <v>$</v>
      </c>
      <c r="X153" s="141">
        <f>ABS(IF(OR($C$8="All",$C$8=""),SUMIFS(Expenses!$F$7:$F$8050,Expenses!$B$7:$B$8050,"&gt;="&amp;DATE(YEAR(W$69),MONTH(W$69),DAY(W$69)),Expenses!$B$7:$B$8050,"&lt;="&amp;DATE(YEAR(X$69),MONTH(X$69),DAY(X$69)),Expenses!$E$7:$E$8050,$B153),SUMIFS(Expenses!$F$7:$F$8050,Expenses!$B$7:$B$8050,"&gt;="&amp;DATE(YEAR(W$69),MONTH(W$69),DAY(W$69)),Expenses!$B$7:$B$8050,"&lt;="&amp;DATE(YEAR(X$69),MONTH(X$69),DAY(X$69)),Expenses!$E$7:$E$8050,$B153,Expenses!$D$7:$D$8050,$C$8)))</f>
        <v>0</v>
      </c>
      <c r="Y153" s="106" t="str">
        <f>Setup!$C$9</f>
        <v>$</v>
      </c>
      <c r="Z153" s="141">
        <f>ABS(IF(OR($C$8="All",$C$8=""),SUMIFS(Expenses!$F$7:$F$8050,Expenses!$B$7:$B$8050,"&gt;="&amp;DATE(YEAR(Y$69),MONTH(Y$69),DAY(Y$69)),Expenses!$B$7:$B$8050,"&lt;="&amp;DATE(YEAR(Z$69),MONTH(Z$69),DAY(Z$69)),Expenses!$E$7:$E$8050,$B153),SUMIFS(Expenses!$F$7:$F$8050,Expenses!$B$7:$B$8050,"&gt;="&amp;DATE(YEAR(Y$69),MONTH(Y$69),DAY(Y$69)),Expenses!$B$7:$B$8050,"&lt;="&amp;DATE(YEAR(Z$69),MONTH(Z$69),DAY(Z$69)),Expenses!$E$7:$E$8050,$B153,Expenses!$D$7:$D$8050,$C$8)))</f>
        <v>0</v>
      </c>
      <c r="AA153" s="106" t="str">
        <f>Setup!$C$9</f>
        <v>$</v>
      </c>
      <c r="AB153" s="141">
        <f>ABS(IF(OR($C$8="All",$C$8=""),SUMIFS(Expenses!$F$7:$F$8050,Expenses!$B$7:$B$8050,"&gt;="&amp;DATE(YEAR(AA$69),MONTH(AA$69),DAY(AA$69)),Expenses!$B$7:$B$8050,"&lt;="&amp;DATE(YEAR(AB$69),MONTH(AB$69),DAY(AB$69)),Expenses!$E$7:$E$8050,$B153),SUMIFS(Expenses!$F$7:$F$8050,Expenses!$B$7:$B$8050,"&gt;="&amp;DATE(YEAR(AA$69),MONTH(AA$69),DAY(AA$69)),Expenses!$B$7:$B$8050,"&lt;="&amp;DATE(YEAR(AB$69),MONTH(AB$69),DAY(AB$69)),Expenses!$E$7:$E$8050,$B153,Expenses!$D$7:$D$8050,$C$8)))</f>
        <v>0</v>
      </c>
      <c r="AC153" s="106" t="str">
        <f>Setup!$C$9</f>
        <v>$</v>
      </c>
      <c r="AD153" s="142">
        <f>ABS(IF(OR($C$8="All",$C$8=""),SUMIFS(Expenses!$F$7:$F$8050,Expenses!$B$7:$B$8050,"&gt;="&amp;DATE(YEAR(AC$69),MONTH(AC$69),DAY(AC$69)),Expenses!$B$7:$B$8050,"&lt;="&amp;DATE(YEAR(AD$69),MONTH(AD$69),DAY(AD$69)),Expenses!$E$7:$E$8050,$B153),SUMIFS(Expenses!$F$7:$F$8050,Expenses!$B$7:$B$8050,"&gt;="&amp;DATE(YEAR(AC$69),MONTH(AC$69),DAY(AC$69)),Expenses!$B$7:$B$8050,"&lt;="&amp;DATE(YEAR(AD$69),MONTH(AD$69),DAY(AD$69)),Expenses!$E$7:$E$8050,$B153,Expenses!$D$7:$D$8050,$C$8)))</f>
        <v>0</v>
      </c>
      <c r="AE153" s="36"/>
      <c r="AF153" s="36"/>
      <c r="AG153" s="36"/>
      <c r="AH153" s="36"/>
      <c r="AI153" s="36"/>
      <c r="AJ153" s="36"/>
      <c r="AK153" s="36"/>
      <c r="AL153" s="36"/>
      <c r="AM153" s="36"/>
      <c r="AN153" s="36"/>
      <c r="AO153" s="36"/>
      <c r="AP153" s="36"/>
      <c r="AQ153" s="36"/>
      <c r="AR153" s="36"/>
      <c r="AS153" s="36"/>
      <c r="AT153" s="36"/>
      <c r="AU153" s="36"/>
      <c r="AV153" s="36"/>
      <c r="AW153" s="36"/>
      <c r="AX153" s="36"/>
      <c r="AY153" s="36"/>
      <c r="AZ153" s="36"/>
      <c r="BA153" s="36"/>
      <c r="BB153" s="36"/>
      <c r="BC153" s="36"/>
      <c r="BD153" s="36"/>
      <c r="BE153" s="36"/>
      <c r="BF153" s="36"/>
      <c r="BG153" s="36"/>
      <c r="BH153" s="36"/>
      <c r="BI153" s="36"/>
      <c r="BJ153" s="36"/>
      <c r="BK153" s="36"/>
      <c r="BL153" s="36"/>
      <c r="BM153" s="36"/>
      <c r="BN153" s="36"/>
      <c r="BO153" s="36"/>
      <c r="BP153" s="36"/>
      <c r="BQ153" s="36"/>
      <c r="BR153" s="36"/>
      <c r="BS153" s="1"/>
    </row>
    <row r="154" spans="1:71" ht="21" customHeight="1">
      <c r="A154" s="1"/>
      <c r="B154" s="304">
        <f>Setup!N35</f>
        <v>0</v>
      </c>
      <c r="C154" s="106" t="str">
        <f>Setup!$C$9</f>
        <v>$</v>
      </c>
      <c r="D154" s="141">
        <f t="shared" si="66"/>
        <v>0</v>
      </c>
      <c r="E154" s="106" t="str">
        <f>Setup!$C$9</f>
        <v>$</v>
      </c>
      <c r="F154" s="141">
        <f t="shared" si="67"/>
        <v>0</v>
      </c>
      <c r="G154" s="106" t="str">
        <f>Setup!$C$9</f>
        <v>$</v>
      </c>
      <c r="H154" s="141">
        <f>ABS(IF(OR($C$8="All",$C$8=""),SUMIFS(Expenses!$F$7:$F$8050,Expenses!$B$7:$B$8050,"&gt;="&amp;DATE(YEAR(G$69),MONTH(G$69),DAY(G$69)),Expenses!$B$7:$B$8050,"&lt;="&amp;DATE(YEAR(H$69),MONTH(H$69),DAY(H$69)),Expenses!$E$7:$E$8050,$B154),SUMIFS(Expenses!$F$7:$F$8050,Expenses!$B$7:$B$8050,"&gt;="&amp;DATE(YEAR(G$69),MONTH(G$69),DAY(G$69)),Expenses!$B$7:$B$8050,"&lt;="&amp;DATE(YEAR(H$69),MONTH(H$69),DAY(H$69)),Expenses!$E$7:$E$8050,$B154,Expenses!$D$7:$D$8050,$C$8)))</f>
        <v>0</v>
      </c>
      <c r="I154" s="106" t="str">
        <f>Setup!$C$9</f>
        <v>$</v>
      </c>
      <c r="J154" s="141">
        <f>ABS(IF(OR($C$8="All",$C$8=""),SUMIFS(Expenses!$F$7:$F$8050,Expenses!$B$7:$B$8050,"&gt;="&amp;DATE(YEAR(I$69),MONTH(I$69),DAY(I$69)),Expenses!$B$7:$B$8050,"&lt;="&amp;DATE(YEAR(J$69),MONTH(J$69),DAY(J$69)),Expenses!$E$7:$E$8050,$B154),SUMIFS(Expenses!$F$7:$F$8050,Expenses!$B$7:$B$8050,"&gt;="&amp;DATE(YEAR(I$69),MONTH(I$69),DAY(I$69)),Expenses!$B$7:$B$8050,"&lt;="&amp;DATE(YEAR(J$69),MONTH(J$69),DAY(J$69)),Expenses!$E$7:$E$8050,$B154,Expenses!$D$7:$D$8050,$C$8)))</f>
        <v>0</v>
      </c>
      <c r="K154" s="106" t="str">
        <f>Setup!$C$9</f>
        <v>$</v>
      </c>
      <c r="L154" s="141">
        <f>ABS(IF(OR($C$8="All",$C$8=""),SUMIFS(Expenses!$F$7:$F$8050,Expenses!$B$7:$B$8050,"&gt;="&amp;DATE(YEAR(K$69),MONTH(K$69),DAY(K$69)),Expenses!$B$7:$B$8050,"&lt;="&amp;DATE(YEAR(L$69),MONTH(L$69),DAY(L$69)),Expenses!$E$7:$E$8050,$B154),SUMIFS(Expenses!$F$7:$F$8050,Expenses!$B$7:$B$8050,"&gt;="&amp;DATE(YEAR(K$69),MONTH(K$69),DAY(K$69)),Expenses!$B$7:$B$8050,"&lt;="&amp;DATE(YEAR(L$69),MONTH(L$69),DAY(L$69)),Expenses!$E$7:$E$8050,$B154,Expenses!$D$7:$D$8050,$C$8)))</f>
        <v>0</v>
      </c>
      <c r="M154" s="106" t="str">
        <f>Setup!$C$9</f>
        <v>$</v>
      </c>
      <c r="N154" s="141">
        <f>ABS(IF(OR($C$8="All",$C$8=""),SUMIFS(Expenses!$F$7:$F$8050,Expenses!$B$7:$B$8050,"&gt;="&amp;DATE(YEAR(M$69),MONTH(M$69),DAY(M$69)),Expenses!$B$7:$B$8050,"&lt;="&amp;DATE(YEAR(N$69),MONTH(N$69),DAY(N$69)),Expenses!$E$7:$E$8050,$B154),SUMIFS(Expenses!$F$7:$F$8050,Expenses!$B$7:$B$8050,"&gt;="&amp;DATE(YEAR(M$69),MONTH(M$69),DAY(M$69)),Expenses!$B$7:$B$8050,"&lt;="&amp;DATE(YEAR(N$69),MONTH(N$69),DAY(N$69)),Expenses!$E$7:$E$8050,$B154,Expenses!$D$7:$D$8050,$C$8)))</f>
        <v>0</v>
      </c>
      <c r="O154" s="106" t="str">
        <f>Setup!$C$9</f>
        <v>$</v>
      </c>
      <c r="P154" s="141">
        <f>ABS(IF(OR($C$8="All",$C$8=""),SUMIFS(Expenses!$F$7:$F$8050,Expenses!$B$7:$B$8050,"&gt;="&amp;DATE(YEAR(O$69),MONTH(O$69),DAY(O$69)),Expenses!$B$7:$B$8050,"&lt;="&amp;DATE(YEAR(P$69),MONTH(P$69),DAY(P$69)),Expenses!$E$7:$E$8050,$B154),SUMIFS(Expenses!$F$7:$F$8050,Expenses!$B$7:$B$8050,"&gt;="&amp;DATE(YEAR(O$69),MONTH(O$69),DAY(O$69)),Expenses!$B$7:$B$8050,"&lt;="&amp;DATE(YEAR(P$69),MONTH(P$69),DAY(P$69)),Expenses!$E$7:$E$8050,$B154,Expenses!$D$7:$D$8050,$C$8)))</f>
        <v>0</v>
      </c>
      <c r="Q154" s="106" t="str">
        <f>Setup!$C$9</f>
        <v>$</v>
      </c>
      <c r="R154" s="141">
        <f>ABS(IF(OR($C$8="All",$C$8=""),SUMIFS(Expenses!$F$7:$F$8050,Expenses!$B$7:$B$8050,"&gt;="&amp;DATE(YEAR(Q$69),MONTH(Q$69),DAY(Q$69)),Expenses!$B$7:$B$8050,"&lt;="&amp;DATE(YEAR(R$69),MONTH(R$69),DAY(R$69)),Expenses!$E$7:$E$8050,$B154),SUMIFS(Expenses!$F$7:$F$8050,Expenses!$B$7:$B$8050,"&gt;="&amp;DATE(YEAR(Q$69),MONTH(Q$69),DAY(Q$69)),Expenses!$B$7:$B$8050,"&lt;="&amp;DATE(YEAR(R$69),MONTH(R$69),DAY(R$69)),Expenses!$E$7:$E$8050,$B154,Expenses!$D$7:$D$8050,$C$8)))</f>
        <v>0</v>
      </c>
      <c r="S154" s="106" t="str">
        <f>Setup!$C$9</f>
        <v>$</v>
      </c>
      <c r="T154" s="141">
        <f>ABS(IF(OR($C$8="All",$C$8=""),SUMIFS(Expenses!$F$7:$F$8050,Expenses!$B$7:$B$8050,"&gt;="&amp;DATE(YEAR(S$69),MONTH(S$69),DAY(S$69)),Expenses!$B$7:$B$8050,"&lt;="&amp;DATE(YEAR(T$69),MONTH(T$69),DAY(T$69)),Expenses!$E$7:$E$8050,$B154),SUMIFS(Expenses!$F$7:$F$8050,Expenses!$B$7:$B$8050,"&gt;="&amp;DATE(YEAR(S$69),MONTH(S$69),DAY(S$69)),Expenses!$B$7:$B$8050,"&lt;="&amp;DATE(YEAR(T$69),MONTH(T$69),DAY(T$69)),Expenses!$E$7:$E$8050,$B154,Expenses!$D$7:$D$8050,$C$8)))</f>
        <v>0</v>
      </c>
      <c r="U154" s="106" t="str">
        <f>Setup!$C$9</f>
        <v>$</v>
      </c>
      <c r="V154" s="141">
        <f>ABS(IF(OR($C$8="All",$C$8=""),SUMIFS(Expenses!$F$7:$F$8050,Expenses!$B$7:$B$8050,"&gt;="&amp;DATE(YEAR(U$69),MONTH(U$69),DAY(U$69)),Expenses!$B$7:$B$8050,"&lt;="&amp;DATE(YEAR(V$69),MONTH(V$69),DAY(V$69)),Expenses!$E$7:$E$8050,$B154),SUMIFS(Expenses!$F$7:$F$8050,Expenses!$B$7:$B$8050,"&gt;="&amp;DATE(YEAR(U$69),MONTH(U$69),DAY(U$69)),Expenses!$B$7:$B$8050,"&lt;="&amp;DATE(YEAR(V$69),MONTH(V$69),DAY(V$69)),Expenses!$E$7:$E$8050,$B154,Expenses!$D$7:$D$8050,$C$8)))</f>
        <v>0</v>
      </c>
      <c r="W154" s="106" t="str">
        <f>Setup!$C$9</f>
        <v>$</v>
      </c>
      <c r="X154" s="141">
        <f>ABS(IF(OR($C$8="All",$C$8=""),SUMIFS(Expenses!$F$7:$F$8050,Expenses!$B$7:$B$8050,"&gt;="&amp;DATE(YEAR(W$69),MONTH(W$69),DAY(W$69)),Expenses!$B$7:$B$8050,"&lt;="&amp;DATE(YEAR(X$69),MONTH(X$69),DAY(X$69)),Expenses!$E$7:$E$8050,$B154),SUMIFS(Expenses!$F$7:$F$8050,Expenses!$B$7:$B$8050,"&gt;="&amp;DATE(YEAR(W$69),MONTH(W$69),DAY(W$69)),Expenses!$B$7:$B$8050,"&lt;="&amp;DATE(YEAR(X$69),MONTH(X$69),DAY(X$69)),Expenses!$E$7:$E$8050,$B154,Expenses!$D$7:$D$8050,$C$8)))</f>
        <v>0</v>
      </c>
      <c r="Y154" s="106" t="str">
        <f>Setup!$C$9</f>
        <v>$</v>
      </c>
      <c r="Z154" s="141">
        <f>ABS(IF(OR($C$8="All",$C$8=""),SUMIFS(Expenses!$F$7:$F$8050,Expenses!$B$7:$B$8050,"&gt;="&amp;DATE(YEAR(Y$69),MONTH(Y$69),DAY(Y$69)),Expenses!$B$7:$B$8050,"&lt;="&amp;DATE(YEAR(Z$69),MONTH(Z$69),DAY(Z$69)),Expenses!$E$7:$E$8050,$B154),SUMIFS(Expenses!$F$7:$F$8050,Expenses!$B$7:$B$8050,"&gt;="&amp;DATE(YEAR(Y$69),MONTH(Y$69),DAY(Y$69)),Expenses!$B$7:$B$8050,"&lt;="&amp;DATE(YEAR(Z$69),MONTH(Z$69),DAY(Z$69)),Expenses!$E$7:$E$8050,$B154,Expenses!$D$7:$D$8050,$C$8)))</f>
        <v>0</v>
      </c>
      <c r="AA154" s="106" t="str">
        <f>Setup!$C$9</f>
        <v>$</v>
      </c>
      <c r="AB154" s="141">
        <f>ABS(IF(OR($C$8="All",$C$8=""),SUMIFS(Expenses!$F$7:$F$8050,Expenses!$B$7:$B$8050,"&gt;="&amp;DATE(YEAR(AA$69),MONTH(AA$69),DAY(AA$69)),Expenses!$B$7:$B$8050,"&lt;="&amp;DATE(YEAR(AB$69),MONTH(AB$69),DAY(AB$69)),Expenses!$E$7:$E$8050,$B154),SUMIFS(Expenses!$F$7:$F$8050,Expenses!$B$7:$B$8050,"&gt;="&amp;DATE(YEAR(AA$69),MONTH(AA$69),DAY(AA$69)),Expenses!$B$7:$B$8050,"&lt;="&amp;DATE(YEAR(AB$69),MONTH(AB$69),DAY(AB$69)),Expenses!$E$7:$E$8050,$B154,Expenses!$D$7:$D$8050,$C$8)))</f>
        <v>0</v>
      </c>
      <c r="AC154" s="106" t="str">
        <f>Setup!$C$9</f>
        <v>$</v>
      </c>
      <c r="AD154" s="142">
        <f>ABS(IF(OR($C$8="All",$C$8=""),SUMIFS(Expenses!$F$7:$F$8050,Expenses!$B$7:$B$8050,"&gt;="&amp;DATE(YEAR(AC$69),MONTH(AC$69),DAY(AC$69)),Expenses!$B$7:$B$8050,"&lt;="&amp;DATE(YEAR(AD$69),MONTH(AD$69),DAY(AD$69)),Expenses!$E$7:$E$8050,$B154),SUMIFS(Expenses!$F$7:$F$8050,Expenses!$B$7:$B$8050,"&gt;="&amp;DATE(YEAR(AC$69),MONTH(AC$69),DAY(AC$69)),Expenses!$B$7:$B$8050,"&lt;="&amp;DATE(YEAR(AD$69),MONTH(AD$69),DAY(AD$69)),Expenses!$E$7:$E$8050,$B154,Expenses!$D$7:$D$8050,$C$8)))</f>
        <v>0</v>
      </c>
      <c r="AE154" s="36"/>
      <c r="AF154" s="36"/>
      <c r="AG154" s="36"/>
      <c r="AH154" s="36"/>
      <c r="AI154" s="36"/>
      <c r="AJ154" s="36"/>
      <c r="AK154" s="36"/>
      <c r="AL154" s="36"/>
      <c r="AM154" s="36"/>
      <c r="AN154" s="36"/>
      <c r="AO154" s="36"/>
      <c r="AP154" s="36"/>
      <c r="AQ154" s="36"/>
      <c r="AR154" s="36"/>
      <c r="AS154" s="36"/>
      <c r="AT154" s="36"/>
      <c r="AU154" s="36"/>
      <c r="AV154" s="36"/>
      <c r="AW154" s="36"/>
      <c r="AX154" s="36"/>
      <c r="AY154" s="36"/>
      <c r="AZ154" s="36"/>
      <c r="BA154" s="36"/>
      <c r="BB154" s="36"/>
      <c r="BC154" s="36"/>
      <c r="BD154" s="36"/>
      <c r="BE154" s="36"/>
      <c r="BF154" s="36"/>
      <c r="BG154" s="36"/>
      <c r="BH154" s="36"/>
      <c r="BI154" s="36"/>
      <c r="BJ154" s="36"/>
      <c r="BK154" s="36"/>
      <c r="BL154" s="36"/>
      <c r="BM154" s="36"/>
      <c r="BN154" s="36"/>
      <c r="BO154" s="36"/>
      <c r="BP154" s="36"/>
      <c r="BQ154" s="36"/>
      <c r="BR154" s="36"/>
      <c r="BS154" s="1"/>
    </row>
    <row r="155" spans="1:71" ht="21" customHeight="1">
      <c r="A155" s="1"/>
      <c r="B155" s="304">
        <f>Setup!N36</f>
        <v>0</v>
      </c>
      <c r="C155" s="106" t="str">
        <f>Setup!$C$9</f>
        <v>$</v>
      </c>
      <c r="D155" s="141">
        <f t="shared" si="66"/>
        <v>0</v>
      </c>
      <c r="E155" s="106" t="str">
        <f>Setup!$C$9</f>
        <v>$</v>
      </c>
      <c r="F155" s="141">
        <f t="shared" si="67"/>
        <v>0</v>
      </c>
      <c r="G155" s="106" t="str">
        <f>Setup!$C$9</f>
        <v>$</v>
      </c>
      <c r="H155" s="141">
        <f>ABS(IF(OR($C$8="All",$C$8=""),SUMIFS(Expenses!$F$7:$F$8050,Expenses!$B$7:$B$8050,"&gt;="&amp;DATE(YEAR(G$69),MONTH(G$69),DAY(G$69)),Expenses!$B$7:$B$8050,"&lt;="&amp;DATE(YEAR(H$69),MONTH(H$69),DAY(H$69)),Expenses!$E$7:$E$8050,$B155),SUMIFS(Expenses!$F$7:$F$8050,Expenses!$B$7:$B$8050,"&gt;="&amp;DATE(YEAR(G$69),MONTH(G$69),DAY(G$69)),Expenses!$B$7:$B$8050,"&lt;="&amp;DATE(YEAR(H$69),MONTH(H$69),DAY(H$69)),Expenses!$E$7:$E$8050,$B155,Expenses!$D$7:$D$8050,$C$8)))</f>
        <v>0</v>
      </c>
      <c r="I155" s="106" t="str">
        <f>Setup!$C$9</f>
        <v>$</v>
      </c>
      <c r="J155" s="141">
        <f>ABS(IF(OR($C$8="All",$C$8=""),SUMIFS(Expenses!$F$7:$F$8050,Expenses!$B$7:$B$8050,"&gt;="&amp;DATE(YEAR(I$69),MONTH(I$69),DAY(I$69)),Expenses!$B$7:$B$8050,"&lt;="&amp;DATE(YEAR(J$69),MONTH(J$69),DAY(J$69)),Expenses!$E$7:$E$8050,$B155),SUMIFS(Expenses!$F$7:$F$8050,Expenses!$B$7:$B$8050,"&gt;="&amp;DATE(YEAR(I$69),MONTH(I$69),DAY(I$69)),Expenses!$B$7:$B$8050,"&lt;="&amp;DATE(YEAR(J$69),MONTH(J$69),DAY(J$69)),Expenses!$E$7:$E$8050,$B155,Expenses!$D$7:$D$8050,$C$8)))</f>
        <v>0</v>
      </c>
      <c r="K155" s="106" t="str">
        <f>Setup!$C$9</f>
        <v>$</v>
      </c>
      <c r="L155" s="141">
        <f>ABS(IF(OR($C$8="All",$C$8=""),SUMIFS(Expenses!$F$7:$F$8050,Expenses!$B$7:$B$8050,"&gt;="&amp;DATE(YEAR(K$69),MONTH(K$69),DAY(K$69)),Expenses!$B$7:$B$8050,"&lt;="&amp;DATE(YEAR(L$69),MONTH(L$69),DAY(L$69)),Expenses!$E$7:$E$8050,$B155),SUMIFS(Expenses!$F$7:$F$8050,Expenses!$B$7:$B$8050,"&gt;="&amp;DATE(YEAR(K$69),MONTH(K$69),DAY(K$69)),Expenses!$B$7:$B$8050,"&lt;="&amp;DATE(YEAR(L$69),MONTH(L$69),DAY(L$69)),Expenses!$E$7:$E$8050,$B155,Expenses!$D$7:$D$8050,$C$8)))</f>
        <v>0</v>
      </c>
      <c r="M155" s="106" t="str">
        <f>Setup!$C$9</f>
        <v>$</v>
      </c>
      <c r="N155" s="141">
        <f>ABS(IF(OR($C$8="All",$C$8=""),SUMIFS(Expenses!$F$7:$F$8050,Expenses!$B$7:$B$8050,"&gt;="&amp;DATE(YEAR(M$69),MONTH(M$69),DAY(M$69)),Expenses!$B$7:$B$8050,"&lt;="&amp;DATE(YEAR(N$69),MONTH(N$69),DAY(N$69)),Expenses!$E$7:$E$8050,$B155),SUMIFS(Expenses!$F$7:$F$8050,Expenses!$B$7:$B$8050,"&gt;="&amp;DATE(YEAR(M$69),MONTH(M$69),DAY(M$69)),Expenses!$B$7:$B$8050,"&lt;="&amp;DATE(YEAR(N$69),MONTH(N$69),DAY(N$69)),Expenses!$E$7:$E$8050,$B155,Expenses!$D$7:$D$8050,$C$8)))</f>
        <v>0</v>
      </c>
      <c r="O155" s="106" t="str">
        <f>Setup!$C$9</f>
        <v>$</v>
      </c>
      <c r="P155" s="141">
        <f>ABS(IF(OR($C$8="All",$C$8=""),SUMIFS(Expenses!$F$7:$F$8050,Expenses!$B$7:$B$8050,"&gt;="&amp;DATE(YEAR(O$69),MONTH(O$69),DAY(O$69)),Expenses!$B$7:$B$8050,"&lt;="&amp;DATE(YEAR(P$69),MONTH(P$69),DAY(P$69)),Expenses!$E$7:$E$8050,$B155),SUMIFS(Expenses!$F$7:$F$8050,Expenses!$B$7:$B$8050,"&gt;="&amp;DATE(YEAR(O$69),MONTH(O$69),DAY(O$69)),Expenses!$B$7:$B$8050,"&lt;="&amp;DATE(YEAR(P$69),MONTH(P$69),DAY(P$69)),Expenses!$E$7:$E$8050,$B155,Expenses!$D$7:$D$8050,$C$8)))</f>
        <v>0</v>
      </c>
      <c r="Q155" s="106" t="str">
        <f>Setup!$C$9</f>
        <v>$</v>
      </c>
      <c r="R155" s="141">
        <f>ABS(IF(OR($C$8="All",$C$8=""),SUMIFS(Expenses!$F$7:$F$8050,Expenses!$B$7:$B$8050,"&gt;="&amp;DATE(YEAR(Q$69),MONTH(Q$69),DAY(Q$69)),Expenses!$B$7:$B$8050,"&lt;="&amp;DATE(YEAR(R$69),MONTH(R$69),DAY(R$69)),Expenses!$E$7:$E$8050,$B155),SUMIFS(Expenses!$F$7:$F$8050,Expenses!$B$7:$B$8050,"&gt;="&amp;DATE(YEAR(Q$69),MONTH(Q$69),DAY(Q$69)),Expenses!$B$7:$B$8050,"&lt;="&amp;DATE(YEAR(R$69),MONTH(R$69),DAY(R$69)),Expenses!$E$7:$E$8050,$B155,Expenses!$D$7:$D$8050,$C$8)))</f>
        <v>0</v>
      </c>
      <c r="S155" s="106" t="str">
        <f>Setup!$C$9</f>
        <v>$</v>
      </c>
      <c r="T155" s="141">
        <f>ABS(IF(OR($C$8="All",$C$8=""),SUMIFS(Expenses!$F$7:$F$8050,Expenses!$B$7:$B$8050,"&gt;="&amp;DATE(YEAR(S$69),MONTH(S$69),DAY(S$69)),Expenses!$B$7:$B$8050,"&lt;="&amp;DATE(YEAR(T$69),MONTH(T$69),DAY(T$69)),Expenses!$E$7:$E$8050,$B155),SUMIFS(Expenses!$F$7:$F$8050,Expenses!$B$7:$B$8050,"&gt;="&amp;DATE(YEAR(S$69),MONTH(S$69),DAY(S$69)),Expenses!$B$7:$B$8050,"&lt;="&amp;DATE(YEAR(T$69),MONTH(T$69),DAY(T$69)),Expenses!$E$7:$E$8050,$B155,Expenses!$D$7:$D$8050,$C$8)))</f>
        <v>0</v>
      </c>
      <c r="U155" s="106" t="str">
        <f>Setup!$C$9</f>
        <v>$</v>
      </c>
      <c r="V155" s="141">
        <f>ABS(IF(OR($C$8="All",$C$8=""),SUMIFS(Expenses!$F$7:$F$8050,Expenses!$B$7:$B$8050,"&gt;="&amp;DATE(YEAR(U$69),MONTH(U$69),DAY(U$69)),Expenses!$B$7:$B$8050,"&lt;="&amp;DATE(YEAR(V$69),MONTH(V$69),DAY(V$69)),Expenses!$E$7:$E$8050,$B155),SUMIFS(Expenses!$F$7:$F$8050,Expenses!$B$7:$B$8050,"&gt;="&amp;DATE(YEAR(U$69),MONTH(U$69),DAY(U$69)),Expenses!$B$7:$B$8050,"&lt;="&amp;DATE(YEAR(V$69),MONTH(V$69),DAY(V$69)),Expenses!$E$7:$E$8050,$B155,Expenses!$D$7:$D$8050,$C$8)))</f>
        <v>0</v>
      </c>
      <c r="W155" s="106" t="str">
        <f>Setup!$C$9</f>
        <v>$</v>
      </c>
      <c r="X155" s="141">
        <f>ABS(IF(OR($C$8="All",$C$8=""),SUMIFS(Expenses!$F$7:$F$8050,Expenses!$B$7:$B$8050,"&gt;="&amp;DATE(YEAR(W$69),MONTH(W$69),DAY(W$69)),Expenses!$B$7:$B$8050,"&lt;="&amp;DATE(YEAR(X$69),MONTH(X$69),DAY(X$69)),Expenses!$E$7:$E$8050,$B155),SUMIFS(Expenses!$F$7:$F$8050,Expenses!$B$7:$B$8050,"&gt;="&amp;DATE(YEAR(W$69),MONTH(W$69),DAY(W$69)),Expenses!$B$7:$B$8050,"&lt;="&amp;DATE(YEAR(X$69),MONTH(X$69),DAY(X$69)),Expenses!$E$7:$E$8050,$B155,Expenses!$D$7:$D$8050,$C$8)))</f>
        <v>0</v>
      </c>
      <c r="Y155" s="106" t="str">
        <f>Setup!$C$9</f>
        <v>$</v>
      </c>
      <c r="Z155" s="141">
        <f>ABS(IF(OR($C$8="All",$C$8=""),SUMIFS(Expenses!$F$7:$F$8050,Expenses!$B$7:$B$8050,"&gt;="&amp;DATE(YEAR(Y$69),MONTH(Y$69),DAY(Y$69)),Expenses!$B$7:$B$8050,"&lt;="&amp;DATE(YEAR(Z$69),MONTH(Z$69),DAY(Z$69)),Expenses!$E$7:$E$8050,$B155),SUMIFS(Expenses!$F$7:$F$8050,Expenses!$B$7:$B$8050,"&gt;="&amp;DATE(YEAR(Y$69),MONTH(Y$69),DAY(Y$69)),Expenses!$B$7:$B$8050,"&lt;="&amp;DATE(YEAR(Z$69),MONTH(Z$69),DAY(Z$69)),Expenses!$E$7:$E$8050,$B155,Expenses!$D$7:$D$8050,$C$8)))</f>
        <v>0</v>
      </c>
      <c r="AA155" s="106" t="str">
        <f>Setup!$C$9</f>
        <v>$</v>
      </c>
      <c r="AB155" s="141">
        <f>ABS(IF(OR($C$8="All",$C$8=""),SUMIFS(Expenses!$F$7:$F$8050,Expenses!$B$7:$B$8050,"&gt;="&amp;DATE(YEAR(AA$69),MONTH(AA$69),DAY(AA$69)),Expenses!$B$7:$B$8050,"&lt;="&amp;DATE(YEAR(AB$69),MONTH(AB$69),DAY(AB$69)),Expenses!$E$7:$E$8050,$B155),SUMIFS(Expenses!$F$7:$F$8050,Expenses!$B$7:$B$8050,"&gt;="&amp;DATE(YEAR(AA$69),MONTH(AA$69),DAY(AA$69)),Expenses!$B$7:$B$8050,"&lt;="&amp;DATE(YEAR(AB$69),MONTH(AB$69),DAY(AB$69)),Expenses!$E$7:$E$8050,$B155,Expenses!$D$7:$D$8050,$C$8)))</f>
        <v>0</v>
      </c>
      <c r="AC155" s="106" t="str">
        <f>Setup!$C$9</f>
        <v>$</v>
      </c>
      <c r="AD155" s="142">
        <f>ABS(IF(OR($C$8="All",$C$8=""),SUMIFS(Expenses!$F$7:$F$8050,Expenses!$B$7:$B$8050,"&gt;="&amp;DATE(YEAR(AC$69),MONTH(AC$69),DAY(AC$69)),Expenses!$B$7:$B$8050,"&lt;="&amp;DATE(YEAR(AD$69),MONTH(AD$69),DAY(AD$69)),Expenses!$E$7:$E$8050,$B155),SUMIFS(Expenses!$F$7:$F$8050,Expenses!$B$7:$B$8050,"&gt;="&amp;DATE(YEAR(AC$69),MONTH(AC$69),DAY(AC$69)),Expenses!$B$7:$B$8050,"&lt;="&amp;DATE(YEAR(AD$69),MONTH(AD$69),DAY(AD$69)),Expenses!$E$7:$E$8050,$B155,Expenses!$D$7:$D$8050,$C$8)))</f>
        <v>0</v>
      </c>
      <c r="AE155" s="36"/>
      <c r="AF155" s="36"/>
      <c r="AG155" s="36"/>
      <c r="AH155" s="36"/>
      <c r="AI155" s="36"/>
      <c r="AJ155" s="36"/>
      <c r="AK155" s="36"/>
      <c r="AL155" s="36"/>
      <c r="AM155" s="36"/>
      <c r="AN155" s="36"/>
      <c r="AO155" s="36"/>
      <c r="AP155" s="36"/>
      <c r="AQ155" s="36"/>
      <c r="AR155" s="36"/>
      <c r="AS155" s="36"/>
      <c r="AT155" s="36"/>
      <c r="AU155" s="36"/>
      <c r="AV155" s="36"/>
      <c r="AW155" s="36"/>
      <c r="AX155" s="36"/>
      <c r="AY155" s="36"/>
      <c r="AZ155" s="36"/>
      <c r="BA155" s="36"/>
      <c r="BB155" s="36"/>
      <c r="BC155" s="36"/>
      <c r="BD155" s="36"/>
      <c r="BE155" s="36"/>
      <c r="BF155" s="36"/>
      <c r="BG155" s="36"/>
      <c r="BH155" s="36"/>
      <c r="BI155" s="36"/>
      <c r="BJ155" s="36"/>
      <c r="BK155" s="36"/>
      <c r="BL155" s="36"/>
      <c r="BM155" s="36"/>
      <c r="BN155" s="36"/>
      <c r="BO155" s="36"/>
      <c r="BP155" s="36"/>
      <c r="BQ155" s="36"/>
      <c r="BR155" s="36"/>
      <c r="BS155" s="1"/>
    </row>
    <row r="156" spans="1:71" ht="21" customHeight="1">
      <c r="A156" s="1"/>
      <c r="B156" s="304">
        <f>Setup!N37</f>
        <v>0</v>
      </c>
      <c r="C156" s="106" t="str">
        <f>Setup!$C$9</f>
        <v>$</v>
      </c>
      <c r="D156" s="141">
        <f t="shared" si="66"/>
        <v>0</v>
      </c>
      <c r="E156" s="106" t="str">
        <f>Setup!$C$9</f>
        <v>$</v>
      </c>
      <c r="F156" s="141">
        <f t="shared" si="67"/>
        <v>0</v>
      </c>
      <c r="G156" s="106" t="str">
        <f>Setup!$C$9</f>
        <v>$</v>
      </c>
      <c r="H156" s="141">
        <f>ABS(IF(OR($C$8="All",$C$8=""),SUMIFS(Expenses!$F$7:$F$8050,Expenses!$B$7:$B$8050,"&gt;="&amp;DATE(YEAR(G$69),MONTH(G$69),DAY(G$69)),Expenses!$B$7:$B$8050,"&lt;="&amp;DATE(YEAR(H$69),MONTH(H$69),DAY(H$69)),Expenses!$E$7:$E$8050,$B156),SUMIFS(Expenses!$F$7:$F$8050,Expenses!$B$7:$B$8050,"&gt;="&amp;DATE(YEAR(G$69),MONTH(G$69),DAY(G$69)),Expenses!$B$7:$B$8050,"&lt;="&amp;DATE(YEAR(H$69),MONTH(H$69),DAY(H$69)),Expenses!$E$7:$E$8050,$B156,Expenses!$D$7:$D$8050,$C$8)))</f>
        <v>0</v>
      </c>
      <c r="I156" s="106" t="str">
        <f>Setup!$C$9</f>
        <v>$</v>
      </c>
      <c r="J156" s="141">
        <f>ABS(IF(OR($C$8="All",$C$8=""),SUMIFS(Expenses!$F$7:$F$8050,Expenses!$B$7:$B$8050,"&gt;="&amp;DATE(YEAR(I$69),MONTH(I$69),DAY(I$69)),Expenses!$B$7:$B$8050,"&lt;="&amp;DATE(YEAR(J$69),MONTH(J$69),DAY(J$69)),Expenses!$E$7:$E$8050,$B156),SUMIFS(Expenses!$F$7:$F$8050,Expenses!$B$7:$B$8050,"&gt;="&amp;DATE(YEAR(I$69),MONTH(I$69),DAY(I$69)),Expenses!$B$7:$B$8050,"&lt;="&amp;DATE(YEAR(J$69),MONTH(J$69),DAY(J$69)),Expenses!$E$7:$E$8050,$B156,Expenses!$D$7:$D$8050,$C$8)))</f>
        <v>0</v>
      </c>
      <c r="K156" s="106" t="str">
        <f>Setup!$C$9</f>
        <v>$</v>
      </c>
      <c r="L156" s="141">
        <f>ABS(IF(OR($C$8="All",$C$8=""),SUMIFS(Expenses!$F$7:$F$8050,Expenses!$B$7:$B$8050,"&gt;="&amp;DATE(YEAR(K$69),MONTH(K$69),DAY(K$69)),Expenses!$B$7:$B$8050,"&lt;="&amp;DATE(YEAR(L$69),MONTH(L$69),DAY(L$69)),Expenses!$E$7:$E$8050,$B156),SUMIFS(Expenses!$F$7:$F$8050,Expenses!$B$7:$B$8050,"&gt;="&amp;DATE(YEAR(K$69),MONTH(K$69),DAY(K$69)),Expenses!$B$7:$B$8050,"&lt;="&amp;DATE(YEAR(L$69),MONTH(L$69),DAY(L$69)),Expenses!$E$7:$E$8050,$B156,Expenses!$D$7:$D$8050,$C$8)))</f>
        <v>0</v>
      </c>
      <c r="M156" s="106" t="str">
        <f>Setup!$C$9</f>
        <v>$</v>
      </c>
      <c r="N156" s="141">
        <f>ABS(IF(OR($C$8="All",$C$8=""),SUMIFS(Expenses!$F$7:$F$8050,Expenses!$B$7:$B$8050,"&gt;="&amp;DATE(YEAR(M$69),MONTH(M$69),DAY(M$69)),Expenses!$B$7:$B$8050,"&lt;="&amp;DATE(YEAR(N$69),MONTH(N$69),DAY(N$69)),Expenses!$E$7:$E$8050,$B156),SUMIFS(Expenses!$F$7:$F$8050,Expenses!$B$7:$B$8050,"&gt;="&amp;DATE(YEAR(M$69),MONTH(M$69),DAY(M$69)),Expenses!$B$7:$B$8050,"&lt;="&amp;DATE(YEAR(N$69),MONTH(N$69),DAY(N$69)),Expenses!$E$7:$E$8050,$B156,Expenses!$D$7:$D$8050,$C$8)))</f>
        <v>0</v>
      </c>
      <c r="O156" s="106" t="str">
        <f>Setup!$C$9</f>
        <v>$</v>
      </c>
      <c r="P156" s="141">
        <f>ABS(IF(OR($C$8="All",$C$8=""),SUMIFS(Expenses!$F$7:$F$8050,Expenses!$B$7:$B$8050,"&gt;="&amp;DATE(YEAR(O$69),MONTH(O$69),DAY(O$69)),Expenses!$B$7:$B$8050,"&lt;="&amp;DATE(YEAR(P$69),MONTH(P$69),DAY(P$69)),Expenses!$E$7:$E$8050,$B156),SUMIFS(Expenses!$F$7:$F$8050,Expenses!$B$7:$B$8050,"&gt;="&amp;DATE(YEAR(O$69),MONTH(O$69),DAY(O$69)),Expenses!$B$7:$B$8050,"&lt;="&amp;DATE(YEAR(P$69),MONTH(P$69),DAY(P$69)),Expenses!$E$7:$E$8050,$B156,Expenses!$D$7:$D$8050,$C$8)))</f>
        <v>0</v>
      </c>
      <c r="Q156" s="106" t="str">
        <f>Setup!$C$9</f>
        <v>$</v>
      </c>
      <c r="R156" s="141">
        <f>ABS(IF(OR($C$8="All",$C$8=""),SUMIFS(Expenses!$F$7:$F$8050,Expenses!$B$7:$B$8050,"&gt;="&amp;DATE(YEAR(Q$69),MONTH(Q$69),DAY(Q$69)),Expenses!$B$7:$B$8050,"&lt;="&amp;DATE(YEAR(R$69),MONTH(R$69),DAY(R$69)),Expenses!$E$7:$E$8050,$B156),SUMIFS(Expenses!$F$7:$F$8050,Expenses!$B$7:$B$8050,"&gt;="&amp;DATE(YEAR(Q$69),MONTH(Q$69),DAY(Q$69)),Expenses!$B$7:$B$8050,"&lt;="&amp;DATE(YEAR(R$69),MONTH(R$69),DAY(R$69)),Expenses!$E$7:$E$8050,$B156,Expenses!$D$7:$D$8050,$C$8)))</f>
        <v>0</v>
      </c>
      <c r="S156" s="106" t="str">
        <f>Setup!$C$9</f>
        <v>$</v>
      </c>
      <c r="T156" s="141">
        <f>ABS(IF(OR($C$8="All",$C$8=""),SUMIFS(Expenses!$F$7:$F$8050,Expenses!$B$7:$B$8050,"&gt;="&amp;DATE(YEAR(S$69),MONTH(S$69),DAY(S$69)),Expenses!$B$7:$B$8050,"&lt;="&amp;DATE(YEAR(T$69),MONTH(T$69),DAY(T$69)),Expenses!$E$7:$E$8050,$B156),SUMIFS(Expenses!$F$7:$F$8050,Expenses!$B$7:$B$8050,"&gt;="&amp;DATE(YEAR(S$69),MONTH(S$69),DAY(S$69)),Expenses!$B$7:$B$8050,"&lt;="&amp;DATE(YEAR(T$69),MONTH(T$69),DAY(T$69)),Expenses!$E$7:$E$8050,$B156,Expenses!$D$7:$D$8050,$C$8)))</f>
        <v>0</v>
      </c>
      <c r="U156" s="106" t="str">
        <f>Setup!$C$9</f>
        <v>$</v>
      </c>
      <c r="V156" s="141">
        <f>ABS(IF(OR($C$8="All",$C$8=""),SUMIFS(Expenses!$F$7:$F$8050,Expenses!$B$7:$B$8050,"&gt;="&amp;DATE(YEAR(U$69),MONTH(U$69),DAY(U$69)),Expenses!$B$7:$B$8050,"&lt;="&amp;DATE(YEAR(V$69),MONTH(V$69),DAY(V$69)),Expenses!$E$7:$E$8050,$B156),SUMIFS(Expenses!$F$7:$F$8050,Expenses!$B$7:$B$8050,"&gt;="&amp;DATE(YEAR(U$69),MONTH(U$69),DAY(U$69)),Expenses!$B$7:$B$8050,"&lt;="&amp;DATE(YEAR(V$69),MONTH(V$69),DAY(V$69)),Expenses!$E$7:$E$8050,$B156,Expenses!$D$7:$D$8050,$C$8)))</f>
        <v>0</v>
      </c>
      <c r="W156" s="106" t="str">
        <f>Setup!$C$9</f>
        <v>$</v>
      </c>
      <c r="X156" s="141">
        <f>ABS(IF(OR($C$8="All",$C$8=""),SUMIFS(Expenses!$F$7:$F$8050,Expenses!$B$7:$B$8050,"&gt;="&amp;DATE(YEAR(W$69),MONTH(W$69),DAY(W$69)),Expenses!$B$7:$B$8050,"&lt;="&amp;DATE(YEAR(X$69),MONTH(X$69),DAY(X$69)),Expenses!$E$7:$E$8050,$B156),SUMIFS(Expenses!$F$7:$F$8050,Expenses!$B$7:$B$8050,"&gt;="&amp;DATE(YEAR(W$69),MONTH(W$69),DAY(W$69)),Expenses!$B$7:$B$8050,"&lt;="&amp;DATE(YEAR(X$69),MONTH(X$69),DAY(X$69)),Expenses!$E$7:$E$8050,$B156,Expenses!$D$7:$D$8050,$C$8)))</f>
        <v>0</v>
      </c>
      <c r="Y156" s="106" t="str">
        <f>Setup!$C$9</f>
        <v>$</v>
      </c>
      <c r="Z156" s="141">
        <f>ABS(IF(OR($C$8="All",$C$8=""),SUMIFS(Expenses!$F$7:$F$8050,Expenses!$B$7:$B$8050,"&gt;="&amp;DATE(YEAR(Y$69),MONTH(Y$69),DAY(Y$69)),Expenses!$B$7:$B$8050,"&lt;="&amp;DATE(YEAR(Z$69),MONTH(Z$69),DAY(Z$69)),Expenses!$E$7:$E$8050,$B156),SUMIFS(Expenses!$F$7:$F$8050,Expenses!$B$7:$B$8050,"&gt;="&amp;DATE(YEAR(Y$69),MONTH(Y$69),DAY(Y$69)),Expenses!$B$7:$B$8050,"&lt;="&amp;DATE(YEAR(Z$69),MONTH(Z$69),DAY(Z$69)),Expenses!$E$7:$E$8050,$B156,Expenses!$D$7:$D$8050,$C$8)))</f>
        <v>0</v>
      </c>
      <c r="AA156" s="106" t="str">
        <f>Setup!$C$9</f>
        <v>$</v>
      </c>
      <c r="AB156" s="141">
        <f>ABS(IF(OR($C$8="All",$C$8=""),SUMIFS(Expenses!$F$7:$F$8050,Expenses!$B$7:$B$8050,"&gt;="&amp;DATE(YEAR(AA$69),MONTH(AA$69),DAY(AA$69)),Expenses!$B$7:$B$8050,"&lt;="&amp;DATE(YEAR(AB$69),MONTH(AB$69),DAY(AB$69)),Expenses!$E$7:$E$8050,$B156),SUMIFS(Expenses!$F$7:$F$8050,Expenses!$B$7:$B$8050,"&gt;="&amp;DATE(YEAR(AA$69),MONTH(AA$69),DAY(AA$69)),Expenses!$B$7:$B$8050,"&lt;="&amp;DATE(YEAR(AB$69),MONTH(AB$69),DAY(AB$69)),Expenses!$E$7:$E$8050,$B156,Expenses!$D$7:$D$8050,$C$8)))</f>
        <v>0</v>
      </c>
      <c r="AC156" s="106" t="str">
        <f>Setup!$C$9</f>
        <v>$</v>
      </c>
      <c r="AD156" s="142">
        <f>ABS(IF(OR($C$8="All",$C$8=""),SUMIFS(Expenses!$F$7:$F$8050,Expenses!$B$7:$B$8050,"&gt;="&amp;DATE(YEAR(AC$69),MONTH(AC$69),DAY(AC$69)),Expenses!$B$7:$B$8050,"&lt;="&amp;DATE(YEAR(AD$69),MONTH(AD$69),DAY(AD$69)),Expenses!$E$7:$E$8050,$B156),SUMIFS(Expenses!$F$7:$F$8050,Expenses!$B$7:$B$8050,"&gt;="&amp;DATE(YEAR(AC$69),MONTH(AC$69),DAY(AC$69)),Expenses!$B$7:$B$8050,"&lt;="&amp;DATE(YEAR(AD$69),MONTH(AD$69),DAY(AD$69)),Expenses!$E$7:$E$8050,$B156,Expenses!$D$7:$D$8050,$C$8)))</f>
        <v>0</v>
      </c>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c r="BH156" s="36"/>
      <c r="BI156" s="36"/>
      <c r="BJ156" s="36"/>
      <c r="BK156" s="36"/>
      <c r="BL156" s="36"/>
      <c r="BM156" s="36"/>
      <c r="BN156" s="36"/>
      <c r="BO156" s="36"/>
      <c r="BP156" s="36"/>
      <c r="BQ156" s="36"/>
      <c r="BR156" s="36"/>
      <c r="BS156" s="1"/>
    </row>
    <row r="157" spans="1:71" ht="21" customHeight="1">
      <c r="A157" s="1"/>
      <c r="B157" s="304">
        <f>Setup!N38</f>
        <v>0</v>
      </c>
      <c r="C157" s="106" t="str">
        <f>Setup!$C$9</f>
        <v>$</v>
      </c>
      <c r="D157" s="141">
        <f t="shared" si="66"/>
        <v>0</v>
      </c>
      <c r="E157" s="106" t="str">
        <f>Setup!$C$9</f>
        <v>$</v>
      </c>
      <c r="F157" s="141">
        <f t="shared" si="67"/>
        <v>0</v>
      </c>
      <c r="G157" s="106" t="str">
        <f>Setup!$C$9</f>
        <v>$</v>
      </c>
      <c r="H157" s="141">
        <f>ABS(IF(OR($C$8="All",$C$8=""),SUMIFS(Expenses!$F$7:$F$8050,Expenses!$B$7:$B$8050,"&gt;="&amp;DATE(YEAR(G$69),MONTH(G$69),DAY(G$69)),Expenses!$B$7:$B$8050,"&lt;="&amp;DATE(YEAR(H$69),MONTH(H$69),DAY(H$69)),Expenses!$E$7:$E$8050,$B157),SUMIFS(Expenses!$F$7:$F$8050,Expenses!$B$7:$B$8050,"&gt;="&amp;DATE(YEAR(G$69),MONTH(G$69),DAY(G$69)),Expenses!$B$7:$B$8050,"&lt;="&amp;DATE(YEAR(H$69),MONTH(H$69),DAY(H$69)),Expenses!$E$7:$E$8050,$B157,Expenses!$D$7:$D$8050,$C$8)))</f>
        <v>0</v>
      </c>
      <c r="I157" s="106" t="str">
        <f>Setup!$C$9</f>
        <v>$</v>
      </c>
      <c r="J157" s="141">
        <f>ABS(IF(OR($C$8="All",$C$8=""),SUMIFS(Expenses!$F$7:$F$8050,Expenses!$B$7:$B$8050,"&gt;="&amp;DATE(YEAR(I$69),MONTH(I$69),DAY(I$69)),Expenses!$B$7:$B$8050,"&lt;="&amp;DATE(YEAR(J$69),MONTH(J$69),DAY(J$69)),Expenses!$E$7:$E$8050,$B157),SUMIFS(Expenses!$F$7:$F$8050,Expenses!$B$7:$B$8050,"&gt;="&amp;DATE(YEAR(I$69),MONTH(I$69),DAY(I$69)),Expenses!$B$7:$B$8050,"&lt;="&amp;DATE(YEAR(J$69),MONTH(J$69),DAY(J$69)),Expenses!$E$7:$E$8050,$B157,Expenses!$D$7:$D$8050,$C$8)))</f>
        <v>0</v>
      </c>
      <c r="K157" s="106" t="str">
        <f>Setup!$C$9</f>
        <v>$</v>
      </c>
      <c r="L157" s="141">
        <f>ABS(IF(OR($C$8="All",$C$8=""),SUMIFS(Expenses!$F$7:$F$8050,Expenses!$B$7:$B$8050,"&gt;="&amp;DATE(YEAR(K$69),MONTH(K$69),DAY(K$69)),Expenses!$B$7:$B$8050,"&lt;="&amp;DATE(YEAR(L$69),MONTH(L$69),DAY(L$69)),Expenses!$E$7:$E$8050,$B157),SUMIFS(Expenses!$F$7:$F$8050,Expenses!$B$7:$B$8050,"&gt;="&amp;DATE(YEAR(K$69),MONTH(K$69),DAY(K$69)),Expenses!$B$7:$B$8050,"&lt;="&amp;DATE(YEAR(L$69),MONTH(L$69),DAY(L$69)),Expenses!$E$7:$E$8050,$B157,Expenses!$D$7:$D$8050,$C$8)))</f>
        <v>0</v>
      </c>
      <c r="M157" s="106" t="str">
        <f>Setup!$C$9</f>
        <v>$</v>
      </c>
      <c r="N157" s="141">
        <f>ABS(IF(OR($C$8="All",$C$8=""),SUMIFS(Expenses!$F$7:$F$8050,Expenses!$B$7:$B$8050,"&gt;="&amp;DATE(YEAR(M$69),MONTH(M$69),DAY(M$69)),Expenses!$B$7:$B$8050,"&lt;="&amp;DATE(YEAR(N$69),MONTH(N$69),DAY(N$69)),Expenses!$E$7:$E$8050,$B157),SUMIFS(Expenses!$F$7:$F$8050,Expenses!$B$7:$B$8050,"&gt;="&amp;DATE(YEAR(M$69),MONTH(M$69),DAY(M$69)),Expenses!$B$7:$B$8050,"&lt;="&amp;DATE(YEAR(N$69),MONTH(N$69),DAY(N$69)),Expenses!$E$7:$E$8050,$B157,Expenses!$D$7:$D$8050,$C$8)))</f>
        <v>0</v>
      </c>
      <c r="O157" s="106" t="str">
        <f>Setup!$C$9</f>
        <v>$</v>
      </c>
      <c r="P157" s="141">
        <f>ABS(IF(OR($C$8="All",$C$8=""),SUMIFS(Expenses!$F$7:$F$8050,Expenses!$B$7:$B$8050,"&gt;="&amp;DATE(YEAR(O$69),MONTH(O$69),DAY(O$69)),Expenses!$B$7:$B$8050,"&lt;="&amp;DATE(YEAR(P$69),MONTH(P$69),DAY(P$69)),Expenses!$E$7:$E$8050,$B157),SUMIFS(Expenses!$F$7:$F$8050,Expenses!$B$7:$B$8050,"&gt;="&amp;DATE(YEAR(O$69),MONTH(O$69),DAY(O$69)),Expenses!$B$7:$B$8050,"&lt;="&amp;DATE(YEAR(P$69),MONTH(P$69),DAY(P$69)),Expenses!$E$7:$E$8050,$B157,Expenses!$D$7:$D$8050,$C$8)))</f>
        <v>0</v>
      </c>
      <c r="Q157" s="106" t="str">
        <f>Setup!$C$9</f>
        <v>$</v>
      </c>
      <c r="R157" s="141">
        <f>ABS(IF(OR($C$8="All",$C$8=""),SUMIFS(Expenses!$F$7:$F$8050,Expenses!$B$7:$B$8050,"&gt;="&amp;DATE(YEAR(Q$69),MONTH(Q$69),DAY(Q$69)),Expenses!$B$7:$B$8050,"&lt;="&amp;DATE(YEAR(R$69),MONTH(R$69),DAY(R$69)),Expenses!$E$7:$E$8050,$B157),SUMIFS(Expenses!$F$7:$F$8050,Expenses!$B$7:$B$8050,"&gt;="&amp;DATE(YEAR(Q$69),MONTH(Q$69),DAY(Q$69)),Expenses!$B$7:$B$8050,"&lt;="&amp;DATE(YEAR(R$69),MONTH(R$69),DAY(R$69)),Expenses!$E$7:$E$8050,$B157,Expenses!$D$7:$D$8050,$C$8)))</f>
        <v>0</v>
      </c>
      <c r="S157" s="106" t="str">
        <f>Setup!$C$9</f>
        <v>$</v>
      </c>
      <c r="T157" s="141">
        <f>ABS(IF(OR($C$8="All",$C$8=""),SUMIFS(Expenses!$F$7:$F$8050,Expenses!$B$7:$B$8050,"&gt;="&amp;DATE(YEAR(S$69),MONTH(S$69),DAY(S$69)),Expenses!$B$7:$B$8050,"&lt;="&amp;DATE(YEAR(T$69),MONTH(T$69),DAY(T$69)),Expenses!$E$7:$E$8050,$B157),SUMIFS(Expenses!$F$7:$F$8050,Expenses!$B$7:$B$8050,"&gt;="&amp;DATE(YEAR(S$69),MONTH(S$69),DAY(S$69)),Expenses!$B$7:$B$8050,"&lt;="&amp;DATE(YEAR(T$69),MONTH(T$69),DAY(T$69)),Expenses!$E$7:$E$8050,$B157,Expenses!$D$7:$D$8050,$C$8)))</f>
        <v>0</v>
      </c>
      <c r="U157" s="106" t="str">
        <f>Setup!$C$9</f>
        <v>$</v>
      </c>
      <c r="V157" s="141">
        <f>ABS(IF(OR($C$8="All",$C$8=""),SUMIFS(Expenses!$F$7:$F$8050,Expenses!$B$7:$B$8050,"&gt;="&amp;DATE(YEAR(U$69),MONTH(U$69),DAY(U$69)),Expenses!$B$7:$B$8050,"&lt;="&amp;DATE(YEAR(V$69),MONTH(V$69),DAY(V$69)),Expenses!$E$7:$E$8050,$B157),SUMIFS(Expenses!$F$7:$F$8050,Expenses!$B$7:$B$8050,"&gt;="&amp;DATE(YEAR(U$69),MONTH(U$69),DAY(U$69)),Expenses!$B$7:$B$8050,"&lt;="&amp;DATE(YEAR(V$69),MONTH(V$69),DAY(V$69)),Expenses!$E$7:$E$8050,$B157,Expenses!$D$7:$D$8050,$C$8)))</f>
        <v>0</v>
      </c>
      <c r="W157" s="106" t="str">
        <f>Setup!$C$9</f>
        <v>$</v>
      </c>
      <c r="X157" s="141">
        <f>ABS(IF(OR($C$8="All",$C$8=""),SUMIFS(Expenses!$F$7:$F$8050,Expenses!$B$7:$B$8050,"&gt;="&amp;DATE(YEAR(W$69),MONTH(W$69),DAY(W$69)),Expenses!$B$7:$B$8050,"&lt;="&amp;DATE(YEAR(X$69),MONTH(X$69),DAY(X$69)),Expenses!$E$7:$E$8050,$B157),SUMIFS(Expenses!$F$7:$F$8050,Expenses!$B$7:$B$8050,"&gt;="&amp;DATE(YEAR(W$69),MONTH(W$69),DAY(W$69)),Expenses!$B$7:$B$8050,"&lt;="&amp;DATE(YEAR(X$69),MONTH(X$69),DAY(X$69)),Expenses!$E$7:$E$8050,$B157,Expenses!$D$7:$D$8050,$C$8)))</f>
        <v>0</v>
      </c>
      <c r="Y157" s="106" t="str">
        <f>Setup!$C$9</f>
        <v>$</v>
      </c>
      <c r="Z157" s="141">
        <f>ABS(IF(OR($C$8="All",$C$8=""),SUMIFS(Expenses!$F$7:$F$8050,Expenses!$B$7:$B$8050,"&gt;="&amp;DATE(YEAR(Y$69),MONTH(Y$69),DAY(Y$69)),Expenses!$B$7:$B$8050,"&lt;="&amp;DATE(YEAR(Z$69),MONTH(Z$69),DAY(Z$69)),Expenses!$E$7:$E$8050,$B157),SUMIFS(Expenses!$F$7:$F$8050,Expenses!$B$7:$B$8050,"&gt;="&amp;DATE(YEAR(Y$69),MONTH(Y$69),DAY(Y$69)),Expenses!$B$7:$B$8050,"&lt;="&amp;DATE(YEAR(Z$69),MONTH(Z$69),DAY(Z$69)),Expenses!$E$7:$E$8050,$B157,Expenses!$D$7:$D$8050,$C$8)))</f>
        <v>0</v>
      </c>
      <c r="AA157" s="106" t="str">
        <f>Setup!$C$9</f>
        <v>$</v>
      </c>
      <c r="AB157" s="141">
        <f>ABS(IF(OR($C$8="All",$C$8=""),SUMIFS(Expenses!$F$7:$F$8050,Expenses!$B$7:$B$8050,"&gt;="&amp;DATE(YEAR(AA$69),MONTH(AA$69),DAY(AA$69)),Expenses!$B$7:$B$8050,"&lt;="&amp;DATE(YEAR(AB$69),MONTH(AB$69),DAY(AB$69)),Expenses!$E$7:$E$8050,$B157),SUMIFS(Expenses!$F$7:$F$8050,Expenses!$B$7:$B$8050,"&gt;="&amp;DATE(YEAR(AA$69),MONTH(AA$69),DAY(AA$69)),Expenses!$B$7:$B$8050,"&lt;="&amp;DATE(YEAR(AB$69),MONTH(AB$69),DAY(AB$69)),Expenses!$E$7:$E$8050,$B157,Expenses!$D$7:$D$8050,$C$8)))</f>
        <v>0</v>
      </c>
      <c r="AC157" s="106" t="str">
        <f>Setup!$C$9</f>
        <v>$</v>
      </c>
      <c r="AD157" s="142">
        <f>ABS(IF(OR($C$8="All",$C$8=""),SUMIFS(Expenses!$F$7:$F$8050,Expenses!$B$7:$B$8050,"&gt;="&amp;DATE(YEAR(AC$69),MONTH(AC$69),DAY(AC$69)),Expenses!$B$7:$B$8050,"&lt;="&amp;DATE(YEAR(AD$69),MONTH(AD$69),DAY(AD$69)),Expenses!$E$7:$E$8050,$B157),SUMIFS(Expenses!$F$7:$F$8050,Expenses!$B$7:$B$8050,"&gt;="&amp;DATE(YEAR(AC$69),MONTH(AC$69),DAY(AC$69)),Expenses!$B$7:$B$8050,"&lt;="&amp;DATE(YEAR(AD$69),MONTH(AD$69),DAY(AD$69)),Expenses!$E$7:$E$8050,$B157,Expenses!$D$7:$D$8050,$C$8)))</f>
        <v>0</v>
      </c>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c r="BA157" s="36"/>
      <c r="BB157" s="36"/>
      <c r="BC157" s="36"/>
      <c r="BD157" s="36"/>
      <c r="BE157" s="36"/>
      <c r="BF157" s="36"/>
      <c r="BG157" s="36"/>
      <c r="BH157" s="36"/>
      <c r="BI157" s="36"/>
      <c r="BJ157" s="36"/>
      <c r="BK157" s="36"/>
      <c r="BL157" s="36"/>
      <c r="BM157" s="36"/>
      <c r="BN157" s="36"/>
      <c r="BO157" s="36"/>
      <c r="BP157" s="36"/>
      <c r="BQ157" s="36"/>
      <c r="BR157" s="36"/>
      <c r="BS157" s="1"/>
    </row>
    <row r="158" spans="1:71" ht="21" customHeight="1">
      <c r="A158" s="1"/>
      <c r="B158" s="304">
        <f>Setup!N39</f>
        <v>0</v>
      </c>
      <c r="C158" s="106" t="str">
        <f>Setup!$C$9</f>
        <v>$</v>
      </c>
      <c r="D158" s="141">
        <f t="shared" si="66"/>
        <v>0</v>
      </c>
      <c r="E158" s="106" t="str">
        <f>Setup!$C$9</f>
        <v>$</v>
      </c>
      <c r="F158" s="141">
        <f t="shared" si="67"/>
        <v>0</v>
      </c>
      <c r="G158" s="106" t="str">
        <f>Setup!$C$9</f>
        <v>$</v>
      </c>
      <c r="H158" s="141">
        <f>ABS(IF(OR($C$8="All",$C$8=""),SUMIFS(Expenses!$F$7:$F$8050,Expenses!$B$7:$B$8050,"&gt;="&amp;DATE(YEAR(G$69),MONTH(G$69),DAY(G$69)),Expenses!$B$7:$B$8050,"&lt;="&amp;DATE(YEAR(H$69),MONTH(H$69),DAY(H$69)),Expenses!$E$7:$E$8050,$B158),SUMIFS(Expenses!$F$7:$F$8050,Expenses!$B$7:$B$8050,"&gt;="&amp;DATE(YEAR(G$69),MONTH(G$69),DAY(G$69)),Expenses!$B$7:$B$8050,"&lt;="&amp;DATE(YEAR(H$69),MONTH(H$69),DAY(H$69)),Expenses!$E$7:$E$8050,$B158,Expenses!$D$7:$D$8050,$C$8)))</f>
        <v>0</v>
      </c>
      <c r="I158" s="106" t="str">
        <f>Setup!$C$9</f>
        <v>$</v>
      </c>
      <c r="J158" s="141">
        <f>ABS(IF(OR($C$8="All",$C$8=""),SUMIFS(Expenses!$F$7:$F$8050,Expenses!$B$7:$B$8050,"&gt;="&amp;DATE(YEAR(I$69),MONTH(I$69),DAY(I$69)),Expenses!$B$7:$B$8050,"&lt;="&amp;DATE(YEAR(J$69),MONTH(J$69),DAY(J$69)),Expenses!$E$7:$E$8050,$B158),SUMIFS(Expenses!$F$7:$F$8050,Expenses!$B$7:$B$8050,"&gt;="&amp;DATE(YEAR(I$69),MONTH(I$69),DAY(I$69)),Expenses!$B$7:$B$8050,"&lt;="&amp;DATE(YEAR(J$69),MONTH(J$69),DAY(J$69)),Expenses!$E$7:$E$8050,$B158,Expenses!$D$7:$D$8050,$C$8)))</f>
        <v>0</v>
      </c>
      <c r="K158" s="106" t="str">
        <f>Setup!$C$9</f>
        <v>$</v>
      </c>
      <c r="L158" s="141">
        <f>ABS(IF(OR($C$8="All",$C$8=""),SUMIFS(Expenses!$F$7:$F$8050,Expenses!$B$7:$B$8050,"&gt;="&amp;DATE(YEAR(K$69),MONTH(K$69),DAY(K$69)),Expenses!$B$7:$B$8050,"&lt;="&amp;DATE(YEAR(L$69),MONTH(L$69),DAY(L$69)),Expenses!$E$7:$E$8050,$B158),SUMIFS(Expenses!$F$7:$F$8050,Expenses!$B$7:$B$8050,"&gt;="&amp;DATE(YEAR(K$69),MONTH(K$69),DAY(K$69)),Expenses!$B$7:$B$8050,"&lt;="&amp;DATE(YEAR(L$69),MONTH(L$69),DAY(L$69)),Expenses!$E$7:$E$8050,$B158,Expenses!$D$7:$D$8050,$C$8)))</f>
        <v>0</v>
      </c>
      <c r="M158" s="106" t="str">
        <f>Setup!$C$9</f>
        <v>$</v>
      </c>
      <c r="N158" s="141">
        <f>ABS(IF(OR($C$8="All",$C$8=""),SUMIFS(Expenses!$F$7:$F$8050,Expenses!$B$7:$B$8050,"&gt;="&amp;DATE(YEAR(M$69),MONTH(M$69),DAY(M$69)),Expenses!$B$7:$B$8050,"&lt;="&amp;DATE(YEAR(N$69),MONTH(N$69),DAY(N$69)),Expenses!$E$7:$E$8050,$B158),SUMIFS(Expenses!$F$7:$F$8050,Expenses!$B$7:$B$8050,"&gt;="&amp;DATE(YEAR(M$69),MONTH(M$69),DAY(M$69)),Expenses!$B$7:$B$8050,"&lt;="&amp;DATE(YEAR(N$69),MONTH(N$69),DAY(N$69)),Expenses!$E$7:$E$8050,$B158,Expenses!$D$7:$D$8050,$C$8)))</f>
        <v>0</v>
      </c>
      <c r="O158" s="106" t="str">
        <f>Setup!$C$9</f>
        <v>$</v>
      </c>
      <c r="P158" s="141">
        <f>ABS(IF(OR($C$8="All",$C$8=""),SUMIFS(Expenses!$F$7:$F$8050,Expenses!$B$7:$B$8050,"&gt;="&amp;DATE(YEAR(O$69),MONTH(O$69),DAY(O$69)),Expenses!$B$7:$B$8050,"&lt;="&amp;DATE(YEAR(P$69),MONTH(P$69),DAY(P$69)),Expenses!$E$7:$E$8050,$B158),SUMIFS(Expenses!$F$7:$F$8050,Expenses!$B$7:$B$8050,"&gt;="&amp;DATE(YEAR(O$69),MONTH(O$69),DAY(O$69)),Expenses!$B$7:$B$8050,"&lt;="&amp;DATE(YEAR(P$69),MONTH(P$69),DAY(P$69)),Expenses!$E$7:$E$8050,$B158,Expenses!$D$7:$D$8050,$C$8)))</f>
        <v>0</v>
      </c>
      <c r="Q158" s="106" t="str">
        <f>Setup!$C$9</f>
        <v>$</v>
      </c>
      <c r="R158" s="141">
        <f>ABS(IF(OR($C$8="All",$C$8=""),SUMIFS(Expenses!$F$7:$F$8050,Expenses!$B$7:$B$8050,"&gt;="&amp;DATE(YEAR(Q$69),MONTH(Q$69),DAY(Q$69)),Expenses!$B$7:$B$8050,"&lt;="&amp;DATE(YEAR(R$69),MONTH(R$69),DAY(R$69)),Expenses!$E$7:$E$8050,$B158),SUMIFS(Expenses!$F$7:$F$8050,Expenses!$B$7:$B$8050,"&gt;="&amp;DATE(YEAR(Q$69),MONTH(Q$69),DAY(Q$69)),Expenses!$B$7:$B$8050,"&lt;="&amp;DATE(YEAR(R$69),MONTH(R$69),DAY(R$69)),Expenses!$E$7:$E$8050,$B158,Expenses!$D$7:$D$8050,$C$8)))</f>
        <v>0</v>
      </c>
      <c r="S158" s="106" t="str">
        <f>Setup!$C$9</f>
        <v>$</v>
      </c>
      <c r="T158" s="141">
        <f>ABS(IF(OR($C$8="All",$C$8=""),SUMIFS(Expenses!$F$7:$F$8050,Expenses!$B$7:$B$8050,"&gt;="&amp;DATE(YEAR(S$69),MONTH(S$69),DAY(S$69)),Expenses!$B$7:$B$8050,"&lt;="&amp;DATE(YEAR(T$69),MONTH(T$69),DAY(T$69)),Expenses!$E$7:$E$8050,$B158),SUMIFS(Expenses!$F$7:$F$8050,Expenses!$B$7:$B$8050,"&gt;="&amp;DATE(YEAR(S$69),MONTH(S$69),DAY(S$69)),Expenses!$B$7:$B$8050,"&lt;="&amp;DATE(YEAR(T$69),MONTH(T$69),DAY(T$69)),Expenses!$E$7:$E$8050,$B158,Expenses!$D$7:$D$8050,$C$8)))</f>
        <v>0</v>
      </c>
      <c r="U158" s="106" t="str">
        <f>Setup!$C$9</f>
        <v>$</v>
      </c>
      <c r="V158" s="141">
        <f>ABS(IF(OR($C$8="All",$C$8=""),SUMIFS(Expenses!$F$7:$F$8050,Expenses!$B$7:$B$8050,"&gt;="&amp;DATE(YEAR(U$69),MONTH(U$69),DAY(U$69)),Expenses!$B$7:$B$8050,"&lt;="&amp;DATE(YEAR(V$69),MONTH(V$69),DAY(V$69)),Expenses!$E$7:$E$8050,$B158),SUMIFS(Expenses!$F$7:$F$8050,Expenses!$B$7:$B$8050,"&gt;="&amp;DATE(YEAR(U$69),MONTH(U$69),DAY(U$69)),Expenses!$B$7:$B$8050,"&lt;="&amp;DATE(YEAR(V$69),MONTH(V$69),DAY(V$69)),Expenses!$E$7:$E$8050,$B158,Expenses!$D$7:$D$8050,$C$8)))</f>
        <v>0</v>
      </c>
      <c r="W158" s="106" t="str">
        <f>Setup!$C$9</f>
        <v>$</v>
      </c>
      <c r="X158" s="141">
        <f>ABS(IF(OR($C$8="All",$C$8=""),SUMIFS(Expenses!$F$7:$F$8050,Expenses!$B$7:$B$8050,"&gt;="&amp;DATE(YEAR(W$69),MONTH(W$69),DAY(W$69)),Expenses!$B$7:$B$8050,"&lt;="&amp;DATE(YEAR(X$69),MONTH(X$69),DAY(X$69)),Expenses!$E$7:$E$8050,$B158),SUMIFS(Expenses!$F$7:$F$8050,Expenses!$B$7:$B$8050,"&gt;="&amp;DATE(YEAR(W$69),MONTH(W$69),DAY(W$69)),Expenses!$B$7:$B$8050,"&lt;="&amp;DATE(YEAR(X$69),MONTH(X$69),DAY(X$69)),Expenses!$E$7:$E$8050,$B158,Expenses!$D$7:$D$8050,$C$8)))</f>
        <v>0</v>
      </c>
      <c r="Y158" s="106" t="str">
        <f>Setup!$C$9</f>
        <v>$</v>
      </c>
      <c r="Z158" s="141">
        <f>ABS(IF(OR($C$8="All",$C$8=""),SUMIFS(Expenses!$F$7:$F$8050,Expenses!$B$7:$B$8050,"&gt;="&amp;DATE(YEAR(Y$69),MONTH(Y$69),DAY(Y$69)),Expenses!$B$7:$B$8050,"&lt;="&amp;DATE(YEAR(Z$69),MONTH(Z$69),DAY(Z$69)),Expenses!$E$7:$E$8050,$B158),SUMIFS(Expenses!$F$7:$F$8050,Expenses!$B$7:$B$8050,"&gt;="&amp;DATE(YEAR(Y$69),MONTH(Y$69),DAY(Y$69)),Expenses!$B$7:$B$8050,"&lt;="&amp;DATE(YEAR(Z$69),MONTH(Z$69),DAY(Z$69)),Expenses!$E$7:$E$8050,$B158,Expenses!$D$7:$D$8050,$C$8)))</f>
        <v>0</v>
      </c>
      <c r="AA158" s="106" t="str">
        <f>Setup!$C$9</f>
        <v>$</v>
      </c>
      <c r="AB158" s="141">
        <f>ABS(IF(OR($C$8="All",$C$8=""),SUMIFS(Expenses!$F$7:$F$8050,Expenses!$B$7:$B$8050,"&gt;="&amp;DATE(YEAR(AA$69),MONTH(AA$69),DAY(AA$69)),Expenses!$B$7:$B$8050,"&lt;="&amp;DATE(YEAR(AB$69),MONTH(AB$69),DAY(AB$69)),Expenses!$E$7:$E$8050,$B158),SUMIFS(Expenses!$F$7:$F$8050,Expenses!$B$7:$B$8050,"&gt;="&amp;DATE(YEAR(AA$69),MONTH(AA$69),DAY(AA$69)),Expenses!$B$7:$B$8050,"&lt;="&amp;DATE(YEAR(AB$69),MONTH(AB$69),DAY(AB$69)),Expenses!$E$7:$E$8050,$B158,Expenses!$D$7:$D$8050,$C$8)))</f>
        <v>0</v>
      </c>
      <c r="AC158" s="106" t="str">
        <f>Setup!$C$9</f>
        <v>$</v>
      </c>
      <c r="AD158" s="142">
        <f>ABS(IF(OR($C$8="All",$C$8=""),SUMIFS(Expenses!$F$7:$F$8050,Expenses!$B$7:$B$8050,"&gt;="&amp;DATE(YEAR(AC$69),MONTH(AC$69),DAY(AC$69)),Expenses!$B$7:$B$8050,"&lt;="&amp;DATE(YEAR(AD$69),MONTH(AD$69),DAY(AD$69)),Expenses!$E$7:$E$8050,$B158),SUMIFS(Expenses!$F$7:$F$8050,Expenses!$B$7:$B$8050,"&gt;="&amp;DATE(YEAR(AC$69),MONTH(AC$69),DAY(AC$69)),Expenses!$B$7:$B$8050,"&lt;="&amp;DATE(YEAR(AD$69),MONTH(AD$69),DAY(AD$69)),Expenses!$E$7:$E$8050,$B158,Expenses!$D$7:$D$8050,$C$8)))</f>
        <v>0</v>
      </c>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c r="BA158" s="36"/>
      <c r="BB158" s="36"/>
      <c r="BC158" s="36"/>
      <c r="BD158" s="36"/>
      <c r="BE158" s="36"/>
      <c r="BF158" s="36"/>
      <c r="BG158" s="36"/>
      <c r="BH158" s="36"/>
      <c r="BI158" s="36"/>
      <c r="BJ158" s="36"/>
      <c r="BK158" s="36"/>
      <c r="BL158" s="36"/>
      <c r="BM158" s="36"/>
      <c r="BN158" s="36"/>
      <c r="BO158" s="36"/>
      <c r="BP158" s="36"/>
      <c r="BQ158" s="36"/>
      <c r="BR158" s="36"/>
      <c r="BS158" s="1"/>
    </row>
    <row r="159" spans="1:71" ht="21" customHeight="1">
      <c r="A159" s="1"/>
      <c r="B159" s="304">
        <f>Setup!N40</f>
        <v>0</v>
      </c>
      <c r="C159" s="106" t="str">
        <f>Setup!$C$9</f>
        <v>$</v>
      </c>
      <c r="D159" s="141">
        <f t="shared" si="66"/>
        <v>0</v>
      </c>
      <c r="E159" s="106" t="str">
        <f>Setup!$C$9</f>
        <v>$</v>
      </c>
      <c r="F159" s="141">
        <f t="shared" si="67"/>
        <v>0</v>
      </c>
      <c r="G159" s="106" t="str">
        <f>Setup!$C$9</f>
        <v>$</v>
      </c>
      <c r="H159" s="141">
        <f>ABS(IF(OR($C$8="All",$C$8=""),SUMIFS(Expenses!$F$7:$F$8050,Expenses!$B$7:$B$8050,"&gt;="&amp;DATE(YEAR(G$69),MONTH(G$69),DAY(G$69)),Expenses!$B$7:$B$8050,"&lt;="&amp;DATE(YEAR(H$69),MONTH(H$69),DAY(H$69)),Expenses!$E$7:$E$8050,$B159),SUMIFS(Expenses!$F$7:$F$8050,Expenses!$B$7:$B$8050,"&gt;="&amp;DATE(YEAR(G$69),MONTH(G$69),DAY(G$69)),Expenses!$B$7:$B$8050,"&lt;="&amp;DATE(YEAR(H$69),MONTH(H$69),DAY(H$69)),Expenses!$E$7:$E$8050,$B159,Expenses!$D$7:$D$8050,$C$8)))</f>
        <v>0</v>
      </c>
      <c r="I159" s="106" t="str">
        <f>Setup!$C$9</f>
        <v>$</v>
      </c>
      <c r="J159" s="141">
        <f>ABS(IF(OR($C$8="All",$C$8=""),SUMIFS(Expenses!$F$7:$F$8050,Expenses!$B$7:$B$8050,"&gt;="&amp;DATE(YEAR(I$69),MONTH(I$69),DAY(I$69)),Expenses!$B$7:$B$8050,"&lt;="&amp;DATE(YEAR(J$69),MONTH(J$69),DAY(J$69)),Expenses!$E$7:$E$8050,$B159),SUMIFS(Expenses!$F$7:$F$8050,Expenses!$B$7:$B$8050,"&gt;="&amp;DATE(YEAR(I$69),MONTH(I$69),DAY(I$69)),Expenses!$B$7:$B$8050,"&lt;="&amp;DATE(YEAR(J$69),MONTH(J$69),DAY(J$69)),Expenses!$E$7:$E$8050,$B159,Expenses!$D$7:$D$8050,$C$8)))</f>
        <v>0</v>
      </c>
      <c r="K159" s="106" t="str">
        <f>Setup!$C$9</f>
        <v>$</v>
      </c>
      <c r="L159" s="141">
        <f>ABS(IF(OR($C$8="All",$C$8=""),SUMIFS(Expenses!$F$7:$F$8050,Expenses!$B$7:$B$8050,"&gt;="&amp;DATE(YEAR(K$69),MONTH(K$69),DAY(K$69)),Expenses!$B$7:$B$8050,"&lt;="&amp;DATE(YEAR(L$69),MONTH(L$69),DAY(L$69)),Expenses!$E$7:$E$8050,$B159),SUMIFS(Expenses!$F$7:$F$8050,Expenses!$B$7:$B$8050,"&gt;="&amp;DATE(YEAR(K$69),MONTH(K$69),DAY(K$69)),Expenses!$B$7:$B$8050,"&lt;="&amp;DATE(YEAR(L$69),MONTH(L$69),DAY(L$69)),Expenses!$E$7:$E$8050,$B159,Expenses!$D$7:$D$8050,$C$8)))</f>
        <v>0</v>
      </c>
      <c r="M159" s="106" t="str">
        <f>Setup!$C$9</f>
        <v>$</v>
      </c>
      <c r="N159" s="141">
        <f>ABS(IF(OR($C$8="All",$C$8=""),SUMIFS(Expenses!$F$7:$F$8050,Expenses!$B$7:$B$8050,"&gt;="&amp;DATE(YEAR(M$69),MONTH(M$69),DAY(M$69)),Expenses!$B$7:$B$8050,"&lt;="&amp;DATE(YEAR(N$69),MONTH(N$69),DAY(N$69)),Expenses!$E$7:$E$8050,$B159),SUMIFS(Expenses!$F$7:$F$8050,Expenses!$B$7:$B$8050,"&gt;="&amp;DATE(YEAR(M$69),MONTH(M$69),DAY(M$69)),Expenses!$B$7:$B$8050,"&lt;="&amp;DATE(YEAR(N$69),MONTH(N$69),DAY(N$69)),Expenses!$E$7:$E$8050,$B159,Expenses!$D$7:$D$8050,$C$8)))</f>
        <v>0</v>
      </c>
      <c r="O159" s="106" t="str">
        <f>Setup!$C$9</f>
        <v>$</v>
      </c>
      <c r="P159" s="141">
        <f>ABS(IF(OR($C$8="All",$C$8=""),SUMIFS(Expenses!$F$7:$F$8050,Expenses!$B$7:$B$8050,"&gt;="&amp;DATE(YEAR(O$69),MONTH(O$69),DAY(O$69)),Expenses!$B$7:$B$8050,"&lt;="&amp;DATE(YEAR(P$69),MONTH(P$69),DAY(P$69)),Expenses!$E$7:$E$8050,$B159),SUMIFS(Expenses!$F$7:$F$8050,Expenses!$B$7:$B$8050,"&gt;="&amp;DATE(YEAR(O$69),MONTH(O$69),DAY(O$69)),Expenses!$B$7:$B$8050,"&lt;="&amp;DATE(YEAR(P$69),MONTH(P$69),DAY(P$69)),Expenses!$E$7:$E$8050,$B159,Expenses!$D$7:$D$8050,$C$8)))</f>
        <v>0</v>
      </c>
      <c r="Q159" s="106" t="str">
        <f>Setup!$C$9</f>
        <v>$</v>
      </c>
      <c r="R159" s="141">
        <f>ABS(IF(OR($C$8="All",$C$8=""),SUMIFS(Expenses!$F$7:$F$8050,Expenses!$B$7:$B$8050,"&gt;="&amp;DATE(YEAR(Q$69),MONTH(Q$69),DAY(Q$69)),Expenses!$B$7:$B$8050,"&lt;="&amp;DATE(YEAR(R$69),MONTH(R$69),DAY(R$69)),Expenses!$E$7:$E$8050,$B159),SUMIFS(Expenses!$F$7:$F$8050,Expenses!$B$7:$B$8050,"&gt;="&amp;DATE(YEAR(Q$69),MONTH(Q$69),DAY(Q$69)),Expenses!$B$7:$B$8050,"&lt;="&amp;DATE(YEAR(R$69),MONTH(R$69),DAY(R$69)),Expenses!$E$7:$E$8050,$B159,Expenses!$D$7:$D$8050,$C$8)))</f>
        <v>0</v>
      </c>
      <c r="S159" s="106" t="str">
        <f>Setup!$C$9</f>
        <v>$</v>
      </c>
      <c r="T159" s="141">
        <f>ABS(IF(OR($C$8="All",$C$8=""),SUMIFS(Expenses!$F$7:$F$8050,Expenses!$B$7:$B$8050,"&gt;="&amp;DATE(YEAR(S$69),MONTH(S$69),DAY(S$69)),Expenses!$B$7:$B$8050,"&lt;="&amp;DATE(YEAR(T$69),MONTH(T$69),DAY(T$69)),Expenses!$E$7:$E$8050,$B159),SUMIFS(Expenses!$F$7:$F$8050,Expenses!$B$7:$B$8050,"&gt;="&amp;DATE(YEAR(S$69),MONTH(S$69),DAY(S$69)),Expenses!$B$7:$B$8050,"&lt;="&amp;DATE(YEAR(T$69),MONTH(T$69),DAY(T$69)),Expenses!$E$7:$E$8050,$B159,Expenses!$D$7:$D$8050,$C$8)))</f>
        <v>0</v>
      </c>
      <c r="U159" s="106" t="str">
        <f>Setup!$C$9</f>
        <v>$</v>
      </c>
      <c r="V159" s="141">
        <f>ABS(IF(OR($C$8="All",$C$8=""),SUMIFS(Expenses!$F$7:$F$8050,Expenses!$B$7:$B$8050,"&gt;="&amp;DATE(YEAR(U$69),MONTH(U$69),DAY(U$69)),Expenses!$B$7:$B$8050,"&lt;="&amp;DATE(YEAR(V$69),MONTH(V$69),DAY(V$69)),Expenses!$E$7:$E$8050,$B159),SUMIFS(Expenses!$F$7:$F$8050,Expenses!$B$7:$B$8050,"&gt;="&amp;DATE(YEAR(U$69),MONTH(U$69),DAY(U$69)),Expenses!$B$7:$B$8050,"&lt;="&amp;DATE(YEAR(V$69),MONTH(V$69),DAY(V$69)),Expenses!$E$7:$E$8050,$B159,Expenses!$D$7:$D$8050,$C$8)))</f>
        <v>0</v>
      </c>
      <c r="W159" s="106" t="str">
        <f>Setup!$C$9</f>
        <v>$</v>
      </c>
      <c r="X159" s="141">
        <f>ABS(IF(OR($C$8="All",$C$8=""),SUMIFS(Expenses!$F$7:$F$8050,Expenses!$B$7:$B$8050,"&gt;="&amp;DATE(YEAR(W$69),MONTH(W$69),DAY(W$69)),Expenses!$B$7:$B$8050,"&lt;="&amp;DATE(YEAR(X$69),MONTH(X$69),DAY(X$69)),Expenses!$E$7:$E$8050,$B159),SUMIFS(Expenses!$F$7:$F$8050,Expenses!$B$7:$B$8050,"&gt;="&amp;DATE(YEAR(W$69),MONTH(W$69),DAY(W$69)),Expenses!$B$7:$B$8050,"&lt;="&amp;DATE(YEAR(X$69),MONTH(X$69),DAY(X$69)),Expenses!$E$7:$E$8050,$B159,Expenses!$D$7:$D$8050,$C$8)))</f>
        <v>0</v>
      </c>
      <c r="Y159" s="106" t="str">
        <f>Setup!$C$9</f>
        <v>$</v>
      </c>
      <c r="Z159" s="141">
        <f>ABS(IF(OR($C$8="All",$C$8=""),SUMIFS(Expenses!$F$7:$F$8050,Expenses!$B$7:$B$8050,"&gt;="&amp;DATE(YEAR(Y$69),MONTH(Y$69),DAY(Y$69)),Expenses!$B$7:$B$8050,"&lt;="&amp;DATE(YEAR(Z$69),MONTH(Z$69),DAY(Z$69)),Expenses!$E$7:$E$8050,$B159),SUMIFS(Expenses!$F$7:$F$8050,Expenses!$B$7:$B$8050,"&gt;="&amp;DATE(YEAR(Y$69),MONTH(Y$69),DAY(Y$69)),Expenses!$B$7:$B$8050,"&lt;="&amp;DATE(YEAR(Z$69),MONTH(Z$69),DAY(Z$69)),Expenses!$E$7:$E$8050,$B159,Expenses!$D$7:$D$8050,$C$8)))</f>
        <v>0</v>
      </c>
      <c r="AA159" s="106" t="str">
        <f>Setup!$C$9</f>
        <v>$</v>
      </c>
      <c r="AB159" s="141">
        <f>ABS(IF(OR($C$8="All",$C$8=""),SUMIFS(Expenses!$F$7:$F$8050,Expenses!$B$7:$B$8050,"&gt;="&amp;DATE(YEAR(AA$69),MONTH(AA$69),DAY(AA$69)),Expenses!$B$7:$B$8050,"&lt;="&amp;DATE(YEAR(AB$69),MONTH(AB$69),DAY(AB$69)),Expenses!$E$7:$E$8050,$B159),SUMIFS(Expenses!$F$7:$F$8050,Expenses!$B$7:$B$8050,"&gt;="&amp;DATE(YEAR(AA$69),MONTH(AA$69),DAY(AA$69)),Expenses!$B$7:$B$8050,"&lt;="&amp;DATE(YEAR(AB$69),MONTH(AB$69),DAY(AB$69)),Expenses!$E$7:$E$8050,$B159,Expenses!$D$7:$D$8050,$C$8)))</f>
        <v>0</v>
      </c>
      <c r="AC159" s="106" t="str">
        <f>Setup!$C$9</f>
        <v>$</v>
      </c>
      <c r="AD159" s="142">
        <f>ABS(IF(OR($C$8="All",$C$8=""),SUMIFS(Expenses!$F$7:$F$8050,Expenses!$B$7:$B$8050,"&gt;="&amp;DATE(YEAR(AC$69),MONTH(AC$69),DAY(AC$69)),Expenses!$B$7:$B$8050,"&lt;="&amp;DATE(YEAR(AD$69),MONTH(AD$69),DAY(AD$69)),Expenses!$E$7:$E$8050,$B159),SUMIFS(Expenses!$F$7:$F$8050,Expenses!$B$7:$B$8050,"&gt;="&amp;DATE(YEAR(AC$69),MONTH(AC$69),DAY(AC$69)),Expenses!$B$7:$B$8050,"&lt;="&amp;DATE(YEAR(AD$69),MONTH(AD$69),DAY(AD$69)),Expenses!$E$7:$E$8050,$B159,Expenses!$D$7:$D$8050,$C$8)))</f>
        <v>0</v>
      </c>
      <c r="AE159" s="36"/>
      <c r="AF159" s="36"/>
      <c r="AG159" s="36"/>
      <c r="AH159" s="36"/>
      <c r="AI159" s="36"/>
      <c r="AJ159" s="36"/>
      <c r="AK159" s="36"/>
      <c r="AL159" s="36"/>
      <c r="AM159" s="36"/>
      <c r="AN159" s="36"/>
      <c r="AO159" s="36"/>
      <c r="AP159" s="36"/>
      <c r="AQ159" s="36"/>
      <c r="AR159" s="36"/>
      <c r="AS159" s="36"/>
      <c r="AT159" s="36"/>
      <c r="AU159" s="36"/>
      <c r="AV159" s="36"/>
      <c r="AW159" s="36"/>
      <c r="AX159" s="36"/>
      <c r="AY159" s="36"/>
      <c r="AZ159" s="36"/>
      <c r="BA159" s="36"/>
      <c r="BB159" s="36"/>
      <c r="BC159" s="36"/>
      <c r="BD159" s="36"/>
      <c r="BE159" s="36"/>
      <c r="BF159" s="36"/>
      <c r="BG159" s="36"/>
      <c r="BH159" s="36"/>
      <c r="BI159" s="36"/>
      <c r="BJ159" s="36"/>
      <c r="BK159" s="36"/>
      <c r="BL159" s="36"/>
      <c r="BM159" s="36"/>
      <c r="BN159" s="36"/>
      <c r="BO159" s="36"/>
      <c r="BP159" s="36"/>
      <c r="BQ159" s="36"/>
      <c r="BR159" s="36"/>
      <c r="BS159" s="1"/>
    </row>
    <row r="160" spans="1:71" ht="21" customHeight="1">
      <c r="A160" s="1"/>
      <c r="B160" s="304">
        <f>Setup!N41</f>
        <v>0</v>
      </c>
      <c r="C160" s="106" t="str">
        <f>Setup!$C$9</f>
        <v>$</v>
      </c>
      <c r="D160" s="141">
        <f t="shared" si="66"/>
        <v>0</v>
      </c>
      <c r="E160" s="106" t="str">
        <f>Setup!$C$9</f>
        <v>$</v>
      </c>
      <c r="F160" s="141">
        <f t="shared" si="67"/>
        <v>0</v>
      </c>
      <c r="G160" s="106" t="str">
        <f>Setup!$C$9</f>
        <v>$</v>
      </c>
      <c r="H160" s="141">
        <f>ABS(IF(OR($C$8="All",$C$8=""),SUMIFS(Expenses!$F$7:$F$8050,Expenses!$B$7:$B$8050,"&gt;="&amp;DATE(YEAR(G$69),MONTH(G$69),DAY(G$69)),Expenses!$B$7:$B$8050,"&lt;="&amp;DATE(YEAR(H$69),MONTH(H$69),DAY(H$69)),Expenses!$E$7:$E$8050,$B160),SUMIFS(Expenses!$F$7:$F$8050,Expenses!$B$7:$B$8050,"&gt;="&amp;DATE(YEAR(G$69),MONTH(G$69),DAY(G$69)),Expenses!$B$7:$B$8050,"&lt;="&amp;DATE(YEAR(H$69),MONTH(H$69),DAY(H$69)),Expenses!$E$7:$E$8050,$B160,Expenses!$D$7:$D$8050,$C$8)))</f>
        <v>0</v>
      </c>
      <c r="I160" s="106" t="str">
        <f>Setup!$C$9</f>
        <v>$</v>
      </c>
      <c r="J160" s="141">
        <f>ABS(IF(OR($C$8="All",$C$8=""),SUMIFS(Expenses!$F$7:$F$8050,Expenses!$B$7:$B$8050,"&gt;="&amp;DATE(YEAR(I$69),MONTH(I$69),DAY(I$69)),Expenses!$B$7:$B$8050,"&lt;="&amp;DATE(YEAR(J$69),MONTH(J$69),DAY(J$69)),Expenses!$E$7:$E$8050,$B160),SUMIFS(Expenses!$F$7:$F$8050,Expenses!$B$7:$B$8050,"&gt;="&amp;DATE(YEAR(I$69),MONTH(I$69),DAY(I$69)),Expenses!$B$7:$B$8050,"&lt;="&amp;DATE(YEAR(J$69),MONTH(J$69),DAY(J$69)),Expenses!$E$7:$E$8050,$B160,Expenses!$D$7:$D$8050,$C$8)))</f>
        <v>0</v>
      </c>
      <c r="K160" s="106" t="str">
        <f>Setup!$C$9</f>
        <v>$</v>
      </c>
      <c r="L160" s="141">
        <f>ABS(IF(OR($C$8="All",$C$8=""),SUMIFS(Expenses!$F$7:$F$8050,Expenses!$B$7:$B$8050,"&gt;="&amp;DATE(YEAR(K$69),MONTH(K$69),DAY(K$69)),Expenses!$B$7:$B$8050,"&lt;="&amp;DATE(YEAR(L$69),MONTH(L$69),DAY(L$69)),Expenses!$E$7:$E$8050,$B160),SUMIFS(Expenses!$F$7:$F$8050,Expenses!$B$7:$B$8050,"&gt;="&amp;DATE(YEAR(K$69),MONTH(K$69),DAY(K$69)),Expenses!$B$7:$B$8050,"&lt;="&amp;DATE(YEAR(L$69),MONTH(L$69),DAY(L$69)),Expenses!$E$7:$E$8050,$B160,Expenses!$D$7:$D$8050,$C$8)))</f>
        <v>0</v>
      </c>
      <c r="M160" s="106" t="str">
        <f>Setup!$C$9</f>
        <v>$</v>
      </c>
      <c r="N160" s="141">
        <f>ABS(IF(OR($C$8="All",$C$8=""),SUMIFS(Expenses!$F$7:$F$8050,Expenses!$B$7:$B$8050,"&gt;="&amp;DATE(YEAR(M$69),MONTH(M$69),DAY(M$69)),Expenses!$B$7:$B$8050,"&lt;="&amp;DATE(YEAR(N$69),MONTH(N$69),DAY(N$69)),Expenses!$E$7:$E$8050,$B160),SUMIFS(Expenses!$F$7:$F$8050,Expenses!$B$7:$B$8050,"&gt;="&amp;DATE(YEAR(M$69),MONTH(M$69),DAY(M$69)),Expenses!$B$7:$B$8050,"&lt;="&amp;DATE(YEAR(N$69),MONTH(N$69),DAY(N$69)),Expenses!$E$7:$E$8050,$B160,Expenses!$D$7:$D$8050,$C$8)))</f>
        <v>0</v>
      </c>
      <c r="O160" s="106" t="str">
        <f>Setup!$C$9</f>
        <v>$</v>
      </c>
      <c r="P160" s="141">
        <f>ABS(IF(OR($C$8="All",$C$8=""),SUMIFS(Expenses!$F$7:$F$8050,Expenses!$B$7:$B$8050,"&gt;="&amp;DATE(YEAR(O$69),MONTH(O$69),DAY(O$69)),Expenses!$B$7:$B$8050,"&lt;="&amp;DATE(YEAR(P$69),MONTH(P$69),DAY(P$69)),Expenses!$E$7:$E$8050,$B160),SUMIFS(Expenses!$F$7:$F$8050,Expenses!$B$7:$B$8050,"&gt;="&amp;DATE(YEAR(O$69),MONTH(O$69),DAY(O$69)),Expenses!$B$7:$B$8050,"&lt;="&amp;DATE(YEAR(P$69),MONTH(P$69),DAY(P$69)),Expenses!$E$7:$E$8050,$B160,Expenses!$D$7:$D$8050,$C$8)))</f>
        <v>0</v>
      </c>
      <c r="Q160" s="106" t="str">
        <f>Setup!$C$9</f>
        <v>$</v>
      </c>
      <c r="R160" s="141">
        <f>ABS(IF(OR($C$8="All",$C$8=""),SUMIFS(Expenses!$F$7:$F$8050,Expenses!$B$7:$B$8050,"&gt;="&amp;DATE(YEAR(Q$69),MONTH(Q$69),DAY(Q$69)),Expenses!$B$7:$B$8050,"&lt;="&amp;DATE(YEAR(R$69),MONTH(R$69),DAY(R$69)),Expenses!$E$7:$E$8050,$B160),SUMIFS(Expenses!$F$7:$F$8050,Expenses!$B$7:$B$8050,"&gt;="&amp;DATE(YEAR(Q$69),MONTH(Q$69),DAY(Q$69)),Expenses!$B$7:$B$8050,"&lt;="&amp;DATE(YEAR(R$69),MONTH(R$69),DAY(R$69)),Expenses!$E$7:$E$8050,$B160,Expenses!$D$7:$D$8050,$C$8)))</f>
        <v>0</v>
      </c>
      <c r="S160" s="106" t="str">
        <f>Setup!$C$9</f>
        <v>$</v>
      </c>
      <c r="T160" s="141">
        <f>ABS(IF(OR($C$8="All",$C$8=""),SUMIFS(Expenses!$F$7:$F$8050,Expenses!$B$7:$B$8050,"&gt;="&amp;DATE(YEAR(S$69),MONTH(S$69),DAY(S$69)),Expenses!$B$7:$B$8050,"&lt;="&amp;DATE(YEAR(T$69),MONTH(T$69),DAY(T$69)),Expenses!$E$7:$E$8050,$B160),SUMIFS(Expenses!$F$7:$F$8050,Expenses!$B$7:$B$8050,"&gt;="&amp;DATE(YEAR(S$69),MONTH(S$69),DAY(S$69)),Expenses!$B$7:$B$8050,"&lt;="&amp;DATE(YEAR(T$69),MONTH(T$69),DAY(T$69)),Expenses!$E$7:$E$8050,$B160,Expenses!$D$7:$D$8050,$C$8)))</f>
        <v>0</v>
      </c>
      <c r="U160" s="106" t="str">
        <f>Setup!$C$9</f>
        <v>$</v>
      </c>
      <c r="V160" s="141">
        <f>ABS(IF(OR($C$8="All",$C$8=""),SUMIFS(Expenses!$F$7:$F$8050,Expenses!$B$7:$B$8050,"&gt;="&amp;DATE(YEAR(U$69),MONTH(U$69),DAY(U$69)),Expenses!$B$7:$B$8050,"&lt;="&amp;DATE(YEAR(V$69),MONTH(V$69),DAY(V$69)),Expenses!$E$7:$E$8050,$B160),SUMIFS(Expenses!$F$7:$F$8050,Expenses!$B$7:$B$8050,"&gt;="&amp;DATE(YEAR(U$69),MONTH(U$69),DAY(U$69)),Expenses!$B$7:$B$8050,"&lt;="&amp;DATE(YEAR(V$69),MONTH(V$69),DAY(V$69)),Expenses!$E$7:$E$8050,$B160,Expenses!$D$7:$D$8050,$C$8)))</f>
        <v>0</v>
      </c>
      <c r="W160" s="106" t="str">
        <f>Setup!$C$9</f>
        <v>$</v>
      </c>
      <c r="X160" s="141">
        <f>ABS(IF(OR($C$8="All",$C$8=""),SUMIFS(Expenses!$F$7:$F$8050,Expenses!$B$7:$B$8050,"&gt;="&amp;DATE(YEAR(W$69),MONTH(W$69),DAY(W$69)),Expenses!$B$7:$B$8050,"&lt;="&amp;DATE(YEAR(X$69),MONTH(X$69),DAY(X$69)),Expenses!$E$7:$E$8050,$B160),SUMIFS(Expenses!$F$7:$F$8050,Expenses!$B$7:$B$8050,"&gt;="&amp;DATE(YEAR(W$69),MONTH(W$69),DAY(W$69)),Expenses!$B$7:$B$8050,"&lt;="&amp;DATE(YEAR(X$69),MONTH(X$69),DAY(X$69)),Expenses!$E$7:$E$8050,$B160,Expenses!$D$7:$D$8050,$C$8)))</f>
        <v>0</v>
      </c>
      <c r="Y160" s="106" t="str">
        <f>Setup!$C$9</f>
        <v>$</v>
      </c>
      <c r="Z160" s="141">
        <f>ABS(IF(OR($C$8="All",$C$8=""),SUMIFS(Expenses!$F$7:$F$8050,Expenses!$B$7:$B$8050,"&gt;="&amp;DATE(YEAR(Y$69),MONTH(Y$69),DAY(Y$69)),Expenses!$B$7:$B$8050,"&lt;="&amp;DATE(YEAR(Z$69),MONTH(Z$69),DAY(Z$69)),Expenses!$E$7:$E$8050,$B160),SUMIFS(Expenses!$F$7:$F$8050,Expenses!$B$7:$B$8050,"&gt;="&amp;DATE(YEAR(Y$69),MONTH(Y$69),DAY(Y$69)),Expenses!$B$7:$B$8050,"&lt;="&amp;DATE(YEAR(Z$69),MONTH(Z$69),DAY(Z$69)),Expenses!$E$7:$E$8050,$B160,Expenses!$D$7:$D$8050,$C$8)))</f>
        <v>0</v>
      </c>
      <c r="AA160" s="106" t="str">
        <f>Setup!$C$9</f>
        <v>$</v>
      </c>
      <c r="AB160" s="141">
        <f>ABS(IF(OR($C$8="All",$C$8=""),SUMIFS(Expenses!$F$7:$F$8050,Expenses!$B$7:$B$8050,"&gt;="&amp;DATE(YEAR(AA$69),MONTH(AA$69),DAY(AA$69)),Expenses!$B$7:$B$8050,"&lt;="&amp;DATE(YEAR(AB$69),MONTH(AB$69),DAY(AB$69)),Expenses!$E$7:$E$8050,$B160),SUMIFS(Expenses!$F$7:$F$8050,Expenses!$B$7:$B$8050,"&gt;="&amp;DATE(YEAR(AA$69),MONTH(AA$69),DAY(AA$69)),Expenses!$B$7:$B$8050,"&lt;="&amp;DATE(YEAR(AB$69),MONTH(AB$69),DAY(AB$69)),Expenses!$E$7:$E$8050,$B160,Expenses!$D$7:$D$8050,$C$8)))</f>
        <v>0</v>
      </c>
      <c r="AC160" s="106" t="str">
        <f>Setup!$C$9</f>
        <v>$</v>
      </c>
      <c r="AD160" s="142">
        <f>ABS(IF(OR($C$8="All",$C$8=""),SUMIFS(Expenses!$F$7:$F$8050,Expenses!$B$7:$B$8050,"&gt;="&amp;DATE(YEAR(AC$69),MONTH(AC$69),DAY(AC$69)),Expenses!$B$7:$B$8050,"&lt;="&amp;DATE(YEAR(AD$69),MONTH(AD$69),DAY(AD$69)),Expenses!$E$7:$E$8050,$B160),SUMIFS(Expenses!$F$7:$F$8050,Expenses!$B$7:$B$8050,"&gt;="&amp;DATE(YEAR(AC$69),MONTH(AC$69),DAY(AC$69)),Expenses!$B$7:$B$8050,"&lt;="&amp;DATE(YEAR(AD$69),MONTH(AD$69),DAY(AD$69)),Expenses!$E$7:$E$8050,$B160,Expenses!$D$7:$D$8050,$C$8)))</f>
        <v>0</v>
      </c>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36"/>
      <c r="BA160" s="36"/>
      <c r="BB160" s="36"/>
      <c r="BC160" s="36"/>
      <c r="BD160" s="36"/>
      <c r="BE160" s="36"/>
      <c r="BF160" s="36"/>
      <c r="BG160" s="36"/>
      <c r="BH160" s="36"/>
      <c r="BI160" s="36"/>
      <c r="BJ160" s="36"/>
      <c r="BK160" s="36"/>
      <c r="BL160" s="36"/>
      <c r="BM160" s="36"/>
      <c r="BN160" s="36"/>
      <c r="BO160" s="36"/>
      <c r="BP160" s="36"/>
      <c r="BQ160" s="36"/>
      <c r="BR160" s="36"/>
      <c r="BS160" s="1"/>
    </row>
    <row r="161" spans="1:71" ht="21" customHeight="1">
      <c r="A161" s="1"/>
      <c r="B161" s="304">
        <f>Setup!N42</f>
        <v>0</v>
      </c>
      <c r="C161" s="106" t="str">
        <f>Setup!$C$9</f>
        <v>$</v>
      </c>
      <c r="D161" s="141">
        <f t="shared" si="66"/>
        <v>0</v>
      </c>
      <c r="E161" s="106" t="str">
        <f>Setup!$C$9</f>
        <v>$</v>
      </c>
      <c r="F161" s="141">
        <f t="shared" si="67"/>
        <v>0</v>
      </c>
      <c r="G161" s="106" t="str">
        <f>Setup!$C$9</f>
        <v>$</v>
      </c>
      <c r="H161" s="141">
        <f>ABS(IF(OR($C$8="All",$C$8=""),SUMIFS(Expenses!$F$7:$F$8050,Expenses!$B$7:$B$8050,"&gt;="&amp;DATE(YEAR(G$69),MONTH(G$69),DAY(G$69)),Expenses!$B$7:$B$8050,"&lt;="&amp;DATE(YEAR(H$69),MONTH(H$69),DAY(H$69)),Expenses!$E$7:$E$8050,$B161),SUMIFS(Expenses!$F$7:$F$8050,Expenses!$B$7:$B$8050,"&gt;="&amp;DATE(YEAR(G$69),MONTH(G$69),DAY(G$69)),Expenses!$B$7:$B$8050,"&lt;="&amp;DATE(YEAR(H$69),MONTH(H$69),DAY(H$69)),Expenses!$E$7:$E$8050,$B161,Expenses!$D$7:$D$8050,$C$8)))</f>
        <v>0</v>
      </c>
      <c r="I161" s="106" t="str">
        <f>Setup!$C$9</f>
        <v>$</v>
      </c>
      <c r="J161" s="141">
        <f>ABS(IF(OR($C$8="All",$C$8=""),SUMIFS(Expenses!$F$7:$F$8050,Expenses!$B$7:$B$8050,"&gt;="&amp;DATE(YEAR(I$69),MONTH(I$69),DAY(I$69)),Expenses!$B$7:$B$8050,"&lt;="&amp;DATE(YEAR(J$69),MONTH(J$69),DAY(J$69)),Expenses!$E$7:$E$8050,$B161),SUMIFS(Expenses!$F$7:$F$8050,Expenses!$B$7:$B$8050,"&gt;="&amp;DATE(YEAR(I$69),MONTH(I$69),DAY(I$69)),Expenses!$B$7:$B$8050,"&lt;="&amp;DATE(YEAR(J$69),MONTH(J$69),DAY(J$69)),Expenses!$E$7:$E$8050,$B161,Expenses!$D$7:$D$8050,$C$8)))</f>
        <v>0</v>
      </c>
      <c r="K161" s="106" t="str">
        <f>Setup!$C$9</f>
        <v>$</v>
      </c>
      <c r="L161" s="141">
        <f>ABS(IF(OR($C$8="All",$C$8=""),SUMIFS(Expenses!$F$7:$F$8050,Expenses!$B$7:$B$8050,"&gt;="&amp;DATE(YEAR(K$69),MONTH(K$69),DAY(K$69)),Expenses!$B$7:$B$8050,"&lt;="&amp;DATE(YEAR(L$69),MONTH(L$69),DAY(L$69)),Expenses!$E$7:$E$8050,$B161),SUMIFS(Expenses!$F$7:$F$8050,Expenses!$B$7:$B$8050,"&gt;="&amp;DATE(YEAR(K$69),MONTH(K$69),DAY(K$69)),Expenses!$B$7:$B$8050,"&lt;="&amp;DATE(YEAR(L$69),MONTH(L$69),DAY(L$69)),Expenses!$E$7:$E$8050,$B161,Expenses!$D$7:$D$8050,$C$8)))</f>
        <v>0</v>
      </c>
      <c r="M161" s="106" t="str">
        <f>Setup!$C$9</f>
        <v>$</v>
      </c>
      <c r="N161" s="141">
        <f>ABS(IF(OR($C$8="All",$C$8=""),SUMIFS(Expenses!$F$7:$F$8050,Expenses!$B$7:$B$8050,"&gt;="&amp;DATE(YEAR(M$69),MONTH(M$69),DAY(M$69)),Expenses!$B$7:$B$8050,"&lt;="&amp;DATE(YEAR(N$69),MONTH(N$69),DAY(N$69)),Expenses!$E$7:$E$8050,$B161),SUMIFS(Expenses!$F$7:$F$8050,Expenses!$B$7:$B$8050,"&gt;="&amp;DATE(YEAR(M$69),MONTH(M$69),DAY(M$69)),Expenses!$B$7:$B$8050,"&lt;="&amp;DATE(YEAR(N$69),MONTH(N$69),DAY(N$69)),Expenses!$E$7:$E$8050,$B161,Expenses!$D$7:$D$8050,$C$8)))</f>
        <v>0</v>
      </c>
      <c r="O161" s="106" t="str">
        <f>Setup!$C$9</f>
        <v>$</v>
      </c>
      <c r="P161" s="141">
        <f>ABS(IF(OR($C$8="All",$C$8=""),SUMIFS(Expenses!$F$7:$F$8050,Expenses!$B$7:$B$8050,"&gt;="&amp;DATE(YEAR(O$69),MONTH(O$69),DAY(O$69)),Expenses!$B$7:$B$8050,"&lt;="&amp;DATE(YEAR(P$69),MONTH(P$69),DAY(P$69)),Expenses!$E$7:$E$8050,$B161),SUMIFS(Expenses!$F$7:$F$8050,Expenses!$B$7:$B$8050,"&gt;="&amp;DATE(YEAR(O$69),MONTH(O$69),DAY(O$69)),Expenses!$B$7:$B$8050,"&lt;="&amp;DATE(YEAR(P$69),MONTH(P$69),DAY(P$69)),Expenses!$E$7:$E$8050,$B161,Expenses!$D$7:$D$8050,$C$8)))</f>
        <v>0</v>
      </c>
      <c r="Q161" s="106" t="str">
        <f>Setup!$C$9</f>
        <v>$</v>
      </c>
      <c r="R161" s="141">
        <f>ABS(IF(OR($C$8="All",$C$8=""),SUMIFS(Expenses!$F$7:$F$8050,Expenses!$B$7:$B$8050,"&gt;="&amp;DATE(YEAR(Q$69),MONTH(Q$69),DAY(Q$69)),Expenses!$B$7:$B$8050,"&lt;="&amp;DATE(YEAR(R$69),MONTH(R$69),DAY(R$69)),Expenses!$E$7:$E$8050,$B161),SUMIFS(Expenses!$F$7:$F$8050,Expenses!$B$7:$B$8050,"&gt;="&amp;DATE(YEAR(Q$69),MONTH(Q$69),DAY(Q$69)),Expenses!$B$7:$B$8050,"&lt;="&amp;DATE(YEAR(R$69),MONTH(R$69),DAY(R$69)),Expenses!$E$7:$E$8050,$B161,Expenses!$D$7:$D$8050,$C$8)))</f>
        <v>0</v>
      </c>
      <c r="S161" s="106" t="str">
        <f>Setup!$C$9</f>
        <v>$</v>
      </c>
      <c r="T161" s="141">
        <f>ABS(IF(OR($C$8="All",$C$8=""),SUMIFS(Expenses!$F$7:$F$8050,Expenses!$B$7:$B$8050,"&gt;="&amp;DATE(YEAR(S$69),MONTH(S$69),DAY(S$69)),Expenses!$B$7:$B$8050,"&lt;="&amp;DATE(YEAR(T$69),MONTH(T$69),DAY(T$69)),Expenses!$E$7:$E$8050,$B161),SUMIFS(Expenses!$F$7:$F$8050,Expenses!$B$7:$B$8050,"&gt;="&amp;DATE(YEAR(S$69),MONTH(S$69),DAY(S$69)),Expenses!$B$7:$B$8050,"&lt;="&amp;DATE(YEAR(T$69),MONTH(T$69),DAY(T$69)),Expenses!$E$7:$E$8050,$B161,Expenses!$D$7:$D$8050,$C$8)))</f>
        <v>0</v>
      </c>
      <c r="U161" s="106" t="str">
        <f>Setup!$C$9</f>
        <v>$</v>
      </c>
      <c r="V161" s="141">
        <f>ABS(IF(OR($C$8="All",$C$8=""),SUMIFS(Expenses!$F$7:$F$8050,Expenses!$B$7:$B$8050,"&gt;="&amp;DATE(YEAR(U$69),MONTH(U$69),DAY(U$69)),Expenses!$B$7:$B$8050,"&lt;="&amp;DATE(YEAR(V$69),MONTH(V$69),DAY(V$69)),Expenses!$E$7:$E$8050,$B161),SUMIFS(Expenses!$F$7:$F$8050,Expenses!$B$7:$B$8050,"&gt;="&amp;DATE(YEAR(U$69),MONTH(U$69),DAY(U$69)),Expenses!$B$7:$B$8050,"&lt;="&amp;DATE(YEAR(V$69),MONTH(V$69),DAY(V$69)),Expenses!$E$7:$E$8050,$B161,Expenses!$D$7:$D$8050,$C$8)))</f>
        <v>0</v>
      </c>
      <c r="W161" s="106" t="str">
        <f>Setup!$C$9</f>
        <v>$</v>
      </c>
      <c r="X161" s="141">
        <f>ABS(IF(OR($C$8="All",$C$8=""),SUMIFS(Expenses!$F$7:$F$8050,Expenses!$B$7:$B$8050,"&gt;="&amp;DATE(YEAR(W$69),MONTH(W$69),DAY(W$69)),Expenses!$B$7:$B$8050,"&lt;="&amp;DATE(YEAR(X$69),MONTH(X$69),DAY(X$69)),Expenses!$E$7:$E$8050,$B161),SUMIFS(Expenses!$F$7:$F$8050,Expenses!$B$7:$B$8050,"&gt;="&amp;DATE(YEAR(W$69),MONTH(W$69),DAY(W$69)),Expenses!$B$7:$B$8050,"&lt;="&amp;DATE(YEAR(X$69),MONTH(X$69),DAY(X$69)),Expenses!$E$7:$E$8050,$B161,Expenses!$D$7:$D$8050,$C$8)))</f>
        <v>0</v>
      </c>
      <c r="Y161" s="106" t="str">
        <f>Setup!$C$9</f>
        <v>$</v>
      </c>
      <c r="Z161" s="141">
        <f>ABS(IF(OR($C$8="All",$C$8=""),SUMIFS(Expenses!$F$7:$F$8050,Expenses!$B$7:$B$8050,"&gt;="&amp;DATE(YEAR(Y$69),MONTH(Y$69),DAY(Y$69)),Expenses!$B$7:$B$8050,"&lt;="&amp;DATE(YEAR(Z$69),MONTH(Z$69),DAY(Z$69)),Expenses!$E$7:$E$8050,$B161),SUMIFS(Expenses!$F$7:$F$8050,Expenses!$B$7:$B$8050,"&gt;="&amp;DATE(YEAR(Y$69),MONTH(Y$69),DAY(Y$69)),Expenses!$B$7:$B$8050,"&lt;="&amp;DATE(YEAR(Z$69),MONTH(Z$69),DAY(Z$69)),Expenses!$E$7:$E$8050,$B161,Expenses!$D$7:$D$8050,$C$8)))</f>
        <v>0</v>
      </c>
      <c r="AA161" s="106" t="str">
        <f>Setup!$C$9</f>
        <v>$</v>
      </c>
      <c r="AB161" s="141">
        <f>ABS(IF(OR($C$8="All",$C$8=""),SUMIFS(Expenses!$F$7:$F$8050,Expenses!$B$7:$B$8050,"&gt;="&amp;DATE(YEAR(AA$69),MONTH(AA$69),DAY(AA$69)),Expenses!$B$7:$B$8050,"&lt;="&amp;DATE(YEAR(AB$69),MONTH(AB$69),DAY(AB$69)),Expenses!$E$7:$E$8050,$B161),SUMIFS(Expenses!$F$7:$F$8050,Expenses!$B$7:$B$8050,"&gt;="&amp;DATE(YEAR(AA$69),MONTH(AA$69),DAY(AA$69)),Expenses!$B$7:$B$8050,"&lt;="&amp;DATE(YEAR(AB$69),MONTH(AB$69),DAY(AB$69)),Expenses!$E$7:$E$8050,$B161,Expenses!$D$7:$D$8050,$C$8)))</f>
        <v>0</v>
      </c>
      <c r="AC161" s="106" t="str">
        <f>Setup!$C$9</f>
        <v>$</v>
      </c>
      <c r="AD161" s="142">
        <f>ABS(IF(OR($C$8="All",$C$8=""),SUMIFS(Expenses!$F$7:$F$8050,Expenses!$B$7:$B$8050,"&gt;="&amp;DATE(YEAR(AC$69),MONTH(AC$69),DAY(AC$69)),Expenses!$B$7:$B$8050,"&lt;="&amp;DATE(YEAR(AD$69),MONTH(AD$69),DAY(AD$69)),Expenses!$E$7:$E$8050,$B161),SUMIFS(Expenses!$F$7:$F$8050,Expenses!$B$7:$B$8050,"&gt;="&amp;DATE(YEAR(AC$69),MONTH(AC$69),DAY(AC$69)),Expenses!$B$7:$B$8050,"&lt;="&amp;DATE(YEAR(AD$69),MONTH(AD$69),DAY(AD$69)),Expenses!$E$7:$E$8050,$B161,Expenses!$D$7:$D$8050,$C$8)))</f>
        <v>0</v>
      </c>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36"/>
      <c r="BA161" s="36"/>
      <c r="BB161" s="36"/>
      <c r="BC161" s="36"/>
      <c r="BD161" s="36"/>
      <c r="BE161" s="36"/>
      <c r="BF161" s="36"/>
      <c r="BG161" s="36"/>
      <c r="BH161" s="36"/>
      <c r="BI161" s="36"/>
      <c r="BJ161" s="36"/>
      <c r="BK161" s="36"/>
      <c r="BL161" s="36"/>
      <c r="BM161" s="36"/>
      <c r="BN161" s="36"/>
      <c r="BO161" s="36"/>
      <c r="BP161" s="36"/>
      <c r="BQ161" s="36"/>
      <c r="BR161" s="36"/>
      <c r="BS161" s="1"/>
    </row>
    <row r="162" spans="1:71" ht="21" customHeight="1">
      <c r="A162" s="1"/>
      <c r="B162" s="304">
        <f>Setup!N43</f>
        <v>0</v>
      </c>
      <c r="C162" s="106" t="str">
        <f>Setup!$C$9</f>
        <v>$</v>
      </c>
      <c r="D162" s="141">
        <f t="shared" si="66"/>
        <v>0</v>
      </c>
      <c r="E162" s="106" t="str">
        <f>Setup!$C$9</f>
        <v>$</v>
      </c>
      <c r="F162" s="141">
        <f t="shared" si="67"/>
        <v>0</v>
      </c>
      <c r="G162" s="106" t="str">
        <f>Setup!$C$9</f>
        <v>$</v>
      </c>
      <c r="H162" s="141">
        <f>ABS(IF(OR($C$8="All",$C$8=""),SUMIFS(Expenses!$F$7:$F$8050,Expenses!$B$7:$B$8050,"&gt;="&amp;DATE(YEAR(G$69),MONTH(G$69),DAY(G$69)),Expenses!$B$7:$B$8050,"&lt;="&amp;DATE(YEAR(H$69),MONTH(H$69),DAY(H$69)),Expenses!$E$7:$E$8050,$B162),SUMIFS(Expenses!$F$7:$F$8050,Expenses!$B$7:$B$8050,"&gt;="&amp;DATE(YEAR(G$69),MONTH(G$69),DAY(G$69)),Expenses!$B$7:$B$8050,"&lt;="&amp;DATE(YEAR(H$69),MONTH(H$69),DAY(H$69)),Expenses!$E$7:$E$8050,$B162,Expenses!$D$7:$D$8050,$C$8)))</f>
        <v>0</v>
      </c>
      <c r="I162" s="106" t="str">
        <f>Setup!$C$9</f>
        <v>$</v>
      </c>
      <c r="J162" s="141">
        <f>ABS(IF(OR($C$8="All",$C$8=""),SUMIFS(Expenses!$F$7:$F$8050,Expenses!$B$7:$B$8050,"&gt;="&amp;DATE(YEAR(I$69),MONTH(I$69),DAY(I$69)),Expenses!$B$7:$B$8050,"&lt;="&amp;DATE(YEAR(J$69),MONTH(J$69),DAY(J$69)),Expenses!$E$7:$E$8050,$B162),SUMIFS(Expenses!$F$7:$F$8050,Expenses!$B$7:$B$8050,"&gt;="&amp;DATE(YEAR(I$69),MONTH(I$69),DAY(I$69)),Expenses!$B$7:$B$8050,"&lt;="&amp;DATE(YEAR(J$69),MONTH(J$69),DAY(J$69)),Expenses!$E$7:$E$8050,$B162,Expenses!$D$7:$D$8050,$C$8)))</f>
        <v>0</v>
      </c>
      <c r="K162" s="106" t="str">
        <f>Setup!$C$9</f>
        <v>$</v>
      </c>
      <c r="L162" s="141">
        <f>ABS(IF(OR($C$8="All",$C$8=""),SUMIFS(Expenses!$F$7:$F$8050,Expenses!$B$7:$B$8050,"&gt;="&amp;DATE(YEAR(K$69),MONTH(K$69),DAY(K$69)),Expenses!$B$7:$B$8050,"&lt;="&amp;DATE(YEAR(L$69),MONTH(L$69),DAY(L$69)),Expenses!$E$7:$E$8050,$B162),SUMIFS(Expenses!$F$7:$F$8050,Expenses!$B$7:$B$8050,"&gt;="&amp;DATE(YEAR(K$69),MONTH(K$69),DAY(K$69)),Expenses!$B$7:$B$8050,"&lt;="&amp;DATE(YEAR(L$69),MONTH(L$69),DAY(L$69)),Expenses!$E$7:$E$8050,$B162,Expenses!$D$7:$D$8050,$C$8)))</f>
        <v>0</v>
      </c>
      <c r="M162" s="106" t="str">
        <f>Setup!$C$9</f>
        <v>$</v>
      </c>
      <c r="N162" s="141">
        <f>ABS(IF(OR($C$8="All",$C$8=""),SUMIFS(Expenses!$F$7:$F$8050,Expenses!$B$7:$B$8050,"&gt;="&amp;DATE(YEAR(M$69),MONTH(M$69),DAY(M$69)),Expenses!$B$7:$B$8050,"&lt;="&amp;DATE(YEAR(N$69),MONTH(N$69),DAY(N$69)),Expenses!$E$7:$E$8050,$B162),SUMIFS(Expenses!$F$7:$F$8050,Expenses!$B$7:$B$8050,"&gt;="&amp;DATE(YEAR(M$69),MONTH(M$69),DAY(M$69)),Expenses!$B$7:$B$8050,"&lt;="&amp;DATE(YEAR(N$69),MONTH(N$69),DAY(N$69)),Expenses!$E$7:$E$8050,$B162,Expenses!$D$7:$D$8050,$C$8)))</f>
        <v>0</v>
      </c>
      <c r="O162" s="106" t="str">
        <f>Setup!$C$9</f>
        <v>$</v>
      </c>
      <c r="P162" s="141">
        <f>ABS(IF(OR($C$8="All",$C$8=""),SUMIFS(Expenses!$F$7:$F$8050,Expenses!$B$7:$B$8050,"&gt;="&amp;DATE(YEAR(O$69),MONTH(O$69),DAY(O$69)),Expenses!$B$7:$B$8050,"&lt;="&amp;DATE(YEAR(P$69),MONTH(P$69),DAY(P$69)),Expenses!$E$7:$E$8050,$B162),SUMIFS(Expenses!$F$7:$F$8050,Expenses!$B$7:$B$8050,"&gt;="&amp;DATE(YEAR(O$69),MONTH(O$69),DAY(O$69)),Expenses!$B$7:$B$8050,"&lt;="&amp;DATE(YEAR(P$69),MONTH(P$69),DAY(P$69)),Expenses!$E$7:$E$8050,$B162,Expenses!$D$7:$D$8050,$C$8)))</f>
        <v>0</v>
      </c>
      <c r="Q162" s="106" t="str">
        <f>Setup!$C$9</f>
        <v>$</v>
      </c>
      <c r="R162" s="141">
        <f>ABS(IF(OR($C$8="All",$C$8=""),SUMIFS(Expenses!$F$7:$F$8050,Expenses!$B$7:$B$8050,"&gt;="&amp;DATE(YEAR(Q$69),MONTH(Q$69),DAY(Q$69)),Expenses!$B$7:$B$8050,"&lt;="&amp;DATE(YEAR(R$69),MONTH(R$69),DAY(R$69)),Expenses!$E$7:$E$8050,$B162),SUMIFS(Expenses!$F$7:$F$8050,Expenses!$B$7:$B$8050,"&gt;="&amp;DATE(YEAR(Q$69),MONTH(Q$69),DAY(Q$69)),Expenses!$B$7:$B$8050,"&lt;="&amp;DATE(YEAR(R$69),MONTH(R$69),DAY(R$69)),Expenses!$E$7:$E$8050,$B162,Expenses!$D$7:$D$8050,$C$8)))</f>
        <v>0</v>
      </c>
      <c r="S162" s="106" t="str">
        <f>Setup!$C$9</f>
        <v>$</v>
      </c>
      <c r="T162" s="141">
        <f>ABS(IF(OR($C$8="All",$C$8=""),SUMIFS(Expenses!$F$7:$F$8050,Expenses!$B$7:$B$8050,"&gt;="&amp;DATE(YEAR(S$69),MONTH(S$69),DAY(S$69)),Expenses!$B$7:$B$8050,"&lt;="&amp;DATE(YEAR(T$69),MONTH(T$69),DAY(T$69)),Expenses!$E$7:$E$8050,$B162),SUMIFS(Expenses!$F$7:$F$8050,Expenses!$B$7:$B$8050,"&gt;="&amp;DATE(YEAR(S$69),MONTH(S$69),DAY(S$69)),Expenses!$B$7:$B$8050,"&lt;="&amp;DATE(YEAR(T$69),MONTH(T$69),DAY(T$69)),Expenses!$E$7:$E$8050,$B162,Expenses!$D$7:$D$8050,$C$8)))</f>
        <v>0</v>
      </c>
      <c r="U162" s="106" t="str">
        <f>Setup!$C$9</f>
        <v>$</v>
      </c>
      <c r="V162" s="141">
        <f>ABS(IF(OR($C$8="All",$C$8=""),SUMIFS(Expenses!$F$7:$F$8050,Expenses!$B$7:$B$8050,"&gt;="&amp;DATE(YEAR(U$69),MONTH(U$69),DAY(U$69)),Expenses!$B$7:$B$8050,"&lt;="&amp;DATE(YEAR(V$69),MONTH(V$69),DAY(V$69)),Expenses!$E$7:$E$8050,$B162),SUMIFS(Expenses!$F$7:$F$8050,Expenses!$B$7:$B$8050,"&gt;="&amp;DATE(YEAR(U$69),MONTH(U$69),DAY(U$69)),Expenses!$B$7:$B$8050,"&lt;="&amp;DATE(YEAR(V$69),MONTH(V$69),DAY(V$69)),Expenses!$E$7:$E$8050,$B162,Expenses!$D$7:$D$8050,$C$8)))</f>
        <v>0</v>
      </c>
      <c r="W162" s="106" t="str">
        <f>Setup!$C$9</f>
        <v>$</v>
      </c>
      <c r="X162" s="141">
        <f>ABS(IF(OR($C$8="All",$C$8=""),SUMIFS(Expenses!$F$7:$F$8050,Expenses!$B$7:$B$8050,"&gt;="&amp;DATE(YEAR(W$69),MONTH(W$69),DAY(W$69)),Expenses!$B$7:$B$8050,"&lt;="&amp;DATE(YEAR(X$69),MONTH(X$69),DAY(X$69)),Expenses!$E$7:$E$8050,$B162),SUMIFS(Expenses!$F$7:$F$8050,Expenses!$B$7:$B$8050,"&gt;="&amp;DATE(YEAR(W$69),MONTH(W$69),DAY(W$69)),Expenses!$B$7:$B$8050,"&lt;="&amp;DATE(YEAR(X$69),MONTH(X$69),DAY(X$69)),Expenses!$E$7:$E$8050,$B162,Expenses!$D$7:$D$8050,$C$8)))</f>
        <v>0</v>
      </c>
      <c r="Y162" s="106" t="str">
        <f>Setup!$C$9</f>
        <v>$</v>
      </c>
      <c r="Z162" s="141">
        <f>ABS(IF(OR($C$8="All",$C$8=""),SUMIFS(Expenses!$F$7:$F$8050,Expenses!$B$7:$B$8050,"&gt;="&amp;DATE(YEAR(Y$69),MONTH(Y$69),DAY(Y$69)),Expenses!$B$7:$B$8050,"&lt;="&amp;DATE(YEAR(Z$69),MONTH(Z$69),DAY(Z$69)),Expenses!$E$7:$E$8050,$B162),SUMIFS(Expenses!$F$7:$F$8050,Expenses!$B$7:$B$8050,"&gt;="&amp;DATE(YEAR(Y$69),MONTH(Y$69),DAY(Y$69)),Expenses!$B$7:$B$8050,"&lt;="&amp;DATE(YEAR(Z$69),MONTH(Z$69),DAY(Z$69)),Expenses!$E$7:$E$8050,$B162,Expenses!$D$7:$D$8050,$C$8)))</f>
        <v>0</v>
      </c>
      <c r="AA162" s="106" t="str">
        <f>Setup!$C$9</f>
        <v>$</v>
      </c>
      <c r="AB162" s="141">
        <f>ABS(IF(OR($C$8="All",$C$8=""),SUMIFS(Expenses!$F$7:$F$8050,Expenses!$B$7:$B$8050,"&gt;="&amp;DATE(YEAR(AA$69),MONTH(AA$69),DAY(AA$69)),Expenses!$B$7:$B$8050,"&lt;="&amp;DATE(YEAR(AB$69),MONTH(AB$69),DAY(AB$69)),Expenses!$E$7:$E$8050,$B162),SUMIFS(Expenses!$F$7:$F$8050,Expenses!$B$7:$B$8050,"&gt;="&amp;DATE(YEAR(AA$69),MONTH(AA$69),DAY(AA$69)),Expenses!$B$7:$B$8050,"&lt;="&amp;DATE(YEAR(AB$69),MONTH(AB$69),DAY(AB$69)),Expenses!$E$7:$E$8050,$B162,Expenses!$D$7:$D$8050,$C$8)))</f>
        <v>0</v>
      </c>
      <c r="AC162" s="106" t="str">
        <f>Setup!$C$9</f>
        <v>$</v>
      </c>
      <c r="AD162" s="142">
        <f>ABS(IF(OR($C$8="All",$C$8=""),SUMIFS(Expenses!$F$7:$F$8050,Expenses!$B$7:$B$8050,"&gt;="&amp;DATE(YEAR(AC$69),MONTH(AC$69),DAY(AC$69)),Expenses!$B$7:$B$8050,"&lt;="&amp;DATE(YEAR(AD$69),MONTH(AD$69),DAY(AD$69)),Expenses!$E$7:$E$8050,$B162),SUMIFS(Expenses!$F$7:$F$8050,Expenses!$B$7:$B$8050,"&gt;="&amp;DATE(YEAR(AC$69),MONTH(AC$69),DAY(AC$69)),Expenses!$B$7:$B$8050,"&lt;="&amp;DATE(YEAR(AD$69),MONTH(AD$69),DAY(AD$69)),Expenses!$E$7:$E$8050,$B162,Expenses!$D$7:$D$8050,$C$8)))</f>
        <v>0</v>
      </c>
      <c r="AE162" s="36"/>
      <c r="AF162" s="36"/>
      <c r="AG162" s="36"/>
      <c r="AH162" s="36"/>
      <c r="AI162" s="36"/>
      <c r="AJ162" s="36"/>
      <c r="AK162" s="36"/>
      <c r="AL162" s="36"/>
      <c r="AM162" s="36"/>
      <c r="AN162" s="36"/>
      <c r="AO162" s="36"/>
      <c r="AP162" s="36"/>
      <c r="AQ162" s="36"/>
      <c r="AR162" s="36"/>
      <c r="AS162" s="36"/>
      <c r="AT162" s="36"/>
      <c r="AU162" s="36"/>
      <c r="AV162" s="36"/>
      <c r="AW162" s="36"/>
      <c r="AX162" s="36"/>
      <c r="AY162" s="36"/>
      <c r="AZ162" s="36"/>
      <c r="BA162" s="36"/>
      <c r="BB162" s="36"/>
      <c r="BC162" s="36"/>
      <c r="BD162" s="36"/>
      <c r="BE162" s="36"/>
      <c r="BF162" s="36"/>
      <c r="BG162" s="36"/>
      <c r="BH162" s="36"/>
      <c r="BI162" s="36"/>
      <c r="BJ162" s="36"/>
      <c r="BK162" s="36"/>
      <c r="BL162" s="36"/>
      <c r="BM162" s="36"/>
      <c r="BN162" s="36"/>
      <c r="BO162" s="36"/>
      <c r="BP162" s="36"/>
      <c r="BQ162" s="36"/>
      <c r="BR162" s="36"/>
      <c r="BS162" s="1"/>
    </row>
    <row r="163" spans="1:71" ht="21" customHeight="1">
      <c r="A163" s="1"/>
      <c r="B163" s="304">
        <f>Setup!N44</f>
        <v>0</v>
      </c>
      <c r="C163" s="106" t="str">
        <f>Setup!$C$9</f>
        <v>$</v>
      </c>
      <c r="D163" s="141">
        <f t="shared" si="66"/>
        <v>0</v>
      </c>
      <c r="E163" s="106" t="str">
        <f>Setup!$C$9</f>
        <v>$</v>
      </c>
      <c r="F163" s="141">
        <f t="shared" si="67"/>
        <v>0</v>
      </c>
      <c r="G163" s="106" t="str">
        <f>Setup!$C$9</f>
        <v>$</v>
      </c>
      <c r="H163" s="141">
        <f>ABS(IF(OR($C$8="All",$C$8=""),SUMIFS(Expenses!$F$7:$F$8050,Expenses!$B$7:$B$8050,"&gt;="&amp;DATE(YEAR(G$69),MONTH(G$69),DAY(G$69)),Expenses!$B$7:$B$8050,"&lt;="&amp;DATE(YEAR(H$69),MONTH(H$69),DAY(H$69)),Expenses!$E$7:$E$8050,$B163),SUMIFS(Expenses!$F$7:$F$8050,Expenses!$B$7:$B$8050,"&gt;="&amp;DATE(YEAR(G$69),MONTH(G$69),DAY(G$69)),Expenses!$B$7:$B$8050,"&lt;="&amp;DATE(YEAR(H$69),MONTH(H$69),DAY(H$69)),Expenses!$E$7:$E$8050,$B163,Expenses!$D$7:$D$8050,$C$8)))</f>
        <v>0</v>
      </c>
      <c r="I163" s="106" t="str">
        <f>Setup!$C$9</f>
        <v>$</v>
      </c>
      <c r="J163" s="141">
        <f>ABS(IF(OR($C$8="All",$C$8=""),SUMIFS(Expenses!$F$7:$F$8050,Expenses!$B$7:$B$8050,"&gt;="&amp;DATE(YEAR(I$69),MONTH(I$69),DAY(I$69)),Expenses!$B$7:$B$8050,"&lt;="&amp;DATE(YEAR(J$69),MONTH(J$69),DAY(J$69)),Expenses!$E$7:$E$8050,$B163),SUMIFS(Expenses!$F$7:$F$8050,Expenses!$B$7:$B$8050,"&gt;="&amp;DATE(YEAR(I$69),MONTH(I$69),DAY(I$69)),Expenses!$B$7:$B$8050,"&lt;="&amp;DATE(YEAR(J$69),MONTH(J$69),DAY(J$69)),Expenses!$E$7:$E$8050,$B163,Expenses!$D$7:$D$8050,$C$8)))</f>
        <v>0</v>
      </c>
      <c r="K163" s="106" t="str">
        <f>Setup!$C$9</f>
        <v>$</v>
      </c>
      <c r="L163" s="141">
        <f>ABS(IF(OR($C$8="All",$C$8=""),SUMIFS(Expenses!$F$7:$F$8050,Expenses!$B$7:$B$8050,"&gt;="&amp;DATE(YEAR(K$69),MONTH(K$69),DAY(K$69)),Expenses!$B$7:$B$8050,"&lt;="&amp;DATE(YEAR(L$69),MONTH(L$69),DAY(L$69)),Expenses!$E$7:$E$8050,$B163),SUMIFS(Expenses!$F$7:$F$8050,Expenses!$B$7:$B$8050,"&gt;="&amp;DATE(YEAR(K$69),MONTH(K$69),DAY(K$69)),Expenses!$B$7:$B$8050,"&lt;="&amp;DATE(YEAR(L$69),MONTH(L$69),DAY(L$69)),Expenses!$E$7:$E$8050,$B163,Expenses!$D$7:$D$8050,$C$8)))</f>
        <v>0</v>
      </c>
      <c r="M163" s="106" t="str">
        <f>Setup!$C$9</f>
        <v>$</v>
      </c>
      <c r="N163" s="141">
        <f>ABS(IF(OR($C$8="All",$C$8=""),SUMIFS(Expenses!$F$7:$F$8050,Expenses!$B$7:$B$8050,"&gt;="&amp;DATE(YEAR(M$69),MONTH(M$69),DAY(M$69)),Expenses!$B$7:$B$8050,"&lt;="&amp;DATE(YEAR(N$69),MONTH(N$69),DAY(N$69)),Expenses!$E$7:$E$8050,$B163),SUMIFS(Expenses!$F$7:$F$8050,Expenses!$B$7:$B$8050,"&gt;="&amp;DATE(YEAR(M$69),MONTH(M$69),DAY(M$69)),Expenses!$B$7:$B$8050,"&lt;="&amp;DATE(YEAR(N$69),MONTH(N$69),DAY(N$69)),Expenses!$E$7:$E$8050,$B163,Expenses!$D$7:$D$8050,$C$8)))</f>
        <v>0</v>
      </c>
      <c r="O163" s="106" t="str">
        <f>Setup!$C$9</f>
        <v>$</v>
      </c>
      <c r="P163" s="141">
        <f>ABS(IF(OR($C$8="All",$C$8=""),SUMIFS(Expenses!$F$7:$F$8050,Expenses!$B$7:$B$8050,"&gt;="&amp;DATE(YEAR(O$69),MONTH(O$69),DAY(O$69)),Expenses!$B$7:$B$8050,"&lt;="&amp;DATE(YEAR(P$69),MONTH(P$69),DAY(P$69)),Expenses!$E$7:$E$8050,$B163),SUMIFS(Expenses!$F$7:$F$8050,Expenses!$B$7:$B$8050,"&gt;="&amp;DATE(YEAR(O$69),MONTH(O$69),DAY(O$69)),Expenses!$B$7:$B$8050,"&lt;="&amp;DATE(YEAR(P$69),MONTH(P$69),DAY(P$69)),Expenses!$E$7:$E$8050,$B163,Expenses!$D$7:$D$8050,$C$8)))</f>
        <v>0</v>
      </c>
      <c r="Q163" s="106" t="str">
        <f>Setup!$C$9</f>
        <v>$</v>
      </c>
      <c r="R163" s="141">
        <f>ABS(IF(OR($C$8="All",$C$8=""),SUMIFS(Expenses!$F$7:$F$8050,Expenses!$B$7:$B$8050,"&gt;="&amp;DATE(YEAR(Q$69),MONTH(Q$69),DAY(Q$69)),Expenses!$B$7:$B$8050,"&lt;="&amp;DATE(YEAR(R$69),MONTH(R$69),DAY(R$69)),Expenses!$E$7:$E$8050,$B163),SUMIFS(Expenses!$F$7:$F$8050,Expenses!$B$7:$B$8050,"&gt;="&amp;DATE(YEAR(Q$69),MONTH(Q$69),DAY(Q$69)),Expenses!$B$7:$B$8050,"&lt;="&amp;DATE(YEAR(R$69),MONTH(R$69),DAY(R$69)),Expenses!$E$7:$E$8050,$B163,Expenses!$D$7:$D$8050,$C$8)))</f>
        <v>0</v>
      </c>
      <c r="S163" s="106" t="str">
        <f>Setup!$C$9</f>
        <v>$</v>
      </c>
      <c r="T163" s="141">
        <f>ABS(IF(OR($C$8="All",$C$8=""),SUMIFS(Expenses!$F$7:$F$8050,Expenses!$B$7:$B$8050,"&gt;="&amp;DATE(YEAR(S$69),MONTH(S$69),DAY(S$69)),Expenses!$B$7:$B$8050,"&lt;="&amp;DATE(YEAR(T$69),MONTH(T$69),DAY(T$69)),Expenses!$E$7:$E$8050,$B163),SUMIFS(Expenses!$F$7:$F$8050,Expenses!$B$7:$B$8050,"&gt;="&amp;DATE(YEAR(S$69),MONTH(S$69),DAY(S$69)),Expenses!$B$7:$B$8050,"&lt;="&amp;DATE(YEAR(T$69),MONTH(T$69),DAY(T$69)),Expenses!$E$7:$E$8050,$B163,Expenses!$D$7:$D$8050,$C$8)))</f>
        <v>0</v>
      </c>
      <c r="U163" s="106" t="str">
        <f>Setup!$C$9</f>
        <v>$</v>
      </c>
      <c r="V163" s="141">
        <f>ABS(IF(OR($C$8="All",$C$8=""),SUMIFS(Expenses!$F$7:$F$8050,Expenses!$B$7:$B$8050,"&gt;="&amp;DATE(YEAR(U$69),MONTH(U$69),DAY(U$69)),Expenses!$B$7:$B$8050,"&lt;="&amp;DATE(YEAR(V$69),MONTH(V$69),DAY(V$69)),Expenses!$E$7:$E$8050,$B163),SUMIFS(Expenses!$F$7:$F$8050,Expenses!$B$7:$B$8050,"&gt;="&amp;DATE(YEAR(U$69),MONTH(U$69),DAY(U$69)),Expenses!$B$7:$B$8050,"&lt;="&amp;DATE(YEAR(V$69),MONTH(V$69),DAY(V$69)),Expenses!$E$7:$E$8050,$B163,Expenses!$D$7:$D$8050,$C$8)))</f>
        <v>0</v>
      </c>
      <c r="W163" s="106" t="str">
        <f>Setup!$C$9</f>
        <v>$</v>
      </c>
      <c r="X163" s="141">
        <f>ABS(IF(OR($C$8="All",$C$8=""),SUMIFS(Expenses!$F$7:$F$8050,Expenses!$B$7:$B$8050,"&gt;="&amp;DATE(YEAR(W$69),MONTH(W$69),DAY(W$69)),Expenses!$B$7:$B$8050,"&lt;="&amp;DATE(YEAR(X$69),MONTH(X$69),DAY(X$69)),Expenses!$E$7:$E$8050,$B163),SUMIFS(Expenses!$F$7:$F$8050,Expenses!$B$7:$B$8050,"&gt;="&amp;DATE(YEAR(W$69),MONTH(W$69),DAY(W$69)),Expenses!$B$7:$B$8050,"&lt;="&amp;DATE(YEAR(X$69),MONTH(X$69),DAY(X$69)),Expenses!$E$7:$E$8050,$B163,Expenses!$D$7:$D$8050,$C$8)))</f>
        <v>0</v>
      </c>
      <c r="Y163" s="106" t="str">
        <f>Setup!$C$9</f>
        <v>$</v>
      </c>
      <c r="Z163" s="141">
        <f>ABS(IF(OR($C$8="All",$C$8=""),SUMIFS(Expenses!$F$7:$F$8050,Expenses!$B$7:$B$8050,"&gt;="&amp;DATE(YEAR(Y$69),MONTH(Y$69),DAY(Y$69)),Expenses!$B$7:$B$8050,"&lt;="&amp;DATE(YEAR(Z$69),MONTH(Z$69),DAY(Z$69)),Expenses!$E$7:$E$8050,$B163),SUMIFS(Expenses!$F$7:$F$8050,Expenses!$B$7:$B$8050,"&gt;="&amp;DATE(YEAR(Y$69),MONTH(Y$69),DAY(Y$69)),Expenses!$B$7:$B$8050,"&lt;="&amp;DATE(YEAR(Z$69),MONTH(Z$69),DAY(Z$69)),Expenses!$E$7:$E$8050,$B163,Expenses!$D$7:$D$8050,$C$8)))</f>
        <v>0</v>
      </c>
      <c r="AA163" s="106" t="str">
        <f>Setup!$C$9</f>
        <v>$</v>
      </c>
      <c r="AB163" s="141">
        <f>ABS(IF(OR($C$8="All",$C$8=""),SUMIFS(Expenses!$F$7:$F$8050,Expenses!$B$7:$B$8050,"&gt;="&amp;DATE(YEAR(AA$69),MONTH(AA$69),DAY(AA$69)),Expenses!$B$7:$B$8050,"&lt;="&amp;DATE(YEAR(AB$69),MONTH(AB$69),DAY(AB$69)),Expenses!$E$7:$E$8050,$B163),SUMIFS(Expenses!$F$7:$F$8050,Expenses!$B$7:$B$8050,"&gt;="&amp;DATE(YEAR(AA$69),MONTH(AA$69),DAY(AA$69)),Expenses!$B$7:$B$8050,"&lt;="&amp;DATE(YEAR(AB$69),MONTH(AB$69),DAY(AB$69)),Expenses!$E$7:$E$8050,$B163,Expenses!$D$7:$D$8050,$C$8)))</f>
        <v>0</v>
      </c>
      <c r="AC163" s="106" t="str">
        <f>Setup!$C$9</f>
        <v>$</v>
      </c>
      <c r="AD163" s="142">
        <f>ABS(IF(OR($C$8="All",$C$8=""),SUMIFS(Expenses!$F$7:$F$8050,Expenses!$B$7:$B$8050,"&gt;="&amp;DATE(YEAR(AC$69),MONTH(AC$69),DAY(AC$69)),Expenses!$B$7:$B$8050,"&lt;="&amp;DATE(YEAR(AD$69),MONTH(AD$69),DAY(AD$69)),Expenses!$E$7:$E$8050,$B163),SUMIFS(Expenses!$F$7:$F$8050,Expenses!$B$7:$B$8050,"&gt;="&amp;DATE(YEAR(AC$69),MONTH(AC$69),DAY(AC$69)),Expenses!$B$7:$B$8050,"&lt;="&amp;DATE(YEAR(AD$69),MONTH(AD$69),DAY(AD$69)),Expenses!$E$7:$E$8050,$B163,Expenses!$D$7:$D$8050,$C$8)))</f>
        <v>0</v>
      </c>
      <c r="AE163" s="36"/>
      <c r="AF163" s="36"/>
      <c r="AG163" s="36"/>
      <c r="AH163" s="36"/>
      <c r="AI163" s="36"/>
      <c r="AJ163" s="36"/>
      <c r="AK163" s="36"/>
      <c r="AL163" s="36"/>
      <c r="AM163" s="36"/>
      <c r="AN163" s="36"/>
      <c r="AO163" s="36"/>
      <c r="AP163" s="36"/>
      <c r="AQ163" s="36"/>
      <c r="AR163" s="36"/>
      <c r="AS163" s="36"/>
      <c r="AT163" s="36"/>
      <c r="AU163" s="36"/>
      <c r="AV163" s="36"/>
      <c r="AW163" s="36"/>
      <c r="AX163" s="36"/>
      <c r="AY163" s="36"/>
      <c r="AZ163" s="36"/>
      <c r="BA163" s="36"/>
      <c r="BB163" s="36"/>
      <c r="BC163" s="36"/>
      <c r="BD163" s="36"/>
      <c r="BE163" s="36"/>
      <c r="BF163" s="36"/>
      <c r="BG163" s="36"/>
      <c r="BH163" s="36"/>
      <c r="BI163" s="36"/>
      <c r="BJ163" s="36"/>
      <c r="BK163" s="36"/>
      <c r="BL163" s="36"/>
      <c r="BM163" s="36"/>
      <c r="BN163" s="36"/>
      <c r="BO163" s="36"/>
      <c r="BP163" s="36"/>
      <c r="BQ163" s="36"/>
      <c r="BR163" s="36"/>
      <c r="BS163" s="1"/>
    </row>
    <row r="164" spans="1:71" ht="21" customHeight="1">
      <c r="A164" s="1"/>
      <c r="B164" s="304">
        <f>Setup!N45</f>
        <v>0</v>
      </c>
      <c r="C164" s="106" t="str">
        <f>Setup!$C$9</f>
        <v>$</v>
      </c>
      <c r="D164" s="141">
        <f t="shared" si="66"/>
        <v>0</v>
      </c>
      <c r="E164" s="106" t="str">
        <f>Setup!$C$9</f>
        <v>$</v>
      </c>
      <c r="F164" s="141">
        <f t="shared" si="67"/>
        <v>0</v>
      </c>
      <c r="G164" s="106" t="str">
        <f>Setup!$C$9</f>
        <v>$</v>
      </c>
      <c r="H164" s="141">
        <f>ABS(IF(OR($C$8="All",$C$8=""),SUMIFS(Expenses!$F$7:$F$8050,Expenses!$B$7:$B$8050,"&gt;="&amp;DATE(YEAR(G$69),MONTH(G$69),DAY(G$69)),Expenses!$B$7:$B$8050,"&lt;="&amp;DATE(YEAR(H$69),MONTH(H$69),DAY(H$69)),Expenses!$E$7:$E$8050,$B164),SUMIFS(Expenses!$F$7:$F$8050,Expenses!$B$7:$B$8050,"&gt;="&amp;DATE(YEAR(G$69),MONTH(G$69),DAY(G$69)),Expenses!$B$7:$B$8050,"&lt;="&amp;DATE(YEAR(H$69),MONTH(H$69),DAY(H$69)),Expenses!$E$7:$E$8050,$B164,Expenses!$D$7:$D$8050,$C$8)))</f>
        <v>0</v>
      </c>
      <c r="I164" s="106" t="str">
        <f>Setup!$C$9</f>
        <v>$</v>
      </c>
      <c r="J164" s="141">
        <f>ABS(IF(OR($C$8="All",$C$8=""),SUMIFS(Expenses!$F$7:$F$8050,Expenses!$B$7:$B$8050,"&gt;="&amp;DATE(YEAR(I$69),MONTH(I$69),DAY(I$69)),Expenses!$B$7:$B$8050,"&lt;="&amp;DATE(YEAR(J$69),MONTH(J$69),DAY(J$69)),Expenses!$E$7:$E$8050,$B164),SUMIFS(Expenses!$F$7:$F$8050,Expenses!$B$7:$B$8050,"&gt;="&amp;DATE(YEAR(I$69),MONTH(I$69),DAY(I$69)),Expenses!$B$7:$B$8050,"&lt;="&amp;DATE(YEAR(J$69),MONTH(J$69),DAY(J$69)),Expenses!$E$7:$E$8050,$B164,Expenses!$D$7:$D$8050,$C$8)))</f>
        <v>0</v>
      </c>
      <c r="K164" s="106" t="str">
        <f>Setup!$C$9</f>
        <v>$</v>
      </c>
      <c r="L164" s="141">
        <f>ABS(IF(OR($C$8="All",$C$8=""),SUMIFS(Expenses!$F$7:$F$8050,Expenses!$B$7:$B$8050,"&gt;="&amp;DATE(YEAR(K$69),MONTH(K$69),DAY(K$69)),Expenses!$B$7:$B$8050,"&lt;="&amp;DATE(YEAR(L$69),MONTH(L$69),DAY(L$69)),Expenses!$E$7:$E$8050,$B164),SUMIFS(Expenses!$F$7:$F$8050,Expenses!$B$7:$B$8050,"&gt;="&amp;DATE(YEAR(K$69),MONTH(K$69),DAY(K$69)),Expenses!$B$7:$B$8050,"&lt;="&amp;DATE(YEAR(L$69),MONTH(L$69),DAY(L$69)),Expenses!$E$7:$E$8050,$B164,Expenses!$D$7:$D$8050,$C$8)))</f>
        <v>0</v>
      </c>
      <c r="M164" s="106" t="str">
        <f>Setup!$C$9</f>
        <v>$</v>
      </c>
      <c r="N164" s="141">
        <f>ABS(IF(OR($C$8="All",$C$8=""),SUMIFS(Expenses!$F$7:$F$8050,Expenses!$B$7:$B$8050,"&gt;="&amp;DATE(YEAR(M$69),MONTH(M$69),DAY(M$69)),Expenses!$B$7:$B$8050,"&lt;="&amp;DATE(YEAR(N$69),MONTH(N$69),DAY(N$69)),Expenses!$E$7:$E$8050,$B164),SUMIFS(Expenses!$F$7:$F$8050,Expenses!$B$7:$B$8050,"&gt;="&amp;DATE(YEAR(M$69),MONTH(M$69),DAY(M$69)),Expenses!$B$7:$B$8050,"&lt;="&amp;DATE(YEAR(N$69),MONTH(N$69),DAY(N$69)),Expenses!$E$7:$E$8050,$B164,Expenses!$D$7:$D$8050,$C$8)))</f>
        <v>0</v>
      </c>
      <c r="O164" s="106" t="str">
        <f>Setup!$C$9</f>
        <v>$</v>
      </c>
      <c r="P164" s="141">
        <f>ABS(IF(OR($C$8="All",$C$8=""),SUMIFS(Expenses!$F$7:$F$8050,Expenses!$B$7:$B$8050,"&gt;="&amp;DATE(YEAR(O$69),MONTH(O$69),DAY(O$69)),Expenses!$B$7:$B$8050,"&lt;="&amp;DATE(YEAR(P$69),MONTH(P$69),DAY(P$69)),Expenses!$E$7:$E$8050,$B164),SUMIFS(Expenses!$F$7:$F$8050,Expenses!$B$7:$B$8050,"&gt;="&amp;DATE(YEAR(O$69),MONTH(O$69),DAY(O$69)),Expenses!$B$7:$B$8050,"&lt;="&amp;DATE(YEAR(P$69),MONTH(P$69),DAY(P$69)),Expenses!$E$7:$E$8050,$B164,Expenses!$D$7:$D$8050,$C$8)))</f>
        <v>0</v>
      </c>
      <c r="Q164" s="106" t="str">
        <f>Setup!$C$9</f>
        <v>$</v>
      </c>
      <c r="R164" s="141">
        <f>ABS(IF(OR($C$8="All",$C$8=""),SUMIFS(Expenses!$F$7:$F$8050,Expenses!$B$7:$B$8050,"&gt;="&amp;DATE(YEAR(Q$69),MONTH(Q$69),DAY(Q$69)),Expenses!$B$7:$B$8050,"&lt;="&amp;DATE(YEAR(R$69),MONTH(R$69),DAY(R$69)),Expenses!$E$7:$E$8050,$B164),SUMIFS(Expenses!$F$7:$F$8050,Expenses!$B$7:$B$8050,"&gt;="&amp;DATE(YEAR(Q$69),MONTH(Q$69),DAY(Q$69)),Expenses!$B$7:$B$8050,"&lt;="&amp;DATE(YEAR(R$69),MONTH(R$69),DAY(R$69)),Expenses!$E$7:$E$8050,$B164,Expenses!$D$7:$D$8050,$C$8)))</f>
        <v>0</v>
      </c>
      <c r="S164" s="106" t="str">
        <f>Setup!$C$9</f>
        <v>$</v>
      </c>
      <c r="T164" s="141">
        <f>ABS(IF(OR($C$8="All",$C$8=""),SUMIFS(Expenses!$F$7:$F$8050,Expenses!$B$7:$B$8050,"&gt;="&amp;DATE(YEAR(S$69),MONTH(S$69),DAY(S$69)),Expenses!$B$7:$B$8050,"&lt;="&amp;DATE(YEAR(T$69),MONTH(T$69),DAY(T$69)),Expenses!$E$7:$E$8050,$B164),SUMIFS(Expenses!$F$7:$F$8050,Expenses!$B$7:$B$8050,"&gt;="&amp;DATE(YEAR(S$69),MONTH(S$69),DAY(S$69)),Expenses!$B$7:$B$8050,"&lt;="&amp;DATE(YEAR(T$69),MONTH(T$69),DAY(T$69)),Expenses!$E$7:$E$8050,$B164,Expenses!$D$7:$D$8050,$C$8)))</f>
        <v>0</v>
      </c>
      <c r="U164" s="106" t="str">
        <f>Setup!$C$9</f>
        <v>$</v>
      </c>
      <c r="V164" s="141">
        <f>ABS(IF(OR($C$8="All",$C$8=""),SUMIFS(Expenses!$F$7:$F$8050,Expenses!$B$7:$B$8050,"&gt;="&amp;DATE(YEAR(U$69),MONTH(U$69),DAY(U$69)),Expenses!$B$7:$B$8050,"&lt;="&amp;DATE(YEAR(V$69),MONTH(V$69),DAY(V$69)),Expenses!$E$7:$E$8050,$B164),SUMIFS(Expenses!$F$7:$F$8050,Expenses!$B$7:$B$8050,"&gt;="&amp;DATE(YEAR(U$69),MONTH(U$69),DAY(U$69)),Expenses!$B$7:$B$8050,"&lt;="&amp;DATE(YEAR(V$69),MONTH(V$69),DAY(V$69)),Expenses!$E$7:$E$8050,$B164,Expenses!$D$7:$D$8050,$C$8)))</f>
        <v>0</v>
      </c>
      <c r="W164" s="106" t="str">
        <f>Setup!$C$9</f>
        <v>$</v>
      </c>
      <c r="X164" s="141">
        <f>ABS(IF(OR($C$8="All",$C$8=""),SUMIFS(Expenses!$F$7:$F$8050,Expenses!$B$7:$B$8050,"&gt;="&amp;DATE(YEAR(W$69),MONTH(W$69),DAY(W$69)),Expenses!$B$7:$B$8050,"&lt;="&amp;DATE(YEAR(X$69),MONTH(X$69),DAY(X$69)),Expenses!$E$7:$E$8050,$B164),SUMIFS(Expenses!$F$7:$F$8050,Expenses!$B$7:$B$8050,"&gt;="&amp;DATE(YEAR(W$69),MONTH(W$69),DAY(W$69)),Expenses!$B$7:$B$8050,"&lt;="&amp;DATE(YEAR(X$69),MONTH(X$69),DAY(X$69)),Expenses!$E$7:$E$8050,$B164,Expenses!$D$7:$D$8050,$C$8)))</f>
        <v>0</v>
      </c>
      <c r="Y164" s="106" t="str">
        <f>Setup!$C$9</f>
        <v>$</v>
      </c>
      <c r="Z164" s="141">
        <f>ABS(IF(OR($C$8="All",$C$8=""),SUMIFS(Expenses!$F$7:$F$8050,Expenses!$B$7:$B$8050,"&gt;="&amp;DATE(YEAR(Y$69),MONTH(Y$69),DAY(Y$69)),Expenses!$B$7:$B$8050,"&lt;="&amp;DATE(YEAR(Z$69),MONTH(Z$69),DAY(Z$69)),Expenses!$E$7:$E$8050,$B164),SUMIFS(Expenses!$F$7:$F$8050,Expenses!$B$7:$B$8050,"&gt;="&amp;DATE(YEAR(Y$69),MONTH(Y$69),DAY(Y$69)),Expenses!$B$7:$B$8050,"&lt;="&amp;DATE(YEAR(Z$69),MONTH(Z$69),DAY(Z$69)),Expenses!$E$7:$E$8050,$B164,Expenses!$D$7:$D$8050,$C$8)))</f>
        <v>0</v>
      </c>
      <c r="AA164" s="106" t="str">
        <f>Setup!$C$9</f>
        <v>$</v>
      </c>
      <c r="AB164" s="141">
        <f>ABS(IF(OR($C$8="All",$C$8=""),SUMIFS(Expenses!$F$7:$F$8050,Expenses!$B$7:$B$8050,"&gt;="&amp;DATE(YEAR(AA$69),MONTH(AA$69),DAY(AA$69)),Expenses!$B$7:$B$8050,"&lt;="&amp;DATE(YEAR(AB$69),MONTH(AB$69),DAY(AB$69)),Expenses!$E$7:$E$8050,$B164),SUMIFS(Expenses!$F$7:$F$8050,Expenses!$B$7:$B$8050,"&gt;="&amp;DATE(YEAR(AA$69),MONTH(AA$69),DAY(AA$69)),Expenses!$B$7:$B$8050,"&lt;="&amp;DATE(YEAR(AB$69),MONTH(AB$69),DAY(AB$69)),Expenses!$E$7:$E$8050,$B164,Expenses!$D$7:$D$8050,$C$8)))</f>
        <v>0</v>
      </c>
      <c r="AC164" s="106" t="str">
        <f>Setup!$C$9</f>
        <v>$</v>
      </c>
      <c r="AD164" s="142">
        <f>ABS(IF(OR($C$8="All",$C$8=""),SUMIFS(Expenses!$F$7:$F$8050,Expenses!$B$7:$B$8050,"&gt;="&amp;DATE(YEAR(AC$69),MONTH(AC$69),DAY(AC$69)),Expenses!$B$7:$B$8050,"&lt;="&amp;DATE(YEAR(AD$69),MONTH(AD$69),DAY(AD$69)),Expenses!$E$7:$E$8050,$B164),SUMIFS(Expenses!$F$7:$F$8050,Expenses!$B$7:$B$8050,"&gt;="&amp;DATE(YEAR(AC$69),MONTH(AC$69),DAY(AC$69)),Expenses!$B$7:$B$8050,"&lt;="&amp;DATE(YEAR(AD$69),MONTH(AD$69),DAY(AD$69)),Expenses!$E$7:$E$8050,$B164,Expenses!$D$7:$D$8050,$C$8)))</f>
        <v>0</v>
      </c>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36"/>
      <c r="BA164" s="36"/>
      <c r="BB164" s="36"/>
      <c r="BC164" s="36"/>
      <c r="BD164" s="36"/>
      <c r="BE164" s="36"/>
      <c r="BF164" s="36"/>
      <c r="BG164" s="36"/>
      <c r="BH164" s="36"/>
      <c r="BI164" s="36"/>
      <c r="BJ164" s="36"/>
      <c r="BK164" s="36"/>
      <c r="BL164" s="36"/>
      <c r="BM164" s="36"/>
      <c r="BN164" s="36"/>
      <c r="BO164" s="36"/>
      <c r="BP164" s="36"/>
      <c r="BQ164" s="36"/>
      <c r="BR164" s="36"/>
      <c r="BS164" s="1"/>
    </row>
    <row r="165" spans="1:71" ht="21" customHeight="1">
      <c r="A165" s="1"/>
      <c r="B165" s="304">
        <f>Setup!N46</f>
        <v>0</v>
      </c>
      <c r="C165" s="106" t="str">
        <f>Setup!$C$9</f>
        <v>$</v>
      </c>
      <c r="D165" s="141">
        <f t="shared" si="66"/>
        <v>0</v>
      </c>
      <c r="E165" s="106" t="str">
        <f>Setup!$C$9</f>
        <v>$</v>
      </c>
      <c r="F165" s="141">
        <f t="shared" si="67"/>
        <v>0</v>
      </c>
      <c r="G165" s="106" t="str">
        <f>Setup!$C$9</f>
        <v>$</v>
      </c>
      <c r="H165" s="141">
        <f>ABS(IF(OR($C$8="All",$C$8=""),SUMIFS(Expenses!$F$7:$F$8050,Expenses!$B$7:$B$8050,"&gt;="&amp;DATE(YEAR(G$69),MONTH(G$69),DAY(G$69)),Expenses!$B$7:$B$8050,"&lt;="&amp;DATE(YEAR(H$69),MONTH(H$69),DAY(H$69)),Expenses!$E$7:$E$8050,$B165),SUMIFS(Expenses!$F$7:$F$8050,Expenses!$B$7:$B$8050,"&gt;="&amp;DATE(YEAR(G$69),MONTH(G$69),DAY(G$69)),Expenses!$B$7:$B$8050,"&lt;="&amp;DATE(YEAR(H$69),MONTH(H$69),DAY(H$69)),Expenses!$E$7:$E$8050,$B165,Expenses!$D$7:$D$8050,$C$8)))</f>
        <v>0</v>
      </c>
      <c r="I165" s="106" t="str">
        <f>Setup!$C$9</f>
        <v>$</v>
      </c>
      <c r="J165" s="141">
        <f>ABS(IF(OR($C$8="All",$C$8=""),SUMIFS(Expenses!$F$7:$F$8050,Expenses!$B$7:$B$8050,"&gt;="&amp;DATE(YEAR(I$69),MONTH(I$69),DAY(I$69)),Expenses!$B$7:$B$8050,"&lt;="&amp;DATE(YEAR(J$69),MONTH(J$69),DAY(J$69)),Expenses!$E$7:$E$8050,$B165),SUMIFS(Expenses!$F$7:$F$8050,Expenses!$B$7:$B$8050,"&gt;="&amp;DATE(YEAR(I$69),MONTH(I$69),DAY(I$69)),Expenses!$B$7:$B$8050,"&lt;="&amp;DATE(YEAR(J$69),MONTH(J$69),DAY(J$69)),Expenses!$E$7:$E$8050,$B165,Expenses!$D$7:$D$8050,$C$8)))</f>
        <v>0</v>
      </c>
      <c r="K165" s="106" t="str">
        <f>Setup!$C$9</f>
        <v>$</v>
      </c>
      <c r="L165" s="141">
        <f>ABS(IF(OR($C$8="All",$C$8=""),SUMIFS(Expenses!$F$7:$F$8050,Expenses!$B$7:$B$8050,"&gt;="&amp;DATE(YEAR(K$69),MONTH(K$69),DAY(K$69)),Expenses!$B$7:$B$8050,"&lt;="&amp;DATE(YEAR(L$69),MONTH(L$69),DAY(L$69)),Expenses!$E$7:$E$8050,$B165),SUMIFS(Expenses!$F$7:$F$8050,Expenses!$B$7:$B$8050,"&gt;="&amp;DATE(YEAR(K$69),MONTH(K$69),DAY(K$69)),Expenses!$B$7:$B$8050,"&lt;="&amp;DATE(YEAR(L$69),MONTH(L$69),DAY(L$69)),Expenses!$E$7:$E$8050,$B165,Expenses!$D$7:$D$8050,$C$8)))</f>
        <v>0</v>
      </c>
      <c r="M165" s="106" t="str">
        <f>Setup!$C$9</f>
        <v>$</v>
      </c>
      <c r="N165" s="141">
        <f>ABS(IF(OR($C$8="All",$C$8=""),SUMIFS(Expenses!$F$7:$F$8050,Expenses!$B$7:$B$8050,"&gt;="&amp;DATE(YEAR(M$69),MONTH(M$69),DAY(M$69)),Expenses!$B$7:$B$8050,"&lt;="&amp;DATE(YEAR(N$69),MONTH(N$69),DAY(N$69)),Expenses!$E$7:$E$8050,$B165),SUMIFS(Expenses!$F$7:$F$8050,Expenses!$B$7:$B$8050,"&gt;="&amp;DATE(YEAR(M$69),MONTH(M$69),DAY(M$69)),Expenses!$B$7:$B$8050,"&lt;="&amp;DATE(YEAR(N$69),MONTH(N$69),DAY(N$69)),Expenses!$E$7:$E$8050,$B165,Expenses!$D$7:$D$8050,$C$8)))</f>
        <v>0</v>
      </c>
      <c r="O165" s="106" t="str">
        <f>Setup!$C$9</f>
        <v>$</v>
      </c>
      <c r="P165" s="141">
        <f>ABS(IF(OR($C$8="All",$C$8=""),SUMIFS(Expenses!$F$7:$F$8050,Expenses!$B$7:$B$8050,"&gt;="&amp;DATE(YEAR(O$69),MONTH(O$69),DAY(O$69)),Expenses!$B$7:$B$8050,"&lt;="&amp;DATE(YEAR(P$69),MONTH(P$69),DAY(P$69)),Expenses!$E$7:$E$8050,$B165),SUMIFS(Expenses!$F$7:$F$8050,Expenses!$B$7:$B$8050,"&gt;="&amp;DATE(YEAR(O$69),MONTH(O$69),DAY(O$69)),Expenses!$B$7:$B$8050,"&lt;="&amp;DATE(YEAR(P$69),MONTH(P$69),DAY(P$69)),Expenses!$E$7:$E$8050,$B165,Expenses!$D$7:$D$8050,$C$8)))</f>
        <v>0</v>
      </c>
      <c r="Q165" s="106" t="str">
        <f>Setup!$C$9</f>
        <v>$</v>
      </c>
      <c r="R165" s="141">
        <f>ABS(IF(OR($C$8="All",$C$8=""),SUMIFS(Expenses!$F$7:$F$8050,Expenses!$B$7:$B$8050,"&gt;="&amp;DATE(YEAR(Q$69),MONTH(Q$69),DAY(Q$69)),Expenses!$B$7:$B$8050,"&lt;="&amp;DATE(YEAR(R$69),MONTH(R$69),DAY(R$69)),Expenses!$E$7:$E$8050,$B165),SUMIFS(Expenses!$F$7:$F$8050,Expenses!$B$7:$B$8050,"&gt;="&amp;DATE(YEAR(Q$69),MONTH(Q$69),DAY(Q$69)),Expenses!$B$7:$B$8050,"&lt;="&amp;DATE(YEAR(R$69),MONTH(R$69),DAY(R$69)),Expenses!$E$7:$E$8050,$B165,Expenses!$D$7:$D$8050,$C$8)))</f>
        <v>0</v>
      </c>
      <c r="S165" s="106" t="str">
        <f>Setup!$C$9</f>
        <v>$</v>
      </c>
      <c r="T165" s="141">
        <f>ABS(IF(OR($C$8="All",$C$8=""),SUMIFS(Expenses!$F$7:$F$8050,Expenses!$B$7:$B$8050,"&gt;="&amp;DATE(YEAR(S$69),MONTH(S$69),DAY(S$69)),Expenses!$B$7:$B$8050,"&lt;="&amp;DATE(YEAR(T$69),MONTH(T$69),DAY(T$69)),Expenses!$E$7:$E$8050,$B165),SUMIFS(Expenses!$F$7:$F$8050,Expenses!$B$7:$B$8050,"&gt;="&amp;DATE(YEAR(S$69),MONTH(S$69),DAY(S$69)),Expenses!$B$7:$B$8050,"&lt;="&amp;DATE(YEAR(T$69),MONTH(T$69),DAY(T$69)),Expenses!$E$7:$E$8050,$B165,Expenses!$D$7:$D$8050,$C$8)))</f>
        <v>0</v>
      </c>
      <c r="U165" s="106" t="str">
        <f>Setup!$C$9</f>
        <v>$</v>
      </c>
      <c r="V165" s="141">
        <f>ABS(IF(OR($C$8="All",$C$8=""),SUMIFS(Expenses!$F$7:$F$8050,Expenses!$B$7:$B$8050,"&gt;="&amp;DATE(YEAR(U$69),MONTH(U$69),DAY(U$69)),Expenses!$B$7:$B$8050,"&lt;="&amp;DATE(YEAR(V$69),MONTH(V$69),DAY(V$69)),Expenses!$E$7:$E$8050,$B165),SUMIFS(Expenses!$F$7:$F$8050,Expenses!$B$7:$B$8050,"&gt;="&amp;DATE(YEAR(U$69),MONTH(U$69),DAY(U$69)),Expenses!$B$7:$B$8050,"&lt;="&amp;DATE(YEAR(V$69),MONTH(V$69),DAY(V$69)),Expenses!$E$7:$E$8050,$B165,Expenses!$D$7:$D$8050,$C$8)))</f>
        <v>0</v>
      </c>
      <c r="W165" s="106" t="str">
        <f>Setup!$C$9</f>
        <v>$</v>
      </c>
      <c r="X165" s="141">
        <f>ABS(IF(OR($C$8="All",$C$8=""),SUMIFS(Expenses!$F$7:$F$8050,Expenses!$B$7:$B$8050,"&gt;="&amp;DATE(YEAR(W$69),MONTH(W$69),DAY(W$69)),Expenses!$B$7:$B$8050,"&lt;="&amp;DATE(YEAR(X$69),MONTH(X$69),DAY(X$69)),Expenses!$E$7:$E$8050,$B165),SUMIFS(Expenses!$F$7:$F$8050,Expenses!$B$7:$B$8050,"&gt;="&amp;DATE(YEAR(W$69),MONTH(W$69),DAY(W$69)),Expenses!$B$7:$B$8050,"&lt;="&amp;DATE(YEAR(X$69),MONTH(X$69),DAY(X$69)),Expenses!$E$7:$E$8050,$B165,Expenses!$D$7:$D$8050,$C$8)))</f>
        <v>0</v>
      </c>
      <c r="Y165" s="106" t="str">
        <f>Setup!$C$9</f>
        <v>$</v>
      </c>
      <c r="Z165" s="141">
        <f>ABS(IF(OR($C$8="All",$C$8=""),SUMIFS(Expenses!$F$7:$F$8050,Expenses!$B$7:$B$8050,"&gt;="&amp;DATE(YEAR(Y$69),MONTH(Y$69),DAY(Y$69)),Expenses!$B$7:$B$8050,"&lt;="&amp;DATE(YEAR(Z$69),MONTH(Z$69),DAY(Z$69)),Expenses!$E$7:$E$8050,$B165),SUMIFS(Expenses!$F$7:$F$8050,Expenses!$B$7:$B$8050,"&gt;="&amp;DATE(YEAR(Y$69),MONTH(Y$69),DAY(Y$69)),Expenses!$B$7:$B$8050,"&lt;="&amp;DATE(YEAR(Z$69),MONTH(Z$69),DAY(Z$69)),Expenses!$E$7:$E$8050,$B165,Expenses!$D$7:$D$8050,$C$8)))</f>
        <v>0</v>
      </c>
      <c r="AA165" s="106" t="str">
        <f>Setup!$C$9</f>
        <v>$</v>
      </c>
      <c r="AB165" s="141">
        <f>ABS(IF(OR($C$8="All",$C$8=""),SUMIFS(Expenses!$F$7:$F$8050,Expenses!$B$7:$B$8050,"&gt;="&amp;DATE(YEAR(AA$69),MONTH(AA$69),DAY(AA$69)),Expenses!$B$7:$B$8050,"&lt;="&amp;DATE(YEAR(AB$69),MONTH(AB$69),DAY(AB$69)),Expenses!$E$7:$E$8050,$B165),SUMIFS(Expenses!$F$7:$F$8050,Expenses!$B$7:$B$8050,"&gt;="&amp;DATE(YEAR(AA$69),MONTH(AA$69),DAY(AA$69)),Expenses!$B$7:$B$8050,"&lt;="&amp;DATE(YEAR(AB$69),MONTH(AB$69),DAY(AB$69)),Expenses!$E$7:$E$8050,$B165,Expenses!$D$7:$D$8050,$C$8)))</f>
        <v>0</v>
      </c>
      <c r="AC165" s="106" t="str">
        <f>Setup!$C$9</f>
        <v>$</v>
      </c>
      <c r="AD165" s="142">
        <f>ABS(IF(OR($C$8="All",$C$8=""),SUMIFS(Expenses!$F$7:$F$8050,Expenses!$B$7:$B$8050,"&gt;="&amp;DATE(YEAR(AC$69),MONTH(AC$69),DAY(AC$69)),Expenses!$B$7:$B$8050,"&lt;="&amp;DATE(YEAR(AD$69),MONTH(AD$69),DAY(AD$69)),Expenses!$E$7:$E$8050,$B165),SUMIFS(Expenses!$F$7:$F$8050,Expenses!$B$7:$B$8050,"&gt;="&amp;DATE(YEAR(AC$69),MONTH(AC$69),DAY(AC$69)),Expenses!$B$7:$B$8050,"&lt;="&amp;DATE(YEAR(AD$69),MONTH(AD$69),DAY(AD$69)),Expenses!$E$7:$E$8050,$B165,Expenses!$D$7:$D$8050,$C$8)))</f>
        <v>0</v>
      </c>
      <c r="AE165" s="36"/>
      <c r="AF165" s="36"/>
      <c r="AG165" s="36"/>
      <c r="AH165" s="36"/>
      <c r="AI165" s="36"/>
      <c r="AJ165" s="36"/>
      <c r="AK165" s="36"/>
      <c r="AL165" s="36"/>
      <c r="AM165" s="36"/>
      <c r="AN165" s="36"/>
      <c r="AO165" s="36"/>
      <c r="AP165" s="36"/>
      <c r="AQ165" s="36"/>
      <c r="AR165" s="36"/>
      <c r="AS165" s="36"/>
      <c r="AT165" s="36"/>
      <c r="AU165" s="36"/>
      <c r="AV165" s="36"/>
      <c r="AW165" s="36"/>
      <c r="AX165" s="36"/>
      <c r="AY165" s="36"/>
      <c r="AZ165" s="36"/>
      <c r="BA165" s="36"/>
      <c r="BB165" s="36"/>
      <c r="BC165" s="36"/>
      <c r="BD165" s="36"/>
      <c r="BE165" s="36"/>
      <c r="BF165" s="36"/>
      <c r="BG165" s="36"/>
      <c r="BH165" s="36"/>
      <c r="BI165" s="36"/>
      <c r="BJ165" s="36"/>
      <c r="BK165" s="36"/>
      <c r="BL165" s="36"/>
      <c r="BM165" s="36"/>
      <c r="BN165" s="36"/>
      <c r="BO165" s="36"/>
      <c r="BP165" s="36"/>
      <c r="BQ165" s="36"/>
      <c r="BR165" s="36"/>
      <c r="BS165" s="1"/>
    </row>
    <row r="166" spans="1:71" ht="21" customHeight="1">
      <c r="A166" s="1"/>
      <c r="B166" s="304">
        <f>Setup!N47</f>
        <v>0</v>
      </c>
      <c r="C166" s="106" t="str">
        <f>Setup!$C$9</f>
        <v>$</v>
      </c>
      <c r="D166" s="141">
        <f t="shared" si="66"/>
        <v>0</v>
      </c>
      <c r="E166" s="106" t="str">
        <f>Setup!$C$9</f>
        <v>$</v>
      </c>
      <c r="F166" s="141">
        <f t="shared" si="67"/>
        <v>0</v>
      </c>
      <c r="G166" s="106" t="str">
        <f>Setup!$C$9</f>
        <v>$</v>
      </c>
      <c r="H166" s="141">
        <f>ABS(IF(OR($C$8="All",$C$8=""),SUMIFS(Expenses!$F$7:$F$8050,Expenses!$B$7:$B$8050,"&gt;="&amp;DATE(YEAR(G$69),MONTH(G$69),DAY(G$69)),Expenses!$B$7:$B$8050,"&lt;="&amp;DATE(YEAR(H$69),MONTH(H$69),DAY(H$69)),Expenses!$E$7:$E$8050,$B166),SUMIFS(Expenses!$F$7:$F$8050,Expenses!$B$7:$B$8050,"&gt;="&amp;DATE(YEAR(G$69),MONTH(G$69),DAY(G$69)),Expenses!$B$7:$B$8050,"&lt;="&amp;DATE(YEAR(H$69),MONTH(H$69),DAY(H$69)),Expenses!$E$7:$E$8050,$B166,Expenses!$D$7:$D$8050,$C$8)))</f>
        <v>0</v>
      </c>
      <c r="I166" s="106" t="str">
        <f>Setup!$C$9</f>
        <v>$</v>
      </c>
      <c r="J166" s="141">
        <f>ABS(IF(OR($C$8="All",$C$8=""),SUMIFS(Expenses!$F$7:$F$8050,Expenses!$B$7:$B$8050,"&gt;="&amp;DATE(YEAR(I$69),MONTH(I$69),DAY(I$69)),Expenses!$B$7:$B$8050,"&lt;="&amp;DATE(YEAR(J$69),MONTH(J$69),DAY(J$69)),Expenses!$E$7:$E$8050,$B166),SUMIFS(Expenses!$F$7:$F$8050,Expenses!$B$7:$B$8050,"&gt;="&amp;DATE(YEAR(I$69),MONTH(I$69),DAY(I$69)),Expenses!$B$7:$B$8050,"&lt;="&amp;DATE(YEAR(J$69),MONTH(J$69),DAY(J$69)),Expenses!$E$7:$E$8050,$B166,Expenses!$D$7:$D$8050,$C$8)))</f>
        <v>0</v>
      </c>
      <c r="K166" s="106" t="str">
        <f>Setup!$C$9</f>
        <v>$</v>
      </c>
      <c r="L166" s="141">
        <f>ABS(IF(OR($C$8="All",$C$8=""),SUMIFS(Expenses!$F$7:$F$8050,Expenses!$B$7:$B$8050,"&gt;="&amp;DATE(YEAR(K$69),MONTH(K$69),DAY(K$69)),Expenses!$B$7:$B$8050,"&lt;="&amp;DATE(YEAR(L$69),MONTH(L$69),DAY(L$69)),Expenses!$E$7:$E$8050,$B166),SUMIFS(Expenses!$F$7:$F$8050,Expenses!$B$7:$B$8050,"&gt;="&amp;DATE(YEAR(K$69),MONTH(K$69),DAY(K$69)),Expenses!$B$7:$B$8050,"&lt;="&amp;DATE(YEAR(L$69),MONTH(L$69),DAY(L$69)),Expenses!$E$7:$E$8050,$B166,Expenses!$D$7:$D$8050,$C$8)))</f>
        <v>0</v>
      </c>
      <c r="M166" s="106" t="str">
        <f>Setup!$C$9</f>
        <v>$</v>
      </c>
      <c r="N166" s="141">
        <f>ABS(IF(OR($C$8="All",$C$8=""),SUMIFS(Expenses!$F$7:$F$8050,Expenses!$B$7:$B$8050,"&gt;="&amp;DATE(YEAR(M$69),MONTH(M$69),DAY(M$69)),Expenses!$B$7:$B$8050,"&lt;="&amp;DATE(YEAR(N$69),MONTH(N$69),DAY(N$69)),Expenses!$E$7:$E$8050,$B166),SUMIFS(Expenses!$F$7:$F$8050,Expenses!$B$7:$B$8050,"&gt;="&amp;DATE(YEAR(M$69),MONTH(M$69),DAY(M$69)),Expenses!$B$7:$B$8050,"&lt;="&amp;DATE(YEAR(N$69),MONTH(N$69),DAY(N$69)),Expenses!$E$7:$E$8050,$B166,Expenses!$D$7:$D$8050,$C$8)))</f>
        <v>0</v>
      </c>
      <c r="O166" s="106" t="str">
        <f>Setup!$C$9</f>
        <v>$</v>
      </c>
      <c r="P166" s="141">
        <f>ABS(IF(OR($C$8="All",$C$8=""),SUMIFS(Expenses!$F$7:$F$8050,Expenses!$B$7:$B$8050,"&gt;="&amp;DATE(YEAR(O$69),MONTH(O$69),DAY(O$69)),Expenses!$B$7:$B$8050,"&lt;="&amp;DATE(YEAR(P$69),MONTH(P$69),DAY(P$69)),Expenses!$E$7:$E$8050,$B166),SUMIFS(Expenses!$F$7:$F$8050,Expenses!$B$7:$B$8050,"&gt;="&amp;DATE(YEAR(O$69),MONTH(O$69),DAY(O$69)),Expenses!$B$7:$B$8050,"&lt;="&amp;DATE(YEAR(P$69),MONTH(P$69),DAY(P$69)),Expenses!$E$7:$E$8050,$B166,Expenses!$D$7:$D$8050,$C$8)))</f>
        <v>0</v>
      </c>
      <c r="Q166" s="106" t="str">
        <f>Setup!$C$9</f>
        <v>$</v>
      </c>
      <c r="R166" s="141">
        <f>ABS(IF(OR($C$8="All",$C$8=""),SUMIFS(Expenses!$F$7:$F$8050,Expenses!$B$7:$B$8050,"&gt;="&amp;DATE(YEAR(Q$69),MONTH(Q$69),DAY(Q$69)),Expenses!$B$7:$B$8050,"&lt;="&amp;DATE(YEAR(R$69),MONTH(R$69),DAY(R$69)),Expenses!$E$7:$E$8050,$B166),SUMIFS(Expenses!$F$7:$F$8050,Expenses!$B$7:$B$8050,"&gt;="&amp;DATE(YEAR(Q$69),MONTH(Q$69),DAY(Q$69)),Expenses!$B$7:$B$8050,"&lt;="&amp;DATE(YEAR(R$69),MONTH(R$69),DAY(R$69)),Expenses!$E$7:$E$8050,$B166,Expenses!$D$7:$D$8050,$C$8)))</f>
        <v>0</v>
      </c>
      <c r="S166" s="106" t="str">
        <f>Setup!$C$9</f>
        <v>$</v>
      </c>
      <c r="T166" s="141">
        <f>ABS(IF(OR($C$8="All",$C$8=""),SUMIFS(Expenses!$F$7:$F$8050,Expenses!$B$7:$B$8050,"&gt;="&amp;DATE(YEAR(S$69),MONTH(S$69),DAY(S$69)),Expenses!$B$7:$B$8050,"&lt;="&amp;DATE(YEAR(T$69),MONTH(T$69),DAY(T$69)),Expenses!$E$7:$E$8050,$B166),SUMIFS(Expenses!$F$7:$F$8050,Expenses!$B$7:$B$8050,"&gt;="&amp;DATE(YEAR(S$69),MONTH(S$69),DAY(S$69)),Expenses!$B$7:$B$8050,"&lt;="&amp;DATE(YEAR(T$69),MONTH(T$69),DAY(T$69)),Expenses!$E$7:$E$8050,$B166,Expenses!$D$7:$D$8050,$C$8)))</f>
        <v>0</v>
      </c>
      <c r="U166" s="106" t="str">
        <f>Setup!$C$9</f>
        <v>$</v>
      </c>
      <c r="V166" s="141">
        <f>ABS(IF(OR($C$8="All",$C$8=""),SUMIFS(Expenses!$F$7:$F$8050,Expenses!$B$7:$B$8050,"&gt;="&amp;DATE(YEAR(U$69),MONTH(U$69),DAY(U$69)),Expenses!$B$7:$B$8050,"&lt;="&amp;DATE(YEAR(V$69),MONTH(V$69),DAY(V$69)),Expenses!$E$7:$E$8050,$B166),SUMIFS(Expenses!$F$7:$F$8050,Expenses!$B$7:$B$8050,"&gt;="&amp;DATE(YEAR(U$69),MONTH(U$69),DAY(U$69)),Expenses!$B$7:$B$8050,"&lt;="&amp;DATE(YEAR(V$69),MONTH(V$69),DAY(V$69)),Expenses!$E$7:$E$8050,$B166,Expenses!$D$7:$D$8050,$C$8)))</f>
        <v>0</v>
      </c>
      <c r="W166" s="106" t="str">
        <f>Setup!$C$9</f>
        <v>$</v>
      </c>
      <c r="X166" s="141">
        <f>ABS(IF(OR($C$8="All",$C$8=""),SUMIFS(Expenses!$F$7:$F$8050,Expenses!$B$7:$B$8050,"&gt;="&amp;DATE(YEAR(W$69),MONTH(W$69),DAY(W$69)),Expenses!$B$7:$B$8050,"&lt;="&amp;DATE(YEAR(X$69),MONTH(X$69),DAY(X$69)),Expenses!$E$7:$E$8050,$B166),SUMIFS(Expenses!$F$7:$F$8050,Expenses!$B$7:$B$8050,"&gt;="&amp;DATE(YEAR(W$69),MONTH(W$69),DAY(W$69)),Expenses!$B$7:$B$8050,"&lt;="&amp;DATE(YEAR(X$69),MONTH(X$69),DAY(X$69)),Expenses!$E$7:$E$8050,$B166,Expenses!$D$7:$D$8050,$C$8)))</f>
        <v>0</v>
      </c>
      <c r="Y166" s="106" t="str">
        <f>Setup!$C$9</f>
        <v>$</v>
      </c>
      <c r="Z166" s="141">
        <f>ABS(IF(OR($C$8="All",$C$8=""),SUMIFS(Expenses!$F$7:$F$8050,Expenses!$B$7:$B$8050,"&gt;="&amp;DATE(YEAR(Y$69),MONTH(Y$69),DAY(Y$69)),Expenses!$B$7:$B$8050,"&lt;="&amp;DATE(YEAR(Z$69),MONTH(Z$69),DAY(Z$69)),Expenses!$E$7:$E$8050,$B166),SUMIFS(Expenses!$F$7:$F$8050,Expenses!$B$7:$B$8050,"&gt;="&amp;DATE(YEAR(Y$69),MONTH(Y$69),DAY(Y$69)),Expenses!$B$7:$B$8050,"&lt;="&amp;DATE(YEAR(Z$69),MONTH(Z$69),DAY(Z$69)),Expenses!$E$7:$E$8050,$B166,Expenses!$D$7:$D$8050,$C$8)))</f>
        <v>0</v>
      </c>
      <c r="AA166" s="106" t="str">
        <f>Setup!$C$9</f>
        <v>$</v>
      </c>
      <c r="AB166" s="141">
        <f>ABS(IF(OR($C$8="All",$C$8=""),SUMIFS(Expenses!$F$7:$F$8050,Expenses!$B$7:$B$8050,"&gt;="&amp;DATE(YEAR(AA$69),MONTH(AA$69),DAY(AA$69)),Expenses!$B$7:$B$8050,"&lt;="&amp;DATE(YEAR(AB$69),MONTH(AB$69),DAY(AB$69)),Expenses!$E$7:$E$8050,$B166),SUMIFS(Expenses!$F$7:$F$8050,Expenses!$B$7:$B$8050,"&gt;="&amp;DATE(YEAR(AA$69),MONTH(AA$69),DAY(AA$69)),Expenses!$B$7:$B$8050,"&lt;="&amp;DATE(YEAR(AB$69),MONTH(AB$69),DAY(AB$69)),Expenses!$E$7:$E$8050,$B166,Expenses!$D$7:$D$8050,$C$8)))</f>
        <v>0</v>
      </c>
      <c r="AC166" s="106" t="str">
        <f>Setup!$C$9</f>
        <v>$</v>
      </c>
      <c r="AD166" s="142">
        <f>ABS(IF(OR($C$8="All",$C$8=""),SUMIFS(Expenses!$F$7:$F$8050,Expenses!$B$7:$B$8050,"&gt;="&amp;DATE(YEAR(AC$69),MONTH(AC$69),DAY(AC$69)),Expenses!$B$7:$B$8050,"&lt;="&amp;DATE(YEAR(AD$69),MONTH(AD$69),DAY(AD$69)),Expenses!$E$7:$E$8050,$B166),SUMIFS(Expenses!$F$7:$F$8050,Expenses!$B$7:$B$8050,"&gt;="&amp;DATE(YEAR(AC$69),MONTH(AC$69),DAY(AC$69)),Expenses!$B$7:$B$8050,"&lt;="&amp;DATE(YEAR(AD$69),MONTH(AD$69),DAY(AD$69)),Expenses!$E$7:$E$8050,$B166,Expenses!$D$7:$D$8050,$C$8)))</f>
        <v>0</v>
      </c>
      <c r="AE166" s="36"/>
      <c r="AF166" s="36"/>
      <c r="AG166" s="36"/>
      <c r="AH166" s="36"/>
      <c r="AI166" s="36"/>
      <c r="AJ166" s="36"/>
      <c r="AK166" s="36"/>
      <c r="AL166" s="36"/>
      <c r="AM166" s="36"/>
      <c r="AN166" s="36"/>
      <c r="AO166" s="36"/>
      <c r="AP166" s="36"/>
      <c r="AQ166" s="36"/>
      <c r="AR166" s="36"/>
      <c r="AS166" s="36"/>
      <c r="AT166" s="36"/>
      <c r="AU166" s="36"/>
      <c r="AV166" s="36"/>
      <c r="AW166" s="36"/>
      <c r="AX166" s="36"/>
      <c r="AY166" s="36"/>
      <c r="AZ166" s="36"/>
      <c r="BA166" s="36"/>
      <c r="BB166" s="36"/>
      <c r="BC166" s="36"/>
      <c r="BD166" s="36"/>
      <c r="BE166" s="36"/>
      <c r="BF166" s="36"/>
      <c r="BG166" s="36"/>
      <c r="BH166" s="36"/>
      <c r="BI166" s="36"/>
      <c r="BJ166" s="36"/>
      <c r="BK166" s="36"/>
      <c r="BL166" s="36"/>
      <c r="BM166" s="36"/>
      <c r="BN166" s="36"/>
      <c r="BO166" s="36"/>
      <c r="BP166" s="36"/>
      <c r="BQ166" s="36"/>
      <c r="BR166" s="36"/>
      <c r="BS166" s="1"/>
    </row>
    <row r="167" spans="1:71" ht="21" customHeight="1">
      <c r="A167" s="1"/>
      <c r="B167" s="304">
        <f>Setup!N48</f>
        <v>0</v>
      </c>
      <c r="C167" s="106" t="str">
        <f>Setup!$C$9</f>
        <v>$</v>
      </c>
      <c r="D167" s="141">
        <f t="shared" si="66"/>
        <v>0</v>
      </c>
      <c r="E167" s="106" t="str">
        <f>Setup!$C$9</f>
        <v>$</v>
      </c>
      <c r="F167" s="141">
        <f t="shared" si="67"/>
        <v>0</v>
      </c>
      <c r="G167" s="106" t="str">
        <f>Setup!$C$9</f>
        <v>$</v>
      </c>
      <c r="H167" s="141">
        <f>ABS(IF(OR($C$8="All",$C$8=""),SUMIFS(Expenses!$F$7:$F$8050,Expenses!$B$7:$B$8050,"&gt;="&amp;DATE(YEAR(G$69),MONTH(G$69),DAY(G$69)),Expenses!$B$7:$B$8050,"&lt;="&amp;DATE(YEAR(H$69),MONTH(H$69),DAY(H$69)),Expenses!$E$7:$E$8050,$B167),SUMIFS(Expenses!$F$7:$F$8050,Expenses!$B$7:$B$8050,"&gt;="&amp;DATE(YEAR(G$69),MONTH(G$69),DAY(G$69)),Expenses!$B$7:$B$8050,"&lt;="&amp;DATE(YEAR(H$69),MONTH(H$69),DAY(H$69)),Expenses!$E$7:$E$8050,$B167,Expenses!$D$7:$D$8050,$C$8)))</f>
        <v>0</v>
      </c>
      <c r="I167" s="106" t="str">
        <f>Setup!$C$9</f>
        <v>$</v>
      </c>
      <c r="J167" s="141">
        <f>ABS(IF(OR($C$8="All",$C$8=""),SUMIFS(Expenses!$F$7:$F$8050,Expenses!$B$7:$B$8050,"&gt;="&amp;DATE(YEAR(I$69),MONTH(I$69),DAY(I$69)),Expenses!$B$7:$B$8050,"&lt;="&amp;DATE(YEAR(J$69),MONTH(J$69),DAY(J$69)),Expenses!$E$7:$E$8050,$B167),SUMIFS(Expenses!$F$7:$F$8050,Expenses!$B$7:$B$8050,"&gt;="&amp;DATE(YEAR(I$69),MONTH(I$69),DAY(I$69)),Expenses!$B$7:$B$8050,"&lt;="&amp;DATE(YEAR(J$69),MONTH(J$69),DAY(J$69)),Expenses!$E$7:$E$8050,$B167,Expenses!$D$7:$D$8050,$C$8)))</f>
        <v>0</v>
      </c>
      <c r="K167" s="106" t="str">
        <f>Setup!$C$9</f>
        <v>$</v>
      </c>
      <c r="L167" s="141">
        <f>ABS(IF(OR($C$8="All",$C$8=""),SUMIFS(Expenses!$F$7:$F$8050,Expenses!$B$7:$B$8050,"&gt;="&amp;DATE(YEAR(K$69),MONTH(K$69),DAY(K$69)),Expenses!$B$7:$B$8050,"&lt;="&amp;DATE(YEAR(L$69),MONTH(L$69),DAY(L$69)),Expenses!$E$7:$E$8050,$B167),SUMIFS(Expenses!$F$7:$F$8050,Expenses!$B$7:$B$8050,"&gt;="&amp;DATE(YEAR(K$69),MONTH(K$69),DAY(K$69)),Expenses!$B$7:$B$8050,"&lt;="&amp;DATE(YEAR(L$69),MONTH(L$69),DAY(L$69)),Expenses!$E$7:$E$8050,$B167,Expenses!$D$7:$D$8050,$C$8)))</f>
        <v>0</v>
      </c>
      <c r="M167" s="106" t="str">
        <f>Setup!$C$9</f>
        <v>$</v>
      </c>
      <c r="N167" s="141">
        <f>ABS(IF(OR($C$8="All",$C$8=""),SUMIFS(Expenses!$F$7:$F$8050,Expenses!$B$7:$B$8050,"&gt;="&amp;DATE(YEAR(M$69),MONTH(M$69),DAY(M$69)),Expenses!$B$7:$B$8050,"&lt;="&amp;DATE(YEAR(N$69),MONTH(N$69),DAY(N$69)),Expenses!$E$7:$E$8050,$B167),SUMIFS(Expenses!$F$7:$F$8050,Expenses!$B$7:$B$8050,"&gt;="&amp;DATE(YEAR(M$69),MONTH(M$69),DAY(M$69)),Expenses!$B$7:$B$8050,"&lt;="&amp;DATE(YEAR(N$69),MONTH(N$69),DAY(N$69)),Expenses!$E$7:$E$8050,$B167,Expenses!$D$7:$D$8050,$C$8)))</f>
        <v>0</v>
      </c>
      <c r="O167" s="106" t="str">
        <f>Setup!$C$9</f>
        <v>$</v>
      </c>
      <c r="P167" s="141">
        <f>ABS(IF(OR($C$8="All",$C$8=""),SUMIFS(Expenses!$F$7:$F$8050,Expenses!$B$7:$B$8050,"&gt;="&amp;DATE(YEAR(O$69),MONTH(O$69),DAY(O$69)),Expenses!$B$7:$B$8050,"&lt;="&amp;DATE(YEAR(P$69),MONTH(P$69),DAY(P$69)),Expenses!$E$7:$E$8050,$B167),SUMIFS(Expenses!$F$7:$F$8050,Expenses!$B$7:$B$8050,"&gt;="&amp;DATE(YEAR(O$69),MONTH(O$69),DAY(O$69)),Expenses!$B$7:$B$8050,"&lt;="&amp;DATE(YEAR(P$69),MONTH(P$69),DAY(P$69)),Expenses!$E$7:$E$8050,$B167,Expenses!$D$7:$D$8050,$C$8)))</f>
        <v>0</v>
      </c>
      <c r="Q167" s="106" t="str">
        <f>Setup!$C$9</f>
        <v>$</v>
      </c>
      <c r="R167" s="141">
        <f>ABS(IF(OR($C$8="All",$C$8=""),SUMIFS(Expenses!$F$7:$F$8050,Expenses!$B$7:$B$8050,"&gt;="&amp;DATE(YEAR(Q$69),MONTH(Q$69),DAY(Q$69)),Expenses!$B$7:$B$8050,"&lt;="&amp;DATE(YEAR(R$69),MONTH(R$69),DAY(R$69)),Expenses!$E$7:$E$8050,$B167),SUMIFS(Expenses!$F$7:$F$8050,Expenses!$B$7:$B$8050,"&gt;="&amp;DATE(YEAR(Q$69),MONTH(Q$69),DAY(Q$69)),Expenses!$B$7:$B$8050,"&lt;="&amp;DATE(YEAR(R$69),MONTH(R$69),DAY(R$69)),Expenses!$E$7:$E$8050,$B167,Expenses!$D$7:$D$8050,$C$8)))</f>
        <v>0</v>
      </c>
      <c r="S167" s="106" t="str">
        <f>Setup!$C$9</f>
        <v>$</v>
      </c>
      <c r="T167" s="141">
        <f>ABS(IF(OR($C$8="All",$C$8=""),SUMIFS(Expenses!$F$7:$F$8050,Expenses!$B$7:$B$8050,"&gt;="&amp;DATE(YEAR(S$69),MONTH(S$69),DAY(S$69)),Expenses!$B$7:$B$8050,"&lt;="&amp;DATE(YEAR(T$69),MONTH(T$69),DAY(T$69)),Expenses!$E$7:$E$8050,$B167),SUMIFS(Expenses!$F$7:$F$8050,Expenses!$B$7:$B$8050,"&gt;="&amp;DATE(YEAR(S$69),MONTH(S$69),DAY(S$69)),Expenses!$B$7:$B$8050,"&lt;="&amp;DATE(YEAR(T$69),MONTH(T$69),DAY(T$69)),Expenses!$E$7:$E$8050,$B167,Expenses!$D$7:$D$8050,$C$8)))</f>
        <v>0</v>
      </c>
      <c r="U167" s="106" t="str">
        <f>Setup!$C$9</f>
        <v>$</v>
      </c>
      <c r="V167" s="141">
        <f>ABS(IF(OR($C$8="All",$C$8=""),SUMIFS(Expenses!$F$7:$F$8050,Expenses!$B$7:$B$8050,"&gt;="&amp;DATE(YEAR(U$69),MONTH(U$69),DAY(U$69)),Expenses!$B$7:$B$8050,"&lt;="&amp;DATE(YEAR(V$69),MONTH(V$69),DAY(V$69)),Expenses!$E$7:$E$8050,$B167),SUMIFS(Expenses!$F$7:$F$8050,Expenses!$B$7:$B$8050,"&gt;="&amp;DATE(YEAR(U$69),MONTH(U$69),DAY(U$69)),Expenses!$B$7:$B$8050,"&lt;="&amp;DATE(YEAR(V$69),MONTH(V$69),DAY(V$69)),Expenses!$E$7:$E$8050,$B167,Expenses!$D$7:$D$8050,$C$8)))</f>
        <v>0</v>
      </c>
      <c r="W167" s="106" t="str">
        <f>Setup!$C$9</f>
        <v>$</v>
      </c>
      <c r="X167" s="141">
        <f>ABS(IF(OR($C$8="All",$C$8=""),SUMIFS(Expenses!$F$7:$F$8050,Expenses!$B$7:$B$8050,"&gt;="&amp;DATE(YEAR(W$69),MONTH(W$69),DAY(W$69)),Expenses!$B$7:$B$8050,"&lt;="&amp;DATE(YEAR(X$69),MONTH(X$69),DAY(X$69)),Expenses!$E$7:$E$8050,$B167),SUMIFS(Expenses!$F$7:$F$8050,Expenses!$B$7:$B$8050,"&gt;="&amp;DATE(YEAR(W$69),MONTH(W$69),DAY(W$69)),Expenses!$B$7:$B$8050,"&lt;="&amp;DATE(YEAR(X$69),MONTH(X$69),DAY(X$69)),Expenses!$E$7:$E$8050,$B167,Expenses!$D$7:$D$8050,$C$8)))</f>
        <v>0</v>
      </c>
      <c r="Y167" s="106" t="str">
        <f>Setup!$C$9</f>
        <v>$</v>
      </c>
      <c r="Z167" s="141">
        <f>ABS(IF(OR($C$8="All",$C$8=""),SUMIFS(Expenses!$F$7:$F$8050,Expenses!$B$7:$B$8050,"&gt;="&amp;DATE(YEAR(Y$69),MONTH(Y$69),DAY(Y$69)),Expenses!$B$7:$B$8050,"&lt;="&amp;DATE(YEAR(Z$69),MONTH(Z$69),DAY(Z$69)),Expenses!$E$7:$E$8050,$B167),SUMIFS(Expenses!$F$7:$F$8050,Expenses!$B$7:$B$8050,"&gt;="&amp;DATE(YEAR(Y$69),MONTH(Y$69),DAY(Y$69)),Expenses!$B$7:$B$8050,"&lt;="&amp;DATE(YEAR(Z$69),MONTH(Z$69),DAY(Z$69)),Expenses!$E$7:$E$8050,$B167,Expenses!$D$7:$D$8050,$C$8)))</f>
        <v>0</v>
      </c>
      <c r="AA167" s="106" t="str">
        <f>Setup!$C$9</f>
        <v>$</v>
      </c>
      <c r="AB167" s="141">
        <f>ABS(IF(OR($C$8="All",$C$8=""),SUMIFS(Expenses!$F$7:$F$8050,Expenses!$B$7:$B$8050,"&gt;="&amp;DATE(YEAR(AA$69),MONTH(AA$69),DAY(AA$69)),Expenses!$B$7:$B$8050,"&lt;="&amp;DATE(YEAR(AB$69),MONTH(AB$69),DAY(AB$69)),Expenses!$E$7:$E$8050,$B167),SUMIFS(Expenses!$F$7:$F$8050,Expenses!$B$7:$B$8050,"&gt;="&amp;DATE(YEAR(AA$69),MONTH(AA$69),DAY(AA$69)),Expenses!$B$7:$B$8050,"&lt;="&amp;DATE(YEAR(AB$69),MONTH(AB$69),DAY(AB$69)),Expenses!$E$7:$E$8050,$B167,Expenses!$D$7:$D$8050,$C$8)))</f>
        <v>0</v>
      </c>
      <c r="AC167" s="106" t="str">
        <f>Setup!$C$9</f>
        <v>$</v>
      </c>
      <c r="AD167" s="142">
        <f>ABS(IF(OR($C$8="All",$C$8=""),SUMIFS(Expenses!$F$7:$F$8050,Expenses!$B$7:$B$8050,"&gt;="&amp;DATE(YEAR(AC$69),MONTH(AC$69),DAY(AC$69)),Expenses!$B$7:$B$8050,"&lt;="&amp;DATE(YEAR(AD$69),MONTH(AD$69),DAY(AD$69)),Expenses!$E$7:$E$8050,$B167),SUMIFS(Expenses!$F$7:$F$8050,Expenses!$B$7:$B$8050,"&gt;="&amp;DATE(YEAR(AC$69),MONTH(AC$69),DAY(AC$69)),Expenses!$B$7:$B$8050,"&lt;="&amp;DATE(YEAR(AD$69),MONTH(AD$69),DAY(AD$69)),Expenses!$E$7:$E$8050,$B167,Expenses!$D$7:$D$8050,$C$8)))</f>
        <v>0</v>
      </c>
      <c r="AE167" s="36"/>
      <c r="AF167" s="36"/>
      <c r="AG167" s="36"/>
      <c r="AH167" s="36"/>
      <c r="AI167" s="36"/>
      <c r="AJ167" s="36"/>
      <c r="AK167" s="36"/>
      <c r="AL167" s="36"/>
      <c r="AM167" s="36"/>
      <c r="AN167" s="36"/>
      <c r="AO167" s="36"/>
      <c r="AP167" s="36"/>
      <c r="AQ167" s="36"/>
      <c r="AR167" s="36"/>
      <c r="AS167" s="36"/>
      <c r="AT167" s="36"/>
      <c r="AU167" s="36"/>
      <c r="AV167" s="36"/>
      <c r="AW167" s="36"/>
      <c r="AX167" s="36"/>
      <c r="AY167" s="36"/>
      <c r="AZ167" s="36"/>
      <c r="BA167" s="36"/>
      <c r="BB167" s="36"/>
      <c r="BC167" s="36"/>
      <c r="BD167" s="36"/>
      <c r="BE167" s="36"/>
      <c r="BF167" s="36"/>
      <c r="BG167" s="36"/>
      <c r="BH167" s="36"/>
      <c r="BI167" s="36"/>
      <c r="BJ167" s="36"/>
      <c r="BK167" s="36"/>
      <c r="BL167" s="36"/>
      <c r="BM167" s="36"/>
      <c r="BN167" s="36"/>
      <c r="BO167" s="36"/>
      <c r="BP167" s="36"/>
      <c r="BQ167" s="36"/>
      <c r="BR167" s="36"/>
      <c r="BS167" s="1"/>
    </row>
    <row r="168" spans="1:71" ht="21" customHeight="1">
      <c r="A168" s="2"/>
      <c r="B168" s="158" t="s">
        <v>174</v>
      </c>
      <c r="C168" s="159" t="str">
        <f>Setup!$C$9</f>
        <v>$</v>
      </c>
      <c r="D168" s="160">
        <f>SUM(D128:D167)</f>
        <v>133280</v>
      </c>
      <c r="E168" s="159" t="str">
        <f>Setup!$C$9</f>
        <v>$</v>
      </c>
      <c r="F168" s="160">
        <f>SUM(F128:F167)</f>
        <v>11106.666666666666</v>
      </c>
      <c r="G168" s="159" t="str">
        <f>Setup!$C$9</f>
        <v>$</v>
      </c>
      <c r="H168" s="160">
        <f>SUM(H128:H167)</f>
        <v>14435</v>
      </c>
      <c r="I168" s="159" t="str">
        <f>Setup!$C$9</f>
        <v>$</v>
      </c>
      <c r="J168" s="160">
        <f>SUM(J128:J167)</f>
        <v>8827.5</v>
      </c>
      <c r="K168" s="159" t="str">
        <f>Setup!$C$9</f>
        <v>$</v>
      </c>
      <c r="L168" s="160">
        <f>SUM(L128:L167)</f>
        <v>9867.5</v>
      </c>
      <c r="M168" s="159" t="str">
        <f>Setup!$C$9</f>
        <v>$</v>
      </c>
      <c r="N168" s="160">
        <f>SUM(N128:N167)</f>
        <v>11407.5</v>
      </c>
      <c r="O168" s="159" t="str">
        <f>Setup!$C$9</f>
        <v>$</v>
      </c>
      <c r="P168" s="160">
        <f>SUM(P128:P167)</f>
        <v>8272.5</v>
      </c>
      <c r="Q168" s="159" t="str">
        <f>Setup!$C$9</f>
        <v>$</v>
      </c>
      <c r="R168" s="160">
        <f>SUM(R128:R167)</f>
        <v>13092.5</v>
      </c>
      <c r="S168" s="159" t="str">
        <f>Setup!$C$9</f>
        <v>$</v>
      </c>
      <c r="T168" s="160">
        <f>SUM(T128:T167)</f>
        <v>13527.5</v>
      </c>
      <c r="U168" s="159" t="str">
        <f>Setup!$C$9</f>
        <v>$</v>
      </c>
      <c r="V168" s="160">
        <f>SUM(V128:V167)</f>
        <v>9562.5</v>
      </c>
      <c r="W168" s="159" t="str">
        <f>Setup!$C$9</f>
        <v>$</v>
      </c>
      <c r="X168" s="160">
        <f>SUM(X128:X167)</f>
        <v>12882.5</v>
      </c>
      <c r="Y168" s="159" t="str">
        <f>Setup!$C$9</f>
        <v>$</v>
      </c>
      <c r="Z168" s="160">
        <f>SUM(Z128:Z167)</f>
        <v>10280</v>
      </c>
      <c r="AA168" s="159" t="str">
        <f>Setup!$C$9</f>
        <v>$</v>
      </c>
      <c r="AB168" s="160">
        <f>SUM(AB128:AB167)</f>
        <v>8422.5</v>
      </c>
      <c r="AC168" s="159" t="str">
        <f>Setup!$C$9</f>
        <v>$</v>
      </c>
      <c r="AD168" s="161">
        <f>SUM(AD128:AD167)</f>
        <v>12702.5</v>
      </c>
      <c r="AE168" s="36"/>
      <c r="AF168" s="36"/>
      <c r="AG168" s="36"/>
      <c r="AH168" s="36"/>
      <c r="AI168" s="36"/>
      <c r="AJ168" s="36"/>
      <c r="AK168" s="36"/>
      <c r="AL168" s="36"/>
      <c r="AM168" s="36"/>
      <c r="AN168" s="36"/>
      <c r="AO168" s="36"/>
      <c r="AP168" s="36"/>
      <c r="AQ168" s="36"/>
      <c r="AR168" s="36"/>
      <c r="AS168" s="36"/>
      <c r="AT168" s="36"/>
      <c r="AU168" s="36"/>
      <c r="AV168" s="36"/>
      <c r="AW168" s="36"/>
      <c r="AX168" s="36"/>
      <c r="AY168" s="36"/>
      <c r="AZ168" s="36"/>
      <c r="BA168" s="36"/>
      <c r="BB168" s="36"/>
      <c r="BC168" s="36"/>
      <c r="BD168" s="36"/>
      <c r="BE168" s="36"/>
      <c r="BF168" s="36"/>
      <c r="BG168" s="36"/>
      <c r="BH168" s="36"/>
      <c r="BI168" s="36"/>
      <c r="BJ168" s="36"/>
      <c r="BK168" s="36"/>
      <c r="BL168" s="36"/>
      <c r="BM168" s="36"/>
      <c r="BN168" s="36"/>
      <c r="BO168" s="36"/>
      <c r="BP168" s="36"/>
      <c r="BQ168" s="36"/>
      <c r="BR168" s="36"/>
      <c r="BS168" s="1"/>
    </row>
    <row r="169" spans="1:71" ht="21" customHeight="1">
      <c r="A169" s="1"/>
      <c r="B169" s="48"/>
      <c r="C169" s="48"/>
      <c r="D169" s="48"/>
      <c r="E169" s="48"/>
      <c r="F169" s="48"/>
      <c r="G169" s="48"/>
      <c r="H169" s="48"/>
      <c r="I169" s="48"/>
      <c r="J169" s="48"/>
      <c r="K169" s="162"/>
      <c r="L169" s="48"/>
      <c r="M169" s="48"/>
      <c r="N169" s="48"/>
      <c r="O169" s="48"/>
      <c r="P169" s="48"/>
      <c r="Q169" s="48"/>
      <c r="R169" s="48"/>
      <c r="S169" s="48"/>
      <c r="T169" s="48"/>
      <c r="U169" s="48"/>
      <c r="V169" s="48"/>
      <c r="W169" s="48"/>
      <c r="X169" s="48"/>
      <c r="Y169" s="48"/>
      <c r="Z169" s="48"/>
      <c r="AA169" s="48"/>
      <c r="AB169" s="48"/>
      <c r="AC169" s="48"/>
      <c r="AD169" s="48"/>
      <c r="AE169" s="61"/>
      <c r="AF169" s="61"/>
      <c r="AG169" s="61"/>
      <c r="AH169" s="61"/>
      <c r="AI169" s="61"/>
      <c r="AJ169" s="61"/>
      <c r="AK169" s="61"/>
      <c r="AL169" s="61"/>
      <c r="AM169" s="61"/>
      <c r="AN169" s="61"/>
      <c r="AO169" s="61"/>
      <c r="AP169" s="61"/>
      <c r="AQ169" s="61"/>
      <c r="AR169" s="61"/>
      <c r="AS169" s="61"/>
      <c r="AT169" s="61"/>
      <c r="AU169" s="61"/>
      <c r="AV169" s="61"/>
      <c r="AW169" s="61"/>
      <c r="AX169" s="61"/>
      <c r="AY169" s="61"/>
      <c r="AZ169" s="61"/>
      <c r="BA169" s="61"/>
      <c r="BB169" s="61"/>
      <c r="BC169" s="61"/>
      <c r="BD169" s="61"/>
      <c r="BE169" s="61"/>
      <c r="BF169" s="61"/>
      <c r="BG169" s="61"/>
      <c r="BH169" s="61"/>
      <c r="BI169" s="61"/>
      <c r="BJ169" s="61"/>
      <c r="BK169" s="61"/>
      <c r="BL169" s="61"/>
      <c r="BM169" s="61"/>
      <c r="BN169" s="61"/>
      <c r="BO169" s="61"/>
      <c r="BP169" s="61"/>
      <c r="BQ169" s="61"/>
      <c r="BR169" s="61"/>
      <c r="BS169" s="48"/>
    </row>
    <row r="170" spans="1:71" ht="21" customHeight="1">
      <c r="A170" s="1"/>
      <c r="B170" s="48"/>
      <c r="C170" s="48"/>
      <c r="D170" s="48"/>
      <c r="E170" s="48"/>
      <c r="F170" s="48"/>
      <c r="G170" s="48"/>
      <c r="H170" s="48"/>
      <c r="I170" s="48"/>
      <c r="J170" s="48"/>
      <c r="K170" s="162"/>
      <c r="L170" s="48"/>
      <c r="M170" s="48"/>
      <c r="N170" s="48"/>
      <c r="O170" s="48"/>
      <c r="P170" s="48"/>
      <c r="Q170" s="48"/>
      <c r="R170" s="48"/>
      <c r="S170" s="48"/>
      <c r="T170" s="48"/>
      <c r="U170" s="48"/>
      <c r="V170" s="48"/>
      <c r="W170" s="48"/>
      <c r="X170" s="48"/>
      <c r="Y170" s="48"/>
      <c r="Z170" s="48"/>
      <c r="AA170" s="48"/>
      <c r="AB170" s="48"/>
      <c r="AC170" s="48"/>
      <c r="AD170" s="48"/>
      <c r="AE170" s="61"/>
      <c r="AF170" s="61"/>
      <c r="AG170" s="61"/>
      <c r="AH170" s="61"/>
      <c r="AI170" s="61"/>
      <c r="AJ170" s="61"/>
      <c r="AK170" s="61"/>
      <c r="AL170" s="61"/>
      <c r="AM170" s="61"/>
      <c r="AN170" s="61"/>
      <c r="AO170" s="61"/>
      <c r="AP170" s="61"/>
      <c r="AQ170" s="61"/>
      <c r="AR170" s="61"/>
      <c r="AS170" s="61"/>
      <c r="AT170" s="61"/>
      <c r="AU170" s="61"/>
      <c r="AV170" s="61"/>
      <c r="AW170" s="61"/>
      <c r="AX170" s="61"/>
      <c r="AY170" s="61"/>
      <c r="AZ170" s="61"/>
      <c r="BA170" s="61"/>
      <c r="BB170" s="61"/>
      <c r="BC170" s="61"/>
      <c r="BD170" s="61"/>
      <c r="BE170" s="61"/>
      <c r="BF170" s="61"/>
      <c r="BG170" s="61"/>
      <c r="BH170" s="61"/>
      <c r="BI170" s="61"/>
      <c r="BJ170" s="61"/>
      <c r="BK170" s="61"/>
      <c r="BL170" s="61"/>
      <c r="BM170" s="61"/>
      <c r="BN170" s="61"/>
      <c r="BO170" s="61"/>
      <c r="BP170" s="61"/>
      <c r="BQ170" s="61"/>
      <c r="BR170" s="61"/>
      <c r="BS170" s="48"/>
    </row>
    <row r="171" spans="1:71" ht="21" customHeight="1">
      <c r="A171" s="1"/>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61"/>
      <c r="AF171" s="61"/>
      <c r="AG171" s="61"/>
      <c r="AH171" s="61"/>
      <c r="AI171" s="61"/>
      <c r="AJ171" s="61"/>
      <c r="AK171" s="61"/>
      <c r="AL171" s="61"/>
      <c r="AM171" s="61"/>
      <c r="AN171" s="61"/>
      <c r="AO171" s="61"/>
      <c r="AP171" s="61"/>
      <c r="AQ171" s="61"/>
      <c r="AR171" s="61"/>
      <c r="AS171" s="61"/>
      <c r="AT171" s="61"/>
      <c r="AU171" s="61"/>
      <c r="AV171" s="61"/>
      <c r="AW171" s="61"/>
      <c r="AX171" s="61"/>
      <c r="AY171" s="61"/>
      <c r="AZ171" s="61"/>
      <c r="BA171" s="61"/>
      <c r="BB171" s="61"/>
      <c r="BC171" s="61"/>
      <c r="BD171" s="61"/>
      <c r="BE171" s="61"/>
      <c r="BF171" s="61"/>
      <c r="BG171" s="61"/>
      <c r="BH171" s="61"/>
      <c r="BI171" s="61"/>
      <c r="BJ171" s="61"/>
      <c r="BK171" s="61"/>
      <c r="BL171" s="61"/>
      <c r="BM171" s="61"/>
      <c r="BN171" s="61"/>
      <c r="BO171" s="61"/>
      <c r="BP171" s="61"/>
      <c r="BQ171" s="61"/>
      <c r="BR171" s="61"/>
      <c r="BS171" s="48"/>
    </row>
    <row r="172" spans="1:71" ht="21" customHeight="1">
      <c r="A172" s="1"/>
      <c r="B172" s="1054" t="s">
        <v>231</v>
      </c>
      <c r="C172" s="625"/>
      <c r="D172" s="625"/>
      <c r="E172" s="625"/>
      <c r="F172" s="625"/>
      <c r="G172" s="625"/>
      <c r="H172" s="625"/>
      <c r="I172" s="625"/>
      <c r="J172" s="625"/>
      <c r="K172" s="625"/>
      <c r="L172" s="625"/>
      <c r="M172" s="625"/>
      <c r="N172" s="625"/>
      <c r="O172" s="625"/>
      <c r="P172" s="625"/>
      <c r="Q172" s="625"/>
      <c r="R172" s="625"/>
      <c r="S172" s="625"/>
      <c r="T172" s="625"/>
      <c r="U172" s="625"/>
      <c r="V172" s="625"/>
      <c r="W172" s="625"/>
      <c r="X172" s="625"/>
      <c r="Y172" s="625"/>
      <c r="Z172" s="625"/>
      <c r="AA172" s="625"/>
      <c r="AB172" s="625"/>
      <c r="AC172" s="625"/>
      <c r="AD172" s="625"/>
      <c r="AE172" s="61"/>
      <c r="AF172" s="61"/>
      <c r="AG172" s="61"/>
      <c r="AH172" s="61"/>
      <c r="AI172" s="61"/>
      <c r="AJ172" s="61"/>
      <c r="AK172" s="61"/>
      <c r="AL172" s="61"/>
      <c r="AM172" s="61"/>
      <c r="AN172" s="61"/>
      <c r="AO172" s="61"/>
      <c r="AP172" s="61"/>
      <c r="AQ172" s="61"/>
      <c r="AR172" s="61"/>
      <c r="AS172" s="61"/>
      <c r="AT172" s="61"/>
      <c r="AU172" s="61"/>
      <c r="AV172" s="61"/>
      <c r="AW172" s="61"/>
      <c r="AX172" s="61"/>
      <c r="AY172" s="61"/>
      <c r="AZ172" s="61"/>
      <c r="BA172" s="61"/>
      <c r="BB172" s="61"/>
      <c r="BC172" s="61"/>
      <c r="BD172" s="61"/>
      <c r="BE172" s="61"/>
      <c r="BF172" s="61"/>
      <c r="BG172" s="61"/>
      <c r="BH172" s="61"/>
      <c r="BI172" s="61"/>
      <c r="BJ172" s="61"/>
      <c r="BK172" s="61"/>
      <c r="BL172" s="61"/>
      <c r="BM172" s="61"/>
      <c r="BN172" s="61"/>
      <c r="BO172" s="61"/>
      <c r="BP172" s="61"/>
      <c r="BQ172" s="61"/>
      <c r="BR172" s="61"/>
      <c r="BS172" s="48"/>
    </row>
    <row r="173" spans="1:71" ht="21" customHeight="1">
      <c r="A173" s="1"/>
      <c r="B173" s="48"/>
      <c r="C173" s="48"/>
      <c r="D173" s="48"/>
      <c r="E173" s="48"/>
      <c r="F173" s="48"/>
      <c r="G173" s="48"/>
      <c r="H173" s="48"/>
      <c r="I173" s="48"/>
      <c r="J173" s="48"/>
      <c r="K173" s="162"/>
      <c r="L173" s="48"/>
      <c r="M173" s="48"/>
      <c r="N173" s="48"/>
      <c r="O173" s="48"/>
      <c r="P173" s="48"/>
      <c r="Q173" s="48"/>
      <c r="R173" s="48"/>
      <c r="S173" s="48"/>
      <c r="T173" s="48"/>
      <c r="U173" s="48"/>
      <c r="V173" s="48"/>
      <c r="W173" s="48"/>
      <c r="X173" s="48"/>
      <c r="Y173" s="48"/>
      <c r="Z173" s="48"/>
      <c r="AA173" s="48"/>
      <c r="AB173" s="48"/>
      <c r="AC173" s="48"/>
      <c r="AD173" s="48"/>
      <c r="AE173" s="61"/>
      <c r="AF173" s="61"/>
      <c r="AG173" s="61"/>
      <c r="AH173" s="61"/>
      <c r="AI173" s="61"/>
      <c r="AJ173" s="61"/>
      <c r="AK173" s="61"/>
      <c r="AL173" s="61"/>
      <c r="AM173" s="61"/>
      <c r="AN173" s="61"/>
      <c r="AO173" s="61"/>
      <c r="AP173" s="61"/>
      <c r="AQ173" s="61"/>
      <c r="AR173" s="61"/>
      <c r="AS173" s="61"/>
      <c r="AT173" s="61"/>
      <c r="AU173" s="61"/>
      <c r="AV173" s="61"/>
      <c r="AW173" s="61"/>
      <c r="AX173" s="61"/>
      <c r="AY173" s="61"/>
      <c r="AZ173" s="61"/>
      <c r="BA173" s="61"/>
      <c r="BB173" s="61"/>
      <c r="BC173" s="61"/>
      <c r="BD173" s="61"/>
      <c r="BE173" s="61"/>
      <c r="BF173" s="61"/>
      <c r="BG173" s="61"/>
      <c r="BH173" s="61"/>
      <c r="BI173" s="61"/>
      <c r="BJ173" s="61"/>
      <c r="BK173" s="61"/>
      <c r="BL173" s="61"/>
      <c r="BM173" s="61"/>
      <c r="BN173" s="61"/>
      <c r="BO173" s="61"/>
      <c r="BP173" s="61"/>
      <c r="BQ173" s="61"/>
      <c r="BR173" s="61"/>
      <c r="BS173" s="48"/>
    </row>
    <row r="174" spans="1:71" ht="21" customHeight="1">
      <c r="A174" s="1"/>
      <c r="B174" s="104"/>
      <c r="C174" s="104"/>
      <c r="D174" s="104"/>
      <c r="E174" s="104"/>
      <c r="F174" s="104"/>
      <c r="G174" s="104"/>
      <c r="H174" s="104"/>
      <c r="I174" s="104"/>
      <c r="J174" s="104"/>
      <c r="K174" s="116"/>
      <c r="L174" s="104"/>
      <c r="M174" s="104"/>
      <c r="N174" s="104"/>
      <c r="O174" s="104"/>
      <c r="P174" s="104"/>
      <c r="Q174" s="104"/>
      <c r="R174" s="104"/>
      <c r="S174" s="104"/>
      <c r="T174" s="104"/>
      <c r="U174" s="104"/>
      <c r="V174" s="104"/>
      <c r="W174" s="104"/>
      <c r="X174" s="104"/>
      <c r="Y174" s="104"/>
      <c r="Z174" s="104"/>
      <c r="AA174" s="104"/>
      <c r="AB174" s="104"/>
      <c r="AC174" s="104"/>
      <c r="AD174" s="104"/>
      <c r="AE174" s="61"/>
      <c r="AF174" s="61"/>
      <c r="AG174" s="61"/>
      <c r="AH174" s="61"/>
      <c r="AI174" s="61"/>
      <c r="AJ174" s="61"/>
      <c r="AK174" s="61"/>
      <c r="AL174" s="61"/>
      <c r="AM174" s="61"/>
      <c r="AN174" s="61"/>
      <c r="AO174" s="61"/>
      <c r="AP174" s="61"/>
      <c r="AQ174" s="61"/>
      <c r="AR174" s="61"/>
      <c r="AS174" s="61"/>
      <c r="AT174" s="61"/>
      <c r="AU174" s="61"/>
      <c r="AV174" s="61"/>
      <c r="AW174" s="61"/>
      <c r="AX174" s="61"/>
      <c r="AY174" s="61"/>
      <c r="AZ174" s="61"/>
      <c r="BA174" s="61"/>
      <c r="BB174" s="61"/>
      <c r="BC174" s="61"/>
      <c r="BD174" s="61"/>
      <c r="BE174" s="61"/>
      <c r="BF174" s="61"/>
      <c r="BG174" s="61"/>
      <c r="BH174" s="61"/>
      <c r="BI174" s="61"/>
      <c r="BJ174" s="61"/>
      <c r="BK174" s="61"/>
      <c r="BL174" s="61"/>
      <c r="BM174" s="61"/>
      <c r="BN174" s="61"/>
      <c r="BO174" s="61"/>
      <c r="BP174" s="61"/>
      <c r="BQ174" s="61"/>
      <c r="BR174" s="61"/>
      <c r="BS174" s="48"/>
    </row>
    <row r="175" spans="1:71" ht="21" customHeight="1">
      <c r="A175" s="1"/>
      <c r="B175" s="978" t="s">
        <v>225</v>
      </c>
      <c r="C175" s="625"/>
      <c r="D175" s="625"/>
      <c r="E175" s="625"/>
      <c r="F175" s="625"/>
      <c r="G175" s="625"/>
      <c r="H175" s="625"/>
      <c r="I175" s="625"/>
      <c r="J175" s="625"/>
      <c r="K175" s="625"/>
      <c r="L175" s="625"/>
      <c r="M175" s="625"/>
      <c r="N175" s="625"/>
      <c r="O175" s="625"/>
      <c r="P175" s="625"/>
      <c r="Q175" s="625"/>
      <c r="R175" s="625"/>
      <c r="S175" s="625"/>
      <c r="T175" s="625"/>
      <c r="U175" s="625"/>
      <c r="V175" s="625"/>
      <c r="W175" s="625"/>
      <c r="X175" s="625"/>
      <c r="Y175" s="625"/>
      <c r="Z175" s="625"/>
      <c r="AA175" s="625"/>
      <c r="AB175" s="625"/>
      <c r="AC175" s="625"/>
      <c r="AD175" s="625"/>
      <c r="AE175" s="61"/>
      <c r="AF175" s="61"/>
      <c r="AG175" s="61"/>
      <c r="AH175" s="61"/>
      <c r="AI175" s="61"/>
      <c r="AJ175" s="61"/>
      <c r="AK175" s="61"/>
      <c r="AL175" s="61"/>
      <c r="AM175" s="61"/>
      <c r="AN175" s="61"/>
      <c r="AO175" s="61"/>
      <c r="AP175" s="61"/>
      <c r="AQ175" s="61"/>
      <c r="AR175" s="61"/>
      <c r="AS175" s="61"/>
      <c r="AT175" s="61"/>
      <c r="AU175" s="61"/>
      <c r="AV175" s="61"/>
      <c r="AW175" s="61"/>
      <c r="AX175" s="61"/>
      <c r="AY175" s="61"/>
      <c r="AZ175" s="61"/>
      <c r="BA175" s="61"/>
      <c r="BB175" s="61"/>
      <c r="BC175" s="61"/>
      <c r="BD175" s="61"/>
      <c r="BE175" s="61"/>
      <c r="BF175" s="61"/>
      <c r="BG175" s="61"/>
      <c r="BH175" s="61"/>
      <c r="BI175" s="61"/>
      <c r="BJ175" s="61"/>
      <c r="BK175" s="61"/>
      <c r="BL175" s="61"/>
      <c r="BM175" s="61"/>
      <c r="BN175" s="61"/>
      <c r="BO175" s="61"/>
      <c r="BP175" s="61"/>
      <c r="BQ175" s="61"/>
      <c r="BR175" s="61"/>
      <c r="BS175" s="48"/>
    </row>
    <row r="176" spans="1:71" ht="21" customHeight="1">
      <c r="A176" s="1"/>
      <c r="B176" s="625"/>
      <c r="C176" s="625"/>
      <c r="D176" s="625"/>
      <c r="E176" s="625"/>
      <c r="F176" s="625"/>
      <c r="G176" s="625"/>
      <c r="H176" s="625"/>
      <c r="I176" s="625"/>
      <c r="J176" s="625"/>
      <c r="K176" s="625"/>
      <c r="L176" s="625"/>
      <c r="M176" s="625"/>
      <c r="N176" s="625"/>
      <c r="O176" s="625"/>
      <c r="P176" s="625"/>
      <c r="Q176" s="625"/>
      <c r="R176" s="625"/>
      <c r="S176" s="625"/>
      <c r="T176" s="625"/>
      <c r="U176" s="625"/>
      <c r="V176" s="625"/>
      <c r="W176" s="625"/>
      <c r="X176" s="625"/>
      <c r="Y176" s="625"/>
      <c r="Z176" s="625"/>
      <c r="AA176" s="625"/>
      <c r="AB176" s="625"/>
      <c r="AC176" s="625"/>
      <c r="AD176" s="625"/>
      <c r="AE176" s="61"/>
      <c r="AF176" s="61"/>
      <c r="AG176" s="61"/>
      <c r="AH176" s="61"/>
      <c r="AI176" s="61"/>
      <c r="AJ176" s="61"/>
      <c r="AK176" s="61"/>
      <c r="AL176" s="61"/>
      <c r="AM176" s="61"/>
      <c r="AN176" s="61"/>
      <c r="AO176" s="61"/>
      <c r="AP176" s="61"/>
      <c r="AQ176" s="61"/>
      <c r="AR176" s="61"/>
      <c r="AS176" s="61"/>
      <c r="AT176" s="61"/>
      <c r="AU176" s="61"/>
      <c r="AV176" s="61"/>
      <c r="AW176" s="61"/>
      <c r="AX176" s="61"/>
      <c r="AY176" s="61"/>
      <c r="AZ176" s="61"/>
      <c r="BA176" s="61"/>
      <c r="BB176" s="61"/>
      <c r="BC176" s="61"/>
      <c r="BD176" s="61"/>
      <c r="BE176" s="61"/>
      <c r="BF176" s="61"/>
      <c r="BG176" s="61"/>
      <c r="BH176" s="61"/>
      <c r="BI176" s="61"/>
      <c r="BJ176" s="61"/>
      <c r="BK176" s="61"/>
      <c r="BL176" s="61"/>
      <c r="BM176" s="61"/>
      <c r="BN176" s="61"/>
      <c r="BO176" s="61"/>
      <c r="BP176" s="61"/>
      <c r="BQ176" s="61"/>
      <c r="BR176" s="61"/>
      <c r="BS176" s="48"/>
    </row>
    <row r="177" spans="1:71" ht="21" customHeight="1">
      <c r="A177" s="1"/>
      <c r="B177" s="625"/>
      <c r="C177" s="625"/>
      <c r="D177" s="625"/>
      <c r="E177" s="625"/>
      <c r="F177" s="625"/>
      <c r="G177" s="625"/>
      <c r="H177" s="625"/>
      <c r="I177" s="625"/>
      <c r="J177" s="625"/>
      <c r="K177" s="625"/>
      <c r="L177" s="625"/>
      <c r="M177" s="625"/>
      <c r="N177" s="625"/>
      <c r="O177" s="625"/>
      <c r="P177" s="625"/>
      <c r="Q177" s="625"/>
      <c r="R177" s="625"/>
      <c r="S177" s="625"/>
      <c r="T177" s="625"/>
      <c r="U177" s="625"/>
      <c r="V177" s="625"/>
      <c r="W177" s="625"/>
      <c r="X177" s="625"/>
      <c r="Y177" s="625"/>
      <c r="Z177" s="625"/>
      <c r="AA177" s="625"/>
      <c r="AB177" s="625"/>
      <c r="AC177" s="625"/>
      <c r="AD177" s="625"/>
      <c r="AE177" s="61"/>
      <c r="AF177" s="61"/>
      <c r="AG177" s="61"/>
      <c r="AH177" s="61"/>
      <c r="AI177" s="61"/>
      <c r="AJ177" s="61"/>
      <c r="AK177" s="61"/>
      <c r="AL177" s="61"/>
      <c r="AM177" s="61"/>
      <c r="AN177" s="61"/>
      <c r="AO177" s="61"/>
      <c r="AP177" s="61"/>
      <c r="AQ177" s="61"/>
      <c r="AR177" s="61"/>
      <c r="AS177" s="61"/>
      <c r="AT177" s="61"/>
      <c r="AU177" s="61"/>
      <c r="AV177" s="61"/>
      <c r="AW177" s="61"/>
      <c r="AX177" s="61"/>
      <c r="AY177" s="61"/>
      <c r="AZ177" s="61"/>
      <c r="BA177" s="61"/>
      <c r="BB177" s="61"/>
      <c r="BC177" s="61"/>
      <c r="BD177" s="61"/>
      <c r="BE177" s="61"/>
      <c r="BF177" s="61"/>
      <c r="BG177" s="61"/>
      <c r="BH177" s="61"/>
      <c r="BI177" s="61"/>
      <c r="BJ177" s="61"/>
      <c r="BK177" s="61"/>
      <c r="BL177" s="61"/>
      <c r="BM177" s="61"/>
      <c r="BN177" s="61"/>
      <c r="BO177" s="61"/>
      <c r="BP177" s="61"/>
      <c r="BQ177" s="61"/>
      <c r="BR177" s="61"/>
      <c r="BS177" s="48"/>
    </row>
    <row r="178" spans="1:71" ht="21" customHeight="1">
      <c r="A178" s="1"/>
      <c r="B178" s="104"/>
      <c r="C178" s="104"/>
      <c r="D178" s="104"/>
      <c r="E178" s="104"/>
      <c r="F178" s="104"/>
      <c r="G178" s="104"/>
      <c r="H178" s="104"/>
      <c r="I178" s="104"/>
      <c r="J178" s="104"/>
      <c r="K178" s="116"/>
      <c r="L178" s="104"/>
      <c r="M178" s="104"/>
      <c r="N178" s="104"/>
      <c r="O178" s="104"/>
      <c r="P178" s="104"/>
      <c r="Q178" s="104"/>
      <c r="R178" s="104"/>
      <c r="S178" s="104"/>
      <c r="T178" s="104"/>
      <c r="U178" s="104"/>
      <c r="V178" s="104"/>
      <c r="W178" s="104"/>
      <c r="X178" s="104"/>
      <c r="Y178" s="104"/>
      <c r="Z178" s="104"/>
      <c r="AA178" s="104"/>
      <c r="AB178" s="104"/>
      <c r="AC178" s="104"/>
      <c r="AD178" s="104"/>
      <c r="AE178" s="61"/>
      <c r="AF178" s="61"/>
      <c r="AG178" s="61"/>
      <c r="AH178" s="61"/>
      <c r="AI178" s="61"/>
      <c r="AJ178" s="61"/>
      <c r="AK178" s="61"/>
      <c r="AL178" s="61"/>
      <c r="AM178" s="61"/>
      <c r="AN178" s="61"/>
      <c r="AO178" s="61"/>
      <c r="AP178" s="61"/>
      <c r="AQ178" s="61"/>
      <c r="AR178" s="61"/>
      <c r="AS178" s="61"/>
      <c r="AT178" s="61"/>
      <c r="AU178" s="61"/>
      <c r="AV178" s="61"/>
      <c r="AW178" s="61"/>
      <c r="AX178" s="61"/>
      <c r="AY178" s="61"/>
      <c r="AZ178" s="61"/>
      <c r="BA178" s="61"/>
      <c r="BB178" s="61"/>
      <c r="BC178" s="61"/>
      <c r="BD178" s="61"/>
      <c r="BE178" s="61"/>
      <c r="BF178" s="61"/>
      <c r="BG178" s="61"/>
      <c r="BH178" s="61"/>
      <c r="BI178" s="61"/>
      <c r="BJ178" s="61"/>
      <c r="BK178" s="61"/>
      <c r="BL178" s="61"/>
      <c r="BM178" s="61"/>
      <c r="BN178" s="61"/>
      <c r="BO178" s="61"/>
      <c r="BP178" s="61"/>
      <c r="BQ178" s="61"/>
      <c r="BR178" s="61"/>
      <c r="BS178" s="48"/>
    </row>
    <row r="179" spans="1:71" ht="21" customHeight="1">
      <c r="A179" s="1"/>
      <c r="B179" s="104"/>
      <c r="C179" s="104"/>
      <c r="D179" s="745" t="s">
        <v>152</v>
      </c>
      <c r="E179" s="633"/>
      <c r="F179" s="633"/>
      <c r="G179" s="633"/>
      <c r="H179" s="633"/>
      <c r="I179" s="633"/>
      <c r="J179" s="634"/>
      <c r="K179" s="116"/>
      <c r="L179" s="745" t="s">
        <v>153</v>
      </c>
      <c r="M179" s="633"/>
      <c r="N179" s="633"/>
      <c r="O179" s="633"/>
      <c r="P179" s="633"/>
      <c r="Q179" s="633"/>
      <c r="R179" s="634"/>
      <c r="S179" s="104"/>
      <c r="T179" s="745" t="s">
        <v>154</v>
      </c>
      <c r="U179" s="633"/>
      <c r="V179" s="633"/>
      <c r="W179" s="633"/>
      <c r="X179" s="633"/>
      <c r="Y179" s="633"/>
      <c r="Z179" s="634"/>
      <c r="AA179" s="104"/>
      <c r="AB179" s="104"/>
      <c r="AC179" s="104"/>
      <c r="AD179" s="104"/>
      <c r="AE179" s="61"/>
      <c r="AF179" s="61"/>
      <c r="AG179" s="61"/>
      <c r="AH179" s="61"/>
      <c r="AI179" s="61"/>
      <c r="AJ179" s="61"/>
      <c r="AK179" s="61"/>
      <c r="AL179" s="61"/>
      <c r="AM179" s="61"/>
      <c r="AN179" s="61"/>
      <c r="AO179" s="61"/>
      <c r="AP179" s="61"/>
      <c r="AQ179" s="61"/>
      <c r="AR179" s="61"/>
      <c r="AS179" s="61"/>
      <c r="AT179" s="61"/>
      <c r="AU179" s="61"/>
      <c r="AV179" s="61"/>
      <c r="AW179" s="61"/>
      <c r="AX179" s="61"/>
      <c r="AY179" s="61"/>
      <c r="AZ179" s="61"/>
      <c r="BA179" s="61"/>
      <c r="BB179" s="61"/>
      <c r="BC179" s="61"/>
      <c r="BD179" s="61"/>
      <c r="BE179" s="61"/>
      <c r="BF179" s="61"/>
      <c r="BG179" s="61"/>
      <c r="BH179" s="61"/>
      <c r="BI179" s="61"/>
      <c r="BJ179" s="61"/>
      <c r="BK179" s="61"/>
      <c r="BL179" s="61"/>
      <c r="BM179" s="61"/>
      <c r="BN179" s="61"/>
      <c r="BO179" s="61"/>
      <c r="BP179" s="61"/>
      <c r="BQ179" s="61"/>
      <c r="BR179" s="61"/>
      <c r="BS179" s="48"/>
    </row>
    <row r="180" spans="1:71" ht="21" customHeight="1">
      <c r="A180" s="1"/>
      <c r="B180" s="104"/>
      <c r="C180" s="104"/>
      <c r="D180" s="687"/>
      <c r="E180" s="688"/>
      <c r="F180" s="688"/>
      <c r="G180" s="688"/>
      <c r="H180" s="688"/>
      <c r="I180" s="688"/>
      <c r="J180" s="689"/>
      <c r="K180" s="116"/>
      <c r="L180" s="687"/>
      <c r="M180" s="688"/>
      <c r="N180" s="688"/>
      <c r="O180" s="688"/>
      <c r="P180" s="688"/>
      <c r="Q180" s="688"/>
      <c r="R180" s="689"/>
      <c r="S180" s="104"/>
      <c r="T180" s="687"/>
      <c r="U180" s="688"/>
      <c r="V180" s="688"/>
      <c r="W180" s="688"/>
      <c r="X180" s="688"/>
      <c r="Y180" s="688"/>
      <c r="Z180" s="689"/>
      <c r="AA180" s="104"/>
      <c r="AB180" s="104"/>
      <c r="AC180" s="104"/>
      <c r="AD180" s="104"/>
      <c r="AE180" s="61"/>
      <c r="AF180" s="61"/>
      <c r="AG180" s="61"/>
      <c r="AH180" s="61"/>
      <c r="AI180" s="61"/>
      <c r="AJ180" s="61"/>
      <c r="AK180" s="61"/>
      <c r="AL180" s="61"/>
      <c r="AM180" s="61"/>
      <c r="AN180" s="61"/>
      <c r="AO180" s="61"/>
      <c r="AP180" s="61"/>
      <c r="AQ180" s="61"/>
      <c r="AR180" s="61"/>
      <c r="AS180" s="61"/>
      <c r="AT180" s="61"/>
      <c r="AU180" s="61"/>
      <c r="AV180" s="61"/>
      <c r="AW180" s="61"/>
      <c r="AX180" s="61"/>
      <c r="AY180" s="61"/>
      <c r="AZ180" s="61"/>
      <c r="BA180" s="61"/>
      <c r="BB180" s="61"/>
      <c r="BC180" s="61"/>
      <c r="BD180" s="61"/>
      <c r="BE180" s="61"/>
      <c r="BF180" s="61"/>
      <c r="BG180" s="61"/>
      <c r="BH180" s="61"/>
      <c r="BI180" s="61"/>
      <c r="BJ180" s="61"/>
      <c r="BK180" s="61"/>
      <c r="BL180" s="61"/>
      <c r="BM180" s="61"/>
      <c r="BN180" s="61"/>
      <c r="BO180" s="61"/>
      <c r="BP180" s="61"/>
      <c r="BQ180" s="61"/>
      <c r="BR180" s="61"/>
      <c r="BS180" s="48"/>
    </row>
    <row r="181" spans="1:71" ht="21" customHeight="1">
      <c r="A181" s="1"/>
      <c r="B181" s="104"/>
      <c r="C181" s="104"/>
      <c r="D181" s="759" t="s">
        <v>103</v>
      </c>
      <c r="E181" s="625"/>
      <c r="F181" s="625"/>
      <c r="G181" s="752" t="s">
        <v>132</v>
      </c>
      <c r="H181" s="625"/>
      <c r="I181" s="752" t="s">
        <v>155</v>
      </c>
      <c r="J181" s="636"/>
      <c r="K181" s="104"/>
      <c r="L181" s="759" t="s">
        <v>103</v>
      </c>
      <c r="M181" s="625"/>
      <c r="N181" s="625"/>
      <c r="O181" s="752" t="s">
        <v>132</v>
      </c>
      <c r="P181" s="625"/>
      <c r="Q181" s="752" t="s">
        <v>155</v>
      </c>
      <c r="R181" s="636"/>
      <c r="S181" s="104"/>
      <c r="T181" s="759" t="s">
        <v>103</v>
      </c>
      <c r="U181" s="625"/>
      <c r="V181" s="625"/>
      <c r="W181" s="752" t="s">
        <v>132</v>
      </c>
      <c r="X181" s="625"/>
      <c r="Y181" s="752" t="s">
        <v>155</v>
      </c>
      <c r="Z181" s="636"/>
      <c r="AA181" s="104"/>
      <c r="AB181" s="104"/>
      <c r="AC181" s="104"/>
      <c r="AD181" s="104"/>
      <c r="AE181" s="61"/>
      <c r="AF181" s="61"/>
      <c r="AG181" s="61"/>
      <c r="AH181" s="61"/>
      <c r="AI181" s="61"/>
      <c r="AJ181" s="61"/>
      <c r="AK181" s="61"/>
      <c r="AL181" s="61"/>
      <c r="AM181" s="61"/>
      <c r="AN181" s="61"/>
      <c r="AO181" s="61"/>
      <c r="AP181" s="61"/>
      <c r="AQ181" s="61"/>
      <c r="AR181" s="61"/>
      <c r="AS181" s="61"/>
      <c r="AT181" s="61"/>
      <c r="AU181" s="61"/>
      <c r="AV181" s="61"/>
      <c r="AW181" s="61"/>
      <c r="AX181" s="61"/>
      <c r="AY181" s="61"/>
      <c r="AZ181" s="61"/>
      <c r="BA181" s="61"/>
      <c r="BB181" s="61"/>
      <c r="BC181" s="61"/>
      <c r="BD181" s="61"/>
      <c r="BE181" s="61"/>
      <c r="BF181" s="61"/>
      <c r="BG181" s="61"/>
      <c r="BH181" s="61"/>
      <c r="BI181" s="61"/>
      <c r="BJ181" s="61"/>
      <c r="BK181" s="61"/>
      <c r="BL181" s="61"/>
      <c r="BM181" s="61"/>
      <c r="BN181" s="61"/>
      <c r="BO181" s="61"/>
      <c r="BP181" s="61"/>
      <c r="BQ181" s="61"/>
      <c r="BR181" s="61"/>
      <c r="BS181" s="48"/>
    </row>
    <row r="182" spans="1:71" ht="21" customHeight="1">
      <c r="A182" s="1"/>
      <c r="B182" s="118"/>
      <c r="C182" s="119" t="s">
        <v>156</v>
      </c>
      <c r="D182" s="945" t="str">
        <f>AZ3</f>
        <v>Property 6</v>
      </c>
      <c r="E182" s="748"/>
      <c r="F182" s="684"/>
      <c r="G182" s="106" t="str">
        <f>Setup!$C$9</f>
        <v>$</v>
      </c>
      <c r="H182" s="44">
        <f>BA3</f>
        <v>22462.5</v>
      </c>
      <c r="I182" s="946">
        <f>IFERROR(BB3,0)</f>
        <v>0.1343692050008973</v>
      </c>
      <c r="J182" s="686"/>
      <c r="K182" s="104"/>
      <c r="L182" s="945" t="str">
        <f>BH3</f>
        <v>Property 6</v>
      </c>
      <c r="M182" s="748"/>
      <c r="N182" s="748"/>
      <c r="O182" s="106" t="str">
        <f>Setup!$C$9</f>
        <v>$</v>
      </c>
      <c r="P182" s="44">
        <f>BI3</f>
        <v>34300</v>
      </c>
      <c r="Q182" s="946">
        <f>IFERROR(BJ3,0)</f>
        <v>0.11416209019803628</v>
      </c>
      <c r="R182" s="686"/>
      <c r="S182" s="104"/>
      <c r="T182" s="945" t="str">
        <f>BP3</f>
        <v>Property 8</v>
      </c>
      <c r="U182" s="748"/>
      <c r="V182" s="748"/>
      <c r="W182" s="106" t="str">
        <f>Setup!$C$9</f>
        <v>$</v>
      </c>
      <c r="X182" s="44">
        <f>BQ3</f>
        <v>16287.5</v>
      </c>
      <c r="Y182" s="946">
        <f>IFERROR(BR3,0)</f>
        <v>0.12220513205282113</v>
      </c>
      <c r="Z182" s="686"/>
      <c r="AA182" s="104"/>
      <c r="AB182" s="104"/>
      <c r="AC182" s="104"/>
      <c r="AD182" s="104"/>
      <c r="AE182" s="61"/>
      <c r="AF182" s="61"/>
      <c r="AG182" s="61"/>
      <c r="AH182" s="61"/>
      <c r="AI182" s="61"/>
      <c r="AJ182" s="61"/>
      <c r="AK182" s="61"/>
      <c r="AL182" s="61"/>
      <c r="AM182" s="61"/>
      <c r="AN182" s="61"/>
      <c r="AO182" s="61"/>
      <c r="AP182" s="61"/>
      <c r="AQ182" s="61"/>
      <c r="AR182" s="61"/>
      <c r="AS182" s="61"/>
      <c r="AT182" s="61"/>
      <c r="AU182" s="61"/>
      <c r="AV182" s="61"/>
      <c r="AW182" s="61"/>
      <c r="AX182" s="61"/>
      <c r="AY182" s="61"/>
      <c r="AZ182" s="61"/>
      <c r="BA182" s="61"/>
      <c r="BB182" s="61"/>
      <c r="BC182" s="61"/>
      <c r="BD182" s="61"/>
      <c r="BE182" s="61"/>
      <c r="BF182" s="61"/>
      <c r="BG182" s="61"/>
      <c r="BH182" s="61"/>
      <c r="BI182" s="61"/>
      <c r="BJ182" s="61"/>
      <c r="BK182" s="61"/>
      <c r="BL182" s="61"/>
      <c r="BM182" s="61"/>
      <c r="BN182" s="61"/>
      <c r="BO182" s="61"/>
      <c r="BP182" s="61"/>
      <c r="BQ182" s="61"/>
      <c r="BR182" s="61"/>
      <c r="BS182" s="48"/>
    </row>
    <row r="183" spans="1:71" ht="21" customHeight="1">
      <c r="A183" s="1"/>
      <c r="B183" s="118"/>
      <c r="C183" s="119" t="s">
        <v>157</v>
      </c>
      <c r="D183" s="945" t="str">
        <f t="shared" ref="D183:D231" si="68">AZ4</f>
        <v>Property 9</v>
      </c>
      <c r="E183" s="748"/>
      <c r="F183" s="684"/>
      <c r="G183" s="106" t="str">
        <f>Setup!$C$9</f>
        <v>$</v>
      </c>
      <c r="H183" s="44">
        <f t="shared" ref="H183:H231" si="69">BA4</f>
        <v>20130</v>
      </c>
      <c r="I183" s="946">
        <f t="shared" ref="I183:I231" si="70">IFERROR(BB4,0)</f>
        <v>0.12041634264521146</v>
      </c>
      <c r="J183" s="686"/>
      <c r="K183" s="104"/>
      <c r="L183" s="945" t="str">
        <f t="shared" ref="L183:L231" si="71">BH4</f>
        <v>Property 3</v>
      </c>
      <c r="M183" s="748"/>
      <c r="N183" s="748"/>
      <c r="O183" s="106" t="str">
        <f>Setup!$C$9</f>
        <v>$</v>
      </c>
      <c r="P183" s="44">
        <f t="shared" ref="P183:P231" si="72">BI4</f>
        <v>29450</v>
      </c>
      <c r="Q183" s="946">
        <f t="shared" ref="Q183:Q231" si="73">IFERROR(BJ4,0)</f>
        <v>9.8019637210850386E-2</v>
      </c>
      <c r="R183" s="686"/>
      <c r="S183" s="104"/>
      <c r="T183" s="945" t="str">
        <f t="shared" ref="T183:T231" si="74">BP4</f>
        <v>Property 3</v>
      </c>
      <c r="U183" s="748"/>
      <c r="V183" s="748"/>
      <c r="W183" s="106" t="str">
        <f>Setup!$C$9</f>
        <v>$</v>
      </c>
      <c r="X183" s="44">
        <f t="shared" ref="X183:X231" si="75">BQ4</f>
        <v>15202.5</v>
      </c>
      <c r="Y183" s="946">
        <f t="shared" ref="Y183:Y231" si="76">IFERROR(BR4,0)</f>
        <v>0.11406437575030012</v>
      </c>
      <c r="Z183" s="686"/>
      <c r="AA183" s="104"/>
      <c r="AB183" s="104"/>
      <c r="AC183" s="104"/>
      <c r="AD183" s="104"/>
      <c r="AE183" s="61"/>
      <c r="AF183" s="61"/>
      <c r="AG183" s="61"/>
      <c r="AH183" s="61"/>
      <c r="AI183" s="61"/>
      <c r="AJ183" s="61"/>
      <c r="AK183" s="61"/>
      <c r="AL183" s="61"/>
      <c r="AM183" s="61"/>
      <c r="AN183" s="61"/>
      <c r="AO183" s="61"/>
      <c r="AP183" s="61"/>
      <c r="AQ183" s="61"/>
      <c r="AR183" s="61"/>
      <c r="AS183" s="61"/>
      <c r="AT183" s="61"/>
      <c r="AU183" s="61"/>
      <c r="AV183" s="61"/>
      <c r="AW183" s="61"/>
      <c r="AX183" s="61"/>
      <c r="AY183" s="61"/>
      <c r="AZ183" s="61"/>
      <c r="BA183" s="61"/>
      <c r="BB183" s="61"/>
      <c r="BC183" s="61"/>
      <c r="BD183" s="61"/>
      <c r="BE183" s="61"/>
      <c r="BF183" s="61"/>
      <c r="BG183" s="61"/>
      <c r="BH183" s="61"/>
      <c r="BI183" s="61"/>
      <c r="BJ183" s="61"/>
      <c r="BK183" s="61"/>
      <c r="BL183" s="61"/>
      <c r="BM183" s="61"/>
      <c r="BN183" s="61"/>
      <c r="BO183" s="61"/>
      <c r="BP183" s="61"/>
      <c r="BQ183" s="61"/>
      <c r="BR183" s="61"/>
      <c r="BS183" s="48"/>
    </row>
    <row r="184" spans="1:71" ht="21" customHeight="1">
      <c r="A184" s="1"/>
      <c r="B184" s="118"/>
      <c r="C184" s="119" t="s">
        <v>158</v>
      </c>
      <c r="D184" s="945" t="str">
        <f t="shared" si="68"/>
        <v>Property 12</v>
      </c>
      <c r="E184" s="748"/>
      <c r="F184" s="684"/>
      <c r="G184" s="106" t="str">
        <f>Setup!$C$9</f>
        <v>$</v>
      </c>
      <c r="H184" s="44">
        <f t="shared" si="69"/>
        <v>19030</v>
      </c>
      <c r="I184" s="946">
        <f t="shared" si="70"/>
        <v>0.11383621463181193</v>
      </c>
      <c r="J184" s="686"/>
      <c r="K184" s="104"/>
      <c r="L184" s="945" t="str">
        <f t="shared" si="71"/>
        <v>Property 12</v>
      </c>
      <c r="M184" s="748"/>
      <c r="N184" s="748"/>
      <c r="O184" s="106" t="str">
        <f>Setup!$C$9</f>
        <v>$</v>
      </c>
      <c r="P184" s="44">
        <f t="shared" si="72"/>
        <v>29450</v>
      </c>
      <c r="Q184" s="946">
        <f t="shared" si="73"/>
        <v>9.8019637210850386E-2</v>
      </c>
      <c r="R184" s="686"/>
      <c r="S184" s="104"/>
      <c r="T184" s="945" t="str">
        <f t="shared" si="74"/>
        <v>Property 1</v>
      </c>
      <c r="U184" s="748"/>
      <c r="V184" s="748"/>
      <c r="W184" s="106" t="str">
        <f>Setup!$C$9</f>
        <v>$</v>
      </c>
      <c r="X184" s="44">
        <f t="shared" si="75"/>
        <v>13482.5</v>
      </c>
      <c r="Y184" s="946">
        <f t="shared" si="76"/>
        <v>0.10115921368547419</v>
      </c>
      <c r="Z184" s="686"/>
      <c r="AA184" s="104"/>
      <c r="AB184" s="104"/>
      <c r="AC184" s="104"/>
      <c r="AD184" s="104"/>
      <c r="AE184" s="61"/>
      <c r="AF184" s="61"/>
      <c r="AG184" s="61"/>
      <c r="AH184" s="61"/>
      <c r="AI184" s="61"/>
      <c r="AJ184" s="61"/>
      <c r="AK184" s="61"/>
      <c r="AL184" s="61"/>
      <c r="AM184" s="61"/>
      <c r="AN184" s="61"/>
      <c r="AO184" s="61"/>
      <c r="AP184" s="61"/>
      <c r="AQ184" s="61"/>
      <c r="AR184" s="61"/>
      <c r="AS184" s="61"/>
      <c r="AT184" s="61"/>
      <c r="AU184" s="61"/>
      <c r="AV184" s="61"/>
      <c r="AW184" s="61"/>
      <c r="AX184" s="61"/>
      <c r="AY184" s="61"/>
      <c r="AZ184" s="61"/>
      <c r="BA184" s="61"/>
      <c r="BB184" s="61"/>
      <c r="BC184" s="61"/>
      <c r="BD184" s="61"/>
      <c r="BE184" s="61"/>
      <c r="BF184" s="61"/>
      <c r="BG184" s="61"/>
      <c r="BH184" s="61"/>
      <c r="BI184" s="61"/>
      <c r="BJ184" s="61"/>
      <c r="BK184" s="61"/>
      <c r="BL184" s="61"/>
      <c r="BM184" s="61"/>
      <c r="BN184" s="61"/>
      <c r="BO184" s="61"/>
      <c r="BP184" s="61"/>
      <c r="BQ184" s="61"/>
      <c r="BR184" s="61"/>
      <c r="BS184" s="48"/>
    </row>
    <row r="185" spans="1:71" ht="21" customHeight="1">
      <c r="A185" s="1"/>
      <c r="B185" s="118"/>
      <c r="C185" s="119" t="s">
        <v>159</v>
      </c>
      <c r="D185" s="945" t="str">
        <f t="shared" si="68"/>
        <v>Property 7</v>
      </c>
      <c r="E185" s="748"/>
      <c r="F185" s="684"/>
      <c r="G185" s="106" t="str">
        <f>Setup!$C$9</f>
        <v>$</v>
      </c>
      <c r="H185" s="44">
        <f t="shared" si="69"/>
        <v>16297.5</v>
      </c>
      <c r="I185" s="946">
        <f t="shared" si="70"/>
        <v>9.7490578453071727E-2</v>
      </c>
      <c r="J185" s="686"/>
      <c r="K185" s="104"/>
      <c r="L185" s="945" t="str">
        <f t="shared" si="71"/>
        <v>Property 9</v>
      </c>
      <c r="M185" s="748"/>
      <c r="N185" s="748"/>
      <c r="O185" s="106" t="str">
        <f>Setup!$C$9</f>
        <v>$</v>
      </c>
      <c r="P185" s="44">
        <f t="shared" si="72"/>
        <v>29400</v>
      </c>
      <c r="Q185" s="946">
        <f t="shared" si="73"/>
        <v>9.7853220169745375E-2</v>
      </c>
      <c r="R185" s="686"/>
      <c r="S185" s="104"/>
      <c r="T185" s="945" t="str">
        <f t="shared" si="74"/>
        <v>Property 11</v>
      </c>
      <c r="U185" s="748"/>
      <c r="V185" s="748"/>
      <c r="W185" s="106" t="str">
        <f>Setup!$C$9</f>
        <v>$</v>
      </c>
      <c r="X185" s="44">
        <f t="shared" si="75"/>
        <v>11870</v>
      </c>
      <c r="Y185" s="946">
        <f t="shared" si="76"/>
        <v>8.9060624249699877E-2</v>
      </c>
      <c r="Z185" s="686"/>
      <c r="AA185" s="104"/>
      <c r="AB185" s="104"/>
      <c r="AC185" s="104"/>
      <c r="AD185" s="104"/>
      <c r="AE185" s="61"/>
      <c r="AF185" s="61"/>
      <c r="AG185" s="61"/>
      <c r="AH185" s="61"/>
      <c r="AI185" s="61"/>
      <c r="AJ185" s="61"/>
      <c r="AK185" s="61"/>
      <c r="AL185" s="61"/>
      <c r="AM185" s="61"/>
      <c r="AN185" s="61"/>
      <c r="AO185" s="61"/>
      <c r="AP185" s="61"/>
      <c r="AQ185" s="61"/>
      <c r="AR185" s="61"/>
      <c r="AS185" s="61"/>
      <c r="AT185" s="61"/>
      <c r="AU185" s="61"/>
      <c r="AV185" s="61"/>
      <c r="AW185" s="61"/>
      <c r="AX185" s="61"/>
      <c r="AY185" s="61"/>
      <c r="AZ185" s="61"/>
      <c r="BA185" s="61"/>
      <c r="BB185" s="61"/>
      <c r="BC185" s="61"/>
      <c r="BD185" s="61"/>
      <c r="BE185" s="61"/>
      <c r="BF185" s="61"/>
      <c r="BG185" s="61"/>
      <c r="BH185" s="61"/>
      <c r="BI185" s="61"/>
      <c r="BJ185" s="61"/>
      <c r="BK185" s="61"/>
      <c r="BL185" s="61"/>
      <c r="BM185" s="61"/>
      <c r="BN185" s="61"/>
      <c r="BO185" s="61"/>
      <c r="BP185" s="61"/>
      <c r="BQ185" s="61"/>
      <c r="BR185" s="61"/>
      <c r="BS185" s="48"/>
    </row>
    <row r="186" spans="1:71" ht="21" customHeight="1">
      <c r="A186" s="1"/>
      <c r="B186" s="118"/>
      <c r="C186" s="119" t="s">
        <v>160</v>
      </c>
      <c r="D186" s="945" t="str">
        <f t="shared" si="68"/>
        <v>Property 3</v>
      </c>
      <c r="E186" s="748"/>
      <c r="F186" s="684"/>
      <c r="G186" s="106" t="str">
        <f>Setup!$C$9</f>
        <v>$</v>
      </c>
      <c r="H186" s="44">
        <f t="shared" si="69"/>
        <v>14247.5</v>
      </c>
      <c r="I186" s="946">
        <f t="shared" si="70"/>
        <v>8.5227612609918041E-2</v>
      </c>
      <c r="J186" s="686"/>
      <c r="K186" s="104"/>
      <c r="L186" s="945" t="str">
        <f t="shared" si="71"/>
        <v>Property 1</v>
      </c>
      <c r="M186" s="748"/>
      <c r="N186" s="748"/>
      <c r="O186" s="106" t="str">
        <f>Setup!$C$9</f>
        <v>$</v>
      </c>
      <c r="P186" s="44">
        <f t="shared" si="72"/>
        <v>27100</v>
      </c>
      <c r="Q186" s="946">
        <f t="shared" si="73"/>
        <v>9.0198036278914956E-2</v>
      </c>
      <c r="R186" s="686"/>
      <c r="S186" s="104"/>
      <c r="T186" s="945" t="str">
        <f t="shared" si="74"/>
        <v>Property 6</v>
      </c>
      <c r="U186" s="748"/>
      <c r="V186" s="748"/>
      <c r="W186" s="106" t="str">
        <f>Setup!$C$9</f>
        <v>$</v>
      </c>
      <c r="X186" s="44">
        <f t="shared" si="75"/>
        <v>11837.5</v>
      </c>
      <c r="Y186" s="946">
        <f t="shared" si="76"/>
        <v>8.8816776710684275E-2</v>
      </c>
      <c r="Z186" s="686"/>
      <c r="AA186" s="104"/>
      <c r="AB186" s="104"/>
      <c r="AC186" s="104"/>
      <c r="AD186" s="104"/>
      <c r="AE186" s="61"/>
      <c r="AF186" s="61"/>
      <c r="AG186" s="61"/>
      <c r="AH186" s="61"/>
      <c r="AI186" s="61"/>
      <c r="AJ186" s="61"/>
      <c r="AK186" s="61"/>
      <c r="AL186" s="61"/>
      <c r="AM186" s="61"/>
      <c r="AN186" s="61"/>
      <c r="AO186" s="61"/>
      <c r="AP186" s="61"/>
      <c r="AQ186" s="61"/>
      <c r="AR186" s="61"/>
      <c r="AS186" s="61"/>
      <c r="AT186" s="61"/>
      <c r="AU186" s="61"/>
      <c r="AV186" s="61"/>
      <c r="AW186" s="61"/>
      <c r="AX186" s="61"/>
      <c r="AY186" s="61"/>
      <c r="AZ186" s="61"/>
      <c r="BA186" s="61"/>
      <c r="BB186" s="61"/>
      <c r="BC186" s="61"/>
      <c r="BD186" s="61"/>
      <c r="BE186" s="61"/>
      <c r="BF186" s="61"/>
      <c r="BG186" s="61"/>
      <c r="BH186" s="61"/>
      <c r="BI186" s="61"/>
      <c r="BJ186" s="61"/>
      <c r="BK186" s="61"/>
      <c r="BL186" s="61"/>
      <c r="BM186" s="61"/>
      <c r="BN186" s="61"/>
      <c r="BO186" s="61"/>
      <c r="BP186" s="61"/>
      <c r="BQ186" s="61"/>
      <c r="BR186" s="61"/>
      <c r="BS186" s="48"/>
    </row>
    <row r="187" spans="1:71" ht="21" customHeight="1">
      <c r="A187" s="1"/>
      <c r="B187" s="118"/>
      <c r="C187" s="119" t="s">
        <v>161</v>
      </c>
      <c r="D187" s="945" t="str">
        <f t="shared" si="68"/>
        <v>Property 1</v>
      </c>
      <c r="E187" s="748"/>
      <c r="F187" s="684"/>
      <c r="G187" s="106" t="str">
        <f>Setup!$C$9</f>
        <v>$</v>
      </c>
      <c r="H187" s="44">
        <f t="shared" si="69"/>
        <v>13617.5</v>
      </c>
      <c r="I187" s="946">
        <f t="shared" si="70"/>
        <v>8.1458993838607399E-2</v>
      </c>
      <c r="J187" s="686"/>
      <c r="K187" s="104"/>
      <c r="L187" s="945" t="str">
        <f t="shared" si="71"/>
        <v>Property 7</v>
      </c>
      <c r="M187" s="748"/>
      <c r="N187" s="748"/>
      <c r="O187" s="106" t="str">
        <f>Setup!$C$9</f>
        <v>$</v>
      </c>
      <c r="P187" s="44">
        <f t="shared" si="72"/>
        <v>27000</v>
      </c>
      <c r="Q187" s="946">
        <f t="shared" si="73"/>
        <v>8.9865202196704949E-2</v>
      </c>
      <c r="R187" s="686"/>
      <c r="S187" s="104"/>
      <c r="T187" s="945" t="str">
        <f t="shared" si="74"/>
        <v>Property 7</v>
      </c>
      <c r="U187" s="748"/>
      <c r="V187" s="748"/>
      <c r="W187" s="106" t="str">
        <f>Setup!$C$9</f>
        <v>$</v>
      </c>
      <c r="X187" s="44">
        <f t="shared" si="75"/>
        <v>10702.5</v>
      </c>
      <c r="Y187" s="946">
        <f t="shared" si="76"/>
        <v>8.030087034813925E-2</v>
      </c>
      <c r="Z187" s="686"/>
      <c r="AA187" s="104"/>
      <c r="AB187" s="104"/>
      <c r="AC187" s="104"/>
      <c r="AD187" s="104"/>
      <c r="AE187" s="61"/>
      <c r="AF187" s="61"/>
      <c r="AG187" s="61"/>
      <c r="AH187" s="61"/>
      <c r="AI187" s="61"/>
      <c r="AJ187" s="61"/>
      <c r="AK187" s="61"/>
      <c r="AL187" s="61"/>
      <c r="AM187" s="61"/>
      <c r="AN187" s="61"/>
      <c r="AO187" s="61"/>
      <c r="AP187" s="61"/>
      <c r="AQ187" s="61"/>
      <c r="AR187" s="61"/>
      <c r="AS187" s="61"/>
      <c r="AT187" s="61"/>
      <c r="AU187" s="61"/>
      <c r="AV187" s="61"/>
      <c r="AW187" s="61"/>
      <c r="AX187" s="61"/>
      <c r="AY187" s="61"/>
      <c r="AZ187" s="61"/>
      <c r="BA187" s="61"/>
      <c r="BB187" s="61"/>
      <c r="BC187" s="61"/>
      <c r="BD187" s="61"/>
      <c r="BE187" s="61"/>
      <c r="BF187" s="61"/>
      <c r="BG187" s="61"/>
      <c r="BH187" s="61"/>
      <c r="BI187" s="61"/>
      <c r="BJ187" s="61"/>
      <c r="BK187" s="61"/>
      <c r="BL187" s="61"/>
      <c r="BM187" s="61"/>
      <c r="BN187" s="61"/>
      <c r="BO187" s="61"/>
      <c r="BP187" s="61"/>
      <c r="BQ187" s="61"/>
      <c r="BR187" s="61"/>
      <c r="BS187" s="48"/>
    </row>
    <row r="188" spans="1:71" ht="21" customHeight="1">
      <c r="A188" s="1"/>
      <c r="B188" s="118"/>
      <c r="C188" s="119" t="s">
        <v>162</v>
      </c>
      <c r="D188" s="945" t="str">
        <f t="shared" si="68"/>
        <v>Property 5</v>
      </c>
      <c r="E188" s="748"/>
      <c r="F188" s="684"/>
      <c r="G188" s="106" t="str">
        <f>Setup!$C$9</f>
        <v>$</v>
      </c>
      <c r="H188" s="44">
        <f t="shared" si="69"/>
        <v>13337.5</v>
      </c>
      <c r="I188" s="946">
        <f t="shared" si="70"/>
        <v>7.9784052162469338E-2</v>
      </c>
      <c r="J188" s="686"/>
      <c r="K188" s="104"/>
      <c r="L188" s="945" t="str">
        <f t="shared" si="71"/>
        <v>Property 8</v>
      </c>
      <c r="M188" s="748"/>
      <c r="N188" s="748"/>
      <c r="O188" s="106" t="str">
        <f>Setup!$C$9</f>
        <v>$</v>
      </c>
      <c r="P188" s="44">
        <f t="shared" si="72"/>
        <v>22250</v>
      </c>
      <c r="Q188" s="946">
        <f t="shared" si="73"/>
        <v>7.405558329172908E-2</v>
      </c>
      <c r="R188" s="686"/>
      <c r="S188" s="104"/>
      <c r="T188" s="945" t="str">
        <f t="shared" si="74"/>
        <v>Property 12</v>
      </c>
      <c r="U188" s="748"/>
      <c r="V188" s="748"/>
      <c r="W188" s="106" t="str">
        <f>Setup!$C$9</f>
        <v>$</v>
      </c>
      <c r="X188" s="44">
        <f t="shared" si="75"/>
        <v>10420</v>
      </c>
      <c r="Y188" s="946">
        <f t="shared" si="76"/>
        <v>7.8181272509003599E-2</v>
      </c>
      <c r="Z188" s="686"/>
      <c r="AA188" s="104"/>
      <c r="AB188" s="104"/>
      <c r="AC188" s="104"/>
      <c r="AD188" s="104"/>
      <c r="AE188" s="61"/>
      <c r="AF188" s="61"/>
      <c r="AG188" s="61"/>
      <c r="AH188" s="61"/>
      <c r="AI188" s="61"/>
      <c r="AJ188" s="61"/>
      <c r="AK188" s="61"/>
      <c r="AL188" s="61"/>
      <c r="AM188" s="61"/>
      <c r="AN188" s="61"/>
      <c r="AO188" s="61"/>
      <c r="AP188" s="61"/>
      <c r="AQ188" s="61"/>
      <c r="AR188" s="61"/>
      <c r="AS188" s="61"/>
      <c r="AT188" s="61"/>
      <c r="AU188" s="61"/>
      <c r="AV188" s="61"/>
      <c r="AW188" s="61"/>
      <c r="AX188" s="61"/>
      <c r="AY188" s="61"/>
      <c r="AZ188" s="61"/>
      <c r="BA188" s="61"/>
      <c r="BB188" s="61"/>
      <c r="BC188" s="61"/>
      <c r="BD188" s="61"/>
      <c r="BE188" s="61"/>
      <c r="BF188" s="61"/>
      <c r="BG188" s="61"/>
      <c r="BH188" s="61"/>
      <c r="BI188" s="61"/>
      <c r="BJ188" s="61"/>
      <c r="BK188" s="61"/>
      <c r="BL188" s="61"/>
      <c r="BM188" s="61"/>
      <c r="BN188" s="61"/>
      <c r="BO188" s="61"/>
      <c r="BP188" s="61"/>
      <c r="BQ188" s="61"/>
      <c r="BR188" s="61"/>
      <c r="BS188" s="48"/>
    </row>
    <row r="189" spans="1:71" ht="21" customHeight="1">
      <c r="A189" s="1"/>
      <c r="B189" s="118"/>
      <c r="C189" s="119" t="s">
        <v>163</v>
      </c>
      <c r="D189" s="945" t="str">
        <f t="shared" si="68"/>
        <v>Property 2</v>
      </c>
      <c r="E189" s="748"/>
      <c r="F189" s="684"/>
      <c r="G189" s="106" t="str">
        <f>Setup!$C$9</f>
        <v>$</v>
      </c>
      <c r="H189" s="44">
        <f t="shared" si="69"/>
        <v>12977.5</v>
      </c>
      <c r="I189" s="946">
        <f t="shared" si="70"/>
        <v>7.763055572172041E-2</v>
      </c>
      <c r="J189" s="686"/>
      <c r="K189" s="104"/>
      <c r="L189" s="945" t="str">
        <f t="shared" si="71"/>
        <v>Property 2</v>
      </c>
      <c r="M189" s="748"/>
      <c r="N189" s="748"/>
      <c r="O189" s="106" t="str">
        <f>Setup!$C$9</f>
        <v>$</v>
      </c>
      <c r="P189" s="44">
        <f t="shared" si="72"/>
        <v>22200</v>
      </c>
      <c r="Q189" s="946">
        <f t="shared" si="73"/>
        <v>7.3889166250624069E-2</v>
      </c>
      <c r="R189" s="686"/>
      <c r="S189" s="104"/>
      <c r="T189" s="945" t="str">
        <f t="shared" si="74"/>
        <v>Property 9</v>
      </c>
      <c r="U189" s="748"/>
      <c r="V189" s="748"/>
      <c r="W189" s="106" t="str">
        <f>Setup!$C$9</f>
        <v>$</v>
      </c>
      <c r="X189" s="44">
        <f t="shared" si="75"/>
        <v>9270</v>
      </c>
      <c r="Y189" s="946">
        <f t="shared" si="76"/>
        <v>6.9552821128451375E-2</v>
      </c>
      <c r="Z189" s="686"/>
      <c r="AA189" s="104"/>
      <c r="AB189" s="104"/>
      <c r="AC189" s="104"/>
      <c r="AD189" s="104"/>
      <c r="AE189" s="61"/>
      <c r="AF189" s="61"/>
      <c r="AG189" s="61"/>
      <c r="AH189" s="61"/>
      <c r="AI189" s="61"/>
      <c r="AJ189" s="61"/>
      <c r="AK189" s="61"/>
      <c r="AL189" s="61"/>
      <c r="AM189" s="61"/>
      <c r="AN189" s="61"/>
      <c r="AO189" s="61"/>
      <c r="AP189" s="61"/>
      <c r="AQ189" s="61"/>
      <c r="AR189" s="61"/>
      <c r="AS189" s="61"/>
      <c r="AT189" s="61"/>
      <c r="AU189" s="61"/>
      <c r="AV189" s="61"/>
      <c r="AW189" s="61"/>
      <c r="AX189" s="61"/>
      <c r="AY189" s="61"/>
      <c r="AZ189" s="61"/>
      <c r="BA189" s="61"/>
      <c r="BB189" s="61"/>
      <c r="BC189" s="61"/>
      <c r="BD189" s="61"/>
      <c r="BE189" s="61"/>
      <c r="BF189" s="61"/>
      <c r="BG189" s="61"/>
      <c r="BH189" s="61"/>
      <c r="BI189" s="61"/>
      <c r="BJ189" s="61"/>
      <c r="BK189" s="61"/>
      <c r="BL189" s="61"/>
      <c r="BM189" s="61"/>
      <c r="BN189" s="61"/>
      <c r="BO189" s="61"/>
      <c r="BP189" s="61"/>
      <c r="BQ189" s="61"/>
      <c r="BR189" s="61"/>
      <c r="BS189" s="48"/>
    </row>
    <row r="190" spans="1:71" ht="21" customHeight="1">
      <c r="A190" s="1"/>
      <c r="B190" s="118"/>
      <c r="C190" s="119" t="s">
        <v>164</v>
      </c>
      <c r="D190" s="945" t="str">
        <f t="shared" si="68"/>
        <v>Property 4</v>
      </c>
      <c r="E190" s="748"/>
      <c r="F190" s="684"/>
      <c r="G190" s="106" t="str">
        <f>Setup!$C$9</f>
        <v>$</v>
      </c>
      <c r="H190" s="44">
        <f t="shared" si="69"/>
        <v>10240</v>
      </c>
      <c r="I190" s="946">
        <f t="shared" si="70"/>
        <v>6.1255009870192022E-2</v>
      </c>
      <c r="J190" s="686"/>
      <c r="K190" s="104"/>
      <c r="L190" s="945" t="str">
        <f t="shared" si="71"/>
        <v>Property 5</v>
      </c>
      <c r="M190" s="748"/>
      <c r="N190" s="748"/>
      <c r="O190" s="106" t="str">
        <f>Setup!$C$9</f>
        <v>$</v>
      </c>
      <c r="P190" s="44">
        <f t="shared" si="72"/>
        <v>21050</v>
      </c>
      <c r="Q190" s="946">
        <f t="shared" si="73"/>
        <v>7.006157430520886E-2</v>
      </c>
      <c r="R190" s="686"/>
      <c r="S190" s="104"/>
      <c r="T190" s="945" t="str">
        <f t="shared" si="74"/>
        <v>Property 2</v>
      </c>
      <c r="U190" s="748"/>
      <c r="V190" s="748"/>
      <c r="W190" s="106" t="str">
        <f>Setup!$C$9</f>
        <v>$</v>
      </c>
      <c r="X190" s="44">
        <f t="shared" si="75"/>
        <v>9222.5</v>
      </c>
      <c r="Y190" s="946">
        <f t="shared" si="76"/>
        <v>6.9196428571428575E-2</v>
      </c>
      <c r="Z190" s="686"/>
      <c r="AA190" s="104"/>
      <c r="AB190" s="104"/>
      <c r="AC190" s="104"/>
      <c r="AD190" s="104"/>
      <c r="AE190" s="61"/>
      <c r="AF190" s="61"/>
      <c r="AG190" s="61"/>
      <c r="AH190" s="61"/>
      <c r="AI190" s="61"/>
      <c r="AJ190" s="61"/>
      <c r="AK190" s="61"/>
      <c r="AL190" s="61"/>
      <c r="AM190" s="61"/>
      <c r="AN190" s="61"/>
      <c r="AO190" s="61"/>
      <c r="AP190" s="61"/>
      <c r="AQ190" s="61"/>
      <c r="AR190" s="61"/>
      <c r="AS190" s="61"/>
      <c r="AT190" s="61"/>
      <c r="AU190" s="61"/>
      <c r="AV190" s="61"/>
      <c r="AW190" s="61"/>
      <c r="AX190" s="61"/>
      <c r="AY190" s="61"/>
      <c r="AZ190" s="61"/>
      <c r="BA190" s="61"/>
      <c r="BB190" s="61"/>
      <c r="BC190" s="61"/>
      <c r="BD190" s="61"/>
      <c r="BE190" s="61"/>
      <c r="BF190" s="61"/>
      <c r="BG190" s="61"/>
      <c r="BH190" s="61"/>
      <c r="BI190" s="61"/>
      <c r="BJ190" s="61"/>
      <c r="BK190" s="61"/>
      <c r="BL190" s="61"/>
      <c r="BM190" s="61"/>
      <c r="BN190" s="61"/>
      <c r="BO190" s="61"/>
      <c r="BP190" s="61"/>
      <c r="BQ190" s="61"/>
      <c r="BR190" s="61"/>
      <c r="BS190" s="48"/>
    </row>
    <row r="191" spans="1:71" ht="21" customHeight="1">
      <c r="A191" s="1"/>
      <c r="B191" s="118"/>
      <c r="C191" s="119" t="s">
        <v>165</v>
      </c>
      <c r="D191" s="945" t="str">
        <f t="shared" si="68"/>
        <v>Property 10</v>
      </c>
      <c r="E191" s="748"/>
      <c r="F191" s="684"/>
      <c r="G191" s="106" t="str">
        <f>Setup!$C$9</f>
        <v>$</v>
      </c>
      <c r="H191" s="44">
        <f t="shared" si="69"/>
        <v>9687.5</v>
      </c>
      <c r="I191" s="946">
        <f t="shared" si="70"/>
        <v>5.7949991027098163E-2</v>
      </c>
      <c r="J191" s="686"/>
      <c r="K191" s="104"/>
      <c r="L191" s="945" t="str">
        <f t="shared" si="71"/>
        <v>Property 11</v>
      </c>
      <c r="M191" s="748"/>
      <c r="N191" s="748"/>
      <c r="O191" s="106" t="str">
        <f>Setup!$C$9</f>
        <v>$</v>
      </c>
      <c r="P191" s="44">
        <f t="shared" si="72"/>
        <v>21050</v>
      </c>
      <c r="Q191" s="946">
        <f t="shared" si="73"/>
        <v>7.006157430520886E-2</v>
      </c>
      <c r="R191" s="686"/>
      <c r="S191" s="104"/>
      <c r="T191" s="945" t="str">
        <f t="shared" si="74"/>
        <v>Property 10</v>
      </c>
      <c r="U191" s="748"/>
      <c r="V191" s="748"/>
      <c r="W191" s="106" t="str">
        <f>Setup!$C$9</f>
        <v>$</v>
      </c>
      <c r="X191" s="44">
        <f t="shared" si="75"/>
        <v>8912.5</v>
      </c>
      <c r="Y191" s="946">
        <f t="shared" si="76"/>
        <v>6.6870498199279718E-2</v>
      </c>
      <c r="Z191" s="686"/>
      <c r="AA191" s="104"/>
      <c r="AB191" s="104"/>
      <c r="AC191" s="104"/>
      <c r="AD191" s="104"/>
      <c r="AE191" s="61"/>
      <c r="AF191" s="61"/>
      <c r="AG191" s="61"/>
      <c r="AH191" s="61"/>
      <c r="AI191" s="61"/>
      <c r="AJ191" s="61"/>
      <c r="AK191" s="61"/>
      <c r="AL191" s="61"/>
      <c r="AM191" s="61"/>
      <c r="AN191" s="61"/>
      <c r="AO191" s="61"/>
      <c r="AP191" s="61"/>
      <c r="AQ191" s="61"/>
      <c r="AR191" s="61"/>
      <c r="AS191" s="61"/>
      <c r="AT191" s="61"/>
      <c r="AU191" s="61"/>
      <c r="AV191" s="61"/>
      <c r="AW191" s="61"/>
      <c r="AX191" s="61"/>
      <c r="AY191" s="61"/>
      <c r="AZ191" s="61"/>
      <c r="BA191" s="61"/>
      <c r="BB191" s="61"/>
      <c r="BC191" s="61"/>
      <c r="BD191" s="61"/>
      <c r="BE191" s="61"/>
      <c r="BF191" s="61"/>
      <c r="BG191" s="61"/>
      <c r="BH191" s="61"/>
      <c r="BI191" s="61"/>
      <c r="BJ191" s="61"/>
      <c r="BK191" s="61"/>
      <c r="BL191" s="61"/>
      <c r="BM191" s="61"/>
      <c r="BN191" s="61"/>
      <c r="BO191" s="61"/>
      <c r="BP191" s="61"/>
      <c r="BQ191" s="61"/>
      <c r="BR191" s="61"/>
      <c r="BS191" s="48"/>
    </row>
    <row r="192" spans="1:71" ht="21" customHeight="1">
      <c r="A192" s="1"/>
      <c r="B192" s="118"/>
      <c r="C192" s="119" t="s">
        <v>166</v>
      </c>
      <c r="D192" s="945" t="str">
        <f t="shared" si="68"/>
        <v>Property 11</v>
      </c>
      <c r="E192" s="748"/>
      <c r="F192" s="684"/>
      <c r="G192" s="106" t="str">
        <f>Setup!$C$9</f>
        <v>$</v>
      </c>
      <c r="H192" s="44">
        <f t="shared" si="69"/>
        <v>9180</v>
      </c>
      <c r="I192" s="946">
        <f t="shared" si="70"/>
        <v>5.4914159239097926E-2</v>
      </c>
      <c r="J192" s="686"/>
      <c r="K192" s="104"/>
      <c r="L192" s="945" t="str">
        <f t="shared" si="71"/>
        <v>Property 4</v>
      </c>
      <c r="M192" s="748"/>
      <c r="N192" s="748"/>
      <c r="O192" s="106" t="str">
        <f>Setup!$C$9</f>
        <v>$</v>
      </c>
      <c r="P192" s="44">
        <f t="shared" si="72"/>
        <v>18600</v>
      </c>
      <c r="Q192" s="946">
        <f t="shared" si="73"/>
        <v>6.1907139291063402E-2</v>
      </c>
      <c r="R192" s="686"/>
      <c r="S192" s="104"/>
      <c r="T192" s="945" t="str">
        <f t="shared" si="74"/>
        <v>Property 4</v>
      </c>
      <c r="U192" s="748"/>
      <c r="V192" s="748"/>
      <c r="W192" s="106" t="str">
        <f>Setup!$C$9</f>
        <v>$</v>
      </c>
      <c r="X192" s="44">
        <f t="shared" si="75"/>
        <v>8360</v>
      </c>
      <c r="Y192" s="946">
        <f t="shared" si="76"/>
        <v>6.2725090036014411E-2</v>
      </c>
      <c r="Z192" s="686"/>
      <c r="AA192" s="104"/>
      <c r="AB192" s="104"/>
      <c r="AC192" s="104"/>
      <c r="AD192" s="104"/>
      <c r="AE192" s="61"/>
      <c r="AF192" s="61"/>
      <c r="AG192" s="61"/>
      <c r="AH192" s="61"/>
      <c r="AI192" s="61"/>
      <c r="AJ192" s="61"/>
      <c r="AK192" s="61"/>
      <c r="AL192" s="61"/>
      <c r="AM192" s="61"/>
      <c r="AN192" s="61"/>
      <c r="AO192" s="61"/>
      <c r="AP192" s="61"/>
      <c r="AQ192" s="61"/>
      <c r="AR192" s="61"/>
      <c r="AS192" s="61"/>
      <c r="AT192" s="61"/>
      <c r="AU192" s="61"/>
      <c r="AV192" s="61"/>
      <c r="AW192" s="61"/>
      <c r="AX192" s="61"/>
      <c r="AY192" s="61"/>
      <c r="AZ192" s="61"/>
      <c r="BA192" s="61"/>
      <c r="BB192" s="61"/>
      <c r="BC192" s="61"/>
      <c r="BD192" s="61"/>
      <c r="BE192" s="61"/>
      <c r="BF192" s="61"/>
      <c r="BG192" s="61"/>
      <c r="BH192" s="61"/>
      <c r="BI192" s="61"/>
      <c r="BJ192" s="61"/>
      <c r="BK192" s="61"/>
      <c r="BL192" s="61"/>
      <c r="BM192" s="61"/>
      <c r="BN192" s="61"/>
      <c r="BO192" s="61"/>
      <c r="BP192" s="61"/>
      <c r="BQ192" s="61"/>
      <c r="BR192" s="61"/>
      <c r="BS192" s="48"/>
    </row>
    <row r="193" spans="1:71" ht="21" customHeight="1">
      <c r="A193" s="1"/>
      <c r="B193" s="118"/>
      <c r="C193" s="119" t="s">
        <v>167</v>
      </c>
      <c r="D193" s="945" t="str">
        <f t="shared" si="68"/>
        <v>Property 8</v>
      </c>
      <c r="E193" s="748"/>
      <c r="F193" s="684"/>
      <c r="G193" s="106" t="str">
        <f>Setup!$C$9</f>
        <v>$</v>
      </c>
      <c r="H193" s="44">
        <f t="shared" si="69"/>
        <v>5962.5</v>
      </c>
      <c r="I193" s="946">
        <f t="shared" si="70"/>
        <v>3.5667284799904289E-2</v>
      </c>
      <c r="J193" s="686"/>
      <c r="K193" s="104"/>
      <c r="L193" s="945" t="str">
        <f t="shared" si="71"/>
        <v>Property 10</v>
      </c>
      <c r="M193" s="748"/>
      <c r="N193" s="748"/>
      <c r="O193" s="106" t="str">
        <f>Setup!$C$9</f>
        <v>$</v>
      </c>
      <c r="P193" s="44">
        <f t="shared" si="72"/>
        <v>18600</v>
      </c>
      <c r="Q193" s="946">
        <f t="shared" si="73"/>
        <v>6.1907139291063402E-2</v>
      </c>
      <c r="R193" s="686"/>
      <c r="S193" s="104"/>
      <c r="T193" s="945" t="str">
        <f t="shared" si="74"/>
        <v>Property 5</v>
      </c>
      <c r="U193" s="748"/>
      <c r="V193" s="748"/>
      <c r="W193" s="106" t="str">
        <f>Setup!$C$9</f>
        <v>$</v>
      </c>
      <c r="X193" s="44">
        <f t="shared" si="75"/>
        <v>7712.5</v>
      </c>
      <c r="Y193" s="946">
        <f t="shared" si="76"/>
        <v>5.7866896758703483E-2</v>
      </c>
      <c r="Z193" s="686"/>
      <c r="AA193" s="104"/>
      <c r="AB193" s="104"/>
      <c r="AC193" s="104"/>
      <c r="AD193" s="104"/>
      <c r="AE193" s="61"/>
      <c r="AF193" s="61"/>
      <c r="AG193" s="61"/>
      <c r="AH193" s="61"/>
      <c r="AI193" s="61"/>
      <c r="AJ193" s="61"/>
      <c r="AK193" s="61"/>
      <c r="AL193" s="61"/>
      <c r="AM193" s="61"/>
      <c r="AN193" s="61"/>
      <c r="AO193" s="61"/>
      <c r="AP193" s="61"/>
      <c r="AQ193" s="61"/>
      <c r="AR193" s="61"/>
      <c r="AS193" s="61"/>
      <c r="AT193" s="61"/>
      <c r="AU193" s="61"/>
      <c r="AV193" s="61"/>
      <c r="AW193" s="61"/>
      <c r="AX193" s="61"/>
      <c r="AY193" s="61"/>
      <c r="AZ193" s="61"/>
      <c r="BA193" s="61"/>
      <c r="BB193" s="61"/>
      <c r="BC193" s="61"/>
      <c r="BD193" s="61"/>
      <c r="BE193" s="61"/>
      <c r="BF193" s="61"/>
      <c r="BG193" s="61"/>
      <c r="BH193" s="61"/>
      <c r="BI193" s="61"/>
      <c r="BJ193" s="61"/>
      <c r="BK193" s="61"/>
      <c r="BL193" s="61"/>
      <c r="BM193" s="61"/>
      <c r="BN193" s="61"/>
      <c r="BO193" s="61"/>
      <c r="BP193" s="61"/>
      <c r="BQ193" s="61"/>
      <c r="BR193" s="61"/>
      <c r="BS193" s="48"/>
    </row>
    <row r="194" spans="1:71" ht="21" customHeight="1">
      <c r="A194" s="1"/>
      <c r="B194" s="118"/>
      <c r="C194" s="119" t="s">
        <v>356</v>
      </c>
      <c r="D194" s="945" t="str">
        <f t="shared" si="68"/>
        <v/>
      </c>
      <c r="E194" s="748"/>
      <c r="F194" s="684"/>
      <c r="G194" s="106" t="str">
        <f>Setup!$C$9</f>
        <v>$</v>
      </c>
      <c r="H194" s="44">
        <f t="shared" si="69"/>
        <v>0</v>
      </c>
      <c r="I194" s="946">
        <f t="shared" si="70"/>
        <v>0</v>
      </c>
      <c r="J194" s="686"/>
      <c r="K194" s="104"/>
      <c r="L194" s="945" t="str">
        <f t="shared" si="71"/>
        <v/>
      </c>
      <c r="M194" s="748"/>
      <c r="N194" s="748"/>
      <c r="O194" s="106" t="str">
        <f>Setup!$C$9</f>
        <v>$</v>
      </c>
      <c r="P194" s="44">
        <f t="shared" si="72"/>
        <v>0</v>
      </c>
      <c r="Q194" s="946">
        <f t="shared" si="73"/>
        <v>0</v>
      </c>
      <c r="R194" s="686"/>
      <c r="S194" s="104"/>
      <c r="T194" s="945" t="str">
        <f t="shared" si="74"/>
        <v/>
      </c>
      <c r="U194" s="748"/>
      <c r="V194" s="748"/>
      <c r="W194" s="106" t="str">
        <f>Setup!$C$9</f>
        <v>$</v>
      </c>
      <c r="X194" s="44">
        <f t="shared" si="75"/>
        <v>0</v>
      </c>
      <c r="Y194" s="946">
        <f t="shared" si="76"/>
        <v>0</v>
      </c>
      <c r="Z194" s="686"/>
      <c r="AA194" s="104"/>
      <c r="AB194" s="104"/>
      <c r="AC194" s="104"/>
      <c r="AD194" s="104"/>
      <c r="AE194" s="61"/>
      <c r="AF194" s="61"/>
      <c r="AG194" s="61"/>
      <c r="AH194" s="61"/>
      <c r="AI194" s="61"/>
      <c r="AJ194" s="61"/>
      <c r="AK194" s="61"/>
      <c r="AL194" s="61"/>
      <c r="AM194" s="61"/>
      <c r="AN194" s="61"/>
      <c r="AO194" s="61"/>
      <c r="AP194" s="61"/>
      <c r="AQ194" s="61"/>
      <c r="AR194" s="61"/>
      <c r="AS194" s="61"/>
      <c r="AT194" s="61"/>
      <c r="AU194" s="61"/>
      <c r="AV194" s="61"/>
      <c r="AW194" s="61"/>
      <c r="AX194" s="61"/>
      <c r="AY194" s="61"/>
      <c r="AZ194" s="61"/>
      <c r="BA194" s="61"/>
      <c r="BB194" s="61"/>
      <c r="BC194" s="61"/>
      <c r="BD194" s="61"/>
      <c r="BE194" s="61"/>
      <c r="BF194" s="61"/>
      <c r="BG194" s="61"/>
      <c r="BH194" s="61"/>
      <c r="BI194" s="61"/>
      <c r="BJ194" s="61"/>
      <c r="BK194" s="61"/>
      <c r="BL194" s="61"/>
      <c r="BM194" s="61"/>
      <c r="BN194" s="61"/>
      <c r="BO194" s="61"/>
      <c r="BP194" s="61"/>
      <c r="BQ194" s="61"/>
      <c r="BR194" s="61"/>
      <c r="BS194" s="48"/>
    </row>
    <row r="195" spans="1:71" ht="21" customHeight="1">
      <c r="A195" s="1"/>
      <c r="B195" s="118"/>
      <c r="C195" s="119" t="s">
        <v>357</v>
      </c>
      <c r="D195" s="945" t="str">
        <f t="shared" si="68"/>
        <v/>
      </c>
      <c r="E195" s="748"/>
      <c r="F195" s="684"/>
      <c r="G195" s="106" t="str">
        <f>Setup!$C$9</f>
        <v>$</v>
      </c>
      <c r="H195" s="44">
        <f t="shared" si="69"/>
        <v>0</v>
      </c>
      <c r="I195" s="946">
        <f t="shared" si="70"/>
        <v>0</v>
      </c>
      <c r="J195" s="686"/>
      <c r="K195" s="104"/>
      <c r="L195" s="945" t="str">
        <f t="shared" si="71"/>
        <v/>
      </c>
      <c r="M195" s="748"/>
      <c r="N195" s="748"/>
      <c r="O195" s="106" t="str">
        <f>Setup!$C$9</f>
        <v>$</v>
      </c>
      <c r="P195" s="44">
        <f t="shared" si="72"/>
        <v>0</v>
      </c>
      <c r="Q195" s="946">
        <f t="shared" si="73"/>
        <v>0</v>
      </c>
      <c r="R195" s="686"/>
      <c r="S195" s="104"/>
      <c r="T195" s="945" t="str">
        <f t="shared" si="74"/>
        <v/>
      </c>
      <c r="U195" s="748"/>
      <c r="V195" s="748"/>
      <c r="W195" s="106" t="str">
        <f>Setup!$C$9</f>
        <v>$</v>
      </c>
      <c r="X195" s="44">
        <f t="shared" si="75"/>
        <v>0</v>
      </c>
      <c r="Y195" s="946">
        <f t="shared" si="76"/>
        <v>0</v>
      </c>
      <c r="Z195" s="686"/>
      <c r="AA195" s="104"/>
      <c r="AB195" s="104"/>
      <c r="AC195" s="104"/>
      <c r="AD195" s="104"/>
      <c r="AE195" s="61"/>
      <c r="AF195" s="61"/>
      <c r="AG195" s="61"/>
      <c r="AH195" s="61"/>
      <c r="AI195" s="61"/>
      <c r="AJ195" s="61"/>
      <c r="AK195" s="61"/>
      <c r="AL195" s="61"/>
      <c r="AM195" s="61"/>
      <c r="AN195" s="61"/>
      <c r="AO195" s="61"/>
      <c r="AP195" s="61"/>
      <c r="AQ195" s="61"/>
      <c r="AR195" s="61"/>
      <c r="AS195" s="61"/>
      <c r="AT195" s="61"/>
      <c r="AU195" s="61"/>
      <c r="AV195" s="61"/>
      <c r="AW195" s="61"/>
      <c r="AX195" s="61"/>
      <c r="AY195" s="61"/>
      <c r="AZ195" s="61"/>
      <c r="BA195" s="61"/>
      <c r="BB195" s="61"/>
      <c r="BC195" s="61"/>
      <c r="BD195" s="61"/>
      <c r="BE195" s="61"/>
      <c r="BF195" s="61"/>
      <c r="BG195" s="61"/>
      <c r="BH195" s="61"/>
      <c r="BI195" s="61"/>
      <c r="BJ195" s="61"/>
      <c r="BK195" s="61"/>
      <c r="BL195" s="61"/>
      <c r="BM195" s="61"/>
      <c r="BN195" s="61"/>
      <c r="BO195" s="61"/>
      <c r="BP195" s="61"/>
      <c r="BQ195" s="61"/>
      <c r="BR195" s="61"/>
      <c r="BS195" s="48"/>
    </row>
    <row r="196" spans="1:71" ht="21" customHeight="1">
      <c r="A196" s="1"/>
      <c r="B196" s="118"/>
      <c r="C196" s="119" t="s">
        <v>358</v>
      </c>
      <c r="D196" s="945" t="str">
        <f t="shared" si="68"/>
        <v/>
      </c>
      <c r="E196" s="748"/>
      <c r="F196" s="684"/>
      <c r="G196" s="106" t="str">
        <f>Setup!$C$9</f>
        <v>$</v>
      </c>
      <c r="H196" s="44">
        <f t="shared" si="69"/>
        <v>0</v>
      </c>
      <c r="I196" s="946">
        <f t="shared" si="70"/>
        <v>0</v>
      </c>
      <c r="J196" s="686"/>
      <c r="K196" s="104"/>
      <c r="L196" s="945" t="str">
        <f t="shared" si="71"/>
        <v/>
      </c>
      <c r="M196" s="748"/>
      <c r="N196" s="748"/>
      <c r="O196" s="106" t="str">
        <f>Setup!$C$9</f>
        <v>$</v>
      </c>
      <c r="P196" s="44">
        <f t="shared" si="72"/>
        <v>0</v>
      </c>
      <c r="Q196" s="946">
        <f t="shared" si="73"/>
        <v>0</v>
      </c>
      <c r="R196" s="686"/>
      <c r="S196" s="104"/>
      <c r="T196" s="945" t="str">
        <f t="shared" si="74"/>
        <v/>
      </c>
      <c r="U196" s="748"/>
      <c r="V196" s="748"/>
      <c r="W196" s="106" t="str">
        <f>Setup!$C$9</f>
        <v>$</v>
      </c>
      <c r="X196" s="44">
        <f t="shared" si="75"/>
        <v>0</v>
      </c>
      <c r="Y196" s="946">
        <f t="shared" si="76"/>
        <v>0</v>
      </c>
      <c r="Z196" s="686"/>
      <c r="AA196" s="104"/>
      <c r="AB196" s="104"/>
      <c r="AC196" s="104"/>
      <c r="AD196" s="104"/>
      <c r="AE196" s="61"/>
      <c r="AF196" s="61"/>
      <c r="AG196" s="61"/>
      <c r="AH196" s="61"/>
      <c r="AI196" s="61"/>
      <c r="AJ196" s="61"/>
      <c r="AK196" s="61"/>
      <c r="AL196" s="61"/>
      <c r="AM196" s="61"/>
      <c r="AN196" s="61"/>
      <c r="AO196" s="61"/>
      <c r="AP196" s="61"/>
      <c r="AQ196" s="61"/>
      <c r="AR196" s="61"/>
      <c r="AS196" s="61"/>
      <c r="AT196" s="61"/>
      <c r="AU196" s="61"/>
      <c r="AV196" s="61"/>
      <c r="AW196" s="61"/>
      <c r="AX196" s="61"/>
      <c r="AY196" s="61"/>
      <c r="AZ196" s="61"/>
      <c r="BA196" s="61"/>
      <c r="BB196" s="61"/>
      <c r="BC196" s="61"/>
      <c r="BD196" s="61"/>
      <c r="BE196" s="61"/>
      <c r="BF196" s="61"/>
      <c r="BG196" s="61"/>
      <c r="BH196" s="61"/>
      <c r="BI196" s="61"/>
      <c r="BJ196" s="61"/>
      <c r="BK196" s="61"/>
      <c r="BL196" s="61"/>
      <c r="BM196" s="61"/>
      <c r="BN196" s="61"/>
      <c r="BO196" s="61"/>
      <c r="BP196" s="61"/>
      <c r="BQ196" s="61"/>
      <c r="BR196" s="61"/>
      <c r="BS196" s="48"/>
    </row>
    <row r="197" spans="1:71" ht="21" customHeight="1">
      <c r="A197" s="1"/>
      <c r="B197" s="118"/>
      <c r="C197" s="119" t="s">
        <v>359</v>
      </c>
      <c r="D197" s="945" t="str">
        <f t="shared" si="68"/>
        <v/>
      </c>
      <c r="E197" s="748"/>
      <c r="F197" s="684"/>
      <c r="G197" s="106" t="str">
        <f>Setup!$C$9</f>
        <v>$</v>
      </c>
      <c r="H197" s="44">
        <f t="shared" si="69"/>
        <v>0</v>
      </c>
      <c r="I197" s="946">
        <f t="shared" si="70"/>
        <v>0</v>
      </c>
      <c r="J197" s="686"/>
      <c r="K197" s="104"/>
      <c r="L197" s="945" t="str">
        <f t="shared" si="71"/>
        <v/>
      </c>
      <c r="M197" s="748"/>
      <c r="N197" s="748"/>
      <c r="O197" s="106" t="str">
        <f>Setup!$C$9</f>
        <v>$</v>
      </c>
      <c r="P197" s="44">
        <f t="shared" si="72"/>
        <v>0</v>
      </c>
      <c r="Q197" s="946">
        <f t="shared" si="73"/>
        <v>0</v>
      </c>
      <c r="R197" s="686"/>
      <c r="S197" s="104"/>
      <c r="T197" s="945" t="str">
        <f t="shared" si="74"/>
        <v/>
      </c>
      <c r="U197" s="748"/>
      <c r="V197" s="748"/>
      <c r="W197" s="106" t="str">
        <f>Setup!$C$9</f>
        <v>$</v>
      </c>
      <c r="X197" s="44">
        <f t="shared" si="75"/>
        <v>0</v>
      </c>
      <c r="Y197" s="946">
        <f t="shared" si="76"/>
        <v>0</v>
      </c>
      <c r="Z197" s="686"/>
      <c r="AA197" s="104"/>
      <c r="AB197" s="104"/>
      <c r="AC197" s="104"/>
      <c r="AD197" s="104"/>
      <c r="AE197" s="61"/>
      <c r="AF197" s="61"/>
      <c r="AG197" s="61"/>
      <c r="AH197" s="61"/>
      <c r="AI197" s="61"/>
      <c r="AJ197" s="61"/>
      <c r="AK197" s="61"/>
      <c r="AL197" s="61"/>
      <c r="AM197" s="61"/>
      <c r="AN197" s="61"/>
      <c r="AO197" s="61"/>
      <c r="AP197" s="61"/>
      <c r="AQ197" s="61"/>
      <c r="AR197" s="61"/>
      <c r="AS197" s="61"/>
      <c r="AT197" s="61"/>
      <c r="AU197" s="61"/>
      <c r="AV197" s="61"/>
      <c r="AW197" s="61"/>
      <c r="AX197" s="61"/>
      <c r="AY197" s="61"/>
      <c r="AZ197" s="61"/>
      <c r="BA197" s="61"/>
      <c r="BB197" s="61"/>
      <c r="BC197" s="61"/>
      <c r="BD197" s="61"/>
      <c r="BE197" s="61"/>
      <c r="BF197" s="61"/>
      <c r="BG197" s="61"/>
      <c r="BH197" s="61"/>
      <c r="BI197" s="61"/>
      <c r="BJ197" s="61"/>
      <c r="BK197" s="61"/>
      <c r="BL197" s="61"/>
      <c r="BM197" s="61"/>
      <c r="BN197" s="61"/>
      <c r="BO197" s="61"/>
      <c r="BP197" s="61"/>
      <c r="BQ197" s="61"/>
      <c r="BR197" s="61"/>
      <c r="BS197" s="48"/>
    </row>
    <row r="198" spans="1:71" ht="21" customHeight="1">
      <c r="A198" s="1"/>
      <c r="B198" s="118"/>
      <c r="C198" s="119" t="s">
        <v>360</v>
      </c>
      <c r="D198" s="945" t="str">
        <f t="shared" si="68"/>
        <v/>
      </c>
      <c r="E198" s="748"/>
      <c r="F198" s="684"/>
      <c r="G198" s="106" t="str">
        <f>Setup!$C$9</f>
        <v>$</v>
      </c>
      <c r="H198" s="44">
        <f t="shared" si="69"/>
        <v>0</v>
      </c>
      <c r="I198" s="946">
        <f t="shared" si="70"/>
        <v>0</v>
      </c>
      <c r="J198" s="686"/>
      <c r="K198" s="104"/>
      <c r="L198" s="945" t="str">
        <f t="shared" si="71"/>
        <v/>
      </c>
      <c r="M198" s="748"/>
      <c r="N198" s="748"/>
      <c r="O198" s="106" t="str">
        <f>Setup!$C$9</f>
        <v>$</v>
      </c>
      <c r="P198" s="44">
        <f t="shared" si="72"/>
        <v>0</v>
      </c>
      <c r="Q198" s="946">
        <f t="shared" si="73"/>
        <v>0</v>
      </c>
      <c r="R198" s="686"/>
      <c r="S198" s="104"/>
      <c r="T198" s="945" t="str">
        <f t="shared" si="74"/>
        <v/>
      </c>
      <c r="U198" s="748"/>
      <c r="V198" s="748"/>
      <c r="W198" s="106" t="str">
        <f>Setup!$C$9</f>
        <v>$</v>
      </c>
      <c r="X198" s="44">
        <f t="shared" si="75"/>
        <v>0</v>
      </c>
      <c r="Y198" s="946">
        <f t="shared" si="76"/>
        <v>0</v>
      </c>
      <c r="Z198" s="686"/>
      <c r="AA198" s="104"/>
      <c r="AB198" s="104"/>
      <c r="AC198" s="104"/>
      <c r="AD198" s="104"/>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c r="BB198" s="61"/>
      <c r="BC198" s="61"/>
      <c r="BD198" s="61"/>
      <c r="BE198" s="61"/>
      <c r="BF198" s="61"/>
      <c r="BG198" s="61"/>
      <c r="BH198" s="61"/>
      <c r="BI198" s="61"/>
      <c r="BJ198" s="61"/>
      <c r="BK198" s="61"/>
      <c r="BL198" s="61"/>
      <c r="BM198" s="61"/>
      <c r="BN198" s="61"/>
      <c r="BO198" s="61"/>
      <c r="BP198" s="61"/>
      <c r="BQ198" s="61"/>
      <c r="BR198" s="61"/>
      <c r="BS198" s="48"/>
    </row>
    <row r="199" spans="1:71" ht="21" customHeight="1">
      <c r="A199" s="1"/>
      <c r="B199" s="118"/>
      <c r="C199" s="119" t="s">
        <v>361</v>
      </c>
      <c r="D199" s="945" t="str">
        <f t="shared" si="68"/>
        <v/>
      </c>
      <c r="E199" s="748"/>
      <c r="F199" s="684"/>
      <c r="G199" s="106" t="str">
        <f>Setup!$C$9</f>
        <v>$</v>
      </c>
      <c r="H199" s="44">
        <f t="shared" si="69"/>
        <v>0</v>
      </c>
      <c r="I199" s="946">
        <f t="shared" si="70"/>
        <v>0</v>
      </c>
      <c r="J199" s="686"/>
      <c r="K199" s="104"/>
      <c r="L199" s="945" t="str">
        <f t="shared" si="71"/>
        <v/>
      </c>
      <c r="M199" s="748"/>
      <c r="N199" s="748"/>
      <c r="O199" s="106" t="str">
        <f>Setup!$C$9</f>
        <v>$</v>
      </c>
      <c r="P199" s="44">
        <f t="shared" si="72"/>
        <v>0</v>
      </c>
      <c r="Q199" s="946">
        <f t="shared" si="73"/>
        <v>0</v>
      </c>
      <c r="R199" s="686"/>
      <c r="S199" s="104"/>
      <c r="T199" s="945" t="str">
        <f t="shared" si="74"/>
        <v/>
      </c>
      <c r="U199" s="748"/>
      <c r="V199" s="748"/>
      <c r="W199" s="106" t="str">
        <f>Setup!$C$9</f>
        <v>$</v>
      </c>
      <c r="X199" s="44">
        <f t="shared" si="75"/>
        <v>0</v>
      </c>
      <c r="Y199" s="946">
        <f t="shared" si="76"/>
        <v>0</v>
      </c>
      <c r="Z199" s="686"/>
      <c r="AA199" s="104"/>
      <c r="AB199" s="104"/>
      <c r="AC199" s="104"/>
      <c r="AD199" s="104"/>
      <c r="AE199" s="61"/>
      <c r="AF199" s="61"/>
      <c r="AG199" s="61"/>
      <c r="AH199" s="61"/>
      <c r="AI199" s="61"/>
      <c r="AJ199" s="61"/>
      <c r="AK199" s="61"/>
      <c r="AL199" s="61"/>
      <c r="AM199" s="61"/>
      <c r="AN199" s="61"/>
      <c r="AO199" s="61"/>
      <c r="AP199" s="61"/>
      <c r="AQ199" s="61"/>
      <c r="AR199" s="61"/>
      <c r="AS199" s="61"/>
      <c r="AT199" s="61"/>
      <c r="AU199" s="61"/>
      <c r="AV199" s="61"/>
      <c r="AW199" s="61"/>
      <c r="AX199" s="61"/>
      <c r="AY199" s="61"/>
      <c r="AZ199" s="61"/>
      <c r="BA199" s="61"/>
      <c r="BB199" s="61"/>
      <c r="BC199" s="61"/>
      <c r="BD199" s="61"/>
      <c r="BE199" s="61"/>
      <c r="BF199" s="61"/>
      <c r="BG199" s="61"/>
      <c r="BH199" s="61"/>
      <c r="BI199" s="61"/>
      <c r="BJ199" s="61"/>
      <c r="BK199" s="61"/>
      <c r="BL199" s="61"/>
      <c r="BM199" s="61"/>
      <c r="BN199" s="61"/>
      <c r="BO199" s="61"/>
      <c r="BP199" s="61"/>
      <c r="BQ199" s="61"/>
      <c r="BR199" s="61"/>
      <c r="BS199" s="48"/>
    </row>
    <row r="200" spans="1:71" ht="21" customHeight="1">
      <c r="A200" s="1"/>
      <c r="B200" s="118"/>
      <c r="C200" s="119" t="s">
        <v>362</v>
      </c>
      <c r="D200" s="945" t="str">
        <f t="shared" si="68"/>
        <v/>
      </c>
      <c r="E200" s="748"/>
      <c r="F200" s="684"/>
      <c r="G200" s="106" t="str">
        <f>Setup!$C$9</f>
        <v>$</v>
      </c>
      <c r="H200" s="44">
        <f t="shared" si="69"/>
        <v>0</v>
      </c>
      <c r="I200" s="946">
        <f t="shared" si="70"/>
        <v>0</v>
      </c>
      <c r="J200" s="686"/>
      <c r="K200" s="104"/>
      <c r="L200" s="945" t="str">
        <f t="shared" si="71"/>
        <v/>
      </c>
      <c r="M200" s="748"/>
      <c r="N200" s="748"/>
      <c r="O200" s="106" t="str">
        <f>Setup!$C$9</f>
        <v>$</v>
      </c>
      <c r="P200" s="44">
        <f t="shared" si="72"/>
        <v>0</v>
      </c>
      <c r="Q200" s="946">
        <f t="shared" si="73"/>
        <v>0</v>
      </c>
      <c r="R200" s="686"/>
      <c r="S200" s="104"/>
      <c r="T200" s="945" t="str">
        <f t="shared" si="74"/>
        <v/>
      </c>
      <c r="U200" s="748"/>
      <c r="V200" s="748"/>
      <c r="W200" s="106" t="str">
        <f>Setup!$C$9</f>
        <v>$</v>
      </c>
      <c r="X200" s="44">
        <f t="shared" si="75"/>
        <v>0</v>
      </c>
      <c r="Y200" s="946">
        <f t="shared" si="76"/>
        <v>0</v>
      </c>
      <c r="Z200" s="686"/>
      <c r="AA200" s="104"/>
      <c r="AB200" s="104"/>
      <c r="AC200" s="104"/>
      <c r="AD200" s="104"/>
      <c r="AE200" s="61"/>
      <c r="AF200" s="61"/>
      <c r="AG200" s="61"/>
      <c r="AH200" s="61"/>
      <c r="AI200" s="61"/>
      <c r="AJ200" s="61"/>
      <c r="AK200" s="61"/>
      <c r="AL200" s="61"/>
      <c r="AM200" s="61"/>
      <c r="AN200" s="61"/>
      <c r="AO200" s="61"/>
      <c r="AP200" s="61"/>
      <c r="AQ200" s="61"/>
      <c r="AR200" s="61"/>
      <c r="AS200" s="61"/>
      <c r="AT200" s="61"/>
      <c r="AU200" s="61"/>
      <c r="AV200" s="61"/>
      <c r="AW200" s="61"/>
      <c r="AX200" s="61"/>
      <c r="AY200" s="61"/>
      <c r="AZ200" s="61"/>
      <c r="BA200" s="61"/>
      <c r="BB200" s="61"/>
      <c r="BC200" s="61"/>
      <c r="BD200" s="61"/>
      <c r="BE200" s="61"/>
      <c r="BF200" s="61"/>
      <c r="BG200" s="61"/>
      <c r="BH200" s="61"/>
      <c r="BI200" s="61"/>
      <c r="BJ200" s="61"/>
      <c r="BK200" s="61"/>
      <c r="BL200" s="61"/>
      <c r="BM200" s="61"/>
      <c r="BN200" s="61"/>
      <c r="BO200" s="61"/>
      <c r="BP200" s="61"/>
      <c r="BQ200" s="61"/>
      <c r="BR200" s="61"/>
      <c r="BS200" s="48"/>
    </row>
    <row r="201" spans="1:71" ht="21" customHeight="1">
      <c r="A201" s="1"/>
      <c r="B201" s="118"/>
      <c r="C201" s="119" t="s">
        <v>363</v>
      </c>
      <c r="D201" s="945" t="str">
        <f t="shared" si="68"/>
        <v/>
      </c>
      <c r="E201" s="748"/>
      <c r="F201" s="684"/>
      <c r="G201" s="106" t="str">
        <f>Setup!$C$9</f>
        <v>$</v>
      </c>
      <c r="H201" s="44">
        <f t="shared" si="69"/>
        <v>0</v>
      </c>
      <c r="I201" s="946">
        <f t="shared" si="70"/>
        <v>0</v>
      </c>
      <c r="J201" s="686"/>
      <c r="K201" s="104"/>
      <c r="L201" s="945" t="str">
        <f t="shared" si="71"/>
        <v/>
      </c>
      <c r="M201" s="748"/>
      <c r="N201" s="748"/>
      <c r="O201" s="106" t="str">
        <f>Setup!$C$9</f>
        <v>$</v>
      </c>
      <c r="P201" s="44">
        <f t="shared" si="72"/>
        <v>0</v>
      </c>
      <c r="Q201" s="946">
        <f t="shared" si="73"/>
        <v>0</v>
      </c>
      <c r="R201" s="686"/>
      <c r="S201" s="104"/>
      <c r="T201" s="945" t="str">
        <f t="shared" si="74"/>
        <v/>
      </c>
      <c r="U201" s="748"/>
      <c r="V201" s="748"/>
      <c r="W201" s="106" t="str">
        <f>Setup!$C$9</f>
        <v>$</v>
      </c>
      <c r="X201" s="44">
        <f t="shared" si="75"/>
        <v>0</v>
      </c>
      <c r="Y201" s="946">
        <f t="shared" si="76"/>
        <v>0</v>
      </c>
      <c r="Z201" s="686"/>
      <c r="AA201" s="104"/>
      <c r="AB201" s="104"/>
      <c r="AC201" s="104"/>
      <c r="AD201" s="104"/>
      <c r="AE201" s="61"/>
      <c r="AF201" s="61"/>
      <c r="AG201" s="61"/>
      <c r="AH201" s="61"/>
      <c r="AI201" s="61"/>
      <c r="AJ201" s="61"/>
      <c r="AK201" s="61"/>
      <c r="AL201" s="61"/>
      <c r="AM201" s="61"/>
      <c r="AN201" s="61"/>
      <c r="AO201" s="61"/>
      <c r="AP201" s="61"/>
      <c r="AQ201" s="61"/>
      <c r="AR201" s="61"/>
      <c r="AS201" s="61"/>
      <c r="AT201" s="61"/>
      <c r="AU201" s="61"/>
      <c r="AV201" s="61"/>
      <c r="AW201" s="61"/>
      <c r="AX201" s="61"/>
      <c r="AY201" s="61"/>
      <c r="AZ201" s="61"/>
      <c r="BA201" s="61"/>
      <c r="BB201" s="61"/>
      <c r="BC201" s="61"/>
      <c r="BD201" s="61"/>
      <c r="BE201" s="61"/>
      <c r="BF201" s="61"/>
      <c r="BG201" s="61"/>
      <c r="BH201" s="61"/>
      <c r="BI201" s="61"/>
      <c r="BJ201" s="61"/>
      <c r="BK201" s="61"/>
      <c r="BL201" s="61"/>
      <c r="BM201" s="61"/>
      <c r="BN201" s="61"/>
      <c r="BO201" s="61"/>
      <c r="BP201" s="61"/>
      <c r="BQ201" s="61"/>
      <c r="BR201" s="61"/>
      <c r="BS201" s="48"/>
    </row>
    <row r="202" spans="1:71" ht="21" customHeight="1">
      <c r="A202" s="1"/>
      <c r="B202" s="118"/>
      <c r="C202" s="119" t="s">
        <v>364</v>
      </c>
      <c r="D202" s="945" t="str">
        <f t="shared" si="68"/>
        <v/>
      </c>
      <c r="E202" s="748"/>
      <c r="F202" s="684"/>
      <c r="G202" s="106" t="str">
        <f>Setup!$C$9</f>
        <v>$</v>
      </c>
      <c r="H202" s="44">
        <f t="shared" si="69"/>
        <v>0</v>
      </c>
      <c r="I202" s="946">
        <f t="shared" si="70"/>
        <v>0</v>
      </c>
      <c r="J202" s="686"/>
      <c r="K202" s="104"/>
      <c r="L202" s="945" t="str">
        <f t="shared" si="71"/>
        <v/>
      </c>
      <c r="M202" s="748"/>
      <c r="N202" s="748"/>
      <c r="O202" s="106" t="str">
        <f>Setup!$C$9</f>
        <v>$</v>
      </c>
      <c r="P202" s="44">
        <f t="shared" si="72"/>
        <v>0</v>
      </c>
      <c r="Q202" s="946">
        <f t="shared" si="73"/>
        <v>0</v>
      </c>
      <c r="R202" s="686"/>
      <c r="S202" s="104"/>
      <c r="T202" s="945" t="str">
        <f t="shared" si="74"/>
        <v/>
      </c>
      <c r="U202" s="748"/>
      <c r="V202" s="748"/>
      <c r="W202" s="106" t="str">
        <f>Setup!$C$9</f>
        <v>$</v>
      </c>
      <c r="X202" s="44">
        <f t="shared" si="75"/>
        <v>0</v>
      </c>
      <c r="Y202" s="946">
        <f t="shared" si="76"/>
        <v>0</v>
      </c>
      <c r="Z202" s="686"/>
      <c r="AA202" s="104"/>
      <c r="AB202" s="104"/>
      <c r="AC202" s="104"/>
      <c r="AD202" s="104"/>
      <c r="AE202" s="61"/>
      <c r="AF202" s="61"/>
      <c r="AG202" s="61"/>
      <c r="AH202" s="61"/>
      <c r="AI202" s="61"/>
      <c r="AJ202" s="61"/>
      <c r="AK202" s="61"/>
      <c r="AL202" s="61"/>
      <c r="AM202" s="61"/>
      <c r="AN202" s="61"/>
      <c r="AO202" s="61"/>
      <c r="AP202" s="61"/>
      <c r="AQ202" s="61"/>
      <c r="AR202" s="61"/>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48"/>
    </row>
    <row r="203" spans="1:71" ht="21" customHeight="1">
      <c r="A203" s="1"/>
      <c r="B203" s="118"/>
      <c r="C203" s="119" t="s">
        <v>365</v>
      </c>
      <c r="D203" s="945" t="str">
        <f t="shared" si="68"/>
        <v/>
      </c>
      <c r="E203" s="748"/>
      <c r="F203" s="684"/>
      <c r="G203" s="106" t="str">
        <f>Setup!$C$9</f>
        <v>$</v>
      </c>
      <c r="H203" s="44">
        <f t="shared" si="69"/>
        <v>0</v>
      </c>
      <c r="I203" s="946">
        <f t="shared" si="70"/>
        <v>0</v>
      </c>
      <c r="J203" s="686"/>
      <c r="K203" s="104"/>
      <c r="L203" s="945" t="str">
        <f t="shared" si="71"/>
        <v/>
      </c>
      <c r="M203" s="748"/>
      <c r="N203" s="748"/>
      <c r="O203" s="106" t="str">
        <f>Setup!$C$9</f>
        <v>$</v>
      </c>
      <c r="P203" s="44">
        <f t="shared" si="72"/>
        <v>0</v>
      </c>
      <c r="Q203" s="946">
        <f t="shared" si="73"/>
        <v>0</v>
      </c>
      <c r="R203" s="686"/>
      <c r="S203" s="104"/>
      <c r="T203" s="945" t="str">
        <f t="shared" si="74"/>
        <v/>
      </c>
      <c r="U203" s="748"/>
      <c r="V203" s="748"/>
      <c r="W203" s="106" t="str">
        <f>Setup!$C$9</f>
        <v>$</v>
      </c>
      <c r="X203" s="44">
        <f t="shared" si="75"/>
        <v>0</v>
      </c>
      <c r="Y203" s="946">
        <f t="shared" si="76"/>
        <v>0</v>
      </c>
      <c r="Z203" s="686"/>
      <c r="AA203" s="104"/>
      <c r="AB203" s="104"/>
      <c r="AC203" s="104"/>
      <c r="AD203" s="104"/>
      <c r="AE203" s="61"/>
      <c r="AF203" s="61"/>
      <c r="AG203" s="61"/>
      <c r="AH203" s="61"/>
      <c r="AI203" s="61"/>
      <c r="AJ203" s="61"/>
      <c r="AK203" s="61"/>
      <c r="AL203" s="61"/>
      <c r="AM203" s="61"/>
      <c r="AN203" s="61"/>
      <c r="AO203" s="61"/>
      <c r="AP203" s="61"/>
      <c r="AQ203" s="61"/>
      <c r="AR203" s="61"/>
      <c r="AS203" s="61"/>
      <c r="AT203" s="61"/>
      <c r="AU203" s="61"/>
      <c r="AV203" s="61"/>
      <c r="AW203" s="61"/>
      <c r="AX203" s="61"/>
      <c r="AY203" s="61"/>
      <c r="AZ203" s="61"/>
      <c r="BA203" s="61"/>
      <c r="BB203" s="61"/>
      <c r="BC203" s="61"/>
      <c r="BD203" s="61"/>
      <c r="BE203" s="61"/>
      <c r="BF203" s="61"/>
      <c r="BG203" s="61"/>
      <c r="BH203" s="61"/>
      <c r="BI203" s="61"/>
      <c r="BJ203" s="61"/>
      <c r="BK203" s="61"/>
      <c r="BL203" s="61"/>
      <c r="BM203" s="61"/>
      <c r="BN203" s="61"/>
      <c r="BO203" s="61"/>
      <c r="BP203" s="61"/>
      <c r="BQ203" s="61"/>
      <c r="BR203" s="61"/>
      <c r="BS203" s="48"/>
    </row>
    <row r="204" spans="1:71" ht="21" customHeight="1">
      <c r="A204" s="1"/>
      <c r="B204" s="118"/>
      <c r="C204" s="119" t="s">
        <v>366</v>
      </c>
      <c r="D204" s="945" t="str">
        <f t="shared" si="68"/>
        <v/>
      </c>
      <c r="E204" s="748"/>
      <c r="F204" s="684"/>
      <c r="G204" s="106" t="str">
        <f>Setup!$C$9</f>
        <v>$</v>
      </c>
      <c r="H204" s="44">
        <f t="shared" si="69"/>
        <v>0</v>
      </c>
      <c r="I204" s="946">
        <f t="shared" si="70"/>
        <v>0</v>
      </c>
      <c r="J204" s="686"/>
      <c r="K204" s="104"/>
      <c r="L204" s="945" t="str">
        <f t="shared" si="71"/>
        <v/>
      </c>
      <c r="M204" s="748"/>
      <c r="N204" s="748"/>
      <c r="O204" s="106" t="str">
        <f>Setup!$C$9</f>
        <v>$</v>
      </c>
      <c r="P204" s="44">
        <f t="shared" si="72"/>
        <v>0</v>
      </c>
      <c r="Q204" s="946">
        <f t="shared" si="73"/>
        <v>0</v>
      </c>
      <c r="R204" s="686"/>
      <c r="S204" s="104"/>
      <c r="T204" s="945" t="str">
        <f t="shared" si="74"/>
        <v/>
      </c>
      <c r="U204" s="748"/>
      <c r="V204" s="748"/>
      <c r="W204" s="106" t="str">
        <f>Setup!$C$9</f>
        <v>$</v>
      </c>
      <c r="X204" s="44">
        <f t="shared" si="75"/>
        <v>0</v>
      </c>
      <c r="Y204" s="946">
        <f t="shared" si="76"/>
        <v>0</v>
      </c>
      <c r="Z204" s="686"/>
      <c r="AA204" s="104"/>
      <c r="AB204" s="104"/>
      <c r="AC204" s="104"/>
      <c r="AD204" s="104"/>
      <c r="AE204" s="61"/>
      <c r="AF204" s="61"/>
      <c r="AG204" s="61"/>
      <c r="AH204" s="61"/>
      <c r="AI204" s="61"/>
      <c r="AJ204" s="61"/>
      <c r="AK204" s="61"/>
      <c r="AL204" s="61"/>
      <c r="AM204" s="61"/>
      <c r="AN204" s="61"/>
      <c r="AO204" s="61"/>
      <c r="AP204" s="61"/>
      <c r="AQ204" s="61"/>
      <c r="AR204" s="61"/>
      <c r="AS204" s="61"/>
      <c r="AT204" s="61"/>
      <c r="AU204" s="61"/>
      <c r="AV204" s="61"/>
      <c r="AW204" s="61"/>
      <c r="AX204" s="61"/>
      <c r="AY204" s="61"/>
      <c r="AZ204" s="61"/>
      <c r="BA204" s="61"/>
      <c r="BB204" s="61"/>
      <c r="BC204" s="61"/>
      <c r="BD204" s="61"/>
      <c r="BE204" s="61"/>
      <c r="BF204" s="61"/>
      <c r="BG204" s="61"/>
      <c r="BH204" s="61"/>
      <c r="BI204" s="61"/>
      <c r="BJ204" s="61"/>
      <c r="BK204" s="61"/>
      <c r="BL204" s="61"/>
      <c r="BM204" s="61"/>
      <c r="BN204" s="61"/>
      <c r="BO204" s="61"/>
      <c r="BP204" s="61"/>
      <c r="BQ204" s="61"/>
      <c r="BR204" s="61"/>
      <c r="BS204" s="48"/>
    </row>
    <row r="205" spans="1:71" ht="21" customHeight="1">
      <c r="A205" s="1"/>
      <c r="B205" s="118"/>
      <c r="C205" s="119" t="s">
        <v>367</v>
      </c>
      <c r="D205" s="945" t="str">
        <f t="shared" si="68"/>
        <v/>
      </c>
      <c r="E205" s="748"/>
      <c r="F205" s="684"/>
      <c r="G205" s="106" t="str">
        <f>Setup!$C$9</f>
        <v>$</v>
      </c>
      <c r="H205" s="44">
        <f t="shared" si="69"/>
        <v>0</v>
      </c>
      <c r="I205" s="946">
        <f t="shared" si="70"/>
        <v>0</v>
      </c>
      <c r="J205" s="686"/>
      <c r="K205" s="104"/>
      <c r="L205" s="945" t="str">
        <f t="shared" si="71"/>
        <v/>
      </c>
      <c r="M205" s="748"/>
      <c r="N205" s="748"/>
      <c r="O205" s="106" t="str">
        <f>Setup!$C$9</f>
        <v>$</v>
      </c>
      <c r="P205" s="44">
        <f t="shared" si="72"/>
        <v>0</v>
      </c>
      <c r="Q205" s="946">
        <f t="shared" si="73"/>
        <v>0</v>
      </c>
      <c r="R205" s="686"/>
      <c r="S205" s="104"/>
      <c r="T205" s="945" t="str">
        <f t="shared" si="74"/>
        <v/>
      </c>
      <c r="U205" s="748"/>
      <c r="V205" s="748"/>
      <c r="W205" s="106" t="str">
        <f>Setup!$C$9</f>
        <v>$</v>
      </c>
      <c r="X205" s="44">
        <f t="shared" si="75"/>
        <v>0</v>
      </c>
      <c r="Y205" s="946">
        <f t="shared" si="76"/>
        <v>0</v>
      </c>
      <c r="Z205" s="686"/>
      <c r="AA205" s="104"/>
      <c r="AB205" s="104"/>
      <c r="AC205" s="104"/>
      <c r="AD205" s="104"/>
      <c r="AE205" s="61"/>
      <c r="AF205" s="61"/>
      <c r="AG205" s="61"/>
      <c r="AH205" s="61"/>
      <c r="AI205" s="61"/>
      <c r="AJ205" s="61"/>
      <c r="AK205" s="61"/>
      <c r="AL205" s="61"/>
      <c r="AM205" s="61"/>
      <c r="AN205" s="61"/>
      <c r="AO205" s="61"/>
      <c r="AP205" s="61"/>
      <c r="AQ205" s="61"/>
      <c r="AR205" s="61"/>
      <c r="AS205" s="61"/>
      <c r="AT205" s="61"/>
      <c r="AU205" s="61"/>
      <c r="AV205" s="61"/>
      <c r="AW205" s="61"/>
      <c r="AX205" s="61"/>
      <c r="AY205" s="61"/>
      <c r="AZ205" s="61"/>
      <c r="BA205" s="61"/>
      <c r="BB205" s="61"/>
      <c r="BC205" s="61"/>
      <c r="BD205" s="61"/>
      <c r="BE205" s="61"/>
      <c r="BF205" s="61"/>
      <c r="BG205" s="61"/>
      <c r="BH205" s="61"/>
      <c r="BI205" s="61"/>
      <c r="BJ205" s="61"/>
      <c r="BK205" s="61"/>
      <c r="BL205" s="61"/>
      <c r="BM205" s="61"/>
      <c r="BN205" s="61"/>
      <c r="BO205" s="61"/>
      <c r="BP205" s="61"/>
      <c r="BQ205" s="61"/>
      <c r="BR205" s="61"/>
      <c r="BS205" s="48"/>
    </row>
    <row r="206" spans="1:71" ht="21" customHeight="1">
      <c r="A206" s="1"/>
      <c r="B206" s="118"/>
      <c r="C206" s="119" t="s">
        <v>368</v>
      </c>
      <c r="D206" s="945" t="str">
        <f t="shared" si="68"/>
        <v/>
      </c>
      <c r="E206" s="748"/>
      <c r="F206" s="684"/>
      <c r="G206" s="106" t="str">
        <f>Setup!$C$9</f>
        <v>$</v>
      </c>
      <c r="H206" s="44">
        <f t="shared" si="69"/>
        <v>0</v>
      </c>
      <c r="I206" s="946">
        <f t="shared" si="70"/>
        <v>0</v>
      </c>
      <c r="J206" s="686"/>
      <c r="K206" s="104"/>
      <c r="L206" s="945" t="str">
        <f t="shared" si="71"/>
        <v/>
      </c>
      <c r="M206" s="748"/>
      <c r="N206" s="748"/>
      <c r="O206" s="106" t="str">
        <f>Setup!$C$9</f>
        <v>$</v>
      </c>
      <c r="P206" s="44">
        <f t="shared" si="72"/>
        <v>0</v>
      </c>
      <c r="Q206" s="946">
        <f t="shared" si="73"/>
        <v>0</v>
      </c>
      <c r="R206" s="686"/>
      <c r="S206" s="104"/>
      <c r="T206" s="945" t="str">
        <f t="shared" si="74"/>
        <v/>
      </c>
      <c r="U206" s="748"/>
      <c r="V206" s="748"/>
      <c r="W206" s="106" t="str">
        <f>Setup!$C$9</f>
        <v>$</v>
      </c>
      <c r="X206" s="44">
        <f t="shared" si="75"/>
        <v>0</v>
      </c>
      <c r="Y206" s="946">
        <f t="shared" si="76"/>
        <v>0</v>
      </c>
      <c r="Z206" s="686"/>
      <c r="AA206" s="104"/>
      <c r="AB206" s="104"/>
      <c r="AC206" s="104"/>
      <c r="AD206" s="104"/>
      <c r="AE206" s="61"/>
      <c r="AF206" s="61"/>
      <c r="AG206" s="61"/>
      <c r="AH206" s="61"/>
      <c r="AI206" s="61"/>
      <c r="AJ206" s="61"/>
      <c r="AK206" s="61"/>
      <c r="AL206" s="61"/>
      <c r="AM206" s="61"/>
      <c r="AN206" s="61"/>
      <c r="AO206" s="61"/>
      <c r="AP206" s="61"/>
      <c r="AQ206" s="61"/>
      <c r="AR206" s="61"/>
      <c r="AS206" s="61"/>
      <c r="AT206" s="61"/>
      <c r="AU206" s="61"/>
      <c r="AV206" s="61"/>
      <c r="AW206" s="61"/>
      <c r="AX206" s="61"/>
      <c r="AY206" s="61"/>
      <c r="AZ206" s="61"/>
      <c r="BA206" s="61"/>
      <c r="BB206" s="61"/>
      <c r="BC206" s="61"/>
      <c r="BD206" s="61"/>
      <c r="BE206" s="61"/>
      <c r="BF206" s="61"/>
      <c r="BG206" s="61"/>
      <c r="BH206" s="61"/>
      <c r="BI206" s="61"/>
      <c r="BJ206" s="61"/>
      <c r="BK206" s="61"/>
      <c r="BL206" s="61"/>
      <c r="BM206" s="61"/>
      <c r="BN206" s="61"/>
      <c r="BO206" s="61"/>
      <c r="BP206" s="61"/>
      <c r="BQ206" s="61"/>
      <c r="BR206" s="61"/>
      <c r="BS206" s="48"/>
    </row>
    <row r="207" spans="1:71" ht="21" customHeight="1">
      <c r="A207" s="1"/>
      <c r="B207" s="118"/>
      <c r="C207" s="119" t="s">
        <v>369</v>
      </c>
      <c r="D207" s="945" t="str">
        <f t="shared" si="68"/>
        <v/>
      </c>
      <c r="E207" s="748"/>
      <c r="F207" s="684"/>
      <c r="G207" s="106" t="str">
        <f>Setup!$C$9</f>
        <v>$</v>
      </c>
      <c r="H207" s="44">
        <f t="shared" si="69"/>
        <v>0</v>
      </c>
      <c r="I207" s="946">
        <f t="shared" si="70"/>
        <v>0</v>
      </c>
      <c r="J207" s="686"/>
      <c r="K207" s="104"/>
      <c r="L207" s="945" t="str">
        <f t="shared" si="71"/>
        <v/>
      </c>
      <c r="M207" s="748"/>
      <c r="N207" s="748"/>
      <c r="O207" s="106" t="str">
        <f>Setup!$C$9</f>
        <v>$</v>
      </c>
      <c r="P207" s="44">
        <f t="shared" si="72"/>
        <v>0</v>
      </c>
      <c r="Q207" s="946">
        <f t="shared" si="73"/>
        <v>0</v>
      </c>
      <c r="R207" s="686"/>
      <c r="S207" s="104"/>
      <c r="T207" s="945" t="str">
        <f t="shared" si="74"/>
        <v/>
      </c>
      <c r="U207" s="748"/>
      <c r="V207" s="748"/>
      <c r="W207" s="106" t="str">
        <f>Setup!$C$9</f>
        <v>$</v>
      </c>
      <c r="X207" s="44">
        <f t="shared" si="75"/>
        <v>0</v>
      </c>
      <c r="Y207" s="946">
        <f t="shared" si="76"/>
        <v>0</v>
      </c>
      <c r="Z207" s="686"/>
      <c r="AA207" s="104"/>
      <c r="AB207" s="104"/>
      <c r="AC207" s="104"/>
      <c r="AD207" s="104"/>
      <c r="AE207" s="61"/>
      <c r="AF207" s="61"/>
      <c r="AG207" s="61"/>
      <c r="AH207" s="61"/>
      <c r="AI207" s="61"/>
      <c r="AJ207" s="61"/>
      <c r="AK207" s="61"/>
      <c r="AL207" s="61"/>
      <c r="AM207" s="61"/>
      <c r="AN207" s="61"/>
      <c r="AO207" s="61"/>
      <c r="AP207" s="61"/>
      <c r="AQ207" s="61"/>
      <c r="AR207" s="61"/>
      <c r="AS207" s="61"/>
      <c r="AT207" s="61"/>
      <c r="AU207" s="61"/>
      <c r="AV207" s="61"/>
      <c r="AW207" s="61"/>
      <c r="AX207" s="61"/>
      <c r="AY207" s="61"/>
      <c r="AZ207" s="61"/>
      <c r="BA207" s="61"/>
      <c r="BB207" s="61"/>
      <c r="BC207" s="61"/>
      <c r="BD207" s="61"/>
      <c r="BE207" s="61"/>
      <c r="BF207" s="61"/>
      <c r="BG207" s="61"/>
      <c r="BH207" s="61"/>
      <c r="BI207" s="61"/>
      <c r="BJ207" s="61"/>
      <c r="BK207" s="61"/>
      <c r="BL207" s="61"/>
      <c r="BM207" s="61"/>
      <c r="BN207" s="61"/>
      <c r="BO207" s="61"/>
      <c r="BP207" s="61"/>
      <c r="BQ207" s="61"/>
      <c r="BR207" s="61"/>
      <c r="BS207" s="48"/>
    </row>
    <row r="208" spans="1:71" ht="21" customHeight="1">
      <c r="A208" s="1"/>
      <c r="B208" s="118"/>
      <c r="C208" s="119" t="s">
        <v>370</v>
      </c>
      <c r="D208" s="945" t="str">
        <f t="shared" si="68"/>
        <v/>
      </c>
      <c r="E208" s="748"/>
      <c r="F208" s="684"/>
      <c r="G208" s="106" t="str">
        <f>Setup!$C$9</f>
        <v>$</v>
      </c>
      <c r="H208" s="44">
        <f t="shared" si="69"/>
        <v>0</v>
      </c>
      <c r="I208" s="946">
        <f t="shared" si="70"/>
        <v>0</v>
      </c>
      <c r="J208" s="686"/>
      <c r="K208" s="104"/>
      <c r="L208" s="945" t="str">
        <f t="shared" si="71"/>
        <v/>
      </c>
      <c r="M208" s="748"/>
      <c r="N208" s="748"/>
      <c r="O208" s="106" t="str">
        <f>Setup!$C$9</f>
        <v>$</v>
      </c>
      <c r="P208" s="44">
        <f t="shared" si="72"/>
        <v>0</v>
      </c>
      <c r="Q208" s="946">
        <f t="shared" si="73"/>
        <v>0</v>
      </c>
      <c r="R208" s="686"/>
      <c r="S208" s="104"/>
      <c r="T208" s="945" t="str">
        <f t="shared" si="74"/>
        <v/>
      </c>
      <c r="U208" s="748"/>
      <c r="V208" s="748"/>
      <c r="W208" s="106" t="str">
        <f>Setup!$C$9</f>
        <v>$</v>
      </c>
      <c r="X208" s="44">
        <f t="shared" si="75"/>
        <v>0</v>
      </c>
      <c r="Y208" s="946">
        <f t="shared" si="76"/>
        <v>0</v>
      </c>
      <c r="Z208" s="686"/>
      <c r="AA208" s="104"/>
      <c r="AB208" s="104"/>
      <c r="AC208" s="104"/>
      <c r="AD208" s="104"/>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61"/>
      <c r="BG208" s="61"/>
      <c r="BH208" s="61"/>
      <c r="BI208" s="61"/>
      <c r="BJ208" s="61"/>
      <c r="BK208" s="61"/>
      <c r="BL208" s="61"/>
      <c r="BM208" s="61"/>
      <c r="BN208" s="61"/>
      <c r="BO208" s="61"/>
      <c r="BP208" s="61"/>
      <c r="BQ208" s="61"/>
      <c r="BR208" s="61"/>
      <c r="BS208" s="48"/>
    </row>
    <row r="209" spans="1:71" ht="21" customHeight="1">
      <c r="A209" s="1"/>
      <c r="B209" s="118"/>
      <c r="C209" s="119" t="s">
        <v>371</v>
      </c>
      <c r="D209" s="945" t="str">
        <f t="shared" si="68"/>
        <v/>
      </c>
      <c r="E209" s="748"/>
      <c r="F209" s="684"/>
      <c r="G209" s="106" t="str">
        <f>Setup!$C$9</f>
        <v>$</v>
      </c>
      <c r="H209" s="44">
        <f t="shared" si="69"/>
        <v>0</v>
      </c>
      <c r="I209" s="946">
        <f t="shared" si="70"/>
        <v>0</v>
      </c>
      <c r="J209" s="686"/>
      <c r="K209" s="104"/>
      <c r="L209" s="945" t="str">
        <f t="shared" si="71"/>
        <v/>
      </c>
      <c r="M209" s="748"/>
      <c r="N209" s="748"/>
      <c r="O209" s="106" t="str">
        <f>Setup!$C$9</f>
        <v>$</v>
      </c>
      <c r="P209" s="44">
        <f t="shared" si="72"/>
        <v>0</v>
      </c>
      <c r="Q209" s="946">
        <f t="shared" si="73"/>
        <v>0</v>
      </c>
      <c r="R209" s="686"/>
      <c r="S209" s="104"/>
      <c r="T209" s="945" t="str">
        <f t="shared" si="74"/>
        <v/>
      </c>
      <c r="U209" s="748"/>
      <c r="V209" s="748"/>
      <c r="W209" s="106" t="str">
        <f>Setup!$C$9</f>
        <v>$</v>
      </c>
      <c r="X209" s="44">
        <f t="shared" si="75"/>
        <v>0</v>
      </c>
      <c r="Y209" s="946">
        <f t="shared" si="76"/>
        <v>0</v>
      </c>
      <c r="Z209" s="686"/>
      <c r="AA209" s="104"/>
      <c r="AB209" s="104"/>
      <c r="AC209" s="104"/>
      <c r="AD209" s="104"/>
      <c r="AE209" s="61"/>
      <c r="AF209" s="61"/>
      <c r="AG209" s="61"/>
      <c r="AH209" s="61"/>
      <c r="AI209" s="61"/>
      <c r="AJ209" s="61"/>
      <c r="AK209" s="61"/>
      <c r="AL209" s="61"/>
      <c r="AM209" s="61"/>
      <c r="AN209" s="61"/>
      <c r="AO209" s="61"/>
      <c r="AP209" s="61"/>
      <c r="AQ209" s="61"/>
      <c r="AR209" s="61"/>
      <c r="AS209" s="61"/>
      <c r="AT209" s="61"/>
      <c r="AU209" s="61"/>
      <c r="AV209" s="61"/>
      <c r="AW209" s="61"/>
      <c r="AX209" s="61"/>
      <c r="AY209" s="61"/>
      <c r="AZ209" s="61"/>
      <c r="BA209" s="61"/>
      <c r="BB209" s="61"/>
      <c r="BC209" s="61"/>
      <c r="BD209" s="61"/>
      <c r="BE209" s="61"/>
      <c r="BF209" s="61"/>
      <c r="BG209" s="61"/>
      <c r="BH209" s="61"/>
      <c r="BI209" s="61"/>
      <c r="BJ209" s="61"/>
      <c r="BK209" s="61"/>
      <c r="BL209" s="61"/>
      <c r="BM209" s="61"/>
      <c r="BN209" s="61"/>
      <c r="BO209" s="61"/>
      <c r="BP209" s="61"/>
      <c r="BQ209" s="61"/>
      <c r="BR209" s="61"/>
      <c r="BS209" s="48"/>
    </row>
    <row r="210" spans="1:71" ht="21" customHeight="1">
      <c r="A210" s="1"/>
      <c r="B210" s="118"/>
      <c r="C210" s="119" t="s">
        <v>372</v>
      </c>
      <c r="D210" s="945" t="str">
        <f t="shared" si="68"/>
        <v/>
      </c>
      <c r="E210" s="748"/>
      <c r="F210" s="684"/>
      <c r="G210" s="106" t="str">
        <f>Setup!$C$9</f>
        <v>$</v>
      </c>
      <c r="H210" s="44">
        <f t="shared" si="69"/>
        <v>0</v>
      </c>
      <c r="I210" s="946">
        <f t="shared" si="70"/>
        <v>0</v>
      </c>
      <c r="J210" s="686"/>
      <c r="K210" s="104"/>
      <c r="L210" s="945" t="str">
        <f t="shared" si="71"/>
        <v/>
      </c>
      <c r="M210" s="748"/>
      <c r="N210" s="748"/>
      <c r="O210" s="106" t="str">
        <f>Setup!$C$9</f>
        <v>$</v>
      </c>
      <c r="P210" s="44">
        <f t="shared" si="72"/>
        <v>0</v>
      </c>
      <c r="Q210" s="946">
        <f t="shared" si="73"/>
        <v>0</v>
      </c>
      <c r="R210" s="686"/>
      <c r="S210" s="104"/>
      <c r="T210" s="945" t="str">
        <f t="shared" si="74"/>
        <v/>
      </c>
      <c r="U210" s="748"/>
      <c r="V210" s="748"/>
      <c r="W210" s="106" t="str">
        <f>Setup!$C$9</f>
        <v>$</v>
      </c>
      <c r="X210" s="44">
        <f t="shared" si="75"/>
        <v>0</v>
      </c>
      <c r="Y210" s="946">
        <f t="shared" si="76"/>
        <v>0</v>
      </c>
      <c r="Z210" s="686"/>
      <c r="AA210" s="104"/>
      <c r="AB210" s="104"/>
      <c r="AC210" s="104"/>
      <c r="AD210" s="104"/>
      <c r="AE210" s="61"/>
      <c r="AF210" s="61"/>
      <c r="AG210" s="61"/>
      <c r="AH210" s="61"/>
      <c r="AI210" s="61"/>
      <c r="AJ210" s="61"/>
      <c r="AK210" s="61"/>
      <c r="AL210" s="61"/>
      <c r="AM210" s="61"/>
      <c r="AN210" s="61"/>
      <c r="AO210" s="61"/>
      <c r="AP210" s="61"/>
      <c r="AQ210" s="61"/>
      <c r="AR210" s="61"/>
      <c r="AS210" s="61"/>
      <c r="AT210" s="61"/>
      <c r="AU210" s="61"/>
      <c r="AV210" s="61"/>
      <c r="AW210" s="61"/>
      <c r="AX210" s="61"/>
      <c r="AY210" s="61"/>
      <c r="AZ210" s="61"/>
      <c r="BA210" s="61"/>
      <c r="BB210" s="61"/>
      <c r="BC210" s="61"/>
      <c r="BD210" s="61"/>
      <c r="BE210" s="61"/>
      <c r="BF210" s="61"/>
      <c r="BG210" s="61"/>
      <c r="BH210" s="61"/>
      <c r="BI210" s="61"/>
      <c r="BJ210" s="61"/>
      <c r="BK210" s="61"/>
      <c r="BL210" s="61"/>
      <c r="BM210" s="61"/>
      <c r="BN210" s="61"/>
      <c r="BO210" s="61"/>
      <c r="BP210" s="61"/>
      <c r="BQ210" s="61"/>
      <c r="BR210" s="61"/>
      <c r="BS210" s="48"/>
    </row>
    <row r="211" spans="1:71" ht="21" customHeight="1">
      <c r="A211" s="1"/>
      <c r="B211" s="118"/>
      <c r="C211" s="119" t="s">
        <v>373</v>
      </c>
      <c r="D211" s="945" t="str">
        <f t="shared" si="68"/>
        <v/>
      </c>
      <c r="E211" s="748"/>
      <c r="F211" s="684"/>
      <c r="G211" s="106" t="str">
        <f>Setup!$C$9</f>
        <v>$</v>
      </c>
      <c r="H211" s="44">
        <f t="shared" si="69"/>
        <v>0</v>
      </c>
      <c r="I211" s="946">
        <f t="shared" si="70"/>
        <v>0</v>
      </c>
      <c r="J211" s="686"/>
      <c r="K211" s="104"/>
      <c r="L211" s="945" t="str">
        <f t="shared" si="71"/>
        <v/>
      </c>
      <c r="M211" s="748"/>
      <c r="N211" s="748"/>
      <c r="O211" s="106" t="str">
        <f>Setup!$C$9</f>
        <v>$</v>
      </c>
      <c r="P211" s="44">
        <f t="shared" si="72"/>
        <v>0</v>
      </c>
      <c r="Q211" s="946">
        <f t="shared" si="73"/>
        <v>0</v>
      </c>
      <c r="R211" s="686"/>
      <c r="S211" s="104"/>
      <c r="T211" s="945" t="str">
        <f t="shared" si="74"/>
        <v/>
      </c>
      <c r="U211" s="748"/>
      <c r="V211" s="748"/>
      <c r="W211" s="106" t="str">
        <f>Setup!$C$9</f>
        <v>$</v>
      </c>
      <c r="X211" s="44">
        <f t="shared" si="75"/>
        <v>0</v>
      </c>
      <c r="Y211" s="946">
        <f t="shared" si="76"/>
        <v>0</v>
      </c>
      <c r="Z211" s="686"/>
      <c r="AA211" s="104"/>
      <c r="AB211" s="104"/>
      <c r="AC211" s="104"/>
      <c r="AD211" s="104"/>
      <c r="AE211" s="61"/>
      <c r="AF211" s="61"/>
      <c r="AG211" s="61"/>
      <c r="AH211" s="61"/>
      <c r="AI211" s="61"/>
      <c r="AJ211" s="61"/>
      <c r="AK211" s="61"/>
      <c r="AL211" s="61"/>
      <c r="AM211" s="61"/>
      <c r="AN211" s="61"/>
      <c r="AO211" s="61"/>
      <c r="AP211" s="61"/>
      <c r="AQ211" s="61"/>
      <c r="AR211" s="61"/>
      <c r="AS211" s="61"/>
      <c r="AT211" s="61"/>
      <c r="AU211" s="61"/>
      <c r="AV211" s="61"/>
      <c r="AW211" s="61"/>
      <c r="AX211" s="61"/>
      <c r="AY211" s="61"/>
      <c r="AZ211" s="61"/>
      <c r="BA211" s="61"/>
      <c r="BB211" s="61"/>
      <c r="BC211" s="61"/>
      <c r="BD211" s="61"/>
      <c r="BE211" s="61"/>
      <c r="BF211" s="61"/>
      <c r="BG211" s="61"/>
      <c r="BH211" s="61"/>
      <c r="BI211" s="61"/>
      <c r="BJ211" s="61"/>
      <c r="BK211" s="61"/>
      <c r="BL211" s="61"/>
      <c r="BM211" s="61"/>
      <c r="BN211" s="61"/>
      <c r="BO211" s="61"/>
      <c r="BP211" s="61"/>
      <c r="BQ211" s="61"/>
      <c r="BR211" s="61"/>
      <c r="BS211" s="48"/>
    </row>
    <row r="212" spans="1:71" ht="21" customHeight="1">
      <c r="A212" s="1"/>
      <c r="B212" s="118"/>
      <c r="C212" s="119" t="s">
        <v>374</v>
      </c>
      <c r="D212" s="945" t="str">
        <f t="shared" si="68"/>
        <v/>
      </c>
      <c r="E212" s="748"/>
      <c r="F212" s="684"/>
      <c r="G212" s="106" t="str">
        <f>Setup!$C$9</f>
        <v>$</v>
      </c>
      <c r="H212" s="44">
        <f t="shared" si="69"/>
        <v>0</v>
      </c>
      <c r="I212" s="946">
        <f t="shared" si="70"/>
        <v>0</v>
      </c>
      <c r="J212" s="686"/>
      <c r="K212" s="104"/>
      <c r="L212" s="945" t="str">
        <f t="shared" si="71"/>
        <v/>
      </c>
      <c r="M212" s="748"/>
      <c r="N212" s="748"/>
      <c r="O212" s="106" t="str">
        <f>Setup!$C$9</f>
        <v>$</v>
      </c>
      <c r="P212" s="44">
        <f t="shared" si="72"/>
        <v>0</v>
      </c>
      <c r="Q212" s="946">
        <f t="shared" si="73"/>
        <v>0</v>
      </c>
      <c r="R212" s="686"/>
      <c r="S212" s="104"/>
      <c r="T212" s="945" t="str">
        <f t="shared" si="74"/>
        <v/>
      </c>
      <c r="U212" s="748"/>
      <c r="V212" s="748"/>
      <c r="W212" s="106" t="str">
        <f>Setup!$C$9</f>
        <v>$</v>
      </c>
      <c r="X212" s="44">
        <f t="shared" si="75"/>
        <v>0</v>
      </c>
      <c r="Y212" s="946">
        <f t="shared" si="76"/>
        <v>0</v>
      </c>
      <c r="Z212" s="686"/>
      <c r="AA212" s="104"/>
      <c r="AB212" s="104"/>
      <c r="AC212" s="104"/>
      <c r="AD212" s="104"/>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c r="BN212" s="61"/>
      <c r="BO212" s="61"/>
      <c r="BP212" s="61"/>
      <c r="BQ212" s="61"/>
      <c r="BR212" s="61"/>
      <c r="BS212" s="48"/>
    </row>
    <row r="213" spans="1:71" ht="21" customHeight="1">
      <c r="A213" s="1"/>
      <c r="B213" s="118"/>
      <c r="C213" s="119" t="s">
        <v>375</v>
      </c>
      <c r="D213" s="945" t="str">
        <f t="shared" si="68"/>
        <v/>
      </c>
      <c r="E213" s="748"/>
      <c r="F213" s="684"/>
      <c r="G213" s="106" t="str">
        <f>Setup!$C$9</f>
        <v>$</v>
      </c>
      <c r="H213" s="44">
        <f t="shared" si="69"/>
        <v>0</v>
      </c>
      <c r="I213" s="946">
        <f t="shared" si="70"/>
        <v>0</v>
      </c>
      <c r="J213" s="686"/>
      <c r="K213" s="104"/>
      <c r="L213" s="945" t="str">
        <f t="shared" si="71"/>
        <v/>
      </c>
      <c r="M213" s="748"/>
      <c r="N213" s="748"/>
      <c r="O213" s="106" t="str">
        <f>Setup!$C$9</f>
        <v>$</v>
      </c>
      <c r="P213" s="44">
        <f t="shared" si="72"/>
        <v>0</v>
      </c>
      <c r="Q213" s="946">
        <f t="shared" si="73"/>
        <v>0</v>
      </c>
      <c r="R213" s="686"/>
      <c r="S213" s="104"/>
      <c r="T213" s="945" t="str">
        <f t="shared" si="74"/>
        <v/>
      </c>
      <c r="U213" s="748"/>
      <c r="V213" s="748"/>
      <c r="W213" s="106" t="str">
        <f>Setup!$C$9</f>
        <v>$</v>
      </c>
      <c r="X213" s="44">
        <f t="shared" si="75"/>
        <v>0</v>
      </c>
      <c r="Y213" s="946">
        <f t="shared" si="76"/>
        <v>0</v>
      </c>
      <c r="Z213" s="686"/>
      <c r="AA213" s="104"/>
      <c r="AB213" s="104"/>
      <c r="AC213" s="104"/>
      <c r="AD213" s="104"/>
      <c r="AE213" s="61"/>
      <c r="AF213" s="61"/>
      <c r="AG213" s="61"/>
      <c r="AH213" s="61"/>
      <c r="AI213" s="61"/>
      <c r="AJ213" s="61"/>
      <c r="AK213" s="61"/>
      <c r="AL213" s="61"/>
      <c r="AM213" s="61"/>
      <c r="AN213" s="61"/>
      <c r="AO213" s="61"/>
      <c r="AP213" s="61"/>
      <c r="AQ213" s="61"/>
      <c r="AR213" s="61"/>
      <c r="AS213" s="61"/>
      <c r="AT213" s="61"/>
      <c r="AU213" s="61"/>
      <c r="AV213" s="61"/>
      <c r="AW213" s="61"/>
      <c r="AX213" s="61"/>
      <c r="AY213" s="61"/>
      <c r="AZ213" s="61"/>
      <c r="BA213" s="61"/>
      <c r="BB213" s="61"/>
      <c r="BC213" s="61"/>
      <c r="BD213" s="61"/>
      <c r="BE213" s="61"/>
      <c r="BF213" s="61"/>
      <c r="BG213" s="61"/>
      <c r="BH213" s="61"/>
      <c r="BI213" s="61"/>
      <c r="BJ213" s="61"/>
      <c r="BK213" s="61"/>
      <c r="BL213" s="61"/>
      <c r="BM213" s="61"/>
      <c r="BN213" s="61"/>
      <c r="BO213" s="61"/>
      <c r="BP213" s="61"/>
      <c r="BQ213" s="61"/>
      <c r="BR213" s="61"/>
      <c r="BS213" s="48"/>
    </row>
    <row r="214" spans="1:71" ht="21" customHeight="1">
      <c r="A214" s="1"/>
      <c r="B214" s="118"/>
      <c r="C214" s="119" t="s">
        <v>376</v>
      </c>
      <c r="D214" s="945" t="str">
        <f t="shared" si="68"/>
        <v/>
      </c>
      <c r="E214" s="748"/>
      <c r="F214" s="684"/>
      <c r="G214" s="106" t="str">
        <f>Setup!$C$9</f>
        <v>$</v>
      </c>
      <c r="H214" s="44">
        <f t="shared" si="69"/>
        <v>0</v>
      </c>
      <c r="I214" s="946">
        <f t="shared" si="70"/>
        <v>0</v>
      </c>
      <c r="J214" s="686"/>
      <c r="K214" s="104"/>
      <c r="L214" s="945" t="str">
        <f t="shared" si="71"/>
        <v/>
      </c>
      <c r="M214" s="748"/>
      <c r="N214" s="748"/>
      <c r="O214" s="106" t="str">
        <f>Setup!$C$9</f>
        <v>$</v>
      </c>
      <c r="P214" s="44">
        <f t="shared" si="72"/>
        <v>0</v>
      </c>
      <c r="Q214" s="946">
        <f t="shared" si="73"/>
        <v>0</v>
      </c>
      <c r="R214" s="686"/>
      <c r="S214" s="104"/>
      <c r="T214" s="945" t="str">
        <f t="shared" si="74"/>
        <v/>
      </c>
      <c r="U214" s="748"/>
      <c r="V214" s="748"/>
      <c r="W214" s="106" t="str">
        <f>Setup!$C$9</f>
        <v>$</v>
      </c>
      <c r="X214" s="44">
        <f t="shared" si="75"/>
        <v>0</v>
      </c>
      <c r="Y214" s="946">
        <f t="shared" si="76"/>
        <v>0</v>
      </c>
      <c r="Z214" s="686"/>
      <c r="AA214" s="104"/>
      <c r="AB214" s="104"/>
      <c r="AC214" s="104"/>
      <c r="AD214" s="104"/>
      <c r="AE214" s="61"/>
      <c r="AF214" s="61"/>
      <c r="AG214" s="61"/>
      <c r="AH214" s="61"/>
      <c r="AI214" s="61"/>
      <c r="AJ214" s="61"/>
      <c r="AK214" s="61"/>
      <c r="AL214" s="61"/>
      <c r="AM214" s="61"/>
      <c r="AN214" s="61"/>
      <c r="AO214" s="61"/>
      <c r="AP214" s="61"/>
      <c r="AQ214" s="61"/>
      <c r="AR214" s="61"/>
      <c r="AS214" s="61"/>
      <c r="AT214" s="61"/>
      <c r="AU214" s="61"/>
      <c r="AV214" s="61"/>
      <c r="AW214" s="61"/>
      <c r="AX214" s="61"/>
      <c r="AY214" s="61"/>
      <c r="AZ214" s="61"/>
      <c r="BA214" s="61"/>
      <c r="BB214" s="61"/>
      <c r="BC214" s="61"/>
      <c r="BD214" s="61"/>
      <c r="BE214" s="61"/>
      <c r="BF214" s="61"/>
      <c r="BG214" s="61"/>
      <c r="BH214" s="61"/>
      <c r="BI214" s="61"/>
      <c r="BJ214" s="61"/>
      <c r="BK214" s="61"/>
      <c r="BL214" s="61"/>
      <c r="BM214" s="61"/>
      <c r="BN214" s="61"/>
      <c r="BO214" s="61"/>
      <c r="BP214" s="61"/>
      <c r="BQ214" s="61"/>
      <c r="BR214" s="61"/>
      <c r="BS214" s="48"/>
    </row>
    <row r="215" spans="1:71" ht="21" customHeight="1">
      <c r="A215" s="1"/>
      <c r="B215" s="118"/>
      <c r="C215" s="119" t="s">
        <v>377</v>
      </c>
      <c r="D215" s="945" t="str">
        <f t="shared" si="68"/>
        <v/>
      </c>
      <c r="E215" s="748"/>
      <c r="F215" s="684"/>
      <c r="G215" s="106" t="str">
        <f>Setup!$C$9</f>
        <v>$</v>
      </c>
      <c r="H215" s="44">
        <f t="shared" si="69"/>
        <v>0</v>
      </c>
      <c r="I215" s="946">
        <f t="shared" si="70"/>
        <v>0</v>
      </c>
      <c r="J215" s="686"/>
      <c r="K215" s="104"/>
      <c r="L215" s="945" t="str">
        <f t="shared" si="71"/>
        <v/>
      </c>
      <c r="M215" s="748"/>
      <c r="N215" s="748"/>
      <c r="O215" s="106" t="str">
        <f>Setup!$C$9</f>
        <v>$</v>
      </c>
      <c r="P215" s="44">
        <f t="shared" si="72"/>
        <v>0</v>
      </c>
      <c r="Q215" s="946">
        <f t="shared" si="73"/>
        <v>0</v>
      </c>
      <c r="R215" s="686"/>
      <c r="S215" s="104"/>
      <c r="T215" s="945" t="str">
        <f t="shared" si="74"/>
        <v/>
      </c>
      <c r="U215" s="748"/>
      <c r="V215" s="748"/>
      <c r="W215" s="106" t="str">
        <f>Setup!$C$9</f>
        <v>$</v>
      </c>
      <c r="X215" s="44">
        <f t="shared" si="75"/>
        <v>0</v>
      </c>
      <c r="Y215" s="946">
        <f t="shared" si="76"/>
        <v>0</v>
      </c>
      <c r="Z215" s="686"/>
      <c r="AA215" s="104"/>
      <c r="AB215" s="104"/>
      <c r="AC215" s="104"/>
      <c r="AD215" s="104"/>
      <c r="AE215" s="61"/>
      <c r="AF215" s="61"/>
      <c r="AG215" s="61"/>
      <c r="AH215" s="61"/>
      <c r="AI215" s="61"/>
      <c r="AJ215" s="61"/>
      <c r="AK215" s="61"/>
      <c r="AL215" s="61"/>
      <c r="AM215" s="61"/>
      <c r="AN215" s="61"/>
      <c r="AO215" s="61"/>
      <c r="AP215" s="61"/>
      <c r="AQ215" s="61"/>
      <c r="AR215" s="61"/>
      <c r="AS215" s="61"/>
      <c r="AT215" s="61"/>
      <c r="AU215" s="61"/>
      <c r="AV215" s="61"/>
      <c r="AW215" s="61"/>
      <c r="AX215" s="61"/>
      <c r="AY215" s="61"/>
      <c r="AZ215" s="61"/>
      <c r="BA215" s="61"/>
      <c r="BB215" s="61"/>
      <c r="BC215" s="61"/>
      <c r="BD215" s="61"/>
      <c r="BE215" s="61"/>
      <c r="BF215" s="61"/>
      <c r="BG215" s="61"/>
      <c r="BH215" s="61"/>
      <c r="BI215" s="61"/>
      <c r="BJ215" s="61"/>
      <c r="BK215" s="61"/>
      <c r="BL215" s="61"/>
      <c r="BM215" s="61"/>
      <c r="BN215" s="61"/>
      <c r="BO215" s="61"/>
      <c r="BP215" s="61"/>
      <c r="BQ215" s="61"/>
      <c r="BR215" s="61"/>
      <c r="BS215" s="48"/>
    </row>
    <row r="216" spans="1:71" ht="21" customHeight="1">
      <c r="A216" s="1"/>
      <c r="B216" s="118"/>
      <c r="C216" s="119" t="s">
        <v>378</v>
      </c>
      <c r="D216" s="945" t="str">
        <f t="shared" si="68"/>
        <v/>
      </c>
      <c r="E216" s="748"/>
      <c r="F216" s="684"/>
      <c r="G216" s="106" t="str">
        <f>Setup!$C$9</f>
        <v>$</v>
      </c>
      <c r="H216" s="44">
        <f t="shared" si="69"/>
        <v>0</v>
      </c>
      <c r="I216" s="946">
        <f t="shared" si="70"/>
        <v>0</v>
      </c>
      <c r="J216" s="686"/>
      <c r="K216" s="104"/>
      <c r="L216" s="945" t="str">
        <f t="shared" si="71"/>
        <v/>
      </c>
      <c r="M216" s="748"/>
      <c r="N216" s="748"/>
      <c r="O216" s="106" t="str">
        <f>Setup!$C$9</f>
        <v>$</v>
      </c>
      <c r="P216" s="44">
        <f t="shared" si="72"/>
        <v>0</v>
      </c>
      <c r="Q216" s="946">
        <f t="shared" si="73"/>
        <v>0</v>
      </c>
      <c r="R216" s="686"/>
      <c r="S216" s="104"/>
      <c r="T216" s="945" t="str">
        <f t="shared" si="74"/>
        <v/>
      </c>
      <c r="U216" s="748"/>
      <c r="V216" s="748"/>
      <c r="W216" s="106" t="str">
        <f>Setup!$C$9</f>
        <v>$</v>
      </c>
      <c r="X216" s="44">
        <f t="shared" si="75"/>
        <v>0</v>
      </c>
      <c r="Y216" s="946">
        <f t="shared" si="76"/>
        <v>0</v>
      </c>
      <c r="Z216" s="686"/>
      <c r="AA216" s="104"/>
      <c r="AB216" s="104"/>
      <c r="AC216" s="104"/>
      <c r="AD216" s="104"/>
      <c r="AE216" s="61"/>
      <c r="AF216" s="61"/>
      <c r="AG216" s="61"/>
      <c r="AH216" s="61"/>
      <c r="AI216" s="61"/>
      <c r="AJ216" s="61"/>
      <c r="AK216" s="61"/>
      <c r="AL216" s="61"/>
      <c r="AM216" s="61"/>
      <c r="AN216" s="61"/>
      <c r="AO216" s="61"/>
      <c r="AP216" s="61"/>
      <c r="AQ216" s="61"/>
      <c r="AR216" s="61"/>
      <c r="AS216" s="61"/>
      <c r="AT216" s="61"/>
      <c r="AU216" s="61"/>
      <c r="AV216" s="61"/>
      <c r="AW216" s="61"/>
      <c r="AX216" s="61"/>
      <c r="AY216" s="61"/>
      <c r="AZ216" s="61"/>
      <c r="BA216" s="61"/>
      <c r="BB216" s="61"/>
      <c r="BC216" s="61"/>
      <c r="BD216" s="61"/>
      <c r="BE216" s="61"/>
      <c r="BF216" s="61"/>
      <c r="BG216" s="61"/>
      <c r="BH216" s="61"/>
      <c r="BI216" s="61"/>
      <c r="BJ216" s="61"/>
      <c r="BK216" s="61"/>
      <c r="BL216" s="61"/>
      <c r="BM216" s="61"/>
      <c r="BN216" s="61"/>
      <c r="BO216" s="61"/>
      <c r="BP216" s="61"/>
      <c r="BQ216" s="61"/>
      <c r="BR216" s="61"/>
      <c r="BS216" s="48"/>
    </row>
    <row r="217" spans="1:71" ht="21" customHeight="1">
      <c r="A217" s="1"/>
      <c r="B217" s="118"/>
      <c r="C217" s="119" t="s">
        <v>379</v>
      </c>
      <c r="D217" s="945" t="str">
        <f t="shared" si="68"/>
        <v/>
      </c>
      <c r="E217" s="748"/>
      <c r="F217" s="684"/>
      <c r="G217" s="106" t="str">
        <f>Setup!$C$9</f>
        <v>$</v>
      </c>
      <c r="H217" s="44">
        <f t="shared" si="69"/>
        <v>0</v>
      </c>
      <c r="I217" s="946">
        <f t="shared" si="70"/>
        <v>0</v>
      </c>
      <c r="J217" s="686"/>
      <c r="K217" s="104"/>
      <c r="L217" s="945" t="str">
        <f t="shared" si="71"/>
        <v/>
      </c>
      <c r="M217" s="748"/>
      <c r="N217" s="748"/>
      <c r="O217" s="106" t="str">
        <f>Setup!$C$9</f>
        <v>$</v>
      </c>
      <c r="P217" s="44">
        <f t="shared" si="72"/>
        <v>0</v>
      </c>
      <c r="Q217" s="946">
        <f t="shared" si="73"/>
        <v>0</v>
      </c>
      <c r="R217" s="686"/>
      <c r="S217" s="104"/>
      <c r="T217" s="945" t="str">
        <f t="shared" si="74"/>
        <v/>
      </c>
      <c r="U217" s="748"/>
      <c r="V217" s="748"/>
      <c r="W217" s="106" t="str">
        <f>Setup!$C$9</f>
        <v>$</v>
      </c>
      <c r="X217" s="44">
        <f t="shared" si="75"/>
        <v>0</v>
      </c>
      <c r="Y217" s="946">
        <f t="shared" si="76"/>
        <v>0</v>
      </c>
      <c r="Z217" s="686"/>
      <c r="AA217" s="104"/>
      <c r="AB217" s="104"/>
      <c r="AC217" s="104"/>
      <c r="AD217" s="104"/>
      <c r="AE217" s="61"/>
      <c r="AF217" s="61"/>
      <c r="AG217" s="61"/>
      <c r="AH217" s="61"/>
      <c r="AI217" s="61"/>
      <c r="AJ217" s="61"/>
      <c r="AK217" s="61"/>
      <c r="AL217" s="61"/>
      <c r="AM217" s="61"/>
      <c r="AN217" s="61"/>
      <c r="AO217" s="61"/>
      <c r="AP217" s="61"/>
      <c r="AQ217" s="61"/>
      <c r="AR217" s="61"/>
      <c r="AS217" s="61"/>
      <c r="AT217" s="61"/>
      <c r="AU217" s="61"/>
      <c r="AV217" s="61"/>
      <c r="AW217" s="61"/>
      <c r="AX217" s="61"/>
      <c r="AY217" s="61"/>
      <c r="AZ217" s="61"/>
      <c r="BA217" s="61"/>
      <c r="BB217" s="61"/>
      <c r="BC217" s="61"/>
      <c r="BD217" s="61"/>
      <c r="BE217" s="61"/>
      <c r="BF217" s="61"/>
      <c r="BG217" s="61"/>
      <c r="BH217" s="61"/>
      <c r="BI217" s="61"/>
      <c r="BJ217" s="61"/>
      <c r="BK217" s="61"/>
      <c r="BL217" s="61"/>
      <c r="BM217" s="61"/>
      <c r="BN217" s="61"/>
      <c r="BO217" s="61"/>
      <c r="BP217" s="61"/>
      <c r="BQ217" s="61"/>
      <c r="BR217" s="61"/>
      <c r="BS217" s="48"/>
    </row>
    <row r="218" spans="1:71" ht="21" customHeight="1">
      <c r="A218" s="1"/>
      <c r="B218" s="118"/>
      <c r="C218" s="119" t="s">
        <v>380</v>
      </c>
      <c r="D218" s="945" t="str">
        <f t="shared" si="68"/>
        <v/>
      </c>
      <c r="E218" s="748"/>
      <c r="F218" s="684"/>
      <c r="G218" s="106" t="str">
        <f>Setup!$C$9</f>
        <v>$</v>
      </c>
      <c r="H218" s="44">
        <f t="shared" si="69"/>
        <v>0</v>
      </c>
      <c r="I218" s="946">
        <f t="shared" si="70"/>
        <v>0</v>
      </c>
      <c r="J218" s="686"/>
      <c r="K218" s="104"/>
      <c r="L218" s="945" t="str">
        <f t="shared" si="71"/>
        <v/>
      </c>
      <c r="M218" s="748"/>
      <c r="N218" s="748"/>
      <c r="O218" s="106" t="str">
        <f>Setup!$C$9</f>
        <v>$</v>
      </c>
      <c r="P218" s="44">
        <f t="shared" si="72"/>
        <v>0</v>
      </c>
      <c r="Q218" s="946">
        <f t="shared" si="73"/>
        <v>0</v>
      </c>
      <c r="R218" s="686"/>
      <c r="S218" s="104"/>
      <c r="T218" s="945" t="str">
        <f t="shared" si="74"/>
        <v/>
      </c>
      <c r="U218" s="748"/>
      <c r="V218" s="748"/>
      <c r="W218" s="106" t="str">
        <f>Setup!$C$9</f>
        <v>$</v>
      </c>
      <c r="X218" s="44">
        <f t="shared" si="75"/>
        <v>0</v>
      </c>
      <c r="Y218" s="946">
        <f t="shared" si="76"/>
        <v>0</v>
      </c>
      <c r="Z218" s="686"/>
      <c r="AA218" s="104"/>
      <c r="AB218" s="104"/>
      <c r="AC218" s="104"/>
      <c r="AD218" s="104"/>
      <c r="AE218" s="61"/>
      <c r="AF218" s="61"/>
      <c r="AG218" s="61"/>
      <c r="AH218" s="61"/>
      <c r="AI218" s="61"/>
      <c r="AJ218" s="61"/>
      <c r="AK218" s="61"/>
      <c r="AL218" s="61"/>
      <c r="AM218" s="61"/>
      <c r="AN218" s="61"/>
      <c r="AO218" s="61"/>
      <c r="AP218" s="61"/>
      <c r="AQ218" s="61"/>
      <c r="AR218" s="61"/>
      <c r="AS218" s="61"/>
      <c r="AT218" s="61"/>
      <c r="AU218" s="61"/>
      <c r="AV218" s="61"/>
      <c r="AW218" s="61"/>
      <c r="AX218" s="61"/>
      <c r="AY218" s="61"/>
      <c r="AZ218" s="61"/>
      <c r="BA218" s="61"/>
      <c r="BB218" s="61"/>
      <c r="BC218" s="61"/>
      <c r="BD218" s="61"/>
      <c r="BE218" s="61"/>
      <c r="BF218" s="61"/>
      <c r="BG218" s="61"/>
      <c r="BH218" s="61"/>
      <c r="BI218" s="61"/>
      <c r="BJ218" s="61"/>
      <c r="BK218" s="61"/>
      <c r="BL218" s="61"/>
      <c r="BM218" s="61"/>
      <c r="BN218" s="61"/>
      <c r="BO218" s="61"/>
      <c r="BP218" s="61"/>
      <c r="BQ218" s="61"/>
      <c r="BR218" s="61"/>
      <c r="BS218" s="48"/>
    </row>
    <row r="219" spans="1:71" ht="21" customHeight="1">
      <c r="A219" s="1"/>
      <c r="B219" s="118"/>
      <c r="C219" s="119" t="s">
        <v>381</v>
      </c>
      <c r="D219" s="945" t="str">
        <f t="shared" si="68"/>
        <v/>
      </c>
      <c r="E219" s="748"/>
      <c r="F219" s="684"/>
      <c r="G219" s="106" t="str">
        <f>Setup!$C$9</f>
        <v>$</v>
      </c>
      <c r="H219" s="44">
        <f t="shared" si="69"/>
        <v>0</v>
      </c>
      <c r="I219" s="946">
        <f t="shared" si="70"/>
        <v>0</v>
      </c>
      <c r="J219" s="686"/>
      <c r="K219" s="104"/>
      <c r="L219" s="945" t="str">
        <f t="shared" si="71"/>
        <v/>
      </c>
      <c r="M219" s="748"/>
      <c r="N219" s="748"/>
      <c r="O219" s="106" t="str">
        <f>Setup!$C$9</f>
        <v>$</v>
      </c>
      <c r="P219" s="44">
        <f t="shared" si="72"/>
        <v>0</v>
      </c>
      <c r="Q219" s="946">
        <f t="shared" si="73"/>
        <v>0</v>
      </c>
      <c r="R219" s="686"/>
      <c r="S219" s="104"/>
      <c r="T219" s="945" t="str">
        <f t="shared" si="74"/>
        <v/>
      </c>
      <c r="U219" s="748"/>
      <c r="V219" s="748"/>
      <c r="W219" s="106" t="str">
        <f>Setup!$C$9</f>
        <v>$</v>
      </c>
      <c r="X219" s="44">
        <f t="shared" si="75"/>
        <v>0</v>
      </c>
      <c r="Y219" s="946">
        <f t="shared" si="76"/>
        <v>0</v>
      </c>
      <c r="Z219" s="686"/>
      <c r="AA219" s="104"/>
      <c r="AB219" s="104"/>
      <c r="AC219" s="104"/>
      <c r="AD219" s="104"/>
      <c r="AE219" s="61"/>
      <c r="AF219" s="61"/>
      <c r="AG219" s="61"/>
      <c r="AH219" s="61"/>
      <c r="AI219" s="61"/>
      <c r="AJ219" s="61"/>
      <c r="AK219" s="61"/>
      <c r="AL219" s="61"/>
      <c r="AM219" s="61"/>
      <c r="AN219" s="61"/>
      <c r="AO219" s="61"/>
      <c r="AP219" s="61"/>
      <c r="AQ219" s="61"/>
      <c r="AR219" s="61"/>
      <c r="AS219" s="61"/>
      <c r="AT219" s="61"/>
      <c r="AU219" s="61"/>
      <c r="AV219" s="61"/>
      <c r="AW219" s="61"/>
      <c r="AX219" s="61"/>
      <c r="AY219" s="61"/>
      <c r="AZ219" s="61"/>
      <c r="BA219" s="61"/>
      <c r="BB219" s="61"/>
      <c r="BC219" s="61"/>
      <c r="BD219" s="61"/>
      <c r="BE219" s="61"/>
      <c r="BF219" s="61"/>
      <c r="BG219" s="61"/>
      <c r="BH219" s="61"/>
      <c r="BI219" s="61"/>
      <c r="BJ219" s="61"/>
      <c r="BK219" s="61"/>
      <c r="BL219" s="61"/>
      <c r="BM219" s="61"/>
      <c r="BN219" s="61"/>
      <c r="BO219" s="61"/>
      <c r="BP219" s="61"/>
      <c r="BQ219" s="61"/>
      <c r="BR219" s="61"/>
      <c r="BS219" s="48"/>
    </row>
    <row r="220" spans="1:71" ht="21" customHeight="1">
      <c r="A220" s="1"/>
      <c r="B220" s="118"/>
      <c r="C220" s="119" t="s">
        <v>382</v>
      </c>
      <c r="D220" s="945" t="str">
        <f t="shared" si="68"/>
        <v/>
      </c>
      <c r="E220" s="748"/>
      <c r="F220" s="684"/>
      <c r="G220" s="106" t="str">
        <f>Setup!$C$9</f>
        <v>$</v>
      </c>
      <c r="H220" s="44">
        <f t="shared" si="69"/>
        <v>0</v>
      </c>
      <c r="I220" s="946">
        <f t="shared" si="70"/>
        <v>0</v>
      </c>
      <c r="J220" s="686"/>
      <c r="K220" s="104"/>
      <c r="L220" s="945" t="str">
        <f t="shared" si="71"/>
        <v/>
      </c>
      <c r="M220" s="748"/>
      <c r="N220" s="748"/>
      <c r="O220" s="106" t="str">
        <f>Setup!$C$9</f>
        <v>$</v>
      </c>
      <c r="P220" s="44">
        <f t="shared" si="72"/>
        <v>0</v>
      </c>
      <c r="Q220" s="946">
        <f t="shared" si="73"/>
        <v>0</v>
      </c>
      <c r="R220" s="686"/>
      <c r="S220" s="104"/>
      <c r="T220" s="945" t="str">
        <f t="shared" si="74"/>
        <v/>
      </c>
      <c r="U220" s="748"/>
      <c r="V220" s="748"/>
      <c r="W220" s="106" t="str">
        <f>Setup!$C$9</f>
        <v>$</v>
      </c>
      <c r="X220" s="44">
        <f t="shared" si="75"/>
        <v>0</v>
      </c>
      <c r="Y220" s="946">
        <f t="shared" si="76"/>
        <v>0</v>
      </c>
      <c r="Z220" s="686"/>
      <c r="AA220" s="104"/>
      <c r="AB220" s="104"/>
      <c r="AC220" s="104"/>
      <c r="AD220" s="104"/>
      <c r="AE220" s="61"/>
      <c r="AF220" s="61"/>
      <c r="AG220" s="61"/>
      <c r="AH220" s="61"/>
      <c r="AI220" s="61"/>
      <c r="AJ220" s="61"/>
      <c r="AK220" s="61"/>
      <c r="AL220" s="61"/>
      <c r="AM220" s="61"/>
      <c r="AN220" s="61"/>
      <c r="AO220" s="61"/>
      <c r="AP220" s="61"/>
      <c r="AQ220" s="61"/>
      <c r="AR220" s="61"/>
      <c r="AS220" s="61"/>
      <c r="AT220" s="61"/>
      <c r="AU220" s="61"/>
      <c r="AV220" s="61"/>
      <c r="AW220" s="61"/>
      <c r="AX220" s="61"/>
      <c r="AY220" s="61"/>
      <c r="AZ220" s="61"/>
      <c r="BA220" s="61"/>
      <c r="BB220" s="61"/>
      <c r="BC220" s="61"/>
      <c r="BD220" s="61"/>
      <c r="BE220" s="61"/>
      <c r="BF220" s="61"/>
      <c r="BG220" s="61"/>
      <c r="BH220" s="61"/>
      <c r="BI220" s="61"/>
      <c r="BJ220" s="61"/>
      <c r="BK220" s="61"/>
      <c r="BL220" s="61"/>
      <c r="BM220" s="61"/>
      <c r="BN220" s="61"/>
      <c r="BO220" s="61"/>
      <c r="BP220" s="61"/>
      <c r="BQ220" s="61"/>
      <c r="BR220" s="61"/>
      <c r="BS220" s="48"/>
    </row>
    <row r="221" spans="1:71" ht="21" customHeight="1">
      <c r="A221" s="1"/>
      <c r="B221" s="118"/>
      <c r="C221" s="119" t="s">
        <v>383</v>
      </c>
      <c r="D221" s="945" t="str">
        <f t="shared" si="68"/>
        <v/>
      </c>
      <c r="E221" s="748"/>
      <c r="F221" s="684"/>
      <c r="G221" s="106" t="str">
        <f>Setup!$C$9</f>
        <v>$</v>
      </c>
      <c r="H221" s="44">
        <f t="shared" si="69"/>
        <v>0</v>
      </c>
      <c r="I221" s="946">
        <f t="shared" si="70"/>
        <v>0</v>
      </c>
      <c r="J221" s="686"/>
      <c r="K221" s="104"/>
      <c r="L221" s="945" t="str">
        <f t="shared" si="71"/>
        <v/>
      </c>
      <c r="M221" s="748"/>
      <c r="N221" s="748"/>
      <c r="O221" s="106" t="str">
        <f>Setup!$C$9</f>
        <v>$</v>
      </c>
      <c r="P221" s="44">
        <f t="shared" si="72"/>
        <v>0</v>
      </c>
      <c r="Q221" s="946">
        <f t="shared" si="73"/>
        <v>0</v>
      </c>
      <c r="R221" s="686"/>
      <c r="S221" s="104"/>
      <c r="T221" s="945" t="str">
        <f t="shared" si="74"/>
        <v/>
      </c>
      <c r="U221" s="748"/>
      <c r="V221" s="748"/>
      <c r="W221" s="106" t="str">
        <f>Setup!$C$9</f>
        <v>$</v>
      </c>
      <c r="X221" s="44">
        <f t="shared" si="75"/>
        <v>0</v>
      </c>
      <c r="Y221" s="946">
        <f t="shared" si="76"/>
        <v>0</v>
      </c>
      <c r="Z221" s="686"/>
      <c r="AA221" s="104"/>
      <c r="AB221" s="104"/>
      <c r="AC221" s="104"/>
      <c r="AD221" s="104"/>
      <c r="AE221" s="61"/>
      <c r="AF221" s="61"/>
      <c r="AG221" s="61"/>
      <c r="AH221" s="61"/>
      <c r="AI221" s="61"/>
      <c r="AJ221" s="61"/>
      <c r="AK221" s="61"/>
      <c r="AL221" s="61"/>
      <c r="AM221" s="61"/>
      <c r="AN221" s="61"/>
      <c r="AO221" s="61"/>
      <c r="AP221" s="61"/>
      <c r="AQ221" s="61"/>
      <c r="AR221" s="61"/>
      <c r="AS221" s="61"/>
      <c r="AT221" s="61"/>
      <c r="AU221" s="61"/>
      <c r="AV221" s="61"/>
      <c r="AW221" s="61"/>
      <c r="AX221" s="61"/>
      <c r="AY221" s="61"/>
      <c r="AZ221" s="61"/>
      <c r="BA221" s="61"/>
      <c r="BB221" s="61"/>
      <c r="BC221" s="61"/>
      <c r="BD221" s="61"/>
      <c r="BE221" s="61"/>
      <c r="BF221" s="61"/>
      <c r="BG221" s="61"/>
      <c r="BH221" s="61"/>
      <c r="BI221" s="61"/>
      <c r="BJ221" s="61"/>
      <c r="BK221" s="61"/>
      <c r="BL221" s="61"/>
      <c r="BM221" s="61"/>
      <c r="BN221" s="61"/>
      <c r="BO221" s="61"/>
      <c r="BP221" s="61"/>
      <c r="BQ221" s="61"/>
      <c r="BR221" s="61"/>
      <c r="BS221" s="48"/>
    </row>
    <row r="222" spans="1:71" ht="21" customHeight="1">
      <c r="A222" s="1"/>
      <c r="B222" s="118"/>
      <c r="C222" s="119" t="s">
        <v>384</v>
      </c>
      <c r="D222" s="945" t="str">
        <f t="shared" si="68"/>
        <v/>
      </c>
      <c r="E222" s="748"/>
      <c r="F222" s="684"/>
      <c r="G222" s="106" t="str">
        <f>Setup!$C$9</f>
        <v>$</v>
      </c>
      <c r="H222" s="44">
        <f t="shared" si="69"/>
        <v>0</v>
      </c>
      <c r="I222" s="946">
        <f t="shared" si="70"/>
        <v>0</v>
      </c>
      <c r="J222" s="686"/>
      <c r="K222" s="104"/>
      <c r="L222" s="945" t="str">
        <f t="shared" si="71"/>
        <v/>
      </c>
      <c r="M222" s="748"/>
      <c r="N222" s="748"/>
      <c r="O222" s="106" t="str">
        <f>Setup!$C$9</f>
        <v>$</v>
      </c>
      <c r="P222" s="44">
        <f t="shared" si="72"/>
        <v>0</v>
      </c>
      <c r="Q222" s="946">
        <f t="shared" si="73"/>
        <v>0</v>
      </c>
      <c r="R222" s="686"/>
      <c r="S222" s="104"/>
      <c r="T222" s="945" t="str">
        <f t="shared" si="74"/>
        <v/>
      </c>
      <c r="U222" s="748"/>
      <c r="V222" s="748"/>
      <c r="W222" s="106" t="str">
        <f>Setup!$C$9</f>
        <v>$</v>
      </c>
      <c r="X222" s="44">
        <f t="shared" si="75"/>
        <v>0</v>
      </c>
      <c r="Y222" s="946">
        <f t="shared" si="76"/>
        <v>0</v>
      </c>
      <c r="Z222" s="686"/>
      <c r="AA222" s="104"/>
      <c r="AB222" s="104"/>
      <c r="AC222" s="104"/>
      <c r="AD222" s="104"/>
      <c r="AE222" s="61"/>
      <c r="AF222" s="61"/>
      <c r="AG222" s="61"/>
      <c r="AH222" s="61"/>
      <c r="AI222" s="61"/>
      <c r="AJ222" s="61"/>
      <c r="AK222" s="61"/>
      <c r="AL222" s="61"/>
      <c r="AM222" s="61"/>
      <c r="AN222" s="61"/>
      <c r="AO222" s="61"/>
      <c r="AP222" s="61"/>
      <c r="AQ222" s="61"/>
      <c r="AR222" s="61"/>
      <c r="AS222" s="61"/>
      <c r="AT222" s="61"/>
      <c r="AU222" s="61"/>
      <c r="AV222" s="61"/>
      <c r="AW222" s="61"/>
      <c r="AX222" s="61"/>
      <c r="AY222" s="61"/>
      <c r="AZ222" s="61"/>
      <c r="BA222" s="61"/>
      <c r="BB222" s="61"/>
      <c r="BC222" s="61"/>
      <c r="BD222" s="61"/>
      <c r="BE222" s="61"/>
      <c r="BF222" s="61"/>
      <c r="BG222" s="61"/>
      <c r="BH222" s="61"/>
      <c r="BI222" s="61"/>
      <c r="BJ222" s="61"/>
      <c r="BK222" s="61"/>
      <c r="BL222" s="61"/>
      <c r="BM222" s="61"/>
      <c r="BN222" s="61"/>
      <c r="BO222" s="61"/>
      <c r="BP222" s="61"/>
      <c r="BQ222" s="61"/>
      <c r="BR222" s="61"/>
      <c r="BS222" s="48"/>
    </row>
    <row r="223" spans="1:71" ht="21" customHeight="1">
      <c r="A223" s="1"/>
      <c r="B223" s="118"/>
      <c r="C223" s="119" t="s">
        <v>385</v>
      </c>
      <c r="D223" s="945" t="str">
        <f t="shared" si="68"/>
        <v/>
      </c>
      <c r="E223" s="748"/>
      <c r="F223" s="684"/>
      <c r="G223" s="106" t="str">
        <f>Setup!$C$9</f>
        <v>$</v>
      </c>
      <c r="H223" s="44">
        <f t="shared" si="69"/>
        <v>0</v>
      </c>
      <c r="I223" s="946">
        <f t="shared" si="70"/>
        <v>0</v>
      </c>
      <c r="J223" s="686"/>
      <c r="K223" s="104"/>
      <c r="L223" s="945" t="str">
        <f t="shared" si="71"/>
        <v/>
      </c>
      <c r="M223" s="748"/>
      <c r="N223" s="748"/>
      <c r="O223" s="106" t="str">
        <f>Setup!$C$9</f>
        <v>$</v>
      </c>
      <c r="P223" s="44">
        <f t="shared" si="72"/>
        <v>0</v>
      </c>
      <c r="Q223" s="946">
        <f t="shared" si="73"/>
        <v>0</v>
      </c>
      <c r="R223" s="686"/>
      <c r="S223" s="104"/>
      <c r="T223" s="945" t="str">
        <f t="shared" si="74"/>
        <v/>
      </c>
      <c r="U223" s="748"/>
      <c r="V223" s="748"/>
      <c r="W223" s="106" t="str">
        <f>Setup!$C$9</f>
        <v>$</v>
      </c>
      <c r="X223" s="44">
        <f t="shared" si="75"/>
        <v>0</v>
      </c>
      <c r="Y223" s="946">
        <f t="shared" si="76"/>
        <v>0</v>
      </c>
      <c r="Z223" s="686"/>
      <c r="AA223" s="104"/>
      <c r="AB223" s="104"/>
      <c r="AC223" s="104"/>
      <c r="AD223" s="104"/>
      <c r="AE223" s="61"/>
      <c r="AF223" s="61"/>
      <c r="AG223" s="61"/>
      <c r="AH223" s="61"/>
      <c r="AI223" s="61"/>
      <c r="AJ223" s="61"/>
      <c r="AK223" s="61"/>
      <c r="AL223" s="61"/>
      <c r="AM223" s="61"/>
      <c r="AN223" s="61"/>
      <c r="AO223" s="61"/>
      <c r="AP223" s="61"/>
      <c r="AQ223" s="61"/>
      <c r="AR223" s="61"/>
      <c r="AS223" s="61"/>
      <c r="AT223" s="61"/>
      <c r="AU223" s="61"/>
      <c r="AV223" s="61"/>
      <c r="AW223" s="61"/>
      <c r="AX223" s="61"/>
      <c r="AY223" s="61"/>
      <c r="AZ223" s="61"/>
      <c r="BA223" s="61"/>
      <c r="BB223" s="61"/>
      <c r="BC223" s="61"/>
      <c r="BD223" s="61"/>
      <c r="BE223" s="61"/>
      <c r="BF223" s="61"/>
      <c r="BG223" s="61"/>
      <c r="BH223" s="61"/>
      <c r="BI223" s="61"/>
      <c r="BJ223" s="61"/>
      <c r="BK223" s="61"/>
      <c r="BL223" s="61"/>
      <c r="BM223" s="61"/>
      <c r="BN223" s="61"/>
      <c r="BO223" s="61"/>
      <c r="BP223" s="61"/>
      <c r="BQ223" s="61"/>
      <c r="BR223" s="61"/>
      <c r="BS223" s="48"/>
    </row>
    <row r="224" spans="1:71" ht="21" customHeight="1">
      <c r="A224" s="1"/>
      <c r="B224" s="118"/>
      <c r="C224" s="119" t="s">
        <v>386</v>
      </c>
      <c r="D224" s="945" t="str">
        <f t="shared" si="68"/>
        <v/>
      </c>
      <c r="E224" s="748"/>
      <c r="F224" s="684"/>
      <c r="G224" s="106" t="str">
        <f>Setup!$C$9</f>
        <v>$</v>
      </c>
      <c r="H224" s="44">
        <f t="shared" si="69"/>
        <v>0</v>
      </c>
      <c r="I224" s="946">
        <f t="shared" si="70"/>
        <v>0</v>
      </c>
      <c r="J224" s="686"/>
      <c r="K224" s="104"/>
      <c r="L224" s="945" t="str">
        <f t="shared" si="71"/>
        <v/>
      </c>
      <c r="M224" s="748"/>
      <c r="N224" s="748"/>
      <c r="O224" s="106" t="str">
        <f>Setup!$C$9</f>
        <v>$</v>
      </c>
      <c r="P224" s="44">
        <f t="shared" si="72"/>
        <v>0</v>
      </c>
      <c r="Q224" s="946">
        <f t="shared" si="73"/>
        <v>0</v>
      </c>
      <c r="R224" s="686"/>
      <c r="S224" s="104"/>
      <c r="T224" s="945" t="str">
        <f t="shared" si="74"/>
        <v/>
      </c>
      <c r="U224" s="748"/>
      <c r="V224" s="748"/>
      <c r="W224" s="106" t="str">
        <f>Setup!$C$9</f>
        <v>$</v>
      </c>
      <c r="X224" s="44">
        <f t="shared" si="75"/>
        <v>0</v>
      </c>
      <c r="Y224" s="946">
        <f t="shared" si="76"/>
        <v>0</v>
      </c>
      <c r="Z224" s="686"/>
      <c r="AA224" s="104"/>
      <c r="AB224" s="104"/>
      <c r="AC224" s="104"/>
      <c r="AD224" s="104"/>
      <c r="AE224" s="61"/>
      <c r="AF224" s="61"/>
      <c r="AG224" s="61"/>
      <c r="AH224" s="61"/>
      <c r="AI224" s="61"/>
      <c r="AJ224" s="61"/>
      <c r="AK224" s="61"/>
      <c r="AL224" s="61"/>
      <c r="AM224" s="61"/>
      <c r="AN224" s="61"/>
      <c r="AO224" s="61"/>
      <c r="AP224" s="61"/>
      <c r="AQ224" s="61"/>
      <c r="AR224" s="61"/>
      <c r="AS224" s="61"/>
      <c r="AT224" s="61"/>
      <c r="AU224" s="61"/>
      <c r="AV224" s="61"/>
      <c r="AW224" s="61"/>
      <c r="AX224" s="61"/>
      <c r="AY224" s="61"/>
      <c r="AZ224" s="61"/>
      <c r="BA224" s="61"/>
      <c r="BB224" s="61"/>
      <c r="BC224" s="61"/>
      <c r="BD224" s="61"/>
      <c r="BE224" s="61"/>
      <c r="BF224" s="61"/>
      <c r="BG224" s="61"/>
      <c r="BH224" s="61"/>
      <c r="BI224" s="61"/>
      <c r="BJ224" s="61"/>
      <c r="BK224" s="61"/>
      <c r="BL224" s="61"/>
      <c r="BM224" s="61"/>
      <c r="BN224" s="61"/>
      <c r="BO224" s="61"/>
      <c r="BP224" s="61"/>
      <c r="BQ224" s="61"/>
      <c r="BR224" s="61"/>
      <c r="BS224" s="48"/>
    </row>
    <row r="225" spans="1:71" ht="21" customHeight="1">
      <c r="A225" s="1"/>
      <c r="B225" s="118"/>
      <c r="C225" s="119" t="s">
        <v>387</v>
      </c>
      <c r="D225" s="945" t="str">
        <f t="shared" si="68"/>
        <v/>
      </c>
      <c r="E225" s="748"/>
      <c r="F225" s="684"/>
      <c r="G225" s="106" t="str">
        <f>Setup!$C$9</f>
        <v>$</v>
      </c>
      <c r="H225" s="44">
        <f t="shared" si="69"/>
        <v>0</v>
      </c>
      <c r="I225" s="946">
        <f t="shared" si="70"/>
        <v>0</v>
      </c>
      <c r="J225" s="686"/>
      <c r="K225" s="104"/>
      <c r="L225" s="945" t="str">
        <f t="shared" si="71"/>
        <v/>
      </c>
      <c r="M225" s="748"/>
      <c r="N225" s="748"/>
      <c r="O225" s="106" t="str">
        <f>Setup!$C$9</f>
        <v>$</v>
      </c>
      <c r="P225" s="44">
        <f t="shared" si="72"/>
        <v>0</v>
      </c>
      <c r="Q225" s="946">
        <f t="shared" si="73"/>
        <v>0</v>
      </c>
      <c r="R225" s="686"/>
      <c r="S225" s="104"/>
      <c r="T225" s="945" t="str">
        <f t="shared" si="74"/>
        <v/>
      </c>
      <c r="U225" s="748"/>
      <c r="V225" s="748"/>
      <c r="W225" s="106" t="str">
        <f>Setup!$C$9</f>
        <v>$</v>
      </c>
      <c r="X225" s="44">
        <f t="shared" si="75"/>
        <v>0</v>
      </c>
      <c r="Y225" s="946">
        <f t="shared" si="76"/>
        <v>0</v>
      </c>
      <c r="Z225" s="686"/>
      <c r="AA225" s="104"/>
      <c r="AB225" s="104"/>
      <c r="AC225" s="104"/>
      <c r="AD225" s="104"/>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c r="BB225" s="61"/>
      <c r="BC225" s="61"/>
      <c r="BD225" s="61"/>
      <c r="BE225" s="61"/>
      <c r="BF225" s="61"/>
      <c r="BG225" s="61"/>
      <c r="BH225" s="61"/>
      <c r="BI225" s="61"/>
      <c r="BJ225" s="61"/>
      <c r="BK225" s="61"/>
      <c r="BL225" s="61"/>
      <c r="BM225" s="61"/>
      <c r="BN225" s="61"/>
      <c r="BO225" s="61"/>
      <c r="BP225" s="61"/>
      <c r="BQ225" s="61"/>
      <c r="BR225" s="61"/>
      <c r="BS225" s="48"/>
    </row>
    <row r="226" spans="1:71" ht="21" customHeight="1">
      <c r="A226" s="1"/>
      <c r="B226" s="118"/>
      <c r="C226" s="119" t="s">
        <v>388</v>
      </c>
      <c r="D226" s="945" t="str">
        <f t="shared" si="68"/>
        <v/>
      </c>
      <c r="E226" s="748"/>
      <c r="F226" s="684"/>
      <c r="G226" s="106" t="str">
        <f>Setup!$C$9</f>
        <v>$</v>
      </c>
      <c r="H226" s="44">
        <f t="shared" si="69"/>
        <v>0</v>
      </c>
      <c r="I226" s="946">
        <f t="shared" si="70"/>
        <v>0</v>
      </c>
      <c r="J226" s="686"/>
      <c r="K226" s="104"/>
      <c r="L226" s="945" t="str">
        <f t="shared" si="71"/>
        <v/>
      </c>
      <c r="M226" s="748"/>
      <c r="N226" s="748"/>
      <c r="O226" s="106" t="str">
        <f>Setup!$C$9</f>
        <v>$</v>
      </c>
      <c r="P226" s="44">
        <f t="shared" si="72"/>
        <v>0</v>
      </c>
      <c r="Q226" s="946">
        <f t="shared" si="73"/>
        <v>0</v>
      </c>
      <c r="R226" s="686"/>
      <c r="S226" s="104"/>
      <c r="T226" s="945" t="str">
        <f t="shared" si="74"/>
        <v/>
      </c>
      <c r="U226" s="748"/>
      <c r="V226" s="748"/>
      <c r="W226" s="106" t="str">
        <f>Setup!$C$9</f>
        <v>$</v>
      </c>
      <c r="X226" s="44">
        <f t="shared" si="75"/>
        <v>0</v>
      </c>
      <c r="Y226" s="946">
        <f t="shared" si="76"/>
        <v>0</v>
      </c>
      <c r="Z226" s="686"/>
      <c r="AA226" s="104"/>
      <c r="AB226" s="104"/>
      <c r="AC226" s="104"/>
      <c r="AD226" s="104"/>
      <c r="AE226" s="61"/>
      <c r="AF226" s="61"/>
      <c r="AG226" s="61"/>
      <c r="AH226" s="61"/>
      <c r="AI226" s="61"/>
      <c r="AJ226" s="61"/>
      <c r="AK226" s="61"/>
      <c r="AL226" s="61"/>
      <c r="AM226" s="61"/>
      <c r="AN226" s="61"/>
      <c r="AO226" s="61"/>
      <c r="AP226" s="61"/>
      <c r="AQ226" s="61"/>
      <c r="AR226" s="61"/>
      <c r="AS226" s="61"/>
      <c r="AT226" s="61"/>
      <c r="AU226" s="61"/>
      <c r="AV226" s="61"/>
      <c r="AW226" s="61"/>
      <c r="AX226" s="61"/>
      <c r="AY226" s="61"/>
      <c r="AZ226" s="61"/>
      <c r="BA226" s="61"/>
      <c r="BB226" s="61"/>
      <c r="BC226" s="61"/>
      <c r="BD226" s="61"/>
      <c r="BE226" s="61"/>
      <c r="BF226" s="61"/>
      <c r="BG226" s="61"/>
      <c r="BH226" s="61"/>
      <c r="BI226" s="61"/>
      <c r="BJ226" s="61"/>
      <c r="BK226" s="61"/>
      <c r="BL226" s="61"/>
      <c r="BM226" s="61"/>
      <c r="BN226" s="61"/>
      <c r="BO226" s="61"/>
      <c r="BP226" s="61"/>
      <c r="BQ226" s="61"/>
      <c r="BR226" s="61"/>
      <c r="BS226" s="48"/>
    </row>
    <row r="227" spans="1:71" ht="21" customHeight="1">
      <c r="A227" s="1"/>
      <c r="B227" s="118"/>
      <c r="C227" s="119" t="s">
        <v>389</v>
      </c>
      <c r="D227" s="945" t="str">
        <f t="shared" si="68"/>
        <v/>
      </c>
      <c r="E227" s="748"/>
      <c r="F227" s="684"/>
      <c r="G227" s="106" t="str">
        <f>Setup!$C$9</f>
        <v>$</v>
      </c>
      <c r="H227" s="44">
        <f t="shared" si="69"/>
        <v>0</v>
      </c>
      <c r="I227" s="946">
        <f t="shared" si="70"/>
        <v>0</v>
      </c>
      <c r="J227" s="686"/>
      <c r="K227" s="104"/>
      <c r="L227" s="945" t="str">
        <f t="shared" si="71"/>
        <v/>
      </c>
      <c r="M227" s="748"/>
      <c r="N227" s="748"/>
      <c r="O227" s="106" t="str">
        <f>Setup!$C$9</f>
        <v>$</v>
      </c>
      <c r="P227" s="44">
        <f t="shared" si="72"/>
        <v>0</v>
      </c>
      <c r="Q227" s="946">
        <f t="shared" si="73"/>
        <v>0</v>
      </c>
      <c r="R227" s="686"/>
      <c r="S227" s="104"/>
      <c r="T227" s="945" t="str">
        <f t="shared" si="74"/>
        <v/>
      </c>
      <c r="U227" s="748"/>
      <c r="V227" s="748"/>
      <c r="W227" s="106" t="str">
        <f>Setup!$C$9</f>
        <v>$</v>
      </c>
      <c r="X227" s="44">
        <f t="shared" si="75"/>
        <v>0</v>
      </c>
      <c r="Y227" s="946">
        <f t="shared" si="76"/>
        <v>0</v>
      </c>
      <c r="Z227" s="686"/>
      <c r="AA227" s="104"/>
      <c r="AB227" s="104"/>
      <c r="AC227" s="104"/>
      <c r="AD227" s="104"/>
      <c r="AE227" s="61"/>
      <c r="AF227" s="61"/>
      <c r="AG227" s="61"/>
      <c r="AH227" s="61"/>
      <c r="AI227" s="61"/>
      <c r="AJ227" s="61"/>
      <c r="AK227" s="61"/>
      <c r="AL227" s="61"/>
      <c r="AM227" s="61"/>
      <c r="AN227" s="61"/>
      <c r="AO227" s="61"/>
      <c r="AP227" s="61"/>
      <c r="AQ227" s="61"/>
      <c r="AR227" s="61"/>
      <c r="AS227" s="61"/>
      <c r="AT227" s="61"/>
      <c r="AU227" s="61"/>
      <c r="AV227" s="61"/>
      <c r="AW227" s="61"/>
      <c r="AX227" s="61"/>
      <c r="AY227" s="61"/>
      <c r="AZ227" s="61"/>
      <c r="BA227" s="61"/>
      <c r="BB227" s="61"/>
      <c r="BC227" s="61"/>
      <c r="BD227" s="61"/>
      <c r="BE227" s="61"/>
      <c r="BF227" s="61"/>
      <c r="BG227" s="61"/>
      <c r="BH227" s="61"/>
      <c r="BI227" s="61"/>
      <c r="BJ227" s="61"/>
      <c r="BK227" s="61"/>
      <c r="BL227" s="61"/>
      <c r="BM227" s="61"/>
      <c r="BN227" s="61"/>
      <c r="BO227" s="61"/>
      <c r="BP227" s="61"/>
      <c r="BQ227" s="61"/>
      <c r="BR227" s="61"/>
      <c r="BS227" s="48"/>
    </row>
    <row r="228" spans="1:71" ht="21" customHeight="1">
      <c r="A228" s="1"/>
      <c r="B228" s="118"/>
      <c r="C228" s="119" t="s">
        <v>390</v>
      </c>
      <c r="D228" s="945" t="str">
        <f t="shared" si="68"/>
        <v/>
      </c>
      <c r="E228" s="748"/>
      <c r="F228" s="684"/>
      <c r="G228" s="106" t="str">
        <f>Setup!$C$9</f>
        <v>$</v>
      </c>
      <c r="H228" s="44">
        <f t="shared" si="69"/>
        <v>0</v>
      </c>
      <c r="I228" s="946">
        <f t="shared" si="70"/>
        <v>0</v>
      </c>
      <c r="J228" s="686"/>
      <c r="K228" s="104"/>
      <c r="L228" s="945" t="str">
        <f t="shared" si="71"/>
        <v/>
      </c>
      <c r="M228" s="748"/>
      <c r="N228" s="748"/>
      <c r="O228" s="106" t="str">
        <f>Setup!$C$9</f>
        <v>$</v>
      </c>
      <c r="P228" s="44">
        <f t="shared" si="72"/>
        <v>0</v>
      </c>
      <c r="Q228" s="946">
        <f t="shared" si="73"/>
        <v>0</v>
      </c>
      <c r="R228" s="686"/>
      <c r="S228" s="104"/>
      <c r="T228" s="945" t="str">
        <f t="shared" si="74"/>
        <v/>
      </c>
      <c r="U228" s="748"/>
      <c r="V228" s="748"/>
      <c r="W228" s="106" t="str">
        <f>Setup!$C$9</f>
        <v>$</v>
      </c>
      <c r="X228" s="44">
        <f t="shared" si="75"/>
        <v>0</v>
      </c>
      <c r="Y228" s="946">
        <f t="shared" si="76"/>
        <v>0</v>
      </c>
      <c r="Z228" s="686"/>
      <c r="AA228" s="104"/>
      <c r="AB228" s="104"/>
      <c r="AC228" s="104"/>
      <c r="AD228" s="104"/>
      <c r="AE228" s="61"/>
      <c r="AF228" s="61"/>
      <c r="AG228" s="61"/>
      <c r="AH228" s="61"/>
      <c r="AI228" s="61"/>
      <c r="AJ228" s="61"/>
      <c r="AK228" s="61"/>
      <c r="AL228" s="61"/>
      <c r="AM228" s="61"/>
      <c r="AN228" s="61"/>
      <c r="AO228" s="61"/>
      <c r="AP228" s="61"/>
      <c r="AQ228" s="61"/>
      <c r="AR228" s="61"/>
      <c r="AS228" s="61"/>
      <c r="AT228" s="61"/>
      <c r="AU228" s="61"/>
      <c r="AV228" s="61"/>
      <c r="AW228" s="61"/>
      <c r="AX228" s="61"/>
      <c r="AY228" s="61"/>
      <c r="AZ228" s="61"/>
      <c r="BA228" s="61"/>
      <c r="BB228" s="61"/>
      <c r="BC228" s="61"/>
      <c r="BD228" s="61"/>
      <c r="BE228" s="61"/>
      <c r="BF228" s="61"/>
      <c r="BG228" s="61"/>
      <c r="BH228" s="61"/>
      <c r="BI228" s="61"/>
      <c r="BJ228" s="61"/>
      <c r="BK228" s="61"/>
      <c r="BL228" s="61"/>
      <c r="BM228" s="61"/>
      <c r="BN228" s="61"/>
      <c r="BO228" s="61"/>
      <c r="BP228" s="61"/>
      <c r="BQ228" s="61"/>
      <c r="BR228" s="61"/>
      <c r="BS228" s="48"/>
    </row>
    <row r="229" spans="1:71" ht="21" customHeight="1">
      <c r="A229" s="1"/>
      <c r="B229" s="118"/>
      <c r="C229" s="119" t="s">
        <v>391</v>
      </c>
      <c r="D229" s="945" t="str">
        <f t="shared" si="68"/>
        <v/>
      </c>
      <c r="E229" s="748"/>
      <c r="F229" s="684"/>
      <c r="G229" s="106" t="str">
        <f>Setup!$C$9</f>
        <v>$</v>
      </c>
      <c r="H229" s="44">
        <f t="shared" si="69"/>
        <v>0</v>
      </c>
      <c r="I229" s="946">
        <f t="shared" si="70"/>
        <v>0</v>
      </c>
      <c r="J229" s="686"/>
      <c r="K229" s="104"/>
      <c r="L229" s="945" t="str">
        <f t="shared" si="71"/>
        <v/>
      </c>
      <c r="M229" s="748"/>
      <c r="N229" s="748"/>
      <c r="O229" s="106" t="str">
        <f>Setup!$C$9</f>
        <v>$</v>
      </c>
      <c r="P229" s="44">
        <f t="shared" si="72"/>
        <v>0</v>
      </c>
      <c r="Q229" s="946">
        <f t="shared" si="73"/>
        <v>0</v>
      </c>
      <c r="R229" s="686"/>
      <c r="S229" s="104"/>
      <c r="T229" s="945" t="str">
        <f t="shared" si="74"/>
        <v/>
      </c>
      <c r="U229" s="748"/>
      <c r="V229" s="748"/>
      <c r="W229" s="106" t="str">
        <f>Setup!$C$9</f>
        <v>$</v>
      </c>
      <c r="X229" s="44">
        <f t="shared" si="75"/>
        <v>0</v>
      </c>
      <c r="Y229" s="946">
        <f t="shared" si="76"/>
        <v>0</v>
      </c>
      <c r="Z229" s="686"/>
      <c r="AA229" s="104"/>
      <c r="AB229" s="104"/>
      <c r="AC229" s="104"/>
      <c r="AD229" s="104"/>
      <c r="AE229" s="61"/>
      <c r="AF229" s="61"/>
      <c r="AG229" s="61"/>
      <c r="AH229" s="61"/>
      <c r="AI229" s="61"/>
      <c r="AJ229" s="61"/>
      <c r="AK229" s="61"/>
      <c r="AL229" s="61"/>
      <c r="AM229" s="61"/>
      <c r="AN229" s="61"/>
      <c r="AO229" s="61"/>
      <c r="AP229" s="61"/>
      <c r="AQ229" s="61"/>
      <c r="AR229" s="61"/>
      <c r="AS229" s="61"/>
      <c r="AT229" s="61"/>
      <c r="AU229" s="61"/>
      <c r="AV229" s="61"/>
      <c r="AW229" s="61"/>
      <c r="AX229" s="61"/>
      <c r="AY229" s="61"/>
      <c r="AZ229" s="61"/>
      <c r="BA229" s="61"/>
      <c r="BB229" s="61"/>
      <c r="BC229" s="61"/>
      <c r="BD229" s="61"/>
      <c r="BE229" s="61"/>
      <c r="BF229" s="61"/>
      <c r="BG229" s="61"/>
      <c r="BH229" s="61"/>
      <c r="BI229" s="61"/>
      <c r="BJ229" s="61"/>
      <c r="BK229" s="61"/>
      <c r="BL229" s="61"/>
      <c r="BM229" s="61"/>
      <c r="BN229" s="61"/>
      <c r="BO229" s="61"/>
      <c r="BP229" s="61"/>
      <c r="BQ229" s="61"/>
      <c r="BR229" s="61"/>
      <c r="BS229" s="48"/>
    </row>
    <row r="230" spans="1:71" ht="21" customHeight="1">
      <c r="A230" s="1"/>
      <c r="B230" s="118"/>
      <c r="C230" s="119" t="s">
        <v>392</v>
      </c>
      <c r="D230" s="945" t="str">
        <f t="shared" si="68"/>
        <v/>
      </c>
      <c r="E230" s="748"/>
      <c r="F230" s="684"/>
      <c r="G230" s="106" t="str">
        <f>Setup!$C$9</f>
        <v>$</v>
      </c>
      <c r="H230" s="44">
        <f t="shared" si="69"/>
        <v>0</v>
      </c>
      <c r="I230" s="946">
        <f t="shared" si="70"/>
        <v>0</v>
      </c>
      <c r="J230" s="686"/>
      <c r="K230" s="104"/>
      <c r="L230" s="945" t="str">
        <f t="shared" si="71"/>
        <v/>
      </c>
      <c r="M230" s="748"/>
      <c r="N230" s="748"/>
      <c r="O230" s="106" t="str">
        <f>Setup!$C$9</f>
        <v>$</v>
      </c>
      <c r="P230" s="44">
        <f t="shared" si="72"/>
        <v>0</v>
      </c>
      <c r="Q230" s="946">
        <f t="shared" si="73"/>
        <v>0</v>
      </c>
      <c r="R230" s="686"/>
      <c r="S230" s="104"/>
      <c r="T230" s="945" t="str">
        <f t="shared" si="74"/>
        <v/>
      </c>
      <c r="U230" s="748"/>
      <c r="V230" s="748"/>
      <c r="W230" s="106" t="str">
        <f>Setup!$C$9</f>
        <v>$</v>
      </c>
      <c r="X230" s="44">
        <f t="shared" si="75"/>
        <v>0</v>
      </c>
      <c r="Y230" s="946">
        <f t="shared" si="76"/>
        <v>0</v>
      </c>
      <c r="Z230" s="686"/>
      <c r="AA230" s="104"/>
      <c r="AB230" s="104"/>
      <c r="AC230" s="104"/>
      <c r="AD230" s="104"/>
      <c r="AE230" s="61"/>
      <c r="AF230" s="61"/>
      <c r="AG230" s="61"/>
      <c r="AH230" s="61"/>
      <c r="AI230" s="61"/>
      <c r="AJ230" s="61"/>
      <c r="AK230" s="61"/>
      <c r="AL230" s="61"/>
      <c r="AM230" s="61"/>
      <c r="AN230" s="61"/>
      <c r="AO230" s="61"/>
      <c r="AP230" s="61"/>
      <c r="AQ230" s="61"/>
      <c r="AR230" s="61"/>
      <c r="AS230" s="61"/>
      <c r="AT230" s="61"/>
      <c r="AU230" s="61"/>
      <c r="AV230" s="61"/>
      <c r="AW230" s="61"/>
      <c r="AX230" s="61"/>
      <c r="AY230" s="61"/>
      <c r="AZ230" s="61"/>
      <c r="BA230" s="61"/>
      <c r="BB230" s="61"/>
      <c r="BC230" s="61"/>
      <c r="BD230" s="61"/>
      <c r="BE230" s="61"/>
      <c r="BF230" s="61"/>
      <c r="BG230" s="61"/>
      <c r="BH230" s="61"/>
      <c r="BI230" s="61"/>
      <c r="BJ230" s="61"/>
      <c r="BK230" s="61"/>
      <c r="BL230" s="61"/>
      <c r="BM230" s="61"/>
      <c r="BN230" s="61"/>
      <c r="BO230" s="61"/>
      <c r="BP230" s="61"/>
      <c r="BQ230" s="61"/>
      <c r="BR230" s="61"/>
      <c r="BS230" s="48"/>
    </row>
    <row r="231" spans="1:71" ht="21" customHeight="1">
      <c r="A231" s="1"/>
      <c r="B231" s="118"/>
      <c r="C231" s="119" t="s">
        <v>393</v>
      </c>
      <c r="D231" s="945" t="str">
        <f t="shared" si="68"/>
        <v/>
      </c>
      <c r="E231" s="748"/>
      <c r="F231" s="684"/>
      <c r="G231" s="106" t="str">
        <f>Setup!$C$9</f>
        <v>$</v>
      </c>
      <c r="H231" s="44">
        <f t="shared" si="69"/>
        <v>0</v>
      </c>
      <c r="I231" s="946">
        <f t="shared" si="70"/>
        <v>0</v>
      </c>
      <c r="J231" s="686"/>
      <c r="K231" s="104"/>
      <c r="L231" s="945" t="str">
        <f t="shared" si="71"/>
        <v/>
      </c>
      <c r="M231" s="748"/>
      <c r="N231" s="748"/>
      <c r="O231" s="106" t="str">
        <f>Setup!$C$9</f>
        <v>$</v>
      </c>
      <c r="P231" s="44">
        <f t="shared" si="72"/>
        <v>0</v>
      </c>
      <c r="Q231" s="946">
        <f t="shared" si="73"/>
        <v>0</v>
      </c>
      <c r="R231" s="686"/>
      <c r="S231" s="104"/>
      <c r="T231" s="945" t="str">
        <f t="shared" si="74"/>
        <v/>
      </c>
      <c r="U231" s="748"/>
      <c r="V231" s="748"/>
      <c r="W231" s="106" t="str">
        <f>Setup!$C$9</f>
        <v>$</v>
      </c>
      <c r="X231" s="44">
        <f t="shared" si="75"/>
        <v>0</v>
      </c>
      <c r="Y231" s="946">
        <f t="shared" si="76"/>
        <v>0</v>
      </c>
      <c r="Z231" s="686"/>
      <c r="AA231" s="104"/>
      <c r="AB231" s="104"/>
      <c r="AC231" s="104"/>
      <c r="AD231" s="104"/>
      <c r="AE231" s="61"/>
      <c r="AF231" s="61"/>
      <c r="AG231" s="61"/>
      <c r="AH231" s="61"/>
      <c r="AI231" s="61"/>
      <c r="AJ231" s="61"/>
      <c r="AK231" s="61"/>
      <c r="AL231" s="61"/>
      <c r="AM231" s="61"/>
      <c r="AN231" s="61"/>
      <c r="AO231" s="61"/>
      <c r="AP231" s="61"/>
      <c r="AQ231" s="61"/>
      <c r="AR231" s="61"/>
      <c r="AS231" s="61"/>
      <c r="AT231" s="61"/>
      <c r="AU231" s="61"/>
      <c r="AV231" s="61"/>
      <c r="AW231" s="61"/>
      <c r="AX231" s="61"/>
      <c r="AY231" s="61"/>
      <c r="AZ231" s="61"/>
      <c r="BA231" s="61"/>
      <c r="BB231" s="61"/>
      <c r="BC231" s="61"/>
      <c r="BD231" s="61"/>
      <c r="BE231" s="61"/>
      <c r="BF231" s="61"/>
      <c r="BG231" s="61"/>
      <c r="BH231" s="61"/>
      <c r="BI231" s="61"/>
      <c r="BJ231" s="61"/>
      <c r="BK231" s="61"/>
      <c r="BL231" s="61"/>
      <c r="BM231" s="61"/>
      <c r="BN231" s="61"/>
      <c r="BO231" s="61"/>
      <c r="BP231" s="61"/>
      <c r="BQ231" s="61"/>
      <c r="BR231" s="61"/>
      <c r="BS231" s="48"/>
    </row>
    <row r="232" spans="1:71" ht="21" customHeight="1">
      <c r="A232" s="1"/>
      <c r="B232" s="104"/>
      <c r="C232" s="104"/>
      <c r="D232" s="977" t="s">
        <v>121</v>
      </c>
      <c r="E232" s="688"/>
      <c r="F232" s="688"/>
      <c r="G232" s="114" t="str">
        <f>Setup!$C$9</f>
        <v>$</v>
      </c>
      <c r="H232" s="46">
        <f>SUM(H182:H231)</f>
        <v>167170</v>
      </c>
      <c r="I232" s="957">
        <f>SUM(I182:J231)</f>
        <v>1</v>
      </c>
      <c r="J232" s="689"/>
      <c r="K232" s="104"/>
      <c r="L232" s="977" t="s">
        <v>121</v>
      </c>
      <c r="M232" s="688"/>
      <c r="N232" s="688"/>
      <c r="O232" s="114" t="str">
        <f>Setup!$C$9</f>
        <v>$</v>
      </c>
      <c r="P232" s="46">
        <f>SUM(P182:P231)</f>
        <v>300450</v>
      </c>
      <c r="Q232" s="957">
        <f>SUM(Q182:R231)</f>
        <v>1</v>
      </c>
      <c r="R232" s="689"/>
      <c r="S232" s="104"/>
      <c r="T232" s="977" t="s">
        <v>121</v>
      </c>
      <c r="U232" s="688"/>
      <c r="V232" s="688"/>
      <c r="W232" s="114" t="str">
        <f>Setup!$C$9</f>
        <v>$</v>
      </c>
      <c r="X232" s="46">
        <f>SUM(X182:X231)</f>
        <v>133280</v>
      </c>
      <c r="Y232" s="957">
        <f>SUM(Y182:Z231)</f>
        <v>1.0000000000000002</v>
      </c>
      <c r="Z232" s="689"/>
      <c r="AA232" s="104"/>
      <c r="AB232" s="104"/>
      <c r="AC232" s="104"/>
      <c r="AD232" s="104"/>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c r="BB232" s="61"/>
      <c r="BC232" s="61"/>
      <c r="BD232" s="61"/>
      <c r="BE232" s="61"/>
      <c r="BF232" s="61"/>
      <c r="BG232" s="61"/>
      <c r="BH232" s="61"/>
      <c r="BI232" s="61"/>
      <c r="BJ232" s="61"/>
      <c r="BK232" s="61"/>
      <c r="BL232" s="61"/>
      <c r="BM232" s="61"/>
      <c r="BN232" s="61"/>
      <c r="BO232" s="61"/>
      <c r="BP232" s="61"/>
      <c r="BQ232" s="61"/>
      <c r="BR232" s="61"/>
      <c r="BS232" s="48"/>
    </row>
    <row r="233" spans="1:71" ht="21" customHeight="1">
      <c r="A233" s="1"/>
      <c r="B233" s="104"/>
      <c r="C233" s="104"/>
      <c r="D233" s="104"/>
      <c r="E233" s="104"/>
      <c r="F233" s="104"/>
      <c r="G233" s="104"/>
      <c r="H233" s="104"/>
      <c r="I233" s="104"/>
      <c r="J233" s="104"/>
      <c r="K233" s="116"/>
      <c r="L233" s="104"/>
      <c r="M233" s="104"/>
      <c r="N233" s="104"/>
      <c r="O233" s="104"/>
      <c r="P233" s="104"/>
      <c r="Q233" s="104"/>
      <c r="R233" s="104"/>
      <c r="S233" s="104"/>
      <c r="T233" s="104"/>
      <c r="U233" s="104"/>
      <c r="V233" s="104"/>
      <c r="W233" s="104"/>
      <c r="X233" s="104"/>
      <c r="Y233" s="104"/>
      <c r="Z233" s="104"/>
      <c r="AA233" s="104"/>
      <c r="AB233" s="104"/>
      <c r="AC233" s="104"/>
      <c r="AD233" s="104"/>
      <c r="AE233" s="61"/>
      <c r="AF233" s="61"/>
      <c r="AG233" s="61"/>
      <c r="AH233" s="61"/>
      <c r="AI233" s="61"/>
      <c r="AJ233" s="61"/>
      <c r="AK233" s="61"/>
      <c r="AL233" s="61"/>
      <c r="AM233" s="61"/>
      <c r="AN233" s="61"/>
      <c r="AO233" s="61"/>
      <c r="AP233" s="61"/>
      <c r="AQ233" s="61"/>
      <c r="AR233" s="61"/>
      <c r="AS233" s="61"/>
      <c r="AT233" s="61"/>
      <c r="AU233" s="61"/>
      <c r="AV233" s="61"/>
      <c r="AW233" s="61"/>
      <c r="AX233" s="61"/>
      <c r="AY233" s="61"/>
      <c r="AZ233" s="61"/>
      <c r="BA233" s="61"/>
      <c r="BB233" s="61"/>
      <c r="BC233" s="61"/>
      <c r="BD233" s="61"/>
      <c r="BE233" s="61"/>
      <c r="BF233" s="61"/>
      <c r="BG233" s="61"/>
      <c r="BH233" s="61"/>
      <c r="BI233" s="61"/>
      <c r="BJ233" s="61"/>
      <c r="BK233" s="61"/>
      <c r="BL233" s="61"/>
      <c r="BM233" s="61"/>
      <c r="BN233" s="61"/>
      <c r="BO233" s="61"/>
      <c r="BP233" s="61"/>
      <c r="BQ233" s="61"/>
      <c r="BR233" s="61"/>
      <c r="BS233" s="48"/>
    </row>
    <row r="234" spans="1:71" ht="21" customHeight="1">
      <c r="A234" s="1"/>
      <c r="B234" s="104"/>
      <c r="C234" s="104"/>
      <c r="D234" s="104"/>
      <c r="E234" s="104"/>
      <c r="F234" s="104"/>
      <c r="G234" s="104"/>
      <c r="H234" s="104"/>
      <c r="I234" s="104"/>
      <c r="J234" s="104"/>
      <c r="K234" s="116"/>
      <c r="L234" s="104"/>
      <c r="M234" s="104"/>
      <c r="N234" s="104"/>
      <c r="O234" s="104"/>
      <c r="P234" s="104"/>
      <c r="Q234" s="104"/>
      <c r="R234" s="104"/>
      <c r="S234" s="104"/>
      <c r="T234" s="104"/>
      <c r="U234" s="104"/>
      <c r="V234" s="104"/>
      <c r="W234" s="104"/>
      <c r="X234" s="104"/>
      <c r="Y234" s="104"/>
      <c r="Z234" s="104"/>
      <c r="AA234" s="104"/>
      <c r="AB234" s="104"/>
      <c r="AC234" s="104"/>
      <c r="AD234" s="104"/>
      <c r="AE234" s="61"/>
      <c r="AF234" s="61"/>
      <c r="AG234" s="61"/>
      <c r="AH234" s="61"/>
      <c r="AI234" s="61"/>
      <c r="AJ234" s="61"/>
      <c r="AK234" s="61"/>
      <c r="AL234" s="61"/>
      <c r="AM234" s="61"/>
      <c r="AN234" s="61"/>
      <c r="AO234" s="61"/>
      <c r="AP234" s="61"/>
      <c r="AQ234" s="61"/>
      <c r="AR234" s="61"/>
      <c r="AS234" s="61"/>
      <c r="AT234" s="61"/>
      <c r="AU234" s="61"/>
      <c r="AV234" s="61"/>
      <c r="AW234" s="61"/>
      <c r="AX234" s="61"/>
      <c r="AY234" s="61"/>
      <c r="AZ234" s="61"/>
      <c r="BA234" s="61"/>
      <c r="BB234" s="61"/>
      <c r="BC234" s="61"/>
      <c r="BD234" s="61"/>
      <c r="BE234" s="61"/>
      <c r="BF234" s="61"/>
      <c r="BG234" s="61"/>
      <c r="BH234" s="61"/>
      <c r="BI234" s="61"/>
      <c r="BJ234" s="61"/>
      <c r="BK234" s="61"/>
      <c r="BL234" s="61"/>
      <c r="BM234" s="61"/>
      <c r="BN234" s="61"/>
      <c r="BO234" s="61"/>
      <c r="BP234" s="61"/>
      <c r="BQ234" s="61"/>
      <c r="BR234" s="61"/>
      <c r="BS234" s="48"/>
    </row>
    <row r="235" spans="1:71" ht="21" customHeight="1">
      <c r="A235" s="1"/>
      <c r="B235" s="104"/>
      <c r="C235" s="104"/>
      <c r="D235" s="104"/>
      <c r="E235" s="104"/>
      <c r="F235" s="104"/>
      <c r="G235" s="104"/>
      <c r="H235" s="104"/>
      <c r="I235" s="104"/>
      <c r="J235" s="104"/>
      <c r="K235" s="116"/>
      <c r="L235" s="104"/>
      <c r="M235" s="104"/>
      <c r="N235" s="104"/>
      <c r="O235" s="104"/>
      <c r="P235" s="104"/>
      <c r="Q235" s="104"/>
      <c r="R235" s="104"/>
      <c r="S235" s="104"/>
      <c r="T235" s="104"/>
      <c r="U235" s="104"/>
      <c r="V235" s="104"/>
      <c r="W235" s="104"/>
      <c r="X235" s="104"/>
      <c r="Y235" s="104"/>
      <c r="Z235" s="104"/>
      <c r="AA235" s="104"/>
      <c r="AB235" s="104"/>
      <c r="AC235" s="104"/>
      <c r="AD235" s="104"/>
      <c r="AE235" s="61"/>
      <c r="AF235" s="61"/>
      <c r="AG235" s="61"/>
      <c r="AH235" s="61"/>
      <c r="AI235" s="61"/>
      <c r="AJ235" s="61"/>
      <c r="AK235" s="61"/>
      <c r="AL235" s="61"/>
      <c r="AM235" s="61"/>
      <c r="AN235" s="61"/>
      <c r="AO235" s="61"/>
      <c r="AP235" s="61"/>
      <c r="AQ235" s="61"/>
      <c r="AR235" s="61"/>
      <c r="AS235" s="61"/>
      <c r="AT235" s="61"/>
      <c r="AU235" s="61"/>
      <c r="AV235" s="61"/>
      <c r="AW235" s="61"/>
      <c r="AX235" s="61"/>
      <c r="AY235" s="61"/>
      <c r="AZ235" s="61"/>
      <c r="BA235" s="61"/>
      <c r="BB235" s="61"/>
      <c r="BC235" s="61"/>
      <c r="BD235" s="61"/>
      <c r="BE235" s="61"/>
      <c r="BF235" s="61"/>
      <c r="BG235" s="61"/>
      <c r="BH235" s="61"/>
      <c r="BI235" s="61"/>
      <c r="BJ235" s="61"/>
      <c r="BK235" s="61"/>
      <c r="BL235" s="61"/>
      <c r="BM235" s="61"/>
      <c r="BN235" s="61"/>
      <c r="BO235" s="61"/>
      <c r="BP235" s="61"/>
      <c r="BQ235" s="61"/>
      <c r="BR235" s="61"/>
      <c r="BS235" s="48"/>
    </row>
    <row r="236" spans="1:71" ht="21" customHeight="1">
      <c r="A236" s="1"/>
      <c r="B236" s="48"/>
      <c r="C236" s="48"/>
      <c r="D236" s="48"/>
      <c r="E236" s="48"/>
      <c r="F236" s="48"/>
      <c r="G236" s="48"/>
      <c r="H236" s="48"/>
      <c r="I236" s="48"/>
      <c r="J236" s="48"/>
      <c r="K236" s="162"/>
      <c r="L236" s="48"/>
      <c r="M236" s="48"/>
      <c r="N236" s="48"/>
      <c r="O236" s="48"/>
      <c r="P236" s="48"/>
      <c r="Q236" s="48"/>
      <c r="R236" s="48"/>
      <c r="S236" s="48"/>
      <c r="T236" s="48"/>
      <c r="U236" s="48"/>
      <c r="V236" s="48"/>
      <c r="W236" s="48"/>
      <c r="X236" s="48"/>
      <c r="Y236" s="48"/>
      <c r="Z236" s="48"/>
      <c r="AA236" s="48"/>
      <c r="AB236" s="48"/>
      <c r="AC236" s="48"/>
      <c r="AD236" s="48"/>
      <c r="AE236" s="61"/>
      <c r="AF236" s="61"/>
      <c r="AG236" s="61"/>
      <c r="AH236" s="61"/>
      <c r="AI236" s="61"/>
      <c r="AJ236" s="61"/>
      <c r="AK236" s="61"/>
      <c r="AL236" s="61"/>
      <c r="AM236" s="61"/>
      <c r="AN236" s="61"/>
      <c r="AO236" s="61"/>
      <c r="AP236" s="61"/>
      <c r="AQ236" s="61"/>
      <c r="AR236" s="61"/>
      <c r="AS236" s="61"/>
      <c r="AT236" s="61"/>
      <c r="AU236" s="61"/>
      <c r="AV236" s="61"/>
      <c r="AW236" s="61"/>
      <c r="AX236" s="61"/>
      <c r="AY236" s="61"/>
      <c r="AZ236" s="61"/>
      <c r="BA236" s="61"/>
      <c r="BB236" s="61"/>
      <c r="BC236" s="61"/>
      <c r="BD236" s="61"/>
      <c r="BE236" s="61"/>
      <c r="BF236" s="61"/>
      <c r="BG236" s="61"/>
      <c r="BH236" s="61"/>
      <c r="BI236" s="61"/>
      <c r="BJ236" s="61"/>
      <c r="BK236" s="61"/>
      <c r="BL236" s="61"/>
      <c r="BM236" s="61"/>
      <c r="BN236" s="61"/>
      <c r="BO236" s="61"/>
      <c r="BP236" s="61"/>
      <c r="BQ236" s="61"/>
      <c r="BR236" s="61"/>
      <c r="BS236" s="48"/>
    </row>
    <row r="237" spans="1:71" ht="21" customHeight="1">
      <c r="A237" s="1"/>
      <c r="B237" s="48"/>
      <c r="C237" s="48"/>
      <c r="D237" s="48"/>
      <c r="E237" s="48"/>
      <c r="F237" s="48"/>
      <c r="G237" s="48"/>
      <c r="H237" s="48"/>
      <c r="I237" s="48"/>
      <c r="J237" s="48"/>
      <c r="K237" s="162"/>
      <c r="L237" s="48"/>
      <c r="M237" s="48"/>
      <c r="N237" s="48"/>
      <c r="O237" s="48"/>
      <c r="P237" s="48"/>
      <c r="Q237" s="48"/>
      <c r="R237" s="48"/>
      <c r="S237" s="48"/>
      <c r="T237" s="48"/>
      <c r="U237" s="48"/>
      <c r="V237" s="48"/>
      <c r="W237" s="48"/>
      <c r="X237" s="48"/>
      <c r="Y237" s="48"/>
      <c r="Z237" s="48"/>
      <c r="AA237" s="48"/>
      <c r="AB237" s="48"/>
      <c r="AC237" s="48"/>
      <c r="AD237" s="48"/>
      <c r="AE237" s="61"/>
      <c r="AF237" s="61"/>
      <c r="AG237" s="61"/>
      <c r="AH237" s="61"/>
      <c r="AI237" s="61"/>
      <c r="AJ237" s="61"/>
      <c r="AK237" s="61"/>
      <c r="AL237" s="61"/>
      <c r="AM237" s="61"/>
      <c r="AN237" s="61"/>
      <c r="AO237" s="61"/>
      <c r="AP237" s="61"/>
      <c r="AQ237" s="61"/>
      <c r="AR237" s="61"/>
      <c r="AS237" s="61"/>
      <c r="AT237" s="61"/>
      <c r="AU237" s="61"/>
      <c r="AV237" s="61"/>
      <c r="AW237" s="61"/>
      <c r="AX237" s="61"/>
      <c r="AY237" s="61"/>
      <c r="AZ237" s="61"/>
      <c r="BA237" s="61"/>
      <c r="BB237" s="61"/>
      <c r="BC237" s="61"/>
      <c r="BD237" s="61"/>
      <c r="BE237" s="61"/>
      <c r="BF237" s="61"/>
      <c r="BG237" s="61"/>
      <c r="BH237" s="61"/>
      <c r="BI237" s="61"/>
      <c r="BJ237" s="61"/>
      <c r="BK237" s="61"/>
      <c r="BL237" s="61"/>
      <c r="BM237" s="61"/>
      <c r="BN237" s="61"/>
      <c r="BO237" s="61"/>
      <c r="BP237" s="61"/>
      <c r="BQ237" s="61"/>
      <c r="BR237" s="61"/>
      <c r="BS237" s="48"/>
    </row>
    <row r="238" spans="1:71" ht="21" customHeight="1">
      <c r="A238" s="1"/>
      <c r="B238" s="973" t="s">
        <v>232</v>
      </c>
      <c r="C238" s="633"/>
      <c r="D238" s="633"/>
      <c r="E238" s="633"/>
      <c r="F238" s="633"/>
      <c r="G238" s="633"/>
      <c r="H238" s="633"/>
      <c r="I238" s="633"/>
      <c r="J238" s="633"/>
      <c r="K238" s="633"/>
      <c r="L238" s="633"/>
      <c r="M238" s="633"/>
      <c r="N238" s="633"/>
      <c r="O238" s="633"/>
      <c r="P238" s="633"/>
      <c r="Q238" s="633"/>
      <c r="R238" s="633"/>
      <c r="S238" s="633"/>
      <c r="T238" s="633"/>
      <c r="U238" s="633"/>
      <c r="V238" s="633"/>
      <c r="W238" s="633"/>
      <c r="X238" s="633"/>
      <c r="Y238" s="633"/>
      <c r="Z238" s="633"/>
      <c r="AA238" s="633"/>
      <c r="AB238" s="633"/>
      <c r="AC238" s="633"/>
      <c r="AD238" s="634"/>
      <c r="AE238" s="61"/>
      <c r="AF238" s="61"/>
      <c r="AG238" s="61"/>
      <c r="AH238" s="61"/>
      <c r="AI238" s="61"/>
      <c r="AJ238" s="61"/>
      <c r="AK238" s="61"/>
      <c r="AL238" s="61"/>
      <c r="AM238" s="61"/>
      <c r="AN238" s="61"/>
      <c r="AO238" s="61"/>
      <c r="AP238" s="61"/>
      <c r="AQ238" s="61"/>
      <c r="AR238" s="61"/>
      <c r="AS238" s="61"/>
      <c r="AT238" s="61"/>
      <c r="AU238" s="61"/>
      <c r="AV238" s="61"/>
      <c r="AW238" s="61"/>
      <c r="AX238" s="61"/>
      <c r="AY238" s="61"/>
      <c r="AZ238" s="61"/>
      <c r="BA238" s="61"/>
      <c r="BB238" s="61"/>
      <c r="BC238" s="61"/>
      <c r="BD238" s="61"/>
      <c r="BE238" s="61"/>
      <c r="BF238" s="61"/>
      <c r="BG238" s="61"/>
      <c r="BH238" s="61"/>
      <c r="BI238" s="61"/>
      <c r="BJ238" s="61"/>
      <c r="BK238" s="61"/>
      <c r="BL238" s="61"/>
      <c r="BM238" s="61"/>
      <c r="BN238" s="61"/>
      <c r="BO238" s="61"/>
      <c r="BP238" s="61"/>
      <c r="BQ238" s="61"/>
      <c r="BR238" s="61"/>
      <c r="BS238" s="48"/>
    </row>
    <row r="239" spans="1:71" ht="21" customHeight="1">
      <c r="A239" s="1"/>
      <c r="B239" s="687"/>
      <c r="C239" s="688"/>
      <c r="D239" s="688"/>
      <c r="E239" s="688"/>
      <c r="F239" s="688"/>
      <c r="G239" s="688"/>
      <c r="H239" s="688"/>
      <c r="I239" s="688"/>
      <c r="J239" s="688"/>
      <c r="K239" s="688"/>
      <c r="L239" s="688"/>
      <c r="M239" s="688"/>
      <c r="N239" s="688"/>
      <c r="O239" s="688"/>
      <c r="P239" s="688"/>
      <c r="Q239" s="688"/>
      <c r="R239" s="688"/>
      <c r="S239" s="688"/>
      <c r="T239" s="688"/>
      <c r="U239" s="688"/>
      <c r="V239" s="688"/>
      <c r="W239" s="688"/>
      <c r="X239" s="688"/>
      <c r="Y239" s="688"/>
      <c r="Z239" s="688"/>
      <c r="AA239" s="688"/>
      <c r="AB239" s="688"/>
      <c r="AC239" s="688"/>
      <c r="AD239" s="689"/>
      <c r="AE239" s="61"/>
      <c r="AF239" s="61"/>
      <c r="AG239" s="61"/>
      <c r="AH239" s="61"/>
      <c r="AI239" s="61"/>
      <c r="AJ239" s="61"/>
      <c r="AK239" s="61"/>
      <c r="AL239" s="61"/>
      <c r="AM239" s="61"/>
      <c r="AN239" s="61"/>
      <c r="AO239" s="61"/>
      <c r="AP239" s="61"/>
      <c r="AQ239" s="61"/>
      <c r="AR239" s="61"/>
      <c r="AS239" s="61"/>
      <c r="AT239" s="61"/>
      <c r="AU239" s="61"/>
      <c r="AV239" s="61"/>
      <c r="AW239" s="61"/>
      <c r="AX239" s="61"/>
      <c r="AY239" s="61"/>
      <c r="AZ239" s="61"/>
      <c r="BA239" s="61"/>
      <c r="BB239" s="61"/>
      <c r="BC239" s="61"/>
      <c r="BD239" s="61"/>
      <c r="BE239" s="61"/>
      <c r="BF239" s="61"/>
      <c r="BG239" s="61"/>
      <c r="BH239" s="61"/>
      <c r="BI239" s="61"/>
      <c r="BJ239" s="61"/>
      <c r="BK239" s="61"/>
      <c r="BL239" s="61"/>
      <c r="BM239" s="61"/>
      <c r="BN239" s="61"/>
      <c r="BO239" s="61"/>
      <c r="BP239" s="61"/>
      <c r="BQ239" s="61"/>
      <c r="BR239" s="61"/>
      <c r="BS239" s="48"/>
    </row>
    <row r="240" spans="1:71" ht="21" customHeight="1">
      <c r="A240" s="1"/>
      <c r="B240" s="34" t="s">
        <v>103</v>
      </c>
      <c r="C240" s="752" t="s">
        <v>120</v>
      </c>
      <c r="D240" s="625"/>
      <c r="E240" s="752" t="s">
        <v>171</v>
      </c>
      <c r="F240" s="625"/>
      <c r="G240" s="752" t="str">
        <f>UPPER(TEXT(H$77,"MMM"))</f>
        <v>JAN</v>
      </c>
      <c r="H240" s="625"/>
      <c r="I240" s="752" t="str">
        <f>UPPER(TEXT(J$77,"MMM"))</f>
        <v>FEB</v>
      </c>
      <c r="J240" s="625"/>
      <c r="K240" s="752" t="str">
        <f>UPPER(TEXT(L$77,"MMM"))</f>
        <v>MAR</v>
      </c>
      <c r="L240" s="625"/>
      <c r="M240" s="752" t="str">
        <f>UPPER(TEXT(N$77,"MMM"))</f>
        <v>APR</v>
      </c>
      <c r="N240" s="625"/>
      <c r="O240" s="752" t="str">
        <f>UPPER(TEXT(P$77,"MMM"))</f>
        <v>MAY</v>
      </c>
      <c r="P240" s="625"/>
      <c r="Q240" s="752" t="str">
        <f>UPPER(TEXT(R$77,"MMM"))</f>
        <v>JUN</v>
      </c>
      <c r="R240" s="625"/>
      <c r="S240" s="752" t="str">
        <f>UPPER(TEXT(T$77,"MMM"))</f>
        <v>JUL</v>
      </c>
      <c r="T240" s="625"/>
      <c r="U240" s="752" t="str">
        <f>UPPER(TEXT(V$77,"MMM"))</f>
        <v>AUG</v>
      </c>
      <c r="V240" s="625"/>
      <c r="W240" s="752" t="str">
        <f>UPPER(TEXT(X$77,"MMM"))</f>
        <v>SEP</v>
      </c>
      <c r="X240" s="625"/>
      <c r="Y240" s="752" t="str">
        <f>UPPER(TEXT(Z$77,"MMM"))</f>
        <v>OCT</v>
      </c>
      <c r="Z240" s="625"/>
      <c r="AA240" s="752" t="str">
        <f>UPPER(TEXT(AB$77,"MMM"))</f>
        <v>NOV</v>
      </c>
      <c r="AB240" s="625"/>
      <c r="AC240" s="752" t="str">
        <f>UPPER(TEXT(AD$77,"MMM"))</f>
        <v>DEC</v>
      </c>
      <c r="AD240" s="636"/>
      <c r="AE240" s="61"/>
      <c r="AF240" s="61"/>
      <c r="AG240" s="61"/>
      <c r="AH240" s="61"/>
      <c r="AI240" s="61"/>
      <c r="AJ240" s="61"/>
      <c r="AK240" s="61"/>
      <c r="AL240" s="61"/>
      <c r="AM240" s="61"/>
      <c r="AN240" s="61"/>
      <c r="AO240" s="61"/>
      <c r="AP240" s="61"/>
      <c r="AQ240" s="61"/>
      <c r="AR240" s="61"/>
      <c r="AS240" s="61"/>
      <c r="AT240" s="61"/>
      <c r="AU240" s="61"/>
      <c r="AV240" s="61"/>
      <c r="AW240" s="61"/>
      <c r="AX240" s="61"/>
      <c r="AY240" s="61"/>
      <c r="AZ240" s="61"/>
      <c r="BA240" s="61"/>
      <c r="BB240" s="61"/>
      <c r="BC240" s="61"/>
      <c r="BD240" s="61"/>
      <c r="BE240" s="61"/>
      <c r="BF240" s="61"/>
      <c r="BG240" s="61"/>
      <c r="BH240" s="61"/>
      <c r="BI240" s="61"/>
      <c r="BJ240" s="61"/>
      <c r="BK240" s="61"/>
      <c r="BL240" s="61"/>
      <c r="BM240" s="61"/>
      <c r="BN240" s="61"/>
      <c r="BO240" s="61"/>
      <c r="BP240" s="61"/>
      <c r="BQ240" s="61"/>
      <c r="BR240" s="61"/>
      <c r="BS240" s="48"/>
    </row>
    <row r="241" spans="1:71" ht="21" customHeight="1">
      <c r="A241" s="1"/>
      <c r="B241" s="338" t="str">
        <f>Properties!$C9</f>
        <v>Property 1</v>
      </c>
      <c r="C241" s="106" t="str">
        <f>Setup!$C$9</f>
        <v>$</v>
      </c>
      <c r="D241" s="141">
        <f t="shared" ref="D241" si="77">SUM(G241:AD241)</f>
        <v>13617.5</v>
      </c>
      <c r="E241" s="106" t="str">
        <f>Setup!$C$9</f>
        <v>$</v>
      </c>
      <c r="F241" s="141">
        <f t="shared" ref="F241" si="78">IFERROR(AVERAGE(G241:AD241),0)</f>
        <v>1134.7916666666667</v>
      </c>
      <c r="G241" s="106" t="str">
        <f>Setup!$C$9</f>
        <v>$</v>
      </c>
      <c r="H241" s="141">
        <f>H297-H352</f>
        <v>1032.5</v>
      </c>
      <c r="I241" s="106" t="str">
        <f>Setup!$C$9</f>
        <v>$</v>
      </c>
      <c r="J241" s="141">
        <f>J297-J352</f>
        <v>1335</v>
      </c>
      <c r="K241" s="106" t="str">
        <f>Setup!$C$9</f>
        <v>$</v>
      </c>
      <c r="L241" s="141">
        <f>L297-L352</f>
        <v>1335</v>
      </c>
      <c r="M241" s="106" t="str">
        <f>Setup!$C$9</f>
        <v>$</v>
      </c>
      <c r="N241" s="141">
        <f>N297-N352</f>
        <v>850</v>
      </c>
      <c r="O241" s="106" t="str">
        <f>Setup!$C$9</f>
        <v>$</v>
      </c>
      <c r="P241" s="141">
        <f>P297-P352</f>
        <v>1427.5</v>
      </c>
      <c r="Q241" s="106" t="str">
        <f>Setup!$C$9</f>
        <v>$</v>
      </c>
      <c r="R241" s="141">
        <f>R297-R352</f>
        <v>1427.5</v>
      </c>
      <c r="S241" s="106" t="str">
        <f>Setup!$C$9</f>
        <v>$</v>
      </c>
      <c r="T241" s="141">
        <f>T297-T352</f>
        <v>480</v>
      </c>
      <c r="U241" s="106" t="str">
        <f>Setup!$C$9</f>
        <v>$</v>
      </c>
      <c r="V241" s="141">
        <f>V297-V352</f>
        <v>1275</v>
      </c>
      <c r="W241" s="106" t="str">
        <f>Setup!$C$9</f>
        <v>$</v>
      </c>
      <c r="X241" s="141">
        <f>X297-X352</f>
        <v>1275</v>
      </c>
      <c r="Y241" s="106" t="str">
        <f>Setup!$C$9</f>
        <v>$</v>
      </c>
      <c r="Z241" s="141">
        <f>Z297-Z352</f>
        <v>520</v>
      </c>
      <c r="AA241" s="106" t="str">
        <f>Setup!$C$9</f>
        <v>$</v>
      </c>
      <c r="AB241" s="141">
        <f>AB297-AB352</f>
        <v>1330</v>
      </c>
      <c r="AC241" s="106" t="str">
        <f>Setup!$C$9</f>
        <v>$</v>
      </c>
      <c r="AD241" s="142">
        <f>AD297-AD352</f>
        <v>1330</v>
      </c>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c r="BB241" s="61"/>
      <c r="BC241" s="61"/>
      <c r="BD241" s="61"/>
      <c r="BE241" s="61"/>
      <c r="BF241" s="61"/>
      <c r="BG241" s="61"/>
      <c r="BH241" s="61"/>
      <c r="BI241" s="61"/>
      <c r="BJ241" s="61"/>
      <c r="BK241" s="61"/>
      <c r="BL241" s="61"/>
      <c r="BM241" s="61"/>
      <c r="BN241" s="61"/>
      <c r="BO241" s="61"/>
      <c r="BP241" s="61"/>
      <c r="BQ241" s="61"/>
      <c r="BR241" s="61"/>
      <c r="BS241" s="48"/>
    </row>
    <row r="242" spans="1:71" ht="21" customHeight="1">
      <c r="A242" s="1"/>
      <c r="B242" s="338" t="str">
        <f>Properties!$C10</f>
        <v>Property 2</v>
      </c>
      <c r="C242" s="106" t="str">
        <f>Setup!$C$9</f>
        <v>$</v>
      </c>
      <c r="D242" s="141">
        <f t="shared" ref="D242:D290" si="79">SUM(G242:AD242)</f>
        <v>12977.5</v>
      </c>
      <c r="E242" s="106" t="str">
        <f>Setup!$C$9</f>
        <v>$</v>
      </c>
      <c r="F242" s="141">
        <f t="shared" ref="F242:F290" si="80">IFERROR(AVERAGE(G242:AD242),0)</f>
        <v>1081.4583333333333</v>
      </c>
      <c r="G242" s="106" t="str">
        <f>Setup!$C$9</f>
        <v>$</v>
      </c>
      <c r="H242" s="141">
        <f t="shared" ref="H242:H290" si="81">H298-H353</f>
        <v>805</v>
      </c>
      <c r="I242" s="106" t="str">
        <f>Setup!$C$9</f>
        <v>$</v>
      </c>
      <c r="J242" s="141">
        <f t="shared" ref="J242:J290" si="82">J298-J353</f>
        <v>1275</v>
      </c>
      <c r="K242" s="106" t="str">
        <f>Setup!$C$9</f>
        <v>$</v>
      </c>
      <c r="L242" s="141">
        <f t="shared" ref="L242:L290" si="83">L298-L353</f>
        <v>1275</v>
      </c>
      <c r="M242" s="106" t="str">
        <f>Setup!$C$9</f>
        <v>$</v>
      </c>
      <c r="N242" s="141">
        <f t="shared" ref="N242:N290" si="84">N298-N353</f>
        <v>1037.5</v>
      </c>
      <c r="O242" s="106" t="str">
        <f>Setup!$C$9</f>
        <v>$</v>
      </c>
      <c r="P242" s="141">
        <f t="shared" ref="P242:P290" si="85">P298-P353</f>
        <v>1275</v>
      </c>
      <c r="Q242" s="106" t="str">
        <f>Setup!$C$9</f>
        <v>$</v>
      </c>
      <c r="R242" s="141">
        <f t="shared" ref="R242:R290" si="86">R298-R353</f>
        <v>1275</v>
      </c>
      <c r="S242" s="106" t="str">
        <f>Setup!$C$9</f>
        <v>$</v>
      </c>
      <c r="T242" s="141">
        <f t="shared" ref="T242:T290" si="87">T298-T353</f>
        <v>450</v>
      </c>
      <c r="U242" s="106" t="str">
        <f>Setup!$C$9</f>
        <v>$</v>
      </c>
      <c r="V242" s="141">
        <f t="shared" ref="V242:V290" si="88">V298-V353</f>
        <v>1200</v>
      </c>
      <c r="W242" s="106" t="str">
        <f>Setup!$C$9</f>
        <v>$</v>
      </c>
      <c r="X242" s="141">
        <f t="shared" ref="X242:X290" si="89">X298-X353</f>
        <v>1200</v>
      </c>
      <c r="Y242" s="106" t="str">
        <f>Setup!$C$9</f>
        <v>$</v>
      </c>
      <c r="Z242" s="141">
        <f t="shared" ref="Z242:Z290" si="90">Z298-Z353</f>
        <v>485</v>
      </c>
      <c r="AA242" s="106" t="str">
        <f>Setup!$C$9</f>
        <v>$</v>
      </c>
      <c r="AB242" s="141">
        <f t="shared" ref="AB242:AB290" si="91">AB298-AB353</f>
        <v>1350</v>
      </c>
      <c r="AC242" s="106" t="str">
        <f>Setup!$C$9</f>
        <v>$</v>
      </c>
      <c r="AD242" s="142">
        <f t="shared" ref="AD242:AD290" si="92">AD298-AD353</f>
        <v>1350</v>
      </c>
      <c r="AE242" s="61"/>
      <c r="AF242" s="61"/>
      <c r="AG242" s="61"/>
      <c r="AH242" s="61"/>
      <c r="AI242" s="61"/>
      <c r="AJ242" s="61"/>
      <c r="AK242" s="61"/>
      <c r="AL242" s="61"/>
      <c r="AM242" s="61"/>
      <c r="AN242" s="61"/>
      <c r="AO242" s="61"/>
      <c r="AP242" s="61"/>
      <c r="AQ242" s="61"/>
      <c r="AR242" s="61"/>
      <c r="AS242" s="61"/>
      <c r="AT242" s="61"/>
      <c r="AU242" s="61"/>
      <c r="AV242" s="61"/>
      <c r="AW242" s="61"/>
      <c r="AX242" s="61"/>
      <c r="AY242" s="61"/>
      <c r="AZ242" s="61"/>
      <c r="BA242" s="61"/>
      <c r="BB242" s="61"/>
      <c r="BC242" s="61"/>
      <c r="BD242" s="61"/>
      <c r="BE242" s="61"/>
      <c r="BF242" s="61"/>
      <c r="BG242" s="61"/>
      <c r="BH242" s="61"/>
      <c r="BI242" s="61"/>
      <c r="BJ242" s="61"/>
      <c r="BK242" s="61"/>
      <c r="BL242" s="61"/>
      <c r="BM242" s="61"/>
      <c r="BN242" s="61"/>
      <c r="BO242" s="61"/>
      <c r="BP242" s="61"/>
      <c r="BQ242" s="61"/>
      <c r="BR242" s="61"/>
      <c r="BS242" s="48"/>
    </row>
    <row r="243" spans="1:71" ht="21" customHeight="1">
      <c r="A243" s="1"/>
      <c r="B243" s="338" t="str">
        <f>Properties!$C11</f>
        <v>Property 3</v>
      </c>
      <c r="C243" s="106" t="str">
        <f>Setup!$C$9</f>
        <v>$</v>
      </c>
      <c r="D243" s="141">
        <f t="shared" si="79"/>
        <v>14247.5</v>
      </c>
      <c r="E243" s="106" t="str">
        <f>Setup!$C$9</f>
        <v>$</v>
      </c>
      <c r="F243" s="141">
        <f t="shared" si="80"/>
        <v>1187.2916666666667</v>
      </c>
      <c r="G243" s="106" t="str">
        <f>Setup!$C$9</f>
        <v>$</v>
      </c>
      <c r="H243" s="141">
        <f t="shared" si="81"/>
        <v>792.5</v>
      </c>
      <c r="I243" s="106" t="str">
        <f>Setup!$C$9</f>
        <v>$</v>
      </c>
      <c r="J243" s="141">
        <f t="shared" si="82"/>
        <v>1370</v>
      </c>
      <c r="K243" s="106" t="str">
        <f>Setup!$C$9</f>
        <v>$</v>
      </c>
      <c r="L243" s="141">
        <f t="shared" si="83"/>
        <v>1370</v>
      </c>
      <c r="M243" s="106" t="str">
        <f>Setup!$C$9</f>
        <v>$</v>
      </c>
      <c r="N243" s="141">
        <f t="shared" si="84"/>
        <v>847.5</v>
      </c>
      <c r="O243" s="106" t="str">
        <f>Setup!$C$9</f>
        <v>$</v>
      </c>
      <c r="P243" s="141">
        <f t="shared" si="85"/>
        <v>1480</v>
      </c>
      <c r="Q243" s="106" t="str">
        <f>Setup!$C$9</f>
        <v>$</v>
      </c>
      <c r="R243" s="141">
        <f t="shared" si="86"/>
        <v>1480</v>
      </c>
      <c r="S243" s="106" t="str">
        <f>Setup!$C$9</f>
        <v>$</v>
      </c>
      <c r="T243" s="141">
        <f t="shared" si="87"/>
        <v>582.5</v>
      </c>
      <c r="U243" s="106" t="str">
        <f>Setup!$C$9</f>
        <v>$</v>
      </c>
      <c r="V243" s="141">
        <f t="shared" si="88"/>
        <v>1320</v>
      </c>
      <c r="W243" s="106" t="str">
        <f>Setup!$C$9</f>
        <v>$</v>
      </c>
      <c r="X243" s="141">
        <f t="shared" si="89"/>
        <v>1320</v>
      </c>
      <c r="Y243" s="106" t="str">
        <f>Setup!$C$9</f>
        <v>$</v>
      </c>
      <c r="Z243" s="141">
        <f t="shared" si="90"/>
        <v>1265</v>
      </c>
      <c r="AA243" s="106" t="str">
        <f>Setup!$C$9</f>
        <v>$</v>
      </c>
      <c r="AB243" s="141">
        <f t="shared" si="91"/>
        <v>1372.5</v>
      </c>
      <c r="AC243" s="106" t="str">
        <f>Setup!$C$9</f>
        <v>$</v>
      </c>
      <c r="AD243" s="142">
        <f t="shared" si="92"/>
        <v>1047.5</v>
      </c>
      <c r="AE243" s="61"/>
      <c r="AF243" s="61"/>
      <c r="AG243" s="61"/>
      <c r="AH243" s="61"/>
      <c r="AI243" s="61"/>
      <c r="AJ243" s="61"/>
      <c r="AK243" s="61"/>
      <c r="AL243" s="61"/>
      <c r="AM243" s="61"/>
      <c r="AN243" s="61"/>
      <c r="AO243" s="61"/>
      <c r="AP243" s="61"/>
      <c r="AQ243" s="61"/>
      <c r="AR243" s="61"/>
      <c r="AS243" s="61"/>
      <c r="AT243" s="61"/>
      <c r="AU243" s="61"/>
      <c r="AV243" s="61"/>
      <c r="AW243" s="61"/>
      <c r="AX243" s="61"/>
      <c r="AY243" s="61"/>
      <c r="AZ243" s="61"/>
      <c r="BA243" s="61"/>
      <c r="BB243" s="61"/>
      <c r="BC243" s="61"/>
      <c r="BD243" s="61"/>
      <c r="BE243" s="61"/>
      <c r="BF243" s="61"/>
      <c r="BG243" s="61"/>
      <c r="BH243" s="61"/>
      <c r="BI243" s="61"/>
      <c r="BJ243" s="61"/>
      <c r="BK243" s="61"/>
      <c r="BL243" s="61"/>
      <c r="BM243" s="61"/>
      <c r="BN243" s="61"/>
      <c r="BO243" s="61"/>
      <c r="BP243" s="61"/>
      <c r="BQ243" s="61"/>
      <c r="BR243" s="61"/>
      <c r="BS243" s="48"/>
    </row>
    <row r="244" spans="1:71" ht="21" customHeight="1">
      <c r="A244" s="1"/>
      <c r="B244" s="338" t="str">
        <f>Properties!$C12</f>
        <v>Property 4</v>
      </c>
      <c r="C244" s="106" t="str">
        <f>Setup!$C$9</f>
        <v>$</v>
      </c>
      <c r="D244" s="141">
        <f t="shared" si="79"/>
        <v>10240</v>
      </c>
      <c r="E244" s="106" t="str">
        <f>Setup!$C$9</f>
        <v>$</v>
      </c>
      <c r="F244" s="141">
        <f t="shared" si="80"/>
        <v>853.33333333333337</v>
      </c>
      <c r="G244" s="106" t="str">
        <f>Setup!$C$9</f>
        <v>$</v>
      </c>
      <c r="H244" s="141">
        <f t="shared" si="81"/>
        <v>582.5</v>
      </c>
      <c r="I244" s="106" t="str">
        <f>Setup!$C$9</f>
        <v>$</v>
      </c>
      <c r="J244" s="141">
        <f t="shared" si="82"/>
        <v>1040</v>
      </c>
      <c r="K244" s="106" t="str">
        <f>Setup!$C$9</f>
        <v>$</v>
      </c>
      <c r="L244" s="141">
        <f t="shared" si="83"/>
        <v>1040</v>
      </c>
      <c r="M244" s="106" t="str">
        <f>Setup!$C$9</f>
        <v>$</v>
      </c>
      <c r="N244" s="141">
        <f t="shared" si="84"/>
        <v>792.5</v>
      </c>
      <c r="O244" s="106" t="str">
        <f>Setup!$C$9</f>
        <v>$</v>
      </c>
      <c r="P244" s="141">
        <f t="shared" si="85"/>
        <v>1022.5</v>
      </c>
      <c r="Q244" s="106" t="str">
        <f>Setup!$C$9</f>
        <v>$</v>
      </c>
      <c r="R244" s="141">
        <f t="shared" si="86"/>
        <v>1022.5</v>
      </c>
      <c r="S244" s="106" t="str">
        <f>Setup!$C$9</f>
        <v>$</v>
      </c>
      <c r="T244" s="141">
        <f t="shared" si="87"/>
        <v>27.5</v>
      </c>
      <c r="U244" s="106" t="str">
        <f>Setup!$C$9</f>
        <v>$</v>
      </c>
      <c r="V244" s="141">
        <f t="shared" si="88"/>
        <v>980</v>
      </c>
      <c r="W244" s="106" t="str">
        <f>Setup!$C$9</f>
        <v>$</v>
      </c>
      <c r="X244" s="141">
        <f t="shared" si="89"/>
        <v>980</v>
      </c>
      <c r="Y244" s="106" t="str">
        <f>Setup!$C$9</f>
        <v>$</v>
      </c>
      <c r="Z244" s="141">
        <f t="shared" si="90"/>
        <v>1117.5</v>
      </c>
      <c r="AA244" s="106" t="str">
        <f>Setup!$C$9</f>
        <v>$</v>
      </c>
      <c r="AB244" s="141">
        <f t="shared" si="91"/>
        <v>1102.5</v>
      </c>
      <c r="AC244" s="106" t="str">
        <f>Setup!$C$9</f>
        <v>$</v>
      </c>
      <c r="AD244" s="142">
        <f t="shared" si="92"/>
        <v>532.5</v>
      </c>
      <c r="AE244" s="61"/>
      <c r="AF244" s="61"/>
      <c r="AG244" s="61"/>
      <c r="AH244" s="61"/>
      <c r="AI244" s="61"/>
      <c r="AJ244" s="61"/>
      <c r="AK244" s="61"/>
      <c r="AL244" s="61"/>
      <c r="AM244" s="61"/>
      <c r="AN244" s="61"/>
      <c r="AO244" s="61"/>
      <c r="AP244" s="61"/>
      <c r="AQ244" s="61"/>
      <c r="AR244" s="61"/>
      <c r="AS244" s="61"/>
      <c r="AT244" s="61"/>
      <c r="AU244" s="61"/>
      <c r="AV244" s="61"/>
      <c r="AW244" s="61"/>
      <c r="AX244" s="61"/>
      <c r="AY244" s="61"/>
      <c r="AZ244" s="61"/>
      <c r="BA244" s="61"/>
      <c r="BB244" s="61"/>
      <c r="BC244" s="61"/>
      <c r="BD244" s="61"/>
      <c r="BE244" s="61"/>
      <c r="BF244" s="61"/>
      <c r="BG244" s="61"/>
      <c r="BH244" s="61"/>
      <c r="BI244" s="61"/>
      <c r="BJ244" s="61"/>
      <c r="BK244" s="61"/>
      <c r="BL244" s="61"/>
      <c r="BM244" s="61"/>
      <c r="BN244" s="61"/>
      <c r="BO244" s="61"/>
      <c r="BP244" s="61"/>
      <c r="BQ244" s="61"/>
      <c r="BR244" s="61"/>
      <c r="BS244" s="48"/>
    </row>
    <row r="245" spans="1:71" ht="21" customHeight="1">
      <c r="A245" s="1"/>
      <c r="B245" s="338" t="str">
        <f>Properties!$C13</f>
        <v>Property 5</v>
      </c>
      <c r="C245" s="106" t="str">
        <f>Setup!$C$9</f>
        <v>$</v>
      </c>
      <c r="D245" s="141">
        <f t="shared" si="79"/>
        <v>13337.5</v>
      </c>
      <c r="E245" s="106" t="str">
        <f>Setup!$C$9</f>
        <v>$</v>
      </c>
      <c r="F245" s="141">
        <f t="shared" si="80"/>
        <v>1111.4583333333333</v>
      </c>
      <c r="G245" s="106" t="str">
        <f>Setup!$C$9</f>
        <v>$</v>
      </c>
      <c r="H245" s="141">
        <f t="shared" si="81"/>
        <v>792.5</v>
      </c>
      <c r="I245" s="106" t="str">
        <f>Setup!$C$9</f>
        <v>$</v>
      </c>
      <c r="J245" s="141">
        <f t="shared" si="82"/>
        <v>1260</v>
      </c>
      <c r="K245" s="106" t="str">
        <f>Setup!$C$9</f>
        <v>$</v>
      </c>
      <c r="L245" s="141">
        <f t="shared" si="83"/>
        <v>1260</v>
      </c>
      <c r="M245" s="106" t="str">
        <f>Setup!$C$9</f>
        <v>$</v>
      </c>
      <c r="N245" s="141">
        <f t="shared" si="84"/>
        <v>1042.5</v>
      </c>
      <c r="O245" s="106" t="str">
        <f>Setup!$C$9</f>
        <v>$</v>
      </c>
      <c r="P245" s="141">
        <f t="shared" si="85"/>
        <v>1352.5</v>
      </c>
      <c r="Q245" s="106" t="str">
        <f>Setup!$C$9</f>
        <v>$</v>
      </c>
      <c r="R245" s="141">
        <f t="shared" si="86"/>
        <v>1352.5</v>
      </c>
      <c r="S245" s="106" t="str">
        <f>Setup!$C$9</f>
        <v>$</v>
      </c>
      <c r="T245" s="141">
        <f t="shared" si="87"/>
        <v>415</v>
      </c>
      <c r="U245" s="106" t="str">
        <f>Setup!$C$9</f>
        <v>$</v>
      </c>
      <c r="V245" s="141">
        <f t="shared" si="88"/>
        <v>1250</v>
      </c>
      <c r="W245" s="106" t="str">
        <f>Setup!$C$9</f>
        <v>$</v>
      </c>
      <c r="X245" s="141">
        <f t="shared" si="89"/>
        <v>1182.5</v>
      </c>
      <c r="Y245" s="106" t="str">
        <f>Setup!$C$9</f>
        <v>$</v>
      </c>
      <c r="Z245" s="141">
        <f t="shared" si="90"/>
        <v>1265</v>
      </c>
      <c r="AA245" s="106" t="str">
        <f>Setup!$C$9</f>
        <v>$</v>
      </c>
      <c r="AB245" s="141">
        <f t="shared" si="91"/>
        <v>1255</v>
      </c>
      <c r="AC245" s="106" t="str">
        <f>Setup!$C$9</f>
        <v>$</v>
      </c>
      <c r="AD245" s="142">
        <f t="shared" si="92"/>
        <v>910</v>
      </c>
      <c r="AE245" s="61"/>
      <c r="AF245" s="61"/>
      <c r="AG245" s="61"/>
      <c r="AH245" s="61"/>
      <c r="AI245" s="61"/>
      <c r="AJ245" s="61"/>
      <c r="AK245" s="61"/>
      <c r="AL245" s="61"/>
      <c r="AM245" s="61"/>
      <c r="AN245" s="61"/>
      <c r="AO245" s="61"/>
      <c r="AP245" s="61"/>
      <c r="AQ245" s="61"/>
      <c r="AR245" s="61"/>
      <c r="AS245" s="61"/>
      <c r="AT245" s="61"/>
      <c r="AU245" s="61"/>
      <c r="AV245" s="61"/>
      <c r="AW245" s="61"/>
      <c r="AX245" s="61"/>
      <c r="AY245" s="61"/>
      <c r="AZ245" s="61"/>
      <c r="BA245" s="61"/>
      <c r="BB245" s="61"/>
      <c r="BC245" s="61"/>
      <c r="BD245" s="61"/>
      <c r="BE245" s="61"/>
      <c r="BF245" s="61"/>
      <c r="BG245" s="61"/>
      <c r="BH245" s="61"/>
      <c r="BI245" s="61"/>
      <c r="BJ245" s="61"/>
      <c r="BK245" s="61"/>
      <c r="BL245" s="61"/>
      <c r="BM245" s="61"/>
      <c r="BN245" s="61"/>
      <c r="BO245" s="61"/>
      <c r="BP245" s="61"/>
      <c r="BQ245" s="61"/>
      <c r="BR245" s="61"/>
      <c r="BS245" s="48"/>
    </row>
    <row r="246" spans="1:71" ht="21" customHeight="1">
      <c r="A246" s="1"/>
      <c r="B246" s="338" t="str">
        <f>Properties!$C14</f>
        <v>Property 6</v>
      </c>
      <c r="C246" s="106" t="str">
        <f>Setup!$C$9</f>
        <v>$</v>
      </c>
      <c r="D246" s="141">
        <f t="shared" si="79"/>
        <v>22462.5</v>
      </c>
      <c r="E246" s="106" t="str">
        <f>Setup!$C$9</f>
        <v>$</v>
      </c>
      <c r="F246" s="141">
        <f t="shared" si="80"/>
        <v>1871.875</v>
      </c>
      <c r="G246" s="106" t="str">
        <f>Setup!$C$9</f>
        <v>$</v>
      </c>
      <c r="H246" s="141">
        <f t="shared" si="81"/>
        <v>1465</v>
      </c>
      <c r="I246" s="106" t="str">
        <f>Setup!$C$9</f>
        <v>$</v>
      </c>
      <c r="J246" s="141">
        <f t="shared" si="82"/>
        <v>2075</v>
      </c>
      <c r="K246" s="106" t="str">
        <f>Setup!$C$9</f>
        <v>$</v>
      </c>
      <c r="L246" s="141">
        <f t="shared" si="83"/>
        <v>2025</v>
      </c>
      <c r="M246" s="106" t="str">
        <f>Setup!$C$9</f>
        <v>$</v>
      </c>
      <c r="N246" s="141">
        <f t="shared" si="84"/>
        <v>1487.5</v>
      </c>
      <c r="O246" s="106" t="str">
        <f>Setup!$C$9</f>
        <v>$</v>
      </c>
      <c r="P246" s="141">
        <f t="shared" si="85"/>
        <v>2025</v>
      </c>
      <c r="Q246" s="106" t="str">
        <f>Setup!$C$9</f>
        <v>$</v>
      </c>
      <c r="R246" s="141">
        <f t="shared" si="86"/>
        <v>2025</v>
      </c>
      <c r="S246" s="106" t="str">
        <f>Setup!$C$9</f>
        <v>$</v>
      </c>
      <c r="T246" s="141">
        <f t="shared" si="87"/>
        <v>1985</v>
      </c>
      <c r="U246" s="106" t="str">
        <f>Setup!$C$9</f>
        <v>$</v>
      </c>
      <c r="V246" s="141">
        <f t="shared" si="88"/>
        <v>2000</v>
      </c>
      <c r="W246" s="106" t="str">
        <f>Setup!$C$9</f>
        <v>$</v>
      </c>
      <c r="X246" s="141">
        <f t="shared" si="89"/>
        <v>1685</v>
      </c>
      <c r="Y246" s="106" t="str">
        <f>Setup!$C$9</f>
        <v>$</v>
      </c>
      <c r="Z246" s="141">
        <f t="shared" si="90"/>
        <v>2100</v>
      </c>
      <c r="AA246" s="106" t="str">
        <f>Setup!$C$9</f>
        <v>$</v>
      </c>
      <c r="AB246" s="141">
        <f t="shared" si="91"/>
        <v>2100</v>
      </c>
      <c r="AC246" s="106" t="str">
        <f>Setup!$C$9</f>
        <v>$</v>
      </c>
      <c r="AD246" s="142">
        <f t="shared" si="92"/>
        <v>1490</v>
      </c>
      <c r="AE246" s="61"/>
      <c r="AF246" s="61"/>
      <c r="AG246" s="61"/>
      <c r="AH246" s="61"/>
      <c r="AI246" s="61"/>
      <c r="AJ246" s="61"/>
      <c r="AK246" s="61"/>
      <c r="AL246" s="61"/>
      <c r="AM246" s="61"/>
      <c r="AN246" s="61"/>
      <c r="AO246" s="61"/>
      <c r="AP246" s="61"/>
      <c r="AQ246" s="61"/>
      <c r="AR246" s="61"/>
      <c r="AS246" s="61"/>
      <c r="AT246" s="61"/>
      <c r="AU246" s="61"/>
      <c r="AV246" s="61"/>
      <c r="AW246" s="61"/>
      <c r="AX246" s="61"/>
      <c r="AY246" s="61"/>
      <c r="AZ246" s="61"/>
      <c r="BA246" s="61"/>
      <c r="BB246" s="61"/>
      <c r="BC246" s="61"/>
      <c r="BD246" s="61"/>
      <c r="BE246" s="61"/>
      <c r="BF246" s="61"/>
      <c r="BG246" s="61"/>
      <c r="BH246" s="61"/>
      <c r="BI246" s="61"/>
      <c r="BJ246" s="61"/>
      <c r="BK246" s="61"/>
      <c r="BL246" s="61"/>
      <c r="BM246" s="61"/>
      <c r="BN246" s="61"/>
      <c r="BO246" s="61"/>
      <c r="BP246" s="61"/>
      <c r="BQ246" s="61"/>
      <c r="BR246" s="61"/>
      <c r="BS246" s="48"/>
    </row>
    <row r="247" spans="1:71" ht="21" customHeight="1">
      <c r="A247" s="1"/>
      <c r="B247" s="338" t="str">
        <f>Properties!$C15</f>
        <v>Property 7</v>
      </c>
      <c r="C247" s="106" t="str">
        <f>Setup!$C$9</f>
        <v>$</v>
      </c>
      <c r="D247" s="141">
        <f t="shared" si="79"/>
        <v>16297.5</v>
      </c>
      <c r="E247" s="106" t="str">
        <f>Setup!$C$9</f>
        <v>$</v>
      </c>
      <c r="F247" s="141">
        <f t="shared" si="80"/>
        <v>1358.125</v>
      </c>
      <c r="G247" s="106" t="str">
        <f>Setup!$C$9</f>
        <v>$</v>
      </c>
      <c r="H247" s="141">
        <f t="shared" si="81"/>
        <v>780</v>
      </c>
      <c r="I247" s="106" t="str">
        <f>Setup!$C$9</f>
        <v>$</v>
      </c>
      <c r="J247" s="141">
        <f t="shared" si="82"/>
        <v>1507.5</v>
      </c>
      <c r="K247" s="106" t="str">
        <f>Setup!$C$9</f>
        <v>$</v>
      </c>
      <c r="L247" s="141">
        <f t="shared" si="83"/>
        <v>1507.5</v>
      </c>
      <c r="M247" s="106" t="str">
        <f>Setup!$C$9</f>
        <v>$</v>
      </c>
      <c r="N247" s="141">
        <f t="shared" si="84"/>
        <v>1015</v>
      </c>
      <c r="O247" s="106" t="str">
        <f>Setup!$C$9</f>
        <v>$</v>
      </c>
      <c r="P247" s="141">
        <f t="shared" si="85"/>
        <v>1617.5</v>
      </c>
      <c r="Q247" s="106" t="str">
        <f>Setup!$C$9</f>
        <v>$</v>
      </c>
      <c r="R247" s="141">
        <f t="shared" si="86"/>
        <v>1617.5</v>
      </c>
      <c r="S247" s="106" t="str">
        <f>Setup!$C$9</f>
        <v>$</v>
      </c>
      <c r="T247" s="141">
        <f t="shared" si="87"/>
        <v>1477.5</v>
      </c>
      <c r="U247" s="106" t="str">
        <f>Setup!$C$9</f>
        <v>$</v>
      </c>
      <c r="V247" s="141">
        <f t="shared" si="88"/>
        <v>1457.5</v>
      </c>
      <c r="W247" s="106" t="str">
        <f>Setup!$C$9</f>
        <v>$</v>
      </c>
      <c r="X247" s="141">
        <f t="shared" si="89"/>
        <v>1022.5</v>
      </c>
      <c r="Y247" s="106" t="str">
        <f>Setup!$C$9</f>
        <v>$</v>
      </c>
      <c r="Z247" s="141">
        <f t="shared" si="90"/>
        <v>1510</v>
      </c>
      <c r="AA247" s="106" t="str">
        <f>Setup!$C$9</f>
        <v>$</v>
      </c>
      <c r="AB247" s="141">
        <f t="shared" si="91"/>
        <v>1510</v>
      </c>
      <c r="AC247" s="106" t="str">
        <f>Setup!$C$9</f>
        <v>$</v>
      </c>
      <c r="AD247" s="142">
        <f t="shared" si="92"/>
        <v>1275</v>
      </c>
      <c r="AE247" s="61"/>
      <c r="AF247" s="61"/>
      <c r="AG247" s="61"/>
      <c r="AH247" s="61"/>
      <c r="AI247" s="61"/>
      <c r="AJ247" s="61"/>
      <c r="AK247" s="61"/>
      <c r="AL247" s="61"/>
      <c r="AM247" s="61"/>
      <c r="AN247" s="61"/>
      <c r="AO247" s="61"/>
      <c r="AP247" s="61"/>
      <c r="AQ247" s="61"/>
      <c r="AR247" s="61"/>
      <c r="AS247" s="61"/>
      <c r="AT247" s="61"/>
      <c r="AU247" s="61"/>
      <c r="AV247" s="61"/>
      <c r="AW247" s="61"/>
      <c r="AX247" s="61"/>
      <c r="AY247" s="61"/>
      <c r="AZ247" s="61"/>
      <c r="BA247" s="61"/>
      <c r="BB247" s="61"/>
      <c r="BC247" s="61"/>
      <c r="BD247" s="61"/>
      <c r="BE247" s="61"/>
      <c r="BF247" s="61"/>
      <c r="BG247" s="61"/>
      <c r="BH247" s="61"/>
      <c r="BI247" s="61"/>
      <c r="BJ247" s="61"/>
      <c r="BK247" s="61"/>
      <c r="BL247" s="61"/>
      <c r="BM247" s="61"/>
      <c r="BN247" s="61"/>
      <c r="BO247" s="61"/>
      <c r="BP247" s="61"/>
      <c r="BQ247" s="61"/>
      <c r="BR247" s="61"/>
      <c r="BS247" s="48"/>
    </row>
    <row r="248" spans="1:71" ht="21" customHeight="1">
      <c r="A248" s="1"/>
      <c r="B248" s="338" t="str">
        <f>Properties!$C16</f>
        <v>Property 8</v>
      </c>
      <c r="C248" s="106" t="str">
        <f>Setup!$C$9</f>
        <v>$</v>
      </c>
      <c r="D248" s="141">
        <f t="shared" si="79"/>
        <v>5962.5</v>
      </c>
      <c r="E248" s="106" t="str">
        <f>Setup!$C$9</f>
        <v>$</v>
      </c>
      <c r="F248" s="141">
        <f t="shared" si="80"/>
        <v>496.875</v>
      </c>
      <c r="G248" s="106" t="str">
        <f>Setup!$C$9</f>
        <v>$</v>
      </c>
      <c r="H248" s="141">
        <f t="shared" si="81"/>
        <v>-255</v>
      </c>
      <c r="I248" s="106" t="str">
        <f>Setup!$C$9</f>
        <v>$</v>
      </c>
      <c r="J248" s="141">
        <f t="shared" si="82"/>
        <v>727.5</v>
      </c>
      <c r="K248" s="106" t="str">
        <f>Setup!$C$9</f>
        <v>$</v>
      </c>
      <c r="L248" s="141">
        <f t="shared" si="83"/>
        <v>727.5</v>
      </c>
      <c r="M248" s="106" t="str">
        <f>Setup!$C$9</f>
        <v>$</v>
      </c>
      <c r="N248" s="141">
        <f t="shared" si="84"/>
        <v>740</v>
      </c>
      <c r="O248" s="106" t="str">
        <f>Setup!$C$9</f>
        <v>$</v>
      </c>
      <c r="P248" s="141">
        <f t="shared" si="85"/>
        <v>760</v>
      </c>
      <c r="Q248" s="106" t="str">
        <f>Setup!$C$9</f>
        <v>$</v>
      </c>
      <c r="R248" s="141">
        <f t="shared" si="86"/>
        <v>-32.5</v>
      </c>
      <c r="S248" s="106" t="str">
        <f>Setup!$C$9</f>
        <v>$</v>
      </c>
      <c r="T248" s="141">
        <f t="shared" si="87"/>
        <v>667.5</v>
      </c>
      <c r="U248" s="106" t="str">
        <f>Setup!$C$9</f>
        <v>$</v>
      </c>
      <c r="V248" s="141">
        <f t="shared" si="88"/>
        <v>667.5</v>
      </c>
      <c r="W248" s="106" t="str">
        <f>Setup!$C$9</f>
        <v>$</v>
      </c>
      <c r="X248" s="141">
        <f t="shared" si="89"/>
        <v>112.5</v>
      </c>
      <c r="Y248" s="106" t="str">
        <f>Setup!$C$9</f>
        <v>$</v>
      </c>
      <c r="Z248" s="141">
        <f t="shared" si="90"/>
        <v>790</v>
      </c>
      <c r="AA248" s="106" t="str">
        <f>Setup!$C$9</f>
        <v>$</v>
      </c>
      <c r="AB248" s="141">
        <f t="shared" si="91"/>
        <v>790</v>
      </c>
      <c r="AC248" s="106" t="str">
        <f>Setup!$C$9</f>
        <v>$</v>
      </c>
      <c r="AD248" s="142">
        <f t="shared" si="92"/>
        <v>267.5</v>
      </c>
      <c r="AE248" s="61"/>
      <c r="AF248" s="61"/>
      <c r="AG248" s="61"/>
      <c r="AH248" s="61"/>
      <c r="AI248" s="61"/>
      <c r="AJ248" s="61"/>
      <c r="AK248" s="61"/>
      <c r="AL248" s="61"/>
      <c r="AM248" s="61"/>
      <c r="AN248" s="61"/>
      <c r="AO248" s="61"/>
      <c r="AP248" s="61"/>
      <c r="AQ248" s="61"/>
      <c r="AR248" s="61"/>
      <c r="AS248" s="61"/>
      <c r="AT248" s="61"/>
      <c r="AU248" s="61"/>
      <c r="AV248" s="61"/>
      <c r="AW248" s="61"/>
      <c r="AX248" s="61"/>
      <c r="AY248" s="61"/>
      <c r="AZ248" s="61"/>
      <c r="BA248" s="61"/>
      <c r="BB248" s="61"/>
      <c r="BC248" s="61"/>
      <c r="BD248" s="61"/>
      <c r="BE248" s="61"/>
      <c r="BF248" s="61"/>
      <c r="BG248" s="61"/>
      <c r="BH248" s="61"/>
      <c r="BI248" s="61"/>
      <c r="BJ248" s="61"/>
      <c r="BK248" s="61"/>
      <c r="BL248" s="61"/>
      <c r="BM248" s="61"/>
      <c r="BN248" s="61"/>
      <c r="BO248" s="61"/>
      <c r="BP248" s="61"/>
      <c r="BQ248" s="61"/>
      <c r="BR248" s="61"/>
      <c r="BS248" s="48"/>
    </row>
    <row r="249" spans="1:71" ht="21" customHeight="1">
      <c r="A249" s="1"/>
      <c r="B249" s="338" t="str">
        <f>Properties!$C17</f>
        <v>Property 9</v>
      </c>
      <c r="C249" s="106" t="str">
        <f>Setup!$C$9</f>
        <v>$</v>
      </c>
      <c r="D249" s="141">
        <f t="shared" si="79"/>
        <v>20130</v>
      </c>
      <c r="E249" s="106" t="str">
        <f>Setup!$C$9</f>
        <v>$</v>
      </c>
      <c r="F249" s="141">
        <f t="shared" si="80"/>
        <v>1677.5</v>
      </c>
      <c r="G249" s="106" t="str">
        <f>Setup!$C$9</f>
        <v>$</v>
      </c>
      <c r="H249" s="141">
        <f t="shared" si="81"/>
        <v>1192.5</v>
      </c>
      <c r="I249" s="106" t="str">
        <f>Setup!$C$9</f>
        <v>$</v>
      </c>
      <c r="J249" s="141">
        <f t="shared" si="82"/>
        <v>1872.5</v>
      </c>
      <c r="K249" s="106" t="str">
        <f>Setup!$C$9</f>
        <v>$</v>
      </c>
      <c r="L249" s="141">
        <f t="shared" si="83"/>
        <v>1872.5</v>
      </c>
      <c r="M249" s="106" t="str">
        <f>Setup!$C$9</f>
        <v>$</v>
      </c>
      <c r="N249" s="141">
        <f t="shared" si="84"/>
        <v>1977.5</v>
      </c>
      <c r="O249" s="106" t="str">
        <f>Setup!$C$9</f>
        <v>$</v>
      </c>
      <c r="P249" s="141">
        <f t="shared" si="85"/>
        <v>1965</v>
      </c>
      <c r="Q249" s="106" t="str">
        <f>Setup!$C$9</f>
        <v>$</v>
      </c>
      <c r="R249" s="141">
        <f t="shared" si="86"/>
        <v>822.5</v>
      </c>
      <c r="S249" s="106" t="str">
        <f>Setup!$C$9</f>
        <v>$</v>
      </c>
      <c r="T249" s="141">
        <f t="shared" si="87"/>
        <v>1812.5</v>
      </c>
      <c r="U249" s="106" t="str">
        <f>Setup!$C$9</f>
        <v>$</v>
      </c>
      <c r="V249" s="141">
        <f t="shared" si="88"/>
        <v>1812.5</v>
      </c>
      <c r="W249" s="106" t="str">
        <f>Setup!$C$9</f>
        <v>$</v>
      </c>
      <c r="X249" s="141">
        <f t="shared" si="89"/>
        <v>1432.5</v>
      </c>
      <c r="Y249" s="106" t="str">
        <f>Setup!$C$9</f>
        <v>$</v>
      </c>
      <c r="Z249" s="141">
        <f t="shared" si="90"/>
        <v>1867.5</v>
      </c>
      <c r="AA249" s="106" t="str">
        <f>Setup!$C$9</f>
        <v>$</v>
      </c>
      <c r="AB249" s="141">
        <f t="shared" si="91"/>
        <v>1867.5</v>
      </c>
      <c r="AC249" s="106" t="str">
        <f>Setup!$C$9</f>
        <v>$</v>
      </c>
      <c r="AD249" s="142">
        <f t="shared" si="92"/>
        <v>1635</v>
      </c>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48"/>
    </row>
    <row r="250" spans="1:71" ht="21" customHeight="1">
      <c r="A250" s="1"/>
      <c r="B250" s="338" t="str">
        <f>Properties!$C18</f>
        <v>Property 10</v>
      </c>
      <c r="C250" s="106" t="str">
        <f>Setup!$C$9</f>
        <v>$</v>
      </c>
      <c r="D250" s="141">
        <f t="shared" si="79"/>
        <v>9687.5</v>
      </c>
      <c r="E250" s="106" t="str">
        <f>Setup!$C$9</f>
        <v>$</v>
      </c>
      <c r="F250" s="141">
        <f t="shared" si="80"/>
        <v>807.29166666666663</v>
      </c>
      <c r="G250" s="106" t="str">
        <f>Setup!$C$9</f>
        <v>$</v>
      </c>
      <c r="H250" s="141">
        <f t="shared" si="81"/>
        <v>552.5</v>
      </c>
      <c r="I250" s="106" t="str">
        <f>Setup!$C$9</f>
        <v>$</v>
      </c>
      <c r="J250" s="141">
        <f t="shared" si="82"/>
        <v>975</v>
      </c>
      <c r="K250" s="106" t="str">
        <f>Setup!$C$9</f>
        <v>$</v>
      </c>
      <c r="L250" s="141">
        <f t="shared" si="83"/>
        <v>802.5</v>
      </c>
      <c r="M250" s="106" t="str">
        <f>Setup!$C$9</f>
        <v>$</v>
      </c>
      <c r="N250" s="141">
        <f t="shared" si="84"/>
        <v>975</v>
      </c>
      <c r="O250" s="106" t="str">
        <f>Setup!$C$9</f>
        <v>$</v>
      </c>
      <c r="P250" s="141">
        <f t="shared" si="85"/>
        <v>975</v>
      </c>
      <c r="Q250" s="106" t="str">
        <f>Setup!$C$9</f>
        <v>$</v>
      </c>
      <c r="R250" s="141">
        <f t="shared" si="86"/>
        <v>400</v>
      </c>
      <c r="S250" s="106" t="str">
        <f>Setup!$C$9</f>
        <v>$</v>
      </c>
      <c r="T250" s="141">
        <f t="shared" si="87"/>
        <v>900</v>
      </c>
      <c r="U250" s="106" t="str">
        <f>Setup!$C$9</f>
        <v>$</v>
      </c>
      <c r="V250" s="141">
        <f t="shared" si="88"/>
        <v>900</v>
      </c>
      <c r="W250" s="106" t="str">
        <f>Setup!$C$9</f>
        <v>$</v>
      </c>
      <c r="X250" s="141">
        <f t="shared" si="89"/>
        <v>447.5</v>
      </c>
      <c r="Y250" s="106" t="str">
        <f>Setup!$C$9</f>
        <v>$</v>
      </c>
      <c r="Z250" s="141">
        <f t="shared" si="90"/>
        <v>1050</v>
      </c>
      <c r="AA250" s="106" t="str">
        <f>Setup!$C$9</f>
        <v>$</v>
      </c>
      <c r="AB250" s="141">
        <f t="shared" si="91"/>
        <v>1050</v>
      </c>
      <c r="AC250" s="106" t="str">
        <f>Setup!$C$9</f>
        <v>$</v>
      </c>
      <c r="AD250" s="142">
        <f t="shared" si="92"/>
        <v>660</v>
      </c>
      <c r="AE250" s="61"/>
      <c r="AF250" s="61"/>
      <c r="AG250" s="61"/>
      <c r="AH250" s="61"/>
      <c r="AI250" s="61"/>
      <c r="AJ250" s="61"/>
      <c r="AK250" s="61"/>
      <c r="AL250" s="61"/>
      <c r="AM250" s="61"/>
      <c r="AN250" s="61"/>
      <c r="AO250" s="61"/>
      <c r="AP250" s="61"/>
      <c r="AQ250" s="61"/>
      <c r="AR250" s="61"/>
      <c r="AS250" s="61"/>
      <c r="AT250" s="61"/>
      <c r="AU250" s="61"/>
      <c r="AV250" s="61"/>
      <c r="AW250" s="61"/>
      <c r="AX250" s="61"/>
      <c r="AY250" s="61"/>
      <c r="AZ250" s="61"/>
      <c r="BA250" s="61"/>
      <c r="BB250" s="61"/>
      <c r="BC250" s="61"/>
      <c r="BD250" s="61"/>
      <c r="BE250" s="61"/>
      <c r="BF250" s="61"/>
      <c r="BG250" s="61"/>
      <c r="BH250" s="61"/>
      <c r="BI250" s="61"/>
      <c r="BJ250" s="61"/>
      <c r="BK250" s="61"/>
      <c r="BL250" s="61"/>
      <c r="BM250" s="61"/>
      <c r="BN250" s="61"/>
      <c r="BO250" s="61"/>
      <c r="BP250" s="61"/>
      <c r="BQ250" s="61"/>
      <c r="BR250" s="61"/>
      <c r="BS250" s="48"/>
    </row>
    <row r="251" spans="1:71" ht="21" customHeight="1">
      <c r="A251" s="1"/>
      <c r="B251" s="338" t="str">
        <f>Properties!$C19</f>
        <v>Property 11</v>
      </c>
      <c r="C251" s="106" t="str">
        <f>Setup!$C$9</f>
        <v>$</v>
      </c>
      <c r="D251" s="141">
        <f t="shared" si="79"/>
        <v>9180</v>
      </c>
      <c r="E251" s="106" t="str">
        <f>Setup!$C$9</f>
        <v>$</v>
      </c>
      <c r="F251" s="141">
        <f t="shared" si="80"/>
        <v>765</v>
      </c>
      <c r="G251" s="106" t="str">
        <f>Setup!$C$9</f>
        <v>$</v>
      </c>
      <c r="H251" s="141">
        <f t="shared" si="81"/>
        <v>985</v>
      </c>
      <c r="I251" s="106" t="str">
        <f>Setup!$C$9</f>
        <v>$</v>
      </c>
      <c r="J251" s="141">
        <f t="shared" si="82"/>
        <v>957.5</v>
      </c>
      <c r="K251" s="106" t="str">
        <f>Setup!$C$9</f>
        <v>$</v>
      </c>
      <c r="L251" s="141">
        <f t="shared" si="83"/>
        <v>470</v>
      </c>
      <c r="M251" s="106" t="str">
        <f>Setup!$C$9</f>
        <v>$</v>
      </c>
      <c r="N251" s="141">
        <f t="shared" si="84"/>
        <v>1067.5</v>
      </c>
      <c r="O251" s="106" t="str">
        <f>Setup!$C$9</f>
        <v>$</v>
      </c>
      <c r="P251" s="141">
        <f t="shared" si="85"/>
        <v>1067.5</v>
      </c>
      <c r="Q251" s="106" t="str">
        <f>Setup!$C$9</f>
        <v>$</v>
      </c>
      <c r="R251" s="141">
        <f t="shared" si="86"/>
        <v>-60</v>
      </c>
      <c r="S251" s="106" t="str">
        <f>Setup!$C$9</f>
        <v>$</v>
      </c>
      <c r="T251" s="141">
        <f t="shared" si="87"/>
        <v>907.5</v>
      </c>
      <c r="U251" s="106" t="str">
        <f>Setup!$C$9</f>
        <v>$</v>
      </c>
      <c r="V251" s="141">
        <f t="shared" si="88"/>
        <v>907.5</v>
      </c>
      <c r="W251" s="106" t="str">
        <f>Setup!$C$9</f>
        <v>$</v>
      </c>
      <c r="X251" s="141">
        <f t="shared" si="89"/>
        <v>440</v>
      </c>
      <c r="Y251" s="106" t="str">
        <f>Setup!$C$9</f>
        <v>$</v>
      </c>
      <c r="Z251" s="141">
        <f t="shared" si="90"/>
        <v>960</v>
      </c>
      <c r="AA251" s="106" t="str">
        <f>Setup!$C$9</f>
        <v>$</v>
      </c>
      <c r="AB251" s="141">
        <f t="shared" si="91"/>
        <v>960</v>
      </c>
      <c r="AC251" s="106" t="str">
        <f>Setup!$C$9</f>
        <v>$</v>
      </c>
      <c r="AD251" s="142">
        <f t="shared" si="92"/>
        <v>517.5</v>
      </c>
      <c r="AE251" s="61"/>
      <c r="AF251" s="61"/>
      <c r="AG251" s="61"/>
      <c r="AH251" s="61"/>
      <c r="AI251" s="61"/>
      <c r="AJ251" s="61"/>
      <c r="AK251" s="61"/>
      <c r="AL251" s="61"/>
      <c r="AM251" s="61"/>
      <c r="AN251" s="61"/>
      <c r="AO251" s="61"/>
      <c r="AP251" s="61"/>
      <c r="AQ251" s="61"/>
      <c r="AR251" s="61"/>
      <c r="AS251" s="61"/>
      <c r="AT251" s="61"/>
      <c r="AU251" s="61"/>
      <c r="AV251" s="61"/>
      <c r="AW251" s="61"/>
      <c r="AX251" s="61"/>
      <c r="AY251" s="61"/>
      <c r="AZ251" s="61"/>
      <c r="BA251" s="61"/>
      <c r="BB251" s="61"/>
      <c r="BC251" s="61"/>
      <c r="BD251" s="61"/>
      <c r="BE251" s="61"/>
      <c r="BF251" s="61"/>
      <c r="BG251" s="61"/>
      <c r="BH251" s="61"/>
      <c r="BI251" s="61"/>
      <c r="BJ251" s="61"/>
      <c r="BK251" s="61"/>
      <c r="BL251" s="61"/>
      <c r="BM251" s="61"/>
      <c r="BN251" s="61"/>
      <c r="BO251" s="61"/>
      <c r="BP251" s="61"/>
      <c r="BQ251" s="61"/>
      <c r="BR251" s="61"/>
      <c r="BS251" s="48"/>
    </row>
    <row r="252" spans="1:71" ht="21" customHeight="1">
      <c r="A252" s="1"/>
      <c r="B252" s="338" t="str">
        <f>Properties!$C20</f>
        <v>Property 12</v>
      </c>
      <c r="C252" s="106" t="str">
        <f>Setup!$C$9</f>
        <v>$</v>
      </c>
      <c r="D252" s="141">
        <f t="shared" si="79"/>
        <v>19030</v>
      </c>
      <c r="E252" s="106" t="str">
        <f>Setup!$C$9</f>
        <v>$</v>
      </c>
      <c r="F252" s="141">
        <f t="shared" si="80"/>
        <v>1585.8333333333333</v>
      </c>
      <c r="G252" s="106" t="str">
        <f>Setup!$C$9</f>
        <v>$</v>
      </c>
      <c r="H252" s="141">
        <f t="shared" si="81"/>
        <v>1840</v>
      </c>
      <c r="I252" s="106" t="str">
        <f>Setup!$C$9</f>
        <v>$</v>
      </c>
      <c r="J252" s="141">
        <f t="shared" si="82"/>
        <v>1827.5</v>
      </c>
      <c r="K252" s="106" t="str">
        <f>Setup!$C$9</f>
        <v>$</v>
      </c>
      <c r="L252" s="141">
        <f t="shared" si="83"/>
        <v>1497.5</v>
      </c>
      <c r="M252" s="106" t="str">
        <f>Setup!$C$9</f>
        <v>$</v>
      </c>
      <c r="N252" s="141">
        <f t="shared" si="84"/>
        <v>1810</v>
      </c>
      <c r="O252" s="106" t="str">
        <f>Setup!$C$9</f>
        <v>$</v>
      </c>
      <c r="P252" s="141">
        <f t="shared" si="85"/>
        <v>1810</v>
      </c>
      <c r="Q252" s="106" t="str">
        <f>Setup!$C$9</f>
        <v>$</v>
      </c>
      <c r="R252" s="141">
        <f t="shared" si="86"/>
        <v>577.5</v>
      </c>
      <c r="S252" s="106" t="str">
        <f>Setup!$C$9</f>
        <v>$</v>
      </c>
      <c r="T252" s="141">
        <f t="shared" si="87"/>
        <v>1767.5</v>
      </c>
      <c r="U252" s="106" t="str">
        <f>Setup!$C$9</f>
        <v>$</v>
      </c>
      <c r="V252" s="141">
        <f t="shared" si="88"/>
        <v>1767.5</v>
      </c>
      <c r="W252" s="106" t="str">
        <f>Setup!$C$9</f>
        <v>$</v>
      </c>
      <c r="X252" s="141">
        <f t="shared" si="89"/>
        <v>1020</v>
      </c>
      <c r="Y252" s="106" t="str">
        <f>Setup!$C$9</f>
        <v>$</v>
      </c>
      <c r="Z252" s="141">
        <f t="shared" si="90"/>
        <v>1890</v>
      </c>
      <c r="AA252" s="106" t="str">
        <f>Setup!$C$9</f>
        <v>$</v>
      </c>
      <c r="AB252" s="141">
        <f t="shared" si="91"/>
        <v>1890</v>
      </c>
      <c r="AC252" s="106" t="str">
        <f>Setup!$C$9</f>
        <v>$</v>
      </c>
      <c r="AD252" s="142">
        <f t="shared" si="92"/>
        <v>1332.5</v>
      </c>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c r="BB252" s="61"/>
      <c r="BC252" s="61"/>
      <c r="BD252" s="61"/>
      <c r="BE252" s="61"/>
      <c r="BF252" s="61"/>
      <c r="BG252" s="61"/>
      <c r="BH252" s="61"/>
      <c r="BI252" s="61"/>
      <c r="BJ252" s="61"/>
      <c r="BK252" s="61"/>
      <c r="BL252" s="61"/>
      <c r="BM252" s="61"/>
      <c r="BN252" s="61"/>
      <c r="BO252" s="61"/>
      <c r="BP252" s="61"/>
      <c r="BQ252" s="61"/>
      <c r="BR252" s="61"/>
      <c r="BS252" s="48"/>
    </row>
    <row r="253" spans="1:71" ht="21" customHeight="1">
      <c r="A253" s="1"/>
      <c r="B253" s="338" t="str">
        <f>Properties!$C21</f>
        <v>Property 13</v>
      </c>
      <c r="C253" s="106" t="str">
        <f>Setup!$C$9</f>
        <v>$</v>
      </c>
      <c r="D253" s="141">
        <f t="shared" si="79"/>
        <v>0</v>
      </c>
      <c r="E253" s="106" t="str">
        <f>Setup!$C$9</f>
        <v>$</v>
      </c>
      <c r="F253" s="141">
        <f t="shared" si="80"/>
        <v>0</v>
      </c>
      <c r="G253" s="106" t="str">
        <f>Setup!$C$9</f>
        <v>$</v>
      </c>
      <c r="H253" s="141">
        <f t="shared" si="81"/>
        <v>0</v>
      </c>
      <c r="I253" s="106" t="str">
        <f>Setup!$C$9</f>
        <v>$</v>
      </c>
      <c r="J253" s="141">
        <f t="shared" si="82"/>
        <v>0</v>
      </c>
      <c r="K253" s="106" t="str">
        <f>Setup!$C$9</f>
        <v>$</v>
      </c>
      <c r="L253" s="141">
        <f t="shared" si="83"/>
        <v>0</v>
      </c>
      <c r="M253" s="106" t="str">
        <f>Setup!$C$9</f>
        <v>$</v>
      </c>
      <c r="N253" s="141">
        <f t="shared" si="84"/>
        <v>0</v>
      </c>
      <c r="O253" s="106" t="str">
        <f>Setup!$C$9</f>
        <v>$</v>
      </c>
      <c r="P253" s="141">
        <f t="shared" si="85"/>
        <v>0</v>
      </c>
      <c r="Q253" s="106" t="str">
        <f>Setup!$C$9</f>
        <v>$</v>
      </c>
      <c r="R253" s="141">
        <f t="shared" si="86"/>
        <v>0</v>
      </c>
      <c r="S253" s="106" t="str">
        <f>Setup!$C$9</f>
        <v>$</v>
      </c>
      <c r="T253" s="141">
        <f t="shared" si="87"/>
        <v>0</v>
      </c>
      <c r="U253" s="106" t="str">
        <f>Setup!$C$9</f>
        <v>$</v>
      </c>
      <c r="V253" s="141">
        <f t="shared" si="88"/>
        <v>0</v>
      </c>
      <c r="W253" s="106" t="str">
        <f>Setup!$C$9</f>
        <v>$</v>
      </c>
      <c r="X253" s="141">
        <f t="shared" si="89"/>
        <v>0</v>
      </c>
      <c r="Y253" s="106" t="str">
        <f>Setup!$C$9</f>
        <v>$</v>
      </c>
      <c r="Z253" s="141">
        <f t="shared" si="90"/>
        <v>0</v>
      </c>
      <c r="AA253" s="106" t="str">
        <f>Setup!$C$9</f>
        <v>$</v>
      </c>
      <c r="AB253" s="141">
        <f t="shared" si="91"/>
        <v>0</v>
      </c>
      <c r="AC253" s="106" t="str">
        <f>Setup!$C$9</f>
        <v>$</v>
      </c>
      <c r="AD253" s="142">
        <f t="shared" si="92"/>
        <v>0</v>
      </c>
      <c r="AE253" s="61"/>
      <c r="AF253" s="61"/>
      <c r="AG253" s="61"/>
      <c r="AH253" s="61"/>
      <c r="AI253" s="61"/>
      <c r="AJ253" s="61"/>
      <c r="AK253" s="61"/>
      <c r="AL253" s="61"/>
      <c r="AM253" s="61"/>
      <c r="AN253" s="61"/>
      <c r="AO253" s="61"/>
      <c r="AP253" s="61"/>
      <c r="AQ253" s="61"/>
      <c r="AR253" s="61"/>
      <c r="AS253" s="61"/>
      <c r="AT253" s="61"/>
      <c r="AU253" s="61"/>
      <c r="AV253" s="61"/>
      <c r="AW253" s="61"/>
      <c r="AX253" s="61"/>
      <c r="AY253" s="61"/>
      <c r="AZ253" s="61"/>
      <c r="BA253" s="61"/>
      <c r="BB253" s="61"/>
      <c r="BC253" s="61"/>
      <c r="BD253" s="61"/>
      <c r="BE253" s="61"/>
      <c r="BF253" s="61"/>
      <c r="BG253" s="61"/>
      <c r="BH253" s="61"/>
      <c r="BI253" s="61"/>
      <c r="BJ253" s="61"/>
      <c r="BK253" s="61"/>
      <c r="BL253" s="61"/>
      <c r="BM253" s="61"/>
      <c r="BN253" s="61"/>
      <c r="BO253" s="61"/>
      <c r="BP253" s="61"/>
      <c r="BQ253" s="61"/>
      <c r="BR253" s="61"/>
      <c r="BS253" s="48"/>
    </row>
    <row r="254" spans="1:71" ht="21" customHeight="1">
      <c r="A254" s="1"/>
      <c r="B254" s="338" t="str">
        <f>Properties!$C22</f>
        <v>Property 14</v>
      </c>
      <c r="C254" s="106" t="str">
        <f>Setup!$C$9</f>
        <v>$</v>
      </c>
      <c r="D254" s="141">
        <f t="shared" si="79"/>
        <v>0</v>
      </c>
      <c r="E254" s="106" t="str">
        <f>Setup!$C$9</f>
        <v>$</v>
      </c>
      <c r="F254" s="141">
        <f t="shared" si="80"/>
        <v>0</v>
      </c>
      <c r="G254" s="106" t="str">
        <f>Setup!$C$9</f>
        <v>$</v>
      </c>
      <c r="H254" s="141">
        <f t="shared" si="81"/>
        <v>0</v>
      </c>
      <c r="I254" s="106" t="str">
        <f>Setup!$C$9</f>
        <v>$</v>
      </c>
      <c r="J254" s="141">
        <f t="shared" si="82"/>
        <v>0</v>
      </c>
      <c r="K254" s="106" t="str">
        <f>Setup!$C$9</f>
        <v>$</v>
      </c>
      <c r="L254" s="141">
        <f t="shared" si="83"/>
        <v>0</v>
      </c>
      <c r="M254" s="106" t="str">
        <f>Setup!$C$9</f>
        <v>$</v>
      </c>
      <c r="N254" s="141">
        <f t="shared" si="84"/>
        <v>0</v>
      </c>
      <c r="O254" s="106" t="str">
        <f>Setup!$C$9</f>
        <v>$</v>
      </c>
      <c r="P254" s="141">
        <f t="shared" si="85"/>
        <v>0</v>
      </c>
      <c r="Q254" s="106" t="str">
        <f>Setup!$C$9</f>
        <v>$</v>
      </c>
      <c r="R254" s="141">
        <f t="shared" si="86"/>
        <v>0</v>
      </c>
      <c r="S254" s="106" t="str">
        <f>Setup!$C$9</f>
        <v>$</v>
      </c>
      <c r="T254" s="141">
        <f t="shared" si="87"/>
        <v>0</v>
      </c>
      <c r="U254" s="106" t="str">
        <f>Setup!$C$9</f>
        <v>$</v>
      </c>
      <c r="V254" s="141">
        <f t="shared" si="88"/>
        <v>0</v>
      </c>
      <c r="W254" s="106" t="str">
        <f>Setup!$C$9</f>
        <v>$</v>
      </c>
      <c r="X254" s="141">
        <f t="shared" si="89"/>
        <v>0</v>
      </c>
      <c r="Y254" s="106" t="str">
        <f>Setup!$C$9</f>
        <v>$</v>
      </c>
      <c r="Z254" s="141">
        <f t="shared" si="90"/>
        <v>0</v>
      </c>
      <c r="AA254" s="106" t="str">
        <f>Setup!$C$9</f>
        <v>$</v>
      </c>
      <c r="AB254" s="141">
        <f t="shared" si="91"/>
        <v>0</v>
      </c>
      <c r="AC254" s="106" t="str">
        <f>Setup!$C$9</f>
        <v>$</v>
      </c>
      <c r="AD254" s="142">
        <f t="shared" si="92"/>
        <v>0</v>
      </c>
      <c r="AE254" s="61"/>
      <c r="AF254" s="61"/>
      <c r="AG254" s="61"/>
      <c r="AH254" s="61"/>
      <c r="AI254" s="61"/>
      <c r="AJ254" s="61"/>
      <c r="AK254" s="61"/>
      <c r="AL254" s="61"/>
      <c r="AM254" s="61"/>
      <c r="AN254" s="61"/>
      <c r="AO254" s="61"/>
      <c r="AP254" s="61"/>
      <c r="AQ254" s="61"/>
      <c r="AR254" s="61"/>
      <c r="AS254" s="61"/>
      <c r="AT254" s="61"/>
      <c r="AU254" s="61"/>
      <c r="AV254" s="61"/>
      <c r="AW254" s="61"/>
      <c r="AX254" s="61"/>
      <c r="AY254" s="61"/>
      <c r="AZ254" s="61"/>
      <c r="BA254" s="61"/>
      <c r="BB254" s="61"/>
      <c r="BC254" s="61"/>
      <c r="BD254" s="61"/>
      <c r="BE254" s="61"/>
      <c r="BF254" s="61"/>
      <c r="BG254" s="61"/>
      <c r="BH254" s="61"/>
      <c r="BI254" s="61"/>
      <c r="BJ254" s="61"/>
      <c r="BK254" s="61"/>
      <c r="BL254" s="61"/>
      <c r="BM254" s="61"/>
      <c r="BN254" s="61"/>
      <c r="BO254" s="61"/>
      <c r="BP254" s="61"/>
      <c r="BQ254" s="61"/>
      <c r="BR254" s="61"/>
      <c r="BS254" s="48"/>
    </row>
    <row r="255" spans="1:71" ht="21" customHeight="1">
      <c r="A255" s="1"/>
      <c r="B255" s="338" t="str">
        <f>Properties!$C23</f>
        <v>Property 15</v>
      </c>
      <c r="C255" s="106" t="str">
        <f>Setup!$C$9</f>
        <v>$</v>
      </c>
      <c r="D255" s="141">
        <f t="shared" si="79"/>
        <v>0</v>
      </c>
      <c r="E255" s="106" t="str">
        <f>Setup!$C$9</f>
        <v>$</v>
      </c>
      <c r="F255" s="141">
        <f t="shared" si="80"/>
        <v>0</v>
      </c>
      <c r="G255" s="106" t="str">
        <f>Setup!$C$9</f>
        <v>$</v>
      </c>
      <c r="H255" s="141">
        <f t="shared" si="81"/>
        <v>0</v>
      </c>
      <c r="I255" s="106" t="str">
        <f>Setup!$C$9</f>
        <v>$</v>
      </c>
      <c r="J255" s="141">
        <f t="shared" si="82"/>
        <v>0</v>
      </c>
      <c r="K255" s="106" t="str">
        <f>Setup!$C$9</f>
        <v>$</v>
      </c>
      <c r="L255" s="141">
        <f t="shared" si="83"/>
        <v>0</v>
      </c>
      <c r="M255" s="106" t="str">
        <f>Setup!$C$9</f>
        <v>$</v>
      </c>
      <c r="N255" s="141">
        <f t="shared" si="84"/>
        <v>0</v>
      </c>
      <c r="O255" s="106" t="str">
        <f>Setup!$C$9</f>
        <v>$</v>
      </c>
      <c r="P255" s="141">
        <f t="shared" si="85"/>
        <v>0</v>
      </c>
      <c r="Q255" s="106" t="str">
        <f>Setup!$C$9</f>
        <v>$</v>
      </c>
      <c r="R255" s="141">
        <f t="shared" si="86"/>
        <v>0</v>
      </c>
      <c r="S255" s="106" t="str">
        <f>Setup!$C$9</f>
        <v>$</v>
      </c>
      <c r="T255" s="141">
        <f t="shared" si="87"/>
        <v>0</v>
      </c>
      <c r="U255" s="106" t="str">
        <f>Setup!$C$9</f>
        <v>$</v>
      </c>
      <c r="V255" s="141">
        <f t="shared" si="88"/>
        <v>0</v>
      </c>
      <c r="W255" s="106" t="str">
        <f>Setup!$C$9</f>
        <v>$</v>
      </c>
      <c r="X255" s="141">
        <f t="shared" si="89"/>
        <v>0</v>
      </c>
      <c r="Y255" s="106" t="str">
        <f>Setup!$C$9</f>
        <v>$</v>
      </c>
      <c r="Z255" s="141">
        <f t="shared" si="90"/>
        <v>0</v>
      </c>
      <c r="AA255" s="106" t="str">
        <f>Setup!$C$9</f>
        <v>$</v>
      </c>
      <c r="AB255" s="141">
        <f t="shared" si="91"/>
        <v>0</v>
      </c>
      <c r="AC255" s="106" t="str">
        <f>Setup!$C$9</f>
        <v>$</v>
      </c>
      <c r="AD255" s="142">
        <f t="shared" si="92"/>
        <v>0</v>
      </c>
      <c r="AE255" s="61"/>
      <c r="AF255" s="61"/>
      <c r="AG255" s="61"/>
      <c r="AH255" s="61"/>
      <c r="AI255" s="61"/>
      <c r="AJ255" s="61"/>
      <c r="AK255" s="61"/>
      <c r="AL255" s="61"/>
      <c r="AM255" s="61"/>
      <c r="AN255" s="61"/>
      <c r="AO255" s="61"/>
      <c r="AP255" s="61"/>
      <c r="AQ255" s="61"/>
      <c r="AR255" s="61"/>
      <c r="AS255" s="61"/>
      <c r="AT255" s="61"/>
      <c r="AU255" s="61"/>
      <c r="AV255" s="61"/>
      <c r="AW255" s="61"/>
      <c r="AX255" s="61"/>
      <c r="AY255" s="61"/>
      <c r="AZ255" s="61"/>
      <c r="BA255" s="61"/>
      <c r="BB255" s="61"/>
      <c r="BC255" s="61"/>
      <c r="BD255" s="61"/>
      <c r="BE255" s="61"/>
      <c r="BF255" s="61"/>
      <c r="BG255" s="61"/>
      <c r="BH255" s="61"/>
      <c r="BI255" s="61"/>
      <c r="BJ255" s="61"/>
      <c r="BK255" s="61"/>
      <c r="BL255" s="61"/>
      <c r="BM255" s="61"/>
      <c r="BN255" s="61"/>
      <c r="BO255" s="61"/>
      <c r="BP255" s="61"/>
      <c r="BQ255" s="61"/>
      <c r="BR255" s="61"/>
      <c r="BS255" s="48"/>
    </row>
    <row r="256" spans="1:71" ht="21" customHeight="1">
      <c r="A256" s="1"/>
      <c r="B256" s="338" t="str">
        <f>Properties!$C24</f>
        <v>Property 16</v>
      </c>
      <c r="C256" s="106" t="str">
        <f>Setup!$C$9</f>
        <v>$</v>
      </c>
      <c r="D256" s="141">
        <f t="shared" si="79"/>
        <v>0</v>
      </c>
      <c r="E256" s="106" t="str">
        <f>Setup!$C$9</f>
        <v>$</v>
      </c>
      <c r="F256" s="141">
        <f t="shared" si="80"/>
        <v>0</v>
      </c>
      <c r="G256" s="106" t="str">
        <f>Setup!$C$9</f>
        <v>$</v>
      </c>
      <c r="H256" s="141">
        <f t="shared" si="81"/>
        <v>0</v>
      </c>
      <c r="I256" s="106" t="str">
        <f>Setup!$C$9</f>
        <v>$</v>
      </c>
      <c r="J256" s="141">
        <f t="shared" si="82"/>
        <v>0</v>
      </c>
      <c r="K256" s="106" t="str">
        <f>Setup!$C$9</f>
        <v>$</v>
      </c>
      <c r="L256" s="141">
        <f t="shared" si="83"/>
        <v>0</v>
      </c>
      <c r="M256" s="106" t="str">
        <f>Setup!$C$9</f>
        <v>$</v>
      </c>
      <c r="N256" s="141">
        <f t="shared" si="84"/>
        <v>0</v>
      </c>
      <c r="O256" s="106" t="str">
        <f>Setup!$C$9</f>
        <v>$</v>
      </c>
      <c r="P256" s="141">
        <f t="shared" si="85"/>
        <v>0</v>
      </c>
      <c r="Q256" s="106" t="str">
        <f>Setup!$C$9</f>
        <v>$</v>
      </c>
      <c r="R256" s="141">
        <f t="shared" si="86"/>
        <v>0</v>
      </c>
      <c r="S256" s="106" t="str">
        <f>Setup!$C$9</f>
        <v>$</v>
      </c>
      <c r="T256" s="141">
        <f t="shared" si="87"/>
        <v>0</v>
      </c>
      <c r="U256" s="106" t="str">
        <f>Setup!$C$9</f>
        <v>$</v>
      </c>
      <c r="V256" s="141">
        <f t="shared" si="88"/>
        <v>0</v>
      </c>
      <c r="W256" s="106" t="str">
        <f>Setup!$C$9</f>
        <v>$</v>
      </c>
      <c r="X256" s="141">
        <f t="shared" si="89"/>
        <v>0</v>
      </c>
      <c r="Y256" s="106" t="str">
        <f>Setup!$C$9</f>
        <v>$</v>
      </c>
      <c r="Z256" s="141">
        <f t="shared" si="90"/>
        <v>0</v>
      </c>
      <c r="AA256" s="106" t="str">
        <f>Setup!$C$9</f>
        <v>$</v>
      </c>
      <c r="AB256" s="141">
        <f t="shared" si="91"/>
        <v>0</v>
      </c>
      <c r="AC256" s="106" t="str">
        <f>Setup!$C$9</f>
        <v>$</v>
      </c>
      <c r="AD256" s="142">
        <f t="shared" si="92"/>
        <v>0</v>
      </c>
      <c r="AE256" s="61"/>
      <c r="AF256" s="61"/>
      <c r="AG256" s="61"/>
      <c r="AH256" s="61"/>
      <c r="AI256" s="61"/>
      <c r="AJ256" s="61"/>
      <c r="AK256" s="61"/>
      <c r="AL256" s="61"/>
      <c r="AM256" s="61"/>
      <c r="AN256" s="61"/>
      <c r="AO256" s="61"/>
      <c r="AP256" s="61"/>
      <c r="AQ256" s="61"/>
      <c r="AR256" s="61"/>
      <c r="AS256" s="61"/>
      <c r="AT256" s="61"/>
      <c r="AU256" s="61"/>
      <c r="AV256" s="61"/>
      <c r="AW256" s="61"/>
      <c r="AX256" s="61"/>
      <c r="AY256" s="61"/>
      <c r="AZ256" s="61"/>
      <c r="BA256" s="61"/>
      <c r="BB256" s="61"/>
      <c r="BC256" s="61"/>
      <c r="BD256" s="61"/>
      <c r="BE256" s="61"/>
      <c r="BF256" s="61"/>
      <c r="BG256" s="61"/>
      <c r="BH256" s="61"/>
      <c r="BI256" s="61"/>
      <c r="BJ256" s="61"/>
      <c r="BK256" s="61"/>
      <c r="BL256" s="61"/>
      <c r="BM256" s="61"/>
      <c r="BN256" s="61"/>
      <c r="BO256" s="61"/>
      <c r="BP256" s="61"/>
      <c r="BQ256" s="61"/>
      <c r="BR256" s="61"/>
      <c r="BS256" s="48"/>
    </row>
    <row r="257" spans="1:71" ht="21" customHeight="1">
      <c r="A257" s="1"/>
      <c r="B257" s="338" t="str">
        <f>Properties!$C25</f>
        <v>Property 17</v>
      </c>
      <c r="C257" s="106" t="str">
        <f>Setup!$C$9</f>
        <v>$</v>
      </c>
      <c r="D257" s="141">
        <f t="shared" si="79"/>
        <v>0</v>
      </c>
      <c r="E257" s="106" t="str">
        <f>Setup!$C$9</f>
        <v>$</v>
      </c>
      <c r="F257" s="141">
        <f t="shared" si="80"/>
        <v>0</v>
      </c>
      <c r="G257" s="106" t="str">
        <f>Setup!$C$9</f>
        <v>$</v>
      </c>
      <c r="H257" s="141">
        <f t="shared" si="81"/>
        <v>0</v>
      </c>
      <c r="I257" s="106" t="str">
        <f>Setup!$C$9</f>
        <v>$</v>
      </c>
      <c r="J257" s="141">
        <f t="shared" si="82"/>
        <v>0</v>
      </c>
      <c r="K257" s="106" t="str">
        <f>Setup!$C$9</f>
        <v>$</v>
      </c>
      <c r="L257" s="141">
        <f t="shared" si="83"/>
        <v>0</v>
      </c>
      <c r="M257" s="106" t="str">
        <f>Setup!$C$9</f>
        <v>$</v>
      </c>
      <c r="N257" s="141">
        <f t="shared" si="84"/>
        <v>0</v>
      </c>
      <c r="O257" s="106" t="str">
        <f>Setup!$C$9</f>
        <v>$</v>
      </c>
      <c r="P257" s="141">
        <f t="shared" si="85"/>
        <v>0</v>
      </c>
      <c r="Q257" s="106" t="str">
        <f>Setup!$C$9</f>
        <v>$</v>
      </c>
      <c r="R257" s="141">
        <f t="shared" si="86"/>
        <v>0</v>
      </c>
      <c r="S257" s="106" t="str">
        <f>Setup!$C$9</f>
        <v>$</v>
      </c>
      <c r="T257" s="141">
        <f t="shared" si="87"/>
        <v>0</v>
      </c>
      <c r="U257" s="106" t="str">
        <f>Setup!$C$9</f>
        <v>$</v>
      </c>
      <c r="V257" s="141">
        <f t="shared" si="88"/>
        <v>0</v>
      </c>
      <c r="W257" s="106" t="str">
        <f>Setup!$C$9</f>
        <v>$</v>
      </c>
      <c r="X257" s="141">
        <f t="shared" si="89"/>
        <v>0</v>
      </c>
      <c r="Y257" s="106" t="str">
        <f>Setup!$C$9</f>
        <v>$</v>
      </c>
      <c r="Z257" s="141">
        <f t="shared" si="90"/>
        <v>0</v>
      </c>
      <c r="AA257" s="106" t="str">
        <f>Setup!$C$9</f>
        <v>$</v>
      </c>
      <c r="AB257" s="141">
        <f t="shared" si="91"/>
        <v>0</v>
      </c>
      <c r="AC257" s="106" t="str">
        <f>Setup!$C$9</f>
        <v>$</v>
      </c>
      <c r="AD257" s="142">
        <f t="shared" si="92"/>
        <v>0</v>
      </c>
      <c r="AE257" s="61"/>
      <c r="AF257" s="61"/>
      <c r="AG257" s="61"/>
      <c r="AH257" s="61"/>
      <c r="AI257" s="61"/>
      <c r="AJ257" s="61"/>
      <c r="AK257" s="61"/>
      <c r="AL257" s="61"/>
      <c r="AM257" s="61"/>
      <c r="AN257" s="61"/>
      <c r="AO257" s="61"/>
      <c r="AP257" s="61"/>
      <c r="AQ257" s="61"/>
      <c r="AR257" s="61"/>
      <c r="AS257" s="61"/>
      <c r="AT257" s="61"/>
      <c r="AU257" s="61"/>
      <c r="AV257" s="61"/>
      <c r="AW257" s="61"/>
      <c r="AX257" s="61"/>
      <c r="AY257" s="61"/>
      <c r="AZ257" s="61"/>
      <c r="BA257" s="61"/>
      <c r="BB257" s="61"/>
      <c r="BC257" s="61"/>
      <c r="BD257" s="61"/>
      <c r="BE257" s="61"/>
      <c r="BF257" s="61"/>
      <c r="BG257" s="61"/>
      <c r="BH257" s="61"/>
      <c r="BI257" s="61"/>
      <c r="BJ257" s="61"/>
      <c r="BK257" s="61"/>
      <c r="BL257" s="61"/>
      <c r="BM257" s="61"/>
      <c r="BN257" s="61"/>
      <c r="BO257" s="61"/>
      <c r="BP257" s="61"/>
      <c r="BQ257" s="61"/>
      <c r="BR257" s="61"/>
      <c r="BS257" s="48"/>
    </row>
    <row r="258" spans="1:71" ht="21" customHeight="1">
      <c r="A258" s="1"/>
      <c r="B258" s="338" t="str">
        <f>Properties!$C26</f>
        <v>Property 18</v>
      </c>
      <c r="C258" s="106" t="str">
        <f>Setup!$C$9</f>
        <v>$</v>
      </c>
      <c r="D258" s="141">
        <f t="shared" si="79"/>
        <v>0</v>
      </c>
      <c r="E258" s="106" t="str">
        <f>Setup!$C$9</f>
        <v>$</v>
      </c>
      <c r="F258" s="141">
        <f t="shared" si="80"/>
        <v>0</v>
      </c>
      <c r="G258" s="106" t="str">
        <f>Setup!$C$9</f>
        <v>$</v>
      </c>
      <c r="H258" s="141">
        <f t="shared" si="81"/>
        <v>0</v>
      </c>
      <c r="I258" s="106" t="str">
        <f>Setup!$C$9</f>
        <v>$</v>
      </c>
      <c r="J258" s="141">
        <f t="shared" si="82"/>
        <v>0</v>
      </c>
      <c r="K258" s="106" t="str">
        <f>Setup!$C$9</f>
        <v>$</v>
      </c>
      <c r="L258" s="141">
        <f t="shared" si="83"/>
        <v>0</v>
      </c>
      <c r="M258" s="106" t="str">
        <f>Setup!$C$9</f>
        <v>$</v>
      </c>
      <c r="N258" s="141">
        <f t="shared" si="84"/>
        <v>0</v>
      </c>
      <c r="O258" s="106" t="str">
        <f>Setup!$C$9</f>
        <v>$</v>
      </c>
      <c r="P258" s="141">
        <f t="shared" si="85"/>
        <v>0</v>
      </c>
      <c r="Q258" s="106" t="str">
        <f>Setup!$C$9</f>
        <v>$</v>
      </c>
      <c r="R258" s="141">
        <f t="shared" si="86"/>
        <v>0</v>
      </c>
      <c r="S258" s="106" t="str">
        <f>Setup!$C$9</f>
        <v>$</v>
      </c>
      <c r="T258" s="141">
        <f t="shared" si="87"/>
        <v>0</v>
      </c>
      <c r="U258" s="106" t="str">
        <f>Setup!$C$9</f>
        <v>$</v>
      </c>
      <c r="V258" s="141">
        <f t="shared" si="88"/>
        <v>0</v>
      </c>
      <c r="W258" s="106" t="str">
        <f>Setup!$C$9</f>
        <v>$</v>
      </c>
      <c r="X258" s="141">
        <f t="shared" si="89"/>
        <v>0</v>
      </c>
      <c r="Y258" s="106" t="str">
        <f>Setup!$C$9</f>
        <v>$</v>
      </c>
      <c r="Z258" s="141">
        <f t="shared" si="90"/>
        <v>0</v>
      </c>
      <c r="AA258" s="106" t="str">
        <f>Setup!$C$9</f>
        <v>$</v>
      </c>
      <c r="AB258" s="141">
        <f t="shared" si="91"/>
        <v>0</v>
      </c>
      <c r="AC258" s="106" t="str">
        <f>Setup!$C$9</f>
        <v>$</v>
      </c>
      <c r="AD258" s="142">
        <f t="shared" si="92"/>
        <v>0</v>
      </c>
      <c r="AE258" s="61"/>
      <c r="AF258" s="61"/>
      <c r="AG258" s="61"/>
      <c r="AH258" s="61"/>
      <c r="AI258" s="61"/>
      <c r="AJ258" s="61"/>
      <c r="AK258" s="61"/>
      <c r="AL258" s="61"/>
      <c r="AM258" s="61"/>
      <c r="AN258" s="61"/>
      <c r="AO258" s="61"/>
      <c r="AP258" s="61"/>
      <c r="AQ258" s="61"/>
      <c r="AR258" s="61"/>
      <c r="AS258" s="61"/>
      <c r="AT258" s="61"/>
      <c r="AU258" s="61"/>
      <c r="AV258" s="61"/>
      <c r="AW258" s="61"/>
      <c r="AX258" s="61"/>
      <c r="AY258" s="61"/>
      <c r="AZ258" s="61"/>
      <c r="BA258" s="61"/>
      <c r="BB258" s="61"/>
      <c r="BC258" s="61"/>
      <c r="BD258" s="61"/>
      <c r="BE258" s="61"/>
      <c r="BF258" s="61"/>
      <c r="BG258" s="61"/>
      <c r="BH258" s="61"/>
      <c r="BI258" s="61"/>
      <c r="BJ258" s="61"/>
      <c r="BK258" s="61"/>
      <c r="BL258" s="61"/>
      <c r="BM258" s="61"/>
      <c r="BN258" s="61"/>
      <c r="BO258" s="61"/>
      <c r="BP258" s="61"/>
      <c r="BQ258" s="61"/>
      <c r="BR258" s="61"/>
      <c r="BS258" s="48"/>
    </row>
    <row r="259" spans="1:71" ht="21" customHeight="1">
      <c r="A259" s="1"/>
      <c r="B259" s="338" t="str">
        <f>Properties!$C27</f>
        <v>Property 19</v>
      </c>
      <c r="C259" s="106" t="str">
        <f>Setup!$C$9</f>
        <v>$</v>
      </c>
      <c r="D259" s="141">
        <f t="shared" si="79"/>
        <v>0</v>
      </c>
      <c r="E259" s="106" t="str">
        <f>Setup!$C$9</f>
        <v>$</v>
      </c>
      <c r="F259" s="141">
        <f t="shared" si="80"/>
        <v>0</v>
      </c>
      <c r="G259" s="106" t="str">
        <f>Setup!$C$9</f>
        <v>$</v>
      </c>
      <c r="H259" s="141">
        <f t="shared" si="81"/>
        <v>0</v>
      </c>
      <c r="I259" s="106" t="str">
        <f>Setup!$C$9</f>
        <v>$</v>
      </c>
      <c r="J259" s="141">
        <f t="shared" si="82"/>
        <v>0</v>
      </c>
      <c r="K259" s="106" t="str">
        <f>Setup!$C$9</f>
        <v>$</v>
      </c>
      <c r="L259" s="141">
        <f t="shared" si="83"/>
        <v>0</v>
      </c>
      <c r="M259" s="106" t="str">
        <f>Setup!$C$9</f>
        <v>$</v>
      </c>
      <c r="N259" s="141">
        <f t="shared" si="84"/>
        <v>0</v>
      </c>
      <c r="O259" s="106" t="str">
        <f>Setup!$C$9</f>
        <v>$</v>
      </c>
      <c r="P259" s="141">
        <f t="shared" si="85"/>
        <v>0</v>
      </c>
      <c r="Q259" s="106" t="str">
        <f>Setup!$C$9</f>
        <v>$</v>
      </c>
      <c r="R259" s="141">
        <f t="shared" si="86"/>
        <v>0</v>
      </c>
      <c r="S259" s="106" t="str">
        <f>Setup!$C$9</f>
        <v>$</v>
      </c>
      <c r="T259" s="141">
        <f t="shared" si="87"/>
        <v>0</v>
      </c>
      <c r="U259" s="106" t="str">
        <f>Setup!$C$9</f>
        <v>$</v>
      </c>
      <c r="V259" s="141">
        <f t="shared" si="88"/>
        <v>0</v>
      </c>
      <c r="W259" s="106" t="str">
        <f>Setup!$C$9</f>
        <v>$</v>
      </c>
      <c r="X259" s="141">
        <f t="shared" si="89"/>
        <v>0</v>
      </c>
      <c r="Y259" s="106" t="str">
        <f>Setup!$C$9</f>
        <v>$</v>
      </c>
      <c r="Z259" s="141">
        <f t="shared" si="90"/>
        <v>0</v>
      </c>
      <c r="AA259" s="106" t="str">
        <f>Setup!$C$9</f>
        <v>$</v>
      </c>
      <c r="AB259" s="141">
        <f t="shared" si="91"/>
        <v>0</v>
      </c>
      <c r="AC259" s="106" t="str">
        <f>Setup!$C$9</f>
        <v>$</v>
      </c>
      <c r="AD259" s="142">
        <f t="shared" si="92"/>
        <v>0</v>
      </c>
      <c r="AE259" s="61"/>
      <c r="AF259" s="61"/>
      <c r="AG259" s="61"/>
      <c r="AH259" s="61"/>
      <c r="AI259" s="61"/>
      <c r="AJ259" s="61"/>
      <c r="AK259" s="61"/>
      <c r="AL259" s="61"/>
      <c r="AM259" s="61"/>
      <c r="AN259" s="61"/>
      <c r="AO259" s="61"/>
      <c r="AP259" s="61"/>
      <c r="AQ259" s="61"/>
      <c r="AR259" s="61"/>
      <c r="AS259" s="61"/>
      <c r="AT259" s="61"/>
      <c r="AU259" s="61"/>
      <c r="AV259" s="61"/>
      <c r="AW259" s="61"/>
      <c r="AX259" s="61"/>
      <c r="AY259" s="61"/>
      <c r="AZ259" s="61"/>
      <c r="BA259" s="61"/>
      <c r="BB259" s="61"/>
      <c r="BC259" s="61"/>
      <c r="BD259" s="61"/>
      <c r="BE259" s="61"/>
      <c r="BF259" s="61"/>
      <c r="BG259" s="61"/>
      <c r="BH259" s="61"/>
      <c r="BI259" s="61"/>
      <c r="BJ259" s="61"/>
      <c r="BK259" s="61"/>
      <c r="BL259" s="61"/>
      <c r="BM259" s="61"/>
      <c r="BN259" s="61"/>
      <c r="BO259" s="61"/>
      <c r="BP259" s="61"/>
      <c r="BQ259" s="61"/>
      <c r="BR259" s="61"/>
      <c r="BS259" s="48"/>
    </row>
    <row r="260" spans="1:71" ht="21" customHeight="1">
      <c r="A260" s="1"/>
      <c r="B260" s="338" t="str">
        <f>Properties!$C28</f>
        <v>Property 20</v>
      </c>
      <c r="C260" s="106" t="str">
        <f>Setup!$C$9</f>
        <v>$</v>
      </c>
      <c r="D260" s="141">
        <f t="shared" si="79"/>
        <v>0</v>
      </c>
      <c r="E260" s="106" t="str">
        <f>Setup!$C$9</f>
        <v>$</v>
      </c>
      <c r="F260" s="141">
        <f t="shared" si="80"/>
        <v>0</v>
      </c>
      <c r="G260" s="106" t="str">
        <f>Setup!$C$9</f>
        <v>$</v>
      </c>
      <c r="H260" s="141">
        <f t="shared" si="81"/>
        <v>0</v>
      </c>
      <c r="I260" s="106" t="str">
        <f>Setup!$C$9</f>
        <v>$</v>
      </c>
      <c r="J260" s="141">
        <f t="shared" si="82"/>
        <v>0</v>
      </c>
      <c r="K260" s="106" t="str">
        <f>Setup!$C$9</f>
        <v>$</v>
      </c>
      <c r="L260" s="141">
        <f t="shared" si="83"/>
        <v>0</v>
      </c>
      <c r="M260" s="106" t="str">
        <f>Setup!$C$9</f>
        <v>$</v>
      </c>
      <c r="N260" s="141">
        <f t="shared" si="84"/>
        <v>0</v>
      </c>
      <c r="O260" s="106" t="str">
        <f>Setup!$C$9</f>
        <v>$</v>
      </c>
      <c r="P260" s="141">
        <f t="shared" si="85"/>
        <v>0</v>
      </c>
      <c r="Q260" s="106" t="str">
        <f>Setup!$C$9</f>
        <v>$</v>
      </c>
      <c r="R260" s="141">
        <f t="shared" si="86"/>
        <v>0</v>
      </c>
      <c r="S260" s="106" t="str">
        <f>Setup!$C$9</f>
        <v>$</v>
      </c>
      <c r="T260" s="141">
        <f t="shared" si="87"/>
        <v>0</v>
      </c>
      <c r="U260" s="106" t="str">
        <f>Setup!$C$9</f>
        <v>$</v>
      </c>
      <c r="V260" s="141">
        <f t="shared" si="88"/>
        <v>0</v>
      </c>
      <c r="W260" s="106" t="str">
        <f>Setup!$C$9</f>
        <v>$</v>
      </c>
      <c r="X260" s="141">
        <f t="shared" si="89"/>
        <v>0</v>
      </c>
      <c r="Y260" s="106" t="str">
        <f>Setup!$C$9</f>
        <v>$</v>
      </c>
      <c r="Z260" s="141">
        <f t="shared" si="90"/>
        <v>0</v>
      </c>
      <c r="AA260" s="106" t="str">
        <f>Setup!$C$9</f>
        <v>$</v>
      </c>
      <c r="AB260" s="141">
        <f t="shared" si="91"/>
        <v>0</v>
      </c>
      <c r="AC260" s="106" t="str">
        <f>Setup!$C$9</f>
        <v>$</v>
      </c>
      <c r="AD260" s="142">
        <f t="shared" si="92"/>
        <v>0</v>
      </c>
      <c r="AE260" s="61"/>
      <c r="AF260" s="61"/>
      <c r="AG260" s="61"/>
      <c r="AH260" s="61"/>
      <c r="AI260" s="61"/>
      <c r="AJ260" s="61"/>
      <c r="AK260" s="61"/>
      <c r="AL260" s="61"/>
      <c r="AM260" s="61"/>
      <c r="AN260" s="61"/>
      <c r="AO260" s="61"/>
      <c r="AP260" s="61"/>
      <c r="AQ260" s="61"/>
      <c r="AR260" s="61"/>
      <c r="AS260" s="61"/>
      <c r="AT260" s="61"/>
      <c r="AU260" s="61"/>
      <c r="AV260" s="61"/>
      <c r="AW260" s="61"/>
      <c r="AX260" s="61"/>
      <c r="AY260" s="61"/>
      <c r="AZ260" s="61"/>
      <c r="BA260" s="61"/>
      <c r="BB260" s="61"/>
      <c r="BC260" s="61"/>
      <c r="BD260" s="61"/>
      <c r="BE260" s="61"/>
      <c r="BF260" s="61"/>
      <c r="BG260" s="61"/>
      <c r="BH260" s="61"/>
      <c r="BI260" s="61"/>
      <c r="BJ260" s="61"/>
      <c r="BK260" s="61"/>
      <c r="BL260" s="61"/>
      <c r="BM260" s="61"/>
      <c r="BN260" s="61"/>
      <c r="BO260" s="61"/>
      <c r="BP260" s="61"/>
      <c r="BQ260" s="61"/>
      <c r="BR260" s="61"/>
      <c r="BS260" s="48"/>
    </row>
    <row r="261" spans="1:71" ht="21" customHeight="1">
      <c r="A261" s="1"/>
      <c r="B261" s="338" t="str">
        <f>Properties!$C29</f>
        <v>Property 21</v>
      </c>
      <c r="C261" s="106" t="str">
        <f>Setup!$C$9</f>
        <v>$</v>
      </c>
      <c r="D261" s="141">
        <f t="shared" si="79"/>
        <v>0</v>
      </c>
      <c r="E261" s="106" t="str">
        <f>Setup!$C$9</f>
        <v>$</v>
      </c>
      <c r="F261" s="141">
        <f t="shared" si="80"/>
        <v>0</v>
      </c>
      <c r="G261" s="106" t="str">
        <f>Setup!$C$9</f>
        <v>$</v>
      </c>
      <c r="H261" s="141">
        <f t="shared" si="81"/>
        <v>0</v>
      </c>
      <c r="I261" s="106" t="str">
        <f>Setup!$C$9</f>
        <v>$</v>
      </c>
      <c r="J261" s="141">
        <f t="shared" si="82"/>
        <v>0</v>
      </c>
      <c r="K261" s="106" t="str">
        <f>Setup!$C$9</f>
        <v>$</v>
      </c>
      <c r="L261" s="141">
        <f t="shared" si="83"/>
        <v>0</v>
      </c>
      <c r="M261" s="106" t="str">
        <f>Setup!$C$9</f>
        <v>$</v>
      </c>
      <c r="N261" s="141">
        <f t="shared" si="84"/>
        <v>0</v>
      </c>
      <c r="O261" s="106" t="str">
        <f>Setup!$C$9</f>
        <v>$</v>
      </c>
      <c r="P261" s="141">
        <f t="shared" si="85"/>
        <v>0</v>
      </c>
      <c r="Q261" s="106" t="str">
        <f>Setup!$C$9</f>
        <v>$</v>
      </c>
      <c r="R261" s="141">
        <f t="shared" si="86"/>
        <v>0</v>
      </c>
      <c r="S261" s="106" t="str">
        <f>Setup!$C$9</f>
        <v>$</v>
      </c>
      <c r="T261" s="141">
        <f t="shared" si="87"/>
        <v>0</v>
      </c>
      <c r="U261" s="106" t="str">
        <f>Setup!$C$9</f>
        <v>$</v>
      </c>
      <c r="V261" s="141">
        <f t="shared" si="88"/>
        <v>0</v>
      </c>
      <c r="W261" s="106" t="str">
        <f>Setup!$C$9</f>
        <v>$</v>
      </c>
      <c r="X261" s="141">
        <f t="shared" si="89"/>
        <v>0</v>
      </c>
      <c r="Y261" s="106" t="str">
        <f>Setup!$C$9</f>
        <v>$</v>
      </c>
      <c r="Z261" s="141">
        <f t="shared" si="90"/>
        <v>0</v>
      </c>
      <c r="AA261" s="106" t="str">
        <f>Setup!$C$9</f>
        <v>$</v>
      </c>
      <c r="AB261" s="141">
        <f t="shared" si="91"/>
        <v>0</v>
      </c>
      <c r="AC261" s="106" t="str">
        <f>Setup!$C$9</f>
        <v>$</v>
      </c>
      <c r="AD261" s="142">
        <f t="shared" si="92"/>
        <v>0</v>
      </c>
      <c r="AE261" s="61"/>
      <c r="AF261" s="61"/>
      <c r="AG261" s="61"/>
      <c r="AH261" s="61"/>
      <c r="AI261" s="61"/>
      <c r="AJ261" s="61"/>
      <c r="AK261" s="61"/>
      <c r="AL261" s="61"/>
      <c r="AM261" s="61"/>
      <c r="AN261" s="61"/>
      <c r="AO261" s="61"/>
      <c r="AP261" s="61"/>
      <c r="AQ261" s="61"/>
      <c r="AR261" s="61"/>
      <c r="AS261" s="61"/>
      <c r="AT261" s="61"/>
      <c r="AU261" s="61"/>
      <c r="AV261" s="61"/>
      <c r="AW261" s="61"/>
      <c r="AX261" s="61"/>
      <c r="AY261" s="61"/>
      <c r="AZ261" s="61"/>
      <c r="BA261" s="61"/>
      <c r="BB261" s="61"/>
      <c r="BC261" s="61"/>
      <c r="BD261" s="61"/>
      <c r="BE261" s="61"/>
      <c r="BF261" s="61"/>
      <c r="BG261" s="61"/>
      <c r="BH261" s="61"/>
      <c r="BI261" s="61"/>
      <c r="BJ261" s="61"/>
      <c r="BK261" s="61"/>
      <c r="BL261" s="61"/>
      <c r="BM261" s="61"/>
      <c r="BN261" s="61"/>
      <c r="BO261" s="61"/>
      <c r="BP261" s="61"/>
      <c r="BQ261" s="61"/>
      <c r="BR261" s="61"/>
      <c r="BS261" s="48"/>
    </row>
    <row r="262" spans="1:71" ht="21" customHeight="1">
      <c r="A262" s="1"/>
      <c r="B262" s="338" t="str">
        <f>Properties!$C30</f>
        <v>Property 22</v>
      </c>
      <c r="C262" s="106" t="str">
        <f>Setup!$C$9</f>
        <v>$</v>
      </c>
      <c r="D262" s="141">
        <f t="shared" si="79"/>
        <v>0</v>
      </c>
      <c r="E262" s="106" t="str">
        <f>Setup!$C$9</f>
        <v>$</v>
      </c>
      <c r="F262" s="141">
        <f t="shared" si="80"/>
        <v>0</v>
      </c>
      <c r="G262" s="106" t="str">
        <f>Setup!$C$9</f>
        <v>$</v>
      </c>
      <c r="H262" s="141">
        <f t="shared" si="81"/>
        <v>0</v>
      </c>
      <c r="I262" s="106" t="str">
        <f>Setup!$C$9</f>
        <v>$</v>
      </c>
      <c r="J262" s="141">
        <f t="shared" si="82"/>
        <v>0</v>
      </c>
      <c r="K262" s="106" t="str">
        <f>Setup!$C$9</f>
        <v>$</v>
      </c>
      <c r="L262" s="141">
        <f t="shared" si="83"/>
        <v>0</v>
      </c>
      <c r="M262" s="106" t="str">
        <f>Setup!$C$9</f>
        <v>$</v>
      </c>
      <c r="N262" s="141">
        <f t="shared" si="84"/>
        <v>0</v>
      </c>
      <c r="O262" s="106" t="str">
        <f>Setup!$C$9</f>
        <v>$</v>
      </c>
      <c r="P262" s="141">
        <f t="shared" si="85"/>
        <v>0</v>
      </c>
      <c r="Q262" s="106" t="str">
        <f>Setup!$C$9</f>
        <v>$</v>
      </c>
      <c r="R262" s="141">
        <f t="shared" si="86"/>
        <v>0</v>
      </c>
      <c r="S262" s="106" t="str">
        <f>Setup!$C$9</f>
        <v>$</v>
      </c>
      <c r="T262" s="141">
        <f t="shared" si="87"/>
        <v>0</v>
      </c>
      <c r="U262" s="106" t="str">
        <f>Setup!$C$9</f>
        <v>$</v>
      </c>
      <c r="V262" s="141">
        <f t="shared" si="88"/>
        <v>0</v>
      </c>
      <c r="W262" s="106" t="str">
        <f>Setup!$C$9</f>
        <v>$</v>
      </c>
      <c r="X262" s="141">
        <f t="shared" si="89"/>
        <v>0</v>
      </c>
      <c r="Y262" s="106" t="str">
        <f>Setup!$C$9</f>
        <v>$</v>
      </c>
      <c r="Z262" s="141">
        <f t="shared" si="90"/>
        <v>0</v>
      </c>
      <c r="AA262" s="106" t="str">
        <f>Setup!$C$9</f>
        <v>$</v>
      </c>
      <c r="AB262" s="141">
        <f t="shared" si="91"/>
        <v>0</v>
      </c>
      <c r="AC262" s="106" t="str">
        <f>Setup!$C$9</f>
        <v>$</v>
      </c>
      <c r="AD262" s="142">
        <f t="shared" si="92"/>
        <v>0</v>
      </c>
      <c r="AE262" s="61"/>
      <c r="AF262" s="61"/>
      <c r="AG262" s="61"/>
      <c r="AH262" s="61"/>
      <c r="AI262" s="61"/>
      <c r="AJ262" s="61"/>
      <c r="AK262" s="61"/>
      <c r="AL262" s="61"/>
      <c r="AM262" s="61"/>
      <c r="AN262" s="61"/>
      <c r="AO262" s="61"/>
      <c r="AP262" s="61"/>
      <c r="AQ262" s="61"/>
      <c r="AR262" s="61"/>
      <c r="AS262" s="61"/>
      <c r="AT262" s="61"/>
      <c r="AU262" s="61"/>
      <c r="AV262" s="61"/>
      <c r="AW262" s="61"/>
      <c r="AX262" s="61"/>
      <c r="AY262" s="61"/>
      <c r="AZ262" s="61"/>
      <c r="BA262" s="61"/>
      <c r="BB262" s="61"/>
      <c r="BC262" s="61"/>
      <c r="BD262" s="61"/>
      <c r="BE262" s="61"/>
      <c r="BF262" s="61"/>
      <c r="BG262" s="61"/>
      <c r="BH262" s="61"/>
      <c r="BI262" s="61"/>
      <c r="BJ262" s="61"/>
      <c r="BK262" s="61"/>
      <c r="BL262" s="61"/>
      <c r="BM262" s="61"/>
      <c r="BN262" s="61"/>
      <c r="BO262" s="61"/>
      <c r="BP262" s="61"/>
      <c r="BQ262" s="61"/>
      <c r="BR262" s="61"/>
      <c r="BS262" s="48"/>
    </row>
    <row r="263" spans="1:71" ht="21" customHeight="1">
      <c r="A263" s="1"/>
      <c r="B263" s="338" t="str">
        <f>Properties!$C31</f>
        <v>Property 23</v>
      </c>
      <c r="C263" s="106" t="str">
        <f>Setup!$C$9</f>
        <v>$</v>
      </c>
      <c r="D263" s="141">
        <f t="shared" si="79"/>
        <v>0</v>
      </c>
      <c r="E263" s="106" t="str">
        <f>Setup!$C$9</f>
        <v>$</v>
      </c>
      <c r="F263" s="141">
        <f t="shared" si="80"/>
        <v>0</v>
      </c>
      <c r="G263" s="106" t="str">
        <f>Setup!$C$9</f>
        <v>$</v>
      </c>
      <c r="H263" s="141">
        <f t="shared" si="81"/>
        <v>0</v>
      </c>
      <c r="I263" s="106" t="str">
        <f>Setup!$C$9</f>
        <v>$</v>
      </c>
      <c r="J263" s="141">
        <f t="shared" si="82"/>
        <v>0</v>
      </c>
      <c r="K263" s="106" t="str">
        <f>Setup!$C$9</f>
        <v>$</v>
      </c>
      <c r="L263" s="141">
        <f t="shared" si="83"/>
        <v>0</v>
      </c>
      <c r="M263" s="106" t="str">
        <f>Setup!$C$9</f>
        <v>$</v>
      </c>
      <c r="N263" s="141">
        <f t="shared" si="84"/>
        <v>0</v>
      </c>
      <c r="O263" s="106" t="str">
        <f>Setup!$C$9</f>
        <v>$</v>
      </c>
      <c r="P263" s="141">
        <f t="shared" si="85"/>
        <v>0</v>
      </c>
      <c r="Q263" s="106" t="str">
        <f>Setup!$C$9</f>
        <v>$</v>
      </c>
      <c r="R263" s="141">
        <f t="shared" si="86"/>
        <v>0</v>
      </c>
      <c r="S263" s="106" t="str">
        <f>Setup!$C$9</f>
        <v>$</v>
      </c>
      <c r="T263" s="141">
        <f t="shared" si="87"/>
        <v>0</v>
      </c>
      <c r="U263" s="106" t="str">
        <f>Setup!$C$9</f>
        <v>$</v>
      </c>
      <c r="V263" s="141">
        <f t="shared" si="88"/>
        <v>0</v>
      </c>
      <c r="W263" s="106" t="str">
        <f>Setup!$C$9</f>
        <v>$</v>
      </c>
      <c r="X263" s="141">
        <f t="shared" si="89"/>
        <v>0</v>
      </c>
      <c r="Y263" s="106" t="str">
        <f>Setup!$C$9</f>
        <v>$</v>
      </c>
      <c r="Z263" s="141">
        <f t="shared" si="90"/>
        <v>0</v>
      </c>
      <c r="AA263" s="106" t="str">
        <f>Setup!$C$9</f>
        <v>$</v>
      </c>
      <c r="AB263" s="141">
        <f t="shared" si="91"/>
        <v>0</v>
      </c>
      <c r="AC263" s="106" t="str">
        <f>Setup!$C$9</f>
        <v>$</v>
      </c>
      <c r="AD263" s="142">
        <f t="shared" si="92"/>
        <v>0</v>
      </c>
      <c r="AE263" s="61"/>
      <c r="AF263" s="61"/>
      <c r="AG263" s="61"/>
      <c r="AH263" s="61"/>
      <c r="AI263" s="61"/>
      <c r="AJ263" s="61"/>
      <c r="AK263" s="61"/>
      <c r="AL263" s="61"/>
      <c r="AM263" s="61"/>
      <c r="AN263" s="61"/>
      <c r="AO263" s="61"/>
      <c r="AP263" s="61"/>
      <c r="AQ263" s="61"/>
      <c r="AR263" s="61"/>
      <c r="AS263" s="61"/>
      <c r="AT263" s="61"/>
      <c r="AU263" s="61"/>
      <c r="AV263" s="61"/>
      <c r="AW263" s="61"/>
      <c r="AX263" s="61"/>
      <c r="AY263" s="61"/>
      <c r="AZ263" s="61"/>
      <c r="BA263" s="61"/>
      <c r="BB263" s="61"/>
      <c r="BC263" s="61"/>
      <c r="BD263" s="61"/>
      <c r="BE263" s="61"/>
      <c r="BF263" s="61"/>
      <c r="BG263" s="61"/>
      <c r="BH263" s="61"/>
      <c r="BI263" s="61"/>
      <c r="BJ263" s="61"/>
      <c r="BK263" s="61"/>
      <c r="BL263" s="61"/>
      <c r="BM263" s="61"/>
      <c r="BN263" s="61"/>
      <c r="BO263" s="61"/>
      <c r="BP263" s="61"/>
      <c r="BQ263" s="61"/>
      <c r="BR263" s="61"/>
      <c r="BS263" s="48"/>
    </row>
    <row r="264" spans="1:71" ht="21" customHeight="1">
      <c r="A264" s="1"/>
      <c r="B264" s="338" t="str">
        <f>Properties!$C32</f>
        <v>Property 24</v>
      </c>
      <c r="C264" s="106" t="str">
        <f>Setup!$C$9</f>
        <v>$</v>
      </c>
      <c r="D264" s="141">
        <f t="shared" si="79"/>
        <v>0</v>
      </c>
      <c r="E264" s="106" t="str">
        <f>Setup!$C$9</f>
        <v>$</v>
      </c>
      <c r="F264" s="141">
        <f t="shared" si="80"/>
        <v>0</v>
      </c>
      <c r="G264" s="106" t="str">
        <f>Setup!$C$9</f>
        <v>$</v>
      </c>
      <c r="H264" s="141">
        <f t="shared" si="81"/>
        <v>0</v>
      </c>
      <c r="I264" s="106" t="str">
        <f>Setup!$C$9</f>
        <v>$</v>
      </c>
      <c r="J264" s="141">
        <f t="shared" si="82"/>
        <v>0</v>
      </c>
      <c r="K264" s="106" t="str">
        <f>Setup!$C$9</f>
        <v>$</v>
      </c>
      <c r="L264" s="141">
        <f t="shared" si="83"/>
        <v>0</v>
      </c>
      <c r="M264" s="106" t="str">
        <f>Setup!$C$9</f>
        <v>$</v>
      </c>
      <c r="N264" s="141">
        <f t="shared" si="84"/>
        <v>0</v>
      </c>
      <c r="O264" s="106" t="str">
        <f>Setup!$C$9</f>
        <v>$</v>
      </c>
      <c r="P264" s="141">
        <f t="shared" si="85"/>
        <v>0</v>
      </c>
      <c r="Q264" s="106" t="str">
        <f>Setup!$C$9</f>
        <v>$</v>
      </c>
      <c r="R264" s="141">
        <f t="shared" si="86"/>
        <v>0</v>
      </c>
      <c r="S264" s="106" t="str">
        <f>Setup!$C$9</f>
        <v>$</v>
      </c>
      <c r="T264" s="141">
        <f t="shared" si="87"/>
        <v>0</v>
      </c>
      <c r="U264" s="106" t="str">
        <f>Setup!$C$9</f>
        <v>$</v>
      </c>
      <c r="V264" s="141">
        <f t="shared" si="88"/>
        <v>0</v>
      </c>
      <c r="W264" s="106" t="str">
        <f>Setup!$C$9</f>
        <v>$</v>
      </c>
      <c r="X264" s="141">
        <f t="shared" si="89"/>
        <v>0</v>
      </c>
      <c r="Y264" s="106" t="str">
        <f>Setup!$C$9</f>
        <v>$</v>
      </c>
      <c r="Z264" s="141">
        <f t="shared" si="90"/>
        <v>0</v>
      </c>
      <c r="AA264" s="106" t="str">
        <f>Setup!$C$9</f>
        <v>$</v>
      </c>
      <c r="AB264" s="141">
        <f t="shared" si="91"/>
        <v>0</v>
      </c>
      <c r="AC264" s="106" t="str">
        <f>Setup!$C$9</f>
        <v>$</v>
      </c>
      <c r="AD264" s="142">
        <f t="shared" si="92"/>
        <v>0</v>
      </c>
      <c r="AE264" s="61"/>
      <c r="AF264" s="61"/>
      <c r="AG264" s="61"/>
      <c r="AH264" s="61"/>
      <c r="AI264" s="61"/>
      <c r="AJ264" s="61"/>
      <c r="AK264" s="61"/>
      <c r="AL264" s="61"/>
      <c r="AM264" s="61"/>
      <c r="AN264" s="61"/>
      <c r="AO264" s="61"/>
      <c r="AP264" s="61"/>
      <c r="AQ264" s="61"/>
      <c r="AR264" s="61"/>
      <c r="AS264" s="61"/>
      <c r="AT264" s="61"/>
      <c r="AU264" s="61"/>
      <c r="AV264" s="61"/>
      <c r="AW264" s="61"/>
      <c r="AX264" s="61"/>
      <c r="AY264" s="61"/>
      <c r="AZ264" s="61"/>
      <c r="BA264" s="61"/>
      <c r="BB264" s="61"/>
      <c r="BC264" s="61"/>
      <c r="BD264" s="61"/>
      <c r="BE264" s="61"/>
      <c r="BF264" s="61"/>
      <c r="BG264" s="61"/>
      <c r="BH264" s="61"/>
      <c r="BI264" s="61"/>
      <c r="BJ264" s="61"/>
      <c r="BK264" s="61"/>
      <c r="BL264" s="61"/>
      <c r="BM264" s="61"/>
      <c r="BN264" s="61"/>
      <c r="BO264" s="61"/>
      <c r="BP264" s="61"/>
      <c r="BQ264" s="61"/>
      <c r="BR264" s="61"/>
      <c r="BS264" s="48"/>
    </row>
    <row r="265" spans="1:71" ht="21" customHeight="1">
      <c r="A265" s="1"/>
      <c r="B265" s="338" t="str">
        <f>Properties!$C33</f>
        <v>Property 25</v>
      </c>
      <c r="C265" s="106" t="str">
        <f>Setup!$C$9</f>
        <v>$</v>
      </c>
      <c r="D265" s="141">
        <f t="shared" si="79"/>
        <v>0</v>
      </c>
      <c r="E265" s="106" t="str">
        <f>Setup!$C$9</f>
        <v>$</v>
      </c>
      <c r="F265" s="141">
        <f t="shared" si="80"/>
        <v>0</v>
      </c>
      <c r="G265" s="106" t="str">
        <f>Setup!$C$9</f>
        <v>$</v>
      </c>
      <c r="H265" s="141">
        <f t="shared" si="81"/>
        <v>0</v>
      </c>
      <c r="I265" s="106" t="str">
        <f>Setup!$C$9</f>
        <v>$</v>
      </c>
      <c r="J265" s="141">
        <f t="shared" si="82"/>
        <v>0</v>
      </c>
      <c r="K265" s="106" t="str">
        <f>Setup!$C$9</f>
        <v>$</v>
      </c>
      <c r="L265" s="141">
        <f t="shared" si="83"/>
        <v>0</v>
      </c>
      <c r="M265" s="106" t="str">
        <f>Setup!$C$9</f>
        <v>$</v>
      </c>
      <c r="N265" s="141">
        <f t="shared" si="84"/>
        <v>0</v>
      </c>
      <c r="O265" s="106" t="str">
        <f>Setup!$C$9</f>
        <v>$</v>
      </c>
      <c r="P265" s="141">
        <f t="shared" si="85"/>
        <v>0</v>
      </c>
      <c r="Q265" s="106" t="str">
        <f>Setup!$C$9</f>
        <v>$</v>
      </c>
      <c r="R265" s="141">
        <f t="shared" si="86"/>
        <v>0</v>
      </c>
      <c r="S265" s="106" t="str">
        <f>Setup!$C$9</f>
        <v>$</v>
      </c>
      <c r="T265" s="141">
        <f t="shared" si="87"/>
        <v>0</v>
      </c>
      <c r="U265" s="106" t="str">
        <f>Setup!$C$9</f>
        <v>$</v>
      </c>
      <c r="V265" s="141">
        <f t="shared" si="88"/>
        <v>0</v>
      </c>
      <c r="W265" s="106" t="str">
        <f>Setup!$C$9</f>
        <v>$</v>
      </c>
      <c r="X265" s="141">
        <f t="shared" si="89"/>
        <v>0</v>
      </c>
      <c r="Y265" s="106" t="str">
        <f>Setup!$C$9</f>
        <v>$</v>
      </c>
      <c r="Z265" s="141">
        <f t="shared" si="90"/>
        <v>0</v>
      </c>
      <c r="AA265" s="106" t="str">
        <f>Setup!$C$9</f>
        <v>$</v>
      </c>
      <c r="AB265" s="141">
        <f t="shared" si="91"/>
        <v>0</v>
      </c>
      <c r="AC265" s="106" t="str">
        <f>Setup!$C$9</f>
        <v>$</v>
      </c>
      <c r="AD265" s="142">
        <f t="shared" si="92"/>
        <v>0</v>
      </c>
      <c r="AE265" s="61"/>
      <c r="AF265" s="61"/>
      <c r="AG265" s="61"/>
      <c r="AH265" s="61"/>
      <c r="AI265" s="61"/>
      <c r="AJ265" s="61"/>
      <c r="AK265" s="61"/>
      <c r="AL265" s="61"/>
      <c r="AM265" s="61"/>
      <c r="AN265" s="61"/>
      <c r="AO265" s="61"/>
      <c r="AP265" s="61"/>
      <c r="AQ265" s="61"/>
      <c r="AR265" s="61"/>
      <c r="AS265" s="61"/>
      <c r="AT265" s="61"/>
      <c r="AU265" s="61"/>
      <c r="AV265" s="61"/>
      <c r="AW265" s="61"/>
      <c r="AX265" s="61"/>
      <c r="AY265" s="61"/>
      <c r="AZ265" s="61"/>
      <c r="BA265" s="61"/>
      <c r="BB265" s="61"/>
      <c r="BC265" s="61"/>
      <c r="BD265" s="61"/>
      <c r="BE265" s="61"/>
      <c r="BF265" s="61"/>
      <c r="BG265" s="61"/>
      <c r="BH265" s="61"/>
      <c r="BI265" s="61"/>
      <c r="BJ265" s="61"/>
      <c r="BK265" s="61"/>
      <c r="BL265" s="61"/>
      <c r="BM265" s="61"/>
      <c r="BN265" s="61"/>
      <c r="BO265" s="61"/>
      <c r="BP265" s="61"/>
      <c r="BQ265" s="61"/>
      <c r="BR265" s="61"/>
      <c r="BS265" s="48"/>
    </row>
    <row r="266" spans="1:71" ht="21" customHeight="1">
      <c r="A266" s="1"/>
      <c r="B266" s="338" t="str">
        <f>Properties!$C34</f>
        <v>Property 26</v>
      </c>
      <c r="C266" s="106" t="str">
        <f>Setup!$C$9</f>
        <v>$</v>
      </c>
      <c r="D266" s="141">
        <f t="shared" si="79"/>
        <v>0</v>
      </c>
      <c r="E266" s="106" t="str">
        <f>Setup!$C$9</f>
        <v>$</v>
      </c>
      <c r="F266" s="141">
        <f t="shared" si="80"/>
        <v>0</v>
      </c>
      <c r="G266" s="106" t="str">
        <f>Setup!$C$9</f>
        <v>$</v>
      </c>
      <c r="H266" s="141">
        <f t="shared" si="81"/>
        <v>0</v>
      </c>
      <c r="I266" s="106" t="str">
        <f>Setup!$C$9</f>
        <v>$</v>
      </c>
      <c r="J266" s="141">
        <f t="shared" si="82"/>
        <v>0</v>
      </c>
      <c r="K266" s="106" t="str">
        <f>Setup!$C$9</f>
        <v>$</v>
      </c>
      <c r="L266" s="141">
        <f t="shared" si="83"/>
        <v>0</v>
      </c>
      <c r="M266" s="106" t="str">
        <f>Setup!$C$9</f>
        <v>$</v>
      </c>
      <c r="N266" s="141">
        <f t="shared" si="84"/>
        <v>0</v>
      </c>
      <c r="O266" s="106" t="str">
        <f>Setup!$C$9</f>
        <v>$</v>
      </c>
      <c r="P266" s="141">
        <f t="shared" si="85"/>
        <v>0</v>
      </c>
      <c r="Q266" s="106" t="str">
        <f>Setup!$C$9</f>
        <v>$</v>
      </c>
      <c r="R266" s="141">
        <f t="shared" si="86"/>
        <v>0</v>
      </c>
      <c r="S266" s="106" t="str">
        <f>Setup!$C$9</f>
        <v>$</v>
      </c>
      <c r="T266" s="141">
        <f t="shared" si="87"/>
        <v>0</v>
      </c>
      <c r="U266" s="106" t="str">
        <f>Setup!$C$9</f>
        <v>$</v>
      </c>
      <c r="V266" s="141">
        <f t="shared" si="88"/>
        <v>0</v>
      </c>
      <c r="W266" s="106" t="str">
        <f>Setup!$C$9</f>
        <v>$</v>
      </c>
      <c r="X266" s="141">
        <f t="shared" si="89"/>
        <v>0</v>
      </c>
      <c r="Y266" s="106" t="str">
        <f>Setup!$C$9</f>
        <v>$</v>
      </c>
      <c r="Z266" s="141">
        <f t="shared" si="90"/>
        <v>0</v>
      </c>
      <c r="AA266" s="106" t="str">
        <f>Setup!$C$9</f>
        <v>$</v>
      </c>
      <c r="AB266" s="141">
        <f t="shared" si="91"/>
        <v>0</v>
      </c>
      <c r="AC266" s="106" t="str">
        <f>Setup!$C$9</f>
        <v>$</v>
      </c>
      <c r="AD266" s="142">
        <f t="shared" si="92"/>
        <v>0</v>
      </c>
      <c r="AE266" s="61"/>
      <c r="AF266" s="61"/>
      <c r="AG266" s="61"/>
      <c r="AH266" s="61"/>
      <c r="AI266" s="61"/>
      <c r="AJ266" s="61"/>
      <c r="AK266" s="61"/>
      <c r="AL266" s="61"/>
      <c r="AM266" s="61"/>
      <c r="AN266" s="61"/>
      <c r="AO266" s="61"/>
      <c r="AP266" s="61"/>
      <c r="AQ266" s="61"/>
      <c r="AR266" s="61"/>
      <c r="AS266" s="61"/>
      <c r="AT266" s="61"/>
      <c r="AU266" s="61"/>
      <c r="AV266" s="61"/>
      <c r="AW266" s="61"/>
      <c r="AX266" s="61"/>
      <c r="AY266" s="61"/>
      <c r="AZ266" s="61"/>
      <c r="BA266" s="61"/>
      <c r="BB266" s="61"/>
      <c r="BC266" s="61"/>
      <c r="BD266" s="61"/>
      <c r="BE266" s="61"/>
      <c r="BF266" s="61"/>
      <c r="BG266" s="61"/>
      <c r="BH266" s="61"/>
      <c r="BI266" s="61"/>
      <c r="BJ266" s="61"/>
      <c r="BK266" s="61"/>
      <c r="BL266" s="61"/>
      <c r="BM266" s="61"/>
      <c r="BN266" s="61"/>
      <c r="BO266" s="61"/>
      <c r="BP266" s="61"/>
      <c r="BQ266" s="61"/>
      <c r="BR266" s="61"/>
      <c r="BS266" s="48"/>
    </row>
    <row r="267" spans="1:71" ht="21" customHeight="1">
      <c r="A267" s="1"/>
      <c r="B267" s="338" t="str">
        <f>Properties!$C35</f>
        <v>Property 27</v>
      </c>
      <c r="C267" s="106" t="str">
        <f>Setup!$C$9</f>
        <v>$</v>
      </c>
      <c r="D267" s="141">
        <f t="shared" si="79"/>
        <v>0</v>
      </c>
      <c r="E267" s="106" t="str">
        <f>Setup!$C$9</f>
        <v>$</v>
      </c>
      <c r="F267" s="141">
        <f t="shared" si="80"/>
        <v>0</v>
      </c>
      <c r="G267" s="106" t="str">
        <f>Setup!$C$9</f>
        <v>$</v>
      </c>
      <c r="H267" s="141">
        <f t="shared" si="81"/>
        <v>0</v>
      </c>
      <c r="I267" s="106" t="str">
        <f>Setup!$C$9</f>
        <v>$</v>
      </c>
      <c r="J267" s="141">
        <f t="shared" si="82"/>
        <v>0</v>
      </c>
      <c r="K267" s="106" t="str">
        <f>Setup!$C$9</f>
        <v>$</v>
      </c>
      <c r="L267" s="141">
        <f t="shared" si="83"/>
        <v>0</v>
      </c>
      <c r="M267" s="106" t="str">
        <f>Setup!$C$9</f>
        <v>$</v>
      </c>
      <c r="N267" s="141">
        <f t="shared" si="84"/>
        <v>0</v>
      </c>
      <c r="O267" s="106" t="str">
        <f>Setup!$C$9</f>
        <v>$</v>
      </c>
      <c r="P267" s="141">
        <f t="shared" si="85"/>
        <v>0</v>
      </c>
      <c r="Q267" s="106" t="str">
        <f>Setup!$C$9</f>
        <v>$</v>
      </c>
      <c r="R267" s="141">
        <f t="shared" si="86"/>
        <v>0</v>
      </c>
      <c r="S267" s="106" t="str">
        <f>Setup!$C$9</f>
        <v>$</v>
      </c>
      <c r="T267" s="141">
        <f t="shared" si="87"/>
        <v>0</v>
      </c>
      <c r="U267" s="106" t="str">
        <f>Setup!$C$9</f>
        <v>$</v>
      </c>
      <c r="V267" s="141">
        <f t="shared" si="88"/>
        <v>0</v>
      </c>
      <c r="W267" s="106" t="str">
        <f>Setup!$C$9</f>
        <v>$</v>
      </c>
      <c r="X267" s="141">
        <f t="shared" si="89"/>
        <v>0</v>
      </c>
      <c r="Y267" s="106" t="str">
        <f>Setup!$C$9</f>
        <v>$</v>
      </c>
      <c r="Z267" s="141">
        <f t="shared" si="90"/>
        <v>0</v>
      </c>
      <c r="AA267" s="106" t="str">
        <f>Setup!$C$9</f>
        <v>$</v>
      </c>
      <c r="AB267" s="141">
        <f t="shared" si="91"/>
        <v>0</v>
      </c>
      <c r="AC267" s="106" t="str">
        <f>Setup!$C$9</f>
        <v>$</v>
      </c>
      <c r="AD267" s="142">
        <f t="shared" si="92"/>
        <v>0</v>
      </c>
      <c r="AE267" s="61"/>
      <c r="AF267" s="61"/>
      <c r="AG267" s="61"/>
      <c r="AH267" s="61"/>
      <c r="AI267" s="61"/>
      <c r="AJ267" s="61"/>
      <c r="AK267" s="61"/>
      <c r="AL267" s="61"/>
      <c r="AM267" s="61"/>
      <c r="AN267" s="61"/>
      <c r="AO267" s="61"/>
      <c r="AP267" s="61"/>
      <c r="AQ267" s="61"/>
      <c r="AR267" s="61"/>
      <c r="AS267" s="61"/>
      <c r="AT267" s="61"/>
      <c r="AU267" s="61"/>
      <c r="AV267" s="61"/>
      <c r="AW267" s="61"/>
      <c r="AX267" s="61"/>
      <c r="AY267" s="61"/>
      <c r="AZ267" s="61"/>
      <c r="BA267" s="61"/>
      <c r="BB267" s="61"/>
      <c r="BC267" s="61"/>
      <c r="BD267" s="61"/>
      <c r="BE267" s="61"/>
      <c r="BF267" s="61"/>
      <c r="BG267" s="61"/>
      <c r="BH267" s="61"/>
      <c r="BI267" s="61"/>
      <c r="BJ267" s="61"/>
      <c r="BK267" s="61"/>
      <c r="BL267" s="61"/>
      <c r="BM267" s="61"/>
      <c r="BN267" s="61"/>
      <c r="BO267" s="61"/>
      <c r="BP267" s="61"/>
      <c r="BQ267" s="61"/>
      <c r="BR267" s="61"/>
      <c r="BS267" s="48"/>
    </row>
    <row r="268" spans="1:71" ht="21" customHeight="1">
      <c r="A268" s="1"/>
      <c r="B268" s="338" t="str">
        <f>Properties!$C36</f>
        <v>Property 28</v>
      </c>
      <c r="C268" s="106" t="str">
        <f>Setup!$C$9</f>
        <v>$</v>
      </c>
      <c r="D268" s="141">
        <f t="shared" si="79"/>
        <v>0</v>
      </c>
      <c r="E268" s="106" t="str">
        <f>Setup!$C$9</f>
        <v>$</v>
      </c>
      <c r="F268" s="141">
        <f t="shared" si="80"/>
        <v>0</v>
      </c>
      <c r="G268" s="106" t="str">
        <f>Setup!$C$9</f>
        <v>$</v>
      </c>
      <c r="H268" s="141">
        <f t="shared" si="81"/>
        <v>0</v>
      </c>
      <c r="I268" s="106" t="str">
        <f>Setup!$C$9</f>
        <v>$</v>
      </c>
      <c r="J268" s="141">
        <f t="shared" si="82"/>
        <v>0</v>
      </c>
      <c r="K268" s="106" t="str">
        <f>Setup!$C$9</f>
        <v>$</v>
      </c>
      <c r="L268" s="141">
        <f t="shared" si="83"/>
        <v>0</v>
      </c>
      <c r="M268" s="106" t="str">
        <f>Setup!$C$9</f>
        <v>$</v>
      </c>
      <c r="N268" s="141">
        <f t="shared" si="84"/>
        <v>0</v>
      </c>
      <c r="O268" s="106" t="str">
        <f>Setup!$C$9</f>
        <v>$</v>
      </c>
      <c r="P268" s="141">
        <f t="shared" si="85"/>
        <v>0</v>
      </c>
      <c r="Q268" s="106" t="str">
        <f>Setup!$C$9</f>
        <v>$</v>
      </c>
      <c r="R268" s="141">
        <f t="shared" si="86"/>
        <v>0</v>
      </c>
      <c r="S268" s="106" t="str">
        <f>Setup!$C$9</f>
        <v>$</v>
      </c>
      <c r="T268" s="141">
        <f t="shared" si="87"/>
        <v>0</v>
      </c>
      <c r="U268" s="106" t="str">
        <f>Setup!$C$9</f>
        <v>$</v>
      </c>
      <c r="V268" s="141">
        <f t="shared" si="88"/>
        <v>0</v>
      </c>
      <c r="W268" s="106" t="str">
        <f>Setup!$C$9</f>
        <v>$</v>
      </c>
      <c r="X268" s="141">
        <f t="shared" si="89"/>
        <v>0</v>
      </c>
      <c r="Y268" s="106" t="str">
        <f>Setup!$C$9</f>
        <v>$</v>
      </c>
      <c r="Z268" s="141">
        <f t="shared" si="90"/>
        <v>0</v>
      </c>
      <c r="AA268" s="106" t="str">
        <f>Setup!$C$9</f>
        <v>$</v>
      </c>
      <c r="AB268" s="141">
        <f t="shared" si="91"/>
        <v>0</v>
      </c>
      <c r="AC268" s="106" t="str">
        <f>Setup!$C$9</f>
        <v>$</v>
      </c>
      <c r="AD268" s="142">
        <f t="shared" si="92"/>
        <v>0</v>
      </c>
      <c r="AE268" s="61"/>
      <c r="AF268" s="61"/>
      <c r="AG268" s="61"/>
      <c r="AH268" s="61"/>
      <c r="AI268" s="61"/>
      <c r="AJ268" s="61"/>
      <c r="AK268" s="61"/>
      <c r="AL268" s="61"/>
      <c r="AM268" s="61"/>
      <c r="AN268" s="61"/>
      <c r="AO268" s="61"/>
      <c r="AP268" s="61"/>
      <c r="AQ268" s="61"/>
      <c r="AR268" s="61"/>
      <c r="AS268" s="61"/>
      <c r="AT268" s="61"/>
      <c r="AU268" s="61"/>
      <c r="AV268" s="61"/>
      <c r="AW268" s="61"/>
      <c r="AX268" s="61"/>
      <c r="AY268" s="61"/>
      <c r="AZ268" s="61"/>
      <c r="BA268" s="61"/>
      <c r="BB268" s="61"/>
      <c r="BC268" s="61"/>
      <c r="BD268" s="61"/>
      <c r="BE268" s="61"/>
      <c r="BF268" s="61"/>
      <c r="BG268" s="61"/>
      <c r="BH268" s="61"/>
      <c r="BI268" s="61"/>
      <c r="BJ268" s="61"/>
      <c r="BK268" s="61"/>
      <c r="BL268" s="61"/>
      <c r="BM268" s="61"/>
      <c r="BN268" s="61"/>
      <c r="BO268" s="61"/>
      <c r="BP268" s="61"/>
      <c r="BQ268" s="61"/>
      <c r="BR268" s="61"/>
      <c r="BS268" s="48"/>
    </row>
    <row r="269" spans="1:71" ht="21" customHeight="1">
      <c r="A269" s="1"/>
      <c r="B269" s="338" t="str">
        <f>Properties!$C37</f>
        <v>Property 29</v>
      </c>
      <c r="C269" s="106" t="str">
        <f>Setup!$C$9</f>
        <v>$</v>
      </c>
      <c r="D269" s="141">
        <f t="shared" si="79"/>
        <v>0</v>
      </c>
      <c r="E269" s="106" t="str">
        <f>Setup!$C$9</f>
        <v>$</v>
      </c>
      <c r="F269" s="141">
        <f t="shared" si="80"/>
        <v>0</v>
      </c>
      <c r="G269" s="106" t="str">
        <f>Setup!$C$9</f>
        <v>$</v>
      </c>
      <c r="H269" s="141">
        <f t="shared" si="81"/>
        <v>0</v>
      </c>
      <c r="I269" s="106" t="str">
        <f>Setup!$C$9</f>
        <v>$</v>
      </c>
      <c r="J269" s="141">
        <f t="shared" si="82"/>
        <v>0</v>
      </c>
      <c r="K269" s="106" t="str">
        <f>Setup!$C$9</f>
        <v>$</v>
      </c>
      <c r="L269" s="141">
        <f t="shared" si="83"/>
        <v>0</v>
      </c>
      <c r="M269" s="106" t="str">
        <f>Setup!$C$9</f>
        <v>$</v>
      </c>
      <c r="N269" s="141">
        <f t="shared" si="84"/>
        <v>0</v>
      </c>
      <c r="O269" s="106" t="str">
        <f>Setup!$C$9</f>
        <v>$</v>
      </c>
      <c r="P269" s="141">
        <f t="shared" si="85"/>
        <v>0</v>
      </c>
      <c r="Q269" s="106" t="str">
        <f>Setup!$C$9</f>
        <v>$</v>
      </c>
      <c r="R269" s="141">
        <f t="shared" si="86"/>
        <v>0</v>
      </c>
      <c r="S269" s="106" t="str">
        <f>Setup!$C$9</f>
        <v>$</v>
      </c>
      <c r="T269" s="141">
        <f t="shared" si="87"/>
        <v>0</v>
      </c>
      <c r="U269" s="106" t="str">
        <f>Setup!$C$9</f>
        <v>$</v>
      </c>
      <c r="V269" s="141">
        <f t="shared" si="88"/>
        <v>0</v>
      </c>
      <c r="W269" s="106" t="str">
        <f>Setup!$C$9</f>
        <v>$</v>
      </c>
      <c r="X269" s="141">
        <f t="shared" si="89"/>
        <v>0</v>
      </c>
      <c r="Y269" s="106" t="str">
        <f>Setup!$C$9</f>
        <v>$</v>
      </c>
      <c r="Z269" s="141">
        <f t="shared" si="90"/>
        <v>0</v>
      </c>
      <c r="AA269" s="106" t="str">
        <f>Setup!$C$9</f>
        <v>$</v>
      </c>
      <c r="AB269" s="141">
        <f t="shared" si="91"/>
        <v>0</v>
      </c>
      <c r="AC269" s="106" t="str">
        <f>Setup!$C$9</f>
        <v>$</v>
      </c>
      <c r="AD269" s="142">
        <f t="shared" si="92"/>
        <v>0</v>
      </c>
      <c r="AE269" s="61"/>
      <c r="AF269" s="61"/>
      <c r="AG269" s="61"/>
      <c r="AH269" s="61"/>
      <c r="AI269" s="61"/>
      <c r="AJ269" s="61"/>
      <c r="AK269" s="61"/>
      <c r="AL269" s="61"/>
      <c r="AM269" s="61"/>
      <c r="AN269" s="61"/>
      <c r="AO269" s="61"/>
      <c r="AP269" s="61"/>
      <c r="AQ269" s="61"/>
      <c r="AR269" s="61"/>
      <c r="AS269" s="61"/>
      <c r="AT269" s="61"/>
      <c r="AU269" s="61"/>
      <c r="AV269" s="61"/>
      <c r="AW269" s="61"/>
      <c r="AX269" s="61"/>
      <c r="AY269" s="61"/>
      <c r="AZ269" s="61"/>
      <c r="BA269" s="61"/>
      <c r="BB269" s="61"/>
      <c r="BC269" s="61"/>
      <c r="BD269" s="61"/>
      <c r="BE269" s="61"/>
      <c r="BF269" s="61"/>
      <c r="BG269" s="61"/>
      <c r="BH269" s="61"/>
      <c r="BI269" s="61"/>
      <c r="BJ269" s="61"/>
      <c r="BK269" s="61"/>
      <c r="BL269" s="61"/>
      <c r="BM269" s="61"/>
      <c r="BN269" s="61"/>
      <c r="BO269" s="61"/>
      <c r="BP269" s="61"/>
      <c r="BQ269" s="61"/>
      <c r="BR269" s="61"/>
      <c r="BS269" s="48"/>
    </row>
    <row r="270" spans="1:71" ht="21" customHeight="1">
      <c r="A270" s="1"/>
      <c r="B270" s="338" t="str">
        <f>Properties!$C38</f>
        <v>Property 30</v>
      </c>
      <c r="C270" s="106" t="str">
        <f>Setup!$C$9</f>
        <v>$</v>
      </c>
      <c r="D270" s="141">
        <f t="shared" si="79"/>
        <v>0</v>
      </c>
      <c r="E270" s="106" t="str">
        <f>Setup!$C$9</f>
        <v>$</v>
      </c>
      <c r="F270" s="141">
        <f t="shared" si="80"/>
        <v>0</v>
      </c>
      <c r="G270" s="106" t="str">
        <f>Setup!$C$9</f>
        <v>$</v>
      </c>
      <c r="H270" s="141">
        <f t="shared" si="81"/>
        <v>0</v>
      </c>
      <c r="I270" s="106" t="str">
        <f>Setup!$C$9</f>
        <v>$</v>
      </c>
      <c r="J270" s="141">
        <f t="shared" si="82"/>
        <v>0</v>
      </c>
      <c r="K270" s="106" t="str">
        <f>Setup!$C$9</f>
        <v>$</v>
      </c>
      <c r="L270" s="141">
        <f t="shared" si="83"/>
        <v>0</v>
      </c>
      <c r="M270" s="106" t="str">
        <f>Setup!$C$9</f>
        <v>$</v>
      </c>
      <c r="N270" s="141">
        <f t="shared" si="84"/>
        <v>0</v>
      </c>
      <c r="O270" s="106" t="str">
        <f>Setup!$C$9</f>
        <v>$</v>
      </c>
      <c r="P270" s="141">
        <f t="shared" si="85"/>
        <v>0</v>
      </c>
      <c r="Q270" s="106" t="str">
        <f>Setup!$C$9</f>
        <v>$</v>
      </c>
      <c r="R270" s="141">
        <f t="shared" si="86"/>
        <v>0</v>
      </c>
      <c r="S270" s="106" t="str">
        <f>Setup!$C$9</f>
        <v>$</v>
      </c>
      <c r="T270" s="141">
        <f t="shared" si="87"/>
        <v>0</v>
      </c>
      <c r="U270" s="106" t="str">
        <f>Setup!$C$9</f>
        <v>$</v>
      </c>
      <c r="V270" s="141">
        <f t="shared" si="88"/>
        <v>0</v>
      </c>
      <c r="W270" s="106" t="str">
        <f>Setup!$C$9</f>
        <v>$</v>
      </c>
      <c r="X270" s="141">
        <f t="shared" si="89"/>
        <v>0</v>
      </c>
      <c r="Y270" s="106" t="str">
        <f>Setup!$C$9</f>
        <v>$</v>
      </c>
      <c r="Z270" s="141">
        <f t="shared" si="90"/>
        <v>0</v>
      </c>
      <c r="AA270" s="106" t="str">
        <f>Setup!$C$9</f>
        <v>$</v>
      </c>
      <c r="AB270" s="141">
        <f t="shared" si="91"/>
        <v>0</v>
      </c>
      <c r="AC270" s="106" t="str">
        <f>Setup!$C$9</f>
        <v>$</v>
      </c>
      <c r="AD270" s="142">
        <f t="shared" si="92"/>
        <v>0</v>
      </c>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48"/>
    </row>
    <row r="271" spans="1:71" ht="21" customHeight="1">
      <c r="A271" s="1"/>
      <c r="B271" s="338" t="str">
        <f>Properties!$C39</f>
        <v>Property 31</v>
      </c>
      <c r="C271" s="106" t="str">
        <f>Setup!$C$9</f>
        <v>$</v>
      </c>
      <c r="D271" s="141">
        <f t="shared" si="79"/>
        <v>0</v>
      </c>
      <c r="E271" s="106" t="str">
        <f>Setup!$C$9</f>
        <v>$</v>
      </c>
      <c r="F271" s="141">
        <f t="shared" si="80"/>
        <v>0</v>
      </c>
      <c r="G271" s="106" t="str">
        <f>Setup!$C$9</f>
        <v>$</v>
      </c>
      <c r="H271" s="141">
        <f t="shared" si="81"/>
        <v>0</v>
      </c>
      <c r="I271" s="106" t="str">
        <f>Setup!$C$9</f>
        <v>$</v>
      </c>
      <c r="J271" s="141">
        <f t="shared" si="82"/>
        <v>0</v>
      </c>
      <c r="K271" s="106" t="str">
        <f>Setup!$C$9</f>
        <v>$</v>
      </c>
      <c r="L271" s="141">
        <f t="shared" si="83"/>
        <v>0</v>
      </c>
      <c r="M271" s="106" t="str">
        <f>Setup!$C$9</f>
        <v>$</v>
      </c>
      <c r="N271" s="141">
        <f t="shared" si="84"/>
        <v>0</v>
      </c>
      <c r="O271" s="106" t="str">
        <f>Setup!$C$9</f>
        <v>$</v>
      </c>
      <c r="P271" s="141">
        <f t="shared" si="85"/>
        <v>0</v>
      </c>
      <c r="Q271" s="106" t="str">
        <f>Setup!$C$9</f>
        <v>$</v>
      </c>
      <c r="R271" s="141">
        <f t="shared" si="86"/>
        <v>0</v>
      </c>
      <c r="S271" s="106" t="str">
        <f>Setup!$C$9</f>
        <v>$</v>
      </c>
      <c r="T271" s="141">
        <f t="shared" si="87"/>
        <v>0</v>
      </c>
      <c r="U271" s="106" t="str">
        <f>Setup!$C$9</f>
        <v>$</v>
      </c>
      <c r="V271" s="141">
        <f t="shared" si="88"/>
        <v>0</v>
      </c>
      <c r="W271" s="106" t="str">
        <f>Setup!$C$9</f>
        <v>$</v>
      </c>
      <c r="X271" s="141">
        <f t="shared" si="89"/>
        <v>0</v>
      </c>
      <c r="Y271" s="106" t="str">
        <f>Setup!$C$9</f>
        <v>$</v>
      </c>
      <c r="Z271" s="141">
        <f t="shared" si="90"/>
        <v>0</v>
      </c>
      <c r="AA271" s="106" t="str">
        <f>Setup!$C$9</f>
        <v>$</v>
      </c>
      <c r="AB271" s="141">
        <f t="shared" si="91"/>
        <v>0</v>
      </c>
      <c r="AC271" s="106" t="str">
        <f>Setup!$C$9</f>
        <v>$</v>
      </c>
      <c r="AD271" s="142">
        <f t="shared" si="92"/>
        <v>0</v>
      </c>
      <c r="AE271" s="61"/>
      <c r="AF271" s="61"/>
      <c r="AG271" s="61"/>
      <c r="AH271" s="61"/>
      <c r="AI271" s="61"/>
      <c r="AJ271" s="61"/>
      <c r="AK271" s="61"/>
      <c r="AL271" s="61"/>
      <c r="AM271" s="61"/>
      <c r="AN271" s="61"/>
      <c r="AO271" s="61"/>
      <c r="AP271" s="61"/>
      <c r="AQ271" s="61"/>
      <c r="AR271" s="61"/>
      <c r="AS271" s="61"/>
      <c r="AT271" s="61"/>
      <c r="AU271" s="61"/>
      <c r="AV271" s="61"/>
      <c r="AW271" s="61"/>
      <c r="AX271" s="61"/>
      <c r="AY271" s="61"/>
      <c r="AZ271" s="61"/>
      <c r="BA271" s="61"/>
      <c r="BB271" s="61"/>
      <c r="BC271" s="61"/>
      <c r="BD271" s="61"/>
      <c r="BE271" s="61"/>
      <c r="BF271" s="61"/>
      <c r="BG271" s="61"/>
      <c r="BH271" s="61"/>
      <c r="BI271" s="61"/>
      <c r="BJ271" s="61"/>
      <c r="BK271" s="61"/>
      <c r="BL271" s="61"/>
      <c r="BM271" s="61"/>
      <c r="BN271" s="61"/>
      <c r="BO271" s="61"/>
      <c r="BP271" s="61"/>
      <c r="BQ271" s="61"/>
      <c r="BR271" s="61"/>
      <c r="BS271" s="48"/>
    </row>
    <row r="272" spans="1:71" ht="21" customHeight="1">
      <c r="A272" s="1"/>
      <c r="B272" s="338" t="str">
        <f>Properties!$C40</f>
        <v>Property 32</v>
      </c>
      <c r="C272" s="106" t="str">
        <f>Setup!$C$9</f>
        <v>$</v>
      </c>
      <c r="D272" s="141">
        <f t="shared" si="79"/>
        <v>0</v>
      </c>
      <c r="E272" s="106" t="str">
        <f>Setup!$C$9</f>
        <v>$</v>
      </c>
      <c r="F272" s="141">
        <f t="shared" si="80"/>
        <v>0</v>
      </c>
      <c r="G272" s="106" t="str">
        <f>Setup!$C$9</f>
        <v>$</v>
      </c>
      <c r="H272" s="141">
        <f t="shared" si="81"/>
        <v>0</v>
      </c>
      <c r="I272" s="106" t="str">
        <f>Setup!$C$9</f>
        <v>$</v>
      </c>
      <c r="J272" s="141">
        <f t="shared" si="82"/>
        <v>0</v>
      </c>
      <c r="K272" s="106" t="str">
        <f>Setup!$C$9</f>
        <v>$</v>
      </c>
      <c r="L272" s="141">
        <f t="shared" si="83"/>
        <v>0</v>
      </c>
      <c r="M272" s="106" t="str">
        <f>Setup!$C$9</f>
        <v>$</v>
      </c>
      <c r="N272" s="141">
        <f t="shared" si="84"/>
        <v>0</v>
      </c>
      <c r="O272" s="106" t="str">
        <f>Setup!$C$9</f>
        <v>$</v>
      </c>
      <c r="P272" s="141">
        <f t="shared" si="85"/>
        <v>0</v>
      </c>
      <c r="Q272" s="106" t="str">
        <f>Setup!$C$9</f>
        <v>$</v>
      </c>
      <c r="R272" s="141">
        <f t="shared" si="86"/>
        <v>0</v>
      </c>
      <c r="S272" s="106" t="str">
        <f>Setup!$C$9</f>
        <v>$</v>
      </c>
      <c r="T272" s="141">
        <f t="shared" si="87"/>
        <v>0</v>
      </c>
      <c r="U272" s="106" t="str">
        <f>Setup!$C$9</f>
        <v>$</v>
      </c>
      <c r="V272" s="141">
        <f t="shared" si="88"/>
        <v>0</v>
      </c>
      <c r="W272" s="106" t="str">
        <f>Setup!$C$9</f>
        <v>$</v>
      </c>
      <c r="X272" s="141">
        <f t="shared" si="89"/>
        <v>0</v>
      </c>
      <c r="Y272" s="106" t="str">
        <f>Setup!$C$9</f>
        <v>$</v>
      </c>
      <c r="Z272" s="141">
        <f t="shared" si="90"/>
        <v>0</v>
      </c>
      <c r="AA272" s="106" t="str">
        <f>Setup!$C$9</f>
        <v>$</v>
      </c>
      <c r="AB272" s="141">
        <f t="shared" si="91"/>
        <v>0</v>
      </c>
      <c r="AC272" s="106" t="str">
        <f>Setup!$C$9</f>
        <v>$</v>
      </c>
      <c r="AD272" s="142">
        <f t="shared" si="92"/>
        <v>0</v>
      </c>
      <c r="AE272" s="61"/>
      <c r="AF272" s="61"/>
      <c r="AG272" s="61"/>
      <c r="AH272" s="61"/>
      <c r="AI272" s="61"/>
      <c r="AJ272" s="61"/>
      <c r="AK272" s="61"/>
      <c r="AL272" s="61"/>
      <c r="AM272" s="61"/>
      <c r="AN272" s="61"/>
      <c r="AO272" s="61"/>
      <c r="AP272" s="61"/>
      <c r="AQ272" s="61"/>
      <c r="AR272" s="61"/>
      <c r="AS272" s="61"/>
      <c r="AT272" s="61"/>
      <c r="AU272" s="61"/>
      <c r="AV272" s="61"/>
      <c r="AW272" s="61"/>
      <c r="AX272" s="61"/>
      <c r="AY272" s="61"/>
      <c r="AZ272" s="61"/>
      <c r="BA272" s="61"/>
      <c r="BB272" s="61"/>
      <c r="BC272" s="61"/>
      <c r="BD272" s="61"/>
      <c r="BE272" s="61"/>
      <c r="BF272" s="61"/>
      <c r="BG272" s="61"/>
      <c r="BH272" s="61"/>
      <c r="BI272" s="61"/>
      <c r="BJ272" s="61"/>
      <c r="BK272" s="61"/>
      <c r="BL272" s="61"/>
      <c r="BM272" s="61"/>
      <c r="BN272" s="61"/>
      <c r="BO272" s="61"/>
      <c r="BP272" s="61"/>
      <c r="BQ272" s="61"/>
      <c r="BR272" s="61"/>
      <c r="BS272" s="48"/>
    </row>
    <row r="273" spans="1:71" ht="21" customHeight="1">
      <c r="A273" s="1"/>
      <c r="B273" s="338" t="str">
        <f>Properties!$C41</f>
        <v>Property 33</v>
      </c>
      <c r="C273" s="106" t="str">
        <f>Setup!$C$9</f>
        <v>$</v>
      </c>
      <c r="D273" s="141">
        <f t="shared" si="79"/>
        <v>0</v>
      </c>
      <c r="E273" s="106" t="str">
        <f>Setup!$C$9</f>
        <v>$</v>
      </c>
      <c r="F273" s="141">
        <f t="shared" si="80"/>
        <v>0</v>
      </c>
      <c r="G273" s="106" t="str">
        <f>Setup!$C$9</f>
        <v>$</v>
      </c>
      <c r="H273" s="141">
        <f t="shared" si="81"/>
        <v>0</v>
      </c>
      <c r="I273" s="106" t="str">
        <f>Setup!$C$9</f>
        <v>$</v>
      </c>
      <c r="J273" s="141">
        <f t="shared" si="82"/>
        <v>0</v>
      </c>
      <c r="K273" s="106" t="str">
        <f>Setup!$C$9</f>
        <v>$</v>
      </c>
      <c r="L273" s="141">
        <f t="shared" si="83"/>
        <v>0</v>
      </c>
      <c r="M273" s="106" t="str">
        <f>Setup!$C$9</f>
        <v>$</v>
      </c>
      <c r="N273" s="141">
        <f t="shared" si="84"/>
        <v>0</v>
      </c>
      <c r="O273" s="106" t="str">
        <f>Setup!$C$9</f>
        <v>$</v>
      </c>
      <c r="P273" s="141">
        <f t="shared" si="85"/>
        <v>0</v>
      </c>
      <c r="Q273" s="106" t="str">
        <f>Setup!$C$9</f>
        <v>$</v>
      </c>
      <c r="R273" s="141">
        <f t="shared" si="86"/>
        <v>0</v>
      </c>
      <c r="S273" s="106" t="str">
        <f>Setup!$C$9</f>
        <v>$</v>
      </c>
      <c r="T273" s="141">
        <f t="shared" si="87"/>
        <v>0</v>
      </c>
      <c r="U273" s="106" t="str">
        <f>Setup!$C$9</f>
        <v>$</v>
      </c>
      <c r="V273" s="141">
        <f t="shared" si="88"/>
        <v>0</v>
      </c>
      <c r="W273" s="106" t="str">
        <f>Setup!$C$9</f>
        <v>$</v>
      </c>
      <c r="X273" s="141">
        <f t="shared" si="89"/>
        <v>0</v>
      </c>
      <c r="Y273" s="106" t="str">
        <f>Setup!$C$9</f>
        <v>$</v>
      </c>
      <c r="Z273" s="141">
        <f t="shared" si="90"/>
        <v>0</v>
      </c>
      <c r="AA273" s="106" t="str">
        <f>Setup!$C$9</f>
        <v>$</v>
      </c>
      <c r="AB273" s="141">
        <f t="shared" si="91"/>
        <v>0</v>
      </c>
      <c r="AC273" s="106" t="str">
        <f>Setup!$C$9</f>
        <v>$</v>
      </c>
      <c r="AD273" s="142">
        <f t="shared" si="92"/>
        <v>0</v>
      </c>
      <c r="AE273" s="61"/>
      <c r="AF273" s="61"/>
      <c r="AG273" s="61"/>
      <c r="AH273" s="61"/>
      <c r="AI273" s="61"/>
      <c r="AJ273" s="61"/>
      <c r="AK273" s="61"/>
      <c r="AL273" s="61"/>
      <c r="AM273" s="61"/>
      <c r="AN273" s="61"/>
      <c r="AO273" s="61"/>
      <c r="AP273" s="61"/>
      <c r="AQ273" s="61"/>
      <c r="AR273" s="61"/>
      <c r="AS273" s="61"/>
      <c r="AT273" s="61"/>
      <c r="AU273" s="61"/>
      <c r="AV273" s="61"/>
      <c r="AW273" s="61"/>
      <c r="AX273" s="61"/>
      <c r="AY273" s="61"/>
      <c r="AZ273" s="61"/>
      <c r="BA273" s="61"/>
      <c r="BB273" s="61"/>
      <c r="BC273" s="61"/>
      <c r="BD273" s="61"/>
      <c r="BE273" s="61"/>
      <c r="BF273" s="61"/>
      <c r="BG273" s="61"/>
      <c r="BH273" s="61"/>
      <c r="BI273" s="61"/>
      <c r="BJ273" s="61"/>
      <c r="BK273" s="61"/>
      <c r="BL273" s="61"/>
      <c r="BM273" s="61"/>
      <c r="BN273" s="61"/>
      <c r="BO273" s="61"/>
      <c r="BP273" s="61"/>
      <c r="BQ273" s="61"/>
      <c r="BR273" s="61"/>
      <c r="BS273" s="48"/>
    </row>
    <row r="274" spans="1:71" ht="21" customHeight="1">
      <c r="A274" s="1"/>
      <c r="B274" s="338" t="str">
        <f>Properties!$C42</f>
        <v>Property 34</v>
      </c>
      <c r="C274" s="106" t="str">
        <f>Setup!$C$9</f>
        <v>$</v>
      </c>
      <c r="D274" s="141">
        <f t="shared" si="79"/>
        <v>0</v>
      </c>
      <c r="E274" s="106" t="str">
        <f>Setup!$C$9</f>
        <v>$</v>
      </c>
      <c r="F274" s="141">
        <f t="shared" si="80"/>
        <v>0</v>
      </c>
      <c r="G274" s="106" t="str">
        <f>Setup!$C$9</f>
        <v>$</v>
      </c>
      <c r="H274" s="141">
        <f t="shared" si="81"/>
        <v>0</v>
      </c>
      <c r="I274" s="106" t="str">
        <f>Setup!$C$9</f>
        <v>$</v>
      </c>
      <c r="J274" s="141">
        <f t="shared" si="82"/>
        <v>0</v>
      </c>
      <c r="K274" s="106" t="str">
        <f>Setup!$C$9</f>
        <v>$</v>
      </c>
      <c r="L274" s="141">
        <f t="shared" si="83"/>
        <v>0</v>
      </c>
      <c r="M274" s="106" t="str">
        <f>Setup!$C$9</f>
        <v>$</v>
      </c>
      <c r="N274" s="141">
        <f t="shared" si="84"/>
        <v>0</v>
      </c>
      <c r="O274" s="106" t="str">
        <f>Setup!$C$9</f>
        <v>$</v>
      </c>
      <c r="P274" s="141">
        <f t="shared" si="85"/>
        <v>0</v>
      </c>
      <c r="Q274" s="106" t="str">
        <f>Setup!$C$9</f>
        <v>$</v>
      </c>
      <c r="R274" s="141">
        <f t="shared" si="86"/>
        <v>0</v>
      </c>
      <c r="S274" s="106" t="str">
        <f>Setup!$C$9</f>
        <v>$</v>
      </c>
      <c r="T274" s="141">
        <f t="shared" si="87"/>
        <v>0</v>
      </c>
      <c r="U274" s="106" t="str">
        <f>Setup!$C$9</f>
        <v>$</v>
      </c>
      <c r="V274" s="141">
        <f t="shared" si="88"/>
        <v>0</v>
      </c>
      <c r="W274" s="106" t="str">
        <f>Setup!$C$9</f>
        <v>$</v>
      </c>
      <c r="X274" s="141">
        <f t="shared" si="89"/>
        <v>0</v>
      </c>
      <c r="Y274" s="106" t="str">
        <f>Setup!$C$9</f>
        <v>$</v>
      </c>
      <c r="Z274" s="141">
        <f t="shared" si="90"/>
        <v>0</v>
      </c>
      <c r="AA274" s="106" t="str">
        <f>Setup!$C$9</f>
        <v>$</v>
      </c>
      <c r="AB274" s="141">
        <f t="shared" si="91"/>
        <v>0</v>
      </c>
      <c r="AC274" s="106" t="str">
        <f>Setup!$C$9</f>
        <v>$</v>
      </c>
      <c r="AD274" s="142">
        <f t="shared" si="92"/>
        <v>0</v>
      </c>
      <c r="AE274" s="61"/>
      <c r="AF274" s="61"/>
      <c r="AG274" s="61"/>
      <c r="AH274" s="61"/>
      <c r="AI274" s="61"/>
      <c r="AJ274" s="61"/>
      <c r="AK274" s="61"/>
      <c r="AL274" s="61"/>
      <c r="AM274" s="61"/>
      <c r="AN274" s="61"/>
      <c r="AO274" s="61"/>
      <c r="AP274" s="61"/>
      <c r="AQ274" s="61"/>
      <c r="AR274" s="61"/>
      <c r="AS274" s="61"/>
      <c r="AT274" s="61"/>
      <c r="AU274" s="61"/>
      <c r="AV274" s="61"/>
      <c r="AW274" s="61"/>
      <c r="AX274" s="61"/>
      <c r="AY274" s="61"/>
      <c r="AZ274" s="61"/>
      <c r="BA274" s="61"/>
      <c r="BB274" s="61"/>
      <c r="BC274" s="61"/>
      <c r="BD274" s="61"/>
      <c r="BE274" s="61"/>
      <c r="BF274" s="61"/>
      <c r="BG274" s="61"/>
      <c r="BH274" s="61"/>
      <c r="BI274" s="61"/>
      <c r="BJ274" s="61"/>
      <c r="BK274" s="61"/>
      <c r="BL274" s="61"/>
      <c r="BM274" s="61"/>
      <c r="BN274" s="61"/>
      <c r="BO274" s="61"/>
      <c r="BP274" s="61"/>
      <c r="BQ274" s="61"/>
      <c r="BR274" s="61"/>
      <c r="BS274" s="48"/>
    </row>
    <row r="275" spans="1:71" ht="21" customHeight="1">
      <c r="A275" s="1"/>
      <c r="B275" s="338" t="str">
        <f>Properties!$C43</f>
        <v>Property 35</v>
      </c>
      <c r="C275" s="106" t="str">
        <f>Setup!$C$9</f>
        <v>$</v>
      </c>
      <c r="D275" s="141">
        <f t="shared" si="79"/>
        <v>0</v>
      </c>
      <c r="E275" s="106" t="str">
        <f>Setup!$C$9</f>
        <v>$</v>
      </c>
      <c r="F275" s="141">
        <f t="shared" si="80"/>
        <v>0</v>
      </c>
      <c r="G275" s="106" t="str">
        <f>Setup!$C$9</f>
        <v>$</v>
      </c>
      <c r="H275" s="141">
        <f t="shared" si="81"/>
        <v>0</v>
      </c>
      <c r="I275" s="106" t="str">
        <f>Setup!$C$9</f>
        <v>$</v>
      </c>
      <c r="J275" s="141">
        <f t="shared" si="82"/>
        <v>0</v>
      </c>
      <c r="K275" s="106" t="str">
        <f>Setup!$C$9</f>
        <v>$</v>
      </c>
      <c r="L275" s="141">
        <f t="shared" si="83"/>
        <v>0</v>
      </c>
      <c r="M275" s="106" t="str">
        <f>Setup!$C$9</f>
        <v>$</v>
      </c>
      <c r="N275" s="141">
        <f t="shared" si="84"/>
        <v>0</v>
      </c>
      <c r="O275" s="106" t="str">
        <f>Setup!$C$9</f>
        <v>$</v>
      </c>
      <c r="P275" s="141">
        <f t="shared" si="85"/>
        <v>0</v>
      </c>
      <c r="Q275" s="106" t="str">
        <f>Setup!$C$9</f>
        <v>$</v>
      </c>
      <c r="R275" s="141">
        <f t="shared" si="86"/>
        <v>0</v>
      </c>
      <c r="S275" s="106" t="str">
        <f>Setup!$C$9</f>
        <v>$</v>
      </c>
      <c r="T275" s="141">
        <f t="shared" si="87"/>
        <v>0</v>
      </c>
      <c r="U275" s="106" t="str">
        <f>Setup!$C$9</f>
        <v>$</v>
      </c>
      <c r="V275" s="141">
        <f t="shared" si="88"/>
        <v>0</v>
      </c>
      <c r="W275" s="106" t="str">
        <f>Setup!$C$9</f>
        <v>$</v>
      </c>
      <c r="X275" s="141">
        <f t="shared" si="89"/>
        <v>0</v>
      </c>
      <c r="Y275" s="106" t="str">
        <f>Setup!$C$9</f>
        <v>$</v>
      </c>
      <c r="Z275" s="141">
        <f t="shared" si="90"/>
        <v>0</v>
      </c>
      <c r="AA275" s="106" t="str">
        <f>Setup!$C$9</f>
        <v>$</v>
      </c>
      <c r="AB275" s="141">
        <f t="shared" si="91"/>
        <v>0</v>
      </c>
      <c r="AC275" s="106" t="str">
        <f>Setup!$C$9</f>
        <v>$</v>
      </c>
      <c r="AD275" s="142">
        <f t="shared" si="92"/>
        <v>0</v>
      </c>
      <c r="AE275" s="61"/>
      <c r="AF275" s="61"/>
      <c r="AG275" s="61"/>
      <c r="AH275" s="61"/>
      <c r="AI275" s="61"/>
      <c r="AJ275" s="61"/>
      <c r="AK275" s="61"/>
      <c r="AL275" s="61"/>
      <c r="AM275" s="61"/>
      <c r="AN275" s="61"/>
      <c r="AO275" s="61"/>
      <c r="AP275" s="61"/>
      <c r="AQ275" s="61"/>
      <c r="AR275" s="61"/>
      <c r="AS275" s="61"/>
      <c r="AT275" s="61"/>
      <c r="AU275" s="61"/>
      <c r="AV275" s="61"/>
      <c r="AW275" s="61"/>
      <c r="AX275" s="61"/>
      <c r="AY275" s="61"/>
      <c r="AZ275" s="61"/>
      <c r="BA275" s="61"/>
      <c r="BB275" s="61"/>
      <c r="BC275" s="61"/>
      <c r="BD275" s="61"/>
      <c r="BE275" s="61"/>
      <c r="BF275" s="61"/>
      <c r="BG275" s="61"/>
      <c r="BH275" s="61"/>
      <c r="BI275" s="61"/>
      <c r="BJ275" s="61"/>
      <c r="BK275" s="61"/>
      <c r="BL275" s="61"/>
      <c r="BM275" s="61"/>
      <c r="BN275" s="61"/>
      <c r="BO275" s="61"/>
      <c r="BP275" s="61"/>
      <c r="BQ275" s="61"/>
      <c r="BR275" s="61"/>
      <c r="BS275" s="48"/>
    </row>
    <row r="276" spans="1:71" ht="21" customHeight="1">
      <c r="A276" s="1"/>
      <c r="B276" s="338" t="str">
        <f>Properties!$C44</f>
        <v>Property 36</v>
      </c>
      <c r="C276" s="106" t="str">
        <f>Setup!$C$9</f>
        <v>$</v>
      </c>
      <c r="D276" s="141">
        <f t="shared" si="79"/>
        <v>0</v>
      </c>
      <c r="E276" s="106" t="str">
        <f>Setup!$C$9</f>
        <v>$</v>
      </c>
      <c r="F276" s="141">
        <f t="shared" si="80"/>
        <v>0</v>
      </c>
      <c r="G276" s="106" t="str">
        <f>Setup!$C$9</f>
        <v>$</v>
      </c>
      <c r="H276" s="141">
        <f t="shared" si="81"/>
        <v>0</v>
      </c>
      <c r="I276" s="106" t="str">
        <f>Setup!$C$9</f>
        <v>$</v>
      </c>
      <c r="J276" s="141">
        <f t="shared" si="82"/>
        <v>0</v>
      </c>
      <c r="K276" s="106" t="str">
        <f>Setup!$C$9</f>
        <v>$</v>
      </c>
      <c r="L276" s="141">
        <f t="shared" si="83"/>
        <v>0</v>
      </c>
      <c r="M276" s="106" t="str">
        <f>Setup!$C$9</f>
        <v>$</v>
      </c>
      <c r="N276" s="141">
        <f t="shared" si="84"/>
        <v>0</v>
      </c>
      <c r="O276" s="106" t="str">
        <f>Setup!$C$9</f>
        <v>$</v>
      </c>
      <c r="P276" s="141">
        <f t="shared" si="85"/>
        <v>0</v>
      </c>
      <c r="Q276" s="106" t="str">
        <f>Setup!$C$9</f>
        <v>$</v>
      </c>
      <c r="R276" s="141">
        <f t="shared" si="86"/>
        <v>0</v>
      </c>
      <c r="S276" s="106" t="str">
        <f>Setup!$C$9</f>
        <v>$</v>
      </c>
      <c r="T276" s="141">
        <f t="shared" si="87"/>
        <v>0</v>
      </c>
      <c r="U276" s="106" t="str">
        <f>Setup!$C$9</f>
        <v>$</v>
      </c>
      <c r="V276" s="141">
        <f t="shared" si="88"/>
        <v>0</v>
      </c>
      <c r="W276" s="106" t="str">
        <f>Setup!$C$9</f>
        <v>$</v>
      </c>
      <c r="X276" s="141">
        <f t="shared" si="89"/>
        <v>0</v>
      </c>
      <c r="Y276" s="106" t="str">
        <f>Setup!$C$9</f>
        <v>$</v>
      </c>
      <c r="Z276" s="141">
        <f t="shared" si="90"/>
        <v>0</v>
      </c>
      <c r="AA276" s="106" t="str">
        <f>Setup!$C$9</f>
        <v>$</v>
      </c>
      <c r="AB276" s="141">
        <f t="shared" si="91"/>
        <v>0</v>
      </c>
      <c r="AC276" s="106" t="str">
        <f>Setup!$C$9</f>
        <v>$</v>
      </c>
      <c r="AD276" s="142">
        <f t="shared" si="92"/>
        <v>0</v>
      </c>
      <c r="AE276" s="61"/>
      <c r="AF276" s="61"/>
      <c r="AG276" s="61"/>
      <c r="AH276" s="61"/>
      <c r="AI276" s="61"/>
      <c r="AJ276" s="61"/>
      <c r="AK276" s="61"/>
      <c r="AL276" s="61"/>
      <c r="AM276" s="61"/>
      <c r="AN276" s="61"/>
      <c r="AO276" s="61"/>
      <c r="AP276" s="61"/>
      <c r="AQ276" s="61"/>
      <c r="AR276" s="61"/>
      <c r="AS276" s="61"/>
      <c r="AT276" s="61"/>
      <c r="AU276" s="61"/>
      <c r="AV276" s="61"/>
      <c r="AW276" s="61"/>
      <c r="AX276" s="61"/>
      <c r="AY276" s="61"/>
      <c r="AZ276" s="61"/>
      <c r="BA276" s="61"/>
      <c r="BB276" s="61"/>
      <c r="BC276" s="61"/>
      <c r="BD276" s="61"/>
      <c r="BE276" s="61"/>
      <c r="BF276" s="61"/>
      <c r="BG276" s="61"/>
      <c r="BH276" s="61"/>
      <c r="BI276" s="61"/>
      <c r="BJ276" s="61"/>
      <c r="BK276" s="61"/>
      <c r="BL276" s="61"/>
      <c r="BM276" s="61"/>
      <c r="BN276" s="61"/>
      <c r="BO276" s="61"/>
      <c r="BP276" s="61"/>
      <c r="BQ276" s="61"/>
      <c r="BR276" s="61"/>
      <c r="BS276" s="48"/>
    </row>
    <row r="277" spans="1:71" ht="21" customHeight="1">
      <c r="A277" s="1"/>
      <c r="B277" s="338" t="str">
        <f>Properties!$C45</f>
        <v>Property 37</v>
      </c>
      <c r="C277" s="106" t="str">
        <f>Setup!$C$9</f>
        <v>$</v>
      </c>
      <c r="D277" s="141">
        <f t="shared" si="79"/>
        <v>0</v>
      </c>
      <c r="E277" s="106" t="str">
        <f>Setup!$C$9</f>
        <v>$</v>
      </c>
      <c r="F277" s="141">
        <f t="shared" si="80"/>
        <v>0</v>
      </c>
      <c r="G277" s="106" t="str">
        <f>Setup!$C$9</f>
        <v>$</v>
      </c>
      <c r="H277" s="141">
        <f t="shared" si="81"/>
        <v>0</v>
      </c>
      <c r="I277" s="106" t="str">
        <f>Setup!$C$9</f>
        <v>$</v>
      </c>
      <c r="J277" s="141">
        <f t="shared" si="82"/>
        <v>0</v>
      </c>
      <c r="K277" s="106" t="str">
        <f>Setup!$C$9</f>
        <v>$</v>
      </c>
      <c r="L277" s="141">
        <f t="shared" si="83"/>
        <v>0</v>
      </c>
      <c r="M277" s="106" t="str">
        <f>Setup!$C$9</f>
        <v>$</v>
      </c>
      <c r="N277" s="141">
        <f t="shared" si="84"/>
        <v>0</v>
      </c>
      <c r="O277" s="106" t="str">
        <f>Setup!$C$9</f>
        <v>$</v>
      </c>
      <c r="P277" s="141">
        <f t="shared" si="85"/>
        <v>0</v>
      </c>
      <c r="Q277" s="106" t="str">
        <f>Setup!$C$9</f>
        <v>$</v>
      </c>
      <c r="R277" s="141">
        <f t="shared" si="86"/>
        <v>0</v>
      </c>
      <c r="S277" s="106" t="str">
        <f>Setup!$C$9</f>
        <v>$</v>
      </c>
      <c r="T277" s="141">
        <f t="shared" si="87"/>
        <v>0</v>
      </c>
      <c r="U277" s="106" t="str">
        <f>Setup!$C$9</f>
        <v>$</v>
      </c>
      <c r="V277" s="141">
        <f t="shared" si="88"/>
        <v>0</v>
      </c>
      <c r="W277" s="106" t="str">
        <f>Setup!$C$9</f>
        <v>$</v>
      </c>
      <c r="X277" s="141">
        <f t="shared" si="89"/>
        <v>0</v>
      </c>
      <c r="Y277" s="106" t="str">
        <f>Setup!$C$9</f>
        <v>$</v>
      </c>
      <c r="Z277" s="141">
        <f t="shared" si="90"/>
        <v>0</v>
      </c>
      <c r="AA277" s="106" t="str">
        <f>Setup!$C$9</f>
        <v>$</v>
      </c>
      <c r="AB277" s="141">
        <f t="shared" si="91"/>
        <v>0</v>
      </c>
      <c r="AC277" s="106" t="str">
        <f>Setup!$C$9</f>
        <v>$</v>
      </c>
      <c r="AD277" s="142">
        <f t="shared" si="92"/>
        <v>0</v>
      </c>
      <c r="AE277" s="61"/>
      <c r="AF277" s="61"/>
      <c r="AG277" s="61"/>
      <c r="AH277" s="61"/>
      <c r="AI277" s="61"/>
      <c r="AJ277" s="61"/>
      <c r="AK277" s="61"/>
      <c r="AL277" s="61"/>
      <c r="AM277" s="61"/>
      <c r="AN277" s="61"/>
      <c r="AO277" s="61"/>
      <c r="AP277" s="61"/>
      <c r="AQ277" s="61"/>
      <c r="AR277" s="61"/>
      <c r="AS277" s="61"/>
      <c r="AT277" s="61"/>
      <c r="AU277" s="61"/>
      <c r="AV277" s="61"/>
      <c r="AW277" s="61"/>
      <c r="AX277" s="61"/>
      <c r="AY277" s="61"/>
      <c r="AZ277" s="61"/>
      <c r="BA277" s="61"/>
      <c r="BB277" s="61"/>
      <c r="BC277" s="61"/>
      <c r="BD277" s="61"/>
      <c r="BE277" s="61"/>
      <c r="BF277" s="61"/>
      <c r="BG277" s="61"/>
      <c r="BH277" s="61"/>
      <c r="BI277" s="61"/>
      <c r="BJ277" s="61"/>
      <c r="BK277" s="61"/>
      <c r="BL277" s="61"/>
      <c r="BM277" s="61"/>
      <c r="BN277" s="61"/>
      <c r="BO277" s="61"/>
      <c r="BP277" s="61"/>
      <c r="BQ277" s="61"/>
      <c r="BR277" s="61"/>
      <c r="BS277" s="48"/>
    </row>
    <row r="278" spans="1:71" ht="21" customHeight="1">
      <c r="A278" s="1"/>
      <c r="B278" s="338" t="str">
        <f>Properties!$C46</f>
        <v>Property 38</v>
      </c>
      <c r="C278" s="106" t="str">
        <f>Setup!$C$9</f>
        <v>$</v>
      </c>
      <c r="D278" s="141">
        <f t="shared" si="79"/>
        <v>0</v>
      </c>
      <c r="E278" s="106" t="str">
        <f>Setup!$C$9</f>
        <v>$</v>
      </c>
      <c r="F278" s="141">
        <f t="shared" si="80"/>
        <v>0</v>
      </c>
      <c r="G278" s="106" t="str">
        <f>Setup!$C$9</f>
        <v>$</v>
      </c>
      <c r="H278" s="141">
        <f t="shared" si="81"/>
        <v>0</v>
      </c>
      <c r="I278" s="106" t="str">
        <f>Setup!$C$9</f>
        <v>$</v>
      </c>
      <c r="J278" s="141">
        <f t="shared" si="82"/>
        <v>0</v>
      </c>
      <c r="K278" s="106" t="str">
        <f>Setup!$C$9</f>
        <v>$</v>
      </c>
      <c r="L278" s="141">
        <f t="shared" si="83"/>
        <v>0</v>
      </c>
      <c r="M278" s="106" t="str">
        <f>Setup!$C$9</f>
        <v>$</v>
      </c>
      <c r="N278" s="141">
        <f t="shared" si="84"/>
        <v>0</v>
      </c>
      <c r="O278" s="106" t="str">
        <f>Setup!$C$9</f>
        <v>$</v>
      </c>
      <c r="P278" s="141">
        <f t="shared" si="85"/>
        <v>0</v>
      </c>
      <c r="Q278" s="106" t="str">
        <f>Setup!$C$9</f>
        <v>$</v>
      </c>
      <c r="R278" s="141">
        <f t="shared" si="86"/>
        <v>0</v>
      </c>
      <c r="S278" s="106" t="str">
        <f>Setup!$C$9</f>
        <v>$</v>
      </c>
      <c r="T278" s="141">
        <f t="shared" si="87"/>
        <v>0</v>
      </c>
      <c r="U278" s="106" t="str">
        <f>Setup!$C$9</f>
        <v>$</v>
      </c>
      <c r="V278" s="141">
        <f t="shared" si="88"/>
        <v>0</v>
      </c>
      <c r="W278" s="106" t="str">
        <f>Setup!$C$9</f>
        <v>$</v>
      </c>
      <c r="X278" s="141">
        <f t="shared" si="89"/>
        <v>0</v>
      </c>
      <c r="Y278" s="106" t="str">
        <f>Setup!$C$9</f>
        <v>$</v>
      </c>
      <c r="Z278" s="141">
        <f t="shared" si="90"/>
        <v>0</v>
      </c>
      <c r="AA278" s="106" t="str">
        <f>Setup!$C$9</f>
        <v>$</v>
      </c>
      <c r="AB278" s="141">
        <f t="shared" si="91"/>
        <v>0</v>
      </c>
      <c r="AC278" s="106" t="str">
        <f>Setup!$C$9</f>
        <v>$</v>
      </c>
      <c r="AD278" s="142">
        <f t="shared" si="92"/>
        <v>0</v>
      </c>
      <c r="AE278" s="61"/>
      <c r="AF278" s="61"/>
      <c r="AG278" s="61"/>
      <c r="AH278" s="61"/>
      <c r="AI278" s="61"/>
      <c r="AJ278" s="61"/>
      <c r="AK278" s="61"/>
      <c r="AL278" s="61"/>
      <c r="AM278" s="61"/>
      <c r="AN278" s="61"/>
      <c r="AO278" s="61"/>
      <c r="AP278" s="61"/>
      <c r="AQ278" s="61"/>
      <c r="AR278" s="61"/>
      <c r="AS278" s="61"/>
      <c r="AT278" s="61"/>
      <c r="AU278" s="61"/>
      <c r="AV278" s="61"/>
      <c r="AW278" s="61"/>
      <c r="AX278" s="61"/>
      <c r="AY278" s="61"/>
      <c r="AZ278" s="61"/>
      <c r="BA278" s="61"/>
      <c r="BB278" s="61"/>
      <c r="BC278" s="61"/>
      <c r="BD278" s="61"/>
      <c r="BE278" s="61"/>
      <c r="BF278" s="61"/>
      <c r="BG278" s="61"/>
      <c r="BH278" s="61"/>
      <c r="BI278" s="61"/>
      <c r="BJ278" s="61"/>
      <c r="BK278" s="61"/>
      <c r="BL278" s="61"/>
      <c r="BM278" s="61"/>
      <c r="BN278" s="61"/>
      <c r="BO278" s="61"/>
      <c r="BP278" s="61"/>
      <c r="BQ278" s="61"/>
      <c r="BR278" s="61"/>
      <c r="BS278" s="48"/>
    </row>
    <row r="279" spans="1:71" ht="21" customHeight="1">
      <c r="A279" s="1"/>
      <c r="B279" s="338" t="str">
        <f>Properties!$C47</f>
        <v>Property 39</v>
      </c>
      <c r="C279" s="106" t="str">
        <f>Setup!$C$9</f>
        <v>$</v>
      </c>
      <c r="D279" s="141">
        <f t="shared" si="79"/>
        <v>0</v>
      </c>
      <c r="E279" s="106" t="str">
        <f>Setup!$C$9</f>
        <v>$</v>
      </c>
      <c r="F279" s="141">
        <f t="shared" si="80"/>
        <v>0</v>
      </c>
      <c r="G279" s="106" t="str">
        <f>Setup!$C$9</f>
        <v>$</v>
      </c>
      <c r="H279" s="141">
        <f t="shared" si="81"/>
        <v>0</v>
      </c>
      <c r="I279" s="106" t="str">
        <f>Setup!$C$9</f>
        <v>$</v>
      </c>
      <c r="J279" s="141">
        <f t="shared" si="82"/>
        <v>0</v>
      </c>
      <c r="K279" s="106" t="str">
        <f>Setup!$C$9</f>
        <v>$</v>
      </c>
      <c r="L279" s="141">
        <f t="shared" si="83"/>
        <v>0</v>
      </c>
      <c r="M279" s="106" t="str">
        <f>Setup!$C$9</f>
        <v>$</v>
      </c>
      <c r="N279" s="141">
        <f t="shared" si="84"/>
        <v>0</v>
      </c>
      <c r="O279" s="106" t="str">
        <f>Setup!$C$9</f>
        <v>$</v>
      </c>
      <c r="P279" s="141">
        <f t="shared" si="85"/>
        <v>0</v>
      </c>
      <c r="Q279" s="106" t="str">
        <f>Setup!$C$9</f>
        <v>$</v>
      </c>
      <c r="R279" s="141">
        <f t="shared" si="86"/>
        <v>0</v>
      </c>
      <c r="S279" s="106" t="str">
        <f>Setup!$C$9</f>
        <v>$</v>
      </c>
      <c r="T279" s="141">
        <f t="shared" si="87"/>
        <v>0</v>
      </c>
      <c r="U279" s="106" t="str">
        <f>Setup!$C$9</f>
        <v>$</v>
      </c>
      <c r="V279" s="141">
        <f t="shared" si="88"/>
        <v>0</v>
      </c>
      <c r="W279" s="106" t="str">
        <f>Setup!$C$9</f>
        <v>$</v>
      </c>
      <c r="X279" s="141">
        <f t="shared" si="89"/>
        <v>0</v>
      </c>
      <c r="Y279" s="106" t="str">
        <f>Setup!$C$9</f>
        <v>$</v>
      </c>
      <c r="Z279" s="141">
        <f t="shared" si="90"/>
        <v>0</v>
      </c>
      <c r="AA279" s="106" t="str">
        <f>Setup!$C$9</f>
        <v>$</v>
      </c>
      <c r="AB279" s="141">
        <f t="shared" si="91"/>
        <v>0</v>
      </c>
      <c r="AC279" s="106" t="str">
        <f>Setup!$C$9</f>
        <v>$</v>
      </c>
      <c r="AD279" s="142">
        <f t="shared" si="92"/>
        <v>0</v>
      </c>
      <c r="AE279" s="61"/>
      <c r="AF279" s="61"/>
      <c r="AG279" s="61"/>
      <c r="AH279" s="61"/>
      <c r="AI279" s="61"/>
      <c r="AJ279" s="61"/>
      <c r="AK279" s="61"/>
      <c r="AL279" s="61"/>
      <c r="AM279" s="61"/>
      <c r="AN279" s="61"/>
      <c r="AO279" s="61"/>
      <c r="AP279" s="61"/>
      <c r="AQ279" s="61"/>
      <c r="AR279" s="61"/>
      <c r="AS279" s="61"/>
      <c r="AT279" s="61"/>
      <c r="AU279" s="61"/>
      <c r="AV279" s="61"/>
      <c r="AW279" s="61"/>
      <c r="AX279" s="61"/>
      <c r="AY279" s="61"/>
      <c r="AZ279" s="61"/>
      <c r="BA279" s="61"/>
      <c r="BB279" s="61"/>
      <c r="BC279" s="61"/>
      <c r="BD279" s="61"/>
      <c r="BE279" s="61"/>
      <c r="BF279" s="61"/>
      <c r="BG279" s="61"/>
      <c r="BH279" s="61"/>
      <c r="BI279" s="61"/>
      <c r="BJ279" s="61"/>
      <c r="BK279" s="61"/>
      <c r="BL279" s="61"/>
      <c r="BM279" s="61"/>
      <c r="BN279" s="61"/>
      <c r="BO279" s="61"/>
      <c r="BP279" s="61"/>
      <c r="BQ279" s="61"/>
      <c r="BR279" s="61"/>
      <c r="BS279" s="48"/>
    </row>
    <row r="280" spans="1:71" ht="21" customHeight="1">
      <c r="A280" s="1"/>
      <c r="B280" s="338" t="str">
        <f>Properties!$C48</f>
        <v>Property 40</v>
      </c>
      <c r="C280" s="106" t="str">
        <f>Setup!$C$9</f>
        <v>$</v>
      </c>
      <c r="D280" s="141">
        <f t="shared" si="79"/>
        <v>0</v>
      </c>
      <c r="E280" s="106" t="str">
        <f>Setup!$C$9</f>
        <v>$</v>
      </c>
      <c r="F280" s="141">
        <f t="shared" si="80"/>
        <v>0</v>
      </c>
      <c r="G280" s="106" t="str">
        <f>Setup!$C$9</f>
        <v>$</v>
      </c>
      <c r="H280" s="141">
        <f t="shared" si="81"/>
        <v>0</v>
      </c>
      <c r="I280" s="106" t="str">
        <f>Setup!$C$9</f>
        <v>$</v>
      </c>
      <c r="J280" s="141">
        <f t="shared" si="82"/>
        <v>0</v>
      </c>
      <c r="K280" s="106" t="str">
        <f>Setup!$C$9</f>
        <v>$</v>
      </c>
      <c r="L280" s="141">
        <f t="shared" si="83"/>
        <v>0</v>
      </c>
      <c r="M280" s="106" t="str">
        <f>Setup!$C$9</f>
        <v>$</v>
      </c>
      <c r="N280" s="141">
        <f t="shared" si="84"/>
        <v>0</v>
      </c>
      <c r="O280" s="106" t="str">
        <f>Setup!$C$9</f>
        <v>$</v>
      </c>
      <c r="P280" s="141">
        <f t="shared" si="85"/>
        <v>0</v>
      </c>
      <c r="Q280" s="106" t="str">
        <f>Setup!$C$9</f>
        <v>$</v>
      </c>
      <c r="R280" s="141">
        <f t="shared" si="86"/>
        <v>0</v>
      </c>
      <c r="S280" s="106" t="str">
        <f>Setup!$C$9</f>
        <v>$</v>
      </c>
      <c r="T280" s="141">
        <f t="shared" si="87"/>
        <v>0</v>
      </c>
      <c r="U280" s="106" t="str">
        <f>Setup!$C$9</f>
        <v>$</v>
      </c>
      <c r="V280" s="141">
        <f t="shared" si="88"/>
        <v>0</v>
      </c>
      <c r="W280" s="106" t="str">
        <f>Setup!$C$9</f>
        <v>$</v>
      </c>
      <c r="X280" s="141">
        <f t="shared" si="89"/>
        <v>0</v>
      </c>
      <c r="Y280" s="106" t="str">
        <f>Setup!$C$9</f>
        <v>$</v>
      </c>
      <c r="Z280" s="141">
        <f t="shared" si="90"/>
        <v>0</v>
      </c>
      <c r="AA280" s="106" t="str">
        <f>Setup!$C$9</f>
        <v>$</v>
      </c>
      <c r="AB280" s="141">
        <f t="shared" si="91"/>
        <v>0</v>
      </c>
      <c r="AC280" s="106" t="str">
        <f>Setup!$C$9</f>
        <v>$</v>
      </c>
      <c r="AD280" s="142">
        <f t="shared" si="92"/>
        <v>0</v>
      </c>
      <c r="AE280" s="61"/>
      <c r="AF280" s="61"/>
      <c r="AG280" s="61"/>
      <c r="AH280" s="61"/>
      <c r="AI280" s="61"/>
      <c r="AJ280" s="61"/>
      <c r="AK280" s="61"/>
      <c r="AL280" s="61"/>
      <c r="AM280" s="61"/>
      <c r="AN280" s="61"/>
      <c r="AO280" s="61"/>
      <c r="AP280" s="61"/>
      <c r="AQ280" s="61"/>
      <c r="AR280" s="61"/>
      <c r="AS280" s="61"/>
      <c r="AT280" s="61"/>
      <c r="AU280" s="61"/>
      <c r="AV280" s="61"/>
      <c r="AW280" s="61"/>
      <c r="AX280" s="61"/>
      <c r="AY280" s="61"/>
      <c r="AZ280" s="61"/>
      <c r="BA280" s="61"/>
      <c r="BB280" s="61"/>
      <c r="BC280" s="61"/>
      <c r="BD280" s="61"/>
      <c r="BE280" s="61"/>
      <c r="BF280" s="61"/>
      <c r="BG280" s="61"/>
      <c r="BH280" s="61"/>
      <c r="BI280" s="61"/>
      <c r="BJ280" s="61"/>
      <c r="BK280" s="61"/>
      <c r="BL280" s="61"/>
      <c r="BM280" s="61"/>
      <c r="BN280" s="61"/>
      <c r="BO280" s="61"/>
      <c r="BP280" s="61"/>
      <c r="BQ280" s="61"/>
      <c r="BR280" s="61"/>
      <c r="BS280" s="48"/>
    </row>
    <row r="281" spans="1:71" ht="21" customHeight="1">
      <c r="A281" s="1"/>
      <c r="B281" s="338" t="str">
        <f>Properties!$C49</f>
        <v>Property 41</v>
      </c>
      <c r="C281" s="106" t="str">
        <f>Setup!$C$9</f>
        <v>$</v>
      </c>
      <c r="D281" s="141">
        <f t="shared" si="79"/>
        <v>0</v>
      </c>
      <c r="E281" s="106" t="str">
        <f>Setup!$C$9</f>
        <v>$</v>
      </c>
      <c r="F281" s="141">
        <f t="shared" si="80"/>
        <v>0</v>
      </c>
      <c r="G281" s="106" t="str">
        <f>Setup!$C$9</f>
        <v>$</v>
      </c>
      <c r="H281" s="141">
        <f t="shared" si="81"/>
        <v>0</v>
      </c>
      <c r="I281" s="106" t="str">
        <f>Setup!$C$9</f>
        <v>$</v>
      </c>
      <c r="J281" s="141">
        <f t="shared" si="82"/>
        <v>0</v>
      </c>
      <c r="K281" s="106" t="str">
        <f>Setup!$C$9</f>
        <v>$</v>
      </c>
      <c r="L281" s="141">
        <f t="shared" si="83"/>
        <v>0</v>
      </c>
      <c r="M281" s="106" t="str">
        <f>Setup!$C$9</f>
        <v>$</v>
      </c>
      <c r="N281" s="141">
        <f t="shared" si="84"/>
        <v>0</v>
      </c>
      <c r="O281" s="106" t="str">
        <f>Setup!$C$9</f>
        <v>$</v>
      </c>
      <c r="P281" s="141">
        <f t="shared" si="85"/>
        <v>0</v>
      </c>
      <c r="Q281" s="106" t="str">
        <f>Setup!$C$9</f>
        <v>$</v>
      </c>
      <c r="R281" s="141">
        <f t="shared" si="86"/>
        <v>0</v>
      </c>
      <c r="S281" s="106" t="str">
        <f>Setup!$C$9</f>
        <v>$</v>
      </c>
      <c r="T281" s="141">
        <f t="shared" si="87"/>
        <v>0</v>
      </c>
      <c r="U281" s="106" t="str">
        <f>Setup!$C$9</f>
        <v>$</v>
      </c>
      <c r="V281" s="141">
        <f t="shared" si="88"/>
        <v>0</v>
      </c>
      <c r="W281" s="106" t="str">
        <f>Setup!$C$9</f>
        <v>$</v>
      </c>
      <c r="X281" s="141">
        <f t="shared" si="89"/>
        <v>0</v>
      </c>
      <c r="Y281" s="106" t="str">
        <f>Setup!$C$9</f>
        <v>$</v>
      </c>
      <c r="Z281" s="141">
        <f t="shared" si="90"/>
        <v>0</v>
      </c>
      <c r="AA281" s="106" t="str">
        <f>Setup!$C$9</f>
        <v>$</v>
      </c>
      <c r="AB281" s="141">
        <f t="shared" si="91"/>
        <v>0</v>
      </c>
      <c r="AC281" s="106" t="str">
        <f>Setup!$C$9</f>
        <v>$</v>
      </c>
      <c r="AD281" s="142">
        <f t="shared" si="92"/>
        <v>0</v>
      </c>
      <c r="AE281" s="61"/>
      <c r="AF281" s="61"/>
      <c r="AG281" s="61"/>
      <c r="AH281" s="61"/>
      <c r="AI281" s="61"/>
      <c r="AJ281" s="61"/>
      <c r="AK281" s="61"/>
      <c r="AL281" s="61"/>
      <c r="AM281" s="61"/>
      <c r="AN281" s="61"/>
      <c r="AO281" s="61"/>
      <c r="AP281" s="61"/>
      <c r="AQ281" s="61"/>
      <c r="AR281" s="61"/>
      <c r="AS281" s="61"/>
      <c r="AT281" s="61"/>
      <c r="AU281" s="61"/>
      <c r="AV281" s="61"/>
      <c r="AW281" s="61"/>
      <c r="AX281" s="61"/>
      <c r="AY281" s="61"/>
      <c r="AZ281" s="61"/>
      <c r="BA281" s="61"/>
      <c r="BB281" s="61"/>
      <c r="BC281" s="61"/>
      <c r="BD281" s="61"/>
      <c r="BE281" s="61"/>
      <c r="BF281" s="61"/>
      <c r="BG281" s="61"/>
      <c r="BH281" s="61"/>
      <c r="BI281" s="61"/>
      <c r="BJ281" s="61"/>
      <c r="BK281" s="61"/>
      <c r="BL281" s="61"/>
      <c r="BM281" s="61"/>
      <c r="BN281" s="61"/>
      <c r="BO281" s="61"/>
      <c r="BP281" s="61"/>
      <c r="BQ281" s="61"/>
      <c r="BR281" s="61"/>
      <c r="BS281" s="48"/>
    </row>
    <row r="282" spans="1:71" ht="21" customHeight="1">
      <c r="A282" s="1"/>
      <c r="B282" s="338" t="str">
        <f>Properties!$C50</f>
        <v>Property 42</v>
      </c>
      <c r="C282" s="106" t="str">
        <f>Setup!$C$9</f>
        <v>$</v>
      </c>
      <c r="D282" s="141">
        <f t="shared" si="79"/>
        <v>0</v>
      </c>
      <c r="E282" s="106" t="str">
        <f>Setup!$C$9</f>
        <v>$</v>
      </c>
      <c r="F282" s="141">
        <f t="shared" si="80"/>
        <v>0</v>
      </c>
      <c r="G282" s="106" t="str">
        <f>Setup!$C$9</f>
        <v>$</v>
      </c>
      <c r="H282" s="141">
        <f t="shared" si="81"/>
        <v>0</v>
      </c>
      <c r="I282" s="106" t="str">
        <f>Setup!$C$9</f>
        <v>$</v>
      </c>
      <c r="J282" s="141">
        <f t="shared" si="82"/>
        <v>0</v>
      </c>
      <c r="K282" s="106" t="str">
        <f>Setup!$C$9</f>
        <v>$</v>
      </c>
      <c r="L282" s="141">
        <f t="shared" si="83"/>
        <v>0</v>
      </c>
      <c r="M282" s="106" t="str">
        <f>Setup!$C$9</f>
        <v>$</v>
      </c>
      <c r="N282" s="141">
        <f t="shared" si="84"/>
        <v>0</v>
      </c>
      <c r="O282" s="106" t="str">
        <f>Setup!$C$9</f>
        <v>$</v>
      </c>
      <c r="P282" s="141">
        <f t="shared" si="85"/>
        <v>0</v>
      </c>
      <c r="Q282" s="106" t="str">
        <f>Setup!$C$9</f>
        <v>$</v>
      </c>
      <c r="R282" s="141">
        <f t="shared" si="86"/>
        <v>0</v>
      </c>
      <c r="S282" s="106" t="str">
        <f>Setup!$C$9</f>
        <v>$</v>
      </c>
      <c r="T282" s="141">
        <f t="shared" si="87"/>
        <v>0</v>
      </c>
      <c r="U282" s="106" t="str">
        <f>Setup!$C$9</f>
        <v>$</v>
      </c>
      <c r="V282" s="141">
        <f t="shared" si="88"/>
        <v>0</v>
      </c>
      <c r="W282" s="106" t="str">
        <f>Setup!$C$9</f>
        <v>$</v>
      </c>
      <c r="X282" s="141">
        <f t="shared" si="89"/>
        <v>0</v>
      </c>
      <c r="Y282" s="106" t="str">
        <f>Setup!$C$9</f>
        <v>$</v>
      </c>
      <c r="Z282" s="141">
        <f t="shared" si="90"/>
        <v>0</v>
      </c>
      <c r="AA282" s="106" t="str">
        <f>Setup!$C$9</f>
        <v>$</v>
      </c>
      <c r="AB282" s="141">
        <f t="shared" si="91"/>
        <v>0</v>
      </c>
      <c r="AC282" s="106" t="str">
        <f>Setup!$C$9</f>
        <v>$</v>
      </c>
      <c r="AD282" s="142">
        <f t="shared" si="92"/>
        <v>0</v>
      </c>
      <c r="AE282" s="61"/>
      <c r="AF282" s="61"/>
      <c r="AG282" s="61"/>
      <c r="AH282" s="61"/>
      <c r="AI282" s="61"/>
      <c r="AJ282" s="61"/>
      <c r="AK282" s="61"/>
      <c r="AL282" s="61"/>
      <c r="AM282" s="61"/>
      <c r="AN282" s="61"/>
      <c r="AO282" s="61"/>
      <c r="AP282" s="61"/>
      <c r="AQ282" s="61"/>
      <c r="AR282" s="61"/>
      <c r="AS282" s="61"/>
      <c r="AT282" s="61"/>
      <c r="AU282" s="61"/>
      <c r="AV282" s="61"/>
      <c r="AW282" s="61"/>
      <c r="AX282" s="61"/>
      <c r="AY282" s="61"/>
      <c r="AZ282" s="61"/>
      <c r="BA282" s="61"/>
      <c r="BB282" s="61"/>
      <c r="BC282" s="61"/>
      <c r="BD282" s="61"/>
      <c r="BE282" s="61"/>
      <c r="BF282" s="61"/>
      <c r="BG282" s="61"/>
      <c r="BH282" s="61"/>
      <c r="BI282" s="61"/>
      <c r="BJ282" s="61"/>
      <c r="BK282" s="61"/>
      <c r="BL282" s="61"/>
      <c r="BM282" s="61"/>
      <c r="BN282" s="61"/>
      <c r="BO282" s="61"/>
      <c r="BP282" s="61"/>
      <c r="BQ282" s="61"/>
      <c r="BR282" s="61"/>
      <c r="BS282" s="48"/>
    </row>
    <row r="283" spans="1:71" ht="21" customHeight="1">
      <c r="A283" s="1"/>
      <c r="B283" s="338" t="str">
        <f>Properties!$C51</f>
        <v>Property 43</v>
      </c>
      <c r="C283" s="106" t="str">
        <f>Setup!$C$9</f>
        <v>$</v>
      </c>
      <c r="D283" s="141">
        <f t="shared" si="79"/>
        <v>0</v>
      </c>
      <c r="E283" s="106" t="str">
        <f>Setup!$C$9</f>
        <v>$</v>
      </c>
      <c r="F283" s="141">
        <f t="shared" si="80"/>
        <v>0</v>
      </c>
      <c r="G283" s="106" t="str">
        <f>Setup!$C$9</f>
        <v>$</v>
      </c>
      <c r="H283" s="141">
        <f t="shared" si="81"/>
        <v>0</v>
      </c>
      <c r="I283" s="106" t="str">
        <f>Setup!$C$9</f>
        <v>$</v>
      </c>
      <c r="J283" s="141">
        <f t="shared" si="82"/>
        <v>0</v>
      </c>
      <c r="K283" s="106" t="str">
        <f>Setup!$C$9</f>
        <v>$</v>
      </c>
      <c r="L283" s="141">
        <f t="shared" si="83"/>
        <v>0</v>
      </c>
      <c r="M283" s="106" t="str">
        <f>Setup!$C$9</f>
        <v>$</v>
      </c>
      <c r="N283" s="141">
        <f t="shared" si="84"/>
        <v>0</v>
      </c>
      <c r="O283" s="106" t="str">
        <f>Setup!$C$9</f>
        <v>$</v>
      </c>
      <c r="P283" s="141">
        <f t="shared" si="85"/>
        <v>0</v>
      </c>
      <c r="Q283" s="106" t="str">
        <f>Setup!$C$9</f>
        <v>$</v>
      </c>
      <c r="R283" s="141">
        <f t="shared" si="86"/>
        <v>0</v>
      </c>
      <c r="S283" s="106" t="str">
        <f>Setup!$C$9</f>
        <v>$</v>
      </c>
      <c r="T283" s="141">
        <f t="shared" si="87"/>
        <v>0</v>
      </c>
      <c r="U283" s="106" t="str">
        <f>Setup!$C$9</f>
        <v>$</v>
      </c>
      <c r="V283" s="141">
        <f t="shared" si="88"/>
        <v>0</v>
      </c>
      <c r="W283" s="106" t="str">
        <f>Setup!$C$9</f>
        <v>$</v>
      </c>
      <c r="X283" s="141">
        <f t="shared" si="89"/>
        <v>0</v>
      </c>
      <c r="Y283" s="106" t="str">
        <f>Setup!$C$9</f>
        <v>$</v>
      </c>
      <c r="Z283" s="141">
        <f t="shared" si="90"/>
        <v>0</v>
      </c>
      <c r="AA283" s="106" t="str">
        <f>Setup!$C$9</f>
        <v>$</v>
      </c>
      <c r="AB283" s="141">
        <f t="shared" si="91"/>
        <v>0</v>
      </c>
      <c r="AC283" s="106" t="str">
        <f>Setup!$C$9</f>
        <v>$</v>
      </c>
      <c r="AD283" s="142">
        <f t="shared" si="92"/>
        <v>0</v>
      </c>
      <c r="AE283" s="61"/>
      <c r="AF283" s="61"/>
      <c r="AG283" s="61"/>
      <c r="AH283" s="61"/>
      <c r="AI283" s="61"/>
      <c r="AJ283" s="61"/>
      <c r="AK283" s="61"/>
      <c r="AL283" s="61"/>
      <c r="AM283" s="61"/>
      <c r="AN283" s="61"/>
      <c r="AO283" s="61"/>
      <c r="AP283" s="61"/>
      <c r="AQ283" s="61"/>
      <c r="AR283" s="61"/>
      <c r="AS283" s="61"/>
      <c r="AT283" s="61"/>
      <c r="AU283" s="61"/>
      <c r="AV283" s="61"/>
      <c r="AW283" s="61"/>
      <c r="AX283" s="61"/>
      <c r="AY283" s="61"/>
      <c r="AZ283" s="61"/>
      <c r="BA283" s="61"/>
      <c r="BB283" s="61"/>
      <c r="BC283" s="61"/>
      <c r="BD283" s="61"/>
      <c r="BE283" s="61"/>
      <c r="BF283" s="61"/>
      <c r="BG283" s="61"/>
      <c r="BH283" s="61"/>
      <c r="BI283" s="61"/>
      <c r="BJ283" s="61"/>
      <c r="BK283" s="61"/>
      <c r="BL283" s="61"/>
      <c r="BM283" s="61"/>
      <c r="BN283" s="61"/>
      <c r="BO283" s="61"/>
      <c r="BP283" s="61"/>
      <c r="BQ283" s="61"/>
      <c r="BR283" s="61"/>
      <c r="BS283" s="48"/>
    </row>
    <row r="284" spans="1:71" ht="21" customHeight="1">
      <c r="A284" s="1"/>
      <c r="B284" s="338" t="str">
        <f>Properties!$C52</f>
        <v>Property 44</v>
      </c>
      <c r="C284" s="106" t="str">
        <f>Setup!$C$9</f>
        <v>$</v>
      </c>
      <c r="D284" s="141">
        <f t="shared" si="79"/>
        <v>0</v>
      </c>
      <c r="E284" s="106" t="str">
        <f>Setup!$C$9</f>
        <v>$</v>
      </c>
      <c r="F284" s="141">
        <f t="shared" si="80"/>
        <v>0</v>
      </c>
      <c r="G284" s="106" t="str">
        <f>Setup!$C$9</f>
        <v>$</v>
      </c>
      <c r="H284" s="141">
        <f t="shared" si="81"/>
        <v>0</v>
      </c>
      <c r="I284" s="106" t="str">
        <f>Setup!$C$9</f>
        <v>$</v>
      </c>
      <c r="J284" s="141">
        <f t="shared" si="82"/>
        <v>0</v>
      </c>
      <c r="K284" s="106" t="str">
        <f>Setup!$C$9</f>
        <v>$</v>
      </c>
      <c r="L284" s="141">
        <f t="shared" si="83"/>
        <v>0</v>
      </c>
      <c r="M284" s="106" t="str">
        <f>Setup!$C$9</f>
        <v>$</v>
      </c>
      <c r="N284" s="141">
        <f t="shared" si="84"/>
        <v>0</v>
      </c>
      <c r="O284" s="106" t="str">
        <f>Setup!$C$9</f>
        <v>$</v>
      </c>
      <c r="P284" s="141">
        <f t="shared" si="85"/>
        <v>0</v>
      </c>
      <c r="Q284" s="106" t="str">
        <f>Setup!$C$9</f>
        <v>$</v>
      </c>
      <c r="R284" s="141">
        <f t="shared" si="86"/>
        <v>0</v>
      </c>
      <c r="S284" s="106" t="str">
        <f>Setup!$C$9</f>
        <v>$</v>
      </c>
      <c r="T284" s="141">
        <f t="shared" si="87"/>
        <v>0</v>
      </c>
      <c r="U284" s="106" t="str">
        <f>Setup!$C$9</f>
        <v>$</v>
      </c>
      <c r="V284" s="141">
        <f t="shared" si="88"/>
        <v>0</v>
      </c>
      <c r="W284" s="106" t="str">
        <f>Setup!$C$9</f>
        <v>$</v>
      </c>
      <c r="X284" s="141">
        <f t="shared" si="89"/>
        <v>0</v>
      </c>
      <c r="Y284" s="106" t="str">
        <f>Setup!$C$9</f>
        <v>$</v>
      </c>
      <c r="Z284" s="141">
        <f t="shared" si="90"/>
        <v>0</v>
      </c>
      <c r="AA284" s="106" t="str">
        <f>Setup!$C$9</f>
        <v>$</v>
      </c>
      <c r="AB284" s="141">
        <f t="shared" si="91"/>
        <v>0</v>
      </c>
      <c r="AC284" s="106" t="str">
        <f>Setup!$C$9</f>
        <v>$</v>
      </c>
      <c r="AD284" s="142">
        <f t="shared" si="92"/>
        <v>0</v>
      </c>
      <c r="AE284" s="61"/>
      <c r="AF284" s="61"/>
      <c r="AG284" s="61"/>
      <c r="AH284" s="61"/>
      <c r="AI284" s="61"/>
      <c r="AJ284" s="61"/>
      <c r="AK284" s="61"/>
      <c r="AL284" s="61"/>
      <c r="AM284" s="61"/>
      <c r="AN284" s="61"/>
      <c r="AO284" s="61"/>
      <c r="AP284" s="61"/>
      <c r="AQ284" s="61"/>
      <c r="AR284" s="61"/>
      <c r="AS284" s="61"/>
      <c r="AT284" s="61"/>
      <c r="AU284" s="61"/>
      <c r="AV284" s="61"/>
      <c r="AW284" s="61"/>
      <c r="AX284" s="61"/>
      <c r="AY284" s="61"/>
      <c r="AZ284" s="61"/>
      <c r="BA284" s="61"/>
      <c r="BB284" s="61"/>
      <c r="BC284" s="61"/>
      <c r="BD284" s="61"/>
      <c r="BE284" s="61"/>
      <c r="BF284" s="61"/>
      <c r="BG284" s="61"/>
      <c r="BH284" s="61"/>
      <c r="BI284" s="61"/>
      <c r="BJ284" s="61"/>
      <c r="BK284" s="61"/>
      <c r="BL284" s="61"/>
      <c r="BM284" s="61"/>
      <c r="BN284" s="61"/>
      <c r="BO284" s="61"/>
      <c r="BP284" s="61"/>
      <c r="BQ284" s="61"/>
      <c r="BR284" s="61"/>
      <c r="BS284" s="48"/>
    </row>
    <row r="285" spans="1:71" ht="21" customHeight="1">
      <c r="A285" s="1"/>
      <c r="B285" s="338" t="str">
        <f>Properties!$C53</f>
        <v>Property 45</v>
      </c>
      <c r="C285" s="106" t="str">
        <f>Setup!$C$9</f>
        <v>$</v>
      </c>
      <c r="D285" s="141">
        <f t="shared" si="79"/>
        <v>0</v>
      </c>
      <c r="E285" s="106" t="str">
        <f>Setup!$C$9</f>
        <v>$</v>
      </c>
      <c r="F285" s="141">
        <f t="shared" si="80"/>
        <v>0</v>
      </c>
      <c r="G285" s="106" t="str">
        <f>Setup!$C$9</f>
        <v>$</v>
      </c>
      <c r="H285" s="141">
        <f t="shared" si="81"/>
        <v>0</v>
      </c>
      <c r="I285" s="106" t="str">
        <f>Setup!$C$9</f>
        <v>$</v>
      </c>
      <c r="J285" s="141">
        <f t="shared" si="82"/>
        <v>0</v>
      </c>
      <c r="K285" s="106" t="str">
        <f>Setup!$C$9</f>
        <v>$</v>
      </c>
      <c r="L285" s="141">
        <f t="shared" si="83"/>
        <v>0</v>
      </c>
      <c r="M285" s="106" t="str">
        <f>Setup!$C$9</f>
        <v>$</v>
      </c>
      <c r="N285" s="141">
        <f t="shared" si="84"/>
        <v>0</v>
      </c>
      <c r="O285" s="106" t="str">
        <f>Setup!$C$9</f>
        <v>$</v>
      </c>
      <c r="P285" s="141">
        <f t="shared" si="85"/>
        <v>0</v>
      </c>
      <c r="Q285" s="106" t="str">
        <f>Setup!$C$9</f>
        <v>$</v>
      </c>
      <c r="R285" s="141">
        <f t="shared" si="86"/>
        <v>0</v>
      </c>
      <c r="S285" s="106" t="str">
        <f>Setup!$C$9</f>
        <v>$</v>
      </c>
      <c r="T285" s="141">
        <f t="shared" si="87"/>
        <v>0</v>
      </c>
      <c r="U285" s="106" t="str">
        <f>Setup!$C$9</f>
        <v>$</v>
      </c>
      <c r="V285" s="141">
        <f t="shared" si="88"/>
        <v>0</v>
      </c>
      <c r="W285" s="106" t="str">
        <f>Setup!$C$9</f>
        <v>$</v>
      </c>
      <c r="X285" s="141">
        <f t="shared" si="89"/>
        <v>0</v>
      </c>
      <c r="Y285" s="106" t="str">
        <f>Setup!$C$9</f>
        <v>$</v>
      </c>
      <c r="Z285" s="141">
        <f t="shared" si="90"/>
        <v>0</v>
      </c>
      <c r="AA285" s="106" t="str">
        <f>Setup!$C$9</f>
        <v>$</v>
      </c>
      <c r="AB285" s="141">
        <f t="shared" si="91"/>
        <v>0</v>
      </c>
      <c r="AC285" s="106" t="str">
        <f>Setup!$C$9</f>
        <v>$</v>
      </c>
      <c r="AD285" s="142">
        <f t="shared" si="92"/>
        <v>0</v>
      </c>
      <c r="AE285" s="61"/>
      <c r="AF285" s="61"/>
      <c r="AG285" s="61"/>
      <c r="AH285" s="61"/>
      <c r="AI285" s="61"/>
      <c r="AJ285" s="61"/>
      <c r="AK285" s="61"/>
      <c r="AL285" s="61"/>
      <c r="AM285" s="61"/>
      <c r="AN285" s="61"/>
      <c r="AO285" s="61"/>
      <c r="AP285" s="61"/>
      <c r="AQ285" s="61"/>
      <c r="AR285" s="61"/>
      <c r="AS285" s="61"/>
      <c r="AT285" s="61"/>
      <c r="AU285" s="61"/>
      <c r="AV285" s="61"/>
      <c r="AW285" s="61"/>
      <c r="AX285" s="61"/>
      <c r="AY285" s="61"/>
      <c r="AZ285" s="61"/>
      <c r="BA285" s="61"/>
      <c r="BB285" s="61"/>
      <c r="BC285" s="61"/>
      <c r="BD285" s="61"/>
      <c r="BE285" s="61"/>
      <c r="BF285" s="61"/>
      <c r="BG285" s="61"/>
      <c r="BH285" s="61"/>
      <c r="BI285" s="61"/>
      <c r="BJ285" s="61"/>
      <c r="BK285" s="61"/>
      <c r="BL285" s="61"/>
      <c r="BM285" s="61"/>
      <c r="BN285" s="61"/>
      <c r="BO285" s="61"/>
      <c r="BP285" s="61"/>
      <c r="BQ285" s="61"/>
      <c r="BR285" s="61"/>
      <c r="BS285" s="48"/>
    </row>
    <row r="286" spans="1:71" ht="21" customHeight="1">
      <c r="A286" s="1"/>
      <c r="B286" s="338" t="str">
        <f>Properties!$C54</f>
        <v>Property 46</v>
      </c>
      <c r="C286" s="106" t="str">
        <f>Setup!$C$9</f>
        <v>$</v>
      </c>
      <c r="D286" s="141">
        <f t="shared" si="79"/>
        <v>0</v>
      </c>
      <c r="E286" s="106" t="str">
        <f>Setup!$C$9</f>
        <v>$</v>
      </c>
      <c r="F286" s="141">
        <f t="shared" si="80"/>
        <v>0</v>
      </c>
      <c r="G286" s="106" t="str">
        <f>Setup!$C$9</f>
        <v>$</v>
      </c>
      <c r="H286" s="141">
        <f t="shared" si="81"/>
        <v>0</v>
      </c>
      <c r="I286" s="106" t="str">
        <f>Setup!$C$9</f>
        <v>$</v>
      </c>
      <c r="J286" s="141">
        <f t="shared" si="82"/>
        <v>0</v>
      </c>
      <c r="K286" s="106" t="str">
        <f>Setup!$C$9</f>
        <v>$</v>
      </c>
      <c r="L286" s="141">
        <f t="shared" si="83"/>
        <v>0</v>
      </c>
      <c r="M286" s="106" t="str">
        <f>Setup!$C$9</f>
        <v>$</v>
      </c>
      <c r="N286" s="141">
        <f t="shared" si="84"/>
        <v>0</v>
      </c>
      <c r="O286" s="106" t="str">
        <f>Setup!$C$9</f>
        <v>$</v>
      </c>
      <c r="P286" s="141">
        <f t="shared" si="85"/>
        <v>0</v>
      </c>
      <c r="Q286" s="106" t="str">
        <f>Setup!$C$9</f>
        <v>$</v>
      </c>
      <c r="R286" s="141">
        <f t="shared" si="86"/>
        <v>0</v>
      </c>
      <c r="S286" s="106" t="str">
        <f>Setup!$C$9</f>
        <v>$</v>
      </c>
      <c r="T286" s="141">
        <f t="shared" si="87"/>
        <v>0</v>
      </c>
      <c r="U286" s="106" t="str">
        <f>Setup!$C$9</f>
        <v>$</v>
      </c>
      <c r="V286" s="141">
        <f t="shared" si="88"/>
        <v>0</v>
      </c>
      <c r="W286" s="106" t="str">
        <f>Setup!$C$9</f>
        <v>$</v>
      </c>
      <c r="X286" s="141">
        <f t="shared" si="89"/>
        <v>0</v>
      </c>
      <c r="Y286" s="106" t="str">
        <f>Setup!$C$9</f>
        <v>$</v>
      </c>
      <c r="Z286" s="141">
        <f t="shared" si="90"/>
        <v>0</v>
      </c>
      <c r="AA286" s="106" t="str">
        <f>Setup!$C$9</f>
        <v>$</v>
      </c>
      <c r="AB286" s="141">
        <f t="shared" si="91"/>
        <v>0</v>
      </c>
      <c r="AC286" s="106" t="str">
        <f>Setup!$C$9</f>
        <v>$</v>
      </c>
      <c r="AD286" s="142">
        <f t="shared" si="92"/>
        <v>0</v>
      </c>
      <c r="AE286" s="61"/>
      <c r="AF286" s="61"/>
      <c r="AG286" s="61"/>
      <c r="AH286" s="61"/>
      <c r="AI286" s="61"/>
      <c r="AJ286" s="61"/>
      <c r="AK286" s="61"/>
      <c r="AL286" s="61"/>
      <c r="AM286" s="61"/>
      <c r="AN286" s="61"/>
      <c r="AO286" s="61"/>
      <c r="AP286" s="61"/>
      <c r="AQ286" s="61"/>
      <c r="AR286" s="61"/>
      <c r="AS286" s="61"/>
      <c r="AT286" s="61"/>
      <c r="AU286" s="61"/>
      <c r="AV286" s="61"/>
      <c r="AW286" s="61"/>
      <c r="AX286" s="61"/>
      <c r="AY286" s="61"/>
      <c r="AZ286" s="61"/>
      <c r="BA286" s="61"/>
      <c r="BB286" s="61"/>
      <c r="BC286" s="61"/>
      <c r="BD286" s="61"/>
      <c r="BE286" s="61"/>
      <c r="BF286" s="61"/>
      <c r="BG286" s="61"/>
      <c r="BH286" s="61"/>
      <c r="BI286" s="61"/>
      <c r="BJ286" s="61"/>
      <c r="BK286" s="61"/>
      <c r="BL286" s="61"/>
      <c r="BM286" s="61"/>
      <c r="BN286" s="61"/>
      <c r="BO286" s="61"/>
      <c r="BP286" s="61"/>
      <c r="BQ286" s="61"/>
      <c r="BR286" s="61"/>
      <c r="BS286" s="48"/>
    </row>
    <row r="287" spans="1:71" ht="21" customHeight="1">
      <c r="A287" s="1"/>
      <c r="B287" s="338" t="str">
        <f>Properties!$C55</f>
        <v>Property 47</v>
      </c>
      <c r="C287" s="106" t="str">
        <f>Setup!$C$9</f>
        <v>$</v>
      </c>
      <c r="D287" s="141">
        <f t="shared" si="79"/>
        <v>0</v>
      </c>
      <c r="E287" s="106" t="str">
        <f>Setup!$C$9</f>
        <v>$</v>
      </c>
      <c r="F287" s="141">
        <f t="shared" si="80"/>
        <v>0</v>
      </c>
      <c r="G287" s="106" t="str">
        <f>Setup!$C$9</f>
        <v>$</v>
      </c>
      <c r="H287" s="141">
        <f t="shared" si="81"/>
        <v>0</v>
      </c>
      <c r="I287" s="106" t="str">
        <f>Setup!$C$9</f>
        <v>$</v>
      </c>
      <c r="J287" s="141">
        <f t="shared" si="82"/>
        <v>0</v>
      </c>
      <c r="K287" s="106" t="str">
        <f>Setup!$C$9</f>
        <v>$</v>
      </c>
      <c r="L287" s="141">
        <f t="shared" si="83"/>
        <v>0</v>
      </c>
      <c r="M287" s="106" t="str">
        <f>Setup!$C$9</f>
        <v>$</v>
      </c>
      <c r="N287" s="141">
        <f t="shared" si="84"/>
        <v>0</v>
      </c>
      <c r="O287" s="106" t="str">
        <f>Setup!$C$9</f>
        <v>$</v>
      </c>
      <c r="P287" s="141">
        <f t="shared" si="85"/>
        <v>0</v>
      </c>
      <c r="Q287" s="106" t="str">
        <f>Setup!$C$9</f>
        <v>$</v>
      </c>
      <c r="R287" s="141">
        <f t="shared" si="86"/>
        <v>0</v>
      </c>
      <c r="S287" s="106" t="str">
        <f>Setup!$C$9</f>
        <v>$</v>
      </c>
      <c r="T287" s="141">
        <f t="shared" si="87"/>
        <v>0</v>
      </c>
      <c r="U287" s="106" t="str">
        <f>Setup!$C$9</f>
        <v>$</v>
      </c>
      <c r="V287" s="141">
        <f t="shared" si="88"/>
        <v>0</v>
      </c>
      <c r="W287" s="106" t="str">
        <f>Setup!$C$9</f>
        <v>$</v>
      </c>
      <c r="X287" s="141">
        <f t="shared" si="89"/>
        <v>0</v>
      </c>
      <c r="Y287" s="106" t="str">
        <f>Setup!$C$9</f>
        <v>$</v>
      </c>
      <c r="Z287" s="141">
        <f t="shared" si="90"/>
        <v>0</v>
      </c>
      <c r="AA287" s="106" t="str">
        <f>Setup!$C$9</f>
        <v>$</v>
      </c>
      <c r="AB287" s="141">
        <f t="shared" si="91"/>
        <v>0</v>
      </c>
      <c r="AC287" s="106" t="str">
        <f>Setup!$C$9</f>
        <v>$</v>
      </c>
      <c r="AD287" s="142">
        <f t="shared" si="92"/>
        <v>0</v>
      </c>
      <c r="AE287" s="61"/>
      <c r="AF287" s="61"/>
      <c r="AG287" s="61"/>
      <c r="AH287" s="61"/>
      <c r="AI287" s="61"/>
      <c r="AJ287" s="61"/>
      <c r="AK287" s="61"/>
      <c r="AL287" s="61"/>
      <c r="AM287" s="61"/>
      <c r="AN287" s="61"/>
      <c r="AO287" s="61"/>
      <c r="AP287" s="61"/>
      <c r="AQ287" s="61"/>
      <c r="AR287" s="61"/>
      <c r="AS287" s="61"/>
      <c r="AT287" s="61"/>
      <c r="AU287" s="61"/>
      <c r="AV287" s="61"/>
      <c r="AW287" s="61"/>
      <c r="AX287" s="61"/>
      <c r="AY287" s="61"/>
      <c r="AZ287" s="61"/>
      <c r="BA287" s="61"/>
      <c r="BB287" s="61"/>
      <c r="BC287" s="61"/>
      <c r="BD287" s="61"/>
      <c r="BE287" s="61"/>
      <c r="BF287" s="61"/>
      <c r="BG287" s="61"/>
      <c r="BH287" s="61"/>
      <c r="BI287" s="61"/>
      <c r="BJ287" s="61"/>
      <c r="BK287" s="61"/>
      <c r="BL287" s="61"/>
      <c r="BM287" s="61"/>
      <c r="BN287" s="61"/>
      <c r="BO287" s="61"/>
      <c r="BP287" s="61"/>
      <c r="BQ287" s="61"/>
      <c r="BR287" s="61"/>
      <c r="BS287" s="48"/>
    </row>
    <row r="288" spans="1:71" ht="21" customHeight="1">
      <c r="A288" s="1"/>
      <c r="B288" s="338" t="str">
        <f>Properties!$C56</f>
        <v>Property 48</v>
      </c>
      <c r="C288" s="106" t="str">
        <f>Setup!$C$9</f>
        <v>$</v>
      </c>
      <c r="D288" s="141">
        <f t="shared" si="79"/>
        <v>0</v>
      </c>
      <c r="E288" s="106" t="str">
        <f>Setup!$C$9</f>
        <v>$</v>
      </c>
      <c r="F288" s="141">
        <f t="shared" si="80"/>
        <v>0</v>
      </c>
      <c r="G288" s="106" t="str">
        <f>Setup!$C$9</f>
        <v>$</v>
      </c>
      <c r="H288" s="141">
        <f t="shared" si="81"/>
        <v>0</v>
      </c>
      <c r="I288" s="106" t="str">
        <f>Setup!$C$9</f>
        <v>$</v>
      </c>
      <c r="J288" s="141">
        <f t="shared" si="82"/>
        <v>0</v>
      </c>
      <c r="K288" s="106" t="str">
        <f>Setup!$C$9</f>
        <v>$</v>
      </c>
      <c r="L288" s="141">
        <f t="shared" si="83"/>
        <v>0</v>
      </c>
      <c r="M288" s="106" t="str">
        <f>Setup!$C$9</f>
        <v>$</v>
      </c>
      <c r="N288" s="141">
        <f t="shared" si="84"/>
        <v>0</v>
      </c>
      <c r="O288" s="106" t="str">
        <f>Setup!$C$9</f>
        <v>$</v>
      </c>
      <c r="P288" s="141">
        <f t="shared" si="85"/>
        <v>0</v>
      </c>
      <c r="Q288" s="106" t="str">
        <f>Setup!$C$9</f>
        <v>$</v>
      </c>
      <c r="R288" s="141">
        <f t="shared" si="86"/>
        <v>0</v>
      </c>
      <c r="S288" s="106" t="str">
        <f>Setup!$C$9</f>
        <v>$</v>
      </c>
      <c r="T288" s="141">
        <f t="shared" si="87"/>
        <v>0</v>
      </c>
      <c r="U288" s="106" t="str">
        <f>Setup!$C$9</f>
        <v>$</v>
      </c>
      <c r="V288" s="141">
        <f t="shared" si="88"/>
        <v>0</v>
      </c>
      <c r="W288" s="106" t="str">
        <f>Setup!$C$9</f>
        <v>$</v>
      </c>
      <c r="X288" s="141">
        <f t="shared" si="89"/>
        <v>0</v>
      </c>
      <c r="Y288" s="106" t="str">
        <f>Setup!$C$9</f>
        <v>$</v>
      </c>
      <c r="Z288" s="141">
        <f t="shared" si="90"/>
        <v>0</v>
      </c>
      <c r="AA288" s="106" t="str">
        <f>Setup!$C$9</f>
        <v>$</v>
      </c>
      <c r="AB288" s="141">
        <f t="shared" si="91"/>
        <v>0</v>
      </c>
      <c r="AC288" s="106" t="str">
        <f>Setup!$C$9</f>
        <v>$</v>
      </c>
      <c r="AD288" s="142">
        <f t="shared" si="92"/>
        <v>0</v>
      </c>
      <c r="AE288" s="61"/>
      <c r="AF288" s="61"/>
      <c r="AG288" s="61"/>
      <c r="AH288" s="61"/>
      <c r="AI288" s="61"/>
      <c r="AJ288" s="61"/>
      <c r="AK288" s="61"/>
      <c r="AL288" s="61"/>
      <c r="AM288" s="61"/>
      <c r="AN288" s="61"/>
      <c r="AO288" s="61"/>
      <c r="AP288" s="61"/>
      <c r="AQ288" s="61"/>
      <c r="AR288" s="61"/>
      <c r="AS288" s="61"/>
      <c r="AT288" s="61"/>
      <c r="AU288" s="61"/>
      <c r="AV288" s="61"/>
      <c r="AW288" s="61"/>
      <c r="AX288" s="61"/>
      <c r="AY288" s="61"/>
      <c r="AZ288" s="61"/>
      <c r="BA288" s="61"/>
      <c r="BB288" s="61"/>
      <c r="BC288" s="61"/>
      <c r="BD288" s="61"/>
      <c r="BE288" s="61"/>
      <c r="BF288" s="61"/>
      <c r="BG288" s="61"/>
      <c r="BH288" s="61"/>
      <c r="BI288" s="61"/>
      <c r="BJ288" s="61"/>
      <c r="BK288" s="61"/>
      <c r="BL288" s="61"/>
      <c r="BM288" s="61"/>
      <c r="BN288" s="61"/>
      <c r="BO288" s="61"/>
      <c r="BP288" s="61"/>
      <c r="BQ288" s="61"/>
      <c r="BR288" s="61"/>
      <c r="BS288" s="48"/>
    </row>
    <row r="289" spans="1:71" ht="21" customHeight="1">
      <c r="A289" s="1"/>
      <c r="B289" s="338" t="str">
        <f>Properties!$C57</f>
        <v>Property 49</v>
      </c>
      <c r="C289" s="106" t="str">
        <f>Setup!$C$9</f>
        <v>$</v>
      </c>
      <c r="D289" s="141">
        <f t="shared" si="79"/>
        <v>0</v>
      </c>
      <c r="E289" s="106" t="str">
        <f>Setup!$C$9</f>
        <v>$</v>
      </c>
      <c r="F289" s="141">
        <f t="shared" si="80"/>
        <v>0</v>
      </c>
      <c r="G289" s="106" t="str">
        <f>Setup!$C$9</f>
        <v>$</v>
      </c>
      <c r="H289" s="141">
        <f t="shared" si="81"/>
        <v>0</v>
      </c>
      <c r="I289" s="106" t="str">
        <f>Setup!$C$9</f>
        <v>$</v>
      </c>
      <c r="J289" s="141">
        <f t="shared" si="82"/>
        <v>0</v>
      </c>
      <c r="K289" s="106" t="str">
        <f>Setup!$C$9</f>
        <v>$</v>
      </c>
      <c r="L289" s="141">
        <f t="shared" si="83"/>
        <v>0</v>
      </c>
      <c r="M289" s="106" t="str">
        <f>Setup!$C$9</f>
        <v>$</v>
      </c>
      <c r="N289" s="141">
        <f t="shared" si="84"/>
        <v>0</v>
      </c>
      <c r="O289" s="106" t="str">
        <f>Setup!$C$9</f>
        <v>$</v>
      </c>
      <c r="P289" s="141">
        <f t="shared" si="85"/>
        <v>0</v>
      </c>
      <c r="Q289" s="106" t="str">
        <f>Setup!$C$9</f>
        <v>$</v>
      </c>
      <c r="R289" s="141">
        <f t="shared" si="86"/>
        <v>0</v>
      </c>
      <c r="S289" s="106" t="str">
        <f>Setup!$C$9</f>
        <v>$</v>
      </c>
      <c r="T289" s="141">
        <f t="shared" si="87"/>
        <v>0</v>
      </c>
      <c r="U289" s="106" t="str">
        <f>Setup!$C$9</f>
        <v>$</v>
      </c>
      <c r="V289" s="141">
        <f t="shared" si="88"/>
        <v>0</v>
      </c>
      <c r="W289" s="106" t="str">
        <f>Setup!$C$9</f>
        <v>$</v>
      </c>
      <c r="X289" s="141">
        <f t="shared" si="89"/>
        <v>0</v>
      </c>
      <c r="Y289" s="106" t="str">
        <f>Setup!$C$9</f>
        <v>$</v>
      </c>
      <c r="Z289" s="141">
        <f t="shared" si="90"/>
        <v>0</v>
      </c>
      <c r="AA289" s="106" t="str">
        <f>Setup!$C$9</f>
        <v>$</v>
      </c>
      <c r="AB289" s="141">
        <f t="shared" si="91"/>
        <v>0</v>
      </c>
      <c r="AC289" s="106" t="str">
        <f>Setup!$C$9</f>
        <v>$</v>
      </c>
      <c r="AD289" s="142">
        <f t="shared" si="92"/>
        <v>0</v>
      </c>
      <c r="AE289" s="61"/>
      <c r="AF289" s="61"/>
      <c r="AG289" s="61"/>
      <c r="AH289" s="61"/>
      <c r="AI289" s="61"/>
      <c r="AJ289" s="61"/>
      <c r="AK289" s="61"/>
      <c r="AL289" s="61"/>
      <c r="AM289" s="61"/>
      <c r="AN289" s="61"/>
      <c r="AO289" s="61"/>
      <c r="AP289" s="61"/>
      <c r="AQ289" s="61"/>
      <c r="AR289" s="61"/>
      <c r="AS289" s="61"/>
      <c r="AT289" s="61"/>
      <c r="AU289" s="61"/>
      <c r="AV289" s="61"/>
      <c r="AW289" s="61"/>
      <c r="AX289" s="61"/>
      <c r="AY289" s="61"/>
      <c r="AZ289" s="61"/>
      <c r="BA289" s="61"/>
      <c r="BB289" s="61"/>
      <c r="BC289" s="61"/>
      <c r="BD289" s="61"/>
      <c r="BE289" s="61"/>
      <c r="BF289" s="61"/>
      <c r="BG289" s="61"/>
      <c r="BH289" s="61"/>
      <c r="BI289" s="61"/>
      <c r="BJ289" s="61"/>
      <c r="BK289" s="61"/>
      <c r="BL289" s="61"/>
      <c r="BM289" s="61"/>
      <c r="BN289" s="61"/>
      <c r="BO289" s="61"/>
      <c r="BP289" s="61"/>
      <c r="BQ289" s="61"/>
      <c r="BR289" s="61"/>
      <c r="BS289" s="48"/>
    </row>
    <row r="290" spans="1:71" ht="21" customHeight="1">
      <c r="A290" s="1"/>
      <c r="B290" s="338" t="str">
        <f>Properties!$C58</f>
        <v>Property 50</v>
      </c>
      <c r="C290" s="106" t="str">
        <f>Setup!$C$9</f>
        <v>$</v>
      </c>
      <c r="D290" s="141">
        <f t="shared" si="79"/>
        <v>0</v>
      </c>
      <c r="E290" s="106" t="str">
        <f>Setup!$C$9</f>
        <v>$</v>
      </c>
      <c r="F290" s="141">
        <f t="shared" si="80"/>
        <v>0</v>
      </c>
      <c r="G290" s="106" t="str">
        <f>Setup!$C$9</f>
        <v>$</v>
      </c>
      <c r="H290" s="141">
        <f t="shared" si="81"/>
        <v>0</v>
      </c>
      <c r="I290" s="106" t="str">
        <f>Setup!$C$9</f>
        <v>$</v>
      </c>
      <c r="J290" s="141">
        <f t="shared" si="82"/>
        <v>0</v>
      </c>
      <c r="K290" s="106" t="str">
        <f>Setup!$C$9</f>
        <v>$</v>
      </c>
      <c r="L290" s="141">
        <f t="shared" si="83"/>
        <v>0</v>
      </c>
      <c r="M290" s="106" t="str">
        <f>Setup!$C$9</f>
        <v>$</v>
      </c>
      <c r="N290" s="141">
        <f t="shared" si="84"/>
        <v>0</v>
      </c>
      <c r="O290" s="106" t="str">
        <f>Setup!$C$9</f>
        <v>$</v>
      </c>
      <c r="P290" s="141">
        <f t="shared" si="85"/>
        <v>0</v>
      </c>
      <c r="Q290" s="106" t="str">
        <f>Setup!$C$9</f>
        <v>$</v>
      </c>
      <c r="R290" s="141">
        <f t="shared" si="86"/>
        <v>0</v>
      </c>
      <c r="S290" s="106" t="str">
        <f>Setup!$C$9</f>
        <v>$</v>
      </c>
      <c r="T290" s="141">
        <f t="shared" si="87"/>
        <v>0</v>
      </c>
      <c r="U290" s="106" t="str">
        <f>Setup!$C$9</f>
        <v>$</v>
      </c>
      <c r="V290" s="141">
        <f t="shared" si="88"/>
        <v>0</v>
      </c>
      <c r="W290" s="106" t="str">
        <f>Setup!$C$9</f>
        <v>$</v>
      </c>
      <c r="X290" s="141">
        <f t="shared" si="89"/>
        <v>0</v>
      </c>
      <c r="Y290" s="106" t="str">
        <f>Setup!$C$9</f>
        <v>$</v>
      </c>
      <c r="Z290" s="141">
        <f t="shared" si="90"/>
        <v>0</v>
      </c>
      <c r="AA290" s="106" t="str">
        <f>Setup!$C$9</f>
        <v>$</v>
      </c>
      <c r="AB290" s="141">
        <f t="shared" si="91"/>
        <v>0</v>
      </c>
      <c r="AC290" s="106" t="str">
        <f>Setup!$C$9</f>
        <v>$</v>
      </c>
      <c r="AD290" s="142">
        <f t="shared" si="92"/>
        <v>0</v>
      </c>
      <c r="AE290" s="61"/>
      <c r="AF290" s="61"/>
      <c r="AG290" s="61"/>
      <c r="AH290" s="61"/>
      <c r="AI290" s="61"/>
      <c r="AJ290" s="61"/>
      <c r="AK290" s="61"/>
      <c r="AL290" s="61"/>
      <c r="AM290" s="61"/>
      <c r="AN290" s="61"/>
      <c r="AO290" s="61"/>
      <c r="AP290" s="61"/>
      <c r="AQ290" s="61"/>
      <c r="AR290" s="61"/>
      <c r="AS290" s="61"/>
      <c r="AT290" s="61"/>
      <c r="AU290" s="61"/>
      <c r="AV290" s="61"/>
      <c r="AW290" s="61"/>
      <c r="AX290" s="61"/>
      <c r="AY290" s="61"/>
      <c r="AZ290" s="61"/>
      <c r="BA290" s="61"/>
      <c r="BB290" s="61"/>
      <c r="BC290" s="61"/>
      <c r="BD290" s="61"/>
      <c r="BE290" s="61"/>
      <c r="BF290" s="61"/>
      <c r="BG290" s="61"/>
      <c r="BH290" s="61"/>
      <c r="BI290" s="61"/>
      <c r="BJ290" s="61"/>
      <c r="BK290" s="61"/>
      <c r="BL290" s="61"/>
      <c r="BM290" s="61"/>
      <c r="BN290" s="61"/>
      <c r="BO290" s="61"/>
      <c r="BP290" s="61"/>
      <c r="BQ290" s="61"/>
      <c r="BR290" s="61"/>
      <c r="BS290" s="48"/>
    </row>
    <row r="291" spans="1:71" ht="21" customHeight="1">
      <c r="A291" s="1"/>
      <c r="B291" s="195" t="s">
        <v>190</v>
      </c>
      <c r="C291" s="196" t="str">
        <f>Setup!$C$9</f>
        <v>$</v>
      </c>
      <c r="D291" s="197">
        <f>SUM(D241:D290)</f>
        <v>167170</v>
      </c>
      <c r="E291" s="196" t="str">
        <f>Setup!$C$9</f>
        <v>$</v>
      </c>
      <c r="F291" s="197">
        <f>SUM(F241:F290)</f>
        <v>13930.833333333332</v>
      </c>
      <c r="G291" s="196" t="str">
        <f>Setup!$C$9</f>
        <v>$</v>
      </c>
      <c r="H291" s="197">
        <f>SUM(H241:H290)</f>
        <v>10565</v>
      </c>
      <c r="I291" s="196" t="str">
        <f>Setup!$C$9</f>
        <v>$</v>
      </c>
      <c r="J291" s="197">
        <f>SUM(J241:J290)</f>
        <v>16222.5</v>
      </c>
      <c r="K291" s="196" t="str">
        <f>Setup!$C$9</f>
        <v>$</v>
      </c>
      <c r="L291" s="197">
        <f>SUM(L241:L290)</f>
        <v>15182.5</v>
      </c>
      <c r="M291" s="196" t="str">
        <f>Setup!$C$9</f>
        <v>$</v>
      </c>
      <c r="N291" s="197">
        <f>SUM(N241:N290)</f>
        <v>13642.5</v>
      </c>
      <c r="O291" s="196" t="str">
        <f>Setup!$C$9</f>
        <v>$</v>
      </c>
      <c r="P291" s="197">
        <f>SUM(P241:P290)</f>
        <v>16777.5</v>
      </c>
      <c r="Q291" s="196" t="str">
        <f>Setup!$C$9</f>
        <v>$</v>
      </c>
      <c r="R291" s="197">
        <f>SUM(R241:R290)</f>
        <v>11907.5</v>
      </c>
      <c r="S291" s="196" t="str">
        <f>Setup!$C$9</f>
        <v>$</v>
      </c>
      <c r="T291" s="197">
        <f>SUM(T241:T290)</f>
        <v>11472.5</v>
      </c>
      <c r="U291" s="196" t="str">
        <f>Setup!$C$9</f>
        <v>$</v>
      </c>
      <c r="V291" s="197">
        <f>SUM(V241:V290)</f>
        <v>15537.5</v>
      </c>
      <c r="W291" s="196" t="str">
        <f>Setup!$C$9</f>
        <v>$</v>
      </c>
      <c r="X291" s="197">
        <f>SUM(X241:X290)</f>
        <v>12117.5</v>
      </c>
      <c r="Y291" s="196" t="str">
        <f>Setup!$C$9</f>
        <v>$</v>
      </c>
      <c r="Z291" s="197">
        <f>SUM(Z241:Z290)</f>
        <v>14820</v>
      </c>
      <c r="AA291" s="196" t="str">
        <f>Setup!$C$9</f>
        <v>$</v>
      </c>
      <c r="AB291" s="197">
        <f>SUM(AB241:AB290)</f>
        <v>16577.5</v>
      </c>
      <c r="AC291" s="196" t="str">
        <f>Setup!$C$9</f>
        <v>$</v>
      </c>
      <c r="AD291" s="198">
        <f>SUM(AD241:AD290)</f>
        <v>12347.5</v>
      </c>
      <c r="AE291" s="61"/>
      <c r="AF291" s="61"/>
      <c r="AG291" s="61"/>
      <c r="AH291" s="61"/>
      <c r="AI291" s="61"/>
      <c r="AJ291" s="61"/>
      <c r="AK291" s="61"/>
      <c r="AL291" s="61"/>
      <c r="AM291" s="61"/>
      <c r="AN291" s="61"/>
      <c r="AO291" s="61"/>
      <c r="AP291" s="61"/>
      <c r="AQ291" s="61"/>
      <c r="AR291" s="61"/>
      <c r="AS291" s="61"/>
      <c r="AT291" s="61"/>
      <c r="AU291" s="61"/>
      <c r="AV291" s="61"/>
      <c r="AW291" s="61"/>
      <c r="AX291" s="61"/>
      <c r="AY291" s="61"/>
      <c r="AZ291" s="61"/>
      <c r="BA291" s="61"/>
      <c r="BB291" s="61"/>
      <c r="BC291" s="61"/>
      <c r="BD291" s="61"/>
      <c r="BE291" s="61"/>
      <c r="BF291" s="61"/>
      <c r="BG291" s="61"/>
      <c r="BH291" s="61"/>
      <c r="BI291" s="61"/>
      <c r="BJ291" s="61"/>
      <c r="BK291" s="61"/>
      <c r="BL291" s="61"/>
      <c r="BM291" s="61"/>
      <c r="BN291" s="61"/>
      <c r="BO291" s="61"/>
      <c r="BP291" s="61"/>
      <c r="BQ291" s="61"/>
      <c r="BR291" s="61"/>
      <c r="BS291" s="48"/>
    </row>
    <row r="292" spans="1:71" ht="21" customHeight="1">
      <c r="A292" s="1"/>
      <c r="B292" s="199" t="s">
        <v>191</v>
      </c>
      <c r="C292" s="1057">
        <f>IFERROR(D291/D347,0)</f>
        <v>0.55639873523048755</v>
      </c>
      <c r="D292" s="688"/>
      <c r="E292" s="1057">
        <f>IFERROR(F291/F347,0)</f>
        <v>0.55639873523048744</v>
      </c>
      <c r="F292" s="688"/>
      <c r="G292" s="1057">
        <f>IFERROR(H291/H347,0)</f>
        <v>0.42259999999999998</v>
      </c>
      <c r="H292" s="688"/>
      <c r="I292" s="1057">
        <f>IFERROR(J291/J347,0)</f>
        <v>0.64760479041916164</v>
      </c>
      <c r="J292" s="688"/>
      <c r="K292" s="1057">
        <f>IFERROR(L291/L347,0)</f>
        <v>0.60608782435129738</v>
      </c>
      <c r="L292" s="688"/>
      <c r="M292" s="1057">
        <f>IFERROR(N291/N347,0)</f>
        <v>0.54461077844311379</v>
      </c>
      <c r="N292" s="688"/>
      <c r="O292" s="1057">
        <f>IFERROR(P291/P347,0)</f>
        <v>0.66976047904191616</v>
      </c>
      <c r="P292" s="688"/>
      <c r="Q292" s="1057">
        <f>IFERROR(R291/R347,0)</f>
        <v>0.4763</v>
      </c>
      <c r="R292" s="688"/>
      <c r="S292" s="1057">
        <f>IFERROR(T291/T347,0)</f>
        <v>0.45889999999999997</v>
      </c>
      <c r="T292" s="688"/>
      <c r="U292" s="1057">
        <f>IFERROR(V291/V347,0)</f>
        <v>0.61902390438247012</v>
      </c>
      <c r="V292" s="688"/>
      <c r="W292" s="1057">
        <f>IFERROR(X291/X347,0)</f>
        <v>0.48470000000000002</v>
      </c>
      <c r="X292" s="688"/>
      <c r="Y292" s="1057">
        <f>IFERROR(Z291/Z347,0)</f>
        <v>0.59043824701195224</v>
      </c>
      <c r="Z292" s="688"/>
      <c r="AA292" s="1057">
        <f>IFERROR(AB291/AB347,0)</f>
        <v>0.66310000000000002</v>
      </c>
      <c r="AB292" s="688"/>
      <c r="AC292" s="1057">
        <f>IFERROR(AD291/AD347,0)</f>
        <v>0.49291417165668661</v>
      </c>
      <c r="AD292" s="689"/>
      <c r="AE292" s="61"/>
      <c r="AF292" s="61"/>
      <c r="AG292" s="61"/>
      <c r="AH292" s="61"/>
      <c r="AI292" s="61"/>
      <c r="AJ292" s="61"/>
      <c r="AK292" s="61"/>
      <c r="AL292" s="61"/>
      <c r="AM292" s="61"/>
      <c r="AN292" s="61"/>
      <c r="AO292" s="61"/>
      <c r="AP292" s="61"/>
      <c r="AQ292" s="61"/>
      <c r="AR292" s="61"/>
      <c r="AS292" s="61"/>
      <c r="AT292" s="61"/>
      <c r="AU292" s="61"/>
      <c r="AV292" s="61"/>
      <c r="AW292" s="61"/>
      <c r="AX292" s="61"/>
      <c r="AY292" s="61"/>
      <c r="AZ292" s="61"/>
      <c r="BA292" s="61"/>
      <c r="BB292" s="61"/>
      <c r="BC292" s="61"/>
      <c r="BD292" s="61"/>
      <c r="BE292" s="61"/>
      <c r="BF292" s="61"/>
      <c r="BG292" s="61"/>
      <c r="BH292" s="61"/>
      <c r="BI292" s="61"/>
      <c r="BJ292" s="61"/>
      <c r="BK292" s="61"/>
      <c r="BL292" s="61"/>
      <c r="BM292" s="61"/>
      <c r="BN292" s="61"/>
      <c r="BO292" s="61"/>
      <c r="BP292" s="61"/>
      <c r="BQ292" s="61"/>
      <c r="BR292" s="61"/>
      <c r="BS292" s="48"/>
    </row>
    <row r="293" spans="1:71" ht="21"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61"/>
      <c r="AF293" s="61"/>
      <c r="AG293" s="61"/>
      <c r="AH293" s="61"/>
      <c r="AI293" s="61"/>
      <c r="AJ293" s="61"/>
      <c r="AK293" s="61"/>
      <c r="AL293" s="61"/>
      <c r="AM293" s="61"/>
      <c r="AN293" s="61"/>
      <c r="AO293" s="61"/>
      <c r="AP293" s="61"/>
      <c r="AQ293" s="61"/>
      <c r="AR293" s="61"/>
      <c r="AS293" s="61"/>
      <c r="AT293" s="61"/>
      <c r="AU293" s="61"/>
      <c r="AV293" s="61"/>
      <c r="AW293" s="61"/>
      <c r="AX293" s="61"/>
      <c r="AY293" s="61"/>
      <c r="AZ293" s="61"/>
      <c r="BA293" s="61"/>
      <c r="BB293" s="61"/>
      <c r="BC293" s="61"/>
      <c r="BD293" s="61"/>
      <c r="BE293" s="61"/>
      <c r="BF293" s="61"/>
      <c r="BG293" s="61"/>
      <c r="BH293" s="61"/>
      <c r="BI293" s="61"/>
      <c r="BJ293" s="61"/>
      <c r="BK293" s="61"/>
      <c r="BL293" s="61"/>
      <c r="BM293" s="61"/>
      <c r="BN293" s="61"/>
      <c r="BO293" s="61"/>
      <c r="BP293" s="61"/>
      <c r="BQ293" s="61"/>
      <c r="BR293" s="61"/>
      <c r="BS293" s="48"/>
    </row>
    <row r="294" spans="1:71" ht="21" customHeight="1">
      <c r="A294" s="1"/>
      <c r="B294" s="751" t="s">
        <v>192</v>
      </c>
      <c r="C294" s="633"/>
      <c r="D294" s="633"/>
      <c r="E294" s="633"/>
      <c r="F294" s="633"/>
      <c r="G294" s="633"/>
      <c r="H294" s="633"/>
      <c r="I294" s="633"/>
      <c r="J294" s="633"/>
      <c r="K294" s="633"/>
      <c r="L294" s="633"/>
      <c r="M294" s="633"/>
      <c r="N294" s="633"/>
      <c r="O294" s="633"/>
      <c r="P294" s="633"/>
      <c r="Q294" s="633"/>
      <c r="R294" s="633"/>
      <c r="S294" s="633"/>
      <c r="T294" s="633"/>
      <c r="U294" s="633"/>
      <c r="V294" s="633"/>
      <c r="W294" s="633"/>
      <c r="X294" s="633"/>
      <c r="Y294" s="633"/>
      <c r="Z294" s="633"/>
      <c r="AA294" s="633"/>
      <c r="AB294" s="633"/>
      <c r="AC294" s="633"/>
      <c r="AD294" s="634"/>
      <c r="AE294" s="61"/>
      <c r="AF294" s="61"/>
      <c r="AG294" s="61"/>
      <c r="AH294" s="61"/>
      <c r="AI294" s="61"/>
      <c r="AJ294" s="61"/>
      <c r="AK294" s="61"/>
      <c r="AL294" s="61"/>
      <c r="AM294" s="61"/>
      <c r="AN294" s="61"/>
      <c r="AO294" s="61"/>
      <c r="AP294" s="61"/>
      <c r="AQ294" s="61"/>
      <c r="AR294" s="61"/>
      <c r="AS294" s="61"/>
      <c r="AT294" s="61"/>
      <c r="AU294" s="61"/>
      <c r="AV294" s="61"/>
      <c r="AW294" s="61"/>
      <c r="AX294" s="61"/>
      <c r="AY294" s="61"/>
      <c r="AZ294" s="61"/>
      <c r="BA294" s="61"/>
      <c r="BB294" s="61"/>
      <c r="BC294" s="61"/>
      <c r="BD294" s="61"/>
      <c r="BE294" s="61"/>
      <c r="BF294" s="61"/>
      <c r="BG294" s="61"/>
      <c r="BH294" s="61"/>
      <c r="BI294" s="61"/>
      <c r="BJ294" s="61"/>
      <c r="BK294" s="61"/>
      <c r="BL294" s="61"/>
      <c r="BM294" s="61"/>
      <c r="BN294" s="61"/>
      <c r="BO294" s="61"/>
      <c r="BP294" s="61"/>
      <c r="BQ294" s="61"/>
      <c r="BR294" s="61"/>
      <c r="BS294" s="48"/>
    </row>
    <row r="295" spans="1:71" ht="21" customHeight="1">
      <c r="A295" s="1"/>
      <c r="B295" s="687"/>
      <c r="C295" s="688"/>
      <c r="D295" s="688"/>
      <c r="E295" s="688"/>
      <c r="F295" s="688"/>
      <c r="G295" s="688"/>
      <c r="H295" s="688"/>
      <c r="I295" s="688"/>
      <c r="J295" s="688"/>
      <c r="K295" s="688"/>
      <c r="L295" s="688"/>
      <c r="M295" s="688"/>
      <c r="N295" s="688"/>
      <c r="O295" s="688"/>
      <c r="P295" s="688"/>
      <c r="Q295" s="688"/>
      <c r="R295" s="688"/>
      <c r="S295" s="688"/>
      <c r="T295" s="688"/>
      <c r="U295" s="688"/>
      <c r="V295" s="688"/>
      <c r="W295" s="688"/>
      <c r="X295" s="688"/>
      <c r="Y295" s="688"/>
      <c r="Z295" s="688"/>
      <c r="AA295" s="688"/>
      <c r="AB295" s="688"/>
      <c r="AC295" s="688"/>
      <c r="AD295" s="689"/>
      <c r="AE295" s="61"/>
      <c r="AF295" s="61"/>
      <c r="AG295" s="61"/>
      <c r="AH295" s="61"/>
      <c r="AI295" s="61"/>
      <c r="AJ295" s="61"/>
      <c r="AK295" s="61"/>
      <c r="AL295" s="61"/>
      <c r="AM295" s="61"/>
      <c r="AN295" s="61"/>
      <c r="AO295" s="61"/>
      <c r="AP295" s="61"/>
      <c r="AQ295" s="61"/>
      <c r="AR295" s="61"/>
      <c r="AS295" s="61"/>
      <c r="AT295" s="61"/>
      <c r="AU295" s="61"/>
      <c r="AV295" s="61"/>
      <c r="AW295" s="61"/>
      <c r="AX295" s="61"/>
      <c r="AY295" s="61"/>
      <c r="AZ295" s="61"/>
      <c r="BA295" s="61"/>
      <c r="BB295" s="61"/>
      <c r="BC295" s="61"/>
      <c r="BD295" s="61"/>
      <c r="BE295" s="61"/>
      <c r="BF295" s="61"/>
      <c r="BG295" s="61"/>
      <c r="BH295" s="61"/>
      <c r="BI295" s="61"/>
      <c r="BJ295" s="61"/>
      <c r="BK295" s="61"/>
      <c r="BL295" s="61"/>
      <c r="BM295" s="61"/>
      <c r="BN295" s="61"/>
      <c r="BO295" s="61"/>
      <c r="BP295" s="61"/>
      <c r="BQ295" s="61"/>
      <c r="BR295" s="61"/>
      <c r="BS295" s="48"/>
    </row>
    <row r="296" spans="1:71" ht="21" customHeight="1">
      <c r="A296" s="1"/>
      <c r="B296" s="120" t="s">
        <v>103</v>
      </c>
      <c r="C296" s="781" t="s">
        <v>120</v>
      </c>
      <c r="D296" s="625"/>
      <c r="E296" s="781" t="s">
        <v>171</v>
      </c>
      <c r="F296" s="625"/>
      <c r="G296" s="781" t="str">
        <f>UPPER(TEXT(H$77,"MMM"))</f>
        <v>JAN</v>
      </c>
      <c r="H296" s="625"/>
      <c r="I296" s="781" t="str">
        <f>UPPER(TEXT(J$77,"MMM"))</f>
        <v>FEB</v>
      </c>
      <c r="J296" s="625"/>
      <c r="K296" s="781" t="str">
        <f>UPPER(TEXT(L$77,"MMM"))</f>
        <v>MAR</v>
      </c>
      <c r="L296" s="625"/>
      <c r="M296" s="781" t="str">
        <f>UPPER(TEXT(N$77,"MMM"))</f>
        <v>APR</v>
      </c>
      <c r="N296" s="625"/>
      <c r="O296" s="781" t="str">
        <f>UPPER(TEXT(P$77,"MMM"))</f>
        <v>MAY</v>
      </c>
      <c r="P296" s="625"/>
      <c r="Q296" s="781" t="str">
        <f>UPPER(TEXT(R$77,"MMM"))</f>
        <v>JUN</v>
      </c>
      <c r="R296" s="625"/>
      <c r="S296" s="781" t="str">
        <f>UPPER(TEXT(T$77,"MMM"))</f>
        <v>JUL</v>
      </c>
      <c r="T296" s="625"/>
      <c r="U296" s="781" t="str">
        <f>UPPER(TEXT(V$77,"MMM"))</f>
        <v>AUG</v>
      </c>
      <c r="V296" s="625"/>
      <c r="W296" s="781" t="str">
        <f>UPPER(TEXT(X$77,"MMM"))</f>
        <v>SEP</v>
      </c>
      <c r="X296" s="625"/>
      <c r="Y296" s="781" t="str">
        <f>UPPER(TEXT(Z$77,"MMM"))</f>
        <v>OCT</v>
      </c>
      <c r="Z296" s="625"/>
      <c r="AA296" s="781" t="str">
        <f>UPPER(TEXT(AB$77,"MMM"))</f>
        <v>NOV</v>
      </c>
      <c r="AB296" s="625"/>
      <c r="AC296" s="781" t="str">
        <f>UPPER(TEXT(AD$77,"MMM"))</f>
        <v>DEC</v>
      </c>
      <c r="AD296" s="636"/>
      <c r="AE296" s="61"/>
      <c r="AF296" s="61"/>
      <c r="AG296" s="61"/>
      <c r="AH296" s="61"/>
      <c r="AI296" s="61"/>
      <c r="AJ296" s="61"/>
      <c r="AK296" s="61"/>
      <c r="AL296" s="61"/>
      <c r="AM296" s="61"/>
      <c r="AN296" s="61"/>
      <c r="AO296" s="61"/>
      <c r="AP296" s="61"/>
      <c r="AQ296" s="61"/>
      <c r="AR296" s="61"/>
      <c r="AS296" s="61"/>
      <c r="AT296" s="61"/>
      <c r="AU296" s="61"/>
      <c r="AV296" s="61"/>
      <c r="AW296" s="61"/>
      <c r="AX296" s="61"/>
      <c r="AY296" s="61"/>
      <c r="AZ296" s="61"/>
      <c r="BA296" s="61"/>
      <c r="BB296" s="61"/>
      <c r="BC296" s="61"/>
      <c r="BD296" s="61"/>
      <c r="BE296" s="61"/>
      <c r="BF296" s="61"/>
      <c r="BG296" s="61"/>
      <c r="BH296" s="61"/>
      <c r="BI296" s="61"/>
      <c r="BJ296" s="61"/>
      <c r="BK296" s="61"/>
      <c r="BL296" s="61"/>
      <c r="BM296" s="61"/>
      <c r="BN296" s="61"/>
      <c r="BO296" s="61"/>
      <c r="BP296" s="61"/>
      <c r="BQ296" s="61"/>
      <c r="BR296" s="61"/>
      <c r="BS296" s="48"/>
    </row>
    <row r="297" spans="1:71" ht="21" customHeight="1">
      <c r="A297" s="1"/>
      <c r="B297" s="339" t="str">
        <f>Properties!$C9</f>
        <v>Property 1</v>
      </c>
      <c r="C297" s="122" t="str">
        <f>Setup!$C$9</f>
        <v>$</v>
      </c>
      <c r="D297" s="68">
        <f t="shared" ref="D297" si="93">SUM(G297:AD297)</f>
        <v>27100</v>
      </c>
      <c r="E297" s="122" t="str">
        <f>Setup!$C$9</f>
        <v>$</v>
      </c>
      <c r="F297" s="68">
        <f t="shared" ref="F297" si="94">IFERROR(AVERAGE(G297:AD297),0)</f>
        <v>2258.3333333333335</v>
      </c>
      <c r="G297" s="122" t="str">
        <f>Setup!$C$9</f>
        <v>$</v>
      </c>
      <c r="H297" s="68">
        <f>SUMIFS(Income!$F$7:$F$8050,Income!$D$7:$D$8050,$B297,Income!$B$7:$B$8050,"&gt;="&amp;DATE(YEAR(G$69),MONTH(G$69),DAY(G$69)),Income!$B$7:$B$8050,"&lt;="&amp;DATE(YEAR(H$69),MONTH(H$69),DAY(H$69)))</f>
        <v>2250</v>
      </c>
      <c r="I297" s="122" t="str">
        <f>Setup!$C$9</f>
        <v>$</v>
      </c>
      <c r="J297" s="68">
        <f>SUMIFS(Income!$F$7:$F$8050,Income!$D$7:$D$8050,$B297,Income!$B$7:$B$8050,"&gt;="&amp;DATE(YEAR(I$69),MONTH(I$69),DAY(I$69)),Income!$B$7:$B$8050,"&lt;="&amp;DATE(YEAR(J$69),MONTH(J$69),DAY(J$69)))</f>
        <v>2250</v>
      </c>
      <c r="K297" s="122" t="str">
        <f>Setup!$C$9</f>
        <v>$</v>
      </c>
      <c r="L297" s="68">
        <f>SUMIFS(Income!$F$7:$F$8050,Income!$D$7:$D$8050,$B297,Income!$B$7:$B$8050,"&gt;="&amp;DATE(YEAR(K$69),MONTH(K$69),DAY(K$69)),Income!$B$7:$B$8050,"&lt;="&amp;DATE(YEAR(L$69),MONTH(L$69),DAY(L$69)))</f>
        <v>2250</v>
      </c>
      <c r="M297" s="122" t="str">
        <f>Setup!$C$9</f>
        <v>$</v>
      </c>
      <c r="N297" s="68">
        <f>SUMIFS(Income!$F$7:$F$8050,Income!$D$7:$D$8050,$B297,Income!$B$7:$B$8050,"&gt;="&amp;DATE(YEAR(M$69),MONTH(M$69),DAY(M$69)),Income!$B$7:$B$8050,"&lt;="&amp;DATE(YEAR(N$69),MONTH(N$69),DAY(N$69)))</f>
        <v>2300</v>
      </c>
      <c r="O297" s="122" t="str">
        <f>Setup!$C$9</f>
        <v>$</v>
      </c>
      <c r="P297" s="68">
        <f>SUMIFS(Income!$F$7:$F$8050,Income!$D$7:$D$8050,$B297,Income!$B$7:$B$8050,"&gt;="&amp;DATE(YEAR(O$69),MONTH(O$69),DAY(O$69)),Income!$B$7:$B$8050,"&lt;="&amp;DATE(YEAR(P$69),MONTH(P$69),DAY(P$69)))</f>
        <v>2250</v>
      </c>
      <c r="Q297" s="122" t="str">
        <f>Setup!$C$9</f>
        <v>$</v>
      </c>
      <c r="R297" s="68">
        <f>SUMIFS(Income!$F$7:$F$8050,Income!$D$7:$D$8050,$B297,Income!$B$7:$B$8050,"&gt;="&amp;DATE(YEAR(Q$69),MONTH(Q$69),DAY(Q$69)),Income!$B$7:$B$8050,"&lt;="&amp;DATE(YEAR(R$69),MONTH(R$69),DAY(R$69)))</f>
        <v>2250</v>
      </c>
      <c r="S297" s="122" t="str">
        <f>Setup!$C$9</f>
        <v>$</v>
      </c>
      <c r="T297" s="68">
        <f>SUMIFS(Income!$F$7:$F$8050,Income!$D$7:$D$8050,$B297,Income!$B$7:$B$8050,"&gt;="&amp;DATE(YEAR(S$69),MONTH(S$69),DAY(S$69)),Income!$B$7:$B$8050,"&lt;="&amp;DATE(YEAR(T$69),MONTH(T$69),DAY(T$69)))</f>
        <v>2250</v>
      </c>
      <c r="U297" s="122" t="str">
        <f>Setup!$C$9</f>
        <v>$</v>
      </c>
      <c r="V297" s="68">
        <f>SUMIFS(Income!$F$7:$F$8050,Income!$D$7:$D$8050,$B297,Income!$B$7:$B$8050,"&gt;="&amp;DATE(YEAR(U$69),MONTH(U$69),DAY(U$69)),Income!$B$7:$B$8050,"&lt;="&amp;DATE(YEAR(V$69),MONTH(V$69),DAY(V$69)))</f>
        <v>2250</v>
      </c>
      <c r="W297" s="122" t="str">
        <f>Setup!$C$9</f>
        <v>$</v>
      </c>
      <c r="X297" s="68">
        <f>SUMIFS(Income!$F$7:$F$8050,Income!$D$7:$D$8050,$B297,Income!$B$7:$B$8050,"&gt;="&amp;DATE(YEAR(W$69),MONTH(W$69),DAY(W$69)),Income!$B$7:$B$8050,"&lt;="&amp;DATE(YEAR(X$69),MONTH(X$69),DAY(X$69)))</f>
        <v>2250</v>
      </c>
      <c r="Y297" s="122" t="str">
        <f>Setup!$C$9</f>
        <v>$</v>
      </c>
      <c r="Z297" s="68">
        <f>SUMIFS(Income!$F$7:$F$8050,Income!$D$7:$D$8050,$B297,Income!$B$7:$B$8050,"&gt;="&amp;DATE(YEAR(Y$69),MONTH(Y$69),DAY(Y$69)),Income!$B$7:$B$8050,"&lt;="&amp;DATE(YEAR(Z$69),MONTH(Z$69),DAY(Z$69)))</f>
        <v>2300</v>
      </c>
      <c r="AA297" s="122" t="str">
        <f>Setup!$C$9</f>
        <v>$</v>
      </c>
      <c r="AB297" s="68">
        <f>SUMIFS(Income!$F$7:$F$8050,Income!$D$7:$D$8050,$B297,Income!$B$7:$B$8050,"&gt;="&amp;DATE(YEAR(AA$69),MONTH(AA$69),DAY(AA$69)),Income!$B$7:$B$8050,"&lt;="&amp;DATE(YEAR(AB$69),MONTH(AB$69),DAY(AB$69)))</f>
        <v>2250</v>
      </c>
      <c r="AC297" s="122" t="str">
        <f>Setup!$C$9</f>
        <v>$</v>
      </c>
      <c r="AD297" s="54">
        <f>SUMIFS(Income!$F$7:$F$8050,Income!$D$7:$D$8050,$B297,Income!$B$7:$B$8050,"&gt;="&amp;DATE(YEAR(AC$69),MONTH(AC$69),DAY(AC$69)),Income!$B$7:$B$8050,"&lt;="&amp;DATE(YEAR(AD$69),MONTH(AD$69),DAY(AD$69)))</f>
        <v>2250</v>
      </c>
      <c r="AE297" s="61"/>
      <c r="AF297" s="61"/>
      <c r="AG297" s="61"/>
      <c r="AH297" s="61"/>
      <c r="AI297" s="61"/>
      <c r="AJ297" s="61"/>
      <c r="AK297" s="61"/>
      <c r="AL297" s="61"/>
      <c r="AM297" s="61"/>
      <c r="AN297" s="61"/>
      <c r="AO297" s="61"/>
      <c r="AP297" s="61"/>
      <c r="AQ297" s="61"/>
      <c r="AR297" s="61"/>
      <c r="AS297" s="61"/>
      <c r="AT297" s="61"/>
      <c r="AU297" s="61"/>
      <c r="AV297" s="61"/>
      <c r="AW297" s="61"/>
      <c r="AX297" s="61"/>
      <c r="AY297" s="61"/>
      <c r="AZ297" s="61"/>
      <c r="BA297" s="61"/>
      <c r="BB297" s="61"/>
      <c r="BC297" s="61"/>
      <c r="BD297" s="61"/>
      <c r="BE297" s="61"/>
      <c r="BF297" s="61"/>
      <c r="BG297" s="61"/>
      <c r="BH297" s="61"/>
      <c r="BI297" s="61"/>
      <c r="BJ297" s="61"/>
      <c r="BK297" s="61"/>
      <c r="BL297" s="61"/>
      <c r="BM297" s="61"/>
      <c r="BN297" s="61"/>
      <c r="BO297" s="61"/>
      <c r="BP297" s="61"/>
      <c r="BQ297" s="61"/>
      <c r="BR297" s="61"/>
      <c r="BS297" s="48"/>
    </row>
    <row r="298" spans="1:71" ht="21" customHeight="1">
      <c r="A298" s="1"/>
      <c r="B298" s="339" t="str">
        <f>Properties!$C10</f>
        <v>Property 2</v>
      </c>
      <c r="C298" s="122" t="str">
        <f>Setup!$C$9</f>
        <v>$</v>
      </c>
      <c r="D298" s="68">
        <f t="shared" ref="D298:D346" si="95">SUM(G298:AD298)</f>
        <v>22200</v>
      </c>
      <c r="E298" s="122" t="str">
        <f>Setup!$C$9</f>
        <v>$</v>
      </c>
      <c r="F298" s="68">
        <f t="shared" ref="F298:F346" si="96">IFERROR(AVERAGE(G298:AD298),0)</f>
        <v>1850</v>
      </c>
      <c r="G298" s="122" t="str">
        <f>Setup!$C$9</f>
        <v>$</v>
      </c>
      <c r="H298" s="68">
        <f>SUMIFS(Income!$F$7:$F$8050,Income!$D$7:$D$8050,$B298,Income!$B$7:$B$8050,"&gt;="&amp;DATE(YEAR(G$69),MONTH(G$69),DAY(G$69)),Income!$B$7:$B$8050,"&lt;="&amp;DATE(YEAR(H$69),MONTH(H$69),DAY(H$69)))</f>
        <v>1850</v>
      </c>
      <c r="I298" s="122" t="str">
        <f>Setup!$C$9</f>
        <v>$</v>
      </c>
      <c r="J298" s="68">
        <f>SUMIFS(Income!$F$7:$F$8050,Income!$D$7:$D$8050,$B298,Income!$B$7:$B$8050,"&gt;="&amp;DATE(YEAR(I$69),MONTH(I$69),DAY(I$69)),Income!$B$7:$B$8050,"&lt;="&amp;DATE(YEAR(J$69),MONTH(J$69),DAY(J$69)))</f>
        <v>1850</v>
      </c>
      <c r="K298" s="122" t="str">
        <f>Setup!$C$9</f>
        <v>$</v>
      </c>
      <c r="L298" s="68">
        <f>SUMIFS(Income!$F$7:$F$8050,Income!$D$7:$D$8050,$B298,Income!$B$7:$B$8050,"&gt;="&amp;DATE(YEAR(K$69),MONTH(K$69),DAY(K$69)),Income!$B$7:$B$8050,"&lt;="&amp;DATE(YEAR(L$69),MONTH(L$69),DAY(L$69)))</f>
        <v>1850</v>
      </c>
      <c r="M298" s="122" t="str">
        <f>Setup!$C$9</f>
        <v>$</v>
      </c>
      <c r="N298" s="68">
        <f>SUMIFS(Income!$F$7:$F$8050,Income!$D$7:$D$8050,$B298,Income!$B$7:$B$8050,"&gt;="&amp;DATE(YEAR(M$69),MONTH(M$69),DAY(M$69)),Income!$B$7:$B$8050,"&lt;="&amp;DATE(YEAR(N$69),MONTH(N$69),DAY(N$69)))</f>
        <v>1850</v>
      </c>
      <c r="O298" s="122" t="str">
        <f>Setup!$C$9</f>
        <v>$</v>
      </c>
      <c r="P298" s="68">
        <f>SUMIFS(Income!$F$7:$F$8050,Income!$D$7:$D$8050,$B298,Income!$B$7:$B$8050,"&gt;="&amp;DATE(YEAR(O$69),MONTH(O$69),DAY(O$69)),Income!$B$7:$B$8050,"&lt;="&amp;DATE(YEAR(P$69),MONTH(P$69),DAY(P$69)))</f>
        <v>1850</v>
      </c>
      <c r="Q298" s="122" t="str">
        <f>Setup!$C$9</f>
        <v>$</v>
      </c>
      <c r="R298" s="68">
        <f>SUMIFS(Income!$F$7:$F$8050,Income!$D$7:$D$8050,$B298,Income!$B$7:$B$8050,"&gt;="&amp;DATE(YEAR(Q$69),MONTH(Q$69),DAY(Q$69)),Income!$B$7:$B$8050,"&lt;="&amp;DATE(YEAR(R$69),MONTH(R$69),DAY(R$69)))</f>
        <v>1850</v>
      </c>
      <c r="S298" s="122" t="str">
        <f>Setup!$C$9</f>
        <v>$</v>
      </c>
      <c r="T298" s="68">
        <f>SUMIFS(Income!$F$7:$F$8050,Income!$D$7:$D$8050,$B298,Income!$B$7:$B$8050,"&gt;="&amp;DATE(YEAR(S$69),MONTH(S$69),DAY(S$69)),Income!$B$7:$B$8050,"&lt;="&amp;DATE(YEAR(T$69),MONTH(T$69),DAY(T$69)))</f>
        <v>1850</v>
      </c>
      <c r="U298" s="122" t="str">
        <f>Setup!$C$9</f>
        <v>$</v>
      </c>
      <c r="V298" s="68">
        <f>SUMIFS(Income!$F$7:$F$8050,Income!$D$7:$D$8050,$B298,Income!$B$7:$B$8050,"&gt;="&amp;DATE(YEAR(U$69),MONTH(U$69),DAY(U$69)),Income!$B$7:$B$8050,"&lt;="&amp;DATE(YEAR(V$69),MONTH(V$69),DAY(V$69)))</f>
        <v>1850</v>
      </c>
      <c r="W298" s="122" t="str">
        <f>Setup!$C$9</f>
        <v>$</v>
      </c>
      <c r="X298" s="68">
        <f>SUMIFS(Income!$F$7:$F$8050,Income!$D$7:$D$8050,$B298,Income!$B$7:$B$8050,"&gt;="&amp;DATE(YEAR(W$69),MONTH(W$69),DAY(W$69)),Income!$B$7:$B$8050,"&lt;="&amp;DATE(YEAR(X$69),MONTH(X$69),DAY(X$69)))</f>
        <v>1850</v>
      </c>
      <c r="Y298" s="122" t="str">
        <f>Setup!$C$9</f>
        <v>$</v>
      </c>
      <c r="Z298" s="68">
        <f>SUMIFS(Income!$F$7:$F$8050,Income!$D$7:$D$8050,$B298,Income!$B$7:$B$8050,"&gt;="&amp;DATE(YEAR(Y$69),MONTH(Y$69),DAY(Y$69)),Income!$B$7:$B$8050,"&lt;="&amp;DATE(YEAR(Z$69),MONTH(Z$69),DAY(Z$69)))</f>
        <v>1850</v>
      </c>
      <c r="AA298" s="122" t="str">
        <f>Setup!$C$9</f>
        <v>$</v>
      </c>
      <c r="AB298" s="68">
        <f>SUMIFS(Income!$F$7:$F$8050,Income!$D$7:$D$8050,$B298,Income!$B$7:$B$8050,"&gt;="&amp;DATE(YEAR(AA$69),MONTH(AA$69),DAY(AA$69)),Income!$B$7:$B$8050,"&lt;="&amp;DATE(YEAR(AB$69),MONTH(AB$69),DAY(AB$69)))</f>
        <v>1850</v>
      </c>
      <c r="AC298" s="122" t="str">
        <f>Setup!$C$9</f>
        <v>$</v>
      </c>
      <c r="AD298" s="54">
        <f>SUMIFS(Income!$F$7:$F$8050,Income!$D$7:$D$8050,$B298,Income!$B$7:$B$8050,"&gt;="&amp;DATE(YEAR(AC$69),MONTH(AC$69),DAY(AC$69)),Income!$B$7:$B$8050,"&lt;="&amp;DATE(YEAR(AD$69),MONTH(AD$69),DAY(AD$69)))</f>
        <v>1850</v>
      </c>
      <c r="AE298" s="61"/>
      <c r="AF298" s="61"/>
      <c r="AG298" s="61"/>
      <c r="AH298" s="61"/>
      <c r="AI298" s="61"/>
      <c r="AJ298" s="61"/>
      <c r="AK298" s="61"/>
      <c r="AL298" s="61"/>
      <c r="AM298" s="61"/>
      <c r="AN298" s="61"/>
      <c r="AO298" s="61"/>
      <c r="AP298" s="61"/>
      <c r="AQ298" s="61"/>
      <c r="AR298" s="61"/>
      <c r="AS298" s="61"/>
      <c r="AT298" s="61"/>
      <c r="AU298" s="61"/>
      <c r="AV298" s="61"/>
      <c r="AW298" s="61"/>
      <c r="AX298" s="61"/>
      <c r="AY298" s="61"/>
      <c r="AZ298" s="61"/>
      <c r="BA298" s="61"/>
      <c r="BB298" s="61"/>
      <c r="BC298" s="61"/>
      <c r="BD298" s="61"/>
      <c r="BE298" s="61"/>
      <c r="BF298" s="61"/>
      <c r="BG298" s="61"/>
      <c r="BH298" s="61"/>
      <c r="BI298" s="61"/>
      <c r="BJ298" s="61"/>
      <c r="BK298" s="61"/>
      <c r="BL298" s="61"/>
      <c r="BM298" s="61"/>
      <c r="BN298" s="61"/>
      <c r="BO298" s="61"/>
      <c r="BP298" s="61"/>
      <c r="BQ298" s="61"/>
      <c r="BR298" s="61"/>
      <c r="BS298" s="48"/>
    </row>
    <row r="299" spans="1:71" ht="21" customHeight="1">
      <c r="A299" s="1"/>
      <c r="B299" s="339" t="str">
        <f>Properties!$C11</f>
        <v>Property 3</v>
      </c>
      <c r="C299" s="122" t="str">
        <f>Setup!$C$9</f>
        <v>$</v>
      </c>
      <c r="D299" s="68">
        <f t="shared" si="95"/>
        <v>29450</v>
      </c>
      <c r="E299" s="122" t="str">
        <f>Setup!$C$9</f>
        <v>$</v>
      </c>
      <c r="F299" s="68">
        <f t="shared" si="96"/>
        <v>2454.1666666666665</v>
      </c>
      <c r="G299" s="122" t="str">
        <f>Setup!$C$9</f>
        <v>$</v>
      </c>
      <c r="H299" s="68">
        <f>SUMIFS(Income!$F$7:$F$8050,Income!$D$7:$D$8050,$B299,Income!$B$7:$B$8050,"&gt;="&amp;DATE(YEAR(G$69),MONTH(G$69),DAY(G$69)),Income!$B$7:$B$8050,"&lt;="&amp;DATE(YEAR(H$69),MONTH(H$69),DAY(H$69)))</f>
        <v>2450</v>
      </c>
      <c r="I299" s="122" t="str">
        <f>Setup!$C$9</f>
        <v>$</v>
      </c>
      <c r="J299" s="68">
        <f>SUMIFS(Income!$F$7:$F$8050,Income!$D$7:$D$8050,$B299,Income!$B$7:$B$8050,"&gt;="&amp;DATE(YEAR(I$69),MONTH(I$69),DAY(I$69)),Income!$B$7:$B$8050,"&lt;="&amp;DATE(YEAR(J$69),MONTH(J$69),DAY(J$69)))</f>
        <v>2450</v>
      </c>
      <c r="K299" s="122" t="str">
        <f>Setup!$C$9</f>
        <v>$</v>
      </c>
      <c r="L299" s="68">
        <f>SUMIFS(Income!$F$7:$F$8050,Income!$D$7:$D$8050,$B299,Income!$B$7:$B$8050,"&gt;="&amp;DATE(YEAR(K$69),MONTH(K$69),DAY(K$69)),Income!$B$7:$B$8050,"&lt;="&amp;DATE(YEAR(L$69),MONTH(L$69),DAY(L$69)))</f>
        <v>2450</v>
      </c>
      <c r="M299" s="122" t="str">
        <f>Setup!$C$9</f>
        <v>$</v>
      </c>
      <c r="N299" s="68">
        <f>SUMIFS(Income!$F$7:$F$8050,Income!$D$7:$D$8050,$B299,Income!$B$7:$B$8050,"&gt;="&amp;DATE(YEAR(M$69),MONTH(M$69),DAY(M$69)),Income!$B$7:$B$8050,"&lt;="&amp;DATE(YEAR(N$69),MONTH(N$69),DAY(N$69)))</f>
        <v>2450</v>
      </c>
      <c r="O299" s="122" t="str">
        <f>Setup!$C$9</f>
        <v>$</v>
      </c>
      <c r="P299" s="68">
        <f>SUMIFS(Income!$F$7:$F$8050,Income!$D$7:$D$8050,$B299,Income!$B$7:$B$8050,"&gt;="&amp;DATE(YEAR(O$69),MONTH(O$69),DAY(O$69)),Income!$B$7:$B$8050,"&lt;="&amp;DATE(YEAR(P$69),MONTH(P$69),DAY(P$69)))</f>
        <v>2450</v>
      </c>
      <c r="Q299" s="122" t="str">
        <f>Setup!$C$9</f>
        <v>$</v>
      </c>
      <c r="R299" s="68">
        <f>SUMIFS(Income!$F$7:$F$8050,Income!$D$7:$D$8050,$B299,Income!$B$7:$B$8050,"&gt;="&amp;DATE(YEAR(Q$69),MONTH(Q$69),DAY(Q$69)),Income!$B$7:$B$8050,"&lt;="&amp;DATE(YEAR(R$69),MONTH(R$69),DAY(R$69)))</f>
        <v>2450</v>
      </c>
      <c r="S299" s="122" t="str">
        <f>Setup!$C$9</f>
        <v>$</v>
      </c>
      <c r="T299" s="68">
        <f>SUMIFS(Income!$F$7:$F$8050,Income!$D$7:$D$8050,$B299,Income!$B$7:$B$8050,"&gt;="&amp;DATE(YEAR(S$69),MONTH(S$69),DAY(S$69)),Income!$B$7:$B$8050,"&lt;="&amp;DATE(YEAR(T$69),MONTH(T$69),DAY(T$69)))</f>
        <v>2450</v>
      </c>
      <c r="U299" s="122" t="str">
        <f>Setup!$C$9</f>
        <v>$</v>
      </c>
      <c r="V299" s="68">
        <f>SUMIFS(Income!$F$7:$F$8050,Income!$D$7:$D$8050,$B299,Income!$B$7:$B$8050,"&gt;="&amp;DATE(YEAR(U$69),MONTH(U$69),DAY(U$69)),Income!$B$7:$B$8050,"&lt;="&amp;DATE(YEAR(V$69),MONTH(V$69),DAY(V$69)))</f>
        <v>2450</v>
      </c>
      <c r="W299" s="122" t="str">
        <f>Setup!$C$9</f>
        <v>$</v>
      </c>
      <c r="X299" s="68">
        <f>SUMIFS(Income!$F$7:$F$8050,Income!$D$7:$D$8050,$B299,Income!$B$7:$B$8050,"&gt;="&amp;DATE(YEAR(W$69),MONTH(W$69),DAY(W$69)),Income!$B$7:$B$8050,"&lt;="&amp;DATE(YEAR(X$69),MONTH(X$69),DAY(X$69)))</f>
        <v>2450</v>
      </c>
      <c r="Y299" s="122" t="str">
        <f>Setup!$C$9</f>
        <v>$</v>
      </c>
      <c r="Z299" s="68">
        <f>SUMIFS(Income!$F$7:$F$8050,Income!$D$7:$D$8050,$B299,Income!$B$7:$B$8050,"&gt;="&amp;DATE(YEAR(Y$69),MONTH(Y$69),DAY(Y$69)),Income!$B$7:$B$8050,"&lt;="&amp;DATE(YEAR(Z$69),MONTH(Z$69),DAY(Z$69)))</f>
        <v>2500</v>
      </c>
      <c r="AA299" s="122" t="str">
        <f>Setup!$C$9</f>
        <v>$</v>
      </c>
      <c r="AB299" s="68">
        <f>SUMIFS(Income!$F$7:$F$8050,Income!$D$7:$D$8050,$B299,Income!$B$7:$B$8050,"&gt;="&amp;DATE(YEAR(AA$69),MONTH(AA$69),DAY(AA$69)),Income!$B$7:$B$8050,"&lt;="&amp;DATE(YEAR(AB$69),MONTH(AB$69),DAY(AB$69)))</f>
        <v>2450</v>
      </c>
      <c r="AC299" s="122" t="str">
        <f>Setup!$C$9</f>
        <v>$</v>
      </c>
      <c r="AD299" s="54">
        <f>SUMIFS(Income!$F$7:$F$8050,Income!$D$7:$D$8050,$B299,Income!$B$7:$B$8050,"&gt;="&amp;DATE(YEAR(AC$69),MONTH(AC$69),DAY(AC$69)),Income!$B$7:$B$8050,"&lt;="&amp;DATE(YEAR(AD$69),MONTH(AD$69),DAY(AD$69)))</f>
        <v>2450</v>
      </c>
      <c r="AE299" s="61"/>
      <c r="AF299" s="61"/>
      <c r="AG299" s="61"/>
      <c r="AH299" s="61"/>
      <c r="AI299" s="61"/>
      <c r="AJ299" s="61"/>
      <c r="AK299" s="61"/>
      <c r="AL299" s="61"/>
      <c r="AM299" s="61"/>
      <c r="AN299" s="61"/>
      <c r="AO299" s="61"/>
      <c r="AP299" s="61"/>
      <c r="AQ299" s="61"/>
      <c r="AR299" s="61"/>
      <c r="AS299" s="61"/>
      <c r="AT299" s="61"/>
      <c r="AU299" s="61"/>
      <c r="AV299" s="61"/>
      <c r="AW299" s="61"/>
      <c r="AX299" s="61"/>
      <c r="AY299" s="61"/>
      <c r="AZ299" s="61"/>
      <c r="BA299" s="61"/>
      <c r="BB299" s="61"/>
      <c r="BC299" s="61"/>
      <c r="BD299" s="61"/>
      <c r="BE299" s="61"/>
      <c r="BF299" s="61"/>
      <c r="BG299" s="61"/>
      <c r="BH299" s="61"/>
      <c r="BI299" s="61"/>
      <c r="BJ299" s="61"/>
      <c r="BK299" s="61"/>
      <c r="BL299" s="61"/>
      <c r="BM299" s="61"/>
      <c r="BN299" s="61"/>
      <c r="BO299" s="61"/>
      <c r="BP299" s="61"/>
      <c r="BQ299" s="61"/>
      <c r="BR299" s="61"/>
      <c r="BS299" s="48"/>
    </row>
    <row r="300" spans="1:71" ht="21" customHeight="1">
      <c r="A300" s="1"/>
      <c r="B300" s="339" t="str">
        <f>Properties!$C12</f>
        <v>Property 4</v>
      </c>
      <c r="C300" s="122" t="str">
        <f>Setup!$C$9</f>
        <v>$</v>
      </c>
      <c r="D300" s="68">
        <f t="shared" si="95"/>
        <v>18600</v>
      </c>
      <c r="E300" s="122" t="str">
        <f>Setup!$C$9</f>
        <v>$</v>
      </c>
      <c r="F300" s="68">
        <f t="shared" si="96"/>
        <v>1550</v>
      </c>
      <c r="G300" s="122" t="str">
        <f>Setup!$C$9</f>
        <v>$</v>
      </c>
      <c r="H300" s="68">
        <f>SUMIFS(Income!$F$7:$F$8050,Income!$D$7:$D$8050,$B300,Income!$B$7:$B$8050,"&gt;="&amp;DATE(YEAR(G$69),MONTH(G$69),DAY(G$69)),Income!$B$7:$B$8050,"&lt;="&amp;DATE(YEAR(H$69),MONTH(H$69),DAY(H$69)))</f>
        <v>1550</v>
      </c>
      <c r="I300" s="122" t="str">
        <f>Setup!$C$9</f>
        <v>$</v>
      </c>
      <c r="J300" s="68">
        <f>SUMIFS(Income!$F$7:$F$8050,Income!$D$7:$D$8050,$B300,Income!$B$7:$B$8050,"&gt;="&amp;DATE(YEAR(I$69),MONTH(I$69),DAY(I$69)),Income!$B$7:$B$8050,"&lt;="&amp;DATE(YEAR(J$69),MONTH(J$69),DAY(J$69)))</f>
        <v>1550</v>
      </c>
      <c r="K300" s="122" t="str">
        <f>Setup!$C$9</f>
        <v>$</v>
      </c>
      <c r="L300" s="68">
        <f>SUMIFS(Income!$F$7:$F$8050,Income!$D$7:$D$8050,$B300,Income!$B$7:$B$8050,"&gt;="&amp;DATE(YEAR(K$69),MONTH(K$69),DAY(K$69)),Income!$B$7:$B$8050,"&lt;="&amp;DATE(YEAR(L$69),MONTH(L$69),DAY(L$69)))</f>
        <v>1550</v>
      </c>
      <c r="M300" s="122" t="str">
        <f>Setup!$C$9</f>
        <v>$</v>
      </c>
      <c r="N300" s="68">
        <f>SUMIFS(Income!$F$7:$F$8050,Income!$D$7:$D$8050,$B300,Income!$B$7:$B$8050,"&gt;="&amp;DATE(YEAR(M$69),MONTH(M$69),DAY(M$69)),Income!$B$7:$B$8050,"&lt;="&amp;DATE(YEAR(N$69),MONTH(N$69),DAY(N$69)))</f>
        <v>1550</v>
      </c>
      <c r="O300" s="122" t="str">
        <f>Setup!$C$9</f>
        <v>$</v>
      </c>
      <c r="P300" s="68">
        <f>SUMIFS(Income!$F$7:$F$8050,Income!$D$7:$D$8050,$B300,Income!$B$7:$B$8050,"&gt;="&amp;DATE(YEAR(O$69),MONTH(O$69),DAY(O$69)),Income!$B$7:$B$8050,"&lt;="&amp;DATE(YEAR(P$69),MONTH(P$69),DAY(P$69)))</f>
        <v>1550</v>
      </c>
      <c r="Q300" s="122" t="str">
        <f>Setup!$C$9</f>
        <v>$</v>
      </c>
      <c r="R300" s="68">
        <f>SUMIFS(Income!$F$7:$F$8050,Income!$D$7:$D$8050,$B300,Income!$B$7:$B$8050,"&gt;="&amp;DATE(YEAR(Q$69),MONTH(Q$69),DAY(Q$69)),Income!$B$7:$B$8050,"&lt;="&amp;DATE(YEAR(R$69),MONTH(R$69),DAY(R$69)))</f>
        <v>1550</v>
      </c>
      <c r="S300" s="122" t="str">
        <f>Setup!$C$9</f>
        <v>$</v>
      </c>
      <c r="T300" s="68">
        <f>SUMIFS(Income!$F$7:$F$8050,Income!$D$7:$D$8050,$B300,Income!$B$7:$B$8050,"&gt;="&amp;DATE(YEAR(S$69),MONTH(S$69),DAY(S$69)),Income!$B$7:$B$8050,"&lt;="&amp;DATE(YEAR(T$69),MONTH(T$69),DAY(T$69)))</f>
        <v>1550</v>
      </c>
      <c r="U300" s="122" t="str">
        <f>Setup!$C$9</f>
        <v>$</v>
      </c>
      <c r="V300" s="68">
        <f>SUMIFS(Income!$F$7:$F$8050,Income!$D$7:$D$8050,$B300,Income!$B$7:$B$8050,"&gt;="&amp;DATE(YEAR(U$69),MONTH(U$69),DAY(U$69)),Income!$B$7:$B$8050,"&lt;="&amp;DATE(YEAR(V$69),MONTH(V$69),DAY(V$69)))</f>
        <v>1550</v>
      </c>
      <c r="W300" s="122" t="str">
        <f>Setup!$C$9</f>
        <v>$</v>
      </c>
      <c r="X300" s="68">
        <f>SUMIFS(Income!$F$7:$F$8050,Income!$D$7:$D$8050,$B300,Income!$B$7:$B$8050,"&gt;="&amp;DATE(YEAR(W$69),MONTH(W$69),DAY(W$69)),Income!$B$7:$B$8050,"&lt;="&amp;DATE(YEAR(X$69),MONTH(X$69),DAY(X$69)))</f>
        <v>1550</v>
      </c>
      <c r="Y300" s="122" t="str">
        <f>Setup!$C$9</f>
        <v>$</v>
      </c>
      <c r="Z300" s="68">
        <f>SUMIFS(Income!$F$7:$F$8050,Income!$D$7:$D$8050,$B300,Income!$B$7:$B$8050,"&gt;="&amp;DATE(YEAR(Y$69),MONTH(Y$69),DAY(Y$69)),Income!$B$7:$B$8050,"&lt;="&amp;DATE(YEAR(Z$69),MONTH(Z$69),DAY(Z$69)))</f>
        <v>1550</v>
      </c>
      <c r="AA300" s="122" t="str">
        <f>Setup!$C$9</f>
        <v>$</v>
      </c>
      <c r="AB300" s="68">
        <f>SUMIFS(Income!$F$7:$F$8050,Income!$D$7:$D$8050,$B300,Income!$B$7:$B$8050,"&gt;="&amp;DATE(YEAR(AA$69),MONTH(AA$69),DAY(AA$69)),Income!$B$7:$B$8050,"&lt;="&amp;DATE(YEAR(AB$69),MONTH(AB$69),DAY(AB$69)))</f>
        <v>1550</v>
      </c>
      <c r="AC300" s="122" t="str">
        <f>Setup!$C$9</f>
        <v>$</v>
      </c>
      <c r="AD300" s="54">
        <f>SUMIFS(Income!$F$7:$F$8050,Income!$D$7:$D$8050,$B300,Income!$B$7:$B$8050,"&gt;="&amp;DATE(YEAR(AC$69),MONTH(AC$69),DAY(AC$69)),Income!$B$7:$B$8050,"&lt;="&amp;DATE(YEAR(AD$69),MONTH(AD$69),DAY(AD$69)))</f>
        <v>1550</v>
      </c>
      <c r="AE300" s="61"/>
      <c r="AF300" s="61"/>
      <c r="AG300" s="61"/>
      <c r="AH300" s="61"/>
      <c r="AI300" s="61"/>
      <c r="AJ300" s="61"/>
      <c r="AK300" s="61"/>
      <c r="AL300" s="61"/>
      <c r="AM300" s="61"/>
      <c r="AN300" s="61"/>
      <c r="AO300" s="61"/>
      <c r="AP300" s="61"/>
      <c r="AQ300" s="61"/>
      <c r="AR300" s="61"/>
      <c r="AS300" s="61"/>
      <c r="AT300" s="61"/>
      <c r="AU300" s="61"/>
      <c r="AV300" s="61"/>
      <c r="AW300" s="61"/>
      <c r="AX300" s="61"/>
      <c r="AY300" s="61"/>
      <c r="AZ300" s="61"/>
      <c r="BA300" s="61"/>
      <c r="BB300" s="61"/>
      <c r="BC300" s="61"/>
      <c r="BD300" s="61"/>
      <c r="BE300" s="61"/>
      <c r="BF300" s="61"/>
      <c r="BG300" s="61"/>
      <c r="BH300" s="61"/>
      <c r="BI300" s="61"/>
      <c r="BJ300" s="61"/>
      <c r="BK300" s="61"/>
      <c r="BL300" s="61"/>
      <c r="BM300" s="61"/>
      <c r="BN300" s="61"/>
      <c r="BO300" s="61"/>
      <c r="BP300" s="61"/>
      <c r="BQ300" s="61"/>
      <c r="BR300" s="61"/>
      <c r="BS300" s="48"/>
    </row>
    <row r="301" spans="1:71" ht="21" customHeight="1">
      <c r="A301" s="1"/>
      <c r="B301" s="339" t="str">
        <f>Properties!$C13</f>
        <v>Property 5</v>
      </c>
      <c r="C301" s="122" t="str">
        <f>Setup!$C$9</f>
        <v>$</v>
      </c>
      <c r="D301" s="68">
        <f t="shared" si="95"/>
        <v>21050</v>
      </c>
      <c r="E301" s="122" t="str">
        <f>Setup!$C$9</f>
        <v>$</v>
      </c>
      <c r="F301" s="68">
        <f t="shared" si="96"/>
        <v>1754.1666666666667</v>
      </c>
      <c r="G301" s="122" t="str">
        <f>Setup!$C$9</f>
        <v>$</v>
      </c>
      <c r="H301" s="68">
        <f>SUMIFS(Income!$F$7:$F$8050,Income!$D$7:$D$8050,$B301,Income!$B$7:$B$8050,"&gt;="&amp;DATE(YEAR(G$69),MONTH(G$69),DAY(G$69)),Income!$B$7:$B$8050,"&lt;="&amp;DATE(YEAR(H$69),MONTH(H$69),DAY(H$69)))</f>
        <v>1750</v>
      </c>
      <c r="I301" s="122" t="str">
        <f>Setup!$C$9</f>
        <v>$</v>
      </c>
      <c r="J301" s="68">
        <f>SUMIFS(Income!$F$7:$F$8050,Income!$D$7:$D$8050,$B301,Income!$B$7:$B$8050,"&gt;="&amp;DATE(YEAR(I$69),MONTH(I$69),DAY(I$69)),Income!$B$7:$B$8050,"&lt;="&amp;DATE(YEAR(J$69),MONTH(J$69),DAY(J$69)))</f>
        <v>1750</v>
      </c>
      <c r="K301" s="122" t="str">
        <f>Setup!$C$9</f>
        <v>$</v>
      </c>
      <c r="L301" s="68">
        <f>SUMIFS(Income!$F$7:$F$8050,Income!$D$7:$D$8050,$B301,Income!$B$7:$B$8050,"&gt;="&amp;DATE(YEAR(K$69),MONTH(K$69),DAY(K$69)),Income!$B$7:$B$8050,"&lt;="&amp;DATE(YEAR(L$69),MONTH(L$69),DAY(L$69)))</f>
        <v>1750</v>
      </c>
      <c r="M301" s="122" t="str">
        <f>Setup!$C$9</f>
        <v>$</v>
      </c>
      <c r="N301" s="68">
        <f>SUMIFS(Income!$F$7:$F$8050,Income!$D$7:$D$8050,$B301,Income!$B$7:$B$8050,"&gt;="&amp;DATE(YEAR(M$69),MONTH(M$69),DAY(M$69)),Income!$B$7:$B$8050,"&lt;="&amp;DATE(YEAR(N$69),MONTH(N$69),DAY(N$69)))</f>
        <v>1750</v>
      </c>
      <c r="O301" s="122" t="str">
        <f>Setup!$C$9</f>
        <v>$</v>
      </c>
      <c r="P301" s="68">
        <f>SUMIFS(Income!$F$7:$F$8050,Income!$D$7:$D$8050,$B301,Income!$B$7:$B$8050,"&gt;="&amp;DATE(YEAR(O$69),MONTH(O$69),DAY(O$69)),Income!$B$7:$B$8050,"&lt;="&amp;DATE(YEAR(P$69),MONTH(P$69),DAY(P$69)))</f>
        <v>1750</v>
      </c>
      <c r="Q301" s="122" t="str">
        <f>Setup!$C$9</f>
        <v>$</v>
      </c>
      <c r="R301" s="68">
        <f>SUMIFS(Income!$F$7:$F$8050,Income!$D$7:$D$8050,$B301,Income!$B$7:$B$8050,"&gt;="&amp;DATE(YEAR(Q$69),MONTH(Q$69),DAY(Q$69)),Income!$B$7:$B$8050,"&lt;="&amp;DATE(YEAR(R$69),MONTH(R$69),DAY(R$69)))</f>
        <v>1750</v>
      </c>
      <c r="S301" s="122" t="str">
        <f>Setup!$C$9</f>
        <v>$</v>
      </c>
      <c r="T301" s="68">
        <f>SUMIFS(Income!$F$7:$F$8050,Income!$D$7:$D$8050,$B301,Income!$B$7:$B$8050,"&gt;="&amp;DATE(YEAR(S$69),MONTH(S$69),DAY(S$69)),Income!$B$7:$B$8050,"&lt;="&amp;DATE(YEAR(T$69),MONTH(T$69),DAY(T$69)))</f>
        <v>1750</v>
      </c>
      <c r="U301" s="122" t="str">
        <f>Setup!$C$9</f>
        <v>$</v>
      </c>
      <c r="V301" s="68">
        <f>SUMIFS(Income!$F$7:$F$8050,Income!$D$7:$D$8050,$B301,Income!$B$7:$B$8050,"&gt;="&amp;DATE(YEAR(U$69),MONTH(U$69),DAY(U$69)),Income!$B$7:$B$8050,"&lt;="&amp;DATE(YEAR(V$69),MONTH(V$69),DAY(V$69)))</f>
        <v>1800</v>
      </c>
      <c r="W301" s="122" t="str">
        <f>Setup!$C$9</f>
        <v>$</v>
      </c>
      <c r="X301" s="68">
        <f>SUMIFS(Income!$F$7:$F$8050,Income!$D$7:$D$8050,$B301,Income!$B$7:$B$8050,"&gt;="&amp;DATE(YEAR(W$69),MONTH(W$69),DAY(W$69)),Income!$B$7:$B$8050,"&lt;="&amp;DATE(YEAR(X$69),MONTH(X$69),DAY(X$69)))</f>
        <v>1750</v>
      </c>
      <c r="Y301" s="122" t="str">
        <f>Setup!$C$9</f>
        <v>$</v>
      </c>
      <c r="Z301" s="68">
        <f>SUMIFS(Income!$F$7:$F$8050,Income!$D$7:$D$8050,$B301,Income!$B$7:$B$8050,"&gt;="&amp;DATE(YEAR(Y$69),MONTH(Y$69),DAY(Y$69)),Income!$B$7:$B$8050,"&lt;="&amp;DATE(YEAR(Z$69),MONTH(Z$69),DAY(Z$69)))</f>
        <v>1750</v>
      </c>
      <c r="AA301" s="122" t="str">
        <f>Setup!$C$9</f>
        <v>$</v>
      </c>
      <c r="AB301" s="68">
        <f>SUMIFS(Income!$F$7:$F$8050,Income!$D$7:$D$8050,$B301,Income!$B$7:$B$8050,"&gt;="&amp;DATE(YEAR(AA$69),MONTH(AA$69),DAY(AA$69)),Income!$B$7:$B$8050,"&lt;="&amp;DATE(YEAR(AB$69),MONTH(AB$69),DAY(AB$69)))</f>
        <v>1750</v>
      </c>
      <c r="AC301" s="122" t="str">
        <f>Setup!$C$9</f>
        <v>$</v>
      </c>
      <c r="AD301" s="54">
        <f>SUMIFS(Income!$F$7:$F$8050,Income!$D$7:$D$8050,$B301,Income!$B$7:$B$8050,"&gt;="&amp;DATE(YEAR(AC$69),MONTH(AC$69),DAY(AC$69)),Income!$B$7:$B$8050,"&lt;="&amp;DATE(YEAR(AD$69),MONTH(AD$69),DAY(AD$69)))</f>
        <v>1750</v>
      </c>
      <c r="AE301" s="61"/>
      <c r="AF301" s="61"/>
      <c r="AG301" s="61"/>
      <c r="AH301" s="61"/>
      <c r="AI301" s="61"/>
      <c r="AJ301" s="61"/>
      <c r="AK301" s="61"/>
      <c r="AL301" s="61"/>
      <c r="AM301" s="61"/>
      <c r="AN301" s="61"/>
      <c r="AO301" s="61"/>
      <c r="AP301" s="61"/>
      <c r="AQ301" s="61"/>
      <c r="AR301" s="61"/>
      <c r="AS301" s="61"/>
      <c r="AT301" s="61"/>
      <c r="AU301" s="61"/>
      <c r="AV301" s="61"/>
      <c r="AW301" s="61"/>
      <c r="AX301" s="61"/>
      <c r="AY301" s="61"/>
      <c r="AZ301" s="61"/>
      <c r="BA301" s="61"/>
      <c r="BB301" s="61"/>
      <c r="BC301" s="61"/>
      <c r="BD301" s="61"/>
      <c r="BE301" s="61"/>
      <c r="BF301" s="61"/>
      <c r="BG301" s="61"/>
      <c r="BH301" s="61"/>
      <c r="BI301" s="61"/>
      <c r="BJ301" s="61"/>
      <c r="BK301" s="61"/>
      <c r="BL301" s="61"/>
      <c r="BM301" s="61"/>
      <c r="BN301" s="61"/>
      <c r="BO301" s="61"/>
      <c r="BP301" s="61"/>
      <c r="BQ301" s="61"/>
      <c r="BR301" s="61"/>
      <c r="BS301" s="48"/>
    </row>
    <row r="302" spans="1:71" ht="21" customHeight="1">
      <c r="A302" s="1"/>
      <c r="B302" s="339" t="str">
        <f>Properties!$C14</f>
        <v>Property 6</v>
      </c>
      <c r="C302" s="122" t="str">
        <f>Setup!$C$9</f>
        <v>$</v>
      </c>
      <c r="D302" s="68">
        <f t="shared" si="95"/>
        <v>34300</v>
      </c>
      <c r="E302" s="122" t="str">
        <f>Setup!$C$9</f>
        <v>$</v>
      </c>
      <c r="F302" s="68">
        <f t="shared" si="96"/>
        <v>2858.3333333333335</v>
      </c>
      <c r="G302" s="122" t="str">
        <f>Setup!$C$9</f>
        <v>$</v>
      </c>
      <c r="H302" s="68">
        <f>SUMIFS(Income!$F$7:$F$8050,Income!$D$7:$D$8050,$B302,Income!$B$7:$B$8050,"&gt;="&amp;DATE(YEAR(G$69),MONTH(G$69),DAY(G$69)),Income!$B$7:$B$8050,"&lt;="&amp;DATE(YEAR(H$69),MONTH(H$69),DAY(H$69)))</f>
        <v>2850</v>
      </c>
      <c r="I302" s="122" t="str">
        <f>Setup!$C$9</f>
        <v>$</v>
      </c>
      <c r="J302" s="68">
        <f>SUMIFS(Income!$F$7:$F$8050,Income!$D$7:$D$8050,$B302,Income!$B$7:$B$8050,"&gt;="&amp;DATE(YEAR(I$69),MONTH(I$69),DAY(I$69)),Income!$B$7:$B$8050,"&lt;="&amp;DATE(YEAR(J$69),MONTH(J$69),DAY(J$69)))</f>
        <v>2900</v>
      </c>
      <c r="K302" s="122" t="str">
        <f>Setup!$C$9</f>
        <v>$</v>
      </c>
      <c r="L302" s="68">
        <f>SUMIFS(Income!$F$7:$F$8050,Income!$D$7:$D$8050,$B302,Income!$B$7:$B$8050,"&gt;="&amp;DATE(YEAR(K$69),MONTH(K$69),DAY(K$69)),Income!$B$7:$B$8050,"&lt;="&amp;DATE(YEAR(L$69),MONTH(L$69),DAY(L$69)))</f>
        <v>2850</v>
      </c>
      <c r="M302" s="122" t="str">
        <f>Setup!$C$9</f>
        <v>$</v>
      </c>
      <c r="N302" s="68">
        <f>SUMIFS(Income!$F$7:$F$8050,Income!$D$7:$D$8050,$B302,Income!$B$7:$B$8050,"&gt;="&amp;DATE(YEAR(M$69),MONTH(M$69),DAY(M$69)),Income!$B$7:$B$8050,"&lt;="&amp;DATE(YEAR(N$69),MONTH(N$69),DAY(N$69)))</f>
        <v>2850</v>
      </c>
      <c r="O302" s="122" t="str">
        <f>Setup!$C$9</f>
        <v>$</v>
      </c>
      <c r="P302" s="68">
        <f>SUMIFS(Income!$F$7:$F$8050,Income!$D$7:$D$8050,$B302,Income!$B$7:$B$8050,"&gt;="&amp;DATE(YEAR(O$69),MONTH(O$69),DAY(O$69)),Income!$B$7:$B$8050,"&lt;="&amp;DATE(YEAR(P$69),MONTH(P$69),DAY(P$69)))</f>
        <v>2850</v>
      </c>
      <c r="Q302" s="122" t="str">
        <f>Setup!$C$9</f>
        <v>$</v>
      </c>
      <c r="R302" s="68">
        <f>SUMIFS(Income!$F$7:$F$8050,Income!$D$7:$D$8050,$B302,Income!$B$7:$B$8050,"&gt;="&amp;DATE(YEAR(Q$69),MONTH(Q$69),DAY(Q$69)),Income!$B$7:$B$8050,"&lt;="&amp;DATE(YEAR(R$69),MONTH(R$69),DAY(R$69)))</f>
        <v>2850</v>
      </c>
      <c r="S302" s="122" t="str">
        <f>Setup!$C$9</f>
        <v>$</v>
      </c>
      <c r="T302" s="68">
        <f>SUMIFS(Income!$F$7:$F$8050,Income!$D$7:$D$8050,$B302,Income!$B$7:$B$8050,"&gt;="&amp;DATE(YEAR(S$69),MONTH(S$69),DAY(S$69)),Income!$B$7:$B$8050,"&lt;="&amp;DATE(YEAR(T$69),MONTH(T$69),DAY(T$69)))</f>
        <v>2850</v>
      </c>
      <c r="U302" s="122" t="str">
        <f>Setup!$C$9</f>
        <v>$</v>
      </c>
      <c r="V302" s="68">
        <f>SUMIFS(Income!$F$7:$F$8050,Income!$D$7:$D$8050,$B302,Income!$B$7:$B$8050,"&gt;="&amp;DATE(YEAR(U$69),MONTH(U$69),DAY(U$69)),Income!$B$7:$B$8050,"&lt;="&amp;DATE(YEAR(V$69),MONTH(V$69),DAY(V$69)))</f>
        <v>2900</v>
      </c>
      <c r="W302" s="122" t="str">
        <f>Setup!$C$9</f>
        <v>$</v>
      </c>
      <c r="X302" s="68">
        <f>SUMIFS(Income!$F$7:$F$8050,Income!$D$7:$D$8050,$B302,Income!$B$7:$B$8050,"&gt;="&amp;DATE(YEAR(W$69),MONTH(W$69),DAY(W$69)),Income!$B$7:$B$8050,"&lt;="&amp;DATE(YEAR(X$69),MONTH(X$69),DAY(X$69)))</f>
        <v>2850</v>
      </c>
      <c r="Y302" s="122" t="str">
        <f>Setup!$C$9</f>
        <v>$</v>
      </c>
      <c r="Z302" s="68">
        <f>SUMIFS(Income!$F$7:$F$8050,Income!$D$7:$D$8050,$B302,Income!$B$7:$B$8050,"&gt;="&amp;DATE(YEAR(Y$69),MONTH(Y$69),DAY(Y$69)),Income!$B$7:$B$8050,"&lt;="&amp;DATE(YEAR(Z$69),MONTH(Z$69),DAY(Z$69)))</f>
        <v>2850</v>
      </c>
      <c r="AA302" s="122" t="str">
        <f>Setup!$C$9</f>
        <v>$</v>
      </c>
      <c r="AB302" s="68">
        <f>SUMIFS(Income!$F$7:$F$8050,Income!$D$7:$D$8050,$B302,Income!$B$7:$B$8050,"&gt;="&amp;DATE(YEAR(AA$69),MONTH(AA$69),DAY(AA$69)),Income!$B$7:$B$8050,"&lt;="&amp;DATE(YEAR(AB$69),MONTH(AB$69),DAY(AB$69)))</f>
        <v>2850</v>
      </c>
      <c r="AC302" s="122" t="str">
        <f>Setup!$C$9</f>
        <v>$</v>
      </c>
      <c r="AD302" s="54">
        <f>SUMIFS(Income!$F$7:$F$8050,Income!$D$7:$D$8050,$B302,Income!$B$7:$B$8050,"&gt;="&amp;DATE(YEAR(AC$69),MONTH(AC$69),DAY(AC$69)),Income!$B$7:$B$8050,"&lt;="&amp;DATE(YEAR(AD$69),MONTH(AD$69),DAY(AD$69)))</f>
        <v>2850</v>
      </c>
      <c r="AE302" s="61"/>
      <c r="AF302" s="61"/>
      <c r="AG302" s="61"/>
      <c r="AH302" s="61"/>
      <c r="AI302" s="61"/>
      <c r="AJ302" s="61"/>
      <c r="AK302" s="61"/>
      <c r="AL302" s="61"/>
      <c r="AM302" s="61"/>
      <c r="AN302" s="61"/>
      <c r="AO302" s="61"/>
      <c r="AP302" s="61"/>
      <c r="AQ302" s="61"/>
      <c r="AR302" s="61"/>
      <c r="AS302" s="61"/>
      <c r="AT302" s="61"/>
      <c r="AU302" s="61"/>
      <c r="AV302" s="61"/>
      <c r="AW302" s="61"/>
      <c r="AX302" s="61"/>
      <c r="AY302" s="61"/>
      <c r="AZ302" s="61"/>
      <c r="BA302" s="61"/>
      <c r="BB302" s="61"/>
      <c r="BC302" s="61"/>
      <c r="BD302" s="61"/>
      <c r="BE302" s="61"/>
      <c r="BF302" s="61"/>
      <c r="BG302" s="61"/>
      <c r="BH302" s="61"/>
      <c r="BI302" s="61"/>
      <c r="BJ302" s="61"/>
      <c r="BK302" s="61"/>
      <c r="BL302" s="61"/>
      <c r="BM302" s="61"/>
      <c r="BN302" s="61"/>
      <c r="BO302" s="61"/>
      <c r="BP302" s="61"/>
      <c r="BQ302" s="61"/>
      <c r="BR302" s="61"/>
      <c r="BS302" s="48"/>
    </row>
    <row r="303" spans="1:71" ht="21" customHeight="1">
      <c r="A303" s="1"/>
      <c r="B303" s="339" t="str">
        <f>Properties!$C15</f>
        <v>Property 7</v>
      </c>
      <c r="C303" s="122" t="str">
        <f>Setup!$C$9</f>
        <v>$</v>
      </c>
      <c r="D303" s="68">
        <f t="shared" si="95"/>
        <v>27000</v>
      </c>
      <c r="E303" s="122" t="str">
        <f>Setup!$C$9</f>
        <v>$</v>
      </c>
      <c r="F303" s="68">
        <f t="shared" si="96"/>
        <v>2250</v>
      </c>
      <c r="G303" s="122" t="str">
        <f>Setup!$C$9</f>
        <v>$</v>
      </c>
      <c r="H303" s="68">
        <f>SUMIFS(Income!$F$7:$F$8050,Income!$D$7:$D$8050,$B303,Income!$B$7:$B$8050,"&gt;="&amp;DATE(YEAR(G$69),MONTH(G$69),DAY(G$69)),Income!$B$7:$B$8050,"&lt;="&amp;DATE(YEAR(H$69),MONTH(H$69),DAY(H$69)))</f>
        <v>2250</v>
      </c>
      <c r="I303" s="122" t="str">
        <f>Setup!$C$9</f>
        <v>$</v>
      </c>
      <c r="J303" s="68">
        <f>SUMIFS(Income!$F$7:$F$8050,Income!$D$7:$D$8050,$B303,Income!$B$7:$B$8050,"&gt;="&amp;DATE(YEAR(I$69),MONTH(I$69),DAY(I$69)),Income!$B$7:$B$8050,"&lt;="&amp;DATE(YEAR(J$69),MONTH(J$69),DAY(J$69)))</f>
        <v>2250</v>
      </c>
      <c r="K303" s="122" t="str">
        <f>Setup!$C$9</f>
        <v>$</v>
      </c>
      <c r="L303" s="68">
        <f>SUMIFS(Income!$F$7:$F$8050,Income!$D$7:$D$8050,$B303,Income!$B$7:$B$8050,"&gt;="&amp;DATE(YEAR(K$69),MONTH(K$69),DAY(K$69)),Income!$B$7:$B$8050,"&lt;="&amp;DATE(YEAR(L$69),MONTH(L$69),DAY(L$69)))</f>
        <v>2250</v>
      </c>
      <c r="M303" s="122" t="str">
        <f>Setup!$C$9</f>
        <v>$</v>
      </c>
      <c r="N303" s="68">
        <f>SUMIFS(Income!$F$7:$F$8050,Income!$D$7:$D$8050,$B303,Income!$B$7:$B$8050,"&gt;="&amp;DATE(YEAR(M$69),MONTH(M$69),DAY(M$69)),Income!$B$7:$B$8050,"&lt;="&amp;DATE(YEAR(N$69),MONTH(N$69),DAY(N$69)))</f>
        <v>2250</v>
      </c>
      <c r="O303" s="122" t="str">
        <f>Setup!$C$9</f>
        <v>$</v>
      </c>
      <c r="P303" s="68">
        <f>SUMIFS(Income!$F$7:$F$8050,Income!$D$7:$D$8050,$B303,Income!$B$7:$B$8050,"&gt;="&amp;DATE(YEAR(O$69),MONTH(O$69),DAY(O$69)),Income!$B$7:$B$8050,"&lt;="&amp;DATE(YEAR(P$69),MONTH(P$69),DAY(P$69)))</f>
        <v>2250</v>
      </c>
      <c r="Q303" s="122" t="str">
        <f>Setup!$C$9</f>
        <v>$</v>
      </c>
      <c r="R303" s="68">
        <f>SUMIFS(Income!$F$7:$F$8050,Income!$D$7:$D$8050,$B303,Income!$B$7:$B$8050,"&gt;="&amp;DATE(YEAR(Q$69),MONTH(Q$69),DAY(Q$69)),Income!$B$7:$B$8050,"&lt;="&amp;DATE(YEAR(R$69),MONTH(R$69),DAY(R$69)))</f>
        <v>2250</v>
      </c>
      <c r="S303" s="122" t="str">
        <f>Setup!$C$9</f>
        <v>$</v>
      </c>
      <c r="T303" s="68">
        <f>SUMIFS(Income!$F$7:$F$8050,Income!$D$7:$D$8050,$B303,Income!$B$7:$B$8050,"&gt;="&amp;DATE(YEAR(S$69),MONTH(S$69),DAY(S$69)),Income!$B$7:$B$8050,"&lt;="&amp;DATE(YEAR(T$69),MONTH(T$69),DAY(T$69)))</f>
        <v>2250</v>
      </c>
      <c r="U303" s="122" t="str">
        <f>Setup!$C$9</f>
        <v>$</v>
      </c>
      <c r="V303" s="68">
        <f>SUMIFS(Income!$F$7:$F$8050,Income!$D$7:$D$8050,$B303,Income!$B$7:$B$8050,"&gt;="&amp;DATE(YEAR(U$69),MONTH(U$69),DAY(U$69)),Income!$B$7:$B$8050,"&lt;="&amp;DATE(YEAR(V$69),MONTH(V$69),DAY(V$69)))</f>
        <v>2250</v>
      </c>
      <c r="W303" s="122" t="str">
        <f>Setup!$C$9</f>
        <v>$</v>
      </c>
      <c r="X303" s="68">
        <f>SUMIFS(Income!$F$7:$F$8050,Income!$D$7:$D$8050,$B303,Income!$B$7:$B$8050,"&gt;="&amp;DATE(YEAR(W$69),MONTH(W$69),DAY(W$69)),Income!$B$7:$B$8050,"&lt;="&amp;DATE(YEAR(X$69),MONTH(X$69),DAY(X$69)))</f>
        <v>2250</v>
      </c>
      <c r="Y303" s="122" t="str">
        <f>Setup!$C$9</f>
        <v>$</v>
      </c>
      <c r="Z303" s="68">
        <f>SUMIFS(Income!$F$7:$F$8050,Income!$D$7:$D$8050,$B303,Income!$B$7:$B$8050,"&gt;="&amp;DATE(YEAR(Y$69),MONTH(Y$69),DAY(Y$69)),Income!$B$7:$B$8050,"&lt;="&amp;DATE(YEAR(Z$69),MONTH(Z$69),DAY(Z$69)))</f>
        <v>2250</v>
      </c>
      <c r="AA303" s="122" t="str">
        <f>Setup!$C$9</f>
        <v>$</v>
      </c>
      <c r="AB303" s="68">
        <f>SUMIFS(Income!$F$7:$F$8050,Income!$D$7:$D$8050,$B303,Income!$B$7:$B$8050,"&gt;="&amp;DATE(YEAR(AA$69),MONTH(AA$69),DAY(AA$69)),Income!$B$7:$B$8050,"&lt;="&amp;DATE(YEAR(AB$69),MONTH(AB$69),DAY(AB$69)))</f>
        <v>2250</v>
      </c>
      <c r="AC303" s="122" t="str">
        <f>Setup!$C$9</f>
        <v>$</v>
      </c>
      <c r="AD303" s="54">
        <f>SUMIFS(Income!$F$7:$F$8050,Income!$D$7:$D$8050,$B303,Income!$B$7:$B$8050,"&gt;="&amp;DATE(YEAR(AC$69),MONTH(AC$69),DAY(AC$69)),Income!$B$7:$B$8050,"&lt;="&amp;DATE(YEAR(AD$69),MONTH(AD$69),DAY(AD$69)))</f>
        <v>2250</v>
      </c>
      <c r="AE303" s="61"/>
      <c r="AF303" s="61"/>
      <c r="AG303" s="61"/>
      <c r="AH303" s="61"/>
      <c r="AI303" s="61"/>
      <c r="AJ303" s="61"/>
      <c r="AK303" s="61"/>
      <c r="AL303" s="61"/>
      <c r="AM303" s="61"/>
      <c r="AN303" s="61"/>
      <c r="AO303" s="61"/>
      <c r="AP303" s="61"/>
      <c r="AQ303" s="61"/>
      <c r="AR303" s="61"/>
      <c r="AS303" s="61"/>
      <c r="AT303" s="61"/>
      <c r="AU303" s="61"/>
      <c r="AV303" s="61"/>
      <c r="AW303" s="61"/>
      <c r="AX303" s="61"/>
      <c r="AY303" s="61"/>
      <c r="AZ303" s="61"/>
      <c r="BA303" s="61"/>
      <c r="BB303" s="61"/>
      <c r="BC303" s="61"/>
      <c r="BD303" s="61"/>
      <c r="BE303" s="61"/>
      <c r="BF303" s="61"/>
      <c r="BG303" s="61"/>
      <c r="BH303" s="61"/>
      <c r="BI303" s="61"/>
      <c r="BJ303" s="61"/>
      <c r="BK303" s="61"/>
      <c r="BL303" s="61"/>
      <c r="BM303" s="61"/>
      <c r="BN303" s="61"/>
      <c r="BO303" s="61"/>
      <c r="BP303" s="61"/>
      <c r="BQ303" s="61"/>
      <c r="BR303" s="61"/>
      <c r="BS303" s="48"/>
    </row>
    <row r="304" spans="1:71" ht="21" customHeight="1">
      <c r="A304" s="1"/>
      <c r="B304" s="339" t="str">
        <f>Properties!$C16</f>
        <v>Property 8</v>
      </c>
      <c r="C304" s="122" t="str">
        <f>Setup!$C$9</f>
        <v>$</v>
      </c>
      <c r="D304" s="68">
        <f t="shared" si="95"/>
        <v>22250</v>
      </c>
      <c r="E304" s="122" t="str">
        <f>Setup!$C$9</f>
        <v>$</v>
      </c>
      <c r="F304" s="68">
        <f t="shared" si="96"/>
        <v>1854.1666666666667</v>
      </c>
      <c r="G304" s="122" t="str">
        <f>Setup!$C$9</f>
        <v>$</v>
      </c>
      <c r="H304" s="68">
        <f>SUMIFS(Income!$F$7:$F$8050,Income!$D$7:$D$8050,$B304,Income!$B$7:$B$8050,"&gt;="&amp;DATE(YEAR(G$69),MONTH(G$69),DAY(G$69)),Income!$B$7:$B$8050,"&lt;="&amp;DATE(YEAR(H$69),MONTH(H$69),DAY(H$69)))</f>
        <v>1850</v>
      </c>
      <c r="I304" s="122" t="str">
        <f>Setup!$C$9</f>
        <v>$</v>
      </c>
      <c r="J304" s="68">
        <f>SUMIFS(Income!$F$7:$F$8050,Income!$D$7:$D$8050,$B304,Income!$B$7:$B$8050,"&gt;="&amp;DATE(YEAR(I$69),MONTH(I$69),DAY(I$69)),Income!$B$7:$B$8050,"&lt;="&amp;DATE(YEAR(J$69),MONTH(J$69),DAY(J$69)))</f>
        <v>1850</v>
      </c>
      <c r="K304" s="122" t="str">
        <f>Setup!$C$9</f>
        <v>$</v>
      </c>
      <c r="L304" s="68">
        <f>SUMIFS(Income!$F$7:$F$8050,Income!$D$7:$D$8050,$B304,Income!$B$7:$B$8050,"&gt;="&amp;DATE(YEAR(K$69),MONTH(K$69),DAY(K$69)),Income!$B$7:$B$8050,"&lt;="&amp;DATE(YEAR(L$69),MONTH(L$69),DAY(L$69)))</f>
        <v>1850</v>
      </c>
      <c r="M304" s="122" t="str">
        <f>Setup!$C$9</f>
        <v>$</v>
      </c>
      <c r="N304" s="68">
        <f>SUMIFS(Income!$F$7:$F$8050,Income!$D$7:$D$8050,$B304,Income!$B$7:$B$8050,"&gt;="&amp;DATE(YEAR(M$69),MONTH(M$69),DAY(M$69)),Income!$B$7:$B$8050,"&lt;="&amp;DATE(YEAR(N$69),MONTH(N$69),DAY(N$69)))</f>
        <v>1850</v>
      </c>
      <c r="O304" s="122" t="str">
        <f>Setup!$C$9</f>
        <v>$</v>
      </c>
      <c r="P304" s="68">
        <f>SUMIFS(Income!$F$7:$F$8050,Income!$D$7:$D$8050,$B304,Income!$B$7:$B$8050,"&gt;="&amp;DATE(YEAR(O$69),MONTH(O$69),DAY(O$69)),Income!$B$7:$B$8050,"&lt;="&amp;DATE(YEAR(P$69),MONTH(P$69),DAY(P$69)))</f>
        <v>1900</v>
      </c>
      <c r="Q304" s="122" t="str">
        <f>Setup!$C$9</f>
        <v>$</v>
      </c>
      <c r="R304" s="68">
        <f>SUMIFS(Income!$F$7:$F$8050,Income!$D$7:$D$8050,$B304,Income!$B$7:$B$8050,"&gt;="&amp;DATE(YEAR(Q$69),MONTH(Q$69),DAY(Q$69)),Income!$B$7:$B$8050,"&lt;="&amp;DATE(YEAR(R$69),MONTH(R$69),DAY(R$69)))</f>
        <v>1850</v>
      </c>
      <c r="S304" s="122" t="str">
        <f>Setup!$C$9</f>
        <v>$</v>
      </c>
      <c r="T304" s="68">
        <f>SUMIFS(Income!$F$7:$F$8050,Income!$D$7:$D$8050,$B304,Income!$B$7:$B$8050,"&gt;="&amp;DATE(YEAR(S$69),MONTH(S$69),DAY(S$69)),Income!$B$7:$B$8050,"&lt;="&amp;DATE(YEAR(T$69),MONTH(T$69),DAY(T$69)))</f>
        <v>1850</v>
      </c>
      <c r="U304" s="122" t="str">
        <f>Setup!$C$9</f>
        <v>$</v>
      </c>
      <c r="V304" s="68">
        <f>SUMIFS(Income!$F$7:$F$8050,Income!$D$7:$D$8050,$B304,Income!$B$7:$B$8050,"&gt;="&amp;DATE(YEAR(U$69),MONTH(U$69),DAY(U$69)),Income!$B$7:$B$8050,"&lt;="&amp;DATE(YEAR(V$69),MONTH(V$69),DAY(V$69)))</f>
        <v>1850</v>
      </c>
      <c r="W304" s="122" t="str">
        <f>Setup!$C$9</f>
        <v>$</v>
      </c>
      <c r="X304" s="68">
        <f>SUMIFS(Income!$F$7:$F$8050,Income!$D$7:$D$8050,$B304,Income!$B$7:$B$8050,"&gt;="&amp;DATE(YEAR(W$69),MONTH(W$69),DAY(W$69)),Income!$B$7:$B$8050,"&lt;="&amp;DATE(YEAR(X$69),MONTH(X$69),DAY(X$69)))</f>
        <v>1850</v>
      </c>
      <c r="Y304" s="122" t="str">
        <f>Setup!$C$9</f>
        <v>$</v>
      </c>
      <c r="Z304" s="68">
        <f>SUMIFS(Income!$F$7:$F$8050,Income!$D$7:$D$8050,$B304,Income!$B$7:$B$8050,"&gt;="&amp;DATE(YEAR(Y$69),MONTH(Y$69),DAY(Y$69)),Income!$B$7:$B$8050,"&lt;="&amp;DATE(YEAR(Z$69),MONTH(Z$69),DAY(Z$69)))</f>
        <v>1850</v>
      </c>
      <c r="AA304" s="122" t="str">
        <f>Setup!$C$9</f>
        <v>$</v>
      </c>
      <c r="AB304" s="68">
        <f>SUMIFS(Income!$F$7:$F$8050,Income!$D$7:$D$8050,$B304,Income!$B$7:$B$8050,"&gt;="&amp;DATE(YEAR(AA$69),MONTH(AA$69),DAY(AA$69)),Income!$B$7:$B$8050,"&lt;="&amp;DATE(YEAR(AB$69),MONTH(AB$69),DAY(AB$69)))</f>
        <v>1850</v>
      </c>
      <c r="AC304" s="122" t="str">
        <f>Setup!$C$9</f>
        <v>$</v>
      </c>
      <c r="AD304" s="54">
        <f>SUMIFS(Income!$F$7:$F$8050,Income!$D$7:$D$8050,$B304,Income!$B$7:$B$8050,"&gt;="&amp;DATE(YEAR(AC$69),MONTH(AC$69),DAY(AC$69)),Income!$B$7:$B$8050,"&lt;="&amp;DATE(YEAR(AD$69),MONTH(AD$69),DAY(AD$69)))</f>
        <v>1850</v>
      </c>
      <c r="AE304" s="61"/>
      <c r="AF304" s="61"/>
      <c r="AG304" s="61"/>
      <c r="AH304" s="61"/>
      <c r="AI304" s="61"/>
      <c r="AJ304" s="61"/>
      <c r="AK304" s="61"/>
      <c r="AL304" s="61"/>
      <c r="AM304" s="61"/>
      <c r="AN304" s="61"/>
      <c r="AO304" s="61"/>
      <c r="AP304" s="61"/>
      <c r="AQ304" s="61"/>
      <c r="AR304" s="61"/>
      <c r="AS304" s="61"/>
      <c r="AT304" s="61"/>
      <c r="AU304" s="61"/>
      <c r="AV304" s="61"/>
      <c r="AW304" s="61"/>
      <c r="AX304" s="61"/>
      <c r="AY304" s="61"/>
      <c r="AZ304" s="61"/>
      <c r="BA304" s="61"/>
      <c r="BB304" s="61"/>
      <c r="BC304" s="61"/>
      <c r="BD304" s="61"/>
      <c r="BE304" s="61"/>
      <c r="BF304" s="61"/>
      <c r="BG304" s="61"/>
      <c r="BH304" s="61"/>
      <c r="BI304" s="61"/>
      <c r="BJ304" s="61"/>
      <c r="BK304" s="61"/>
      <c r="BL304" s="61"/>
      <c r="BM304" s="61"/>
      <c r="BN304" s="61"/>
      <c r="BO304" s="61"/>
      <c r="BP304" s="61"/>
      <c r="BQ304" s="61"/>
      <c r="BR304" s="61"/>
      <c r="BS304" s="48"/>
    </row>
    <row r="305" spans="1:71" ht="21" customHeight="1">
      <c r="A305" s="1"/>
      <c r="B305" s="339" t="str">
        <f>Properties!$C17</f>
        <v>Property 9</v>
      </c>
      <c r="C305" s="122" t="str">
        <f>Setup!$C$9</f>
        <v>$</v>
      </c>
      <c r="D305" s="68">
        <f t="shared" si="95"/>
        <v>29400</v>
      </c>
      <c r="E305" s="122" t="str">
        <f>Setup!$C$9</f>
        <v>$</v>
      </c>
      <c r="F305" s="68">
        <f t="shared" si="96"/>
        <v>2450</v>
      </c>
      <c r="G305" s="122" t="str">
        <f>Setup!$C$9</f>
        <v>$</v>
      </c>
      <c r="H305" s="68">
        <f>SUMIFS(Income!$F$7:$F$8050,Income!$D$7:$D$8050,$B305,Income!$B$7:$B$8050,"&gt;="&amp;DATE(YEAR(G$69),MONTH(G$69),DAY(G$69)),Income!$B$7:$B$8050,"&lt;="&amp;DATE(YEAR(H$69),MONTH(H$69),DAY(H$69)))</f>
        <v>2450</v>
      </c>
      <c r="I305" s="122" t="str">
        <f>Setup!$C$9</f>
        <v>$</v>
      </c>
      <c r="J305" s="68">
        <f>SUMIFS(Income!$F$7:$F$8050,Income!$D$7:$D$8050,$B305,Income!$B$7:$B$8050,"&gt;="&amp;DATE(YEAR(I$69),MONTH(I$69),DAY(I$69)),Income!$B$7:$B$8050,"&lt;="&amp;DATE(YEAR(J$69),MONTH(J$69),DAY(J$69)))</f>
        <v>2450</v>
      </c>
      <c r="K305" s="122" t="str">
        <f>Setup!$C$9</f>
        <v>$</v>
      </c>
      <c r="L305" s="68">
        <f>SUMIFS(Income!$F$7:$F$8050,Income!$D$7:$D$8050,$B305,Income!$B$7:$B$8050,"&gt;="&amp;DATE(YEAR(K$69),MONTH(K$69),DAY(K$69)),Income!$B$7:$B$8050,"&lt;="&amp;DATE(YEAR(L$69),MONTH(L$69),DAY(L$69)))</f>
        <v>2450</v>
      </c>
      <c r="M305" s="122" t="str">
        <f>Setup!$C$9</f>
        <v>$</v>
      </c>
      <c r="N305" s="68">
        <f>SUMIFS(Income!$F$7:$F$8050,Income!$D$7:$D$8050,$B305,Income!$B$7:$B$8050,"&gt;="&amp;DATE(YEAR(M$69),MONTH(M$69),DAY(M$69)),Income!$B$7:$B$8050,"&lt;="&amp;DATE(YEAR(N$69),MONTH(N$69),DAY(N$69)))</f>
        <v>2450</v>
      </c>
      <c r="O305" s="122" t="str">
        <f>Setup!$C$9</f>
        <v>$</v>
      </c>
      <c r="P305" s="68">
        <f>SUMIFS(Income!$F$7:$F$8050,Income!$D$7:$D$8050,$B305,Income!$B$7:$B$8050,"&gt;="&amp;DATE(YEAR(O$69),MONTH(O$69),DAY(O$69)),Income!$B$7:$B$8050,"&lt;="&amp;DATE(YEAR(P$69),MONTH(P$69),DAY(P$69)))</f>
        <v>2450</v>
      </c>
      <c r="Q305" s="122" t="str">
        <f>Setup!$C$9</f>
        <v>$</v>
      </c>
      <c r="R305" s="68">
        <f>SUMIFS(Income!$F$7:$F$8050,Income!$D$7:$D$8050,$B305,Income!$B$7:$B$8050,"&gt;="&amp;DATE(YEAR(Q$69),MONTH(Q$69),DAY(Q$69)),Income!$B$7:$B$8050,"&lt;="&amp;DATE(YEAR(R$69),MONTH(R$69),DAY(R$69)))</f>
        <v>2450</v>
      </c>
      <c r="S305" s="122" t="str">
        <f>Setup!$C$9</f>
        <v>$</v>
      </c>
      <c r="T305" s="68">
        <f>SUMIFS(Income!$F$7:$F$8050,Income!$D$7:$D$8050,$B305,Income!$B$7:$B$8050,"&gt;="&amp;DATE(YEAR(S$69),MONTH(S$69),DAY(S$69)),Income!$B$7:$B$8050,"&lt;="&amp;DATE(YEAR(T$69),MONTH(T$69),DAY(T$69)))</f>
        <v>2450</v>
      </c>
      <c r="U305" s="122" t="str">
        <f>Setup!$C$9</f>
        <v>$</v>
      </c>
      <c r="V305" s="68">
        <f>SUMIFS(Income!$F$7:$F$8050,Income!$D$7:$D$8050,$B305,Income!$B$7:$B$8050,"&gt;="&amp;DATE(YEAR(U$69),MONTH(U$69),DAY(U$69)),Income!$B$7:$B$8050,"&lt;="&amp;DATE(YEAR(V$69),MONTH(V$69),DAY(V$69)))</f>
        <v>2450</v>
      </c>
      <c r="W305" s="122" t="str">
        <f>Setup!$C$9</f>
        <v>$</v>
      </c>
      <c r="X305" s="68">
        <f>SUMIFS(Income!$F$7:$F$8050,Income!$D$7:$D$8050,$B305,Income!$B$7:$B$8050,"&gt;="&amp;DATE(YEAR(W$69),MONTH(W$69),DAY(W$69)),Income!$B$7:$B$8050,"&lt;="&amp;DATE(YEAR(X$69),MONTH(X$69),DAY(X$69)))</f>
        <v>2450</v>
      </c>
      <c r="Y305" s="122" t="str">
        <f>Setup!$C$9</f>
        <v>$</v>
      </c>
      <c r="Z305" s="68">
        <f>SUMIFS(Income!$F$7:$F$8050,Income!$D$7:$D$8050,$B305,Income!$B$7:$B$8050,"&gt;="&amp;DATE(YEAR(Y$69),MONTH(Y$69),DAY(Y$69)),Income!$B$7:$B$8050,"&lt;="&amp;DATE(YEAR(Z$69),MONTH(Z$69),DAY(Z$69)))</f>
        <v>2450</v>
      </c>
      <c r="AA305" s="122" t="str">
        <f>Setup!$C$9</f>
        <v>$</v>
      </c>
      <c r="AB305" s="68">
        <f>SUMIFS(Income!$F$7:$F$8050,Income!$D$7:$D$8050,$B305,Income!$B$7:$B$8050,"&gt;="&amp;DATE(YEAR(AA$69),MONTH(AA$69),DAY(AA$69)),Income!$B$7:$B$8050,"&lt;="&amp;DATE(YEAR(AB$69),MONTH(AB$69),DAY(AB$69)))</f>
        <v>2450</v>
      </c>
      <c r="AC305" s="122" t="str">
        <f>Setup!$C$9</f>
        <v>$</v>
      </c>
      <c r="AD305" s="54">
        <f>SUMIFS(Income!$F$7:$F$8050,Income!$D$7:$D$8050,$B305,Income!$B$7:$B$8050,"&gt;="&amp;DATE(YEAR(AC$69),MONTH(AC$69),DAY(AC$69)),Income!$B$7:$B$8050,"&lt;="&amp;DATE(YEAR(AD$69),MONTH(AD$69),DAY(AD$69)))</f>
        <v>2450</v>
      </c>
      <c r="AE305" s="61"/>
      <c r="AF305" s="61"/>
      <c r="AG305" s="61"/>
      <c r="AH305" s="61"/>
      <c r="AI305" s="61"/>
      <c r="AJ305" s="61"/>
      <c r="AK305" s="61"/>
      <c r="AL305" s="61"/>
      <c r="AM305" s="61"/>
      <c r="AN305" s="61"/>
      <c r="AO305" s="61"/>
      <c r="AP305" s="61"/>
      <c r="AQ305" s="61"/>
      <c r="AR305" s="61"/>
      <c r="AS305" s="61"/>
      <c r="AT305" s="61"/>
      <c r="AU305" s="61"/>
      <c r="AV305" s="61"/>
      <c r="AW305" s="61"/>
      <c r="AX305" s="61"/>
      <c r="AY305" s="61"/>
      <c r="AZ305" s="61"/>
      <c r="BA305" s="61"/>
      <c r="BB305" s="61"/>
      <c r="BC305" s="61"/>
      <c r="BD305" s="61"/>
      <c r="BE305" s="61"/>
      <c r="BF305" s="61"/>
      <c r="BG305" s="61"/>
      <c r="BH305" s="61"/>
      <c r="BI305" s="61"/>
      <c r="BJ305" s="61"/>
      <c r="BK305" s="61"/>
      <c r="BL305" s="61"/>
      <c r="BM305" s="61"/>
      <c r="BN305" s="61"/>
      <c r="BO305" s="61"/>
      <c r="BP305" s="61"/>
      <c r="BQ305" s="61"/>
      <c r="BR305" s="61"/>
      <c r="BS305" s="48"/>
    </row>
    <row r="306" spans="1:71" ht="21" customHeight="1">
      <c r="A306" s="1"/>
      <c r="B306" s="339" t="str">
        <f>Properties!$C18</f>
        <v>Property 10</v>
      </c>
      <c r="C306" s="122" t="str">
        <f>Setup!$C$9</f>
        <v>$</v>
      </c>
      <c r="D306" s="68">
        <f t="shared" si="95"/>
        <v>18600</v>
      </c>
      <c r="E306" s="122" t="str">
        <f>Setup!$C$9</f>
        <v>$</v>
      </c>
      <c r="F306" s="68">
        <f t="shared" si="96"/>
        <v>1550</v>
      </c>
      <c r="G306" s="122" t="str">
        <f>Setup!$C$9</f>
        <v>$</v>
      </c>
      <c r="H306" s="68">
        <f>SUMIFS(Income!$F$7:$F$8050,Income!$D$7:$D$8050,$B306,Income!$B$7:$B$8050,"&gt;="&amp;DATE(YEAR(G$69),MONTH(G$69),DAY(G$69)),Income!$B$7:$B$8050,"&lt;="&amp;DATE(YEAR(H$69),MONTH(H$69),DAY(H$69)))</f>
        <v>1550</v>
      </c>
      <c r="I306" s="122" t="str">
        <f>Setup!$C$9</f>
        <v>$</v>
      </c>
      <c r="J306" s="68">
        <f>SUMIFS(Income!$F$7:$F$8050,Income!$D$7:$D$8050,$B306,Income!$B$7:$B$8050,"&gt;="&amp;DATE(YEAR(I$69),MONTH(I$69),DAY(I$69)),Income!$B$7:$B$8050,"&lt;="&amp;DATE(YEAR(J$69),MONTH(J$69),DAY(J$69)))</f>
        <v>1550</v>
      </c>
      <c r="K306" s="122" t="str">
        <f>Setup!$C$9</f>
        <v>$</v>
      </c>
      <c r="L306" s="68">
        <f>SUMIFS(Income!$F$7:$F$8050,Income!$D$7:$D$8050,$B306,Income!$B$7:$B$8050,"&gt;="&amp;DATE(YEAR(K$69),MONTH(K$69),DAY(K$69)),Income!$B$7:$B$8050,"&lt;="&amp;DATE(YEAR(L$69),MONTH(L$69),DAY(L$69)))</f>
        <v>1550</v>
      </c>
      <c r="M306" s="122" t="str">
        <f>Setup!$C$9</f>
        <v>$</v>
      </c>
      <c r="N306" s="68">
        <f>SUMIFS(Income!$F$7:$F$8050,Income!$D$7:$D$8050,$B306,Income!$B$7:$B$8050,"&gt;="&amp;DATE(YEAR(M$69),MONTH(M$69),DAY(M$69)),Income!$B$7:$B$8050,"&lt;="&amp;DATE(YEAR(N$69),MONTH(N$69),DAY(N$69)))</f>
        <v>1550</v>
      </c>
      <c r="O306" s="122" t="str">
        <f>Setup!$C$9</f>
        <v>$</v>
      </c>
      <c r="P306" s="68">
        <f>SUMIFS(Income!$F$7:$F$8050,Income!$D$7:$D$8050,$B306,Income!$B$7:$B$8050,"&gt;="&amp;DATE(YEAR(O$69),MONTH(O$69),DAY(O$69)),Income!$B$7:$B$8050,"&lt;="&amp;DATE(YEAR(P$69),MONTH(P$69),DAY(P$69)))</f>
        <v>1550</v>
      </c>
      <c r="Q306" s="122" t="str">
        <f>Setup!$C$9</f>
        <v>$</v>
      </c>
      <c r="R306" s="68">
        <f>SUMIFS(Income!$F$7:$F$8050,Income!$D$7:$D$8050,$B306,Income!$B$7:$B$8050,"&gt;="&amp;DATE(YEAR(Q$69),MONTH(Q$69),DAY(Q$69)),Income!$B$7:$B$8050,"&lt;="&amp;DATE(YEAR(R$69),MONTH(R$69),DAY(R$69)))</f>
        <v>1550</v>
      </c>
      <c r="S306" s="122" t="str">
        <f>Setup!$C$9</f>
        <v>$</v>
      </c>
      <c r="T306" s="68">
        <f>SUMIFS(Income!$F$7:$F$8050,Income!$D$7:$D$8050,$B306,Income!$B$7:$B$8050,"&gt;="&amp;DATE(YEAR(S$69),MONTH(S$69),DAY(S$69)),Income!$B$7:$B$8050,"&lt;="&amp;DATE(YEAR(T$69),MONTH(T$69),DAY(T$69)))</f>
        <v>1550</v>
      </c>
      <c r="U306" s="122" t="str">
        <f>Setup!$C$9</f>
        <v>$</v>
      </c>
      <c r="V306" s="68">
        <f>SUMIFS(Income!$F$7:$F$8050,Income!$D$7:$D$8050,$B306,Income!$B$7:$B$8050,"&gt;="&amp;DATE(YEAR(U$69),MONTH(U$69),DAY(U$69)),Income!$B$7:$B$8050,"&lt;="&amp;DATE(YEAR(V$69),MONTH(V$69),DAY(V$69)))</f>
        <v>1550</v>
      </c>
      <c r="W306" s="122" t="str">
        <f>Setup!$C$9</f>
        <v>$</v>
      </c>
      <c r="X306" s="68">
        <f>SUMIFS(Income!$F$7:$F$8050,Income!$D$7:$D$8050,$B306,Income!$B$7:$B$8050,"&gt;="&amp;DATE(YEAR(W$69),MONTH(W$69),DAY(W$69)),Income!$B$7:$B$8050,"&lt;="&amp;DATE(YEAR(X$69),MONTH(X$69),DAY(X$69)))</f>
        <v>1550</v>
      </c>
      <c r="Y306" s="122" t="str">
        <f>Setup!$C$9</f>
        <v>$</v>
      </c>
      <c r="Z306" s="68">
        <f>SUMIFS(Income!$F$7:$F$8050,Income!$D$7:$D$8050,$B306,Income!$B$7:$B$8050,"&gt;="&amp;DATE(YEAR(Y$69),MONTH(Y$69),DAY(Y$69)),Income!$B$7:$B$8050,"&lt;="&amp;DATE(YEAR(Z$69),MONTH(Z$69),DAY(Z$69)))</f>
        <v>1550</v>
      </c>
      <c r="AA306" s="122" t="str">
        <f>Setup!$C$9</f>
        <v>$</v>
      </c>
      <c r="AB306" s="68">
        <f>SUMIFS(Income!$F$7:$F$8050,Income!$D$7:$D$8050,$B306,Income!$B$7:$B$8050,"&gt;="&amp;DATE(YEAR(AA$69),MONTH(AA$69),DAY(AA$69)),Income!$B$7:$B$8050,"&lt;="&amp;DATE(YEAR(AB$69),MONTH(AB$69),DAY(AB$69)))</f>
        <v>1550</v>
      </c>
      <c r="AC306" s="122" t="str">
        <f>Setup!$C$9</f>
        <v>$</v>
      </c>
      <c r="AD306" s="54">
        <f>SUMIFS(Income!$F$7:$F$8050,Income!$D$7:$D$8050,$B306,Income!$B$7:$B$8050,"&gt;="&amp;DATE(YEAR(AC$69),MONTH(AC$69),DAY(AC$69)),Income!$B$7:$B$8050,"&lt;="&amp;DATE(YEAR(AD$69),MONTH(AD$69),DAY(AD$69)))</f>
        <v>1550</v>
      </c>
      <c r="AE306" s="61"/>
      <c r="AF306" s="61"/>
      <c r="AG306" s="61"/>
      <c r="AH306" s="61"/>
      <c r="AI306" s="61"/>
      <c r="AJ306" s="61"/>
      <c r="AK306" s="61"/>
      <c r="AL306" s="61"/>
      <c r="AM306" s="61"/>
      <c r="AN306" s="61"/>
      <c r="AO306" s="61"/>
      <c r="AP306" s="61"/>
      <c r="AQ306" s="61"/>
      <c r="AR306" s="61"/>
      <c r="AS306" s="61"/>
      <c r="AT306" s="61"/>
      <c r="AU306" s="61"/>
      <c r="AV306" s="61"/>
      <c r="AW306" s="61"/>
      <c r="AX306" s="61"/>
      <c r="AY306" s="61"/>
      <c r="AZ306" s="61"/>
      <c r="BA306" s="61"/>
      <c r="BB306" s="61"/>
      <c r="BC306" s="61"/>
      <c r="BD306" s="61"/>
      <c r="BE306" s="61"/>
      <c r="BF306" s="61"/>
      <c r="BG306" s="61"/>
      <c r="BH306" s="61"/>
      <c r="BI306" s="61"/>
      <c r="BJ306" s="61"/>
      <c r="BK306" s="61"/>
      <c r="BL306" s="61"/>
      <c r="BM306" s="61"/>
      <c r="BN306" s="61"/>
      <c r="BO306" s="61"/>
      <c r="BP306" s="61"/>
      <c r="BQ306" s="61"/>
      <c r="BR306" s="61"/>
      <c r="BS306" s="48"/>
    </row>
    <row r="307" spans="1:71" ht="21" customHeight="1">
      <c r="A307" s="1"/>
      <c r="B307" s="339" t="str">
        <f>Properties!$C19</f>
        <v>Property 11</v>
      </c>
      <c r="C307" s="122" t="str">
        <f>Setup!$C$9</f>
        <v>$</v>
      </c>
      <c r="D307" s="68">
        <f t="shared" si="95"/>
        <v>21050</v>
      </c>
      <c r="E307" s="122" t="str">
        <f>Setup!$C$9</f>
        <v>$</v>
      </c>
      <c r="F307" s="68">
        <f t="shared" si="96"/>
        <v>1754.1666666666667</v>
      </c>
      <c r="G307" s="122" t="str">
        <f>Setup!$C$9</f>
        <v>$</v>
      </c>
      <c r="H307" s="68">
        <f>SUMIFS(Income!$F$7:$F$8050,Income!$D$7:$D$8050,$B307,Income!$B$7:$B$8050,"&gt;="&amp;DATE(YEAR(G$69),MONTH(G$69),DAY(G$69)),Income!$B$7:$B$8050,"&lt;="&amp;DATE(YEAR(H$69),MONTH(H$69),DAY(H$69)))</f>
        <v>1750</v>
      </c>
      <c r="I307" s="122" t="str">
        <f>Setup!$C$9</f>
        <v>$</v>
      </c>
      <c r="J307" s="68">
        <f>SUMIFS(Income!$F$7:$F$8050,Income!$D$7:$D$8050,$B307,Income!$B$7:$B$8050,"&gt;="&amp;DATE(YEAR(I$69),MONTH(I$69),DAY(I$69)),Income!$B$7:$B$8050,"&lt;="&amp;DATE(YEAR(J$69),MONTH(J$69),DAY(J$69)))</f>
        <v>1750</v>
      </c>
      <c r="K307" s="122" t="str">
        <f>Setup!$C$9</f>
        <v>$</v>
      </c>
      <c r="L307" s="68">
        <f>SUMIFS(Income!$F$7:$F$8050,Income!$D$7:$D$8050,$B307,Income!$B$7:$B$8050,"&gt;="&amp;DATE(YEAR(K$69),MONTH(K$69),DAY(K$69)),Income!$B$7:$B$8050,"&lt;="&amp;DATE(YEAR(L$69),MONTH(L$69),DAY(L$69)))</f>
        <v>1800</v>
      </c>
      <c r="M307" s="122" t="str">
        <f>Setup!$C$9</f>
        <v>$</v>
      </c>
      <c r="N307" s="68">
        <f>SUMIFS(Income!$F$7:$F$8050,Income!$D$7:$D$8050,$B307,Income!$B$7:$B$8050,"&gt;="&amp;DATE(YEAR(M$69),MONTH(M$69),DAY(M$69)),Income!$B$7:$B$8050,"&lt;="&amp;DATE(YEAR(N$69),MONTH(N$69),DAY(N$69)))</f>
        <v>1750</v>
      </c>
      <c r="O307" s="122" t="str">
        <f>Setup!$C$9</f>
        <v>$</v>
      </c>
      <c r="P307" s="68">
        <f>SUMIFS(Income!$F$7:$F$8050,Income!$D$7:$D$8050,$B307,Income!$B$7:$B$8050,"&gt;="&amp;DATE(YEAR(O$69),MONTH(O$69),DAY(O$69)),Income!$B$7:$B$8050,"&lt;="&amp;DATE(YEAR(P$69),MONTH(P$69),DAY(P$69)))</f>
        <v>1750</v>
      </c>
      <c r="Q307" s="122" t="str">
        <f>Setup!$C$9</f>
        <v>$</v>
      </c>
      <c r="R307" s="68">
        <f>SUMIFS(Income!$F$7:$F$8050,Income!$D$7:$D$8050,$B307,Income!$B$7:$B$8050,"&gt;="&amp;DATE(YEAR(Q$69),MONTH(Q$69),DAY(Q$69)),Income!$B$7:$B$8050,"&lt;="&amp;DATE(YEAR(R$69),MONTH(R$69),DAY(R$69)))</f>
        <v>1750</v>
      </c>
      <c r="S307" s="122" t="str">
        <f>Setup!$C$9</f>
        <v>$</v>
      </c>
      <c r="T307" s="68">
        <f>SUMIFS(Income!$F$7:$F$8050,Income!$D$7:$D$8050,$B307,Income!$B$7:$B$8050,"&gt;="&amp;DATE(YEAR(S$69),MONTH(S$69),DAY(S$69)),Income!$B$7:$B$8050,"&lt;="&amp;DATE(YEAR(T$69),MONTH(T$69),DAY(T$69)))</f>
        <v>1750</v>
      </c>
      <c r="U307" s="122" t="str">
        <f>Setup!$C$9</f>
        <v>$</v>
      </c>
      <c r="V307" s="68">
        <f>SUMIFS(Income!$F$7:$F$8050,Income!$D$7:$D$8050,$B307,Income!$B$7:$B$8050,"&gt;="&amp;DATE(YEAR(U$69),MONTH(U$69),DAY(U$69)),Income!$B$7:$B$8050,"&lt;="&amp;DATE(YEAR(V$69),MONTH(V$69),DAY(V$69)))</f>
        <v>1750</v>
      </c>
      <c r="W307" s="122" t="str">
        <f>Setup!$C$9</f>
        <v>$</v>
      </c>
      <c r="X307" s="68">
        <f>SUMIFS(Income!$F$7:$F$8050,Income!$D$7:$D$8050,$B307,Income!$B$7:$B$8050,"&gt;="&amp;DATE(YEAR(W$69),MONTH(W$69),DAY(W$69)),Income!$B$7:$B$8050,"&lt;="&amp;DATE(YEAR(X$69),MONTH(X$69),DAY(X$69)))</f>
        <v>1750</v>
      </c>
      <c r="Y307" s="122" t="str">
        <f>Setup!$C$9</f>
        <v>$</v>
      </c>
      <c r="Z307" s="68">
        <f>SUMIFS(Income!$F$7:$F$8050,Income!$D$7:$D$8050,$B307,Income!$B$7:$B$8050,"&gt;="&amp;DATE(YEAR(Y$69),MONTH(Y$69),DAY(Y$69)),Income!$B$7:$B$8050,"&lt;="&amp;DATE(YEAR(Z$69),MONTH(Z$69),DAY(Z$69)))</f>
        <v>1750</v>
      </c>
      <c r="AA307" s="122" t="str">
        <f>Setup!$C$9</f>
        <v>$</v>
      </c>
      <c r="AB307" s="68">
        <f>SUMIFS(Income!$F$7:$F$8050,Income!$D$7:$D$8050,$B307,Income!$B$7:$B$8050,"&gt;="&amp;DATE(YEAR(AA$69),MONTH(AA$69),DAY(AA$69)),Income!$B$7:$B$8050,"&lt;="&amp;DATE(YEAR(AB$69),MONTH(AB$69),DAY(AB$69)))</f>
        <v>1750</v>
      </c>
      <c r="AC307" s="122" t="str">
        <f>Setup!$C$9</f>
        <v>$</v>
      </c>
      <c r="AD307" s="54">
        <f>SUMIFS(Income!$F$7:$F$8050,Income!$D$7:$D$8050,$B307,Income!$B$7:$B$8050,"&gt;="&amp;DATE(YEAR(AC$69),MONTH(AC$69),DAY(AC$69)),Income!$B$7:$B$8050,"&lt;="&amp;DATE(YEAR(AD$69),MONTH(AD$69),DAY(AD$69)))</f>
        <v>1750</v>
      </c>
      <c r="AE307" s="61"/>
      <c r="AF307" s="61"/>
      <c r="AG307" s="61"/>
      <c r="AH307" s="61"/>
      <c r="AI307" s="61"/>
      <c r="AJ307" s="61"/>
      <c r="AK307" s="61"/>
      <c r="AL307" s="61"/>
      <c r="AM307" s="61"/>
      <c r="AN307" s="61"/>
      <c r="AO307" s="61"/>
      <c r="AP307" s="61"/>
      <c r="AQ307" s="61"/>
      <c r="AR307" s="61"/>
      <c r="AS307" s="61"/>
      <c r="AT307" s="61"/>
      <c r="AU307" s="61"/>
      <c r="AV307" s="61"/>
      <c r="AW307" s="61"/>
      <c r="AX307" s="61"/>
      <c r="AY307" s="61"/>
      <c r="AZ307" s="61"/>
      <c r="BA307" s="61"/>
      <c r="BB307" s="61"/>
      <c r="BC307" s="61"/>
      <c r="BD307" s="61"/>
      <c r="BE307" s="61"/>
      <c r="BF307" s="61"/>
      <c r="BG307" s="61"/>
      <c r="BH307" s="61"/>
      <c r="BI307" s="61"/>
      <c r="BJ307" s="61"/>
      <c r="BK307" s="61"/>
      <c r="BL307" s="61"/>
      <c r="BM307" s="61"/>
      <c r="BN307" s="61"/>
      <c r="BO307" s="61"/>
      <c r="BP307" s="61"/>
      <c r="BQ307" s="61"/>
      <c r="BR307" s="61"/>
      <c r="BS307" s="48"/>
    </row>
    <row r="308" spans="1:71" ht="21" customHeight="1">
      <c r="A308" s="1"/>
      <c r="B308" s="339" t="str">
        <f>Properties!$C20</f>
        <v>Property 12</v>
      </c>
      <c r="C308" s="122" t="str">
        <f>Setup!$C$9</f>
        <v>$</v>
      </c>
      <c r="D308" s="68">
        <f t="shared" si="95"/>
        <v>29450</v>
      </c>
      <c r="E308" s="122" t="str">
        <f>Setup!$C$9</f>
        <v>$</v>
      </c>
      <c r="F308" s="68">
        <f t="shared" si="96"/>
        <v>2454.1666666666665</v>
      </c>
      <c r="G308" s="122" t="str">
        <f>Setup!$C$9</f>
        <v>$</v>
      </c>
      <c r="H308" s="68">
        <f>SUMIFS(Income!$F$7:$F$8050,Income!$D$7:$D$8050,$B308,Income!$B$7:$B$8050,"&gt;="&amp;DATE(YEAR(G$69),MONTH(G$69),DAY(G$69)),Income!$B$7:$B$8050,"&lt;="&amp;DATE(YEAR(H$69),MONTH(H$69),DAY(H$69)))</f>
        <v>2450</v>
      </c>
      <c r="I308" s="122" t="str">
        <f>Setup!$C$9</f>
        <v>$</v>
      </c>
      <c r="J308" s="68">
        <f>SUMIFS(Income!$F$7:$F$8050,Income!$D$7:$D$8050,$B308,Income!$B$7:$B$8050,"&gt;="&amp;DATE(YEAR(I$69),MONTH(I$69),DAY(I$69)),Income!$B$7:$B$8050,"&lt;="&amp;DATE(YEAR(J$69),MONTH(J$69),DAY(J$69)))</f>
        <v>2450</v>
      </c>
      <c r="K308" s="122" t="str">
        <f>Setup!$C$9</f>
        <v>$</v>
      </c>
      <c r="L308" s="68">
        <f>SUMIFS(Income!$F$7:$F$8050,Income!$D$7:$D$8050,$B308,Income!$B$7:$B$8050,"&gt;="&amp;DATE(YEAR(K$69),MONTH(K$69),DAY(K$69)),Income!$B$7:$B$8050,"&lt;="&amp;DATE(YEAR(L$69),MONTH(L$69),DAY(L$69)))</f>
        <v>2450</v>
      </c>
      <c r="M308" s="122" t="str">
        <f>Setup!$C$9</f>
        <v>$</v>
      </c>
      <c r="N308" s="68">
        <f>SUMIFS(Income!$F$7:$F$8050,Income!$D$7:$D$8050,$B308,Income!$B$7:$B$8050,"&gt;="&amp;DATE(YEAR(M$69),MONTH(M$69),DAY(M$69)),Income!$B$7:$B$8050,"&lt;="&amp;DATE(YEAR(N$69),MONTH(N$69),DAY(N$69)))</f>
        <v>2450</v>
      </c>
      <c r="O308" s="122" t="str">
        <f>Setup!$C$9</f>
        <v>$</v>
      </c>
      <c r="P308" s="68">
        <f>SUMIFS(Income!$F$7:$F$8050,Income!$D$7:$D$8050,$B308,Income!$B$7:$B$8050,"&gt;="&amp;DATE(YEAR(O$69),MONTH(O$69),DAY(O$69)),Income!$B$7:$B$8050,"&lt;="&amp;DATE(YEAR(P$69),MONTH(P$69),DAY(P$69)))</f>
        <v>2450</v>
      </c>
      <c r="Q308" s="122" t="str">
        <f>Setup!$C$9</f>
        <v>$</v>
      </c>
      <c r="R308" s="68">
        <f>SUMIFS(Income!$F$7:$F$8050,Income!$D$7:$D$8050,$B308,Income!$B$7:$B$8050,"&gt;="&amp;DATE(YEAR(Q$69),MONTH(Q$69),DAY(Q$69)),Income!$B$7:$B$8050,"&lt;="&amp;DATE(YEAR(R$69),MONTH(R$69),DAY(R$69)))</f>
        <v>2450</v>
      </c>
      <c r="S308" s="122" t="str">
        <f>Setup!$C$9</f>
        <v>$</v>
      </c>
      <c r="T308" s="68">
        <f>SUMIFS(Income!$F$7:$F$8050,Income!$D$7:$D$8050,$B308,Income!$B$7:$B$8050,"&gt;="&amp;DATE(YEAR(S$69),MONTH(S$69),DAY(S$69)),Income!$B$7:$B$8050,"&lt;="&amp;DATE(YEAR(T$69),MONTH(T$69),DAY(T$69)))</f>
        <v>2450</v>
      </c>
      <c r="U308" s="122" t="str">
        <f>Setup!$C$9</f>
        <v>$</v>
      </c>
      <c r="V308" s="68">
        <f>SUMIFS(Income!$F$7:$F$8050,Income!$D$7:$D$8050,$B308,Income!$B$7:$B$8050,"&gt;="&amp;DATE(YEAR(U$69),MONTH(U$69),DAY(U$69)),Income!$B$7:$B$8050,"&lt;="&amp;DATE(YEAR(V$69),MONTH(V$69),DAY(V$69)))</f>
        <v>2450</v>
      </c>
      <c r="W308" s="122" t="str">
        <f>Setup!$C$9</f>
        <v>$</v>
      </c>
      <c r="X308" s="68">
        <f>SUMIFS(Income!$F$7:$F$8050,Income!$D$7:$D$8050,$B308,Income!$B$7:$B$8050,"&gt;="&amp;DATE(YEAR(W$69),MONTH(W$69),DAY(W$69)),Income!$B$7:$B$8050,"&lt;="&amp;DATE(YEAR(X$69),MONTH(X$69),DAY(X$69)))</f>
        <v>2450</v>
      </c>
      <c r="Y308" s="122" t="str">
        <f>Setup!$C$9</f>
        <v>$</v>
      </c>
      <c r="Z308" s="68">
        <f>SUMIFS(Income!$F$7:$F$8050,Income!$D$7:$D$8050,$B308,Income!$B$7:$B$8050,"&gt;="&amp;DATE(YEAR(Y$69),MONTH(Y$69),DAY(Y$69)),Income!$B$7:$B$8050,"&lt;="&amp;DATE(YEAR(Z$69),MONTH(Z$69),DAY(Z$69)))</f>
        <v>2450</v>
      </c>
      <c r="AA308" s="122" t="str">
        <f>Setup!$C$9</f>
        <v>$</v>
      </c>
      <c r="AB308" s="68">
        <f>SUMIFS(Income!$F$7:$F$8050,Income!$D$7:$D$8050,$B308,Income!$B$7:$B$8050,"&gt;="&amp;DATE(YEAR(AA$69),MONTH(AA$69),DAY(AA$69)),Income!$B$7:$B$8050,"&lt;="&amp;DATE(YEAR(AB$69),MONTH(AB$69),DAY(AB$69)))</f>
        <v>2450</v>
      </c>
      <c r="AC308" s="122" t="str">
        <f>Setup!$C$9</f>
        <v>$</v>
      </c>
      <c r="AD308" s="54">
        <f>SUMIFS(Income!$F$7:$F$8050,Income!$D$7:$D$8050,$B308,Income!$B$7:$B$8050,"&gt;="&amp;DATE(YEAR(AC$69),MONTH(AC$69),DAY(AC$69)),Income!$B$7:$B$8050,"&lt;="&amp;DATE(YEAR(AD$69),MONTH(AD$69),DAY(AD$69)))</f>
        <v>2500</v>
      </c>
      <c r="AE308" s="61"/>
      <c r="AF308" s="61"/>
      <c r="AG308" s="61"/>
      <c r="AH308" s="61"/>
      <c r="AI308" s="61"/>
      <c r="AJ308" s="61"/>
      <c r="AK308" s="61"/>
      <c r="AL308" s="61"/>
      <c r="AM308" s="61"/>
      <c r="AN308" s="61"/>
      <c r="AO308" s="61"/>
      <c r="AP308" s="61"/>
      <c r="AQ308" s="61"/>
      <c r="AR308" s="61"/>
      <c r="AS308" s="61"/>
      <c r="AT308" s="61"/>
      <c r="AU308" s="61"/>
      <c r="AV308" s="61"/>
      <c r="AW308" s="61"/>
      <c r="AX308" s="61"/>
      <c r="AY308" s="61"/>
      <c r="AZ308" s="61"/>
      <c r="BA308" s="61"/>
      <c r="BB308" s="61"/>
      <c r="BC308" s="61"/>
      <c r="BD308" s="61"/>
      <c r="BE308" s="61"/>
      <c r="BF308" s="61"/>
      <c r="BG308" s="61"/>
      <c r="BH308" s="61"/>
      <c r="BI308" s="61"/>
      <c r="BJ308" s="61"/>
      <c r="BK308" s="61"/>
      <c r="BL308" s="61"/>
      <c r="BM308" s="61"/>
      <c r="BN308" s="61"/>
      <c r="BO308" s="61"/>
      <c r="BP308" s="61"/>
      <c r="BQ308" s="61"/>
      <c r="BR308" s="61"/>
      <c r="BS308" s="48"/>
    </row>
    <row r="309" spans="1:71" ht="21" customHeight="1">
      <c r="A309" s="1"/>
      <c r="B309" s="339" t="str">
        <f>Properties!$C21</f>
        <v>Property 13</v>
      </c>
      <c r="C309" s="122" t="str">
        <f>Setup!$C$9</f>
        <v>$</v>
      </c>
      <c r="D309" s="68">
        <f t="shared" si="95"/>
        <v>0</v>
      </c>
      <c r="E309" s="122" t="str">
        <f>Setup!$C$9</f>
        <v>$</v>
      </c>
      <c r="F309" s="68">
        <f t="shared" si="96"/>
        <v>0</v>
      </c>
      <c r="G309" s="122" t="str">
        <f>Setup!$C$9</f>
        <v>$</v>
      </c>
      <c r="H309" s="68">
        <f>SUMIFS(Income!$F$7:$F$8050,Income!$D$7:$D$8050,$B309,Income!$B$7:$B$8050,"&gt;="&amp;DATE(YEAR(G$69),MONTH(G$69),DAY(G$69)),Income!$B$7:$B$8050,"&lt;="&amp;DATE(YEAR(H$69),MONTH(H$69),DAY(H$69)))</f>
        <v>0</v>
      </c>
      <c r="I309" s="122" t="str">
        <f>Setup!$C$9</f>
        <v>$</v>
      </c>
      <c r="J309" s="68">
        <f>SUMIFS(Income!$F$7:$F$8050,Income!$D$7:$D$8050,$B309,Income!$B$7:$B$8050,"&gt;="&amp;DATE(YEAR(I$69),MONTH(I$69),DAY(I$69)),Income!$B$7:$B$8050,"&lt;="&amp;DATE(YEAR(J$69),MONTH(J$69),DAY(J$69)))</f>
        <v>0</v>
      </c>
      <c r="K309" s="122" t="str">
        <f>Setup!$C$9</f>
        <v>$</v>
      </c>
      <c r="L309" s="68">
        <f>SUMIFS(Income!$F$7:$F$8050,Income!$D$7:$D$8050,$B309,Income!$B$7:$B$8050,"&gt;="&amp;DATE(YEAR(K$69),MONTH(K$69),DAY(K$69)),Income!$B$7:$B$8050,"&lt;="&amp;DATE(YEAR(L$69),MONTH(L$69),DAY(L$69)))</f>
        <v>0</v>
      </c>
      <c r="M309" s="122" t="str">
        <f>Setup!$C$9</f>
        <v>$</v>
      </c>
      <c r="N309" s="68">
        <f>SUMIFS(Income!$F$7:$F$8050,Income!$D$7:$D$8050,$B309,Income!$B$7:$B$8050,"&gt;="&amp;DATE(YEAR(M$69),MONTH(M$69),DAY(M$69)),Income!$B$7:$B$8050,"&lt;="&amp;DATE(YEAR(N$69),MONTH(N$69),DAY(N$69)))</f>
        <v>0</v>
      </c>
      <c r="O309" s="122" t="str">
        <f>Setup!$C$9</f>
        <v>$</v>
      </c>
      <c r="P309" s="68">
        <f>SUMIFS(Income!$F$7:$F$8050,Income!$D$7:$D$8050,$B309,Income!$B$7:$B$8050,"&gt;="&amp;DATE(YEAR(O$69),MONTH(O$69),DAY(O$69)),Income!$B$7:$B$8050,"&lt;="&amp;DATE(YEAR(P$69),MONTH(P$69),DAY(P$69)))</f>
        <v>0</v>
      </c>
      <c r="Q309" s="122" t="str">
        <f>Setup!$C$9</f>
        <v>$</v>
      </c>
      <c r="R309" s="68">
        <f>SUMIFS(Income!$F$7:$F$8050,Income!$D$7:$D$8050,$B309,Income!$B$7:$B$8050,"&gt;="&amp;DATE(YEAR(Q$69),MONTH(Q$69),DAY(Q$69)),Income!$B$7:$B$8050,"&lt;="&amp;DATE(YEAR(R$69),MONTH(R$69),DAY(R$69)))</f>
        <v>0</v>
      </c>
      <c r="S309" s="122" t="str">
        <f>Setup!$C$9</f>
        <v>$</v>
      </c>
      <c r="T309" s="68">
        <f>SUMIFS(Income!$F$7:$F$8050,Income!$D$7:$D$8050,$B309,Income!$B$7:$B$8050,"&gt;="&amp;DATE(YEAR(S$69),MONTH(S$69),DAY(S$69)),Income!$B$7:$B$8050,"&lt;="&amp;DATE(YEAR(T$69),MONTH(T$69),DAY(T$69)))</f>
        <v>0</v>
      </c>
      <c r="U309" s="122" t="str">
        <f>Setup!$C$9</f>
        <v>$</v>
      </c>
      <c r="V309" s="68">
        <f>SUMIFS(Income!$F$7:$F$8050,Income!$D$7:$D$8050,$B309,Income!$B$7:$B$8050,"&gt;="&amp;DATE(YEAR(U$69),MONTH(U$69),DAY(U$69)),Income!$B$7:$B$8050,"&lt;="&amp;DATE(YEAR(V$69),MONTH(V$69),DAY(V$69)))</f>
        <v>0</v>
      </c>
      <c r="W309" s="122" t="str">
        <f>Setup!$C$9</f>
        <v>$</v>
      </c>
      <c r="X309" s="68">
        <f>SUMIFS(Income!$F$7:$F$8050,Income!$D$7:$D$8050,$B309,Income!$B$7:$B$8050,"&gt;="&amp;DATE(YEAR(W$69),MONTH(W$69),DAY(W$69)),Income!$B$7:$B$8050,"&lt;="&amp;DATE(YEAR(X$69),MONTH(X$69),DAY(X$69)))</f>
        <v>0</v>
      </c>
      <c r="Y309" s="122" t="str">
        <f>Setup!$C$9</f>
        <v>$</v>
      </c>
      <c r="Z309" s="68">
        <f>SUMIFS(Income!$F$7:$F$8050,Income!$D$7:$D$8050,$B309,Income!$B$7:$B$8050,"&gt;="&amp;DATE(YEAR(Y$69),MONTH(Y$69),DAY(Y$69)),Income!$B$7:$B$8050,"&lt;="&amp;DATE(YEAR(Z$69),MONTH(Z$69),DAY(Z$69)))</f>
        <v>0</v>
      </c>
      <c r="AA309" s="122" t="str">
        <f>Setup!$C$9</f>
        <v>$</v>
      </c>
      <c r="AB309" s="68">
        <f>SUMIFS(Income!$F$7:$F$8050,Income!$D$7:$D$8050,$B309,Income!$B$7:$B$8050,"&gt;="&amp;DATE(YEAR(AA$69),MONTH(AA$69),DAY(AA$69)),Income!$B$7:$B$8050,"&lt;="&amp;DATE(YEAR(AB$69),MONTH(AB$69),DAY(AB$69)))</f>
        <v>0</v>
      </c>
      <c r="AC309" s="122" t="str">
        <f>Setup!$C$9</f>
        <v>$</v>
      </c>
      <c r="AD309" s="54">
        <f>SUMIFS(Income!$F$7:$F$8050,Income!$D$7:$D$8050,$B309,Income!$B$7:$B$8050,"&gt;="&amp;DATE(YEAR(AC$69),MONTH(AC$69),DAY(AC$69)),Income!$B$7:$B$8050,"&lt;="&amp;DATE(YEAR(AD$69),MONTH(AD$69),DAY(AD$69)))</f>
        <v>0</v>
      </c>
      <c r="AE309" s="61"/>
      <c r="AF309" s="61"/>
      <c r="AG309" s="61"/>
      <c r="AH309" s="61"/>
      <c r="AI309" s="61"/>
      <c r="AJ309" s="61"/>
      <c r="AK309" s="61"/>
      <c r="AL309" s="61"/>
      <c r="AM309" s="61"/>
      <c r="AN309" s="61"/>
      <c r="AO309" s="61"/>
      <c r="AP309" s="61"/>
      <c r="AQ309" s="61"/>
      <c r="AR309" s="61"/>
      <c r="AS309" s="61"/>
      <c r="AT309" s="61"/>
      <c r="AU309" s="61"/>
      <c r="AV309" s="61"/>
      <c r="AW309" s="61"/>
      <c r="AX309" s="61"/>
      <c r="AY309" s="61"/>
      <c r="AZ309" s="61"/>
      <c r="BA309" s="61"/>
      <c r="BB309" s="61"/>
      <c r="BC309" s="61"/>
      <c r="BD309" s="61"/>
      <c r="BE309" s="61"/>
      <c r="BF309" s="61"/>
      <c r="BG309" s="61"/>
      <c r="BH309" s="61"/>
      <c r="BI309" s="61"/>
      <c r="BJ309" s="61"/>
      <c r="BK309" s="61"/>
      <c r="BL309" s="61"/>
      <c r="BM309" s="61"/>
      <c r="BN309" s="61"/>
      <c r="BO309" s="61"/>
      <c r="BP309" s="61"/>
      <c r="BQ309" s="61"/>
      <c r="BR309" s="61"/>
      <c r="BS309" s="48"/>
    </row>
    <row r="310" spans="1:71" ht="21" customHeight="1">
      <c r="A310" s="1"/>
      <c r="B310" s="339" t="str">
        <f>Properties!$C22</f>
        <v>Property 14</v>
      </c>
      <c r="C310" s="122" t="str">
        <f>Setup!$C$9</f>
        <v>$</v>
      </c>
      <c r="D310" s="68">
        <f t="shared" si="95"/>
        <v>0</v>
      </c>
      <c r="E310" s="122" t="str">
        <f>Setup!$C$9</f>
        <v>$</v>
      </c>
      <c r="F310" s="68">
        <f t="shared" si="96"/>
        <v>0</v>
      </c>
      <c r="G310" s="122" t="str">
        <f>Setup!$C$9</f>
        <v>$</v>
      </c>
      <c r="H310" s="68">
        <f>SUMIFS(Income!$F$7:$F$8050,Income!$D$7:$D$8050,$B310,Income!$B$7:$B$8050,"&gt;="&amp;DATE(YEAR(G$69),MONTH(G$69),DAY(G$69)),Income!$B$7:$B$8050,"&lt;="&amp;DATE(YEAR(H$69),MONTH(H$69),DAY(H$69)))</f>
        <v>0</v>
      </c>
      <c r="I310" s="122" t="str">
        <f>Setup!$C$9</f>
        <v>$</v>
      </c>
      <c r="J310" s="68">
        <f>SUMIFS(Income!$F$7:$F$8050,Income!$D$7:$D$8050,$B310,Income!$B$7:$B$8050,"&gt;="&amp;DATE(YEAR(I$69),MONTH(I$69),DAY(I$69)),Income!$B$7:$B$8050,"&lt;="&amp;DATE(YEAR(J$69),MONTH(J$69),DAY(J$69)))</f>
        <v>0</v>
      </c>
      <c r="K310" s="122" t="str">
        <f>Setup!$C$9</f>
        <v>$</v>
      </c>
      <c r="L310" s="68">
        <f>SUMIFS(Income!$F$7:$F$8050,Income!$D$7:$D$8050,$B310,Income!$B$7:$B$8050,"&gt;="&amp;DATE(YEAR(K$69),MONTH(K$69),DAY(K$69)),Income!$B$7:$B$8050,"&lt;="&amp;DATE(YEAR(L$69),MONTH(L$69),DAY(L$69)))</f>
        <v>0</v>
      </c>
      <c r="M310" s="122" t="str">
        <f>Setup!$C$9</f>
        <v>$</v>
      </c>
      <c r="N310" s="68">
        <f>SUMIFS(Income!$F$7:$F$8050,Income!$D$7:$D$8050,$B310,Income!$B$7:$B$8050,"&gt;="&amp;DATE(YEAR(M$69),MONTH(M$69),DAY(M$69)),Income!$B$7:$B$8050,"&lt;="&amp;DATE(YEAR(N$69),MONTH(N$69),DAY(N$69)))</f>
        <v>0</v>
      </c>
      <c r="O310" s="122" t="str">
        <f>Setup!$C$9</f>
        <v>$</v>
      </c>
      <c r="P310" s="68">
        <f>SUMIFS(Income!$F$7:$F$8050,Income!$D$7:$D$8050,$B310,Income!$B$7:$B$8050,"&gt;="&amp;DATE(YEAR(O$69),MONTH(O$69),DAY(O$69)),Income!$B$7:$B$8050,"&lt;="&amp;DATE(YEAR(P$69),MONTH(P$69),DAY(P$69)))</f>
        <v>0</v>
      </c>
      <c r="Q310" s="122" t="str">
        <f>Setup!$C$9</f>
        <v>$</v>
      </c>
      <c r="R310" s="68">
        <f>SUMIFS(Income!$F$7:$F$8050,Income!$D$7:$D$8050,$B310,Income!$B$7:$B$8050,"&gt;="&amp;DATE(YEAR(Q$69),MONTH(Q$69),DAY(Q$69)),Income!$B$7:$B$8050,"&lt;="&amp;DATE(YEAR(R$69),MONTH(R$69),DAY(R$69)))</f>
        <v>0</v>
      </c>
      <c r="S310" s="122" t="str">
        <f>Setup!$C$9</f>
        <v>$</v>
      </c>
      <c r="T310" s="68">
        <f>SUMIFS(Income!$F$7:$F$8050,Income!$D$7:$D$8050,$B310,Income!$B$7:$B$8050,"&gt;="&amp;DATE(YEAR(S$69),MONTH(S$69),DAY(S$69)),Income!$B$7:$B$8050,"&lt;="&amp;DATE(YEAR(T$69),MONTH(T$69),DAY(T$69)))</f>
        <v>0</v>
      </c>
      <c r="U310" s="122" t="str">
        <f>Setup!$C$9</f>
        <v>$</v>
      </c>
      <c r="V310" s="68">
        <f>SUMIFS(Income!$F$7:$F$8050,Income!$D$7:$D$8050,$B310,Income!$B$7:$B$8050,"&gt;="&amp;DATE(YEAR(U$69),MONTH(U$69),DAY(U$69)),Income!$B$7:$B$8050,"&lt;="&amp;DATE(YEAR(V$69),MONTH(V$69),DAY(V$69)))</f>
        <v>0</v>
      </c>
      <c r="W310" s="122" t="str">
        <f>Setup!$C$9</f>
        <v>$</v>
      </c>
      <c r="X310" s="68">
        <f>SUMIFS(Income!$F$7:$F$8050,Income!$D$7:$D$8050,$B310,Income!$B$7:$B$8050,"&gt;="&amp;DATE(YEAR(W$69),MONTH(W$69),DAY(W$69)),Income!$B$7:$B$8050,"&lt;="&amp;DATE(YEAR(X$69),MONTH(X$69),DAY(X$69)))</f>
        <v>0</v>
      </c>
      <c r="Y310" s="122" t="str">
        <f>Setup!$C$9</f>
        <v>$</v>
      </c>
      <c r="Z310" s="68">
        <f>SUMIFS(Income!$F$7:$F$8050,Income!$D$7:$D$8050,$B310,Income!$B$7:$B$8050,"&gt;="&amp;DATE(YEAR(Y$69),MONTH(Y$69),DAY(Y$69)),Income!$B$7:$B$8050,"&lt;="&amp;DATE(YEAR(Z$69),MONTH(Z$69),DAY(Z$69)))</f>
        <v>0</v>
      </c>
      <c r="AA310" s="122" t="str">
        <f>Setup!$C$9</f>
        <v>$</v>
      </c>
      <c r="AB310" s="68">
        <f>SUMIFS(Income!$F$7:$F$8050,Income!$D$7:$D$8050,$B310,Income!$B$7:$B$8050,"&gt;="&amp;DATE(YEAR(AA$69),MONTH(AA$69),DAY(AA$69)),Income!$B$7:$B$8050,"&lt;="&amp;DATE(YEAR(AB$69),MONTH(AB$69),DAY(AB$69)))</f>
        <v>0</v>
      </c>
      <c r="AC310" s="122" t="str">
        <f>Setup!$C$9</f>
        <v>$</v>
      </c>
      <c r="AD310" s="54">
        <f>SUMIFS(Income!$F$7:$F$8050,Income!$D$7:$D$8050,$B310,Income!$B$7:$B$8050,"&gt;="&amp;DATE(YEAR(AC$69),MONTH(AC$69),DAY(AC$69)),Income!$B$7:$B$8050,"&lt;="&amp;DATE(YEAR(AD$69),MONTH(AD$69),DAY(AD$69)))</f>
        <v>0</v>
      </c>
      <c r="AE310" s="61"/>
      <c r="AF310" s="61"/>
      <c r="AG310" s="61"/>
      <c r="AH310" s="61"/>
      <c r="AI310" s="61"/>
      <c r="AJ310" s="61"/>
      <c r="AK310" s="61"/>
      <c r="AL310" s="61"/>
      <c r="AM310" s="61"/>
      <c r="AN310" s="61"/>
      <c r="AO310" s="61"/>
      <c r="AP310" s="61"/>
      <c r="AQ310" s="61"/>
      <c r="AR310" s="61"/>
      <c r="AS310" s="61"/>
      <c r="AT310" s="61"/>
      <c r="AU310" s="61"/>
      <c r="AV310" s="61"/>
      <c r="AW310" s="61"/>
      <c r="AX310" s="61"/>
      <c r="AY310" s="61"/>
      <c r="AZ310" s="61"/>
      <c r="BA310" s="61"/>
      <c r="BB310" s="61"/>
      <c r="BC310" s="61"/>
      <c r="BD310" s="61"/>
      <c r="BE310" s="61"/>
      <c r="BF310" s="61"/>
      <c r="BG310" s="61"/>
      <c r="BH310" s="61"/>
      <c r="BI310" s="61"/>
      <c r="BJ310" s="61"/>
      <c r="BK310" s="61"/>
      <c r="BL310" s="61"/>
      <c r="BM310" s="61"/>
      <c r="BN310" s="61"/>
      <c r="BO310" s="61"/>
      <c r="BP310" s="61"/>
      <c r="BQ310" s="61"/>
      <c r="BR310" s="61"/>
      <c r="BS310" s="48"/>
    </row>
    <row r="311" spans="1:71" ht="21" customHeight="1">
      <c r="A311" s="1"/>
      <c r="B311" s="339" t="str">
        <f>Properties!$C23</f>
        <v>Property 15</v>
      </c>
      <c r="C311" s="122" t="str">
        <f>Setup!$C$9</f>
        <v>$</v>
      </c>
      <c r="D311" s="68">
        <f t="shared" si="95"/>
        <v>0</v>
      </c>
      <c r="E311" s="122" t="str">
        <f>Setup!$C$9</f>
        <v>$</v>
      </c>
      <c r="F311" s="68">
        <f t="shared" si="96"/>
        <v>0</v>
      </c>
      <c r="G311" s="122" t="str">
        <f>Setup!$C$9</f>
        <v>$</v>
      </c>
      <c r="H311" s="68">
        <f>SUMIFS(Income!$F$7:$F$8050,Income!$D$7:$D$8050,$B311,Income!$B$7:$B$8050,"&gt;="&amp;DATE(YEAR(G$69),MONTH(G$69),DAY(G$69)),Income!$B$7:$B$8050,"&lt;="&amp;DATE(YEAR(H$69),MONTH(H$69),DAY(H$69)))</f>
        <v>0</v>
      </c>
      <c r="I311" s="122" t="str">
        <f>Setup!$C$9</f>
        <v>$</v>
      </c>
      <c r="J311" s="68">
        <f>SUMIFS(Income!$F$7:$F$8050,Income!$D$7:$D$8050,$B311,Income!$B$7:$B$8050,"&gt;="&amp;DATE(YEAR(I$69),MONTH(I$69),DAY(I$69)),Income!$B$7:$B$8050,"&lt;="&amp;DATE(YEAR(J$69),MONTH(J$69),DAY(J$69)))</f>
        <v>0</v>
      </c>
      <c r="K311" s="122" t="str">
        <f>Setup!$C$9</f>
        <v>$</v>
      </c>
      <c r="L311" s="68">
        <f>SUMIFS(Income!$F$7:$F$8050,Income!$D$7:$D$8050,$B311,Income!$B$7:$B$8050,"&gt;="&amp;DATE(YEAR(K$69),MONTH(K$69),DAY(K$69)),Income!$B$7:$B$8050,"&lt;="&amp;DATE(YEAR(L$69),MONTH(L$69),DAY(L$69)))</f>
        <v>0</v>
      </c>
      <c r="M311" s="122" t="str">
        <f>Setup!$C$9</f>
        <v>$</v>
      </c>
      <c r="N311" s="68">
        <f>SUMIFS(Income!$F$7:$F$8050,Income!$D$7:$D$8050,$B311,Income!$B$7:$B$8050,"&gt;="&amp;DATE(YEAR(M$69),MONTH(M$69),DAY(M$69)),Income!$B$7:$B$8050,"&lt;="&amp;DATE(YEAR(N$69),MONTH(N$69),DAY(N$69)))</f>
        <v>0</v>
      </c>
      <c r="O311" s="122" t="str">
        <f>Setup!$C$9</f>
        <v>$</v>
      </c>
      <c r="P311" s="68">
        <f>SUMIFS(Income!$F$7:$F$8050,Income!$D$7:$D$8050,$B311,Income!$B$7:$B$8050,"&gt;="&amp;DATE(YEAR(O$69),MONTH(O$69),DAY(O$69)),Income!$B$7:$B$8050,"&lt;="&amp;DATE(YEAR(P$69),MONTH(P$69),DAY(P$69)))</f>
        <v>0</v>
      </c>
      <c r="Q311" s="122" t="str">
        <f>Setup!$C$9</f>
        <v>$</v>
      </c>
      <c r="R311" s="68">
        <f>SUMIFS(Income!$F$7:$F$8050,Income!$D$7:$D$8050,$B311,Income!$B$7:$B$8050,"&gt;="&amp;DATE(YEAR(Q$69),MONTH(Q$69),DAY(Q$69)),Income!$B$7:$B$8050,"&lt;="&amp;DATE(YEAR(R$69),MONTH(R$69),DAY(R$69)))</f>
        <v>0</v>
      </c>
      <c r="S311" s="122" t="str">
        <f>Setup!$C$9</f>
        <v>$</v>
      </c>
      <c r="T311" s="68">
        <f>SUMIFS(Income!$F$7:$F$8050,Income!$D$7:$D$8050,$B311,Income!$B$7:$B$8050,"&gt;="&amp;DATE(YEAR(S$69),MONTH(S$69),DAY(S$69)),Income!$B$7:$B$8050,"&lt;="&amp;DATE(YEAR(T$69),MONTH(T$69),DAY(T$69)))</f>
        <v>0</v>
      </c>
      <c r="U311" s="122" t="str">
        <f>Setup!$C$9</f>
        <v>$</v>
      </c>
      <c r="V311" s="68">
        <f>SUMIFS(Income!$F$7:$F$8050,Income!$D$7:$D$8050,$B311,Income!$B$7:$B$8050,"&gt;="&amp;DATE(YEAR(U$69),MONTH(U$69),DAY(U$69)),Income!$B$7:$B$8050,"&lt;="&amp;DATE(YEAR(V$69),MONTH(V$69),DAY(V$69)))</f>
        <v>0</v>
      </c>
      <c r="W311" s="122" t="str">
        <f>Setup!$C$9</f>
        <v>$</v>
      </c>
      <c r="X311" s="68">
        <f>SUMIFS(Income!$F$7:$F$8050,Income!$D$7:$D$8050,$B311,Income!$B$7:$B$8050,"&gt;="&amp;DATE(YEAR(W$69),MONTH(W$69),DAY(W$69)),Income!$B$7:$B$8050,"&lt;="&amp;DATE(YEAR(X$69),MONTH(X$69),DAY(X$69)))</f>
        <v>0</v>
      </c>
      <c r="Y311" s="122" t="str">
        <f>Setup!$C$9</f>
        <v>$</v>
      </c>
      <c r="Z311" s="68">
        <f>SUMIFS(Income!$F$7:$F$8050,Income!$D$7:$D$8050,$B311,Income!$B$7:$B$8050,"&gt;="&amp;DATE(YEAR(Y$69),MONTH(Y$69),DAY(Y$69)),Income!$B$7:$B$8050,"&lt;="&amp;DATE(YEAR(Z$69),MONTH(Z$69),DAY(Z$69)))</f>
        <v>0</v>
      </c>
      <c r="AA311" s="122" t="str">
        <f>Setup!$C$9</f>
        <v>$</v>
      </c>
      <c r="AB311" s="68">
        <f>SUMIFS(Income!$F$7:$F$8050,Income!$D$7:$D$8050,$B311,Income!$B$7:$B$8050,"&gt;="&amp;DATE(YEAR(AA$69),MONTH(AA$69),DAY(AA$69)),Income!$B$7:$B$8050,"&lt;="&amp;DATE(YEAR(AB$69),MONTH(AB$69),DAY(AB$69)))</f>
        <v>0</v>
      </c>
      <c r="AC311" s="122" t="str">
        <f>Setup!$C$9</f>
        <v>$</v>
      </c>
      <c r="AD311" s="54">
        <f>SUMIFS(Income!$F$7:$F$8050,Income!$D$7:$D$8050,$B311,Income!$B$7:$B$8050,"&gt;="&amp;DATE(YEAR(AC$69),MONTH(AC$69),DAY(AC$69)),Income!$B$7:$B$8050,"&lt;="&amp;DATE(YEAR(AD$69),MONTH(AD$69),DAY(AD$69)))</f>
        <v>0</v>
      </c>
      <c r="AE311" s="61"/>
      <c r="AF311" s="61"/>
      <c r="AG311" s="61"/>
      <c r="AH311" s="61"/>
      <c r="AI311" s="61"/>
      <c r="AJ311" s="61"/>
      <c r="AK311" s="61"/>
      <c r="AL311" s="61"/>
      <c r="AM311" s="61"/>
      <c r="AN311" s="61"/>
      <c r="AO311" s="61"/>
      <c r="AP311" s="61"/>
      <c r="AQ311" s="61"/>
      <c r="AR311" s="61"/>
      <c r="AS311" s="61"/>
      <c r="AT311" s="61"/>
      <c r="AU311" s="61"/>
      <c r="AV311" s="61"/>
      <c r="AW311" s="61"/>
      <c r="AX311" s="61"/>
      <c r="AY311" s="61"/>
      <c r="AZ311" s="61"/>
      <c r="BA311" s="61"/>
      <c r="BB311" s="61"/>
      <c r="BC311" s="61"/>
      <c r="BD311" s="61"/>
      <c r="BE311" s="61"/>
      <c r="BF311" s="61"/>
      <c r="BG311" s="61"/>
      <c r="BH311" s="61"/>
      <c r="BI311" s="61"/>
      <c r="BJ311" s="61"/>
      <c r="BK311" s="61"/>
      <c r="BL311" s="61"/>
      <c r="BM311" s="61"/>
      <c r="BN311" s="61"/>
      <c r="BO311" s="61"/>
      <c r="BP311" s="61"/>
      <c r="BQ311" s="61"/>
      <c r="BR311" s="61"/>
      <c r="BS311" s="48"/>
    </row>
    <row r="312" spans="1:71" ht="21" customHeight="1">
      <c r="A312" s="1"/>
      <c r="B312" s="339" t="str">
        <f>Properties!$C24</f>
        <v>Property 16</v>
      </c>
      <c r="C312" s="122" t="str">
        <f>Setup!$C$9</f>
        <v>$</v>
      </c>
      <c r="D312" s="68">
        <f t="shared" si="95"/>
        <v>0</v>
      </c>
      <c r="E312" s="122" t="str">
        <f>Setup!$C$9</f>
        <v>$</v>
      </c>
      <c r="F312" s="68">
        <f t="shared" si="96"/>
        <v>0</v>
      </c>
      <c r="G312" s="122" t="str">
        <f>Setup!$C$9</f>
        <v>$</v>
      </c>
      <c r="H312" s="68">
        <f>SUMIFS(Income!$F$7:$F$8050,Income!$D$7:$D$8050,$B312,Income!$B$7:$B$8050,"&gt;="&amp;DATE(YEAR(G$69),MONTH(G$69),DAY(G$69)),Income!$B$7:$B$8050,"&lt;="&amp;DATE(YEAR(H$69),MONTH(H$69),DAY(H$69)))</f>
        <v>0</v>
      </c>
      <c r="I312" s="122" t="str">
        <f>Setup!$C$9</f>
        <v>$</v>
      </c>
      <c r="J312" s="68">
        <f>SUMIFS(Income!$F$7:$F$8050,Income!$D$7:$D$8050,$B312,Income!$B$7:$B$8050,"&gt;="&amp;DATE(YEAR(I$69),MONTH(I$69),DAY(I$69)),Income!$B$7:$B$8050,"&lt;="&amp;DATE(YEAR(J$69),MONTH(J$69),DAY(J$69)))</f>
        <v>0</v>
      </c>
      <c r="K312" s="122" t="str">
        <f>Setup!$C$9</f>
        <v>$</v>
      </c>
      <c r="L312" s="68">
        <f>SUMIFS(Income!$F$7:$F$8050,Income!$D$7:$D$8050,$B312,Income!$B$7:$B$8050,"&gt;="&amp;DATE(YEAR(K$69),MONTH(K$69),DAY(K$69)),Income!$B$7:$B$8050,"&lt;="&amp;DATE(YEAR(L$69),MONTH(L$69),DAY(L$69)))</f>
        <v>0</v>
      </c>
      <c r="M312" s="122" t="str">
        <f>Setup!$C$9</f>
        <v>$</v>
      </c>
      <c r="N312" s="68">
        <f>SUMIFS(Income!$F$7:$F$8050,Income!$D$7:$D$8050,$B312,Income!$B$7:$B$8050,"&gt;="&amp;DATE(YEAR(M$69),MONTH(M$69),DAY(M$69)),Income!$B$7:$B$8050,"&lt;="&amp;DATE(YEAR(N$69),MONTH(N$69),DAY(N$69)))</f>
        <v>0</v>
      </c>
      <c r="O312" s="122" t="str">
        <f>Setup!$C$9</f>
        <v>$</v>
      </c>
      <c r="P312" s="68">
        <f>SUMIFS(Income!$F$7:$F$8050,Income!$D$7:$D$8050,$B312,Income!$B$7:$B$8050,"&gt;="&amp;DATE(YEAR(O$69),MONTH(O$69),DAY(O$69)),Income!$B$7:$B$8050,"&lt;="&amp;DATE(YEAR(P$69),MONTH(P$69),DAY(P$69)))</f>
        <v>0</v>
      </c>
      <c r="Q312" s="122" t="str">
        <f>Setup!$C$9</f>
        <v>$</v>
      </c>
      <c r="R312" s="68">
        <f>SUMIFS(Income!$F$7:$F$8050,Income!$D$7:$D$8050,$B312,Income!$B$7:$B$8050,"&gt;="&amp;DATE(YEAR(Q$69),MONTH(Q$69),DAY(Q$69)),Income!$B$7:$B$8050,"&lt;="&amp;DATE(YEAR(R$69),MONTH(R$69),DAY(R$69)))</f>
        <v>0</v>
      </c>
      <c r="S312" s="122" t="str">
        <f>Setup!$C$9</f>
        <v>$</v>
      </c>
      <c r="T312" s="68">
        <f>SUMIFS(Income!$F$7:$F$8050,Income!$D$7:$D$8050,$B312,Income!$B$7:$B$8050,"&gt;="&amp;DATE(YEAR(S$69),MONTH(S$69),DAY(S$69)),Income!$B$7:$B$8050,"&lt;="&amp;DATE(YEAR(T$69),MONTH(T$69),DAY(T$69)))</f>
        <v>0</v>
      </c>
      <c r="U312" s="122" t="str">
        <f>Setup!$C$9</f>
        <v>$</v>
      </c>
      <c r="V312" s="68">
        <f>SUMIFS(Income!$F$7:$F$8050,Income!$D$7:$D$8050,$B312,Income!$B$7:$B$8050,"&gt;="&amp;DATE(YEAR(U$69),MONTH(U$69),DAY(U$69)),Income!$B$7:$B$8050,"&lt;="&amp;DATE(YEAR(V$69),MONTH(V$69),DAY(V$69)))</f>
        <v>0</v>
      </c>
      <c r="W312" s="122" t="str">
        <f>Setup!$C$9</f>
        <v>$</v>
      </c>
      <c r="X312" s="68">
        <f>SUMIFS(Income!$F$7:$F$8050,Income!$D$7:$D$8050,$B312,Income!$B$7:$B$8050,"&gt;="&amp;DATE(YEAR(W$69),MONTH(W$69),DAY(W$69)),Income!$B$7:$B$8050,"&lt;="&amp;DATE(YEAR(X$69),MONTH(X$69),DAY(X$69)))</f>
        <v>0</v>
      </c>
      <c r="Y312" s="122" t="str">
        <f>Setup!$C$9</f>
        <v>$</v>
      </c>
      <c r="Z312" s="68">
        <f>SUMIFS(Income!$F$7:$F$8050,Income!$D$7:$D$8050,$B312,Income!$B$7:$B$8050,"&gt;="&amp;DATE(YEAR(Y$69),MONTH(Y$69),DAY(Y$69)),Income!$B$7:$B$8050,"&lt;="&amp;DATE(YEAR(Z$69),MONTH(Z$69),DAY(Z$69)))</f>
        <v>0</v>
      </c>
      <c r="AA312" s="122" t="str">
        <f>Setup!$C$9</f>
        <v>$</v>
      </c>
      <c r="AB312" s="68">
        <f>SUMIFS(Income!$F$7:$F$8050,Income!$D$7:$D$8050,$B312,Income!$B$7:$B$8050,"&gt;="&amp;DATE(YEAR(AA$69),MONTH(AA$69),DAY(AA$69)),Income!$B$7:$B$8050,"&lt;="&amp;DATE(YEAR(AB$69),MONTH(AB$69),DAY(AB$69)))</f>
        <v>0</v>
      </c>
      <c r="AC312" s="122" t="str">
        <f>Setup!$C$9</f>
        <v>$</v>
      </c>
      <c r="AD312" s="54">
        <f>SUMIFS(Income!$F$7:$F$8050,Income!$D$7:$D$8050,$B312,Income!$B$7:$B$8050,"&gt;="&amp;DATE(YEAR(AC$69),MONTH(AC$69),DAY(AC$69)),Income!$B$7:$B$8050,"&lt;="&amp;DATE(YEAR(AD$69),MONTH(AD$69),DAY(AD$69)))</f>
        <v>0</v>
      </c>
      <c r="AE312" s="61"/>
      <c r="AF312" s="61"/>
      <c r="AG312" s="61"/>
      <c r="AH312" s="61"/>
      <c r="AI312" s="61"/>
      <c r="AJ312" s="61"/>
      <c r="AK312" s="61"/>
      <c r="AL312" s="61"/>
      <c r="AM312" s="61"/>
      <c r="AN312" s="61"/>
      <c r="AO312" s="61"/>
      <c r="AP312" s="61"/>
      <c r="AQ312" s="61"/>
      <c r="AR312" s="61"/>
      <c r="AS312" s="61"/>
      <c r="AT312" s="61"/>
      <c r="AU312" s="61"/>
      <c r="AV312" s="61"/>
      <c r="AW312" s="61"/>
      <c r="AX312" s="61"/>
      <c r="AY312" s="61"/>
      <c r="AZ312" s="61"/>
      <c r="BA312" s="61"/>
      <c r="BB312" s="61"/>
      <c r="BC312" s="61"/>
      <c r="BD312" s="61"/>
      <c r="BE312" s="61"/>
      <c r="BF312" s="61"/>
      <c r="BG312" s="61"/>
      <c r="BH312" s="61"/>
      <c r="BI312" s="61"/>
      <c r="BJ312" s="61"/>
      <c r="BK312" s="61"/>
      <c r="BL312" s="61"/>
      <c r="BM312" s="61"/>
      <c r="BN312" s="61"/>
      <c r="BO312" s="61"/>
      <c r="BP312" s="61"/>
      <c r="BQ312" s="61"/>
      <c r="BR312" s="61"/>
      <c r="BS312" s="48"/>
    </row>
    <row r="313" spans="1:71" ht="21" customHeight="1">
      <c r="A313" s="1"/>
      <c r="B313" s="339" t="str">
        <f>Properties!$C25</f>
        <v>Property 17</v>
      </c>
      <c r="C313" s="122" t="str">
        <f>Setup!$C$9</f>
        <v>$</v>
      </c>
      <c r="D313" s="68">
        <f t="shared" si="95"/>
        <v>0</v>
      </c>
      <c r="E313" s="122" t="str">
        <f>Setup!$C$9</f>
        <v>$</v>
      </c>
      <c r="F313" s="68">
        <f t="shared" si="96"/>
        <v>0</v>
      </c>
      <c r="G313" s="122" t="str">
        <f>Setup!$C$9</f>
        <v>$</v>
      </c>
      <c r="H313" s="68">
        <f>SUMIFS(Income!$F$7:$F$8050,Income!$D$7:$D$8050,$B313,Income!$B$7:$B$8050,"&gt;="&amp;DATE(YEAR(G$69),MONTH(G$69),DAY(G$69)),Income!$B$7:$B$8050,"&lt;="&amp;DATE(YEAR(H$69),MONTH(H$69),DAY(H$69)))</f>
        <v>0</v>
      </c>
      <c r="I313" s="122" t="str">
        <f>Setup!$C$9</f>
        <v>$</v>
      </c>
      <c r="J313" s="68">
        <f>SUMIFS(Income!$F$7:$F$8050,Income!$D$7:$D$8050,$B313,Income!$B$7:$B$8050,"&gt;="&amp;DATE(YEAR(I$69),MONTH(I$69),DAY(I$69)),Income!$B$7:$B$8050,"&lt;="&amp;DATE(YEAR(J$69),MONTH(J$69),DAY(J$69)))</f>
        <v>0</v>
      </c>
      <c r="K313" s="122" t="str">
        <f>Setup!$C$9</f>
        <v>$</v>
      </c>
      <c r="L313" s="68">
        <f>SUMIFS(Income!$F$7:$F$8050,Income!$D$7:$D$8050,$B313,Income!$B$7:$B$8050,"&gt;="&amp;DATE(YEAR(K$69),MONTH(K$69),DAY(K$69)),Income!$B$7:$B$8050,"&lt;="&amp;DATE(YEAR(L$69),MONTH(L$69),DAY(L$69)))</f>
        <v>0</v>
      </c>
      <c r="M313" s="122" t="str">
        <f>Setup!$C$9</f>
        <v>$</v>
      </c>
      <c r="N313" s="68">
        <f>SUMIFS(Income!$F$7:$F$8050,Income!$D$7:$D$8050,$B313,Income!$B$7:$B$8050,"&gt;="&amp;DATE(YEAR(M$69),MONTH(M$69),DAY(M$69)),Income!$B$7:$B$8050,"&lt;="&amp;DATE(YEAR(N$69),MONTH(N$69),DAY(N$69)))</f>
        <v>0</v>
      </c>
      <c r="O313" s="122" t="str">
        <f>Setup!$C$9</f>
        <v>$</v>
      </c>
      <c r="P313" s="68">
        <f>SUMIFS(Income!$F$7:$F$8050,Income!$D$7:$D$8050,$B313,Income!$B$7:$B$8050,"&gt;="&amp;DATE(YEAR(O$69),MONTH(O$69),DAY(O$69)),Income!$B$7:$B$8050,"&lt;="&amp;DATE(YEAR(P$69),MONTH(P$69),DAY(P$69)))</f>
        <v>0</v>
      </c>
      <c r="Q313" s="122" t="str">
        <f>Setup!$C$9</f>
        <v>$</v>
      </c>
      <c r="R313" s="68">
        <f>SUMIFS(Income!$F$7:$F$8050,Income!$D$7:$D$8050,$B313,Income!$B$7:$B$8050,"&gt;="&amp;DATE(YEAR(Q$69),MONTH(Q$69),DAY(Q$69)),Income!$B$7:$B$8050,"&lt;="&amp;DATE(YEAR(R$69),MONTH(R$69),DAY(R$69)))</f>
        <v>0</v>
      </c>
      <c r="S313" s="122" t="str">
        <f>Setup!$C$9</f>
        <v>$</v>
      </c>
      <c r="T313" s="68">
        <f>SUMIFS(Income!$F$7:$F$8050,Income!$D$7:$D$8050,$B313,Income!$B$7:$B$8050,"&gt;="&amp;DATE(YEAR(S$69),MONTH(S$69),DAY(S$69)),Income!$B$7:$B$8050,"&lt;="&amp;DATE(YEAR(T$69),MONTH(T$69),DAY(T$69)))</f>
        <v>0</v>
      </c>
      <c r="U313" s="122" t="str">
        <f>Setup!$C$9</f>
        <v>$</v>
      </c>
      <c r="V313" s="68">
        <f>SUMIFS(Income!$F$7:$F$8050,Income!$D$7:$D$8050,$B313,Income!$B$7:$B$8050,"&gt;="&amp;DATE(YEAR(U$69),MONTH(U$69),DAY(U$69)),Income!$B$7:$B$8050,"&lt;="&amp;DATE(YEAR(V$69),MONTH(V$69),DAY(V$69)))</f>
        <v>0</v>
      </c>
      <c r="W313" s="122" t="str">
        <f>Setup!$C$9</f>
        <v>$</v>
      </c>
      <c r="X313" s="68">
        <f>SUMIFS(Income!$F$7:$F$8050,Income!$D$7:$D$8050,$B313,Income!$B$7:$B$8050,"&gt;="&amp;DATE(YEAR(W$69),MONTH(W$69),DAY(W$69)),Income!$B$7:$B$8050,"&lt;="&amp;DATE(YEAR(X$69),MONTH(X$69),DAY(X$69)))</f>
        <v>0</v>
      </c>
      <c r="Y313" s="122" t="str">
        <f>Setup!$C$9</f>
        <v>$</v>
      </c>
      <c r="Z313" s="68">
        <f>SUMIFS(Income!$F$7:$F$8050,Income!$D$7:$D$8050,$B313,Income!$B$7:$B$8050,"&gt;="&amp;DATE(YEAR(Y$69),MONTH(Y$69),DAY(Y$69)),Income!$B$7:$B$8050,"&lt;="&amp;DATE(YEAR(Z$69),MONTH(Z$69),DAY(Z$69)))</f>
        <v>0</v>
      </c>
      <c r="AA313" s="122" t="str">
        <f>Setup!$C$9</f>
        <v>$</v>
      </c>
      <c r="AB313" s="68">
        <f>SUMIFS(Income!$F$7:$F$8050,Income!$D$7:$D$8050,$B313,Income!$B$7:$B$8050,"&gt;="&amp;DATE(YEAR(AA$69),MONTH(AA$69),DAY(AA$69)),Income!$B$7:$B$8050,"&lt;="&amp;DATE(YEAR(AB$69),MONTH(AB$69),DAY(AB$69)))</f>
        <v>0</v>
      </c>
      <c r="AC313" s="122" t="str">
        <f>Setup!$C$9</f>
        <v>$</v>
      </c>
      <c r="AD313" s="54">
        <f>SUMIFS(Income!$F$7:$F$8050,Income!$D$7:$D$8050,$B313,Income!$B$7:$B$8050,"&gt;="&amp;DATE(YEAR(AC$69),MONTH(AC$69),DAY(AC$69)),Income!$B$7:$B$8050,"&lt;="&amp;DATE(YEAR(AD$69),MONTH(AD$69),DAY(AD$69)))</f>
        <v>0</v>
      </c>
      <c r="AE313" s="61"/>
      <c r="AF313" s="61"/>
      <c r="AG313" s="61"/>
      <c r="AH313" s="61"/>
      <c r="AI313" s="61"/>
      <c r="AJ313" s="61"/>
      <c r="AK313" s="61"/>
      <c r="AL313" s="61"/>
      <c r="AM313" s="61"/>
      <c r="AN313" s="61"/>
      <c r="AO313" s="61"/>
      <c r="AP313" s="61"/>
      <c r="AQ313" s="61"/>
      <c r="AR313" s="61"/>
      <c r="AS313" s="61"/>
      <c r="AT313" s="61"/>
      <c r="AU313" s="61"/>
      <c r="AV313" s="61"/>
      <c r="AW313" s="61"/>
      <c r="AX313" s="61"/>
      <c r="AY313" s="61"/>
      <c r="AZ313" s="61"/>
      <c r="BA313" s="61"/>
      <c r="BB313" s="61"/>
      <c r="BC313" s="61"/>
      <c r="BD313" s="61"/>
      <c r="BE313" s="61"/>
      <c r="BF313" s="61"/>
      <c r="BG313" s="61"/>
      <c r="BH313" s="61"/>
      <c r="BI313" s="61"/>
      <c r="BJ313" s="61"/>
      <c r="BK313" s="61"/>
      <c r="BL313" s="61"/>
      <c r="BM313" s="61"/>
      <c r="BN313" s="61"/>
      <c r="BO313" s="61"/>
      <c r="BP313" s="61"/>
      <c r="BQ313" s="61"/>
      <c r="BR313" s="61"/>
      <c r="BS313" s="48"/>
    </row>
    <row r="314" spans="1:71" ht="21" customHeight="1">
      <c r="A314" s="1"/>
      <c r="B314" s="339" t="str">
        <f>Properties!$C26</f>
        <v>Property 18</v>
      </c>
      <c r="C314" s="122" t="str">
        <f>Setup!$C$9</f>
        <v>$</v>
      </c>
      <c r="D314" s="68">
        <f t="shared" si="95"/>
        <v>0</v>
      </c>
      <c r="E314" s="122" t="str">
        <f>Setup!$C$9</f>
        <v>$</v>
      </c>
      <c r="F314" s="68">
        <f t="shared" si="96"/>
        <v>0</v>
      </c>
      <c r="G314" s="122" t="str">
        <f>Setup!$C$9</f>
        <v>$</v>
      </c>
      <c r="H314" s="68">
        <f>SUMIFS(Income!$F$7:$F$8050,Income!$D$7:$D$8050,$B314,Income!$B$7:$B$8050,"&gt;="&amp;DATE(YEAR(G$69),MONTH(G$69),DAY(G$69)),Income!$B$7:$B$8050,"&lt;="&amp;DATE(YEAR(H$69),MONTH(H$69),DAY(H$69)))</f>
        <v>0</v>
      </c>
      <c r="I314" s="122" t="str">
        <f>Setup!$C$9</f>
        <v>$</v>
      </c>
      <c r="J314" s="68">
        <f>SUMIFS(Income!$F$7:$F$8050,Income!$D$7:$D$8050,$B314,Income!$B$7:$B$8050,"&gt;="&amp;DATE(YEAR(I$69),MONTH(I$69),DAY(I$69)),Income!$B$7:$B$8050,"&lt;="&amp;DATE(YEAR(J$69),MONTH(J$69),DAY(J$69)))</f>
        <v>0</v>
      </c>
      <c r="K314" s="122" t="str">
        <f>Setup!$C$9</f>
        <v>$</v>
      </c>
      <c r="L314" s="68">
        <f>SUMIFS(Income!$F$7:$F$8050,Income!$D$7:$D$8050,$B314,Income!$B$7:$B$8050,"&gt;="&amp;DATE(YEAR(K$69),MONTH(K$69),DAY(K$69)),Income!$B$7:$B$8050,"&lt;="&amp;DATE(YEAR(L$69),MONTH(L$69),DAY(L$69)))</f>
        <v>0</v>
      </c>
      <c r="M314" s="122" t="str">
        <f>Setup!$C$9</f>
        <v>$</v>
      </c>
      <c r="N314" s="68">
        <f>SUMIFS(Income!$F$7:$F$8050,Income!$D$7:$D$8050,$B314,Income!$B$7:$B$8050,"&gt;="&amp;DATE(YEAR(M$69),MONTH(M$69),DAY(M$69)),Income!$B$7:$B$8050,"&lt;="&amp;DATE(YEAR(N$69),MONTH(N$69),DAY(N$69)))</f>
        <v>0</v>
      </c>
      <c r="O314" s="122" t="str">
        <f>Setup!$C$9</f>
        <v>$</v>
      </c>
      <c r="P314" s="68">
        <f>SUMIFS(Income!$F$7:$F$8050,Income!$D$7:$D$8050,$B314,Income!$B$7:$B$8050,"&gt;="&amp;DATE(YEAR(O$69),MONTH(O$69),DAY(O$69)),Income!$B$7:$B$8050,"&lt;="&amp;DATE(YEAR(P$69),MONTH(P$69),DAY(P$69)))</f>
        <v>0</v>
      </c>
      <c r="Q314" s="122" t="str">
        <f>Setup!$C$9</f>
        <v>$</v>
      </c>
      <c r="R314" s="68">
        <f>SUMIFS(Income!$F$7:$F$8050,Income!$D$7:$D$8050,$B314,Income!$B$7:$B$8050,"&gt;="&amp;DATE(YEAR(Q$69),MONTH(Q$69),DAY(Q$69)),Income!$B$7:$B$8050,"&lt;="&amp;DATE(YEAR(R$69),MONTH(R$69),DAY(R$69)))</f>
        <v>0</v>
      </c>
      <c r="S314" s="122" t="str">
        <f>Setup!$C$9</f>
        <v>$</v>
      </c>
      <c r="T314" s="68">
        <f>SUMIFS(Income!$F$7:$F$8050,Income!$D$7:$D$8050,$B314,Income!$B$7:$B$8050,"&gt;="&amp;DATE(YEAR(S$69),MONTH(S$69),DAY(S$69)),Income!$B$7:$B$8050,"&lt;="&amp;DATE(YEAR(T$69),MONTH(T$69),DAY(T$69)))</f>
        <v>0</v>
      </c>
      <c r="U314" s="122" t="str">
        <f>Setup!$C$9</f>
        <v>$</v>
      </c>
      <c r="V314" s="68">
        <f>SUMIFS(Income!$F$7:$F$8050,Income!$D$7:$D$8050,$B314,Income!$B$7:$B$8050,"&gt;="&amp;DATE(YEAR(U$69),MONTH(U$69),DAY(U$69)),Income!$B$7:$B$8050,"&lt;="&amp;DATE(YEAR(V$69),MONTH(V$69),DAY(V$69)))</f>
        <v>0</v>
      </c>
      <c r="W314" s="122" t="str">
        <f>Setup!$C$9</f>
        <v>$</v>
      </c>
      <c r="X314" s="68">
        <f>SUMIFS(Income!$F$7:$F$8050,Income!$D$7:$D$8050,$B314,Income!$B$7:$B$8050,"&gt;="&amp;DATE(YEAR(W$69),MONTH(W$69),DAY(W$69)),Income!$B$7:$B$8050,"&lt;="&amp;DATE(YEAR(X$69),MONTH(X$69),DAY(X$69)))</f>
        <v>0</v>
      </c>
      <c r="Y314" s="122" t="str">
        <f>Setup!$C$9</f>
        <v>$</v>
      </c>
      <c r="Z314" s="68">
        <f>SUMIFS(Income!$F$7:$F$8050,Income!$D$7:$D$8050,$B314,Income!$B$7:$B$8050,"&gt;="&amp;DATE(YEAR(Y$69),MONTH(Y$69),DAY(Y$69)),Income!$B$7:$B$8050,"&lt;="&amp;DATE(YEAR(Z$69),MONTH(Z$69),DAY(Z$69)))</f>
        <v>0</v>
      </c>
      <c r="AA314" s="122" t="str">
        <f>Setup!$C$9</f>
        <v>$</v>
      </c>
      <c r="AB314" s="68">
        <f>SUMIFS(Income!$F$7:$F$8050,Income!$D$7:$D$8050,$B314,Income!$B$7:$B$8050,"&gt;="&amp;DATE(YEAR(AA$69),MONTH(AA$69),DAY(AA$69)),Income!$B$7:$B$8050,"&lt;="&amp;DATE(YEAR(AB$69),MONTH(AB$69),DAY(AB$69)))</f>
        <v>0</v>
      </c>
      <c r="AC314" s="122" t="str">
        <f>Setup!$C$9</f>
        <v>$</v>
      </c>
      <c r="AD314" s="54">
        <f>SUMIFS(Income!$F$7:$F$8050,Income!$D$7:$D$8050,$B314,Income!$B$7:$B$8050,"&gt;="&amp;DATE(YEAR(AC$69),MONTH(AC$69),DAY(AC$69)),Income!$B$7:$B$8050,"&lt;="&amp;DATE(YEAR(AD$69),MONTH(AD$69),DAY(AD$69)))</f>
        <v>0</v>
      </c>
      <c r="AE314" s="61"/>
      <c r="AF314" s="61"/>
      <c r="AG314" s="61"/>
      <c r="AH314" s="61"/>
      <c r="AI314" s="61"/>
      <c r="AJ314" s="61"/>
      <c r="AK314" s="61"/>
      <c r="AL314" s="61"/>
      <c r="AM314" s="61"/>
      <c r="AN314" s="61"/>
      <c r="AO314" s="61"/>
      <c r="AP314" s="61"/>
      <c r="AQ314" s="61"/>
      <c r="AR314" s="61"/>
      <c r="AS314" s="61"/>
      <c r="AT314" s="61"/>
      <c r="AU314" s="61"/>
      <c r="AV314" s="61"/>
      <c r="AW314" s="61"/>
      <c r="AX314" s="61"/>
      <c r="AY314" s="61"/>
      <c r="AZ314" s="61"/>
      <c r="BA314" s="61"/>
      <c r="BB314" s="61"/>
      <c r="BC314" s="61"/>
      <c r="BD314" s="61"/>
      <c r="BE314" s="61"/>
      <c r="BF314" s="61"/>
      <c r="BG314" s="61"/>
      <c r="BH314" s="61"/>
      <c r="BI314" s="61"/>
      <c r="BJ314" s="61"/>
      <c r="BK314" s="61"/>
      <c r="BL314" s="61"/>
      <c r="BM314" s="61"/>
      <c r="BN314" s="61"/>
      <c r="BO314" s="61"/>
      <c r="BP314" s="61"/>
      <c r="BQ314" s="61"/>
      <c r="BR314" s="61"/>
      <c r="BS314" s="48"/>
    </row>
    <row r="315" spans="1:71" ht="21" customHeight="1">
      <c r="A315" s="1"/>
      <c r="B315" s="339" t="str">
        <f>Properties!$C27</f>
        <v>Property 19</v>
      </c>
      <c r="C315" s="122" t="str">
        <f>Setup!$C$9</f>
        <v>$</v>
      </c>
      <c r="D315" s="68">
        <f t="shared" si="95"/>
        <v>0</v>
      </c>
      <c r="E315" s="122" t="str">
        <f>Setup!$C$9</f>
        <v>$</v>
      </c>
      <c r="F315" s="68">
        <f t="shared" si="96"/>
        <v>0</v>
      </c>
      <c r="G315" s="122" t="str">
        <f>Setup!$C$9</f>
        <v>$</v>
      </c>
      <c r="H315" s="68">
        <f>SUMIFS(Income!$F$7:$F$8050,Income!$D$7:$D$8050,$B315,Income!$B$7:$B$8050,"&gt;="&amp;DATE(YEAR(G$69),MONTH(G$69),DAY(G$69)),Income!$B$7:$B$8050,"&lt;="&amp;DATE(YEAR(H$69),MONTH(H$69),DAY(H$69)))</f>
        <v>0</v>
      </c>
      <c r="I315" s="122" t="str">
        <f>Setup!$C$9</f>
        <v>$</v>
      </c>
      <c r="J315" s="68">
        <f>SUMIFS(Income!$F$7:$F$8050,Income!$D$7:$D$8050,$B315,Income!$B$7:$B$8050,"&gt;="&amp;DATE(YEAR(I$69),MONTH(I$69),DAY(I$69)),Income!$B$7:$B$8050,"&lt;="&amp;DATE(YEAR(J$69),MONTH(J$69),DAY(J$69)))</f>
        <v>0</v>
      </c>
      <c r="K315" s="122" t="str">
        <f>Setup!$C$9</f>
        <v>$</v>
      </c>
      <c r="L315" s="68">
        <f>SUMIFS(Income!$F$7:$F$8050,Income!$D$7:$D$8050,$B315,Income!$B$7:$B$8050,"&gt;="&amp;DATE(YEAR(K$69),MONTH(K$69),DAY(K$69)),Income!$B$7:$B$8050,"&lt;="&amp;DATE(YEAR(L$69),MONTH(L$69),DAY(L$69)))</f>
        <v>0</v>
      </c>
      <c r="M315" s="122" t="str">
        <f>Setup!$C$9</f>
        <v>$</v>
      </c>
      <c r="N315" s="68">
        <f>SUMIFS(Income!$F$7:$F$8050,Income!$D$7:$D$8050,$B315,Income!$B$7:$B$8050,"&gt;="&amp;DATE(YEAR(M$69),MONTH(M$69),DAY(M$69)),Income!$B$7:$B$8050,"&lt;="&amp;DATE(YEAR(N$69),MONTH(N$69),DAY(N$69)))</f>
        <v>0</v>
      </c>
      <c r="O315" s="122" t="str">
        <f>Setup!$C$9</f>
        <v>$</v>
      </c>
      <c r="P315" s="68">
        <f>SUMIFS(Income!$F$7:$F$8050,Income!$D$7:$D$8050,$B315,Income!$B$7:$B$8050,"&gt;="&amp;DATE(YEAR(O$69),MONTH(O$69),DAY(O$69)),Income!$B$7:$B$8050,"&lt;="&amp;DATE(YEAR(P$69),MONTH(P$69),DAY(P$69)))</f>
        <v>0</v>
      </c>
      <c r="Q315" s="122" t="str">
        <f>Setup!$C$9</f>
        <v>$</v>
      </c>
      <c r="R315" s="68">
        <f>SUMIFS(Income!$F$7:$F$8050,Income!$D$7:$D$8050,$B315,Income!$B$7:$B$8050,"&gt;="&amp;DATE(YEAR(Q$69),MONTH(Q$69),DAY(Q$69)),Income!$B$7:$B$8050,"&lt;="&amp;DATE(YEAR(R$69),MONTH(R$69),DAY(R$69)))</f>
        <v>0</v>
      </c>
      <c r="S315" s="122" t="str">
        <f>Setup!$C$9</f>
        <v>$</v>
      </c>
      <c r="T315" s="68">
        <f>SUMIFS(Income!$F$7:$F$8050,Income!$D$7:$D$8050,$B315,Income!$B$7:$B$8050,"&gt;="&amp;DATE(YEAR(S$69),MONTH(S$69),DAY(S$69)),Income!$B$7:$B$8050,"&lt;="&amp;DATE(YEAR(T$69),MONTH(T$69),DAY(T$69)))</f>
        <v>0</v>
      </c>
      <c r="U315" s="122" t="str">
        <f>Setup!$C$9</f>
        <v>$</v>
      </c>
      <c r="V315" s="68">
        <f>SUMIFS(Income!$F$7:$F$8050,Income!$D$7:$D$8050,$B315,Income!$B$7:$B$8050,"&gt;="&amp;DATE(YEAR(U$69),MONTH(U$69),DAY(U$69)),Income!$B$7:$B$8050,"&lt;="&amp;DATE(YEAR(V$69),MONTH(V$69),DAY(V$69)))</f>
        <v>0</v>
      </c>
      <c r="W315" s="122" t="str">
        <f>Setup!$C$9</f>
        <v>$</v>
      </c>
      <c r="X315" s="68">
        <f>SUMIFS(Income!$F$7:$F$8050,Income!$D$7:$D$8050,$B315,Income!$B$7:$B$8050,"&gt;="&amp;DATE(YEAR(W$69),MONTH(W$69),DAY(W$69)),Income!$B$7:$B$8050,"&lt;="&amp;DATE(YEAR(X$69),MONTH(X$69),DAY(X$69)))</f>
        <v>0</v>
      </c>
      <c r="Y315" s="122" t="str">
        <f>Setup!$C$9</f>
        <v>$</v>
      </c>
      <c r="Z315" s="68">
        <f>SUMIFS(Income!$F$7:$F$8050,Income!$D$7:$D$8050,$B315,Income!$B$7:$B$8050,"&gt;="&amp;DATE(YEAR(Y$69),MONTH(Y$69),DAY(Y$69)),Income!$B$7:$B$8050,"&lt;="&amp;DATE(YEAR(Z$69),MONTH(Z$69),DAY(Z$69)))</f>
        <v>0</v>
      </c>
      <c r="AA315" s="122" t="str">
        <f>Setup!$C$9</f>
        <v>$</v>
      </c>
      <c r="AB315" s="68">
        <f>SUMIFS(Income!$F$7:$F$8050,Income!$D$7:$D$8050,$B315,Income!$B$7:$B$8050,"&gt;="&amp;DATE(YEAR(AA$69),MONTH(AA$69),DAY(AA$69)),Income!$B$7:$B$8050,"&lt;="&amp;DATE(YEAR(AB$69),MONTH(AB$69),DAY(AB$69)))</f>
        <v>0</v>
      </c>
      <c r="AC315" s="122" t="str">
        <f>Setup!$C$9</f>
        <v>$</v>
      </c>
      <c r="AD315" s="54">
        <f>SUMIFS(Income!$F$7:$F$8050,Income!$D$7:$D$8050,$B315,Income!$B$7:$B$8050,"&gt;="&amp;DATE(YEAR(AC$69),MONTH(AC$69),DAY(AC$69)),Income!$B$7:$B$8050,"&lt;="&amp;DATE(YEAR(AD$69),MONTH(AD$69),DAY(AD$69)))</f>
        <v>0</v>
      </c>
      <c r="AE315" s="61"/>
      <c r="AF315" s="61"/>
      <c r="AG315" s="61"/>
      <c r="AH315" s="61"/>
      <c r="AI315" s="61"/>
      <c r="AJ315" s="61"/>
      <c r="AK315" s="61"/>
      <c r="AL315" s="61"/>
      <c r="AM315" s="61"/>
      <c r="AN315" s="61"/>
      <c r="AO315" s="61"/>
      <c r="AP315" s="61"/>
      <c r="AQ315" s="61"/>
      <c r="AR315" s="61"/>
      <c r="AS315" s="61"/>
      <c r="AT315" s="61"/>
      <c r="AU315" s="61"/>
      <c r="AV315" s="61"/>
      <c r="AW315" s="61"/>
      <c r="AX315" s="61"/>
      <c r="AY315" s="61"/>
      <c r="AZ315" s="61"/>
      <c r="BA315" s="61"/>
      <c r="BB315" s="61"/>
      <c r="BC315" s="61"/>
      <c r="BD315" s="61"/>
      <c r="BE315" s="61"/>
      <c r="BF315" s="61"/>
      <c r="BG315" s="61"/>
      <c r="BH315" s="61"/>
      <c r="BI315" s="61"/>
      <c r="BJ315" s="61"/>
      <c r="BK315" s="61"/>
      <c r="BL315" s="61"/>
      <c r="BM315" s="61"/>
      <c r="BN315" s="61"/>
      <c r="BO315" s="61"/>
      <c r="BP315" s="61"/>
      <c r="BQ315" s="61"/>
      <c r="BR315" s="61"/>
      <c r="BS315" s="48"/>
    </row>
    <row r="316" spans="1:71" ht="21" customHeight="1">
      <c r="A316" s="1"/>
      <c r="B316" s="339" t="str">
        <f>Properties!$C28</f>
        <v>Property 20</v>
      </c>
      <c r="C316" s="122" t="str">
        <f>Setup!$C$9</f>
        <v>$</v>
      </c>
      <c r="D316" s="68">
        <f t="shared" si="95"/>
        <v>0</v>
      </c>
      <c r="E316" s="122" t="str">
        <f>Setup!$C$9</f>
        <v>$</v>
      </c>
      <c r="F316" s="68">
        <f t="shared" si="96"/>
        <v>0</v>
      </c>
      <c r="G316" s="122" t="str">
        <f>Setup!$C$9</f>
        <v>$</v>
      </c>
      <c r="H316" s="68">
        <f>SUMIFS(Income!$F$7:$F$8050,Income!$D$7:$D$8050,$B316,Income!$B$7:$B$8050,"&gt;="&amp;DATE(YEAR(G$69),MONTH(G$69),DAY(G$69)),Income!$B$7:$B$8050,"&lt;="&amp;DATE(YEAR(H$69),MONTH(H$69),DAY(H$69)))</f>
        <v>0</v>
      </c>
      <c r="I316" s="122" t="str">
        <f>Setup!$C$9</f>
        <v>$</v>
      </c>
      <c r="J316" s="68">
        <f>SUMIFS(Income!$F$7:$F$8050,Income!$D$7:$D$8050,$B316,Income!$B$7:$B$8050,"&gt;="&amp;DATE(YEAR(I$69),MONTH(I$69),DAY(I$69)),Income!$B$7:$B$8050,"&lt;="&amp;DATE(YEAR(J$69),MONTH(J$69),DAY(J$69)))</f>
        <v>0</v>
      </c>
      <c r="K316" s="122" t="str">
        <f>Setup!$C$9</f>
        <v>$</v>
      </c>
      <c r="L316" s="68">
        <f>SUMIFS(Income!$F$7:$F$8050,Income!$D$7:$D$8050,$B316,Income!$B$7:$B$8050,"&gt;="&amp;DATE(YEAR(K$69),MONTH(K$69),DAY(K$69)),Income!$B$7:$B$8050,"&lt;="&amp;DATE(YEAR(L$69),MONTH(L$69),DAY(L$69)))</f>
        <v>0</v>
      </c>
      <c r="M316" s="122" t="str">
        <f>Setup!$C$9</f>
        <v>$</v>
      </c>
      <c r="N316" s="68">
        <f>SUMIFS(Income!$F$7:$F$8050,Income!$D$7:$D$8050,$B316,Income!$B$7:$B$8050,"&gt;="&amp;DATE(YEAR(M$69),MONTH(M$69),DAY(M$69)),Income!$B$7:$B$8050,"&lt;="&amp;DATE(YEAR(N$69),MONTH(N$69),DAY(N$69)))</f>
        <v>0</v>
      </c>
      <c r="O316" s="122" t="str">
        <f>Setup!$C$9</f>
        <v>$</v>
      </c>
      <c r="P316" s="68">
        <f>SUMIFS(Income!$F$7:$F$8050,Income!$D$7:$D$8050,$B316,Income!$B$7:$B$8050,"&gt;="&amp;DATE(YEAR(O$69),MONTH(O$69),DAY(O$69)),Income!$B$7:$B$8050,"&lt;="&amp;DATE(YEAR(P$69),MONTH(P$69),DAY(P$69)))</f>
        <v>0</v>
      </c>
      <c r="Q316" s="122" t="str">
        <f>Setup!$C$9</f>
        <v>$</v>
      </c>
      <c r="R316" s="68">
        <f>SUMIFS(Income!$F$7:$F$8050,Income!$D$7:$D$8050,$B316,Income!$B$7:$B$8050,"&gt;="&amp;DATE(YEAR(Q$69),MONTH(Q$69),DAY(Q$69)),Income!$B$7:$B$8050,"&lt;="&amp;DATE(YEAR(R$69),MONTH(R$69),DAY(R$69)))</f>
        <v>0</v>
      </c>
      <c r="S316" s="122" t="str">
        <f>Setup!$C$9</f>
        <v>$</v>
      </c>
      <c r="T316" s="68">
        <f>SUMIFS(Income!$F$7:$F$8050,Income!$D$7:$D$8050,$B316,Income!$B$7:$B$8050,"&gt;="&amp;DATE(YEAR(S$69),MONTH(S$69),DAY(S$69)),Income!$B$7:$B$8050,"&lt;="&amp;DATE(YEAR(T$69),MONTH(T$69),DAY(T$69)))</f>
        <v>0</v>
      </c>
      <c r="U316" s="122" t="str">
        <f>Setup!$C$9</f>
        <v>$</v>
      </c>
      <c r="V316" s="68">
        <f>SUMIFS(Income!$F$7:$F$8050,Income!$D$7:$D$8050,$B316,Income!$B$7:$B$8050,"&gt;="&amp;DATE(YEAR(U$69),MONTH(U$69),DAY(U$69)),Income!$B$7:$B$8050,"&lt;="&amp;DATE(YEAR(V$69),MONTH(V$69),DAY(V$69)))</f>
        <v>0</v>
      </c>
      <c r="W316" s="122" t="str">
        <f>Setup!$C$9</f>
        <v>$</v>
      </c>
      <c r="X316" s="68">
        <f>SUMIFS(Income!$F$7:$F$8050,Income!$D$7:$D$8050,$B316,Income!$B$7:$B$8050,"&gt;="&amp;DATE(YEAR(W$69),MONTH(W$69),DAY(W$69)),Income!$B$7:$B$8050,"&lt;="&amp;DATE(YEAR(X$69),MONTH(X$69),DAY(X$69)))</f>
        <v>0</v>
      </c>
      <c r="Y316" s="122" t="str">
        <f>Setup!$C$9</f>
        <v>$</v>
      </c>
      <c r="Z316" s="68">
        <f>SUMIFS(Income!$F$7:$F$8050,Income!$D$7:$D$8050,$B316,Income!$B$7:$B$8050,"&gt;="&amp;DATE(YEAR(Y$69),MONTH(Y$69),DAY(Y$69)),Income!$B$7:$B$8050,"&lt;="&amp;DATE(YEAR(Z$69),MONTH(Z$69),DAY(Z$69)))</f>
        <v>0</v>
      </c>
      <c r="AA316" s="122" t="str">
        <f>Setup!$C$9</f>
        <v>$</v>
      </c>
      <c r="AB316" s="68">
        <f>SUMIFS(Income!$F$7:$F$8050,Income!$D$7:$D$8050,$B316,Income!$B$7:$B$8050,"&gt;="&amp;DATE(YEAR(AA$69),MONTH(AA$69),DAY(AA$69)),Income!$B$7:$B$8050,"&lt;="&amp;DATE(YEAR(AB$69),MONTH(AB$69),DAY(AB$69)))</f>
        <v>0</v>
      </c>
      <c r="AC316" s="122" t="str">
        <f>Setup!$C$9</f>
        <v>$</v>
      </c>
      <c r="AD316" s="54">
        <f>SUMIFS(Income!$F$7:$F$8050,Income!$D$7:$D$8050,$B316,Income!$B$7:$B$8050,"&gt;="&amp;DATE(YEAR(AC$69),MONTH(AC$69),DAY(AC$69)),Income!$B$7:$B$8050,"&lt;="&amp;DATE(YEAR(AD$69),MONTH(AD$69),DAY(AD$69)))</f>
        <v>0</v>
      </c>
      <c r="AE316" s="61"/>
      <c r="AF316" s="61"/>
      <c r="AG316" s="61"/>
      <c r="AH316" s="61"/>
      <c r="AI316" s="61"/>
      <c r="AJ316" s="61"/>
      <c r="AK316" s="61"/>
      <c r="AL316" s="61"/>
      <c r="AM316" s="61"/>
      <c r="AN316" s="61"/>
      <c r="AO316" s="61"/>
      <c r="AP316" s="61"/>
      <c r="AQ316" s="61"/>
      <c r="AR316" s="61"/>
      <c r="AS316" s="61"/>
      <c r="AT316" s="61"/>
      <c r="AU316" s="61"/>
      <c r="AV316" s="61"/>
      <c r="AW316" s="61"/>
      <c r="AX316" s="61"/>
      <c r="AY316" s="61"/>
      <c r="AZ316" s="61"/>
      <c r="BA316" s="61"/>
      <c r="BB316" s="61"/>
      <c r="BC316" s="61"/>
      <c r="BD316" s="61"/>
      <c r="BE316" s="61"/>
      <c r="BF316" s="61"/>
      <c r="BG316" s="61"/>
      <c r="BH316" s="61"/>
      <c r="BI316" s="61"/>
      <c r="BJ316" s="61"/>
      <c r="BK316" s="61"/>
      <c r="BL316" s="61"/>
      <c r="BM316" s="61"/>
      <c r="BN316" s="61"/>
      <c r="BO316" s="61"/>
      <c r="BP316" s="61"/>
      <c r="BQ316" s="61"/>
      <c r="BR316" s="61"/>
      <c r="BS316" s="48"/>
    </row>
    <row r="317" spans="1:71" ht="21" customHeight="1">
      <c r="A317" s="1"/>
      <c r="B317" s="339" t="str">
        <f>Properties!$C29</f>
        <v>Property 21</v>
      </c>
      <c r="C317" s="122" t="str">
        <f>Setup!$C$9</f>
        <v>$</v>
      </c>
      <c r="D317" s="68">
        <f t="shared" si="95"/>
        <v>0</v>
      </c>
      <c r="E317" s="122" t="str">
        <f>Setup!$C$9</f>
        <v>$</v>
      </c>
      <c r="F317" s="68">
        <f t="shared" si="96"/>
        <v>0</v>
      </c>
      <c r="G317" s="122" t="str">
        <f>Setup!$C$9</f>
        <v>$</v>
      </c>
      <c r="H317" s="68">
        <f>SUMIFS(Income!$F$7:$F$8050,Income!$D$7:$D$8050,$B317,Income!$B$7:$B$8050,"&gt;="&amp;DATE(YEAR(G$69),MONTH(G$69),DAY(G$69)),Income!$B$7:$B$8050,"&lt;="&amp;DATE(YEAR(H$69),MONTH(H$69),DAY(H$69)))</f>
        <v>0</v>
      </c>
      <c r="I317" s="122" t="str">
        <f>Setup!$C$9</f>
        <v>$</v>
      </c>
      <c r="J317" s="68">
        <f>SUMIFS(Income!$F$7:$F$8050,Income!$D$7:$D$8050,$B317,Income!$B$7:$B$8050,"&gt;="&amp;DATE(YEAR(I$69),MONTH(I$69),DAY(I$69)),Income!$B$7:$B$8050,"&lt;="&amp;DATE(YEAR(J$69),MONTH(J$69),DAY(J$69)))</f>
        <v>0</v>
      </c>
      <c r="K317" s="122" t="str">
        <f>Setup!$C$9</f>
        <v>$</v>
      </c>
      <c r="L317" s="68">
        <f>SUMIFS(Income!$F$7:$F$8050,Income!$D$7:$D$8050,$B317,Income!$B$7:$B$8050,"&gt;="&amp;DATE(YEAR(K$69),MONTH(K$69),DAY(K$69)),Income!$B$7:$B$8050,"&lt;="&amp;DATE(YEAR(L$69),MONTH(L$69),DAY(L$69)))</f>
        <v>0</v>
      </c>
      <c r="M317" s="122" t="str">
        <f>Setup!$C$9</f>
        <v>$</v>
      </c>
      <c r="N317" s="68">
        <f>SUMIFS(Income!$F$7:$F$8050,Income!$D$7:$D$8050,$B317,Income!$B$7:$B$8050,"&gt;="&amp;DATE(YEAR(M$69),MONTH(M$69),DAY(M$69)),Income!$B$7:$B$8050,"&lt;="&amp;DATE(YEAR(N$69),MONTH(N$69),DAY(N$69)))</f>
        <v>0</v>
      </c>
      <c r="O317" s="122" t="str">
        <f>Setup!$C$9</f>
        <v>$</v>
      </c>
      <c r="P317" s="68">
        <f>SUMIFS(Income!$F$7:$F$8050,Income!$D$7:$D$8050,$B317,Income!$B$7:$B$8050,"&gt;="&amp;DATE(YEAR(O$69),MONTH(O$69),DAY(O$69)),Income!$B$7:$B$8050,"&lt;="&amp;DATE(YEAR(P$69),MONTH(P$69),DAY(P$69)))</f>
        <v>0</v>
      </c>
      <c r="Q317" s="122" t="str">
        <f>Setup!$C$9</f>
        <v>$</v>
      </c>
      <c r="R317" s="68">
        <f>SUMIFS(Income!$F$7:$F$8050,Income!$D$7:$D$8050,$B317,Income!$B$7:$B$8050,"&gt;="&amp;DATE(YEAR(Q$69),MONTH(Q$69),DAY(Q$69)),Income!$B$7:$B$8050,"&lt;="&amp;DATE(YEAR(R$69),MONTH(R$69),DAY(R$69)))</f>
        <v>0</v>
      </c>
      <c r="S317" s="122" t="str">
        <f>Setup!$C$9</f>
        <v>$</v>
      </c>
      <c r="T317" s="68">
        <f>SUMIFS(Income!$F$7:$F$8050,Income!$D$7:$D$8050,$B317,Income!$B$7:$B$8050,"&gt;="&amp;DATE(YEAR(S$69),MONTH(S$69),DAY(S$69)),Income!$B$7:$B$8050,"&lt;="&amp;DATE(YEAR(T$69),MONTH(T$69),DAY(T$69)))</f>
        <v>0</v>
      </c>
      <c r="U317" s="122" t="str">
        <f>Setup!$C$9</f>
        <v>$</v>
      </c>
      <c r="V317" s="68">
        <f>SUMIFS(Income!$F$7:$F$8050,Income!$D$7:$D$8050,$B317,Income!$B$7:$B$8050,"&gt;="&amp;DATE(YEAR(U$69),MONTH(U$69),DAY(U$69)),Income!$B$7:$B$8050,"&lt;="&amp;DATE(YEAR(V$69),MONTH(V$69),DAY(V$69)))</f>
        <v>0</v>
      </c>
      <c r="W317" s="122" t="str">
        <f>Setup!$C$9</f>
        <v>$</v>
      </c>
      <c r="X317" s="68">
        <f>SUMIFS(Income!$F$7:$F$8050,Income!$D$7:$D$8050,$B317,Income!$B$7:$B$8050,"&gt;="&amp;DATE(YEAR(W$69),MONTH(W$69),DAY(W$69)),Income!$B$7:$B$8050,"&lt;="&amp;DATE(YEAR(X$69),MONTH(X$69),DAY(X$69)))</f>
        <v>0</v>
      </c>
      <c r="Y317" s="122" t="str">
        <f>Setup!$C$9</f>
        <v>$</v>
      </c>
      <c r="Z317" s="68">
        <f>SUMIFS(Income!$F$7:$F$8050,Income!$D$7:$D$8050,$B317,Income!$B$7:$B$8050,"&gt;="&amp;DATE(YEAR(Y$69),MONTH(Y$69),DAY(Y$69)),Income!$B$7:$B$8050,"&lt;="&amp;DATE(YEAR(Z$69),MONTH(Z$69),DAY(Z$69)))</f>
        <v>0</v>
      </c>
      <c r="AA317" s="122" t="str">
        <f>Setup!$C$9</f>
        <v>$</v>
      </c>
      <c r="AB317" s="68">
        <f>SUMIFS(Income!$F$7:$F$8050,Income!$D$7:$D$8050,$B317,Income!$B$7:$B$8050,"&gt;="&amp;DATE(YEAR(AA$69),MONTH(AA$69),DAY(AA$69)),Income!$B$7:$B$8050,"&lt;="&amp;DATE(YEAR(AB$69),MONTH(AB$69),DAY(AB$69)))</f>
        <v>0</v>
      </c>
      <c r="AC317" s="122" t="str">
        <f>Setup!$C$9</f>
        <v>$</v>
      </c>
      <c r="AD317" s="54">
        <f>SUMIFS(Income!$F$7:$F$8050,Income!$D$7:$D$8050,$B317,Income!$B$7:$B$8050,"&gt;="&amp;DATE(YEAR(AC$69),MONTH(AC$69),DAY(AC$69)),Income!$B$7:$B$8050,"&lt;="&amp;DATE(YEAR(AD$69),MONTH(AD$69),DAY(AD$69)))</f>
        <v>0</v>
      </c>
      <c r="AE317" s="61"/>
      <c r="AF317" s="61"/>
      <c r="AG317" s="61"/>
      <c r="AH317" s="61"/>
      <c r="AI317" s="61"/>
      <c r="AJ317" s="61"/>
      <c r="AK317" s="61"/>
      <c r="AL317" s="61"/>
      <c r="AM317" s="61"/>
      <c r="AN317" s="61"/>
      <c r="AO317" s="61"/>
      <c r="AP317" s="61"/>
      <c r="AQ317" s="61"/>
      <c r="AR317" s="61"/>
      <c r="AS317" s="61"/>
      <c r="AT317" s="61"/>
      <c r="AU317" s="61"/>
      <c r="AV317" s="61"/>
      <c r="AW317" s="61"/>
      <c r="AX317" s="61"/>
      <c r="AY317" s="61"/>
      <c r="AZ317" s="61"/>
      <c r="BA317" s="61"/>
      <c r="BB317" s="61"/>
      <c r="BC317" s="61"/>
      <c r="BD317" s="61"/>
      <c r="BE317" s="61"/>
      <c r="BF317" s="61"/>
      <c r="BG317" s="61"/>
      <c r="BH317" s="61"/>
      <c r="BI317" s="61"/>
      <c r="BJ317" s="61"/>
      <c r="BK317" s="61"/>
      <c r="BL317" s="61"/>
      <c r="BM317" s="61"/>
      <c r="BN317" s="61"/>
      <c r="BO317" s="61"/>
      <c r="BP317" s="61"/>
      <c r="BQ317" s="61"/>
      <c r="BR317" s="61"/>
      <c r="BS317" s="48"/>
    </row>
    <row r="318" spans="1:71" ht="21" customHeight="1">
      <c r="A318" s="1"/>
      <c r="B318" s="339" t="str">
        <f>Properties!$C30</f>
        <v>Property 22</v>
      </c>
      <c r="C318" s="122" t="str">
        <f>Setup!$C$9</f>
        <v>$</v>
      </c>
      <c r="D318" s="68">
        <f t="shared" si="95"/>
        <v>0</v>
      </c>
      <c r="E318" s="122" t="str">
        <f>Setup!$C$9</f>
        <v>$</v>
      </c>
      <c r="F318" s="68">
        <f t="shared" si="96"/>
        <v>0</v>
      </c>
      <c r="G318" s="122" t="str">
        <f>Setup!$C$9</f>
        <v>$</v>
      </c>
      <c r="H318" s="68">
        <f>SUMIFS(Income!$F$7:$F$8050,Income!$D$7:$D$8050,$B318,Income!$B$7:$B$8050,"&gt;="&amp;DATE(YEAR(G$69),MONTH(G$69),DAY(G$69)),Income!$B$7:$B$8050,"&lt;="&amp;DATE(YEAR(H$69),MONTH(H$69),DAY(H$69)))</f>
        <v>0</v>
      </c>
      <c r="I318" s="122" t="str">
        <f>Setup!$C$9</f>
        <v>$</v>
      </c>
      <c r="J318" s="68">
        <f>SUMIFS(Income!$F$7:$F$8050,Income!$D$7:$D$8050,$B318,Income!$B$7:$B$8050,"&gt;="&amp;DATE(YEAR(I$69),MONTH(I$69),DAY(I$69)),Income!$B$7:$B$8050,"&lt;="&amp;DATE(YEAR(J$69),MONTH(J$69),DAY(J$69)))</f>
        <v>0</v>
      </c>
      <c r="K318" s="122" t="str">
        <f>Setup!$C$9</f>
        <v>$</v>
      </c>
      <c r="L318" s="68">
        <f>SUMIFS(Income!$F$7:$F$8050,Income!$D$7:$D$8050,$B318,Income!$B$7:$B$8050,"&gt;="&amp;DATE(YEAR(K$69),MONTH(K$69),DAY(K$69)),Income!$B$7:$B$8050,"&lt;="&amp;DATE(YEAR(L$69),MONTH(L$69),DAY(L$69)))</f>
        <v>0</v>
      </c>
      <c r="M318" s="122" t="str">
        <f>Setup!$C$9</f>
        <v>$</v>
      </c>
      <c r="N318" s="68">
        <f>SUMIFS(Income!$F$7:$F$8050,Income!$D$7:$D$8050,$B318,Income!$B$7:$B$8050,"&gt;="&amp;DATE(YEAR(M$69),MONTH(M$69),DAY(M$69)),Income!$B$7:$B$8050,"&lt;="&amp;DATE(YEAR(N$69),MONTH(N$69),DAY(N$69)))</f>
        <v>0</v>
      </c>
      <c r="O318" s="122" t="str">
        <f>Setup!$C$9</f>
        <v>$</v>
      </c>
      <c r="P318" s="68">
        <f>SUMIFS(Income!$F$7:$F$8050,Income!$D$7:$D$8050,$B318,Income!$B$7:$B$8050,"&gt;="&amp;DATE(YEAR(O$69),MONTH(O$69),DAY(O$69)),Income!$B$7:$B$8050,"&lt;="&amp;DATE(YEAR(P$69),MONTH(P$69),DAY(P$69)))</f>
        <v>0</v>
      </c>
      <c r="Q318" s="122" t="str">
        <f>Setup!$C$9</f>
        <v>$</v>
      </c>
      <c r="R318" s="68">
        <f>SUMIFS(Income!$F$7:$F$8050,Income!$D$7:$D$8050,$B318,Income!$B$7:$B$8050,"&gt;="&amp;DATE(YEAR(Q$69),MONTH(Q$69),DAY(Q$69)),Income!$B$7:$B$8050,"&lt;="&amp;DATE(YEAR(R$69),MONTH(R$69),DAY(R$69)))</f>
        <v>0</v>
      </c>
      <c r="S318" s="122" t="str">
        <f>Setup!$C$9</f>
        <v>$</v>
      </c>
      <c r="T318" s="68">
        <f>SUMIFS(Income!$F$7:$F$8050,Income!$D$7:$D$8050,$B318,Income!$B$7:$B$8050,"&gt;="&amp;DATE(YEAR(S$69),MONTH(S$69),DAY(S$69)),Income!$B$7:$B$8050,"&lt;="&amp;DATE(YEAR(T$69),MONTH(T$69),DAY(T$69)))</f>
        <v>0</v>
      </c>
      <c r="U318" s="122" t="str">
        <f>Setup!$C$9</f>
        <v>$</v>
      </c>
      <c r="V318" s="68">
        <f>SUMIFS(Income!$F$7:$F$8050,Income!$D$7:$D$8050,$B318,Income!$B$7:$B$8050,"&gt;="&amp;DATE(YEAR(U$69),MONTH(U$69),DAY(U$69)),Income!$B$7:$B$8050,"&lt;="&amp;DATE(YEAR(V$69),MONTH(V$69),DAY(V$69)))</f>
        <v>0</v>
      </c>
      <c r="W318" s="122" t="str">
        <f>Setup!$C$9</f>
        <v>$</v>
      </c>
      <c r="X318" s="68">
        <f>SUMIFS(Income!$F$7:$F$8050,Income!$D$7:$D$8050,$B318,Income!$B$7:$B$8050,"&gt;="&amp;DATE(YEAR(W$69),MONTH(W$69),DAY(W$69)),Income!$B$7:$B$8050,"&lt;="&amp;DATE(YEAR(X$69),MONTH(X$69),DAY(X$69)))</f>
        <v>0</v>
      </c>
      <c r="Y318" s="122" t="str">
        <f>Setup!$C$9</f>
        <v>$</v>
      </c>
      <c r="Z318" s="68">
        <f>SUMIFS(Income!$F$7:$F$8050,Income!$D$7:$D$8050,$B318,Income!$B$7:$B$8050,"&gt;="&amp;DATE(YEAR(Y$69),MONTH(Y$69),DAY(Y$69)),Income!$B$7:$B$8050,"&lt;="&amp;DATE(YEAR(Z$69),MONTH(Z$69),DAY(Z$69)))</f>
        <v>0</v>
      </c>
      <c r="AA318" s="122" t="str">
        <f>Setup!$C$9</f>
        <v>$</v>
      </c>
      <c r="AB318" s="68">
        <f>SUMIFS(Income!$F$7:$F$8050,Income!$D$7:$D$8050,$B318,Income!$B$7:$B$8050,"&gt;="&amp;DATE(YEAR(AA$69),MONTH(AA$69),DAY(AA$69)),Income!$B$7:$B$8050,"&lt;="&amp;DATE(YEAR(AB$69),MONTH(AB$69),DAY(AB$69)))</f>
        <v>0</v>
      </c>
      <c r="AC318" s="122" t="str">
        <f>Setup!$C$9</f>
        <v>$</v>
      </c>
      <c r="AD318" s="54">
        <f>SUMIFS(Income!$F$7:$F$8050,Income!$D$7:$D$8050,$B318,Income!$B$7:$B$8050,"&gt;="&amp;DATE(YEAR(AC$69),MONTH(AC$69),DAY(AC$69)),Income!$B$7:$B$8050,"&lt;="&amp;DATE(YEAR(AD$69),MONTH(AD$69),DAY(AD$69)))</f>
        <v>0</v>
      </c>
      <c r="AE318" s="61"/>
      <c r="AF318" s="61"/>
      <c r="AG318" s="61"/>
      <c r="AH318" s="61"/>
      <c r="AI318" s="61"/>
      <c r="AJ318" s="61"/>
      <c r="AK318" s="61"/>
      <c r="AL318" s="61"/>
      <c r="AM318" s="61"/>
      <c r="AN318" s="61"/>
      <c r="AO318" s="61"/>
      <c r="AP318" s="61"/>
      <c r="AQ318" s="61"/>
      <c r="AR318" s="61"/>
      <c r="AS318" s="61"/>
      <c r="AT318" s="61"/>
      <c r="AU318" s="61"/>
      <c r="AV318" s="61"/>
      <c r="AW318" s="61"/>
      <c r="AX318" s="61"/>
      <c r="AY318" s="61"/>
      <c r="AZ318" s="61"/>
      <c r="BA318" s="61"/>
      <c r="BB318" s="61"/>
      <c r="BC318" s="61"/>
      <c r="BD318" s="61"/>
      <c r="BE318" s="61"/>
      <c r="BF318" s="61"/>
      <c r="BG318" s="61"/>
      <c r="BH318" s="61"/>
      <c r="BI318" s="61"/>
      <c r="BJ318" s="61"/>
      <c r="BK318" s="61"/>
      <c r="BL318" s="61"/>
      <c r="BM318" s="61"/>
      <c r="BN318" s="61"/>
      <c r="BO318" s="61"/>
      <c r="BP318" s="61"/>
      <c r="BQ318" s="61"/>
      <c r="BR318" s="61"/>
      <c r="BS318" s="48"/>
    </row>
    <row r="319" spans="1:71" ht="21" customHeight="1">
      <c r="A319" s="1"/>
      <c r="B319" s="339" t="str">
        <f>Properties!$C31</f>
        <v>Property 23</v>
      </c>
      <c r="C319" s="122" t="str">
        <f>Setup!$C$9</f>
        <v>$</v>
      </c>
      <c r="D319" s="68">
        <f t="shared" si="95"/>
        <v>0</v>
      </c>
      <c r="E319" s="122" t="str">
        <f>Setup!$C$9</f>
        <v>$</v>
      </c>
      <c r="F319" s="68">
        <f t="shared" si="96"/>
        <v>0</v>
      </c>
      <c r="G319" s="122" t="str">
        <f>Setup!$C$9</f>
        <v>$</v>
      </c>
      <c r="H319" s="68">
        <f>SUMIFS(Income!$F$7:$F$8050,Income!$D$7:$D$8050,$B319,Income!$B$7:$B$8050,"&gt;="&amp;DATE(YEAR(G$69),MONTH(G$69),DAY(G$69)),Income!$B$7:$B$8050,"&lt;="&amp;DATE(YEAR(H$69),MONTH(H$69),DAY(H$69)))</f>
        <v>0</v>
      </c>
      <c r="I319" s="122" t="str">
        <f>Setup!$C$9</f>
        <v>$</v>
      </c>
      <c r="J319" s="68">
        <f>SUMIFS(Income!$F$7:$F$8050,Income!$D$7:$D$8050,$B319,Income!$B$7:$B$8050,"&gt;="&amp;DATE(YEAR(I$69),MONTH(I$69),DAY(I$69)),Income!$B$7:$B$8050,"&lt;="&amp;DATE(YEAR(J$69),MONTH(J$69),DAY(J$69)))</f>
        <v>0</v>
      </c>
      <c r="K319" s="122" t="str">
        <f>Setup!$C$9</f>
        <v>$</v>
      </c>
      <c r="L319" s="68">
        <f>SUMIFS(Income!$F$7:$F$8050,Income!$D$7:$D$8050,$B319,Income!$B$7:$B$8050,"&gt;="&amp;DATE(YEAR(K$69),MONTH(K$69),DAY(K$69)),Income!$B$7:$B$8050,"&lt;="&amp;DATE(YEAR(L$69),MONTH(L$69),DAY(L$69)))</f>
        <v>0</v>
      </c>
      <c r="M319" s="122" t="str">
        <f>Setup!$C$9</f>
        <v>$</v>
      </c>
      <c r="N319" s="68">
        <f>SUMIFS(Income!$F$7:$F$8050,Income!$D$7:$D$8050,$B319,Income!$B$7:$B$8050,"&gt;="&amp;DATE(YEAR(M$69),MONTH(M$69),DAY(M$69)),Income!$B$7:$B$8050,"&lt;="&amp;DATE(YEAR(N$69),MONTH(N$69),DAY(N$69)))</f>
        <v>0</v>
      </c>
      <c r="O319" s="122" t="str">
        <f>Setup!$C$9</f>
        <v>$</v>
      </c>
      <c r="P319" s="68">
        <f>SUMIFS(Income!$F$7:$F$8050,Income!$D$7:$D$8050,$B319,Income!$B$7:$B$8050,"&gt;="&amp;DATE(YEAR(O$69),MONTH(O$69),DAY(O$69)),Income!$B$7:$B$8050,"&lt;="&amp;DATE(YEAR(P$69),MONTH(P$69),DAY(P$69)))</f>
        <v>0</v>
      </c>
      <c r="Q319" s="122" t="str">
        <f>Setup!$C$9</f>
        <v>$</v>
      </c>
      <c r="R319" s="68">
        <f>SUMIFS(Income!$F$7:$F$8050,Income!$D$7:$D$8050,$B319,Income!$B$7:$B$8050,"&gt;="&amp;DATE(YEAR(Q$69),MONTH(Q$69),DAY(Q$69)),Income!$B$7:$B$8050,"&lt;="&amp;DATE(YEAR(R$69),MONTH(R$69),DAY(R$69)))</f>
        <v>0</v>
      </c>
      <c r="S319" s="122" t="str">
        <f>Setup!$C$9</f>
        <v>$</v>
      </c>
      <c r="T319" s="68">
        <f>SUMIFS(Income!$F$7:$F$8050,Income!$D$7:$D$8050,$B319,Income!$B$7:$B$8050,"&gt;="&amp;DATE(YEAR(S$69),MONTH(S$69),DAY(S$69)),Income!$B$7:$B$8050,"&lt;="&amp;DATE(YEAR(T$69),MONTH(T$69),DAY(T$69)))</f>
        <v>0</v>
      </c>
      <c r="U319" s="122" t="str">
        <f>Setup!$C$9</f>
        <v>$</v>
      </c>
      <c r="V319" s="68">
        <f>SUMIFS(Income!$F$7:$F$8050,Income!$D$7:$D$8050,$B319,Income!$B$7:$B$8050,"&gt;="&amp;DATE(YEAR(U$69),MONTH(U$69),DAY(U$69)),Income!$B$7:$B$8050,"&lt;="&amp;DATE(YEAR(V$69),MONTH(V$69),DAY(V$69)))</f>
        <v>0</v>
      </c>
      <c r="W319" s="122" t="str">
        <f>Setup!$C$9</f>
        <v>$</v>
      </c>
      <c r="X319" s="68">
        <f>SUMIFS(Income!$F$7:$F$8050,Income!$D$7:$D$8050,$B319,Income!$B$7:$B$8050,"&gt;="&amp;DATE(YEAR(W$69),MONTH(W$69),DAY(W$69)),Income!$B$7:$B$8050,"&lt;="&amp;DATE(YEAR(X$69),MONTH(X$69),DAY(X$69)))</f>
        <v>0</v>
      </c>
      <c r="Y319" s="122" t="str">
        <f>Setup!$C$9</f>
        <v>$</v>
      </c>
      <c r="Z319" s="68">
        <f>SUMIFS(Income!$F$7:$F$8050,Income!$D$7:$D$8050,$B319,Income!$B$7:$B$8050,"&gt;="&amp;DATE(YEAR(Y$69),MONTH(Y$69),DAY(Y$69)),Income!$B$7:$B$8050,"&lt;="&amp;DATE(YEAR(Z$69),MONTH(Z$69),DAY(Z$69)))</f>
        <v>0</v>
      </c>
      <c r="AA319" s="122" t="str">
        <f>Setup!$C$9</f>
        <v>$</v>
      </c>
      <c r="AB319" s="68">
        <f>SUMIFS(Income!$F$7:$F$8050,Income!$D$7:$D$8050,$B319,Income!$B$7:$B$8050,"&gt;="&amp;DATE(YEAR(AA$69),MONTH(AA$69),DAY(AA$69)),Income!$B$7:$B$8050,"&lt;="&amp;DATE(YEAR(AB$69),MONTH(AB$69),DAY(AB$69)))</f>
        <v>0</v>
      </c>
      <c r="AC319" s="122" t="str">
        <f>Setup!$C$9</f>
        <v>$</v>
      </c>
      <c r="AD319" s="54">
        <f>SUMIFS(Income!$F$7:$F$8050,Income!$D$7:$D$8050,$B319,Income!$B$7:$B$8050,"&gt;="&amp;DATE(YEAR(AC$69),MONTH(AC$69),DAY(AC$69)),Income!$B$7:$B$8050,"&lt;="&amp;DATE(YEAR(AD$69),MONTH(AD$69),DAY(AD$69)))</f>
        <v>0</v>
      </c>
      <c r="AE319" s="61"/>
      <c r="AF319" s="61"/>
      <c r="AG319" s="61"/>
      <c r="AH319" s="61"/>
      <c r="AI319" s="61"/>
      <c r="AJ319" s="61"/>
      <c r="AK319" s="61"/>
      <c r="AL319" s="61"/>
      <c r="AM319" s="61"/>
      <c r="AN319" s="61"/>
      <c r="AO319" s="61"/>
      <c r="AP319" s="61"/>
      <c r="AQ319" s="61"/>
      <c r="AR319" s="61"/>
      <c r="AS319" s="61"/>
      <c r="AT319" s="61"/>
      <c r="AU319" s="61"/>
      <c r="AV319" s="61"/>
      <c r="AW319" s="61"/>
      <c r="AX319" s="61"/>
      <c r="AY319" s="61"/>
      <c r="AZ319" s="61"/>
      <c r="BA319" s="61"/>
      <c r="BB319" s="61"/>
      <c r="BC319" s="61"/>
      <c r="BD319" s="61"/>
      <c r="BE319" s="61"/>
      <c r="BF319" s="61"/>
      <c r="BG319" s="61"/>
      <c r="BH319" s="61"/>
      <c r="BI319" s="61"/>
      <c r="BJ319" s="61"/>
      <c r="BK319" s="61"/>
      <c r="BL319" s="61"/>
      <c r="BM319" s="61"/>
      <c r="BN319" s="61"/>
      <c r="BO319" s="61"/>
      <c r="BP319" s="61"/>
      <c r="BQ319" s="61"/>
      <c r="BR319" s="61"/>
      <c r="BS319" s="48"/>
    </row>
    <row r="320" spans="1:71" ht="21" customHeight="1">
      <c r="A320" s="1"/>
      <c r="B320" s="339" t="str">
        <f>Properties!$C32</f>
        <v>Property 24</v>
      </c>
      <c r="C320" s="122" t="str">
        <f>Setup!$C$9</f>
        <v>$</v>
      </c>
      <c r="D320" s="68">
        <f t="shared" si="95"/>
        <v>0</v>
      </c>
      <c r="E320" s="122" t="str">
        <f>Setup!$C$9</f>
        <v>$</v>
      </c>
      <c r="F320" s="68">
        <f t="shared" si="96"/>
        <v>0</v>
      </c>
      <c r="G320" s="122" t="str">
        <f>Setup!$C$9</f>
        <v>$</v>
      </c>
      <c r="H320" s="68">
        <f>SUMIFS(Income!$F$7:$F$8050,Income!$D$7:$D$8050,$B320,Income!$B$7:$B$8050,"&gt;="&amp;DATE(YEAR(G$69),MONTH(G$69),DAY(G$69)),Income!$B$7:$B$8050,"&lt;="&amp;DATE(YEAR(H$69),MONTH(H$69),DAY(H$69)))</f>
        <v>0</v>
      </c>
      <c r="I320" s="122" t="str">
        <f>Setup!$C$9</f>
        <v>$</v>
      </c>
      <c r="J320" s="68">
        <f>SUMIFS(Income!$F$7:$F$8050,Income!$D$7:$D$8050,$B320,Income!$B$7:$B$8050,"&gt;="&amp;DATE(YEAR(I$69),MONTH(I$69),DAY(I$69)),Income!$B$7:$B$8050,"&lt;="&amp;DATE(YEAR(J$69),MONTH(J$69),DAY(J$69)))</f>
        <v>0</v>
      </c>
      <c r="K320" s="122" t="str">
        <f>Setup!$C$9</f>
        <v>$</v>
      </c>
      <c r="L320" s="68">
        <f>SUMIFS(Income!$F$7:$F$8050,Income!$D$7:$D$8050,$B320,Income!$B$7:$B$8050,"&gt;="&amp;DATE(YEAR(K$69),MONTH(K$69),DAY(K$69)),Income!$B$7:$B$8050,"&lt;="&amp;DATE(YEAR(L$69),MONTH(L$69),DAY(L$69)))</f>
        <v>0</v>
      </c>
      <c r="M320" s="122" t="str">
        <f>Setup!$C$9</f>
        <v>$</v>
      </c>
      <c r="N320" s="68">
        <f>SUMIFS(Income!$F$7:$F$8050,Income!$D$7:$D$8050,$B320,Income!$B$7:$B$8050,"&gt;="&amp;DATE(YEAR(M$69),MONTH(M$69),DAY(M$69)),Income!$B$7:$B$8050,"&lt;="&amp;DATE(YEAR(N$69),MONTH(N$69),DAY(N$69)))</f>
        <v>0</v>
      </c>
      <c r="O320" s="122" t="str">
        <f>Setup!$C$9</f>
        <v>$</v>
      </c>
      <c r="P320" s="68">
        <f>SUMIFS(Income!$F$7:$F$8050,Income!$D$7:$D$8050,$B320,Income!$B$7:$B$8050,"&gt;="&amp;DATE(YEAR(O$69),MONTH(O$69),DAY(O$69)),Income!$B$7:$B$8050,"&lt;="&amp;DATE(YEAR(P$69),MONTH(P$69),DAY(P$69)))</f>
        <v>0</v>
      </c>
      <c r="Q320" s="122" t="str">
        <f>Setup!$C$9</f>
        <v>$</v>
      </c>
      <c r="R320" s="68">
        <f>SUMIFS(Income!$F$7:$F$8050,Income!$D$7:$D$8050,$B320,Income!$B$7:$B$8050,"&gt;="&amp;DATE(YEAR(Q$69),MONTH(Q$69),DAY(Q$69)),Income!$B$7:$B$8050,"&lt;="&amp;DATE(YEAR(R$69),MONTH(R$69),DAY(R$69)))</f>
        <v>0</v>
      </c>
      <c r="S320" s="122" t="str">
        <f>Setup!$C$9</f>
        <v>$</v>
      </c>
      <c r="T320" s="68">
        <f>SUMIFS(Income!$F$7:$F$8050,Income!$D$7:$D$8050,$B320,Income!$B$7:$B$8050,"&gt;="&amp;DATE(YEAR(S$69),MONTH(S$69),DAY(S$69)),Income!$B$7:$B$8050,"&lt;="&amp;DATE(YEAR(T$69),MONTH(T$69),DAY(T$69)))</f>
        <v>0</v>
      </c>
      <c r="U320" s="122" t="str">
        <f>Setup!$C$9</f>
        <v>$</v>
      </c>
      <c r="V320" s="68">
        <f>SUMIFS(Income!$F$7:$F$8050,Income!$D$7:$D$8050,$B320,Income!$B$7:$B$8050,"&gt;="&amp;DATE(YEAR(U$69),MONTH(U$69),DAY(U$69)),Income!$B$7:$B$8050,"&lt;="&amp;DATE(YEAR(V$69),MONTH(V$69),DAY(V$69)))</f>
        <v>0</v>
      </c>
      <c r="W320" s="122" t="str">
        <f>Setup!$C$9</f>
        <v>$</v>
      </c>
      <c r="X320" s="68">
        <f>SUMIFS(Income!$F$7:$F$8050,Income!$D$7:$D$8050,$B320,Income!$B$7:$B$8050,"&gt;="&amp;DATE(YEAR(W$69),MONTH(W$69),DAY(W$69)),Income!$B$7:$B$8050,"&lt;="&amp;DATE(YEAR(X$69),MONTH(X$69),DAY(X$69)))</f>
        <v>0</v>
      </c>
      <c r="Y320" s="122" t="str">
        <f>Setup!$C$9</f>
        <v>$</v>
      </c>
      <c r="Z320" s="68">
        <f>SUMIFS(Income!$F$7:$F$8050,Income!$D$7:$D$8050,$B320,Income!$B$7:$B$8050,"&gt;="&amp;DATE(YEAR(Y$69),MONTH(Y$69),DAY(Y$69)),Income!$B$7:$B$8050,"&lt;="&amp;DATE(YEAR(Z$69),MONTH(Z$69),DAY(Z$69)))</f>
        <v>0</v>
      </c>
      <c r="AA320" s="122" t="str">
        <f>Setup!$C$9</f>
        <v>$</v>
      </c>
      <c r="AB320" s="68">
        <f>SUMIFS(Income!$F$7:$F$8050,Income!$D$7:$D$8050,$B320,Income!$B$7:$B$8050,"&gt;="&amp;DATE(YEAR(AA$69),MONTH(AA$69),DAY(AA$69)),Income!$B$7:$B$8050,"&lt;="&amp;DATE(YEAR(AB$69),MONTH(AB$69),DAY(AB$69)))</f>
        <v>0</v>
      </c>
      <c r="AC320" s="122" t="str">
        <f>Setup!$C$9</f>
        <v>$</v>
      </c>
      <c r="AD320" s="54">
        <f>SUMIFS(Income!$F$7:$F$8050,Income!$D$7:$D$8050,$B320,Income!$B$7:$B$8050,"&gt;="&amp;DATE(YEAR(AC$69),MONTH(AC$69),DAY(AC$69)),Income!$B$7:$B$8050,"&lt;="&amp;DATE(YEAR(AD$69),MONTH(AD$69),DAY(AD$69)))</f>
        <v>0</v>
      </c>
      <c r="AE320" s="61"/>
      <c r="AF320" s="61"/>
      <c r="AG320" s="61"/>
      <c r="AH320" s="61"/>
      <c r="AI320" s="61"/>
      <c r="AJ320" s="61"/>
      <c r="AK320" s="61"/>
      <c r="AL320" s="61"/>
      <c r="AM320" s="61"/>
      <c r="AN320" s="61"/>
      <c r="AO320" s="61"/>
      <c r="AP320" s="61"/>
      <c r="AQ320" s="61"/>
      <c r="AR320" s="61"/>
      <c r="AS320" s="61"/>
      <c r="AT320" s="61"/>
      <c r="AU320" s="61"/>
      <c r="AV320" s="61"/>
      <c r="AW320" s="61"/>
      <c r="AX320" s="61"/>
      <c r="AY320" s="61"/>
      <c r="AZ320" s="61"/>
      <c r="BA320" s="61"/>
      <c r="BB320" s="61"/>
      <c r="BC320" s="61"/>
      <c r="BD320" s="61"/>
      <c r="BE320" s="61"/>
      <c r="BF320" s="61"/>
      <c r="BG320" s="61"/>
      <c r="BH320" s="61"/>
      <c r="BI320" s="61"/>
      <c r="BJ320" s="61"/>
      <c r="BK320" s="61"/>
      <c r="BL320" s="61"/>
      <c r="BM320" s="61"/>
      <c r="BN320" s="61"/>
      <c r="BO320" s="61"/>
      <c r="BP320" s="61"/>
      <c r="BQ320" s="61"/>
      <c r="BR320" s="61"/>
      <c r="BS320" s="48"/>
    </row>
    <row r="321" spans="1:71" ht="21" customHeight="1">
      <c r="A321" s="1"/>
      <c r="B321" s="339" t="str">
        <f>Properties!$C33</f>
        <v>Property 25</v>
      </c>
      <c r="C321" s="122" t="str">
        <f>Setup!$C$9</f>
        <v>$</v>
      </c>
      <c r="D321" s="68">
        <f t="shared" si="95"/>
        <v>0</v>
      </c>
      <c r="E321" s="122" t="str">
        <f>Setup!$C$9</f>
        <v>$</v>
      </c>
      <c r="F321" s="68">
        <f t="shared" si="96"/>
        <v>0</v>
      </c>
      <c r="G321" s="122" t="str">
        <f>Setup!$C$9</f>
        <v>$</v>
      </c>
      <c r="H321" s="68">
        <f>SUMIFS(Income!$F$7:$F$8050,Income!$D$7:$D$8050,$B321,Income!$B$7:$B$8050,"&gt;="&amp;DATE(YEAR(G$69),MONTH(G$69),DAY(G$69)),Income!$B$7:$B$8050,"&lt;="&amp;DATE(YEAR(H$69),MONTH(H$69),DAY(H$69)))</f>
        <v>0</v>
      </c>
      <c r="I321" s="122" t="str">
        <f>Setup!$C$9</f>
        <v>$</v>
      </c>
      <c r="J321" s="68">
        <f>SUMIFS(Income!$F$7:$F$8050,Income!$D$7:$D$8050,$B321,Income!$B$7:$B$8050,"&gt;="&amp;DATE(YEAR(I$69),MONTH(I$69),DAY(I$69)),Income!$B$7:$B$8050,"&lt;="&amp;DATE(YEAR(J$69),MONTH(J$69),DAY(J$69)))</f>
        <v>0</v>
      </c>
      <c r="K321" s="122" t="str">
        <f>Setup!$C$9</f>
        <v>$</v>
      </c>
      <c r="L321" s="68">
        <f>SUMIFS(Income!$F$7:$F$8050,Income!$D$7:$D$8050,$B321,Income!$B$7:$B$8050,"&gt;="&amp;DATE(YEAR(K$69),MONTH(K$69),DAY(K$69)),Income!$B$7:$B$8050,"&lt;="&amp;DATE(YEAR(L$69),MONTH(L$69),DAY(L$69)))</f>
        <v>0</v>
      </c>
      <c r="M321" s="122" t="str">
        <f>Setup!$C$9</f>
        <v>$</v>
      </c>
      <c r="N321" s="68">
        <f>SUMIFS(Income!$F$7:$F$8050,Income!$D$7:$D$8050,$B321,Income!$B$7:$B$8050,"&gt;="&amp;DATE(YEAR(M$69),MONTH(M$69),DAY(M$69)),Income!$B$7:$B$8050,"&lt;="&amp;DATE(YEAR(N$69),MONTH(N$69),DAY(N$69)))</f>
        <v>0</v>
      </c>
      <c r="O321" s="122" t="str">
        <f>Setup!$C$9</f>
        <v>$</v>
      </c>
      <c r="P321" s="68">
        <f>SUMIFS(Income!$F$7:$F$8050,Income!$D$7:$D$8050,$B321,Income!$B$7:$B$8050,"&gt;="&amp;DATE(YEAR(O$69),MONTH(O$69),DAY(O$69)),Income!$B$7:$B$8050,"&lt;="&amp;DATE(YEAR(P$69),MONTH(P$69),DAY(P$69)))</f>
        <v>0</v>
      </c>
      <c r="Q321" s="122" t="str">
        <f>Setup!$C$9</f>
        <v>$</v>
      </c>
      <c r="R321" s="68">
        <f>SUMIFS(Income!$F$7:$F$8050,Income!$D$7:$D$8050,$B321,Income!$B$7:$B$8050,"&gt;="&amp;DATE(YEAR(Q$69),MONTH(Q$69),DAY(Q$69)),Income!$B$7:$B$8050,"&lt;="&amp;DATE(YEAR(R$69),MONTH(R$69),DAY(R$69)))</f>
        <v>0</v>
      </c>
      <c r="S321" s="122" t="str">
        <f>Setup!$C$9</f>
        <v>$</v>
      </c>
      <c r="T321" s="68">
        <f>SUMIFS(Income!$F$7:$F$8050,Income!$D$7:$D$8050,$B321,Income!$B$7:$B$8050,"&gt;="&amp;DATE(YEAR(S$69),MONTH(S$69),DAY(S$69)),Income!$B$7:$B$8050,"&lt;="&amp;DATE(YEAR(T$69),MONTH(T$69),DAY(T$69)))</f>
        <v>0</v>
      </c>
      <c r="U321" s="122" t="str">
        <f>Setup!$C$9</f>
        <v>$</v>
      </c>
      <c r="V321" s="68">
        <f>SUMIFS(Income!$F$7:$F$8050,Income!$D$7:$D$8050,$B321,Income!$B$7:$B$8050,"&gt;="&amp;DATE(YEAR(U$69),MONTH(U$69),DAY(U$69)),Income!$B$7:$B$8050,"&lt;="&amp;DATE(YEAR(V$69),MONTH(V$69),DAY(V$69)))</f>
        <v>0</v>
      </c>
      <c r="W321" s="122" t="str">
        <f>Setup!$C$9</f>
        <v>$</v>
      </c>
      <c r="X321" s="68">
        <f>SUMIFS(Income!$F$7:$F$8050,Income!$D$7:$D$8050,$B321,Income!$B$7:$B$8050,"&gt;="&amp;DATE(YEAR(W$69),MONTH(W$69),DAY(W$69)),Income!$B$7:$B$8050,"&lt;="&amp;DATE(YEAR(X$69),MONTH(X$69),DAY(X$69)))</f>
        <v>0</v>
      </c>
      <c r="Y321" s="122" t="str">
        <f>Setup!$C$9</f>
        <v>$</v>
      </c>
      <c r="Z321" s="68">
        <f>SUMIFS(Income!$F$7:$F$8050,Income!$D$7:$D$8050,$B321,Income!$B$7:$B$8050,"&gt;="&amp;DATE(YEAR(Y$69),MONTH(Y$69),DAY(Y$69)),Income!$B$7:$B$8050,"&lt;="&amp;DATE(YEAR(Z$69),MONTH(Z$69),DAY(Z$69)))</f>
        <v>0</v>
      </c>
      <c r="AA321" s="122" t="str">
        <f>Setup!$C$9</f>
        <v>$</v>
      </c>
      <c r="AB321" s="68">
        <f>SUMIFS(Income!$F$7:$F$8050,Income!$D$7:$D$8050,$B321,Income!$B$7:$B$8050,"&gt;="&amp;DATE(YEAR(AA$69),MONTH(AA$69),DAY(AA$69)),Income!$B$7:$B$8050,"&lt;="&amp;DATE(YEAR(AB$69),MONTH(AB$69),DAY(AB$69)))</f>
        <v>0</v>
      </c>
      <c r="AC321" s="122" t="str">
        <f>Setup!$C$9</f>
        <v>$</v>
      </c>
      <c r="AD321" s="54">
        <f>SUMIFS(Income!$F$7:$F$8050,Income!$D$7:$D$8050,$B321,Income!$B$7:$B$8050,"&gt;="&amp;DATE(YEAR(AC$69),MONTH(AC$69),DAY(AC$69)),Income!$B$7:$B$8050,"&lt;="&amp;DATE(YEAR(AD$69),MONTH(AD$69),DAY(AD$69)))</f>
        <v>0</v>
      </c>
      <c r="AE321" s="61"/>
      <c r="AF321" s="61"/>
      <c r="AG321" s="61"/>
      <c r="AH321" s="61"/>
      <c r="AI321" s="61"/>
      <c r="AJ321" s="61"/>
      <c r="AK321" s="61"/>
      <c r="AL321" s="61"/>
      <c r="AM321" s="61"/>
      <c r="AN321" s="61"/>
      <c r="AO321" s="61"/>
      <c r="AP321" s="61"/>
      <c r="AQ321" s="61"/>
      <c r="AR321" s="61"/>
      <c r="AS321" s="61"/>
      <c r="AT321" s="61"/>
      <c r="AU321" s="61"/>
      <c r="AV321" s="61"/>
      <c r="AW321" s="61"/>
      <c r="AX321" s="61"/>
      <c r="AY321" s="61"/>
      <c r="AZ321" s="61"/>
      <c r="BA321" s="61"/>
      <c r="BB321" s="61"/>
      <c r="BC321" s="61"/>
      <c r="BD321" s="61"/>
      <c r="BE321" s="61"/>
      <c r="BF321" s="61"/>
      <c r="BG321" s="61"/>
      <c r="BH321" s="61"/>
      <c r="BI321" s="61"/>
      <c r="BJ321" s="61"/>
      <c r="BK321" s="61"/>
      <c r="BL321" s="61"/>
      <c r="BM321" s="61"/>
      <c r="BN321" s="61"/>
      <c r="BO321" s="61"/>
      <c r="BP321" s="61"/>
      <c r="BQ321" s="61"/>
      <c r="BR321" s="61"/>
      <c r="BS321" s="48"/>
    </row>
    <row r="322" spans="1:71" ht="21" customHeight="1">
      <c r="A322" s="1"/>
      <c r="B322" s="339" t="str">
        <f>Properties!$C34</f>
        <v>Property 26</v>
      </c>
      <c r="C322" s="122" t="str">
        <f>Setup!$C$9</f>
        <v>$</v>
      </c>
      <c r="D322" s="68">
        <f t="shared" si="95"/>
        <v>0</v>
      </c>
      <c r="E322" s="122" t="str">
        <f>Setup!$C$9</f>
        <v>$</v>
      </c>
      <c r="F322" s="68">
        <f t="shared" si="96"/>
        <v>0</v>
      </c>
      <c r="G322" s="122" t="str">
        <f>Setup!$C$9</f>
        <v>$</v>
      </c>
      <c r="H322" s="68">
        <f>SUMIFS(Income!$F$7:$F$8050,Income!$D$7:$D$8050,$B322,Income!$B$7:$B$8050,"&gt;="&amp;DATE(YEAR(G$69),MONTH(G$69),DAY(G$69)),Income!$B$7:$B$8050,"&lt;="&amp;DATE(YEAR(H$69),MONTH(H$69),DAY(H$69)))</f>
        <v>0</v>
      </c>
      <c r="I322" s="122" t="str">
        <f>Setup!$C$9</f>
        <v>$</v>
      </c>
      <c r="J322" s="68">
        <f>SUMIFS(Income!$F$7:$F$8050,Income!$D$7:$D$8050,$B322,Income!$B$7:$B$8050,"&gt;="&amp;DATE(YEAR(I$69),MONTH(I$69),DAY(I$69)),Income!$B$7:$B$8050,"&lt;="&amp;DATE(YEAR(J$69),MONTH(J$69),DAY(J$69)))</f>
        <v>0</v>
      </c>
      <c r="K322" s="122" t="str">
        <f>Setup!$C$9</f>
        <v>$</v>
      </c>
      <c r="L322" s="68">
        <f>SUMIFS(Income!$F$7:$F$8050,Income!$D$7:$D$8050,$B322,Income!$B$7:$B$8050,"&gt;="&amp;DATE(YEAR(K$69),MONTH(K$69),DAY(K$69)),Income!$B$7:$B$8050,"&lt;="&amp;DATE(YEAR(L$69),MONTH(L$69),DAY(L$69)))</f>
        <v>0</v>
      </c>
      <c r="M322" s="122" t="str">
        <f>Setup!$C$9</f>
        <v>$</v>
      </c>
      <c r="N322" s="68">
        <f>SUMIFS(Income!$F$7:$F$8050,Income!$D$7:$D$8050,$B322,Income!$B$7:$B$8050,"&gt;="&amp;DATE(YEAR(M$69),MONTH(M$69),DAY(M$69)),Income!$B$7:$B$8050,"&lt;="&amp;DATE(YEAR(N$69),MONTH(N$69),DAY(N$69)))</f>
        <v>0</v>
      </c>
      <c r="O322" s="122" t="str">
        <f>Setup!$C$9</f>
        <v>$</v>
      </c>
      <c r="P322" s="68">
        <f>SUMIFS(Income!$F$7:$F$8050,Income!$D$7:$D$8050,$B322,Income!$B$7:$B$8050,"&gt;="&amp;DATE(YEAR(O$69),MONTH(O$69),DAY(O$69)),Income!$B$7:$B$8050,"&lt;="&amp;DATE(YEAR(P$69),MONTH(P$69),DAY(P$69)))</f>
        <v>0</v>
      </c>
      <c r="Q322" s="122" t="str">
        <f>Setup!$C$9</f>
        <v>$</v>
      </c>
      <c r="R322" s="68">
        <f>SUMIFS(Income!$F$7:$F$8050,Income!$D$7:$D$8050,$B322,Income!$B$7:$B$8050,"&gt;="&amp;DATE(YEAR(Q$69),MONTH(Q$69),DAY(Q$69)),Income!$B$7:$B$8050,"&lt;="&amp;DATE(YEAR(R$69),MONTH(R$69),DAY(R$69)))</f>
        <v>0</v>
      </c>
      <c r="S322" s="122" t="str">
        <f>Setup!$C$9</f>
        <v>$</v>
      </c>
      <c r="T322" s="68">
        <f>SUMIFS(Income!$F$7:$F$8050,Income!$D$7:$D$8050,$B322,Income!$B$7:$B$8050,"&gt;="&amp;DATE(YEAR(S$69),MONTH(S$69),DAY(S$69)),Income!$B$7:$B$8050,"&lt;="&amp;DATE(YEAR(T$69),MONTH(T$69),DAY(T$69)))</f>
        <v>0</v>
      </c>
      <c r="U322" s="122" t="str">
        <f>Setup!$C$9</f>
        <v>$</v>
      </c>
      <c r="V322" s="68">
        <f>SUMIFS(Income!$F$7:$F$8050,Income!$D$7:$D$8050,$B322,Income!$B$7:$B$8050,"&gt;="&amp;DATE(YEAR(U$69),MONTH(U$69),DAY(U$69)),Income!$B$7:$B$8050,"&lt;="&amp;DATE(YEAR(V$69),MONTH(V$69),DAY(V$69)))</f>
        <v>0</v>
      </c>
      <c r="W322" s="122" t="str">
        <f>Setup!$C$9</f>
        <v>$</v>
      </c>
      <c r="X322" s="68">
        <f>SUMIFS(Income!$F$7:$F$8050,Income!$D$7:$D$8050,$B322,Income!$B$7:$B$8050,"&gt;="&amp;DATE(YEAR(W$69),MONTH(W$69),DAY(W$69)),Income!$B$7:$B$8050,"&lt;="&amp;DATE(YEAR(X$69),MONTH(X$69),DAY(X$69)))</f>
        <v>0</v>
      </c>
      <c r="Y322" s="122" t="str">
        <f>Setup!$C$9</f>
        <v>$</v>
      </c>
      <c r="Z322" s="68">
        <f>SUMIFS(Income!$F$7:$F$8050,Income!$D$7:$D$8050,$B322,Income!$B$7:$B$8050,"&gt;="&amp;DATE(YEAR(Y$69),MONTH(Y$69),DAY(Y$69)),Income!$B$7:$B$8050,"&lt;="&amp;DATE(YEAR(Z$69),MONTH(Z$69),DAY(Z$69)))</f>
        <v>0</v>
      </c>
      <c r="AA322" s="122" t="str">
        <f>Setup!$C$9</f>
        <v>$</v>
      </c>
      <c r="AB322" s="68">
        <f>SUMIFS(Income!$F$7:$F$8050,Income!$D$7:$D$8050,$B322,Income!$B$7:$B$8050,"&gt;="&amp;DATE(YEAR(AA$69),MONTH(AA$69),DAY(AA$69)),Income!$B$7:$B$8050,"&lt;="&amp;DATE(YEAR(AB$69),MONTH(AB$69),DAY(AB$69)))</f>
        <v>0</v>
      </c>
      <c r="AC322" s="122" t="str">
        <f>Setup!$C$9</f>
        <v>$</v>
      </c>
      <c r="AD322" s="54">
        <f>SUMIFS(Income!$F$7:$F$8050,Income!$D$7:$D$8050,$B322,Income!$B$7:$B$8050,"&gt;="&amp;DATE(YEAR(AC$69),MONTH(AC$69),DAY(AC$69)),Income!$B$7:$B$8050,"&lt;="&amp;DATE(YEAR(AD$69),MONTH(AD$69),DAY(AD$69)))</f>
        <v>0</v>
      </c>
      <c r="AE322" s="61"/>
      <c r="AF322" s="61"/>
      <c r="AG322" s="61"/>
      <c r="AH322" s="61"/>
      <c r="AI322" s="61"/>
      <c r="AJ322" s="61"/>
      <c r="AK322" s="61"/>
      <c r="AL322" s="61"/>
      <c r="AM322" s="61"/>
      <c r="AN322" s="61"/>
      <c r="AO322" s="61"/>
      <c r="AP322" s="61"/>
      <c r="AQ322" s="61"/>
      <c r="AR322" s="61"/>
      <c r="AS322" s="61"/>
      <c r="AT322" s="61"/>
      <c r="AU322" s="61"/>
      <c r="AV322" s="61"/>
      <c r="AW322" s="61"/>
      <c r="AX322" s="61"/>
      <c r="AY322" s="61"/>
      <c r="AZ322" s="61"/>
      <c r="BA322" s="61"/>
      <c r="BB322" s="61"/>
      <c r="BC322" s="61"/>
      <c r="BD322" s="61"/>
      <c r="BE322" s="61"/>
      <c r="BF322" s="61"/>
      <c r="BG322" s="61"/>
      <c r="BH322" s="61"/>
      <c r="BI322" s="61"/>
      <c r="BJ322" s="61"/>
      <c r="BK322" s="61"/>
      <c r="BL322" s="61"/>
      <c r="BM322" s="61"/>
      <c r="BN322" s="61"/>
      <c r="BO322" s="61"/>
      <c r="BP322" s="61"/>
      <c r="BQ322" s="61"/>
      <c r="BR322" s="61"/>
      <c r="BS322" s="48"/>
    </row>
    <row r="323" spans="1:71" ht="21" customHeight="1">
      <c r="A323" s="1"/>
      <c r="B323" s="339" t="str">
        <f>Properties!$C35</f>
        <v>Property 27</v>
      </c>
      <c r="C323" s="122" t="str">
        <f>Setup!$C$9</f>
        <v>$</v>
      </c>
      <c r="D323" s="68">
        <f t="shared" si="95"/>
        <v>0</v>
      </c>
      <c r="E323" s="122" t="str">
        <f>Setup!$C$9</f>
        <v>$</v>
      </c>
      <c r="F323" s="68">
        <f t="shared" si="96"/>
        <v>0</v>
      </c>
      <c r="G323" s="122" t="str">
        <f>Setup!$C$9</f>
        <v>$</v>
      </c>
      <c r="H323" s="68">
        <f>SUMIFS(Income!$F$7:$F$8050,Income!$D$7:$D$8050,$B323,Income!$B$7:$B$8050,"&gt;="&amp;DATE(YEAR(G$69),MONTH(G$69),DAY(G$69)),Income!$B$7:$B$8050,"&lt;="&amp;DATE(YEAR(H$69),MONTH(H$69),DAY(H$69)))</f>
        <v>0</v>
      </c>
      <c r="I323" s="122" t="str">
        <f>Setup!$C$9</f>
        <v>$</v>
      </c>
      <c r="J323" s="68">
        <f>SUMIFS(Income!$F$7:$F$8050,Income!$D$7:$D$8050,$B323,Income!$B$7:$B$8050,"&gt;="&amp;DATE(YEAR(I$69),MONTH(I$69),DAY(I$69)),Income!$B$7:$B$8050,"&lt;="&amp;DATE(YEAR(J$69),MONTH(J$69),DAY(J$69)))</f>
        <v>0</v>
      </c>
      <c r="K323" s="122" t="str">
        <f>Setup!$C$9</f>
        <v>$</v>
      </c>
      <c r="L323" s="68">
        <f>SUMIFS(Income!$F$7:$F$8050,Income!$D$7:$D$8050,$B323,Income!$B$7:$B$8050,"&gt;="&amp;DATE(YEAR(K$69),MONTH(K$69),DAY(K$69)),Income!$B$7:$B$8050,"&lt;="&amp;DATE(YEAR(L$69),MONTH(L$69),DAY(L$69)))</f>
        <v>0</v>
      </c>
      <c r="M323" s="122" t="str">
        <f>Setup!$C$9</f>
        <v>$</v>
      </c>
      <c r="N323" s="68">
        <f>SUMIFS(Income!$F$7:$F$8050,Income!$D$7:$D$8050,$B323,Income!$B$7:$B$8050,"&gt;="&amp;DATE(YEAR(M$69),MONTH(M$69),DAY(M$69)),Income!$B$7:$B$8050,"&lt;="&amp;DATE(YEAR(N$69),MONTH(N$69),DAY(N$69)))</f>
        <v>0</v>
      </c>
      <c r="O323" s="122" t="str">
        <f>Setup!$C$9</f>
        <v>$</v>
      </c>
      <c r="P323" s="68">
        <f>SUMIFS(Income!$F$7:$F$8050,Income!$D$7:$D$8050,$B323,Income!$B$7:$B$8050,"&gt;="&amp;DATE(YEAR(O$69),MONTH(O$69),DAY(O$69)),Income!$B$7:$B$8050,"&lt;="&amp;DATE(YEAR(P$69),MONTH(P$69),DAY(P$69)))</f>
        <v>0</v>
      </c>
      <c r="Q323" s="122" t="str">
        <f>Setup!$C$9</f>
        <v>$</v>
      </c>
      <c r="R323" s="68">
        <f>SUMIFS(Income!$F$7:$F$8050,Income!$D$7:$D$8050,$B323,Income!$B$7:$B$8050,"&gt;="&amp;DATE(YEAR(Q$69),MONTH(Q$69),DAY(Q$69)),Income!$B$7:$B$8050,"&lt;="&amp;DATE(YEAR(R$69),MONTH(R$69),DAY(R$69)))</f>
        <v>0</v>
      </c>
      <c r="S323" s="122" t="str">
        <f>Setup!$C$9</f>
        <v>$</v>
      </c>
      <c r="T323" s="68">
        <f>SUMIFS(Income!$F$7:$F$8050,Income!$D$7:$D$8050,$B323,Income!$B$7:$B$8050,"&gt;="&amp;DATE(YEAR(S$69),MONTH(S$69),DAY(S$69)),Income!$B$7:$B$8050,"&lt;="&amp;DATE(YEAR(T$69),MONTH(T$69),DAY(T$69)))</f>
        <v>0</v>
      </c>
      <c r="U323" s="122" t="str">
        <f>Setup!$C$9</f>
        <v>$</v>
      </c>
      <c r="V323" s="68">
        <f>SUMIFS(Income!$F$7:$F$8050,Income!$D$7:$D$8050,$B323,Income!$B$7:$B$8050,"&gt;="&amp;DATE(YEAR(U$69),MONTH(U$69),DAY(U$69)),Income!$B$7:$B$8050,"&lt;="&amp;DATE(YEAR(V$69),MONTH(V$69),DAY(V$69)))</f>
        <v>0</v>
      </c>
      <c r="W323" s="122" t="str">
        <f>Setup!$C$9</f>
        <v>$</v>
      </c>
      <c r="X323" s="68">
        <f>SUMIFS(Income!$F$7:$F$8050,Income!$D$7:$D$8050,$B323,Income!$B$7:$B$8050,"&gt;="&amp;DATE(YEAR(W$69),MONTH(W$69),DAY(W$69)),Income!$B$7:$B$8050,"&lt;="&amp;DATE(YEAR(X$69),MONTH(X$69),DAY(X$69)))</f>
        <v>0</v>
      </c>
      <c r="Y323" s="122" t="str">
        <f>Setup!$C$9</f>
        <v>$</v>
      </c>
      <c r="Z323" s="68">
        <f>SUMIFS(Income!$F$7:$F$8050,Income!$D$7:$D$8050,$B323,Income!$B$7:$B$8050,"&gt;="&amp;DATE(YEAR(Y$69),MONTH(Y$69),DAY(Y$69)),Income!$B$7:$B$8050,"&lt;="&amp;DATE(YEAR(Z$69),MONTH(Z$69),DAY(Z$69)))</f>
        <v>0</v>
      </c>
      <c r="AA323" s="122" t="str">
        <f>Setup!$C$9</f>
        <v>$</v>
      </c>
      <c r="AB323" s="68">
        <f>SUMIFS(Income!$F$7:$F$8050,Income!$D$7:$D$8050,$B323,Income!$B$7:$B$8050,"&gt;="&amp;DATE(YEAR(AA$69),MONTH(AA$69),DAY(AA$69)),Income!$B$7:$B$8050,"&lt;="&amp;DATE(YEAR(AB$69),MONTH(AB$69),DAY(AB$69)))</f>
        <v>0</v>
      </c>
      <c r="AC323" s="122" t="str">
        <f>Setup!$C$9</f>
        <v>$</v>
      </c>
      <c r="AD323" s="54">
        <f>SUMIFS(Income!$F$7:$F$8050,Income!$D$7:$D$8050,$B323,Income!$B$7:$B$8050,"&gt;="&amp;DATE(YEAR(AC$69),MONTH(AC$69),DAY(AC$69)),Income!$B$7:$B$8050,"&lt;="&amp;DATE(YEAR(AD$69),MONTH(AD$69),DAY(AD$69)))</f>
        <v>0</v>
      </c>
      <c r="AE323" s="61"/>
      <c r="AF323" s="61"/>
      <c r="AG323" s="61"/>
      <c r="AH323" s="61"/>
      <c r="AI323" s="61"/>
      <c r="AJ323" s="61"/>
      <c r="AK323" s="61"/>
      <c r="AL323" s="61"/>
      <c r="AM323" s="61"/>
      <c r="AN323" s="61"/>
      <c r="AO323" s="61"/>
      <c r="AP323" s="61"/>
      <c r="AQ323" s="61"/>
      <c r="AR323" s="61"/>
      <c r="AS323" s="61"/>
      <c r="AT323" s="61"/>
      <c r="AU323" s="61"/>
      <c r="AV323" s="61"/>
      <c r="AW323" s="61"/>
      <c r="AX323" s="61"/>
      <c r="AY323" s="61"/>
      <c r="AZ323" s="61"/>
      <c r="BA323" s="61"/>
      <c r="BB323" s="61"/>
      <c r="BC323" s="61"/>
      <c r="BD323" s="61"/>
      <c r="BE323" s="61"/>
      <c r="BF323" s="61"/>
      <c r="BG323" s="61"/>
      <c r="BH323" s="61"/>
      <c r="BI323" s="61"/>
      <c r="BJ323" s="61"/>
      <c r="BK323" s="61"/>
      <c r="BL323" s="61"/>
      <c r="BM323" s="61"/>
      <c r="BN323" s="61"/>
      <c r="BO323" s="61"/>
      <c r="BP323" s="61"/>
      <c r="BQ323" s="61"/>
      <c r="BR323" s="61"/>
      <c r="BS323" s="48"/>
    </row>
    <row r="324" spans="1:71" ht="21" customHeight="1">
      <c r="A324" s="1"/>
      <c r="B324" s="339" t="str">
        <f>Properties!$C36</f>
        <v>Property 28</v>
      </c>
      <c r="C324" s="122" t="str">
        <f>Setup!$C$9</f>
        <v>$</v>
      </c>
      <c r="D324" s="68">
        <f t="shared" si="95"/>
        <v>0</v>
      </c>
      <c r="E324" s="122" t="str">
        <f>Setup!$C$9</f>
        <v>$</v>
      </c>
      <c r="F324" s="68">
        <f t="shared" si="96"/>
        <v>0</v>
      </c>
      <c r="G324" s="122" t="str">
        <f>Setup!$C$9</f>
        <v>$</v>
      </c>
      <c r="H324" s="68">
        <f>SUMIFS(Income!$F$7:$F$8050,Income!$D$7:$D$8050,$B324,Income!$B$7:$B$8050,"&gt;="&amp;DATE(YEAR(G$69),MONTH(G$69),DAY(G$69)),Income!$B$7:$B$8050,"&lt;="&amp;DATE(YEAR(H$69),MONTH(H$69),DAY(H$69)))</f>
        <v>0</v>
      </c>
      <c r="I324" s="122" t="str">
        <f>Setup!$C$9</f>
        <v>$</v>
      </c>
      <c r="J324" s="68">
        <f>SUMIFS(Income!$F$7:$F$8050,Income!$D$7:$D$8050,$B324,Income!$B$7:$B$8050,"&gt;="&amp;DATE(YEAR(I$69),MONTH(I$69),DAY(I$69)),Income!$B$7:$B$8050,"&lt;="&amp;DATE(YEAR(J$69),MONTH(J$69),DAY(J$69)))</f>
        <v>0</v>
      </c>
      <c r="K324" s="122" t="str">
        <f>Setup!$C$9</f>
        <v>$</v>
      </c>
      <c r="L324" s="68">
        <f>SUMIFS(Income!$F$7:$F$8050,Income!$D$7:$D$8050,$B324,Income!$B$7:$B$8050,"&gt;="&amp;DATE(YEAR(K$69),MONTH(K$69),DAY(K$69)),Income!$B$7:$B$8050,"&lt;="&amp;DATE(YEAR(L$69),MONTH(L$69),DAY(L$69)))</f>
        <v>0</v>
      </c>
      <c r="M324" s="122" t="str">
        <f>Setup!$C$9</f>
        <v>$</v>
      </c>
      <c r="N324" s="68">
        <f>SUMIFS(Income!$F$7:$F$8050,Income!$D$7:$D$8050,$B324,Income!$B$7:$B$8050,"&gt;="&amp;DATE(YEAR(M$69),MONTH(M$69),DAY(M$69)),Income!$B$7:$B$8050,"&lt;="&amp;DATE(YEAR(N$69),MONTH(N$69),DAY(N$69)))</f>
        <v>0</v>
      </c>
      <c r="O324" s="122" t="str">
        <f>Setup!$C$9</f>
        <v>$</v>
      </c>
      <c r="P324" s="68">
        <f>SUMIFS(Income!$F$7:$F$8050,Income!$D$7:$D$8050,$B324,Income!$B$7:$B$8050,"&gt;="&amp;DATE(YEAR(O$69),MONTH(O$69),DAY(O$69)),Income!$B$7:$B$8050,"&lt;="&amp;DATE(YEAR(P$69),MONTH(P$69),DAY(P$69)))</f>
        <v>0</v>
      </c>
      <c r="Q324" s="122" t="str">
        <f>Setup!$C$9</f>
        <v>$</v>
      </c>
      <c r="R324" s="68">
        <f>SUMIFS(Income!$F$7:$F$8050,Income!$D$7:$D$8050,$B324,Income!$B$7:$B$8050,"&gt;="&amp;DATE(YEAR(Q$69),MONTH(Q$69),DAY(Q$69)),Income!$B$7:$B$8050,"&lt;="&amp;DATE(YEAR(R$69),MONTH(R$69),DAY(R$69)))</f>
        <v>0</v>
      </c>
      <c r="S324" s="122" t="str">
        <f>Setup!$C$9</f>
        <v>$</v>
      </c>
      <c r="T324" s="68">
        <f>SUMIFS(Income!$F$7:$F$8050,Income!$D$7:$D$8050,$B324,Income!$B$7:$B$8050,"&gt;="&amp;DATE(YEAR(S$69),MONTH(S$69),DAY(S$69)),Income!$B$7:$B$8050,"&lt;="&amp;DATE(YEAR(T$69),MONTH(T$69),DAY(T$69)))</f>
        <v>0</v>
      </c>
      <c r="U324" s="122" t="str">
        <f>Setup!$C$9</f>
        <v>$</v>
      </c>
      <c r="V324" s="68">
        <f>SUMIFS(Income!$F$7:$F$8050,Income!$D$7:$D$8050,$B324,Income!$B$7:$B$8050,"&gt;="&amp;DATE(YEAR(U$69),MONTH(U$69),DAY(U$69)),Income!$B$7:$B$8050,"&lt;="&amp;DATE(YEAR(V$69),MONTH(V$69),DAY(V$69)))</f>
        <v>0</v>
      </c>
      <c r="W324" s="122" t="str">
        <f>Setup!$C$9</f>
        <v>$</v>
      </c>
      <c r="X324" s="68">
        <f>SUMIFS(Income!$F$7:$F$8050,Income!$D$7:$D$8050,$B324,Income!$B$7:$B$8050,"&gt;="&amp;DATE(YEAR(W$69),MONTH(W$69),DAY(W$69)),Income!$B$7:$B$8050,"&lt;="&amp;DATE(YEAR(X$69),MONTH(X$69),DAY(X$69)))</f>
        <v>0</v>
      </c>
      <c r="Y324" s="122" t="str">
        <f>Setup!$C$9</f>
        <v>$</v>
      </c>
      <c r="Z324" s="68">
        <f>SUMIFS(Income!$F$7:$F$8050,Income!$D$7:$D$8050,$B324,Income!$B$7:$B$8050,"&gt;="&amp;DATE(YEAR(Y$69),MONTH(Y$69),DAY(Y$69)),Income!$B$7:$B$8050,"&lt;="&amp;DATE(YEAR(Z$69),MONTH(Z$69),DAY(Z$69)))</f>
        <v>0</v>
      </c>
      <c r="AA324" s="122" t="str">
        <f>Setup!$C$9</f>
        <v>$</v>
      </c>
      <c r="AB324" s="68">
        <f>SUMIFS(Income!$F$7:$F$8050,Income!$D$7:$D$8050,$B324,Income!$B$7:$B$8050,"&gt;="&amp;DATE(YEAR(AA$69),MONTH(AA$69),DAY(AA$69)),Income!$B$7:$B$8050,"&lt;="&amp;DATE(YEAR(AB$69),MONTH(AB$69),DAY(AB$69)))</f>
        <v>0</v>
      </c>
      <c r="AC324" s="122" t="str">
        <f>Setup!$C$9</f>
        <v>$</v>
      </c>
      <c r="AD324" s="54">
        <f>SUMIFS(Income!$F$7:$F$8050,Income!$D$7:$D$8050,$B324,Income!$B$7:$B$8050,"&gt;="&amp;DATE(YEAR(AC$69),MONTH(AC$69),DAY(AC$69)),Income!$B$7:$B$8050,"&lt;="&amp;DATE(YEAR(AD$69),MONTH(AD$69),DAY(AD$69)))</f>
        <v>0</v>
      </c>
      <c r="AE324" s="61"/>
      <c r="AF324" s="61"/>
      <c r="AG324" s="61"/>
      <c r="AH324" s="61"/>
      <c r="AI324" s="61"/>
      <c r="AJ324" s="61"/>
      <c r="AK324" s="61"/>
      <c r="AL324" s="61"/>
      <c r="AM324" s="61"/>
      <c r="AN324" s="61"/>
      <c r="AO324" s="61"/>
      <c r="AP324" s="61"/>
      <c r="AQ324" s="61"/>
      <c r="AR324" s="61"/>
      <c r="AS324" s="61"/>
      <c r="AT324" s="61"/>
      <c r="AU324" s="61"/>
      <c r="AV324" s="61"/>
      <c r="AW324" s="61"/>
      <c r="AX324" s="61"/>
      <c r="AY324" s="61"/>
      <c r="AZ324" s="61"/>
      <c r="BA324" s="61"/>
      <c r="BB324" s="61"/>
      <c r="BC324" s="61"/>
      <c r="BD324" s="61"/>
      <c r="BE324" s="61"/>
      <c r="BF324" s="61"/>
      <c r="BG324" s="61"/>
      <c r="BH324" s="61"/>
      <c r="BI324" s="61"/>
      <c r="BJ324" s="61"/>
      <c r="BK324" s="61"/>
      <c r="BL324" s="61"/>
      <c r="BM324" s="61"/>
      <c r="BN324" s="61"/>
      <c r="BO324" s="61"/>
      <c r="BP324" s="61"/>
      <c r="BQ324" s="61"/>
      <c r="BR324" s="61"/>
      <c r="BS324" s="48"/>
    </row>
    <row r="325" spans="1:71" ht="21" customHeight="1">
      <c r="A325" s="1"/>
      <c r="B325" s="339" t="str">
        <f>Properties!$C37</f>
        <v>Property 29</v>
      </c>
      <c r="C325" s="122" t="str">
        <f>Setup!$C$9</f>
        <v>$</v>
      </c>
      <c r="D325" s="68">
        <f t="shared" si="95"/>
        <v>0</v>
      </c>
      <c r="E325" s="122" t="str">
        <f>Setup!$C$9</f>
        <v>$</v>
      </c>
      <c r="F325" s="68">
        <f t="shared" si="96"/>
        <v>0</v>
      </c>
      <c r="G325" s="122" t="str">
        <f>Setup!$C$9</f>
        <v>$</v>
      </c>
      <c r="H325" s="68">
        <f>SUMIFS(Income!$F$7:$F$8050,Income!$D$7:$D$8050,$B325,Income!$B$7:$B$8050,"&gt;="&amp;DATE(YEAR(G$69),MONTH(G$69),DAY(G$69)),Income!$B$7:$B$8050,"&lt;="&amp;DATE(YEAR(H$69),MONTH(H$69),DAY(H$69)))</f>
        <v>0</v>
      </c>
      <c r="I325" s="122" t="str">
        <f>Setup!$C$9</f>
        <v>$</v>
      </c>
      <c r="J325" s="68">
        <f>SUMIFS(Income!$F$7:$F$8050,Income!$D$7:$D$8050,$B325,Income!$B$7:$B$8050,"&gt;="&amp;DATE(YEAR(I$69),MONTH(I$69),DAY(I$69)),Income!$B$7:$B$8050,"&lt;="&amp;DATE(YEAR(J$69),MONTH(J$69),DAY(J$69)))</f>
        <v>0</v>
      </c>
      <c r="K325" s="122" t="str">
        <f>Setup!$C$9</f>
        <v>$</v>
      </c>
      <c r="L325" s="68">
        <f>SUMIFS(Income!$F$7:$F$8050,Income!$D$7:$D$8050,$B325,Income!$B$7:$B$8050,"&gt;="&amp;DATE(YEAR(K$69),MONTH(K$69),DAY(K$69)),Income!$B$7:$B$8050,"&lt;="&amp;DATE(YEAR(L$69),MONTH(L$69),DAY(L$69)))</f>
        <v>0</v>
      </c>
      <c r="M325" s="122" t="str">
        <f>Setup!$C$9</f>
        <v>$</v>
      </c>
      <c r="N325" s="68">
        <f>SUMIFS(Income!$F$7:$F$8050,Income!$D$7:$D$8050,$B325,Income!$B$7:$B$8050,"&gt;="&amp;DATE(YEAR(M$69),MONTH(M$69),DAY(M$69)),Income!$B$7:$B$8050,"&lt;="&amp;DATE(YEAR(N$69),MONTH(N$69),DAY(N$69)))</f>
        <v>0</v>
      </c>
      <c r="O325" s="122" t="str">
        <f>Setup!$C$9</f>
        <v>$</v>
      </c>
      <c r="P325" s="68">
        <f>SUMIFS(Income!$F$7:$F$8050,Income!$D$7:$D$8050,$B325,Income!$B$7:$B$8050,"&gt;="&amp;DATE(YEAR(O$69),MONTH(O$69),DAY(O$69)),Income!$B$7:$B$8050,"&lt;="&amp;DATE(YEAR(P$69),MONTH(P$69),DAY(P$69)))</f>
        <v>0</v>
      </c>
      <c r="Q325" s="122" t="str">
        <f>Setup!$C$9</f>
        <v>$</v>
      </c>
      <c r="R325" s="68">
        <f>SUMIFS(Income!$F$7:$F$8050,Income!$D$7:$D$8050,$B325,Income!$B$7:$B$8050,"&gt;="&amp;DATE(YEAR(Q$69),MONTH(Q$69),DAY(Q$69)),Income!$B$7:$B$8050,"&lt;="&amp;DATE(YEAR(R$69),MONTH(R$69),DAY(R$69)))</f>
        <v>0</v>
      </c>
      <c r="S325" s="122" t="str">
        <f>Setup!$C$9</f>
        <v>$</v>
      </c>
      <c r="T325" s="68">
        <f>SUMIFS(Income!$F$7:$F$8050,Income!$D$7:$D$8050,$B325,Income!$B$7:$B$8050,"&gt;="&amp;DATE(YEAR(S$69),MONTH(S$69),DAY(S$69)),Income!$B$7:$B$8050,"&lt;="&amp;DATE(YEAR(T$69),MONTH(T$69),DAY(T$69)))</f>
        <v>0</v>
      </c>
      <c r="U325" s="122" t="str">
        <f>Setup!$C$9</f>
        <v>$</v>
      </c>
      <c r="V325" s="68">
        <f>SUMIFS(Income!$F$7:$F$8050,Income!$D$7:$D$8050,$B325,Income!$B$7:$B$8050,"&gt;="&amp;DATE(YEAR(U$69),MONTH(U$69),DAY(U$69)),Income!$B$7:$B$8050,"&lt;="&amp;DATE(YEAR(V$69),MONTH(V$69),DAY(V$69)))</f>
        <v>0</v>
      </c>
      <c r="W325" s="122" t="str">
        <f>Setup!$C$9</f>
        <v>$</v>
      </c>
      <c r="X325" s="68">
        <f>SUMIFS(Income!$F$7:$F$8050,Income!$D$7:$D$8050,$B325,Income!$B$7:$B$8050,"&gt;="&amp;DATE(YEAR(W$69),MONTH(W$69),DAY(W$69)),Income!$B$7:$B$8050,"&lt;="&amp;DATE(YEAR(X$69),MONTH(X$69),DAY(X$69)))</f>
        <v>0</v>
      </c>
      <c r="Y325" s="122" t="str">
        <f>Setup!$C$9</f>
        <v>$</v>
      </c>
      <c r="Z325" s="68">
        <f>SUMIFS(Income!$F$7:$F$8050,Income!$D$7:$D$8050,$B325,Income!$B$7:$B$8050,"&gt;="&amp;DATE(YEAR(Y$69),MONTH(Y$69),DAY(Y$69)),Income!$B$7:$B$8050,"&lt;="&amp;DATE(YEAR(Z$69),MONTH(Z$69),DAY(Z$69)))</f>
        <v>0</v>
      </c>
      <c r="AA325" s="122" t="str">
        <f>Setup!$C$9</f>
        <v>$</v>
      </c>
      <c r="AB325" s="68">
        <f>SUMIFS(Income!$F$7:$F$8050,Income!$D$7:$D$8050,$B325,Income!$B$7:$B$8050,"&gt;="&amp;DATE(YEAR(AA$69),MONTH(AA$69),DAY(AA$69)),Income!$B$7:$B$8050,"&lt;="&amp;DATE(YEAR(AB$69),MONTH(AB$69),DAY(AB$69)))</f>
        <v>0</v>
      </c>
      <c r="AC325" s="122" t="str">
        <f>Setup!$C$9</f>
        <v>$</v>
      </c>
      <c r="AD325" s="54">
        <f>SUMIFS(Income!$F$7:$F$8050,Income!$D$7:$D$8050,$B325,Income!$B$7:$B$8050,"&gt;="&amp;DATE(YEAR(AC$69),MONTH(AC$69),DAY(AC$69)),Income!$B$7:$B$8050,"&lt;="&amp;DATE(YEAR(AD$69),MONTH(AD$69),DAY(AD$69)))</f>
        <v>0</v>
      </c>
      <c r="AE325" s="61"/>
      <c r="AF325" s="61"/>
      <c r="AG325" s="61"/>
      <c r="AH325" s="61"/>
      <c r="AI325" s="61"/>
      <c r="AJ325" s="61"/>
      <c r="AK325" s="61"/>
      <c r="AL325" s="61"/>
      <c r="AM325" s="61"/>
      <c r="AN325" s="61"/>
      <c r="AO325" s="61"/>
      <c r="AP325" s="61"/>
      <c r="AQ325" s="61"/>
      <c r="AR325" s="61"/>
      <c r="AS325" s="61"/>
      <c r="AT325" s="61"/>
      <c r="AU325" s="61"/>
      <c r="AV325" s="61"/>
      <c r="AW325" s="61"/>
      <c r="AX325" s="61"/>
      <c r="AY325" s="61"/>
      <c r="AZ325" s="61"/>
      <c r="BA325" s="61"/>
      <c r="BB325" s="61"/>
      <c r="BC325" s="61"/>
      <c r="BD325" s="61"/>
      <c r="BE325" s="61"/>
      <c r="BF325" s="61"/>
      <c r="BG325" s="61"/>
      <c r="BH325" s="61"/>
      <c r="BI325" s="61"/>
      <c r="BJ325" s="61"/>
      <c r="BK325" s="61"/>
      <c r="BL325" s="61"/>
      <c r="BM325" s="61"/>
      <c r="BN325" s="61"/>
      <c r="BO325" s="61"/>
      <c r="BP325" s="61"/>
      <c r="BQ325" s="61"/>
      <c r="BR325" s="61"/>
      <c r="BS325" s="48"/>
    </row>
    <row r="326" spans="1:71" ht="21" customHeight="1">
      <c r="A326" s="1"/>
      <c r="B326" s="339" t="str">
        <f>Properties!$C38</f>
        <v>Property 30</v>
      </c>
      <c r="C326" s="122" t="str">
        <f>Setup!$C$9</f>
        <v>$</v>
      </c>
      <c r="D326" s="68">
        <f t="shared" si="95"/>
        <v>0</v>
      </c>
      <c r="E326" s="122" t="str">
        <f>Setup!$C$9</f>
        <v>$</v>
      </c>
      <c r="F326" s="68">
        <f t="shared" si="96"/>
        <v>0</v>
      </c>
      <c r="G326" s="122" t="str">
        <f>Setup!$C$9</f>
        <v>$</v>
      </c>
      <c r="H326" s="68">
        <f>SUMIFS(Income!$F$7:$F$8050,Income!$D$7:$D$8050,$B326,Income!$B$7:$B$8050,"&gt;="&amp;DATE(YEAR(G$69),MONTH(G$69),DAY(G$69)),Income!$B$7:$B$8050,"&lt;="&amp;DATE(YEAR(H$69),MONTH(H$69),DAY(H$69)))</f>
        <v>0</v>
      </c>
      <c r="I326" s="122" t="str">
        <f>Setup!$C$9</f>
        <v>$</v>
      </c>
      <c r="J326" s="68">
        <f>SUMIFS(Income!$F$7:$F$8050,Income!$D$7:$D$8050,$B326,Income!$B$7:$B$8050,"&gt;="&amp;DATE(YEAR(I$69),MONTH(I$69),DAY(I$69)),Income!$B$7:$B$8050,"&lt;="&amp;DATE(YEAR(J$69),MONTH(J$69),DAY(J$69)))</f>
        <v>0</v>
      </c>
      <c r="K326" s="122" t="str">
        <f>Setup!$C$9</f>
        <v>$</v>
      </c>
      <c r="L326" s="68">
        <f>SUMIFS(Income!$F$7:$F$8050,Income!$D$7:$D$8050,$B326,Income!$B$7:$B$8050,"&gt;="&amp;DATE(YEAR(K$69),MONTH(K$69),DAY(K$69)),Income!$B$7:$B$8050,"&lt;="&amp;DATE(YEAR(L$69),MONTH(L$69),DAY(L$69)))</f>
        <v>0</v>
      </c>
      <c r="M326" s="122" t="str">
        <f>Setup!$C$9</f>
        <v>$</v>
      </c>
      <c r="N326" s="68">
        <f>SUMIFS(Income!$F$7:$F$8050,Income!$D$7:$D$8050,$B326,Income!$B$7:$B$8050,"&gt;="&amp;DATE(YEAR(M$69),MONTH(M$69),DAY(M$69)),Income!$B$7:$B$8050,"&lt;="&amp;DATE(YEAR(N$69),MONTH(N$69),DAY(N$69)))</f>
        <v>0</v>
      </c>
      <c r="O326" s="122" t="str">
        <f>Setup!$C$9</f>
        <v>$</v>
      </c>
      <c r="P326" s="68">
        <f>SUMIFS(Income!$F$7:$F$8050,Income!$D$7:$D$8050,$B326,Income!$B$7:$B$8050,"&gt;="&amp;DATE(YEAR(O$69),MONTH(O$69),DAY(O$69)),Income!$B$7:$B$8050,"&lt;="&amp;DATE(YEAR(P$69),MONTH(P$69),DAY(P$69)))</f>
        <v>0</v>
      </c>
      <c r="Q326" s="122" t="str">
        <f>Setup!$C$9</f>
        <v>$</v>
      </c>
      <c r="R326" s="68">
        <f>SUMIFS(Income!$F$7:$F$8050,Income!$D$7:$D$8050,$B326,Income!$B$7:$B$8050,"&gt;="&amp;DATE(YEAR(Q$69),MONTH(Q$69),DAY(Q$69)),Income!$B$7:$B$8050,"&lt;="&amp;DATE(YEAR(R$69),MONTH(R$69),DAY(R$69)))</f>
        <v>0</v>
      </c>
      <c r="S326" s="122" t="str">
        <f>Setup!$C$9</f>
        <v>$</v>
      </c>
      <c r="T326" s="68">
        <f>SUMIFS(Income!$F$7:$F$8050,Income!$D$7:$D$8050,$B326,Income!$B$7:$B$8050,"&gt;="&amp;DATE(YEAR(S$69),MONTH(S$69),DAY(S$69)),Income!$B$7:$B$8050,"&lt;="&amp;DATE(YEAR(T$69),MONTH(T$69),DAY(T$69)))</f>
        <v>0</v>
      </c>
      <c r="U326" s="122" t="str">
        <f>Setup!$C$9</f>
        <v>$</v>
      </c>
      <c r="V326" s="68">
        <f>SUMIFS(Income!$F$7:$F$8050,Income!$D$7:$D$8050,$B326,Income!$B$7:$B$8050,"&gt;="&amp;DATE(YEAR(U$69),MONTH(U$69),DAY(U$69)),Income!$B$7:$B$8050,"&lt;="&amp;DATE(YEAR(V$69),MONTH(V$69),DAY(V$69)))</f>
        <v>0</v>
      </c>
      <c r="W326" s="122" t="str">
        <f>Setup!$C$9</f>
        <v>$</v>
      </c>
      <c r="X326" s="68">
        <f>SUMIFS(Income!$F$7:$F$8050,Income!$D$7:$D$8050,$B326,Income!$B$7:$B$8050,"&gt;="&amp;DATE(YEAR(W$69),MONTH(W$69),DAY(W$69)),Income!$B$7:$B$8050,"&lt;="&amp;DATE(YEAR(X$69),MONTH(X$69),DAY(X$69)))</f>
        <v>0</v>
      </c>
      <c r="Y326" s="122" t="str">
        <f>Setup!$C$9</f>
        <v>$</v>
      </c>
      <c r="Z326" s="68">
        <f>SUMIFS(Income!$F$7:$F$8050,Income!$D$7:$D$8050,$B326,Income!$B$7:$B$8050,"&gt;="&amp;DATE(YEAR(Y$69),MONTH(Y$69),DAY(Y$69)),Income!$B$7:$B$8050,"&lt;="&amp;DATE(YEAR(Z$69),MONTH(Z$69),DAY(Z$69)))</f>
        <v>0</v>
      </c>
      <c r="AA326" s="122" t="str">
        <f>Setup!$C$9</f>
        <v>$</v>
      </c>
      <c r="AB326" s="68">
        <f>SUMIFS(Income!$F$7:$F$8050,Income!$D$7:$D$8050,$B326,Income!$B$7:$B$8050,"&gt;="&amp;DATE(YEAR(AA$69),MONTH(AA$69),DAY(AA$69)),Income!$B$7:$B$8050,"&lt;="&amp;DATE(YEAR(AB$69),MONTH(AB$69),DAY(AB$69)))</f>
        <v>0</v>
      </c>
      <c r="AC326" s="122" t="str">
        <f>Setup!$C$9</f>
        <v>$</v>
      </c>
      <c r="AD326" s="54">
        <f>SUMIFS(Income!$F$7:$F$8050,Income!$D$7:$D$8050,$B326,Income!$B$7:$B$8050,"&gt;="&amp;DATE(YEAR(AC$69),MONTH(AC$69),DAY(AC$69)),Income!$B$7:$B$8050,"&lt;="&amp;DATE(YEAR(AD$69),MONTH(AD$69),DAY(AD$69)))</f>
        <v>0</v>
      </c>
      <c r="AE326" s="61"/>
      <c r="AF326" s="61"/>
      <c r="AG326" s="61"/>
      <c r="AH326" s="61"/>
      <c r="AI326" s="61"/>
      <c r="AJ326" s="61"/>
      <c r="AK326" s="61"/>
      <c r="AL326" s="61"/>
      <c r="AM326" s="61"/>
      <c r="AN326" s="61"/>
      <c r="AO326" s="61"/>
      <c r="AP326" s="61"/>
      <c r="AQ326" s="61"/>
      <c r="AR326" s="61"/>
      <c r="AS326" s="61"/>
      <c r="AT326" s="61"/>
      <c r="AU326" s="61"/>
      <c r="AV326" s="61"/>
      <c r="AW326" s="61"/>
      <c r="AX326" s="61"/>
      <c r="AY326" s="61"/>
      <c r="AZ326" s="61"/>
      <c r="BA326" s="61"/>
      <c r="BB326" s="61"/>
      <c r="BC326" s="61"/>
      <c r="BD326" s="61"/>
      <c r="BE326" s="61"/>
      <c r="BF326" s="61"/>
      <c r="BG326" s="61"/>
      <c r="BH326" s="61"/>
      <c r="BI326" s="61"/>
      <c r="BJ326" s="61"/>
      <c r="BK326" s="61"/>
      <c r="BL326" s="61"/>
      <c r="BM326" s="61"/>
      <c r="BN326" s="61"/>
      <c r="BO326" s="61"/>
      <c r="BP326" s="61"/>
      <c r="BQ326" s="61"/>
      <c r="BR326" s="61"/>
      <c r="BS326" s="48"/>
    </row>
    <row r="327" spans="1:71" ht="21" customHeight="1">
      <c r="A327" s="1"/>
      <c r="B327" s="339" t="str">
        <f>Properties!$C39</f>
        <v>Property 31</v>
      </c>
      <c r="C327" s="122" t="str">
        <f>Setup!$C$9</f>
        <v>$</v>
      </c>
      <c r="D327" s="68">
        <f t="shared" si="95"/>
        <v>0</v>
      </c>
      <c r="E327" s="122" t="str">
        <f>Setup!$C$9</f>
        <v>$</v>
      </c>
      <c r="F327" s="68">
        <f t="shared" si="96"/>
        <v>0</v>
      </c>
      <c r="G327" s="122" t="str">
        <f>Setup!$C$9</f>
        <v>$</v>
      </c>
      <c r="H327" s="68">
        <f>SUMIFS(Income!$F$7:$F$8050,Income!$D$7:$D$8050,$B327,Income!$B$7:$B$8050,"&gt;="&amp;DATE(YEAR(G$69),MONTH(G$69),DAY(G$69)),Income!$B$7:$B$8050,"&lt;="&amp;DATE(YEAR(H$69),MONTH(H$69),DAY(H$69)))</f>
        <v>0</v>
      </c>
      <c r="I327" s="122" t="str">
        <f>Setup!$C$9</f>
        <v>$</v>
      </c>
      <c r="J327" s="68">
        <f>SUMIFS(Income!$F$7:$F$8050,Income!$D$7:$D$8050,$B327,Income!$B$7:$B$8050,"&gt;="&amp;DATE(YEAR(I$69),MONTH(I$69),DAY(I$69)),Income!$B$7:$B$8050,"&lt;="&amp;DATE(YEAR(J$69),MONTH(J$69),DAY(J$69)))</f>
        <v>0</v>
      </c>
      <c r="K327" s="122" t="str">
        <f>Setup!$C$9</f>
        <v>$</v>
      </c>
      <c r="L327" s="68">
        <f>SUMIFS(Income!$F$7:$F$8050,Income!$D$7:$D$8050,$B327,Income!$B$7:$B$8050,"&gt;="&amp;DATE(YEAR(K$69),MONTH(K$69),DAY(K$69)),Income!$B$7:$B$8050,"&lt;="&amp;DATE(YEAR(L$69),MONTH(L$69),DAY(L$69)))</f>
        <v>0</v>
      </c>
      <c r="M327" s="122" t="str">
        <f>Setup!$C$9</f>
        <v>$</v>
      </c>
      <c r="N327" s="68">
        <f>SUMIFS(Income!$F$7:$F$8050,Income!$D$7:$D$8050,$B327,Income!$B$7:$B$8050,"&gt;="&amp;DATE(YEAR(M$69),MONTH(M$69),DAY(M$69)),Income!$B$7:$B$8050,"&lt;="&amp;DATE(YEAR(N$69),MONTH(N$69),DAY(N$69)))</f>
        <v>0</v>
      </c>
      <c r="O327" s="122" t="str">
        <f>Setup!$C$9</f>
        <v>$</v>
      </c>
      <c r="P327" s="68">
        <f>SUMIFS(Income!$F$7:$F$8050,Income!$D$7:$D$8050,$B327,Income!$B$7:$B$8050,"&gt;="&amp;DATE(YEAR(O$69),MONTH(O$69),DAY(O$69)),Income!$B$7:$B$8050,"&lt;="&amp;DATE(YEAR(P$69),MONTH(P$69),DAY(P$69)))</f>
        <v>0</v>
      </c>
      <c r="Q327" s="122" t="str">
        <f>Setup!$C$9</f>
        <v>$</v>
      </c>
      <c r="R327" s="68">
        <f>SUMIFS(Income!$F$7:$F$8050,Income!$D$7:$D$8050,$B327,Income!$B$7:$B$8050,"&gt;="&amp;DATE(YEAR(Q$69),MONTH(Q$69),DAY(Q$69)),Income!$B$7:$B$8050,"&lt;="&amp;DATE(YEAR(R$69),MONTH(R$69),DAY(R$69)))</f>
        <v>0</v>
      </c>
      <c r="S327" s="122" t="str">
        <f>Setup!$C$9</f>
        <v>$</v>
      </c>
      <c r="T327" s="68">
        <f>SUMIFS(Income!$F$7:$F$8050,Income!$D$7:$D$8050,$B327,Income!$B$7:$B$8050,"&gt;="&amp;DATE(YEAR(S$69),MONTH(S$69),DAY(S$69)),Income!$B$7:$B$8050,"&lt;="&amp;DATE(YEAR(T$69),MONTH(T$69),DAY(T$69)))</f>
        <v>0</v>
      </c>
      <c r="U327" s="122" t="str">
        <f>Setup!$C$9</f>
        <v>$</v>
      </c>
      <c r="V327" s="68">
        <f>SUMIFS(Income!$F$7:$F$8050,Income!$D$7:$D$8050,$B327,Income!$B$7:$B$8050,"&gt;="&amp;DATE(YEAR(U$69),MONTH(U$69),DAY(U$69)),Income!$B$7:$B$8050,"&lt;="&amp;DATE(YEAR(V$69),MONTH(V$69),DAY(V$69)))</f>
        <v>0</v>
      </c>
      <c r="W327" s="122" t="str">
        <f>Setup!$C$9</f>
        <v>$</v>
      </c>
      <c r="X327" s="68">
        <f>SUMIFS(Income!$F$7:$F$8050,Income!$D$7:$D$8050,$B327,Income!$B$7:$B$8050,"&gt;="&amp;DATE(YEAR(W$69),MONTH(W$69),DAY(W$69)),Income!$B$7:$B$8050,"&lt;="&amp;DATE(YEAR(X$69),MONTH(X$69),DAY(X$69)))</f>
        <v>0</v>
      </c>
      <c r="Y327" s="122" t="str">
        <f>Setup!$C$9</f>
        <v>$</v>
      </c>
      <c r="Z327" s="68">
        <f>SUMIFS(Income!$F$7:$F$8050,Income!$D$7:$D$8050,$B327,Income!$B$7:$B$8050,"&gt;="&amp;DATE(YEAR(Y$69),MONTH(Y$69),DAY(Y$69)),Income!$B$7:$B$8050,"&lt;="&amp;DATE(YEAR(Z$69),MONTH(Z$69),DAY(Z$69)))</f>
        <v>0</v>
      </c>
      <c r="AA327" s="122" t="str">
        <f>Setup!$C$9</f>
        <v>$</v>
      </c>
      <c r="AB327" s="68">
        <f>SUMIFS(Income!$F$7:$F$8050,Income!$D$7:$D$8050,$B327,Income!$B$7:$B$8050,"&gt;="&amp;DATE(YEAR(AA$69),MONTH(AA$69),DAY(AA$69)),Income!$B$7:$B$8050,"&lt;="&amp;DATE(YEAR(AB$69),MONTH(AB$69),DAY(AB$69)))</f>
        <v>0</v>
      </c>
      <c r="AC327" s="122" t="str">
        <f>Setup!$C$9</f>
        <v>$</v>
      </c>
      <c r="AD327" s="54">
        <f>SUMIFS(Income!$F$7:$F$8050,Income!$D$7:$D$8050,$B327,Income!$B$7:$B$8050,"&gt;="&amp;DATE(YEAR(AC$69),MONTH(AC$69),DAY(AC$69)),Income!$B$7:$B$8050,"&lt;="&amp;DATE(YEAR(AD$69),MONTH(AD$69),DAY(AD$69)))</f>
        <v>0</v>
      </c>
      <c r="AE327" s="61"/>
      <c r="AF327" s="61"/>
      <c r="AG327" s="61"/>
      <c r="AH327" s="61"/>
      <c r="AI327" s="61"/>
      <c r="AJ327" s="61"/>
      <c r="AK327" s="61"/>
      <c r="AL327" s="61"/>
      <c r="AM327" s="61"/>
      <c r="AN327" s="61"/>
      <c r="AO327" s="61"/>
      <c r="AP327" s="61"/>
      <c r="AQ327" s="61"/>
      <c r="AR327" s="61"/>
      <c r="AS327" s="61"/>
      <c r="AT327" s="61"/>
      <c r="AU327" s="61"/>
      <c r="AV327" s="61"/>
      <c r="AW327" s="61"/>
      <c r="AX327" s="61"/>
      <c r="AY327" s="61"/>
      <c r="AZ327" s="61"/>
      <c r="BA327" s="61"/>
      <c r="BB327" s="61"/>
      <c r="BC327" s="61"/>
      <c r="BD327" s="61"/>
      <c r="BE327" s="61"/>
      <c r="BF327" s="61"/>
      <c r="BG327" s="61"/>
      <c r="BH327" s="61"/>
      <c r="BI327" s="61"/>
      <c r="BJ327" s="61"/>
      <c r="BK327" s="61"/>
      <c r="BL327" s="61"/>
      <c r="BM327" s="61"/>
      <c r="BN327" s="61"/>
      <c r="BO327" s="61"/>
      <c r="BP327" s="61"/>
      <c r="BQ327" s="61"/>
      <c r="BR327" s="61"/>
      <c r="BS327" s="48"/>
    </row>
    <row r="328" spans="1:71" ht="21" customHeight="1">
      <c r="A328" s="1"/>
      <c r="B328" s="339" t="str">
        <f>Properties!$C40</f>
        <v>Property 32</v>
      </c>
      <c r="C328" s="122" t="str">
        <f>Setup!$C$9</f>
        <v>$</v>
      </c>
      <c r="D328" s="68">
        <f t="shared" si="95"/>
        <v>0</v>
      </c>
      <c r="E328" s="122" t="str">
        <f>Setup!$C$9</f>
        <v>$</v>
      </c>
      <c r="F328" s="68">
        <f t="shared" si="96"/>
        <v>0</v>
      </c>
      <c r="G328" s="122" t="str">
        <f>Setup!$C$9</f>
        <v>$</v>
      </c>
      <c r="H328" s="68">
        <f>SUMIFS(Income!$F$7:$F$8050,Income!$D$7:$D$8050,$B328,Income!$B$7:$B$8050,"&gt;="&amp;DATE(YEAR(G$69),MONTH(G$69),DAY(G$69)),Income!$B$7:$B$8050,"&lt;="&amp;DATE(YEAR(H$69),MONTH(H$69),DAY(H$69)))</f>
        <v>0</v>
      </c>
      <c r="I328" s="122" t="str">
        <f>Setup!$C$9</f>
        <v>$</v>
      </c>
      <c r="J328" s="68">
        <f>SUMIFS(Income!$F$7:$F$8050,Income!$D$7:$D$8050,$B328,Income!$B$7:$B$8050,"&gt;="&amp;DATE(YEAR(I$69),MONTH(I$69),DAY(I$69)),Income!$B$7:$B$8050,"&lt;="&amp;DATE(YEAR(J$69),MONTH(J$69),DAY(J$69)))</f>
        <v>0</v>
      </c>
      <c r="K328" s="122" t="str">
        <f>Setup!$C$9</f>
        <v>$</v>
      </c>
      <c r="L328" s="68">
        <f>SUMIFS(Income!$F$7:$F$8050,Income!$D$7:$D$8050,$B328,Income!$B$7:$B$8050,"&gt;="&amp;DATE(YEAR(K$69),MONTH(K$69),DAY(K$69)),Income!$B$7:$B$8050,"&lt;="&amp;DATE(YEAR(L$69),MONTH(L$69),DAY(L$69)))</f>
        <v>0</v>
      </c>
      <c r="M328" s="122" t="str">
        <f>Setup!$C$9</f>
        <v>$</v>
      </c>
      <c r="N328" s="68">
        <f>SUMIFS(Income!$F$7:$F$8050,Income!$D$7:$D$8050,$B328,Income!$B$7:$B$8050,"&gt;="&amp;DATE(YEAR(M$69),MONTH(M$69),DAY(M$69)),Income!$B$7:$B$8050,"&lt;="&amp;DATE(YEAR(N$69),MONTH(N$69),DAY(N$69)))</f>
        <v>0</v>
      </c>
      <c r="O328" s="122" t="str">
        <f>Setup!$C$9</f>
        <v>$</v>
      </c>
      <c r="P328" s="68">
        <f>SUMIFS(Income!$F$7:$F$8050,Income!$D$7:$D$8050,$B328,Income!$B$7:$B$8050,"&gt;="&amp;DATE(YEAR(O$69),MONTH(O$69),DAY(O$69)),Income!$B$7:$B$8050,"&lt;="&amp;DATE(YEAR(P$69),MONTH(P$69),DAY(P$69)))</f>
        <v>0</v>
      </c>
      <c r="Q328" s="122" t="str">
        <f>Setup!$C$9</f>
        <v>$</v>
      </c>
      <c r="R328" s="68">
        <f>SUMIFS(Income!$F$7:$F$8050,Income!$D$7:$D$8050,$B328,Income!$B$7:$B$8050,"&gt;="&amp;DATE(YEAR(Q$69),MONTH(Q$69),DAY(Q$69)),Income!$B$7:$B$8050,"&lt;="&amp;DATE(YEAR(R$69),MONTH(R$69),DAY(R$69)))</f>
        <v>0</v>
      </c>
      <c r="S328" s="122" t="str">
        <f>Setup!$C$9</f>
        <v>$</v>
      </c>
      <c r="T328" s="68">
        <f>SUMIFS(Income!$F$7:$F$8050,Income!$D$7:$D$8050,$B328,Income!$B$7:$B$8050,"&gt;="&amp;DATE(YEAR(S$69),MONTH(S$69),DAY(S$69)),Income!$B$7:$B$8050,"&lt;="&amp;DATE(YEAR(T$69),MONTH(T$69),DAY(T$69)))</f>
        <v>0</v>
      </c>
      <c r="U328" s="122" t="str">
        <f>Setup!$C$9</f>
        <v>$</v>
      </c>
      <c r="V328" s="68">
        <f>SUMIFS(Income!$F$7:$F$8050,Income!$D$7:$D$8050,$B328,Income!$B$7:$B$8050,"&gt;="&amp;DATE(YEAR(U$69),MONTH(U$69),DAY(U$69)),Income!$B$7:$B$8050,"&lt;="&amp;DATE(YEAR(V$69),MONTH(V$69),DAY(V$69)))</f>
        <v>0</v>
      </c>
      <c r="W328" s="122" t="str">
        <f>Setup!$C$9</f>
        <v>$</v>
      </c>
      <c r="X328" s="68">
        <f>SUMIFS(Income!$F$7:$F$8050,Income!$D$7:$D$8050,$B328,Income!$B$7:$B$8050,"&gt;="&amp;DATE(YEAR(W$69),MONTH(W$69),DAY(W$69)),Income!$B$7:$B$8050,"&lt;="&amp;DATE(YEAR(X$69),MONTH(X$69),DAY(X$69)))</f>
        <v>0</v>
      </c>
      <c r="Y328" s="122" t="str">
        <f>Setup!$C$9</f>
        <v>$</v>
      </c>
      <c r="Z328" s="68">
        <f>SUMIFS(Income!$F$7:$F$8050,Income!$D$7:$D$8050,$B328,Income!$B$7:$B$8050,"&gt;="&amp;DATE(YEAR(Y$69),MONTH(Y$69),DAY(Y$69)),Income!$B$7:$B$8050,"&lt;="&amp;DATE(YEAR(Z$69),MONTH(Z$69),DAY(Z$69)))</f>
        <v>0</v>
      </c>
      <c r="AA328" s="122" t="str">
        <f>Setup!$C$9</f>
        <v>$</v>
      </c>
      <c r="AB328" s="68">
        <f>SUMIFS(Income!$F$7:$F$8050,Income!$D$7:$D$8050,$B328,Income!$B$7:$B$8050,"&gt;="&amp;DATE(YEAR(AA$69),MONTH(AA$69),DAY(AA$69)),Income!$B$7:$B$8050,"&lt;="&amp;DATE(YEAR(AB$69),MONTH(AB$69),DAY(AB$69)))</f>
        <v>0</v>
      </c>
      <c r="AC328" s="122" t="str">
        <f>Setup!$C$9</f>
        <v>$</v>
      </c>
      <c r="AD328" s="54">
        <f>SUMIFS(Income!$F$7:$F$8050,Income!$D$7:$D$8050,$B328,Income!$B$7:$B$8050,"&gt;="&amp;DATE(YEAR(AC$69),MONTH(AC$69),DAY(AC$69)),Income!$B$7:$B$8050,"&lt;="&amp;DATE(YEAR(AD$69),MONTH(AD$69),DAY(AD$69)))</f>
        <v>0</v>
      </c>
      <c r="AE328" s="61"/>
      <c r="AF328" s="61"/>
      <c r="AG328" s="61"/>
      <c r="AH328" s="61"/>
      <c r="AI328" s="61"/>
      <c r="AJ328" s="61"/>
      <c r="AK328" s="61"/>
      <c r="AL328" s="61"/>
      <c r="AM328" s="61"/>
      <c r="AN328" s="61"/>
      <c r="AO328" s="61"/>
      <c r="AP328" s="61"/>
      <c r="AQ328" s="61"/>
      <c r="AR328" s="61"/>
      <c r="AS328" s="61"/>
      <c r="AT328" s="61"/>
      <c r="AU328" s="61"/>
      <c r="AV328" s="61"/>
      <c r="AW328" s="61"/>
      <c r="AX328" s="61"/>
      <c r="AY328" s="61"/>
      <c r="AZ328" s="61"/>
      <c r="BA328" s="61"/>
      <c r="BB328" s="61"/>
      <c r="BC328" s="61"/>
      <c r="BD328" s="61"/>
      <c r="BE328" s="61"/>
      <c r="BF328" s="61"/>
      <c r="BG328" s="61"/>
      <c r="BH328" s="61"/>
      <c r="BI328" s="61"/>
      <c r="BJ328" s="61"/>
      <c r="BK328" s="61"/>
      <c r="BL328" s="61"/>
      <c r="BM328" s="61"/>
      <c r="BN328" s="61"/>
      <c r="BO328" s="61"/>
      <c r="BP328" s="61"/>
      <c r="BQ328" s="61"/>
      <c r="BR328" s="61"/>
      <c r="BS328" s="48"/>
    </row>
    <row r="329" spans="1:71" ht="21" customHeight="1">
      <c r="A329" s="1"/>
      <c r="B329" s="339" t="str">
        <f>Properties!$C41</f>
        <v>Property 33</v>
      </c>
      <c r="C329" s="122" t="str">
        <f>Setup!$C$9</f>
        <v>$</v>
      </c>
      <c r="D329" s="68">
        <f t="shared" si="95"/>
        <v>0</v>
      </c>
      <c r="E329" s="122" t="str">
        <f>Setup!$C$9</f>
        <v>$</v>
      </c>
      <c r="F329" s="68">
        <f t="shared" si="96"/>
        <v>0</v>
      </c>
      <c r="G329" s="122" t="str">
        <f>Setup!$C$9</f>
        <v>$</v>
      </c>
      <c r="H329" s="68">
        <f>SUMIFS(Income!$F$7:$F$8050,Income!$D$7:$D$8050,$B329,Income!$B$7:$B$8050,"&gt;="&amp;DATE(YEAR(G$69),MONTH(G$69),DAY(G$69)),Income!$B$7:$B$8050,"&lt;="&amp;DATE(YEAR(H$69),MONTH(H$69),DAY(H$69)))</f>
        <v>0</v>
      </c>
      <c r="I329" s="122" t="str">
        <f>Setup!$C$9</f>
        <v>$</v>
      </c>
      <c r="J329" s="68">
        <f>SUMIFS(Income!$F$7:$F$8050,Income!$D$7:$D$8050,$B329,Income!$B$7:$B$8050,"&gt;="&amp;DATE(YEAR(I$69),MONTH(I$69),DAY(I$69)),Income!$B$7:$B$8050,"&lt;="&amp;DATE(YEAR(J$69),MONTH(J$69),DAY(J$69)))</f>
        <v>0</v>
      </c>
      <c r="K329" s="122" t="str">
        <f>Setup!$C$9</f>
        <v>$</v>
      </c>
      <c r="L329" s="68">
        <f>SUMIFS(Income!$F$7:$F$8050,Income!$D$7:$D$8050,$B329,Income!$B$7:$B$8050,"&gt;="&amp;DATE(YEAR(K$69),MONTH(K$69),DAY(K$69)),Income!$B$7:$B$8050,"&lt;="&amp;DATE(YEAR(L$69),MONTH(L$69),DAY(L$69)))</f>
        <v>0</v>
      </c>
      <c r="M329" s="122" t="str">
        <f>Setup!$C$9</f>
        <v>$</v>
      </c>
      <c r="N329" s="68">
        <f>SUMIFS(Income!$F$7:$F$8050,Income!$D$7:$D$8050,$B329,Income!$B$7:$B$8050,"&gt;="&amp;DATE(YEAR(M$69),MONTH(M$69),DAY(M$69)),Income!$B$7:$B$8050,"&lt;="&amp;DATE(YEAR(N$69),MONTH(N$69),DAY(N$69)))</f>
        <v>0</v>
      </c>
      <c r="O329" s="122" t="str">
        <f>Setup!$C$9</f>
        <v>$</v>
      </c>
      <c r="P329" s="68">
        <f>SUMIFS(Income!$F$7:$F$8050,Income!$D$7:$D$8050,$B329,Income!$B$7:$B$8050,"&gt;="&amp;DATE(YEAR(O$69),MONTH(O$69),DAY(O$69)),Income!$B$7:$B$8050,"&lt;="&amp;DATE(YEAR(P$69),MONTH(P$69),DAY(P$69)))</f>
        <v>0</v>
      </c>
      <c r="Q329" s="122" t="str">
        <f>Setup!$C$9</f>
        <v>$</v>
      </c>
      <c r="R329" s="68">
        <f>SUMIFS(Income!$F$7:$F$8050,Income!$D$7:$D$8050,$B329,Income!$B$7:$B$8050,"&gt;="&amp;DATE(YEAR(Q$69),MONTH(Q$69),DAY(Q$69)),Income!$B$7:$B$8050,"&lt;="&amp;DATE(YEAR(R$69),MONTH(R$69),DAY(R$69)))</f>
        <v>0</v>
      </c>
      <c r="S329" s="122" t="str">
        <f>Setup!$C$9</f>
        <v>$</v>
      </c>
      <c r="T329" s="68">
        <f>SUMIFS(Income!$F$7:$F$8050,Income!$D$7:$D$8050,$B329,Income!$B$7:$B$8050,"&gt;="&amp;DATE(YEAR(S$69),MONTH(S$69),DAY(S$69)),Income!$B$7:$B$8050,"&lt;="&amp;DATE(YEAR(T$69),MONTH(T$69),DAY(T$69)))</f>
        <v>0</v>
      </c>
      <c r="U329" s="122" t="str">
        <f>Setup!$C$9</f>
        <v>$</v>
      </c>
      <c r="V329" s="68">
        <f>SUMIFS(Income!$F$7:$F$8050,Income!$D$7:$D$8050,$B329,Income!$B$7:$B$8050,"&gt;="&amp;DATE(YEAR(U$69),MONTH(U$69),DAY(U$69)),Income!$B$7:$B$8050,"&lt;="&amp;DATE(YEAR(V$69),MONTH(V$69),DAY(V$69)))</f>
        <v>0</v>
      </c>
      <c r="W329" s="122" t="str">
        <f>Setup!$C$9</f>
        <v>$</v>
      </c>
      <c r="X329" s="68">
        <f>SUMIFS(Income!$F$7:$F$8050,Income!$D$7:$D$8050,$B329,Income!$B$7:$B$8050,"&gt;="&amp;DATE(YEAR(W$69),MONTH(W$69),DAY(W$69)),Income!$B$7:$B$8050,"&lt;="&amp;DATE(YEAR(X$69),MONTH(X$69),DAY(X$69)))</f>
        <v>0</v>
      </c>
      <c r="Y329" s="122" t="str">
        <f>Setup!$C$9</f>
        <v>$</v>
      </c>
      <c r="Z329" s="68">
        <f>SUMIFS(Income!$F$7:$F$8050,Income!$D$7:$D$8050,$B329,Income!$B$7:$B$8050,"&gt;="&amp;DATE(YEAR(Y$69),MONTH(Y$69),DAY(Y$69)),Income!$B$7:$B$8050,"&lt;="&amp;DATE(YEAR(Z$69),MONTH(Z$69),DAY(Z$69)))</f>
        <v>0</v>
      </c>
      <c r="AA329" s="122" t="str">
        <f>Setup!$C$9</f>
        <v>$</v>
      </c>
      <c r="AB329" s="68">
        <f>SUMIFS(Income!$F$7:$F$8050,Income!$D$7:$D$8050,$B329,Income!$B$7:$B$8050,"&gt;="&amp;DATE(YEAR(AA$69),MONTH(AA$69),DAY(AA$69)),Income!$B$7:$B$8050,"&lt;="&amp;DATE(YEAR(AB$69),MONTH(AB$69),DAY(AB$69)))</f>
        <v>0</v>
      </c>
      <c r="AC329" s="122" t="str">
        <f>Setup!$C$9</f>
        <v>$</v>
      </c>
      <c r="AD329" s="54">
        <f>SUMIFS(Income!$F$7:$F$8050,Income!$D$7:$D$8050,$B329,Income!$B$7:$B$8050,"&gt;="&amp;DATE(YEAR(AC$69),MONTH(AC$69),DAY(AC$69)),Income!$B$7:$B$8050,"&lt;="&amp;DATE(YEAR(AD$69),MONTH(AD$69),DAY(AD$69)))</f>
        <v>0</v>
      </c>
      <c r="AE329" s="61"/>
      <c r="AF329" s="61"/>
      <c r="AG329" s="61"/>
      <c r="AH329" s="61"/>
      <c r="AI329" s="61"/>
      <c r="AJ329" s="61"/>
      <c r="AK329" s="61"/>
      <c r="AL329" s="61"/>
      <c r="AM329" s="61"/>
      <c r="AN329" s="61"/>
      <c r="AO329" s="61"/>
      <c r="AP329" s="61"/>
      <c r="AQ329" s="61"/>
      <c r="AR329" s="61"/>
      <c r="AS329" s="61"/>
      <c r="AT329" s="61"/>
      <c r="AU329" s="61"/>
      <c r="AV329" s="61"/>
      <c r="AW329" s="61"/>
      <c r="AX329" s="61"/>
      <c r="AY329" s="61"/>
      <c r="AZ329" s="61"/>
      <c r="BA329" s="61"/>
      <c r="BB329" s="61"/>
      <c r="BC329" s="61"/>
      <c r="BD329" s="61"/>
      <c r="BE329" s="61"/>
      <c r="BF329" s="61"/>
      <c r="BG329" s="61"/>
      <c r="BH329" s="61"/>
      <c r="BI329" s="61"/>
      <c r="BJ329" s="61"/>
      <c r="BK329" s="61"/>
      <c r="BL329" s="61"/>
      <c r="BM329" s="61"/>
      <c r="BN329" s="61"/>
      <c r="BO329" s="61"/>
      <c r="BP329" s="61"/>
      <c r="BQ329" s="61"/>
      <c r="BR329" s="61"/>
      <c r="BS329" s="48"/>
    </row>
    <row r="330" spans="1:71" ht="21" customHeight="1">
      <c r="A330" s="1"/>
      <c r="B330" s="339" t="str">
        <f>Properties!$C42</f>
        <v>Property 34</v>
      </c>
      <c r="C330" s="122" t="str">
        <f>Setup!$C$9</f>
        <v>$</v>
      </c>
      <c r="D330" s="68">
        <f t="shared" si="95"/>
        <v>0</v>
      </c>
      <c r="E330" s="122" t="str">
        <f>Setup!$C$9</f>
        <v>$</v>
      </c>
      <c r="F330" s="68">
        <f t="shared" si="96"/>
        <v>0</v>
      </c>
      <c r="G330" s="122" t="str">
        <f>Setup!$C$9</f>
        <v>$</v>
      </c>
      <c r="H330" s="68">
        <f>SUMIFS(Income!$F$7:$F$8050,Income!$D$7:$D$8050,$B330,Income!$B$7:$B$8050,"&gt;="&amp;DATE(YEAR(G$69),MONTH(G$69),DAY(G$69)),Income!$B$7:$B$8050,"&lt;="&amp;DATE(YEAR(H$69),MONTH(H$69),DAY(H$69)))</f>
        <v>0</v>
      </c>
      <c r="I330" s="122" t="str">
        <f>Setup!$C$9</f>
        <v>$</v>
      </c>
      <c r="J330" s="68">
        <f>SUMIFS(Income!$F$7:$F$8050,Income!$D$7:$D$8050,$B330,Income!$B$7:$B$8050,"&gt;="&amp;DATE(YEAR(I$69),MONTH(I$69),DAY(I$69)),Income!$B$7:$B$8050,"&lt;="&amp;DATE(YEAR(J$69),MONTH(J$69),DAY(J$69)))</f>
        <v>0</v>
      </c>
      <c r="K330" s="122" t="str">
        <f>Setup!$C$9</f>
        <v>$</v>
      </c>
      <c r="L330" s="68">
        <f>SUMIFS(Income!$F$7:$F$8050,Income!$D$7:$D$8050,$B330,Income!$B$7:$B$8050,"&gt;="&amp;DATE(YEAR(K$69),MONTH(K$69),DAY(K$69)),Income!$B$7:$B$8050,"&lt;="&amp;DATE(YEAR(L$69),MONTH(L$69),DAY(L$69)))</f>
        <v>0</v>
      </c>
      <c r="M330" s="122" t="str">
        <f>Setup!$C$9</f>
        <v>$</v>
      </c>
      <c r="N330" s="68">
        <f>SUMIFS(Income!$F$7:$F$8050,Income!$D$7:$D$8050,$B330,Income!$B$7:$B$8050,"&gt;="&amp;DATE(YEAR(M$69),MONTH(M$69),DAY(M$69)),Income!$B$7:$B$8050,"&lt;="&amp;DATE(YEAR(N$69),MONTH(N$69),DAY(N$69)))</f>
        <v>0</v>
      </c>
      <c r="O330" s="122" t="str">
        <f>Setup!$C$9</f>
        <v>$</v>
      </c>
      <c r="P330" s="68">
        <f>SUMIFS(Income!$F$7:$F$8050,Income!$D$7:$D$8050,$B330,Income!$B$7:$B$8050,"&gt;="&amp;DATE(YEAR(O$69),MONTH(O$69),DAY(O$69)),Income!$B$7:$B$8050,"&lt;="&amp;DATE(YEAR(P$69),MONTH(P$69),DAY(P$69)))</f>
        <v>0</v>
      </c>
      <c r="Q330" s="122" t="str">
        <f>Setup!$C$9</f>
        <v>$</v>
      </c>
      <c r="R330" s="68">
        <f>SUMIFS(Income!$F$7:$F$8050,Income!$D$7:$D$8050,$B330,Income!$B$7:$B$8050,"&gt;="&amp;DATE(YEAR(Q$69),MONTH(Q$69),DAY(Q$69)),Income!$B$7:$B$8050,"&lt;="&amp;DATE(YEAR(R$69),MONTH(R$69),DAY(R$69)))</f>
        <v>0</v>
      </c>
      <c r="S330" s="122" t="str">
        <f>Setup!$C$9</f>
        <v>$</v>
      </c>
      <c r="T330" s="68">
        <f>SUMIFS(Income!$F$7:$F$8050,Income!$D$7:$D$8050,$B330,Income!$B$7:$B$8050,"&gt;="&amp;DATE(YEAR(S$69),MONTH(S$69),DAY(S$69)),Income!$B$7:$B$8050,"&lt;="&amp;DATE(YEAR(T$69),MONTH(T$69),DAY(T$69)))</f>
        <v>0</v>
      </c>
      <c r="U330" s="122" t="str">
        <f>Setup!$C$9</f>
        <v>$</v>
      </c>
      <c r="V330" s="68">
        <f>SUMIFS(Income!$F$7:$F$8050,Income!$D$7:$D$8050,$B330,Income!$B$7:$B$8050,"&gt;="&amp;DATE(YEAR(U$69),MONTH(U$69),DAY(U$69)),Income!$B$7:$B$8050,"&lt;="&amp;DATE(YEAR(V$69),MONTH(V$69),DAY(V$69)))</f>
        <v>0</v>
      </c>
      <c r="W330" s="122" t="str">
        <f>Setup!$C$9</f>
        <v>$</v>
      </c>
      <c r="X330" s="68">
        <f>SUMIFS(Income!$F$7:$F$8050,Income!$D$7:$D$8050,$B330,Income!$B$7:$B$8050,"&gt;="&amp;DATE(YEAR(W$69),MONTH(W$69),DAY(W$69)),Income!$B$7:$B$8050,"&lt;="&amp;DATE(YEAR(X$69),MONTH(X$69),DAY(X$69)))</f>
        <v>0</v>
      </c>
      <c r="Y330" s="122" t="str">
        <f>Setup!$C$9</f>
        <v>$</v>
      </c>
      <c r="Z330" s="68">
        <f>SUMIFS(Income!$F$7:$F$8050,Income!$D$7:$D$8050,$B330,Income!$B$7:$B$8050,"&gt;="&amp;DATE(YEAR(Y$69),MONTH(Y$69),DAY(Y$69)),Income!$B$7:$B$8050,"&lt;="&amp;DATE(YEAR(Z$69),MONTH(Z$69),DAY(Z$69)))</f>
        <v>0</v>
      </c>
      <c r="AA330" s="122" t="str">
        <f>Setup!$C$9</f>
        <v>$</v>
      </c>
      <c r="AB330" s="68">
        <f>SUMIFS(Income!$F$7:$F$8050,Income!$D$7:$D$8050,$B330,Income!$B$7:$B$8050,"&gt;="&amp;DATE(YEAR(AA$69),MONTH(AA$69),DAY(AA$69)),Income!$B$7:$B$8050,"&lt;="&amp;DATE(YEAR(AB$69),MONTH(AB$69),DAY(AB$69)))</f>
        <v>0</v>
      </c>
      <c r="AC330" s="122" t="str">
        <f>Setup!$C$9</f>
        <v>$</v>
      </c>
      <c r="AD330" s="54">
        <f>SUMIFS(Income!$F$7:$F$8050,Income!$D$7:$D$8050,$B330,Income!$B$7:$B$8050,"&gt;="&amp;DATE(YEAR(AC$69),MONTH(AC$69),DAY(AC$69)),Income!$B$7:$B$8050,"&lt;="&amp;DATE(YEAR(AD$69),MONTH(AD$69),DAY(AD$69)))</f>
        <v>0</v>
      </c>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48"/>
    </row>
    <row r="331" spans="1:71" ht="21" customHeight="1">
      <c r="A331" s="1"/>
      <c r="B331" s="339" t="str">
        <f>Properties!$C43</f>
        <v>Property 35</v>
      </c>
      <c r="C331" s="122" t="str">
        <f>Setup!$C$9</f>
        <v>$</v>
      </c>
      <c r="D331" s="68">
        <f t="shared" si="95"/>
        <v>0</v>
      </c>
      <c r="E331" s="122" t="str">
        <f>Setup!$C$9</f>
        <v>$</v>
      </c>
      <c r="F331" s="68">
        <f t="shared" si="96"/>
        <v>0</v>
      </c>
      <c r="G331" s="122" t="str">
        <f>Setup!$C$9</f>
        <v>$</v>
      </c>
      <c r="H331" s="68">
        <f>SUMIFS(Income!$F$7:$F$8050,Income!$D$7:$D$8050,$B331,Income!$B$7:$B$8050,"&gt;="&amp;DATE(YEAR(G$69),MONTH(G$69),DAY(G$69)),Income!$B$7:$B$8050,"&lt;="&amp;DATE(YEAR(H$69),MONTH(H$69),DAY(H$69)))</f>
        <v>0</v>
      </c>
      <c r="I331" s="122" t="str">
        <f>Setup!$C$9</f>
        <v>$</v>
      </c>
      <c r="J331" s="68">
        <f>SUMIFS(Income!$F$7:$F$8050,Income!$D$7:$D$8050,$B331,Income!$B$7:$B$8050,"&gt;="&amp;DATE(YEAR(I$69),MONTH(I$69),DAY(I$69)),Income!$B$7:$B$8050,"&lt;="&amp;DATE(YEAR(J$69),MONTH(J$69),DAY(J$69)))</f>
        <v>0</v>
      </c>
      <c r="K331" s="122" t="str">
        <f>Setup!$C$9</f>
        <v>$</v>
      </c>
      <c r="L331" s="68">
        <f>SUMIFS(Income!$F$7:$F$8050,Income!$D$7:$D$8050,$B331,Income!$B$7:$B$8050,"&gt;="&amp;DATE(YEAR(K$69),MONTH(K$69),DAY(K$69)),Income!$B$7:$B$8050,"&lt;="&amp;DATE(YEAR(L$69),MONTH(L$69),DAY(L$69)))</f>
        <v>0</v>
      </c>
      <c r="M331" s="122" t="str">
        <f>Setup!$C$9</f>
        <v>$</v>
      </c>
      <c r="N331" s="68">
        <f>SUMIFS(Income!$F$7:$F$8050,Income!$D$7:$D$8050,$B331,Income!$B$7:$B$8050,"&gt;="&amp;DATE(YEAR(M$69),MONTH(M$69),DAY(M$69)),Income!$B$7:$B$8050,"&lt;="&amp;DATE(YEAR(N$69),MONTH(N$69),DAY(N$69)))</f>
        <v>0</v>
      </c>
      <c r="O331" s="122" t="str">
        <f>Setup!$C$9</f>
        <v>$</v>
      </c>
      <c r="P331" s="68">
        <f>SUMIFS(Income!$F$7:$F$8050,Income!$D$7:$D$8050,$B331,Income!$B$7:$B$8050,"&gt;="&amp;DATE(YEAR(O$69),MONTH(O$69),DAY(O$69)),Income!$B$7:$B$8050,"&lt;="&amp;DATE(YEAR(P$69),MONTH(P$69),DAY(P$69)))</f>
        <v>0</v>
      </c>
      <c r="Q331" s="122" t="str">
        <f>Setup!$C$9</f>
        <v>$</v>
      </c>
      <c r="R331" s="68">
        <f>SUMIFS(Income!$F$7:$F$8050,Income!$D$7:$D$8050,$B331,Income!$B$7:$B$8050,"&gt;="&amp;DATE(YEAR(Q$69),MONTH(Q$69),DAY(Q$69)),Income!$B$7:$B$8050,"&lt;="&amp;DATE(YEAR(R$69),MONTH(R$69),DAY(R$69)))</f>
        <v>0</v>
      </c>
      <c r="S331" s="122" t="str">
        <f>Setup!$C$9</f>
        <v>$</v>
      </c>
      <c r="T331" s="68">
        <f>SUMIFS(Income!$F$7:$F$8050,Income!$D$7:$D$8050,$B331,Income!$B$7:$B$8050,"&gt;="&amp;DATE(YEAR(S$69),MONTH(S$69),DAY(S$69)),Income!$B$7:$B$8050,"&lt;="&amp;DATE(YEAR(T$69),MONTH(T$69),DAY(T$69)))</f>
        <v>0</v>
      </c>
      <c r="U331" s="122" t="str">
        <f>Setup!$C$9</f>
        <v>$</v>
      </c>
      <c r="V331" s="68">
        <f>SUMIFS(Income!$F$7:$F$8050,Income!$D$7:$D$8050,$B331,Income!$B$7:$B$8050,"&gt;="&amp;DATE(YEAR(U$69),MONTH(U$69),DAY(U$69)),Income!$B$7:$B$8050,"&lt;="&amp;DATE(YEAR(V$69),MONTH(V$69),DAY(V$69)))</f>
        <v>0</v>
      </c>
      <c r="W331" s="122" t="str">
        <f>Setup!$C$9</f>
        <v>$</v>
      </c>
      <c r="X331" s="68">
        <f>SUMIFS(Income!$F$7:$F$8050,Income!$D$7:$D$8050,$B331,Income!$B$7:$B$8050,"&gt;="&amp;DATE(YEAR(W$69),MONTH(W$69),DAY(W$69)),Income!$B$7:$B$8050,"&lt;="&amp;DATE(YEAR(X$69),MONTH(X$69),DAY(X$69)))</f>
        <v>0</v>
      </c>
      <c r="Y331" s="122" t="str">
        <f>Setup!$C$9</f>
        <v>$</v>
      </c>
      <c r="Z331" s="68">
        <f>SUMIFS(Income!$F$7:$F$8050,Income!$D$7:$D$8050,$B331,Income!$B$7:$B$8050,"&gt;="&amp;DATE(YEAR(Y$69),MONTH(Y$69),DAY(Y$69)),Income!$B$7:$B$8050,"&lt;="&amp;DATE(YEAR(Z$69),MONTH(Z$69),DAY(Z$69)))</f>
        <v>0</v>
      </c>
      <c r="AA331" s="122" t="str">
        <f>Setup!$C$9</f>
        <v>$</v>
      </c>
      <c r="AB331" s="68">
        <f>SUMIFS(Income!$F$7:$F$8050,Income!$D$7:$D$8050,$B331,Income!$B$7:$B$8050,"&gt;="&amp;DATE(YEAR(AA$69),MONTH(AA$69),DAY(AA$69)),Income!$B$7:$B$8050,"&lt;="&amp;DATE(YEAR(AB$69),MONTH(AB$69),DAY(AB$69)))</f>
        <v>0</v>
      </c>
      <c r="AC331" s="122" t="str">
        <f>Setup!$C$9</f>
        <v>$</v>
      </c>
      <c r="AD331" s="54">
        <f>SUMIFS(Income!$F$7:$F$8050,Income!$D$7:$D$8050,$B331,Income!$B$7:$B$8050,"&gt;="&amp;DATE(YEAR(AC$69),MONTH(AC$69),DAY(AC$69)),Income!$B$7:$B$8050,"&lt;="&amp;DATE(YEAR(AD$69),MONTH(AD$69),DAY(AD$69)))</f>
        <v>0</v>
      </c>
      <c r="AE331" s="61"/>
      <c r="AF331" s="61"/>
      <c r="AG331" s="61"/>
      <c r="AH331" s="61"/>
      <c r="AI331" s="61"/>
      <c r="AJ331" s="61"/>
      <c r="AK331" s="61"/>
      <c r="AL331" s="61"/>
      <c r="AM331" s="61"/>
      <c r="AN331" s="61"/>
      <c r="AO331" s="61"/>
      <c r="AP331" s="61"/>
      <c r="AQ331" s="61"/>
      <c r="AR331" s="61"/>
      <c r="AS331" s="61"/>
      <c r="AT331" s="61"/>
      <c r="AU331" s="61"/>
      <c r="AV331" s="61"/>
      <c r="AW331" s="61"/>
      <c r="AX331" s="61"/>
      <c r="AY331" s="61"/>
      <c r="AZ331" s="61"/>
      <c r="BA331" s="61"/>
      <c r="BB331" s="61"/>
      <c r="BC331" s="61"/>
      <c r="BD331" s="61"/>
      <c r="BE331" s="61"/>
      <c r="BF331" s="61"/>
      <c r="BG331" s="61"/>
      <c r="BH331" s="61"/>
      <c r="BI331" s="61"/>
      <c r="BJ331" s="61"/>
      <c r="BK331" s="61"/>
      <c r="BL331" s="61"/>
      <c r="BM331" s="61"/>
      <c r="BN331" s="61"/>
      <c r="BO331" s="61"/>
      <c r="BP331" s="61"/>
      <c r="BQ331" s="61"/>
      <c r="BR331" s="61"/>
      <c r="BS331" s="48"/>
    </row>
    <row r="332" spans="1:71" ht="21" customHeight="1">
      <c r="A332" s="1"/>
      <c r="B332" s="339" t="str">
        <f>Properties!$C44</f>
        <v>Property 36</v>
      </c>
      <c r="C332" s="122" t="str">
        <f>Setup!$C$9</f>
        <v>$</v>
      </c>
      <c r="D332" s="68">
        <f t="shared" si="95"/>
        <v>0</v>
      </c>
      <c r="E332" s="122" t="str">
        <f>Setup!$C$9</f>
        <v>$</v>
      </c>
      <c r="F332" s="68">
        <f t="shared" si="96"/>
        <v>0</v>
      </c>
      <c r="G332" s="122" t="str">
        <f>Setup!$C$9</f>
        <v>$</v>
      </c>
      <c r="H332" s="68">
        <f>SUMIFS(Income!$F$7:$F$8050,Income!$D$7:$D$8050,$B332,Income!$B$7:$B$8050,"&gt;="&amp;DATE(YEAR(G$69),MONTH(G$69),DAY(G$69)),Income!$B$7:$B$8050,"&lt;="&amp;DATE(YEAR(H$69),MONTH(H$69),DAY(H$69)))</f>
        <v>0</v>
      </c>
      <c r="I332" s="122" t="str">
        <f>Setup!$C$9</f>
        <v>$</v>
      </c>
      <c r="J332" s="68">
        <f>SUMIFS(Income!$F$7:$F$8050,Income!$D$7:$D$8050,$B332,Income!$B$7:$B$8050,"&gt;="&amp;DATE(YEAR(I$69),MONTH(I$69),DAY(I$69)),Income!$B$7:$B$8050,"&lt;="&amp;DATE(YEAR(J$69),MONTH(J$69),DAY(J$69)))</f>
        <v>0</v>
      </c>
      <c r="K332" s="122" t="str">
        <f>Setup!$C$9</f>
        <v>$</v>
      </c>
      <c r="L332" s="68">
        <f>SUMIFS(Income!$F$7:$F$8050,Income!$D$7:$D$8050,$B332,Income!$B$7:$B$8050,"&gt;="&amp;DATE(YEAR(K$69),MONTH(K$69),DAY(K$69)),Income!$B$7:$B$8050,"&lt;="&amp;DATE(YEAR(L$69),MONTH(L$69),DAY(L$69)))</f>
        <v>0</v>
      </c>
      <c r="M332" s="122" t="str">
        <f>Setup!$C$9</f>
        <v>$</v>
      </c>
      <c r="N332" s="68">
        <f>SUMIFS(Income!$F$7:$F$8050,Income!$D$7:$D$8050,$B332,Income!$B$7:$B$8050,"&gt;="&amp;DATE(YEAR(M$69),MONTH(M$69),DAY(M$69)),Income!$B$7:$B$8050,"&lt;="&amp;DATE(YEAR(N$69),MONTH(N$69),DAY(N$69)))</f>
        <v>0</v>
      </c>
      <c r="O332" s="122" t="str">
        <f>Setup!$C$9</f>
        <v>$</v>
      </c>
      <c r="P332" s="68">
        <f>SUMIFS(Income!$F$7:$F$8050,Income!$D$7:$D$8050,$B332,Income!$B$7:$B$8050,"&gt;="&amp;DATE(YEAR(O$69),MONTH(O$69),DAY(O$69)),Income!$B$7:$B$8050,"&lt;="&amp;DATE(YEAR(P$69),MONTH(P$69),DAY(P$69)))</f>
        <v>0</v>
      </c>
      <c r="Q332" s="122" t="str">
        <f>Setup!$C$9</f>
        <v>$</v>
      </c>
      <c r="R332" s="68">
        <f>SUMIFS(Income!$F$7:$F$8050,Income!$D$7:$D$8050,$B332,Income!$B$7:$B$8050,"&gt;="&amp;DATE(YEAR(Q$69),MONTH(Q$69),DAY(Q$69)),Income!$B$7:$B$8050,"&lt;="&amp;DATE(YEAR(R$69),MONTH(R$69),DAY(R$69)))</f>
        <v>0</v>
      </c>
      <c r="S332" s="122" t="str">
        <f>Setup!$C$9</f>
        <v>$</v>
      </c>
      <c r="T332" s="68">
        <f>SUMIFS(Income!$F$7:$F$8050,Income!$D$7:$D$8050,$B332,Income!$B$7:$B$8050,"&gt;="&amp;DATE(YEAR(S$69),MONTH(S$69),DAY(S$69)),Income!$B$7:$B$8050,"&lt;="&amp;DATE(YEAR(T$69),MONTH(T$69),DAY(T$69)))</f>
        <v>0</v>
      </c>
      <c r="U332" s="122" t="str">
        <f>Setup!$C$9</f>
        <v>$</v>
      </c>
      <c r="V332" s="68">
        <f>SUMIFS(Income!$F$7:$F$8050,Income!$D$7:$D$8050,$B332,Income!$B$7:$B$8050,"&gt;="&amp;DATE(YEAR(U$69),MONTH(U$69),DAY(U$69)),Income!$B$7:$B$8050,"&lt;="&amp;DATE(YEAR(V$69),MONTH(V$69),DAY(V$69)))</f>
        <v>0</v>
      </c>
      <c r="W332" s="122" t="str">
        <f>Setup!$C$9</f>
        <v>$</v>
      </c>
      <c r="X332" s="68">
        <f>SUMIFS(Income!$F$7:$F$8050,Income!$D$7:$D$8050,$B332,Income!$B$7:$B$8050,"&gt;="&amp;DATE(YEAR(W$69),MONTH(W$69),DAY(W$69)),Income!$B$7:$B$8050,"&lt;="&amp;DATE(YEAR(X$69),MONTH(X$69),DAY(X$69)))</f>
        <v>0</v>
      </c>
      <c r="Y332" s="122" t="str">
        <f>Setup!$C$9</f>
        <v>$</v>
      </c>
      <c r="Z332" s="68">
        <f>SUMIFS(Income!$F$7:$F$8050,Income!$D$7:$D$8050,$B332,Income!$B$7:$B$8050,"&gt;="&amp;DATE(YEAR(Y$69),MONTH(Y$69),DAY(Y$69)),Income!$B$7:$B$8050,"&lt;="&amp;DATE(YEAR(Z$69),MONTH(Z$69),DAY(Z$69)))</f>
        <v>0</v>
      </c>
      <c r="AA332" s="122" t="str">
        <f>Setup!$C$9</f>
        <v>$</v>
      </c>
      <c r="AB332" s="68">
        <f>SUMIFS(Income!$F$7:$F$8050,Income!$D$7:$D$8050,$B332,Income!$B$7:$B$8050,"&gt;="&amp;DATE(YEAR(AA$69),MONTH(AA$69),DAY(AA$69)),Income!$B$7:$B$8050,"&lt;="&amp;DATE(YEAR(AB$69),MONTH(AB$69),DAY(AB$69)))</f>
        <v>0</v>
      </c>
      <c r="AC332" s="122" t="str">
        <f>Setup!$C$9</f>
        <v>$</v>
      </c>
      <c r="AD332" s="54">
        <f>SUMIFS(Income!$F$7:$F$8050,Income!$D$7:$D$8050,$B332,Income!$B$7:$B$8050,"&gt;="&amp;DATE(YEAR(AC$69),MONTH(AC$69),DAY(AC$69)),Income!$B$7:$B$8050,"&lt;="&amp;DATE(YEAR(AD$69),MONTH(AD$69),DAY(AD$69)))</f>
        <v>0</v>
      </c>
      <c r="AE332" s="61"/>
      <c r="AF332" s="61"/>
      <c r="AG332" s="61"/>
      <c r="AH332" s="61"/>
      <c r="AI332" s="61"/>
      <c r="AJ332" s="61"/>
      <c r="AK332" s="61"/>
      <c r="AL332" s="61"/>
      <c r="AM332" s="61"/>
      <c r="AN332" s="61"/>
      <c r="AO332" s="61"/>
      <c r="AP332" s="61"/>
      <c r="AQ332" s="61"/>
      <c r="AR332" s="61"/>
      <c r="AS332" s="61"/>
      <c r="AT332" s="61"/>
      <c r="AU332" s="61"/>
      <c r="AV332" s="61"/>
      <c r="AW332" s="61"/>
      <c r="AX332" s="61"/>
      <c r="AY332" s="61"/>
      <c r="AZ332" s="61"/>
      <c r="BA332" s="61"/>
      <c r="BB332" s="61"/>
      <c r="BC332" s="61"/>
      <c r="BD332" s="61"/>
      <c r="BE332" s="61"/>
      <c r="BF332" s="61"/>
      <c r="BG332" s="61"/>
      <c r="BH332" s="61"/>
      <c r="BI332" s="61"/>
      <c r="BJ332" s="61"/>
      <c r="BK332" s="61"/>
      <c r="BL332" s="61"/>
      <c r="BM332" s="61"/>
      <c r="BN332" s="61"/>
      <c r="BO332" s="61"/>
      <c r="BP332" s="61"/>
      <c r="BQ332" s="61"/>
      <c r="BR332" s="61"/>
      <c r="BS332" s="48"/>
    </row>
    <row r="333" spans="1:71" ht="21" customHeight="1">
      <c r="A333" s="1"/>
      <c r="B333" s="339" t="str">
        <f>Properties!$C45</f>
        <v>Property 37</v>
      </c>
      <c r="C333" s="122" t="str">
        <f>Setup!$C$9</f>
        <v>$</v>
      </c>
      <c r="D333" s="68">
        <f t="shared" si="95"/>
        <v>0</v>
      </c>
      <c r="E333" s="122" t="str">
        <f>Setup!$C$9</f>
        <v>$</v>
      </c>
      <c r="F333" s="68">
        <f t="shared" si="96"/>
        <v>0</v>
      </c>
      <c r="G333" s="122" t="str">
        <f>Setup!$C$9</f>
        <v>$</v>
      </c>
      <c r="H333" s="68">
        <f>SUMIFS(Income!$F$7:$F$8050,Income!$D$7:$D$8050,$B333,Income!$B$7:$B$8050,"&gt;="&amp;DATE(YEAR(G$69),MONTH(G$69),DAY(G$69)),Income!$B$7:$B$8050,"&lt;="&amp;DATE(YEAR(H$69),MONTH(H$69),DAY(H$69)))</f>
        <v>0</v>
      </c>
      <c r="I333" s="122" t="str">
        <f>Setup!$C$9</f>
        <v>$</v>
      </c>
      <c r="J333" s="68">
        <f>SUMIFS(Income!$F$7:$F$8050,Income!$D$7:$D$8050,$B333,Income!$B$7:$B$8050,"&gt;="&amp;DATE(YEAR(I$69),MONTH(I$69),DAY(I$69)),Income!$B$7:$B$8050,"&lt;="&amp;DATE(YEAR(J$69),MONTH(J$69),DAY(J$69)))</f>
        <v>0</v>
      </c>
      <c r="K333" s="122" t="str">
        <f>Setup!$C$9</f>
        <v>$</v>
      </c>
      <c r="L333" s="68">
        <f>SUMIFS(Income!$F$7:$F$8050,Income!$D$7:$D$8050,$B333,Income!$B$7:$B$8050,"&gt;="&amp;DATE(YEAR(K$69),MONTH(K$69),DAY(K$69)),Income!$B$7:$B$8050,"&lt;="&amp;DATE(YEAR(L$69),MONTH(L$69),DAY(L$69)))</f>
        <v>0</v>
      </c>
      <c r="M333" s="122" t="str">
        <f>Setup!$C$9</f>
        <v>$</v>
      </c>
      <c r="N333" s="68">
        <f>SUMIFS(Income!$F$7:$F$8050,Income!$D$7:$D$8050,$B333,Income!$B$7:$B$8050,"&gt;="&amp;DATE(YEAR(M$69),MONTH(M$69),DAY(M$69)),Income!$B$7:$B$8050,"&lt;="&amp;DATE(YEAR(N$69),MONTH(N$69),DAY(N$69)))</f>
        <v>0</v>
      </c>
      <c r="O333" s="122" t="str">
        <f>Setup!$C$9</f>
        <v>$</v>
      </c>
      <c r="P333" s="68">
        <f>SUMIFS(Income!$F$7:$F$8050,Income!$D$7:$D$8050,$B333,Income!$B$7:$B$8050,"&gt;="&amp;DATE(YEAR(O$69),MONTH(O$69),DAY(O$69)),Income!$B$7:$B$8050,"&lt;="&amp;DATE(YEAR(P$69),MONTH(P$69),DAY(P$69)))</f>
        <v>0</v>
      </c>
      <c r="Q333" s="122" t="str">
        <f>Setup!$C$9</f>
        <v>$</v>
      </c>
      <c r="R333" s="68">
        <f>SUMIFS(Income!$F$7:$F$8050,Income!$D$7:$D$8050,$B333,Income!$B$7:$B$8050,"&gt;="&amp;DATE(YEAR(Q$69),MONTH(Q$69),DAY(Q$69)),Income!$B$7:$B$8050,"&lt;="&amp;DATE(YEAR(R$69),MONTH(R$69),DAY(R$69)))</f>
        <v>0</v>
      </c>
      <c r="S333" s="122" t="str">
        <f>Setup!$C$9</f>
        <v>$</v>
      </c>
      <c r="T333" s="68">
        <f>SUMIFS(Income!$F$7:$F$8050,Income!$D$7:$D$8050,$B333,Income!$B$7:$B$8050,"&gt;="&amp;DATE(YEAR(S$69),MONTH(S$69),DAY(S$69)),Income!$B$7:$B$8050,"&lt;="&amp;DATE(YEAR(T$69),MONTH(T$69),DAY(T$69)))</f>
        <v>0</v>
      </c>
      <c r="U333" s="122" t="str">
        <f>Setup!$C$9</f>
        <v>$</v>
      </c>
      <c r="V333" s="68">
        <f>SUMIFS(Income!$F$7:$F$8050,Income!$D$7:$D$8050,$B333,Income!$B$7:$B$8050,"&gt;="&amp;DATE(YEAR(U$69),MONTH(U$69),DAY(U$69)),Income!$B$7:$B$8050,"&lt;="&amp;DATE(YEAR(V$69),MONTH(V$69),DAY(V$69)))</f>
        <v>0</v>
      </c>
      <c r="W333" s="122" t="str">
        <f>Setup!$C$9</f>
        <v>$</v>
      </c>
      <c r="X333" s="68">
        <f>SUMIFS(Income!$F$7:$F$8050,Income!$D$7:$D$8050,$B333,Income!$B$7:$B$8050,"&gt;="&amp;DATE(YEAR(W$69),MONTH(W$69),DAY(W$69)),Income!$B$7:$B$8050,"&lt;="&amp;DATE(YEAR(X$69),MONTH(X$69),DAY(X$69)))</f>
        <v>0</v>
      </c>
      <c r="Y333" s="122" t="str">
        <f>Setup!$C$9</f>
        <v>$</v>
      </c>
      <c r="Z333" s="68">
        <f>SUMIFS(Income!$F$7:$F$8050,Income!$D$7:$D$8050,$B333,Income!$B$7:$B$8050,"&gt;="&amp;DATE(YEAR(Y$69),MONTH(Y$69),DAY(Y$69)),Income!$B$7:$B$8050,"&lt;="&amp;DATE(YEAR(Z$69),MONTH(Z$69),DAY(Z$69)))</f>
        <v>0</v>
      </c>
      <c r="AA333" s="122" t="str">
        <f>Setup!$C$9</f>
        <v>$</v>
      </c>
      <c r="AB333" s="68">
        <f>SUMIFS(Income!$F$7:$F$8050,Income!$D$7:$D$8050,$B333,Income!$B$7:$B$8050,"&gt;="&amp;DATE(YEAR(AA$69),MONTH(AA$69),DAY(AA$69)),Income!$B$7:$B$8050,"&lt;="&amp;DATE(YEAR(AB$69),MONTH(AB$69),DAY(AB$69)))</f>
        <v>0</v>
      </c>
      <c r="AC333" s="122" t="str">
        <f>Setup!$C$9</f>
        <v>$</v>
      </c>
      <c r="AD333" s="54">
        <f>SUMIFS(Income!$F$7:$F$8050,Income!$D$7:$D$8050,$B333,Income!$B$7:$B$8050,"&gt;="&amp;DATE(YEAR(AC$69),MONTH(AC$69),DAY(AC$69)),Income!$B$7:$B$8050,"&lt;="&amp;DATE(YEAR(AD$69),MONTH(AD$69),DAY(AD$69)))</f>
        <v>0</v>
      </c>
      <c r="AE333" s="61"/>
      <c r="AF333" s="61"/>
      <c r="AG333" s="61"/>
      <c r="AH333" s="61"/>
      <c r="AI333" s="61"/>
      <c r="AJ333" s="61"/>
      <c r="AK333" s="61"/>
      <c r="AL333" s="61"/>
      <c r="AM333" s="61"/>
      <c r="AN333" s="61"/>
      <c r="AO333" s="61"/>
      <c r="AP333" s="61"/>
      <c r="AQ333" s="61"/>
      <c r="AR333" s="61"/>
      <c r="AS333" s="61"/>
      <c r="AT333" s="61"/>
      <c r="AU333" s="61"/>
      <c r="AV333" s="61"/>
      <c r="AW333" s="61"/>
      <c r="AX333" s="61"/>
      <c r="AY333" s="61"/>
      <c r="AZ333" s="61"/>
      <c r="BA333" s="61"/>
      <c r="BB333" s="61"/>
      <c r="BC333" s="61"/>
      <c r="BD333" s="61"/>
      <c r="BE333" s="61"/>
      <c r="BF333" s="61"/>
      <c r="BG333" s="61"/>
      <c r="BH333" s="61"/>
      <c r="BI333" s="61"/>
      <c r="BJ333" s="61"/>
      <c r="BK333" s="61"/>
      <c r="BL333" s="61"/>
      <c r="BM333" s="61"/>
      <c r="BN333" s="61"/>
      <c r="BO333" s="61"/>
      <c r="BP333" s="61"/>
      <c r="BQ333" s="61"/>
      <c r="BR333" s="61"/>
      <c r="BS333" s="48"/>
    </row>
    <row r="334" spans="1:71" ht="21" customHeight="1">
      <c r="A334" s="1"/>
      <c r="B334" s="339" t="str">
        <f>Properties!$C46</f>
        <v>Property 38</v>
      </c>
      <c r="C334" s="122" t="str">
        <f>Setup!$C$9</f>
        <v>$</v>
      </c>
      <c r="D334" s="68">
        <f t="shared" si="95"/>
        <v>0</v>
      </c>
      <c r="E334" s="122" t="str">
        <f>Setup!$C$9</f>
        <v>$</v>
      </c>
      <c r="F334" s="68">
        <f t="shared" si="96"/>
        <v>0</v>
      </c>
      <c r="G334" s="122" t="str">
        <f>Setup!$C$9</f>
        <v>$</v>
      </c>
      <c r="H334" s="68">
        <f>SUMIFS(Income!$F$7:$F$8050,Income!$D$7:$D$8050,$B334,Income!$B$7:$B$8050,"&gt;="&amp;DATE(YEAR(G$69),MONTH(G$69),DAY(G$69)),Income!$B$7:$B$8050,"&lt;="&amp;DATE(YEAR(H$69),MONTH(H$69),DAY(H$69)))</f>
        <v>0</v>
      </c>
      <c r="I334" s="122" t="str">
        <f>Setup!$C$9</f>
        <v>$</v>
      </c>
      <c r="J334" s="68">
        <f>SUMIFS(Income!$F$7:$F$8050,Income!$D$7:$D$8050,$B334,Income!$B$7:$B$8050,"&gt;="&amp;DATE(YEAR(I$69),MONTH(I$69),DAY(I$69)),Income!$B$7:$B$8050,"&lt;="&amp;DATE(YEAR(J$69),MONTH(J$69),DAY(J$69)))</f>
        <v>0</v>
      </c>
      <c r="K334" s="122" t="str">
        <f>Setup!$C$9</f>
        <v>$</v>
      </c>
      <c r="L334" s="68">
        <f>SUMIFS(Income!$F$7:$F$8050,Income!$D$7:$D$8050,$B334,Income!$B$7:$B$8050,"&gt;="&amp;DATE(YEAR(K$69),MONTH(K$69),DAY(K$69)),Income!$B$7:$B$8050,"&lt;="&amp;DATE(YEAR(L$69),MONTH(L$69),DAY(L$69)))</f>
        <v>0</v>
      </c>
      <c r="M334" s="122" t="str">
        <f>Setup!$C$9</f>
        <v>$</v>
      </c>
      <c r="N334" s="68">
        <f>SUMIFS(Income!$F$7:$F$8050,Income!$D$7:$D$8050,$B334,Income!$B$7:$B$8050,"&gt;="&amp;DATE(YEAR(M$69),MONTH(M$69),DAY(M$69)),Income!$B$7:$B$8050,"&lt;="&amp;DATE(YEAR(N$69),MONTH(N$69),DAY(N$69)))</f>
        <v>0</v>
      </c>
      <c r="O334" s="122" t="str">
        <f>Setup!$C$9</f>
        <v>$</v>
      </c>
      <c r="P334" s="68">
        <f>SUMIFS(Income!$F$7:$F$8050,Income!$D$7:$D$8050,$B334,Income!$B$7:$B$8050,"&gt;="&amp;DATE(YEAR(O$69),MONTH(O$69),DAY(O$69)),Income!$B$7:$B$8050,"&lt;="&amp;DATE(YEAR(P$69),MONTH(P$69),DAY(P$69)))</f>
        <v>0</v>
      </c>
      <c r="Q334" s="122" t="str">
        <f>Setup!$C$9</f>
        <v>$</v>
      </c>
      <c r="R334" s="68">
        <f>SUMIFS(Income!$F$7:$F$8050,Income!$D$7:$D$8050,$B334,Income!$B$7:$B$8050,"&gt;="&amp;DATE(YEAR(Q$69),MONTH(Q$69),DAY(Q$69)),Income!$B$7:$B$8050,"&lt;="&amp;DATE(YEAR(R$69),MONTH(R$69),DAY(R$69)))</f>
        <v>0</v>
      </c>
      <c r="S334" s="122" t="str">
        <f>Setup!$C$9</f>
        <v>$</v>
      </c>
      <c r="T334" s="68">
        <f>SUMIFS(Income!$F$7:$F$8050,Income!$D$7:$D$8050,$B334,Income!$B$7:$B$8050,"&gt;="&amp;DATE(YEAR(S$69),MONTH(S$69),DAY(S$69)),Income!$B$7:$B$8050,"&lt;="&amp;DATE(YEAR(T$69),MONTH(T$69),DAY(T$69)))</f>
        <v>0</v>
      </c>
      <c r="U334" s="122" t="str">
        <f>Setup!$C$9</f>
        <v>$</v>
      </c>
      <c r="V334" s="68">
        <f>SUMIFS(Income!$F$7:$F$8050,Income!$D$7:$D$8050,$B334,Income!$B$7:$B$8050,"&gt;="&amp;DATE(YEAR(U$69),MONTH(U$69),DAY(U$69)),Income!$B$7:$B$8050,"&lt;="&amp;DATE(YEAR(V$69),MONTH(V$69),DAY(V$69)))</f>
        <v>0</v>
      </c>
      <c r="W334" s="122" t="str">
        <f>Setup!$C$9</f>
        <v>$</v>
      </c>
      <c r="X334" s="68">
        <f>SUMIFS(Income!$F$7:$F$8050,Income!$D$7:$D$8050,$B334,Income!$B$7:$B$8050,"&gt;="&amp;DATE(YEAR(W$69),MONTH(W$69),DAY(W$69)),Income!$B$7:$B$8050,"&lt;="&amp;DATE(YEAR(X$69),MONTH(X$69),DAY(X$69)))</f>
        <v>0</v>
      </c>
      <c r="Y334" s="122" t="str">
        <f>Setup!$C$9</f>
        <v>$</v>
      </c>
      <c r="Z334" s="68">
        <f>SUMIFS(Income!$F$7:$F$8050,Income!$D$7:$D$8050,$B334,Income!$B$7:$B$8050,"&gt;="&amp;DATE(YEAR(Y$69),MONTH(Y$69),DAY(Y$69)),Income!$B$7:$B$8050,"&lt;="&amp;DATE(YEAR(Z$69),MONTH(Z$69),DAY(Z$69)))</f>
        <v>0</v>
      </c>
      <c r="AA334" s="122" t="str">
        <f>Setup!$C$9</f>
        <v>$</v>
      </c>
      <c r="AB334" s="68">
        <f>SUMIFS(Income!$F$7:$F$8050,Income!$D$7:$D$8050,$B334,Income!$B$7:$B$8050,"&gt;="&amp;DATE(YEAR(AA$69),MONTH(AA$69),DAY(AA$69)),Income!$B$7:$B$8050,"&lt;="&amp;DATE(YEAR(AB$69),MONTH(AB$69),DAY(AB$69)))</f>
        <v>0</v>
      </c>
      <c r="AC334" s="122" t="str">
        <f>Setup!$C$9</f>
        <v>$</v>
      </c>
      <c r="AD334" s="54">
        <f>SUMIFS(Income!$F$7:$F$8050,Income!$D$7:$D$8050,$B334,Income!$B$7:$B$8050,"&gt;="&amp;DATE(YEAR(AC$69),MONTH(AC$69),DAY(AC$69)),Income!$B$7:$B$8050,"&lt;="&amp;DATE(YEAR(AD$69),MONTH(AD$69),DAY(AD$69)))</f>
        <v>0</v>
      </c>
      <c r="AE334" s="61"/>
      <c r="AF334" s="61"/>
      <c r="AG334" s="61"/>
      <c r="AH334" s="61"/>
      <c r="AI334" s="61"/>
      <c r="AJ334" s="61"/>
      <c r="AK334" s="61"/>
      <c r="AL334" s="61"/>
      <c r="AM334" s="61"/>
      <c r="AN334" s="61"/>
      <c r="AO334" s="61"/>
      <c r="AP334" s="61"/>
      <c r="AQ334" s="61"/>
      <c r="AR334" s="61"/>
      <c r="AS334" s="61"/>
      <c r="AT334" s="61"/>
      <c r="AU334" s="61"/>
      <c r="AV334" s="61"/>
      <c r="AW334" s="61"/>
      <c r="AX334" s="61"/>
      <c r="AY334" s="61"/>
      <c r="AZ334" s="61"/>
      <c r="BA334" s="61"/>
      <c r="BB334" s="61"/>
      <c r="BC334" s="61"/>
      <c r="BD334" s="61"/>
      <c r="BE334" s="61"/>
      <c r="BF334" s="61"/>
      <c r="BG334" s="61"/>
      <c r="BH334" s="61"/>
      <c r="BI334" s="61"/>
      <c r="BJ334" s="61"/>
      <c r="BK334" s="61"/>
      <c r="BL334" s="61"/>
      <c r="BM334" s="61"/>
      <c r="BN334" s="61"/>
      <c r="BO334" s="61"/>
      <c r="BP334" s="61"/>
      <c r="BQ334" s="61"/>
      <c r="BR334" s="61"/>
      <c r="BS334" s="48"/>
    </row>
    <row r="335" spans="1:71" ht="21" customHeight="1">
      <c r="A335" s="1"/>
      <c r="B335" s="339" t="str">
        <f>Properties!$C47</f>
        <v>Property 39</v>
      </c>
      <c r="C335" s="122" t="str">
        <f>Setup!$C$9</f>
        <v>$</v>
      </c>
      <c r="D335" s="68">
        <f t="shared" si="95"/>
        <v>0</v>
      </c>
      <c r="E335" s="122" t="str">
        <f>Setup!$C$9</f>
        <v>$</v>
      </c>
      <c r="F335" s="68">
        <f t="shared" si="96"/>
        <v>0</v>
      </c>
      <c r="G335" s="122" t="str">
        <f>Setup!$C$9</f>
        <v>$</v>
      </c>
      <c r="H335" s="68">
        <f>SUMIFS(Income!$F$7:$F$8050,Income!$D$7:$D$8050,$B335,Income!$B$7:$B$8050,"&gt;="&amp;DATE(YEAR(G$69),MONTH(G$69),DAY(G$69)),Income!$B$7:$B$8050,"&lt;="&amp;DATE(YEAR(H$69),MONTH(H$69),DAY(H$69)))</f>
        <v>0</v>
      </c>
      <c r="I335" s="122" t="str">
        <f>Setup!$C$9</f>
        <v>$</v>
      </c>
      <c r="J335" s="68">
        <f>SUMIFS(Income!$F$7:$F$8050,Income!$D$7:$D$8050,$B335,Income!$B$7:$B$8050,"&gt;="&amp;DATE(YEAR(I$69),MONTH(I$69),DAY(I$69)),Income!$B$7:$B$8050,"&lt;="&amp;DATE(YEAR(J$69),MONTH(J$69),DAY(J$69)))</f>
        <v>0</v>
      </c>
      <c r="K335" s="122" t="str">
        <f>Setup!$C$9</f>
        <v>$</v>
      </c>
      <c r="L335" s="68">
        <f>SUMIFS(Income!$F$7:$F$8050,Income!$D$7:$D$8050,$B335,Income!$B$7:$B$8050,"&gt;="&amp;DATE(YEAR(K$69),MONTH(K$69),DAY(K$69)),Income!$B$7:$B$8050,"&lt;="&amp;DATE(YEAR(L$69),MONTH(L$69),DAY(L$69)))</f>
        <v>0</v>
      </c>
      <c r="M335" s="122" t="str">
        <f>Setup!$C$9</f>
        <v>$</v>
      </c>
      <c r="N335" s="68">
        <f>SUMIFS(Income!$F$7:$F$8050,Income!$D$7:$D$8050,$B335,Income!$B$7:$B$8050,"&gt;="&amp;DATE(YEAR(M$69),MONTH(M$69),DAY(M$69)),Income!$B$7:$B$8050,"&lt;="&amp;DATE(YEAR(N$69),MONTH(N$69),DAY(N$69)))</f>
        <v>0</v>
      </c>
      <c r="O335" s="122" t="str">
        <f>Setup!$C$9</f>
        <v>$</v>
      </c>
      <c r="P335" s="68">
        <f>SUMIFS(Income!$F$7:$F$8050,Income!$D$7:$D$8050,$B335,Income!$B$7:$B$8050,"&gt;="&amp;DATE(YEAR(O$69),MONTH(O$69),DAY(O$69)),Income!$B$7:$B$8050,"&lt;="&amp;DATE(YEAR(P$69),MONTH(P$69),DAY(P$69)))</f>
        <v>0</v>
      </c>
      <c r="Q335" s="122" t="str">
        <f>Setup!$C$9</f>
        <v>$</v>
      </c>
      <c r="R335" s="68">
        <f>SUMIFS(Income!$F$7:$F$8050,Income!$D$7:$D$8050,$B335,Income!$B$7:$B$8050,"&gt;="&amp;DATE(YEAR(Q$69),MONTH(Q$69),DAY(Q$69)),Income!$B$7:$B$8050,"&lt;="&amp;DATE(YEAR(R$69),MONTH(R$69),DAY(R$69)))</f>
        <v>0</v>
      </c>
      <c r="S335" s="122" t="str">
        <f>Setup!$C$9</f>
        <v>$</v>
      </c>
      <c r="T335" s="68">
        <f>SUMIFS(Income!$F$7:$F$8050,Income!$D$7:$D$8050,$B335,Income!$B$7:$B$8050,"&gt;="&amp;DATE(YEAR(S$69),MONTH(S$69),DAY(S$69)),Income!$B$7:$B$8050,"&lt;="&amp;DATE(YEAR(T$69),MONTH(T$69),DAY(T$69)))</f>
        <v>0</v>
      </c>
      <c r="U335" s="122" t="str">
        <f>Setup!$C$9</f>
        <v>$</v>
      </c>
      <c r="V335" s="68">
        <f>SUMIFS(Income!$F$7:$F$8050,Income!$D$7:$D$8050,$B335,Income!$B$7:$B$8050,"&gt;="&amp;DATE(YEAR(U$69),MONTH(U$69),DAY(U$69)),Income!$B$7:$B$8050,"&lt;="&amp;DATE(YEAR(V$69),MONTH(V$69),DAY(V$69)))</f>
        <v>0</v>
      </c>
      <c r="W335" s="122" t="str">
        <f>Setup!$C$9</f>
        <v>$</v>
      </c>
      <c r="X335" s="68">
        <f>SUMIFS(Income!$F$7:$F$8050,Income!$D$7:$D$8050,$B335,Income!$B$7:$B$8050,"&gt;="&amp;DATE(YEAR(W$69),MONTH(W$69),DAY(W$69)),Income!$B$7:$B$8050,"&lt;="&amp;DATE(YEAR(X$69),MONTH(X$69),DAY(X$69)))</f>
        <v>0</v>
      </c>
      <c r="Y335" s="122" t="str">
        <f>Setup!$C$9</f>
        <v>$</v>
      </c>
      <c r="Z335" s="68">
        <f>SUMIFS(Income!$F$7:$F$8050,Income!$D$7:$D$8050,$B335,Income!$B$7:$B$8050,"&gt;="&amp;DATE(YEAR(Y$69),MONTH(Y$69),DAY(Y$69)),Income!$B$7:$B$8050,"&lt;="&amp;DATE(YEAR(Z$69),MONTH(Z$69),DAY(Z$69)))</f>
        <v>0</v>
      </c>
      <c r="AA335" s="122" t="str">
        <f>Setup!$C$9</f>
        <v>$</v>
      </c>
      <c r="AB335" s="68">
        <f>SUMIFS(Income!$F$7:$F$8050,Income!$D$7:$D$8050,$B335,Income!$B$7:$B$8050,"&gt;="&amp;DATE(YEAR(AA$69),MONTH(AA$69),DAY(AA$69)),Income!$B$7:$B$8050,"&lt;="&amp;DATE(YEAR(AB$69),MONTH(AB$69),DAY(AB$69)))</f>
        <v>0</v>
      </c>
      <c r="AC335" s="122" t="str">
        <f>Setup!$C$9</f>
        <v>$</v>
      </c>
      <c r="AD335" s="54">
        <f>SUMIFS(Income!$F$7:$F$8050,Income!$D$7:$D$8050,$B335,Income!$B$7:$B$8050,"&gt;="&amp;DATE(YEAR(AC$69),MONTH(AC$69),DAY(AC$69)),Income!$B$7:$B$8050,"&lt;="&amp;DATE(YEAR(AD$69),MONTH(AD$69),DAY(AD$69)))</f>
        <v>0</v>
      </c>
      <c r="AE335" s="61"/>
      <c r="AF335" s="61"/>
      <c r="AG335" s="61"/>
      <c r="AH335" s="61"/>
      <c r="AI335" s="61"/>
      <c r="AJ335" s="61"/>
      <c r="AK335" s="61"/>
      <c r="AL335" s="61"/>
      <c r="AM335" s="61"/>
      <c r="AN335" s="61"/>
      <c r="AO335" s="61"/>
      <c r="AP335" s="61"/>
      <c r="AQ335" s="61"/>
      <c r="AR335" s="61"/>
      <c r="AS335" s="61"/>
      <c r="AT335" s="61"/>
      <c r="AU335" s="61"/>
      <c r="AV335" s="61"/>
      <c r="AW335" s="61"/>
      <c r="AX335" s="61"/>
      <c r="AY335" s="61"/>
      <c r="AZ335" s="61"/>
      <c r="BA335" s="61"/>
      <c r="BB335" s="61"/>
      <c r="BC335" s="61"/>
      <c r="BD335" s="61"/>
      <c r="BE335" s="61"/>
      <c r="BF335" s="61"/>
      <c r="BG335" s="61"/>
      <c r="BH335" s="61"/>
      <c r="BI335" s="61"/>
      <c r="BJ335" s="61"/>
      <c r="BK335" s="61"/>
      <c r="BL335" s="61"/>
      <c r="BM335" s="61"/>
      <c r="BN335" s="61"/>
      <c r="BO335" s="61"/>
      <c r="BP335" s="61"/>
      <c r="BQ335" s="61"/>
      <c r="BR335" s="61"/>
      <c r="BS335" s="48"/>
    </row>
    <row r="336" spans="1:71" ht="21" customHeight="1">
      <c r="A336" s="1"/>
      <c r="B336" s="339" t="str">
        <f>Properties!$C48</f>
        <v>Property 40</v>
      </c>
      <c r="C336" s="122" t="str">
        <f>Setup!$C$9</f>
        <v>$</v>
      </c>
      <c r="D336" s="68">
        <f t="shared" si="95"/>
        <v>0</v>
      </c>
      <c r="E336" s="122" t="str">
        <f>Setup!$C$9</f>
        <v>$</v>
      </c>
      <c r="F336" s="68">
        <f t="shared" si="96"/>
        <v>0</v>
      </c>
      <c r="G336" s="122" t="str">
        <f>Setup!$C$9</f>
        <v>$</v>
      </c>
      <c r="H336" s="68">
        <f>SUMIFS(Income!$F$7:$F$8050,Income!$D$7:$D$8050,$B336,Income!$B$7:$B$8050,"&gt;="&amp;DATE(YEAR(G$69),MONTH(G$69),DAY(G$69)),Income!$B$7:$B$8050,"&lt;="&amp;DATE(YEAR(H$69),MONTH(H$69),DAY(H$69)))</f>
        <v>0</v>
      </c>
      <c r="I336" s="122" t="str">
        <f>Setup!$C$9</f>
        <v>$</v>
      </c>
      <c r="J336" s="68">
        <f>SUMIFS(Income!$F$7:$F$8050,Income!$D$7:$D$8050,$B336,Income!$B$7:$B$8050,"&gt;="&amp;DATE(YEAR(I$69),MONTH(I$69),DAY(I$69)),Income!$B$7:$B$8050,"&lt;="&amp;DATE(YEAR(J$69),MONTH(J$69),DAY(J$69)))</f>
        <v>0</v>
      </c>
      <c r="K336" s="122" t="str">
        <f>Setup!$C$9</f>
        <v>$</v>
      </c>
      <c r="L336" s="68">
        <f>SUMIFS(Income!$F$7:$F$8050,Income!$D$7:$D$8050,$B336,Income!$B$7:$B$8050,"&gt;="&amp;DATE(YEAR(K$69),MONTH(K$69),DAY(K$69)),Income!$B$7:$B$8050,"&lt;="&amp;DATE(YEAR(L$69),MONTH(L$69),DAY(L$69)))</f>
        <v>0</v>
      </c>
      <c r="M336" s="122" t="str">
        <f>Setup!$C$9</f>
        <v>$</v>
      </c>
      <c r="N336" s="68">
        <f>SUMIFS(Income!$F$7:$F$8050,Income!$D$7:$D$8050,$B336,Income!$B$7:$B$8050,"&gt;="&amp;DATE(YEAR(M$69),MONTH(M$69),DAY(M$69)),Income!$B$7:$B$8050,"&lt;="&amp;DATE(YEAR(N$69),MONTH(N$69),DAY(N$69)))</f>
        <v>0</v>
      </c>
      <c r="O336" s="122" t="str">
        <f>Setup!$C$9</f>
        <v>$</v>
      </c>
      <c r="P336" s="68">
        <f>SUMIFS(Income!$F$7:$F$8050,Income!$D$7:$D$8050,$B336,Income!$B$7:$B$8050,"&gt;="&amp;DATE(YEAR(O$69),MONTH(O$69),DAY(O$69)),Income!$B$7:$B$8050,"&lt;="&amp;DATE(YEAR(P$69),MONTH(P$69),DAY(P$69)))</f>
        <v>0</v>
      </c>
      <c r="Q336" s="122" t="str">
        <f>Setup!$C$9</f>
        <v>$</v>
      </c>
      <c r="R336" s="68">
        <f>SUMIFS(Income!$F$7:$F$8050,Income!$D$7:$D$8050,$B336,Income!$B$7:$B$8050,"&gt;="&amp;DATE(YEAR(Q$69),MONTH(Q$69),DAY(Q$69)),Income!$B$7:$B$8050,"&lt;="&amp;DATE(YEAR(R$69),MONTH(R$69),DAY(R$69)))</f>
        <v>0</v>
      </c>
      <c r="S336" s="122" t="str">
        <f>Setup!$C$9</f>
        <v>$</v>
      </c>
      <c r="T336" s="68">
        <f>SUMIFS(Income!$F$7:$F$8050,Income!$D$7:$D$8050,$B336,Income!$B$7:$B$8050,"&gt;="&amp;DATE(YEAR(S$69),MONTH(S$69),DAY(S$69)),Income!$B$7:$B$8050,"&lt;="&amp;DATE(YEAR(T$69),MONTH(T$69),DAY(T$69)))</f>
        <v>0</v>
      </c>
      <c r="U336" s="122" t="str">
        <f>Setup!$C$9</f>
        <v>$</v>
      </c>
      <c r="V336" s="68">
        <f>SUMIFS(Income!$F$7:$F$8050,Income!$D$7:$D$8050,$B336,Income!$B$7:$B$8050,"&gt;="&amp;DATE(YEAR(U$69),MONTH(U$69),DAY(U$69)),Income!$B$7:$B$8050,"&lt;="&amp;DATE(YEAR(V$69),MONTH(V$69),DAY(V$69)))</f>
        <v>0</v>
      </c>
      <c r="W336" s="122" t="str">
        <f>Setup!$C$9</f>
        <v>$</v>
      </c>
      <c r="X336" s="68">
        <f>SUMIFS(Income!$F$7:$F$8050,Income!$D$7:$D$8050,$B336,Income!$B$7:$B$8050,"&gt;="&amp;DATE(YEAR(W$69),MONTH(W$69),DAY(W$69)),Income!$B$7:$B$8050,"&lt;="&amp;DATE(YEAR(X$69),MONTH(X$69),DAY(X$69)))</f>
        <v>0</v>
      </c>
      <c r="Y336" s="122" t="str">
        <f>Setup!$C$9</f>
        <v>$</v>
      </c>
      <c r="Z336" s="68">
        <f>SUMIFS(Income!$F$7:$F$8050,Income!$D$7:$D$8050,$B336,Income!$B$7:$B$8050,"&gt;="&amp;DATE(YEAR(Y$69),MONTH(Y$69),DAY(Y$69)),Income!$B$7:$B$8050,"&lt;="&amp;DATE(YEAR(Z$69),MONTH(Z$69),DAY(Z$69)))</f>
        <v>0</v>
      </c>
      <c r="AA336" s="122" t="str">
        <f>Setup!$C$9</f>
        <v>$</v>
      </c>
      <c r="AB336" s="68">
        <f>SUMIFS(Income!$F$7:$F$8050,Income!$D$7:$D$8050,$B336,Income!$B$7:$B$8050,"&gt;="&amp;DATE(YEAR(AA$69),MONTH(AA$69),DAY(AA$69)),Income!$B$7:$B$8050,"&lt;="&amp;DATE(YEAR(AB$69),MONTH(AB$69),DAY(AB$69)))</f>
        <v>0</v>
      </c>
      <c r="AC336" s="122" t="str">
        <f>Setup!$C$9</f>
        <v>$</v>
      </c>
      <c r="AD336" s="54">
        <f>SUMIFS(Income!$F$7:$F$8050,Income!$D$7:$D$8050,$B336,Income!$B$7:$B$8050,"&gt;="&amp;DATE(YEAR(AC$69),MONTH(AC$69),DAY(AC$69)),Income!$B$7:$B$8050,"&lt;="&amp;DATE(YEAR(AD$69),MONTH(AD$69),DAY(AD$69)))</f>
        <v>0</v>
      </c>
      <c r="AE336" s="61"/>
      <c r="AF336" s="61"/>
      <c r="AG336" s="61"/>
      <c r="AH336" s="61"/>
      <c r="AI336" s="61"/>
      <c r="AJ336" s="61"/>
      <c r="AK336" s="61"/>
      <c r="AL336" s="61"/>
      <c r="AM336" s="61"/>
      <c r="AN336" s="61"/>
      <c r="AO336" s="61"/>
      <c r="AP336" s="61"/>
      <c r="AQ336" s="61"/>
      <c r="AR336" s="61"/>
      <c r="AS336" s="61"/>
      <c r="AT336" s="61"/>
      <c r="AU336" s="61"/>
      <c r="AV336" s="61"/>
      <c r="AW336" s="61"/>
      <c r="AX336" s="61"/>
      <c r="AY336" s="61"/>
      <c r="AZ336" s="61"/>
      <c r="BA336" s="61"/>
      <c r="BB336" s="61"/>
      <c r="BC336" s="61"/>
      <c r="BD336" s="61"/>
      <c r="BE336" s="61"/>
      <c r="BF336" s="61"/>
      <c r="BG336" s="61"/>
      <c r="BH336" s="61"/>
      <c r="BI336" s="61"/>
      <c r="BJ336" s="61"/>
      <c r="BK336" s="61"/>
      <c r="BL336" s="61"/>
      <c r="BM336" s="61"/>
      <c r="BN336" s="61"/>
      <c r="BO336" s="61"/>
      <c r="BP336" s="61"/>
      <c r="BQ336" s="61"/>
      <c r="BR336" s="61"/>
      <c r="BS336" s="48"/>
    </row>
    <row r="337" spans="1:71" ht="21" customHeight="1">
      <c r="A337" s="1"/>
      <c r="B337" s="339" t="str">
        <f>Properties!$C49</f>
        <v>Property 41</v>
      </c>
      <c r="C337" s="122" t="str">
        <f>Setup!$C$9</f>
        <v>$</v>
      </c>
      <c r="D337" s="68">
        <f t="shared" si="95"/>
        <v>0</v>
      </c>
      <c r="E337" s="122" t="str">
        <f>Setup!$C$9</f>
        <v>$</v>
      </c>
      <c r="F337" s="68">
        <f t="shared" si="96"/>
        <v>0</v>
      </c>
      <c r="G337" s="122" t="str">
        <f>Setup!$C$9</f>
        <v>$</v>
      </c>
      <c r="H337" s="68">
        <f>SUMIFS(Income!$F$7:$F$8050,Income!$D$7:$D$8050,$B337,Income!$B$7:$B$8050,"&gt;="&amp;DATE(YEAR(G$69),MONTH(G$69),DAY(G$69)),Income!$B$7:$B$8050,"&lt;="&amp;DATE(YEAR(H$69),MONTH(H$69),DAY(H$69)))</f>
        <v>0</v>
      </c>
      <c r="I337" s="122" t="str">
        <f>Setup!$C$9</f>
        <v>$</v>
      </c>
      <c r="J337" s="68">
        <f>SUMIFS(Income!$F$7:$F$8050,Income!$D$7:$D$8050,$B337,Income!$B$7:$B$8050,"&gt;="&amp;DATE(YEAR(I$69),MONTH(I$69),DAY(I$69)),Income!$B$7:$B$8050,"&lt;="&amp;DATE(YEAR(J$69),MONTH(J$69),DAY(J$69)))</f>
        <v>0</v>
      </c>
      <c r="K337" s="122" t="str">
        <f>Setup!$C$9</f>
        <v>$</v>
      </c>
      <c r="L337" s="68">
        <f>SUMIFS(Income!$F$7:$F$8050,Income!$D$7:$D$8050,$B337,Income!$B$7:$B$8050,"&gt;="&amp;DATE(YEAR(K$69),MONTH(K$69),DAY(K$69)),Income!$B$7:$B$8050,"&lt;="&amp;DATE(YEAR(L$69),MONTH(L$69),DAY(L$69)))</f>
        <v>0</v>
      </c>
      <c r="M337" s="122" t="str">
        <f>Setup!$C$9</f>
        <v>$</v>
      </c>
      <c r="N337" s="68">
        <f>SUMIFS(Income!$F$7:$F$8050,Income!$D$7:$D$8050,$B337,Income!$B$7:$B$8050,"&gt;="&amp;DATE(YEAR(M$69),MONTH(M$69),DAY(M$69)),Income!$B$7:$B$8050,"&lt;="&amp;DATE(YEAR(N$69),MONTH(N$69),DAY(N$69)))</f>
        <v>0</v>
      </c>
      <c r="O337" s="122" t="str">
        <f>Setup!$C$9</f>
        <v>$</v>
      </c>
      <c r="P337" s="68">
        <f>SUMIFS(Income!$F$7:$F$8050,Income!$D$7:$D$8050,$B337,Income!$B$7:$B$8050,"&gt;="&amp;DATE(YEAR(O$69),MONTH(O$69),DAY(O$69)),Income!$B$7:$B$8050,"&lt;="&amp;DATE(YEAR(P$69),MONTH(P$69),DAY(P$69)))</f>
        <v>0</v>
      </c>
      <c r="Q337" s="122" t="str">
        <f>Setup!$C$9</f>
        <v>$</v>
      </c>
      <c r="R337" s="68">
        <f>SUMIFS(Income!$F$7:$F$8050,Income!$D$7:$D$8050,$B337,Income!$B$7:$B$8050,"&gt;="&amp;DATE(YEAR(Q$69),MONTH(Q$69),DAY(Q$69)),Income!$B$7:$B$8050,"&lt;="&amp;DATE(YEAR(R$69),MONTH(R$69),DAY(R$69)))</f>
        <v>0</v>
      </c>
      <c r="S337" s="122" t="str">
        <f>Setup!$C$9</f>
        <v>$</v>
      </c>
      <c r="T337" s="68">
        <f>SUMIFS(Income!$F$7:$F$8050,Income!$D$7:$D$8050,$B337,Income!$B$7:$B$8050,"&gt;="&amp;DATE(YEAR(S$69),MONTH(S$69),DAY(S$69)),Income!$B$7:$B$8050,"&lt;="&amp;DATE(YEAR(T$69),MONTH(T$69),DAY(T$69)))</f>
        <v>0</v>
      </c>
      <c r="U337" s="122" t="str">
        <f>Setup!$C$9</f>
        <v>$</v>
      </c>
      <c r="V337" s="68">
        <f>SUMIFS(Income!$F$7:$F$8050,Income!$D$7:$D$8050,$B337,Income!$B$7:$B$8050,"&gt;="&amp;DATE(YEAR(U$69),MONTH(U$69),DAY(U$69)),Income!$B$7:$B$8050,"&lt;="&amp;DATE(YEAR(V$69),MONTH(V$69),DAY(V$69)))</f>
        <v>0</v>
      </c>
      <c r="W337" s="122" t="str">
        <f>Setup!$C$9</f>
        <v>$</v>
      </c>
      <c r="X337" s="68">
        <f>SUMIFS(Income!$F$7:$F$8050,Income!$D$7:$D$8050,$B337,Income!$B$7:$B$8050,"&gt;="&amp;DATE(YEAR(W$69),MONTH(W$69),DAY(W$69)),Income!$B$7:$B$8050,"&lt;="&amp;DATE(YEAR(X$69),MONTH(X$69),DAY(X$69)))</f>
        <v>0</v>
      </c>
      <c r="Y337" s="122" t="str">
        <f>Setup!$C$9</f>
        <v>$</v>
      </c>
      <c r="Z337" s="68">
        <f>SUMIFS(Income!$F$7:$F$8050,Income!$D$7:$D$8050,$B337,Income!$B$7:$B$8050,"&gt;="&amp;DATE(YEAR(Y$69),MONTH(Y$69),DAY(Y$69)),Income!$B$7:$B$8050,"&lt;="&amp;DATE(YEAR(Z$69),MONTH(Z$69),DAY(Z$69)))</f>
        <v>0</v>
      </c>
      <c r="AA337" s="122" t="str">
        <f>Setup!$C$9</f>
        <v>$</v>
      </c>
      <c r="AB337" s="68">
        <f>SUMIFS(Income!$F$7:$F$8050,Income!$D$7:$D$8050,$B337,Income!$B$7:$B$8050,"&gt;="&amp;DATE(YEAR(AA$69),MONTH(AA$69),DAY(AA$69)),Income!$B$7:$B$8050,"&lt;="&amp;DATE(YEAR(AB$69),MONTH(AB$69),DAY(AB$69)))</f>
        <v>0</v>
      </c>
      <c r="AC337" s="122" t="str">
        <f>Setup!$C$9</f>
        <v>$</v>
      </c>
      <c r="AD337" s="54">
        <f>SUMIFS(Income!$F$7:$F$8050,Income!$D$7:$D$8050,$B337,Income!$B$7:$B$8050,"&gt;="&amp;DATE(YEAR(AC$69),MONTH(AC$69),DAY(AC$69)),Income!$B$7:$B$8050,"&lt;="&amp;DATE(YEAR(AD$69),MONTH(AD$69),DAY(AD$69)))</f>
        <v>0</v>
      </c>
      <c r="AE337" s="61"/>
      <c r="AF337" s="61"/>
      <c r="AG337" s="61"/>
      <c r="AH337" s="61"/>
      <c r="AI337" s="61"/>
      <c r="AJ337" s="61"/>
      <c r="AK337" s="61"/>
      <c r="AL337" s="61"/>
      <c r="AM337" s="61"/>
      <c r="AN337" s="61"/>
      <c r="AO337" s="61"/>
      <c r="AP337" s="61"/>
      <c r="AQ337" s="61"/>
      <c r="AR337" s="61"/>
      <c r="AS337" s="61"/>
      <c r="AT337" s="61"/>
      <c r="AU337" s="61"/>
      <c r="AV337" s="61"/>
      <c r="AW337" s="61"/>
      <c r="AX337" s="61"/>
      <c r="AY337" s="61"/>
      <c r="AZ337" s="61"/>
      <c r="BA337" s="61"/>
      <c r="BB337" s="61"/>
      <c r="BC337" s="61"/>
      <c r="BD337" s="61"/>
      <c r="BE337" s="61"/>
      <c r="BF337" s="61"/>
      <c r="BG337" s="61"/>
      <c r="BH337" s="61"/>
      <c r="BI337" s="61"/>
      <c r="BJ337" s="61"/>
      <c r="BK337" s="61"/>
      <c r="BL337" s="61"/>
      <c r="BM337" s="61"/>
      <c r="BN337" s="61"/>
      <c r="BO337" s="61"/>
      <c r="BP337" s="61"/>
      <c r="BQ337" s="61"/>
      <c r="BR337" s="61"/>
      <c r="BS337" s="48"/>
    </row>
    <row r="338" spans="1:71" ht="21" customHeight="1">
      <c r="A338" s="1"/>
      <c r="B338" s="339" t="str">
        <f>Properties!$C50</f>
        <v>Property 42</v>
      </c>
      <c r="C338" s="122" t="str">
        <f>Setup!$C$9</f>
        <v>$</v>
      </c>
      <c r="D338" s="68">
        <f t="shared" si="95"/>
        <v>0</v>
      </c>
      <c r="E338" s="122" t="str">
        <f>Setup!$C$9</f>
        <v>$</v>
      </c>
      <c r="F338" s="68">
        <f t="shared" si="96"/>
        <v>0</v>
      </c>
      <c r="G338" s="122" t="str">
        <f>Setup!$C$9</f>
        <v>$</v>
      </c>
      <c r="H338" s="68">
        <f>SUMIFS(Income!$F$7:$F$8050,Income!$D$7:$D$8050,$B338,Income!$B$7:$B$8050,"&gt;="&amp;DATE(YEAR(G$69),MONTH(G$69),DAY(G$69)),Income!$B$7:$B$8050,"&lt;="&amp;DATE(YEAR(H$69),MONTH(H$69),DAY(H$69)))</f>
        <v>0</v>
      </c>
      <c r="I338" s="122" t="str">
        <f>Setup!$C$9</f>
        <v>$</v>
      </c>
      <c r="J338" s="68">
        <f>SUMIFS(Income!$F$7:$F$8050,Income!$D$7:$D$8050,$B338,Income!$B$7:$B$8050,"&gt;="&amp;DATE(YEAR(I$69),MONTH(I$69),DAY(I$69)),Income!$B$7:$B$8050,"&lt;="&amp;DATE(YEAR(J$69),MONTH(J$69),DAY(J$69)))</f>
        <v>0</v>
      </c>
      <c r="K338" s="122" t="str">
        <f>Setup!$C$9</f>
        <v>$</v>
      </c>
      <c r="L338" s="68">
        <f>SUMIFS(Income!$F$7:$F$8050,Income!$D$7:$D$8050,$B338,Income!$B$7:$B$8050,"&gt;="&amp;DATE(YEAR(K$69),MONTH(K$69),DAY(K$69)),Income!$B$7:$B$8050,"&lt;="&amp;DATE(YEAR(L$69),MONTH(L$69),DAY(L$69)))</f>
        <v>0</v>
      </c>
      <c r="M338" s="122" t="str">
        <f>Setup!$C$9</f>
        <v>$</v>
      </c>
      <c r="N338" s="68">
        <f>SUMIFS(Income!$F$7:$F$8050,Income!$D$7:$D$8050,$B338,Income!$B$7:$B$8050,"&gt;="&amp;DATE(YEAR(M$69),MONTH(M$69),DAY(M$69)),Income!$B$7:$B$8050,"&lt;="&amp;DATE(YEAR(N$69),MONTH(N$69),DAY(N$69)))</f>
        <v>0</v>
      </c>
      <c r="O338" s="122" t="str">
        <f>Setup!$C$9</f>
        <v>$</v>
      </c>
      <c r="P338" s="68">
        <f>SUMIFS(Income!$F$7:$F$8050,Income!$D$7:$D$8050,$B338,Income!$B$7:$B$8050,"&gt;="&amp;DATE(YEAR(O$69),MONTH(O$69),DAY(O$69)),Income!$B$7:$B$8050,"&lt;="&amp;DATE(YEAR(P$69),MONTH(P$69),DAY(P$69)))</f>
        <v>0</v>
      </c>
      <c r="Q338" s="122" t="str">
        <f>Setup!$C$9</f>
        <v>$</v>
      </c>
      <c r="R338" s="68">
        <f>SUMIFS(Income!$F$7:$F$8050,Income!$D$7:$D$8050,$B338,Income!$B$7:$B$8050,"&gt;="&amp;DATE(YEAR(Q$69),MONTH(Q$69),DAY(Q$69)),Income!$B$7:$B$8050,"&lt;="&amp;DATE(YEAR(R$69),MONTH(R$69),DAY(R$69)))</f>
        <v>0</v>
      </c>
      <c r="S338" s="122" t="str">
        <f>Setup!$C$9</f>
        <v>$</v>
      </c>
      <c r="T338" s="68">
        <f>SUMIFS(Income!$F$7:$F$8050,Income!$D$7:$D$8050,$B338,Income!$B$7:$B$8050,"&gt;="&amp;DATE(YEAR(S$69),MONTH(S$69),DAY(S$69)),Income!$B$7:$B$8050,"&lt;="&amp;DATE(YEAR(T$69),MONTH(T$69),DAY(T$69)))</f>
        <v>0</v>
      </c>
      <c r="U338" s="122" t="str">
        <f>Setup!$C$9</f>
        <v>$</v>
      </c>
      <c r="V338" s="68">
        <f>SUMIFS(Income!$F$7:$F$8050,Income!$D$7:$D$8050,$B338,Income!$B$7:$B$8050,"&gt;="&amp;DATE(YEAR(U$69),MONTH(U$69),DAY(U$69)),Income!$B$7:$B$8050,"&lt;="&amp;DATE(YEAR(V$69),MONTH(V$69),DAY(V$69)))</f>
        <v>0</v>
      </c>
      <c r="W338" s="122" t="str">
        <f>Setup!$C$9</f>
        <v>$</v>
      </c>
      <c r="X338" s="68">
        <f>SUMIFS(Income!$F$7:$F$8050,Income!$D$7:$D$8050,$B338,Income!$B$7:$B$8050,"&gt;="&amp;DATE(YEAR(W$69),MONTH(W$69),DAY(W$69)),Income!$B$7:$B$8050,"&lt;="&amp;DATE(YEAR(X$69),MONTH(X$69),DAY(X$69)))</f>
        <v>0</v>
      </c>
      <c r="Y338" s="122" t="str">
        <f>Setup!$C$9</f>
        <v>$</v>
      </c>
      <c r="Z338" s="68">
        <f>SUMIFS(Income!$F$7:$F$8050,Income!$D$7:$D$8050,$B338,Income!$B$7:$B$8050,"&gt;="&amp;DATE(YEAR(Y$69),MONTH(Y$69),DAY(Y$69)),Income!$B$7:$B$8050,"&lt;="&amp;DATE(YEAR(Z$69),MONTH(Z$69),DAY(Z$69)))</f>
        <v>0</v>
      </c>
      <c r="AA338" s="122" t="str">
        <f>Setup!$C$9</f>
        <v>$</v>
      </c>
      <c r="AB338" s="68">
        <f>SUMIFS(Income!$F$7:$F$8050,Income!$D$7:$D$8050,$B338,Income!$B$7:$B$8050,"&gt;="&amp;DATE(YEAR(AA$69),MONTH(AA$69),DAY(AA$69)),Income!$B$7:$B$8050,"&lt;="&amp;DATE(YEAR(AB$69),MONTH(AB$69),DAY(AB$69)))</f>
        <v>0</v>
      </c>
      <c r="AC338" s="122" t="str">
        <f>Setup!$C$9</f>
        <v>$</v>
      </c>
      <c r="AD338" s="54">
        <f>SUMIFS(Income!$F$7:$F$8050,Income!$D$7:$D$8050,$B338,Income!$B$7:$B$8050,"&gt;="&amp;DATE(YEAR(AC$69),MONTH(AC$69),DAY(AC$69)),Income!$B$7:$B$8050,"&lt;="&amp;DATE(YEAR(AD$69),MONTH(AD$69),DAY(AD$69)))</f>
        <v>0</v>
      </c>
      <c r="AE338" s="61"/>
      <c r="AF338" s="61"/>
      <c r="AG338" s="61"/>
      <c r="AH338" s="61"/>
      <c r="AI338" s="61"/>
      <c r="AJ338" s="61"/>
      <c r="AK338" s="61"/>
      <c r="AL338" s="61"/>
      <c r="AM338" s="61"/>
      <c r="AN338" s="61"/>
      <c r="AO338" s="61"/>
      <c r="AP338" s="61"/>
      <c r="AQ338" s="61"/>
      <c r="AR338" s="61"/>
      <c r="AS338" s="61"/>
      <c r="AT338" s="61"/>
      <c r="AU338" s="61"/>
      <c r="AV338" s="61"/>
      <c r="AW338" s="61"/>
      <c r="AX338" s="61"/>
      <c r="AY338" s="61"/>
      <c r="AZ338" s="61"/>
      <c r="BA338" s="61"/>
      <c r="BB338" s="61"/>
      <c r="BC338" s="61"/>
      <c r="BD338" s="61"/>
      <c r="BE338" s="61"/>
      <c r="BF338" s="61"/>
      <c r="BG338" s="61"/>
      <c r="BH338" s="61"/>
      <c r="BI338" s="61"/>
      <c r="BJ338" s="61"/>
      <c r="BK338" s="61"/>
      <c r="BL338" s="61"/>
      <c r="BM338" s="61"/>
      <c r="BN338" s="61"/>
      <c r="BO338" s="61"/>
      <c r="BP338" s="61"/>
      <c r="BQ338" s="61"/>
      <c r="BR338" s="61"/>
      <c r="BS338" s="48"/>
    </row>
    <row r="339" spans="1:71" ht="21" customHeight="1">
      <c r="A339" s="1"/>
      <c r="B339" s="339" t="str">
        <f>Properties!$C51</f>
        <v>Property 43</v>
      </c>
      <c r="C339" s="122" t="str">
        <f>Setup!$C$9</f>
        <v>$</v>
      </c>
      <c r="D339" s="68">
        <f t="shared" si="95"/>
        <v>0</v>
      </c>
      <c r="E339" s="122" t="str">
        <f>Setup!$C$9</f>
        <v>$</v>
      </c>
      <c r="F339" s="68">
        <f t="shared" si="96"/>
        <v>0</v>
      </c>
      <c r="G339" s="122" t="str">
        <f>Setup!$C$9</f>
        <v>$</v>
      </c>
      <c r="H339" s="68">
        <f>SUMIFS(Income!$F$7:$F$8050,Income!$D$7:$D$8050,$B339,Income!$B$7:$B$8050,"&gt;="&amp;DATE(YEAR(G$69),MONTH(G$69),DAY(G$69)),Income!$B$7:$B$8050,"&lt;="&amp;DATE(YEAR(H$69),MONTH(H$69),DAY(H$69)))</f>
        <v>0</v>
      </c>
      <c r="I339" s="122" t="str">
        <f>Setup!$C$9</f>
        <v>$</v>
      </c>
      <c r="J339" s="68">
        <f>SUMIFS(Income!$F$7:$F$8050,Income!$D$7:$D$8050,$B339,Income!$B$7:$B$8050,"&gt;="&amp;DATE(YEAR(I$69),MONTH(I$69),DAY(I$69)),Income!$B$7:$B$8050,"&lt;="&amp;DATE(YEAR(J$69),MONTH(J$69),DAY(J$69)))</f>
        <v>0</v>
      </c>
      <c r="K339" s="122" t="str">
        <f>Setup!$C$9</f>
        <v>$</v>
      </c>
      <c r="L339" s="68">
        <f>SUMIFS(Income!$F$7:$F$8050,Income!$D$7:$D$8050,$B339,Income!$B$7:$B$8050,"&gt;="&amp;DATE(YEAR(K$69),MONTH(K$69),DAY(K$69)),Income!$B$7:$B$8050,"&lt;="&amp;DATE(YEAR(L$69),MONTH(L$69),DAY(L$69)))</f>
        <v>0</v>
      </c>
      <c r="M339" s="122" t="str">
        <f>Setup!$C$9</f>
        <v>$</v>
      </c>
      <c r="N339" s="68">
        <f>SUMIFS(Income!$F$7:$F$8050,Income!$D$7:$D$8050,$B339,Income!$B$7:$B$8050,"&gt;="&amp;DATE(YEAR(M$69),MONTH(M$69),DAY(M$69)),Income!$B$7:$B$8050,"&lt;="&amp;DATE(YEAR(N$69),MONTH(N$69),DAY(N$69)))</f>
        <v>0</v>
      </c>
      <c r="O339" s="122" t="str">
        <f>Setup!$C$9</f>
        <v>$</v>
      </c>
      <c r="P339" s="68">
        <f>SUMIFS(Income!$F$7:$F$8050,Income!$D$7:$D$8050,$B339,Income!$B$7:$B$8050,"&gt;="&amp;DATE(YEAR(O$69),MONTH(O$69),DAY(O$69)),Income!$B$7:$B$8050,"&lt;="&amp;DATE(YEAR(P$69),MONTH(P$69),DAY(P$69)))</f>
        <v>0</v>
      </c>
      <c r="Q339" s="122" t="str">
        <f>Setup!$C$9</f>
        <v>$</v>
      </c>
      <c r="R339" s="68">
        <f>SUMIFS(Income!$F$7:$F$8050,Income!$D$7:$D$8050,$B339,Income!$B$7:$B$8050,"&gt;="&amp;DATE(YEAR(Q$69),MONTH(Q$69),DAY(Q$69)),Income!$B$7:$B$8050,"&lt;="&amp;DATE(YEAR(R$69),MONTH(R$69),DAY(R$69)))</f>
        <v>0</v>
      </c>
      <c r="S339" s="122" t="str">
        <f>Setup!$C$9</f>
        <v>$</v>
      </c>
      <c r="T339" s="68">
        <f>SUMIFS(Income!$F$7:$F$8050,Income!$D$7:$D$8050,$B339,Income!$B$7:$B$8050,"&gt;="&amp;DATE(YEAR(S$69),MONTH(S$69),DAY(S$69)),Income!$B$7:$B$8050,"&lt;="&amp;DATE(YEAR(T$69),MONTH(T$69),DAY(T$69)))</f>
        <v>0</v>
      </c>
      <c r="U339" s="122" t="str">
        <f>Setup!$C$9</f>
        <v>$</v>
      </c>
      <c r="V339" s="68">
        <f>SUMIFS(Income!$F$7:$F$8050,Income!$D$7:$D$8050,$B339,Income!$B$7:$B$8050,"&gt;="&amp;DATE(YEAR(U$69),MONTH(U$69),DAY(U$69)),Income!$B$7:$B$8050,"&lt;="&amp;DATE(YEAR(V$69),MONTH(V$69),DAY(V$69)))</f>
        <v>0</v>
      </c>
      <c r="W339" s="122" t="str">
        <f>Setup!$C$9</f>
        <v>$</v>
      </c>
      <c r="X339" s="68">
        <f>SUMIFS(Income!$F$7:$F$8050,Income!$D$7:$D$8050,$B339,Income!$B$7:$B$8050,"&gt;="&amp;DATE(YEAR(W$69),MONTH(W$69),DAY(W$69)),Income!$B$7:$B$8050,"&lt;="&amp;DATE(YEAR(X$69),MONTH(X$69),DAY(X$69)))</f>
        <v>0</v>
      </c>
      <c r="Y339" s="122" t="str">
        <f>Setup!$C$9</f>
        <v>$</v>
      </c>
      <c r="Z339" s="68">
        <f>SUMIFS(Income!$F$7:$F$8050,Income!$D$7:$D$8050,$B339,Income!$B$7:$B$8050,"&gt;="&amp;DATE(YEAR(Y$69),MONTH(Y$69),DAY(Y$69)),Income!$B$7:$B$8050,"&lt;="&amp;DATE(YEAR(Z$69),MONTH(Z$69),DAY(Z$69)))</f>
        <v>0</v>
      </c>
      <c r="AA339" s="122" t="str">
        <f>Setup!$C$9</f>
        <v>$</v>
      </c>
      <c r="AB339" s="68">
        <f>SUMIFS(Income!$F$7:$F$8050,Income!$D$7:$D$8050,$B339,Income!$B$7:$B$8050,"&gt;="&amp;DATE(YEAR(AA$69),MONTH(AA$69),DAY(AA$69)),Income!$B$7:$B$8050,"&lt;="&amp;DATE(YEAR(AB$69),MONTH(AB$69),DAY(AB$69)))</f>
        <v>0</v>
      </c>
      <c r="AC339" s="122" t="str">
        <f>Setup!$C$9</f>
        <v>$</v>
      </c>
      <c r="AD339" s="54">
        <f>SUMIFS(Income!$F$7:$F$8050,Income!$D$7:$D$8050,$B339,Income!$B$7:$B$8050,"&gt;="&amp;DATE(YEAR(AC$69),MONTH(AC$69),DAY(AC$69)),Income!$B$7:$B$8050,"&lt;="&amp;DATE(YEAR(AD$69),MONTH(AD$69),DAY(AD$69)))</f>
        <v>0</v>
      </c>
      <c r="AE339" s="61"/>
      <c r="AF339" s="61"/>
      <c r="AG339" s="61"/>
      <c r="AH339" s="61"/>
      <c r="AI339" s="61"/>
      <c r="AJ339" s="61"/>
      <c r="AK339" s="61"/>
      <c r="AL339" s="61"/>
      <c r="AM339" s="61"/>
      <c r="AN339" s="61"/>
      <c r="AO339" s="61"/>
      <c r="AP339" s="61"/>
      <c r="AQ339" s="61"/>
      <c r="AR339" s="61"/>
      <c r="AS339" s="61"/>
      <c r="AT339" s="61"/>
      <c r="AU339" s="61"/>
      <c r="AV339" s="61"/>
      <c r="AW339" s="61"/>
      <c r="AX339" s="61"/>
      <c r="AY339" s="61"/>
      <c r="AZ339" s="61"/>
      <c r="BA339" s="61"/>
      <c r="BB339" s="61"/>
      <c r="BC339" s="61"/>
      <c r="BD339" s="61"/>
      <c r="BE339" s="61"/>
      <c r="BF339" s="61"/>
      <c r="BG339" s="61"/>
      <c r="BH339" s="61"/>
      <c r="BI339" s="61"/>
      <c r="BJ339" s="61"/>
      <c r="BK339" s="61"/>
      <c r="BL339" s="61"/>
      <c r="BM339" s="61"/>
      <c r="BN339" s="61"/>
      <c r="BO339" s="61"/>
      <c r="BP339" s="61"/>
      <c r="BQ339" s="61"/>
      <c r="BR339" s="61"/>
      <c r="BS339" s="48"/>
    </row>
    <row r="340" spans="1:71" ht="21" customHeight="1">
      <c r="A340" s="1"/>
      <c r="B340" s="339" t="str">
        <f>Properties!$C52</f>
        <v>Property 44</v>
      </c>
      <c r="C340" s="122" t="str">
        <f>Setup!$C$9</f>
        <v>$</v>
      </c>
      <c r="D340" s="68">
        <f t="shared" si="95"/>
        <v>0</v>
      </c>
      <c r="E340" s="122" t="str">
        <f>Setup!$C$9</f>
        <v>$</v>
      </c>
      <c r="F340" s="68">
        <f t="shared" si="96"/>
        <v>0</v>
      </c>
      <c r="G340" s="122" t="str">
        <f>Setup!$C$9</f>
        <v>$</v>
      </c>
      <c r="H340" s="68">
        <f>SUMIFS(Income!$F$7:$F$8050,Income!$D$7:$D$8050,$B340,Income!$B$7:$B$8050,"&gt;="&amp;DATE(YEAR(G$69),MONTH(G$69),DAY(G$69)),Income!$B$7:$B$8050,"&lt;="&amp;DATE(YEAR(H$69),MONTH(H$69),DAY(H$69)))</f>
        <v>0</v>
      </c>
      <c r="I340" s="122" t="str">
        <f>Setup!$C$9</f>
        <v>$</v>
      </c>
      <c r="J340" s="68">
        <f>SUMIFS(Income!$F$7:$F$8050,Income!$D$7:$D$8050,$B340,Income!$B$7:$B$8050,"&gt;="&amp;DATE(YEAR(I$69),MONTH(I$69),DAY(I$69)),Income!$B$7:$B$8050,"&lt;="&amp;DATE(YEAR(J$69),MONTH(J$69),DAY(J$69)))</f>
        <v>0</v>
      </c>
      <c r="K340" s="122" t="str">
        <f>Setup!$C$9</f>
        <v>$</v>
      </c>
      <c r="L340" s="68">
        <f>SUMIFS(Income!$F$7:$F$8050,Income!$D$7:$D$8050,$B340,Income!$B$7:$B$8050,"&gt;="&amp;DATE(YEAR(K$69),MONTH(K$69),DAY(K$69)),Income!$B$7:$B$8050,"&lt;="&amp;DATE(YEAR(L$69),MONTH(L$69),DAY(L$69)))</f>
        <v>0</v>
      </c>
      <c r="M340" s="122" t="str">
        <f>Setup!$C$9</f>
        <v>$</v>
      </c>
      <c r="N340" s="68">
        <f>SUMIFS(Income!$F$7:$F$8050,Income!$D$7:$D$8050,$B340,Income!$B$7:$B$8050,"&gt;="&amp;DATE(YEAR(M$69),MONTH(M$69),DAY(M$69)),Income!$B$7:$B$8050,"&lt;="&amp;DATE(YEAR(N$69),MONTH(N$69),DAY(N$69)))</f>
        <v>0</v>
      </c>
      <c r="O340" s="122" t="str">
        <f>Setup!$C$9</f>
        <v>$</v>
      </c>
      <c r="P340" s="68">
        <f>SUMIFS(Income!$F$7:$F$8050,Income!$D$7:$D$8050,$B340,Income!$B$7:$B$8050,"&gt;="&amp;DATE(YEAR(O$69),MONTH(O$69),DAY(O$69)),Income!$B$7:$B$8050,"&lt;="&amp;DATE(YEAR(P$69),MONTH(P$69),DAY(P$69)))</f>
        <v>0</v>
      </c>
      <c r="Q340" s="122" t="str">
        <f>Setup!$C$9</f>
        <v>$</v>
      </c>
      <c r="R340" s="68">
        <f>SUMIFS(Income!$F$7:$F$8050,Income!$D$7:$D$8050,$B340,Income!$B$7:$B$8050,"&gt;="&amp;DATE(YEAR(Q$69),MONTH(Q$69),DAY(Q$69)),Income!$B$7:$B$8050,"&lt;="&amp;DATE(YEAR(R$69),MONTH(R$69),DAY(R$69)))</f>
        <v>0</v>
      </c>
      <c r="S340" s="122" t="str">
        <f>Setup!$C$9</f>
        <v>$</v>
      </c>
      <c r="T340" s="68">
        <f>SUMIFS(Income!$F$7:$F$8050,Income!$D$7:$D$8050,$B340,Income!$B$7:$B$8050,"&gt;="&amp;DATE(YEAR(S$69),MONTH(S$69),DAY(S$69)),Income!$B$7:$B$8050,"&lt;="&amp;DATE(YEAR(T$69),MONTH(T$69),DAY(T$69)))</f>
        <v>0</v>
      </c>
      <c r="U340" s="122" t="str">
        <f>Setup!$C$9</f>
        <v>$</v>
      </c>
      <c r="V340" s="68">
        <f>SUMIFS(Income!$F$7:$F$8050,Income!$D$7:$D$8050,$B340,Income!$B$7:$B$8050,"&gt;="&amp;DATE(YEAR(U$69),MONTH(U$69),DAY(U$69)),Income!$B$7:$B$8050,"&lt;="&amp;DATE(YEAR(V$69),MONTH(V$69),DAY(V$69)))</f>
        <v>0</v>
      </c>
      <c r="W340" s="122" t="str">
        <f>Setup!$C$9</f>
        <v>$</v>
      </c>
      <c r="X340" s="68">
        <f>SUMIFS(Income!$F$7:$F$8050,Income!$D$7:$D$8050,$B340,Income!$B$7:$B$8050,"&gt;="&amp;DATE(YEAR(W$69),MONTH(W$69),DAY(W$69)),Income!$B$7:$B$8050,"&lt;="&amp;DATE(YEAR(X$69),MONTH(X$69),DAY(X$69)))</f>
        <v>0</v>
      </c>
      <c r="Y340" s="122" t="str">
        <f>Setup!$C$9</f>
        <v>$</v>
      </c>
      <c r="Z340" s="68">
        <f>SUMIFS(Income!$F$7:$F$8050,Income!$D$7:$D$8050,$B340,Income!$B$7:$B$8050,"&gt;="&amp;DATE(YEAR(Y$69),MONTH(Y$69),DAY(Y$69)),Income!$B$7:$B$8050,"&lt;="&amp;DATE(YEAR(Z$69),MONTH(Z$69),DAY(Z$69)))</f>
        <v>0</v>
      </c>
      <c r="AA340" s="122" t="str">
        <f>Setup!$C$9</f>
        <v>$</v>
      </c>
      <c r="AB340" s="68">
        <f>SUMIFS(Income!$F$7:$F$8050,Income!$D$7:$D$8050,$B340,Income!$B$7:$B$8050,"&gt;="&amp;DATE(YEAR(AA$69),MONTH(AA$69),DAY(AA$69)),Income!$B$7:$B$8050,"&lt;="&amp;DATE(YEAR(AB$69),MONTH(AB$69),DAY(AB$69)))</f>
        <v>0</v>
      </c>
      <c r="AC340" s="122" t="str">
        <f>Setup!$C$9</f>
        <v>$</v>
      </c>
      <c r="AD340" s="54">
        <f>SUMIFS(Income!$F$7:$F$8050,Income!$D$7:$D$8050,$B340,Income!$B$7:$B$8050,"&gt;="&amp;DATE(YEAR(AC$69),MONTH(AC$69),DAY(AC$69)),Income!$B$7:$B$8050,"&lt;="&amp;DATE(YEAR(AD$69),MONTH(AD$69),DAY(AD$69)))</f>
        <v>0</v>
      </c>
      <c r="AE340" s="61"/>
      <c r="AF340" s="61"/>
      <c r="AG340" s="61"/>
      <c r="AH340" s="61"/>
      <c r="AI340" s="61"/>
      <c r="AJ340" s="61"/>
      <c r="AK340" s="61"/>
      <c r="AL340" s="61"/>
      <c r="AM340" s="61"/>
      <c r="AN340" s="61"/>
      <c r="AO340" s="61"/>
      <c r="AP340" s="61"/>
      <c r="AQ340" s="61"/>
      <c r="AR340" s="61"/>
      <c r="AS340" s="61"/>
      <c r="AT340" s="61"/>
      <c r="AU340" s="61"/>
      <c r="AV340" s="61"/>
      <c r="AW340" s="61"/>
      <c r="AX340" s="61"/>
      <c r="AY340" s="61"/>
      <c r="AZ340" s="61"/>
      <c r="BA340" s="61"/>
      <c r="BB340" s="61"/>
      <c r="BC340" s="61"/>
      <c r="BD340" s="61"/>
      <c r="BE340" s="61"/>
      <c r="BF340" s="61"/>
      <c r="BG340" s="61"/>
      <c r="BH340" s="61"/>
      <c r="BI340" s="61"/>
      <c r="BJ340" s="61"/>
      <c r="BK340" s="61"/>
      <c r="BL340" s="61"/>
      <c r="BM340" s="61"/>
      <c r="BN340" s="61"/>
      <c r="BO340" s="61"/>
      <c r="BP340" s="61"/>
      <c r="BQ340" s="61"/>
      <c r="BR340" s="61"/>
      <c r="BS340" s="48"/>
    </row>
    <row r="341" spans="1:71" ht="21" customHeight="1">
      <c r="A341" s="1"/>
      <c r="B341" s="339" t="str">
        <f>Properties!$C53</f>
        <v>Property 45</v>
      </c>
      <c r="C341" s="122" t="str">
        <f>Setup!$C$9</f>
        <v>$</v>
      </c>
      <c r="D341" s="68">
        <f t="shared" si="95"/>
        <v>0</v>
      </c>
      <c r="E341" s="122" t="str">
        <f>Setup!$C$9</f>
        <v>$</v>
      </c>
      <c r="F341" s="68">
        <f t="shared" si="96"/>
        <v>0</v>
      </c>
      <c r="G341" s="122" t="str">
        <f>Setup!$C$9</f>
        <v>$</v>
      </c>
      <c r="H341" s="68">
        <f>SUMIFS(Income!$F$7:$F$8050,Income!$D$7:$D$8050,$B341,Income!$B$7:$B$8050,"&gt;="&amp;DATE(YEAR(G$69),MONTH(G$69),DAY(G$69)),Income!$B$7:$B$8050,"&lt;="&amp;DATE(YEAR(H$69),MONTH(H$69),DAY(H$69)))</f>
        <v>0</v>
      </c>
      <c r="I341" s="122" t="str">
        <f>Setup!$C$9</f>
        <v>$</v>
      </c>
      <c r="J341" s="68">
        <f>SUMIFS(Income!$F$7:$F$8050,Income!$D$7:$D$8050,$B341,Income!$B$7:$B$8050,"&gt;="&amp;DATE(YEAR(I$69),MONTH(I$69),DAY(I$69)),Income!$B$7:$B$8050,"&lt;="&amp;DATE(YEAR(J$69),MONTH(J$69),DAY(J$69)))</f>
        <v>0</v>
      </c>
      <c r="K341" s="122" t="str">
        <f>Setup!$C$9</f>
        <v>$</v>
      </c>
      <c r="L341" s="68">
        <f>SUMIFS(Income!$F$7:$F$8050,Income!$D$7:$D$8050,$B341,Income!$B$7:$B$8050,"&gt;="&amp;DATE(YEAR(K$69),MONTH(K$69),DAY(K$69)),Income!$B$7:$B$8050,"&lt;="&amp;DATE(YEAR(L$69),MONTH(L$69),DAY(L$69)))</f>
        <v>0</v>
      </c>
      <c r="M341" s="122" t="str">
        <f>Setup!$C$9</f>
        <v>$</v>
      </c>
      <c r="N341" s="68">
        <f>SUMIFS(Income!$F$7:$F$8050,Income!$D$7:$D$8050,$B341,Income!$B$7:$B$8050,"&gt;="&amp;DATE(YEAR(M$69),MONTH(M$69),DAY(M$69)),Income!$B$7:$B$8050,"&lt;="&amp;DATE(YEAR(N$69),MONTH(N$69),DAY(N$69)))</f>
        <v>0</v>
      </c>
      <c r="O341" s="122" t="str">
        <f>Setup!$C$9</f>
        <v>$</v>
      </c>
      <c r="P341" s="68">
        <f>SUMIFS(Income!$F$7:$F$8050,Income!$D$7:$D$8050,$B341,Income!$B$7:$B$8050,"&gt;="&amp;DATE(YEAR(O$69),MONTH(O$69),DAY(O$69)),Income!$B$7:$B$8050,"&lt;="&amp;DATE(YEAR(P$69),MONTH(P$69),DAY(P$69)))</f>
        <v>0</v>
      </c>
      <c r="Q341" s="122" t="str">
        <f>Setup!$C$9</f>
        <v>$</v>
      </c>
      <c r="R341" s="68">
        <f>SUMIFS(Income!$F$7:$F$8050,Income!$D$7:$D$8050,$B341,Income!$B$7:$B$8050,"&gt;="&amp;DATE(YEAR(Q$69),MONTH(Q$69),DAY(Q$69)),Income!$B$7:$B$8050,"&lt;="&amp;DATE(YEAR(R$69),MONTH(R$69),DAY(R$69)))</f>
        <v>0</v>
      </c>
      <c r="S341" s="122" t="str">
        <f>Setup!$C$9</f>
        <v>$</v>
      </c>
      <c r="T341" s="68">
        <f>SUMIFS(Income!$F$7:$F$8050,Income!$D$7:$D$8050,$B341,Income!$B$7:$B$8050,"&gt;="&amp;DATE(YEAR(S$69),MONTH(S$69),DAY(S$69)),Income!$B$7:$B$8050,"&lt;="&amp;DATE(YEAR(T$69),MONTH(T$69),DAY(T$69)))</f>
        <v>0</v>
      </c>
      <c r="U341" s="122" t="str">
        <f>Setup!$C$9</f>
        <v>$</v>
      </c>
      <c r="V341" s="68">
        <f>SUMIFS(Income!$F$7:$F$8050,Income!$D$7:$D$8050,$B341,Income!$B$7:$B$8050,"&gt;="&amp;DATE(YEAR(U$69),MONTH(U$69),DAY(U$69)),Income!$B$7:$B$8050,"&lt;="&amp;DATE(YEAR(V$69),MONTH(V$69),DAY(V$69)))</f>
        <v>0</v>
      </c>
      <c r="W341" s="122" t="str">
        <f>Setup!$C$9</f>
        <v>$</v>
      </c>
      <c r="X341" s="68">
        <f>SUMIFS(Income!$F$7:$F$8050,Income!$D$7:$D$8050,$B341,Income!$B$7:$B$8050,"&gt;="&amp;DATE(YEAR(W$69),MONTH(W$69),DAY(W$69)),Income!$B$7:$B$8050,"&lt;="&amp;DATE(YEAR(X$69),MONTH(X$69),DAY(X$69)))</f>
        <v>0</v>
      </c>
      <c r="Y341" s="122" t="str">
        <f>Setup!$C$9</f>
        <v>$</v>
      </c>
      <c r="Z341" s="68">
        <f>SUMIFS(Income!$F$7:$F$8050,Income!$D$7:$D$8050,$B341,Income!$B$7:$B$8050,"&gt;="&amp;DATE(YEAR(Y$69),MONTH(Y$69),DAY(Y$69)),Income!$B$7:$B$8050,"&lt;="&amp;DATE(YEAR(Z$69),MONTH(Z$69),DAY(Z$69)))</f>
        <v>0</v>
      </c>
      <c r="AA341" s="122" t="str">
        <f>Setup!$C$9</f>
        <v>$</v>
      </c>
      <c r="AB341" s="68">
        <f>SUMIFS(Income!$F$7:$F$8050,Income!$D$7:$D$8050,$B341,Income!$B$7:$B$8050,"&gt;="&amp;DATE(YEAR(AA$69),MONTH(AA$69),DAY(AA$69)),Income!$B$7:$B$8050,"&lt;="&amp;DATE(YEAR(AB$69),MONTH(AB$69),DAY(AB$69)))</f>
        <v>0</v>
      </c>
      <c r="AC341" s="122" t="str">
        <f>Setup!$C$9</f>
        <v>$</v>
      </c>
      <c r="AD341" s="54">
        <f>SUMIFS(Income!$F$7:$F$8050,Income!$D$7:$D$8050,$B341,Income!$B$7:$B$8050,"&gt;="&amp;DATE(YEAR(AC$69),MONTH(AC$69),DAY(AC$69)),Income!$B$7:$B$8050,"&lt;="&amp;DATE(YEAR(AD$69),MONTH(AD$69),DAY(AD$69)))</f>
        <v>0</v>
      </c>
      <c r="AE341" s="61"/>
      <c r="AF341" s="61"/>
      <c r="AG341" s="61"/>
      <c r="AH341" s="61"/>
      <c r="AI341" s="61"/>
      <c r="AJ341" s="61"/>
      <c r="AK341" s="61"/>
      <c r="AL341" s="61"/>
      <c r="AM341" s="61"/>
      <c r="AN341" s="61"/>
      <c r="AO341" s="61"/>
      <c r="AP341" s="61"/>
      <c r="AQ341" s="61"/>
      <c r="AR341" s="61"/>
      <c r="AS341" s="61"/>
      <c r="AT341" s="61"/>
      <c r="AU341" s="61"/>
      <c r="AV341" s="61"/>
      <c r="AW341" s="61"/>
      <c r="AX341" s="61"/>
      <c r="AY341" s="61"/>
      <c r="AZ341" s="61"/>
      <c r="BA341" s="61"/>
      <c r="BB341" s="61"/>
      <c r="BC341" s="61"/>
      <c r="BD341" s="61"/>
      <c r="BE341" s="61"/>
      <c r="BF341" s="61"/>
      <c r="BG341" s="61"/>
      <c r="BH341" s="61"/>
      <c r="BI341" s="61"/>
      <c r="BJ341" s="61"/>
      <c r="BK341" s="61"/>
      <c r="BL341" s="61"/>
      <c r="BM341" s="61"/>
      <c r="BN341" s="61"/>
      <c r="BO341" s="61"/>
      <c r="BP341" s="61"/>
      <c r="BQ341" s="61"/>
      <c r="BR341" s="61"/>
      <c r="BS341" s="48"/>
    </row>
    <row r="342" spans="1:71" ht="21" customHeight="1">
      <c r="A342" s="1"/>
      <c r="B342" s="339" t="str">
        <f>Properties!$C54</f>
        <v>Property 46</v>
      </c>
      <c r="C342" s="122" t="str">
        <f>Setup!$C$9</f>
        <v>$</v>
      </c>
      <c r="D342" s="68">
        <f t="shared" si="95"/>
        <v>0</v>
      </c>
      <c r="E342" s="122" t="str">
        <f>Setup!$C$9</f>
        <v>$</v>
      </c>
      <c r="F342" s="68">
        <f t="shared" si="96"/>
        <v>0</v>
      </c>
      <c r="G342" s="122" t="str">
        <f>Setup!$C$9</f>
        <v>$</v>
      </c>
      <c r="H342" s="68">
        <f>SUMIFS(Income!$F$7:$F$8050,Income!$D$7:$D$8050,$B342,Income!$B$7:$B$8050,"&gt;="&amp;DATE(YEAR(G$69),MONTH(G$69),DAY(G$69)),Income!$B$7:$B$8050,"&lt;="&amp;DATE(YEAR(H$69),MONTH(H$69),DAY(H$69)))</f>
        <v>0</v>
      </c>
      <c r="I342" s="122" t="str">
        <f>Setup!$C$9</f>
        <v>$</v>
      </c>
      <c r="J342" s="68">
        <f>SUMIFS(Income!$F$7:$F$8050,Income!$D$7:$D$8050,$B342,Income!$B$7:$B$8050,"&gt;="&amp;DATE(YEAR(I$69),MONTH(I$69),DAY(I$69)),Income!$B$7:$B$8050,"&lt;="&amp;DATE(YEAR(J$69),MONTH(J$69),DAY(J$69)))</f>
        <v>0</v>
      </c>
      <c r="K342" s="122" t="str">
        <f>Setup!$C$9</f>
        <v>$</v>
      </c>
      <c r="L342" s="68">
        <f>SUMIFS(Income!$F$7:$F$8050,Income!$D$7:$D$8050,$B342,Income!$B$7:$B$8050,"&gt;="&amp;DATE(YEAR(K$69),MONTH(K$69),DAY(K$69)),Income!$B$7:$B$8050,"&lt;="&amp;DATE(YEAR(L$69),MONTH(L$69),DAY(L$69)))</f>
        <v>0</v>
      </c>
      <c r="M342" s="122" t="str">
        <f>Setup!$C$9</f>
        <v>$</v>
      </c>
      <c r="N342" s="68">
        <f>SUMIFS(Income!$F$7:$F$8050,Income!$D$7:$D$8050,$B342,Income!$B$7:$B$8050,"&gt;="&amp;DATE(YEAR(M$69),MONTH(M$69),DAY(M$69)),Income!$B$7:$B$8050,"&lt;="&amp;DATE(YEAR(N$69),MONTH(N$69),DAY(N$69)))</f>
        <v>0</v>
      </c>
      <c r="O342" s="122" t="str">
        <f>Setup!$C$9</f>
        <v>$</v>
      </c>
      <c r="P342" s="68">
        <f>SUMIFS(Income!$F$7:$F$8050,Income!$D$7:$D$8050,$B342,Income!$B$7:$B$8050,"&gt;="&amp;DATE(YEAR(O$69),MONTH(O$69),DAY(O$69)),Income!$B$7:$B$8050,"&lt;="&amp;DATE(YEAR(P$69),MONTH(P$69),DAY(P$69)))</f>
        <v>0</v>
      </c>
      <c r="Q342" s="122" t="str">
        <f>Setup!$C$9</f>
        <v>$</v>
      </c>
      <c r="R342" s="68">
        <f>SUMIFS(Income!$F$7:$F$8050,Income!$D$7:$D$8050,$B342,Income!$B$7:$B$8050,"&gt;="&amp;DATE(YEAR(Q$69),MONTH(Q$69),DAY(Q$69)),Income!$B$7:$B$8050,"&lt;="&amp;DATE(YEAR(R$69),MONTH(R$69),DAY(R$69)))</f>
        <v>0</v>
      </c>
      <c r="S342" s="122" t="str">
        <f>Setup!$C$9</f>
        <v>$</v>
      </c>
      <c r="T342" s="68">
        <f>SUMIFS(Income!$F$7:$F$8050,Income!$D$7:$D$8050,$B342,Income!$B$7:$B$8050,"&gt;="&amp;DATE(YEAR(S$69),MONTH(S$69),DAY(S$69)),Income!$B$7:$B$8050,"&lt;="&amp;DATE(YEAR(T$69),MONTH(T$69),DAY(T$69)))</f>
        <v>0</v>
      </c>
      <c r="U342" s="122" t="str">
        <f>Setup!$C$9</f>
        <v>$</v>
      </c>
      <c r="V342" s="68">
        <f>SUMIFS(Income!$F$7:$F$8050,Income!$D$7:$D$8050,$B342,Income!$B$7:$B$8050,"&gt;="&amp;DATE(YEAR(U$69),MONTH(U$69),DAY(U$69)),Income!$B$7:$B$8050,"&lt;="&amp;DATE(YEAR(V$69),MONTH(V$69),DAY(V$69)))</f>
        <v>0</v>
      </c>
      <c r="W342" s="122" t="str">
        <f>Setup!$C$9</f>
        <v>$</v>
      </c>
      <c r="X342" s="68">
        <f>SUMIFS(Income!$F$7:$F$8050,Income!$D$7:$D$8050,$B342,Income!$B$7:$B$8050,"&gt;="&amp;DATE(YEAR(W$69),MONTH(W$69),DAY(W$69)),Income!$B$7:$B$8050,"&lt;="&amp;DATE(YEAR(X$69),MONTH(X$69),DAY(X$69)))</f>
        <v>0</v>
      </c>
      <c r="Y342" s="122" t="str">
        <f>Setup!$C$9</f>
        <v>$</v>
      </c>
      <c r="Z342" s="68">
        <f>SUMIFS(Income!$F$7:$F$8050,Income!$D$7:$D$8050,$B342,Income!$B$7:$B$8050,"&gt;="&amp;DATE(YEAR(Y$69),MONTH(Y$69),DAY(Y$69)),Income!$B$7:$B$8050,"&lt;="&amp;DATE(YEAR(Z$69),MONTH(Z$69),DAY(Z$69)))</f>
        <v>0</v>
      </c>
      <c r="AA342" s="122" t="str">
        <f>Setup!$C$9</f>
        <v>$</v>
      </c>
      <c r="AB342" s="68">
        <f>SUMIFS(Income!$F$7:$F$8050,Income!$D$7:$D$8050,$B342,Income!$B$7:$B$8050,"&gt;="&amp;DATE(YEAR(AA$69),MONTH(AA$69),DAY(AA$69)),Income!$B$7:$B$8050,"&lt;="&amp;DATE(YEAR(AB$69),MONTH(AB$69),DAY(AB$69)))</f>
        <v>0</v>
      </c>
      <c r="AC342" s="122" t="str">
        <f>Setup!$C$9</f>
        <v>$</v>
      </c>
      <c r="AD342" s="54">
        <f>SUMIFS(Income!$F$7:$F$8050,Income!$D$7:$D$8050,$B342,Income!$B$7:$B$8050,"&gt;="&amp;DATE(YEAR(AC$69),MONTH(AC$69),DAY(AC$69)),Income!$B$7:$B$8050,"&lt;="&amp;DATE(YEAR(AD$69),MONTH(AD$69),DAY(AD$69)))</f>
        <v>0</v>
      </c>
      <c r="AE342" s="61"/>
      <c r="AF342" s="61"/>
      <c r="AG342" s="61"/>
      <c r="AH342" s="61"/>
      <c r="AI342" s="61"/>
      <c r="AJ342" s="61"/>
      <c r="AK342" s="61"/>
      <c r="AL342" s="61"/>
      <c r="AM342" s="61"/>
      <c r="AN342" s="61"/>
      <c r="AO342" s="61"/>
      <c r="AP342" s="61"/>
      <c r="AQ342" s="61"/>
      <c r="AR342" s="61"/>
      <c r="AS342" s="61"/>
      <c r="AT342" s="61"/>
      <c r="AU342" s="61"/>
      <c r="AV342" s="61"/>
      <c r="AW342" s="61"/>
      <c r="AX342" s="61"/>
      <c r="AY342" s="61"/>
      <c r="AZ342" s="61"/>
      <c r="BA342" s="61"/>
      <c r="BB342" s="61"/>
      <c r="BC342" s="61"/>
      <c r="BD342" s="61"/>
      <c r="BE342" s="61"/>
      <c r="BF342" s="61"/>
      <c r="BG342" s="61"/>
      <c r="BH342" s="61"/>
      <c r="BI342" s="61"/>
      <c r="BJ342" s="61"/>
      <c r="BK342" s="61"/>
      <c r="BL342" s="61"/>
      <c r="BM342" s="61"/>
      <c r="BN342" s="61"/>
      <c r="BO342" s="61"/>
      <c r="BP342" s="61"/>
      <c r="BQ342" s="61"/>
      <c r="BR342" s="61"/>
      <c r="BS342" s="48"/>
    </row>
    <row r="343" spans="1:71" ht="21" customHeight="1">
      <c r="A343" s="1"/>
      <c r="B343" s="339" t="str">
        <f>Properties!$C55</f>
        <v>Property 47</v>
      </c>
      <c r="C343" s="122" t="str">
        <f>Setup!$C$9</f>
        <v>$</v>
      </c>
      <c r="D343" s="68">
        <f t="shared" si="95"/>
        <v>0</v>
      </c>
      <c r="E343" s="122" t="str">
        <f>Setup!$C$9</f>
        <v>$</v>
      </c>
      <c r="F343" s="68">
        <f t="shared" si="96"/>
        <v>0</v>
      </c>
      <c r="G343" s="122" t="str">
        <f>Setup!$C$9</f>
        <v>$</v>
      </c>
      <c r="H343" s="68">
        <f>SUMIFS(Income!$F$7:$F$8050,Income!$D$7:$D$8050,$B343,Income!$B$7:$B$8050,"&gt;="&amp;DATE(YEAR(G$69),MONTH(G$69),DAY(G$69)),Income!$B$7:$B$8050,"&lt;="&amp;DATE(YEAR(H$69),MONTH(H$69),DAY(H$69)))</f>
        <v>0</v>
      </c>
      <c r="I343" s="122" t="str">
        <f>Setup!$C$9</f>
        <v>$</v>
      </c>
      <c r="J343" s="68">
        <f>SUMIFS(Income!$F$7:$F$8050,Income!$D$7:$D$8050,$B343,Income!$B$7:$B$8050,"&gt;="&amp;DATE(YEAR(I$69),MONTH(I$69),DAY(I$69)),Income!$B$7:$B$8050,"&lt;="&amp;DATE(YEAR(J$69),MONTH(J$69),DAY(J$69)))</f>
        <v>0</v>
      </c>
      <c r="K343" s="122" t="str">
        <f>Setup!$C$9</f>
        <v>$</v>
      </c>
      <c r="L343" s="68">
        <f>SUMIFS(Income!$F$7:$F$8050,Income!$D$7:$D$8050,$B343,Income!$B$7:$B$8050,"&gt;="&amp;DATE(YEAR(K$69),MONTH(K$69),DAY(K$69)),Income!$B$7:$B$8050,"&lt;="&amp;DATE(YEAR(L$69),MONTH(L$69),DAY(L$69)))</f>
        <v>0</v>
      </c>
      <c r="M343" s="122" t="str">
        <f>Setup!$C$9</f>
        <v>$</v>
      </c>
      <c r="N343" s="68">
        <f>SUMIFS(Income!$F$7:$F$8050,Income!$D$7:$D$8050,$B343,Income!$B$7:$B$8050,"&gt;="&amp;DATE(YEAR(M$69),MONTH(M$69),DAY(M$69)),Income!$B$7:$B$8050,"&lt;="&amp;DATE(YEAR(N$69),MONTH(N$69),DAY(N$69)))</f>
        <v>0</v>
      </c>
      <c r="O343" s="122" t="str">
        <f>Setup!$C$9</f>
        <v>$</v>
      </c>
      <c r="P343" s="68">
        <f>SUMIFS(Income!$F$7:$F$8050,Income!$D$7:$D$8050,$B343,Income!$B$7:$B$8050,"&gt;="&amp;DATE(YEAR(O$69),MONTH(O$69),DAY(O$69)),Income!$B$7:$B$8050,"&lt;="&amp;DATE(YEAR(P$69),MONTH(P$69),DAY(P$69)))</f>
        <v>0</v>
      </c>
      <c r="Q343" s="122" t="str">
        <f>Setup!$C$9</f>
        <v>$</v>
      </c>
      <c r="R343" s="68">
        <f>SUMIFS(Income!$F$7:$F$8050,Income!$D$7:$D$8050,$B343,Income!$B$7:$B$8050,"&gt;="&amp;DATE(YEAR(Q$69),MONTH(Q$69),DAY(Q$69)),Income!$B$7:$B$8050,"&lt;="&amp;DATE(YEAR(R$69),MONTH(R$69),DAY(R$69)))</f>
        <v>0</v>
      </c>
      <c r="S343" s="122" t="str">
        <f>Setup!$C$9</f>
        <v>$</v>
      </c>
      <c r="T343" s="68">
        <f>SUMIFS(Income!$F$7:$F$8050,Income!$D$7:$D$8050,$B343,Income!$B$7:$B$8050,"&gt;="&amp;DATE(YEAR(S$69),MONTH(S$69),DAY(S$69)),Income!$B$7:$B$8050,"&lt;="&amp;DATE(YEAR(T$69),MONTH(T$69),DAY(T$69)))</f>
        <v>0</v>
      </c>
      <c r="U343" s="122" t="str">
        <f>Setup!$C$9</f>
        <v>$</v>
      </c>
      <c r="V343" s="68">
        <f>SUMIFS(Income!$F$7:$F$8050,Income!$D$7:$D$8050,$B343,Income!$B$7:$B$8050,"&gt;="&amp;DATE(YEAR(U$69),MONTH(U$69),DAY(U$69)),Income!$B$7:$B$8050,"&lt;="&amp;DATE(YEAR(V$69),MONTH(V$69),DAY(V$69)))</f>
        <v>0</v>
      </c>
      <c r="W343" s="122" t="str">
        <f>Setup!$C$9</f>
        <v>$</v>
      </c>
      <c r="X343" s="68">
        <f>SUMIFS(Income!$F$7:$F$8050,Income!$D$7:$D$8050,$B343,Income!$B$7:$B$8050,"&gt;="&amp;DATE(YEAR(W$69),MONTH(W$69),DAY(W$69)),Income!$B$7:$B$8050,"&lt;="&amp;DATE(YEAR(X$69),MONTH(X$69),DAY(X$69)))</f>
        <v>0</v>
      </c>
      <c r="Y343" s="122" t="str">
        <f>Setup!$C$9</f>
        <v>$</v>
      </c>
      <c r="Z343" s="68">
        <f>SUMIFS(Income!$F$7:$F$8050,Income!$D$7:$D$8050,$B343,Income!$B$7:$B$8050,"&gt;="&amp;DATE(YEAR(Y$69),MONTH(Y$69),DAY(Y$69)),Income!$B$7:$B$8050,"&lt;="&amp;DATE(YEAR(Z$69),MONTH(Z$69),DAY(Z$69)))</f>
        <v>0</v>
      </c>
      <c r="AA343" s="122" t="str">
        <f>Setup!$C$9</f>
        <v>$</v>
      </c>
      <c r="AB343" s="68">
        <f>SUMIFS(Income!$F$7:$F$8050,Income!$D$7:$D$8050,$B343,Income!$B$7:$B$8050,"&gt;="&amp;DATE(YEAR(AA$69),MONTH(AA$69),DAY(AA$69)),Income!$B$7:$B$8050,"&lt;="&amp;DATE(YEAR(AB$69),MONTH(AB$69),DAY(AB$69)))</f>
        <v>0</v>
      </c>
      <c r="AC343" s="122" t="str">
        <f>Setup!$C$9</f>
        <v>$</v>
      </c>
      <c r="AD343" s="54">
        <f>SUMIFS(Income!$F$7:$F$8050,Income!$D$7:$D$8050,$B343,Income!$B$7:$B$8050,"&gt;="&amp;DATE(YEAR(AC$69),MONTH(AC$69),DAY(AC$69)),Income!$B$7:$B$8050,"&lt;="&amp;DATE(YEAR(AD$69),MONTH(AD$69),DAY(AD$69)))</f>
        <v>0</v>
      </c>
      <c r="AE343" s="61"/>
      <c r="AF343" s="61"/>
      <c r="AG343" s="61"/>
      <c r="AH343" s="61"/>
      <c r="AI343" s="61"/>
      <c r="AJ343" s="61"/>
      <c r="AK343" s="61"/>
      <c r="AL343" s="61"/>
      <c r="AM343" s="61"/>
      <c r="AN343" s="61"/>
      <c r="AO343" s="61"/>
      <c r="AP343" s="61"/>
      <c r="AQ343" s="61"/>
      <c r="AR343" s="61"/>
      <c r="AS343" s="61"/>
      <c r="AT343" s="61"/>
      <c r="AU343" s="61"/>
      <c r="AV343" s="61"/>
      <c r="AW343" s="61"/>
      <c r="AX343" s="61"/>
      <c r="AY343" s="61"/>
      <c r="AZ343" s="61"/>
      <c r="BA343" s="61"/>
      <c r="BB343" s="61"/>
      <c r="BC343" s="61"/>
      <c r="BD343" s="61"/>
      <c r="BE343" s="61"/>
      <c r="BF343" s="61"/>
      <c r="BG343" s="61"/>
      <c r="BH343" s="61"/>
      <c r="BI343" s="61"/>
      <c r="BJ343" s="61"/>
      <c r="BK343" s="61"/>
      <c r="BL343" s="61"/>
      <c r="BM343" s="61"/>
      <c r="BN343" s="61"/>
      <c r="BO343" s="61"/>
      <c r="BP343" s="61"/>
      <c r="BQ343" s="61"/>
      <c r="BR343" s="61"/>
      <c r="BS343" s="48"/>
    </row>
    <row r="344" spans="1:71" ht="21" customHeight="1">
      <c r="A344" s="1"/>
      <c r="B344" s="339" t="str">
        <f>Properties!$C56</f>
        <v>Property 48</v>
      </c>
      <c r="C344" s="122" t="str">
        <f>Setup!$C$9</f>
        <v>$</v>
      </c>
      <c r="D344" s="68">
        <f t="shared" si="95"/>
        <v>0</v>
      </c>
      <c r="E344" s="122" t="str">
        <f>Setup!$C$9</f>
        <v>$</v>
      </c>
      <c r="F344" s="68">
        <f t="shared" si="96"/>
        <v>0</v>
      </c>
      <c r="G344" s="122" t="str">
        <f>Setup!$C$9</f>
        <v>$</v>
      </c>
      <c r="H344" s="68">
        <f>SUMIFS(Income!$F$7:$F$8050,Income!$D$7:$D$8050,$B344,Income!$B$7:$B$8050,"&gt;="&amp;DATE(YEAR(G$69),MONTH(G$69),DAY(G$69)),Income!$B$7:$B$8050,"&lt;="&amp;DATE(YEAR(H$69),MONTH(H$69),DAY(H$69)))</f>
        <v>0</v>
      </c>
      <c r="I344" s="122" t="str">
        <f>Setup!$C$9</f>
        <v>$</v>
      </c>
      <c r="J344" s="68">
        <f>SUMIFS(Income!$F$7:$F$8050,Income!$D$7:$D$8050,$B344,Income!$B$7:$B$8050,"&gt;="&amp;DATE(YEAR(I$69),MONTH(I$69),DAY(I$69)),Income!$B$7:$B$8050,"&lt;="&amp;DATE(YEAR(J$69),MONTH(J$69),DAY(J$69)))</f>
        <v>0</v>
      </c>
      <c r="K344" s="122" t="str">
        <f>Setup!$C$9</f>
        <v>$</v>
      </c>
      <c r="L344" s="68">
        <f>SUMIFS(Income!$F$7:$F$8050,Income!$D$7:$D$8050,$B344,Income!$B$7:$B$8050,"&gt;="&amp;DATE(YEAR(K$69),MONTH(K$69),DAY(K$69)),Income!$B$7:$B$8050,"&lt;="&amp;DATE(YEAR(L$69),MONTH(L$69),DAY(L$69)))</f>
        <v>0</v>
      </c>
      <c r="M344" s="122" t="str">
        <f>Setup!$C$9</f>
        <v>$</v>
      </c>
      <c r="N344" s="68">
        <f>SUMIFS(Income!$F$7:$F$8050,Income!$D$7:$D$8050,$B344,Income!$B$7:$B$8050,"&gt;="&amp;DATE(YEAR(M$69),MONTH(M$69),DAY(M$69)),Income!$B$7:$B$8050,"&lt;="&amp;DATE(YEAR(N$69),MONTH(N$69),DAY(N$69)))</f>
        <v>0</v>
      </c>
      <c r="O344" s="122" t="str">
        <f>Setup!$C$9</f>
        <v>$</v>
      </c>
      <c r="P344" s="68">
        <f>SUMIFS(Income!$F$7:$F$8050,Income!$D$7:$D$8050,$B344,Income!$B$7:$B$8050,"&gt;="&amp;DATE(YEAR(O$69),MONTH(O$69),DAY(O$69)),Income!$B$7:$B$8050,"&lt;="&amp;DATE(YEAR(P$69),MONTH(P$69),DAY(P$69)))</f>
        <v>0</v>
      </c>
      <c r="Q344" s="122" t="str">
        <f>Setup!$C$9</f>
        <v>$</v>
      </c>
      <c r="R344" s="68">
        <f>SUMIFS(Income!$F$7:$F$8050,Income!$D$7:$D$8050,$B344,Income!$B$7:$B$8050,"&gt;="&amp;DATE(YEAR(Q$69),MONTH(Q$69),DAY(Q$69)),Income!$B$7:$B$8050,"&lt;="&amp;DATE(YEAR(R$69),MONTH(R$69),DAY(R$69)))</f>
        <v>0</v>
      </c>
      <c r="S344" s="122" t="str">
        <f>Setup!$C$9</f>
        <v>$</v>
      </c>
      <c r="T344" s="68">
        <f>SUMIFS(Income!$F$7:$F$8050,Income!$D$7:$D$8050,$B344,Income!$B$7:$B$8050,"&gt;="&amp;DATE(YEAR(S$69),MONTH(S$69),DAY(S$69)),Income!$B$7:$B$8050,"&lt;="&amp;DATE(YEAR(T$69),MONTH(T$69),DAY(T$69)))</f>
        <v>0</v>
      </c>
      <c r="U344" s="122" t="str">
        <f>Setup!$C$9</f>
        <v>$</v>
      </c>
      <c r="V344" s="68">
        <f>SUMIFS(Income!$F$7:$F$8050,Income!$D$7:$D$8050,$B344,Income!$B$7:$B$8050,"&gt;="&amp;DATE(YEAR(U$69),MONTH(U$69),DAY(U$69)),Income!$B$7:$B$8050,"&lt;="&amp;DATE(YEAR(V$69),MONTH(V$69),DAY(V$69)))</f>
        <v>0</v>
      </c>
      <c r="W344" s="122" t="str">
        <f>Setup!$C$9</f>
        <v>$</v>
      </c>
      <c r="X344" s="68">
        <f>SUMIFS(Income!$F$7:$F$8050,Income!$D$7:$D$8050,$B344,Income!$B$7:$B$8050,"&gt;="&amp;DATE(YEAR(W$69),MONTH(W$69),DAY(W$69)),Income!$B$7:$B$8050,"&lt;="&amp;DATE(YEAR(X$69),MONTH(X$69),DAY(X$69)))</f>
        <v>0</v>
      </c>
      <c r="Y344" s="122" t="str">
        <f>Setup!$C$9</f>
        <v>$</v>
      </c>
      <c r="Z344" s="68">
        <f>SUMIFS(Income!$F$7:$F$8050,Income!$D$7:$D$8050,$B344,Income!$B$7:$B$8050,"&gt;="&amp;DATE(YEAR(Y$69),MONTH(Y$69),DAY(Y$69)),Income!$B$7:$B$8050,"&lt;="&amp;DATE(YEAR(Z$69),MONTH(Z$69),DAY(Z$69)))</f>
        <v>0</v>
      </c>
      <c r="AA344" s="122" t="str">
        <f>Setup!$C$9</f>
        <v>$</v>
      </c>
      <c r="AB344" s="68">
        <f>SUMIFS(Income!$F$7:$F$8050,Income!$D$7:$D$8050,$B344,Income!$B$7:$B$8050,"&gt;="&amp;DATE(YEAR(AA$69),MONTH(AA$69),DAY(AA$69)),Income!$B$7:$B$8050,"&lt;="&amp;DATE(YEAR(AB$69),MONTH(AB$69),DAY(AB$69)))</f>
        <v>0</v>
      </c>
      <c r="AC344" s="122" t="str">
        <f>Setup!$C$9</f>
        <v>$</v>
      </c>
      <c r="AD344" s="54">
        <f>SUMIFS(Income!$F$7:$F$8050,Income!$D$7:$D$8050,$B344,Income!$B$7:$B$8050,"&gt;="&amp;DATE(YEAR(AC$69),MONTH(AC$69),DAY(AC$69)),Income!$B$7:$B$8050,"&lt;="&amp;DATE(YEAR(AD$69),MONTH(AD$69),DAY(AD$69)))</f>
        <v>0</v>
      </c>
      <c r="AE344" s="61"/>
      <c r="AF344" s="61"/>
      <c r="AG344" s="61"/>
      <c r="AH344" s="61"/>
      <c r="AI344" s="61"/>
      <c r="AJ344" s="61"/>
      <c r="AK344" s="61"/>
      <c r="AL344" s="61"/>
      <c r="AM344" s="61"/>
      <c r="AN344" s="61"/>
      <c r="AO344" s="61"/>
      <c r="AP344" s="61"/>
      <c r="AQ344" s="61"/>
      <c r="AR344" s="61"/>
      <c r="AS344" s="61"/>
      <c r="AT344" s="61"/>
      <c r="AU344" s="61"/>
      <c r="AV344" s="61"/>
      <c r="AW344" s="61"/>
      <c r="AX344" s="61"/>
      <c r="AY344" s="61"/>
      <c r="AZ344" s="61"/>
      <c r="BA344" s="61"/>
      <c r="BB344" s="61"/>
      <c r="BC344" s="61"/>
      <c r="BD344" s="61"/>
      <c r="BE344" s="61"/>
      <c r="BF344" s="61"/>
      <c r="BG344" s="61"/>
      <c r="BH344" s="61"/>
      <c r="BI344" s="61"/>
      <c r="BJ344" s="61"/>
      <c r="BK344" s="61"/>
      <c r="BL344" s="61"/>
      <c r="BM344" s="61"/>
      <c r="BN344" s="61"/>
      <c r="BO344" s="61"/>
      <c r="BP344" s="61"/>
      <c r="BQ344" s="61"/>
      <c r="BR344" s="61"/>
      <c r="BS344" s="48"/>
    </row>
    <row r="345" spans="1:71" ht="21" customHeight="1">
      <c r="A345" s="1"/>
      <c r="B345" s="339" t="str">
        <f>Properties!$C57</f>
        <v>Property 49</v>
      </c>
      <c r="C345" s="122" t="str">
        <f>Setup!$C$9</f>
        <v>$</v>
      </c>
      <c r="D345" s="68">
        <f t="shared" si="95"/>
        <v>0</v>
      </c>
      <c r="E345" s="122" t="str">
        <f>Setup!$C$9</f>
        <v>$</v>
      </c>
      <c r="F345" s="68">
        <f t="shared" si="96"/>
        <v>0</v>
      </c>
      <c r="G345" s="122" t="str">
        <f>Setup!$C$9</f>
        <v>$</v>
      </c>
      <c r="H345" s="68">
        <f>SUMIFS(Income!$F$7:$F$8050,Income!$D$7:$D$8050,$B345,Income!$B$7:$B$8050,"&gt;="&amp;DATE(YEAR(G$69),MONTH(G$69),DAY(G$69)),Income!$B$7:$B$8050,"&lt;="&amp;DATE(YEAR(H$69),MONTH(H$69),DAY(H$69)))</f>
        <v>0</v>
      </c>
      <c r="I345" s="122" t="str">
        <f>Setup!$C$9</f>
        <v>$</v>
      </c>
      <c r="J345" s="68">
        <f>SUMIFS(Income!$F$7:$F$8050,Income!$D$7:$D$8050,$B345,Income!$B$7:$B$8050,"&gt;="&amp;DATE(YEAR(I$69),MONTH(I$69),DAY(I$69)),Income!$B$7:$B$8050,"&lt;="&amp;DATE(YEAR(J$69),MONTH(J$69),DAY(J$69)))</f>
        <v>0</v>
      </c>
      <c r="K345" s="122" t="str">
        <f>Setup!$C$9</f>
        <v>$</v>
      </c>
      <c r="L345" s="68">
        <f>SUMIFS(Income!$F$7:$F$8050,Income!$D$7:$D$8050,$B345,Income!$B$7:$B$8050,"&gt;="&amp;DATE(YEAR(K$69),MONTH(K$69),DAY(K$69)),Income!$B$7:$B$8050,"&lt;="&amp;DATE(YEAR(L$69),MONTH(L$69),DAY(L$69)))</f>
        <v>0</v>
      </c>
      <c r="M345" s="122" t="str">
        <f>Setup!$C$9</f>
        <v>$</v>
      </c>
      <c r="N345" s="68">
        <f>SUMIFS(Income!$F$7:$F$8050,Income!$D$7:$D$8050,$B345,Income!$B$7:$B$8050,"&gt;="&amp;DATE(YEAR(M$69),MONTH(M$69),DAY(M$69)),Income!$B$7:$B$8050,"&lt;="&amp;DATE(YEAR(N$69),MONTH(N$69),DAY(N$69)))</f>
        <v>0</v>
      </c>
      <c r="O345" s="122" t="str">
        <f>Setup!$C$9</f>
        <v>$</v>
      </c>
      <c r="P345" s="68">
        <f>SUMIFS(Income!$F$7:$F$8050,Income!$D$7:$D$8050,$B345,Income!$B$7:$B$8050,"&gt;="&amp;DATE(YEAR(O$69),MONTH(O$69),DAY(O$69)),Income!$B$7:$B$8050,"&lt;="&amp;DATE(YEAR(P$69),MONTH(P$69),DAY(P$69)))</f>
        <v>0</v>
      </c>
      <c r="Q345" s="122" t="str">
        <f>Setup!$C$9</f>
        <v>$</v>
      </c>
      <c r="R345" s="68">
        <f>SUMIFS(Income!$F$7:$F$8050,Income!$D$7:$D$8050,$B345,Income!$B$7:$B$8050,"&gt;="&amp;DATE(YEAR(Q$69),MONTH(Q$69),DAY(Q$69)),Income!$B$7:$B$8050,"&lt;="&amp;DATE(YEAR(R$69),MONTH(R$69),DAY(R$69)))</f>
        <v>0</v>
      </c>
      <c r="S345" s="122" t="str">
        <f>Setup!$C$9</f>
        <v>$</v>
      </c>
      <c r="T345" s="68">
        <f>SUMIFS(Income!$F$7:$F$8050,Income!$D$7:$D$8050,$B345,Income!$B$7:$B$8050,"&gt;="&amp;DATE(YEAR(S$69),MONTH(S$69),DAY(S$69)),Income!$B$7:$B$8050,"&lt;="&amp;DATE(YEAR(T$69),MONTH(T$69),DAY(T$69)))</f>
        <v>0</v>
      </c>
      <c r="U345" s="122" t="str">
        <f>Setup!$C$9</f>
        <v>$</v>
      </c>
      <c r="V345" s="68">
        <f>SUMIFS(Income!$F$7:$F$8050,Income!$D$7:$D$8050,$B345,Income!$B$7:$B$8050,"&gt;="&amp;DATE(YEAR(U$69),MONTH(U$69),DAY(U$69)),Income!$B$7:$B$8050,"&lt;="&amp;DATE(YEAR(V$69),MONTH(V$69),DAY(V$69)))</f>
        <v>0</v>
      </c>
      <c r="W345" s="122" t="str">
        <f>Setup!$C$9</f>
        <v>$</v>
      </c>
      <c r="X345" s="68">
        <f>SUMIFS(Income!$F$7:$F$8050,Income!$D$7:$D$8050,$B345,Income!$B$7:$B$8050,"&gt;="&amp;DATE(YEAR(W$69),MONTH(W$69),DAY(W$69)),Income!$B$7:$B$8050,"&lt;="&amp;DATE(YEAR(X$69),MONTH(X$69),DAY(X$69)))</f>
        <v>0</v>
      </c>
      <c r="Y345" s="122" t="str">
        <f>Setup!$C$9</f>
        <v>$</v>
      </c>
      <c r="Z345" s="68">
        <f>SUMIFS(Income!$F$7:$F$8050,Income!$D$7:$D$8050,$B345,Income!$B$7:$B$8050,"&gt;="&amp;DATE(YEAR(Y$69),MONTH(Y$69),DAY(Y$69)),Income!$B$7:$B$8050,"&lt;="&amp;DATE(YEAR(Z$69),MONTH(Z$69),DAY(Z$69)))</f>
        <v>0</v>
      </c>
      <c r="AA345" s="122" t="str">
        <f>Setup!$C$9</f>
        <v>$</v>
      </c>
      <c r="AB345" s="68">
        <f>SUMIFS(Income!$F$7:$F$8050,Income!$D$7:$D$8050,$B345,Income!$B$7:$B$8050,"&gt;="&amp;DATE(YEAR(AA$69),MONTH(AA$69),DAY(AA$69)),Income!$B$7:$B$8050,"&lt;="&amp;DATE(YEAR(AB$69),MONTH(AB$69),DAY(AB$69)))</f>
        <v>0</v>
      </c>
      <c r="AC345" s="122" t="str">
        <f>Setup!$C$9</f>
        <v>$</v>
      </c>
      <c r="AD345" s="54">
        <f>SUMIFS(Income!$F$7:$F$8050,Income!$D$7:$D$8050,$B345,Income!$B$7:$B$8050,"&gt;="&amp;DATE(YEAR(AC$69),MONTH(AC$69),DAY(AC$69)),Income!$B$7:$B$8050,"&lt;="&amp;DATE(YEAR(AD$69),MONTH(AD$69),DAY(AD$69)))</f>
        <v>0</v>
      </c>
      <c r="AE345" s="61"/>
      <c r="AF345" s="61"/>
      <c r="AG345" s="61"/>
      <c r="AH345" s="61"/>
      <c r="AI345" s="61"/>
      <c r="AJ345" s="61"/>
      <c r="AK345" s="61"/>
      <c r="AL345" s="61"/>
      <c r="AM345" s="61"/>
      <c r="AN345" s="61"/>
      <c r="AO345" s="61"/>
      <c r="AP345" s="61"/>
      <c r="AQ345" s="61"/>
      <c r="AR345" s="61"/>
      <c r="AS345" s="61"/>
      <c r="AT345" s="61"/>
      <c r="AU345" s="61"/>
      <c r="AV345" s="61"/>
      <c r="AW345" s="61"/>
      <c r="AX345" s="61"/>
      <c r="AY345" s="61"/>
      <c r="AZ345" s="61"/>
      <c r="BA345" s="61"/>
      <c r="BB345" s="61"/>
      <c r="BC345" s="61"/>
      <c r="BD345" s="61"/>
      <c r="BE345" s="61"/>
      <c r="BF345" s="61"/>
      <c r="BG345" s="61"/>
      <c r="BH345" s="61"/>
      <c r="BI345" s="61"/>
      <c r="BJ345" s="61"/>
      <c r="BK345" s="61"/>
      <c r="BL345" s="61"/>
      <c r="BM345" s="61"/>
      <c r="BN345" s="61"/>
      <c r="BO345" s="61"/>
      <c r="BP345" s="61"/>
      <c r="BQ345" s="61"/>
      <c r="BR345" s="61"/>
      <c r="BS345" s="48"/>
    </row>
    <row r="346" spans="1:71" ht="21" customHeight="1">
      <c r="A346" s="1"/>
      <c r="B346" s="339" t="str">
        <f>Properties!$C58</f>
        <v>Property 50</v>
      </c>
      <c r="C346" s="122" t="str">
        <f>Setup!$C$9</f>
        <v>$</v>
      </c>
      <c r="D346" s="68">
        <f t="shared" si="95"/>
        <v>0</v>
      </c>
      <c r="E346" s="122" t="str">
        <f>Setup!$C$9</f>
        <v>$</v>
      </c>
      <c r="F346" s="68">
        <f t="shared" si="96"/>
        <v>0</v>
      </c>
      <c r="G346" s="122" t="str">
        <f>Setup!$C$9</f>
        <v>$</v>
      </c>
      <c r="H346" s="68">
        <f>SUMIFS(Income!$F$7:$F$8050,Income!$D$7:$D$8050,$B346,Income!$B$7:$B$8050,"&gt;="&amp;DATE(YEAR(G$69),MONTH(G$69),DAY(G$69)),Income!$B$7:$B$8050,"&lt;="&amp;DATE(YEAR(H$69),MONTH(H$69),DAY(H$69)))</f>
        <v>0</v>
      </c>
      <c r="I346" s="122" t="str">
        <f>Setup!$C$9</f>
        <v>$</v>
      </c>
      <c r="J346" s="68">
        <f>SUMIFS(Income!$F$7:$F$8050,Income!$D$7:$D$8050,$B346,Income!$B$7:$B$8050,"&gt;="&amp;DATE(YEAR(I$69),MONTH(I$69),DAY(I$69)),Income!$B$7:$B$8050,"&lt;="&amp;DATE(YEAR(J$69),MONTH(J$69),DAY(J$69)))</f>
        <v>0</v>
      </c>
      <c r="K346" s="122" t="str">
        <f>Setup!$C$9</f>
        <v>$</v>
      </c>
      <c r="L346" s="68">
        <f>SUMIFS(Income!$F$7:$F$8050,Income!$D$7:$D$8050,$B346,Income!$B$7:$B$8050,"&gt;="&amp;DATE(YEAR(K$69),MONTH(K$69),DAY(K$69)),Income!$B$7:$B$8050,"&lt;="&amp;DATE(YEAR(L$69),MONTH(L$69),DAY(L$69)))</f>
        <v>0</v>
      </c>
      <c r="M346" s="122" t="str">
        <f>Setup!$C$9</f>
        <v>$</v>
      </c>
      <c r="N346" s="68">
        <f>SUMIFS(Income!$F$7:$F$8050,Income!$D$7:$D$8050,$B346,Income!$B$7:$B$8050,"&gt;="&amp;DATE(YEAR(M$69),MONTH(M$69),DAY(M$69)),Income!$B$7:$B$8050,"&lt;="&amp;DATE(YEAR(N$69),MONTH(N$69),DAY(N$69)))</f>
        <v>0</v>
      </c>
      <c r="O346" s="122" t="str">
        <f>Setup!$C$9</f>
        <v>$</v>
      </c>
      <c r="P346" s="68">
        <f>SUMIFS(Income!$F$7:$F$8050,Income!$D$7:$D$8050,$B346,Income!$B$7:$B$8050,"&gt;="&amp;DATE(YEAR(O$69),MONTH(O$69),DAY(O$69)),Income!$B$7:$B$8050,"&lt;="&amp;DATE(YEAR(P$69),MONTH(P$69),DAY(P$69)))</f>
        <v>0</v>
      </c>
      <c r="Q346" s="122" t="str">
        <f>Setup!$C$9</f>
        <v>$</v>
      </c>
      <c r="R346" s="68">
        <f>SUMIFS(Income!$F$7:$F$8050,Income!$D$7:$D$8050,$B346,Income!$B$7:$B$8050,"&gt;="&amp;DATE(YEAR(Q$69),MONTH(Q$69),DAY(Q$69)),Income!$B$7:$B$8050,"&lt;="&amp;DATE(YEAR(R$69),MONTH(R$69),DAY(R$69)))</f>
        <v>0</v>
      </c>
      <c r="S346" s="122" t="str">
        <f>Setup!$C$9</f>
        <v>$</v>
      </c>
      <c r="T346" s="68">
        <f>SUMIFS(Income!$F$7:$F$8050,Income!$D$7:$D$8050,$B346,Income!$B$7:$B$8050,"&gt;="&amp;DATE(YEAR(S$69),MONTH(S$69),DAY(S$69)),Income!$B$7:$B$8050,"&lt;="&amp;DATE(YEAR(T$69),MONTH(T$69),DAY(T$69)))</f>
        <v>0</v>
      </c>
      <c r="U346" s="122" t="str">
        <f>Setup!$C$9</f>
        <v>$</v>
      </c>
      <c r="V346" s="68">
        <f>SUMIFS(Income!$F$7:$F$8050,Income!$D$7:$D$8050,$B346,Income!$B$7:$B$8050,"&gt;="&amp;DATE(YEAR(U$69),MONTH(U$69),DAY(U$69)),Income!$B$7:$B$8050,"&lt;="&amp;DATE(YEAR(V$69),MONTH(V$69),DAY(V$69)))</f>
        <v>0</v>
      </c>
      <c r="W346" s="122" t="str">
        <f>Setup!$C$9</f>
        <v>$</v>
      </c>
      <c r="X346" s="68">
        <f>SUMIFS(Income!$F$7:$F$8050,Income!$D$7:$D$8050,$B346,Income!$B$7:$B$8050,"&gt;="&amp;DATE(YEAR(W$69),MONTH(W$69),DAY(W$69)),Income!$B$7:$B$8050,"&lt;="&amp;DATE(YEAR(X$69),MONTH(X$69),DAY(X$69)))</f>
        <v>0</v>
      </c>
      <c r="Y346" s="122" t="str">
        <f>Setup!$C$9</f>
        <v>$</v>
      </c>
      <c r="Z346" s="68">
        <f>SUMIFS(Income!$F$7:$F$8050,Income!$D$7:$D$8050,$B346,Income!$B$7:$B$8050,"&gt;="&amp;DATE(YEAR(Y$69),MONTH(Y$69),DAY(Y$69)),Income!$B$7:$B$8050,"&lt;="&amp;DATE(YEAR(Z$69),MONTH(Z$69),DAY(Z$69)))</f>
        <v>0</v>
      </c>
      <c r="AA346" s="122" t="str">
        <f>Setup!$C$9</f>
        <v>$</v>
      </c>
      <c r="AB346" s="68">
        <f>SUMIFS(Income!$F$7:$F$8050,Income!$D$7:$D$8050,$B346,Income!$B$7:$B$8050,"&gt;="&amp;DATE(YEAR(AA$69),MONTH(AA$69),DAY(AA$69)),Income!$B$7:$B$8050,"&lt;="&amp;DATE(YEAR(AB$69),MONTH(AB$69),DAY(AB$69)))</f>
        <v>0</v>
      </c>
      <c r="AC346" s="122" t="str">
        <f>Setup!$C$9</f>
        <v>$</v>
      </c>
      <c r="AD346" s="54">
        <f>SUMIFS(Income!$F$7:$F$8050,Income!$D$7:$D$8050,$B346,Income!$B$7:$B$8050,"&gt;="&amp;DATE(YEAR(AC$69),MONTH(AC$69),DAY(AC$69)),Income!$B$7:$B$8050,"&lt;="&amp;DATE(YEAR(AD$69),MONTH(AD$69),DAY(AD$69)))</f>
        <v>0</v>
      </c>
      <c r="AE346" s="61"/>
      <c r="AF346" s="61"/>
      <c r="AG346" s="61"/>
      <c r="AH346" s="61"/>
      <c r="AI346" s="61"/>
      <c r="AJ346" s="61"/>
      <c r="AK346" s="61"/>
      <c r="AL346" s="61"/>
      <c r="AM346" s="61"/>
      <c r="AN346" s="61"/>
      <c r="AO346" s="61"/>
      <c r="AP346" s="61"/>
      <c r="AQ346" s="61"/>
      <c r="AR346" s="61"/>
      <c r="AS346" s="61"/>
      <c r="AT346" s="61"/>
      <c r="AU346" s="61"/>
      <c r="AV346" s="61"/>
      <c r="AW346" s="61"/>
      <c r="AX346" s="61"/>
      <c r="AY346" s="61"/>
      <c r="AZ346" s="61"/>
      <c r="BA346" s="61"/>
      <c r="BB346" s="61"/>
      <c r="BC346" s="61"/>
      <c r="BD346" s="61"/>
      <c r="BE346" s="61"/>
      <c r="BF346" s="61"/>
      <c r="BG346" s="61"/>
      <c r="BH346" s="61"/>
      <c r="BI346" s="61"/>
      <c r="BJ346" s="61"/>
      <c r="BK346" s="61"/>
      <c r="BL346" s="61"/>
      <c r="BM346" s="61"/>
      <c r="BN346" s="61"/>
      <c r="BO346" s="61"/>
      <c r="BP346" s="61"/>
      <c r="BQ346" s="61"/>
      <c r="BR346" s="61"/>
      <c r="BS346" s="48"/>
    </row>
    <row r="347" spans="1:71" ht="21" customHeight="1">
      <c r="A347" s="1"/>
      <c r="B347" s="152" t="s">
        <v>173</v>
      </c>
      <c r="C347" s="114" t="str">
        <f>Setup!$C$9</f>
        <v>$</v>
      </c>
      <c r="D347" s="46">
        <f>SUM(D297:D346)</f>
        <v>300450</v>
      </c>
      <c r="E347" s="114" t="str">
        <f>Setup!$C$9</f>
        <v>$</v>
      </c>
      <c r="F347" s="46">
        <f>SUM(F297:F346)</f>
        <v>25037.500000000004</v>
      </c>
      <c r="G347" s="114" t="str">
        <f>Setup!$C$9</f>
        <v>$</v>
      </c>
      <c r="H347" s="46">
        <f>SUM(H297:H346)</f>
        <v>25000</v>
      </c>
      <c r="I347" s="114" t="str">
        <f>Setup!$C$9</f>
        <v>$</v>
      </c>
      <c r="J347" s="46">
        <f>SUM(J297:J346)</f>
        <v>25050</v>
      </c>
      <c r="K347" s="114" t="str">
        <f>Setup!$C$9</f>
        <v>$</v>
      </c>
      <c r="L347" s="46">
        <f>SUM(L297:L346)</f>
        <v>25050</v>
      </c>
      <c r="M347" s="114" t="str">
        <f>Setup!$C$9</f>
        <v>$</v>
      </c>
      <c r="N347" s="46">
        <f>SUM(N297:N346)</f>
        <v>25050</v>
      </c>
      <c r="O347" s="114" t="str">
        <f>Setup!$C$9</f>
        <v>$</v>
      </c>
      <c r="P347" s="46">
        <f>SUM(P297:P346)</f>
        <v>25050</v>
      </c>
      <c r="Q347" s="114" t="str">
        <f>Setup!$C$9</f>
        <v>$</v>
      </c>
      <c r="R347" s="46">
        <f>SUM(R297:R346)</f>
        <v>25000</v>
      </c>
      <c r="S347" s="114" t="str">
        <f>Setup!$C$9</f>
        <v>$</v>
      </c>
      <c r="T347" s="46">
        <f>SUM(T297:T346)</f>
        <v>25000</v>
      </c>
      <c r="U347" s="114" t="str">
        <f>Setup!$C$9</f>
        <v>$</v>
      </c>
      <c r="V347" s="46">
        <f>SUM(V297:V346)</f>
        <v>25100</v>
      </c>
      <c r="W347" s="114" t="str">
        <f>Setup!$C$9</f>
        <v>$</v>
      </c>
      <c r="X347" s="46">
        <f>SUM(X297:X346)</f>
        <v>25000</v>
      </c>
      <c r="Y347" s="114" t="str">
        <f>Setup!$C$9</f>
        <v>$</v>
      </c>
      <c r="Z347" s="46">
        <f>SUM(Z297:Z346)</f>
        <v>25100</v>
      </c>
      <c r="AA347" s="114" t="str">
        <f>Setup!$C$9</f>
        <v>$</v>
      </c>
      <c r="AB347" s="46">
        <f>SUM(AB297:AB346)</f>
        <v>25000</v>
      </c>
      <c r="AC347" s="114" t="str">
        <f>Setup!$C$9</f>
        <v>$</v>
      </c>
      <c r="AD347" s="47">
        <f>SUM(AD297:AD346)</f>
        <v>25050</v>
      </c>
      <c r="AE347" s="61"/>
      <c r="AF347" s="61"/>
      <c r="AG347" s="61"/>
      <c r="AH347" s="61"/>
      <c r="AI347" s="61"/>
      <c r="AJ347" s="61"/>
      <c r="AK347" s="61"/>
      <c r="AL347" s="61"/>
      <c r="AM347" s="61"/>
      <c r="AN347" s="61"/>
      <c r="AO347" s="61"/>
      <c r="AP347" s="61"/>
      <c r="AQ347" s="61"/>
      <c r="AR347" s="61"/>
      <c r="AS347" s="61"/>
      <c r="AT347" s="61"/>
      <c r="AU347" s="61"/>
      <c r="AV347" s="61"/>
      <c r="AW347" s="61"/>
      <c r="AX347" s="61"/>
      <c r="AY347" s="61"/>
      <c r="AZ347" s="61"/>
      <c r="BA347" s="61"/>
      <c r="BB347" s="61"/>
      <c r="BC347" s="61"/>
      <c r="BD347" s="61"/>
      <c r="BE347" s="61"/>
      <c r="BF347" s="61"/>
      <c r="BG347" s="61"/>
      <c r="BH347" s="61"/>
      <c r="BI347" s="61"/>
      <c r="BJ347" s="61"/>
      <c r="BK347" s="61"/>
      <c r="BL347" s="61"/>
      <c r="BM347" s="61"/>
      <c r="BN347" s="61"/>
      <c r="BO347" s="61"/>
      <c r="BP347" s="61"/>
      <c r="BQ347" s="61"/>
      <c r="BR347" s="61"/>
      <c r="BS347" s="48"/>
    </row>
    <row r="348" spans="1:71" ht="21" customHeight="1">
      <c r="A348" s="1"/>
      <c r="B348" s="48"/>
      <c r="C348" s="48"/>
      <c r="D348" s="48"/>
      <c r="E348" s="48"/>
      <c r="F348" s="48"/>
      <c r="G348" s="48"/>
      <c r="H348" s="48"/>
      <c r="I348" s="48"/>
      <c r="J348" s="48"/>
      <c r="K348" s="162"/>
      <c r="L348" s="48"/>
      <c r="M348" s="48"/>
      <c r="N348" s="48"/>
      <c r="O348" s="48"/>
      <c r="P348" s="48"/>
      <c r="Q348" s="48"/>
      <c r="R348" s="48"/>
      <c r="S348" s="48"/>
      <c r="T348" s="48"/>
      <c r="U348" s="48"/>
      <c r="V348" s="48"/>
      <c r="W348" s="48"/>
      <c r="X348" s="48"/>
      <c r="Y348" s="48"/>
      <c r="Z348" s="48"/>
      <c r="AA348" s="48"/>
      <c r="AB348" s="48"/>
      <c r="AC348" s="48"/>
      <c r="AD348" s="48"/>
      <c r="AE348" s="61"/>
      <c r="AF348" s="61"/>
      <c r="AG348" s="61"/>
      <c r="AH348" s="61"/>
      <c r="AI348" s="61"/>
      <c r="AJ348" s="61"/>
      <c r="AK348" s="61"/>
      <c r="AL348" s="61"/>
      <c r="AM348" s="61"/>
      <c r="AN348" s="61"/>
      <c r="AO348" s="61"/>
      <c r="AP348" s="61"/>
      <c r="AQ348" s="61"/>
      <c r="AR348" s="61"/>
      <c r="AS348" s="61"/>
      <c r="AT348" s="61"/>
      <c r="AU348" s="61"/>
      <c r="AV348" s="61"/>
      <c r="AW348" s="61"/>
      <c r="AX348" s="61"/>
      <c r="AY348" s="61"/>
      <c r="AZ348" s="61"/>
      <c r="BA348" s="61"/>
      <c r="BB348" s="61"/>
      <c r="BC348" s="61"/>
      <c r="BD348" s="61"/>
      <c r="BE348" s="61"/>
      <c r="BF348" s="61"/>
      <c r="BG348" s="61"/>
      <c r="BH348" s="61"/>
      <c r="BI348" s="61"/>
      <c r="BJ348" s="61"/>
      <c r="BK348" s="61"/>
      <c r="BL348" s="61"/>
      <c r="BM348" s="61"/>
      <c r="BN348" s="61"/>
      <c r="BO348" s="61"/>
      <c r="BP348" s="61"/>
      <c r="BQ348" s="61"/>
      <c r="BR348" s="61"/>
      <c r="BS348" s="48"/>
    </row>
    <row r="349" spans="1:71" ht="21" customHeight="1">
      <c r="A349" s="1"/>
      <c r="B349" s="973" t="s">
        <v>233</v>
      </c>
      <c r="C349" s="633"/>
      <c r="D349" s="633"/>
      <c r="E349" s="633"/>
      <c r="F349" s="633"/>
      <c r="G349" s="633"/>
      <c r="H349" s="633"/>
      <c r="I349" s="633"/>
      <c r="J349" s="633"/>
      <c r="K349" s="633"/>
      <c r="L349" s="633"/>
      <c r="M349" s="633"/>
      <c r="N349" s="633"/>
      <c r="O349" s="633"/>
      <c r="P349" s="633"/>
      <c r="Q349" s="633"/>
      <c r="R349" s="633"/>
      <c r="S349" s="633"/>
      <c r="T349" s="633"/>
      <c r="U349" s="633"/>
      <c r="V349" s="633"/>
      <c r="W349" s="633"/>
      <c r="X349" s="633"/>
      <c r="Y349" s="633"/>
      <c r="Z349" s="633"/>
      <c r="AA349" s="633"/>
      <c r="AB349" s="633"/>
      <c r="AC349" s="633"/>
      <c r="AD349" s="634"/>
      <c r="AE349" s="61"/>
      <c r="AF349" s="61"/>
      <c r="AG349" s="61"/>
      <c r="AH349" s="61"/>
      <c r="AI349" s="61"/>
      <c r="AJ349" s="61"/>
      <c r="AK349" s="61"/>
      <c r="AL349" s="61"/>
      <c r="AM349" s="61"/>
      <c r="AN349" s="61"/>
      <c r="AO349" s="61"/>
      <c r="AP349" s="61"/>
      <c r="AQ349" s="61"/>
      <c r="AR349" s="61"/>
      <c r="AS349" s="61"/>
      <c r="AT349" s="61"/>
      <c r="AU349" s="61"/>
      <c r="AV349" s="61"/>
      <c r="AW349" s="61"/>
      <c r="AX349" s="61"/>
      <c r="AY349" s="61"/>
      <c r="AZ349" s="61"/>
      <c r="BA349" s="61"/>
      <c r="BB349" s="61"/>
      <c r="BC349" s="61"/>
      <c r="BD349" s="61"/>
      <c r="BE349" s="61"/>
      <c r="BF349" s="61"/>
      <c r="BG349" s="61"/>
      <c r="BH349" s="61"/>
      <c r="BI349" s="61"/>
      <c r="BJ349" s="61"/>
      <c r="BK349" s="61"/>
      <c r="BL349" s="61"/>
      <c r="BM349" s="61"/>
      <c r="BN349" s="61"/>
      <c r="BO349" s="61"/>
      <c r="BP349" s="61"/>
      <c r="BQ349" s="61"/>
      <c r="BR349" s="61"/>
      <c r="BS349" s="48"/>
    </row>
    <row r="350" spans="1:71" ht="21" customHeight="1">
      <c r="A350" s="1"/>
      <c r="B350" s="687"/>
      <c r="C350" s="688"/>
      <c r="D350" s="688"/>
      <c r="E350" s="688"/>
      <c r="F350" s="688"/>
      <c r="G350" s="688"/>
      <c r="H350" s="688"/>
      <c r="I350" s="688"/>
      <c r="J350" s="688"/>
      <c r="K350" s="688"/>
      <c r="L350" s="688"/>
      <c r="M350" s="688"/>
      <c r="N350" s="688"/>
      <c r="O350" s="688"/>
      <c r="P350" s="688"/>
      <c r="Q350" s="688"/>
      <c r="R350" s="688"/>
      <c r="S350" s="688"/>
      <c r="T350" s="688"/>
      <c r="U350" s="688"/>
      <c r="V350" s="688"/>
      <c r="W350" s="688"/>
      <c r="X350" s="688"/>
      <c r="Y350" s="688"/>
      <c r="Z350" s="688"/>
      <c r="AA350" s="688"/>
      <c r="AB350" s="688"/>
      <c r="AC350" s="688"/>
      <c r="AD350" s="689"/>
      <c r="AE350" s="61"/>
      <c r="AF350" s="61"/>
      <c r="AG350" s="61"/>
      <c r="AH350" s="61"/>
      <c r="AI350" s="61"/>
      <c r="AJ350" s="61"/>
      <c r="AK350" s="61"/>
      <c r="AL350" s="61"/>
      <c r="AM350" s="61"/>
      <c r="AN350" s="61"/>
      <c r="AO350" s="61"/>
      <c r="AP350" s="61"/>
      <c r="AQ350" s="61"/>
      <c r="AR350" s="61"/>
      <c r="AS350" s="61"/>
      <c r="AT350" s="61"/>
      <c r="AU350" s="61"/>
      <c r="AV350" s="61"/>
      <c r="AW350" s="61"/>
      <c r="AX350" s="61"/>
      <c r="AY350" s="61"/>
      <c r="AZ350" s="61"/>
      <c r="BA350" s="61"/>
      <c r="BB350" s="61"/>
      <c r="BC350" s="61"/>
      <c r="BD350" s="61"/>
      <c r="BE350" s="61"/>
      <c r="BF350" s="61"/>
      <c r="BG350" s="61"/>
      <c r="BH350" s="61"/>
      <c r="BI350" s="61"/>
      <c r="BJ350" s="61"/>
      <c r="BK350" s="61"/>
      <c r="BL350" s="61"/>
      <c r="BM350" s="61"/>
      <c r="BN350" s="61"/>
      <c r="BO350" s="61"/>
      <c r="BP350" s="61"/>
      <c r="BQ350" s="61"/>
      <c r="BR350" s="61"/>
      <c r="BS350" s="48"/>
    </row>
    <row r="351" spans="1:71" ht="21" customHeight="1">
      <c r="A351" s="1"/>
      <c r="B351" s="34" t="s">
        <v>103</v>
      </c>
      <c r="C351" s="752" t="s">
        <v>120</v>
      </c>
      <c r="D351" s="625"/>
      <c r="E351" s="752" t="s">
        <v>171</v>
      </c>
      <c r="F351" s="625"/>
      <c r="G351" s="752" t="str">
        <f>UPPER(TEXT(H$77,"MMM"))</f>
        <v>JAN</v>
      </c>
      <c r="H351" s="625"/>
      <c r="I351" s="752" t="str">
        <f>UPPER(TEXT(J$77,"MMM"))</f>
        <v>FEB</v>
      </c>
      <c r="J351" s="625"/>
      <c r="K351" s="752" t="str">
        <f>UPPER(TEXT(L$77,"MMM"))</f>
        <v>MAR</v>
      </c>
      <c r="L351" s="625"/>
      <c r="M351" s="752" t="str">
        <f>UPPER(TEXT(N$77,"MMM"))</f>
        <v>APR</v>
      </c>
      <c r="N351" s="625"/>
      <c r="O351" s="752" t="str">
        <f>UPPER(TEXT(P$77,"MMM"))</f>
        <v>MAY</v>
      </c>
      <c r="P351" s="625"/>
      <c r="Q351" s="752" t="str">
        <f>UPPER(TEXT(R$77,"MMM"))</f>
        <v>JUN</v>
      </c>
      <c r="R351" s="625"/>
      <c r="S351" s="752" t="str">
        <f>UPPER(TEXT(T$77,"MMM"))</f>
        <v>JUL</v>
      </c>
      <c r="T351" s="625"/>
      <c r="U351" s="752" t="str">
        <f>UPPER(TEXT(V$77,"MMM"))</f>
        <v>AUG</v>
      </c>
      <c r="V351" s="625"/>
      <c r="W351" s="752" t="str">
        <f>UPPER(TEXT(X$77,"MMM"))</f>
        <v>SEP</v>
      </c>
      <c r="X351" s="625"/>
      <c r="Y351" s="752" t="str">
        <f>UPPER(TEXT(Z$77,"MMM"))</f>
        <v>OCT</v>
      </c>
      <c r="Z351" s="625"/>
      <c r="AA351" s="752" t="str">
        <f>UPPER(TEXT(AB$77,"MMM"))</f>
        <v>NOV</v>
      </c>
      <c r="AB351" s="625"/>
      <c r="AC351" s="752" t="str">
        <f>UPPER(TEXT(AD$77,"MMM"))</f>
        <v>DEC</v>
      </c>
      <c r="AD351" s="636"/>
      <c r="AE351" s="61"/>
      <c r="AF351" s="61"/>
      <c r="AG351" s="61"/>
      <c r="AH351" s="61"/>
      <c r="AI351" s="61"/>
      <c r="AJ351" s="61"/>
      <c r="AK351" s="61"/>
      <c r="AL351" s="61"/>
      <c r="AM351" s="61"/>
      <c r="AN351" s="61"/>
      <c r="AO351" s="61"/>
      <c r="AP351" s="61"/>
      <c r="AQ351" s="61"/>
      <c r="AR351" s="61"/>
      <c r="AS351" s="61"/>
      <c r="AT351" s="61"/>
      <c r="AU351" s="61"/>
      <c r="AV351" s="61"/>
      <c r="AW351" s="61"/>
      <c r="AX351" s="61"/>
      <c r="AY351" s="61"/>
      <c r="AZ351" s="61"/>
      <c r="BA351" s="61"/>
      <c r="BB351" s="61"/>
      <c r="BC351" s="61"/>
      <c r="BD351" s="61"/>
      <c r="BE351" s="61"/>
      <c r="BF351" s="61"/>
      <c r="BG351" s="61"/>
      <c r="BH351" s="61"/>
      <c r="BI351" s="61"/>
      <c r="BJ351" s="61"/>
      <c r="BK351" s="61"/>
      <c r="BL351" s="61"/>
      <c r="BM351" s="61"/>
      <c r="BN351" s="61"/>
      <c r="BO351" s="61"/>
      <c r="BP351" s="61"/>
      <c r="BQ351" s="61"/>
      <c r="BR351" s="61"/>
      <c r="BS351" s="48"/>
    </row>
    <row r="352" spans="1:71" ht="21" customHeight="1">
      <c r="A352" s="1"/>
      <c r="B352" s="338" t="str">
        <f>Properties!$C9</f>
        <v>Property 1</v>
      </c>
      <c r="C352" s="106" t="str">
        <f>Setup!$C$9</f>
        <v>$</v>
      </c>
      <c r="D352" s="141">
        <f t="shared" ref="D352" si="97">SUM(G352:AD352)</f>
        <v>13482.5</v>
      </c>
      <c r="E352" s="106" t="str">
        <f>Setup!$C$9</f>
        <v>$</v>
      </c>
      <c r="F352" s="141">
        <f t="shared" ref="F352" si="98">IFERROR(AVERAGE(G352:AD352),0)</f>
        <v>1123.5416666666667</v>
      </c>
      <c r="G352" s="106" t="str">
        <f>Setup!$C$9</f>
        <v>$</v>
      </c>
      <c r="H352" s="141">
        <f>ABS(SUMIFS(Expenses!$F$7:$F$8050,Expenses!$D$7:$D$8050,$B352,Expenses!$B$7:$B$8050,"&gt;="&amp;DATE(YEAR(G$69),MONTH(G$69),DAY(G$69)),Expenses!$B$7:$B$8050,"&lt;="&amp;DATE(YEAR(H$69),MONTH(H$69),DAY(H$69))))</f>
        <v>1217.5</v>
      </c>
      <c r="I352" s="106" t="str">
        <f>Setup!$C$9</f>
        <v>$</v>
      </c>
      <c r="J352" s="141">
        <f>ABS(SUMIFS(Expenses!$F$7:$F$8050,Expenses!$D$7:$D$8050,$B352,Expenses!$B$7:$B$8050,"&gt;="&amp;DATE(YEAR(I$69),MONTH(I$69),DAY(I$69)),Expenses!$B$7:$B$8050,"&lt;="&amp;DATE(YEAR(J$69),MONTH(J$69),DAY(J$69))))</f>
        <v>915</v>
      </c>
      <c r="K352" s="106" t="str">
        <f>Setup!$C$9</f>
        <v>$</v>
      </c>
      <c r="L352" s="141">
        <f>ABS(SUMIFS(Expenses!$F$7:$F$8050,Expenses!$D$7:$D$8050,$B352,Expenses!$B$7:$B$8050,"&gt;="&amp;DATE(YEAR(K$69),MONTH(K$69),DAY(K$69)),Expenses!$B$7:$B$8050,"&lt;="&amp;DATE(YEAR(L$69),MONTH(L$69),DAY(L$69))))</f>
        <v>915</v>
      </c>
      <c r="M352" s="106" t="str">
        <f>Setup!$C$9</f>
        <v>$</v>
      </c>
      <c r="N352" s="141">
        <f>ABS(SUMIFS(Expenses!$F$7:$F$8050,Expenses!$D$7:$D$8050,$B352,Expenses!$B$7:$B$8050,"&gt;="&amp;DATE(YEAR(M$69),MONTH(M$69),DAY(M$69)),Expenses!$B$7:$B$8050,"&lt;="&amp;DATE(YEAR(N$69),MONTH(N$69),DAY(N$69))))</f>
        <v>1450</v>
      </c>
      <c r="O352" s="106" t="str">
        <f>Setup!$C$9</f>
        <v>$</v>
      </c>
      <c r="P352" s="141">
        <f>ABS(SUMIFS(Expenses!$F$7:$F$8050,Expenses!$D$7:$D$8050,$B352,Expenses!$B$7:$B$8050,"&gt;="&amp;DATE(YEAR(O$69),MONTH(O$69),DAY(O$69)),Expenses!$B$7:$B$8050,"&lt;="&amp;DATE(YEAR(P$69),MONTH(P$69),DAY(P$69))))</f>
        <v>822.5</v>
      </c>
      <c r="Q352" s="106" t="str">
        <f>Setup!$C$9</f>
        <v>$</v>
      </c>
      <c r="R352" s="141">
        <f>ABS(SUMIFS(Expenses!$F$7:$F$8050,Expenses!$D$7:$D$8050,$B352,Expenses!$B$7:$B$8050,"&gt;="&amp;DATE(YEAR(Q$69),MONTH(Q$69),DAY(Q$69)),Expenses!$B$7:$B$8050,"&lt;="&amp;DATE(YEAR(R$69),MONTH(R$69),DAY(R$69))))</f>
        <v>822.5</v>
      </c>
      <c r="S352" s="106" t="str">
        <f>Setup!$C$9</f>
        <v>$</v>
      </c>
      <c r="T352" s="141">
        <f>ABS(SUMIFS(Expenses!$F$7:$F$8050,Expenses!$D$7:$D$8050,$B352,Expenses!$B$7:$B$8050,"&gt;="&amp;DATE(YEAR(S$69),MONTH(S$69),DAY(S$69)),Expenses!$B$7:$B$8050,"&lt;="&amp;DATE(YEAR(T$69),MONTH(T$69),DAY(T$69))))</f>
        <v>1770</v>
      </c>
      <c r="U352" s="106" t="str">
        <f>Setup!$C$9</f>
        <v>$</v>
      </c>
      <c r="V352" s="141">
        <f>ABS(SUMIFS(Expenses!$F$7:$F$8050,Expenses!$D$7:$D$8050,$B352,Expenses!$B$7:$B$8050,"&gt;="&amp;DATE(YEAR(U$69),MONTH(U$69),DAY(U$69)),Expenses!$B$7:$B$8050,"&lt;="&amp;DATE(YEAR(V$69),MONTH(V$69),DAY(V$69))))</f>
        <v>975</v>
      </c>
      <c r="W352" s="106" t="str">
        <f>Setup!$C$9</f>
        <v>$</v>
      </c>
      <c r="X352" s="141">
        <f>ABS(SUMIFS(Expenses!$F$7:$F$8050,Expenses!$D$7:$D$8050,$B352,Expenses!$B$7:$B$8050,"&gt;="&amp;DATE(YEAR(W$69),MONTH(W$69),DAY(W$69)),Expenses!$B$7:$B$8050,"&lt;="&amp;DATE(YEAR(X$69),MONTH(X$69),DAY(X$69))))</f>
        <v>975</v>
      </c>
      <c r="Y352" s="106" t="str">
        <f>Setup!$C$9</f>
        <v>$</v>
      </c>
      <c r="Z352" s="141">
        <f>ABS(SUMIFS(Expenses!$F$7:$F$8050,Expenses!$D$7:$D$8050,$B352,Expenses!$B$7:$B$8050,"&gt;="&amp;DATE(YEAR(Y$69),MONTH(Y$69),DAY(Y$69)),Expenses!$B$7:$B$8050,"&lt;="&amp;DATE(YEAR(Z$69),MONTH(Z$69),DAY(Z$69))))</f>
        <v>1780</v>
      </c>
      <c r="AA352" s="106" t="str">
        <f>Setup!$C$9</f>
        <v>$</v>
      </c>
      <c r="AB352" s="141">
        <f>ABS(SUMIFS(Expenses!$F$7:$F$8050,Expenses!$D$7:$D$8050,$B352,Expenses!$B$7:$B$8050,"&gt;="&amp;DATE(YEAR(AA$69),MONTH(AA$69),DAY(AA$69)),Expenses!$B$7:$B$8050,"&lt;="&amp;DATE(YEAR(AB$69),MONTH(AB$69),DAY(AB$69))))</f>
        <v>920</v>
      </c>
      <c r="AC352" s="106" t="str">
        <f>Setup!$C$9</f>
        <v>$</v>
      </c>
      <c r="AD352" s="142">
        <f>ABS(SUMIFS(Expenses!$F$7:$F$8050,Expenses!$D$7:$D$8050,$B352,Expenses!$B$7:$B$8050,"&gt;="&amp;DATE(YEAR(AC$69),MONTH(AC$69),DAY(AC$69)),Expenses!$B$7:$B$8050,"&lt;="&amp;DATE(YEAR(AD$69),MONTH(AD$69),DAY(AD$69))))</f>
        <v>920</v>
      </c>
      <c r="AE352" s="61"/>
      <c r="AF352" s="61"/>
      <c r="AG352" s="61"/>
      <c r="AH352" s="61"/>
      <c r="AI352" s="61"/>
      <c r="AJ352" s="61"/>
      <c r="AK352" s="61"/>
      <c r="AL352" s="61"/>
      <c r="AM352" s="61"/>
      <c r="AN352" s="61"/>
      <c r="AO352" s="61"/>
      <c r="AP352" s="61"/>
      <c r="AQ352" s="61"/>
      <c r="AR352" s="61"/>
      <c r="AS352" s="61"/>
      <c r="AT352" s="61"/>
      <c r="AU352" s="61"/>
      <c r="AV352" s="61"/>
      <c r="AW352" s="61"/>
      <c r="AX352" s="61"/>
      <c r="AY352" s="61"/>
      <c r="AZ352" s="61"/>
      <c r="BA352" s="61"/>
      <c r="BB352" s="61"/>
      <c r="BC352" s="61"/>
      <c r="BD352" s="61"/>
      <c r="BE352" s="61"/>
      <c r="BF352" s="61"/>
      <c r="BG352" s="61"/>
      <c r="BH352" s="61"/>
      <c r="BI352" s="61"/>
      <c r="BJ352" s="61"/>
      <c r="BK352" s="61"/>
      <c r="BL352" s="61"/>
      <c r="BM352" s="61"/>
      <c r="BN352" s="61"/>
      <c r="BO352" s="61"/>
      <c r="BP352" s="61"/>
      <c r="BQ352" s="61"/>
      <c r="BR352" s="61"/>
      <c r="BS352" s="48"/>
    </row>
    <row r="353" spans="1:71" ht="21" customHeight="1">
      <c r="A353" s="1"/>
      <c r="B353" s="338" t="str">
        <f>Properties!$C10</f>
        <v>Property 2</v>
      </c>
      <c r="C353" s="106" t="str">
        <f>Setup!$C$9</f>
        <v>$</v>
      </c>
      <c r="D353" s="141">
        <f t="shared" ref="D353:D401" si="99">SUM(G353:AD353)</f>
        <v>9222.5</v>
      </c>
      <c r="E353" s="106" t="str">
        <f>Setup!$C$9</f>
        <v>$</v>
      </c>
      <c r="F353" s="141">
        <f t="shared" ref="F353:F401" si="100">IFERROR(AVERAGE(G353:AD353),0)</f>
        <v>768.54166666666663</v>
      </c>
      <c r="G353" s="106" t="str">
        <f>Setup!$C$9</f>
        <v>$</v>
      </c>
      <c r="H353" s="141">
        <f>ABS(SUMIFS(Expenses!$F$7:$F$8050,Expenses!$D$7:$D$8050,$B353,Expenses!$B$7:$B$8050,"&gt;="&amp;DATE(YEAR(G$69),MONTH(G$69),DAY(G$69)),Expenses!$B$7:$B$8050,"&lt;="&amp;DATE(YEAR(H$69),MONTH(H$69),DAY(H$69))))</f>
        <v>1045</v>
      </c>
      <c r="I353" s="106" t="str">
        <f>Setup!$C$9</f>
        <v>$</v>
      </c>
      <c r="J353" s="141">
        <f>ABS(SUMIFS(Expenses!$F$7:$F$8050,Expenses!$D$7:$D$8050,$B353,Expenses!$B$7:$B$8050,"&gt;="&amp;DATE(YEAR(I$69),MONTH(I$69),DAY(I$69)),Expenses!$B$7:$B$8050,"&lt;="&amp;DATE(YEAR(J$69),MONTH(J$69),DAY(J$69))))</f>
        <v>575</v>
      </c>
      <c r="K353" s="106" t="str">
        <f>Setup!$C$9</f>
        <v>$</v>
      </c>
      <c r="L353" s="141">
        <f>ABS(SUMIFS(Expenses!$F$7:$F$8050,Expenses!$D$7:$D$8050,$B353,Expenses!$B$7:$B$8050,"&gt;="&amp;DATE(YEAR(K$69),MONTH(K$69),DAY(K$69)),Expenses!$B$7:$B$8050,"&lt;="&amp;DATE(YEAR(L$69),MONTH(L$69),DAY(L$69))))</f>
        <v>575</v>
      </c>
      <c r="M353" s="106" t="str">
        <f>Setup!$C$9</f>
        <v>$</v>
      </c>
      <c r="N353" s="141">
        <f>ABS(SUMIFS(Expenses!$F$7:$F$8050,Expenses!$D$7:$D$8050,$B353,Expenses!$B$7:$B$8050,"&gt;="&amp;DATE(YEAR(M$69),MONTH(M$69),DAY(M$69)),Expenses!$B$7:$B$8050,"&lt;="&amp;DATE(YEAR(N$69),MONTH(N$69),DAY(N$69))))</f>
        <v>812.5</v>
      </c>
      <c r="O353" s="106" t="str">
        <f>Setup!$C$9</f>
        <v>$</v>
      </c>
      <c r="P353" s="141">
        <f>ABS(SUMIFS(Expenses!$F$7:$F$8050,Expenses!$D$7:$D$8050,$B353,Expenses!$B$7:$B$8050,"&gt;="&amp;DATE(YEAR(O$69),MONTH(O$69),DAY(O$69)),Expenses!$B$7:$B$8050,"&lt;="&amp;DATE(YEAR(P$69),MONTH(P$69),DAY(P$69))))</f>
        <v>575</v>
      </c>
      <c r="Q353" s="106" t="str">
        <f>Setup!$C$9</f>
        <v>$</v>
      </c>
      <c r="R353" s="141">
        <f>ABS(SUMIFS(Expenses!$F$7:$F$8050,Expenses!$D$7:$D$8050,$B353,Expenses!$B$7:$B$8050,"&gt;="&amp;DATE(YEAR(Q$69),MONTH(Q$69),DAY(Q$69)),Expenses!$B$7:$B$8050,"&lt;="&amp;DATE(YEAR(R$69),MONTH(R$69),DAY(R$69))))</f>
        <v>575</v>
      </c>
      <c r="S353" s="106" t="str">
        <f>Setup!$C$9</f>
        <v>$</v>
      </c>
      <c r="T353" s="141">
        <f>ABS(SUMIFS(Expenses!$F$7:$F$8050,Expenses!$D$7:$D$8050,$B353,Expenses!$B$7:$B$8050,"&gt;="&amp;DATE(YEAR(S$69),MONTH(S$69),DAY(S$69)),Expenses!$B$7:$B$8050,"&lt;="&amp;DATE(YEAR(T$69),MONTH(T$69),DAY(T$69))))</f>
        <v>1400</v>
      </c>
      <c r="U353" s="106" t="str">
        <f>Setup!$C$9</f>
        <v>$</v>
      </c>
      <c r="V353" s="141">
        <f>ABS(SUMIFS(Expenses!$F$7:$F$8050,Expenses!$D$7:$D$8050,$B353,Expenses!$B$7:$B$8050,"&gt;="&amp;DATE(YEAR(U$69),MONTH(U$69),DAY(U$69)),Expenses!$B$7:$B$8050,"&lt;="&amp;DATE(YEAR(V$69),MONTH(V$69),DAY(V$69))))</f>
        <v>650</v>
      </c>
      <c r="W353" s="106" t="str">
        <f>Setup!$C$9</f>
        <v>$</v>
      </c>
      <c r="X353" s="141">
        <f>ABS(SUMIFS(Expenses!$F$7:$F$8050,Expenses!$D$7:$D$8050,$B353,Expenses!$B$7:$B$8050,"&gt;="&amp;DATE(YEAR(W$69),MONTH(W$69),DAY(W$69)),Expenses!$B$7:$B$8050,"&lt;="&amp;DATE(YEAR(X$69),MONTH(X$69),DAY(X$69))))</f>
        <v>650</v>
      </c>
      <c r="Y353" s="106" t="str">
        <f>Setup!$C$9</f>
        <v>$</v>
      </c>
      <c r="Z353" s="141">
        <f>ABS(SUMIFS(Expenses!$F$7:$F$8050,Expenses!$D$7:$D$8050,$B353,Expenses!$B$7:$B$8050,"&gt;="&amp;DATE(YEAR(Y$69),MONTH(Y$69),DAY(Y$69)),Expenses!$B$7:$B$8050,"&lt;="&amp;DATE(YEAR(Z$69),MONTH(Z$69),DAY(Z$69))))</f>
        <v>1365</v>
      </c>
      <c r="AA353" s="106" t="str">
        <f>Setup!$C$9</f>
        <v>$</v>
      </c>
      <c r="AB353" s="141">
        <f>ABS(SUMIFS(Expenses!$F$7:$F$8050,Expenses!$D$7:$D$8050,$B353,Expenses!$B$7:$B$8050,"&gt;="&amp;DATE(YEAR(AA$69),MONTH(AA$69),DAY(AA$69)),Expenses!$B$7:$B$8050,"&lt;="&amp;DATE(YEAR(AB$69),MONTH(AB$69),DAY(AB$69))))</f>
        <v>500</v>
      </c>
      <c r="AC353" s="106" t="str">
        <f>Setup!$C$9</f>
        <v>$</v>
      </c>
      <c r="AD353" s="142">
        <f>ABS(SUMIFS(Expenses!$F$7:$F$8050,Expenses!$D$7:$D$8050,$B353,Expenses!$B$7:$B$8050,"&gt;="&amp;DATE(YEAR(AC$69),MONTH(AC$69),DAY(AC$69)),Expenses!$B$7:$B$8050,"&lt;="&amp;DATE(YEAR(AD$69),MONTH(AD$69),DAY(AD$69))))</f>
        <v>500</v>
      </c>
      <c r="AE353" s="61"/>
      <c r="AF353" s="61"/>
      <c r="AG353" s="61"/>
      <c r="AH353" s="61"/>
      <c r="AI353" s="61"/>
      <c r="AJ353" s="61"/>
      <c r="AK353" s="61"/>
      <c r="AL353" s="61"/>
      <c r="AM353" s="61"/>
      <c r="AN353" s="61"/>
      <c r="AO353" s="61"/>
      <c r="AP353" s="61"/>
      <c r="AQ353" s="61"/>
      <c r="AR353" s="61"/>
      <c r="AS353" s="61"/>
      <c r="AT353" s="61"/>
      <c r="AU353" s="61"/>
      <c r="AV353" s="61"/>
      <c r="AW353" s="61"/>
      <c r="AX353" s="61"/>
      <c r="AY353" s="61"/>
      <c r="AZ353" s="61"/>
      <c r="BA353" s="61"/>
      <c r="BB353" s="61"/>
      <c r="BC353" s="61"/>
      <c r="BD353" s="61"/>
      <c r="BE353" s="61"/>
      <c r="BF353" s="61"/>
      <c r="BG353" s="61"/>
      <c r="BH353" s="61"/>
      <c r="BI353" s="61"/>
      <c r="BJ353" s="61"/>
      <c r="BK353" s="61"/>
      <c r="BL353" s="61"/>
      <c r="BM353" s="61"/>
      <c r="BN353" s="61"/>
      <c r="BO353" s="61"/>
      <c r="BP353" s="61"/>
      <c r="BQ353" s="61"/>
      <c r="BR353" s="61"/>
      <c r="BS353" s="48"/>
    </row>
    <row r="354" spans="1:71" ht="21" customHeight="1">
      <c r="A354" s="1"/>
      <c r="B354" s="338" t="str">
        <f>Properties!$C11</f>
        <v>Property 3</v>
      </c>
      <c r="C354" s="106" t="str">
        <f>Setup!$C$9</f>
        <v>$</v>
      </c>
      <c r="D354" s="141">
        <f t="shared" si="99"/>
        <v>15202.5</v>
      </c>
      <c r="E354" s="106" t="str">
        <f>Setup!$C$9</f>
        <v>$</v>
      </c>
      <c r="F354" s="141">
        <f t="shared" si="100"/>
        <v>1266.875</v>
      </c>
      <c r="G354" s="106" t="str">
        <f>Setup!$C$9</f>
        <v>$</v>
      </c>
      <c r="H354" s="141">
        <f>ABS(SUMIFS(Expenses!$F$7:$F$8050,Expenses!$D$7:$D$8050,$B354,Expenses!$B$7:$B$8050,"&gt;="&amp;DATE(YEAR(G$69),MONTH(G$69),DAY(G$69)),Expenses!$B$7:$B$8050,"&lt;="&amp;DATE(YEAR(H$69),MONTH(H$69),DAY(H$69))))</f>
        <v>1657.5</v>
      </c>
      <c r="I354" s="106" t="str">
        <f>Setup!$C$9</f>
        <v>$</v>
      </c>
      <c r="J354" s="141">
        <f>ABS(SUMIFS(Expenses!$F$7:$F$8050,Expenses!$D$7:$D$8050,$B354,Expenses!$B$7:$B$8050,"&gt;="&amp;DATE(YEAR(I$69),MONTH(I$69),DAY(I$69)),Expenses!$B$7:$B$8050,"&lt;="&amp;DATE(YEAR(J$69),MONTH(J$69),DAY(J$69))))</f>
        <v>1080</v>
      </c>
      <c r="K354" s="106" t="str">
        <f>Setup!$C$9</f>
        <v>$</v>
      </c>
      <c r="L354" s="141">
        <f>ABS(SUMIFS(Expenses!$F$7:$F$8050,Expenses!$D$7:$D$8050,$B354,Expenses!$B$7:$B$8050,"&gt;="&amp;DATE(YEAR(K$69),MONTH(K$69),DAY(K$69)),Expenses!$B$7:$B$8050,"&lt;="&amp;DATE(YEAR(L$69),MONTH(L$69),DAY(L$69))))</f>
        <v>1080</v>
      </c>
      <c r="M354" s="106" t="str">
        <f>Setup!$C$9</f>
        <v>$</v>
      </c>
      <c r="N354" s="141">
        <f>ABS(SUMIFS(Expenses!$F$7:$F$8050,Expenses!$D$7:$D$8050,$B354,Expenses!$B$7:$B$8050,"&gt;="&amp;DATE(YEAR(M$69),MONTH(M$69),DAY(M$69)),Expenses!$B$7:$B$8050,"&lt;="&amp;DATE(YEAR(N$69),MONTH(N$69),DAY(N$69))))</f>
        <v>1602.5</v>
      </c>
      <c r="O354" s="106" t="str">
        <f>Setup!$C$9</f>
        <v>$</v>
      </c>
      <c r="P354" s="141">
        <f>ABS(SUMIFS(Expenses!$F$7:$F$8050,Expenses!$D$7:$D$8050,$B354,Expenses!$B$7:$B$8050,"&gt;="&amp;DATE(YEAR(O$69),MONTH(O$69),DAY(O$69)),Expenses!$B$7:$B$8050,"&lt;="&amp;DATE(YEAR(P$69),MONTH(P$69),DAY(P$69))))</f>
        <v>970</v>
      </c>
      <c r="Q354" s="106" t="str">
        <f>Setup!$C$9</f>
        <v>$</v>
      </c>
      <c r="R354" s="141">
        <f>ABS(SUMIFS(Expenses!$F$7:$F$8050,Expenses!$D$7:$D$8050,$B354,Expenses!$B$7:$B$8050,"&gt;="&amp;DATE(YEAR(Q$69),MONTH(Q$69),DAY(Q$69)),Expenses!$B$7:$B$8050,"&lt;="&amp;DATE(YEAR(R$69),MONTH(R$69),DAY(R$69))))</f>
        <v>970</v>
      </c>
      <c r="S354" s="106" t="str">
        <f>Setup!$C$9</f>
        <v>$</v>
      </c>
      <c r="T354" s="141">
        <f>ABS(SUMIFS(Expenses!$F$7:$F$8050,Expenses!$D$7:$D$8050,$B354,Expenses!$B$7:$B$8050,"&gt;="&amp;DATE(YEAR(S$69),MONTH(S$69),DAY(S$69)),Expenses!$B$7:$B$8050,"&lt;="&amp;DATE(YEAR(T$69),MONTH(T$69),DAY(T$69))))</f>
        <v>1867.5</v>
      </c>
      <c r="U354" s="106" t="str">
        <f>Setup!$C$9</f>
        <v>$</v>
      </c>
      <c r="V354" s="141">
        <f>ABS(SUMIFS(Expenses!$F$7:$F$8050,Expenses!$D$7:$D$8050,$B354,Expenses!$B$7:$B$8050,"&gt;="&amp;DATE(YEAR(U$69),MONTH(U$69),DAY(U$69)),Expenses!$B$7:$B$8050,"&lt;="&amp;DATE(YEAR(V$69),MONTH(V$69),DAY(V$69))))</f>
        <v>1130</v>
      </c>
      <c r="W354" s="106" t="str">
        <f>Setup!$C$9</f>
        <v>$</v>
      </c>
      <c r="X354" s="141">
        <f>ABS(SUMIFS(Expenses!$F$7:$F$8050,Expenses!$D$7:$D$8050,$B354,Expenses!$B$7:$B$8050,"&gt;="&amp;DATE(YEAR(W$69),MONTH(W$69),DAY(W$69)),Expenses!$B$7:$B$8050,"&lt;="&amp;DATE(YEAR(X$69),MONTH(X$69),DAY(X$69))))</f>
        <v>1130</v>
      </c>
      <c r="Y354" s="106" t="str">
        <f>Setup!$C$9</f>
        <v>$</v>
      </c>
      <c r="Z354" s="141">
        <f>ABS(SUMIFS(Expenses!$F$7:$F$8050,Expenses!$D$7:$D$8050,$B354,Expenses!$B$7:$B$8050,"&gt;="&amp;DATE(YEAR(Y$69),MONTH(Y$69),DAY(Y$69)),Expenses!$B$7:$B$8050,"&lt;="&amp;DATE(YEAR(Z$69),MONTH(Z$69),DAY(Z$69))))</f>
        <v>1235</v>
      </c>
      <c r="AA354" s="106" t="str">
        <f>Setup!$C$9</f>
        <v>$</v>
      </c>
      <c r="AB354" s="141">
        <f>ABS(SUMIFS(Expenses!$F$7:$F$8050,Expenses!$D$7:$D$8050,$B354,Expenses!$B$7:$B$8050,"&gt;="&amp;DATE(YEAR(AA$69),MONTH(AA$69),DAY(AA$69)),Expenses!$B$7:$B$8050,"&lt;="&amp;DATE(YEAR(AB$69),MONTH(AB$69),DAY(AB$69))))</f>
        <v>1077.5</v>
      </c>
      <c r="AC354" s="106" t="str">
        <f>Setup!$C$9</f>
        <v>$</v>
      </c>
      <c r="AD354" s="142">
        <f>ABS(SUMIFS(Expenses!$F$7:$F$8050,Expenses!$D$7:$D$8050,$B354,Expenses!$B$7:$B$8050,"&gt;="&amp;DATE(YEAR(AC$69),MONTH(AC$69),DAY(AC$69)),Expenses!$B$7:$B$8050,"&lt;="&amp;DATE(YEAR(AD$69),MONTH(AD$69),DAY(AD$69))))</f>
        <v>1402.5</v>
      </c>
      <c r="AE354" s="61"/>
      <c r="AF354" s="61"/>
      <c r="AG354" s="61"/>
      <c r="AH354" s="61"/>
      <c r="AI354" s="61"/>
      <c r="AJ354" s="61"/>
      <c r="AK354" s="61"/>
      <c r="AL354" s="61"/>
      <c r="AM354" s="61"/>
      <c r="AN354" s="61"/>
      <c r="AO354" s="61"/>
      <c r="AP354" s="61"/>
      <c r="AQ354" s="61"/>
      <c r="AR354" s="61"/>
      <c r="AS354" s="61"/>
      <c r="AT354" s="61"/>
      <c r="AU354" s="61"/>
      <c r="AV354" s="61"/>
      <c r="AW354" s="61"/>
      <c r="AX354" s="61"/>
      <c r="AY354" s="61"/>
      <c r="AZ354" s="61"/>
      <c r="BA354" s="61"/>
      <c r="BB354" s="61"/>
      <c r="BC354" s="61"/>
      <c r="BD354" s="61"/>
      <c r="BE354" s="61"/>
      <c r="BF354" s="61"/>
      <c r="BG354" s="61"/>
      <c r="BH354" s="61"/>
      <c r="BI354" s="61"/>
      <c r="BJ354" s="61"/>
      <c r="BK354" s="61"/>
      <c r="BL354" s="61"/>
      <c r="BM354" s="61"/>
      <c r="BN354" s="61"/>
      <c r="BO354" s="61"/>
      <c r="BP354" s="61"/>
      <c r="BQ354" s="61"/>
      <c r="BR354" s="61"/>
      <c r="BS354" s="48"/>
    </row>
    <row r="355" spans="1:71" ht="21" customHeight="1">
      <c r="A355" s="1"/>
      <c r="B355" s="338" t="str">
        <f>Properties!$C12</f>
        <v>Property 4</v>
      </c>
      <c r="C355" s="106" t="str">
        <f>Setup!$C$9</f>
        <v>$</v>
      </c>
      <c r="D355" s="141">
        <f t="shared" si="99"/>
        <v>8360</v>
      </c>
      <c r="E355" s="106" t="str">
        <f>Setup!$C$9</f>
        <v>$</v>
      </c>
      <c r="F355" s="141">
        <f t="shared" si="100"/>
        <v>696.66666666666663</v>
      </c>
      <c r="G355" s="106" t="str">
        <f>Setup!$C$9</f>
        <v>$</v>
      </c>
      <c r="H355" s="141">
        <f>ABS(SUMIFS(Expenses!$F$7:$F$8050,Expenses!$D$7:$D$8050,$B355,Expenses!$B$7:$B$8050,"&gt;="&amp;DATE(YEAR(G$69),MONTH(G$69),DAY(G$69)),Expenses!$B$7:$B$8050,"&lt;="&amp;DATE(YEAR(H$69),MONTH(H$69),DAY(H$69))))</f>
        <v>967.5</v>
      </c>
      <c r="I355" s="106" t="str">
        <f>Setup!$C$9</f>
        <v>$</v>
      </c>
      <c r="J355" s="141">
        <f>ABS(SUMIFS(Expenses!$F$7:$F$8050,Expenses!$D$7:$D$8050,$B355,Expenses!$B$7:$B$8050,"&gt;="&amp;DATE(YEAR(I$69),MONTH(I$69),DAY(I$69)),Expenses!$B$7:$B$8050,"&lt;="&amp;DATE(YEAR(J$69),MONTH(J$69),DAY(J$69))))</f>
        <v>510</v>
      </c>
      <c r="K355" s="106" t="str">
        <f>Setup!$C$9</f>
        <v>$</v>
      </c>
      <c r="L355" s="141">
        <f>ABS(SUMIFS(Expenses!$F$7:$F$8050,Expenses!$D$7:$D$8050,$B355,Expenses!$B$7:$B$8050,"&gt;="&amp;DATE(YEAR(K$69),MONTH(K$69),DAY(K$69)),Expenses!$B$7:$B$8050,"&lt;="&amp;DATE(YEAR(L$69),MONTH(L$69),DAY(L$69))))</f>
        <v>510</v>
      </c>
      <c r="M355" s="106" t="str">
        <f>Setup!$C$9</f>
        <v>$</v>
      </c>
      <c r="N355" s="141">
        <f>ABS(SUMIFS(Expenses!$F$7:$F$8050,Expenses!$D$7:$D$8050,$B355,Expenses!$B$7:$B$8050,"&gt;="&amp;DATE(YEAR(M$69),MONTH(M$69),DAY(M$69)),Expenses!$B$7:$B$8050,"&lt;="&amp;DATE(YEAR(N$69),MONTH(N$69),DAY(N$69))))</f>
        <v>757.5</v>
      </c>
      <c r="O355" s="106" t="str">
        <f>Setup!$C$9</f>
        <v>$</v>
      </c>
      <c r="P355" s="141">
        <f>ABS(SUMIFS(Expenses!$F$7:$F$8050,Expenses!$D$7:$D$8050,$B355,Expenses!$B$7:$B$8050,"&gt;="&amp;DATE(YEAR(O$69),MONTH(O$69),DAY(O$69)),Expenses!$B$7:$B$8050,"&lt;="&amp;DATE(YEAR(P$69),MONTH(P$69),DAY(P$69))))</f>
        <v>527.5</v>
      </c>
      <c r="Q355" s="106" t="str">
        <f>Setup!$C$9</f>
        <v>$</v>
      </c>
      <c r="R355" s="141">
        <f>ABS(SUMIFS(Expenses!$F$7:$F$8050,Expenses!$D$7:$D$8050,$B355,Expenses!$B$7:$B$8050,"&gt;="&amp;DATE(YEAR(Q$69),MONTH(Q$69),DAY(Q$69)),Expenses!$B$7:$B$8050,"&lt;="&amp;DATE(YEAR(R$69),MONTH(R$69),DAY(R$69))))</f>
        <v>527.5</v>
      </c>
      <c r="S355" s="106" t="str">
        <f>Setup!$C$9</f>
        <v>$</v>
      </c>
      <c r="T355" s="141">
        <f>ABS(SUMIFS(Expenses!$F$7:$F$8050,Expenses!$D$7:$D$8050,$B355,Expenses!$B$7:$B$8050,"&gt;="&amp;DATE(YEAR(S$69),MONTH(S$69),DAY(S$69)),Expenses!$B$7:$B$8050,"&lt;="&amp;DATE(YEAR(T$69),MONTH(T$69),DAY(T$69))))</f>
        <v>1522.5</v>
      </c>
      <c r="U355" s="106" t="str">
        <f>Setup!$C$9</f>
        <v>$</v>
      </c>
      <c r="V355" s="141">
        <f>ABS(SUMIFS(Expenses!$F$7:$F$8050,Expenses!$D$7:$D$8050,$B355,Expenses!$B$7:$B$8050,"&gt;="&amp;DATE(YEAR(U$69),MONTH(U$69),DAY(U$69)),Expenses!$B$7:$B$8050,"&lt;="&amp;DATE(YEAR(V$69),MONTH(V$69),DAY(V$69))))</f>
        <v>570</v>
      </c>
      <c r="W355" s="106" t="str">
        <f>Setup!$C$9</f>
        <v>$</v>
      </c>
      <c r="X355" s="141">
        <f>ABS(SUMIFS(Expenses!$F$7:$F$8050,Expenses!$D$7:$D$8050,$B355,Expenses!$B$7:$B$8050,"&gt;="&amp;DATE(YEAR(W$69),MONTH(W$69),DAY(W$69)),Expenses!$B$7:$B$8050,"&lt;="&amp;DATE(YEAR(X$69),MONTH(X$69),DAY(X$69))))</f>
        <v>570</v>
      </c>
      <c r="Y355" s="106" t="str">
        <f>Setup!$C$9</f>
        <v>$</v>
      </c>
      <c r="Z355" s="141">
        <f>ABS(SUMIFS(Expenses!$F$7:$F$8050,Expenses!$D$7:$D$8050,$B355,Expenses!$B$7:$B$8050,"&gt;="&amp;DATE(YEAR(Y$69),MONTH(Y$69),DAY(Y$69)),Expenses!$B$7:$B$8050,"&lt;="&amp;DATE(YEAR(Z$69),MONTH(Z$69),DAY(Z$69))))</f>
        <v>432.5</v>
      </c>
      <c r="AA355" s="106" t="str">
        <f>Setup!$C$9</f>
        <v>$</v>
      </c>
      <c r="AB355" s="141">
        <f>ABS(SUMIFS(Expenses!$F$7:$F$8050,Expenses!$D$7:$D$8050,$B355,Expenses!$B$7:$B$8050,"&gt;="&amp;DATE(YEAR(AA$69),MONTH(AA$69),DAY(AA$69)),Expenses!$B$7:$B$8050,"&lt;="&amp;DATE(YEAR(AB$69),MONTH(AB$69),DAY(AB$69))))</f>
        <v>447.5</v>
      </c>
      <c r="AC355" s="106" t="str">
        <f>Setup!$C$9</f>
        <v>$</v>
      </c>
      <c r="AD355" s="142">
        <f>ABS(SUMIFS(Expenses!$F$7:$F$8050,Expenses!$D$7:$D$8050,$B355,Expenses!$B$7:$B$8050,"&gt;="&amp;DATE(YEAR(AC$69),MONTH(AC$69),DAY(AC$69)),Expenses!$B$7:$B$8050,"&lt;="&amp;DATE(YEAR(AD$69),MONTH(AD$69),DAY(AD$69))))</f>
        <v>1017.5</v>
      </c>
      <c r="AE355" s="61"/>
      <c r="AF355" s="61"/>
      <c r="AG355" s="61"/>
      <c r="AH355" s="61"/>
      <c r="AI355" s="61"/>
      <c r="AJ355" s="61"/>
      <c r="AK355" s="61"/>
      <c r="AL355" s="61"/>
      <c r="AM355" s="61"/>
      <c r="AN355" s="61"/>
      <c r="AO355" s="61"/>
      <c r="AP355" s="61"/>
      <c r="AQ355" s="61"/>
      <c r="AR355" s="61"/>
      <c r="AS355" s="61"/>
      <c r="AT355" s="61"/>
      <c r="AU355" s="61"/>
      <c r="AV355" s="61"/>
      <c r="AW355" s="61"/>
      <c r="AX355" s="61"/>
      <c r="AY355" s="61"/>
      <c r="AZ355" s="61"/>
      <c r="BA355" s="61"/>
      <c r="BB355" s="61"/>
      <c r="BC355" s="61"/>
      <c r="BD355" s="61"/>
      <c r="BE355" s="61"/>
      <c r="BF355" s="61"/>
      <c r="BG355" s="61"/>
      <c r="BH355" s="61"/>
      <c r="BI355" s="61"/>
      <c r="BJ355" s="61"/>
      <c r="BK355" s="61"/>
      <c r="BL355" s="61"/>
      <c r="BM355" s="61"/>
      <c r="BN355" s="61"/>
      <c r="BO355" s="61"/>
      <c r="BP355" s="61"/>
      <c r="BQ355" s="61"/>
      <c r="BR355" s="61"/>
      <c r="BS355" s="48"/>
    </row>
    <row r="356" spans="1:71" ht="21" customHeight="1">
      <c r="A356" s="1"/>
      <c r="B356" s="338" t="str">
        <f>Properties!$C13</f>
        <v>Property 5</v>
      </c>
      <c r="C356" s="106" t="str">
        <f>Setup!$C$9</f>
        <v>$</v>
      </c>
      <c r="D356" s="141">
        <f t="shared" si="99"/>
        <v>7712.5</v>
      </c>
      <c r="E356" s="106" t="str">
        <f>Setup!$C$9</f>
        <v>$</v>
      </c>
      <c r="F356" s="141">
        <f t="shared" si="100"/>
        <v>642.70833333333337</v>
      </c>
      <c r="G356" s="106" t="str">
        <f>Setup!$C$9</f>
        <v>$</v>
      </c>
      <c r="H356" s="141">
        <f>ABS(SUMIFS(Expenses!$F$7:$F$8050,Expenses!$D$7:$D$8050,$B356,Expenses!$B$7:$B$8050,"&gt;="&amp;DATE(YEAR(G$69),MONTH(G$69),DAY(G$69)),Expenses!$B$7:$B$8050,"&lt;="&amp;DATE(YEAR(H$69),MONTH(H$69),DAY(H$69))))</f>
        <v>957.5</v>
      </c>
      <c r="I356" s="106" t="str">
        <f>Setup!$C$9</f>
        <v>$</v>
      </c>
      <c r="J356" s="141">
        <f>ABS(SUMIFS(Expenses!$F$7:$F$8050,Expenses!$D$7:$D$8050,$B356,Expenses!$B$7:$B$8050,"&gt;="&amp;DATE(YEAR(I$69),MONTH(I$69),DAY(I$69)),Expenses!$B$7:$B$8050,"&lt;="&amp;DATE(YEAR(J$69),MONTH(J$69),DAY(J$69))))</f>
        <v>490</v>
      </c>
      <c r="K356" s="106" t="str">
        <f>Setup!$C$9</f>
        <v>$</v>
      </c>
      <c r="L356" s="141">
        <f>ABS(SUMIFS(Expenses!$F$7:$F$8050,Expenses!$D$7:$D$8050,$B356,Expenses!$B$7:$B$8050,"&gt;="&amp;DATE(YEAR(K$69),MONTH(K$69),DAY(K$69)),Expenses!$B$7:$B$8050,"&lt;="&amp;DATE(YEAR(L$69),MONTH(L$69),DAY(L$69))))</f>
        <v>490</v>
      </c>
      <c r="M356" s="106" t="str">
        <f>Setup!$C$9</f>
        <v>$</v>
      </c>
      <c r="N356" s="141">
        <f>ABS(SUMIFS(Expenses!$F$7:$F$8050,Expenses!$D$7:$D$8050,$B356,Expenses!$B$7:$B$8050,"&gt;="&amp;DATE(YEAR(M$69),MONTH(M$69),DAY(M$69)),Expenses!$B$7:$B$8050,"&lt;="&amp;DATE(YEAR(N$69),MONTH(N$69),DAY(N$69))))</f>
        <v>707.5</v>
      </c>
      <c r="O356" s="106" t="str">
        <f>Setup!$C$9</f>
        <v>$</v>
      </c>
      <c r="P356" s="141">
        <f>ABS(SUMIFS(Expenses!$F$7:$F$8050,Expenses!$D$7:$D$8050,$B356,Expenses!$B$7:$B$8050,"&gt;="&amp;DATE(YEAR(O$69),MONTH(O$69),DAY(O$69)),Expenses!$B$7:$B$8050,"&lt;="&amp;DATE(YEAR(P$69),MONTH(P$69),DAY(P$69))))</f>
        <v>397.5</v>
      </c>
      <c r="Q356" s="106" t="str">
        <f>Setup!$C$9</f>
        <v>$</v>
      </c>
      <c r="R356" s="141">
        <f>ABS(SUMIFS(Expenses!$F$7:$F$8050,Expenses!$D$7:$D$8050,$B356,Expenses!$B$7:$B$8050,"&gt;="&amp;DATE(YEAR(Q$69),MONTH(Q$69),DAY(Q$69)),Expenses!$B$7:$B$8050,"&lt;="&amp;DATE(YEAR(R$69),MONTH(R$69),DAY(R$69))))</f>
        <v>397.5</v>
      </c>
      <c r="S356" s="106" t="str">
        <f>Setup!$C$9</f>
        <v>$</v>
      </c>
      <c r="T356" s="141">
        <f>ABS(SUMIFS(Expenses!$F$7:$F$8050,Expenses!$D$7:$D$8050,$B356,Expenses!$B$7:$B$8050,"&gt;="&amp;DATE(YEAR(S$69),MONTH(S$69),DAY(S$69)),Expenses!$B$7:$B$8050,"&lt;="&amp;DATE(YEAR(T$69),MONTH(T$69),DAY(T$69))))</f>
        <v>1335</v>
      </c>
      <c r="U356" s="106" t="str">
        <f>Setup!$C$9</f>
        <v>$</v>
      </c>
      <c r="V356" s="141">
        <f>ABS(SUMIFS(Expenses!$F$7:$F$8050,Expenses!$D$7:$D$8050,$B356,Expenses!$B$7:$B$8050,"&gt;="&amp;DATE(YEAR(U$69),MONTH(U$69),DAY(U$69)),Expenses!$B$7:$B$8050,"&lt;="&amp;DATE(YEAR(V$69),MONTH(V$69),DAY(V$69))))</f>
        <v>550</v>
      </c>
      <c r="W356" s="106" t="str">
        <f>Setup!$C$9</f>
        <v>$</v>
      </c>
      <c r="X356" s="141">
        <f>ABS(SUMIFS(Expenses!$F$7:$F$8050,Expenses!$D$7:$D$8050,$B356,Expenses!$B$7:$B$8050,"&gt;="&amp;DATE(YEAR(W$69),MONTH(W$69),DAY(W$69)),Expenses!$B$7:$B$8050,"&lt;="&amp;DATE(YEAR(X$69),MONTH(X$69),DAY(X$69))))</f>
        <v>567.5</v>
      </c>
      <c r="Y356" s="106" t="str">
        <f>Setup!$C$9</f>
        <v>$</v>
      </c>
      <c r="Z356" s="141">
        <f>ABS(SUMIFS(Expenses!$F$7:$F$8050,Expenses!$D$7:$D$8050,$B356,Expenses!$B$7:$B$8050,"&gt;="&amp;DATE(YEAR(Y$69),MONTH(Y$69),DAY(Y$69)),Expenses!$B$7:$B$8050,"&lt;="&amp;DATE(YEAR(Z$69),MONTH(Z$69),DAY(Z$69))))</f>
        <v>485</v>
      </c>
      <c r="AA356" s="106" t="str">
        <f>Setup!$C$9</f>
        <v>$</v>
      </c>
      <c r="AB356" s="141">
        <f>ABS(SUMIFS(Expenses!$F$7:$F$8050,Expenses!$D$7:$D$8050,$B356,Expenses!$B$7:$B$8050,"&gt;="&amp;DATE(YEAR(AA$69),MONTH(AA$69),DAY(AA$69)),Expenses!$B$7:$B$8050,"&lt;="&amp;DATE(YEAR(AB$69),MONTH(AB$69),DAY(AB$69))))</f>
        <v>495</v>
      </c>
      <c r="AC356" s="106" t="str">
        <f>Setup!$C$9</f>
        <v>$</v>
      </c>
      <c r="AD356" s="142">
        <f>ABS(SUMIFS(Expenses!$F$7:$F$8050,Expenses!$D$7:$D$8050,$B356,Expenses!$B$7:$B$8050,"&gt;="&amp;DATE(YEAR(AC$69),MONTH(AC$69),DAY(AC$69)),Expenses!$B$7:$B$8050,"&lt;="&amp;DATE(YEAR(AD$69),MONTH(AD$69),DAY(AD$69))))</f>
        <v>840</v>
      </c>
      <c r="AE356" s="61"/>
      <c r="AF356" s="61"/>
      <c r="AG356" s="61"/>
      <c r="AH356" s="61"/>
      <c r="AI356" s="61"/>
      <c r="AJ356" s="61"/>
      <c r="AK356" s="61"/>
      <c r="AL356" s="61"/>
      <c r="AM356" s="61"/>
      <c r="AN356" s="61"/>
      <c r="AO356" s="61"/>
      <c r="AP356" s="61"/>
      <c r="AQ356" s="61"/>
      <c r="AR356" s="61"/>
      <c r="AS356" s="61"/>
      <c r="AT356" s="61"/>
      <c r="AU356" s="61"/>
      <c r="AV356" s="61"/>
      <c r="AW356" s="61"/>
      <c r="AX356" s="61"/>
      <c r="AY356" s="61"/>
      <c r="AZ356" s="61"/>
      <c r="BA356" s="61"/>
      <c r="BB356" s="61"/>
      <c r="BC356" s="61"/>
      <c r="BD356" s="61"/>
      <c r="BE356" s="61"/>
      <c r="BF356" s="61"/>
      <c r="BG356" s="61"/>
      <c r="BH356" s="61"/>
      <c r="BI356" s="61"/>
      <c r="BJ356" s="61"/>
      <c r="BK356" s="61"/>
      <c r="BL356" s="61"/>
      <c r="BM356" s="61"/>
      <c r="BN356" s="61"/>
      <c r="BO356" s="61"/>
      <c r="BP356" s="61"/>
      <c r="BQ356" s="61"/>
      <c r="BR356" s="61"/>
      <c r="BS356" s="48"/>
    </row>
    <row r="357" spans="1:71" ht="21" customHeight="1">
      <c r="A357" s="1"/>
      <c r="B357" s="338" t="str">
        <f>Properties!$C14</f>
        <v>Property 6</v>
      </c>
      <c r="C357" s="106" t="str">
        <f>Setup!$C$9</f>
        <v>$</v>
      </c>
      <c r="D357" s="141">
        <f t="shared" si="99"/>
        <v>11837.5</v>
      </c>
      <c r="E357" s="106" t="str">
        <f>Setup!$C$9</f>
        <v>$</v>
      </c>
      <c r="F357" s="141">
        <f t="shared" si="100"/>
        <v>986.45833333333337</v>
      </c>
      <c r="G357" s="106" t="str">
        <f>Setup!$C$9</f>
        <v>$</v>
      </c>
      <c r="H357" s="141">
        <f>ABS(SUMIFS(Expenses!$F$7:$F$8050,Expenses!$D$7:$D$8050,$B357,Expenses!$B$7:$B$8050,"&gt;="&amp;DATE(YEAR(G$69),MONTH(G$69),DAY(G$69)),Expenses!$B$7:$B$8050,"&lt;="&amp;DATE(YEAR(H$69),MONTH(H$69),DAY(H$69))))</f>
        <v>1385</v>
      </c>
      <c r="I357" s="106" t="str">
        <f>Setup!$C$9</f>
        <v>$</v>
      </c>
      <c r="J357" s="141">
        <f>ABS(SUMIFS(Expenses!$F$7:$F$8050,Expenses!$D$7:$D$8050,$B357,Expenses!$B$7:$B$8050,"&gt;="&amp;DATE(YEAR(I$69),MONTH(I$69),DAY(I$69)),Expenses!$B$7:$B$8050,"&lt;="&amp;DATE(YEAR(J$69),MONTH(J$69),DAY(J$69))))</f>
        <v>825</v>
      </c>
      <c r="K357" s="106" t="str">
        <f>Setup!$C$9</f>
        <v>$</v>
      </c>
      <c r="L357" s="141">
        <f>ABS(SUMIFS(Expenses!$F$7:$F$8050,Expenses!$D$7:$D$8050,$B357,Expenses!$B$7:$B$8050,"&gt;="&amp;DATE(YEAR(K$69),MONTH(K$69),DAY(K$69)),Expenses!$B$7:$B$8050,"&lt;="&amp;DATE(YEAR(L$69),MONTH(L$69),DAY(L$69))))</f>
        <v>825</v>
      </c>
      <c r="M357" s="106" t="str">
        <f>Setup!$C$9</f>
        <v>$</v>
      </c>
      <c r="N357" s="141">
        <f>ABS(SUMIFS(Expenses!$F$7:$F$8050,Expenses!$D$7:$D$8050,$B357,Expenses!$B$7:$B$8050,"&gt;="&amp;DATE(YEAR(M$69),MONTH(M$69),DAY(M$69)),Expenses!$B$7:$B$8050,"&lt;="&amp;DATE(YEAR(N$69),MONTH(N$69),DAY(N$69))))</f>
        <v>1362.5</v>
      </c>
      <c r="O357" s="106" t="str">
        <f>Setup!$C$9</f>
        <v>$</v>
      </c>
      <c r="P357" s="141">
        <f>ABS(SUMIFS(Expenses!$F$7:$F$8050,Expenses!$D$7:$D$8050,$B357,Expenses!$B$7:$B$8050,"&gt;="&amp;DATE(YEAR(O$69),MONTH(O$69),DAY(O$69)),Expenses!$B$7:$B$8050,"&lt;="&amp;DATE(YEAR(P$69),MONTH(P$69),DAY(P$69))))</f>
        <v>825</v>
      </c>
      <c r="Q357" s="106" t="str">
        <f>Setup!$C$9</f>
        <v>$</v>
      </c>
      <c r="R357" s="141">
        <f>ABS(SUMIFS(Expenses!$F$7:$F$8050,Expenses!$D$7:$D$8050,$B357,Expenses!$B$7:$B$8050,"&gt;="&amp;DATE(YEAR(Q$69),MONTH(Q$69),DAY(Q$69)),Expenses!$B$7:$B$8050,"&lt;="&amp;DATE(YEAR(R$69),MONTH(R$69),DAY(R$69))))</f>
        <v>825</v>
      </c>
      <c r="S357" s="106" t="str">
        <f>Setup!$C$9</f>
        <v>$</v>
      </c>
      <c r="T357" s="141">
        <f>ABS(SUMIFS(Expenses!$F$7:$F$8050,Expenses!$D$7:$D$8050,$B357,Expenses!$B$7:$B$8050,"&gt;="&amp;DATE(YEAR(S$69),MONTH(S$69),DAY(S$69)),Expenses!$B$7:$B$8050,"&lt;="&amp;DATE(YEAR(T$69),MONTH(T$69),DAY(T$69))))</f>
        <v>865</v>
      </c>
      <c r="U357" s="106" t="str">
        <f>Setup!$C$9</f>
        <v>$</v>
      </c>
      <c r="V357" s="141">
        <f>ABS(SUMIFS(Expenses!$F$7:$F$8050,Expenses!$D$7:$D$8050,$B357,Expenses!$B$7:$B$8050,"&gt;="&amp;DATE(YEAR(U$69),MONTH(U$69),DAY(U$69)),Expenses!$B$7:$B$8050,"&lt;="&amp;DATE(YEAR(V$69),MONTH(V$69),DAY(V$69))))</f>
        <v>900</v>
      </c>
      <c r="W357" s="106" t="str">
        <f>Setup!$C$9</f>
        <v>$</v>
      </c>
      <c r="X357" s="141">
        <f>ABS(SUMIFS(Expenses!$F$7:$F$8050,Expenses!$D$7:$D$8050,$B357,Expenses!$B$7:$B$8050,"&gt;="&amp;DATE(YEAR(W$69),MONTH(W$69),DAY(W$69)),Expenses!$B$7:$B$8050,"&lt;="&amp;DATE(YEAR(X$69),MONTH(X$69),DAY(X$69))))</f>
        <v>1165</v>
      </c>
      <c r="Y357" s="106" t="str">
        <f>Setup!$C$9</f>
        <v>$</v>
      </c>
      <c r="Z357" s="141">
        <f>ABS(SUMIFS(Expenses!$F$7:$F$8050,Expenses!$D$7:$D$8050,$B357,Expenses!$B$7:$B$8050,"&gt;="&amp;DATE(YEAR(Y$69),MONTH(Y$69),DAY(Y$69)),Expenses!$B$7:$B$8050,"&lt;="&amp;DATE(YEAR(Z$69),MONTH(Z$69),DAY(Z$69))))</f>
        <v>750</v>
      </c>
      <c r="AA357" s="106" t="str">
        <f>Setup!$C$9</f>
        <v>$</v>
      </c>
      <c r="AB357" s="141">
        <f>ABS(SUMIFS(Expenses!$F$7:$F$8050,Expenses!$D$7:$D$8050,$B357,Expenses!$B$7:$B$8050,"&gt;="&amp;DATE(YEAR(AA$69),MONTH(AA$69),DAY(AA$69)),Expenses!$B$7:$B$8050,"&lt;="&amp;DATE(YEAR(AB$69),MONTH(AB$69),DAY(AB$69))))</f>
        <v>750</v>
      </c>
      <c r="AC357" s="106" t="str">
        <f>Setup!$C$9</f>
        <v>$</v>
      </c>
      <c r="AD357" s="142">
        <f>ABS(SUMIFS(Expenses!$F$7:$F$8050,Expenses!$D$7:$D$8050,$B357,Expenses!$B$7:$B$8050,"&gt;="&amp;DATE(YEAR(AC$69),MONTH(AC$69),DAY(AC$69)),Expenses!$B$7:$B$8050,"&lt;="&amp;DATE(YEAR(AD$69),MONTH(AD$69),DAY(AD$69))))</f>
        <v>1360</v>
      </c>
      <c r="AE357" s="61"/>
      <c r="AF357" s="61"/>
      <c r="AG357" s="61"/>
      <c r="AH357" s="61"/>
      <c r="AI357" s="61"/>
      <c r="AJ357" s="61"/>
      <c r="AK357" s="61"/>
      <c r="AL357" s="61"/>
      <c r="AM357" s="61"/>
      <c r="AN357" s="61"/>
      <c r="AO357" s="61"/>
      <c r="AP357" s="61"/>
      <c r="AQ357" s="61"/>
      <c r="AR357" s="61"/>
      <c r="AS357" s="61"/>
      <c r="AT357" s="61"/>
      <c r="AU357" s="61"/>
      <c r="AV357" s="61"/>
      <c r="AW357" s="61"/>
      <c r="AX357" s="61"/>
      <c r="AY357" s="61"/>
      <c r="AZ357" s="61"/>
      <c r="BA357" s="61"/>
      <c r="BB357" s="61"/>
      <c r="BC357" s="61"/>
      <c r="BD357" s="61"/>
      <c r="BE357" s="61"/>
      <c r="BF357" s="61"/>
      <c r="BG357" s="61"/>
      <c r="BH357" s="61"/>
      <c r="BI357" s="61"/>
      <c r="BJ357" s="61"/>
      <c r="BK357" s="61"/>
      <c r="BL357" s="61"/>
      <c r="BM357" s="61"/>
      <c r="BN357" s="61"/>
      <c r="BO357" s="61"/>
      <c r="BP357" s="61"/>
      <c r="BQ357" s="61"/>
      <c r="BR357" s="61"/>
      <c r="BS357" s="48"/>
    </row>
    <row r="358" spans="1:71" ht="21" customHeight="1">
      <c r="A358" s="1"/>
      <c r="B358" s="338" t="str">
        <f>Properties!$C15</f>
        <v>Property 7</v>
      </c>
      <c r="C358" s="106" t="str">
        <f>Setup!$C$9</f>
        <v>$</v>
      </c>
      <c r="D358" s="141">
        <f t="shared" si="99"/>
        <v>10702.5</v>
      </c>
      <c r="E358" s="106" t="str">
        <f>Setup!$C$9</f>
        <v>$</v>
      </c>
      <c r="F358" s="141">
        <f t="shared" si="100"/>
        <v>891.875</v>
      </c>
      <c r="G358" s="106" t="str">
        <f>Setup!$C$9</f>
        <v>$</v>
      </c>
      <c r="H358" s="141">
        <f>ABS(SUMIFS(Expenses!$F$7:$F$8050,Expenses!$D$7:$D$8050,$B358,Expenses!$B$7:$B$8050,"&gt;="&amp;DATE(YEAR(G$69),MONTH(G$69),DAY(G$69)),Expenses!$B$7:$B$8050,"&lt;="&amp;DATE(YEAR(H$69),MONTH(H$69),DAY(H$69))))</f>
        <v>1470</v>
      </c>
      <c r="I358" s="106" t="str">
        <f>Setup!$C$9</f>
        <v>$</v>
      </c>
      <c r="J358" s="141">
        <f>ABS(SUMIFS(Expenses!$F$7:$F$8050,Expenses!$D$7:$D$8050,$B358,Expenses!$B$7:$B$8050,"&gt;="&amp;DATE(YEAR(I$69),MONTH(I$69),DAY(I$69)),Expenses!$B$7:$B$8050,"&lt;="&amp;DATE(YEAR(J$69),MONTH(J$69),DAY(J$69))))</f>
        <v>742.5</v>
      </c>
      <c r="K358" s="106" t="str">
        <f>Setup!$C$9</f>
        <v>$</v>
      </c>
      <c r="L358" s="141">
        <f>ABS(SUMIFS(Expenses!$F$7:$F$8050,Expenses!$D$7:$D$8050,$B358,Expenses!$B$7:$B$8050,"&gt;="&amp;DATE(YEAR(K$69),MONTH(K$69),DAY(K$69)),Expenses!$B$7:$B$8050,"&lt;="&amp;DATE(YEAR(L$69),MONTH(L$69),DAY(L$69))))</f>
        <v>742.5</v>
      </c>
      <c r="M358" s="106" t="str">
        <f>Setup!$C$9</f>
        <v>$</v>
      </c>
      <c r="N358" s="141">
        <f>ABS(SUMIFS(Expenses!$F$7:$F$8050,Expenses!$D$7:$D$8050,$B358,Expenses!$B$7:$B$8050,"&gt;="&amp;DATE(YEAR(M$69),MONTH(M$69),DAY(M$69)),Expenses!$B$7:$B$8050,"&lt;="&amp;DATE(YEAR(N$69),MONTH(N$69),DAY(N$69))))</f>
        <v>1235</v>
      </c>
      <c r="O358" s="106" t="str">
        <f>Setup!$C$9</f>
        <v>$</v>
      </c>
      <c r="P358" s="141">
        <f>ABS(SUMIFS(Expenses!$F$7:$F$8050,Expenses!$D$7:$D$8050,$B358,Expenses!$B$7:$B$8050,"&gt;="&amp;DATE(YEAR(O$69),MONTH(O$69),DAY(O$69)),Expenses!$B$7:$B$8050,"&lt;="&amp;DATE(YEAR(P$69),MONTH(P$69),DAY(P$69))))</f>
        <v>632.5</v>
      </c>
      <c r="Q358" s="106" t="str">
        <f>Setup!$C$9</f>
        <v>$</v>
      </c>
      <c r="R358" s="141">
        <f>ABS(SUMIFS(Expenses!$F$7:$F$8050,Expenses!$D$7:$D$8050,$B358,Expenses!$B$7:$B$8050,"&gt;="&amp;DATE(YEAR(Q$69),MONTH(Q$69),DAY(Q$69)),Expenses!$B$7:$B$8050,"&lt;="&amp;DATE(YEAR(R$69),MONTH(R$69),DAY(R$69))))</f>
        <v>632.5</v>
      </c>
      <c r="S358" s="106" t="str">
        <f>Setup!$C$9</f>
        <v>$</v>
      </c>
      <c r="T358" s="141">
        <f>ABS(SUMIFS(Expenses!$F$7:$F$8050,Expenses!$D$7:$D$8050,$B358,Expenses!$B$7:$B$8050,"&gt;="&amp;DATE(YEAR(S$69),MONTH(S$69),DAY(S$69)),Expenses!$B$7:$B$8050,"&lt;="&amp;DATE(YEAR(T$69),MONTH(T$69),DAY(T$69))))</f>
        <v>772.5</v>
      </c>
      <c r="U358" s="106" t="str">
        <f>Setup!$C$9</f>
        <v>$</v>
      </c>
      <c r="V358" s="141">
        <f>ABS(SUMIFS(Expenses!$F$7:$F$8050,Expenses!$D$7:$D$8050,$B358,Expenses!$B$7:$B$8050,"&gt;="&amp;DATE(YEAR(U$69),MONTH(U$69),DAY(U$69)),Expenses!$B$7:$B$8050,"&lt;="&amp;DATE(YEAR(V$69),MONTH(V$69),DAY(V$69))))</f>
        <v>792.5</v>
      </c>
      <c r="W358" s="106" t="str">
        <f>Setup!$C$9</f>
        <v>$</v>
      </c>
      <c r="X358" s="141">
        <f>ABS(SUMIFS(Expenses!$F$7:$F$8050,Expenses!$D$7:$D$8050,$B358,Expenses!$B$7:$B$8050,"&gt;="&amp;DATE(YEAR(W$69),MONTH(W$69),DAY(W$69)),Expenses!$B$7:$B$8050,"&lt;="&amp;DATE(YEAR(X$69),MONTH(X$69),DAY(X$69))))</f>
        <v>1227.5</v>
      </c>
      <c r="Y358" s="106" t="str">
        <f>Setup!$C$9</f>
        <v>$</v>
      </c>
      <c r="Z358" s="141">
        <f>ABS(SUMIFS(Expenses!$F$7:$F$8050,Expenses!$D$7:$D$8050,$B358,Expenses!$B$7:$B$8050,"&gt;="&amp;DATE(YEAR(Y$69),MONTH(Y$69),DAY(Y$69)),Expenses!$B$7:$B$8050,"&lt;="&amp;DATE(YEAR(Z$69),MONTH(Z$69),DAY(Z$69))))</f>
        <v>740</v>
      </c>
      <c r="AA358" s="106" t="str">
        <f>Setup!$C$9</f>
        <v>$</v>
      </c>
      <c r="AB358" s="141">
        <f>ABS(SUMIFS(Expenses!$F$7:$F$8050,Expenses!$D$7:$D$8050,$B358,Expenses!$B$7:$B$8050,"&gt;="&amp;DATE(YEAR(AA$69),MONTH(AA$69),DAY(AA$69)),Expenses!$B$7:$B$8050,"&lt;="&amp;DATE(YEAR(AB$69),MONTH(AB$69),DAY(AB$69))))</f>
        <v>740</v>
      </c>
      <c r="AC358" s="106" t="str">
        <f>Setup!$C$9</f>
        <v>$</v>
      </c>
      <c r="AD358" s="142">
        <f>ABS(SUMIFS(Expenses!$F$7:$F$8050,Expenses!$D$7:$D$8050,$B358,Expenses!$B$7:$B$8050,"&gt;="&amp;DATE(YEAR(AC$69),MONTH(AC$69),DAY(AC$69)),Expenses!$B$7:$B$8050,"&lt;="&amp;DATE(YEAR(AD$69),MONTH(AD$69),DAY(AD$69))))</f>
        <v>975</v>
      </c>
      <c r="AE358" s="61"/>
      <c r="AF358" s="61"/>
      <c r="AG358" s="61"/>
      <c r="AH358" s="61"/>
      <c r="AI358" s="61"/>
      <c r="AJ358" s="61"/>
      <c r="AK358" s="61"/>
      <c r="AL358" s="61"/>
      <c r="AM358" s="61"/>
      <c r="AN358" s="61"/>
      <c r="AO358" s="61"/>
      <c r="AP358" s="61"/>
      <c r="AQ358" s="61"/>
      <c r="AR358" s="61"/>
      <c r="AS358" s="61"/>
      <c r="AT358" s="61"/>
      <c r="AU358" s="61"/>
      <c r="AV358" s="61"/>
      <c r="AW358" s="61"/>
      <c r="AX358" s="61"/>
      <c r="AY358" s="61"/>
      <c r="AZ358" s="61"/>
      <c r="BA358" s="61"/>
      <c r="BB358" s="61"/>
      <c r="BC358" s="61"/>
      <c r="BD358" s="61"/>
      <c r="BE358" s="61"/>
      <c r="BF358" s="61"/>
      <c r="BG358" s="61"/>
      <c r="BH358" s="61"/>
      <c r="BI358" s="61"/>
      <c r="BJ358" s="61"/>
      <c r="BK358" s="61"/>
      <c r="BL358" s="61"/>
      <c r="BM358" s="61"/>
      <c r="BN358" s="61"/>
      <c r="BO358" s="61"/>
      <c r="BP358" s="61"/>
      <c r="BQ358" s="61"/>
      <c r="BR358" s="61"/>
      <c r="BS358" s="48"/>
    </row>
    <row r="359" spans="1:71" ht="21" customHeight="1">
      <c r="A359" s="1"/>
      <c r="B359" s="338" t="str">
        <f>Properties!$C16</f>
        <v>Property 8</v>
      </c>
      <c r="C359" s="106" t="str">
        <f>Setup!$C$9</f>
        <v>$</v>
      </c>
      <c r="D359" s="141">
        <f t="shared" si="99"/>
        <v>16287.5</v>
      </c>
      <c r="E359" s="106" t="str">
        <f>Setup!$C$9</f>
        <v>$</v>
      </c>
      <c r="F359" s="141">
        <f t="shared" si="100"/>
        <v>1357.2916666666667</v>
      </c>
      <c r="G359" s="106" t="str">
        <f>Setup!$C$9</f>
        <v>$</v>
      </c>
      <c r="H359" s="141">
        <f>ABS(SUMIFS(Expenses!$F$7:$F$8050,Expenses!$D$7:$D$8050,$B359,Expenses!$B$7:$B$8050,"&gt;="&amp;DATE(YEAR(G$69),MONTH(G$69),DAY(G$69)),Expenses!$B$7:$B$8050,"&lt;="&amp;DATE(YEAR(H$69),MONTH(H$69),DAY(H$69))))</f>
        <v>2105</v>
      </c>
      <c r="I359" s="106" t="str">
        <f>Setup!$C$9</f>
        <v>$</v>
      </c>
      <c r="J359" s="141">
        <f>ABS(SUMIFS(Expenses!$F$7:$F$8050,Expenses!$D$7:$D$8050,$B359,Expenses!$B$7:$B$8050,"&gt;="&amp;DATE(YEAR(I$69),MONTH(I$69),DAY(I$69)),Expenses!$B$7:$B$8050,"&lt;="&amp;DATE(YEAR(J$69),MONTH(J$69),DAY(J$69))))</f>
        <v>1122.5</v>
      </c>
      <c r="K359" s="106" t="str">
        <f>Setup!$C$9</f>
        <v>$</v>
      </c>
      <c r="L359" s="141">
        <f>ABS(SUMIFS(Expenses!$F$7:$F$8050,Expenses!$D$7:$D$8050,$B359,Expenses!$B$7:$B$8050,"&gt;="&amp;DATE(YEAR(K$69),MONTH(K$69),DAY(K$69)),Expenses!$B$7:$B$8050,"&lt;="&amp;DATE(YEAR(L$69),MONTH(L$69),DAY(L$69))))</f>
        <v>1122.5</v>
      </c>
      <c r="M359" s="106" t="str">
        <f>Setup!$C$9</f>
        <v>$</v>
      </c>
      <c r="N359" s="141">
        <f>ABS(SUMIFS(Expenses!$F$7:$F$8050,Expenses!$D$7:$D$8050,$B359,Expenses!$B$7:$B$8050,"&gt;="&amp;DATE(YEAR(M$69),MONTH(M$69),DAY(M$69)),Expenses!$B$7:$B$8050,"&lt;="&amp;DATE(YEAR(N$69),MONTH(N$69),DAY(N$69))))</f>
        <v>1110</v>
      </c>
      <c r="O359" s="106" t="str">
        <f>Setup!$C$9</f>
        <v>$</v>
      </c>
      <c r="P359" s="141">
        <f>ABS(SUMIFS(Expenses!$F$7:$F$8050,Expenses!$D$7:$D$8050,$B359,Expenses!$B$7:$B$8050,"&gt;="&amp;DATE(YEAR(O$69),MONTH(O$69),DAY(O$69)),Expenses!$B$7:$B$8050,"&lt;="&amp;DATE(YEAR(P$69),MONTH(P$69),DAY(P$69))))</f>
        <v>1140</v>
      </c>
      <c r="Q359" s="106" t="str">
        <f>Setup!$C$9</f>
        <v>$</v>
      </c>
      <c r="R359" s="141">
        <f>ABS(SUMIFS(Expenses!$F$7:$F$8050,Expenses!$D$7:$D$8050,$B359,Expenses!$B$7:$B$8050,"&gt;="&amp;DATE(YEAR(Q$69),MONTH(Q$69),DAY(Q$69)),Expenses!$B$7:$B$8050,"&lt;="&amp;DATE(YEAR(R$69),MONTH(R$69),DAY(R$69))))</f>
        <v>1882.5</v>
      </c>
      <c r="S359" s="106" t="str">
        <f>Setup!$C$9</f>
        <v>$</v>
      </c>
      <c r="T359" s="141">
        <f>ABS(SUMIFS(Expenses!$F$7:$F$8050,Expenses!$D$7:$D$8050,$B359,Expenses!$B$7:$B$8050,"&gt;="&amp;DATE(YEAR(S$69),MONTH(S$69),DAY(S$69)),Expenses!$B$7:$B$8050,"&lt;="&amp;DATE(YEAR(T$69),MONTH(T$69),DAY(T$69))))</f>
        <v>1182.5</v>
      </c>
      <c r="U359" s="106" t="str">
        <f>Setup!$C$9</f>
        <v>$</v>
      </c>
      <c r="V359" s="141">
        <f>ABS(SUMIFS(Expenses!$F$7:$F$8050,Expenses!$D$7:$D$8050,$B359,Expenses!$B$7:$B$8050,"&gt;="&amp;DATE(YEAR(U$69),MONTH(U$69),DAY(U$69)),Expenses!$B$7:$B$8050,"&lt;="&amp;DATE(YEAR(V$69),MONTH(V$69),DAY(V$69))))</f>
        <v>1182.5</v>
      </c>
      <c r="W359" s="106" t="str">
        <f>Setup!$C$9</f>
        <v>$</v>
      </c>
      <c r="X359" s="141">
        <f>ABS(SUMIFS(Expenses!$F$7:$F$8050,Expenses!$D$7:$D$8050,$B359,Expenses!$B$7:$B$8050,"&gt;="&amp;DATE(YEAR(W$69),MONTH(W$69),DAY(W$69)),Expenses!$B$7:$B$8050,"&lt;="&amp;DATE(YEAR(X$69),MONTH(X$69),DAY(X$69))))</f>
        <v>1737.5</v>
      </c>
      <c r="Y359" s="106" t="str">
        <f>Setup!$C$9</f>
        <v>$</v>
      </c>
      <c r="Z359" s="141">
        <f>ABS(SUMIFS(Expenses!$F$7:$F$8050,Expenses!$D$7:$D$8050,$B359,Expenses!$B$7:$B$8050,"&gt;="&amp;DATE(YEAR(Y$69),MONTH(Y$69),DAY(Y$69)),Expenses!$B$7:$B$8050,"&lt;="&amp;DATE(YEAR(Z$69),MONTH(Z$69),DAY(Z$69))))</f>
        <v>1060</v>
      </c>
      <c r="AA359" s="106" t="str">
        <f>Setup!$C$9</f>
        <v>$</v>
      </c>
      <c r="AB359" s="141">
        <f>ABS(SUMIFS(Expenses!$F$7:$F$8050,Expenses!$D$7:$D$8050,$B359,Expenses!$B$7:$B$8050,"&gt;="&amp;DATE(YEAR(AA$69),MONTH(AA$69),DAY(AA$69)),Expenses!$B$7:$B$8050,"&lt;="&amp;DATE(YEAR(AB$69),MONTH(AB$69),DAY(AB$69))))</f>
        <v>1060</v>
      </c>
      <c r="AC359" s="106" t="str">
        <f>Setup!$C$9</f>
        <v>$</v>
      </c>
      <c r="AD359" s="142">
        <f>ABS(SUMIFS(Expenses!$F$7:$F$8050,Expenses!$D$7:$D$8050,$B359,Expenses!$B$7:$B$8050,"&gt;="&amp;DATE(YEAR(AC$69),MONTH(AC$69),DAY(AC$69)),Expenses!$B$7:$B$8050,"&lt;="&amp;DATE(YEAR(AD$69),MONTH(AD$69),DAY(AD$69))))</f>
        <v>1582.5</v>
      </c>
      <c r="AE359" s="61"/>
      <c r="AF359" s="61"/>
      <c r="AG359" s="61"/>
      <c r="AH359" s="61"/>
      <c r="AI359" s="61"/>
      <c r="AJ359" s="61"/>
      <c r="AK359" s="61"/>
      <c r="AL359" s="61"/>
      <c r="AM359" s="61"/>
      <c r="AN359" s="61"/>
      <c r="AO359" s="61"/>
      <c r="AP359" s="61"/>
      <c r="AQ359" s="61"/>
      <c r="AR359" s="61"/>
      <c r="AS359" s="61"/>
      <c r="AT359" s="61"/>
      <c r="AU359" s="61"/>
      <c r="AV359" s="61"/>
      <c r="AW359" s="61"/>
      <c r="AX359" s="61"/>
      <c r="AY359" s="61"/>
      <c r="AZ359" s="61"/>
      <c r="BA359" s="61"/>
      <c r="BB359" s="61"/>
      <c r="BC359" s="61"/>
      <c r="BD359" s="61"/>
      <c r="BE359" s="61"/>
      <c r="BF359" s="61"/>
      <c r="BG359" s="61"/>
      <c r="BH359" s="61"/>
      <c r="BI359" s="61"/>
      <c r="BJ359" s="61"/>
      <c r="BK359" s="61"/>
      <c r="BL359" s="61"/>
      <c r="BM359" s="61"/>
      <c r="BN359" s="61"/>
      <c r="BO359" s="61"/>
      <c r="BP359" s="61"/>
      <c r="BQ359" s="61"/>
      <c r="BR359" s="61"/>
      <c r="BS359" s="48"/>
    </row>
    <row r="360" spans="1:71" ht="21" customHeight="1">
      <c r="A360" s="1"/>
      <c r="B360" s="338" t="str">
        <f>Properties!$C17</f>
        <v>Property 9</v>
      </c>
      <c r="C360" s="106" t="str">
        <f>Setup!$C$9</f>
        <v>$</v>
      </c>
      <c r="D360" s="141">
        <f t="shared" si="99"/>
        <v>9270</v>
      </c>
      <c r="E360" s="106" t="str">
        <f>Setup!$C$9</f>
        <v>$</v>
      </c>
      <c r="F360" s="141">
        <f t="shared" si="100"/>
        <v>772.5</v>
      </c>
      <c r="G360" s="106" t="str">
        <f>Setup!$C$9</f>
        <v>$</v>
      </c>
      <c r="H360" s="141">
        <f>ABS(SUMIFS(Expenses!$F$7:$F$8050,Expenses!$D$7:$D$8050,$B360,Expenses!$B$7:$B$8050,"&gt;="&amp;DATE(YEAR(G$69),MONTH(G$69),DAY(G$69)),Expenses!$B$7:$B$8050,"&lt;="&amp;DATE(YEAR(H$69),MONTH(H$69),DAY(H$69))))</f>
        <v>1257.5</v>
      </c>
      <c r="I360" s="106" t="str">
        <f>Setup!$C$9</f>
        <v>$</v>
      </c>
      <c r="J360" s="141">
        <f>ABS(SUMIFS(Expenses!$F$7:$F$8050,Expenses!$D$7:$D$8050,$B360,Expenses!$B$7:$B$8050,"&gt;="&amp;DATE(YEAR(I$69),MONTH(I$69),DAY(I$69)),Expenses!$B$7:$B$8050,"&lt;="&amp;DATE(YEAR(J$69),MONTH(J$69),DAY(J$69))))</f>
        <v>577.5</v>
      </c>
      <c r="K360" s="106" t="str">
        <f>Setup!$C$9</f>
        <v>$</v>
      </c>
      <c r="L360" s="141">
        <f>ABS(SUMIFS(Expenses!$F$7:$F$8050,Expenses!$D$7:$D$8050,$B360,Expenses!$B$7:$B$8050,"&gt;="&amp;DATE(YEAR(K$69),MONTH(K$69),DAY(K$69)),Expenses!$B$7:$B$8050,"&lt;="&amp;DATE(YEAR(L$69),MONTH(L$69),DAY(L$69))))</f>
        <v>577.5</v>
      </c>
      <c r="M360" s="106" t="str">
        <f>Setup!$C$9</f>
        <v>$</v>
      </c>
      <c r="N360" s="141">
        <f>ABS(SUMIFS(Expenses!$F$7:$F$8050,Expenses!$D$7:$D$8050,$B360,Expenses!$B$7:$B$8050,"&gt;="&amp;DATE(YEAR(M$69),MONTH(M$69),DAY(M$69)),Expenses!$B$7:$B$8050,"&lt;="&amp;DATE(YEAR(N$69),MONTH(N$69),DAY(N$69))))</f>
        <v>472.5</v>
      </c>
      <c r="O360" s="106" t="str">
        <f>Setup!$C$9</f>
        <v>$</v>
      </c>
      <c r="P360" s="141">
        <f>ABS(SUMIFS(Expenses!$F$7:$F$8050,Expenses!$D$7:$D$8050,$B360,Expenses!$B$7:$B$8050,"&gt;="&amp;DATE(YEAR(O$69),MONTH(O$69),DAY(O$69)),Expenses!$B$7:$B$8050,"&lt;="&amp;DATE(YEAR(P$69),MONTH(P$69),DAY(P$69))))</f>
        <v>485</v>
      </c>
      <c r="Q360" s="106" t="str">
        <f>Setup!$C$9</f>
        <v>$</v>
      </c>
      <c r="R360" s="141">
        <f>ABS(SUMIFS(Expenses!$F$7:$F$8050,Expenses!$D$7:$D$8050,$B360,Expenses!$B$7:$B$8050,"&gt;="&amp;DATE(YEAR(Q$69),MONTH(Q$69),DAY(Q$69)),Expenses!$B$7:$B$8050,"&lt;="&amp;DATE(YEAR(R$69),MONTH(R$69),DAY(R$69))))</f>
        <v>1627.5</v>
      </c>
      <c r="S360" s="106" t="str">
        <f>Setup!$C$9</f>
        <v>$</v>
      </c>
      <c r="T360" s="141">
        <f>ABS(SUMIFS(Expenses!$F$7:$F$8050,Expenses!$D$7:$D$8050,$B360,Expenses!$B$7:$B$8050,"&gt;="&amp;DATE(YEAR(S$69),MONTH(S$69),DAY(S$69)),Expenses!$B$7:$B$8050,"&lt;="&amp;DATE(YEAR(T$69),MONTH(T$69),DAY(T$69))))</f>
        <v>637.5</v>
      </c>
      <c r="U360" s="106" t="str">
        <f>Setup!$C$9</f>
        <v>$</v>
      </c>
      <c r="V360" s="141">
        <f>ABS(SUMIFS(Expenses!$F$7:$F$8050,Expenses!$D$7:$D$8050,$B360,Expenses!$B$7:$B$8050,"&gt;="&amp;DATE(YEAR(U$69),MONTH(U$69),DAY(U$69)),Expenses!$B$7:$B$8050,"&lt;="&amp;DATE(YEAR(V$69),MONTH(V$69),DAY(V$69))))</f>
        <v>637.5</v>
      </c>
      <c r="W360" s="106" t="str">
        <f>Setup!$C$9</f>
        <v>$</v>
      </c>
      <c r="X360" s="141">
        <f>ABS(SUMIFS(Expenses!$F$7:$F$8050,Expenses!$D$7:$D$8050,$B360,Expenses!$B$7:$B$8050,"&gt;="&amp;DATE(YEAR(W$69),MONTH(W$69),DAY(W$69)),Expenses!$B$7:$B$8050,"&lt;="&amp;DATE(YEAR(X$69),MONTH(X$69),DAY(X$69))))</f>
        <v>1017.5</v>
      </c>
      <c r="Y360" s="106" t="str">
        <f>Setup!$C$9</f>
        <v>$</v>
      </c>
      <c r="Z360" s="141">
        <f>ABS(SUMIFS(Expenses!$F$7:$F$8050,Expenses!$D$7:$D$8050,$B360,Expenses!$B$7:$B$8050,"&gt;="&amp;DATE(YEAR(Y$69),MONTH(Y$69),DAY(Y$69)),Expenses!$B$7:$B$8050,"&lt;="&amp;DATE(YEAR(Z$69),MONTH(Z$69),DAY(Z$69))))</f>
        <v>582.5</v>
      </c>
      <c r="AA360" s="106" t="str">
        <f>Setup!$C$9</f>
        <v>$</v>
      </c>
      <c r="AB360" s="141">
        <f>ABS(SUMIFS(Expenses!$F$7:$F$8050,Expenses!$D$7:$D$8050,$B360,Expenses!$B$7:$B$8050,"&gt;="&amp;DATE(YEAR(AA$69),MONTH(AA$69),DAY(AA$69)),Expenses!$B$7:$B$8050,"&lt;="&amp;DATE(YEAR(AB$69),MONTH(AB$69),DAY(AB$69))))</f>
        <v>582.5</v>
      </c>
      <c r="AC360" s="106" t="str">
        <f>Setup!$C$9</f>
        <v>$</v>
      </c>
      <c r="AD360" s="142">
        <f>ABS(SUMIFS(Expenses!$F$7:$F$8050,Expenses!$D$7:$D$8050,$B360,Expenses!$B$7:$B$8050,"&gt;="&amp;DATE(YEAR(AC$69),MONTH(AC$69),DAY(AC$69)),Expenses!$B$7:$B$8050,"&lt;="&amp;DATE(YEAR(AD$69),MONTH(AD$69),DAY(AD$69))))</f>
        <v>815</v>
      </c>
      <c r="AE360" s="61"/>
      <c r="AF360" s="61"/>
      <c r="AG360" s="61"/>
      <c r="AH360" s="61"/>
      <c r="AI360" s="61"/>
      <c r="AJ360" s="61"/>
      <c r="AK360" s="61"/>
      <c r="AL360" s="61"/>
      <c r="AM360" s="61"/>
      <c r="AN360" s="61"/>
      <c r="AO360" s="61"/>
      <c r="AP360" s="61"/>
      <c r="AQ360" s="61"/>
      <c r="AR360" s="61"/>
      <c r="AS360" s="61"/>
      <c r="AT360" s="61"/>
      <c r="AU360" s="61"/>
      <c r="AV360" s="61"/>
      <c r="AW360" s="61"/>
      <c r="AX360" s="61"/>
      <c r="AY360" s="61"/>
      <c r="AZ360" s="61"/>
      <c r="BA360" s="61"/>
      <c r="BB360" s="61"/>
      <c r="BC360" s="61"/>
      <c r="BD360" s="61"/>
      <c r="BE360" s="61"/>
      <c r="BF360" s="61"/>
      <c r="BG360" s="61"/>
      <c r="BH360" s="61"/>
      <c r="BI360" s="61"/>
      <c r="BJ360" s="61"/>
      <c r="BK360" s="61"/>
      <c r="BL360" s="61"/>
      <c r="BM360" s="61"/>
      <c r="BN360" s="61"/>
      <c r="BO360" s="61"/>
      <c r="BP360" s="61"/>
      <c r="BQ360" s="61"/>
      <c r="BR360" s="61"/>
      <c r="BS360" s="48"/>
    </row>
    <row r="361" spans="1:71" ht="21" customHeight="1">
      <c r="A361" s="1"/>
      <c r="B361" s="338" t="str">
        <f>Properties!$C18</f>
        <v>Property 10</v>
      </c>
      <c r="C361" s="106" t="str">
        <f>Setup!$C$9</f>
        <v>$</v>
      </c>
      <c r="D361" s="141">
        <f t="shared" si="99"/>
        <v>8912.5</v>
      </c>
      <c r="E361" s="106" t="str">
        <f>Setup!$C$9</f>
        <v>$</v>
      </c>
      <c r="F361" s="141">
        <f t="shared" si="100"/>
        <v>742.70833333333337</v>
      </c>
      <c r="G361" s="106" t="str">
        <f>Setup!$C$9</f>
        <v>$</v>
      </c>
      <c r="H361" s="141">
        <f>ABS(SUMIFS(Expenses!$F$7:$F$8050,Expenses!$D$7:$D$8050,$B361,Expenses!$B$7:$B$8050,"&gt;="&amp;DATE(YEAR(G$69),MONTH(G$69),DAY(G$69)),Expenses!$B$7:$B$8050,"&lt;="&amp;DATE(YEAR(H$69),MONTH(H$69),DAY(H$69))))</f>
        <v>997.5</v>
      </c>
      <c r="I361" s="106" t="str">
        <f>Setup!$C$9</f>
        <v>$</v>
      </c>
      <c r="J361" s="141">
        <f>ABS(SUMIFS(Expenses!$F$7:$F$8050,Expenses!$D$7:$D$8050,$B361,Expenses!$B$7:$B$8050,"&gt;="&amp;DATE(YEAR(I$69),MONTH(I$69),DAY(I$69)),Expenses!$B$7:$B$8050,"&lt;="&amp;DATE(YEAR(J$69),MONTH(J$69),DAY(J$69))))</f>
        <v>575</v>
      </c>
      <c r="K361" s="106" t="str">
        <f>Setup!$C$9</f>
        <v>$</v>
      </c>
      <c r="L361" s="141">
        <f>ABS(SUMIFS(Expenses!$F$7:$F$8050,Expenses!$D$7:$D$8050,$B361,Expenses!$B$7:$B$8050,"&gt;="&amp;DATE(YEAR(K$69),MONTH(K$69),DAY(K$69)),Expenses!$B$7:$B$8050,"&lt;="&amp;DATE(YEAR(L$69),MONTH(L$69),DAY(L$69))))</f>
        <v>747.5</v>
      </c>
      <c r="M361" s="106" t="str">
        <f>Setup!$C$9</f>
        <v>$</v>
      </c>
      <c r="N361" s="141">
        <f>ABS(SUMIFS(Expenses!$F$7:$F$8050,Expenses!$D$7:$D$8050,$B361,Expenses!$B$7:$B$8050,"&gt;="&amp;DATE(YEAR(M$69),MONTH(M$69),DAY(M$69)),Expenses!$B$7:$B$8050,"&lt;="&amp;DATE(YEAR(N$69),MONTH(N$69),DAY(N$69))))</f>
        <v>575</v>
      </c>
      <c r="O361" s="106" t="str">
        <f>Setup!$C$9</f>
        <v>$</v>
      </c>
      <c r="P361" s="141">
        <f>ABS(SUMIFS(Expenses!$F$7:$F$8050,Expenses!$D$7:$D$8050,$B361,Expenses!$B$7:$B$8050,"&gt;="&amp;DATE(YEAR(O$69),MONTH(O$69),DAY(O$69)),Expenses!$B$7:$B$8050,"&lt;="&amp;DATE(YEAR(P$69),MONTH(P$69),DAY(P$69))))</f>
        <v>575</v>
      </c>
      <c r="Q361" s="106" t="str">
        <f>Setup!$C$9</f>
        <v>$</v>
      </c>
      <c r="R361" s="141">
        <f>ABS(SUMIFS(Expenses!$F$7:$F$8050,Expenses!$D$7:$D$8050,$B361,Expenses!$B$7:$B$8050,"&gt;="&amp;DATE(YEAR(Q$69),MONTH(Q$69),DAY(Q$69)),Expenses!$B$7:$B$8050,"&lt;="&amp;DATE(YEAR(R$69),MONTH(R$69),DAY(R$69))))</f>
        <v>1150</v>
      </c>
      <c r="S361" s="106" t="str">
        <f>Setup!$C$9</f>
        <v>$</v>
      </c>
      <c r="T361" s="141">
        <f>ABS(SUMIFS(Expenses!$F$7:$F$8050,Expenses!$D$7:$D$8050,$B361,Expenses!$B$7:$B$8050,"&gt;="&amp;DATE(YEAR(S$69),MONTH(S$69),DAY(S$69)),Expenses!$B$7:$B$8050,"&lt;="&amp;DATE(YEAR(T$69),MONTH(T$69),DAY(T$69))))</f>
        <v>650</v>
      </c>
      <c r="U361" s="106" t="str">
        <f>Setup!$C$9</f>
        <v>$</v>
      </c>
      <c r="V361" s="141">
        <f>ABS(SUMIFS(Expenses!$F$7:$F$8050,Expenses!$D$7:$D$8050,$B361,Expenses!$B$7:$B$8050,"&gt;="&amp;DATE(YEAR(U$69),MONTH(U$69),DAY(U$69)),Expenses!$B$7:$B$8050,"&lt;="&amp;DATE(YEAR(V$69),MONTH(V$69),DAY(V$69))))</f>
        <v>650</v>
      </c>
      <c r="W361" s="106" t="str">
        <f>Setup!$C$9</f>
        <v>$</v>
      </c>
      <c r="X361" s="141">
        <f>ABS(SUMIFS(Expenses!$F$7:$F$8050,Expenses!$D$7:$D$8050,$B361,Expenses!$B$7:$B$8050,"&gt;="&amp;DATE(YEAR(W$69),MONTH(W$69),DAY(W$69)),Expenses!$B$7:$B$8050,"&lt;="&amp;DATE(YEAR(X$69),MONTH(X$69),DAY(X$69))))</f>
        <v>1102.5</v>
      </c>
      <c r="Y361" s="106" t="str">
        <f>Setup!$C$9</f>
        <v>$</v>
      </c>
      <c r="Z361" s="141">
        <f>ABS(SUMIFS(Expenses!$F$7:$F$8050,Expenses!$D$7:$D$8050,$B361,Expenses!$B$7:$B$8050,"&gt;="&amp;DATE(YEAR(Y$69),MONTH(Y$69),DAY(Y$69)),Expenses!$B$7:$B$8050,"&lt;="&amp;DATE(YEAR(Z$69),MONTH(Z$69),DAY(Z$69))))</f>
        <v>500</v>
      </c>
      <c r="AA361" s="106" t="str">
        <f>Setup!$C$9</f>
        <v>$</v>
      </c>
      <c r="AB361" s="141">
        <f>ABS(SUMIFS(Expenses!$F$7:$F$8050,Expenses!$D$7:$D$8050,$B361,Expenses!$B$7:$B$8050,"&gt;="&amp;DATE(YEAR(AA$69),MONTH(AA$69),DAY(AA$69)),Expenses!$B$7:$B$8050,"&lt;="&amp;DATE(YEAR(AB$69),MONTH(AB$69),DAY(AB$69))))</f>
        <v>500</v>
      </c>
      <c r="AC361" s="106" t="str">
        <f>Setup!$C$9</f>
        <v>$</v>
      </c>
      <c r="AD361" s="142">
        <f>ABS(SUMIFS(Expenses!$F$7:$F$8050,Expenses!$D$7:$D$8050,$B361,Expenses!$B$7:$B$8050,"&gt;="&amp;DATE(YEAR(AC$69),MONTH(AC$69),DAY(AC$69)),Expenses!$B$7:$B$8050,"&lt;="&amp;DATE(YEAR(AD$69),MONTH(AD$69),DAY(AD$69))))</f>
        <v>890</v>
      </c>
      <c r="AE361" s="61"/>
      <c r="AF361" s="61"/>
      <c r="AG361" s="61"/>
      <c r="AH361" s="61"/>
      <c r="AI361" s="61"/>
      <c r="AJ361" s="61"/>
      <c r="AK361" s="61"/>
      <c r="AL361" s="61"/>
      <c r="AM361" s="61"/>
      <c r="AN361" s="61"/>
      <c r="AO361" s="61"/>
      <c r="AP361" s="61"/>
      <c r="AQ361" s="61"/>
      <c r="AR361" s="61"/>
      <c r="AS361" s="61"/>
      <c r="AT361" s="61"/>
      <c r="AU361" s="61"/>
      <c r="AV361" s="61"/>
      <c r="AW361" s="61"/>
      <c r="AX361" s="61"/>
      <c r="AY361" s="61"/>
      <c r="AZ361" s="61"/>
      <c r="BA361" s="61"/>
      <c r="BB361" s="61"/>
      <c r="BC361" s="61"/>
      <c r="BD361" s="61"/>
      <c r="BE361" s="61"/>
      <c r="BF361" s="61"/>
      <c r="BG361" s="61"/>
      <c r="BH361" s="61"/>
      <c r="BI361" s="61"/>
      <c r="BJ361" s="61"/>
      <c r="BK361" s="61"/>
      <c r="BL361" s="61"/>
      <c r="BM361" s="61"/>
      <c r="BN361" s="61"/>
      <c r="BO361" s="61"/>
      <c r="BP361" s="61"/>
      <c r="BQ361" s="61"/>
      <c r="BR361" s="61"/>
      <c r="BS361" s="48"/>
    </row>
    <row r="362" spans="1:71" ht="21" customHeight="1">
      <c r="A362" s="1"/>
      <c r="B362" s="338" t="str">
        <f>Properties!$C19</f>
        <v>Property 11</v>
      </c>
      <c r="C362" s="106" t="str">
        <f>Setup!$C$9</f>
        <v>$</v>
      </c>
      <c r="D362" s="141">
        <f t="shared" si="99"/>
        <v>11870</v>
      </c>
      <c r="E362" s="106" t="str">
        <f>Setup!$C$9</f>
        <v>$</v>
      </c>
      <c r="F362" s="141">
        <f t="shared" si="100"/>
        <v>989.16666666666663</v>
      </c>
      <c r="G362" s="106" t="str">
        <f>Setup!$C$9</f>
        <v>$</v>
      </c>
      <c r="H362" s="141">
        <f>ABS(SUMIFS(Expenses!$F$7:$F$8050,Expenses!$D$7:$D$8050,$B362,Expenses!$B$7:$B$8050,"&gt;="&amp;DATE(YEAR(G$69),MONTH(G$69),DAY(G$69)),Expenses!$B$7:$B$8050,"&lt;="&amp;DATE(YEAR(H$69),MONTH(H$69),DAY(H$69))))</f>
        <v>765</v>
      </c>
      <c r="I362" s="106" t="str">
        <f>Setup!$C$9</f>
        <v>$</v>
      </c>
      <c r="J362" s="141">
        <f>ABS(SUMIFS(Expenses!$F$7:$F$8050,Expenses!$D$7:$D$8050,$B362,Expenses!$B$7:$B$8050,"&gt;="&amp;DATE(YEAR(I$69),MONTH(I$69),DAY(I$69)),Expenses!$B$7:$B$8050,"&lt;="&amp;DATE(YEAR(J$69),MONTH(J$69),DAY(J$69))))</f>
        <v>792.5</v>
      </c>
      <c r="K362" s="106" t="str">
        <f>Setup!$C$9</f>
        <v>$</v>
      </c>
      <c r="L362" s="141">
        <f>ABS(SUMIFS(Expenses!$F$7:$F$8050,Expenses!$D$7:$D$8050,$B362,Expenses!$B$7:$B$8050,"&gt;="&amp;DATE(YEAR(K$69),MONTH(K$69),DAY(K$69)),Expenses!$B$7:$B$8050,"&lt;="&amp;DATE(YEAR(L$69),MONTH(L$69),DAY(L$69))))</f>
        <v>1330</v>
      </c>
      <c r="M362" s="106" t="str">
        <f>Setup!$C$9</f>
        <v>$</v>
      </c>
      <c r="N362" s="141">
        <f>ABS(SUMIFS(Expenses!$F$7:$F$8050,Expenses!$D$7:$D$8050,$B362,Expenses!$B$7:$B$8050,"&gt;="&amp;DATE(YEAR(M$69),MONTH(M$69),DAY(M$69)),Expenses!$B$7:$B$8050,"&lt;="&amp;DATE(YEAR(N$69),MONTH(N$69),DAY(N$69))))</f>
        <v>682.5</v>
      </c>
      <c r="O362" s="106" t="str">
        <f>Setup!$C$9</f>
        <v>$</v>
      </c>
      <c r="P362" s="141">
        <f>ABS(SUMIFS(Expenses!$F$7:$F$8050,Expenses!$D$7:$D$8050,$B362,Expenses!$B$7:$B$8050,"&gt;="&amp;DATE(YEAR(O$69),MONTH(O$69),DAY(O$69)),Expenses!$B$7:$B$8050,"&lt;="&amp;DATE(YEAR(P$69),MONTH(P$69),DAY(P$69))))</f>
        <v>682.5</v>
      </c>
      <c r="Q362" s="106" t="str">
        <f>Setup!$C$9</f>
        <v>$</v>
      </c>
      <c r="R362" s="141">
        <f>ABS(SUMIFS(Expenses!$F$7:$F$8050,Expenses!$D$7:$D$8050,$B362,Expenses!$B$7:$B$8050,"&gt;="&amp;DATE(YEAR(Q$69),MONTH(Q$69),DAY(Q$69)),Expenses!$B$7:$B$8050,"&lt;="&amp;DATE(YEAR(R$69),MONTH(R$69),DAY(R$69))))</f>
        <v>1810</v>
      </c>
      <c r="S362" s="106" t="str">
        <f>Setup!$C$9</f>
        <v>$</v>
      </c>
      <c r="T362" s="141">
        <f>ABS(SUMIFS(Expenses!$F$7:$F$8050,Expenses!$D$7:$D$8050,$B362,Expenses!$B$7:$B$8050,"&gt;="&amp;DATE(YEAR(S$69),MONTH(S$69),DAY(S$69)),Expenses!$B$7:$B$8050,"&lt;="&amp;DATE(YEAR(T$69),MONTH(T$69),DAY(T$69))))</f>
        <v>842.5</v>
      </c>
      <c r="U362" s="106" t="str">
        <f>Setup!$C$9</f>
        <v>$</v>
      </c>
      <c r="V362" s="141">
        <f>ABS(SUMIFS(Expenses!$F$7:$F$8050,Expenses!$D$7:$D$8050,$B362,Expenses!$B$7:$B$8050,"&gt;="&amp;DATE(YEAR(U$69),MONTH(U$69),DAY(U$69)),Expenses!$B$7:$B$8050,"&lt;="&amp;DATE(YEAR(V$69),MONTH(V$69),DAY(V$69))))</f>
        <v>842.5</v>
      </c>
      <c r="W362" s="106" t="str">
        <f>Setup!$C$9</f>
        <v>$</v>
      </c>
      <c r="X362" s="141">
        <f>ABS(SUMIFS(Expenses!$F$7:$F$8050,Expenses!$D$7:$D$8050,$B362,Expenses!$B$7:$B$8050,"&gt;="&amp;DATE(YEAR(W$69),MONTH(W$69),DAY(W$69)),Expenses!$B$7:$B$8050,"&lt;="&amp;DATE(YEAR(X$69),MONTH(X$69),DAY(X$69))))</f>
        <v>1310</v>
      </c>
      <c r="Y362" s="106" t="str">
        <f>Setup!$C$9</f>
        <v>$</v>
      </c>
      <c r="Z362" s="141">
        <f>ABS(SUMIFS(Expenses!$F$7:$F$8050,Expenses!$D$7:$D$8050,$B362,Expenses!$B$7:$B$8050,"&gt;="&amp;DATE(YEAR(Y$69),MONTH(Y$69),DAY(Y$69)),Expenses!$B$7:$B$8050,"&lt;="&amp;DATE(YEAR(Z$69),MONTH(Z$69),DAY(Z$69))))</f>
        <v>790</v>
      </c>
      <c r="AA362" s="106" t="str">
        <f>Setup!$C$9</f>
        <v>$</v>
      </c>
      <c r="AB362" s="141">
        <f>ABS(SUMIFS(Expenses!$F$7:$F$8050,Expenses!$D$7:$D$8050,$B362,Expenses!$B$7:$B$8050,"&gt;="&amp;DATE(YEAR(AA$69),MONTH(AA$69),DAY(AA$69)),Expenses!$B$7:$B$8050,"&lt;="&amp;DATE(YEAR(AB$69),MONTH(AB$69),DAY(AB$69))))</f>
        <v>790</v>
      </c>
      <c r="AC362" s="106" t="str">
        <f>Setup!$C$9</f>
        <v>$</v>
      </c>
      <c r="AD362" s="142">
        <f>ABS(SUMIFS(Expenses!$F$7:$F$8050,Expenses!$D$7:$D$8050,$B362,Expenses!$B$7:$B$8050,"&gt;="&amp;DATE(YEAR(AC$69),MONTH(AC$69),DAY(AC$69)),Expenses!$B$7:$B$8050,"&lt;="&amp;DATE(YEAR(AD$69),MONTH(AD$69),DAY(AD$69))))</f>
        <v>1232.5</v>
      </c>
      <c r="AE362" s="61"/>
      <c r="AF362" s="61"/>
      <c r="AG362" s="61"/>
      <c r="AH362" s="61"/>
      <c r="AI362" s="61"/>
      <c r="AJ362" s="61"/>
      <c r="AK362" s="61"/>
      <c r="AL362" s="61"/>
      <c r="AM362" s="61"/>
      <c r="AN362" s="61"/>
      <c r="AO362" s="61"/>
      <c r="AP362" s="61"/>
      <c r="AQ362" s="61"/>
      <c r="AR362" s="61"/>
      <c r="AS362" s="61"/>
      <c r="AT362" s="61"/>
      <c r="AU362" s="61"/>
      <c r="AV362" s="61"/>
      <c r="AW362" s="61"/>
      <c r="AX362" s="61"/>
      <c r="AY362" s="61"/>
      <c r="AZ362" s="61"/>
      <c r="BA362" s="61"/>
      <c r="BB362" s="61"/>
      <c r="BC362" s="61"/>
      <c r="BD362" s="61"/>
      <c r="BE362" s="61"/>
      <c r="BF362" s="61"/>
      <c r="BG362" s="61"/>
      <c r="BH362" s="61"/>
      <c r="BI362" s="61"/>
      <c r="BJ362" s="61"/>
      <c r="BK362" s="61"/>
      <c r="BL362" s="61"/>
      <c r="BM362" s="61"/>
      <c r="BN362" s="61"/>
      <c r="BO362" s="61"/>
      <c r="BP362" s="61"/>
      <c r="BQ362" s="61"/>
      <c r="BR362" s="61"/>
      <c r="BS362" s="48"/>
    </row>
    <row r="363" spans="1:71" ht="21" customHeight="1">
      <c r="A363" s="1"/>
      <c r="B363" s="338" t="str">
        <f>Properties!$C20</f>
        <v>Property 12</v>
      </c>
      <c r="C363" s="106" t="str">
        <f>Setup!$C$9</f>
        <v>$</v>
      </c>
      <c r="D363" s="141">
        <f t="shared" si="99"/>
        <v>10420</v>
      </c>
      <c r="E363" s="106" t="str">
        <f>Setup!$C$9</f>
        <v>$</v>
      </c>
      <c r="F363" s="141">
        <f t="shared" si="100"/>
        <v>868.33333333333337</v>
      </c>
      <c r="G363" s="106" t="str">
        <f>Setup!$C$9</f>
        <v>$</v>
      </c>
      <c r="H363" s="141">
        <f>ABS(SUMIFS(Expenses!$F$7:$F$8050,Expenses!$D$7:$D$8050,$B363,Expenses!$B$7:$B$8050,"&gt;="&amp;DATE(YEAR(G$69),MONTH(G$69),DAY(G$69)),Expenses!$B$7:$B$8050,"&lt;="&amp;DATE(YEAR(H$69),MONTH(H$69),DAY(H$69))))</f>
        <v>610</v>
      </c>
      <c r="I363" s="106" t="str">
        <f>Setup!$C$9</f>
        <v>$</v>
      </c>
      <c r="J363" s="141">
        <f>ABS(SUMIFS(Expenses!$F$7:$F$8050,Expenses!$D$7:$D$8050,$B363,Expenses!$B$7:$B$8050,"&gt;="&amp;DATE(YEAR(I$69),MONTH(I$69),DAY(I$69)),Expenses!$B$7:$B$8050,"&lt;="&amp;DATE(YEAR(J$69),MONTH(J$69),DAY(J$69))))</f>
        <v>622.5</v>
      </c>
      <c r="K363" s="106" t="str">
        <f>Setup!$C$9</f>
        <v>$</v>
      </c>
      <c r="L363" s="141">
        <f>ABS(SUMIFS(Expenses!$F$7:$F$8050,Expenses!$D$7:$D$8050,$B363,Expenses!$B$7:$B$8050,"&gt;="&amp;DATE(YEAR(K$69),MONTH(K$69),DAY(K$69)),Expenses!$B$7:$B$8050,"&lt;="&amp;DATE(YEAR(L$69),MONTH(L$69),DAY(L$69))))</f>
        <v>952.5</v>
      </c>
      <c r="M363" s="106" t="str">
        <f>Setup!$C$9</f>
        <v>$</v>
      </c>
      <c r="N363" s="141">
        <f>ABS(SUMIFS(Expenses!$F$7:$F$8050,Expenses!$D$7:$D$8050,$B363,Expenses!$B$7:$B$8050,"&gt;="&amp;DATE(YEAR(M$69),MONTH(M$69),DAY(M$69)),Expenses!$B$7:$B$8050,"&lt;="&amp;DATE(YEAR(N$69),MONTH(N$69),DAY(N$69))))</f>
        <v>640</v>
      </c>
      <c r="O363" s="106" t="str">
        <f>Setup!$C$9</f>
        <v>$</v>
      </c>
      <c r="P363" s="141">
        <f>ABS(SUMIFS(Expenses!$F$7:$F$8050,Expenses!$D$7:$D$8050,$B363,Expenses!$B$7:$B$8050,"&gt;="&amp;DATE(YEAR(O$69),MONTH(O$69),DAY(O$69)),Expenses!$B$7:$B$8050,"&lt;="&amp;DATE(YEAR(P$69),MONTH(P$69),DAY(P$69))))</f>
        <v>640</v>
      </c>
      <c r="Q363" s="106" t="str">
        <f>Setup!$C$9</f>
        <v>$</v>
      </c>
      <c r="R363" s="141">
        <f>ABS(SUMIFS(Expenses!$F$7:$F$8050,Expenses!$D$7:$D$8050,$B363,Expenses!$B$7:$B$8050,"&gt;="&amp;DATE(YEAR(Q$69),MONTH(Q$69),DAY(Q$69)),Expenses!$B$7:$B$8050,"&lt;="&amp;DATE(YEAR(R$69),MONTH(R$69),DAY(R$69))))</f>
        <v>1872.5</v>
      </c>
      <c r="S363" s="106" t="str">
        <f>Setup!$C$9</f>
        <v>$</v>
      </c>
      <c r="T363" s="141">
        <f>ABS(SUMIFS(Expenses!$F$7:$F$8050,Expenses!$D$7:$D$8050,$B363,Expenses!$B$7:$B$8050,"&gt;="&amp;DATE(YEAR(S$69),MONTH(S$69),DAY(S$69)),Expenses!$B$7:$B$8050,"&lt;="&amp;DATE(YEAR(T$69),MONTH(T$69),DAY(T$69))))</f>
        <v>682.5</v>
      </c>
      <c r="U363" s="106" t="str">
        <f>Setup!$C$9</f>
        <v>$</v>
      </c>
      <c r="V363" s="141">
        <f>ABS(SUMIFS(Expenses!$F$7:$F$8050,Expenses!$D$7:$D$8050,$B363,Expenses!$B$7:$B$8050,"&gt;="&amp;DATE(YEAR(U$69),MONTH(U$69),DAY(U$69)),Expenses!$B$7:$B$8050,"&lt;="&amp;DATE(YEAR(V$69),MONTH(V$69),DAY(V$69))))</f>
        <v>682.5</v>
      </c>
      <c r="W363" s="106" t="str">
        <f>Setup!$C$9</f>
        <v>$</v>
      </c>
      <c r="X363" s="141">
        <f>ABS(SUMIFS(Expenses!$F$7:$F$8050,Expenses!$D$7:$D$8050,$B363,Expenses!$B$7:$B$8050,"&gt;="&amp;DATE(YEAR(W$69),MONTH(W$69),DAY(W$69)),Expenses!$B$7:$B$8050,"&lt;="&amp;DATE(YEAR(X$69),MONTH(X$69),DAY(X$69))))</f>
        <v>1430</v>
      </c>
      <c r="Y363" s="106" t="str">
        <f>Setup!$C$9</f>
        <v>$</v>
      </c>
      <c r="Z363" s="141">
        <f>ABS(SUMIFS(Expenses!$F$7:$F$8050,Expenses!$D$7:$D$8050,$B363,Expenses!$B$7:$B$8050,"&gt;="&amp;DATE(YEAR(Y$69),MONTH(Y$69),DAY(Y$69)),Expenses!$B$7:$B$8050,"&lt;="&amp;DATE(YEAR(Z$69),MONTH(Z$69),DAY(Z$69))))</f>
        <v>560</v>
      </c>
      <c r="AA363" s="106" t="str">
        <f>Setup!$C$9</f>
        <v>$</v>
      </c>
      <c r="AB363" s="141">
        <f>ABS(SUMIFS(Expenses!$F$7:$F$8050,Expenses!$D$7:$D$8050,$B363,Expenses!$B$7:$B$8050,"&gt;="&amp;DATE(YEAR(AA$69),MONTH(AA$69),DAY(AA$69)),Expenses!$B$7:$B$8050,"&lt;="&amp;DATE(YEAR(AB$69),MONTH(AB$69),DAY(AB$69))))</f>
        <v>560</v>
      </c>
      <c r="AC363" s="106" t="str">
        <f>Setup!$C$9</f>
        <v>$</v>
      </c>
      <c r="AD363" s="142">
        <f>ABS(SUMIFS(Expenses!$F$7:$F$8050,Expenses!$D$7:$D$8050,$B363,Expenses!$B$7:$B$8050,"&gt;="&amp;DATE(YEAR(AC$69),MONTH(AC$69),DAY(AC$69)),Expenses!$B$7:$B$8050,"&lt;="&amp;DATE(YEAR(AD$69),MONTH(AD$69),DAY(AD$69))))</f>
        <v>1167.5</v>
      </c>
      <c r="AE363" s="61"/>
      <c r="AF363" s="61"/>
      <c r="AG363" s="61"/>
      <c r="AH363" s="61"/>
      <c r="AI363" s="61"/>
      <c r="AJ363" s="61"/>
      <c r="AK363" s="61"/>
      <c r="AL363" s="61"/>
      <c r="AM363" s="61"/>
      <c r="AN363" s="61"/>
      <c r="AO363" s="61"/>
      <c r="AP363" s="61"/>
      <c r="AQ363" s="61"/>
      <c r="AR363" s="61"/>
      <c r="AS363" s="61"/>
      <c r="AT363" s="61"/>
      <c r="AU363" s="61"/>
      <c r="AV363" s="61"/>
      <c r="AW363" s="61"/>
      <c r="AX363" s="61"/>
      <c r="AY363" s="61"/>
      <c r="AZ363" s="61"/>
      <c r="BA363" s="61"/>
      <c r="BB363" s="61"/>
      <c r="BC363" s="61"/>
      <c r="BD363" s="61"/>
      <c r="BE363" s="61"/>
      <c r="BF363" s="61"/>
      <c r="BG363" s="61"/>
      <c r="BH363" s="61"/>
      <c r="BI363" s="61"/>
      <c r="BJ363" s="61"/>
      <c r="BK363" s="61"/>
      <c r="BL363" s="61"/>
      <c r="BM363" s="61"/>
      <c r="BN363" s="61"/>
      <c r="BO363" s="61"/>
      <c r="BP363" s="61"/>
      <c r="BQ363" s="61"/>
      <c r="BR363" s="61"/>
      <c r="BS363" s="48"/>
    </row>
    <row r="364" spans="1:71" ht="21" customHeight="1">
      <c r="A364" s="1"/>
      <c r="B364" s="338" t="str">
        <f>Properties!$C21</f>
        <v>Property 13</v>
      </c>
      <c r="C364" s="106" t="str">
        <f>Setup!$C$9</f>
        <v>$</v>
      </c>
      <c r="D364" s="141">
        <f t="shared" si="99"/>
        <v>0</v>
      </c>
      <c r="E364" s="106" t="str">
        <f>Setup!$C$9</f>
        <v>$</v>
      </c>
      <c r="F364" s="141">
        <f t="shared" si="100"/>
        <v>0</v>
      </c>
      <c r="G364" s="106" t="str">
        <f>Setup!$C$9</f>
        <v>$</v>
      </c>
      <c r="H364" s="141">
        <f>ABS(SUMIFS(Expenses!$F$7:$F$8050,Expenses!$D$7:$D$8050,$B364,Expenses!$B$7:$B$8050,"&gt;="&amp;DATE(YEAR(G$69),MONTH(G$69),DAY(G$69)),Expenses!$B$7:$B$8050,"&lt;="&amp;DATE(YEAR(H$69),MONTH(H$69),DAY(H$69))))</f>
        <v>0</v>
      </c>
      <c r="I364" s="106" t="str">
        <f>Setup!$C$9</f>
        <v>$</v>
      </c>
      <c r="J364" s="141">
        <f>ABS(SUMIFS(Expenses!$F$7:$F$8050,Expenses!$D$7:$D$8050,$B364,Expenses!$B$7:$B$8050,"&gt;="&amp;DATE(YEAR(I$69),MONTH(I$69),DAY(I$69)),Expenses!$B$7:$B$8050,"&lt;="&amp;DATE(YEAR(J$69),MONTH(J$69),DAY(J$69))))</f>
        <v>0</v>
      </c>
      <c r="K364" s="106" t="str">
        <f>Setup!$C$9</f>
        <v>$</v>
      </c>
      <c r="L364" s="141">
        <f>ABS(SUMIFS(Expenses!$F$7:$F$8050,Expenses!$D$7:$D$8050,$B364,Expenses!$B$7:$B$8050,"&gt;="&amp;DATE(YEAR(K$69),MONTH(K$69),DAY(K$69)),Expenses!$B$7:$B$8050,"&lt;="&amp;DATE(YEAR(L$69),MONTH(L$69),DAY(L$69))))</f>
        <v>0</v>
      </c>
      <c r="M364" s="106" t="str">
        <f>Setup!$C$9</f>
        <v>$</v>
      </c>
      <c r="N364" s="141">
        <f>ABS(SUMIFS(Expenses!$F$7:$F$8050,Expenses!$D$7:$D$8050,$B364,Expenses!$B$7:$B$8050,"&gt;="&amp;DATE(YEAR(M$69),MONTH(M$69),DAY(M$69)),Expenses!$B$7:$B$8050,"&lt;="&amp;DATE(YEAR(N$69),MONTH(N$69),DAY(N$69))))</f>
        <v>0</v>
      </c>
      <c r="O364" s="106" t="str">
        <f>Setup!$C$9</f>
        <v>$</v>
      </c>
      <c r="P364" s="141">
        <f>ABS(SUMIFS(Expenses!$F$7:$F$8050,Expenses!$D$7:$D$8050,$B364,Expenses!$B$7:$B$8050,"&gt;="&amp;DATE(YEAR(O$69),MONTH(O$69),DAY(O$69)),Expenses!$B$7:$B$8050,"&lt;="&amp;DATE(YEAR(P$69),MONTH(P$69),DAY(P$69))))</f>
        <v>0</v>
      </c>
      <c r="Q364" s="106" t="str">
        <f>Setup!$C$9</f>
        <v>$</v>
      </c>
      <c r="R364" s="141">
        <f>ABS(SUMIFS(Expenses!$F$7:$F$8050,Expenses!$D$7:$D$8050,$B364,Expenses!$B$7:$B$8050,"&gt;="&amp;DATE(YEAR(Q$69),MONTH(Q$69),DAY(Q$69)),Expenses!$B$7:$B$8050,"&lt;="&amp;DATE(YEAR(R$69),MONTH(R$69),DAY(R$69))))</f>
        <v>0</v>
      </c>
      <c r="S364" s="106" t="str">
        <f>Setup!$C$9</f>
        <v>$</v>
      </c>
      <c r="T364" s="141">
        <f>ABS(SUMIFS(Expenses!$F$7:$F$8050,Expenses!$D$7:$D$8050,$B364,Expenses!$B$7:$B$8050,"&gt;="&amp;DATE(YEAR(S$69),MONTH(S$69),DAY(S$69)),Expenses!$B$7:$B$8050,"&lt;="&amp;DATE(YEAR(T$69),MONTH(T$69),DAY(T$69))))</f>
        <v>0</v>
      </c>
      <c r="U364" s="106" t="str">
        <f>Setup!$C$9</f>
        <v>$</v>
      </c>
      <c r="V364" s="141">
        <f>ABS(SUMIFS(Expenses!$F$7:$F$8050,Expenses!$D$7:$D$8050,$B364,Expenses!$B$7:$B$8050,"&gt;="&amp;DATE(YEAR(U$69),MONTH(U$69),DAY(U$69)),Expenses!$B$7:$B$8050,"&lt;="&amp;DATE(YEAR(V$69),MONTH(V$69),DAY(V$69))))</f>
        <v>0</v>
      </c>
      <c r="W364" s="106" t="str">
        <f>Setup!$C$9</f>
        <v>$</v>
      </c>
      <c r="X364" s="141">
        <f>ABS(SUMIFS(Expenses!$F$7:$F$8050,Expenses!$D$7:$D$8050,$B364,Expenses!$B$7:$B$8050,"&gt;="&amp;DATE(YEAR(W$69),MONTH(W$69),DAY(W$69)),Expenses!$B$7:$B$8050,"&lt;="&amp;DATE(YEAR(X$69),MONTH(X$69),DAY(X$69))))</f>
        <v>0</v>
      </c>
      <c r="Y364" s="106" t="str">
        <f>Setup!$C$9</f>
        <v>$</v>
      </c>
      <c r="Z364" s="141">
        <f>ABS(SUMIFS(Expenses!$F$7:$F$8050,Expenses!$D$7:$D$8050,$B364,Expenses!$B$7:$B$8050,"&gt;="&amp;DATE(YEAR(Y$69),MONTH(Y$69),DAY(Y$69)),Expenses!$B$7:$B$8050,"&lt;="&amp;DATE(YEAR(Z$69),MONTH(Z$69),DAY(Z$69))))</f>
        <v>0</v>
      </c>
      <c r="AA364" s="106" t="str">
        <f>Setup!$C$9</f>
        <v>$</v>
      </c>
      <c r="AB364" s="141">
        <f>ABS(SUMIFS(Expenses!$F$7:$F$8050,Expenses!$D$7:$D$8050,$B364,Expenses!$B$7:$B$8050,"&gt;="&amp;DATE(YEAR(AA$69),MONTH(AA$69),DAY(AA$69)),Expenses!$B$7:$B$8050,"&lt;="&amp;DATE(YEAR(AB$69),MONTH(AB$69),DAY(AB$69))))</f>
        <v>0</v>
      </c>
      <c r="AC364" s="106" t="str">
        <f>Setup!$C$9</f>
        <v>$</v>
      </c>
      <c r="AD364" s="142">
        <f>ABS(SUMIFS(Expenses!$F$7:$F$8050,Expenses!$D$7:$D$8050,$B364,Expenses!$B$7:$B$8050,"&gt;="&amp;DATE(YEAR(AC$69),MONTH(AC$69),DAY(AC$69)),Expenses!$B$7:$B$8050,"&lt;="&amp;DATE(YEAR(AD$69),MONTH(AD$69),DAY(AD$69))))</f>
        <v>0</v>
      </c>
      <c r="AE364" s="61"/>
      <c r="AF364" s="61"/>
      <c r="AG364" s="61"/>
      <c r="AH364" s="61"/>
      <c r="AI364" s="61"/>
      <c r="AJ364" s="61"/>
      <c r="AK364" s="61"/>
      <c r="AL364" s="61"/>
      <c r="AM364" s="61"/>
      <c r="AN364" s="61"/>
      <c r="AO364" s="61"/>
      <c r="AP364" s="61"/>
      <c r="AQ364" s="61"/>
      <c r="AR364" s="61"/>
      <c r="AS364" s="61"/>
      <c r="AT364" s="61"/>
      <c r="AU364" s="61"/>
      <c r="AV364" s="61"/>
      <c r="AW364" s="61"/>
      <c r="AX364" s="61"/>
      <c r="AY364" s="61"/>
      <c r="AZ364" s="61"/>
      <c r="BA364" s="61"/>
      <c r="BB364" s="61"/>
      <c r="BC364" s="61"/>
      <c r="BD364" s="61"/>
      <c r="BE364" s="61"/>
      <c r="BF364" s="61"/>
      <c r="BG364" s="61"/>
      <c r="BH364" s="61"/>
      <c r="BI364" s="61"/>
      <c r="BJ364" s="61"/>
      <c r="BK364" s="61"/>
      <c r="BL364" s="61"/>
      <c r="BM364" s="61"/>
      <c r="BN364" s="61"/>
      <c r="BO364" s="61"/>
      <c r="BP364" s="61"/>
      <c r="BQ364" s="61"/>
      <c r="BR364" s="61"/>
      <c r="BS364" s="48"/>
    </row>
    <row r="365" spans="1:71" ht="21" customHeight="1">
      <c r="A365" s="1"/>
      <c r="B365" s="338" t="str">
        <f>Properties!$C22</f>
        <v>Property 14</v>
      </c>
      <c r="C365" s="106" t="str">
        <f>Setup!$C$9</f>
        <v>$</v>
      </c>
      <c r="D365" s="141">
        <f t="shared" si="99"/>
        <v>0</v>
      </c>
      <c r="E365" s="106" t="str">
        <f>Setup!$C$9</f>
        <v>$</v>
      </c>
      <c r="F365" s="141">
        <f t="shared" si="100"/>
        <v>0</v>
      </c>
      <c r="G365" s="106" t="str">
        <f>Setup!$C$9</f>
        <v>$</v>
      </c>
      <c r="H365" s="141">
        <f>ABS(SUMIFS(Expenses!$F$7:$F$8050,Expenses!$D$7:$D$8050,$B365,Expenses!$B$7:$B$8050,"&gt;="&amp;DATE(YEAR(G$69),MONTH(G$69),DAY(G$69)),Expenses!$B$7:$B$8050,"&lt;="&amp;DATE(YEAR(H$69),MONTH(H$69),DAY(H$69))))</f>
        <v>0</v>
      </c>
      <c r="I365" s="106" t="str">
        <f>Setup!$C$9</f>
        <v>$</v>
      </c>
      <c r="J365" s="141">
        <f>ABS(SUMIFS(Expenses!$F$7:$F$8050,Expenses!$D$7:$D$8050,$B365,Expenses!$B$7:$B$8050,"&gt;="&amp;DATE(YEAR(I$69),MONTH(I$69),DAY(I$69)),Expenses!$B$7:$B$8050,"&lt;="&amp;DATE(YEAR(J$69),MONTH(J$69),DAY(J$69))))</f>
        <v>0</v>
      </c>
      <c r="K365" s="106" t="str">
        <f>Setup!$C$9</f>
        <v>$</v>
      </c>
      <c r="L365" s="141">
        <f>ABS(SUMIFS(Expenses!$F$7:$F$8050,Expenses!$D$7:$D$8050,$B365,Expenses!$B$7:$B$8050,"&gt;="&amp;DATE(YEAR(K$69),MONTH(K$69),DAY(K$69)),Expenses!$B$7:$B$8050,"&lt;="&amp;DATE(YEAR(L$69),MONTH(L$69),DAY(L$69))))</f>
        <v>0</v>
      </c>
      <c r="M365" s="106" t="str">
        <f>Setup!$C$9</f>
        <v>$</v>
      </c>
      <c r="N365" s="141">
        <f>ABS(SUMIFS(Expenses!$F$7:$F$8050,Expenses!$D$7:$D$8050,$B365,Expenses!$B$7:$B$8050,"&gt;="&amp;DATE(YEAR(M$69),MONTH(M$69),DAY(M$69)),Expenses!$B$7:$B$8050,"&lt;="&amp;DATE(YEAR(N$69),MONTH(N$69),DAY(N$69))))</f>
        <v>0</v>
      </c>
      <c r="O365" s="106" t="str">
        <f>Setup!$C$9</f>
        <v>$</v>
      </c>
      <c r="P365" s="141">
        <f>ABS(SUMIFS(Expenses!$F$7:$F$8050,Expenses!$D$7:$D$8050,$B365,Expenses!$B$7:$B$8050,"&gt;="&amp;DATE(YEAR(O$69),MONTH(O$69),DAY(O$69)),Expenses!$B$7:$B$8050,"&lt;="&amp;DATE(YEAR(P$69),MONTH(P$69),DAY(P$69))))</f>
        <v>0</v>
      </c>
      <c r="Q365" s="106" t="str">
        <f>Setup!$C$9</f>
        <v>$</v>
      </c>
      <c r="R365" s="141">
        <f>ABS(SUMIFS(Expenses!$F$7:$F$8050,Expenses!$D$7:$D$8050,$B365,Expenses!$B$7:$B$8050,"&gt;="&amp;DATE(YEAR(Q$69),MONTH(Q$69),DAY(Q$69)),Expenses!$B$7:$B$8050,"&lt;="&amp;DATE(YEAR(R$69),MONTH(R$69),DAY(R$69))))</f>
        <v>0</v>
      </c>
      <c r="S365" s="106" t="str">
        <f>Setup!$C$9</f>
        <v>$</v>
      </c>
      <c r="T365" s="141">
        <f>ABS(SUMIFS(Expenses!$F$7:$F$8050,Expenses!$D$7:$D$8050,$B365,Expenses!$B$7:$B$8050,"&gt;="&amp;DATE(YEAR(S$69),MONTH(S$69),DAY(S$69)),Expenses!$B$7:$B$8050,"&lt;="&amp;DATE(YEAR(T$69),MONTH(T$69),DAY(T$69))))</f>
        <v>0</v>
      </c>
      <c r="U365" s="106" t="str">
        <f>Setup!$C$9</f>
        <v>$</v>
      </c>
      <c r="V365" s="141">
        <f>ABS(SUMIFS(Expenses!$F$7:$F$8050,Expenses!$D$7:$D$8050,$B365,Expenses!$B$7:$B$8050,"&gt;="&amp;DATE(YEAR(U$69),MONTH(U$69),DAY(U$69)),Expenses!$B$7:$B$8050,"&lt;="&amp;DATE(YEAR(V$69),MONTH(V$69),DAY(V$69))))</f>
        <v>0</v>
      </c>
      <c r="W365" s="106" t="str">
        <f>Setup!$C$9</f>
        <v>$</v>
      </c>
      <c r="X365" s="141">
        <f>ABS(SUMIFS(Expenses!$F$7:$F$8050,Expenses!$D$7:$D$8050,$B365,Expenses!$B$7:$B$8050,"&gt;="&amp;DATE(YEAR(W$69),MONTH(W$69),DAY(W$69)),Expenses!$B$7:$B$8050,"&lt;="&amp;DATE(YEAR(X$69),MONTH(X$69),DAY(X$69))))</f>
        <v>0</v>
      </c>
      <c r="Y365" s="106" t="str">
        <f>Setup!$C$9</f>
        <v>$</v>
      </c>
      <c r="Z365" s="141">
        <f>ABS(SUMIFS(Expenses!$F$7:$F$8050,Expenses!$D$7:$D$8050,$B365,Expenses!$B$7:$B$8050,"&gt;="&amp;DATE(YEAR(Y$69),MONTH(Y$69),DAY(Y$69)),Expenses!$B$7:$B$8050,"&lt;="&amp;DATE(YEAR(Z$69),MONTH(Z$69),DAY(Z$69))))</f>
        <v>0</v>
      </c>
      <c r="AA365" s="106" t="str">
        <f>Setup!$C$9</f>
        <v>$</v>
      </c>
      <c r="AB365" s="141">
        <f>ABS(SUMIFS(Expenses!$F$7:$F$8050,Expenses!$D$7:$D$8050,$B365,Expenses!$B$7:$B$8050,"&gt;="&amp;DATE(YEAR(AA$69),MONTH(AA$69),DAY(AA$69)),Expenses!$B$7:$B$8050,"&lt;="&amp;DATE(YEAR(AB$69),MONTH(AB$69),DAY(AB$69))))</f>
        <v>0</v>
      </c>
      <c r="AC365" s="106" t="str">
        <f>Setup!$C$9</f>
        <v>$</v>
      </c>
      <c r="AD365" s="142">
        <f>ABS(SUMIFS(Expenses!$F$7:$F$8050,Expenses!$D$7:$D$8050,$B365,Expenses!$B$7:$B$8050,"&gt;="&amp;DATE(YEAR(AC$69),MONTH(AC$69),DAY(AC$69)),Expenses!$B$7:$B$8050,"&lt;="&amp;DATE(YEAR(AD$69),MONTH(AD$69),DAY(AD$69))))</f>
        <v>0</v>
      </c>
      <c r="AE365" s="61"/>
      <c r="AF365" s="61"/>
      <c r="AG365" s="61"/>
      <c r="AH365" s="61"/>
      <c r="AI365" s="61"/>
      <c r="AJ365" s="61"/>
      <c r="AK365" s="61"/>
      <c r="AL365" s="61"/>
      <c r="AM365" s="61"/>
      <c r="AN365" s="61"/>
      <c r="AO365" s="61"/>
      <c r="AP365" s="61"/>
      <c r="AQ365" s="61"/>
      <c r="AR365" s="61"/>
      <c r="AS365" s="61"/>
      <c r="AT365" s="61"/>
      <c r="AU365" s="61"/>
      <c r="AV365" s="61"/>
      <c r="AW365" s="61"/>
      <c r="AX365" s="61"/>
      <c r="AY365" s="61"/>
      <c r="AZ365" s="61"/>
      <c r="BA365" s="61"/>
      <c r="BB365" s="61"/>
      <c r="BC365" s="61"/>
      <c r="BD365" s="61"/>
      <c r="BE365" s="61"/>
      <c r="BF365" s="61"/>
      <c r="BG365" s="61"/>
      <c r="BH365" s="61"/>
      <c r="BI365" s="61"/>
      <c r="BJ365" s="61"/>
      <c r="BK365" s="61"/>
      <c r="BL365" s="61"/>
      <c r="BM365" s="61"/>
      <c r="BN365" s="61"/>
      <c r="BO365" s="61"/>
      <c r="BP365" s="61"/>
      <c r="BQ365" s="61"/>
      <c r="BR365" s="61"/>
      <c r="BS365" s="48"/>
    </row>
    <row r="366" spans="1:71" ht="21" customHeight="1">
      <c r="A366" s="1"/>
      <c r="B366" s="338" t="str">
        <f>Properties!$C23</f>
        <v>Property 15</v>
      </c>
      <c r="C366" s="106" t="str">
        <f>Setup!$C$9</f>
        <v>$</v>
      </c>
      <c r="D366" s="141">
        <f t="shared" si="99"/>
        <v>0</v>
      </c>
      <c r="E366" s="106" t="str">
        <f>Setup!$C$9</f>
        <v>$</v>
      </c>
      <c r="F366" s="141">
        <f t="shared" si="100"/>
        <v>0</v>
      </c>
      <c r="G366" s="106" t="str">
        <f>Setup!$C$9</f>
        <v>$</v>
      </c>
      <c r="H366" s="141">
        <f>ABS(SUMIFS(Expenses!$F$7:$F$8050,Expenses!$D$7:$D$8050,$B366,Expenses!$B$7:$B$8050,"&gt;="&amp;DATE(YEAR(G$69),MONTH(G$69),DAY(G$69)),Expenses!$B$7:$B$8050,"&lt;="&amp;DATE(YEAR(H$69),MONTH(H$69),DAY(H$69))))</f>
        <v>0</v>
      </c>
      <c r="I366" s="106" t="str">
        <f>Setup!$C$9</f>
        <v>$</v>
      </c>
      <c r="J366" s="141">
        <f>ABS(SUMIFS(Expenses!$F$7:$F$8050,Expenses!$D$7:$D$8050,$B366,Expenses!$B$7:$B$8050,"&gt;="&amp;DATE(YEAR(I$69),MONTH(I$69),DAY(I$69)),Expenses!$B$7:$B$8050,"&lt;="&amp;DATE(YEAR(J$69),MONTH(J$69),DAY(J$69))))</f>
        <v>0</v>
      </c>
      <c r="K366" s="106" t="str">
        <f>Setup!$C$9</f>
        <v>$</v>
      </c>
      <c r="L366" s="141">
        <f>ABS(SUMIFS(Expenses!$F$7:$F$8050,Expenses!$D$7:$D$8050,$B366,Expenses!$B$7:$B$8050,"&gt;="&amp;DATE(YEAR(K$69),MONTH(K$69),DAY(K$69)),Expenses!$B$7:$B$8050,"&lt;="&amp;DATE(YEAR(L$69),MONTH(L$69),DAY(L$69))))</f>
        <v>0</v>
      </c>
      <c r="M366" s="106" t="str">
        <f>Setup!$C$9</f>
        <v>$</v>
      </c>
      <c r="N366" s="141">
        <f>ABS(SUMIFS(Expenses!$F$7:$F$8050,Expenses!$D$7:$D$8050,$B366,Expenses!$B$7:$B$8050,"&gt;="&amp;DATE(YEAR(M$69),MONTH(M$69),DAY(M$69)),Expenses!$B$7:$B$8050,"&lt;="&amp;DATE(YEAR(N$69),MONTH(N$69),DAY(N$69))))</f>
        <v>0</v>
      </c>
      <c r="O366" s="106" t="str">
        <f>Setup!$C$9</f>
        <v>$</v>
      </c>
      <c r="P366" s="141">
        <f>ABS(SUMIFS(Expenses!$F$7:$F$8050,Expenses!$D$7:$D$8050,$B366,Expenses!$B$7:$B$8050,"&gt;="&amp;DATE(YEAR(O$69),MONTH(O$69),DAY(O$69)),Expenses!$B$7:$B$8050,"&lt;="&amp;DATE(YEAR(P$69),MONTH(P$69),DAY(P$69))))</f>
        <v>0</v>
      </c>
      <c r="Q366" s="106" t="str">
        <f>Setup!$C$9</f>
        <v>$</v>
      </c>
      <c r="R366" s="141">
        <f>ABS(SUMIFS(Expenses!$F$7:$F$8050,Expenses!$D$7:$D$8050,$B366,Expenses!$B$7:$B$8050,"&gt;="&amp;DATE(YEAR(Q$69),MONTH(Q$69),DAY(Q$69)),Expenses!$B$7:$B$8050,"&lt;="&amp;DATE(YEAR(R$69),MONTH(R$69),DAY(R$69))))</f>
        <v>0</v>
      </c>
      <c r="S366" s="106" t="str">
        <f>Setup!$C$9</f>
        <v>$</v>
      </c>
      <c r="T366" s="141">
        <f>ABS(SUMIFS(Expenses!$F$7:$F$8050,Expenses!$D$7:$D$8050,$B366,Expenses!$B$7:$B$8050,"&gt;="&amp;DATE(YEAR(S$69),MONTH(S$69),DAY(S$69)),Expenses!$B$7:$B$8050,"&lt;="&amp;DATE(YEAR(T$69),MONTH(T$69),DAY(T$69))))</f>
        <v>0</v>
      </c>
      <c r="U366" s="106" t="str">
        <f>Setup!$C$9</f>
        <v>$</v>
      </c>
      <c r="V366" s="141">
        <f>ABS(SUMIFS(Expenses!$F$7:$F$8050,Expenses!$D$7:$D$8050,$B366,Expenses!$B$7:$B$8050,"&gt;="&amp;DATE(YEAR(U$69),MONTH(U$69),DAY(U$69)),Expenses!$B$7:$B$8050,"&lt;="&amp;DATE(YEAR(V$69),MONTH(V$69),DAY(V$69))))</f>
        <v>0</v>
      </c>
      <c r="W366" s="106" t="str">
        <f>Setup!$C$9</f>
        <v>$</v>
      </c>
      <c r="X366" s="141">
        <f>ABS(SUMIFS(Expenses!$F$7:$F$8050,Expenses!$D$7:$D$8050,$B366,Expenses!$B$7:$B$8050,"&gt;="&amp;DATE(YEAR(W$69),MONTH(W$69),DAY(W$69)),Expenses!$B$7:$B$8050,"&lt;="&amp;DATE(YEAR(X$69),MONTH(X$69),DAY(X$69))))</f>
        <v>0</v>
      </c>
      <c r="Y366" s="106" t="str">
        <f>Setup!$C$9</f>
        <v>$</v>
      </c>
      <c r="Z366" s="141">
        <f>ABS(SUMIFS(Expenses!$F$7:$F$8050,Expenses!$D$7:$D$8050,$B366,Expenses!$B$7:$B$8050,"&gt;="&amp;DATE(YEAR(Y$69),MONTH(Y$69),DAY(Y$69)),Expenses!$B$7:$B$8050,"&lt;="&amp;DATE(YEAR(Z$69),MONTH(Z$69),DAY(Z$69))))</f>
        <v>0</v>
      </c>
      <c r="AA366" s="106" t="str">
        <f>Setup!$C$9</f>
        <v>$</v>
      </c>
      <c r="AB366" s="141">
        <f>ABS(SUMIFS(Expenses!$F$7:$F$8050,Expenses!$D$7:$D$8050,$B366,Expenses!$B$7:$B$8050,"&gt;="&amp;DATE(YEAR(AA$69),MONTH(AA$69),DAY(AA$69)),Expenses!$B$7:$B$8050,"&lt;="&amp;DATE(YEAR(AB$69),MONTH(AB$69),DAY(AB$69))))</f>
        <v>0</v>
      </c>
      <c r="AC366" s="106" t="str">
        <f>Setup!$C$9</f>
        <v>$</v>
      </c>
      <c r="AD366" s="142">
        <f>ABS(SUMIFS(Expenses!$F$7:$F$8050,Expenses!$D$7:$D$8050,$B366,Expenses!$B$7:$B$8050,"&gt;="&amp;DATE(YEAR(AC$69),MONTH(AC$69),DAY(AC$69)),Expenses!$B$7:$B$8050,"&lt;="&amp;DATE(YEAR(AD$69),MONTH(AD$69),DAY(AD$69))))</f>
        <v>0</v>
      </c>
      <c r="AE366" s="61"/>
      <c r="AF366" s="61"/>
      <c r="AG366" s="61"/>
      <c r="AH366" s="61"/>
      <c r="AI366" s="61"/>
      <c r="AJ366" s="61"/>
      <c r="AK366" s="61"/>
      <c r="AL366" s="61"/>
      <c r="AM366" s="61"/>
      <c r="AN366" s="61"/>
      <c r="AO366" s="61"/>
      <c r="AP366" s="61"/>
      <c r="AQ366" s="61"/>
      <c r="AR366" s="61"/>
      <c r="AS366" s="61"/>
      <c r="AT366" s="61"/>
      <c r="AU366" s="61"/>
      <c r="AV366" s="61"/>
      <c r="AW366" s="61"/>
      <c r="AX366" s="61"/>
      <c r="AY366" s="61"/>
      <c r="AZ366" s="61"/>
      <c r="BA366" s="61"/>
      <c r="BB366" s="61"/>
      <c r="BC366" s="61"/>
      <c r="BD366" s="61"/>
      <c r="BE366" s="61"/>
      <c r="BF366" s="61"/>
      <c r="BG366" s="61"/>
      <c r="BH366" s="61"/>
      <c r="BI366" s="61"/>
      <c r="BJ366" s="61"/>
      <c r="BK366" s="61"/>
      <c r="BL366" s="61"/>
      <c r="BM366" s="61"/>
      <c r="BN366" s="61"/>
      <c r="BO366" s="61"/>
      <c r="BP366" s="61"/>
      <c r="BQ366" s="61"/>
      <c r="BR366" s="61"/>
      <c r="BS366" s="48"/>
    </row>
    <row r="367" spans="1:71" ht="21" customHeight="1">
      <c r="A367" s="1"/>
      <c r="B367" s="338" t="str">
        <f>Properties!$C24</f>
        <v>Property 16</v>
      </c>
      <c r="C367" s="106" t="str">
        <f>Setup!$C$9</f>
        <v>$</v>
      </c>
      <c r="D367" s="141">
        <f t="shared" si="99"/>
        <v>0</v>
      </c>
      <c r="E367" s="106" t="str">
        <f>Setup!$C$9</f>
        <v>$</v>
      </c>
      <c r="F367" s="141">
        <f t="shared" si="100"/>
        <v>0</v>
      </c>
      <c r="G367" s="106" t="str">
        <f>Setup!$C$9</f>
        <v>$</v>
      </c>
      <c r="H367" s="141">
        <f>ABS(SUMIFS(Expenses!$F$7:$F$8050,Expenses!$D$7:$D$8050,$B367,Expenses!$B$7:$B$8050,"&gt;="&amp;DATE(YEAR(G$69),MONTH(G$69),DAY(G$69)),Expenses!$B$7:$B$8050,"&lt;="&amp;DATE(YEAR(H$69),MONTH(H$69),DAY(H$69))))</f>
        <v>0</v>
      </c>
      <c r="I367" s="106" t="str">
        <f>Setup!$C$9</f>
        <v>$</v>
      </c>
      <c r="J367" s="141">
        <f>ABS(SUMIFS(Expenses!$F$7:$F$8050,Expenses!$D$7:$D$8050,$B367,Expenses!$B$7:$B$8050,"&gt;="&amp;DATE(YEAR(I$69),MONTH(I$69),DAY(I$69)),Expenses!$B$7:$B$8050,"&lt;="&amp;DATE(YEAR(J$69),MONTH(J$69),DAY(J$69))))</f>
        <v>0</v>
      </c>
      <c r="K367" s="106" t="str">
        <f>Setup!$C$9</f>
        <v>$</v>
      </c>
      <c r="L367" s="141">
        <f>ABS(SUMIFS(Expenses!$F$7:$F$8050,Expenses!$D$7:$D$8050,$B367,Expenses!$B$7:$B$8050,"&gt;="&amp;DATE(YEAR(K$69),MONTH(K$69),DAY(K$69)),Expenses!$B$7:$B$8050,"&lt;="&amp;DATE(YEAR(L$69),MONTH(L$69),DAY(L$69))))</f>
        <v>0</v>
      </c>
      <c r="M367" s="106" t="str">
        <f>Setup!$C$9</f>
        <v>$</v>
      </c>
      <c r="N367" s="141">
        <f>ABS(SUMIFS(Expenses!$F$7:$F$8050,Expenses!$D$7:$D$8050,$B367,Expenses!$B$7:$B$8050,"&gt;="&amp;DATE(YEAR(M$69),MONTH(M$69),DAY(M$69)),Expenses!$B$7:$B$8050,"&lt;="&amp;DATE(YEAR(N$69),MONTH(N$69),DAY(N$69))))</f>
        <v>0</v>
      </c>
      <c r="O367" s="106" t="str">
        <f>Setup!$C$9</f>
        <v>$</v>
      </c>
      <c r="P367" s="141">
        <f>ABS(SUMIFS(Expenses!$F$7:$F$8050,Expenses!$D$7:$D$8050,$B367,Expenses!$B$7:$B$8050,"&gt;="&amp;DATE(YEAR(O$69),MONTH(O$69),DAY(O$69)),Expenses!$B$7:$B$8050,"&lt;="&amp;DATE(YEAR(P$69),MONTH(P$69),DAY(P$69))))</f>
        <v>0</v>
      </c>
      <c r="Q367" s="106" t="str">
        <f>Setup!$C$9</f>
        <v>$</v>
      </c>
      <c r="R367" s="141">
        <f>ABS(SUMIFS(Expenses!$F$7:$F$8050,Expenses!$D$7:$D$8050,$B367,Expenses!$B$7:$B$8050,"&gt;="&amp;DATE(YEAR(Q$69),MONTH(Q$69),DAY(Q$69)),Expenses!$B$7:$B$8050,"&lt;="&amp;DATE(YEAR(R$69),MONTH(R$69),DAY(R$69))))</f>
        <v>0</v>
      </c>
      <c r="S367" s="106" t="str">
        <f>Setup!$C$9</f>
        <v>$</v>
      </c>
      <c r="T367" s="141">
        <f>ABS(SUMIFS(Expenses!$F$7:$F$8050,Expenses!$D$7:$D$8050,$B367,Expenses!$B$7:$B$8050,"&gt;="&amp;DATE(YEAR(S$69),MONTH(S$69),DAY(S$69)),Expenses!$B$7:$B$8050,"&lt;="&amp;DATE(YEAR(T$69),MONTH(T$69),DAY(T$69))))</f>
        <v>0</v>
      </c>
      <c r="U367" s="106" t="str">
        <f>Setup!$C$9</f>
        <v>$</v>
      </c>
      <c r="V367" s="141">
        <f>ABS(SUMIFS(Expenses!$F$7:$F$8050,Expenses!$D$7:$D$8050,$B367,Expenses!$B$7:$B$8050,"&gt;="&amp;DATE(YEAR(U$69),MONTH(U$69),DAY(U$69)),Expenses!$B$7:$B$8050,"&lt;="&amp;DATE(YEAR(V$69),MONTH(V$69),DAY(V$69))))</f>
        <v>0</v>
      </c>
      <c r="W367" s="106" t="str">
        <f>Setup!$C$9</f>
        <v>$</v>
      </c>
      <c r="X367" s="141">
        <f>ABS(SUMIFS(Expenses!$F$7:$F$8050,Expenses!$D$7:$D$8050,$B367,Expenses!$B$7:$B$8050,"&gt;="&amp;DATE(YEAR(W$69),MONTH(W$69),DAY(W$69)),Expenses!$B$7:$B$8050,"&lt;="&amp;DATE(YEAR(X$69),MONTH(X$69),DAY(X$69))))</f>
        <v>0</v>
      </c>
      <c r="Y367" s="106" t="str">
        <f>Setup!$C$9</f>
        <v>$</v>
      </c>
      <c r="Z367" s="141">
        <f>ABS(SUMIFS(Expenses!$F$7:$F$8050,Expenses!$D$7:$D$8050,$B367,Expenses!$B$7:$B$8050,"&gt;="&amp;DATE(YEAR(Y$69),MONTH(Y$69),DAY(Y$69)),Expenses!$B$7:$B$8050,"&lt;="&amp;DATE(YEAR(Z$69),MONTH(Z$69),DAY(Z$69))))</f>
        <v>0</v>
      </c>
      <c r="AA367" s="106" t="str">
        <f>Setup!$C$9</f>
        <v>$</v>
      </c>
      <c r="AB367" s="141">
        <f>ABS(SUMIFS(Expenses!$F$7:$F$8050,Expenses!$D$7:$D$8050,$B367,Expenses!$B$7:$B$8050,"&gt;="&amp;DATE(YEAR(AA$69),MONTH(AA$69),DAY(AA$69)),Expenses!$B$7:$B$8050,"&lt;="&amp;DATE(YEAR(AB$69),MONTH(AB$69),DAY(AB$69))))</f>
        <v>0</v>
      </c>
      <c r="AC367" s="106" t="str">
        <f>Setup!$C$9</f>
        <v>$</v>
      </c>
      <c r="AD367" s="142">
        <f>ABS(SUMIFS(Expenses!$F$7:$F$8050,Expenses!$D$7:$D$8050,$B367,Expenses!$B$7:$B$8050,"&gt;="&amp;DATE(YEAR(AC$69),MONTH(AC$69),DAY(AC$69)),Expenses!$B$7:$B$8050,"&lt;="&amp;DATE(YEAR(AD$69),MONTH(AD$69),DAY(AD$69))))</f>
        <v>0</v>
      </c>
      <c r="AE367" s="61"/>
      <c r="AF367" s="61"/>
      <c r="AG367" s="61"/>
      <c r="AH367" s="61"/>
      <c r="AI367" s="61"/>
      <c r="AJ367" s="61"/>
      <c r="AK367" s="61"/>
      <c r="AL367" s="61"/>
      <c r="AM367" s="61"/>
      <c r="AN367" s="61"/>
      <c r="AO367" s="61"/>
      <c r="AP367" s="61"/>
      <c r="AQ367" s="61"/>
      <c r="AR367" s="61"/>
      <c r="AS367" s="61"/>
      <c r="AT367" s="61"/>
      <c r="AU367" s="61"/>
      <c r="AV367" s="61"/>
      <c r="AW367" s="61"/>
      <c r="AX367" s="61"/>
      <c r="AY367" s="61"/>
      <c r="AZ367" s="61"/>
      <c r="BA367" s="61"/>
      <c r="BB367" s="61"/>
      <c r="BC367" s="61"/>
      <c r="BD367" s="61"/>
      <c r="BE367" s="61"/>
      <c r="BF367" s="61"/>
      <c r="BG367" s="61"/>
      <c r="BH367" s="61"/>
      <c r="BI367" s="61"/>
      <c r="BJ367" s="61"/>
      <c r="BK367" s="61"/>
      <c r="BL367" s="61"/>
      <c r="BM367" s="61"/>
      <c r="BN367" s="61"/>
      <c r="BO367" s="61"/>
      <c r="BP367" s="61"/>
      <c r="BQ367" s="61"/>
      <c r="BR367" s="61"/>
      <c r="BS367" s="48"/>
    </row>
    <row r="368" spans="1:71" ht="21" customHeight="1">
      <c r="A368" s="1"/>
      <c r="B368" s="338" t="str">
        <f>Properties!$C25</f>
        <v>Property 17</v>
      </c>
      <c r="C368" s="106" t="str">
        <f>Setup!$C$9</f>
        <v>$</v>
      </c>
      <c r="D368" s="141">
        <f t="shared" si="99"/>
        <v>0</v>
      </c>
      <c r="E368" s="106" t="str">
        <f>Setup!$C$9</f>
        <v>$</v>
      </c>
      <c r="F368" s="141">
        <f t="shared" si="100"/>
        <v>0</v>
      </c>
      <c r="G368" s="106" t="str">
        <f>Setup!$C$9</f>
        <v>$</v>
      </c>
      <c r="H368" s="141">
        <f>ABS(SUMIFS(Expenses!$F$7:$F$8050,Expenses!$D$7:$D$8050,$B368,Expenses!$B$7:$B$8050,"&gt;="&amp;DATE(YEAR(G$69),MONTH(G$69),DAY(G$69)),Expenses!$B$7:$B$8050,"&lt;="&amp;DATE(YEAR(H$69),MONTH(H$69),DAY(H$69))))</f>
        <v>0</v>
      </c>
      <c r="I368" s="106" t="str">
        <f>Setup!$C$9</f>
        <v>$</v>
      </c>
      <c r="J368" s="141">
        <f>ABS(SUMIFS(Expenses!$F$7:$F$8050,Expenses!$D$7:$D$8050,$B368,Expenses!$B$7:$B$8050,"&gt;="&amp;DATE(YEAR(I$69),MONTH(I$69),DAY(I$69)),Expenses!$B$7:$B$8050,"&lt;="&amp;DATE(YEAR(J$69),MONTH(J$69),DAY(J$69))))</f>
        <v>0</v>
      </c>
      <c r="K368" s="106" t="str">
        <f>Setup!$C$9</f>
        <v>$</v>
      </c>
      <c r="L368" s="141">
        <f>ABS(SUMIFS(Expenses!$F$7:$F$8050,Expenses!$D$7:$D$8050,$B368,Expenses!$B$7:$B$8050,"&gt;="&amp;DATE(YEAR(K$69),MONTH(K$69),DAY(K$69)),Expenses!$B$7:$B$8050,"&lt;="&amp;DATE(YEAR(L$69),MONTH(L$69),DAY(L$69))))</f>
        <v>0</v>
      </c>
      <c r="M368" s="106" t="str">
        <f>Setup!$C$9</f>
        <v>$</v>
      </c>
      <c r="N368" s="141">
        <f>ABS(SUMIFS(Expenses!$F$7:$F$8050,Expenses!$D$7:$D$8050,$B368,Expenses!$B$7:$B$8050,"&gt;="&amp;DATE(YEAR(M$69),MONTH(M$69),DAY(M$69)),Expenses!$B$7:$B$8050,"&lt;="&amp;DATE(YEAR(N$69),MONTH(N$69),DAY(N$69))))</f>
        <v>0</v>
      </c>
      <c r="O368" s="106" t="str">
        <f>Setup!$C$9</f>
        <v>$</v>
      </c>
      <c r="P368" s="141">
        <f>ABS(SUMIFS(Expenses!$F$7:$F$8050,Expenses!$D$7:$D$8050,$B368,Expenses!$B$7:$B$8050,"&gt;="&amp;DATE(YEAR(O$69),MONTH(O$69),DAY(O$69)),Expenses!$B$7:$B$8050,"&lt;="&amp;DATE(YEAR(P$69),MONTH(P$69),DAY(P$69))))</f>
        <v>0</v>
      </c>
      <c r="Q368" s="106" t="str">
        <f>Setup!$C$9</f>
        <v>$</v>
      </c>
      <c r="R368" s="141">
        <f>ABS(SUMIFS(Expenses!$F$7:$F$8050,Expenses!$D$7:$D$8050,$B368,Expenses!$B$7:$B$8050,"&gt;="&amp;DATE(YEAR(Q$69),MONTH(Q$69),DAY(Q$69)),Expenses!$B$7:$B$8050,"&lt;="&amp;DATE(YEAR(R$69),MONTH(R$69),DAY(R$69))))</f>
        <v>0</v>
      </c>
      <c r="S368" s="106" t="str">
        <f>Setup!$C$9</f>
        <v>$</v>
      </c>
      <c r="T368" s="141">
        <f>ABS(SUMIFS(Expenses!$F$7:$F$8050,Expenses!$D$7:$D$8050,$B368,Expenses!$B$7:$B$8050,"&gt;="&amp;DATE(YEAR(S$69),MONTH(S$69),DAY(S$69)),Expenses!$B$7:$B$8050,"&lt;="&amp;DATE(YEAR(T$69),MONTH(T$69),DAY(T$69))))</f>
        <v>0</v>
      </c>
      <c r="U368" s="106" t="str">
        <f>Setup!$C$9</f>
        <v>$</v>
      </c>
      <c r="V368" s="141">
        <f>ABS(SUMIFS(Expenses!$F$7:$F$8050,Expenses!$D$7:$D$8050,$B368,Expenses!$B$7:$B$8050,"&gt;="&amp;DATE(YEAR(U$69),MONTH(U$69),DAY(U$69)),Expenses!$B$7:$B$8050,"&lt;="&amp;DATE(YEAR(V$69),MONTH(V$69),DAY(V$69))))</f>
        <v>0</v>
      </c>
      <c r="W368" s="106" t="str">
        <f>Setup!$C$9</f>
        <v>$</v>
      </c>
      <c r="X368" s="141">
        <f>ABS(SUMIFS(Expenses!$F$7:$F$8050,Expenses!$D$7:$D$8050,$B368,Expenses!$B$7:$B$8050,"&gt;="&amp;DATE(YEAR(W$69),MONTH(W$69),DAY(W$69)),Expenses!$B$7:$B$8050,"&lt;="&amp;DATE(YEAR(X$69),MONTH(X$69),DAY(X$69))))</f>
        <v>0</v>
      </c>
      <c r="Y368" s="106" t="str">
        <f>Setup!$C$9</f>
        <v>$</v>
      </c>
      <c r="Z368" s="141">
        <f>ABS(SUMIFS(Expenses!$F$7:$F$8050,Expenses!$D$7:$D$8050,$B368,Expenses!$B$7:$B$8050,"&gt;="&amp;DATE(YEAR(Y$69),MONTH(Y$69),DAY(Y$69)),Expenses!$B$7:$B$8050,"&lt;="&amp;DATE(YEAR(Z$69),MONTH(Z$69),DAY(Z$69))))</f>
        <v>0</v>
      </c>
      <c r="AA368" s="106" t="str">
        <f>Setup!$C$9</f>
        <v>$</v>
      </c>
      <c r="AB368" s="141">
        <f>ABS(SUMIFS(Expenses!$F$7:$F$8050,Expenses!$D$7:$D$8050,$B368,Expenses!$B$7:$B$8050,"&gt;="&amp;DATE(YEAR(AA$69),MONTH(AA$69),DAY(AA$69)),Expenses!$B$7:$B$8050,"&lt;="&amp;DATE(YEAR(AB$69),MONTH(AB$69),DAY(AB$69))))</f>
        <v>0</v>
      </c>
      <c r="AC368" s="106" t="str">
        <f>Setup!$C$9</f>
        <v>$</v>
      </c>
      <c r="AD368" s="142">
        <f>ABS(SUMIFS(Expenses!$F$7:$F$8050,Expenses!$D$7:$D$8050,$B368,Expenses!$B$7:$B$8050,"&gt;="&amp;DATE(YEAR(AC$69),MONTH(AC$69),DAY(AC$69)),Expenses!$B$7:$B$8050,"&lt;="&amp;DATE(YEAR(AD$69),MONTH(AD$69),DAY(AD$69))))</f>
        <v>0</v>
      </c>
      <c r="AE368" s="61"/>
      <c r="AF368" s="61"/>
      <c r="AG368" s="61"/>
      <c r="AH368" s="61"/>
      <c r="AI368" s="61"/>
      <c r="AJ368" s="61"/>
      <c r="AK368" s="61"/>
      <c r="AL368" s="61"/>
      <c r="AM368" s="61"/>
      <c r="AN368" s="61"/>
      <c r="AO368" s="61"/>
      <c r="AP368" s="61"/>
      <c r="AQ368" s="61"/>
      <c r="AR368" s="61"/>
      <c r="AS368" s="61"/>
      <c r="AT368" s="61"/>
      <c r="AU368" s="61"/>
      <c r="AV368" s="61"/>
      <c r="AW368" s="61"/>
      <c r="AX368" s="61"/>
      <c r="AY368" s="61"/>
      <c r="AZ368" s="61"/>
      <c r="BA368" s="61"/>
      <c r="BB368" s="61"/>
      <c r="BC368" s="61"/>
      <c r="BD368" s="61"/>
      <c r="BE368" s="61"/>
      <c r="BF368" s="61"/>
      <c r="BG368" s="61"/>
      <c r="BH368" s="61"/>
      <c r="BI368" s="61"/>
      <c r="BJ368" s="61"/>
      <c r="BK368" s="61"/>
      <c r="BL368" s="61"/>
      <c r="BM368" s="61"/>
      <c r="BN368" s="61"/>
      <c r="BO368" s="61"/>
      <c r="BP368" s="61"/>
      <c r="BQ368" s="61"/>
      <c r="BR368" s="61"/>
      <c r="BS368" s="48"/>
    </row>
    <row r="369" spans="1:71" ht="21" customHeight="1">
      <c r="A369" s="1"/>
      <c r="B369" s="338" t="str">
        <f>Properties!$C26</f>
        <v>Property 18</v>
      </c>
      <c r="C369" s="106" t="str">
        <f>Setup!$C$9</f>
        <v>$</v>
      </c>
      <c r="D369" s="141">
        <f t="shared" si="99"/>
        <v>0</v>
      </c>
      <c r="E369" s="106" t="str">
        <f>Setup!$C$9</f>
        <v>$</v>
      </c>
      <c r="F369" s="141">
        <f t="shared" si="100"/>
        <v>0</v>
      </c>
      <c r="G369" s="106" t="str">
        <f>Setup!$C$9</f>
        <v>$</v>
      </c>
      <c r="H369" s="141">
        <f>ABS(SUMIFS(Expenses!$F$7:$F$8050,Expenses!$D$7:$D$8050,$B369,Expenses!$B$7:$B$8050,"&gt;="&amp;DATE(YEAR(G$69),MONTH(G$69),DAY(G$69)),Expenses!$B$7:$B$8050,"&lt;="&amp;DATE(YEAR(H$69),MONTH(H$69),DAY(H$69))))</f>
        <v>0</v>
      </c>
      <c r="I369" s="106" t="str">
        <f>Setup!$C$9</f>
        <v>$</v>
      </c>
      <c r="J369" s="141">
        <f>ABS(SUMIFS(Expenses!$F$7:$F$8050,Expenses!$D$7:$D$8050,$B369,Expenses!$B$7:$B$8050,"&gt;="&amp;DATE(YEAR(I$69),MONTH(I$69),DAY(I$69)),Expenses!$B$7:$B$8050,"&lt;="&amp;DATE(YEAR(J$69),MONTH(J$69),DAY(J$69))))</f>
        <v>0</v>
      </c>
      <c r="K369" s="106" t="str">
        <f>Setup!$C$9</f>
        <v>$</v>
      </c>
      <c r="L369" s="141">
        <f>ABS(SUMIFS(Expenses!$F$7:$F$8050,Expenses!$D$7:$D$8050,$B369,Expenses!$B$7:$B$8050,"&gt;="&amp;DATE(YEAR(K$69),MONTH(K$69),DAY(K$69)),Expenses!$B$7:$B$8050,"&lt;="&amp;DATE(YEAR(L$69),MONTH(L$69),DAY(L$69))))</f>
        <v>0</v>
      </c>
      <c r="M369" s="106" t="str">
        <f>Setup!$C$9</f>
        <v>$</v>
      </c>
      <c r="N369" s="141">
        <f>ABS(SUMIFS(Expenses!$F$7:$F$8050,Expenses!$D$7:$D$8050,$B369,Expenses!$B$7:$B$8050,"&gt;="&amp;DATE(YEAR(M$69),MONTH(M$69),DAY(M$69)),Expenses!$B$7:$B$8050,"&lt;="&amp;DATE(YEAR(N$69),MONTH(N$69),DAY(N$69))))</f>
        <v>0</v>
      </c>
      <c r="O369" s="106" t="str">
        <f>Setup!$C$9</f>
        <v>$</v>
      </c>
      <c r="P369" s="141">
        <f>ABS(SUMIFS(Expenses!$F$7:$F$8050,Expenses!$D$7:$D$8050,$B369,Expenses!$B$7:$B$8050,"&gt;="&amp;DATE(YEAR(O$69),MONTH(O$69),DAY(O$69)),Expenses!$B$7:$B$8050,"&lt;="&amp;DATE(YEAR(P$69),MONTH(P$69),DAY(P$69))))</f>
        <v>0</v>
      </c>
      <c r="Q369" s="106" t="str">
        <f>Setup!$C$9</f>
        <v>$</v>
      </c>
      <c r="R369" s="141">
        <f>ABS(SUMIFS(Expenses!$F$7:$F$8050,Expenses!$D$7:$D$8050,$B369,Expenses!$B$7:$B$8050,"&gt;="&amp;DATE(YEAR(Q$69),MONTH(Q$69),DAY(Q$69)),Expenses!$B$7:$B$8050,"&lt;="&amp;DATE(YEAR(R$69),MONTH(R$69),DAY(R$69))))</f>
        <v>0</v>
      </c>
      <c r="S369" s="106" t="str">
        <f>Setup!$C$9</f>
        <v>$</v>
      </c>
      <c r="T369" s="141">
        <f>ABS(SUMIFS(Expenses!$F$7:$F$8050,Expenses!$D$7:$D$8050,$B369,Expenses!$B$7:$B$8050,"&gt;="&amp;DATE(YEAR(S$69),MONTH(S$69),DAY(S$69)),Expenses!$B$7:$B$8050,"&lt;="&amp;DATE(YEAR(T$69),MONTH(T$69),DAY(T$69))))</f>
        <v>0</v>
      </c>
      <c r="U369" s="106" t="str">
        <f>Setup!$C$9</f>
        <v>$</v>
      </c>
      <c r="V369" s="141">
        <f>ABS(SUMIFS(Expenses!$F$7:$F$8050,Expenses!$D$7:$D$8050,$B369,Expenses!$B$7:$B$8050,"&gt;="&amp;DATE(YEAR(U$69),MONTH(U$69),DAY(U$69)),Expenses!$B$7:$B$8050,"&lt;="&amp;DATE(YEAR(V$69),MONTH(V$69),DAY(V$69))))</f>
        <v>0</v>
      </c>
      <c r="W369" s="106" t="str">
        <f>Setup!$C$9</f>
        <v>$</v>
      </c>
      <c r="X369" s="141">
        <f>ABS(SUMIFS(Expenses!$F$7:$F$8050,Expenses!$D$7:$D$8050,$B369,Expenses!$B$7:$B$8050,"&gt;="&amp;DATE(YEAR(W$69),MONTH(W$69),DAY(W$69)),Expenses!$B$7:$B$8050,"&lt;="&amp;DATE(YEAR(X$69),MONTH(X$69),DAY(X$69))))</f>
        <v>0</v>
      </c>
      <c r="Y369" s="106" t="str">
        <f>Setup!$C$9</f>
        <v>$</v>
      </c>
      <c r="Z369" s="141">
        <f>ABS(SUMIFS(Expenses!$F$7:$F$8050,Expenses!$D$7:$D$8050,$B369,Expenses!$B$7:$B$8050,"&gt;="&amp;DATE(YEAR(Y$69),MONTH(Y$69),DAY(Y$69)),Expenses!$B$7:$B$8050,"&lt;="&amp;DATE(YEAR(Z$69),MONTH(Z$69),DAY(Z$69))))</f>
        <v>0</v>
      </c>
      <c r="AA369" s="106" t="str">
        <f>Setup!$C$9</f>
        <v>$</v>
      </c>
      <c r="AB369" s="141">
        <f>ABS(SUMIFS(Expenses!$F$7:$F$8050,Expenses!$D$7:$D$8050,$B369,Expenses!$B$7:$B$8050,"&gt;="&amp;DATE(YEAR(AA$69),MONTH(AA$69),DAY(AA$69)),Expenses!$B$7:$B$8050,"&lt;="&amp;DATE(YEAR(AB$69),MONTH(AB$69),DAY(AB$69))))</f>
        <v>0</v>
      </c>
      <c r="AC369" s="106" t="str">
        <f>Setup!$C$9</f>
        <v>$</v>
      </c>
      <c r="AD369" s="142">
        <f>ABS(SUMIFS(Expenses!$F$7:$F$8050,Expenses!$D$7:$D$8050,$B369,Expenses!$B$7:$B$8050,"&gt;="&amp;DATE(YEAR(AC$69),MONTH(AC$69),DAY(AC$69)),Expenses!$B$7:$B$8050,"&lt;="&amp;DATE(YEAR(AD$69),MONTH(AD$69),DAY(AD$69))))</f>
        <v>0</v>
      </c>
      <c r="AE369" s="61"/>
      <c r="AF369" s="61"/>
      <c r="AG369" s="61"/>
      <c r="AH369" s="61"/>
      <c r="AI369" s="61"/>
      <c r="AJ369" s="61"/>
      <c r="AK369" s="61"/>
      <c r="AL369" s="61"/>
      <c r="AM369" s="61"/>
      <c r="AN369" s="61"/>
      <c r="AO369" s="61"/>
      <c r="AP369" s="61"/>
      <c r="AQ369" s="61"/>
      <c r="AR369" s="61"/>
      <c r="AS369" s="61"/>
      <c r="AT369" s="61"/>
      <c r="AU369" s="61"/>
      <c r="AV369" s="61"/>
      <c r="AW369" s="61"/>
      <c r="AX369" s="61"/>
      <c r="AY369" s="61"/>
      <c r="AZ369" s="61"/>
      <c r="BA369" s="61"/>
      <c r="BB369" s="61"/>
      <c r="BC369" s="61"/>
      <c r="BD369" s="61"/>
      <c r="BE369" s="61"/>
      <c r="BF369" s="61"/>
      <c r="BG369" s="61"/>
      <c r="BH369" s="61"/>
      <c r="BI369" s="61"/>
      <c r="BJ369" s="61"/>
      <c r="BK369" s="61"/>
      <c r="BL369" s="61"/>
      <c r="BM369" s="61"/>
      <c r="BN369" s="61"/>
      <c r="BO369" s="61"/>
      <c r="BP369" s="61"/>
      <c r="BQ369" s="61"/>
      <c r="BR369" s="61"/>
      <c r="BS369" s="48"/>
    </row>
    <row r="370" spans="1:71" ht="21" customHeight="1">
      <c r="A370" s="1"/>
      <c r="B370" s="338" t="str">
        <f>Properties!$C27</f>
        <v>Property 19</v>
      </c>
      <c r="C370" s="106" t="str">
        <f>Setup!$C$9</f>
        <v>$</v>
      </c>
      <c r="D370" s="141">
        <f t="shared" si="99"/>
        <v>0</v>
      </c>
      <c r="E370" s="106" t="str">
        <f>Setup!$C$9</f>
        <v>$</v>
      </c>
      <c r="F370" s="141">
        <f t="shared" si="100"/>
        <v>0</v>
      </c>
      <c r="G370" s="106" t="str">
        <f>Setup!$C$9</f>
        <v>$</v>
      </c>
      <c r="H370" s="141">
        <f>ABS(SUMIFS(Expenses!$F$7:$F$8050,Expenses!$D$7:$D$8050,$B370,Expenses!$B$7:$B$8050,"&gt;="&amp;DATE(YEAR(G$69),MONTH(G$69),DAY(G$69)),Expenses!$B$7:$B$8050,"&lt;="&amp;DATE(YEAR(H$69),MONTH(H$69),DAY(H$69))))</f>
        <v>0</v>
      </c>
      <c r="I370" s="106" t="str">
        <f>Setup!$C$9</f>
        <v>$</v>
      </c>
      <c r="J370" s="141">
        <f>ABS(SUMIFS(Expenses!$F$7:$F$8050,Expenses!$D$7:$D$8050,$B370,Expenses!$B$7:$B$8050,"&gt;="&amp;DATE(YEAR(I$69),MONTH(I$69),DAY(I$69)),Expenses!$B$7:$B$8050,"&lt;="&amp;DATE(YEAR(J$69),MONTH(J$69),DAY(J$69))))</f>
        <v>0</v>
      </c>
      <c r="K370" s="106" t="str">
        <f>Setup!$C$9</f>
        <v>$</v>
      </c>
      <c r="L370" s="141">
        <f>ABS(SUMIFS(Expenses!$F$7:$F$8050,Expenses!$D$7:$D$8050,$B370,Expenses!$B$7:$B$8050,"&gt;="&amp;DATE(YEAR(K$69),MONTH(K$69),DAY(K$69)),Expenses!$B$7:$B$8050,"&lt;="&amp;DATE(YEAR(L$69),MONTH(L$69),DAY(L$69))))</f>
        <v>0</v>
      </c>
      <c r="M370" s="106" t="str">
        <f>Setup!$C$9</f>
        <v>$</v>
      </c>
      <c r="N370" s="141">
        <f>ABS(SUMIFS(Expenses!$F$7:$F$8050,Expenses!$D$7:$D$8050,$B370,Expenses!$B$7:$B$8050,"&gt;="&amp;DATE(YEAR(M$69),MONTH(M$69),DAY(M$69)),Expenses!$B$7:$B$8050,"&lt;="&amp;DATE(YEAR(N$69),MONTH(N$69),DAY(N$69))))</f>
        <v>0</v>
      </c>
      <c r="O370" s="106" t="str">
        <f>Setup!$C$9</f>
        <v>$</v>
      </c>
      <c r="P370" s="141">
        <f>ABS(SUMIFS(Expenses!$F$7:$F$8050,Expenses!$D$7:$D$8050,$B370,Expenses!$B$7:$B$8050,"&gt;="&amp;DATE(YEAR(O$69),MONTH(O$69),DAY(O$69)),Expenses!$B$7:$B$8050,"&lt;="&amp;DATE(YEAR(P$69),MONTH(P$69),DAY(P$69))))</f>
        <v>0</v>
      </c>
      <c r="Q370" s="106" t="str">
        <f>Setup!$C$9</f>
        <v>$</v>
      </c>
      <c r="R370" s="141">
        <f>ABS(SUMIFS(Expenses!$F$7:$F$8050,Expenses!$D$7:$D$8050,$B370,Expenses!$B$7:$B$8050,"&gt;="&amp;DATE(YEAR(Q$69),MONTH(Q$69),DAY(Q$69)),Expenses!$B$7:$B$8050,"&lt;="&amp;DATE(YEAR(R$69),MONTH(R$69),DAY(R$69))))</f>
        <v>0</v>
      </c>
      <c r="S370" s="106" t="str">
        <f>Setup!$C$9</f>
        <v>$</v>
      </c>
      <c r="T370" s="141">
        <f>ABS(SUMIFS(Expenses!$F$7:$F$8050,Expenses!$D$7:$D$8050,$B370,Expenses!$B$7:$B$8050,"&gt;="&amp;DATE(YEAR(S$69),MONTH(S$69),DAY(S$69)),Expenses!$B$7:$B$8050,"&lt;="&amp;DATE(YEAR(T$69),MONTH(T$69),DAY(T$69))))</f>
        <v>0</v>
      </c>
      <c r="U370" s="106" t="str">
        <f>Setup!$C$9</f>
        <v>$</v>
      </c>
      <c r="V370" s="141">
        <f>ABS(SUMIFS(Expenses!$F$7:$F$8050,Expenses!$D$7:$D$8050,$B370,Expenses!$B$7:$B$8050,"&gt;="&amp;DATE(YEAR(U$69),MONTH(U$69),DAY(U$69)),Expenses!$B$7:$B$8050,"&lt;="&amp;DATE(YEAR(V$69),MONTH(V$69),DAY(V$69))))</f>
        <v>0</v>
      </c>
      <c r="W370" s="106" t="str">
        <f>Setup!$C$9</f>
        <v>$</v>
      </c>
      <c r="X370" s="141">
        <f>ABS(SUMIFS(Expenses!$F$7:$F$8050,Expenses!$D$7:$D$8050,$B370,Expenses!$B$7:$B$8050,"&gt;="&amp;DATE(YEAR(W$69),MONTH(W$69),DAY(W$69)),Expenses!$B$7:$B$8050,"&lt;="&amp;DATE(YEAR(X$69),MONTH(X$69),DAY(X$69))))</f>
        <v>0</v>
      </c>
      <c r="Y370" s="106" t="str">
        <f>Setup!$C$9</f>
        <v>$</v>
      </c>
      <c r="Z370" s="141">
        <f>ABS(SUMIFS(Expenses!$F$7:$F$8050,Expenses!$D$7:$D$8050,$B370,Expenses!$B$7:$B$8050,"&gt;="&amp;DATE(YEAR(Y$69),MONTH(Y$69),DAY(Y$69)),Expenses!$B$7:$B$8050,"&lt;="&amp;DATE(YEAR(Z$69),MONTH(Z$69),DAY(Z$69))))</f>
        <v>0</v>
      </c>
      <c r="AA370" s="106" t="str">
        <f>Setup!$C$9</f>
        <v>$</v>
      </c>
      <c r="AB370" s="141">
        <f>ABS(SUMIFS(Expenses!$F$7:$F$8050,Expenses!$D$7:$D$8050,$B370,Expenses!$B$7:$B$8050,"&gt;="&amp;DATE(YEAR(AA$69),MONTH(AA$69),DAY(AA$69)),Expenses!$B$7:$B$8050,"&lt;="&amp;DATE(YEAR(AB$69),MONTH(AB$69),DAY(AB$69))))</f>
        <v>0</v>
      </c>
      <c r="AC370" s="106" t="str">
        <f>Setup!$C$9</f>
        <v>$</v>
      </c>
      <c r="AD370" s="142">
        <f>ABS(SUMIFS(Expenses!$F$7:$F$8050,Expenses!$D$7:$D$8050,$B370,Expenses!$B$7:$B$8050,"&gt;="&amp;DATE(YEAR(AC$69),MONTH(AC$69),DAY(AC$69)),Expenses!$B$7:$B$8050,"&lt;="&amp;DATE(YEAR(AD$69),MONTH(AD$69),DAY(AD$69))))</f>
        <v>0</v>
      </c>
      <c r="AE370" s="61"/>
      <c r="AF370" s="61"/>
      <c r="AG370" s="61"/>
      <c r="AH370" s="61"/>
      <c r="AI370" s="61"/>
      <c r="AJ370" s="61"/>
      <c r="AK370" s="61"/>
      <c r="AL370" s="61"/>
      <c r="AM370" s="61"/>
      <c r="AN370" s="61"/>
      <c r="AO370" s="61"/>
      <c r="AP370" s="61"/>
      <c r="AQ370" s="61"/>
      <c r="AR370" s="61"/>
      <c r="AS370" s="61"/>
      <c r="AT370" s="61"/>
      <c r="AU370" s="61"/>
      <c r="AV370" s="61"/>
      <c r="AW370" s="61"/>
      <c r="AX370" s="61"/>
      <c r="AY370" s="61"/>
      <c r="AZ370" s="61"/>
      <c r="BA370" s="61"/>
      <c r="BB370" s="61"/>
      <c r="BC370" s="61"/>
      <c r="BD370" s="61"/>
      <c r="BE370" s="61"/>
      <c r="BF370" s="61"/>
      <c r="BG370" s="61"/>
      <c r="BH370" s="61"/>
      <c r="BI370" s="61"/>
      <c r="BJ370" s="61"/>
      <c r="BK370" s="61"/>
      <c r="BL370" s="61"/>
      <c r="BM370" s="61"/>
      <c r="BN370" s="61"/>
      <c r="BO370" s="61"/>
      <c r="BP370" s="61"/>
      <c r="BQ370" s="61"/>
      <c r="BR370" s="61"/>
      <c r="BS370" s="48"/>
    </row>
    <row r="371" spans="1:71" ht="21" customHeight="1">
      <c r="A371" s="1"/>
      <c r="B371" s="338" t="str">
        <f>Properties!$C28</f>
        <v>Property 20</v>
      </c>
      <c r="C371" s="106" t="str">
        <f>Setup!$C$9</f>
        <v>$</v>
      </c>
      <c r="D371" s="141">
        <f t="shared" si="99"/>
        <v>0</v>
      </c>
      <c r="E371" s="106" t="str">
        <f>Setup!$C$9</f>
        <v>$</v>
      </c>
      <c r="F371" s="141">
        <f t="shared" si="100"/>
        <v>0</v>
      </c>
      <c r="G371" s="106" t="str">
        <f>Setup!$C$9</f>
        <v>$</v>
      </c>
      <c r="H371" s="141">
        <f>ABS(SUMIFS(Expenses!$F$7:$F$8050,Expenses!$D$7:$D$8050,$B371,Expenses!$B$7:$B$8050,"&gt;="&amp;DATE(YEAR(G$69),MONTH(G$69),DAY(G$69)),Expenses!$B$7:$B$8050,"&lt;="&amp;DATE(YEAR(H$69),MONTH(H$69),DAY(H$69))))</f>
        <v>0</v>
      </c>
      <c r="I371" s="106" t="str">
        <f>Setup!$C$9</f>
        <v>$</v>
      </c>
      <c r="J371" s="141">
        <f>ABS(SUMIFS(Expenses!$F$7:$F$8050,Expenses!$D$7:$D$8050,$B371,Expenses!$B$7:$B$8050,"&gt;="&amp;DATE(YEAR(I$69),MONTH(I$69),DAY(I$69)),Expenses!$B$7:$B$8050,"&lt;="&amp;DATE(YEAR(J$69),MONTH(J$69),DAY(J$69))))</f>
        <v>0</v>
      </c>
      <c r="K371" s="106" t="str">
        <f>Setup!$C$9</f>
        <v>$</v>
      </c>
      <c r="L371" s="141">
        <f>ABS(SUMIFS(Expenses!$F$7:$F$8050,Expenses!$D$7:$D$8050,$B371,Expenses!$B$7:$B$8050,"&gt;="&amp;DATE(YEAR(K$69),MONTH(K$69),DAY(K$69)),Expenses!$B$7:$B$8050,"&lt;="&amp;DATE(YEAR(L$69),MONTH(L$69),DAY(L$69))))</f>
        <v>0</v>
      </c>
      <c r="M371" s="106" t="str">
        <f>Setup!$C$9</f>
        <v>$</v>
      </c>
      <c r="N371" s="141">
        <f>ABS(SUMIFS(Expenses!$F$7:$F$8050,Expenses!$D$7:$D$8050,$B371,Expenses!$B$7:$B$8050,"&gt;="&amp;DATE(YEAR(M$69),MONTH(M$69),DAY(M$69)),Expenses!$B$7:$B$8050,"&lt;="&amp;DATE(YEAR(N$69),MONTH(N$69),DAY(N$69))))</f>
        <v>0</v>
      </c>
      <c r="O371" s="106" t="str">
        <f>Setup!$C$9</f>
        <v>$</v>
      </c>
      <c r="P371" s="141">
        <f>ABS(SUMIFS(Expenses!$F$7:$F$8050,Expenses!$D$7:$D$8050,$B371,Expenses!$B$7:$B$8050,"&gt;="&amp;DATE(YEAR(O$69),MONTH(O$69),DAY(O$69)),Expenses!$B$7:$B$8050,"&lt;="&amp;DATE(YEAR(P$69),MONTH(P$69),DAY(P$69))))</f>
        <v>0</v>
      </c>
      <c r="Q371" s="106" t="str">
        <f>Setup!$C$9</f>
        <v>$</v>
      </c>
      <c r="R371" s="141">
        <f>ABS(SUMIFS(Expenses!$F$7:$F$8050,Expenses!$D$7:$D$8050,$B371,Expenses!$B$7:$B$8050,"&gt;="&amp;DATE(YEAR(Q$69),MONTH(Q$69),DAY(Q$69)),Expenses!$B$7:$B$8050,"&lt;="&amp;DATE(YEAR(R$69),MONTH(R$69),DAY(R$69))))</f>
        <v>0</v>
      </c>
      <c r="S371" s="106" t="str">
        <f>Setup!$C$9</f>
        <v>$</v>
      </c>
      <c r="T371" s="141">
        <f>ABS(SUMIFS(Expenses!$F$7:$F$8050,Expenses!$D$7:$D$8050,$B371,Expenses!$B$7:$B$8050,"&gt;="&amp;DATE(YEAR(S$69),MONTH(S$69),DAY(S$69)),Expenses!$B$7:$B$8050,"&lt;="&amp;DATE(YEAR(T$69),MONTH(T$69),DAY(T$69))))</f>
        <v>0</v>
      </c>
      <c r="U371" s="106" t="str">
        <f>Setup!$C$9</f>
        <v>$</v>
      </c>
      <c r="V371" s="141">
        <f>ABS(SUMIFS(Expenses!$F$7:$F$8050,Expenses!$D$7:$D$8050,$B371,Expenses!$B$7:$B$8050,"&gt;="&amp;DATE(YEAR(U$69),MONTH(U$69),DAY(U$69)),Expenses!$B$7:$B$8050,"&lt;="&amp;DATE(YEAR(V$69),MONTH(V$69),DAY(V$69))))</f>
        <v>0</v>
      </c>
      <c r="W371" s="106" t="str">
        <f>Setup!$C$9</f>
        <v>$</v>
      </c>
      <c r="X371" s="141">
        <f>ABS(SUMIFS(Expenses!$F$7:$F$8050,Expenses!$D$7:$D$8050,$B371,Expenses!$B$7:$B$8050,"&gt;="&amp;DATE(YEAR(W$69),MONTH(W$69),DAY(W$69)),Expenses!$B$7:$B$8050,"&lt;="&amp;DATE(YEAR(X$69),MONTH(X$69),DAY(X$69))))</f>
        <v>0</v>
      </c>
      <c r="Y371" s="106" t="str">
        <f>Setup!$C$9</f>
        <v>$</v>
      </c>
      <c r="Z371" s="141">
        <f>ABS(SUMIFS(Expenses!$F$7:$F$8050,Expenses!$D$7:$D$8050,$B371,Expenses!$B$7:$B$8050,"&gt;="&amp;DATE(YEAR(Y$69),MONTH(Y$69),DAY(Y$69)),Expenses!$B$7:$B$8050,"&lt;="&amp;DATE(YEAR(Z$69),MONTH(Z$69),DAY(Z$69))))</f>
        <v>0</v>
      </c>
      <c r="AA371" s="106" t="str">
        <f>Setup!$C$9</f>
        <v>$</v>
      </c>
      <c r="AB371" s="141">
        <f>ABS(SUMIFS(Expenses!$F$7:$F$8050,Expenses!$D$7:$D$8050,$B371,Expenses!$B$7:$B$8050,"&gt;="&amp;DATE(YEAR(AA$69),MONTH(AA$69),DAY(AA$69)),Expenses!$B$7:$B$8050,"&lt;="&amp;DATE(YEAR(AB$69),MONTH(AB$69),DAY(AB$69))))</f>
        <v>0</v>
      </c>
      <c r="AC371" s="106" t="str">
        <f>Setup!$C$9</f>
        <v>$</v>
      </c>
      <c r="AD371" s="142">
        <f>ABS(SUMIFS(Expenses!$F$7:$F$8050,Expenses!$D$7:$D$8050,$B371,Expenses!$B$7:$B$8050,"&gt;="&amp;DATE(YEAR(AC$69),MONTH(AC$69),DAY(AC$69)),Expenses!$B$7:$B$8050,"&lt;="&amp;DATE(YEAR(AD$69),MONTH(AD$69),DAY(AD$69))))</f>
        <v>0</v>
      </c>
      <c r="AE371" s="61"/>
      <c r="AF371" s="61"/>
      <c r="AG371" s="61"/>
      <c r="AH371" s="61"/>
      <c r="AI371" s="61"/>
      <c r="AJ371" s="61"/>
      <c r="AK371" s="61"/>
      <c r="AL371" s="61"/>
      <c r="AM371" s="61"/>
      <c r="AN371" s="61"/>
      <c r="AO371" s="61"/>
      <c r="AP371" s="61"/>
      <c r="AQ371" s="61"/>
      <c r="AR371" s="61"/>
      <c r="AS371" s="61"/>
      <c r="AT371" s="61"/>
      <c r="AU371" s="61"/>
      <c r="AV371" s="61"/>
      <c r="AW371" s="61"/>
      <c r="AX371" s="61"/>
      <c r="AY371" s="61"/>
      <c r="AZ371" s="61"/>
      <c r="BA371" s="61"/>
      <c r="BB371" s="61"/>
      <c r="BC371" s="61"/>
      <c r="BD371" s="61"/>
      <c r="BE371" s="61"/>
      <c r="BF371" s="61"/>
      <c r="BG371" s="61"/>
      <c r="BH371" s="61"/>
      <c r="BI371" s="61"/>
      <c r="BJ371" s="61"/>
      <c r="BK371" s="61"/>
      <c r="BL371" s="61"/>
      <c r="BM371" s="61"/>
      <c r="BN371" s="61"/>
      <c r="BO371" s="61"/>
      <c r="BP371" s="61"/>
      <c r="BQ371" s="61"/>
      <c r="BR371" s="61"/>
      <c r="BS371" s="48"/>
    </row>
    <row r="372" spans="1:71" ht="21" customHeight="1">
      <c r="A372" s="1"/>
      <c r="B372" s="338" t="str">
        <f>Properties!$C29</f>
        <v>Property 21</v>
      </c>
      <c r="C372" s="106" t="str">
        <f>Setup!$C$9</f>
        <v>$</v>
      </c>
      <c r="D372" s="141">
        <f t="shared" si="99"/>
        <v>0</v>
      </c>
      <c r="E372" s="106" t="str">
        <f>Setup!$C$9</f>
        <v>$</v>
      </c>
      <c r="F372" s="141">
        <f t="shared" si="100"/>
        <v>0</v>
      </c>
      <c r="G372" s="106" t="str">
        <f>Setup!$C$9</f>
        <v>$</v>
      </c>
      <c r="H372" s="141">
        <f>ABS(SUMIFS(Expenses!$F$7:$F$8050,Expenses!$D$7:$D$8050,$B372,Expenses!$B$7:$B$8050,"&gt;="&amp;DATE(YEAR(G$69),MONTH(G$69),DAY(G$69)),Expenses!$B$7:$B$8050,"&lt;="&amp;DATE(YEAR(H$69),MONTH(H$69),DAY(H$69))))</f>
        <v>0</v>
      </c>
      <c r="I372" s="106" t="str">
        <f>Setup!$C$9</f>
        <v>$</v>
      </c>
      <c r="J372" s="141">
        <f>ABS(SUMIFS(Expenses!$F$7:$F$8050,Expenses!$D$7:$D$8050,$B372,Expenses!$B$7:$B$8050,"&gt;="&amp;DATE(YEAR(I$69),MONTH(I$69),DAY(I$69)),Expenses!$B$7:$B$8050,"&lt;="&amp;DATE(YEAR(J$69),MONTH(J$69),DAY(J$69))))</f>
        <v>0</v>
      </c>
      <c r="K372" s="106" t="str">
        <f>Setup!$C$9</f>
        <v>$</v>
      </c>
      <c r="L372" s="141">
        <f>ABS(SUMIFS(Expenses!$F$7:$F$8050,Expenses!$D$7:$D$8050,$B372,Expenses!$B$7:$B$8050,"&gt;="&amp;DATE(YEAR(K$69),MONTH(K$69),DAY(K$69)),Expenses!$B$7:$B$8050,"&lt;="&amp;DATE(YEAR(L$69),MONTH(L$69),DAY(L$69))))</f>
        <v>0</v>
      </c>
      <c r="M372" s="106" t="str">
        <f>Setup!$C$9</f>
        <v>$</v>
      </c>
      <c r="N372" s="141">
        <f>ABS(SUMIFS(Expenses!$F$7:$F$8050,Expenses!$D$7:$D$8050,$B372,Expenses!$B$7:$B$8050,"&gt;="&amp;DATE(YEAR(M$69),MONTH(M$69),DAY(M$69)),Expenses!$B$7:$B$8050,"&lt;="&amp;DATE(YEAR(N$69),MONTH(N$69),DAY(N$69))))</f>
        <v>0</v>
      </c>
      <c r="O372" s="106" t="str">
        <f>Setup!$C$9</f>
        <v>$</v>
      </c>
      <c r="P372" s="141">
        <f>ABS(SUMIFS(Expenses!$F$7:$F$8050,Expenses!$D$7:$D$8050,$B372,Expenses!$B$7:$B$8050,"&gt;="&amp;DATE(YEAR(O$69),MONTH(O$69),DAY(O$69)),Expenses!$B$7:$B$8050,"&lt;="&amp;DATE(YEAR(P$69),MONTH(P$69),DAY(P$69))))</f>
        <v>0</v>
      </c>
      <c r="Q372" s="106" t="str">
        <f>Setup!$C$9</f>
        <v>$</v>
      </c>
      <c r="R372" s="141">
        <f>ABS(SUMIFS(Expenses!$F$7:$F$8050,Expenses!$D$7:$D$8050,$B372,Expenses!$B$7:$B$8050,"&gt;="&amp;DATE(YEAR(Q$69),MONTH(Q$69),DAY(Q$69)),Expenses!$B$7:$B$8050,"&lt;="&amp;DATE(YEAR(R$69),MONTH(R$69),DAY(R$69))))</f>
        <v>0</v>
      </c>
      <c r="S372" s="106" t="str">
        <f>Setup!$C$9</f>
        <v>$</v>
      </c>
      <c r="T372" s="141">
        <f>ABS(SUMIFS(Expenses!$F$7:$F$8050,Expenses!$D$7:$D$8050,$B372,Expenses!$B$7:$B$8050,"&gt;="&amp;DATE(YEAR(S$69),MONTH(S$69),DAY(S$69)),Expenses!$B$7:$B$8050,"&lt;="&amp;DATE(YEAR(T$69),MONTH(T$69),DAY(T$69))))</f>
        <v>0</v>
      </c>
      <c r="U372" s="106" t="str">
        <f>Setup!$C$9</f>
        <v>$</v>
      </c>
      <c r="V372" s="141">
        <f>ABS(SUMIFS(Expenses!$F$7:$F$8050,Expenses!$D$7:$D$8050,$B372,Expenses!$B$7:$B$8050,"&gt;="&amp;DATE(YEAR(U$69),MONTH(U$69),DAY(U$69)),Expenses!$B$7:$B$8050,"&lt;="&amp;DATE(YEAR(V$69),MONTH(V$69),DAY(V$69))))</f>
        <v>0</v>
      </c>
      <c r="W372" s="106" t="str">
        <f>Setup!$C$9</f>
        <v>$</v>
      </c>
      <c r="X372" s="141">
        <f>ABS(SUMIFS(Expenses!$F$7:$F$8050,Expenses!$D$7:$D$8050,$B372,Expenses!$B$7:$B$8050,"&gt;="&amp;DATE(YEAR(W$69),MONTH(W$69),DAY(W$69)),Expenses!$B$7:$B$8050,"&lt;="&amp;DATE(YEAR(X$69),MONTH(X$69),DAY(X$69))))</f>
        <v>0</v>
      </c>
      <c r="Y372" s="106" t="str">
        <f>Setup!$C$9</f>
        <v>$</v>
      </c>
      <c r="Z372" s="141">
        <f>ABS(SUMIFS(Expenses!$F$7:$F$8050,Expenses!$D$7:$D$8050,$B372,Expenses!$B$7:$B$8050,"&gt;="&amp;DATE(YEAR(Y$69),MONTH(Y$69),DAY(Y$69)),Expenses!$B$7:$B$8050,"&lt;="&amp;DATE(YEAR(Z$69),MONTH(Z$69),DAY(Z$69))))</f>
        <v>0</v>
      </c>
      <c r="AA372" s="106" t="str">
        <f>Setup!$C$9</f>
        <v>$</v>
      </c>
      <c r="AB372" s="141">
        <f>ABS(SUMIFS(Expenses!$F$7:$F$8050,Expenses!$D$7:$D$8050,$B372,Expenses!$B$7:$B$8050,"&gt;="&amp;DATE(YEAR(AA$69),MONTH(AA$69),DAY(AA$69)),Expenses!$B$7:$B$8050,"&lt;="&amp;DATE(YEAR(AB$69),MONTH(AB$69),DAY(AB$69))))</f>
        <v>0</v>
      </c>
      <c r="AC372" s="106" t="str">
        <f>Setup!$C$9</f>
        <v>$</v>
      </c>
      <c r="AD372" s="142">
        <f>ABS(SUMIFS(Expenses!$F$7:$F$8050,Expenses!$D$7:$D$8050,$B372,Expenses!$B$7:$B$8050,"&gt;="&amp;DATE(YEAR(AC$69),MONTH(AC$69),DAY(AC$69)),Expenses!$B$7:$B$8050,"&lt;="&amp;DATE(YEAR(AD$69),MONTH(AD$69),DAY(AD$69))))</f>
        <v>0</v>
      </c>
      <c r="AE372" s="61"/>
      <c r="AF372" s="61"/>
      <c r="AG372" s="61"/>
      <c r="AH372" s="61"/>
      <c r="AI372" s="61"/>
      <c r="AJ372" s="61"/>
      <c r="AK372" s="61"/>
      <c r="AL372" s="61"/>
      <c r="AM372" s="61"/>
      <c r="AN372" s="61"/>
      <c r="AO372" s="61"/>
      <c r="AP372" s="61"/>
      <c r="AQ372" s="61"/>
      <c r="AR372" s="61"/>
      <c r="AS372" s="61"/>
      <c r="AT372" s="61"/>
      <c r="AU372" s="61"/>
      <c r="AV372" s="61"/>
      <c r="AW372" s="61"/>
      <c r="AX372" s="61"/>
      <c r="AY372" s="61"/>
      <c r="AZ372" s="61"/>
      <c r="BA372" s="61"/>
      <c r="BB372" s="61"/>
      <c r="BC372" s="61"/>
      <c r="BD372" s="61"/>
      <c r="BE372" s="61"/>
      <c r="BF372" s="61"/>
      <c r="BG372" s="61"/>
      <c r="BH372" s="61"/>
      <c r="BI372" s="61"/>
      <c r="BJ372" s="61"/>
      <c r="BK372" s="61"/>
      <c r="BL372" s="61"/>
      <c r="BM372" s="61"/>
      <c r="BN372" s="61"/>
      <c r="BO372" s="61"/>
      <c r="BP372" s="61"/>
      <c r="BQ372" s="61"/>
      <c r="BR372" s="61"/>
      <c r="BS372" s="48"/>
    </row>
    <row r="373" spans="1:71" ht="21" customHeight="1">
      <c r="A373" s="1"/>
      <c r="B373" s="338" t="str">
        <f>Properties!$C30</f>
        <v>Property 22</v>
      </c>
      <c r="C373" s="106" t="str">
        <f>Setup!$C$9</f>
        <v>$</v>
      </c>
      <c r="D373" s="141">
        <f t="shared" si="99"/>
        <v>0</v>
      </c>
      <c r="E373" s="106" t="str">
        <f>Setup!$C$9</f>
        <v>$</v>
      </c>
      <c r="F373" s="141">
        <f t="shared" si="100"/>
        <v>0</v>
      </c>
      <c r="G373" s="106" t="str">
        <f>Setup!$C$9</f>
        <v>$</v>
      </c>
      <c r="H373" s="141">
        <f>ABS(SUMIFS(Expenses!$F$7:$F$8050,Expenses!$D$7:$D$8050,$B373,Expenses!$B$7:$B$8050,"&gt;="&amp;DATE(YEAR(G$69),MONTH(G$69),DAY(G$69)),Expenses!$B$7:$B$8050,"&lt;="&amp;DATE(YEAR(H$69),MONTH(H$69),DAY(H$69))))</f>
        <v>0</v>
      </c>
      <c r="I373" s="106" t="str">
        <f>Setup!$C$9</f>
        <v>$</v>
      </c>
      <c r="J373" s="141">
        <f>ABS(SUMIFS(Expenses!$F$7:$F$8050,Expenses!$D$7:$D$8050,$B373,Expenses!$B$7:$B$8050,"&gt;="&amp;DATE(YEAR(I$69),MONTH(I$69),DAY(I$69)),Expenses!$B$7:$B$8050,"&lt;="&amp;DATE(YEAR(J$69),MONTH(J$69),DAY(J$69))))</f>
        <v>0</v>
      </c>
      <c r="K373" s="106" t="str">
        <f>Setup!$C$9</f>
        <v>$</v>
      </c>
      <c r="L373" s="141">
        <f>ABS(SUMIFS(Expenses!$F$7:$F$8050,Expenses!$D$7:$D$8050,$B373,Expenses!$B$7:$B$8050,"&gt;="&amp;DATE(YEAR(K$69),MONTH(K$69),DAY(K$69)),Expenses!$B$7:$B$8050,"&lt;="&amp;DATE(YEAR(L$69),MONTH(L$69),DAY(L$69))))</f>
        <v>0</v>
      </c>
      <c r="M373" s="106" t="str">
        <f>Setup!$C$9</f>
        <v>$</v>
      </c>
      <c r="N373" s="141">
        <f>ABS(SUMIFS(Expenses!$F$7:$F$8050,Expenses!$D$7:$D$8050,$B373,Expenses!$B$7:$B$8050,"&gt;="&amp;DATE(YEAR(M$69),MONTH(M$69),DAY(M$69)),Expenses!$B$7:$B$8050,"&lt;="&amp;DATE(YEAR(N$69),MONTH(N$69),DAY(N$69))))</f>
        <v>0</v>
      </c>
      <c r="O373" s="106" t="str">
        <f>Setup!$C$9</f>
        <v>$</v>
      </c>
      <c r="P373" s="141">
        <f>ABS(SUMIFS(Expenses!$F$7:$F$8050,Expenses!$D$7:$D$8050,$B373,Expenses!$B$7:$B$8050,"&gt;="&amp;DATE(YEAR(O$69),MONTH(O$69),DAY(O$69)),Expenses!$B$7:$B$8050,"&lt;="&amp;DATE(YEAR(P$69),MONTH(P$69),DAY(P$69))))</f>
        <v>0</v>
      </c>
      <c r="Q373" s="106" t="str">
        <f>Setup!$C$9</f>
        <v>$</v>
      </c>
      <c r="R373" s="141">
        <f>ABS(SUMIFS(Expenses!$F$7:$F$8050,Expenses!$D$7:$D$8050,$B373,Expenses!$B$7:$B$8050,"&gt;="&amp;DATE(YEAR(Q$69),MONTH(Q$69),DAY(Q$69)),Expenses!$B$7:$B$8050,"&lt;="&amp;DATE(YEAR(R$69),MONTH(R$69),DAY(R$69))))</f>
        <v>0</v>
      </c>
      <c r="S373" s="106" t="str">
        <f>Setup!$C$9</f>
        <v>$</v>
      </c>
      <c r="T373" s="141">
        <f>ABS(SUMIFS(Expenses!$F$7:$F$8050,Expenses!$D$7:$D$8050,$B373,Expenses!$B$7:$B$8050,"&gt;="&amp;DATE(YEAR(S$69),MONTH(S$69),DAY(S$69)),Expenses!$B$7:$B$8050,"&lt;="&amp;DATE(YEAR(T$69),MONTH(T$69),DAY(T$69))))</f>
        <v>0</v>
      </c>
      <c r="U373" s="106" t="str">
        <f>Setup!$C$9</f>
        <v>$</v>
      </c>
      <c r="V373" s="141">
        <f>ABS(SUMIFS(Expenses!$F$7:$F$8050,Expenses!$D$7:$D$8050,$B373,Expenses!$B$7:$B$8050,"&gt;="&amp;DATE(YEAR(U$69),MONTH(U$69),DAY(U$69)),Expenses!$B$7:$B$8050,"&lt;="&amp;DATE(YEAR(V$69),MONTH(V$69),DAY(V$69))))</f>
        <v>0</v>
      </c>
      <c r="W373" s="106" t="str">
        <f>Setup!$C$9</f>
        <v>$</v>
      </c>
      <c r="X373" s="141">
        <f>ABS(SUMIFS(Expenses!$F$7:$F$8050,Expenses!$D$7:$D$8050,$B373,Expenses!$B$7:$B$8050,"&gt;="&amp;DATE(YEAR(W$69),MONTH(W$69),DAY(W$69)),Expenses!$B$7:$B$8050,"&lt;="&amp;DATE(YEAR(X$69),MONTH(X$69),DAY(X$69))))</f>
        <v>0</v>
      </c>
      <c r="Y373" s="106" t="str">
        <f>Setup!$C$9</f>
        <v>$</v>
      </c>
      <c r="Z373" s="141">
        <f>ABS(SUMIFS(Expenses!$F$7:$F$8050,Expenses!$D$7:$D$8050,$B373,Expenses!$B$7:$B$8050,"&gt;="&amp;DATE(YEAR(Y$69),MONTH(Y$69),DAY(Y$69)),Expenses!$B$7:$B$8050,"&lt;="&amp;DATE(YEAR(Z$69),MONTH(Z$69),DAY(Z$69))))</f>
        <v>0</v>
      </c>
      <c r="AA373" s="106" t="str">
        <f>Setup!$C$9</f>
        <v>$</v>
      </c>
      <c r="AB373" s="141">
        <f>ABS(SUMIFS(Expenses!$F$7:$F$8050,Expenses!$D$7:$D$8050,$B373,Expenses!$B$7:$B$8050,"&gt;="&amp;DATE(YEAR(AA$69),MONTH(AA$69),DAY(AA$69)),Expenses!$B$7:$B$8050,"&lt;="&amp;DATE(YEAR(AB$69),MONTH(AB$69),DAY(AB$69))))</f>
        <v>0</v>
      </c>
      <c r="AC373" s="106" t="str">
        <f>Setup!$C$9</f>
        <v>$</v>
      </c>
      <c r="AD373" s="142">
        <f>ABS(SUMIFS(Expenses!$F$7:$F$8050,Expenses!$D$7:$D$8050,$B373,Expenses!$B$7:$B$8050,"&gt;="&amp;DATE(YEAR(AC$69),MONTH(AC$69),DAY(AC$69)),Expenses!$B$7:$B$8050,"&lt;="&amp;DATE(YEAR(AD$69),MONTH(AD$69),DAY(AD$69))))</f>
        <v>0</v>
      </c>
      <c r="AE373" s="61"/>
      <c r="AF373" s="61"/>
      <c r="AG373" s="61"/>
      <c r="AH373" s="61"/>
      <c r="AI373" s="61"/>
      <c r="AJ373" s="61"/>
      <c r="AK373" s="61"/>
      <c r="AL373" s="61"/>
      <c r="AM373" s="61"/>
      <c r="AN373" s="61"/>
      <c r="AO373" s="61"/>
      <c r="AP373" s="61"/>
      <c r="AQ373" s="61"/>
      <c r="AR373" s="61"/>
      <c r="AS373" s="61"/>
      <c r="AT373" s="61"/>
      <c r="AU373" s="61"/>
      <c r="AV373" s="61"/>
      <c r="AW373" s="61"/>
      <c r="AX373" s="61"/>
      <c r="AY373" s="61"/>
      <c r="AZ373" s="61"/>
      <c r="BA373" s="61"/>
      <c r="BB373" s="61"/>
      <c r="BC373" s="61"/>
      <c r="BD373" s="61"/>
      <c r="BE373" s="61"/>
      <c r="BF373" s="61"/>
      <c r="BG373" s="61"/>
      <c r="BH373" s="61"/>
      <c r="BI373" s="61"/>
      <c r="BJ373" s="61"/>
      <c r="BK373" s="61"/>
      <c r="BL373" s="61"/>
      <c r="BM373" s="61"/>
      <c r="BN373" s="61"/>
      <c r="BO373" s="61"/>
      <c r="BP373" s="61"/>
      <c r="BQ373" s="61"/>
      <c r="BR373" s="61"/>
      <c r="BS373" s="48"/>
    </row>
    <row r="374" spans="1:71" ht="21" customHeight="1">
      <c r="A374" s="1"/>
      <c r="B374" s="338" t="str">
        <f>Properties!$C31</f>
        <v>Property 23</v>
      </c>
      <c r="C374" s="106" t="str">
        <f>Setup!$C$9</f>
        <v>$</v>
      </c>
      <c r="D374" s="141">
        <f t="shared" si="99"/>
        <v>0</v>
      </c>
      <c r="E374" s="106" t="str">
        <f>Setup!$C$9</f>
        <v>$</v>
      </c>
      <c r="F374" s="141">
        <f t="shared" si="100"/>
        <v>0</v>
      </c>
      <c r="G374" s="106" t="str">
        <f>Setup!$C$9</f>
        <v>$</v>
      </c>
      <c r="H374" s="141">
        <f>ABS(SUMIFS(Expenses!$F$7:$F$8050,Expenses!$D$7:$D$8050,$B374,Expenses!$B$7:$B$8050,"&gt;="&amp;DATE(YEAR(G$69),MONTH(G$69),DAY(G$69)),Expenses!$B$7:$B$8050,"&lt;="&amp;DATE(YEAR(H$69),MONTH(H$69),DAY(H$69))))</f>
        <v>0</v>
      </c>
      <c r="I374" s="106" t="str">
        <f>Setup!$C$9</f>
        <v>$</v>
      </c>
      <c r="J374" s="141">
        <f>ABS(SUMIFS(Expenses!$F$7:$F$8050,Expenses!$D$7:$D$8050,$B374,Expenses!$B$7:$B$8050,"&gt;="&amp;DATE(YEAR(I$69),MONTH(I$69),DAY(I$69)),Expenses!$B$7:$B$8050,"&lt;="&amp;DATE(YEAR(J$69),MONTH(J$69),DAY(J$69))))</f>
        <v>0</v>
      </c>
      <c r="K374" s="106" t="str">
        <f>Setup!$C$9</f>
        <v>$</v>
      </c>
      <c r="L374" s="141">
        <f>ABS(SUMIFS(Expenses!$F$7:$F$8050,Expenses!$D$7:$D$8050,$B374,Expenses!$B$7:$B$8050,"&gt;="&amp;DATE(YEAR(K$69),MONTH(K$69),DAY(K$69)),Expenses!$B$7:$B$8050,"&lt;="&amp;DATE(YEAR(L$69),MONTH(L$69),DAY(L$69))))</f>
        <v>0</v>
      </c>
      <c r="M374" s="106" t="str">
        <f>Setup!$C$9</f>
        <v>$</v>
      </c>
      <c r="N374" s="141">
        <f>ABS(SUMIFS(Expenses!$F$7:$F$8050,Expenses!$D$7:$D$8050,$B374,Expenses!$B$7:$B$8050,"&gt;="&amp;DATE(YEAR(M$69),MONTH(M$69),DAY(M$69)),Expenses!$B$7:$B$8050,"&lt;="&amp;DATE(YEAR(N$69),MONTH(N$69),DAY(N$69))))</f>
        <v>0</v>
      </c>
      <c r="O374" s="106" t="str">
        <f>Setup!$C$9</f>
        <v>$</v>
      </c>
      <c r="P374" s="141">
        <f>ABS(SUMIFS(Expenses!$F$7:$F$8050,Expenses!$D$7:$D$8050,$B374,Expenses!$B$7:$B$8050,"&gt;="&amp;DATE(YEAR(O$69),MONTH(O$69),DAY(O$69)),Expenses!$B$7:$B$8050,"&lt;="&amp;DATE(YEAR(P$69),MONTH(P$69),DAY(P$69))))</f>
        <v>0</v>
      </c>
      <c r="Q374" s="106" t="str">
        <f>Setup!$C$9</f>
        <v>$</v>
      </c>
      <c r="R374" s="141">
        <f>ABS(SUMIFS(Expenses!$F$7:$F$8050,Expenses!$D$7:$D$8050,$B374,Expenses!$B$7:$B$8050,"&gt;="&amp;DATE(YEAR(Q$69),MONTH(Q$69),DAY(Q$69)),Expenses!$B$7:$B$8050,"&lt;="&amp;DATE(YEAR(R$69),MONTH(R$69),DAY(R$69))))</f>
        <v>0</v>
      </c>
      <c r="S374" s="106" t="str">
        <f>Setup!$C$9</f>
        <v>$</v>
      </c>
      <c r="T374" s="141">
        <f>ABS(SUMIFS(Expenses!$F$7:$F$8050,Expenses!$D$7:$D$8050,$B374,Expenses!$B$7:$B$8050,"&gt;="&amp;DATE(YEAR(S$69),MONTH(S$69),DAY(S$69)),Expenses!$B$7:$B$8050,"&lt;="&amp;DATE(YEAR(T$69),MONTH(T$69),DAY(T$69))))</f>
        <v>0</v>
      </c>
      <c r="U374" s="106" t="str">
        <f>Setup!$C$9</f>
        <v>$</v>
      </c>
      <c r="V374" s="141">
        <f>ABS(SUMIFS(Expenses!$F$7:$F$8050,Expenses!$D$7:$D$8050,$B374,Expenses!$B$7:$B$8050,"&gt;="&amp;DATE(YEAR(U$69),MONTH(U$69),DAY(U$69)),Expenses!$B$7:$B$8050,"&lt;="&amp;DATE(YEAR(V$69),MONTH(V$69),DAY(V$69))))</f>
        <v>0</v>
      </c>
      <c r="W374" s="106" t="str">
        <f>Setup!$C$9</f>
        <v>$</v>
      </c>
      <c r="X374" s="141">
        <f>ABS(SUMIFS(Expenses!$F$7:$F$8050,Expenses!$D$7:$D$8050,$B374,Expenses!$B$7:$B$8050,"&gt;="&amp;DATE(YEAR(W$69),MONTH(W$69),DAY(W$69)),Expenses!$B$7:$B$8050,"&lt;="&amp;DATE(YEAR(X$69),MONTH(X$69),DAY(X$69))))</f>
        <v>0</v>
      </c>
      <c r="Y374" s="106" t="str">
        <f>Setup!$C$9</f>
        <v>$</v>
      </c>
      <c r="Z374" s="141">
        <f>ABS(SUMIFS(Expenses!$F$7:$F$8050,Expenses!$D$7:$D$8050,$B374,Expenses!$B$7:$B$8050,"&gt;="&amp;DATE(YEAR(Y$69),MONTH(Y$69),DAY(Y$69)),Expenses!$B$7:$B$8050,"&lt;="&amp;DATE(YEAR(Z$69),MONTH(Z$69),DAY(Z$69))))</f>
        <v>0</v>
      </c>
      <c r="AA374" s="106" t="str">
        <f>Setup!$C$9</f>
        <v>$</v>
      </c>
      <c r="AB374" s="141">
        <f>ABS(SUMIFS(Expenses!$F$7:$F$8050,Expenses!$D$7:$D$8050,$B374,Expenses!$B$7:$B$8050,"&gt;="&amp;DATE(YEAR(AA$69),MONTH(AA$69),DAY(AA$69)),Expenses!$B$7:$B$8050,"&lt;="&amp;DATE(YEAR(AB$69),MONTH(AB$69),DAY(AB$69))))</f>
        <v>0</v>
      </c>
      <c r="AC374" s="106" t="str">
        <f>Setup!$C$9</f>
        <v>$</v>
      </c>
      <c r="AD374" s="142">
        <f>ABS(SUMIFS(Expenses!$F$7:$F$8050,Expenses!$D$7:$D$8050,$B374,Expenses!$B$7:$B$8050,"&gt;="&amp;DATE(YEAR(AC$69),MONTH(AC$69),DAY(AC$69)),Expenses!$B$7:$B$8050,"&lt;="&amp;DATE(YEAR(AD$69),MONTH(AD$69),DAY(AD$69))))</f>
        <v>0</v>
      </c>
      <c r="AE374" s="61"/>
      <c r="AF374" s="61"/>
      <c r="AG374" s="61"/>
      <c r="AH374" s="61"/>
      <c r="AI374" s="61"/>
      <c r="AJ374" s="61"/>
      <c r="AK374" s="61"/>
      <c r="AL374" s="61"/>
      <c r="AM374" s="61"/>
      <c r="AN374" s="61"/>
      <c r="AO374" s="61"/>
      <c r="AP374" s="61"/>
      <c r="AQ374" s="61"/>
      <c r="AR374" s="61"/>
      <c r="AS374" s="61"/>
      <c r="AT374" s="61"/>
      <c r="AU374" s="61"/>
      <c r="AV374" s="61"/>
      <c r="AW374" s="61"/>
      <c r="AX374" s="61"/>
      <c r="AY374" s="61"/>
      <c r="AZ374" s="61"/>
      <c r="BA374" s="61"/>
      <c r="BB374" s="61"/>
      <c r="BC374" s="61"/>
      <c r="BD374" s="61"/>
      <c r="BE374" s="61"/>
      <c r="BF374" s="61"/>
      <c r="BG374" s="61"/>
      <c r="BH374" s="61"/>
      <c r="BI374" s="61"/>
      <c r="BJ374" s="61"/>
      <c r="BK374" s="61"/>
      <c r="BL374" s="61"/>
      <c r="BM374" s="61"/>
      <c r="BN374" s="61"/>
      <c r="BO374" s="61"/>
      <c r="BP374" s="61"/>
      <c r="BQ374" s="61"/>
      <c r="BR374" s="61"/>
      <c r="BS374" s="48"/>
    </row>
    <row r="375" spans="1:71" ht="21" customHeight="1">
      <c r="A375" s="1"/>
      <c r="B375" s="338" t="str">
        <f>Properties!$C32</f>
        <v>Property 24</v>
      </c>
      <c r="C375" s="106" t="str">
        <f>Setup!$C$9</f>
        <v>$</v>
      </c>
      <c r="D375" s="141">
        <f t="shared" si="99"/>
        <v>0</v>
      </c>
      <c r="E375" s="106" t="str">
        <f>Setup!$C$9</f>
        <v>$</v>
      </c>
      <c r="F375" s="141">
        <f t="shared" si="100"/>
        <v>0</v>
      </c>
      <c r="G375" s="106" t="str">
        <f>Setup!$C$9</f>
        <v>$</v>
      </c>
      <c r="H375" s="141">
        <f>ABS(SUMIFS(Expenses!$F$7:$F$8050,Expenses!$D$7:$D$8050,$B375,Expenses!$B$7:$B$8050,"&gt;="&amp;DATE(YEAR(G$69),MONTH(G$69),DAY(G$69)),Expenses!$B$7:$B$8050,"&lt;="&amp;DATE(YEAR(H$69),MONTH(H$69),DAY(H$69))))</f>
        <v>0</v>
      </c>
      <c r="I375" s="106" t="str">
        <f>Setup!$C$9</f>
        <v>$</v>
      </c>
      <c r="J375" s="141">
        <f>ABS(SUMIFS(Expenses!$F$7:$F$8050,Expenses!$D$7:$D$8050,$B375,Expenses!$B$7:$B$8050,"&gt;="&amp;DATE(YEAR(I$69),MONTH(I$69),DAY(I$69)),Expenses!$B$7:$B$8050,"&lt;="&amp;DATE(YEAR(J$69),MONTH(J$69),DAY(J$69))))</f>
        <v>0</v>
      </c>
      <c r="K375" s="106" t="str">
        <f>Setup!$C$9</f>
        <v>$</v>
      </c>
      <c r="L375" s="141">
        <f>ABS(SUMIFS(Expenses!$F$7:$F$8050,Expenses!$D$7:$D$8050,$B375,Expenses!$B$7:$B$8050,"&gt;="&amp;DATE(YEAR(K$69),MONTH(K$69),DAY(K$69)),Expenses!$B$7:$B$8050,"&lt;="&amp;DATE(YEAR(L$69),MONTH(L$69),DAY(L$69))))</f>
        <v>0</v>
      </c>
      <c r="M375" s="106" t="str">
        <f>Setup!$C$9</f>
        <v>$</v>
      </c>
      <c r="N375" s="141">
        <f>ABS(SUMIFS(Expenses!$F$7:$F$8050,Expenses!$D$7:$D$8050,$B375,Expenses!$B$7:$B$8050,"&gt;="&amp;DATE(YEAR(M$69),MONTH(M$69),DAY(M$69)),Expenses!$B$7:$B$8050,"&lt;="&amp;DATE(YEAR(N$69),MONTH(N$69),DAY(N$69))))</f>
        <v>0</v>
      </c>
      <c r="O375" s="106" t="str">
        <f>Setup!$C$9</f>
        <v>$</v>
      </c>
      <c r="P375" s="141">
        <f>ABS(SUMIFS(Expenses!$F$7:$F$8050,Expenses!$D$7:$D$8050,$B375,Expenses!$B$7:$B$8050,"&gt;="&amp;DATE(YEAR(O$69),MONTH(O$69),DAY(O$69)),Expenses!$B$7:$B$8050,"&lt;="&amp;DATE(YEAR(P$69),MONTH(P$69),DAY(P$69))))</f>
        <v>0</v>
      </c>
      <c r="Q375" s="106" t="str">
        <f>Setup!$C$9</f>
        <v>$</v>
      </c>
      <c r="R375" s="141">
        <f>ABS(SUMIFS(Expenses!$F$7:$F$8050,Expenses!$D$7:$D$8050,$B375,Expenses!$B$7:$B$8050,"&gt;="&amp;DATE(YEAR(Q$69),MONTH(Q$69),DAY(Q$69)),Expenses!$B$7:$B$8050,"&lt;="&amp;DATE(YEAR(R$69),MONTH(R$69),DAY(R$69))))</f>
        <v>0</v>
      </c>
      <c r="S375" s="106" t="str">
        <f>Setup!$C$9</f>
        <v>$</v>
      </c>
      <c r="T375" s="141">
        <f>ABS(SUMIFS(Expenses!$F$7:$F$8050,Expenses!$D$7:$D$8050,$B375,Expenses!$B$7:$B$8050,"&gt;="&amp;DATE(YEAR(S$69),MONTH(S$69),DAY(S$69)),Expenses!$B$7:$B$8050,"&lt;="&amp;DATE(YEAR(T$69),MONTH(T$69),DAY(T$69))))</f>
        <v>0</v>
      </c>
      <c r="U375" s="106" t="str">
        <f>Setup!$C$9</f>
        <v>$</v>
      </c>
      <c r="V375" s="141">
        <f>ABS(SUMIFS(Expenses!$F$7:$F$8050,Expenses!$D$7:$D$8050,$B375,Expenses!$B$7:$B$8050,"&gt;="&amp;DATE(YEAR(U$69),MONTH(U$69),DAY(U$69)),Expenses!$B$7:$B$8050,"&lt;="&amp;DATE(YEAR(V$69),MONTH(V$69),DAY(V$69))))</f>
        <v>0</v>
      </c>
      <c r="W375" s="106" t="str">
        <f>Setup!$C$9</f>
        <v>$</v>
      </c>
      <c r="X375" s="141">
        <f>ABS(SUMIFS(Expenses!$F$7:$F$8050,Expenses!$D$7:$D$8050,$B375,Expenses!$B$7:$B$8050,"&gt;="&amp;DATE(YEAR(W$69),MONTH(W$69),DAY(W$69)),Expenses!$B$7:$B$8050,"&lt;="&amp;DATE(YEAR(X$69),MONTH(X$69),DAY(X$69))))</f>
        <v>0</v>
      </c>
      <c r="Y375" s="106" t="str">
        <f>Setup!$C$9</f>
        <v>$</v>
      </c>
      <c r="Z375" s="141">
        <f>ABS(SUMIFS(Expenses!$F$7:$F$8050,Expenses!$D$7:$D$8050,$B375,Expenses!$B$7:$B$8050,"&gt;="&amp;DATE(YEAR(Y$69),MONTH(Y$69),DAY(Y$69)),Expenses!$B$7:$B$8050,"&lt;="&amp;DATE(YEAR(Z$69),MONTH(Z$69),DAY(Z$69))))</f>
        <v>0</v>
      </c>
      <c r="AA375" s="106" t="str">
        <f>Setup!$C$9</f>
        <v>$</v>
      </c>
      <c r="AB375" s="141">
        <f>ABS(SUMIFS(Expenses!$F$7:$F$8050,Expenses!$D$7:$D$8050,$B375,Expenses!$B$7:$B$8050,"&gt;="&amp;DATE(YEAR(AA$69),MONTH(AA$69),DAY(AA$69)),Expenses!$B$7:$B$8050,"&lt;="&amp;DATE(YEAR(AB$69),MONTH(AB$69),DAY(AB$69))))</f>
        <v>0</v>
      </c>
      <c r="AC375" s="106" t="str">
        <f>Setup!$C$9</f>
        <v>$</v>
      </c>
      <c r="AD375" s="142">
        <f>ABS(SUMIFS(Expenses!$F$7:$F$8050,Expenses!$D$7:$D$8050,$B375,Expenses!$B$7:$B$8050,"&gt;="&amp;DATE(YEAR(AC$69),MONTH(AC$69),DAY(AC$69)),Expenses!$B$7:$B$8050,"&lt;="&amp;DATE(YEAR(AD$69),MONTH(AD$69),DAY(AD$69))))</f>
        <v>0</v>
      </c>
      <c r="AE375" s="61"/>
      <c r="AF375" s="61"/>
      <c r="AG375" s="61"/>
      <c r="AH375" s="61"/>
      <c r="AI375" s="61"/>
      <c r="AJ375" s="61"/>
      <c r="AK375" s="61"/>
      <c r="AL375" s="61"/>
      <c r="AM375" s="61"/>
      <c r="AN375" s="61"/>
      <c r="AO375" s="61"/>
      <c r="AP375" s="61"/>
      <c r="AQ375" s="61"/>
      <c r="AR375" s="61"/>
      <c r="AS375" s="61"/>
      <c r="AT375" s="61"/>
      <c r="AU375" s="61"/>
      <c r="AV375" s="61"/>
      <c r="AW375" s="61"/>
      <c r="AX375" s="61"/>
      <c r="AY375" s="61"/>
      <c r="AZ375" s="61"/>
      <c r="BA375" s="61"/>
      <c r="BB375" s="61"/>
      <c r="BC375" s="61"/>
      <c r="BD375" s="61"/>
      <c r="BE375" s="61"/>
      <c r="BF375" s="61"/>
      <c r="BG375" s="61"/>
      <c r="BH375" s="61"/>
      <c r="BI375" s="61"/>
      <c r="BJ375" s="61"/>
      <c r="BK375" s="61"/>
      <c r="BL375" s="61"/>
      <c r="BM375" s="61"/>
      <c r="BN375" s="61"/>
      <c r="BO375" s="61"/>
      <c r="BP375" s="61"/>
      <c r="BQ375" s="61"/>
      <c r="BR375" s="61"/>
      <c r="BS375" s="48"/>
    </row>
    <row r="376" spans="1:71" ht="21" customHeight="1">
      <c r="A376" s="1"/>
      <c r="B376" s="338" t="str">
        <f>Properties!$C33</f>
        <v>Property 25</v>
      </c>
      <c r="C376" s="106" t="str">
        <f>Setup!$C$9</f>
        <v>$</v>
      </c>
      <c r="D376" s="141">
        <f t="shared" si="99"/>
        <v>0</v>
      </c>
      <c r="E376" s="106" t="str">
        <f>Setup!$C$9</f>
        <v>$</v>
      </c>
      <c r="F376" s="141">
        <f t="shared" si="100"/>
        <v>0</v>
      </c>
      <c r="G376" s="106" t="str">
        <f>Setup!$C$9</f>
        <v>$</v>
      </c>
      <c r="H376" s="141">
        <f>ABS(SUMIFS(Expenses!$F$7:$F$8050,Expenses!$D$7:$D$8050,$B376,Expenses!$B$7:$B$8050,"&gt;="&amp;DATE(YEAR(G$69),MONTH(G$69),DAY(G$69)),Expenses!$B$7:$B$8050,"&lt;="&amp;DATE(YEAR(H$69),MONTH(H$69),DAY(H$69))))</f>
        <v>0</v>
      </c>
      <c r="I376" s="106" t="str">
        <f>Setup!$C$9</f>
        <v>$</v>
      </c>
      <c r="J376" s="141">
        <f>ABS(SUMIFS(Expenses!$F$7:$F$8050,Expenses!$D$7:$D$8050,$B376,Expenses!$B$7:$B$8050,"&gt;="&amp;DATE(YEAR(I$69),MONTH(I$69),DAY(I$69)),Expenses!$B$7:$B$8050,"&lt;="&amp;DATE(YEAR(J$69),MONTH(J$69),DAY(J$69))))</f>
        <v>0</v>
      </c>
      <c r="K376" s="106" t="str">
        <f>Setup!$C$9</f>
        <v>$</v>
      </c>
      <c r="L376" s="141">
        <f>ABS(SUMIFS(Expenses!$F$7:$F$8050,Expenses!$D$7:$D$8050,$B376,Expenses!$B$7:$B$8050,"&gt;="&amp;DATE(YEAR(K$69),MONTH(K$69),DAY(K$69)),Expenses!$B$7:$B$8050,"&lt;="&amp;DATE(YEAR(L$69),MONTH(L$69),DAY(L$69))))</f>
        <v>0</v>
      </c>
      <c r="M376" s="106" t="str">
        <f>Setup!$C$9</f>
        <v>$</v>
      </c>
      <c r="N376" s="141">
        <f>ABS(SUMIFS(Expenses!$F$7:$F$8050,Expenses!$D$7:$D$8050,$B376,Expenses!$B$7:$B$8050,"&gt;="&amp;DATE(YEAR(M$69),MONTH(M$69),DAY(M$69)),Expenses!$B$7:$B$8050,"&lt;="&amp;DATE(YEAR(N$69),MONTH(N$69),DAY(N$69))))</f>
        <v>0</v>
      </c>
      <c r="O376" s="106" t="str">
        <f>Setup!$C$9</f>
        <v>$</v>
      </c>
      <c r="P376" s="141">
        <f>ABS(SUMIFS(Expenses!$F$7:$F$8050,Expenses!$D$7:$D$8050,$B376,Expenses!$B$7:$B$8050,"&gt;="&amp;DATE(YEAR(O$69),MONTH(O$69),DAY(O$69)),Expenses!$B$7:$B$8050,"&lt;="&amp;DATE(YEAR(P$69),MONTH(P$69),DAY(P$69))))</f>
        <v>0</v>
      </c>
      <c r="Q376" s="106" t="str">
        <f>Setup!$C$9</f>
        <v>$</v>
      </c>
      <c r="R376" s="141">
        <f>ABS(SUMIFS(Expenses!$F$7:$F$8050,Expenses!$D$7:$D$8050,$B376,Expenses!$B$7:$B$8050,"&gt;="&amp;DATE(YEAR(Q$69),MONTH(Q$69),DAY(Q$69)),Expenses!$B$7:$B$8050,"&lt;="&amp;DATE(YEAR(R$69),MONTH(R$69),DAY(R$69))))</f>
        <v>0</v>
      </c>
      <c r="S376" s="106" t="str">
        <f>Setup!$C$9</f>
        <v>$</v>
      </c>
      <c r="T376" s="141">
        <f>ABS(SUMIFS(Expenses!$F$7:$F$8050,Expenses!$D$7:$D$8050,$B376,Expenses!$B$7:$B$8050,"&gt;="&amp;DATE(YEAR(S$69),MONTH(S$69),DAY(S$69)),Expenses!$B$7:$B$8050,"&lt;="&amp;DATE(YEAR(T$69),MONTH(T$69),DAY(T$69))))</f>
        <v>0</v>
      </c>
      <c r="U376" s="106" t="str">
        <f>Setup!$C$9</f>
        <v>$</v>
      </c>
      <c r="V376" s="141">
        <f>ABS(SUMIFS(Expenses!$F$7:$F$8050,Expenses!$D$7:$D$8050,$B376,Expenses!$B$7:$B$8050,"&gt;="&amp;DATE(YEAR(U$69),MONTH(U$69),DAY(U$69)),Expenses!$B$7:$B$8050,"&lt;="&amp;DATE(YEAR(V$69),MONTH(V$69),DAY(V$69))))</f>
        <v>0</v>
      </c>
      <c r="W376" s="106" t="str">
        <f>Setup!$C$9</f>
        <v>$</v>
      </c>
      <c r="X376" s="141">
        <f>ABS(SUMIFS(Expenses!$F$7:$F$8050,Expenses!$D$7:$D$8050,$B376,Expenses!$B$7:$B$8050,"&gt;="&amp;DATE(YEAR(W$69),MONTH(W$69),DAY(W$69)),Expenses!$B$7:$B$8050,"&lt;="&amp;DATE(YEAR(X$69),MONTH(X$69),DAY(X$69))))</f>
        <v>0</v>
      </c>
      <c r="Y376" s="106" t="str">
        <f>Setup!$C$9</f>
        <v>$</v>
      </c>
      <c r="Z376" s="141">
        <f>ABS(SUMIFS(Expenses!$F$7:$F$8050,Expenses!$D$7:$D$8050,$B376,Expenses!$B$7:$B$8050,"&gt;="&amp;DATE(YEAR(Y$69),MONTH(Y$69),DAY(Y$69)),Expenses!$B$7:$B$8050,"&lt;="&amp;DATE(YEAR(Z$69),MONTH(Z$69),DAY(Z$69))))</f>
        <v>0</v>
      </c>
      <c r="AA376" s="106" t="str">
        <f>Setup!$C$9</f>
        <v>$</v>
      </c>
      <c r="AB376" s="141">
        <f>ABS(SUMIFS(Expenses!$F$7:$F$8050,Expenses!$D$7:$D$8050,$B376,Expenses!$B$7:$B$8050,"&gt;="&amp;DATE(YEAR(AA$69),MONTH(AA$69),DAY(AA$69)),Expenses!$B$7:$B$8050,"&lt;="&amp;DATE(YEAR(AB$69),MONTH(AB$69),DAY(AB$69))))</f>
        <v>0</v>
      </c>
      <c r="AC376" s="106" t="str">
        <f>Setup!$C$9</f>
        <v>$</v>
      </c>
      <c r="AD376" s="142">
        <f>ABS(SUMIFS(Expenses!$F$7:$F$8050,Expenses!$D$7:$D$8050,$B376,Expenses!$B$7:$B$8050,"&gt;="&amp;DATE(YEAR(AC$69),MONTH(AC$69),DAY(AC$69)),Expenses!$B$7:$B$8050,"&lt;="&amp;DATE(YEAR(AD$69),MONTH(AD$69),DAY(AD$69))))</f>
        <v>0</v>
      </c>
      <c r="AE376" s="61"/>
      <c r="AF376" s="61"/>
      <c r="AG376" s="61"/>
      <c r="AH376" s="61"/>
      <c r="AI376" s="61"/>
      <c r="AJ376" s="61"/>
      <c r="AK376" s="61"/>
      <c r="AL376" s="61"/>
      <c r="AM376" s="61"/>
      <c r="AN376" s="61"/>
      <c r="AO376" s="61"/>
      <c r="AP376" s="61"/>
      <c r="AQ376" s="61"/>
      <c r="AR376" s="61"/>
      <c r="AS376" s="61"/>
      <c r="AT376" s="61"/>
      <c r="AU376" s="61"/>
      <c r="AV376" s="61"/>
      <c r="AW376" s="61"/>
      <c r="AX376" s="61"/>
      <c r="AY376" s="61"/>
      <c r="AZ376" s="61"/>
      <c r="BA376" s="61"/>
      <c r="BB376" s="61"/>
      <c r="BC376" s="61"/>
      <c r="BD376" s="61"/>
      <c r="BE376" s="61"/>
      <c r="BF376" s="61"/>
      <c r="BG376" s="61"/>
      <c r="BH376" s="61"/>
      <c r="BI376" s="61"/>
      <c r="BJ376" s="61"/>
      <c r="BK376" s="61"/>
      <c r="BL376" s="61"/>
      <c r="BM376" s="61"/>
      <c r="BN376" s="61"/>
      <c r="BO376" s="61"/>
      <c r="BP376" s="61"/>
      <c r="BQ376" s="61"/>
      <c r="BR376" s="61"/>
      <c r="BS376" s="48"/>
    </row>
    <row r="377" spans="1:71" ht="21" customHeight="1">
      <c r="A377" s="1"/>
      <c r="B377" s="338" t="str">
        <f>Properties!$C34</f>
        <v>Property 26</v>
      </c>
      <c r="C377" s="106" t="str">
        <f>Setup!$C$9</f>
        <v>$</v>
      </c>
      <c r="D377" s="141">
        <f t="shared" si="99"/>
        <v>0</v>
      </c>
      <c r="E377" s="106" t="str">
        <f>Setup!$C$9</f>
        <v>$</v>
      </c>
      <c r="F377" s="141">
        <f t="shared" si="100"/>
        <v>0</v>
      </c>
      <c r="G377" s="106" t="str">
        <f>Setup!$C$9</f>
        <v>$</v>
      </c>
      <c r="H377" s="141">
        <f>ABS(SUMIFS(Expenses!$F$7:$F$8050,Expenses!$D$7:$D$8050,$B377,Expenses!$B$7:$B$8050,"&gt;="&amp;DATE(YEAR(G$69),MONTH(G$69),DAY(G$69)),Expenses!$B$7:$B$8050,"&lt;="&amp;DATE(YEAR(H$69),MONTH(H$69),DAY(H$69))))</f>
        <v>0</v>
      </c>
      <c r="I377" s="106" t="str">
        <f>Setup!$C$9</f>
        <v>$</v>
      </c>
      <c r="J377" s="141">
        <f>ABS(SUMIFS(Expenses!$F$7:$F$8050,Expenses!$D$7:$D$8050,$B377,Expenses!$B$7:$B$8050,"&gt;="&amp;DATE(YEAR(I$69),MONTH(I$69),DAY(I$69)),Expenses!$B$7:$B$8050,"&lt;="&amp;DATE(YEAR(J$69),MONTH(J$69),DAY(J$69))))</f>
        <v>0</v>
      </c>
      <c r="K377" s="106" t="str">
        <f>Setup!$C$9</f>
        <v>$</v>
      </c>
      <c r="L377" s="141">
        <f>ABS(SUMIFS(Expenses!$F$7:$F$8050,Expenses!$D$7:$D$8050,$B377,Expenses!$B$7:$B$8050,"&gt;="&amp;DATE(YEAR(K$69),MONTH(K$69),DAY(K$69)),Expenses!$B$7:$B$8050,"&lt;="&amp;DATE(YEAR(L$69),MONTH(L$69),DAY(L$69))))</f>
        <v>0</v>
      </c>
      <c r="M377" s="106" t="str">
        <f>Setup!$C$9</f>
        <v>$</v>
      </c>
      <c r="N377" s="141">
        <f>ABS(SUMIFS(Expenses!$F$7:$F$8050,Expenses!$D$7:$D$8050,$B377,Expenses!$B$7:$B$8050,"&gt;="&amp;DATE(YEAR(M$69),MONTH(M$69),DAY(M$69)),Expenses!$B$7:$B$8050,"&lt;="&amp;DATE(YEAR(N$69),MONTH(N$69),DAY(N$69))))</f>
        <v>0</v>
      </c>
      <c r="O377" s="106" t="str">
        <f>Setup!$C$9</f>
        <v>$</v>
      </c>
      <c r="P377" s="141">
        <f>ABS(SUMIFS(Expenses!$F$7:$F$8050,Expenses!$D$7:$D$8050,$B377,Expenses!$B$7:$B$8050,"&gt;="&amp;DATE(YEAR(O$69),MONTH(O$69),DAY(O$69)),Expenses!$B$7:$B$8050,"&lt;="&amp;DATE(YEAR(P$69),MONTH(P$69),DAY(P$69))))</f>
        <v>0</v>
      </c>
      <c r="Q377" s="106" t="str">
        <f>Setup!$C$9</f>
        <v>$</v>
      </c>
      <c r="R377" s="141">
        <f>ABS(SUMIFS(Expenses!$F$7:$F$8050,Expenses!$D$7:$D$8050,$B377,Expenses!$B$7:$B$8050,"&gt;="&amp;DATE(YEAR(Q$69),MONTH(Q$69),DAY(Q$69)),Expenses!$B$7:$B$8050,"&lt;="&amp;DATE(YEAR(R$69),MONTH(R$69),DAY(R$69))))</f>
        <v>0</v>
      </c>
      <c r="S377" s="106" t="str">
        <f>Setup!$C$9</f>
        <v>$</v>
      </c>
      <c r="T377" s="141">
        <f>ABS(SUMIFS(Expenses!$F$7:$F$8050,Expenses!$D$7:$D$8050,$B377,Expenses!$B$7:$B$8050,"&gt;="&amp;DATE(YEAR(S$69),MONTH(S$69),DAY(S$69)),Expenses!$B$7:$B$8050,"&lt;="&amp;DATE(YEAR(T$69),MONTH(T$69),DAY(T$69))))</f>
        <v>0</v>
      </c>
      <c r="U377" s="106" t="str">
        <f>Setup!$C$9</f>
        <v>$</v>
      </c>
      <c r="V377" s="141">
        <f>ABS(SUMIFS(Expenses!$F$7:$F$8050,Expenses!$D$7:$D$8050,$B377,Expenses!$B$7:$B$8050,"&gt;="&amp;DATE(YEAR(U$69),MONTH(U$69),DAY(U$69)),Expenses!$B$7:$B$8050,"&lt;="&amp;DATE(YEAR(V$69),MONTH(V$69),DAY(V$69))))</f>
        <v>0</v>
      </c>
      <c r="W377" s="106" t="str">
        <f>Setup!$C$9</f>
        <v>$</v>
      </c>
      <c r="X377" s="141">
        <f>ABS(SUMIFS(Expenses!$F$7:$F$8050,Expenses!$D$7:$D$8050,$B377,Expenses!$B$7:$B$8050,"&gt;="&amp;DATE(YEAR(W$69),MONTH(W$69),DAY(W$69)),Expenses!$B$7:$B$8050,"&lt;="&amp;DATE(YEAR(X$69),MONTH(X$69),DAY(X$69))))</f>
        <v>0</v>
      </c>
      <c r="Y377" s="106" t="str">
        <f>Setup!$C$9</f>
        <v>$</v>
      </c>
      <c r="Z377" s="141">
        <f>ABS(SUMIFS(Expenses!$F$7:$F$8050,Expenses!$D$7:$D$8050,$B377,Expenses!$B$7:$B$8050,"&gt;="&amp;DATE(YEAR(Y$69),MONTH(Y$69),DAY(Y$69)),Expenses!$B$7:$B$8050,"&lt;="&amp;DATE(YEAR(Z$69),MONTH(Z$69),DAY(Z$69))))</f>
        <v>0</v>
      </c>
      <c r="AA377" s="106" t="str">
        <f>Setup!$C$9</f>
        <v>$</v>
      </c>
      <c r="AB377" s="141">
        <f>ABS(SUMIFS(Expenses!$F$7:$F$8050,Expenses!$D$7:$D$8050,$B377,Expenses!$B$7:$B$8050,"&gt;="&amp;DATE(YEAR(AA$69),MONTH(AA$69),DAY(AA$69)),Expenses!$B$7:$B$8050,"&lt;="&amp;DATE(YEAR(AB$69),MONTH(AB$69),DAY(AB$69))))</f>
        <v>0</v>
      </c>
      <c r="AC377" s="106" t="str">
        <f>Setup!$C$9</f>
        <v>$</v>
      </c>
      <c r="AD377" s="142">
        <f>ABS(SUMIFS(Expenses!$F$7:$F$8050,Expenses!$D$7:$D$8050,$B377,Expenses!$B$7:$B$8050,"&gt;="&amp;DATE(YEAR(AC$69),MONTH(AC$69),DAY(AC$69)),Expenses!$B$7:$B$8050,"&lt;="&amp;DATE(YEAR(AD$69),MONTH(AD$69),DAY(AD$69))))</f>
        <v>0</v>
      </c>
      <c r="AE377" s="61"/>
      <c r="AF377" s="61"/>
      <c r="AG377" s="61"/>
      <c r="AH377" s="61"/>
      <c r="AI377" s="61"/>
      <c r="AJ377" s="61"/>
      <c r="AK377" s="61"/>
      <c r="AL377" s="61"/>
      <c r="AM377" s="61"/>
      <c r="AN377" s="61"/>
      <c r="AO377" s="61"/>
      <c r="AP377" s="61"/>
      <c r="AQ377" s="61"/>
      <c r="AR377" s="61"/>
      <c r="AS377" s="61"/>
      <c r="AT377" s="61"/>
      <c r="AU377" s="61"/>
      <c r="AV377" s="61"/>
      <c r="AW377" s="61"/>
      <c r="AX377" s="61"/>
      <c r="AY377" s="61"/>
      <c r="AZ377" s="61"/>
      <c r="BA377" s="61"/>
      <c r="BB377" s="61"/>
      <c r="BC377" s="61"/>
      <c r="BD377" s="61"/>
      <c r="BE377" s="61"/>
      <c r="BF377" s="61"/>
      <c r="BG377" s="61"/>
      <c r="BH377" s="61"/>
      <c r="BI377" s="61"/>
      <c r="BJ377" s="61"/>
      <c r="BK377" s="61"/>
      <c r="BL377" s="61"/>
      <c r="BM377" s="61"/>
      <c r="BN377" s="61"/>
      <c r="BO377" s="61"/>
      <c r="BP377" s="61"/>
      <c r="BQ377" s="61"/>
      <c r="BR377" s="61"/>
      <c r="BS377" s="48"/>
    </row>
    <row r="378" spans="1:71" ht="21" customHeight="1">
      <c r="A378" s="1"/>
      <c r="B378" s="338" t="str">
        <f>Properties!$C35</f>
        <v>Property 27</v>
      </c>
      <c r="C378" s="106" t="str">
        <f>Setup!$C$9</f>
        <v>$</v>
      </c>
      <c r="D378" s="141">
        <f t="shared" si="99"/>
        <v>0</v>
      </c>
      <c r="E378" s="106" t="str">
        <f>Setup!$C$9</f>
        <v>$</v>
      </c>
      <c r="F378" s="141">
        <f t="shared" si="100"/>
        <v>0</v>
      </c>
      <c r="G378" s="106" t="str">
        <f>Setup!$C$9</f>
        <v>$</v>
      </c>
      <c r="H378" s="141">
        <f>ABS(SUMIFS(Expenses!$F$7:$F$8050,Expenses!$D$7:$D$8050,$B378,Expenses!$B$7:$B$8050,"&gt;="&amp;DATE(YEAR(G$69),MONTH(G$69),DAY(G$69)),Expenses!$B$7:$B$8050,"&lt;="&amp;DATE(YEAR(H$69),MONTH(H$69),DAY(H$69))))</f>
        <v>0</v>
      </c>
      <c r="I378" s="106" t="str">
        <f>Setup!$C$9</f>
        <v>$</v>
      </c>
      <c r="J378" s="141">
        <f>ABS(SUMIFS(Expenses!$F$7:$F$8050,Expenses!$D$7:$D$8050,$B378,Expenses!$B$7:$B$8050,"&gt;="&amp;DATE(YEAR(I$69),MONTH(I$69),DAY(I$69)),Expenses!$B$7:$B$8050,"&lt;="&amp;DATE(YEAR(J$69),MONTH(J$69),DAY(J$69))))</f>
        <v>0</v>
      </c>
      <c r="K378" s="106" t="str">
        <f>Setup!$C$9</f>
        <v>$</v>
      </c>
      <c r="L378" s="141">
        <f>ABS(SUMIFS(Expenses!$F$7:$F$8050,Expenses!$D$7:$D$8050,$B378,Expenses!$B$7:$B$8050,"&gt;="&amp;DATE(YEAR(K$69),MONTH(K$69),DAY(K$69)),Expenses!$B$7:$B$8050,"&lt;="&amp;DATE(YEAR(L$69),MONTH(L$69),DAY(L$69))))</f>
        <v>0</v>
      </c>
      <c r="M378" s="106" t="str">
        <f>Setup!$C$9</f>
        <v>$</v>
      </c>
      <c r="N378" s="141">
        <f>ABS(SUMIFS(Expenses!$F$7:$F$8050,Expenses!$D$7:$D$8050,$B378,Expenses!$B$7:$B$8050,"&gt;="&amp;DATE(YEAR(M$69),MONTH(M$69),DAY(M$69)),Expenses!$B$7:$B$8050,"&lt;="&amp;DATE(YEAR(N$69),MONTH(N$69),DAY(N$69))))</f>
        <v>0</v>
      </c>
      <c r="O378" s="106" t="str">
        <f>Setup!$C$9</f>
        <v>$</v>
      </c>
      <c r="P378" s="141">
        <f>ABS(SUMIFS(Expenses!$F$7:$F$8050,Expenses!$D$7:$D$8050,$B378,Expenses!$B$7:$B$8050,"&gt;="&amp;DATE(YEAR(O$69),MONTH(O$69),DAY(O$69)),Expenses!$B$7:$B$8050,"&lt;="&amp;DATE(YEAR(P$69),MONTH(P$69),DAY(P$69))))</f>
        <v>0</v>
      </c>
      <c r="Q378" s="106" t="str">
        <f>Setup!$C$9</f>
        <v>$</v>
      </c>
      <c r="R378" s="141">
        <f>ABS(SUMIFS(Expenses!$F$7:$F$8050,Expenses!$D$7:$D$8050,$B378,Expenses!$B$7:$B$8050,"&gt;="&amp;DATE(YEAR(Q$69),MONTH(Q$69),DAY(Q$69)),Expenses!$B$7:$B$8050,"&lt;="&amp;DATE(YEAR(R$69),MONTH(R$69),DAY(R$69))))</f>
        <v>0</v>
      </c>
      <c r="S378" s="106" t="str">
        <f>Setup!$C$9</f>
        <v>$</v>
      </c>
      <c r="T378" s="141">
        <f>ABS(SUMIFS(Expenses!$F$7:$F$8050,Expenses!$D$7:$D$8050,$B378,Expenses!$B$7:$B$8050,"&gt;="&amp;DATE(YEAR(S$69),MONTH(S$69),DAY(S$69)),Expenses!$B$7:$B$8050,"&lt;="&amp;DATE(YEAR(T$69),MONTH(T$69),DAY(T$69))))</f>
        <v>0</v>
      </c>
      <c r="U378" s="106" t="str">
        <f>Setup!$C$9</f>
        <v>$</v>
      </c>
      <c r="V378" s="141">
        <f>ABS(SUMIFS(Expenses!$F$7:$F$8050,Expenses!$D$7:$D$8050,$B378,Expenses!$B$7:$B$8050,"&gt;="&amp;DATE(YEAR(U$69),MONTH(U$69),DAY(U$69)),Expenses!$B$7:$B$8050,"&lt;="&amp;DATE(YEAR(V$69),MONTH(V$69),DAY(V$69))))</f>
        <v>0</v>
      </c>
      <c r="W378" s="106" t="str">
        <f>Setup!$C$9</f>
        <v>$</v>
      </c>
      <c r="X378" s="141">
        <f>ABS(SUMIFS(Expenses!$F$7:$F$8050,Expenses!$D$7:$D$8050,$B378,Expenses!$B$7:$B$8050,"&gt;="&amp;DATE(YEAR(W$69),MONTH(W$69),DAY(W$69)),Expenses!$B$7:$B$8050,"&lt;="&amp;DATE(YEAR(X$69),MONTH(X$69),DAY(X$69))))</f>
        <v>0</v>
      </c>
      <c r="Y378" s="106" t="str">
        <f>Setup!$C$9</f>
        <v>$</v>
      </c>
      <c r="Z378" s="141">
        <f>ABS(SUMIFS(Expenses!$F$7:$F$8050,Expenses!$D$7:$D$8050,$B378,Expenses!$B$7:$B$8050,"&gt;="&amp;DATE(YEAR(Y$69),MONTH(Y$69),DAY(Y$69)),Expenses!$B$7:$B$8050,"&lt;="&amp;DATE(YEAR(Z$69),MONTH(Z$69),DAY(Z$69))))</f>
        <v>0</v>
      </c>
      <c r="AA378" s="106" t="str">
        <f>Setup!$C$9</f>
        <v>$</v>
      </c>
      <c r="AB378" s="141">
        <f>ABS(SUMIFS(Expenses!$F$7:$F$8050,Expenses!$D$7:$D$8050,$B378,Expenses!$B$7:$B$8050,"&gt;="&amp;DATE(YEAR(AA$69),MONTH(AA$69),DAY(AA$69)),Expenses!$B$7:$B$8050,"&lt;="&amp;DATE(YEAR(AB$69),MONTH(AB$69),DAY(AB$69))))</f>
        <v>0</v>
      </c>
      <c r="AC378" s="106" t="str">
        <f>Setup!$C$9</f>
        <v>$</v>
      </c>
      <c r="AD378" s="142">
        <f>ABS(SUMIFS(Expenses!$F$7:$F$8050,Expenses!$D$7:$D$8050,$B378,Expenses!$B$7:$B$8050,"&gt;="&amp;DATE(YEAR(AC$69),MONTH(AC$69),DAY(AC$69)),Expenses!$B$7:$B$8050,"&lt;="&amp;DATE(YEAR(AD$69),MONTH(AD$69),DAY(AD$69))))</f>
        <v>0</v>
      </c>
      <c r="AE378" s="61"/>
      <c r="AF378" s="61"/>
      <c r="AG378" s="61"/>
      <c r="AH378" s="61"/>
      <c r="AI378" s="61"/>
      <c r="AJ378" s="61"/>
      <c r="AK378" s="61"/>
      <c r="AL378" s="61"/>
      <c r="AM378" s="61"/>
      <c r="AN378" s="61"/>
      <c r="AO378" s="61"/>
      <c r="AP378" s="61"/>
      <c r="AQ378" s="61"/>
      <c r="AR378" s="61"/>
      <c r="AS378" s="61"/>
      <c r="AT378" s="61"/>
      <c r="AU378" s="61"/>
      <c r="AV378" s="61"/>
      <c r="AW378" s="61"/>
      <c r="AX378" s="61"/>
      <c r="AY378" s="61"/>
      <c r="AZ378" s="61"/>
      <c r="BA378" s="61"/>
      <c r="BB378" s="61"/>
      <c r="BC378" s="61"/>
      <c r="BD378" s="61"/>
      <c r="BE378" s="61"/>
      <c r="BF378" s="61"/>
      <c r="BG378" s="61"/>
      <c r="BH378" s="61"/>
      <c r="BI378" s="61"/>
      <c r="BJ378" s="61"/>
      <c r="BK378" s="61"/>
      <c r="BL378" s="61"/>
      <c r="BM378" s="61"/>
      <c r="BN378" s="61"/>
      <c r="BO378" s="61"/>
      <c r="BP378" s="61"/>
      <c r="BQ378" s="61"/>
      <c r="BR378" s="61"/>
      <c r="BS378" s="48"/>
    </row>
    <row r="379" spans="1:71" ht="21" customHeight="1">
      <c r="A379" s="1"/>
      <c r="B379" s="338" t="str">
        <f>Properties!$C36</f>
        <v>Property 28</v>
      </c>
      <c r="C379" s="106" t="str">
        <f>Setup!$C$9</f>
        <v>$</v>
      </c>
      <c r="D379" s="141">
        <f t="shared" si="99"/>
        <v>0</v>
      </c>
      <c r="E379" s="106" t="str">
        <f>Setup!$C$9</f>
        <v>$</v>
      </c>
      <c r="F379" s="141">
        <f t="shared" si="100"/>
        <v>0</v>
      </c>
      <c r="G379" s="106" t="str">
        <f>Setup!$C$9</f>
        <v>$</v>
      </c>
      <c r="H379" s="141">
        <f>ABS(SUMIFS(Expenses!$F$7:$F$8050,Expenses!$D$7:$D$8050,$B379,Expenses!$B$7:$B$8050,"&gt;="&amp;DATE(YEAR(G$69),MONTH(G$69),DAY(G$69)),Expenses!$B$7:$B$8050,"&lt;="&amp;DATE(YEAR(H$69),MONTH(H$69),DAY(H$69))))</f>
        <v>0</v>
      </c>
      <c r="I379" s="106" t="str">
        <f>Setup!$C$9</f>
        <v>$</v>
      </c>
      <c r="J379" s="141">
        <f>ABS(SUMIFS(Expenses!$F$7:$F$8050,Expenses!$D$7:$D$8050,$B379,Expenses!$B$7:$B$8050,"&gt;="&amp;DATE(YEAR(I$69),MONTH(I$69),DAY(I$69)),Expenses!$B$7:$B$8050,"&lt;="&amp;DATE(YEAR(J$69),MONTH(J$69),DAY(J$69))))</f>
        <v>0</v>
      </c>
      <c r="K379" s="106" t="str">
        <f>Setup!$C$9</f>
        <v>$</v>
      </c>
      <c r="L379" s="141">
        <f>ABS(SUMIFS(Expenses!$F$7:$F$8050,Expenses!$D$7:$D$8050,$B379,Expenses!$B$7:$B$8050,"&gt;="&amp;DATE(YEAR(K$69),MONTH(K$69),DAY(K$69)),Expenses!$B$7:$B$8050,"&lt;="&amp;DATE(YEAR(L$69),MONTH(L$69),DAY(L$69))))</f>
        <v>0</v>
      </c>
      <c r="M379" s="106" t="str">
        <f>Setup!$C$9</f>
        <v>$</v>
      </c>
      <c r="N379" s="141">
        <f>ABS(SUMIFS(Expenses!$F$7:$F$8050,Expenses!$D$7:$D$8050,$B379,Expenses!$B$7:$B$8050,"&gt;="&amp;DATE(YEAR(M$69),MONTH(M$69),DAY(M$69)),Expenses!$B$7:$B$8050,"&lt;="&amp;DATE(YEAR(N$69),MONTH(N$69),DAY(N$69))))</f>
        <v>0</v>
      </c>
      <c r="O379" s="106" t="str">
        <f>Setup!$C$9</f>
        <v>$</v>
      </c>
      <c r="P379" s="141">
        <f>ABS(SUMIFS(Expenses!$F$7:$F$8050,Expenses!$D$7:$D$8050,$B379,Expenses!$B$7:$B$8050,"&gt;="&amp;DATE(YEAR(O$69),MONTH(O$69),DAY(O$69)),Expenses!$B$7:$B$8050,"&lt;="&amp;DATE(YEAR(P$69),MONTH(P$69),DAY(P$69))))</f>
        <v>0</v>
      </c>
      <c r="Q379" s="106" t="str">
        <f>Setup!$C$9</f>
        <v>$</v>
      </c>
      <c r="R379" s="141">
        <f>ABS(SUMIFS(Expenses!$F$7:$F$8050,Expenses!$D$7:$D$8050,$B379,Expenses!$B$7:$B$8050,"&gt;="&amp;DATE(YEAR(Q$69),MONTH(Q$69),DAY(Q$69)),Expenses!$B$7:$B$8050,"&lt;="&amp;DATE(YEAR(R$69),MONTH(R$69),DAY(R$69))))</f>
        <v>0</v>
      </c>
      <c r="S379" s="106" t="str">
        <f>Setup!$C$9</f>
        <v>$</v>
      </c>
      <c r="T379" s="141">
        <f>ABS(SUMIFS(Expenses!$F$7:$F$8050,Expenses!$D$7:$D$8050,$B379,Expenses!$B$7:$B$8050,"&gt;="&amp;DATE(YEAR(S$69),MONTH(S$69),DAY(S$69)),Expenses!$B$7:$B$8050,"&lt;="&amp;DATE(YEAR(T$69),MONTH(T$69),DAY(T$69))))</f>
        <v>0</v>
      </c>
      <c r="U379" s="106" t="str">
        <f>Setup!$C$9</f>
        <v>$</v>
      </c>
      <c r="V379" s="141">
        <f>ABS(SUMIFS(Expenses!$F$7:$F$8050,Expenses!$D$7:$D$8050,$B379,Expenses!$B$7:$B$8050,"&gt;="&amp;DATE(YEAR(U$69),MONTH(U$69),DAY(U$69)),Expenses!$B$7:$B$8050,"&lt;="&amp;DATE(YEAR(V$69),MONTH(V$69),DAY(V$69))))</f>
        <v>0</v>
      </c>
      <c r="W379" s="106" t="str">
        <f>Setup!$C$9</f>
        <v>$</v>
      </c>
      <c r="X379" s="141">
        <f>ABS(SUMIFS(Expenses!$F$7:$F$8050,Expenses!$D$7:$D$8050,$B379,Expenses!$B$7:$B$8050,"&gt;="&amp;DATE(YEAR(W$69),MONTH(W$69),DAY(W$69)),Expenses!$B$7:$B$8050,"&lt;="&amp;DATE(YEAR(X$69),MONTH(X$69),DAY(X$69))))</f>
        <v>0</v>
      </c>
      <c r="Y379" s="106" t="str">
        <f>Setup!$C$9</f>
        <v>$</v>
      </c>
      <c r="Z379" s="141">
        <f>ABS(SUMIFS(Expenses!$F$7:$F$8050,Expenses!$D$7:$D$8050,$B379,Expenses!$B$7:$B$8050,"&gt;="&amp;DATE(YEAR(Y$69),MONTH(Y$69),DAY(Y$69)),Expenses!$B$7:$B$8050,"&lt;="&amp;DATE(YEAR(Z$69),MONTH(Z$69),DAY(Z$69))))</f>
        <v>0</v>
      </c>
      <c r="AA379" s="106" t="str">
        <f>Setup!$C$9</f>
        <v>$</v>
      </c>
      <c r="AB379" s="141">
        <f>ABS(SUMIFS(Expenses!$F$7:$F$8050,Expenses!$D$7:$D$8050,$B379,Expenses!$B$7:$B$8050,"&gt;="&amp;DATE(YEAR(AA$69),MONTH(AA$69),DAY(AA$69)),Expenses!$B$7:$B$8050,"&lt;="&amp;DATE(YEAR(AB$69),MONTH(AB$69),DAY(AB$69))))</f>
        <v>0</v>
      </c>
      <c r="AC379" s="106" t="str">
        <f>Setup!$C$9</f>
        <v>$</v>
      </c>
      <c r="AD379" s="142">
        <f>ABS(SUMIFS(Expenses!$F$7:$F$8050,Expenses!$D$7:$D$8050,$B379,Expenses!$B$7:$B$8050,"&gt;="&amp;DATE(YEAR(AC$69),MONTH(AC$69),DAY(AC$69)),Expenses!$B$7:$B$8050,"&lt;="&amp;DATE(YEAR(AD$69),MONTH(AD$69),DAY(AD$69))))</f>
        <v>0</v>
      </c>
      <c r="AE379" s="61"/>
      <c r="AF379" s="61"/>
      <c r="AG379" s="61"/>
      <c r="AH379" s="61"/>
      <c r="AI379" s="61"/>
      <c r="AJ379" s="61"/>
      <c r="AK379" s="61"/>
      <c r="AL379" s="61"/>
      <c r="AM379" s="61"/>
      <c r="AN379" s="61"/>
      <c r="AO379" s="61"/>
      <c r="AP379" s="61"/>
      <c r="AQ379" s="61"/>
      <c r="AR379" s="61"/>
      <c r="AS379" s="61"/>
      <c r="AT379" s="61"/>
      <c r="AU379" s="61"/>
      <c r="AV379" s="61"/>
      <c r="AW379" s="61"/>
      <c r="AX379" s="61"/>
      <c r="AY379" s="61"/>
      <c r="AZ379" s="61"/>
      <c r="BA379" s="61"/>
      <c r="BB379" s="61"/>
      <c r="BC379" s="61"/>
      <c r="BD379" s="61"/>
      <c r="BE379" s="61"/>
      <c r="BF379" s="61"/>
      <c r="BG379" s="61"/>
      <c r="BH379" s="61"/>
      <c r="BI379" s="61"/>
      <c r="BJ379" s="61"/>
      <c r="BK379" s="61"/>
      <c r="BL379" s="61"/>
      <c r="BM379" s="61"/>
      <c r="BN379" s="61"/>
      <c r="BO379" s="61"/>
      <c r="BP379" s="61"/>
      <c r="BQ379" s="61"/>
      <c r="BR379" s="61"/>
      <c r="BS379" s="48"/>
    </row>
    <row r="380" spans="1:71" ht="21" customHeight="1">
      <c r="A380" s="1"/>
      <c r="B380" s="338" t="str">
        <f>Properties!$C37</f>
        <v>Property 29</v>
      </c>
      <c r="C380" s="106" t="str">
        <f>Setup!$C$9</f>
        <v>$</v>
      </c>
      <c r="D380" s="141">
        <f t="shared" si="99"/>
        <v>0</v>
      </c>
      <c r="E380" s="106" t="str">
        <f>Setup!$C$9</f>
        <v>$</v>
      </c>
      <c r="F380" s="141">
        <f t="shared" si="100"/>
        <v>0</v>
      </c>
      <c r="G380" s="106" t="str">
        <f>Setup!$C$9</f>
        <v>$</v>
      </c>
      <c r="H380" s="141">
        <f>ABS(SUMIFS(Expenses!$F$7:$F$8050,Expenses!$D$7:$D$8050,$B380,Expenses!$B$7:$B$8050,"&gt;="&amp;DATE(YEAR(G$69),MONTH(G$69),DAY(G$69)),Expenses!$B$7:$B$8050,"&lt;="&amp;DATE(YEAR(H$69),MONTH(H$69),DAY(H$69))))</f>
        <v>0</v>
      </c>
      <c r="I380" s="106" t="str">
        <f>Setup!$C$9</f>
        <v>$</v>
      </c>
      <c r="J380" s="141">
        <f>ABS(SUMIFS(Expenses!$F$7:$F$8050,Expenses!$D$7:$D$8050,$B380,Expenses!$B$7:$B$8050,"&gt;="&amp;DATE(YEAR(I$69),MONTH(I$69),DAY(I$69)),Expenses!$B$7:$B$8050,"&lt;="&amp;DATE(YEAR(J$69),MONTH(J$69),DAY(J$69))))</f>
        <v>0</v>
      </c>
      <c r="K380" s="106" t="str">
        <f>Setup!$C$9</f>
        <v>$</v>
      </c>
      <c r="L380" s="141">
        <f>ABS(SUMIFS(Expenses!$F$7:$F$8050,Expenses!$D$7:$D$8050,$B380,Expenses!$B$7:$B$8050,"&gt;="&amp;DATE(YEAR(K$69),MONTH(K$69),DAY(K$69)),Expenses!$B$7:$B$8050,"&lt;="&amp;DATE(YEAR(L$69),MONTH(L$69),DAY(L$69))))</f>
        <v>0</v>
      </c>
      <c r="M380" s="106" t="str">
        <f>Setup!$C$9</f>
        <v>$</v>
      </c>
      <c r="N380" s="141">
        <f>ABS(SUMIFS(Expenses!$F$7:$F$8050,Expenses!$D$7:$D$8050,$B380,Expenses!$B$7:$B$8050,"&gt;="&amp;DATE(YEAR(M$69),MONTH(M$69),DAY(M$69)),Expenses!$B$7:$B$8050,"&lt;="&amp;DATE(YEAR(N$69),MONTH(N$69),DAY(N$69))))</f>
        <v>0</v>
      </c>
      <c r="O380" s="106" t="str">
        <f>Setup!$C$9</f>
        <v>$</v>
      </c>
      <c r="P380" s="141">
        <f>ABS(SUMIFS(Expenses!$F$7:$F$8050,Expenses!$D$7:$D$8050,$B380,Expenses!$B$7:$B$8050,"&gt;="&amp;DATE(YEAR(O$69),MONTH(O$69),DAY(O$69)),Expenses!$B$7:$B$8050,"&lt;="&amp;DATE(YEAR(P$69),MONTH(P$69),DAY(P$69))))</f>
        <v>0</v>
      </c>
      <c r="Q380" s="106" t="str">
        <f>Setup!$C$9</f>
        <v>$</v>
      </c>
      <c r="R380" s="141">
        <f>ABS(SUMIFS(Expenses!$F$7:$F$8050,Expenses!$D$7:$D$8050,$B380,Expenses!$B$7:$B$8050,"&gt;="&amp;DATE(YEAR(Q$69),MONTH(Q$69),DAY(Q$69)),Expenses!$B$7:$B$8050,"&lt;="&amp;DATE(YEAR(R$69),MONTH(R$69),DAY(R$69))))</f>
        <v>0</v>
      </c>
      <c r="S380" s="106" t="str">
        <f>Setup!$C$9</f>
        <v>$</v>
      </c>
      <c r="T380" s="141">
        <f>ABS(SUMIFS(Expenses!$F$7:$F$8050,Expenses!$D$7:$D$8050,$B380,Expenses!$B$7:$B$8050,"&gt;="&amp;DATE(YEAR(S$69),MONTH(S$69),DAY(S$69)),Expenses!$B$7:$B$8050,"&lt;="&amp;DATE(YEAR(T$69),MONTH(T$69),DAY(T$69))))</f>
        <v>0</v>
      </c>
      <c r="U380" s="106" t="str">
        <f>Setup!$C$9</f>
        <v>$</v>
      </c>
      <c r="V380" s="141">
        <f>ABS(SUMIFS(Expenses!$F$7:$F$8050,Expenses!$D$7:$D$8050,$B380,Expenses!$B$7:$B$8050,"&gt;="&amp;DATE(YEAR(U$69),MONTH(U$69),DAY(U$69)),Expenses!$B$7:$B$8050,"&lt;="&amp;DATE(YEAR(V$69),MONTH(V$69),DAY(V$69))))</f>
        <v>0</v>
      </c>
      <c r="W380" s="106" t="str">
        <f>Setup!$C$9</f>
        <v>$</v>
      </c>
      <c r="X380" s="141">
        <f>ABS(SUMIFS(Expenses!$F$7:$F$8050,Expenses!$D$7:$D$8050,$B380,Expenses!$B$7:$B$8050,"&gt;="&amp;DATE(YEAR(W$69),MONTH(W$69),DAY(W$69)),Expenses!$B$7:$B$8050,"&lt;="&amp;DATE(YEAR(X$69),MONTH(X$69),DAY(X$69))))</f>
        <v>0</v>
      </c>
      <c r="Y380" s="106" t="str">
        <f>Setup!$C$9</f>
        <v>$</v>
      </c>
      <c r="Z380" s="141">
        <f>ABS(SUMIFS(Expenses!$F$7:$F$8050,Expenses!$D$7:$D$8050,$B380,Expenses!$B$7:$B$8050,"&gt;="&amp;DATE(YEAR(Y$69),MONTH(Y$69),DAY(Y$69)),Expenses!$B$7:$B$8050,"&lt;="&amp;DATE(YEAR(Z$69),MONTH(Z$69),DAY(Z$69))))</f>
        <v>0</v>
      </c>
      <c r="AA380" s="106" t="str">
        <f>Setup!$C$9</f>
        <v>$</v>
      </c>
      <c r="AB380" s="141">
        <f>ABS(SUMIFS(Expenses!$F$7:$F$8050,Expenses!$D$7:$D$8050,$B380,Expenses!$B$7:$B$8050,"&gt;="&amp;DATE(YEAR(AA$69),MONTH(AA$69),DAY(AA$69)),Expenses!$B$7:$B$8050,"&lt;="&amp;DATE(YEAR(AB$69),MONTH(AB$69),DAY(AB$69))))</f>
        <v>0</v>
      </c>
      <c r="AC380" s="106" t="str">
        <f>Setup!$C$9</f>
        <v>$</v>
      </c>
      <c r="AD380" s="142">
        <f>ABS(SUMIFS(Expenses!$F$7:$F$8050,Expenses!$D$7:$D$8050,$B380,Expenses!$B$7:$B$8050,"&gt;="&amp;DATE(YEAR(AC$69),MONTH(AC$69),DAY(AC$69)),Expenses!$B$7:$B$8050,"&lt;="&amp;DATE(YEAR(AD$69),MONTH(AD$69),DAY(AD$69))))</f>
        <v>0</v>
      </c>
      <c r="AE380" s="61"/>
      <c r="AF380" s="61"/>
      <c r="AG380" s="61"/>
      <c r="AH380" s="61"/>
      <c r="AI380" s="61"/>
      <c r="AJ380" s="61"/>
      <c r="AK380" s="61"/>
      <c r="AL380" s="61"/>
      <c r="AM380" s="61"/>
      <c r="AN380" s="61"/>
      <c r="AO380" s="61"/>
      <c r="AP380" s="61"/>
      <c r="AQ380" s="61"/>
      <c r="AR380" s="61"/>
      <c r="AS380" s="61"/>
      <c r="AT380" s="61"/>
      <c r="AU380" s="61"/>
      <c r="AV380" s="61"/>
      <c r="AW380" s="61"/>
      <c r="AX380" s="61"/>
      <c r="AY380" s="61"/>
      <c r="AZ380" s="61"/>
      <c r="BA380" s="61"/>
      <c r="BB380" s="61"/>
      <c r="BC380" s="61"/>
      <c r="BD380" s="61"/>
      <c r="BE380" s="61"/>
      <c r="BF380" s="61"/>
      <c r="BG380" s="61"/>
      <c r="BH380" s="61"/>
      <c r="BI380" s="61"/>
      <c r="BJ380" s="61"/>
      <c r="BK380" s="61"/>
      <c r="BL380" s="61"/>
      <c r="BM380" s="61"/>
      <c r="BN380" s="61"/>
      <c r="BO380" s="61"/>
      <c r="BP380" s="61"/>
      <c r="BQ380" s="61"/>
      <c r="BR380" s="61"/>
      <c r="BS380" s="48"/>
    </row>
    <row r="381" spans="1:71" ht="21" customHeight="1">
      <c r="A381" s="1"/>
      <c r="B381" s="338" t="str">
        <f>Properties!$C38</f>
        <v>Property 30</v>
      </c>
      <c r="C381" s="106" t="str">
        <f>Setup!$C$9</f>
        <v>$</v>
      </c>
      <c r="D381" s="141">
        <f t="shared" si="99"/>
        <v>0</v>
      </c>
      <c r="E381" s="106" t="str">
        <f>Setup!$C$9</f>
        <v>$</v>
      </c>
      <c r="F381" s="141">
        <f t="shared" si="100"/>
        <v>0</v>
      </c>
      <c r="G381" s="106" t="str">
        <f>Setup!$C$9</f>
        <v>$</v>
      </c>
      <c r="H381" s="141">
        <f>ABS(SUMIFS(Expenses!$F$7:$F$8050,Expenses!$D$7:$D$8050,$B381,Expenses!$B$7:$B$8050,"&gt;="&amp;DATE(YEAR(G$69),MONTH(G$69),DAY(G$69)),Expenses!$B$7:$B$8050,"&lt;="&amp;DATE(YEAR(H$69),MONTH(H$69),DAY(H$69))))</f>
        <v>0</v>
      </c>
      <c r="I381" s="106" t="str">
        <f>Setup!$C$9</f>
        <v>$</v>
      </c>
      <c r="J381" s="141">
        <f>ABS(SUMIFS(Expenses!$F$7:$F$8050,Expenses!$D$7:$D$8050,$B381,Expenses!$B$7:$B$8050,"&gt;="&amp;DATE(YEAR(I$69),MONTH(I$69),DAY(I$69)),Expenses!$B$7:$B$8050,"&lt;="&amp;DATE(YEAR(J$69),MONTH(J$69),DAY(J$69))))</f>
        <v>0</v>
      </c>
      <c r="K381" s="106" t="str">
        <f>Setup!$C$9</f>
        <v>$</v>
      </c>
      <c r="L381" s="141">
        <f>ABS(SUMIFS(Expenses!$F$7:$F$8050,Expenses!$D$7:$D$8050,$B381,Expenses!$B$7:$B$8050,"&gt;="&amp;DATE(YEAR(K$69),MONTH(K$69),DAY(K$69)),Expenses!$B$7:$B$8050,"&lt;="&amp;DATE(YEAR(L$69),MONTH(L$69),DAY(L$69))))</f>
        <v>0</v>
      </c>
      <c r="M381" s="106" t="str">
        <f>Setup!$C$9</f>
        <v>$</v>
      </c>
      <c r="N381" s="141">
        <f>ABS(SUMIFS(Expenses!$F$7:$F$8050,Expenses!$D$7:$D$8050,$B381,Expenses!$B$7:$B$8050,"&gt;="&amp;DATE(YEAR(M$69),MONTH(M$69),DAY(M$69)),Expenses!$B$7:$B$8050,"&lt;="&amp;DATE(YEAR(N$69),MONTH(N$69),DAY(N$69))))</f>
        <v>0</v>
      </c>
      <c r="O381" s="106" t="str">
        <f>Setup!$C$9</f>
        <v>$</v>
      </c>
      <c r="P381" s="141">
        <f>ABS(SUMIFS(Expenses!$F$7:$F$8050,Expenses!$D$7:$D$8050,$B381,Expenses!$B$7:$B$8050,"&gt;="&amp;DATE(YEAR(O$69),MONTH(O$69),DAY(O$69)),Expenses!$B$7:$B$8050,"&lt;="&amp;DATE(YEAR(P$69),MONTH(P$69),DAY(P$69))))</f>
        <v>0</v>
      </c>
      <c r="Q381" s="106" t="str">
        <f>Setup!$C$9</f>
        <v>$</v>
      </c>
      <c r="R381" s="141">
        <f>ABS(SUMIFS(Expenses!$F$7:$F$8050,Expenses!$D$7:$D$8050,$B381,Expenses!$B$7:$B$8050,"&gt;="&amp;DATE(YEAR(Q$69),MONTH(Q$69),DAY(Q$69)),Expenses!$B$7:$B$8050,"&lt;="&amp;DATE(YEAR(R$69),MONTH(R$69),DAY(R$69))))</f>
        <v>0</v>
      </c>
      <c r="S381" s="106" t="str">
        <f>Setup!$C$9</f>
        <v>$</v>
      </c>
      <c r="T381" s="141">
        <f>ABS(SUMIFS(Expenses!$F$7:$F$8050,Expenses!$D$7:$D$8050,$B381,Expenses!$B$7:$B$8050,"&gt;="&amp;DATE(YEAR(S$69),MONTH(S$69),DAY(S$69)),Expenses!$B$7:$B$8050,"&lt;="&amp;DATE(YEAR(T$69),MONTH(T$69),DAY(T$69))))</f>
        <v>0</v>
      </c>
      <c r="U381" s="106" t="str">
        <f>Setup!$C$9</f>
        <v>$</v>
      </c>
      <c r="V381" s="141">
        <f>ABS(SUMIFS(Expenses!$F$7:$F$8050,Expenses!$D$7:$D$8050,$B381,Expenses!$B$7:$B$8050,"&gt;="&amp;DATE(YEAR(U$69),MONTH(U$69),DAY(U$69)),Expenses!$B$7:$B$8050,"&lt;="&amp;DATE(YEAR(V$69),MONTH(V$69),DAY(V$69))))</f>
        <v>0</v>
      </c>
      <c r="W381" s="106" t="str">
        <f>Setup!$C$9</f>
        <v>$</v>
      </c>
      <c r="X381" s="141">
        <f>ABS(SUMIFS(Expenses!$F$7:$F$8050,Expenses!$D$7:$D$8050,$B381,Expenses!$B$7:$B$8050,"&gt;="&amp;DATE(YEAR(W$69),MONTH(W$69),DAY(W$69)),Expenses!$B$7:$B$8050,"&lt;="&amp;DATE(YEAR(X$69),MONTH(X$69),DAY(X$69))))</f>
        <v>0</v>
      </c>
      <c r="Y381" s="106" t="str">
        <f>Setup!$C$9</f>
        <v>$</v>
      </c>
      <c r="Z381" s="141">
        <f>ABS(SUMIFS(Expenses!$F$7:$F$8050,Expenses!$D$7:$D$8050,$B381,Expenses!$B$7:$B$8050,"&gt;="&amp;DATE(YEAR(Y$69),MONTH(Y$69),DAY(Y$69)),Expenses!$B$7:$B$8050,"&lt;="&amp;DATE(YEAR(Z$69),MONTH(Z$69),DAY(Z$69))))</f>
        <v>0</v>
      </c>
      <c r="AA381" s="106" t="str">
        <f>Setup!$C$9</f>
        <v>$</v>
      </c>
      <c r="AB381" s="141">
        <f>ABS(SUMIFS(Expenses!$F$7:$F$8050,Expenses!$D$7:$D$8050,$B381,Expenses!$B$7:$B$8050,"&gt;="&amp;DATE(YEAR(AA$69),MONTH(AA$69),DAY(AA$69)),Expenses!$B$7:$B$8050,"&lt;="&amp;DATE(YEAR(AB$69),MONTH(AB$69),DAY(AB$69))))</f>
        <v>0</v>
      </c>
      <c r="AC381" s="106" t="str">
        <f>Setup!$C$9</f>
        <v>$</v>
      </c>
      <c r="AD381" s="142">
        <f>ABS(SUMIFS(Expenses!$F$7:$F$8050,Expenses!$D$7:$D$8050,$B381,Expenses!$B$7:$B$8050,"&gt;="&amp;DATE(YEAR(AC$69),MONTH(AC$69),DAY(AC$69)),Expenses!$B$7:$B$8050,"&lt;="&amp;DATE(YEAR(AD$69),MONTH(AD$69),DAY(AD$69))))</f>
        <v>0</v>
      </c>
      <c r="AE381" s="61"/>
      <c r="AF381" s="61"/>
      <c r="AG381" s="61"/>
      <c r="AH381" s="61"/>
      <c r="AI381" s="61"/>
      <c r="AJ381" s="61"/>
      <c r="AK381" s="61"/>
      <c r="AL381" s="61"/>
      <c r="AM381" s="61"/>
      <c r="AN381" s="61"/>
      <c r="AO381" s="61"/>
      <c r="AP381" s="61"/>
      <c r="AQ381" s="61"/>
      <c r="AR381" s="61"/>
      <c r="AS381" s="61"/>
      <c r="AT381" s="61"/>
      <c r="AU381" s="61"/>
      <c r="AV381" s="61"/>
      <c r="AW381" s="61"/>
      <c r="AX381" s="61"/>
      <c r="AY381" s="61"/>
      <c r="AZ381" s="61"/>
      <c r="BA381" s="61"/>
      <c r="BB381" s="61"/>
      <c r="BC381" s="61"/>
      <c r="BD381" s="61"/>
      <c r="BE381" s="61"/>
      <c r="BF381" s="61"/>
      <c r="BG381" s="61"/>
      <c r="BH381" s="61"/>
      <c r="BI381" s="61"/>
      <c r="BJ381" s="61"/>
      <c r="BK381" s="61"/>
      <c r="BL381" s="61"/>
      <c r="BM381" s="61"/>
      <c r="BN381" s="61"/>
      <c r="BO381" s="61"/>
      <c r="BP381" s="61"/>
      <c r="BQ381" s="61"/>
      <c r="BR381" s="61"/>
      <c r="BS381" s="48"/>
    </row>
    <row r="382" spans="1:71" ht="21" customHeight="1">
      <c r="A382" s="1"/>
      <c r="B382" s="338" t="str">
        <f>Properties!$C39</f>
        <v>Property 31</v>
      </c>
      <c r="C382" s="106" t="str">
        <f>Setup!$C$9</f>
        <v>$</v>
      </c>
      <c r="D382" s="141">
        <f t="shared" si="99"/>
        <v>0</v>
      </c>
      <c r="E382" s="106" t="str">
        <f>Setup!$C$9</f>
        <v>$</v>
      </c>
      <c r="F382" s="141">
        <f t="shared" si="100"/>
        <v>0</v>
      </c>
      <c r="G382" s="106" t="str">
        <f>Setup!$C$9</f>
        <v>$</v>
      </c>
      <c r="H382" s="141">
        <f>ABS(SUMIFS(Expenses!$F$7:$F$8050,Expenses!$D$7:$D$8050,$B382,Expenses!$B$7:$B$8050,"&gt;="&amp;DATE(YEAR(G$69),MONTH(G$69),DAY(G$69)),Expenses!$B$7:$B$8050,"&lt;="&amp;DATE(YEAR(H$69),MONTH(H$69),DAY(H$69))))</f>
        <v>0</v>
      </c>
      <c r="I382" s="106" t="str">
        <f>Setup!$C$9</f>
        <v>$</v>
      </c>
      <c r="J382" s="141">
        <f>ABS(SUMIFS(Expenses!$F$7:$F$8050,Expenses!$D$7:$D$8050,$B382,Expenses!$B$7:$B$8050,"&gt;="&amp;DATE(YEAR(I$69),MONTH(I$69),DAY(I$69)),Expenses!$B$7:$B$8050,"&lt;="&amp;DATE(YEAR(J$69),MONTH(J$69),DAY(J$69))))</f>
        <v>0</v>
      </c>
      <c r="K382" s="106" t="str">
        <f>Setup!$C$9</f>
        <v>$</v>
      </c>
      <c r="L382" s="141">
        <f>ABS(SUMIFS(Expenses!$F$7:$F$8050,Expenses!$D$7:$D$8050,$B382,Expenses!$B$7:$B$8050,"&gt;="&amp;DATE(YEAR(K$69),MONTH(K$69),DAY(K$69)),Expenses!$B$7:$B$8050,"&lt;="&amp;DATE(YEAR(L$69),MONTH(L$69),DAY(L$69))))</f>
        <v>0</v>
      </c>
      <c r="M382" s="106" t="str">
        <f>Setup!$C$9</f>
        <v>$</v>
      </c>
      <c r="N382" s="141">
        <f>ABS(SUMIFS(Expenses!$F$7:$F$8050,Expenses!$D$7:$D$8050,$B382,Expenses!$B$7:$B$8050,"&gt;="&amp;DATE(YEAR(M$69),MONTH(M$69),DAY(M$69)),Expenses!$B$7:$B$8050,"&lt;="&amp;DATE(YEAR(N$69),MONTH(N$69),DAY(N$69))))</f>
        <v>0</v>
      </c>
      <c r="O382" s="106" t="str">
        <f>Setup!$C$9</f>
        <v>$</v>
      </c>
      <c r="P382" s="141">
        <f>ABS(SUMIFS(Expenses!$F$7:$F$8050,Expenses!$D$7:$D$8050,$B382,Expenses!$B$7:$B$8050,"&gt;="&amp;DATE(YEAR(O$69),MONTH(O$69),DAY(O$69)),Expenses!$B$7:$B$8050,"&lt;="&amp;DATE(YEAR(P$69),MONTH(P$69),DAY(P$69))))</f>
        <v>0</v>
      </c>
      <c r="Q382" s="106" t="str">
        <f>Setup!$C$9</f>
        <v>$</v>
      </c>
      <c r="R382" s="141">
        <f>ABS(SUMIFS(Expenses!$F$7:$F$8050,Expenses!$D$7:$D$8050,$B382,Expenses!$B$7:$B$8050,"&gt;="&amp;DATE(YEAR(Q$69),MONTH(Q$69),DAY(Q$69)),Expenses!$B$7:$B$8050,"&lt;="&amp;DATE(YEAR(R$69),MONTH(R$69),DAY(R$69))))</f>
        <v>0</v>
      </c>
      <c r="S382" s="106" t="str">
        <f>Setup!$C$9</f>
        <v>$</v>
      </c>
      <c r="T382" s="141">
        <f>ABS(SUMIFS(Expenses!$F$7:$F$8050,Expenses!$D$7:$D$8050,$B382,Expenses!$B$7:$B$8050,"&gt;="&amp;DATE(YEAR(S$69),MONTH(S$69),DAY(S$69)),Expenses!$B$7:$B$8050,"&lt;="&amp;DATE(YEAR(T$69),MONTH(T$69),DAY(T$69))))</f>
        <v>0</v>
      </c>
      <c r="U382" s="106" t="str">
        <f>Setup!$C$9</f>
        <v>$</v>
      </c>
      <c r="V382" s="141">
        <f>ABS(SUMIFS(Expenses!$F$7:$F$8050,Expenses!$D$7:$D$8050,$B382,Expenses!$B$7:$B$8050,"&gt;="&amp;DATE(YEAR(U$69),MONTH(U$69),DAY(U$69)),Expenses!$B$7:$B$8050,"&lt;="&amp;DATE(YEAR(V$69),MONTH(V$69),DAY(V$69))))</f>
        <v>0</v>
      </c>
      <c r="W382" s="106" t="str">
        <f>Setup!$C$9</f>
        <v>$</v>
      </c>
      <c r="X382" s="141">
        <f>ABS(SUMIFS(Expenses!$F$7:$F$8050,Expenses!$D$7:$D$8050,$B382,Expenses!$B$7:$B$8050,"&gt;="&amp;DATE(YEAR(W$69),MONTH(W$69),DAY(W$69)),Expenses!$B$7:$B$8050,"&lt;="&amp;DATE(YEAR(X$69),MONTH(X$69),DAY(X$69))))</f>
        <v>0</v>
      </c>
      <c r="Y382" s="106" t="str">
        <f>Setup!$C$9</f>
        <v>$</v>
      </c>
      <c r="Z382" s="141">
        <f>ABS(SUMIFS(Expenses!$F$7:$F$8050,Expenses!$D$7:$D$8050,$B382,Expenses!$B$7:$B$8050,"&gt;="&amp;DATE(YEAR(Y$69),MONTH(Y$69),DAY(Y$69)),Expenses!$B$7:$B$8050,"&lt;="&amp;DATE(YEAR(Z$69),MONTH(Z$69),DAY(Z$69))))</f>
        <v>0</v>
      </c>
      <c r="AA382" s="106" t="str">
        <f>Setup!$C$9</f>
        <v>$</v>
      </c>
      <c r="AB382" s="141">
        <f>ABS(SUMIFS(Expenses!$F$7:$F$8050,Expenses!$D$7:$D$8050,$B382,Expenses!$B$7:$B$8050,"&gt;="&amp;DATE(YEAR(AA$69),MONTH(AA$69),DAY(AA$69)),Expenses!$B$7:$B$8050,"&lt;="&amp;DATE(YEAR(AB$69),MONTH(AB$69),DAY(AB$69))))</f>
        <v>0</v>
      </c>
      <c r="AC382" s="106" t="str">
        <f>Setup!$C$9</f>
        <v>$</v>
      </c>
      <c r="AD382" s="142">
        <f>ABS(SUMIFS(Expenses!$F$7:$F$8050,Expenses!$D$7:$D$8050,$B382,Expenses!$B$7:$B$8050,"&gt;="&amp;DATE(YEAR(AC$69),MONTH(AC$69),DAY(AC$69)),Expenses!$B$7:$B$8050,"&lt;="&amp;DATE(YEAR(AD$69),MONTH(AD$69),DAY(AD$69))))</f>
        <v>0</v>
      </c>
      <c r="AE382" s="61"/>
      <c r="AF382" s="61"/>
      <c r="AG382" s="61"/>
      <c r="AH382" s="61"/>
      <c r="AI382" s="61"/>
      <c r="AJ382" s="61"/>
      <c r="AK382" s="61"/>
      <c r="AL382" s="61"/>
      <c r="AM382" s="61"/>
      <c r="AN382" s="61"/>
      <c r="AO382" s="61"/>
      <c r="AP382" s="61"/>
      <c r="AQ382" s="61"/>
      <c r="AR382" s="61"/>
      <c r="AS382" s="61"/>
      <c r="AT382" s="61"/>
      <c r="AU382" s="61"/>
      <c r="AV382" s="61"/>
      <c r="AW382" s="61"/>
      <c r="AX382" s="61"/>
      <c r="AY382" s="61"/>
      <c r="AZ382" s="61"/>
      <c r="BA382" s="61"/>
      <c r="BB382" s="61"/>
      <c r="BC382" s="61"/>
      <c r="BD382" s="61"/>
      <c r="BE382" s="61"/>
      <c r="BF382" s="61"/>
      <c r="BG382" s="61"/>
      <c r="BH382" s="61"/>
      <c r="BI382" s="61"/>
      <c r="BJ382" s="61"/>
      <c r="BK382" s="61"/>
      <c r="BL382" s="61"/>
      <c r="BM382" s="61"/>
      <c r="BN382" s="61"/>
      <c r="BO382" s="61"/>
      <c r="BP382" s="61"/>
      <c r="BQ382" s="61"/>
      <c r="BR382" s="61"/>
      <c r="BS382" s="48"/>
    </row>
    <row r="383" spans="1:71" ht="21" customHeight="1">
      <c r="A383" s="1"/>
      <c r="B383" s="338" t="str">
        <f>Properties!$C40</f>
        <v>Property 32</v>
      </c>
      <c r="C383" s="106" t="str">
        <f>Setup!$C$9</f>
        <v>$</v>
      </c>
      <c r="D383" s="141">
        <f t="shared" si="99"/>
        <v>0</v>
      </c>
      <c r="E383" s="106" t="str">
        <f>Setup!$C$9</f>
        <v>$</v>
      </c>
      <c r="F383" s="141">
        <f t="shared" si="100"/>
        <v>0</v>
      </c>
      <c r="G383" s="106" t="str">
        <f>Setup!$C$9</f>
        <v>$</v>
      </c>
      <c r="H383" s="141">
        <f>ABS(SUMIFS(Expenses!$F$7:$F$8050,Expenses!$D$7:$D$8050,$B383,Expenses!$B$7:$B$8050,"&gt;="&amp;DATE(YEAR(G$69),MONTH(G$69),DAY(G$69)),Expenses!$B$7:$B$8050,"&lt;="&amp;DATE(YEAR(H$69),MONTH(H$69),DAY(H$69))))</f>
        <v>0</v>
      </c>
      <c r="I383" s="106" t="str">
        <f>Setup!$C$9</f>
        <v>$</v>
      </c>
      <c r="J383" s="141">
        <f>ABS(SUMIFS(Expenses!$F$7:$F$8050,Expenses!$D$7:$D$8050,$B383,Expenses!$B$7:$B$8050,"&gt;="&amp;DATE(YEAR(I$69),MONTH(I$69),DAY(I$69)),Expenses!$B$7:$B$8050,"&lt;="&amp;DATE(YEAR(J$69),MONTH(J$69),DAY(J$69))))</f>
        <v>0</v>
      </c>
      <c r="K383" s="106" t="str">
        <f>Setup!$C$9</f>
        <v>$</v>
      </c>
      <c r="L383" s="141">
        <f>ABS(SUMIFS(Expenses!$F$7:$F$8050,Expenses!$D$7:$D$8050,$B383,Expenses!$B$7:$B$8050,"&gt;="&amp;DATE(YEAR(K$69),MONTH(K$69),DAY(K$69)),Expenses!$B$7:$B$8050,"&lt;="&amp;DATE(YEAR(L$69),MONTH(L$69),DAY(L$69))))</f>
        <v>0</v>
      </c>
      <c r="M383" s="106" t="str">
        <f>Setup!$C$9</f>
        <v>$</v>
      </c>
      <c r="N383" s="141">
        <f>ABS(SUMIFS(Expenses!$F$7:$F$8050,Expenses!$D$7:$D$8050,$B383,Expenses!$B$7:$B$8050,"&gt;="&amp;DATE(YEAR(M$69),MONTH(M$69),DAY(M$69)),Expenses!$B$7:$B$8050,"&lt;="&amp;DATE(YEAR(N$69),MONTH(N$69),DAY(N$69))))</f>
        <v>0</v>
      </c>
      <c r="O383" s="106" t="str">
        <f>Setup!$C$9</f>
        <v>$</v>
      </c>
      <c r="P383" s="141">
        <f>ABS(SUMIFS(Expenses!$F$7:$F$8050,Expenses!$D$7:$D$8050,$B383,Expenses!$B$7:$B$8050,"&gt;="&amp;DATE(YEAR(O$69),MONTH(O$69),DAY(O$69)),Expenses!$B$7:$B$8050,"&lt;="&amp;DATE(YEAR(P$69),MONTH(P$69),DAY(P$69))))</f>
        <v>0</v>
      </c>
      <c r="Q383" s="106" t="str">
        <f>Setup!$C$9</f>
        <v>$</v>
      </c>
      <c r="R383" s="141">
        <f>ABS(SUMIFS(Expenses!$F$7:$F$8050,Expenses!$D$7:$D$8050,$B383,Expenses!$B$7:$B$8050,"&gt;="&amp;DATE(YEAR(Q$69),MONTH(Q$69),DAY(Q$69)),Expenses!$B$7:$B$8050,"&lt;="&amp;DATE(YEAR(R$69),MONTH(R$69),DAY(R$69))))</f>
        <v>0</v>
      </c>
      <c r="S383" s="106" t="str">
        <f>Setup!$C$9</f>
        <v>$</v>
      </c>
      <c r="T383" s="141">
        <f>ABS(SUMIFS(Expenses!$F$7:$F$8050,Expenses!$D$7:$D$8050,$B383,Expenses!$B$7:$B$8050,"&gt;="&amp;DATE(YEAR(S$69),MONTH(S$69),DAY(S$69)),Expenses!$B$7:$B$8050,"&lt;="&amp;DATE(YEAR(T$69),MONTH(T$69),DAY(T$69))))</f>
        <v>0</v>
      </c>
      <c r="U383" s="106" t="str">
        <f>Setup!$C$9</f>
        <v>$</v>
      </c>
      <c r="V383" s="141">
        <f>ABS(SUMIFS(Expenses!$F$7:$F$8050,Expenses!$D$7:$D$8050,$B383,Expenses!$B$7:$B$8050,"&gt;="&amp;DATE(YEAR(U$69),MONTH(U$69),DAY(U$69)),Expenses!$B$7:$B$8050,"&lt;="&amp;DATE(YEAR(V$69),MONTH(V$69),DAY(V$69))))</f>
        <v>0</v>
      </c>
      <c r="W383" s="106" t="str">
        <f>Setup!$C$9</f>
        <v>$</v>
      </c>
      <c r="X383" s="141">
        <f>ABS(SUMIFS(Expenses!$F$7:$F$8050,Expenses!$D$7:$D$8050,$B383,Expenses!$B$7:$B$8050,"&gt;="&amp;DATE(YEAR(W$69),MONTH(W$69),DAY(W$69)),Expenses!$B$7:$B$8050,"&lt;="&amp;DATE(YEAR(X$69),MONTH(X$69),DAY(X$69))))</f>
        <v>0</v>
      </c>
      <c r="Y383" s="106" t="str">
        <f>Setup!$C$9</f>
        <v>$</v>
      </c>
      <c r="Z383" s="141">
        <f>ABS(SUMIFS(Expenses!$F$7:$F$8050,Expenses!$D$7:$D$8050,$B383,Expenses!$B$7:$B$8050,"&gt;="&amp;DATE(YEAR(Y$69),MONTH(Y$69),DAY(Y$69)),Expenses!$B$7:$B$8050,"&lt;="&amp;DATE(YEAR(Z$69),MONTH(Z$69),DAY(Z$69))))</f>
        <v>0</v>
      </c>
      <c r="AA383" s="106" t="str">
        <f>Setup!$C$9</f>
        <v>$</v>
      </c>
      <c r="AB383" s="141">
        <f>ABS(SUMIFS(Expenses!$F$7:$F$8050,Expenses!$D$7:$D$8050,$B383,Expenses!$B$7:$B$8050,"&gt;="&amp;DATE(YEAR(AA$69),MONTH(AA$69),DAY(AA$69)),Expenses!$B$7:$B$8050,"&lt;="&amp;DATE(YEAR(AB$69),MONTH(AB$69),DAY(AB$69))))</f>
        <v>0</v>
      </c>
      <c r="AC383" s="106" t="str">
        <f>Setup!$C$9</f>
        <v>$</v>
      </c>
      <c r="AD383" s="142">
        <f>ABS(SUMIFS(Expenses!$F$7:$F$8050,Expenses!$D$7:$D$8050,$B383,Expenses!$B$7:$B$8050,"&gt;="&amp;DATE(YEAR(AC$69),MONTH(AC$69),DAY(AC$69)),Expenses!$B$7:$B$8050,"&lt;="&amp;DATE(YEAR(AD$69),MONTH(AD$69),DAY(AD$69))))</f>
        <v>0</v>
      </c>
      <c r="AE383" s="61"/>
      <c r="AF383" s="61"/>
      <c r="AG383" s="61"/>
      <c r="AH383" s="61"/>
      <c r="AI383" s="61"/>
      <c r="AJ383" s="61"/>
      <c r="AK383" s="61"/>
      <c r="AL383" s="61"/>
      <c r="AM383" s="61"/>
      <c r="AN383" s="61"/>
      <c r="AO383" s="61"/>
      <c r="AP383" s="61"/>
      <c r="AQ383" s="61"/>
      <c r="AR383" s="61"/>
      <c r="AS383" s="61"/>
      <c r="AT383" s="61"/>
      <c r="AU383" s="61"/>
      <c r="AV383" s="61"/>
      <c r="AW383" s="61"/>
      <c r="AX383" s="61"/>
      <c r="AY383" s="61"/>
      <c r="AZ383" s="61"/>
      <c r="BA383" s="61"/>
      <c r="BB383" s="61"/>
      <c r="BC383" s="61"/>
      <c r="BD383" s="61"/>
      <c r="BE383" s="61"/>
      <c r="BF383" s="61"/>
      <c r="BG383" s="61"/>
      <c r="BH383" s="61"/>
      <c r="BI383" s="61"/>
      <c r="BJ383" s="61"/>
      <c r="BK383" s="61"/>
      <c r="BL383" s="61"/>
      <c r="BM383" s="61"/>
      <c r="BN383" s="61"/>
      <c r="BO383" s="61"/>
      <c r="BP383" s="61"/>
      <c r="BQ383" s="61"/>
      <c r="BR383" s="61"/>
      <c r="BS383" s="48"/>
    </row>
    <row r="384" spans="1:71" ht="21" customHeight="1">
      <c r="A384" s="1"/>
      <c r="B384" s="338" t="str">
        <f>Properties!$C41</f>
        <v>Property 33</v>
      </c>
      <c r="C384" s="106" t="str">
        <f>Setup!$C$9</f>
        <v>$</v>
      </c>
      <c r="D384" s="141">
        <f t="shared" si="99"/>
        <v>0</v>
      </c>
      <c r="E384" s="106" t="str">
        <f>Setup!$C$9</f>
        <v>$</v>
      </c>
      <c r="F384" s="141">
        <f t="shared" si="100"/>
        <v>0</v>
      </c>
      <c r="G384" s="106" t="str">
        <f>Setup!$C$9</f>
        <v>$</v>
      </c>
      <c r="H384" s="141">
        <f>ABS(SUMIFS(Expenses!$F$7:$F$8050,Expenses!$D$7:$D$8050,$B384,Expenses!$B$7:$B$8050,"&gt;="&amp;DATE(YEAR(G$69),MONTH(G$69),DAY(G$69)),Expenses!$B$7:$B$8050,"&lt;="&amp;DATE(YEAR(H$69),MONTH(H$69),DAY(H$69))))</f>
        <v>0</v>
      </c>
      <c r="I384" s="106" t="str">
        <f>Setup!$C$9</f>
        <v>$</v>
      </c>
      <c r="J384" s="141">
        <f>ABS(SUMIFS(Expenses!$F$7:$F$8050,Expenses!$D$7:$D$8050,$B384,Expenses!$B$7:$B$8050,"&gt;="&amp;DATE(YEAR(I$69),MONTH(I$69),DAY(I$69)),Expenses!$B$7:$B$8050,"&lt;="&amp;DATE(YEAR(J$69),MONTH(J$69),DAY(J$69))))</f>
        <v>0</v>
      </c>
      <c r="K384" s="106" t="str">
        <f>Setup!$C$9</f>
        <v>$</v>
      </c>
      <c r="L384" s="141">
        <f>ABS(SUMIFS(Expenses!$F$7:$F$8050,Expenses!$D$7:$D$8050,$B384,Expenses!$B$7:$B$8050,"&gt;="&amp;DATE(YEAR(K$69),MONTH(K$69),DAY(K$69)),Expenses!$B$7:$B$8050,"&lt;="&amp;DATE(YEAR(L$69),MONTH(L$69),DAY(L$69))))</f>
        <v>0</v>
      </c>
      <c r="M384" s="106" t="str">
        <f>Setup!$C$9</f>
        <v>$</v>
      </c>
      <c r="N384" s="141">
        <f>ABS(SUMIFS(Expenses!$F$7:$F$8050,Expenses!$D$7:$D$8050,$B384,Expenses!$B$7:$B$8050,"&gt;="&amp;DATE(YEAR(M$69),MONTH(M$69),DAY(M$69)),Expenses!$B$7:$B$8050,"&lt;="&amp;DATE(YEAR(N$69),MONTH(N$69),DAY(N$69))))</f>
        <v>0</v>
      </c>
      <c r="O384" s="106" t="str">
        <f>Setup!$C$9</f>
        <v>$</v>
      </c>
      <c r="P384" s="141">
        <f>ABS(SUMIFS(Expenses!$F$7:$F$8050,Expenses!$D$7:$D$8050,$B384,Expenses!$B$7:$B$8050,"&gt;="&amp;DATE(YEAR(O$69),MONTH(O$69),DAY(O$69)),Expenses!$B$7:$B$8050,"&lt;="&amp;DATE(YEAR(P$69),MONTH(P$69),DAY(P$69))))</f>
        <v>0</v>
      </c>
      <c r="Q384" s="106" t="str">
        <f>Setup!$C$9</f>
        <v>$</v>
      </c>
      <c r="R384" s="141">
        <f>ABS(SUMIFS(Expenses!$F$7:$F$8050,Expenses!$D$7:$D$8050,$B384,Expenses!$B$7:$B$8050,"&gt;="&amp;DATE(YEAR(Q$69),MONTH(Q$69),DAY(Q$69)),Expenses!$B$7:$B$8050,"&lt;="&amp;DATE(YEAR(R$69),MONTH(R$69),DAY(R$69))))</f>
        <v>0</v>
      </c>
      <c r="S384" s="106" t="str">
        <f>Setup!$C$9</f>
        <v>$</v>
      </c>
      <c r="T384" s="141">
        <f>ABS(SUMIFS(Expenses!$F$7:$F$8050,Expenses!$D$7:$D$8050,$B384,Expenses!$B$7:$B$8050,"&gt;="&amp;DATE(YEAR(S$69),MONTH(S$69),DAY(S$69)),Expenses!$B$7:$B$8050,"&lt;="&amp;DATE(YEAR(T$69),MONTH(T$69),DAY(T$69))))</f>
        <v>0</v>
      </c>
      <c r="U384" s="106" t="str">
        <f>Setup!$C$9</f>
        <v>$</v>
      </c>
      <c r="V384" s="141">
        <f>ABS(SUMIFS(Expenses!$F$7:$F$8050,Expenses!$D$7:$D$8050,$B384,Expenses!$B$7:$B$8050,"&gt;="&amp;DATE(YEAR(U$69),MONTH(U$69),DAY(U$69)),Expenses!$B$7:$B$8050,"&lt;="&amp;DATE(YEAR(V$69),MONTH(V$69),DAY(V$69))))</f>
        <v>0</v>
      </c>
      <c r="W384" s="106" t="str">
        <f>Setup!$C$9</f>
        <v>$</v>
      </c>
      <c r="X384" s="141">
        <f>ABS(SUMIFS(Expenses!$F$7:$F$8050,Expenses!$D$7:$D$8050,$B384,Expenses!$B$7:$B$8050,"&gt;="&amp;DATE(YEAR(W$69),MONTH(W$69),DAY(W$69)),Expenses!$B$7:$B$8050,"&lt;="&amp;DATE(YEAR(X$69),MONTH(X$69),DAY(X$69))))</f>
        <v>0</v>
      </c>
      <c r="Y384" s="106" t="str">
        <f>Setup!$C$9</f>
        <v>$</v>
      </c>
      <c r="Z384" s="141">
        <f>ABS(SUMIFS(Expenses!$F$7:$F$8050,Expenses!$D$7:$D$8050,$B384,Expenses!$B$7:$B$8050,"&gt;="&amp;DATE(YEAR(Y$69),MONTH(Y$69),DAY(Y$69)),Expenses!$B$7:$B$8050,"&lt;="&amp;DATE(YEAR(Z$69),MONTH(Z$69),DAY(Z$69))))</f>
        <v>0</v>
      </c>
      <c r="AA384" s="106" t="str">
        <f>Setup!$C$9</f>
        <v>$</v>
      </c>
      <c r="AB384" s="141">
        <f>ABS(SUMIFS(Expenses!$F$7:$F$8050,Expenses!$D$7:$D$8050,$B384,Expenses!$B$7:$B$8050,"&gt;="&amp;DATE(YEAR(AA$69),MONTH(AA$69),DAY(AA$69)),Expenses!$B$7:$B$8050,"&lt;="&amp;DATE(YEAR(AB$69),MONTH(AB$69),DAY(AB$69))))</f>
        <v>0</v>
      </c>
      <c r="AC384" s="106" t="str">
        <f>Setup!$C$9</f>
        <v>$</v>
      </c>
      <c r="AD384" s="142">
        <f>ABS(SUMIFS(Expenses!$F$7:$F$8050,Expenses!$D$7:$D$8050,$B384,Expenses!$B$7:$B$8050,"&gt;="&amp;DATE(YEAR(AC$69),MONTH(AC$69),DAY(AC$69)),Expenses!$B$7:$B$8050,"&lt;="&amp;DATE(YEAR(AD$69),MONTH(AD$69),DAY(AD$69))))</f>
        <v>0</v>
      </c>
      <c r="AE384" s="61"/>
      <c r="AF384" s="61"/>
      <c r="AG384" s="61"/>
      <c r="AH384" s="61"/>
      <c r="AI384" s="61"/>
      <c r="AJ384" s="61"/>
      <c r="AK384" s="61"/>
      <c r="AL384" s="61"/>
      <c r="AM384" s="61"/>
      <c r="AN384" s="61"/>
      <c r="AO384" s="61"/>
      <c r="AP384" s="61"/>
      <c r="AQ384" s="61"/>
      <c r="AR384" s="61"/>
      <c r="AS384" s="61"/>
      <c r="AT384" s="61"/>
      <c r="AU384" s="61"/>
      <c r="AV384" s="61"/>
      <c r="AW384" s="61"/>
      <c r="AX384" s="61"/>
      <c r="AY384" s="61"/>
      <c r="AZ384" s="61"/>
      <c r="BA384" s="61"/>
      <c r="BB384" s="61"/>
      <c r="BC384" s="61"/>
      <c r="BD384" s="61"/>
      <c r="BE384" s="61"/>
      <c r="BF384" s="61"/>
      <c r="BG384" s="61"/>
      <c r="BH384" s="61"/>
      <c r="BI384" s="61"/>
      <c r="BJ384" s="61"/>
      <c r="BK384" s="61"/>
      <c r="BL384" s="61"/>
      <c r="BM384" s="61"/>
      <c r="BN384" s="61"/>
      <c r="BO384" s="61"/>
      <c r="BP384" s="61"/>
      <c r="BQ384" s="61"/>
      <c r="BR384" s="61"/>
      <c r="BS384" s="48"/>
    </row>
    <row r="385" spans="1:71" ht="21" customHeight="1">
      <c r="A385" s="1"/>
      <c r="B385" s="338" t="str">
        <f>Properties!$C42</f>
        <v>Property 34</v>
      </c>
      <c r="C385" s="106" t="str">
        <f>Setup!$C$9</f>
        <v>$</v>
      </c>
      <c r="D385" s="141">
        <f t="shared" si="99"/>
        <v>0</v>
      </c>
      <c r="E385" s="106" t="str">
        <f>Setup!$C$9</f>
        <v>$</v>
      </c>
      <c r="F385" s="141">
        <f t="shared" si="100"/>
        <v>0</v>
      </c>
      <c r="G385" s="106" t="str">
        <f>Setup!$C$9</f>
        <v>$</v>
      </c>
      <c r="H385" s="141">
        <f>ABS(SUMIFS(Expenses!$F$7:$F$8050,Expenses!$D$7:$D$8050,$B385,Expenses!$B$7:$B$8050,"&gt;="&amp;DATE(YEAR(G$69),MONTH(G$69),DAY(G$69)),Expenses!$B$7:$B$8050,"&lt;="&amp;DATE(YEAR(H$69),MONTH(H$69),DAY(H$69))))</f>
        <v>0</v>
      </c>
      <c r="I385" s="106" t="str">
        <f>Setup!$C$9</f>
        <v>$</v>
      </c>
      <c r="J385" s="141">
        <f>ABS(SUMIFS(Expenses!$F$7:$F$8050,Expenses!$D$7:$D$8050,$B385,Expenses!$B$7:$B$8050,"&gt;="&amp;DATE(YEAR(I$69),MONTH(I$69),DAY(I$69)),Expenses!$B$7:$B$8050,"&lt;="&amp;DATE(YEAR(J$69),MONTH(J$69),DAY(J$69))))</f>
        <v>0</v>
      </c>
      <c r="K385" s="106" t="str">
        <f>Setup!$C$9</f>
        <v>$</v>
      </c>
      <c r="L385" s="141">
        <f>ABS(SUMIFS(Expenses!$F$7:$F$8050,Expenses!$D$7:$D$8050,$B385,Expenses!$B$7:$B$8050,"&gt;="&amp;DATE(YEAR(K$69),MONTH(K$69),DAY(K$69)),Expenses!$B$7:$B$8050,"&lt;="&amp;DATE(YEAR(L$69),MONTH(L$69),DAY(L$69))))</f>
        <v>0</v>
      </c>
      <c r="M385" s="106" t="str">
        <f>Setup!$C$9</f>
        <v>$</v>
      </c>
      <c r="N385" s="141">
        <f>ABS(SUMIFS(Expenses!$F$7:$F$8050,Expenses!$D$7:$D$8050,$B385,Expenses!$B$7:$B$8050,"&gt;="&amp;DATE(YEAR(M$69),MONTH(M$69),DAY(M$69)),Expenses!$B$7:$B$8050,"&lt;="&amp;DATE(YEAR(N$69),MONTH(N$69),DAY(N$69))))</f>
        <v>0</v>
      </c>
      <c r="O385" s="106" t="str">
        <f>Setup!$C$9</f>
        <v>$</v>
      </c>
      <c r="P385" s="141">
        <f>ABS(SUMIFS(Expenses!$F$7:$F$8050,Expenses!$D$7:$D$8050,$B385,Expenses!$B$7:$B$8050,"&gt;="&amp;DATE(YEAR(O$69),MONTH(O$69),DAY(O$69)),Expenses!$B$7:$B$8050,"&lt;="&amp;DATE(YEAR(P$69),MONTH(P$69),DAY(P$69))))</f>
        <v>0</v>
      </c>
      <c r="Q385" s="106" t="str">
        <f>Setup!$C$9</f>
        <v>$</v>
      </c>
      <c r="R385" s="141">
        <f>ABS(SUMIFS(Expenses!$F$7:$F$8050,Expenses!$D$7:$D$8050,$B385,Expenses!$B$7:$B$8050,"&gt;="&amp;DATE(YEAR(Q$69),MONTH(Q$69),DAY(Q$69)),Expenses!$B$7:$B$8050,"&lt;="&amp;DATE(YEAR(R$69),MONTH(R$69),DAY(R$69))))</f>
        <v>0</v>
      </c>
      <c r="S385" s="106" t="str">
        <f>Setup!$C$9</f>
        <v>$</v>
      </c>
      <c r="T385" s="141">
        <f>ABS(SUMIFS(Expenses!$F$7:$F$8050,Expenses!$D$7:$D$8050,$B385,Expenses!$B$7:$B$8050,"&gt;="&amp;DATE(YEAR(S$69),MONTH(S$69),DAY(S$69)),Expenses!$B$7:$B$8050,"&lt;="&amp;DATE(YEAR(T$69),MONTH(T$69),DAY(T$69))))</f>
        <v>0</v>
      </c>
      <c r="U385" s="106" t="str">
        <f>Setup!$C$9</f>
        <v>$</v>
      </c>
      <c r="V385" s="141">
        <f>ABS(SUMIFS(Expenses!$F$7:$F$8050,Expenses!$D$7:$D$8050,$B385,Expenses!$B$7:$B$8050,"&gt;="&amp;DATE(YEAR(U$69),MONTH(U$69),DAY(U$69)),Expenses!$B$7:$B$8050,"&lt;="&amp;DATE(YEAR(V$69),MONTH(V$69),DAY(V$69))))</f>
        <v>0</v>
      </c>
      <c r="W385" s="106" t="str">
        <f>Setup!$C$9</f>
        <v>$</v>
      </c>
      <c r="X385" s="141">
        <f>ABS(SUMIFS(Expenses!$F$7:$F$8050,Expenses!$D$7:$D$8050,$B385,Expenses!$B$7:$B$8050,"&gt;="&amp;DATE(YEAR(W$69),MONTH(W$69),DAY(W$69)),Expenses!$B$7:$B$8050,"&lt;="&amp;DATE(YEAR(X$69),MONTH(X$69),DAY(X$69))))</f>
        <v>0</v>
      </c>
      <c r="Y385" s="106" t="str">
        <f>Setup!$C$9</f>
        <v>$</v>
      </c>
      <c r="Z385" s="141">
        <f>ABS(SUMIFS(Expenses!$F$7:$F$8050,Expenses!$D$7:$D$8050,$B385,Expenses!$B$7:$B$8050,"&gt;="&amp;DATE(YEAR(Y$69),MONTH(Y$69),DAY(Y$69)),Expenses!$B$7:$B$8050,"&lt;="&amp;DATE(YEAR(Z$69),MONTH(Z$69),DAY(Z$69))))</f>
        <v>0</v>
      </c>
      <c r="AA385" s="106" t="str">
        <f>Setup!$C$9</f>
        <v>$</v>
      </c>
      <c r="AB385" s="141">
        <f>ABS(SUMIFS(Expenses!$F$7:$F$8050,Expenses!$D$7:$D$8050,$B385,Expenses!$B$7:$B$8050,"&gt;="&amp;DATE(YEAR(AA$69),MONTH(AA$69),DAY(AA$69)),Expenses!$B$7:$B$8050,"&lt;="&amp;DATE(YEAR(AB$69),MONTH(AB$69),DAY(AB$69))))</f>
        <v>0</v>
      </c>
      <c r="AC385" s="106" t="str">
        <f>Setup!$C$9</f>
        <v>$</v>
      </c>
      <c r="AD385" s="142">
        <f>ABS(SUMIFS(Expenses!$F$7:$F$8050,Expenses!$D$7:$D$8050,$B385,Expenses!$B$7:$B$8050,"&gt;="&amp;DATE(YEAR(AC$69),MONTH(AC$69),DAY(AC$69)),Expenses!$B$7:$B$8050,"&lt;="&amp;DATE(YEAR(AD$69),MONTH(AD$69),DAY(AD$69))))</f>
        <v>0</v>
      </c>
      <c r="AE385" s="61"/>
      <c r="AF385" s="61"/>
      <c r="AG385" s="61"/>
      <c r="AH385" s="61"/>
      <c r="AI385" s="61"/>
      <c r="AJ385" s="61"/>
      <c r="AK385" s="61"/>
      <c r="AL385" s="61"/>
      <c r="AM385" s="61"/>
      <c r="AN385" s="61"/>
      <c r="AO385" s="61"/>
      <c r="AP385" s="61"/>
      <c r="AQ385" s="61"/>
      <c r="AR385" s="61"/>
      <c r="AS385" s="61"/>
      <c r="AT385" s="61"/>
      <c r="AU385" s="61"/>
      <c r="AV385" s="61"/>
      <c r="AW385" s="61"/>
      <c r="AX385" s="61"/>
      <c r="AY385" s="61"/>
      <c r="AZ385" s="61"/>
      <c r="BA385" s="61"/>
      <c r="BB385" s="61"/>
      <c r="BC385" s="61"/>
      <c r="BD385" s="61"/>
      <c r="BE385" s="61"/>
      <c r="BF385" s="61"/>
      <c r="BG385" s="61"/>
      <c r="BH385" s="61"/>
      <c r="BI385" s="61"/>
      <c r="BJ385" s="61"/>
      <c r="BK385" s="61"/>
      <c r="BL385" s="61"/>
      <c r="BM385" s="61"/>
      <c r="BN385" s="61"/>
      <c r="BO385" s="61"/>
      <c r="BP385" s="61"/>
      <c r="BQ385" s="61"/>
      <c r="BR385" s="61"/>
      <c r="BS385" s="48"/>
    </row>
    <row r="386" spans="1:71" ht="21" customHeight="1">
      <c r="A386" s="1"/>
      <c r="B386" s="338" t="str">
        <f>Properties!$C43</f>
        <v>Property 35</v>
      </c>
      <c r="C386" s="106" t="str">
        <f>Setup!$C$9</f>
        <v>$</v>
      </c>
      <c r="D386" s="141">
        <f t="shared" si="99"/>
        <v>0</v>
      </c>
      <c r="E386" s="106" t="str">
        <f>Setup!$C$9</f>
        <v>$</v>
      </c>
      <c r="F386" s="141">
        <f t="shared" si="100"/>
        <v>0</v>
      </c>
      <c r="G386" s="106" t="str">
        <f>Setup!$C$9</f>
        <v>$</v>
      </c>
      <c r="H386" s="141">
        <f>ABS(SUMIFS(Expenses!$F$7:$F$8050,Expenses!$D$7:$D$8050,$B386,Expenses!$B$7:$B$8050,"&gt;="&amp;DATE(YEAR(G$69),MONTH(G$69),DAY(G$69)),Expenses!$B$7:$B$8050,"&lt;="&amp;DATE(YEAR(H$69),MONTH(H$69),DAY(H$69))))</f>
        <v>0</v>
      </c>
      <c r="I386" s="106" t="str">
        <f>Setup!$C$9</f>
        <v>$</v>
      </c>
      <c r="J386" s="141">
        <f>ABS(SUMIFS(Expenses!$F$7:$F$8050,Expenses!$D$7:$D$8050,$B386,Expenses!$B$7:$B$8050,"&gt;="&amp;DATE(YEAR(I$69),MONTH(I$69),DAY(I$69)),Expenses!$B$7:$B$8050,"&lt;="&amp;DATE(YEAR(J$69),MONTH(J$69),DAY(J$69))))</f>
        <v>0</v>
      </c>
      <c r="K386" s="106" t="str">
        <f>Setup!$C$9</f>
        <v>$</v>
      </c>
      <c r="L386" s="141">
        <f>ABS(SUMIFS(Expenses!$F$7:$F$8050,Expenses!$D$7:$D$8050,$B386,Expenses!$B$7:$B$8050,"&gt;="&amp;DATE(YEAR(K$69),MONTH(K$69),DAY(K$69)),Expenses!$B$7:$B$8050,"&lt;="&amp;DATE(YEAR(L$69),MONTH(L$69),DAY(L$69))))</f>
        <v>0</v>
      </c>
      <c r="M386" s="106" t="str">
        <f>Setup!$C$9</f>
        <v>$</v>
      </c>
      <c r="N386" s="141">
        <f>ABS(SUMIFS(Expenses!$F$7:$F$8050,Expenses!$D$7:$D$8050,$B386,Expenses!$B$7:$B$8050,"&gt;="&amp;DATE(YEAR(M$69),MONTH(M$69),DAY(M$69)),Expenses!$B$7:$B$8050,"&lt;="&amp;DATE(YEAR(N$69),MONTH(N$69),DAY(N$69))))</f>
        <v>0</v>
      </c>
      <c r="O386" s="106" t="str">
        <f>Setup!$C$9</f>
        <v>$</v>
      </c>
      <c r="P386" s="141">
        <f>ABS(SUMIFS(Expenses!$F$7:$F$8050,Expenses!$D$7:$D$8050,$B386,Expenses!$B$7:$B$8050,"&gt;="&amp;DATE(YEAR(O$69),MONTH(O$69),DAY(O$69)),Expenses!$B$7:$B$8050,"&lt;="&amp;DATE(YEAR(P$69),MONTH(P$69),DAY(P$69))))</f>
        <v>0</v>
      </c>
      <c r="Q386" s="106" t="str">
        <f>Setup!$C$9</f>
        <v>$</v>
      </c>
      <c r="R386" s="141">
        <f>ABS(SUMIFS(Expenses!$F$7:$F$8050,Expenses!$D$7:$D$8050,$B386,Expenses!$B$7:$B$8050,"&gt;="&amp;DATE(YEAR(Q$69),MONTH(Q$69),DAY(Q$69)),Expenses!$B$7:$B$8050,"&lt;="&amp;DATE(YEAR(R$69),MONTH(R$69),DAY(R$69))))</f>
        <v>0</v>
      </c>
      <c r="S386" s="106" t="str">
        <f>Setup!$C$9</f>
        <v>$</v>
      </c>
      <c r="T386" s="141">
        <f>ABS(SUMIFS(Expenses!$F$7:$F$8050,Expenses!$D$7:$D$8050,$B386,Expenses!$B$7:$B$8050,"&gt;="&amp;DATE(YEAR(S$69),MONTH(S$69),DAY(S$69)),Expenses!$B$7:$B$8050,"&lt;="&amp;DATE(YEAR(T$69),MONTH(T$69),DAY(T$69))))</f>
        <v>0</v>
      </c>
      <c r="U386" s="106" t="str">
        <f>Setup!$C$9</f>
        <v>$</v>
      </c>
      <c r="V386" s="141">
        <f>ABS(SUMIFS(Expenses!$F$7:$F$8050,Expenses!$D$7:$D$8050,$B386,Expenses!$B$7:$B$8050,"&gt;="&amp;DATE(YEAR(U$69),MONTH(U$69),DAY(U$69)),Expenses!$B$7:$B$8050,"&lt;="&amp;DATE(YEAR(V$69),MONTH(V$69),DAY(V$69))))</f>
        <v>0</v>
      </c>
      <c r="W386" s="106" t="str">
        <f>Setup!$C$9</f>
        <v>$</v>
      </c>
      <c r="X386" s="141">
        <f>ABS(SUMIFS(Expenses!$F$7:$F$8050,Expenses!$D$7:$D$8050,$B386,Expenses!$B$7:$B$8050,"&gt;="&amp;DATE(YEAR(W$69),MONTH(W$69),DAY(W$69)),Expenses!$B$7:$B$8050,"&lt;="&amp;DATE(YEAR(X$69),MONTH(X$69),DAY(X$69))))</f>
        <v>0</v>
      </c>
      <c r="Y386" s="106" t="str">
        <f>Setup!$C$9</f>
        <v>$</v>
      </c>
      <c r="Z386" s="141">
        <f>ABS(SUMIFS(Expenses!$F$7:$F$8050,Expenses!$D$7:$D$8050,$B386,Expenses!$B$7:$B$8050,"&gt;="&amp;DATE(YEAR(Y$69),MONTH(Y$69),DAY(Y$69)),Expenses!$B$7:$B$8050,"&lt;="&amp;DATE(YEAR(Z$69),MONTH(Z$69),DAY(Z$69))))</f>
        <v>0</v>
      </c>
      <c r="AA386" s="106" t="str">
        <f>Setup!$C$9</f>
        <v>$</v>
      </c>
      <c r="AB386" s="141">
        <f>ABS(SUMIFS(Expenses!$F$7:$F$8050,Expenses!$D$7:$D$8050,$B386,Expenses!$B$7:$B$8050,"&gt;="&amp;DATE(YEAR(AA$69),MONTH(AA$69),DAY(AA$69)),Expenses!$B$7:$B$8050,"&lt;="&amp;DATE(YEAR(AB$69),MONTH(AB$69),DAY(AB$69))))</f>
        <v>0</v>
      </c>
      <c r="AC386" s="106" t="str">
        <f>Setup!$C$9</f>
        <v>$</v>
      </c>
      <c r="AD386" s="142">
        <f>ABS(SUMIFS(Expenses!$F$7:$F$8050,Expenses!$D$7:$D$8050,$B386,Expenses!$B$7:$B$8050,"&gt;="&amp;DATE(YEAR(AC$69),MONTH(AC$69),DAY(AC$69)),Expenses!$B$7:$B$8050,"&lt;="&amp;DATE(YEAR(AD$69),MONTH(AD$69),DAY(AD$69))))</f>
        <v>0</v>
      </c>
      <c r="AE386" s="61"/>
      <c r="AF386" s="61"/>
      <c r="AG386" s="61"/>
      <c r="AH386" s="61"/>
      <c r="AI386" s="61"/>
      <c r="AJ386" s="61"/>
      <c r="AK386" s="61"/>
      <c r="AL386" s="61"/>
      <c r="AM386" s="61"/>
      <c r="AN386" s="61"/>
      <c r="AO386" s="61"/>
      <c r="AP386" s="61"/>
      <c r="AQ386" s="61"/>
      <c r="AR386" s="61"/>
      <c r="AS386" s="61"/>
      <c r="AT386" s="61"/>
      <c r="AU386" s="61"/>
      <c r="AV386" s="61"/>
      <c r="AW386" s="61"/>
      <c r="AX386" s="61"/>
      <c r="AY386" s="61"/>
      <c r="AZ386" s="61"/>
      <c r="BA386" s="61"/>
      <c r="BB386" s="61"/>
      <c r="BC386" s="61"/>
      <c r="BD386" s="61"/>
      <c r="BE386" s="61"/>
      <c r="BF386" s="61"/>
      <c r="BG386" s="61"/>
      <c r="BH386" s="61"/>
      <c r="BI386" s="61"/>
      <c r="BJ386" s="61"/>
      <c r="BK386" s="61"/>
      <c r="BL386" s="61"/>
      <c r="BM386" s="61"/>
      <c r="BN386" s="61"/>
      <c r="BO386" s="61"/>
      <c r="BP386" s="61"/>
      <c r="BQ386" s="61"/>
      <c r="BR386" s="61"/>
      <c r="BS386" s="48"/>
    </row>
    <row r="387" spans="1:71" ht="21" customHeight="1">
      <c r="A387" s="1"/>
      <c r="B387" s="338" t="str">
        <f>Properties!$C44</f>
        <v>Property 36</v>
      </c>
      <c r="C387" s="106" t="str">
        <f>Setup!$C$9</f>
        <v>$</v>
      </c>
      <c r="D387" s="141">
        <f t="shared" si="99"/>
        <v>0</v>
      </c>
      <c r="E387" s="106" t="str">
        <f>Setup!$C$9</f>
        <v>$</v>
      </c>
      <c r="F387" s="141">
        <f t="shared" si="100"/>
        <v>0</v>
      </c>
      <c r="G387" s="106" t="str">
        <f>Setup!$C$9</f>
        <v>$</v>
      </c>
      <c r="H387" s="141">
        <f>ABS(SUMIFS(Expenses!$F$7:$F$8050,Expenses!$D$7:$D$8050,$B387,Expenses!$B$7:$B$8050,"&gt;="&amp;DATE(YEAR(G$69),MONTH(G$69),DAY(G$69)),Expenses!$B$7:$B$8050,"&lt;="&amp;DATE(YEAR(H$69),MONTH(H$69),DAY(H$69))))</f>
        <v>0</v>
      </c>
      <c r="I387" s="106" t="str">
        <f>Setup!$C$9</f>
        <v>$</v>
      </c>
      <c r="J387" s="141">
        <f>ABS(SUMIFS(Expenses!$F$7:$F$8050,Expenses!$D$7:$D$8050,$B387,Expenses!$B$7:$B$8050,"&gt;="&amp;DATE(YEAR(I$69),MONTH(I$69),DAY(I$69)),Expenses!$B$7:$B$8050,"&lt;="&amp;DATE(YEAR(J$69),MONTH(J$69),DAY(J$69))))</f>
        <v>0</v>
      </c>
      <c r="K387" s="106" t="str">
        <f>Setup!$C$9</f>
        <v>$</v>
      </c>
      <c r="L387" s="141">
        <f>ABS(SUMIFS(Expenses!$F$7:$F$8050,Expenses!$D$7:$D$8050,$B387,Expenses!$B$7:$B$8050,"&gt;="&amp;DATE(YEAR(K$69),MONTH(K$69),DAY(K$69)),Expenses!$B$7:$B$8050,"&lt;="&amp;DATE(YEAR(L$69),MONTH(L$69),DAY(L$69))))</f>
        <v>0</v>
      </c>
      <c r="M387" s="106" t="str">
        <f>Setup!$C$9</f>
        <v>$</v>
      </c>
      <c r="N387" s="141">
        <f>ABS(SUMIFS(Expenses!$F$7:$F$8050,Expenses!$D$7:$D$8050,$B387,Expenses!$B$7:$B$8050,"&gt;="&amp;DATE(YEAR(M$69),MONTH(M$69),DAY(M$69)),Expenses!$B$7:$B$8050,"&lt;="&amp;DATE(YEAR(N$69),MONTH(N$69),DAY(N$69))))</f>
        <v>0</v>
      </c>
      <c r="O387" s="106" t="str">
        <f>Setup!$C$9</f>
        <v>$</v>
      </c>
      <c r="P387" s="141">
        <f>ABS(SUMIFS(Expenses!$F$7:$F$8050,Expenses!$D$7:$D$8050,$B387,Expenses!$B$7:$B$8050,"&gt;="&amp;DATE(YEAR(O$69),MONTH(O$69),DAY(O$69)),Expenses!$B$7:$B$8050,"&lt;="&amp;DATE(YEAR(P$69),MONTH(P$69),DAY(P$69))))</f>
        <v>0</v>
      </c>
      <c r="Q387" s="106" t="str">
        <f>Setup!$C$9</f>
        <v>$</v>
      </c>
      <c r="R387" s="141">
        <f>ABS(SUMIFS(Expenses!$F$7:$F$8050,Expenses!$D$7:$D$8050,$B387,Expenses!$B$7:$B$8050,"&gt;="&amp;DATE(YEAR(Q$69),MONTH(Q$69),DAY(Q$69)),Expenses!$B$7:$B$8050,"&lt;="&amp;DATE(YEAR(R$69),MONTH(R$69),DAY(R$69))))</f>
        <v>0</v>
      </c>
      <c r="S387" s="106" t="str">
        <f>Setup!$C$9</f>
        <v>$</v>
      </c>
      <c r="T387" s="141">
        <f>ABS(SUMIFS(Expenses!$F$7:$F$8050,Expenses!$D$7:$D$8050,$B387,Expenses!$B$7:$B$8050,"&gt;="&amp;DATE(YEAR(S$69),MONTH(S$69),DAY(S$69)),Expenses!$B$7:$B$8050,"&lt;="&amp;DATE(YEAR(T$69),MONTH(T$69),DAY(T$69))))</f>
        <v>0</v>
      </c>
      <c r="U387" s="106" t="str">
        <f>Setup!$C$9</f>
        <v>$</v>
      </c>
      <c r="V387" s="141">
        <f>ABS(SUMIFS(Expenses!$F$7:$F$8050,Expenses!$D$7:$D$8050,$B387,Expenses!$B$7:$B$8050,"&gt;="&amp;DATE(YEAR(U$69),MONTH(U$69),DAY(U$69)),Expenses!$B$7:$B$8050,"&lt;="&amp;DATE(YEAR(V$69),MONTH(V$69),DAY(V$69))))</f>
        <v>0</v>
      </c>
      <c r="W387" s="106" t="str">
        <f>Setup!$C$9</f>
        <v>$</v>
      </c>
      <c r="X387" s="141">
        <f>ABS(SUMIFS(Expenses!$F$7:$F$8050,Expenses!$D$7:$D$8050,$B387,Expenses!$B$7:$B$8050,"&gt;="&amp;DATE(YEAR(W$69),MONTH(W$69),DAY(W$69)),Expenses!$B$7:$B$8050,"&lt;="&amp;DATE(YEAR(X$69),MONTH(X$69),DAY(X$69))))</f>
        <v>0</v>
      </c>
      <c r="Y387" s="106" t="str">
        <f>Setup!$C$9</f>
        <v>$</v>
      </c>
      <c r="Z387" s="141">
        <f>ABS(SUMIFS(Expenses!$F$7:$F$8050,Expenses!$D$7:$D$8050,$B387,Expenses!$B$7:$B$8050,"&gt;="&amp;DATE(YEAR(Y$69),MONTH(Y$69),DAY(Y$69)),Expenses!$B$7:$B$8050,"&lt;="&amp;DATE(YEAR(Z$69),MONTH(Z$69),DAY(Z$69))))</f>
        <v>0</v>
      </c>
      <c r="AA387" s="106" t="str">
        <f>Setup!$C$9</f>
        <v>$</v>
      </c>
      <c r="AB387" s="141">
        <f>ABS(SUMIFS(Expenses!$F$7:$F$8050,Expenses!$D$7:$D$8050,$B387,Expenses!$B$7:$B$8050,"&gt;="&amp;DATE(YEAR(AA$69),MONTH(AA$69),DAY(AA$69)),Expenses!$B$7:$B$8050,"&lt;="&amp;DATE(YEAR(AB$69),MONTH(AB$69),DAY(AB$69))))</f>
        <v>0</v>
      </c>
      <c r="AC387" s="106" t="str">
        <f>Setup!$C$9</f>
        <v>$</v>
      </c>
      <c r="AD387" s="142">
        <f>ABS(SUMIFS(Expenses!$F$7:$F$8050,Expenses!$D$7:$D$8050,$B387,Expenses!$B$7:$B$8050,"&gt;="&amp;DATE(YEAR(AC$69),MONTH(AC$69),DAY(AC$69)),Expenses!$B$7:$B$8050,"&lt;="&amp;DATE(YEAR(AD$69),MONTH(AD$69),DAY(AD$69))))</f>
        <v>0</v>
      </c>
      <c r="AE387" s="61"/>
      <c r="AF387" s="61"/>
      <c r="AG387" s="61"/>
      <c r="AH387" s="61"/>
      <c r="AI387" s="61"/>
      <c r="AJ387" s="61"/>
      <c r="AK387" s="61"/>
      <c r="AL387" s="61"/>
      <c r="AM387" s="61"/>
      <c r="AN387" s="61"/>
      <c r="AO387" s="61"/>
      <c r="AP387" s="61"/>
      <c r="AQ387" s="61"/>
      <c r="AR387" s="61"/>
      <c r="AS387" s="61"/>
      <c r="AT387" s="61"/>
      <c r="AU387" s="61"/>
      <c r="AV387" s="61"/>
      <c r="AW387" s="61"/>
      <c r="AX387" s="61"/>
      <c r="AY387" s="61"/>
      <c r="AZ387" s="61"/>
      <c r="BA387" s="61"/>
      <c r="BB387" s="61"/>
      <c r="BC387" s="61"/>
      <c r="BD387" s="61"/>
      <c r="BE387" s="61"/>
      <c r="BF387" s="61"/>
      <c r="BG387" s="61"/>
      <c r="BH387" s="61"/>
      <c r="BI387" s="61"/>
      <c r="BJ387" s="61"/>
      <c r="BK387" s="61"/>
      <c r="BL387" s="61"/>
      <c r="BM387" s="61"/>
      <c r="BN387" s="61"/>
      <c r="BO387" s="61"/>
      <c r="BP387" s="61"/>
      <c r="BQ387" s="61"/>
      <c r="BR387" s="61"/>
      <c r="BS387" s="48"/>
    </row>
    <row r="388" spans="1:71" ht="21" customHeight="1">
      <c r="A388" s="1"/>
      <c r="B388" s="338" t="str">
        <f>Properties!$C45</f>
        <v>Property 37</v>
      </c>
      <c r="C388" s="106" t="str">
        <f>Setup!$C$9</f>
        <v>$</v>
      </c>
      <c r="D388" s="141">
        <f t="shared" si="99"/>
        <v>0</v>
      </c>
      <c r="E388" s="106" t="str">
        <f>Setup!$C$9</f>
        <v>$</v>
      </c>
      <c r="F388" s="141">
        <f t="shared" si="100"/>
        <v>0</v>
      </c>
      <c r="G388" s="106" t="str">
        <f>Setup!$C$9</f>
        <v>$</v>
      </c>
      <c r="H388" s="141">
        <f>ABS(SUMIFS(Expenses!$F$7:$F$8050,Expenses!$D$7:$D$8050,$B388,Expenses!$B$7:$B$8050,"&gt;="&amp;DATE(YEAR(G$69),MONTH(G$69),DAY(G$69)),Expenses!$B$7:$B$8050,"&lt;="&amp;DATE(YEAR(H$69),MONTH(H$69),DAY(H$69))))</f>
        <v>0</v>
      </c>
      <c r="I388" s="106" t="str">
        <f>Setup!$C$9</f>
        <v>$</v>
      </c>
      <c r="J388" s="141">
        <f>ABS(SUMIFS(Expenses!$F$7:$F$8050,Expenses!$D$7:$D$8050,$B388,Expenses!$B$7:$B$8050,"&gt;="&amp;DATE(YEAR(I$69),MONTH(I$69),DAY(I$69)),Expenses!$B$7:$B$8050,"&lt;="&amp;DATE(YEAR(J$69),MONTH(J$69),DAY(J$69))))</f>
        <v>0</v>
      </c>
      <c r="K388" s="106" t="str">
        <f>Setup!$C$9</f>
        <v>$</v>
      </c>
      <c r="L388" s="141">
        <f>ABS(SUMIFS(Expenses!$F$7:$F$8050,Expenses!$D$7:$D$8050,$B388,Expenses!$B$7:$B$8050,"&gt;="&amp;DATE(YEAR(K$69),MONTH(K$69),DAY(K$69)),Expenses!$B$7:$B$8050,"&lt;="&amp;DATE(YEAR(L$69),MONTH(L$69),DAY(L$69))))</f>
        <v>0</v>
      </c>
      <c r="M388" s="106" t="str">
        <f>Setup!$C$9</f>
        <v>$</v>
      </c>
      <c r="N388" s="141">
        <f>ABS(SUMIFS(Expenses!$F$7:$F$8050,Expenses!$D$7:$D$8050,$B388,Expenses!$B$7:$B$8050,"&gt;="&amp;DATE(YEAR(M$69),MONTH(M$69),DAY(M$69)),Expenses!$B$7:$B$8050,"&lt;="&amp;DATE(YEAR(N$69),MONTH(N$69),DAY(N$69))))</f>
        <v>0</v>
      </c>
      <c r="O388" s="106" t="str">
        <f>Setup!$C$9</f>
        <v>$</v>
      </c>
      <c r="P388" s="141">
        <f>ABS(SUMIFS(Expenses!$F$7:$F$8050,Expenses!$D$7:$D$8050,$B388,Expenses!$B$7:$B$8050,"&gt;="&amp;DATE(YEAR(O$69),MONTH(O$69),DAY(O$69)),Expenses!$B$7:$B$8050,"&lt;="&amp;DATE(YEAR(P$69),MONTH(P$69),DAY(P$69))))</f>
        <v>0</v>
      </c>
      <c r="Q388" s="106" t="str">
        <f>Setup!$C$9</f>
        <v>$</v>
      </c>
      <c r="R388" s="141">
        <f>ABS(SUMIFS(Expenses!$F$7:$F$8050,Expenses!$D$7:$D$8050,$B388,Expenses!$B$7:$B$8050,"&gt;="&amp;DATE(YEAR(Q$69),MONTH(Q$69),DAY(Q$69)),Expenses!$B$7:$B$8050,"&lt;="&amp;DATE(YEAR(R$69),MONTH(R$69),DAY(R$69))))</f>
        <v>0</v>
      </c>
      <c r="S388" s="106" t="str">
        <f>Setup!$C$9</f>
        <v>$</v>
      </c>
      <c r="T388" s="141">
        <f>ABS(SUMIFS(Expenses!$F$7:$F$8050,Expenses!$D$7:$D$8050,$B388,Expenses!$B$7:$B$8050,"&gt;="&amp;DATE(YEAR(S$69),MONTH(S$69),DAY(S$69)),Expenses!$B$7:$B$8050,"&lt;="&amp;DATE(YEAR(T$69),MONTH(T$69),DAY(T$69))))</f>
        <v>0</v>
      </c>
      <c r="U388" s="106" t="str">
        <f>Setup!$C$9</f>
        <v>$</v>
      </c>
      <c r="V388" s="141">
        <f>ABS(SUMIFS(Expenses!$F$7:$F$8050,Expenses!$D$7:$D$8050,$B388,Expenses!$B$7:$B$8050,"&gt;="&amp;DATE(YEAR(U$69),MONTH(U$69),DAY(U$69)),Expenses!$B$7:$B$8050,"&lt;="&amp;DATE(YEAR(V$69),MONTH(V$69),DAY(V$69))))</f>
        <v>0</v>
      </c>
      <c r="W388" s="106" t="str">
        <f>Setup!$C$9</f>
        <v>$</v>
      </c>
      <c r="X388" s="141">
        <f>ABS(SUMIFS(Expenses!$F$7:$F$8050,Expenses!$D$7:$D$8050,$B388,Expenses!$B$7:$B$8050,"&gt;="&amp;DATE(YEAR(W$69),MONTH(W$69),DAY(W$69)),Expenses!$B$7:$B$8050,"&lt;="&amp;DATE(YEAR(X$69),MONTH(X$69),DAY(X$69))))</f>
        <v>0</v>
      </c>
      <c r="Y388" s="106" t="str">
        <f>Setup!$C$9</f>
        <v>$</v>
      </c>
      <c r="Z388" s="141">
        <f>ABS(SUMIFS(Expenses!$F$7:$F$8050,Expenses!$D$7:$D$8050,$B388,Expenses!$B$7:$B$8050,"&gt;="&amp;DATE(YEAR(Y$69),MONTH(Y$69),DAY(Y$69)),Expenses!$B$7:$B$8050,"&lt;="&amp;DATE(YEAR(Z$69),MONTH(Z$69),DAY(Z$69))))</f>
        <v>0</v>
      </c>
      <c r="AA388" s="106" t="str">
        <f>Setup!$C$9</f>
        <v>$</v>
      </c>
      <c r="AB388" s="141">
        <f>ABS(SUMIFS(Expenses!$F$7:$F$8050,Expenses!$D$7:$D$8050,$B388,Expenses!$B$7:$B$8050,"&gt;="&amp;DATE(YEAR(AA$69),MONTH(AA$69),DAY(AA$69)),Expenses!$B$7:$B$8050,"&lt;="&amp;DATE(YEAR(AB$69),MONTH(AB$69),DAY(AB$69))))</f>
        <v>0</v>
      </c>
      <c r="AC388" s="106" t="str">
        <f>Setup!$C$9</f>
        <v>$</v>
      </c>
      <c r="AD388" s="142">
        <f>ABS(SUMIFS(Expenses!$F$7:$F$8050,Expenses!$D$7:$D$8050,$B388,Expenses!$B$7:$B$8050,"&gt;="&amp;DATE(YEAR(AC$69),MONTH(AC$69),DAY(AC$69)),Expenses!$B$7:$B$8050,"&lt;="&amp;DATE(YEAR(AD$69),MONTH(AD$69),DAY(AD$69))))</f>
        <v>0</v>
      </c>
      <c r="AE388" s="61"/>
      <c r="AF388" s="61"/>
      <c r="AG388" s="61"/>
      <c r="AH388" s="61"/>
      <c r="AI388" s="61"/>
      <c r="AJ388" s="61"/>
      <c r="AK388" s="61"/>
      <c r="AL388" s="61"/>
      <c r="AM388" s="61"/>
      <c r="AN388" s="61"/>
      <c r="AO388" s="61"/>
      <c r="AP388" s="61"/>
      <c r="AQ388" s="61"/>
      <c r="AR388" s="61"/>
      <c r="AS388" s="61"/>
      <c r="AT388" s="61"/>
      <c r="AU388" s="61"/>
      <c r="AV388" s="61"/>
      <c r="AW388" s="61"/>
      <c r="AX388" s="61"/>
      <c r="AY388" s="61"/>
      <c r="AZ388" s="61"/>
      <c r="BA388" s="61"/>
      <c r="BB388" s="61"/>
      <c r="BC388" s="61"/>
      <c r="BD388" s="61"/>
      <c r="BE388" s="61"/>
      <c r="BF388" s="61"/>
      <c r="BG388" s="61"/>
      <c r="BH388" s="61"/>
      <c r="BI388" s="61"/>
      <c r="BJ388" s="61"/>
      <c r="BK388" s="61"/>
      <c r="BL388" s="61"/>
      <c r="BM388" s="61"/>
      <c r="BN388" s="61"/>
      <c r="BO388" s="61"/>
      <c r="BP388" s="61"/>
      <c r="BQ388" s="61"/>
      <c r="BR388" s="61"/>
      <c r="BS388" s="48"/>
    </row>
    <row r="389" spans="1:71" ht="21" customHeight="1">
      <c r="A389" s="1"/>
      <c r="B389" s="338" t="str">
        <f>Properties!$C46</f>
        <v>Property 38</v>
      </c>
      <c r="C389" s="106" t="str">
        <f>Setup!$C$9</f>
        <v>$</v>
      </c>
      <c r="D389" s="141">
        <f t="shared" si="99"/>
        <v>0</v>
      </c>
      <c r="E389" s="106" t="str">
        <f>Setup!$C$9</f>
        <v>$</v>
      </c>
      <c r="F389" s="141">
        <f t="shared" si="100"/>
        <v>0</v>
      </c>
      <c r="G389" s="106" t="str">
        <f>Setup!$C$9</f>
        <v>$</v>
      </c>
      <c r="H389" s="141">
        <f>ABS(SUMIFS(Expenses!$F$7:$F$8050,Expenses!$D$7:$D$8050,$B389,Expenses!$B$7:$B$8050,"&gt;="&amp;DATE(YEAR(G$69),MONTH(G$69),DAY(G$69)),Expenses!$B$7:$B$8050,"&lt;="&amp;DATE(YEAR(H$69),MONTH(H$69),DAY(H$69))))</f>
        <v>0</v>
      </c>
      <c r="I389" s="106" t="str">
        <f>Setup!$C$9</f>
        <v>$</v>
      </c>
      <c r="J389" s="141">
        <f>ABS(SUMIFS(Expenses!$F$7:$F$8050,Expenses!$D$7:$D$8050,$B389,Expenses!$B$7:$B$8050,"&gt;="&amp;DATE(YEAR(I$69),MONTH(I$69),DAY(I$69)),Expenses!$B$7:$B$8050,"&lt;="&amp;DATE(YEAR(J$69),MONTH(J$69),DAY(J$69))))</f>
        <v>0</v>
      </c>
      <c r="K389" s="106" t="str">
        <f>Setup!$C$9</f>
        <v>$</v>
      </c>
      <c r="L389" s="141">
        <f>ABS(SUMIFS(Expenses!$F$7:$F$8050,Expenses!$D$7:$D$8050,$B389,Expenses!$B$7:$B$8050,"&gt;="&amp;DATE(YEAR(K$69),MONTH(K$69),DAY(K$69)),Expenses!$B$7:$B$8050,"&lt;="&amp;DATE(YEAR(L$69),MONTH(L$69),DAY(L$69))))</f>
        <v>0</v>
      </c>
      <c r="M389" s="106" t="str">
        <f>Setup!$C$9</f>
        <v>$</v>
      </c>
      <c r="N389" s="141">
        <f>ABS(SUMIFS(Expenses!$F$7:$F$8050,Expenses!$D$7:$D$8050,$B389,Expenses!$B$7:$B$8050,"&gt;="&amp;DATE(YEAR(M$69),MONTH(M$69),DAY(M$69)),Expenses!$B$7:$B$8050,"&lt;="&amp;DATE(YEAR(N$69),MONTH(N$69),DAY(N$69))))</f>
        <v>0</v>
      </c>
      <c r="O389" s="106" t="str">
        <f>Setup!$C$9</f>
        <v>$</v>
      </c>
      <c r="P389" s="141">
        <f>ABS(SUMIFS(Expenses!$F$7:$F$8050,Expenses!$D$7:$D$8050,$B389,Expenses!$B$7:$B$8050,"&gt;="&amp;DATE(YEAR(O$69),MONTH(O$69),DAY(O$69)),Expenses!$B$7:$B$8050,"&lt;="&amp;DATE(YEAR(P$69),MONTH(P$69),DAY(P$69))))</f>
        <v>0</v>
      </c>
      <c r="Q389" s="106" t="str">
        <f>Setup!$C$9</f>
        <v>$</v>
      </c>
      <c r="R389" s="141">
        <f>ABS(SUMIFS(Expenses!$F$7:$F$8050,Expenses!$D$7:$D$8050,$B389,Expenses!$B$7:$B$8050,"&gt;="&amp;DATE(YEAR(Q$69),MONTH(Q$69),DAY(Q$69)),Expenses!$B$7:$B$8050,"&lt;="&amp;DATE(YEAR(R$69),MONTH(R$69),DAY(R$69))))</f>
        <v>0</v>
      </c>
      <c r="S389" s="106" t="str">
        <f>Setup!$C$9</f>
        <v>$</v>
      </c>
      <c r="T389" s="141">
        <f>ABS(SUMIFS(Expenses!$F$7:$F$8050,Expenses!$D$7:$D$8050,$B389,Expenses!$B$7:$B$8050,"&gt;="&amp;DATE(YEAR(S$69),MONTH(S$69),DAY(S$69)),Expenses!$B$7:$B$8050,"&lt;="&amp;DATE(YEAR(T$69),MONTH(T$69),DAY(T$69))))</f>
        <v>0</v>
      </c>
      <c r="U389" s="106" t="str">
        <f>Setup!$C$9</f>
        <v>$</v>
      </c>
      <c r="V389" s="141">
        <f>ABS(SUMIFS(Expenses!$F$7:$F$8050,Expenses!$D$7:$D$8050,$B389,Expenses!$B$7:$B$8050,"&gt;="&amp;DATE(YEAR(U$69),MONTH(U$69),DAY(U$69)),Expenses!$B$7:$B$8050,"&lt;="&amp;DATE(YEAR(V$69),MONTH(V$69),DAY(V$69))))</f>
        <v>0</v>
      </c>
      <c r="W389" s="106" t="str">
        <f>Setup!$C$9</f>
        <v>$</v>
      </c>
      <c r="X389" s="141">
        <f>ABS(SUMIFS(Expenses!$F$7:$F$8050,Expenses!$D$7:$D$8050,$B389,Expenses!$B$7:$B$8050,"&gt;="&amp;DATE(YEAR(W$69),MONTH(W$69),DAY(W$69)),Expenses!$B$7:$B$8050,"&lt;="&amp;DATE(YEAR(X$69),MONTH(X$69),DAY(X$69))))</f>
        <v>0</v>
      </c>
      <c r="Y389" s="106" t="str">
        <f>Setup!$C$9</f>
        <v>$</v>
      </c>
      <c r="Z389" s="141">
        <f>ABS(SUMIFS(Expenses!$F$7:$F$8050,Expenses!$D$7:$D$8050,$B389,Expenses!$B$7:$B$8050,"&gt;="&amp;DATE(YEAR(Y$69),MONTH(Y$69),DAY(Y$69)),Expenses!$B$7:$B$8050,"&lt;="&amp;DATE(YEAR(Z$69),MONTH(Z$69),DAY(Z$69))))</f>
        <v>0</v>
      </c>
      <c r="AA389" s="106" t="str">
        <f>Setup!$C$9</f>
        <v>$</v>
      </c>
      <c r="AB389" s="141">
        <f>ABS(SUMIFS(Expenses!$F$7:$F$8050,Expenses!$D$7:$D$8050,$B389,Expenses!$B$7:$B$8050,"&gt;="&amp;DATE(YEAR(AA$69),MONTH(AA$69),DAY(AA$69)),Expenses!$B$7:$B$8050,"&lt;="&amp;DATE(YEAR(AB$69),MONTH(AB$69),DAY(AB$69))))</f>
        <v>0</v>
      </c>
      <c r="AC389" s="106" t="str">
        <f>Setup!$C$9</f>
        <v>$</v>
      </c>
      <c r="AD389" s="142">
        <f>ABS(SUMIFS(Expenses!$F$7:$F$8050,Expenses!$D$7:$D$8050,$B389,Expenses!$B$7:$B$8050,"&gt;="&amp;DATE(YEAR(AC$69),MONTH(AC$69),DAY(AC$69)),Expenses!$B$7:$B$8050,"&lt;="&amp;DATE(YEAR(AD$69),MONTH(AD$69),DAY(AD$69))))</f>
        <v>0</v>
      </c>
      <c r="AE389" s="61"/>
      <c r="AF389" s="61"/>
      <c r="AG389" s="61"/>
      <c r="AH389" s="61"/>
      <c r="AI389" s="61"/>
      <c r="AJ389" s="61"/>
      <c r="AK389" s="61"/>
      <c r="AL389" s="61"/>
      <c r="AM389" s="61"/>
      <c r="AN389" s="61"/>
      <c r="AO389" s="61"/>
      <c r="AP389" s="61"/>
      <c r="AQ389" s="61"/>
      <c r="AR389" s="61"/>
      <c r="AS389" s="61"/>
      <c r="AT389" s="61"/>
      <c r="AU389" s="61"/>
      <c r="AV389" s="61"/>
      <c r="AW389" s="61"/>
      <c r="AX389" s="61"/>
      <c r="AY389" s="61"/>
      <c r="AZ389" s="61"/>
      <c r="BA389" s="61"/>
      <c r="BB389" s="61"/>
      <c r="BC389" s="61"/>
      <c r="BD389" s="61"/>
      <c r="BE389" s="61"/>
      <c r="BF389" s="61"/>
      <c r="BG389" s="61"/>
      <c r="BH389" s="61"/>
      <c r="BI389" s="61"/>
      <c r="BJ389" s="61"/>
      <c r="BK389" s="61"/>
      <c r="BL389" s="61"/>
      <c r="BM389" s="61"/>
      <c r="BN389" s="61"/>
      <c r="BO389" s="61"/>
      <c r="BP389" s="61"/>
      <c r="BQ389" s="61"/>
      <c r="BR389" s="61"/>
      <c r="BS389" s="48"/>
    </row>
    <row r="390" spans="1:71" ht="21" customHeight="1">
      <c r="A390" s="1"/>
      <c r="B390" s="338" t="str">
        <f>Properties!$C47</f>
        <v>Property 39</v>
      </c>
      <c r="C390" s="106" t="str">
        <f>Setup!$C$9</f>
        <v>$</v>
      </c>
      <c r="D390" s="141">
        <f t="shared" si="99"/>
        <v>0</v>
      </c>
      <c r="E390" s="106" t="str">
        <f>Setup!$C$9</f>
        <v>$</v>
      </c>
      <c r="F390" s="141">
        <f t="shared" si="100"/>
        <v>0</v>
      </c>
      <c r="G390" s="106" t="str">
        <f>Setup!$C$9</f>
        <v>$</v>
      </c>
      <c r="H390" s="141">
        <f>ABS(SUMIFS(Expenses!$F$7:$F$8050,Expenses!$D$7:$D$8050,$B390,Expenses!$B$7:$B$8050,"&gt;="&amp;DATE(YEAR(G$69),MONTH(G$69),DAY(G$69)),Expenses!$B$7:$B$8050,"&lt;="&amp;DATE(YEAR(H$69),MONTH(H$69),DAY(H$69))))</f>
        <v>0</v>
      </c>
      <c r="I390" s="106" t="str">
        <f>Setup!$C$9</f>
        <v>$</v>
      </c>
      <c r="J390" s="141">
        <f>ABS(SUMIFS(Expenses!$F$7:$F$8050,Expenses!$D$7:$D$8050,$B390,Expenses!$B$7:$B$8050,"&gt;="&amp;DATE(YEAR(I$69),MONTH(I$69),DAY(I$69)),Expenses!$B$7:$B$8050,"&lt;="&amp;DATE(YEAR(J$69),MONTH(J$69),DAY(J$69))))</f>
        <v>0</v>
      </c>
      <c r="K390" s="106" t="str">
        <f>Setup!$C$9</f>
        <v>$</v>
      </c>
      <c r="L390" s="141">
        <f>ABS(SUMIFS(Expenses!$F$7:$F$8050,Expenses!$D$7:$D$8050,$B390,Expenses!$B$7:$B$8050,"&gt;="&amp;DATE(YEAR(K$69),MONTH(K$69),DAY(K$69)),Expenses!$B$7:$B$8050,"&lt;="&amp;DATE(YEAR(L$69),MONTH(L$69),DAY(L$69))))</f>
        <v>0</v>
      </c>
      <c r="M390" s="106" t="str">
        <f>Setup!$C$9</f>
        <v>$</v>
      </c>
      <c r="N390" s="141">
        <f>ABS(SUMIFS(Expenses!$F$7:$F$8050,Expenses!$D$7:$D$8050,$B390,Expenses!$B$7:$B$8050,"&gt;="&amp;DATE(YEAR(M$69),MONTH(M$69),DAY(M$69)),Expenses!$B$7:$B$8050,"&lt;="&amp;DATE(YEAR(N$69),MONTH(N$69),DAY(N$69))))</f>
        <v>0</v>
      </c>
      <c r="O390" s="106" t="str">
        <f>Setup!$C$9</f>
        <v>$</v>
      </c>
      <c r="P390" s="141">
        <f>ABS(SUMIFS(Expenses!$F$7:$F$8050,Expenses!$D$7:$D$8050,$B390,Expenses!$B$7:$B$8050,"&gt;="&amp;DATE(YEAR(O$69),MONTH(O$69),DAY(O$69)),Expenses!$B$7:$B$8050,"&lt;="&amp;DATE(YEAR(P$69),MONTH(P$69),DAY(P$69))))</f>
        <v>0</v>
      </c>
      <c r="Q390" s="106" t="str">
        <f>Setup!$C$9</f>
        <v>$</v>
      </c>
      <c r="R390" s="141">
        <f>ABS(SUMIFS(Expenses!$F$7:$F$8050,Expenses!$D$7:$D$8050,$B390,Expenses!$B$7:$B$8050,"&gt;="&amp;DATE(YEAR(Q$69),MONTH(Q$69),DAY(Q$69)),Expenses!$B$7:$B$8050,"&lt;="&amp;DATE(YEAR(R$69),MONTH(R$69),DAY(R$69))))</f>
        <v>0</v>
      </c>
      <c r="S390" s="106" t="str">
        <f>Setup!$C$9</f>
        <v>$</v>
      </c>
      <c r="T390" s="141">
        <f>ABS(SUMIFS(Expenses!$F$7:$F$8050,Expenses!$D$7:$D$8050,$B390,Expenses!$B$7:$B$8050,"&gt;="&amp;DATE(YEAR(S$69),MONTH(S$69),DAY(S$69)),Expenses!$B$7:$B$8050,"&lt;="&amp;DATE(YEAR(T$69),MONTH(T$69),DAY(T$69))))</f>
        <v>0</v>
      </c>
      <c r="U390" s="106" t="str">
        <f>Setup!$C$9</f>
        <v>$</v>
      </c>
      <c r="V390" s="141">
        <f>ABS(SUMIFS(Expenses!$F$7:$F$8050,Expenses!$D$7:$D$8050,$B390,Expenses!$B$7:$B$8050,"&gt;="&amp;DATE(YEAR(U$69),MONTH(U$69),DAY(U$69)),Expenses!$B$7:$B$8050,"&lt;="&amp;DATE(YEAR(V$69),MONTH(V$69),DAY(V$69))))</f>
        <v>0</v>
      </c>
      <c r="W390" s="106" t="str">
        <f>Setup!$C$9</f>
        <v>$</v>
      </c>
      <c r="X390" s="141">
        <f>ABS(SUMIFS(Expenses!$F$7:$F$8050,Expenses!$D$7:$D$8050,$B390,Expenses!$B$7:$B$8050,"&gt;="&amp;DATE(YEAR(W$69),MONTH(W$69),DAY(W$69)),Expenses!$B$7:$B$8050,"&lt;="&amp;DATE(YEAR(X$69),MONTH(X$69),DAY(X$69))))</f>
        <v>0</v>
      </c>
      <c r="Y390" s="106" t="str">
        <f>Setup!$C$9</f>
        <v>$</v>
      </c>
      <c r="Z390" s="141">
        <f>ABS(SUMIFS(Expenses!$F$7:$F$8050,Expenses!$D$7:$D$8050,$B390,Expenses!$B$7:$B$8050,"&gt;="&amp;DATE(YEAR(Y$69),MONTH(Y$69),DAY(Y$69)),Expenses!$B$7:$B$8050,"&lt;="&amp;DATE(YEAR(Z$69),MONTH(Z$69),DAY(Z$69))))</f>
        <v>0</v>
      </c>
      <c r="AA390" s="106" t="str">
        <f>Setup!$C$9</f>
        <v>$</v>
      </c>
      <c r="AB390" s="141">
        <f>ABS(SUMIFS(Expenses!$F$7:$F$8050,Expenses!$D$7:$D$8050,$B390,Expenses!$B$7:$B$8050,"&gt;="&amp;DATE(YEAR(AA$69),MONTH(AA$69),DAY(AA$69)),Expenses!$B$7:$B$8050,"&lt;="&amp;DATE(YEAR(AB$69),MONTH(AB$69),DAY(AB$69))))</f>
        <v>0</v>
      </c>
      <c r="AC390" s="106" t="str">
        <f>Setup!$C$9</f>
        <v>$</v>
      </c>
      <c r="AD390" s="142">
        <f>ABS(SUMIFS(Expenses!$F$7:$F$8050,Expenses!$D$7:$D$8050,$B390,Expenses!$B$7:$B$8050,"&gt;="&amp;DATE(YEAR(AC$69),MONTH(AC$69),DAY(AC$69)),Expenses!$B$7:$B$8050,"&lt;="&amp;DATE(YEAR(AD$69),MONTH(AD$69),DAY(AD$69))))</f>
        <v>0</v>
      </c>
      <c r="AE390" s="61"/>
      <c r="AF390" s="61"/>
      <c r="AG390" s="61"/>
      <c r="AH390" s="61"/>
      <c r="AI390" s="61"/>
      <c r="AJ390" s="61"/>
      <c r="AK390" s="61"/>
      <c r="AL390" s="61"/>
      <c r="AM390" s="61"/>
      <c r="AN390" s="61"/>
      <c r="AO390" s="61"/>
      <c r="AP390" s="61"/>
      <c r="AQ390" s="61"/>
      <c r="AR390" s="61"/>
      <c r="AS390" s="61"/>
      <c r="AT390" s="61"/>
      <c r="AU390" s="61"/>
      <c r="AV390" s="61"/>
      <c r="AW390" s="61"/>
      <c r="AX390" s="61"/>
      <c r="AY390" s="61"/>
      <c r="AZ390" s="61"/>
      <c r="BA390" s="61"/>
      <c r="BB390" s="61"/>
      <c r="BC390" s="61"/>
      <c r="BD390" s="61"/>
      <c r="BE390" s="61"/>
      <c r="BF390" s="61"/>
      <c r="BG390" s="61"/>
      <c r="BH390" s="61"/>
      <c r="BI390" s="61"/>
      <c r="BJ390" s="61"/>
      <c r="BK390" s="61"/>
      <c r="BL390" s="61"/>
      <c r="BM390" s="61"/>
      <c r="BN390" s="61"/>
      <c r="BO390" s="61"/>
      <c r="BP390" s="61"/>
      <c r="BQ390" s="61"/>
      <c r="BR390" s="61"/>
      <c r="BS390" s="48"/>
    </row>
    <row r="391" spans="1:71" ht="21" customHeight="1">
      <c r="A391" s="1"/>
      <c r="B391" s="338" t="str">
        <f>Properties!$C48</f>
        <v>Property 40</v>
      </c>
      <c r="C391" s="106" t="str">
        <f>Setup!$C$9</f>
        <v>$</v>
      </c>
      <c r="D391" s="141">
        <f t="shared" si="99"/>
        <v>0</v>
      </c>
      <c r="E391" s="106" t="str">
        <f>Setup!$C$9</f>
        <v>$</v>
      </c>
      <c r="F391" s="141">
        <f t="shared" si="100"/>
        <v>0</v>
      </c>
      <c r="G391" s="106" t="str">
        <f>Setup!$C$9</f>
        <v>$</v>
      </c>
      <c r="H391" s="141">
        <f>ABS(SUMIFS(Expenses!$F$7:$F$8050,Expenses!$D$7:$D$8050,$B391,Expenses!$B$7:$B$8050,"&gt;="&amp;DATE(YEAR(G$69),MONTH(G$69),DAY(G$69)),Expenses!$B$7:$B$8050,"&lt;="&amp;DATE(YEAR(H$69),MONTH(H$69),DAY(H$69))))</f>
        <v>0</v>
      </c>
      <c r="I391" s="106" t="str">
        <f>Setup!$C$9</f>
        <v>$</v>
      </c>
      <c r="J391" s="141">
        <f>ABS(SUMIFS(Expenses!$F$7:$F$8050,Expenses!$D$7:$D$8050,$B391,Expenses!$B$7:$B$8050,"&gt;="&amp;DATE(YEAR(I$69),MONTH(I$69),DAY(I$69)),Expenses!$B$7:$B$8050,"&lt;="&amp;DATE(YEAR(J$69),MONTH(J$69),DAY(J$69))))</f>
        <v>0</v>
      </c>
      <c r="K391" s="106" t="str">
        <f>Setup!$C$9</f>
        <v>$</v>
      </c>
      <c r="L391" s="141">
        <f>ABS(SUMIFS(Expenses!$F$7:$F$8050,Expenses!$D$7:$D$8050,$B391,Expenses!$B$7:$B$8050,"&gt;="&amp;DATE(YEAR(K$69),MONTH(K$69),DAY(K$69)),Expenses!$B$7:$B$8050,"&lt;="&amp;DATE(YEAR(L$69),MONTH(L$69),DAY(L$69))))</f>
        <v>0</v>
      </c>
      <c r="M391" s="106" t="str">
        <f>Setup!$C$9</f>
        <v>$</v>
      </c>
      <c r="N391" s="141">
        <f>ABS(SUMIFS(Expenses!$F$7:$F$8050,Expenses!$D$7:$D$8050,$B391,Expenses!$B$7:$B$8050,"&gt;="&amp;DATE(YEAR(M$69),MONTH(M$69),DAY(M$69)),Expenses!$B$7:$B$8050,"&lt;="&amp;DATE(YEAR(N$69),MONTH(N$69),DAY(N$69))))</f>
        <v>0</v>
      </c>
      <c r="O391" s="106" t="str">
        <f>Setup!$C$9</f>
        <v>$</v>
      </c>
      <c r="P391" s="141">
        <f>ABS(SUMIFS(Expenses!$F$7:$F$8050,Expenses!$D$7:$D$8050,$B391,Expenses!$B$7:$B$8050,"&gt;="&amp;DATE(YEAR(O$69),MONTH(O$69),DAY(O$69)),Expenses!$B$7:$B$8050,"&lt;="&amp;DATE(YEAR(P$69),MONTH(P$69),DAY(P$69))))</f>
        <v>0</v>
      </c>
      <c r="Q391" s="106" t="str">
        <f>Setup!$C$9</f>
        <v>$</v>
      </c>
      <c r="R391" s="141">
        <f>ABS(SUMIFS(Expenses!$F$7:$F$8050,Expenses!$D$7:$D$8050,$B391,Expenses!$B$7:$B$8050,"&gt;="&amp;DATE(YEAR(Q$69),MONTH(Q$69),DAY(Q$69)),Expenses!$B$7:$B$8050,"&lt;="&amp;DATE(YEAR(R$69),MONTH(R$69),DAY(R$69))))</f>
        <v>0</v>
      </c>
      <c r="S391" s="106" t="str">
        <f>Setup!$C$9</f>
        <v>$</v>
      </c>
      <c r="T391" s="141">
        <f>ABS(SUMIFS(Expenses!$F$7:$F$8050,Expenses!$D$7:$D$8050,$B391,Expenses!$B$7:$B$8050,"&gt;="&amp;DATE(YEAR(S$69),MONTH(S$69),DAY(S$69)),Expenses!$B$7:$B$8050,"&lt;="&amp;DATE(YEAR(T$69),MONTH(T$69),DAY(T$69))))</f>
        <v>0</v>
      </c>
      <c r="U391" s="106" t="str">
        <f>Setup!$C$9</f>
        <v>$</v>
      </c>
      <c r="V391" s="141">
        <f>ABS(SUMIFS(Expenses!$F$7:$F$8050,Expenses!$D$7:$D$8050,$B391,Expenses!$B$7:$B$8050,"&gt;="&amp;DATE(YEAR(U$69),MONTH(U$69),DAY(U$69)),Expenses!$B$7:$B$8050,"&lt;="&amp;DATE(YEAR(V$69),MONTH(V$69),DAY(V$69))))</f>
        <v>0</v>
      </c>
      <c r="W391" s="106" t="str">
        <f>Setup!$C$9</f>
        <v>$</v>
      </c>
      <c r="X391" s="141">
        <f>ABS(SUMIFS(Expenses!$F$7:$F$8050,Expenses!$D$7:$D$8050,$B391,Expenses!$B$7:$B$8050,"&gt;="&amp;DATE(YEAR(W$69),MONTH(W$69),DAY(W$69)),Expenses!$B$7:$B$8050,"&lt;="&amp;DATE(YEAR(X$69),MONTH(X$69),DAY(X$69))))</f>
        <v>0</v>
      </c>
      <c r="Y391" s="106" t="str">
        <f>Setup!$C$9</f>
        <v>$</v>
      </c>
      <c r="Z391" s="141">
        <f>ABS(SUMIFS(Expenses!$F$7:$F$8050,Expenses!$D$7:$D$8050,$B391,Expenses!$B$7:$B$8050,"&gt;="&amp;DATE(YEAR(Y$69),MONTH(Y$69),DAY(Y$69)),Expenses!$B$7:$B$8050,"&lt;="&amp;DATE(YEAR(Z$69),MONTH(Z$69),DAY(Z$69))))</f>
        <v>0</v>
      </c>
      <c r="AA391" s="106" t="str">
        <f>Setup!$C$9</f>
        <v>$</v>
      </c>
      <c r="AB391" s="141">
        <f>ABS(SUMIFS(Expenses!$F$7:$F$8050,Expenses!$D$7:$D$8050,$B391,Expenses!$B$7:$B$8050,"&gt;="&amp;DATE(YEAR(AA$69),MONTH(AA$69),DAY(AA$69)),Expenses!$B$7:$B$8050,"&lt;="&amp;DATE(YEAR(AB$69),MONTH(AB$69),DAY(AB$69))))</f>
        <v>0</v>
      </c>
      <c r="AC391" s="106" t="str">
        <f>Setup!$C$9</f>
        <v>$</v>
      </c>
      <c r="AD391" s="142">
        <f>ABS(SUMIFS(Expenses!$F$7:$F$8050,Expenses!$D$7:$D$8050,$B391,Expenses!$B$7:$B$8050,"&gt;="&amp;DATE(YEAR(AC$69),MONTH(AC$69),DAY(AC$69)),Expenses!$B$7:$B$8050,"&lt;="&amp;DATE(YEAR(AD$69),MONTH(AD$69),DAY(AD$69))))</f>
        <v>0</v>
      </c>
      <c r="AE391" s="61"/>
      <c r="AF391" s="61"/>
      <c r="AG391" s="61"/>
      <c r="AH391" s="61"/>
      <c r="AI391" s="61"/>
      <c r="AJ391" s="61"/>
      <c r="AK391" s="61"/>
      <c r="AL391" s="61"/>
      <c r="AM391" s="61"/>
      <c r="AN391" s="61"/>
      <c r="AO391" s="61"/>
      <c r="AP391" s="61"/>
      <c r="AQ391" s="61"/>
      <c r="AR391" s="61"/>
      <c r="AS391" s="61"/>
      <c r="AT391" s="61"/>
      <c r="AU391" s="61"/>
      <c r="AV391" s="61"/>
      <c r="AW391" s="61"/>
      <c r="AX391" s="61"/>
      <c r="AY391" s="61"/>
      <c r="AZ391" s="61"/>
      <c r="BA391" s="61"/>
      <c r="BB391" s="61"/>
      <c r="BC391" s="61"/>
      <c r="BD391" s="61"/>
      <c r="BE391" s="61"/>
      <c r="BF391" s="61"/>
      <c r="BG391" s="61"/>
      <c r="BH391" s="61"/>
      <c r="BI391" s="61"/>
      <c r="BJ391" s="61"/>
      <c r="BK391" s="61"/>
      <c r="BL391" s="61"/>
      <c r="BM391" s="61"/>
      <c r="BN391" s="61"/>
      <c r="BO391" s="61"/>
      <c r="BP391" s="61"/>
      <c r="BQ391" s="61"/>
      <c r="BR391" s="61"/>
      <c r="BS391" s="48"/>
    </row>
    <row r="392" spans="1:71" ht="21" customHeight="1">
      <c r="A392" s="1"/>
      <c r="B392" s="338" t="str">
        <f>Properties!$C49</f>
        <v>Property 41</v>
      </c>
      <c r="C392" s="106" t="str">
        <f>Setup!$C$9</f>
        <v>$</v>
      </c>
      <c r="D392" s="141">
        <f t="shared" si="99"/>
        <v>0</v>
      </c>
      <c r="E392" s="106" t="str">
        <f>Setup!$C$9</f>
        <v>$</v>
      </c>
      <c r="F392" s="141">
        <f t="shared" si="100"/>
        <v>0</v>
      </c>
      <c r="G392" s="106" t="str">
        <f>Setup!$C$9</f>
        <v>$</v>
      </c>
      <c r="H392" s="141">
        <f>ABS(SUMIFS(Expenses!$F$7:$F$8050,Expenses!$D$7:$D$8050,$B392,Expenses!$B$7:$B$8050,"&gt;="&amp;DATE(YEAR(G$69),MONTH(G$69),DAY(G$69)),Expenses!$B$7:$B$8050,"&lt;="&amp;DATE(YEAR(H$69),MONTH(H$69),DAY(H$69))))</f>
        <v>0</v>
      </c>
      <c r="I392" s="106" t="str">
        <f>Setup!$C$9</f>
        <v>$</v>
      </c>
      <c r="J392" s="141">
        <f>ABS(SUMIFS(Expenses!$F$7:$F$8050,Expenses!$D$7:$D$8050,$B392,Expenses!$B$7:$B$8050,"&gt;="&amp;DATE(YEAR(I$69),MONTH(I$69),DAY(I$69)),Expenses!$B$7:$B$8050,"&lt;="&amp;DATE(YEAR(J$69),MONTH(J$69),DAY(J$69))))</f>
        <v>0</v>
      </c>
      <c r="K392" s="106" t="str">
        <f>Setup!$C$9</f>
        <v>$</v>
      </c>
      <c r="L392" s="141">
        <f>ABS(SUMIFS(Expenses!$F$7:$F$8050,Expenses!$D$7:$D$8050,$B392,Expenses!$B$7:$B$8050,"&gt;="&amp;DATE(YEAR(K$69),MONTH(K$69),DAY(K$69)),Expenses!$B$7:$B$8050,"&lt;="&amp;DATE(YEAR(L$69),MONTH(L$69),DAY(L$69))))</f>
        <v>0</v>
      </c>
      <c r="M392" s="106" t="str">
        <f>Setup!$C$9</f>
        <v>$</v>
      </c>
      <c r="N392" s="141">
        <f>ABS(SUMIFS(Expenses!$F$7:$F$8050,Expenses!$D$7:$D$8050,$B392,Expenses!$B$7:$B$8050,"&gt;="&amp;DATE(YEAR(M$69),MONTH(M$69),DAY(M$69)),Expenses!$B$7:$B$8050,"&lt;="&amp;DATE(YEAR(N$69),MONTH(N$69),DAY(N$69))))</f>
        <v>0</v>
      </c>
      <c r="O392" s="106" t="str">
        <f>Setup!$C$9</f>
        <v>$</v>
      </c>
      <c r="P392" s="141">
        <f>ABS(SUMIFS(Expenses!$F$7:$F$8050,Expenses!$D$7:$D$8050,$B392,Expenses!$B$7:$B$8050,"&gt;="&amp;DATE(YEAR(O$69),MONTH(O$69),DAY(O$69)),Expenses!$B$7:$B$8050,"&lt;="&amp;DATE(YEAR(P$69),MONTH(P$69),DAY(P$69))))</f>
        <v>0</v>
      </c>
      <c r="Q392" s="106" t="str">
        <f>Setup!$C$9</f>
        <v>$</v>
      </c>
      <c r="R392" s="141">
        <f>ABS(SUMIFS(Expenses!$F$7:$F$8050,Expenses!$D$7:$D$8050,$B392,Expenses!$B$7:$B$8050,"&gt;="&amp;DATE(YEAR(Q$69),MONTH(Q$69),DAY(Q$69)),Expenses!$B$7:$B$8050,"&lt;="&amp;DATE(YEAR(R$69),MONTH(R$69),DAY(R$69))))</f>
        <v>0</v>
      </c>
      <c r="S392" s="106" t="str">
        <f>Setup!$C$9</f>
        <v>$</v>
      </c>
      <c r="T392" s="141">
        <f>ABS(SUMIFS(Expenses!$F$7:$F$8050,Expenses!$D$7:$D$8050,$B392,Expenses!$B$7:$B$8050,"&gt;="&amp;DATE(YEAR(S$69),MONTH(S$69),DAY(S$69)),Expenses!$B$7:$B$8050,"&lt;="&amp;DATE(YEAR(T$69),MONTH(T$69),DAY(T$69))))</f>
        <v>0</v>
      </c>
      <c r="U392" s="106" t="str">
        <f>Setup!$C$9</f>
        <v>$</v>
      </c>
      <c r="V392" s="141">
        <f>ABS(SUMIFS(Expenses!$F$7:$F$8050,Expenses!$D$7:$D$8050,$B392,Expenses!$B$7:$B$8050,"&gt;="&amp;DATE(YEAR(U$69),MONTH(U$69),DAY(U$69)),Expenses!$B$7:$B$8050,"&lt;="&amp;DATE(YEAR(V$69),MONTH(V$69),DAY(V$69))))</f>
        <v>0</v>
      </c>
      <c r="W392" s="106" t="str">
        <f>Setup!$C$9</f>
        <v>$</v>
      </c>
      <c r="X392" s="141">
        <f>ABS(SUMIFS(Expenses!$F$7:$F$8050,Expenses!$D$7:$D$8050,$B392,Expenses!$B$7:$B$8050,"&gt;="&amp;DATE(YEAR(W$69),MONTH(W$69),DAY(W$69)),Expenses!$B$7:$B$8050,"&lt;="&amp;DATE(YEAR(X$69),MONTH(X$69),DAY(X$69))))</f>
        <v>0</v>
      </c>
      <c r="Y392" s="106" t="str">
        <f>Setup!$C$9</f>
        <v>$</v>
      </c>
      <c r="Z392" s="141">
        <f>ABS(SUMIFS(Expenses!$F$7:$F$8050,Expenses!$D$7:$D$8050,$B392,Expenses!$B$7:$B$8050,"&gt;="&amp;DATE(YEAR(Y$69),MONTH(Y$69),DAY(Y$69)),Expenses!$B$7:$B$8050,"&lt;="&amp;DATE(YEAR(Z$69),MONTH(Z$69),DAY(Z$69))))</f>
        <v>0</v>
      </c>
      <c r="AA392" s="106" t="str">
        <f>Setup!$C$9</f>
        <v>$</v>
      </c>
      <c r="AB392" s="141">
        <f>ABS(SUMIFS(Expenses!$F$7:$F$8050,Expenses!$D$7:$D$8050,$B392,Expenses!$B$7:$B$8050,"&gt;="&amp;DATE(YEAR(AA$69),MONTH(AA$69),DAY(AA$69)),Expenses!$B$7:$B$8050,"&lt;="&amp;DATE(YEAR(AB$69),MONTH(AB$69),DAY(AB$69))))</f>
        <v>0</v>
      </c>
      <c r="AC392" s="106" t="str">
        <f>Setup!$C$9</f>
        <v>$</v>
      </c>
      <c r="AD392" s="142">
        <f>ABS(SUMIFS(Expenses!$F$7:$F$8050,Expenses!$D$7:$D$8050,$B392,Expenses!$B$7:$B$8050,"&gt;="&amp;DATE(YEAR(AC$69),MONTH(AC$69),DAY(AC$69)),Expenses!$B$7:$B$8050,"&lt;="&amp;DATE(YEAR(AD$69),MONTH(AD$69),DAY(AD$69))))</f>
        <v>0</v>
      </c>
      <c r="AE392" s="61"/>
      <c r="AF392" s="61"/>
      <c r="AG392" s="61"/>
      <c r="AH392" s="61"/>
      <c r="AI392" s="61"/>
      <c r="AJ392" s="61"/>
      <c r="AK392" s="61"/>
      <c r="AL392" s="61"/>
      <c r="AM392" s="61"/>
      <c r="AN392" s="61"/>
      <c r="AO392" s="61"/>
      <c r="AP392" s="61"/>
      <c r="AQ392" s="61"/>
      <c r="AR392" s="61"/>
      <c r="AS392" s="61"/>
      <c r="AT392" s="61"/>
      <c r="AU392" s="61"/>
      <c r="AV392" s="61"/>
      <c r="AW392" s="61"/>
      <c r="AX392" s="61"/>
      <c r="AY392" s="61"/>
      <c r="AZ392" s="61"/>
      <c r="BA392" s="61"/>
      <c r="BB392" s="61"/>
      <c r="BC392" s="61"/>
      <c r="BD392" s="61"/>
      <c r="BE392" s="61"/>
      <c r="BF392" s="61"/>
      <c r="BG392" s="61"/>
      <c r="BH392" s="61"/>
      <c r="BI392" s="61"/>
      <c r="BJ392" s="61"/>
      <c r="BK392" s="61"/>
      <c r="BL392" s="61"/>
      <c r="BM392" s="61"/>
      <c r="BN392" s="61"/>
      <c r="BO392" s="61"/>
      <c r="BP392" s="61"/>
      <c r="BQ392" s="61"/>
      <c r="BR392" s="61"/>
      <c r="BS392" s="48"/>
    </row>
    <row r="393" spans="1:71" ht="21" customHeight="1">
      <c r="A393" s="1"/>
      <c r="B393" s="338" t="str">
        <f>Properties!$C50</f>
        <v>Property 42</v>
      </c>
      <c r="C393" s="106" t="str">
        <f>Setup!$C$9</f>
        <v>$</v>
      </c>
      <c r="D393" s="141">
        <f t="shared" si="99"/>
        <v>0</v>
      </c>
      <c r="E393" s="106" t="str">
        <f>Setup!$C$9</f>
        <v>$</v>
      </c>
      <c r="F393" s="141">
        <f t="shared" si="100"/>
        <v>0</v>
      </c>
      <c r="G393" s="106" t="str">
        <f>Setup!$C$9</f>
        <v>$</v>
      </c>
      <c r="H393" s="141">
        <f>ABS(SUMIFS(Expenses!$F$7:$F$8050,Expenses!$D$7:$D$8050,$B393,Expenses!$B$7:$B$8050,"&gt;="&amp;DATE(YEAR(G$69),MONTH(G$69),DAY(G$69)),Expenses!$B$7:$B$8050,"&lt;="&amp;DATE(YEAR(H$69),MONTH(H$69),DAY(H$69))))</f>
        <v>0</v>
      </c>
      <c r="I393" s="106" t="str">
        <f>Setup!$C$9</f>
        <v>$</v>
      </c>
      <c r="J393" s="141">
        <f>ABS(SUMIFS(Expenses!$F$7:$F$8050,Expenses!$D$7:$D$8050,$B393,Expenses!$B$7:$B$8050,"&gt;="&amp;DATE(YEAR(I$69),MONTH(I$69),DAY(I$69)),Expenses!$B$7:$B$8050,"&lt;="&amp;DATE(YEAR(J$69),MONTH(J$69),DAY(J$69))))</f>
        <v>0</v>
      </c>
      <c r="K393" s="106" t="str">
        <f>Setup!$C$9</f>
        <v>$</v>
      </c>
      <c r="L393" s="141">
        <f>ABS(SUMIFS(Expenses!$F$7:$F$8050,Expenses!$D$7:$D$8050,$B393,Expenses!$B$7:$B$8050,"&gt;="&amp;DATE(YEAR(K$69),MONTH(K$69),DAY(K$69)),Expenses!$B$7:$B$8050,"&lt;="&amp;DATE(YEAR(L$69),MONTH(L$69),DAY(L$69))))</f>
        <v>0</v>
      </c>
      <c r="M393" s="106" t="str">
        <f>Setup!$C$9</f>
        <v>$</v>
      </c>
      <c r="N393" s="141">
        <f>ABS(SUMIFS(Expenses!$F$7:$F$8050,Expenses!$D$7:$D$8050,$B393,Expenses!$B$7:$B$8050,"&gt;="&amp;DATE(YEAR(M$69),MONTH(M$69),DAY(M$69)),Expenses!$B$7:$B$8050,"&lt;="&amp;DATE(YEAR(N$69),MONTH(N$69),DAY(N$69))))</f>
        <v>0</v>
      </c>
      <c r="O393" s="106" t="str">
        <f>Setup!$C$9</f>
        <v>$</v>
      </c>
      <c r="P393" s="141">
        <f>ABS(SUMIFS(Expenses!$F$7:$F$8050,Expenses!$D$7:$D$8050,$B393,Expenses!$B$7:$B$8050,"&gt;="&amp;DATE(YEAR(O$69),MONTH(O$69),DAY(O$69)),Expenses!$B$7:$B$8050,"&lt;="&amp;DATE(YEAR(P$69),MONTH(P$69),DAY(P$69))))</f>
        <v>0</v>
      </c>
      <c r="Q393" s="106" t="str">
        <f>Setup!$C$9</f>
        <v>$</v>
      </c>
      <c r="R393" s="141">
        <f>ABS(SUMIFS(Expenses!$F$7:$F$8050,Expenses!$D$7:$D$8050,$B393,Expenses!$B$7:$B$8050,"&gt;="&amp;DATE(YEAR(Q$69),MONTH(Q$69),DAY(Q$69)),Expenses!$B$7:$B$8050,"&lt;="&amp;DATE(YEAR(R$69),MONTH(R$69),DAY(R$69))))</f>
        <v>0</v>
      </c>
      <c r="S393" s="106" t="str">
        <f>Setup!$C$9</f>
        <v>$</v>
      </c>
      <c r="T393" s="141">
        <f>ABS(SUMIFS(Expenses!$F$7:$F$8050,Expenses!$D$7:$D$8050,$B393,Expenses!$B$7:$B$8050,"&gt;="&amp;DATE(YEAR(S$69),MONTH(S$69),DAY(S$69)),Expenses!$B$7:$B$8050,"&lt;="&amp;DATE(YEAR(T$69),MONTH(T$69),DAY(T$69))))</f>
        <v>0</v>
      </c>
      <c r="U393" s="106" t="str">
        <f>Setup!$C$9</f>
        <v>$</v>
      </c>
      <c r="V393" s="141">
        <f>ABS(SUMIFS(Expenses!$F$7:$F$8050,Expenses!$D$7:$D$8050,$B393,Expenses!$B$7:$B$8050,"&gt;="&amp;DATE(YEAR(U$69),MONTH(U$69),DAY(U$69)),Expenses!$B$7:$B$8050,"&lt;="&amp;DATE(YEAR(V$69),MONTH(V$69),DAY(V$69))))</f>
        <v>0</v>
      </c>
      <c r="W393" s="106" t="str">
        <f>Setup!$C$9</f>
        <v>$</v>
      </c>
      <c r="X393" s="141">
        <f>ABS(SUMIFS(Expenses!$F$7:$F$8050,Expenses!$D$7:$D$8050,$B393,Expenses!$B$7:$B$8050,"&gt;="&amp;DATE(YEAR(W$69),MONTH(W$69),DAY(W$69)),Expenses!$B$7:$B$8050,"&lt;="&amp;DATE(YEAR(X$69),MONTH(X$69),DAY(X$69))))</f>
        <v>0</v>
      </c>
      <c r="Y393" s="106" t="str">
        <f>Setup!$C$9</f>
        <v>$</v>
      </c>
      <c r="Z393" s="141">
        <f>ABS(SUMIFS(Expenses!$F$7:$F$8050,Expenses!$D$7:$D$8050,$B393,Expenses!$B$7:$B$8050,"&gt;="&amp;DATE(YEAR(Y$69),MONTH(Y$69),DAY(Y$69)),Expenses!$B$7:$B$8050,"&lt;="&amp;DATE(YEAR(Z$69),MONTH(Z$69),DAY(Z$69))))</f>
        <v>0</v>
      </c>
      <c r="AA393" s="106" t="str">
        <f>Setup!$C$9</f>
        <v>$</v>
      </c>
      <c r="AB393" s="141">
        <f>ABS(SUMIFS(Expenses!$F$7:$F$8050,Expenses!$D$7:$D$8050,$B393,Expenses!$B$7:$B$8050,"&gt;="&amp;DATE(YEAR(AA$69),MONTH(AA$69),DAY(AA$69)),Expenses!$B$7:$B$8050,"&lt;="&amp;DATE(YEAR(AB$69),MONTH(AB$69),DAY(AB$69))))</f>
        <v>0</v>
      </c>
      <c r="AC393" s="106" t="str">
        <f>Setup!$C$9</f>
        <v>$</v>
      </c>
      <c r="AD393" s="142">
        <f>ABS(SUMIFS(Expenses!$F$7:$F$8050,Expenses!$D$7:$D$8050,$B393,Expenses!$B$7:$B$8050,"&gt;="&amp;DATE(YEAR(AC$69),MONTH(AC$69),DAY(AC$69)),Expenses!$B$7:$B$8050,"&lt;="&amp;DATE(YEAR(AD$69),MONTH(AD$69),DAY(AD$69))))</f>
        <v>0</v>
      </c>
      <c r="AE393" s="61"/>
      <c r="AF393" s="61"/>
      <c r="AG393" s="61"/>
      <c r="AH393" s="61"/>
      <c r="AI393" s="61"/>
      <c r="AJ393" s="61"/>
      <c r="AK393" s="61"/>
      <c r="AL393" s="61"/>
      <c r="AM393" s="61"/>
      <c r="AN393" s="61"/>
      <c r="AO393" s="61"/>
      <c r="AP393" s="61"/>
      <c r="AQ393" s="61"/>
      <c r="AR393" s="61"/>
      <c r="AS393" s="61"/>
      <c r="AT393" s="61"/>
      <c r="AU393" s="61"/>
      <c r="AV393" s="61"/>
      <c r="AW393" s="61"/>
      <c r="AX393" s="61"/>
      <c r="AY393" s="61"/>
      <c r="AZ393" s="61"/>
      <c r="BA393" s="61"/>
      <c r="BB393" s="61"/>
      <c r="BC393" s="61"/>
      <c r="BD393" s="61"/>
      <c r="BE393" s="61"/>
      <c r="BF393" s="61"/>
      <c r="BG393" s="61"/>
      <c r="BH393" s="61"/>
      <c r="BI393" s="61"/>
      <c r="BJ393" s="61"/>
      <c r="BK393" s="61"/>
      <c r="BL393" s="61"/>
      <c r="BM393" s="61"/>
      <c r="BN393" s="61"/>
      <c r="BO393" s="61"/>
      <c r="BP393" s="61"/>
      <c r="BQ393" s="61"/>
      <c r="BR393" s="61"/>
      <c r="BS393" s="48"/>
    </row>
    <row r="394" spans="1:71" ht="21" customHeight="1">
      <c r="A394" s="1"/>
      <c r="B394" s="338" t="str">
        <f>Properties!$C51</f>
        <v>Property 43</v>
      </c>
      <c r="C394" s="106" t="str">
        <f>Setup!$C$9</f>
        <v>$</v>
      </c>
      <c r="D394" s="141">
        <f t="shared" si="99"/>
        <v>0</v>
      </c>
      <c r="E394" s="106" t="str">
        <f>Setup!$C$9</f>
        <v>$</v>
      </c>
      <c r="F394" s="141">
        <f t="shared" si="100"/>
        <v>0</v>
      </c>
      <c r="G394" s="106" t="str">
        <f>Setup!$C$9</f>
        <v>$</v>
      </c>
      <c r="H394" s="141">
        <f>ABS(SUMIFS(Expenses!$F$7:$F$8050,Expenses!$D$7:$D$8050,$B394,Expenses!$B$7:$B$8050,"&gt;="&amp;DATE(YEAR(G$69),MONTH(G$69),DAY(G$69)),Expenses!$B$7:$B$8050,"&lt;="&amp;DATE(YEAR(H$69),MONTH(H$69),DAY(H$69))))</f>
        <v>0</v>
      </c>
      <c r="I394" s="106" t="str">
        <f>Setup!$C$9</f>
        <v>$</v>
      </c>
      <c r="J394" s="141">
        <f>ABS(SUMIFS(Expenses!$F$7:$F$8050,Expenses!$D$7:$D$8050,$B394,Expenses!$B$7:$B$8050,"&gt;="&amp;DATE(YEAR(I$69),MONTH(I$69),DAY(I$69)),Expenses!$B$7:$B$8050,"&lt;="&amp;DATE(YEAR(J$69),MONTH(J$69),DAY(J$69))))</f>
        <v>0</v>
      </c>
      <c r="K394" s="106" t="str">
        <f>Setup!$C$9</f>
        <v>$</v>
      </c>
      <c r="L394" s="141">
        <f>ABS(SUMIFS(Expenses!$F$7:$F$8050,Expenses!$D$7:$D$8050,$B394,Expenses!$B$7:$B$8050,"&gt;="&amp;DATE(YEAR(K$69),MONTH(K$69),DAY(K$69)),Expenses!$B$7:$B$8050,"&lt;="&amp;DATE(YEAR(L$69),MONTH(L$69),DAY(L$69))))</f>
        <v>0</v>
      </c>
      <c r="M394" s="106" t="str">
        <f>Setup!$C$9</f>
        <v>$</v>
      </c>
      <c r="N394" s="141">
        <f>ABS(SUMIFS(Expenses!$F$7:$F$8050,Expenses!$D$7:$D$8050,$B394,Expenses!$B$7:$B$8050,"&gt;="&amp;DATE(YEAR(M$69),MONTH(M$69),DAY(M$69)),Expenses!$B$7:$B$8050,"&lt;="&amp;DATE(YEAR(N$69),MONTH(N$69),DAY(N$69))))</f>
        <v>0</v>
      </c>
      <c r="O394" s="106" t="str">
        <f>Setup!$C$9</f>
        <v>$</v>
      </c>
      <c r="P394" s="141">
        <f>ABS(SUMIFS(Expenses!$F$7:$F$8050,Expenses!$D$7:$D$8050,$B394,Expenses!$B$7:$B$8050,"&gt;="&amp;DATE(YEAR(O$69),MONTH(O$69),DAY(O$69)),Expenses!$B$7:$B$8050,"&lt;="&amp;DATE(YEAR(P$69),MONTH(P$69),DAY(P$69))))</f>
        <v>0</v>
      </c>
      <c r="Q394" s="106" t="str">
        <f>Setup!$C$9</f>
        <v>$</v>
      </c>
      <c r="R394" s="141">
        <f>ABS(SUMIFS(Expenses!$F$7:$F$8050,Expenses!$D$7:$D$8050,$B394,Expenses!$B$7:$B$8050,"&gt;="&amp;DATE(YEAR(Q$69),MONTH(Q$69),DAY(Q$69)),Expenses!$B$7:$B$8050,"&lt;="&amp;DATE(YEAR(R$69),MONTH(R$69),DAY(R$69))))</f>
        <v>0</v>
      </c>
      <c r="S394" s="106" t="str">
        <f>Setup!$C$9</f>
        <v>$</v>
      </c>
      <c r="T394" s="141">
        <f>ABS(SUMIFS(Expenses!$F$7:$F$8050,Expenses!$D$7:$D$8050,$B394,Expenses!$B$7:$B$8050,"&gt;="&amp;DATE(YEAR(S$69),MONTH(S$69),DAY(S$69)),Expenses!$B$7:$B$8050,"&lt;="&amp;DATE(YEAR(T$69),MONTH(T$69),DAY(T$69))))</f>
        <v>0</v>
      </c>
      <c r="U394" s="106" t="str">
        <f>Setup!$C$9</f>
        <v>$</v>
      </c>
      <c r="V394" s="141">
        <f>ABS(SUMIFS(Expenses!$F$7:$F$8050,Expenses!$D$7:$D$8050,$B394,Expenses!$B$7:$B$8050,"&gt;="&amp;DATE(YEAR(U$69),MONTH(U$69),DAY(U$69)),Expenses!$B$7:$B$8050,"&lt;="&amp;DATE(YEAR(V$69),MONTH(V$69),DAY(V$69))))</f>
        <v>0</v>
      </c>
      <c r="W394" s="106" t="str">
        <f>Setup!$C$9</f>
        <v>$</v>
      </c>
      <c r="X394" s="141">
        <f>ABS(SUMIFS(Expenses!$F$7:$F$8050,Expenses!$D$7:$D$8050,$B394,Expenses!$B$7:$B$8050,"&gt;="&amp;DATE(YEAR(W$69),MONTH(W$69),DAY(W$69)),Expenses!$B$7:$B$8050,"&lt;="&amp;DATE(YEAR(X$69),MONTH(X$69),DAY(X$69))))</f>
        <v>0</v>
      </c>
      <c r="Y394" s="106" t="str">
        <f>Setup!$C$9</f>
        <v>$</v>
      </c>
      <c r="Z394" s="141">
        <f>ABS(SUMIFS(Expenses!$F$7:$F$8050,Expenses!$D$7:$D$8050,$B394,Expenses!$B$7:$B$8050,"&gt;="&amp;DATE(YEAR(Y$69),MONTH(Y$69),DAY(Y$69)),Expenses!$B$7:$B$8050,"&lt;="&amp;DATE(YEAR(Z$69),MONTH(Z$69),DAY(Z$69))))</f>
        <v>0</v>
      </c>
      <c r="AA394" s="106" t="str">
        <f>Setup!$C$9</f>
        <v>$</v>
      </c>
      <c r="AB394" s="141">
        <f>ABS(SUMIFS(Expenses!$F$7:$F$8050,Expenses!$D$7:$D$8050,$B394,Expenses!$B$7:$B$8050,"&gt;="&amp;DATE(YEAR(AA$69),MONTH(AA$69),DAY(AA$69)),Expenses!$B$7:$B$8050,"&lt;="&amp;DATE(YEAR(AB$69),MONTH(AB$69),DAY(AB$69))))</f>
        <v>0</v>
      </c>
      <c r="AC394" s="106" t="str">
        <f>Setup!$C$9</f>
        <v>$</v>
      </c>
      <c r="AD394" s="142">
        <f>ABS(SUMIFS(Expenses!$F$7:$F$8050,Expenses!$D$7:$D$8050,$B394,Expenses!$B$7:$B$8050,"&gt;="&amp;DATE(YEAR(AC$69),MONTH(AC$69),DAY(AC$69)),Expenses!$B$7:$B$8050,"&lt;="&amp;DATE(YEAR(AD$69),MONTH(AD$69),DAY(AD$69))))</f>
        <v>0</v>
      </c>
      <c r="AE394" s="61"/>
      <c r="AF394" s="61"/>
      <c r="AG394" s="61"/>
      <c r="AH394" s="61"/>
      <c r="AI394" s="61"/>
      <c r="AJ394" s="61"/>
      <c r="AK394" s="61"/>
      <c r="AL394" s="61"/>
      <c r="AM394" s="61"/>
      <c r="AN394" s="61"/>
      <c r="AO394" s="61"/>
      <c r="AP394" s="61"/>
      <c r="AQ394" s="61"/>
      <c r="AR394" s="61"/>
      <c r="AS394" s="61"/>
      <c r="AT394" s="61"/>
      <c r="AU394" s="61"/>
      <c r="AV394" s="61"/>
      <c r="AW394" s="61"/>
      <c r="AX394" s="61"/>
      <c r="AY394" s="61"/>
      <c r="AZ394" s="61"/>
      <c r="BA394" s="61"/>
      <c r="BB394" s="61"/>
      <c r="BC394" s="61"/>
      <c r="BD394" s="61"/>
      <c r="BE394" s="61"/>
      <c r="BF394" s="61"/>
      <c r="BG394" s="61"/>
      <c r="BH394" s="61"/>
      <c r="BI394" s="61"/>
      <c r="BJ394" s="61"/>
      <c r="BK394" s="61"/>
      <c r="BL394" s="61"/>
      <c r="BM394" s="61"/>
      <c r="BN394" s="61"/>
      <c r="BO394" s="61"/>
      <c r="BP394" s="61"/>
      <c r="BQ394" s="61"/>
      <c r="BR394" s="61"/>
      <c r="BS394" s="48"/>
    </row>
    <row r="395" spans="1:71" ht="21" customHeight="1">
      <c r="A395" s="1"/>
      <c r="B395" s="338" t="str">
        <f>Properties!$C52</f>
        <v>Property 44</v>
      </c>
      <c r="C395" s="106" t="str">
        <f>Setup!$C$9</f>
        <v>$</v>
      </c>
      <c r="D395" s="141">
        <f t="shared" si="99"/>
        <v>0</v>
      </c>
      <c r="E395" s="106" t="str">
        <f>Setup!$C$9</f>
        <v>$</v>
      </c>
      <c r="F395" s="141">
        <f t="shared" si="100"/>
        <v>0</v>
      </c>
      <c r="G395" s="106" t="str">
        <f>Setup!$C$9</f>
        <v>$</v>
      </c>
      <c r="H395" s="141">
        <f>ABS(SUMIFS(Expenses!$F$7:$F$8050,Expenses!$D$7:$D$8050,$B395,Expenses!$B$7:$B$8050,"&gt;="&amp;DATE(YEAR(G$69),MONTH(G$69),DAY(G$69)),Expenses!$B$7:$B$8050,"&lt;="&amp;DATE(YEAR(H$69),MONTH(H$69),DAY(H$69))))</f>
        <v>0</v>
      </c>
      <c r="I395" s="106" t="str">
        <f>Setup!$C$9</f>
        <v>$</v>
      </c>
      <c r="J395" s="141">
        <f>ABS(SUMIFS(Expenses!$F$7:$F$8050,Expenses!$D$7:$D$8050,$B395,Expenses!$B$7:$B$8050,"&gt;="&amp;DATE(YEAR(I$69),MONTH(I$69),DAY(I$69)),Expenses!$B$7:$B$8050,"&lt;="&amp;DATE(YEAR(J$69),MONTH(J$69),DAY(J$69))))</f>
        <v>0</v>
      </c>
      <c r="K395" s="106" t="str">
        <f>Setup!$C$9</f>
        <v>$</v>
      </c>
      <c r="L395" s="141">
        <f>ABS(SUMIFS(Expenses!$F$7:$F$8050,Expenses!$D$7:$D$8050,$B395,Expenses!$B$7:$B$8050,"&gt;="&amp;DATE(YEAR(K$69),MONTH(K$69),DAY(K$69)),Expenses!$B$7:$B$8050,"&lt;="&amp;DATE(YEAR(L$69),MONTH(L$69),DAY(L$69))))</f>
        <v>0</v>
      </c>
      <c r="M395" s="106" t="str">
        <f>Setup!$C$9</f>
        <v>$</v>
      </c>
      <c r="N395" s="141">
        <f>ABS(SUMIFS(Expenses!$F$7:$F$8050,Expenses!$D$7:$D$8050,$B395,Expenses!$B$7:$B$8050,"&gt;="&amp;DATE(YEAR(M$69),MONTH(M$69),DAY(M$69)),Expenses!$B$7:$B$8050,"&lt;="&amp;DATE(YEAR(N$69),MONTH(N$69),DAY(N$69))))</f>
        <v>0</v>
      </c>
      <c r="O395" s="106" t="str">
        <f>Setup!$C$9</f>
        <v>$</v>
      </c>
      <c r="P395" s="141">
        <f>ABS(SUMIFS(Expenses!$F$7:$F$8050,Expenses!$D$7:$D$8050,$B395,Expenses!$B$7:$B$8050,"&gt;="&amp;DATE(YEAR(O$69),MONTH(O$69),DAY(O$69)),Expenses!$B$7:$B$8050,"&lt;="&amp;DATE(YEAR(P$69),MONTH(P$69),DAY(P$69))))</f>
        <v>0</v>
      </c>
      <c r="Q395" s="106" t="str">
        <f>Setup!$C$9</f>
        <v>$</v>
      </c>
      <c r="R395" s="141">
        <f>ABS(SUMIFS(Expenses!$F$7:$F$8050,Expenses!$D$7:$D$8050,$B395,Expenses!$B$7:$B$8050,"&gt;="&amp;DATE(YEAR(Q$69),MONTH(Q$69),DAY(Q$69)),Expenses!$B$7:$B$8050,"&lt;="&amp;DATE(YEAR(R$69),MONTH(R$69),DAY(R$69))))</f>
        <v>0</v>
      </c>
      <c r="S395" s="106" t="str">
        <f>Setup!$C$9</f>
        <v>$</v>
      </c>
      <c r="T395" s="141">
        <f>ABS(SUMIFS(Expenses!$F$7:$F$8050,Expenses!$D$7:$D$8050,$B395,Expenses!$B$7:$B$8050,"&gt;="&amp;DATE(YEAR(S$69),MONTH(S$69),DAY(S$69)),Expenses!$B$7:$B$8050,"&lt;="&amp;DATE(YEAR(T$69),MONTH(T$69),DAY(T$69))))</f>
        <v>0</v>
      </c>
      <c r="U395" s="106" t="str">
        <f>Setup!$C$9</f>
        <v>$</v>
      </c>
      <c r="V395" s="141">
        <f>ABS(SUMIFS(Expenses!$F$7:$F$8050,Expenses!$D$7:$D$8050,$B395,Expenses!$B$7:$B$8050,"&gt;="&amp;DATE(YEAR(U$69),MONTH(U$69),DAY(U$69)),Expenses!$B$7:$B$8050,"&lt;="&amp;DATE(YEAR(V$69),MONTH(V$69),DAY(V$69))))</f>
        <v>0</v>
      </c>
      <c r="W395" s="106" t="str">
        <f>Setup!$C$9</f>
        <v>$</v>
      </c>
      <c r="X395" s="141">
        <f>ABS(SUMIFS(Expenses!$F$7:$F$8050,Expenses!$D$7:$D$8050,$B395,Expenses!$B$7:$B$8050,"&gt;="&amp;DATE(YEAR(W$69),MONTH(W$69),DAY(W$69)),Expenses!$B$7:$B$8050,"&lt;="&amp;DATE(YEAR(X$69),MONTH(X$69),DAY(X$69))))</f>
        <v>0</v>
      </c>
      <c r="Y395" s="106" t="str">
        <f>Setup!$C$9</f>
        <v>$</v>
      </c>
      <c r="Z395" s="141">
        <f>ABS(SUMIFS(Expenses!$F$7:$F$8050,Expenses!$D$7:$D$8050,$B395,Expenses!$B$7:$B$8050,"&gt;="&amp;DATE(YEAR(Y$69),MONTH(Y$69),DAY(Y$69)),Expenses!$B$7:$B$8050,"&lt;="&amp;DATE(YEAR(Z$69),MONTH(Z$69),DAY(Z$69))))</f>
        <v>0</v>
      </c>
      <c r="AA395" s="106" t="str">
        <f>Setup!$C$9</f>
        <v>$</v>
      </c>
      <c r="AB395" s="141">
        <f>ABS(SUMIFS(Expenses!$F$7:$F$8050,Expenses!$D$7:$D$8050,$B395,Expenses!$B$7:$B$8050,"&gt;="&amp;DATE(YEAR(AA$69),MONTH(AA$69),DAY(AA$69)),Expenses!$B$7:$B$8050,"&lt;="&amp;DATE(YEAR(AB$69),MONTH(AB$69),DAY(AB$69))))</f>
        <v>0</v>
      </c>
      <c r="AC395" s="106" t="str">
        <f>Setup!$C$9</f>
        <v>$</v>
      </c>
      <c r="AD395" s="142">
        <f>ABS(SUMIFS(Expenses!$F$7:$F$8050,Expenses!$D$7:$D$8050,$B395,Expenses!$B$7:$B$8050,"&gt;="&amp;DATE(YEAR(AC$69),MONTH(AC$69),DAY(AC$69)),Expenses!$B$7:$B$8050,"&lt;="&amp;DATE(YEAR(AD$69),MONTH(AD$69),DAY(AD$69))))</f>
        <v>0</v>
      </c>
      <c r="AE395" s="61"/>
      <c r="AF395" s="61"/>
      <c r="AG395" s="61"/>
      <c r="AH395" s="61"/>
      <c r="AI395" s="61"/>
      <c r="AJ395" s="61"/>
      <c r="AK395" s="61"/>
      <c r="AL395" s="61"/>
      <c r="AM395" s="61"/>
      <c r="AN395" s="61"/>
      <c r="AO395" s="61"/>
      <c r="AP395" s="61"/>
      <c r="AQ395" s="61"/>
      <c r="AR395" s="61"/>
      <c r="AS395" s="61"/>
      <c r="AT395" s="61"/>
      <c r="AU395" s="61"/>
      <c r="AV395" s="61"/>
      <c r="AW395" s="61"/>
      <c r="AX395" s="61"/>
      <c r="AY395" s="61"/>
      <c r="AZ395" s="61"/>
      <c r="BA395" s="61"/>
      <c r="BB395" s="61"/>
      <c r="BC395" s="61"/>
      <c r="BD395" s="61"/>
      <c r="BE395" s="61"/>
      <c r="BF395" s="61"/>
      <c r="BG395" s="61"/>
      <c r="BH395" s="61"/>
      <c r="BI395" s="61"/>
      <c r="BJ395" s="61"/>
      <c r="BK395" s="61"/>
      <c r="BL395" s="61"/>
      <c r="BM395" s="61"/>
      <c r="BN395" s="61"/>
      <c r="BO395" s="61"/>
      <c r="BP395" s="61"/>
      <c r="BQ395" s="61"/>
      <c r="BR395" s="61"/>
      <c r="BS395" s="48"/>
    </row>
    <row r="396" spans="1:71" ht="21" customHeight="1">
      <c r="A396" s="1"/>
      <c r="B396" s="338" t="str">
        <f>Properties!$C53</f>
        <v>Property 45</v>
      </c>
      <c r="C396" s="106" t="str">
        <f>Setup!$C$9</f>
        <v>$</v>
      </c>
      <c r="D396" s="141">
        <f t="shared" si="99"/>
        <v>0</v>
      </c>
      <c r="E396" s="106" t="str">
        <f>Setup!$C$9</f>
        <v>$</v>
      </c>
      <c r="F396" s="141">
        <f t="shared" si="100"/>
        <v>0</v>
      </c>
      <c r="G396" s="106" t="str">
        <f>Setup!$C$9</f>
        <v>$</v>
      </c>
      <c r="H396" s="141">
        <f>ABS(SUMIFS(Expenses!$F$7:$F$8050,Expenses!$D$7:$D$8050,$B396,Expenses!$B$7:$B$8050,"&gt;="&amp;DATE(YEAR(G$69),MONTH(G$69),DAY(G$69)),Expenses!$B$7:$B$8050,"&lt;="&amp;DATE(YEAR(H$69),MONTH(H$69),DAY(H$69))))</f>
        <v>0</v>
      </c>
      <c r="I396" s="106" t="str">
        <f>Setup!$C$9</f>
        <v>$</v>
      </c>
      <c r="J396" s="141">
        <f>ABS(SUMIFS(Expenses!$F$7:$F$8050,Expenses!$D$7:$D$8050,$B396,Expenses!$B$7:$B$8050,"&gt;="&amp;DATE(YEAR(I$69),MONTH(I$69),DAY(I$69)),Expenses!$B$7:$B$8050,"&lt;="&amp;DATE(YEAR(J$69),MONTH(J$69),DAY(J$69))))</f>
        <v>0</v>
      </c>
      <c r="K396" s="106" t="str">
        <f>Setup!$C$9</f>
        <v>$</v>
      </c>
      <c r="L396" s="141">
        <f>ABS(SUMIFS(Expenses!$F$7:$F$8050,Expenses!$D$7:$D$8050,$B396,Expenses!$B$7:$B$8050,"&gt;="&amp;DATE(YEAR(K$69),MONTH(K$69),DAY(K$69)),Expenses!$B$7:$B$8050,"&lt;="&amp;DATE(YEAR(L$69),MONTH(L$69),DAY(L$69))))</f>
        <v>0</v>
      </c>
      <c r="M396" s="106" t="str">
        <f>Setup!$C$9</f>
        <v>$</v>
      </c>
      <c r="N396" s="141">
        <f>ABS(SUMIFS(Expenses!$F$7:$F$8050,Expenses!$D$7:$D$8050,$B396,Expenses!$B$7:$B$8050,"&gt;="&amp;DATE(YEAR(M$69),MONTH(M$69),DAY(M$69)),Expenses!$B$7:$B$8050,"&lt;="&amp;DATE(YEAR(N$69),MONTH(N$69),DAY(N$69))))</f>
        <v>0</v>
      </c>
      <c r="O396" s="106" t="str">
        <f>Setup!$C$9</f>
        <v>$</v>
      </c>
      <c r="P396" s="141">
        <f>ABS(SUMIFS(Expenses!$F$7:$F$8050,Expenses!$D$7:$D$8050,$B396,Expenses!$B$7:$B$8050,"&gt;="&amp;DATE(YEAR(O$69),MONTH(O$69),DAY(O$69)),Expenses!$B$7:$B$8050,"&lt;="&amp;DATE(YEAR(P$69),MONTH(P$69),DAY(P$69))))</f>
        <v>0</v>
      </c>
      <c r="Q396" s="106" t="str">
        <f>Setup!$C$9</f>
        <v>$</v>
      </c>
      <c r="R396" s="141">
        <f>ABS(SUMIFS(Expenses!$F$7:$F$8050,Expenses!$D$7:$D$8050,$B396,Expenses!$B$7:$B$8050,"&gt;="&amp;DATE(YEAR(Q$69),MONTH(Q$69),DAY(Q$69)),Expenses!$B$7:$B$8050,"&lt;="&amp;DATE(YEAR(R$69),MONTH(R$69),DAY(R$69))))</f>
        <v>0</v>
      </c>
      <c r="S396" s="106" t="str">
        <f>Setup!$C$9</f>
        <v>$</v>
      </c>
      <c r="T396" s="141">
        <f>ABS(SUMIFS(Expenses!$F$7:$F$8050,Expenses!$D$7:$D$8050,$B396,Expenses!$B$7:$B$8050,"&gt;="&amp;DATE(YEAR(S$69),MONTH(S$69),DAY(S$69)),Expenses!$B$7:$B$8050,"&lt;="&amp;DATE(YEAR(T$69),MONTH(T$69),DAY(T$69))))</f>
        <v>0</v>
      </c>
      <c r="U396" s="106" t="str">
        <f>Setup!$C$9</f>
        <v>$</v>
      </c>
      <c r="V396" s="141">
        <f>ABS(SUMIFS(Expenses!$F$7:$F$8050,Expenses!$D$7:$D$8050,$B396,Expenses!$B$7:$B$8050,"&gt;="&amp;DATE(YEAR(U$69),MONTH(U$69),DAY(U$69)),Expenses!$B$7:$B$8050,"&lt;="&amp;DATE(YEAR(V$69),MONTH(V$69),DAY(V$69))))</f>
        <v>0</v>
      </c>
      <c r="W396" s="106" t="str">
        <f>Setup!$C$9</f>
        <v>$</v>
      </c>
      <c r="X396" s="141">
        <f>ABS(SUMIFS(Expenses!$F$7:$F$8050,Expenses!$D$7:$D$8050,$B396,Expenses!$B$7:$B$8050,"&gt;="&amp;DATE(YEAR(W$69),MONTH(W$69),DAY(W$69)),Expenses!$B$7:$B$8050,"&lt;="&amp;DATE(YEAR(X$69),MONTH(X$69),DAY(X$69))))</f>
        <v>0</v>
      </c>
      <c r="Y396" s="106" t="str">
        <f>Setup!$C$9</f>
        <v>$</v>
      </c>
      <c r="Z396" s="141">
        <f>ABS(SUMIFS(Expenses!$F$7:$F$8050,Expenses!$D$7:$D$8050,$B396,Expenses!$B$7:$B$8050,"&gt;="&amp;DATE(YEAR(Y$69),MONTH(Y$69),DAY(Y$69)),Expenses!$B$7:$B$8050,"&lt;="&amp;DATE(YEAR(Z$69),MONTH(Z$69),DAY(Z$69))))</f>
        <v>0</v>
      </c>
      <c r="AA396" s="106" t="str">
        <f>Setup!$C$9</f>
        <v>$</v>
      </c>
      <c r="AB396" s="141">
        <f>ABS(SUMIFS(Expenses!$F$7:$F$8050,Expenses!$D$7:$D$8050,$B396,Expenses!$B$7:$B$8050,"&gt;="&amp;DATE(YEAR(AA$69),MONTH(AA$69),DAY(AA$69)),Expenses!$B$7:$B$8050,"&lt;="&amp;DATE(YEAR(AB$69),MONTH(AB$69),DAY(AB$69))))</f>
        <v>0</v>
      </c>
      <c r="AC396" s="106" t="str">
        <f>Setup!$C$9</f>
        <v>$</v>
      </c>
      <c r="AD396" s="142">
        <f>ABS(SUMIFS(Expenses!$F$7:$F$8050,Expenses!$D$7:$D$8050,$B396,Expenses!$B$7:$B$8050,"&gt;="&amp;DATE(YEAR(AC$69),MONTH(AC$69),DAY(AC$69)),Expenses!$B$7:$B$8050,"&lt;="&amp;DATE(YEAR(AD$69),MONTH(AD$69),DAY(AD$69))))</f>
        <v>0</v>
      </c>
      <c r="AE396" s="61"/>
      <c r="AF396" s="61"/>
      <c r="AG396" s="61"/>
      <c r="AH396" s="61"/>
      <c r="AI396" s="61"/>
      <c r="AJ396" s="61"/>
      <c r="AK396" s="61"/>
      <c r="AL396" s="61"/>
      <c r="AM396" s="61"/>
      <c r="AN396" s="61"/>
      <c r="AO396" s="61"/>
      <c r="AP396" s="61"/>
      <c r="AQ396" s="61"/>
      <c r="AR396" s="61"/>
      <c r="AS396" s="61"/>
      <c r="AT396" s="61"/>
      <c r="AU396" s="61"/>
      <c r="AV396" s="61"/>
      <c r="AW396" s="61"/>
      <c r="AX396" s="61"/>
      <c r="AY396" s="61"/>
      <c r="AZ396" s="61"/>
      <c r="BA396" s="61"/>
      <c r="BB396" s="61"/>
      <c r="BC396" s="61"/>
      <c r="BD396" s="61"/>
      <c r="BE396" s="61"/>
      <c r="BF396" s="61"/>
      <c r="BG396" s="61"/>
      <c r="BH396" s="61"/>
      <c r="BI396" s="61"/>
      <c r="BJ396" s="61"/>
      <c r="BK396" s="61"/>
      <c r="BL396" s="61"/>
      <c r="BM396" s="61"/>
      <c r="BN396" s="61"/>
      <c r="BO396" s="61"/>
      <c r="BP396" s="61"/>
      <c r="BQ396" s="61"/>
      <c r="BR396" s="61"/>
      <c r="BS396" s="48"/>
    </row>
    <row r="397" spans="1:71" ht="21" customHeight="1">
      <c r="A397" s="1"/>
      <c r="B397" s="338" t="str">
        <f>Properties!$C54</f>
        <v>Property 46</v>
      </c>
      <c r="C397" s="106" t="str">
        <f>Setup!$C$9</f>
        <v>$</v>
      </c>
      <c r="D397" s="141">
        <f t="shared" si="99"/>
        <v>0</v>
      </c>
      <c r="E397" s="106" t="str">
        <f>Setup!$C$9</f>
        <v>$</v>
      </c>
      <c r="F397" s="141">
        <f t="shared" si="100"/>
        <v>0</v>
      </c>
      <c r="G397" s="106" t="str">
        <f>Setup!$C$9</f>
        <v>$</v>
      </c>
      <c r="H397" s="141">
        <f>ABS(SUMIFS(Expenses!$F$7:$F$8050,Expenses!$D$7:$D$8050,$B397,Expenses!$B$7:$B$8050,"&gt;="&amp;DATE(YEAR(G$69),MONTH(G$69),DAY(G$69)),Expenses!$B$7:$B$8050,"&lt;="&amp;DATE(YEAR(H$69),MONTH(H$69),DAY(H$69))))</f>
        <v>0</v>
      </c>
      <c r="I397" s="106" t="str">
        <f>Setup!$C$9</f>
        <v>$</v>
      </c>
      <c r="J397" s="141">
        <f>ABS(SUMIFS(Expenses!$F$7:$F$8050,Expenses!$D$7:$D$8050,$B397,Expenses!$B$7:$B$8050,"&gt;="&amp;DATE(YEAR(I$69),MONTH(I$69),DAY(I$69)),Expenses!$B$7:$B$8050,"&lt;="&amp;DATE(YEAR(J$69),MONTH(J$69),DAY(J$69))))</f>
        <v>0</v>
      </c>
      <c r="K397" s="106" t="str">
        <f>Setup!$C$9</f>
        <v>$</v>
      </c>
      <c r="L397" s="141">
        <f>ABS(SUMIFS(Expenses!$F$7:$F$8050,Expenses!$D$7:$D$8050,$B397,Expenses!$B$7:$B$8050,"&gt;="&amp;DATE(YEAR(K$69),MONTH(K$69),DAY(K$69)),Expenses!$B$7:$B$8050,"&lt;="&amp;DATE(YEAR(L$69),MONTH(L$69),DAY(L$69))))</f>
        <v>0</v>
      </c>
      <c r="M397" s="106" t="str">
        <f>Setup!$C$9</f>
        <v>$</v>
      </c>
      <c r="N397" s="141">
        <f>ABS(SUMIFS(Expenses!$F$7:$F$8050,Expenses!$D$7:$D$8050,$B397,Expenses!$B$7:$B$8050,"&gt;="&amp;DATE(YEAR(M$69),MONTH(M$69),DAY(M$69)),Expenses!$B$7:$B$8050,"&lt;="&amp;DATE(YEAR(N$69),MONTH(N$69),DAY(N$69))))</f>
        <v>0</v>
      </c>
      <c r="O397" s="106" t="str">
        <f>Setup!$C$9</f>
        <v>$</v>
      </c>
      <c r="P397" s="141">
        <f>ABS(SUMIFS(Expenses!$F$7:$F$8050,Expenses!$D$7:$D$8050,$B397,Expenses!$B$7:$B$8050,"&gt;="&amp;DATE(YEAR(O$69),MONTH(O$69),DAY(O$69)),Expenses!$B$7:$B$8050,"&lt;="&amp;DATE(YEAR(P$69),MONTH(P$69),DAY(P$69))))</f>
        <v>0</v>
      </c>
      <c r="Q397" s="106" t="str">
        <f>Setup!$C$9</f>
        <v>$</v>
      </c>
      <c r="R397" s="141">
        <f>ABS(SUMIFS(Expenses!$F$7:$F$8050,Expenses!$D$7:$D$8050,$B397,Expenses!$B$7:$B$8050,"&gt;="&amp;DATE(YEAR(Q$69),MONTH(Q$69),DAY(Q$69)),Expenses!$B$7:$B$8050,"&lt;="&amp;DATE(YEAR(R$69),MONTH(R$69),DAY(R$69))))</f>
        <v>0</v>
      </c>
      <c r="S397" s="106" t="str">
        <f>Setup!$C$9</f>
        <v>$</v>
      </c>
      <c r="T397" s="141">
        <f>ABS(SUMIFS(Expenses!$F$7:$F$8050,Expenses!$D$7:$D$8050,$B397,Expenses!$B$7:$B$8050,"&gt;="&amp;DATE(YEAR(S$69),MONTH(S$69),DAY(S$69)),Expenses!$B$7:$B$8050,"&lt;="&amp;DATE(YEAR(T$69),MONTH(T$69),DAY(T$69))))</f>
        <v>0</v>
      </c>
      <c r="U397" s="106" t="str">
        <f>Setup!$C$9</f>
        <v>$</v>
      </c>
      <c r="V397" s="141">
        <f>ABS(SUMIFS(Expenses!$F$7:$F$8050,Expenses!$D$7:$D$8050,$B397,Expenses!$B$7:$B$8050,"&gt;="&amp;DATE(YEAR(U$69),MONTH(U$69),DAY(U$69)),Expenses!$B$7:$B$8050,"&lt;="&amp;DATE(YEAR(V$69),MONTH(V$69),DAY(V$69))))</f>
        <v>0</v>
      </c>
      <c r="W397" s="106" t="str">
        <f>Setup!$C$9</f>
        <v>$</v>
      </c>
      <c r="X397" s="141">
        <f>ABS(SUMIFS(Expenses!$F$7:$F$8050,Expenses!$D$7:$D$8050,$B397,Expenses!$B$7:$B$8050,"&gt;="&amp;DATE(YEAR(W$69),MONTH(W$69),DAY(W$69)),Expenses!$B$7:$B$8050,"&lt;="&amp;DATE(YEAR(X$69),MONTH(X$69),DAY(X$69))))</f>
        <v>0</v>
      </c>
      <c r="Y397" s="106" t="str">
        <f>Setup!$C$9</f>
        <v>$</v>
      </c>
      <c r="Z397" s="141">
        <f>ABS(SUMIFS(Expenses!$F$7:$F$8050,Expenses!$D$7:$D$8050,$B397,Expenses!$B$7:$B$8050,"&gt;="&amp;DATE(YEAR(Y$69),MONTH(Y$69),DAY(Y$69)),Expenses!$B$7:$B$8050,"&lt;="&amp;DATE(YEAR(Z$69),MONTH(Z$69),DAY(Z$69))))</f>
        <v>0</v>
      </c>
      <c r="AA397" s="106" t="str">
        <f>Setup!$C$9</f>
        <v>$</v>
      </c>
      <c r="AB397" s="141">
        <f>ABS(SUMIFS(Expenses!$F$7:$F$8050,Expenses!$D$7:$D$8050,$B397,Expenses!$B$7:$B$8050,"&gt;="&amp;DATE(YEAR(AA$69),MONTH(AA$69),DAY(AA$69)),Expenses!$B$7:$B$8050,"&lt;="&amp;DATE(YEAR(AB$69),MONTH(AB$69),DAY(AB$69))))</f>
        <v>0</v>
      </c>
      <c r="AC397" s="106" t="str">
        <f>Setup!$C$9</f>
        <v>$</v>
      </c>
      <c r="AD397" s="142">
        <f>ABS(SUMIFS(Expenses!$F$7:$F$8050,Expenses!$D$7:$D$8050,$B397,Expenses!$B$7:$B$8050,"&gt;="&amp;DATE(YEAR(AC$69),MONTH(AC$69),DAY(AC$69)),Expenses!$B$7:$B$8050,"&lt;="&amp;DATE(YEAR(AD$69),MONTH(AD$69),DAY(AD$69))))</f>
        <v>0</v>
      </c>
      <c r="AE397" s="61"/>
      <c r="AF397" s="61"/>
      <c r="AG397" s="61"/>
      <c r="AH397" s="61"/>
      <c r="AI397" s="61"/>
      <c r="AJ397" s="61"/>
      <c r="AK397" s="61"/>
      <c r="AL397" s="61"/>
      <c r="AM397" s="61"/>
      <c r="AN397" s="61"/>
      <c r="AO397" s="61"/>
      <c r="AP397" s="61"/>
      <c r="AQ397" s="61"/>
      <c r="AR397" s="61"/>
      <c r="AS397" s="61"/>
      <c r="AT397" s="61"/>
      <c r="AU397" s="61"/>
      <c r="AV397" s="61"/>
      <c r="AW397" s="61"/>
      <c r="AX397" s="61"/>
      <c r="AY397" s="61"/>
      <c r="AZ397" s="61"/>
      <c r="BA397" s="61"/>
      <c r="BB397" s="61"/>
      <c r="BC397" s="61"/>
      <c r="BD397" s="61"/>
      <c r="BE397" s="61"/>
      <c r="BF397" s="61"/>
      <c r="BG397" s="61"/>
      <c r="BH397" s="61"/>
      <c r="BI397" s="61"/>
      <c r="BJ397" s="61"/>
      <c r="BK397" s="61"/>
      <c r="BL397" s="61"/>
      <c r="BM397" s="61"/>
      <c r="BN397" s="61"/>
      <c r="BO397" s="61"/>
      <c r="BP397" s="61"/>
      <c r="BQ397" s="61"/>
      <c r="BR397" s="61"/>
      <c r="BS397" s="48"/>
    </row>
    <row r="398" spans="1:71" ht="21" customHeight="1">
      <c r="A398" s="1"/>
      <c r="B398" s="338" t="str">
        <f>Properties!$C55</f>
        <v>Property 47</v>
      </c>
      <c r="C398" s="106" t="str">
        <f>Setup!$C$9</f>
        <v>$</v>
      </c>
      <c r="D398" s="141">
        <f t="shared" si="99"/>
        <v>0</v>
      </c>
      <c r="E398" s="106" t="str">
        <f>Setup!$C$9</f>
        <v>$</v>
      </c>
      <c r="F398" s="141">
        <f t="shared" si="100"/>
        <v>0</v>
      </c>
      <c r="G398" s="106" t="str">
        <f>Setup!$C$9</f>
        <v>$</v>
      </c>
      <c r="H398" s="141">
        <f>ABS(SUMIFS(Expenses!$F$7:$F$8050,Expenses!$D$7:$D$8050,$B398,Expenses!$B$7:$B$8050,"&gt;="&amp;DATE(YEAR(G$69),MONTH(G$69),DAY(G$69)),Expenses!$B$7:$B$8050,"&lt;="&amp;DATE(YEAR(H$69),MONTH(H$69),DAY(H$69))))</f>
        <v>0</v>
      </c>
      <c r="I398" s="106" t="str">
        <f>Setup!$C$9</f>
        <v>$</v>
      </c>
      <c r="J398" s="141">
        <f>ABS(SUMIFS(Expenses!$F$7:$F$8050,Expenses!$D$7:$D$8050,$B398,Expenses!$B$7:$B$8050,"&gt;="&amp;DATE(YEAR(I$69),MONTH(I$69),DAY(I$69)),Expenses!$B$7:$B$8050,"&lt;="&amp;DATE(YEAR(J$69),MONTH(J$69),DAY(J$69))))</f>
        <v>0</v>
      </c>
      <c r="K398" s="106" t="str">
        <f>Setup!$C$9</f>
        <v>$</v>
      </c>
      <c r="L398" s="141">
        <f>ABS(SUMIFS(Expenses!$F$7:$F$8050,Expenses!$D$7:$D$8050,$B398,Expenses!$B$7:$B$8050,"&gt;="&amp;DATE(YEAR(K$69),MONTH(K$69),DAY(K$69)),Expenses!$B$7:$B$8050,"&lt;="&amp;DATE(YEAR(L$69),MONTH(L$69),DAY(L$69))))</f>
        <v>0</v>
      </c>
      <c r="M398" s="106" t="str">
        <f>Setup!$C$9</f>
        <v>$</v>
      </c>
      <c r="N398" s="141">
        <f>ABS(SUMIFS(Expenses!$F$7:$F$8050,Expenses!$D$7:$D$8050,$B398,Expenses!$B$7:$B$8050,"&gt;="&amp;DATE(YEAR(M$69),MONTH(M$69),DAY(M$69)),Expenses!$B$7:$B$8050,"&lt;="&amp;DATE(YEAR(N$69),MONTH(N$69),DAY(N$69))))</f>
        <v>0</v>
      </c>
      <c r="O398" s="106" t="str">
        <f>Setup!$C$9</f>
        <v>$</v>
      </c>
      <c r="P398" s="141">
        <f>ABS(SUMIFS(Expenses!$F$7:$F$8050,Expenses!$D$7:$D$8050,$B398,Expenses!$B$7:$B$8050,"&gt;="&amp;DATE(YEAR(O$69),MONTH(O$69),DAY(O$69)),Expenses!$B$7:$B$8050,"&lt;="&amp;DATE(YEAR(P$69),MONTH(P$69),DAY(P$69))))</f>
        <v>0</v>
      </c>
      <c r="Q398" s="106" t="str">
        <f>Setup!$C$9</f>
        <v>$</v>
      </c>
      <c r="R398" s="141">
        <f>ABS(SUMIFS(Expenses!$F$7:$F$8050,Expenses!$D$7:$D$8050,$B398,Expenses!$B$7:$B$8050,"&gt;="&amp;DATE(YEAR(Q$69),MONTH(Q$69),DAY(Q$69)),Expenses!$B$7:$B$8050,"&lt;="&amp;DATE(YEAR(R$69),MONTH(R$69),DAY(R$69))))</f>
        <v>0</v>
      </c>
      <c r="S398" s="106" t="str">
        <f>Setup!$C$9</f>
        <v>$</v>
      </c>
      <c r="T398" s="141">
        <f>ABS(SUMIFS(Expenses!$F$7:$F$8050,Expenses!$D$7:$D$8050,$B398,Expenses!$B$7:$B$8050,"&gt;="&amp;DATE(YEAR(S$69),MONTH(S$69),DAY(S$69)),Expenses!$B$7:$B$8050,"&lt;="&amp;DATE(YEAR(T$69),MONTH(T$69),DAY(T$69))))</f>
        <v>0</v>
      </c>
      <c r="U398" s="106" t="str">
        <f>Setup!$C$9</f>
        <v>$</v>
      </c>
      <c r="V398" s="141">
        <f>ABS(SUMIFS(Expenses!$F$7:$F$8050,Expenses!$D$7:$D$8050,$B398,Expenses!$B$7:$B$8050,"&gt;="&amp;DATE(YEAR(U$69),MONTH(U$69),DAY(U$69)),Expenses!$B$7:$B$8050,"&lt;="&amp;DATE(YEAR(V$69),MONTH(V$69),DAY(V$69))))</f>
        <v>0</v>
      </c>
      <c r="W398" s="106" t="str">
        <f>Setup!$C$9</f>
        <v>$</v>
      </c>
      <c r="X398" s="141">
        <f>ABS(SUMIFS(Expenses!$F$7:$F$8050,Expenses!$D$7:$D$8050,$B398,Expenses!$B$7:$B$8050,"&gt;="&amp;DATE(YEAR(W$69),MONTH(W$69),DAY(W$69)),Expenses!$B$7:$B$8050,"&lt;="&amp;DATE(YEAR(X$69),MONTH(X$69),DAY(X$69))))</f>
        <v>0</v>
      </c>
      <c r="Y398" s="106" t="str">
        <f>Setup!$C$9</f>
        <v>$</v>
      </c>
      <c r="Z398" s="141">
        <f>ABS(SUMIFS(Expenses!$F$7:$F$8050,Expenses!$D$7:$D$8050,$B398,Expenses!$B$7:$B$8050,"&gt;="&amp;DATE(YEAR(Y$69),MONTH(Y$69),DAY(Y$69)),Expenses!$B$7:$B$8050,"&lt;="&amp;DATE(YEAR(Z$69),MONTH(Z$69),DAY(Z$69))))</f>
        <v>0</v>
      </c>
      <c r="AA398" s="106" t="str">
        <f>Setup!$C$9</f>
        <v>$</v>
      </c>
      <c r="AB398" s="141">
        <f>ABS(SUMIFS(Expenses!$F$7:$F$8050,Expenses!$D$7:$D$8050,$B398,Expenses!$B$7:$B$8050,"&gt;="&amp;DATE(YEAR(AA$69),MONTH(AA$69),DAY(AA$69)),Expenses!$B$7:$B$8050,"&lt;="&amp;DATE(YEAR(AB$69),MONTH(AB$69),DAY(AB$69))))</f>
        <v>0</v>
      </c>
      <c r="AC398" s="106" t="str">
        <f>Setup!$C$9</f>
        <v>$</v>
      </c>
      <c r="AD398" s="142">
        <f>ABS(SUMIFS(Expenses!$F$7:$F$8050,Expenses!$D$7:$D$8050,$B398,Expenses!$B$7:$B$8050,"&gt;="&amp;DATE(YEAR(AC$69),MONTH(AC$69),DAY(AC$69)),Expenses!$B$7:$B$8050,"&lt;="&amp;DATE(YEAR(AD$69),MONTH(AD$69),DAY(AD$69))))</f>
        <v>0</v>
      </c>
      <c r="AE398" s="61"/>
      <c r="AF398" s="61"/>
      <c r="AG398" s="61"/>
      <c r="AH398" s="61"/>
      <c r="AI398" s="61"/>
      <c r="AJ398" s="61"/>
      <c r="AK398" s="61"/>
      <c r="AL398" s="61"/>
      <c r="AM398" s="61"/>
      <c r="AN398" s="61"/>
      <c r="AO398" s="61"/>
      <c r="AP398" s="61"/>
      <c r="AQ398" s="61"/>
      <c r="AR398" s="61"/>
      <c r="AS398" s="61"/>
      <c r="AT398" s="61"/>
      <c r="AU398" s="61"/>
      <c r="AV398" s="61"/>
      <c r="AW398" s="61"/>
      <c r="AX398" s="61"/>
      <c r="AY398" s="61"/>
      <c r="AZ398" s="61"/>
      <c r="BA398" s="61"/>
      <c r="BB398" s="61"/>
      <c r="BC398" s="61"/>
      <c r="BD398" s="61"/>
      <c r="BE398" s="61"/>
      <c r="BF398" s="61"/>
      <c r="BG398" s="61"/>
      <c r="BH398" s="61"/>
      <c r="BI398" s="61"/>
      <c r="BJ398" s="61"/>
      <c r="BK398" s="61"/>
      <c r="BL398" s="61"/>
      <c r="BM398" s="61"/>
      <c r="BN398" s="61"/>
      <c r="BO398" s="61"/>
      <c r="BP398" s="61"/>
      <c r="BQ398" s="61"/>
      <c r="BR398" s="61"/>
      <c r="BS398" s="48"/>
    </row>
    <row r="399" spans="1:71" ht="21" customHeight="1">
      <c r="A399" s="1"/>
      <c r="B399" s="338" t="str">
        <f>Properties!$C56</f>
        <v>Property 48</v>
      </c>
      <c r="C399" s="106" t="str">
        <f>Setup!$C$9</f>
        <v>$</v>
      </c>
      <c r="D399" s="141">
        <f t="shared" si="99"/>
        <v>0</v>
      </c>
      <c r="E399" s="106" t="str">
        <f>Setup!$C$9</f>
        <v>$</v>
      </c>
      <c r="F399" s="141">
        <f t="shared" si="100"/>
        <v>0</v>
      </c>
      <c r="G399" s="106" t="str">
        <f>Setup!$C$9</f>
        <v>$</v>
      </c>
      <c r="H399" s="141">
        <f>ABS(SUMIFS(Expenses!$F$7:$F$8050,Expenses!$D$7:$D$8050,$B399,Expenses!$B$7:$B$8050,"&gt;="&amp;DATE(YEAR(G$69),MONTH(G$69),DAY(G$69)),Expenses!$B$7:$B$8050,"&lt;="&amp;DATE(YEAR(H$69),MONTH(H$69),DAY(H$69))))</f>
        <v>0</v>
      </c>
      <c r="I399" s="106" t="str">
        <f>Setup!$C$9</f>
        <v>$</v>
      </c>
      <c r="J399" s="141">
        <f>ABS(SUMIFS(Expenses!$F$7:$F$8050,Expenses!$D$7:$D$8050,$B399,Expenses!$B$7:$B$8050,"&gt;="&amp;DATE(YEAR(I$69),MONTH(I$69),DAY(I$69)),Expenses!$B$7:$B$8050,"&lt;="&amp;DATE(YEAR(J$69),MONTH(J$69),DAY(J$69))))</f>
        <v>0</v>
      </c>
      <c r="K399" s="106" t="str">
        <f>Setup!$C$9</f>
        <v>$</v>
      </c>
      <c r="L399" s="141">
        <f>ABS(SUMIFS(Expenses!$F$7:$F$8050,Expenses!$D$7:$D$8050,$B399,Expenses!$B$7:$B$8050,"&gt;="&amp;DATE(YEAR(K$69),MONTH(K$69),DAY(K$69)),Expenses!$B$7:$B$8050,"&lt;="&amp;DATE(YEAR(L$69),MONTH(L$69),DAY(L$69))))</f>
        <v>0</v>
      </c>
      <c r="M399" s="106" t="str">
        <f>Setup!$C$9</f>
        <v>$</v>
      </c>
      <c r="N399" s="141">
        <f>ABS(SUMIFS(Expenses!$F$7:$F$8050,Expenses!$D$7:$D$8050,$B399,Expenses!$B$7:$B$8050,"&gt;="&amp;DATE(YEAR(M$69),MONTH(M$69),DAY(M$69)),Expenses!$B$7:$B$8050,"&lt;="&amp;DATE(YEAR(N$69),MONTH(N$69),DAY(N$69))))</f>
        <v>0</v>
      </c>
      <c r="O399" s="106" t="str">
        <f>Setup!$C$9</f>
        <v>$</v>
      </c>
      <c r="P399" s="141">
        <f>ABS(SUMIFS(Expenses!$F$7:$F$8050,Expenses!$D$7:$D$8050,$B399,Expenses!$B$7:$B$8050,"&gt;="&amp;DATE(YEAR(O$69),MONTH(O$69),DAY(O$69)),Expenses!$B$7:$B$8050,"&lt;="&amp;DATE(YEAR(P$69),MONTH(P$69),DAY(P$69))))</f>
        <v>0</v>
      </c>
      <c r="Q399" s="106" t="str">
        <f>Setup!$C$9</f>
        <v>$</v>
      </c>
      <c r="R399" s="141">
        <f>ABS(SUMIFS(Expenses!$F$7:$F$8050,Expenses!$D$7:$D$8050,$B399,Expenses!$B$7:$B$8050,"&gt;="&amp;DATE(YEAR(Q$69),MONTH(Q$69),DAY(Q$69)),Expenses!$B$7:$B$8050,"&lt;="&amp;DATE(YEAR(R$69),MONTH(R$69),DAY(R$69))))</f>
        <v>0</v>
      </c>
      <c r="S399" s="106" t="str">
        <f>Setup!$C$9</f>
        <v>$</v>
      </c>
      <c r="T399" s="141">
        <f>ABS(SUMIFS(Expenses!$F$7:$F$8050,Expenses!$D$7:$D$8050,$B399,Expenses!$B$7:$B$8050,"&gt;="&amp;DATE(YEAR(S$69),MONTH(S$69),DAY(S$69)),Expenses!$B$7:$B$8050,"&lt;="&amp;DATE(YEAR(T$69),MONTH(T$69),DAY(T$69))))</f>
        <v>0</v>
      </c>
      <c r="U399" s="106" t="str">
        <f>Setup!$C$9</f>
        <v>$</v>
      </c>
      <c r="V399" s="141">
        <f>ABS(SUMIFS(Expenses!$F$7:$F$8050,Expenses!$D$7:$D$8050,$B399,Expenses!$B$7:$B$8050,"&gt;="&amp;DATE(YEAR(U$69),MONTH(U$69),DAY(U$69)),Expenses!$B$7:$B$8050,"&lt;="&amp;DATE(YEAR(V$69),MONTH(V$69),DAY(V$69))))</f>
        <v>0</v>
      </c>
      <c r="W399" s="106" t="str">
        <f>Setup!$C$9</f>
        <v>$</v>
      </c>
      <c r="X399" s="141">
        <f>ABS(SUMIFS(Expenses!$F$7:$F$8050,Expenses!$D$7:$D$8050,$B399,Expenses!$B$7:$B$8050,"&gt;="&amp;DATE(YEAR(W$69),MONTH(W$69),DAY(W$69)),Expenses!$B$7:$B$8050,"&lt;="&amp;DATE(YEAR(X$69),MONTH(X$69),DAY(X$69))))</f>
        <v>0</v>
      </c>
      <c r="Y399" s="106" t="str">
        <f>Setup!$C$9</f>
        <v>$</v>
      </c>
      <c r="Z399" s="141">
        <f>ABS(SUMIFS(Expenses!$F$7:$F$8050,Expenses!$D$7:$D$8050,$B399,Expenses!$B$7:$B$8050,"&gt;="&amp;DATE(YEAR(Y$69),MONTH(Y$69),DAY(Y$69)),Expenses!$B$7:$B$8050,"&lt;="&amp;DATE(YEAR(Z$69),MONTH(Z$69),DAY(Z$69))))</f>
        <v>0</v>
      </c>
      <c r="AA399" s="106" t="str">
        <f>Setup!$C$9</f>
        <v>$</v>
      </c>
      <c r="AB399" s="141">
        <f>ABS(SUMIFS(Expenses!$F$7:$F$8050,Expenses!$D$7:$D$8050,$B399,Expenses!$B$7:$B$8050,"&gt;="&amp;DATE(YEAR(AA$69),MONTH(AA$69),DAY(AA$69)),Expenses!$B$7:$B$8050,"&lt;="&amp;DATE(YEAR(AB$69),MONTH(AB$69),DAY(AB$69))))</f>
        <v>0</v>
      </c>
      <c r="AC399" s="106" t="str">
        <f>Setup!$C$9</f>
        <v>$</v>
      </c>
      <c r="AD399" s="142">
        <f>ABS(SUMIFS(Expenses!$F$7:$F$8050,Expenses!$D$7:$D$8050,$B399,Expenses!$B$7:$B$8050,"&gt;="&amp;DATE(YEAR(AC$69),MONTH(AC$69),DAY(AC$69)),Expenses!$B$7:$B$8050,"&lt;="&amp;DATE(YEAR(AD$69),MONTH(AD$69),DAY(AD$69))))</f>
        <v>0</v>
      </c>
      <c r="AE399" s="61"/>
      <c r="AF399" s="61"/>
      <c r="AG399" s="61"/>
      <c r="AH399" s="61"/>
      <c r="AI399" s="61"/>
      <c r="AJ399" s="61"/>
      <c r="AK399" s="61"/>
      <c r="AL399" s="61"/>
      <c r="AM399" s="61"/>
      <c r="AN399" s="61"/>
      <c r="AO399" s="61"/>
      <c r="AP399" s="61"/>
      <c r="AQ399" s="61"/>
      <c r="AR399" s="61"/>
      <c r="AS399" s="61"/>
      <c r="AT399" s="61"/>
      <c r="AU399" s="61"/>
      <c r="AV399" s="61"/>
      <c r="AW399" s="61"/>
      <c r="AX399" s="61"/>
      <c r="AY399" s="61"/>
      <c r="AZ399" s="61"/>
      <c r="BA399" s="61"/>
      <c r="BB399" s="61"/>
      <c r="BC399" s="61"/>
      <c r="BD399" s="61"/>
      <c r="BE399" s="61"/>
      <c r="BF399" s="61"/>
      <c r="BG399" s="61"/>
      <c r="BH399" s="61"/>
      <c r="BI399" s="61"/>
      <c r="BJ399" s="61"/>
      <c r="BK399" s="61"/>
      <c r="BL399" s="61"/>
      <c r="BM399" s="61"/>
      <c r="BN399" s="61"/>
      <c r="BO399" s="61"/>
      <c r="BP399" s="61"/>
      <c r="BQ399" s="61"/>
      <c r="BR399" s="61"/>
      <c r="BS399" s="48"/>
    </row>
    <row r="400" spans="1:71" ht="21" customHeight="1">
      <c r="A400" s="1"/>
      <c r="B400" s="338" t="str">
        <f>Properties!$C57</f>
        <v>Property 49</v>
      </c>
      <c r="C400" s="106" t="str">
        <f>Setup!$C$9</f>
        <v>$</v>
      </c>
      <c r="D400" s="141">
        <f t="shared" si="99"/>
        <v>0</v>
      </c>
      <c r="E400" s="106" t="str">
        <f>Setup!$C$9</f>
        <v>$</v>
      </c>
      <c r="F400" s="141">
        <f t="shared" si="100"/>
        <v>0</v>
      </c>
      <c r="G400" s="106" t="str">
        <f>Setup!$C$9</f>
        <v>$</v>
      </c>
      <c r="H400" s="141">
        <f>ABS(SUMIFS(Expenses!$F$7:$F$8050,Expenses!$D$7:$D$8050,$B400,Expenses!$B$7:$B$8050,"&gt;="&amp;DATE(YEAR(G$69),MONTH(G$69),DAY(G$69)),Expenses!$B$7:$B$8050,"&lt;="&amp;DATE(YEAR(H$69),MONTH(H$69),DAY(H$69))))</f>
        <v>0</v>
      </c>
      <c r="I400" s="106" t="str">
        <f>Setup!$C$9</f>
        <v>$</v>
      </c>
      <c r="J400" s="141">
        <f>ABS(SUMIFS(Expenses!$F$7:$F$8050,Expenses!$D$7:$D$8050,$B400,Expenses!$B$7:$B$8050,"&gt;="&amp;DATE(YEAR(I$69),MONTH(I$69),DAY(I$69)),Expenses!$B$7:$B$8050,"&lt;="&amp;DATE(YEAR(J$69),MONTH(J$69),DAY(J$69))))</f>
        <v>0</v>
      </c>
      <c r="K400" s="106" t="str">
        <f>Setup!$C$9</f>
        <v>$</v>
      </c>
      <c r="L400" s="141">
        <f>ABS(SUMIFS(Expenses!$F$7:$F$8050,Expenses!$D$7:$D$8050,$B400,Expenses!$B$7:$B$8050,"&gt;="&amp;DATE(YEAR(K$69),MONTH(K$69),DAY(K$69)),Expenses!$B$7:$B$8050,"&lt;="&amp;DATE(YEAR(L$69),MONTH(L$69),DAY(L$69))))</f>
        <v>0</v>
      </c>
      <c r="M400" s="106" t="str">
        <f>Setup!$C$9</f>
        <v>$</v>
      </c>
      <c r="N400" s="141">
        <f>ABS(SUMIFS(Expenses!$F$7:$F$8050,Expenses!$D$7:$D$8050,$B400,Expenses!$B$7:$B$8050,"&gt;="&amp;DATE(YEAR(M$69),MONTH(M$69),DAY(M$69)),Expenses!$B$7:$B$8050,"&lt;="&amp;DATE(YEAR(N$69),MONTH(N$69),DAY(N$69))))</f>
        <v>0</v>
      </c>
      <c r="O400" s="106" t="str">
        <f>Setup!$C$9</f>
        <v>$</v>
      </c>
      <c r="P400" s="141">
        <f>ABS(SUMIFS(Expenses!$F$7:$F$8050,Expenses!$D$7:$D$8050,$B400,Expenses!$B$7:$B$8050,"&gt;="&amp;DATE(YEAR(O$69),MONTH(O$69),DAY(O$69)),Expenses!$B$7:$B$8050,"&lt;="&amp;DATE(YEAR(P$69),MONTH(P$69),DAY(P$69))))</f>
        <v>0</v>
      </c>
      <c r="Q400" s="106" t="str">
        <f>Setup!$C$9</f>
        <v>$</v>
      </c>
      <c r="R400" s="141">
        <f>ABS(SUMIFS(Expenses!$F$7:$F$8050,Expenses!$D$7:$D$8050,$B400,Expenses!$B$7:$B$8050,"&gt;="&amp;DATE(YEAR(Q$69),MONTH(Q$69),DAY(Q$69)),Expenses!$B$7:$B$8050,"&lt;="&amp;DATE(YEAR(R$69),MONTH(R$69),DAY(R$69))))</f>
        <v>0</v>
      </c>
      <c r="S400" s="106" t="str">
        <f>Setup!$C$9</f>
        <v>$</v>
      </c>
      <c r="T400" s="141">
        <f>ABS(SUMIFS(Expenses!$F$7:$F$8050,Expenses!$D$7:$D$8050,$B400,Expenses!$B$7:$B$8050,"&gt;="&amp;DATE(YEAR(S$69),MONTH(S$69),DAY(S$69)),Expenses!$B$7:$B$8050,"&lt;="&amp;DATE(YEAR(T$69),MONTH(T$69),DAY(T$69))))</f>
        <v>0</v>
      </c>
      <c r="U400" s="106" t="str">
        <f>Setup!$C$9</f>
        <v>$</v>
      </c>
      <c r="V400" s="141">
        <f>ABS(SUMIFS(Expenses!$F$7:$F$8050,Expenses!$D$7:$D$8050,$B400,Expenses!$B$7:$B$8050,"&gt;="&amp;DATE(YEAR(U$69),MONTH(U$69),DAY(U$69)),Expenses!$B$7:$B$8050,"&lt;="&amp;DATE(YEAR(V$69),MONTH(V$69),DAY(V$69))))</f>
        <v>0</v>
      </c>
      <c r="W400" s="106" t="str">
        <f>Setup!$C$9</f>
        <v>$</v>
      </c>
      <c r="X400" s="141">
        <f>ABS(SUMIFS(Expenses!$F$7:$F$8050,Expenses!$D$7:$D$8050,$B400,Expenses!$B$7:$B$8050,"&gt;="&amp;DATE(YEAR(W$69),MONTH(W$69),DAY(W$69)),Expenses!$B$7:$B$8050,"&lt;="&amp;DATE(YEAR(X$69),MONTH(X$69),DAY(X$69))))</f>
        <v>0</v>
      </c>
      <c r="Y400" s="106" t="str">
        <f>Setup!$C$9</f>
        <v>$</v>
      </c>
      <c r="Z400" s="141">
        <f>ABS(SUMIFS(Expenses!$F$7:$F$8050,Expenses!$D$7:$D$8050,$B400,Expenses!$B$7:$B$8050,"&gt;="&amp;DATE(YEAR(Y$69),MONTH(Y$69),DAY(Y$69)),Expenses!$B$7:$B$8050,"&lt;="&amp;DATE(YEAR(Z$69),MONTH(Z$69),DAY(Z$69))))</f>
        <v>0</v>
      </c>
      <c r="AA400" s="106" t="str">
        <f>Setup!$C$9</f>
        <v>$</v>
      </c>
      <c r="AB400" s="141">
        <f>ABS(SUMIFS(Expenses!$F$7:$F$8050,Expenses!$D$7:$D$8050,$B400,Expenses!$B$7:$B$8050,"&gt;="&amp;DATE(YEAR(AA$69),MONTH(AA$69),DAY(AA$69)),Expenses!$B$7:$B$8050,"&lt;="&amp;DATE(YEAR(AB$69),MONTH(AB$69),DAY(AB$69))))</f>
        <v>0</v>
      </c>
      <c r="AC400" s="106" t="str">
        <f>Setup!$C$9</f>
        <v>$</v>
      </c>
      <c r="AD400" s="142">
        <f>ABS(SUMIFS(Expenses!$F$7:$F$8050,Expenses!$D$7:$D$8050,$B400,Expenses!$B$7:$B$8050,"&gt;="&amp;DATE(YEAR(AC$69),MONTH(AC$69),DAY(AC$69)),Expenses!$B$7:$B$8050,"&lt;="&amp;DATE(YEAR(AD$69),MONTH(AD$69),DAY(AD$69))))</f>
        <v>0</v>
      </c>
      <c r="AE400" s="61"/>
      <c r="AF400" s="61"/>
      <c r="AG400" s="61"/>
      <c r="AH400" s="61"/>
      <c r="AI400" s="61"/>
      <c r="AJ400" s="61"/>
      <c r="AK400" s="61"/>
      <c r="AL400" s="61"/>
      <c r="AM400" s="61"/>
      <c r="AN400" s="61"/>
      <c r="AO400" s="61"/>
      <c r="AP400" s="61"/>
      <c r="AQ400" s="61"/>
      <c r="AR400" s="61"/>
      <c r="AS400" s="61"/>
      <c r="AT400" s="61"/>
      <c r="AU400" s="61"/>
      <c r="AV400" s="61"/>
      <c r="AW400" s="61"/>
      <c r="AX400" s="61"/>
      <c r="AY400" s="61"/>
      <c r="AZ400" s="61"/>
      <c r="BA400" s="61"/>
      <c r="BB400" s="61"/>
      <c r="BC400" s="61"/>
      <c r="BD400" s="61"/>
      <c r="BE400" s="61"/>
      <c r="BF400" s="61"/>
      <c r="BG400" s="61"/>
      <c r="BH400" s="61"/>
      <c r="BI400" s="61"/>
      <c r="BJ400" s="61"/>
      <c r="BK400" s="61"/>
      <c r="BL400" s="61"/>
      <c r="BM400" s="61"/>
      <c r="BN400" s="61"/>
      <c r="BO400" s="61"/>
      <c r="BP400" s="61"/>
      <c r="BQ400" s="61"/>
      <c r="BR400" s="61"/>
      <c r="BS400" s="48"/>
    </row>
    <row r="401" spans="1:71" ht="21" customHeight="1">
      <c r="A401" s="1"/>
      <c r="B401" s="338" t="str">
        <f>Properties!$C58</f>
        <v>Property 50</v>
      </c>
      <c r="C401" s="106" t="str">
        <f>Setup!$C$9</f>
        <v>$</v>
      </c>
      <c r="D401" s="141">
        <f t="shared" si="99"/>
        <v>0</v>
      </c>
      <c r="E401" s="106" t="str">
        <f>Setup!$C$9</f>
        <v>$</v>
      </c>
      <c r="F401" s="141">
        <f t="shared" si="100"/>
        <v>0</v>
      </c>
      <c r="G401" s="106" t="str">
        <f>Setup!$C$9</f>
        <v>$</v>
      </c>
      <c r="H401" s="141">
        <f>ABS(SUMIFS(Expenses!$F$7:$F$8050,Expenses!$D$7:$D$8050,$B401,Expenses!$B$7:$B$8050,"&gt;="&amp;DATE(YEAR(G$69),MONTH(G$69),DAY(G$69)),Expenses!$B$7:$B$8050,"&lt;="&amp;DATE(YEAR(H$69),MONTH(H$69),DAY(H$69))))</f>
        <v>0</v>
      </c>
      <c r="I401" s="106" t="str">
        <f>Setup!$C$9</f>
        <v>$</v>
      </c>
      <c r="J401" s="141">
        <f>ABS(SUMIFS(Expenses!$F$7:$F$8050,Expenses!$D$7:$D$8050,$B401,Expenses!$B$7:$B$8050,"&gt;="&amp;DATE(YEAR(I$69),MONTH(I$69),DAY(I$69)),Expenses!$B$7:$B$8050,"&lt;="&amp;DATE(YEAR(J$69),MONTH(J$69),DAY(J$69))))</f>
        <v>0</v>
      </c>
      <c r="K401" s="106" t="str">
        <f>Setup!$C$9</f>
        <v>$</v>
      </c>
      <c r="L401" s="141">
        <f>ABS(SUMIFS(Expenses!$F$7:$F$8050,Expenses!$D$7:$D$8050,$B401,Expenses!$B$7:$B$8050,"&gt;="&amp;DATE(YEAR(K$69),MONTH(K$69),DAY(K$69)),Expenses!$B$7:$B$8050,"&lt;="&amp;DATE(YEAR(L$69),MONTH(L$69),DAY(L$69))))</f>
        <v>0</v>
      </c>
      <c r="M401" s="106" t="str">
        <f>Setup!$C$9</f>
        <v>$</v>
      </c>
      <c r="N401" s="141">
        <f>ABS(SUMIFS(Expenses!$F$7:$F$8050,Expenses!$D$7:$D$8050,$B401,Expenses!$B$7:$B$8050,"&gt;="&amp;DATE(YEAR(M$69),MONTH(M$69),DAY(M$69)),Expenses!$B$7:$B$8050,"&lt;="&amp;DATE(YEAR(N$69),MONTH(N$69),DAY(N$69))))</f>
        <v>0</v>
      </c>
      <c r="O401" s="106" t="str">
        <f>Setup!$C$9</f>
        <v>$</v>
      </c>
      <c r="P401" s="141">
        <f>ABS(SUMIFS(Expenses!$F$7:$F$8050,Expenses!$D$7:$D$8050,$B401,Expenses!$B$7:$B$8050,"&gt;="&amp;DATE(YEAR(O$69),MONTH(O$69),DAY(O$69)),Expenses!$B$7:$B$8050,"&lt;="&amp;DATE(YEAR(P$69),MONTH(P$69),DAY(P$69))))</f>
        <v>0</v>
      </c>
      <c r="Q401" s="106" t="str">
        <f>Setup!$C$9</f>
        <v>$</v>
      </c>
      <c r="R401" s="141">
        <f>ABS(SUMIFS(Expenses!$F$7:$F$8050,Expenses!$D$7:$D$8050,$B401,Expenses!$B$7:$B$8050,"&gt;="&amp;DATE(YEAR(Q$69),MONTH(Q$69),DAY(Q$69)),Expenses!$B$7:$B$8050,"&lt;="&amp;DATE(YEAR(R$69),MONTH(R$69),DAY(R$69))))</f>
        <v>0</v>
      </c>
      <c r="S401" s="106" t="str">
        <f>Setup!$C$9</f>
        <v>$</v>
      </c>
      <c r="T401" s="141">
        <f>ABS(SUMIFS(Expenses!$F$7:$F$8050,Expenses!$D$7:$D$8050,$B401,Expenses!$B$7:$B$8050,"&gt;="&amp;DATE(YEAR(S$69),MONTH(S$69),DAY(S$69)),Expenses!$B$7:$B$8050,"&lt;="&amp;DATE(YEAR(T$69),MONTH(T$69),DAY(T$69))))</f>
        <v>0</v>
      </c>
      <c r="U401" s="106" t="str">
        <f>Setup!$C$9</f>
        <v>$</v>
      </c>
      <c r="V401" s="141">
        <f>ABS(SUMIFS(Expenses!$F$7:$F$8050,Expenses!$D$7:$D$8050,$B401,Expenses!$B$7:$B$8050,"&gt;="&amp;DATE(YEAR(U$69),MONTH(U$69),DAY(U$69)),Expenses!$B$7:$B$8050,"&lt;="&amp;DATE(YEAR(V$69),MONTH(V$69),DAY(V$69))))</f>
        <v>0</v>
      </c>
      <c r="W401" s="106" t="str">
        <f>Setup!$C$9</f>
        <v>$</v>
      </c>
      <c r="X401" s="141">
        <f>ABS(SUMIFS(Expenses!$F$7:$F$8050,Expenses!$D$7:$D$8050,$B401,Expenses!$B$7:$B$8050,"&gt;="&amp;DATE(YEAR(W$69),MONTH(W$69),DAY(W$69)),Expenses!$B$7:$B$8050,"&lt;="&amp;DATE(YEAR(X$69),MONTH(X$69),DAY(X$69))))</f>
        <v>0</v>
      </c>
      <c r="Y401" s="106" t="str">
        <f>Setup!$C$9</f>
        <v>$</v>
      </c>
      <c r="Z401" s="141">
        <f>ABS(SUMIFS(Expenses!$F$7:$F$8050,Expenses!$D$7:$D$8050,$B401,Expenses!$B$7:$B$8050,"&gt;="&amp;DATE(YEAR(Y$69),MONTH(Y$69),DAY(Y$69)),Expenses!$B$7:$B$8050,"&lt;="&amp;DATE(YEAR(Z$69),MONTH(Z$69),DAY(Z$69))))</f>
        <v>0</v>
      </c>
      <c r="AA401" s="106" t="str">
        <f>Setup!$C$9</f>
        <v>$</v>
      </c>
      <c r="AB401" s="141">
        <f>ABS(SUMIFS(Expenses!$F$7:$F$8050,Expenses!$D$7:$D$8050,$B401,Expenses!$B$7:$B$8050,"&gt;="&amp;DATE(YEAR(AA$69),MONTH(AA$69),DAY(AA$69)),Expenses!$B$7:$B$8050,"&lt;="&amp;DATE(YEAR(AB$69),MONTH(AB$69),DAY(AB$69))))</f>
        <v>0</v>
      </c>
      <c r="AC401" s="106" t="str">
        <f>Setup!$C$9</f>
        <v>$</v>
      </c>
      <c r="AD401" s="142">
        <f>ABS(SUMIFS(Expenses!$F$7:$F$8050,Expenses!$D$7:$D$8050,$B401,Expenses!$B$7:$B$8050,"&gt;="&amp;DATE(YEAR(AC$69),MONTH(AC$69),DAY(AC$69)),Expenses!$B$7:$B$8050,"&lt;="&amp;DATE(YEAR(AD$69),MONTH(AD$69),DAY(AD$69))))</f>
        <v>0</v>
      </c>
      <c r="AE401" s="61"/>
      <c r="AF401" s="61"/>
      <c r="AG401" s="61"/>
      <c r="AH401" s="61"/>
      <c r="AI401" s="61"/>
      <c r="AJ401" s="61"/>
      <c r="AK401" s="61"/>
      <c r="AL401" s="61"/>
      <c r="AM401" s="61"/>
      <c r="AN401" s="61"/>
      <c r="AO401" s="61"/>
      <c r="AP401" s="61"/>
      <c r="AQ401" s="61"/>
      <c r="AR401" s="61"/>
      <c r="AS401" s="61"/>
      <c r="AT401" s="61"/>
      <c r="AU401" s="61"/>
      <c r="AV401" s="61"/>
      <c r="AW401" s="61"/>
      <c r="AX401" s="61"/>
      <c r="AY401" s="61"/>
      <c r="AZ401" s="61"/>
      <c r="BA401" s="61"/>
      <c r="BB401" s="61"/>
      <c r="BC401" s="61"/>
      <c r="BD401" s="61"/>
      <c r="BE401" s="61"/>
      <c r="BF401" s="61"/>
      <c r="BG401" s="61"/>
      <c r="BH401" s="61"/>
      <c r="BI401" s="61"/>
      <c r="BJ401" s="61"/>
      <c r="BK401" s="61"/>
      <c r="BL401" s="61"/>
      <c r="BM401" s="61"/>
      <c r="BN401" s="61"/>
      <c r="BO401" s="61"/>
      <c r="BP401" s="61"/>
      <c r="BQ401" s="61"/>
      <c r="BR401" s="61"/>
      <c r="BS401" s="48"/>
    </row>
    <row r="402" spans="1:71" ht="21" customHeight="1">
      <c r="A402" s="1"/>
      <c r="B402" s="158" t="s">
        <v>174</v>
      </c>
      <c r="C402" s="159" t="str">
        <f>Setup!$C$9</f>
        <v>$</v>
      </c>
      <c r="D402" s="160">
        <f>SUM(D352:D401)</f>
        <v>133280</v>
      </c>
      <c r="E402" s="159" t="str">
        <f>Setup!$C$9</f>
        <v>$</v>
      </c>
      <c r="F402" s="160">
        <f>SUM(F352:F401)</f>
        <v>11106.666666666666</v>
      </c>
      <c r="G402" s="159" t="str">
        <f>Setup!$C$9</f>
        <v>$</v>
      </c>
      <c r="H402" s="160">
        <f>SUM(H352:H401)</f>
        <v>14435</v>
      </c>
      <c r="I402" s="159" t="str">
        <f>Setup!$C$9</f>
        <v>$</v>
      </c>
      <c r="J402" s="160">
        <f>SUM(J352:J401)</f>
        <v>8827.5</v>
      </c>
      <c r="K402" s="159" t="str">
        <f>Setup!$C$9</f>
        <v>$</v>
      </c>
      <c r="L402" s="160">
        <f>SUM(L352:L401)</f>
        <v>9867.5</v>
      </c>
      <c r="M402" s="159" t="str">
        <f>Setup!$C$9</f>
        <v>$</v>
      </c>
      <c r="N402" s="160">
        <f>SUM(N352:N401)</f>
        <v>11407.5</v>
      </c>
      <c r="O402" s="159" t="str">
        <f>Setup!$C$9</f>
        <v>$</v>
      </c>
      <c r="P402" s="160">
        <f>SUM(P352:P401)</f>
        <v>8272.5</v>
      </c>
      <c r="Q402" s="159" t="str">
        <f>Setup!$C$9</f>
        <v>$</v>
      </c>
      <c r="R402" s="160">
        <f>SUM(R352:R401)</f>
        <v>13092.5</v>
      </c>
      <c r="S402" s="159" t="str">
        <f>Setup!$C$9</f>
        <v>$</v>
      </c>
      <c r="T402" s="160">
        <f>SUM(T352:T401)</f>
        <v>13527.5</v>
      </c>
      <c r="U402" s="159" t="str">
        <f>Setup!$C$9</f>
        <v>$</v>
      </c>
      <c r="V402" s="160">
        <f>SUM(V352:V401)</f>
        <v>9562.5</v>
      </c>
      <c r="W402" s="159" t="str">
        <f>Setup!$C$9</f>
        <v>$</v>
      </c>
      <c r="X402" s="160">
        <f>SUM(X352:X401)</f>
        <v>12882.5</v>
      </c>
      <c r="Y402" s="159" t="str">
        <f>Setup!$C$9</f>
        <v>$</v>
      </c>
      <c r="Z402" s="160">
        <f>SUM(Z352:Z401)</f>
        <v>10280</v>
      </c>
      <c r="AA402" s="159" t="str">
        <f>Setup!$C$9</f>
        <v>$</v>
      </c>
      <c r="AB402" s="160">
        <f>SUM(AB352:AB401)</f>
        <v>8422.5</v>
      </c>
      <c r="AC402" s="159" t="str">
        <f>Setup!$C$9</f>
        <v>$</v>
      </c>
      <c r="AD402" s="161">
        <f>SUM(AD352:AD401)</f>
        <v>12702.5</v>
      </c>
      <c r="AE402" s="61"/>
      <c r="AF402" s="61"/>
      <c r="AG402" s="61"/>
      <c r="AH402" s="61"/>
      <c r="AI402" s="61"/>
      <c r="AJ402" s="61"/>
      <c r="AK402" s="61"/>
      <c r="AL402" s="61"/>
      <c r="AM402" s="61"/>
      <c r="AN402" s="61"/>
      <c r="AO402" s="61"/>
      <c r="AP402" s="61"/>
      <c r="AQ402" s="61"/>
      <c r="AR402" s="61"/>
      <c r="AS402" s="61"/>
      <c r="AT402" s="61"/>
      <c r="AU402" s="61"/>
      <c r="AV402" s="61"/>
      <c r="AW402" s="61"/>
      <c r="AX402" s="61"/>
      <c r="AY402" s="61"/>
      <c r="AZ402" s="61"/>
      <c r="BA402" s="61"/>
      <c r="BB402" s="61"/>
      <c r="BC402" s="61"/>
      <c r="BD402" s="61"/>
      <c r="BE402" s="61"/>
      <c r="BF402" s="61"/>
      <c r="BG402" s="61"/>
      <c r="BH402" s="61"/>
      <c r="BI402" s="61"/>
      <c r="BJ402" s="61"/>
      <c r="BK402" s="61"/>
      <c r="BL402" s="61"/>
      <c r="BM402" s="61"/>
      <c r="BN402" s="61"/>
      <c r="BO402" s="61"/>
      <c r="BP402" s="61"/>
      <c r="BQ402" s="61"/>
      <c r="BR402" s="61"/>
      <c r="BS402" s="48"/>
    </row>
    <row r="403" spans="1:71" ht="21" customHeight="1">
      <c r="A403" s="1"/>
      <c r="B403" s="48"/>
      <c r="C403" s="48"/>
      <c r="D403" s="48"/>
      <c r="E403" s="48"/>
      <c r="F403" s="48"/>
      <c r="G403" s="48"/>
      <c r="H403" s="48"/>
      <c r="I403" s="48"/>
      <c r="J403" s="48"/>
      <c r="K403" s="162"/>
      <c r="L403" s="48"/>
      <c r="M403" s="48"/>
      <c r="N403" s="48"/>
      <c r="O403" s="48"/>
      <c r="P403" s="48"/>
      <c r="Q403" s="48"/>
      <c r="R403" s="48"/>
      <c r="S403" s="48"/>
      <c r="T403" s="48"/>
      <c r="U403" s="48"/>
      <c r="V403" s="48"/>
      <c r="W403" s="48"/>
      <c r="X403" s="48"/>
      <c r="Y403" s="48"/>
      <c r="Z403" s="48"/>
      <c r="AA403" s="48"/>
      <c r="AB403" s="48"/>
      <c r="AC403" s="48"/>
      <c r="AD403" s="48"/>
      <c r="AE403" s="61"/>
      <c r="AF403" s="61"/>
      <c r="AG403" s="61"/>
      <c r="AH403" s="61"/>
      <c r="AI403" s="61"/>
      <c r="AJ403" s="61"/>
      <c r="AK403" s="61"/>
      <c r="AL403" s="61"/>
      <c r="AM403" s="61"/>
      <c r="AN403" s="61"/>
      <c r="AO403" s="61"/>
      <c r="AP403" s="61"/>
      <c r="AQ403" s="61"/>
      <c r="AR403" s="61"/>
      <c r="AS403" s="61"/>
      <c r="AT403" s="61"/>
      <c r="AU403" s="61"/>
      <c r="AV403" s="61"/>
      <c r="AW403" s="61"/>
      <c r="AX403" s="61"/>
      <c r="AY403" s="61"/>
      <c r="AZ403" s="61"/>
      <c r="BA403" s="61"/>
      <c r="BB403" s="61"/>
      <c r="BC403" s="61"/>
      <c r="BD403" s="61"/>
      <c r="BE403" s="61"/>
      <c r="BF403" s="61"/>
      <c r="BG403" s="61"/>
      <c r="BH403" s="61"/>
      <c r="BI403" s="61"/>
      <c r="BJ403" s="61"/>
      <c r="BK403" s="61"/>
      <c r="BL403" s="61"/>
      <c r="BM403" s="61"/>
      <c r="BN403" s="61"/>
      <c r="BO403" s="61"/>
      <c r="BP403" s="61"/>
      <c r="BQ403" s="61"/>
      <c r="BR403" s="61"/>
      <c r="BS403" s="48"/>
    </row>
    <row r="404" spans="1:71" ht="21" customHeight="1">
      <c r="A404" s="1"/>
      <c r="B404" s="48"/>
      <c r="C404" s="48"/>
      <c r="D404" s="48"/>
      <c r="E404" s="48"/>
      <c r="F404" s="48"/>
      <c r="G404" s="48"/>
      <c r="H404" s="48"/>
      <c r="I404" s="48"/>
      <c r="J404" s="48"/>
      <c r="K404" s="162"/>
      <c r="L404" s="48"/>
      <c r="M404" s="48"/>
      <c r="N404" s="48"/>
      <c r="O404" s="48"/>
      <c r="P404" s="48"/>
      <c r="Q404" s="48"/>
      <c r="R404" s="48"/>
      <c r="S404" s="48"/>
      <c r="T404" s="48"/>
      <c r="U404" s="48"/>
      <c r="V404" s="48"/>
      <c r="W404" s="48"/>
      <c r="X404" s="48"/>
      <c r="Y404" s="48"/>
      <c r="Z404" s="48"/>
      <c r="AA404" s="48"/>
      <c r="AB404" s="48"/>
      <c r="AC404" s="48"/>
      <c r="AD404" s="48"/>
      <c r="AE404" s="61"/>
      <c r="AF404" s="61"/>
      <c r="AG404" s="61"/>
      <c r="AH404" s="61"/>
      <c r="AI404" s="61"/>
      <c r="AJ404" s="61"/>
      <c r="AK404" s="61"/>
      <c r="AL404" s="61"/>
      <c r="AM404" s="61"/>
      <c r="AN404" s="61"/>
      <c r="AO404" s="61"/>
      <c r="AP404" s="61"/>
      <c r="AQ404" s="61"/>
      <c r="AR404" s="61"/>
      <c r="AS404" s="61"/>
      <c r="AT404" s="61"/>
      <c r="AU404" s="61"/>
      <c r="AV404" s="61"/>
      <c r="AW404" s="61"/>
      <c r="AX404" s="61"/>
      <c r="AY404" s="61"/>
      <c r="AZ404" s="61"/>
      <c r="BA404" s="61"/>
      <c r="BB404" s="61"/>
      <c r="BC404" s="61"/>
      <c r="BD404" s="61"/>
      <c r="BE404" s="61"/>
      <c r="BF404" s="61"/>
      <c r="BG404" s="61"/>
      <c r="BH404" s="61"/>
      <c r="BI404" s="61"/>
      <c r="BJ404" s="61"/>
      <c r="BK404" s="61"/>
      <c r="BL404" s="61"/>
      <c r="BM404" s="61"/>
      <c r="BN404" s="61"/>
      <c r="BO404" s="61"/>
      <c r="BP404" s="61"/>
      <c r="BQ404" s="61"/>
      <c r="BR404" s="61"/>
      <c r="BS404" s="48"/>
    </row>
    <row r="405" spans="1:71" ht="21" customHeight="1">
      <c r="A405" s="1"/>
      <c r="B405" s="48"/>
      <c r="C405" s="48"/>
      <c r="D405" s="48"/>
      <c r="E405" s="48"/>
      <c r="F405" s="48"/>
      <c r="G405" s="48"/>
      <c r="H405" s="48"/>
      <c r="I405" s="48"/>
      <c r="J405" s="48"/>
      <c r="K405" s="162"/>
      <c r="L405" s="48"/>
      <c r="M405" s="48"/>
      <c r="N405" s="48"/>
      <c r="O405" s="48"/>
      <c r="P405" s="48"/>
      <c r="Q405" s="48"/>
      <c r="R405" s="48"/>
      <c r="S405" s="48"/>
      <c r="T405" s="48"/>
      <c r="U405" s="48"/>
      <c r="V405" s="48"/>
      <c r="W405" s="48"/>
      <c r="X405" s="48"/>
      <c r="Y405" s="48"/>
      <c r="Z405" s="48"/>
      <c r="AA405" s="48"/>
      <c r="AB405" s="48"/>
      <c r="AC405" s="48"/>
      <c r="AD405" s="48"/>
      <c r="AE405" s="61"/>
      <c r="AF405" s="61"/>
      <c r="AG405" s="61"/>
      <c r="AH405" s="61"/>
      <c r="AI405" s="61"/>
      <c r="AJ405" s="61"/>
      <c r="AK405" s="61"/>
      <c r="AL405" s="61"/>
      <c r="AM405" s="61"/>
      <c r="AN405" s="61"/>
      <c r="AO405" s="61"/>
      <c r="AP405" s="61"/>
      <c r="AQ405" s="61"/>
      <c r="AR405" s="61"/>
      <c r="AS405" s="61"/>
      <c r="AT405" s="61"/>
      <c r="AU405" s="61"/>
      <c r="AV405" s="61"/>
      <c r="AW405" s="61"/>
      <c r="AX405" s="61"/>
      <c r="AY405" s="61"/>
      <c r="AZ405" s="61"/>
      <c r="BA405" s="61"/>
      <c r="BB405" s="61"/>
      <c r="BC405" s="61"/>
      <c r="BD405" s="61"/>
      <c r="BE405" s="61"/>
      <c r="BF405" s="61"/>
      <c r="BG405" s="61"/>
      <c r="BH405" s="61"/>
      <c r="BI405" s="61"/>
      <c r="BJ405" s="61"/>
      <c r="BK405" s="61"/>
      <c r="BL405" s="61"/>
      <c r="BM405" s="61"/>
      <c r="BN405" s="61"/>
      <c r="BO405" s="61"/>
      <c r="BP405" s="61"/>
      <c r="BQ405" s="61"/>
      <c r="BR405" s="61"/>
      <c r="BS405" s="48"/>
    </row>
    <row r="406" spans="1:71" ht="21" customHeight="1">
      <c r="A406" s="1"/>
      <c r="B406" s="48"/>
      <c r="C406" s="48"/>
      <c r="D406" s="48"/>
      <c r="E406" s="48"/>
      <c r="F406" s="48"/>
      <c r="G406" s="48"/>
      <c r="H406" s="48"/>
      <c r="I406" s="48"/>
      <c r="J406" s="48"/>
      <c r="K406" s="162"/>
      <c r="L406" s="48"/>
      <c r="M406" s="48"/>
      <c r="N406" s="48"/>
      <c r="O406" s="48"/>
      <c r="P406" s="48"/>
      <c r="Q406" s="48"/>
      <c r="R406" s="48"/>
      <c r="S406" s="48"/>
      <c r="T406" s="48"/>
      <c r="U406" s="48"/>
      <c r="V406" s="48"/>
      <c r="W406" s="48"/>
      <c r="X406" s="48"/>
      <c r="Y406" s="48"/>
      <c r="Z406" s="48"/>
      <c r="AA406" s="48"/>
      <c r="AB406" s="48"/>
      <c r="AC406" s="48"/>
      <c r="AD406" s="48"/>
      <c r="AE406" s="61"/>
      <c r="AF406" s="61"/>
      <c r="AG406" s="61"/>
      <c r="AH406" s="61"/>
      <c r="AI406" s="61"/>
      <c r="AJ406" s="61"/>
      <c r="AK406" s="61"/>
      <c r="AL406" s="61"/>
      <c r="AM406" s="61"/>
      <c r="AN406" s="61"/>
      <c r="AO406" s="61"/>
      <c r="AP406" s="61"/>
      <c r="AQ406" s="61"/>
      <c r="AR406" s="61"/>
      <c r="AS406" s="61"/>
      <c r="AT406" s="61"/>
      <c r="AU406" s="61"/>
      <c r="AV406" s="61"/>
      <c r="AW406" s="61"/>
      <c r="AX406" s="61"/>
      <c r="AY406" s="61"/>
      <c r="AZ406" s="61"/>
      <c r="BA406" s="61"/>
      <c r="BB406" s="61"/>
      <c r="BC406" s="61"/>
      <c r="BD406" s="61"/>
      <c r="BE406" s="61"/>
      <c r="BF406" s="61"/>
      <c r="BG406" s="61"/>
      <c r="BH406" s="61"/>
      <c r="BI406" s="61"/>
      <c r="BJ406" s="61"/>
      <c r="BK406" s="61"/>
      <c r="BL406" s="61"/>
      <c r="BM406" s="61"/>
      <c r="BN406" s="61"/>
      <c r="BO406" s="61"/>
      <c r="BP406" s="61"/>
      <c r="BQ406" s="61"/>
      <c r="BR406" s="61"/>
      <c r="BS406" s="48"/>
    </row>
  </sheetData>
  <sheetProtection sheet="1" objects="1" scenarios="1"/>
  <mergeCells count="590">
    <mergeCell ref="T48:V48"/>
    <mergeCell ref="Y62:Z62"/>
    <mergeCell ref="Y63:Z63"/>
    <mergeCell ref="D55:F55"/>
    <mergeCell ref="D49:F49"/>
    <mergeCell ref="I49:J49"/>
    <mergeCell ref="D50:F50"/>
    <mergeCell ref="I50:J50"/>
    <mergeCell ref="I51:J51"/>
    <mergeCell ref="Y48:Z48"/>
    <mergeCell ref="T49:V49"/>
    <mergeCell ref="Y49:Z49"/>
    <mergeCell ref="T50:V50"/>
    <mergeCell ref="Y50:Z50"/>
    <mergeCell ref="Y51:Z51"/>
    <mergeCell ref="D51:F51"/>
    <mergeCell ref="D58:F58"/>
    <mergeCell ref="D59:F59"/>
    <mergeCell ref="D60:F60"/>
    <mergeCell ref="D61:F61"/>
    <mergeCell ref="D62:F62"/>
    <mergeCell ref="D63:F63"/>
    <mergeCell ref="D64:F64"/>
    <mergeCell ref="I61:J61"/>
    <mergeCell ref="I62:J62"/>
    <mergeCell ref="I63:J63"/>
    <mergeCell ref="I59:J59"/>
    <mergeCell ref="I60:J60"/>
    <mergeCell ref="Q24:R24"/>
    <mergeCell ref="Q25:R25"/>
    <mergeCell ref="Q26:R26"/>
    <mergeCell ref="Q27:R27"/>
    <mergeCell ref="Q28:R28"/>
    <mergeCell ref="Q29:R29"/>
    <mergeCell ref="Q30:R30"/>
    <mergeCell ref="B26:F27"/>
    <mergeCell ref="D45:F45"/>
    <mergeCell ref="D46:F46"/>
    <mergeCell ref="T64:V64"/>
    <mergeCell ref="Y64:Z64"/>
    <mergeCell ref="Y60:Z60"/>
    <mergeCell ref="T60:V60"/>
    <mergeCell ref="T61:V61"/>
    <mergeCell ref="Y61:Z61"/>
    <mergeCell ref="T62:V62"/>
    <mergeCell ref="T63:V63"/>
    <mergeCell ref="H27:J27"/>
    <mergeCell ref="H28:J28"/>
    <mergeCell ref="S42:Z43"/>
    <mergeCell ref="S44:V44"/>
    <mergeCell ref="Q32:R32"/>
    <mergeCell ref="Q33:R33"/>
    <mergeCell ref="Q34:R34"/>
    <mergeCell ref="H31:J31"/>
    <mergeCell ref="H32:J32"/>
    <mergeCell ref="H33:J33"/>
    <mergeCell ref="H34:J34"/>
    <mergeCell ref="B38:AD40"/>
    <mergeCell ref="Y58:Z58"/>
    <mergeCell ref="T46:V46"/>
    <mergeCell ref="T47:V47"/>
    <mergeCell ref="W44:X44"/>
    <mergeCell ref="I65:J65"/>
    <mergeCell ref="I52:J52"/>
    <mergeCell ref="I53:J53"/>
    <mergeCell ref="I54:J54"/>
    <mergeCell ref="I55:J55"/>
    <mergeCell ref="I56:J56"/>
    <mergeCell ref="I57:J57"/>
    <mergeCell ref="I58:J58"/>
    <mergeCell ref="C42:J43"/>
    <mergeCell ref="D56:F56"/>
    <mergeCell ref="D57:F57"/>
    <mergeCell ref="I46:J46"/>
    <mergeCell ref="D47:F47"/>
    <mergeCell ref="D48:F48"/>
    <mergeCell ref="I47:J47"/>
    <mergeCell ref="I48:J48"/>
    <mergeCell ref="I44:J44"/>
    <mergeCell ref="D65:F65"/>
    <mergeCell ref="C44:F44"/>
    <mergeCell ref="G44:H44"/>
    <mergeCell ref="D52:F52"/>
    <mergeCell ref="D53:F53"/>
    <mergeCell ref="D54:F54"/>
    <mergeCell ref="I64:J64"/>
    <mergeCell ref="B3:F4"/>
    <mergeCell ref="B5:F5"/>
    <mergeCell ref="H5:M5"/>
    <mergeCell ref="N5:R5"/>
    <mergeCell ref="S5:X5"/>
    <mergeCell ref="Y5:AD5"/>
    <mergeCell ref="Y6:AD7"/>
    <mergeCell ref="U15:Z15"/>
    <mergeCell ref="T19:AD20"/>
    <mergeCell ref="N6:R7"/>
    <mergeCell ref="S6:X7"/>
    <mergeCell ref="N8:R8"/>
    <mergeCell ref="U12:X12"/>
    <mergeCell ref="U13:X14"/>
    <mergeCell ref="AA13:AC13"/>
    <mergeCell ref="AA14:AC15"/>
    <mergeCell ref="H6:M7"/>
    <mergeCell ref="C7:F7"/>
    <mergeCell ref="C8:F8"/>
    <mergeCell ref="H8:L8"/>
    <mergeCell ref="B13:F15"/>
    <mergeCell ref="B19:F20"/>
    <mergeCell ref="H19:R20"/>
    <mergeCell ref="H21:J21"/>
    <mergeCell ref="K21:L21"/>
    <mergeCell ref="M21:N21"/>
    <mergeCell ref="O21:P21"/>
    <mergeCell ref="H22:J22"/>
    <mergeCell ref="Q21:R21"/>
    <mergeCell ref="Q22:R22"/>
    <mergeCell ref="Y44:Z44"/>
    <mergeCell ref="I45:J45"/>
    <mergeCell ref="Y45:Z45"/>
    <mergeCell ref="Q23:R23"/>
    <mergeCell ref="Q31:R31"/>
    <mergeCell ref="H23:J23"/>
    <mergeCell ref="H24:J24"/>
    <mergeCell ref="H25:J25"/>
    <mergeCell ref="H26:J26"/>
    <mergeCell ref="T45:V45"/>
    <mergeCell ref="D66:F66"/>
    <mergeCell ref="I66:J66"/>
    <mergeCell ref="D67:F67"/>
    <mergeCell ref="I67:J67"/>
    <mergeCell ref="H29:J29"/>
    <mergeCell ref="H30:J30"/>
    <mergeCell ref="Y46:Z46"/>
    <mergeCell ref="Y47:Z47"/>
    <mergeCell ref="T58:V58"/>
    <mergeCell ref="T59:V59"/>
    <mergeCell ref="T51:V51"/>
    <mergeCell ref="T52:V52"/>
    <mergeCell ref="T53:V53"/>
    <mergeCell ref="T54:V54"/>
    <mergeCell ref="T55:V55"/>
    <mergeCell ref="T56:V56"/>
    <mergeCell ref="T57:V57"/>
    <mergeCell ref="Y59:Z59"/>
    <mergeCell ref="Y52:Z52"/>
    <mergeCell ref="Y53:Z53"/>
    <mergeCell ref="Y54:Z54"/>
    <mergeCell ref="Y55:Z55"/>
    <mergeCell ref="Y56:Z56"/>
    <mergeCell ref="Y57:Z57"/>
    <mergeCell ref="S292:T292"/>
    <mergeCell ref="U292:V292"/>
    <mergeCell ref="W292:X292"/>
    <mergeCell ref="Y292:Z292"/>
    <mergeCell ref="AA292:AB292"/>
    <mergeCell ref="U296:V296"/>
    <mergeCell ref="W296:X296"/>
    <mergeCell ref="Y296:Z296"/>
    <mergeCell ref="AA296:AB296"/>
    <mergeCell ref="AC292:AD292"/>
    <mergeCell ref="B294:AD295"/>
    <mergeCell ref="C296:D296"/>
    <mergeCell ref="E296:F296"/>
    <mergeCell ref="G296:H296"/>
    <mergeCell ref="I296:J296"/>
    <mergeCell ref="K296:L296"/>
    <mergeCell ref="AC296:AD296"/>
    <mergeCell ref="O351:P351"/>
    <mergeCell ref="Q351:R351"/>
    <mergeCell ref="S351:T351"/>
    <mergeCell ref="U351:V351"/>
    <mergeCell ref="W351:X351"/>
    <mergeCell ref="Y351:Z351"/>
    <mergeCell ref="AA351:AB351"/>
    <mergeCell ref="AC351:AD351"/>
    <mergeCell ref="Q296:R296"/>
    <mergeCell ref="S296:T296"/>
    <mergeCell ref="B349:AD350"/>
    <mergeCell ref="C351:D351"/>
    <mergeCell ref="E351:F351"/>
    <mergeCell ref="G351:H351"/>
    <mergeCell ref="I351:J351"/>
    <mergeCell ref="C292:D292"/>
    <mergeCell ref="S240:T240"/>
    <mergeCell ref="U240:V240"/>
    <mergeCell ref="W240:X240"/>
    <mergeCell ref="Y240:Z240"/>
    <mergeCell ref="AA240:AB240"/>
    <mergeCell ref="AC240:AD240"/>
    <mergeCell ref="B238:AD239"/>
    <mergeCell ref="C240:D240"/>
    <mergeCell ref="E240:F240"/>
    <mergeCell ref="G240:H240"/>
    <mergeCell ref="I240:J240"/>
    <mergeCell ref="K240:L240"/>
    <mergeCell ref="M240:N240"/>
    <mergeCell ref="O240:P240"/>
    <mergeCell ref="Q240:R240"/>
    <mergeCell ref="E292:F292"/>
    <mergeCell ref="G292:H292"/>
    <mergeCell ref="I292:J292"/>
    <mergeCell ref="K292:L292"/>
    <mergeCell ref="Q292:R292"/>
    <mergeCell ref="M296:N296"/>
    <mergeCell ref="O296:P296"/>
    <mergeCell ref="K351:L351"/>
    <mergeCell ref="M351:N351"/>
    <mergeCell ref="M292:N292"/>
    <mergeCell ref="O292:P292"/>
    <mergeCell ref="AA80:AB80"/>
    <mergeCell ref="D77:F77"/>
    <mergeCell ref="B78:AD79"/>
    <mergeCell ref="C80:D80"/>
    <mergeCell ref="E80:F80"/>
    <mergeCell ref="G80:H80"/>
    <mergeCell ref="I80:J80"/>
    <mergeCell ref="K80:L80"/>
    <mergeCell ref="AC80:AD80"/>
    <mergeCell ref="M80:N80"/>
    <mergeCell ref="O80:P80"/>
    <mergeCell ref="Q80:R80"/>
    <mergeCell ref="S80:T80"/>
    <mergeCell ref="U80:V80"/>
    <mergeCell ref="W80:X80"/>
    <mergeCell ref="AA72:AB72"/>
    <mergeCell ref="AC72:AD72"/>
    <mergeCell ref="B70:AD71"/>
    <mergeCell ref="C72:D72"/>
    <mergeCell ref="E72:F72"/>
    <mergeCell ref="G72:H72"/>
    <mergeCell ref="I72:J72"/>
    <mergeCell ref="S72:T72"/>
    <mergeCell ref="U72:V72"/>
    <mergeCell ref="W72:X72"/>
    <mergeCell ref="Y72:Z72"/>
    <mergeCell ref="AA76:AB76"/>
    <mergeCell ref="AC76:AD76"/>
    <mergeCell ref="C76:D76"/>
    <mergeCell ref="E76:F76"/>
    <mergeCell ref="G76:H76"/>
    <mergeCell ref="I76:J76"/>
    <mergeCell ref="K76:L76"/>
    <mergeCell ref="M76:N76"/>
    <mergeCell ref="O76:P76"/>
    <mergeCell ref="K126:L126"/>
    <mergeCell ref="M126:N126"/>
    <mergeCell ref="O126:P126"/>
    <mergeCell ref="Q126:R126"/>
    <mergeCell ref="S126:T126"/>
    <mergeCell ref="U126:V126"/>
    <mergeCell ref="W126:X126"/>
    <mergeCell ref="Y126:Z126"/>
    <mergeCell ref="O72:P72"/>
    <mergeCell ref="Q72:R72"/>
    <mergeCell ref="Q76:R76"/>
    <mergeCell ref="S76:T76"/>
    <mergeCell ref="U76:V76"/>
    <mergeCell ref="W76:X76"/>
    <mergeCell ref="Y76:Z76"/>
    <mergeCell ref="Y80:Z80"/>
    <mergeCell ref="AA126:AB126"/>
    <mergeCell ref="G181:H181"/>
    <mergeCell ref="I181:J181"/>
    <mergeCell ref="L181:N181"/>
    <mergeCell ref="O181:P181"/>
    <mergeCell ref="Q181:R181"/>
    <mergeCell ref="T181:V181"/>
    <mergeCell ref="K72:L72"/>
    <mergeCell ref="M72:N72"/>
    <mergeCell ref="M123:N123"/>
    <mergeCell ref="B124:AD125"/>
    <mergeCell ref="C126:D126"/>
    <mergeCell ref="E126:F126"/>
    <mergeCell ref="G126:H126"/>
    <mergeCell ref="W181:X181"/>
    <mergeCell ref="Y181:Z181"/>
    <mergeCell ref="AC126:AD126"/>
    <mergeCell ref="B172:AD172"/>
    <mergeCell ref="B175:AD177"/>
    <mergeCell ref="D179:J180"/>
    <mergeCell ref="L179:R180"/>
    <mergeCell ref="T179:Z180"/>
    <mergeCell ref="D181:F181"/>
    <mergeCell ref="I126:J126"/>
    <mergeCell ref="D182:F182"/>
    <mergeCell ref="I182:J182"/>
    <mergeCell ref="Q182:R182"/>
    <mergeCell ref="Y182:Z182"/>
    <mergeCell ref="I183:J183"/>
    <mergeCell ref="Q183:R183"/>
    <mergeCell ref="Y183:Z183"/>
    <mergeCell ref="Q185:R185"/>
    <mergeCell ref="Q186:R186"/>
    <mergeCell ref="T186:V186"/>
    <mergeCell ref="Y186:Z186"/>
    <mergeCell ref="T182:V182"/>
    <mergeCell ref="T183:V183"/>
    <mergeCell ref="Q184:R184"/>
    <mergeCell ref="T184:V184"/>
    <mergeCell ref="Y184:Z184"/>
    <mergeCell ref="T185:V185"/>
    <mergeCell ref="Y185:Z185"/>
    <mergeCell ref="I186:J186"/>
    <mergeCell ref="T231:V231"/>
    <mergeCell ref="Y231:Z231"/>
    <mergeCell ref="L182:N182"/>
    <mergeCell ref="L183:N183"/>
    <mergeCell ref="L184:N184"/>
    <mergeCell ref="L185:N185"/>
    <mergeCell ref="L186:N186"/>
    <mergeCell ref="L190:N190"/>
    <mergeCell ref="L221:N221"/>
    <mergeCell ref="L222:N222"/>
    <mergeCell ref="L231:N231"/>
    <mergeCell ref="D189:F189"/>
    <mergeCell ref="I189:J189"/>
    <mergeCell ref="L189:N189"/>
    <mergeCell ref="Q189:R189"/>
    <mergeCell ref="T189:V189"/>
    <mergeCell ref="Y189:Z189"/>
    <mergeCell ref="D183:F183"/>
    <mergeCell ref="D184:F184"/>
    <mergeCell ref="I184:J184"/>
    <mergeCell ref="D185:F185"/>
    <mergeCell ref="I185:J185"/>
    <mergeCell ref="D186:F186"/>
    <mergeCell ref="D187:F187"/>
    <mergeCell ref="I187:J187"/>
    <mergeCell ref="L187:N187"/>
    <mergeCell ref="Q187:R187"/>
    <mergeCell ref="T187:V187"/>
    <mergeCell ref="Y187:Z187"/>
    <mergeCell ref="D188:F188"/>
    <mergeCell ref="I188:J188"/>
    <mergeCell ref="L188:N188"/>
    <mergeCell ref="Q188:R188"/>
    <mergeCell ref="T188:V188"/>
    <mergeCell ref="Y188:Z188"/>
    <mergeCell ref="L232:N232"/>
    <mergeCell ref="D190:F190"/>
    <mergeCell ref="I190:J190"/>
    <mergeCell ref="Q190:R190"/>
    <mergeCell ref="Y190:Z190"/>
    <mergeCell ref="I221:J221"/>
    <mergeCell ref="Q221:R221"/>
    <mergeCell ref="Y221:Z221"/>
    <mergeCell ref="D221:F221"/>
    <mergeCell ref="D222:F222"/>
    <mergeCell ref="I222:J222"/>
    <mergeCell ref="D231:F231"/>
    <mergeCell ref="I231:J231"/>
    <mergeCell ref="D232:F232"/>
    <mergeCell ref="I232:J232"/>
    <mergeCell ref="Q231:R231"/>
    <mergeCell ref="Q232:R232"/>
    <mergeCell ref="T232:V232"/>
    <mergeCell ref="Y232:Z232"/>
    <mergeCell ref="T190:V190"/>
    <mergeCell ref="T221:V221"/>
    <mergeCell ref="Q222:R222"/>
    <mergeCell ref="T222:V222"/>
    <mergeCell ref="Y222:Z222"/>
    <mergeCell ref="D191:F191"/>
    <mergeCell ref="I191:J191"/>
    <mergeCell ref="L191:N191"/>
    <mergeCell ref="Q191:R191"/>
    <mergeCell ref="T191:V191"/>
    <mergeCell ref="Y191:Z191"/>
    <mergeCell ref="D192:F192"/>
    <mergeCell ref="I192:J192"/>
    <mergeCell ref="L192:N192"/>
    <mergeCell ref="Q192:R192"/>
    <mergeCell ref="T192:V192"/>
    <mergeCell ref="Y192:Z192"/>
    <mergeCell ref="D193:F193"/>
    <mergeCell ref="I193:J193"/>
    <mergeCell ref="L193:N193"/>
    <mergeCell ref="Q193:R193"/>
    <mergeCell ref="T193:V193"/>
    <mergeCell ref="Y193:Z193"/>
    <mergeCell ref="D194:F194"/>
    <mergeCell ref="I194:J194"/>
    <mergeCell ref="L194:N194"/>
    <mergeCell ref="Q194:R194"/>
    <mergeCell ref="T194:V194"/>
    <mergeCell ref="Y194:Z194"/>
    <mergeCell ref="D195:F195"/>
    <mergeCell ref="I195:J195"/>
    <mergeCell ref="L195:N195"/>
    <mergeCell ref="Q195:R195"/>
    <mergeCell ref="T195:V195"/>
    <mergeCell ref="Y195:Z195"/>
    <mergeCell ref="D196:F196"/>
    <mergeCell ref="I196:J196"/>
    <mergeCell ref="L196:N196"/>
    <mergeCell ref="Q196:R196"/>
    <mergeCell ref="T196:V196"/>
    <mergeCell ref="Y196:Z196"/>
    <mergeCell ref="D197:F197"/>
    <mergeCell ref="I197:J197"/>
    <mergeCell ref="L197:N197"/>
    <mergeCell ref="Q197:R197"/>
    <mergeCell ref="T197:V197"/>
    <mergeCell ref="Y197:Z197"/>
    <mergeCell ref="D198:F198"/>
    <mergeCell ref="I198:J198"/>
    <mergeCell ref="L198:N198"/>
    <mergeCell ref="Q198:R198"/>
    <mergeCell ref="T198:V198"/>
    <mergeCell ref="Y198:Z198"/>
    <mergeCell ref="D199:F199"/>
    <mergeCell ref="I199:J199"/>
    <mergeCell ref="L199:N199"/>
    <mergeCell ref="Q199:R199"/>
    <mergeCell ref="T199:V199"/>
    <mergeCell ref="Y199:Z199"/>
    <mergeCell ref="D200:F200"/>
    <mergeCell ref="I200:J200"/>
    <mergeCell ref="L200:N200"/>
    <mergeCell ref="Q200:R200"/>
    <mergeCell ref="T200:V200"/>
    <mergeCell ref="Y200:Z200"/>
    <mergeCell ref="D201:F201"/>
    <mergeCell ref="I201:J201"/>
    <mergeCell ref="L201:N201"/>
    <mergeCell ref="Q201:R201"/>
    <mergeCell ref="T201:V201"/>
    <mergeCell ref="Y201:Z201"/>
    <mergeCell ref="D202:F202"/>
    <mergeCell ref="I202:J202"/>
    <mergeCell ref="L202:N202"/>
    <mergeCell ref="Q202:R202"/>
    <mergeCell ref="T202:V202"/>
    <mergeCell ref="Y202:Z202"/>
    <mergeCell ref="D203:F203"/>
    <mergeCell ref="I203:J203"/>
    <mergeCell ref="L203:N203"/>
    <mergeCell ref="Q203:R203"/>
    <mergeCell ref="T203:V203"/>
    <mergeCell ref="Y203:Z203"/>
    <mergeCell ref="D204:F204"/>
    <mergeCell ref="I204:J204"/>
    <mergeCell ref="L204:N204"/>
    <mergeCell ref="Q204:R204"/>
    <mergeCell ref="T204:V204"/>
    <mergeCell ref="Y204:Z204"/>
    <mergeCell ref="D205:F205"/>
    <mergeCell ref="I205:J205"/>
    <mergeCell ref="L205:N205"/>
    <mergeCell ref="Q205:R205"/>
    <mergeCell ref="T205:V205"/>
    <mergeCell ref="Y205:Z205"/>
    <mergeCell ref="D206:F206"/>
    <mergeCell ref="I206:J206"/>
    <mergeCell ref="L206:N206"/>
    <mergeCell ref="Q206:R206"/>
    <mergeCell ref="T206:V206"/>
    <mergeCell ref="Y206:Z206"/>
    <mergeCell ref="D207:F207"/>
    <mergeCell ref="I207:J207"/>
    <mergeCell ref="L207:N207"/>
    <mergeCell ref="Q207:R207"/>
    <mergeCell ref="T207:V207"/>
    <mergeCell ref="Y207:Z207"/>
    <mergeCell ref="D208:F208"/>
    <mergeCell ref="I208:J208"/>
    <mergeCell ref="L208:N208"/>
    <mergeCell ref="Q208:R208"/>
    <mergeCell ref="T208:V208"/>
    <mergeCell ref="Y208:Z208"/>
    <mergeCell ref="D209:F209"/>
    <mergeCell ref="I209:J209"/>
    <mergeCell ref="L209:N209"/>
    <mergeCell ref="Q209:R209"/>
    <mergeCell ref="T209:V209"/>
    <mergeCell ref="Y209:Z209"/>
    <mergeCell ref="D210:F210"/>
    <mergeCell ref="I210:J210"/>
    <mergeCell ref="L210:N210"/>
    <mergeCell ref="Q210:R210"/>
    <mergeCell ref="T210:V210"/>
    <mergeCell ref="Y210:Z210"/>
    <mergeCell ref="D211:F211"/>
    <mergeCell ref="I211:J211"/>
    <mergeCell ref="L211:N211"/>
    <mergeCell ref="Q211:R211"/>
    <mergeCell ref="T211:V211"/>
    <mergeCell ref="Y211:Z211"/>
    <mergeCell ref="D212:F212"/>
    <mergeCell ref="I212:J212"/>
    <mergeCell ref="L212:N212"/>
    <mergeCell ref="Q212:R212"/>
    <mergeCell ref="T212:V212"/>
    <mergeCell ref="Y212:Z212"/>
    <mergeCell ref="D213:F213"/>
    <mergeCell ref="I213:J213"/>
    <mergeCell ref="L213:N213"/>
    <mergeCell ref="Q213:R213"/>
    <mergeCell ref="T213:V213"/>
    <mergeCell ref="Y213:Z213"/>
    <mergeCell ref="D214:F214"/>
    <mergeCell ref="I214:J214"/>
    <mergeCell ref="L214:N214"/>
    <mergeCell ref="Q214:R214"/>
    <mergeCell ref="T214:V214"/>
    <mergeCell ref="Y214:Z214"/>
    <mergeCell ref="D215:F215"/>
    <mergeCell ref="I215:J215"/>
    <mergeCell ref="L215:N215"/>
    <mergeCell ref="Q215:R215"/>
    <mergeCell ref="T215:V215"/>
    <mergeCell ref="Y215:Z215"/>
    <mergeCell ref="D216:F216"/>
    <mergeCell ref="I216:J216"/>
    <mergeCell ref="L216:N216"/>
    <mergeCell ref="Q216:R216"/>
    <mergeCell ref="T216:V216"/>
    <mergeCell ref="Y216:Z216"/>
    <mergeCell ref="D217:F217"/>
    <mergeCell ref="I217:J217"/>
    <mergeCell ref="L217:N217"/>
    <mergeCell ref="Q217:R217"/>
    <mergeCell ref="T217:V217"/>
    <mergeCell ref="Y217:Z217"/>
    <mergeCell ref="D218:F218"/>
    <mergeCell ref="I218:J218"/>
    <mergeCell ref="L218:N218"/>
    <mergeCell ref="Q218:R218"/>
    <mergeCell ref="T218:V218"/>
    <mergeCell ref="Y218:Z218"/>
    <mergeCell ref="D219:F219"/>
    <mergeCell ref="I219:J219"/>
    <mergeCell ref="L219:N219"/>
    <mergeCell ref="Q219:R219"/>
    <mergeCell ref="T219:V219"/>
    <mergeCell ref="Y219:Z219"/>
    <mergeCell ref="D220:F220"/>
    <mergeCell ref="I220:J220"/>
    <mergeCell ref="L220:N220"/>
    <mergeCell ref="Q220:R220"/>
    <mergeCell ref="T220:V220"/>
    <mergeCell ref="Y220:Z220"/>
    <mergeCell ref="D223:F223"/>
    <mergeCell ref="I223:J223"/>
    <mergeCell ref="L223:N223"/>
    <mergeCell ref="Q223:R223"/>
    <mergeCell ref="T223:V223"/>
    <mergeCell ref="Y223:Z223"/>
    <mergeCell ref="D224:F224"/>
    <mergeCell ref="I224:J224"/>
    <mergeCell ref="L224:N224"/>
    <mergeCell ref="Q224:R224"/>
    <mergeCell ref="T224:V224"/>
    <mergeCell ref="Y224:Z224"/>
    <mergeCell ref="D225:F225"/>
    <mergeCell ref="I225:J225"/>
    <mergeCell ref="L225:N225"/>
    <mergeCell ref="Q225:R225"/>
    <mergeCell ref="T225:V225"/>
    <mergeCell ref="Y225:Z225"/>
    <mergeCell ref="D226:F226"/>
    <mergeCell ref="I226:J226"/>
    <mergeCell ref="L226:N226"/>
    <mergeCell ref="Q226:R226"/>
    <mergeCell ref="T226:V226"/>
    <mergeCell ref="Y226:Z226"/>
    <mergeCell ref="D227:F227"/>
    <mergeCell ref="I227:J227"/>
    <mergeCell ref="L227:N227"/>
    <mergeCell ref="Q227:R227"/>
    <mergeCell ref="T227:V227"/>
    <mergeCell ref="Y227:Z227"/>
    <mergeCell ref="D228:F228"/>
    <mergeCell ref="I228:J228"/>
    <mergeCell ref="L228:N228"/>
    <mergeCell ref="Q228:R228"/>
    <mergeCell ref="T228:V228"/>
    <mergeCell ref="Y228:Z228"/>
    <mergeCell ref="D229:F229"/>
    <mergeCell ref="I229:J229"/>
    <mergeCell ref="L229:N229"/>
    <mergeCell ref="Q229:R229"/>
    <mergeCell ref="T229:V229"/>
    <mergeCell ref="Y229:Z229"/>
    <mergeCell ref="D230:F230"/>
    <mergeCell ref="I230:J230"/>
    <mergeCell ref="L230:N230"/>
    <mergeCell ref="Q230:R230"/>
    <mergeCell ref="T230:V230"/>
    <mergeCell ref="Y230:Z230"/>
  </mergeCells>
  <phoneticPr fontId="54" type="noConversion"/>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ErrorMessage="1" xr:uid="{00000000-0002-0000-0700-000000000000}">
          <x14:formula1>
            <xm:f>Properties!$R$8:$R$58</xm:f>
          </x14:formula1>
          <xm:sqref>C8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outlinePr summaryBelow="0" summaryRight="0"/>
  </sheetPr>
  <dimension ref="A1:BX386"/>
  <sheetViews>
    <sheetView showGridLines="0" workbookViewId="0"/>
  </sheetViews>
  <sheetFormatPr baseColWidth="10" defaultColWidth="12.6640625" defaultRowHeight="21" customHeight="1"/>
  <cols>
    <col min="1" max="1" width="7.6640625" style="278" customWidth="1"/>
    <col min="2" max="2" width="5.5" style="278" customWidth="1"/>
    <col min="3" max="3" width="4.5" style="278" customWidth="1"/>
    <col min="4" max="4" width="3.6640625" style="278" customWidth="1"/>
    <col min="5" max="5" width="14.33203125" style="278" customWidth="1"/>
    <col min="6" max="6" width="3.6640625" style="278" customWidth="1"/>
    <col min="7" max="7" width="8.5" style="278" customWidth="1"/>
    <col min="8" max="8" width="6.33203125" style="278" customWidth="1"/>
    <col min="9" max="9" width="3.6640625" style="278" customWidth="1"/>
    <col min="10" max="10" width="4.6640625" style="278" customWidth="1"/>
    <col min="11" max="11" width="5.5" style="278" customWidth="1"/>
    <col min="12" max="12" width="3.6640625" style="278" customWidth="1"/>
    <col min="13" max="13" width="7.83203125" style="278" customWidth="1"/>
    <col min="14" max="14" width="4.33203125" style="278" customWidth="1"/>
    <col min="15" max="15" width="3.6640625" style="278" customWidth="1"/>
    <col min="16" max="16" width="7.83203125" style="278" customWidth="1"/>
    <col min="17" max="18" width="3.6640625" style="278" customWidth="1"/>
    <col min="19" max="19" width="7.83203125" style="278" customWidth="1"/>
    <col min="20" max="20" width="3.83203125" style="278" customWidth="1"/>
    <col min="21" max="21" width="3.6640625" style="278" customWidth="1"/>
    <col min="22" max="22" width="7.83203125" style="278" customWidth="1"/>
    <col min="23" max="23" width="3.83203125" style="278" customWidth="1"/>
    <col min="24" max="24" width="3.6640625" style="278" customWidth="1"/>
    <col min="25" max="25" width="7.83203125" style="278" customWidth="1"/>
    <col min="26" max="26" width="3.83203125" style="278" customWidth="1"/>
    <col min="27" max="27" width="3.6640625" style="278" customWidth="1"/>
    <col min="28" max="28" width="6" style="278" customWidth="1"/>
    <col min="29" max="29" width="2" style="278" customWidth="1"/>
    <col min="30" max="30" width="4.1640625" style="278" customWidth="1"/>
    <col min="31" max="31" width="4" style="278" customWidth="1"/>
    <col min="32" max="32" width="3.6640625" style="278" customWidth="1"/>
    <col min="33" max="33" width="7.1640625" style="278" customWidth="1"/>
    <col min="34" max="34" width="5.6640625" style="278" customWidth="1"/>
    <col min="35" max="35" width="6.1640625" style="278" customWidth="1"/>
    <col min="36" max="36" width="8.1640625" style="281" customWidth="1"/>
    <col min="37" max="38" width="8.1640625" style="297" hidden="1" customWidth="1"/>
    <col min="39" max="39" width="11.83203125" style="297" hidden="1" customWidth="1"/>
    <col min="40" max="41" width="8.1640625" style="297" hidden="1" customWidth="1"/>
    <col min="42" max="42" width="11.83203125" style="297" hidden="1" customWidth="1"/>
    <col min="43" max="46" width="8.1640625" style="297" hidden="1" customWidth="1"/>
    <col min="47" max="47" width="11.83203125" style="297" hidden="1" customWidth="1"/>
    <col min="48" max="49" width="8.1640625" style="297" hidden="1" customWidth="1"/>
    <col min="50" max="50" width="11.83203125" style="297" hidden="1" customWidth="1"/>
    <col min="51" max="53" width="8.1640625" style="297" hidden="1" customWidth="1"/>
    <col min="54" max="57" width="10.5" style="297" hidden="1" customWidth="1"/>
    <col min="58" max="58" width="10.6640625" style="297" hidden="1" customWidth="1"/>
    <col min="59" max="60" width="12.6640625" style="297" hidden="1" customWidth="1"/>
    <col min="61" max="61" width="8.1640625" style="297" hidden="1" customWidth="1"/>
    <col min="62" max="68" width="12.6640625" style="297" hidden="1" customWidth="1"/>
    <col min="69" max="69" width="8.1640625" style="297" hidden="1" customWidth="1"/>
    <col min="70" max="75" width="12.6640625" style="297" hidden="1" customWidth="1"/>
    <col min="76" max="76" width="12.6640625" style="281"/>
    <col min="77" max="16384" width="12.6640625" style="278"/>
  </cols>
  <sheetData>
    <row r="1" spans="1:75" ht="21" customHeight="1">
      <c r="A1" s="1"/>
      <c r="B1" s="1"/>
      <c r="C1" s="1"/>
      <c r="D1" s="1"/>
      <c r="E1" s="1"/>
      <c r="F1" s="1"/>
      <c r="G1" s="1"/>
      <c r="H1" s="1"/>
      <c r="I1" s="1"/>
      <c r="J1" s="1"/>
      <c r="K1" s="1"/>
      <c r="L1" s="76"/>
      <c r="M1" s="1"/>
      <c r="N1" s="1"/>
      <c r="O1" s="2"/>
      <c r="P1" s="2"/>
      <c r="Q1" s="2"/>
      <c r="R1" s="2"/>
      <c r="S1" s="1"/>
      <c r="T1" s="1"/>
      <c r="U1" s="1"/>
      <c r="V1" s="1"/>
      <c r="W1" s="1"/>
      <c r="X1" s="1"/>
      <c r="Y1" s="2"/>
      <c r="Z1" s="2"/>
      <c r="AA1" s="2"/>
      <c r="AB1" s="2"/>
      <c r="AC1" s="58"/>
      <c r="AD1" s="58"/>
      <c r="AE1" s="58"/>
      <c r="AF1" s="2"/>
      <c r="AG1" s="2"/>
      <c r="AH1" s="2"/>
      <c r="AI1" s="2"/>
      <c r="AJ1" s="2"/>
      <c r="AK1" s="70"/>
      <c r="AL1" s="70"/>
      <c r="AM1" s="70"/>
      <c r="AN1" s="70"/>
      <c r="AO1" s="70"/>
      <c r="AP1" s="70"/>
      <c r="AQ1" s="70"/>
      <c r="AR1" s="70"/>
      <c r="AS1" s="70"/>
      <c r="AT1" s="70"/>
      <c r="AU1" s="70"/>
      <c r="AV1" s="70"/>
      <c r="AW1" s="70"/>
      <c r="AX1" s="70"/>
      <c r="AY1" s="70"/>
      <c r="AZ1" s="70"/>
      <c r="BA1" s="70"/>
      <c r="BB1" s="70"/>
      <c r="BC1" s="70"/>
      <c r="BD1" s="70"/>
      <c r="BE1" s="70"/>
      <c r="BF1" s="70"/>
      <c r="BI1" s="70"/>
      <c r="BQ1" s="70"/>
    </row>
    <row r="2" spans="1:75" ht="21" customHeight="1">
      <c r="A2" s="1"/>
      <c r="B2" s="1"/>
      <c r="C2" s="1"/>
      <c r="D2" s="1"/>
      <c r="E2" s="1"/>
      <c r="F2" s="1"/>
      <c r="G2" s="1"/>
      <c r="H2" s="1"/>
      <c r="I2" s="1"/>
      <c r="J2" s="1"/>
      <c r="K2" s="1"/>
      <c r="L2" s="76"/>
      <c r="M2" s="1"/>
      <c r="N2" s="1"/>
      <c r="O2" s="1"/>
      <c r="P2" s="1"/>
      <c r="Q2" s="1"/>
      <c r="R2" s="1"/>
      <c r="S2" s="1"/>
      <c r="T2" s="200"/>
      <c r="U2" s="1"/>
      <c r="V2" s="1"/>
      <c r="W2" s="200"/>
      <c r="X2" s="1"/>
      <c r="Y2" s="1111" t="s">
        <v>193</v>
      </c>
      <c r="Z2" s="625"/>
      <c r="AA2" s="1111" t="s">
        <v>194</v>
      </c>
      <c r="AB2" s="625"/>
      <c r="AC2" s="1111" t="s">
        <v>195</v>
      </c>
      <c r="AD2" s="625"/>
      <c r="AE2" s="625"/>
      <c r="AF2" s="1111" t="s">
        <v>196</v>
      </c>
      <c r="AG2" s="625"/>
      <c r="AH2" s="1111" t="s">
        <v>197</v>
      </c>
      <c r="AI2" s="625"/>
      <c r="AJ2" s="1"/>
      <c r="AK2" s="36"/>
      <c r="AL2" s="36"/>
      <c r="AM2" s="36"/>
      <c r="AN2" s="36"/>
      <c r="AO2" s="36"/>
      <c r="AP2" s="36"/>
      <c r="AQ2" s="36"/>
      <c r="AR2" s="36"/>
      <c r="AS2" s="36"/>
      <c r="AT2" s="36"/>
      <c r="AU2" s="36"/>
      <c r="AV2" s="36"/>
      <c r="AW2" s="36"/>
      <c r="AX2" s="36"/>
      <c r="AY2" s="36"/>
      <c r="AZ2" s="36"/>
      <c r="BA2" s="36"/>
      <c r="BB2" s="36"/>
      <c r="BC2" s="36"/>
      <c r="BD2" s="36"/>
      <c r="BE2" s="36"/>
      <c r="BF2" s="36"/>
      <c r="BI2" s="36"/>
      <c r="BQ2" s="36"/>
    </row>
    <row r="3" spans="1:75" ht="21" customHeight="1">
      <c r="A3" s="1"/>
      <c r="B3" s="1116" t="s">
        <v>198</v>
      </c>
      <c r="C3" s="672"/>
      <c r="D3" s="672"/>
      <c r="E3" s="672"/>
      <c r="F3" s="672"/>
      <c r="G3" s="672"/>
      <c r="H3" s="672"/>
      <c r="I3" s="672"/>
      <c r="J3" s="672"/>
      <c r="K3" s="672"/>
      <c r="L3" s="672"/>
      <c r="M3" s="672"/>
      <c r="N3" s="672"/>
      <c r="O3" s="36"/>
      <c r="P3" s="36"/>
      <c r="Q3" s="1"/>
      <c r="R3" s="1"/>
      <c r="S3" s="1"/>
      <c r="T3" s="1113" t="str">
        <f>IF(MONTH(DATEVALUE(Setup!$B$18&amp;"1"))&lt;&gt;1,"FOR FISCAL YEARS","FOR CALENDAR YEARS")</f>
        <v>FOR CALENDAR YEARS</v>
      </c>
      <c r="U3" s="1114"/>
      <c r="V3" s="1114"/>
      <c r="W3" s="1114"/>
      <c r="X3" s="1114"/>
      <c r="Y3" s="1112">
        <v>2025</v>
      </c>
      <c r="Z3" s="754"/>
      <c r="AA3" s="1112">
        <v>2026</v>
      </c>
      <c r="AB3" s="754"/>
      <c r="AC3" s="1112">
        <v>2027</v>
      </c>
      <c r="AD3" s="754"/>
      <c r="AE3" s="754"/>
      <c r="AF3" s="1112">
        <v>2028</v>
      </c>
      <c r="AG3" s="754"/>
      <c r="AH3" s="1112">
        <v>2029</v>
      </c>
      <c r="AI3" s="755"/>
      <c r="AJ3" s="1"/>
      <c r="AK3" s="36"/>
      <c r="AL3" s="36"/>
      <c r="AM3" s="36"/>
      <c r="AN3" s="36"/>
      <c r="AO3" s="36"/>
      <c r="AP3" s="36"/>
      <c r="AQ3" s="36"/>
      <c r="AR3" s="36"/>
      <c r="AS3" s="36"/>
      <c r="AT3" s="36"/>
      <c r="AU3" s="36"/>
      <c r="AV3" s="36"/>
      <c r="AW3" s="36"/>
      <c r="AX3" s="36"/>
      <c r="AY3" s="36"/>
      <c r="AZ3" s="36"/>
      <c r="BA3" s="36"/>
      <c r="BB3" s="36"/>
      <c r="BC3" s="36"/>
      <c r="BD3" s="36"/>
      <c r="BE3" s="36"/>
      <c r="BF3" s="36"/>
      <c r="BI3" s="36"/>
      <c r="BQ3" s="36"/>
    </row>
    <row r="4" spans="1:75" ht="21" customHeight="1">
      <c r="A4" s="1"/>
      <c r="B4" s="672"/>
      <c r="C4" s="672"/>
      <c r="D4" s="672"/>
      <c r="E4" s="672"/>
      <c r="F4" s="672"/>
      <c r="G4" s="672"/>
      <c r="H4" s="672"/>
      <c r="I4" s="672"/>
      <c r="J4" s="672"/>
      <c r="K4" s="672"/>
      <c r="L4" s="672"/>
      <c r="M4" s="672"/>
      <c r="N4" s="672"/>
      <c r="O4" s="1"/>
      <c r="P4" s="1"/>
      <c r="Q4" s="1"/>
      <c r="R4" s="1"/>
      <c r="S4" s="1"/>
      <c r="T4" s="1115" t="s">
        <v>123</v>
      </c>
      <c r="U4" s="688"/>
      <c r="V4" s="688"/>
      <c r="W4" s="688"/>
      <c r="X4" s="688"/>
      <c r="Y4" s="1042" t="s">
        <v>106</v>
      </c>
      <c r="Z4" s="988"/>
      <c r="AA4" s="988"/>
      <c r="AB4" s="988"/>
      <c r="AC4" s="988"/>
      <c r="AD4" s="988"/>
      <c r="AE4" s="988"/>
      <c r="AF4" s="988"/>
      <c r="AG4" s="988"/>
      <c r="AH4" s="988"/>
      <c r="AI4" s="989"/>
      <c r="AJ4" s="1"/>
      <c r="AK4" s="36"/>
      <c r="AL4" s="36"/>
      <c r="AM4" s="36"/>
      <c r="AN4" s="36"/>
      <c r="AO4" s="36"/>
      <c r="AP4" s="36"/>
      <c r="AQ4" s="36"/>
      <c r="AR4" s="36"/>
      <c r="AS4" s="36"/>
      <c r="AT4" s="36"/>
      <c r="AU4" s="36"/>
      <c r="AV4" s="36"/>
      <c r="AW4" s="36"/>
      <c r="AX4" s="36"/>
      <c r="AY4" s="36"/>
      <c r="AZ4" s="36"/>
      <c r="BA4" s="36"/>
      <c r="BB4" s="36"/>
      <c r="BC4" s="36"/>
      <c r="BD4" s="36"/>
      <c r="BE4" s="36"/>
      <c r="BF4" s="36"/>
      <c r="BI4" s="36"/>
      <c r="BQ4" s="36"/>
    </row>
    <row r="5" spans="1:75" ht="21" customHeight="1">
      <c r="A5" s="1"/>
      <c r="B5" s="36" t="str">
        <f>IF(B3="J A N U A R Y","JAN",IF(B3="F E B R U A R Y","FEB",IF(B3="M A R C H","MAR",IF(B3="A P R I L","APR",IF(B3="M A Y","MAY",IF(B3="J U N E","JUN",IF(B3="J U L Y","JUL",IF(B3="A U G U S T","AUG",IF(B3="S E P T E M B E R","SEP",IF(B3="O C T O B E R","OCT",IF(B3="N O V E M B E R","NOV",IF(B3="D E C E M B E R","DEC",""))))))))))))</f>
        <v/>
      </c>
      <c r="C5" s="2"/>
      <c r="D5" s="2"/>
      <c r="E5" s="2"/>
      <c r="F5" s="1"/>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1"/>
      <c r="AK5" s="36"/>
      <c r="AL5" s="36"/>
      <c r="AM5" s="36"/>
      <c r="AN5" s="36"/>
      <c r="AO5" s="36"/>
      <c r="AP5" s="36"/>
      <c r="AQ5" s="36"/>
      <c r="AR5" s="36"/>
      <c r="AS5" s="36"/>
      <c r="AT5" s="36"/>
      <c r="AU5" s="36"/>
      <c r="AV5" s="36"/>
      <c r="AW5" s="36"/>
      <c r="AX5" s="36"/>
      <c r="AY5" s="36"/>
      <c r="AZ5" s="36"/>
      <c r="BA5" s="36"/>
      <c r="BB5" s="36"/>
      <c r="BC5" s="36"/>
      <c r="BD5" s="36"/>
      <c r="BE5" s="36"/>
      <c r="BF5" s="36"/>
      <c r="BI5" s="36"/>
      <c r="BQ5" s="36"/>
    </row>
    <row r="6" spans="1:75" ht="21" customHeight="1">
      <c r="A6" s="1"/>
      <c r="B6" s="79"/>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201"/>
      <c r="AJ6" s="1"/>
      <c r="AK6" s="36">
        <v>1</v>
      </c>
      <c r="AL6" s="37" t="str">
        <f t="shared" ref="AL6:AL45" si="0">B105</f>
        <v>Rental Income</v>
      </c>
      <c r="AM6" s="77">
        <f>AB105</f>
        <v>1500000</v>
      </c>
      <c r="AN6" s="36"/>
      <c r="AO6" s="36" t="str">
        <f t="array" ref="AO6">IF(LARGE($AM$6:$AM$45, AK6)=0,"",INDEX($AL$6:$AL$45, MATCH(1, ($AM$6:$AM$45=LARGE($AM$6:$AM$45, AK6)) * (COUNTIF(AO$5:AO5, $AL$6:$AL$45)=0), 0)))</f>
        <v>Rental Income</v>
      </c>
      <c r="AP6" s="77">
        <f>LARGE($AM$6:$AM$45, ROWS(AM6:AM$6))</f>
        <v>1500000</v>
      </c>
      <c r="AQ6" s="78">
        <f>AP6/$AM$46</f>
        <v>0.99810360315400737</v>
      </c>
      <c r="AR6" s="36"/>
      <c r="AS6" s="36">
        <v>1</v>
      </c>
      <c r="AT6" s="37" t="str">
        <f>B151</f>
        <v>Mortgage Payment</v>
      </c>
      <c r="AU6" s="77">
        <f t="shared" ref="AU6:AU45" si="1">AB151</f>
        <v>403000</v>
      </c>
      <c r="AV6" s="36"/>
      <c r="AW6" s="36" t="str">
        <f t="array" ref="AW6">IF(LARGE($AU$6:$AU$45, AS6)=0,"",INDEX($AT$6:$AT$45, MATCH(1, ($AU$6:$AU$45=LARGE($AU$6:$AU$45, AS6)) * (COUNTIF(AW$5:AW5, $AT$6:$AT$45)=0), 0)))</f>
        <v>Mortgage Payment</v>
      </c>
      <c r="AX6" s="77">
        <f>LARGE($AU$6:$AU$45, ROWS(AU6:AU$6))</f>
        <v>403000</v>
      </c>
      <c r="AY6" s="78">
        <f>AX6/$AU$46</f>
        <v>0.63120386866887246</v>
      </c>
      <c r="AZ6" s="36"/>
      <c r="BA6" s="36">
        <v>1</v>
      </c>
      <c r="BB6" s="36">
        <f>M29</f>
        <v>2025</v>
      </c>
      <c r="BC6" s="77">
        <f>V29</f>
        <v>167170</v>
      </c>
      <c r="BD6" s="77"/>
      <c r="BE6" s="36">
        <f t="array" ref="BE6">IF(LARGE($BC$6:$BC$10, BA6)=0,"",INDEX($BB$6:$BB$10, MATCH(1, ($BC$6:$BC$10=LARGE($BC$6:$BC$10, BA6)) * (COUNTIF(BE$5:BE5, $BB$6:$BB$10)=0), 0)))</f>
        <v>2026</v>
      </c>
      <c r="BF6" s="77">
        <f>LARGE($BC$6:$BC$10, ROWS(BC6:BC$6))</f>
        <v>198170</v>
      </c>
      <c r="BG6" s="432">
        <f>BF6/$BC$11</f>
        <v>0.22926060360660006</v>
      </c>
      <c r="BI6" s="36">
        <v>1</v>
      </c>
      <c r="BJ6" s="36">
        <f>M29</f>
        <v>2025</v>
      </c>
      <c r="BK6" s="77">
        <f>P29</f>
        <v>300450</v>
      </c>
      <c r="BM6" s="36">
        <f t="array" ref="BM6">IF(LARGE($BK$6:$BK$10, BI6)=0,"",INDEX($BJ$6:$BJ$10, MATCH(1, ($BK$6:$BK$10=LARGE($BK$6:$BK$10, BI6)) * (COUNTIF(BM$5:BM5, $BJ$6:$BJ$10)=0), 0)))</f>
        <v>2027</v>
      </c>
      <c r="BN6" s="77">
        <f>LARGE($BK$6:$BK$10, ROWS(BK6:BK$6))</f>
        <v>300750</v>
      </c>
      <c r="BO6" s="432">
        <f>BN6/$BK$11</f>
        <v>0.20011977243237847</v>
      </c>
      <c r="BQ6" s="36">
        <v>1</v>
      </c>
      <c r="BR6" s="36">
        <f>M29</f>
        <v>2025</v>
      </c>
      <c r="BS6" s="77">
        <f>S29</f>
        <v>133280</v>
      </c>
      <c r="BU6" s="36">
        <f t="array" ref="BU6">IF(LARGE($BS$6:$BS$10, BQ6)=0,"",INDEX($BR$6:$BR$10, MATCH(1, ($BS$6:$BS$10=LARGE($BS$6:$BS$10, BQ6)) * (COUNTIF(BU$5:BU5, $BR$6:$BR$10)=0), 0)))</f>
        <v>2029</v>
      </c>
      <c r="BV6" s="77">
        <f>LARGE($BS$6:$BS$10, ROWS(BS6:BS$6))</f>
        <v>156950</v>
      </c>
      <c r="BW6" s="432">
        <f>BV6/$BS$11</f>
        <v>0.24582493098654973</v>
      </c>
    </row>
    <row r="7" spans="1:75" ht="21" customHeight="1">
      <c r="A7" s="1"/>
      <c r="B7" s="981" t="s">
        <v>136</v>
      </c>
      <c r="C7" s="625"/>
      <c r="D7" s="625"/>
      <c r="E7" s="625"/>
      <c r="F7" s="625"/>
      <c r="G7" s="625"/>
      <c r="H7" s="982" t="s">
        <v>137</v>
      </c>
      <c r="I7" s="625"/>
      <c r="J7" s="625"/>
      <c r="K7" s="625"/>
      <c r="L7" s="625"/>
      <c r="M7" s="625"/>
      <c r="N7" s="625"/>
      <c r="O7" s="625"/>
      <c r="P7" s="625"/>
      <c r="Q7" s="84"/>
      <c r="R7" s="982" t="s">
        <v>138</v>
      </c>
      <c r="S7" s="625"/>
      <c r="T7" s="625"/>
      <c r="U7" s="625"/>
      <c r="V7" s="625"/>
      <c r="W7" s="625"/>
      <c r="X7" s="625"/>
      <c r="Y7" s="625"/>
      <c r="Z7" s="982" t="s">
        <v>139</v>
      </c>
      <c r="AA7" s="625"/>
      <c r="AB7" s="625"/>
      <c r="AC7" s="625"/>
      <c r="AD7" s="625"/>
      <c r="AE7" s="625"/>
      <c r="AF7" s="625"/>
      <c r="AG7" s="625"/>
      <c r="AH7" s="625"/>
      <c r="AI7" s="636"/>
      <c r="AJ7" s="1"/>
      <c r="AK7" s="36">
        <v>2</v>
      </c>
      <c r="AL7" s="37" t="str">
        <f t="shared" si="0"/>
        <v>Late Fees</v>
      </c>
      <c r="AM7" s="77">
        <f t="shared" ref="AM7:AM45" si="2">AB106</f>
        <v>2850</v>
      </c>
      <c r="AN7" s="36"/>
      <c r="AO7" s="36" t="str">
        <f t="array" ref="AO7">IF(LARGE($AM$6:$AM$45, AK7)=0,"",INDEX($AL$6:$AL$45, MATCH(1, ($AM$6:$AM$45=LARGE($AM$6:$AM$45, AK7)) * (COUNTIF(AO$5:AO6, $AL$6:$AL$45)=0), 0)))</f>
        <v>Late Fees</v>
      </c>
      <c r="AP7" s="77">
        <f>LARGE($AM$6:$AM$45, ROWS(AM$6:AM7))</f>
        <v>2850</v>
      </c>
      <c r="AQ7" s="78">
        <f t="shared" ref="AQ7:AQ45" si="3">AP7/$AM$46</f>
        <v>1.8963968459926141E-3</v>
      </c>
      <c r="AR7" s="36"/>
      <c r="AS7" s="36">
        <v>2</v>
      </c>
      <c r="AT7" s="36" t="str">
        <f t="shared" ref="AT7:AT45" si="4">B152</f>
        <v>Accounting</v>
      </c>
      <c r="AU7" s="77">
        <f t="shared" si="1"/>
        <v>60080</v>
      </c>
      <c r="AV7" s="36"/>
      <c r="AW7" s="36" t="str">
        <f t="array" ref="AW7">IF(LARGE($AU$6:$AU$45, AS7)=0,"",INDEX($AT$6:$AT$45, MATCH(1, ($AU$6:$AU$45=LARGE($AU$6:$AU$45, AS7)) * (COUNTIF(AW$5:AW6, $AT$6:$AT$45)=0), 0)))</f>
        <v>Electricity</v>
      </c>
      <c r="AX7" s="77">
        <f>LARGE($AU$6:$AU$45, ROWS(AU$6:AU7))</f>
        <v>117740</v>
      </c>
      <c r="AY7" s="78">
        <f t="shared" ref="AY7:AY45" si="5">AX7/$AU$46</f>
        <v>0.1844117704642011</v>
      </c>
      <c r="AZ7" s="36"/>
      <c r="BA7" s="36">
        <v>2</v>
      </c>
      <c r="BB7" s="36">
        <f t="shared" ref="BB7:BB10" si="6">M30</f>
        <v>2026</v>
      </c>
      <c r="BC7" s="77">
        <f t="shared" ref="BC7:BC10" si="7">V30</f>
        <v>198170</v>
      </c>
      <c r="BD7" s="77"/>
      <c r="BE7" s="36">
        <f t="array" ref="BE7">IF(LARGE($BC$6:$BC$10, BA7)=0,"",INDEX($BB$6:$BB$10, MATCH(1, ($BC$6:$BC$10=LARGE($BC$6:$BC$10, BA7)) * (COUNTIF(BE$5:BE6, $BB$6:$BB$10)=0), 0)))</f>
        <v>2028</v>
      </c>
      <c r="BF7" s="77">
        <f>LARGE($BC$6:$BC$10, ROWS(BC$6:BC7))</f>
        <v>183790</v>
      </c>
      <c r="BG7" s="432">
        <f t="shared" ref="BG7:BG10" si="8">BF7/$BC$11</f>
        <v>0.21262454628277247</v>
      </c>
      <c r="BI7" s="36">
        <v>2</v>
      </c>
      <c r="BJ7" s="36">
        <f t="shared" ref="BJ7:BJ10" si="9">M30</f>
        <v>2026</v>
      </c>
      <c r="BK7" s="77">
        <f t="shared" ref="BK7:BK10" si="10">P30</f>
        <v>300550</v>
      </c>
      <c r="BM7" s="36">
        <f t="array" ref="BM7">IF(LARGE($BK$6:$BK$10, BI7)=0,"",INDEX($BJ$6:$BJ$10, MATCH(1, ($BK$6:$BK$10=LARGE($BK$6:$BK$10, BI7)) * (COUNTIF(BM$5:BM6, $BJ$6:$BJ$10)=0), 0)))</f>
        <v>2029</v>
      </c>
      <c r="BN7" s="77">
        <f>LARGE($BK$6:$BK$10, ROWS(BK$6:BK7))</f>
        <v>300700</v>
      </c>
      <c r="BO7" s="432">
        <f t="shared" ref="BO7:BO10" si="11">BN7/$BK$11</f>
        <v>0.20008650231227335</v>
      </c>
      <c r="BQ7" s="36">
        <v>2</v>
      </c>
      <c r="BR7" s="36">
        <f t="shared" ref="BR7:BR9" si="12">M30</f>
        <v>2026</v>
      </c>
      <c r="BS7" s="77">
        <f t="shared" ref="BS7:BS9" si="13">S30</f>
        <v>102380</v>
      </c>
      <c r="BU7" s="36">
        <f t="array" ref="BU7">IF(LARGE($BS$6:$BS$10, BQ7)=0,"",INDEX($BR$6:$BR$10, MATCH(1, ($BS$6:$BS$10=LARGE($BS$6:$BS$10, BQ7)) * (COUNTIF(BU$5:BU6, $BR$6:$BR$10)=0), 0)))</f>
        <v>2025</v>
      </c>
      <c r="BV7" s="77">
        <f>LARGE($BS$6:$BS$10, ROWS(BS$6:BS7))</f>
        <v>133280</v>
      </c>
      <c r="BW7" s="432">
        <f t="shared" ref="BW7:BW10" si="14">BV7/$BS$11</f>
        <v>0.20875149284413727</v>
      </c>
    </row>
    <row r="8" spans="1:75" ht="21" customHeight="1">
      <c r="A8" s="1"/>
      <c r="B8" s="983">
        <f>P34</f>
        <v>1502850</v>
      </c>
      <c r="C8" s="625"/>
      <c r="D8" s="625"/>
      <c r="E8" s="625"/>
      <c r="F8" s="625"/>
      <c r="G8" s="625"/>
      <c r="H8" s="996">
        <f>S34</f>
        <v>638462.5</v>
      </c>
      <c r="I8" s="625"/>
      <c r="J8" s="625"/>
      <c r="K8" s="625"/>
      <c r="L8" s="625"/>
      <c r="M8" s="625"/>
      <c r="N8" s="625"/>
      <c r="O8" s="625"/>
      <c r="P8" s="625"/>
      <c r="Q8" s="85"/>
      <c r="R8" s="997">
        <f>B8-H8</f>
        <v>864387.5</v>
      </c>
      <c r="S8" s="625"/>
      <c r="T8" s="625"/>
      <c r="U8" s="625"/>
      <c r="V8" s="625"/>
      <c r="W8" s="625"/>
      <c r="X8" s="625"/>
      <c r="Y8" s="625"/>
      <c r="Z8" s="993">
        <f>IFERROR(R8/B8,0)</f>
        <v>0.57516551884752309</v>
      </c>
      <c r="AA8" s="625"/>
      <c r="AB8" s="625"/>
      <c r="AC8" s="625"/>
      <c r="AD8" s="625"/>
      <c r="AE8" s="625"/>
      <c r="AF8" s="625"/>
      <c r="AG8" s="625"/>
      <c r="AH8" s="625"/>
      <c r="AI8" s="636"/>
      <c r="AJ8" s="1"/>
      <c r="AK8" s="36">
        <v>3</v>
      </c>
      <c r="AL8" s="37" t="str">
        <f t="shared" si="0"/>
        <v>Other Income</v>
      </c>
      <c r="AM8" s="77">
        <f t="shared" si="2"/>
        <v>0</v>
      </c>
      <c r="AN8" s="36"/>
      <c r="AO8" s="36" t="str">
        <f t="array" ref="AO8">IF(LARGE($AM$6:$AM$45, AK8)=0,"",INDEX($AL$6:$AL$45, MATCH(1, ($AM$6:$AM$45=LARGE($AM$6:$AM$45, AK8)) * (COUNTIF(AO$5:AO7, $AL$6:$AL$45)=0), 0)))</f>
        <v/>
      </c>
      <c r="AP8" s="77">
        <f>LARGE($AM$6:$AM$45, ROWS(AM$6:AM8))</f>
        <v>0</v>
      </c>
      <c r="AQ8" s="78">
        <f t="shared" si="3"/>
        <v>0</v>
      </c>
      <c r="AR8" s="36"/>
      <c r="AS8" s="36">
        <v>3</v>
      </c>
      <c r="AT8" s="36" t="str">
        <f t="shared" si="4"/>
        <v>Advertising &amp; Marketing</v>
      </c>
      <c r="AU8" s="77">
        <f t="shared" si="1"/>
        <v>57642.5</v>
      </c>
      <c r="AV8" s="36"/>
      <c r="AW8" s="36" t="str">
        <f t="array" ref="AW8">IF(LARGE($AU$6:$AU$45, AS8)=0,"",INDEX($AT$6:$AT$45, MATCH(1, ($AU$6:$AU$45=LARGE($AU$6:$AU$45, AS8)) * (COUNTIF(AW$5:AW7, $AT$6:$AT$45)=0), 0)))</f>
        <v>Accounting</v>
      </c>
      <c r="AX8" s="77">
        <f>LARGE($AU$6:$AU$45, ROWS(AU$6:AU8))</f>
        <v>60080</v>
      </c>
      <c r="AY8" s="78">
        <f t="shared" si="5"/>
        <v>9.4101063100808582E-2</v>
      </c>
      <c r="AZ8" s="36"/>
      <c r="BA8" s="36">
        <v>3</v>
      </c>
      <c r="BB8" s="36">
        <f t="shared" si="6"/>
        <v>2027</v>
      </c>
      <c r="BC8" s="77">
        <f t="shared" si="7"/>
        <v>171507.5</v>
      </c>
      <c r="BD8" s="77"/>
      <c r="BE8" s="36">
        <f t="array" ref="BE8">IF(LARGE($BC$6:$BC$10, BA8)=0,"",INDEX($BB$6:$BB$10, MATCH(1, ($BC$6:$BC$10=LARGE($BC$6:$BC$10, BA8)) * (COUNTIF(BE$5:BE7, $BB$6:$BB$10)=0), 0)))</f>
        <v>2027</v>
      </c>
      <c r="BF8" s="77">
        <f>LARGE($BC$6:$BC$10, ROWS(BC$6:BC8))</f>
        <v>171507.5</v>
      </c>
      <c r="BG8" s="432">
        <f t="shared" si="8"/>
        <v>0.19841506268889822</v>
      </c>
      <c r="BI8" s="36">
        <v>3</v>
      </c>
      <c r="BJ8" s="36">
        <f t="shared" si="9"/>
        <v>2027</v>
      </c>
      <c r="BK8" s="77">
        <f t="shared" si="10"/>
        <v>300750</v>
      </c>
      <c r="BM8" s="36">
        <f t="array" ref="BM8">IF(LARGE($BK$6:$BK$10, BI8)=0,"",INDEX($BJ$6:$BJ$10, MATCH(1, ($BK$6:$BK$10=LARGE($BK$6:$BK$10, BI8)) * (COUNTIF(BM$5:BM7, $BJ$6:$BJ$10)=0), 0)))</f>
        <v>2026</v>
      </c>
      <c r="BN8" s="77">
        <f>LARGE($BK$6:$BK$10, ROWS(BK$6:BK8))</f>
        <v>300550</v>
      </c>
      <c r="BO8" s="432">
        <f t="shared" si="11"/>
        <v>0.19998669195195795</v>
      </c>
      <c r="BQ8" s="36">
        <v>3</v>
      </c>
      <c r="BR8" s="36">
        <f t="shared" si="12"/>
        <v>2027</v>
      </c>
      <c r="BS8" s="77">
        <f t="shared" si="13"/>
        <v>129242.5</v>
      </c>
      <c r="BU8" s="36">
        <f t="array" ref="BU8">IF(LARGE($BS$6:$BS$10, BQ8)=0,"",INDEX($BR$6:$BR$10, MATCH(1, ($BS$6:$BS$10=LARGE($BS$6:$BS$10, BQ8)) * (COUNTIF(BU$5:BU7, $BR$6:$BR$10)=0), 0)))</f>
        <v>2027</v>
      </c>
      <c r="BV8" s="77">
        <f>LARGE($BS$6:$BS$10, ROWS(BS$6:BS8))</f>
        <v>129242.5</v>
      </c>
      <c r="BW8" s="432">
        <f t="shared" si="14"/>
        <v>0.20242770718718797</v>
      </c>
    </row>
    <row r="9" spans="1:75" ht="21" customHeight="1">
      <c r="A9" s="1"/>
      <c r="B9" s="635"/>
      <c r="C9" s="625"/>
      <c r="D9" s="625"/>
      <c r="E9" s="625"/>
      <c r="F9" s="625"/>
      <c r="G9" s="625"/>
      <c r="H9" s="625"/>
      <c r="I9" s="625"/>
      <c r="J9" s="625"/>
      <c r="K9" s="625"/>
      <c r="L9" s="625"/>
      <c r="M9" s="625"/>
      <c r="N9" s="625"/>
      <c r="O9" s="625"/>
      <c r="P9" s="625"/>
      <c r="Q9" s="85"/>
      <c r="R9" s="625"/>
      <c r="S9" s="625"/>
      <c r="T9" s="625"/>
      <c r="U9" s="625"/>
      <c r="V9" s="625"/>
      <c r="W9" s="625"/>
      <c r="X9" s="625"/>
      <c r="Y9" s="625"/>
      <c r="Z9" s="625"/>
      <c r="AA9" s="625"/>
      <c r="AB9" s="625"/>
      <c r="AC9" s="625"/>
      <c r="AD9" s="625"/>
      <c r="AE9" s="625"/>
      <c r="AF9" s="625"/>
      <c r="AG9" s="625"/>
      <c r="AH9" s="625"/>
      <c r="AI9" s="636"/>
      <c r="AJ9" s="1"/>
      <c r="AK9" s="36">
        <v>4</v>
      </c>
      <c r="AL9" s="37">
        <f t="shared" si="0"/>
        <v>0</v>
      </c>
      <c r="AM9" s="77">
        <f t="shared" si="2"/>
        <v>0</v>
      </c>
      <c r="AN9" s="36"/>
      <c r="AO9" s="36" t="str">
        <f t="array" ref="AO9">IF(LARGE($AM$6:$AM$45, AK9)=0,"",INDEX($AL$6:$AL$45, MATCH(1, ($AM$6:$AM$45=LARGE($AM$6:$AM$45, AK9)) * (COUNTIF(AO$5:AO8, $AL$6:$AL$45)=0), 0)))</f>
        <v/>
      </c>
      <c r="AP9" s="77">
        <f>LARGE($AM$6:$AM$45, ROWS(AM$6:AM9))</f>
        <v>0</v>
      </c>
      <c r="AQ9" s="78">
        <f t="shared" si="3"/>
        <v>0</v>
      </c>
      <c r="AR9" s="36"/>
      <c r="AS9" s="36">
        <v>4</v>
      </c>
      <c r="AT9" s="36" t="str">
        <f t="shared" si="4"/>
        <v>Electricity</v>
      </c>
      <c r="AU9" s="77">
        <f t="shared" si="1"/>
        <v>117740</v>
      </c>
      <c r="AV9" s="36"/>
      <c r="AW9" s="36" t="str">
        <f t="array" ref="AW9">IF(LARGE($AU$6:$AU$45, AS9)=0,"",INDEX($AT$6:$AT$45, MATCH(1, ($AU$6:$AU$45=LARGE($AU$6:$AU$45, AS9)) * (COUNTIF(AW$5:AW8, $AT$6:$AT$45)=0), 0)))</f>
        <v>Advertising &amp; Marketing</v>
      </c>
      <c r="AX9" s="77">
        <f>LARGE($AU$6:$AU$45, ROWS(AU$6:AU9))</f>
        <v>57642.5</v>
      </c>
      <c r="AY9" s="78">
        <f t="shared" si="5"/>
        <v>9.028329776611782E-2</v>
      </c>
      <c r="AZ9" s="36"/>
      <c r="BA9" s="36">
        <v>4</v>
      </c>
      <c r="BB9" s="36">
        <f t="shared" si="6"/>
        <v>2028</v>
      </c>
      <c r="BC9" s="77">
        <f t="shared" si="7"/>
        <v>183790</v>
      </c>
      <c r="BD9" s="77"/>
      <c r="BE9" s="36">
        <f t="array" ref="BE9">IF(LARGE($BC$6:$BC$10, BA9)=0,"",INDEX($BB$6:$BB$10, MATCH(1, ($BC$6:$BC$10=LARGE($BC$6:$BC$10, BA9)) * (COUNTIF(BE$5:BE8, $BB$6:$BB$10)=0), 0)))</f>
        <v>2025</v>
      </c>
      <c r="BF9" s="77">
        <f>LARGE($BC$6:$BC$10, ROWS(BC$6:BC9))</f>
        <v>167170</v>
      </c>
      <c r="BG9" s="432">
        <f t="shared" si="8"/>
        <v>0.19339705861086606</v>
      </c>
      <c r="BI9" s="36">
        <v>4</v>
      </c>
      <c r="BJ9" s="36">
        <f t="shared" si="9"/>
        <v>2028</v>
      </c>
      <c r="BK9" s="77">
        <f t="shared" si="10"/>
        <v>300400</v>
      </c>
      <c r="BM9" s="36">
        <f t="array" ref="BM9">IF(LARGE($BK$6:$BK$10, BI9)=0,"",INDEX($BJ$6:$BJ$10, MATCH(1, ($BK$6:$BK$10=LARGE($BK$6:$BK$10, BI9)) * (COUNTIF(BM$5:BM8, $BJ$6:$BJ$10)=0), 0)))</f>
        <v>2025</v>
      </c>
      <c r="BN9" s="77">
        <f>LARGE($BK$6:$BK$10, ROWS(BK$6:BK9))</f>
        <v>300450</v>
      </c>
      <c r="BO9" s="432">
        <f t="shared" si="11"/>
        <v>0.19992015171174768</v>
      </c>
      <c r="BQ9" s="36">
        <v>4</v>
      </c>
      <c r="BR9" s="36">
        <f t="shared" si="12"/>
        <v>2028</v>
      </c>
      <c r="BS9" s="77">
        <f t="shared" si="13"/>
        <v>116610</v>
      </c>
      <c r="BU9" s="36">
        <f t="array" ref="BU9">IF(LARGE($BS$6:$BS$10, BQ9)=0,"",INDEX($BR$6:$BR$10, MATCH(1, ($BS$6:$BS$10=LARGE($BS$6:$BS$10, BQ9)) * (COUNTIF(BU$5:BU8, $BR$6:$BR$10)=0), 0)))</f>
        <v>2028</v>
      </c>
      <c r="BV9" s="77">
        <f>LARGE($BS$6:$BS$10, ROWS(BS$6:BS9))</f>
        <v>116610</v>
      </c>
      <c r="BW9" s="432">
        <f t="shared" si="14"/>
        <v>0.18264189361160602</v>
      </c>
    </row>
    <row r="10" spans="1:75" ht="21" customHeight="1">
      <c r="A10" s="1"/>
      <c r="B10" s="1062"/>
      <c r="C10" s="688"/>
      <c r="D10" s="688"/>
      <c r="E10" s="688"/>
      <c r="F10" s="688"/>
      <c r="G10" s="688"/>
      <c r="H10" s="1060"/>
      <c r="I10" s="688"/>
      <c r="J10" s="688"/>
      <c r="K10" s="688"/>
      <c r="L10" s="688"/>
      <c r="M10" s="688"/>
      <c r="N10" s="688"/>
      <c r="O10" s="688"/>
      <c r="P10" s="688"/>
      <c r="Q10" s="89"/>
      <c r="R10" s="89"/>
      <c r="S10" s="89"/>
      <c r="T10" s="89"/>
      <c r="U10" s="89"/>
      <c r="V10" s="89"/>
      <c r="W10" s="89"/>
      <c r="X10" s="89"/>
      <c r="Y10" s="89"/>
      <c r="Z10" s="89"/>
      <c r="AA10" s="89"/>
      <c r="AB10" s="89"/>
      <c r="AC10" s="89"/>
      <c r="AD10" s="89"/>
      <c r="AE10" s="89"/>
      <c r="AF10" s="89"/>
      <c r="AG10" s="89"/>
      <c r="AH10" s="89"/>
      <c r="AI10" s="202"/>
      <c r="AJ10" s="1"/>
      <c r="AK10" s="36">
        <v>5</v>
      </c>
      <c r="AL10" s="37">
        <f t="shared" si="0"/>
        <v>0</v>
      </c>
      <c r="AM10" s="77">
        <f t="shared" si="2"/>
        <v>0</v>
      </c>
      <c r="AN10" s="36"/>
      <c r="AO10" s="36" t="str">
        <f t="array" ref="AO10">IF(LARGE($AM$6:$AM$45, AK10)=0,"",INDEX($AL$6:$AL$45, MATCH(1, ($AM$6:$AM$45=LARGE($AM$6:$AM$45, AK10)) * (COUNTIF(AO$5:AO9, $AL$6:$AL$45)=0), 0)))</f>
        <v/>
      </c>
      <c r="AP10" s="77">
        <f>LARGE($AM$6:$AM$45, ROWS(AM$6:AM10))</f>
        <v>0</v>
      </c>
      <c r="AQ10" s="78">
        <f t="shared" si="3"/>
        <v>0</v>
      </c>
      <c r="AR10" s="36"/>
      <c r="AS10" s="36">
        <v>5</v>
      </c>
      <c r="AT10" s="36" t="str">
        <f t="shared" si="4"/>
        <v>Gas</v>
      </c>
      <c r="AU10" s="77">
        <f t="shared" si="1"/>
        <v>0</v>
      </c>
      <c r="AV10" s="36"/>
      <c r="AW10" s="36" t="str">
        <f t="array" ref="AW10">IF(LARGE($AU$6:$AU$45, AS10)=0,"",INDEX($AT$6:$AT$45, MATCH(1, ($AU$6:$AU$45=LARGE($AU$6:$AU$45, AS10)) * (COUNTIF(AW$5:AW9, $AT$6:$AT$45)=0), 0)))</f>
        <v/>
      </c>
      <c r="AX10" s="77">
        <f>LARGE($AU$6:$AU$45, ROWS(AU$6:AU10))</f>
        <v>0</v>
      </c>
      <c r="AY10" s="78">
        <f t="shared" si="5"/>
        <v>0</v>
      </c>
      <c r="AZ10" s="36"/>
      <c r="BA10" s="36">
        <v>5</v>
      </c>
      <c r="BB10" s="36">
        <f t="shared" si="6"/>
        <v>2029</v>
      </c>
      <c r="BC10" s="77">
        <f t="shared" si="7"/>
        <v>143750</v>
      </c>
      <c r="BD10" s="77"/>
      <c r="BE10" s="36">
        <f t="array" ref="BE10">IF(LARGE($BC$6:$BC$10, BA10)=0,"",INDEX($BB$6:$BB$10, MATCH(1, ($BC$6:$BC$10=LARGE($BC$6:$BC$10, BA10)) * (COUNTIF(BE$5:BE9, $BB$6:$BB$10)=0), 0)))</f>
        <v>2029</v>
      </c>
      <c r="BF10" s="77">
        <f>LARGE($BC$6:$BC$10, ROWS(BC$6:BC10))</f>
        <v>143750</v>
      </c>
      <c r="BG10" s="432">
        <f t="shared" si="8"/>
        <v>0.16630272881086319</v>
      </c>
      <c r="BI10" s="36">
        <v>5</v>
      </c>
      <c r="BJ10" s="36">
        <f t="shared" si="9"/>
        <v>2029</v>
      </c>
      <c r="BK10" s="77">
        <f t="shared" si="10"/>
        <v>300700</v>
      </c>
      <c r="BM10" s="36">
        <f t="array" ref="BM10">IF(LARGE($BK$6:$BK$10, BI10)=0,"",INDEX($BJ$6:$BJ$10, MATCH(1, ($BK$6:$BK$10=LARGE($BK$6:$BK$10, BI10)) * (COUNTIF(BM$5:BM9, $BJ$6:$BJ$10)=0), 0)))</f>
        <v>2028</v>
      </c>
      <c r="BN10" s="77">
        <f>LARGE($BK$6:$BK$10, ROWS(BK$6:BK10))</f>
        <v>300400</v>
      </c>
      <c r="BO10" s="432">
        <f t="shared" si="11"/>
        <v>0.19988688159164256</v>
      </c>
      <c r="BQ10" s="36">
        <v>5</v>
      </c>
      <c r="BR10" s="36">
        <f>M33</f>
        <v>2029</v>
      </c>
      <c r="BS10" s="77">
        <f>S33</f>
        <v>156950</v>
      </c>
      <c r="BU10" s="36">
        <f t="array" ref="BU10">IF(LARGE($BS$6:$BS$10, BQ10)=0,"",INDEX($BR$6:$BR$10, MATCH(1, ($BS$6:$BS$10=LARGE($BS$6:$BS$10, BQ10)) * (COUNTIF(BU$5:BU9, $BR$6:$BR$10)=0), 0)))</f>
        <v>2026</v>
      </c>
      <c r="BV10" s="77">
        <f>LARGE($BS$6:$BS$10, ROWS(BS$6:BS10))</f>
        <v>102380</v>
      </c>
      <c r="BW10" s="432">
        <f t="shared" si="14"/>
        <v>0.16035397537051901</v>
      </c>
    </row>
    <row r="11" spans="1:75" ht="21" customHeight="1">
      <c r="A11" s="1"/>
      <c r="B11" s="1"/>
      <c r="C11" s="1"/>
      <c r="D11" s="1"/>
      <c r="E11" s="1"/>
      <c r="F11" s="1"/>
      <c r="G11" s="1"/>
      <c r="H11" s="1"/>
      <c r="I11" s="1"/>
      <c r="J11" s="1"/>
      <c r="K11" s="1"/>
      <c r="L11" s="76"/>
      <c r="M11" s="1"/>
      <c r="N11" s="1"/>
      <c r="O11" s="83"/>
      <c r="P11" s="83"/>
      <c r="Q11" s="83"/>
      <c r="R11" s="83"/>
      <c r="S11" s="1"/>
      <c r="T11" s="1"/>
      <c r="U11" s="1"/>
      <c r="V11" s="36"/>
      <c r="W11" s="36"/>
      <c r="X11" s="36"/>
      <c r="Y11" s="36"/>
      <c r="Z11" s="36"/>
      <c r="AA11" s="36"/>
      <c r="AB11" s="36"/>
      <c r="AC11" s="36"/>
      <c r="AD11" s="36"/>
      <c r="AE11" s="36"/>
      <c r="AF11" s="36"/>
      <c r="AG11" s="36"/>
      <c r="AH11" s="36"/>
      <c r="AI11" s="36"/>
      <c r="AJ11" s="1"/>
      <c r="AK11" s="36">
        <v>6</v>
      </c>
      <c r="AL11" s="37">
        <f t="shared" si="0"/>
        <v>0</v>
      </c>
      <c r="AM11" s="77">
        <f t="shared" si="2"/>
        <v>0</v>
      </c>
      <c r="AN11" s="36"/>
      <c r="AO11" s="36" t="str">
        <f t="array" ref="AO11">IF(LARGE($AM$6:$AM$45, AK11)=0,"",INDEX($AL$6:$AL$45, MATCH(1, ($AM$6:$AM$45=LARGE($AM$6:$AM$45, AK11)) * (COUNTIF(AO$5:AO10, $AL$6:$AL$45)=0), 0)))</f>
        <v/>
      </c>
      <c r="AP11" s="77">
        <f>LARGE($AM$6:$AM$45, ROWS(AM$6:AM11))</f>
        <v>0</v>
      </c>
      <c r="AQ11" s="78">
        <f t="shared" si="3"/>
        <v>0</v>
      </c>
      <c r="AR11" s="36"/>
      <c r="AS11" s="36">
        <v>6</v>
      </c>
      <c r="AT11" s="36" t="str">
        <f t="shared" si="4"/>
        <v>Landscaping</v>
      </c>
      <c r="AU11" s="77">
        <f t="shared" si="1"/>
        <v>0</v>
      </c>
      <c r="AV11" s="36"/>
      <c r="AW11" s="36" t="str">
        <f t="array" ref="AW11">IF(LARGE($AU$6:$AU$45, AS11)=0,"",INDEX($AT$6:$AT$45, MATCH(1, ($AU$6:$AU$45=LARGE($AU$6:$AU$45, AS11)) * (COUNTIF(AW$5:AW10, $AT$6:$AT$45)=0), 0)))</f>
        <v/>
      </c>
      <c r="AX11" s="77">
        <f>LARGE($AU$6:$AU$45, ROWS(AU$6:AU11))</f>
        <v>0</v>
      </c>
      <c r="AY11" s="78">
        <f t="shared" si="5"/>
        <v>0</v>
      </c>
      <c r="AZ11" s="36"/>
      <c r="BA11" s="36"/>
      <c r="BB11" s="36"/>
      <c r="BC11" s="77">
        <f>SUM(BC6:BC10)</f>
        <v>864387.5</v>
      </c>
      <c r="BD11" s="77"/>
      <c r="BE11" s="36"/>
      <c r="BF11" s="36"/>
      <c r="BI11" s="36"/>
      <c r="BK11" s="77">
        <f>SUM(BK6:BK10)</f>
        <v>1502850</v>
      </c>
      <c r="BQ11" s="36"/>
      <c r="BS11" s="77">
        <f>SUM(BS6:BS10)</f>
        <v>638462.5</v>
      </c>
    </row>
    <row r="12" spans="1:75" ht="21" customHeight="1">
      <c r="A12" s="1"/>
      <c r="B12" s="1"/>
      <c r="C12" s="1"/>
      <c r="D12" s="1"/>
      <c r="E12" s="1"/>
      <c r="F12" s="1"/>
      <c r="G12" s="1"/>
      <c r="H12" s="1"/>
      <c r="I12" s="1"/>
      <c r="J12" s="1"/>
      <c r="K12" s="1"/>
      <c r="L12" s="1"/>
      <c r="M12" s="1"/>
      <c r="N12" s="1"/>
      <c r="O12" s="83"/>
      <c r="P12" s="83"/>
      <c r="Q12" s="83"/>
      <c r="R12" s="83"/>
      <c r="S12" s="1"/>
      <c r="T12" s="1"/>
      <c r="U12" s="1"/>
      <c r="V12" s="36"/>
      <c r="W12" s="36"/>
      <c r="X12" s="36"/>
      <c r="Y12" s="36"/>
      <c r="Z12" s="36"/>
      <c r="AA12" s="36"/>
      <c r="AB12" s="203"/>
      <c r="AC12" s="204"/>
      <c r="AD12" s="204"/>
      <c r="AE12" s="204"/>
      <c r="AF12" s="204"/>
      <c r="AG12" s="204"/>
      <c r="AH12" s="204"/>
      <c r="AI12" s="205"/>
      <c r="AJ12" s="1"/>
      <c r="AK12" s="36">
        <v>7</v>
      </c>
      <c r="AL12" s="37">
        <f t="shared" si="0"/>
        <v>0</v>
      </c>
      <c r="AM12" s="77">
        <f t="shared" si="2"/>
        <v>0</v>
      </c>
      <c r="AN12" s="36"/>
      <c r="AO12" s="36" t="str">
        <f t="array" ref="AO12">IF(LARGE($AM$6:$AM$45, AK12)=0,"",INDEX($AL$6:$AL$45, MATCH(1, ($AM$6:$AM$45=LARGE($AM$6:$AM$45, AK12)) * (COUNTIF(AO$5:AO11, $AL$6:$AL$45)=0), 0)))</f>
        <v/>
      </c>
      <c r="AP12" s="77">
        <f>LARGE($AM$6:$AM$45, ROWS(AM$6:AM12))</f>
        <v>0</v>
      </c>
      <c r="AQ12" s="78">
        <f t="shared" si="3"/>
        <v>0</v>
      </c>
      <c r="AR12" s="36"/>
      <c r="AS12" s="36">
        <v>7</v>
      </c>
      <c r="AT12" s="36" t="str">
        <f t="shared" si="4"/>
        <v>Legal Fees</v>
      </c>
      <c r="AU12" s="77">
        <f t="shared" si="1"/>
        <v>0</v>
      </c>
      <c r="AV12" s="36"/>
      <c r="AW12" s="36" t="str">
        <f t="array" ref="AW12">IF(LARGE($AU$6:$AU$45, AS12)=0,"",INDEX($AT$6:$AT$45, MATCH(1, ($AU$6:$AU$45=LARGE($AU$6:$AU$45, AS12)) * (COUNTIF(AW$5:AW11, $AT$6:$AT$45)=0), 0)))</f>
        <v/>
      </c>
      <c r="AX12" s="77">
        <f>LARGE($AU$6:$AU$45, ROWS(AU$6:AU12))</f>
        <v>0</v>
      </c>
      <c r="AY12" s="78">
        <f t="shared" si="5"/>
        <v>0</v>
      </c>
      <c r="AZ12" s="36"/>
      <c r="BA12" s="36"/>
      <c r="BB12" s="77"/>
      <c r="BC12" s="77"/>
      <c r="BD12" s="77"/>
      <c r="BE12" s="77"/>
      <c r="BF12" s="36"/>
      <c r="BI12" s="36"/>
      <c r="BQ12" s="36"/>
    </row>
    <row r="13" spans="1:75" ht="21" customHeight="1">
      <c r="A13" s="1"/>
      <c r="B13" s="1"/>
      <c r="C13" s="1"/>
      <c r="D13" s="1"/>
      <c r="E13" s="1"/>
      <c r="F13" s="1"/>
      <c r="G13" s="1"/>
      <c r="H13" s="1"/>
      <c r="I13" s="1"/>
      <c r="J13" s="1"/>
      <c r="K13" s="1"/>
      <c r="L13" s="1"/>
      <c r="M13" s="1"/>
      <c r="N13" s="1"/>
      <c r="O13" s="83"/>
      <c r="P13" s="83"/>
      <c r="Q13" s="83"/>
      <c r="R13" s="83"/>
      <c r="S13" s="1"/>
      <c r="T13" s="1"/>
      <c r="U13" s="1"/>
      <c r="V13" s="36"/>
      <c r="W13" s="36"/>
      <c r="X13" s="36"/>
      <c r="Y13" s="36"/>
      <c r="Z13" s="36"/>
      <c r="AA13" s="36"/>
      <c r="AB13" s="941" t="s">
        <v>199</v>
      </c>
      <c r="AC13" s="625"/>
      <c r="AD13" s="625"/>
      <c r="AE13" s="625"/>
      <c r="AF13" s="625"/>
      <c r="AG13" s="625"/>
      <c r="AH13" s="625"/>
      <c r="AI13" s="642"/>
      <c r="AJ13" s="1"/>
      <c r="AK13" s="36">
        <v>8</v>
      </c>
      <c r="AL13" s="37">
        <f t="shared" si="0"/>
        <v>0</v>
      </c>
      <c r="AM13" s="77">
        <f t="shared" si="2"/>
        <v>0</v>
      </c>
      <c r="AN13" s="36"/>
      <c r="AO13" s="36" t="str">
        <f t="array" ref="AO13">IF(LARGE($AM$6:$AM$45, AK13)=0,"",INDEX($AL$6:$AL$45, MATCH(1, ($AM$6:$AM$45=LARGE($AM$6:$AM$45, AK13)) * (COUNTIF(AO$5:AO12, $AL$6:$AL$45)=0), 0)))</f>
        <v/>
      </c>
      <c r="AP13" s="77">
        <f>LARGE($AM$6:$AM$45, ROWS(AM$6:AM13))</f>
        <v>0</v>
      </c>
      <c r="AQ13" s="78">
        <f t="shared" si="3"/>
        <v>0</v>
      </c>
      <c r="AR13" s="36"/>
      <c r="AS13" s="36">
        <v>8</v>
      </c>
      <c r="AT13" s="36" t="str">
        <f t="shared" si="4"/>
        <v>Management Fee</v>
      </c>
      <c r="AU13" s="77">
        <f t="shared" si="1"/>
        <v>0</v>
      </c>
      <c r="AV13" s="36"/>
      <c r="AW13" s="36" t="str">
        <f t="array" ref="AW13">IF(LARGE($AU$6:$AU$45, AS13)=0,"",INDEX($AT$6:$AT$45, MATCH(1, ($AU$6:$AU$45=LARGE($AU$6:$AU$45, AS13)) * (COUNTIF(AW$5:AW12, $AT$6:$AT$45)=0), 0)))</f>
        <v/>
      </c>
      <c r="AX13" s="77">
        <f>LARGE($AU$6:$AU$45, ROWS(AU$6:AU13))</f>
        <v>0</v>
      </c>
      <c r="AY13" s="78">
        <f t="shared" si="5"/>
        <v>0</v>
      </c>
      <c r="AZ13" s="36"/>
      <c r="BA13" s="36"/>
      <c r="BB13" s="77"/>
      <c r="BC13" s="77"/>
      <c r="BD13" s="77"/>
      <c r="BE13" s="77"/>
      <c r="BF13" s="36"/>
      <c r="BI13" s="36"/>
      <c r="BQ13" s="36"/>
    </row>
    <row r="14" spans="1:75" ht="21" customHeight="1">
      <c r="A14" s="1"/>
      <c r="B14" s="1"/>
      <c r="C14" s="1"/>
      <c r="D14" s="1"/>
      <c r="E14" s="1"/>
      <c r="F14" s="1"/>
      <c r="G14" s="1"/>
      <c r="H14" s="1"/>
      <c r="I14" s="1"/>
      <c r="J14" s="1"/>
      <c r="K14" s="1"/>
      <c r="L14" s="1"/>
      <c r="M14" s="1"/>
      <c r="N14" s="1"/>
      <c r="O14" s="83"/>
      <c r="P14" s="83"/>
      <c r="Q14" s="83"/>
      <c r="R14" s="83"/>
      <c r="S14" s="1"/>
      <c r="T14" s="1"/>
      <c r="U14" s="1"/>
      <c r="V14" s="36"/>
      <c r="W14" s="36"/>
      <c r="X14" s="36"/>
      <c r="Y14" s="36"/>
      <c r="Z14" s="36"/>
      <c r="AA14" s="36"/>
      <c r="AB14" s="103"/>
      <c r="AC14" s="104"/>
      <c r="AD14" s="104"/>
      <c r="AE14" s="104"/>
      <c r="AF14" s="104"/>
      <c r="AG14" s="104"/>
      <c r="AH14" s="104"/>
      <c r="AI14" s="105"/>
      <c r="AJ14" s="1"/>
      <c r="AK14" s="36">
        <v>9</v>
      </c>
      <c r="AL14" s="37">
        <f t="shared" si="0"/>
        <v>0</v>
      </c>
      <c r="AM14" s="77">
        <f t="shared" si="2"/>
        <v>0</v>
      </c>
      <c r="AN14" s="36"/>
      <c r="AO14" s="36" t="str">
        <f t="array" ref="AO14">IF(LARGE($AM$6:$AM$45, AK14)=0,"",INDEX($AL$6:$AL$45, MATCH(1, ($AM$6:$AM$45=LARGE($AM$6:$AM$45, AK14)) * (COUNTIF(AO$5:AO13, $AL$6:$AL$45)=0), 0)))</f>
        <v/>
      </c>
      <c r="AP14" s="77">
        <f>LARGE($AM$6:$AM$45, ROWS(AM$6:AM14))</f>
        <v>0</v>
      </c>
      <c r="AQ14" s="78">
        <f t="shared" si="3"/>
        <v>0</v>
      </c>
      <c r="AR14" s="36"/>
      <c r="AS14" s="36">
        <v>9</v>
      </c>
      <c r="AT14" s="36" t="str">
        <f t="shared" si="4"/>
        <v>Payroll</v>
      </c>
      <c r="AU14" s="77">
        <f t="shared" si="1"/>
        <v>0</v>
      </c>
      <c r="AV14" s="36"/>
      <c r="AW14" s="36" t="str">
        <f t="array" ref="AW14">IF(LARGE($AU$6:$AU$45, AS14)=0,"",INDEX($AT$6:$AT$45, MATCH(1, ($AU$6:$AU$45=LARGE($AU$6:$AU$45, AS14)) * (COUNTIF(AW$5:AW13, $AT$6:$AT$45)=0), 0)))</f>
        <v/>
      </c>
      <c r="AX14" s="77">
        <f>LARGE($AU$6:$AU$45, ROWS(AU$6:AU14))</f>
        <v>0</v>
      </c>
      <c r="AY14" s="78">
        <f t="shared" si="5"/>
        <v>0</v>
      </c>
      <c r="AZ14" s="36"/>
      <c r="BA14" s="36"/>
      <c r="BB14" s="77"/>
      <c r="BC14" s="77"/>
      <c r="BD14" s="77"/>
      <c r="BE14" s="77"/>
      <c r="BF14" s="36"/>
      <c r="BI14" s="36"/>
      <c r="BQ14" s="36"/>
    </row>
    <row r="15" spans="1:75" ht="21" customHeight="1">
      <c r="A15" s="1"/>
      <c r="B15" s="1"/>
      <c r="C15" s="1"/>
      <c r="D15" s="1"/>
      <c r="E15" s="1"/>
      <c r="F15" s="1"/>
      <c r="G15" s="1"/>
      <c r="H15" s="1"/>
      <c r="I15" s="1"/>
      <c r="J15" s="1"/>
      <c r="K15" s="1"/>
      <c r="L15" s="1"/>
      <c r="M15" s="1"/>
      <c r="N15" s="1"/>
      <c r="O15" s="83"/>
      <c r="P15" s="83"/>
      <c r="Q15" s="83"/>
      <c r="R15" s="83"/>
      <c r="S15" s="1"/>
      <c r="T15" s="1"/>
      <c r="U15" s="1"/>
      <c r="V15" s="36"/>
      <c r="W15" s="36"/>
      <c r="X15" s="36"/>
      <c r="Y15" s="36"/>
      <c r="Z15" s="36"/>
      <c r="AA15" s="36"/>
      <c r="AB15" s="103"/>
      <c r="AC15" s="104"/>
      <c r="AD15" s="104"/>
      <c r="AE15" s="104"/>
      <c r="AF15" s="104"/>
      <c r="AG15" s="104"/>
      <c r="AH15" s="104"/>
      <c r="AI15" s="105"/>
      <c r="AJ15" s="1"/>
      <c r="AK15" s="36">
        <v>10</v>
      </c>
      <c r="AL15" s="37">
        <f t="shared" si="0"/>
        <v>0</v>
      </c>
      <c r="AM15" s="77">
        <f t="shared" si="2"/>
        <v>0</v>
      </c>
      <c r="AN15" s="36"/>
      <c r="AO15" s="36" t="str">
        <f t="array" ref="AO15">IF(LARGE($AM$6:$AM$45, AK15)=0,"",INDEX($AL$6:$AL$45, MATCH(1, ($AM$6:$AM$45=LARGE($AM$6:$AM$45, AK15)) * (COUNTIF(AO$5:AO14, $AL$6:$AL$45)=0), 0)))</f>
        <v/>
      </c>
      <c r="AP15" s="77">
        <f>LARGE($AM$6:$AM$45, ROWS(AM$6:AM15))</f>
        <v>0</v>
      </c>
      <c r="AQ15" s="78">
        <f t="shared" si="3"/>
        <v>0</v>
      </c>
      <c r="AR15" s="36"/>
      <c r="AS15" s="36">
        <v>10</v>
      </c>
      <c r="AT15" s="36" t="str">
        <f t="shared" si="4"/>
        <v>Permits &amp; Licenses</v>
      </c>
      <c r="AU15" s="77">
        <f t="shared" si="1"/>
        <v>0</v>
      </c>
      <c r="AV15" s="36"/>
      <c r="AW15" s="36" t="str">
        <f t="array" ref="AW15">IF(LARGE($AU$6:$AU$45, AS15)=0,"",INDEX($AT$6:$AT$45, MATCH(1, ($AU$6:$AU$45=LARGE($AU$6:$AU$45, AS15)) * (COUNTIF(AW$5:AW14, $AT$6:$AT$45)=0), 0)))</f>
        <v/>
      </c>
      <c r="AX15" s="77">
        <f>LARGE($AU$6:$AU$45, ROWS(AU$6:AU15))</f>
        <v>0</v>
      </c>
      <c r="AY15" s="78">
        <f t="shared" si="5"/>
        <v>0</v>
      </c>
      <c r="AZ15" s="36"/>
      <c r="BA15" s="36"/>
      <c r="BB15" s="77"/>
      <c r="BC15" s="77"/>
      <c r="BD15" s="77"/>
      <c r="BE15" s="77"/>
      <c r="BF15" s="36"/>
      <c r="BI15" s="36"/>
      <c r="BQ15" s="36"/>
    </row>
    <row r="16" spans="1:75" ht="21" customHeight="1">
      <c r="A16" s="1"/>
      <c r="B16" s="1"/>
      <c r="C16" s="1"/>
      <c r="D16" s="1"/>
      <c r="E16" s="1"/>
      <c r="F16" s="1"/>
      <c r="G16" s="1"/>
      <c r="H16" s="1"/>
      <c r="I16" s="1"/>
      <c r="J16" s="1"/>
      <c r="K16" s="1"/>
      <c r="L16" s="1"/>
      <c r="M16" s="1"/>
      <c r="N16" s="1"/>
      <c r="O16" s="83"/>
      <c r="P16" s="83"/>
      <c r="Q16" s="83"/>
      <c r="R16" s="83"/>
      <c r="S16" s="1"/>
      <c r="T16" s="1"/>
      <c r="U16" s="1"/>
      <c r="V16" s="36"/>
      <c r="W16" s="36"/>
      <c r="X16" s="36"/>
      <c r="Y16" s="36"/>
      <c r="Z16" s="36"/>
      <c r="AA16" s="36"/>
      <c r="AB16" s="206"/>
      <c r="AC16" s="1106" t="str">
        <f>IF($Y$3="","","YEAR "&amp;$Y$3)</f>
        <v>YEAR 2025</v>
      </c>
      <c r="AD16" s="625"/>
      <c r="AE16" s="625"/>
      <c r="AF16" s="625"/>
      <c r="AG16" s="625"/>
      <c r="AH16" s="625"/>
      <c r="AI16" s="207"/>
      <c r="AJ16" s="1"/>
      <c r="AK16" s="36">
        <v>11</v>
      </c>
      <c r="AL16" s="37">
        <f t="shared" si="0"/>
        <v>0</v>
      </c>
      <c r="AM16" s="77">
        <f t="shared" si="2"/>
        <v>0</v>
      </c>
      <c r="AN16" s="36"/>
      <c r="AO16" s="36" t="str">
        <f t="array" ref="AO16">IF(LARGE($AM$6:$AM$45, AK16)=0,"",INDEX($AL$6:$AL$45, MATCH(1, ($AM$6:$AM$45=LARGE($AM$6:$AM$45, AK16)) * (COUNTIF(AO$5:AO15, $AL$6:$AL$45)=0), 0)))</f>
        <v/>
      </c>
      <c r="AP16" s="77">
        <f>LARGE($AM$6:$AM$45, ROWS(AM$6:AM16))</f>
        <v>0</v>
      </c>
      <c r="AQ16" s="78">
        <f t="shared" si="3"/>
        <v>0</v>
      </c>
      <c r="AR16" s="36"/>
      <c r="AS16" s="36">
        <v>11</v>
      </c>
      <c r="AT16" s="36" t="str">
        <f t="shared" si="4"/>
        <v>Property Insurance</v>
      </c>
      <c r="AU16" s="77">
        <f t="shared" si="1"/>
        <v>0</v>
      </c>
      <c r="AV16" s="36"/>
      <c r="AW16" s="36" t="str">
        <f t="array" ref="AW16">IF(LARGE($AU$6:$AU$45, AS16)=0,"",INDEX($AT$6:$AT$45, MATCH(1, ($AU$6:$AU$45=LARGE($AU$6:$AU$45, AS16)) * (COUNTIF(AW$5:AW15, $AT$6:$AT$45)=0), 0)))</f>
        <v/>
      </c>
      <c r="AX16" s="77">
        <f>LARGE($AU$6:$AU$45, ROWS(AU$6:AU16))</f>
        <v>0</v>
      </c>
      <c r="AY16" s="78">
        <f t="shared" si="5"/>
        <v>0</v>
      </c>
      <c r="AZ16" s="36"/>
      <c r="BA16" s="36"/>
      <c r="BB16" s="77"/>
      <c r="BC16" s="77"/>
      <c r="BD16" s="77"/>
      <c r="BE16" s="77"/>
      <c r="BF16" s="36"/>
      <c r="BI16" s="36"/>
      <c r="BQ16" s="36"/>
    </row>
    <row r="17" spans="1:69" ht="21" customHeight="1">
      <c r="A17" s="1"/>
      <c r="B17" s="1"/>
      <c r="C17" s="1"/>
      <c r="D17" s="1"/>
      <c r="E17" s="1"/>
      <c r="F17" s="1"/>
      <c r="G17" s="1"/>
      <c r="H17" s="1"/>
      <c r="I17" s="1"/>
      <c r="J17" s="1"/>
      <c r="K17" s="1"/>
      <c r="L17" s="1"/>
      <c r="M17" s="1"/>
      <c r="N17" s="1"/>
      <c r="O17" s="83"/>
      <c r="P17" s="83"/>
      <c r="Q17" s="83"/>
      <c r="R17" s="83"/>
      <c r="S17" s="1"/>
      <c r="T17" s="1"/>
      <c r="U17" s="1"/>
      <c r="V17" s="36"/>
      <c r="W17" s="36"/>
      <c r="X17" s="36"/>
      <c r="Y17" s="36"/>
      <c r="Z17" s="36"/>
      <c r="AA17" s="36"/>
      <c r="AB17" s="206"/>
      <c r="AC17" s="1107">
        <f>IFERROR(AG21/AG20,0)</f>
        <v>1.6717</v>
      </c>
      <c r="AD17" s="625"/>
      <c r="AE17" s="625"/>
      <c r="AF17" s="625"/>
      <c r="AG17" s="625"/>
      <c r="AH17" s="625"/>
      <c r="AI17" s="207"/>
      <c r="AJ17" s="1"/>
      <c r="AK17" s="36">
        <v>12</v>
      </c>
      <c r="AL17" s="37">
        <f t="shared" si="0"/>
        <v>0</v>
      </c>
      <c r="AM17" s="77">
        <f t="shared" si="2"/>
        <v>0</v>
      </c>
      <c r="AN17" s="36"/>
      <c r="AO17" s="36" t="str">
        <f t="array" ref="AO17">IF(LARGE($AM$6:$AM$45, AK17)=0,"",INDEX($AL$6:$AL$45, MATCH(1, ($AM$6:$AM$45=LARGE($AM$6:$AM$45, AK17)) * (COUNTIF(AO$5:AO16, $AL$6:$AL$45)=0), 0)))</f>
        <v/>
      </c>
      <c r="AP17" s="77">
        <f>LARGE($AM$6:$AM$45, ROWS(AM$6:AM17))</f>
        <v>0</v>
      </c>
      <c r="AQ17" s="78">
        <f t="shared" si="3"/>
        <v>0</v>
      </c>
      <c r="AR17" s="36"/>
      <c r="AS17" s="36">
        <v>12</v>
      </c>
      <c r="AT17" s="36" t="str">
        <f t="shared" si="4"/>
        <v>Property Taxes</v>
      </c>
      <c r="AU17" s="77">
        <f t="shared" si="1"/>
        <v>0</v>
      </c>
      <c r="AV17" s="36"/>
      <c r="AW17" s="36" t="str">
        <f t="array" ref="AW17">IF(LARGE($AU$6:$AU$45, AS17)=0,"",INDEX($AT$6:$AT$45, MATCH(1, ($AU$6:$AU$45=LARGE($AU$6:$AU$45, AS17)) * (COUNTIF(AW$5:AW16, $AT$6:$AT$45)=0), 0)))</f>
        <v/>
      </c>
      <c r="AX17" s="77">
        <f>LARGE($AU$6:$AU$45, ROWS(AU$6:AU17))</f>
        <v>0</v>
      </c>
      <c r="AY17" s="78">
        <f t="shared" si="5"/>
        <v>0</v>
      </c>
      <c r="AZ17" s="36"/>
      <c r="BA17" s="36"/>
      <c r="BB17" s="36"/>
      <c r="BC17" s="36"/>
      <c r="BD17" s="36"/>
      <c r="BE17" s="36"/>
      <c r="BF17" s="36"/>
      <c r="BI17" s="36"/>
      <c r="BQ17" s="36"/>
    </row>
    <row r="18" spans="1:69" ht="21" customHeight="1">
      <c r="A18" s="1"/>
      <c r="B18" s="1"/>
      <c r="C18" s="1"/>
      <c r="D18" s="1"/>
      <c r="E18" s="1"/>
      <c r="F18" s="1"/>
      <c r="G18" s="1"/>
      <c r="H18" s="1"/>
      <c r="I18" s="1"/>
      <c r="J18" s="1"/>
      <c r="K18" s="1"/>
      <c r="L18" s="1"/>
      <c r="M18" s="1"/>
      <c r="N18" s="1"/>
      <c r="O18" s="83"/>
      <c r="P18" s="83"/>
      <c r="Q18" s="83"/>
      <c r="R18" s="83"/>
      <c r="S18" s="1"/>
      <c r="T18" s="1"/>
      <c r="U18" s="1"/>
      <c r="V18" s="36"/>
      <c r="W18" s="36"/>
      <c r="X18" s="36"/>
      <c r="Y18" s="36"/>
      <c r="Z18" s="36"/>
      <c r="AA18" s="36"/>
      <c r="AB18" s="103"/>
      <c r="AC18" s="625"/>
      <c r="AD18" s="625"/>
      <c r="AE18" s="625"/>
      <c r="AF18" s="625"/>
      <c r="AG18" s="625"/>
      <c r="AH18" s="625"/>
      <c r="AI18" s="105"/>
      <c r="AJ18" s="1"/>
      <c r="AK18" s="36">
        <v>13</v>
      </c>
      <c r="AL18" s="37">
        <f t="shared" si="0"/>
        <v>0</v>
      </c>
      <c r="AM18" s="77">
        <f t="shared" si="2"/>
        <v>0</v>
      </c>
      <c r="AN18" s="36"/>
      <c r="AO18" s="36" t="str">
        <f t="array" ref="AO18">IF(LARGE($AM$6:$AM$45, AK18)=0,"",INDEX($AL$6:$AL$45, MATCH(1, ($AM$6:$AM$45=LARGE($AM$6:$AM$45, AK18)) * (COUNTIF(AO$5:AO17, $AL$6:$AL$45)=0), 0)))</f>
        <v/>
      </c>
      <c r="AP18" s="77">
        <f>LARGE($AM$6:$AM$45, ROWS(AM$6:AM18))</f>
        <v>0</v>
      </c>
      <c r="AQ18" s="78">
        <f t="shared" si="3"/>
        <v>0</v>
      </c>
      <c r="AR18" s="36"/>
      <c r="AS18" s="36">
        <v>13</v>
      </c>
      <c r="AT18" s="36" t="str">
        <f t="shared" si="4"/>
        <v>Repairs &amp; Maintenance</v>
      </c>
      <c r="AU18" s="77">
        <f t="shared" si="1"/>
        <v>0</v>
      </c>
      <c r="AV18" s="36"/>
      <c r="AW18" s="36" t="str">
        <f t="array" ref="AW18">IF(LARGE($AU$6:$AU$45, AS18)=0,"",INDEX($AT$6:$AT$45, MATCH(1, ($AU$6:$AU$45=LARGE($AU$6:$AU$45, AS18)) * (COUNTIF(AW$5:AW17, $AT$6:$AT$45)=0), 0)))</f>
        <v/>
      </c>
      <c r="AX18" s="77">
        <f>LARGE($AU$6:$AU$45, ROWS(AU$6:AU18))</f>
        <v>0</v>
      </c>
      <c r="AY18" s="78">
        <f t="shared" si="5"/>
        <v>0</v>
      </c>
      <c r="AZ18" s="36"/>
      <c r="BA18" s="36"/>
      <c r="BB18" s="77"/>
      <c r="BC18" s="77"/>
      <c r="BD18" s="77"/>
      <c r="BE18" s="77"/>
      <c r="BF18" s="36"/>
      <c r="BI18" s="36"/>
      <c r="BQ18" s="36"/>
    </row>
    <row r="19" spans="1:69" ht="21" customHeight="1">
      <c r="A19" s="1"/>
      <c r="B19" s="1"/>
      <c r="C19" s="1"/>
      <c r="D19" s="1"/>
      <c r="E19" s="1"/>
      <c r="F19" s="1"/>
      <c r="G19" s="1"/>
      <c r="H19" s="1"/>
      <c r="I19" s="1"/>
      <c r="J19" s="1"/>
      <c r="K19" s="1"/>
      <c r="L19" s="1"/>
      <c r="M19" s="1"/>
      <c r="N19" s="1"/>
      <c r="O19" s="83"/>
      <c r="P19" s="83"/>
      <c r="Q19" s="83"/>
      <c r="R19" s="83"/>
      <c r="S19" s="1"/>
      <c r="T19" s="1"/>
      <c r="U19" s="1"/>
      <c r="V19" s="36"/>
      <c r="W19" s="36"/>
      <c r="X19" s="36"/>
      <c r="Y19" s="36"/>
      <c r="Z19" s="36"/>
      <c r="AA19" s="36"/>
      <c r="AB19" s="103"/>
      <c r="AC19" s="112"/>
      <c r="AD19" s="112"/>
      <c r="AE19" s="112"/>
      <c r="AF19" s="112"/>
      <c r="AG19" s="112"/>
      <c r="AH19" s="112"/>
      <c r="AI19" s="105"/>
      <c r="AJ19" s="1"/>
      <c r="AK19" s="36">
        <v>14</v>
      </c>
      <c r="AL19" s="37">
        <f t="shared" si="0"/>
        <v>0</v>
      </c>
      <c r="AM19" s="77">
        <f t="shared" si="2"/>
        <v>0</v>
      </c>
      <c r="AN19" s="36"/>
      <c r="AO19" s="36" t="str">
        <f t="array" ref="AO19">IF(LARGE($AM$6:$AM$45, AK19)=0,"",INDEX($AL$6:$AL$45, MATCH(1, ($AM$6:$AM$45=LARGE($AM$6:$AM$45, AK19)) * (COUNTIF(AO$5:AO18, $AL$6:$AL$45)=0), 0)))</f>
        <v/>
      </c>
      <c r="AP19" s="77">
        <f>LARGE($AM$6:$AM$45, ROWS(AM$6:AM19))</f>
        <v>0</v>
      </c>
      <c r="AQ19" s="78">
        <f t="shared" si="3"/>
        <v>0</v>
      </c>
      <c r="AR19" s="36"/>
      <c r="AS19" s="36">
        <v>14</v>
      </c>
      <c r="AT19" s="36" t="str">
        <f t="shared" si="4"/>
        <v>Subscriptions</v>
      </c>
      <c r="AU19" s="77">
        <f t="shared" si="1"/>
        <v>0</v>
      </c>
      <c r="AV19" s="36"/>
      <c r="AW19" s="36" t="str">
        <f t="array" ref="AW19">IF(LARGE($AU$6:$AU$45, AS19)=0,"",INDEX($AT$6:$AT$45, MATCH(1, ($AU$6:$AU$45=LARGE($AU$6:$AU$45, AS19)) * (COUNTIF(AW$5:AW18, $AT$6:$AT$45)=0), 0)))</f>
        <v/>
      </c>
      <c r="AX19" s="77">
        <f>LARGE($AU$6:$AU$45, ROWS(AU$6:AU19))</f>
        <v>0</v>
      </c>
      <c r="AY19" s="78">
        <f t="shared" si="5"/>
        <v>0</v>
      </c>
      <c r="AZ19" s="36"/>
      <c r="BA19" s="36"/>
      <c r="BB19" s="77"/>
      <c r="BC19" s="77"/>
      <c r="BD19" s="77"/>
      <c r="BE19" s="77"/>
      <c r="BF19" s="36"/>
      <c r="BI19" s="36"/>
      <c r="BQ19" s="36"/>
    </row>
    <row r="20" spans="1:69" ht="21" customHeight="1">
      <c r="A20" s="1"/>
      <c r="B20" s="1"/>
      <c r="C20" s="1"/>
      <c r="D20" s="1"/>
      <c r="E20" s="1"/>
      <c r="F20" s="1"/>
      <c r="G20" s="1"/>
      <c r="H20" s="1"/>
      <c r="I20" s="1"/>
      <c r="J20" s="1"/>
      <c r="K20" s="1"/>
      <c r="L20" s="1"/>
      <c r="M20" s="1"/>
      <c r="N20" s="1"/>
      <c r="O20" s="83"/>
      <c r="P20" s="83"/>
      <c r="Q20" s="83"/>
      <c r="R20" s="83"/>
      <c r="S20" s="1"/>
      <c r="T20" s="1"/>
      <c r="U20" s="1"/>
      <c r="V20" s="36"/>
      <c r="W20" s="36"/>
      <c r="X20" s="36"/>
      <c r="Y20" s="36"/>
      <c r="Z20" s="36"/>
      <c r="AA20" s="36"/>
      <c r="AB20" s="103"/>
      <c r="AC20" s="961" t="s">
        <v>200</v>
      </c>
      <c r="AD20" s="625"/>
      <c r="AE20" s="625"/>
      <c r="AF20" s="112" t="str">
        <f>Setup!$C$9</f>
        <v>$</v>
      </c>
      <c r="AG20" s="1082" cm="1">
        <f t="array" ref="AG20">IFERROR(INDEX(Setup!$R$9:$AB$22,14,MATCH($Y$3,Setup!$R$9:$AB$9,0)+1),0)</f>
        <v>100000</v>
      </c>
      <c r="AH20" s="625"/>
      <c r="AI20" s="105"/>
      <c r="AJ20" s="1"/>
      <c r="AK20" s="36">
        <v>15</v>
      </c>
      <c r="AL20" s="37">
        <f t="shared" si="0"/>
        <v>0</v>
      </c>
      <c r="AM20" s="77">
        <f t="shared" si="2"/>
        <v>0</v>
      </c>
      <c r="AN20" s="36"/>
      <c r="AO20" s="36" t="str">
        <f t="array" ref="AO20">IF(LARGE($AM$6:$AM$45, AK20)=0,"",INDEX($AL$6:$AL$45, MATCH(1, ($AM$6:$AM$45=LARGE($AM$6:$AM$45, AK20)) * (COUNTIF(AO$5:AO19, $AL$6:$AL$45)=0), 0)))</f>
        <v/>
      </c>
      <c r="AP20" s="77">
        <f>LARGE($AM$6:$AM$45, ROWS(AM$6:AM20))</f>
        <v>0</v>
      </c>
      <c r="AQ20" s="78">
        <f t="shared" si="3"/>
        <v>0</v>
      </c>
      <c r="AR20" s="36"/>
      <c r="AS20" s="36">
        <v>15</v>
      </c>
      <c r="AT20" s="36" t="str">
        <f t="shared" si="4"/>
        <v>Water</v>
      </c>
      <c r="AU20" s="77">
        <f t="shared" si="1"/>
        <v>0</v>
      </c>
      <c r="AV20" s="36"/>
      <c r="AW20" s="36" t="str">
        <f t="array" ref="AW20">IF(LARGE($AU$6:$AU$45, AS20)=0,"",INDEX($AT$6:$AT$45, MATCH(1, ($AU$6:$AU$45=LARGE($AU$6:$AU$45, AS20)) * (COUNTIF(AW$5:AW19, $AT$6:$AT$45)=0), 0)))</f>
        <v/>
      </c>
      <c r="AX20" s="77">
        <f>LARGE($AU$6:$AU$45, ROWS(AU$6:AU20))</f>
        <v>0</v>
      </c>
      <c r="AY20" s="78">
        <f t="shared" si="5"/>
        <v>0</v>
      </c>
      <c r="AZ20" s="36"/>
      <c r="BA20" s="36"/>
      <c r="BB20" s="77"/>
      <c r="BC20" s="77"/>
      <c r="BD20" s="77"/>
      <c r="BE20" s="77"/>
      <c r="BF20" s="36"/>
      <c r="BI20" s="36"/>
      <c r="BQ20" s="36"/>
    </row>
    <row r="21" spans="1:69" ht="21" customHeight="1">
      <c r="A21" s="1"/>
      <c r="B21" s="1"/>
      <c r="C21" s="1"/>
      <c r="D21" s="1"/>
      <c r="E21" s="1"/>
      <c r="F21" s="1"/>
      <c r="G21" s="1"/>
      <c r="H21" s="1"/>
      <c r="I21" s="1"/>
      <c r="J21" s="1"/>
      <c r="K21" s="1"/>
      <c r="L21" s="1"/>
      <c r="M21" s="1"/>
      <c r="N21" s="1"/>
      <c r="O21" s="1"/>
      <c r="P21" s="1"/>
      <c r="Q21" s="1"/>
      <c r="R21" s="1"/>
      <c r="S21" s="1"/>
      <c r="T21" s="1"/>
      <c r="U21" s="1"/>
      <c r="V21" s="36"/>
      <c r="W21" s="36"/>
      <c r="X21" s="36"/>
      <c r="Y21" s="36"/>
      <c r="Z21" s="36"/>
      <c r="AA21" s="36"/>
      <c r="AB21" s="103"/>
      <c r="AC21" s="961" t="s">
        <v>201</v>
      </c>
      <c r="AD21" s="625"/>
      <c r="AE21" s="625"/>
      <c r="AF21" s="112" t="str">
        <f>Setup!$C$9</f>
        <v>$</v>
      </c>
      <c r="AG21" s="1082">
        <f>IFERROR(SUMIFS(Income!$F$7:$F$8050,Income!$B$7:$B$8050,"&gt;="&amp;DATE(YEAR($L$29),MONTH($L$29),DAY($L$29)),Income!$B$7:$B$8050,"&lt;="&amp;DATE(YEAR($AA$29),MONTH($AA$29),DAY($AA$29)))-SUMIFS(Expenses!$F$7:$F$8050,Expenses!$B$7:$B$8050,"&gt;="&amp;DATE(YEAR($L$29),MONTH($L$29),DAY($L$29)),Expenses!$B$7:$B$8050,"&lt;="&amp;DATE(YEAR($AA$29),MONTH($AA$29),DAY($AA$29))),0)</f>
        <v>167170</v>
      </c>
      <c r="AH21" s="625"/>
      <c r="AI21" s="105"/>
      <c r="AJ21" s="1"/>
      <c r="AK21" s="36">
        <v>16</v>
      </c>
      <c r="AL21" s="37">
        <f t="shared" si="0"/>
        <v>0</v>
      </c>
      <c r="AM21" s="77">
        <f t="shared" si="2"/>
        <v>0</v>
      </c>
      <c r="AN21" s="36"/>
      <c r="AO21" s="36" t="str">
        <f t="array" ref="AO21">IF(LARGE($AM$6:$AM$45, AK21)=0,"",INDEX($AL$6:$AL$45, MATCH(1, ($AM$6:$AM$45=LARGE($AM$6:$AM$45, AK21)) * (COUNTIF(AO$5:AO20, $AL$6:$AL$45)=0), 0)))</f>
        <v/>
      </c>
      <c r="AP21" s="77">
        <f>LARGE($AM$6:$AM$45, ROWS(AM$6:AM21))</f>
        <v>0</v>
      </c>
      <c r="AQ21" s="78">
        <f t="shared" si="3"/>
        <v>0</v>
      </c>
      <c r="AR21" s="36"/>
      <c r="AS21" s="36">
        <v>16</v>
      </c>
      <c r="AT21" s="36" t="str">
        <f t="shared" si="4"/>
        <v>Other Expenses</v>
      </c>
      <c r="AU21" s="77">
        <f t="shared" si="1"/>
        <v>0</v>
      </c>
      <c r="AV21" s="36"/>
      <c r="AW21" s="36" t="str">
        <f t="array" ref="AW21">IF(LARGE($AU$6:$AU$45, AS21)=0,"",INDEX($AT$6:$AT$45, MATCH(1, ($AU$6:$AU$45=LARGE($AU$6:$AU$45, AS21)) * (COUNTIF(AW$5:AW20, $AT$6:$AT$45)=0), 0)))</f>
        <v/>
      </c>
      <c r="AX21" s="77">
        <f>LARGE($AU$6:$AU$45, ROWS(AU$6:AU21))</f>
        <v>0</v>
      </c>
      <c r="AY21" s="78">
        <f t="shared" si="5"/>
        <v>0</v>
      </c>
      <c r="AZ21" s="36"/>
      <c r="BA21" s="36"/>
      <c r="BB21" s="77"/>
      <c r="BC21" s="77"/>
      <c r="BD21" s="77"/>
      <c r="BE21" s="77"/>
      <c r="BF21" s="36"/>
      <c r="BI21" s="36"/>
      <c r="BQ21" s="36"/>
    </row>
    <row r="22" spans="1:69" ht="21" customHeight="1">
      <c r="A22" s="1"/>
      <c r="B22" s="1"/>
      <c r="C22" s="1"/>
      <c r="D22" s="1"/>
      <c r="E22" s="1"/>
      <c r="F22" s="1"/>
      <c r="G22" s="1"/>
      <c r="H22" s="1"/>
      <c r="I22" s="1"/>
      <c r="J22" s="1"/>
      <c r="K22" s="1"/>
      <c r="L22" s="1"/>
      <c r="M22" s="1"/>
      <c r="N22" s="1"/>
      <c r="O22" s="1"/>
      <c r="P22" s="1"/>
      <c r="Q22" s="1"/>
      <c r="R22" s="1"/>
      <c r="S22" s="1"/>
      <c r="T22" s="1"/>
      <c r="U22" s="1"/>
      <c r="V22" s="36"/>
      <c r="W22" s="36"/>
      <c r="X22" s="36"/>
      <c r="Y22" s="36"/>
      <c r="Z22" s="36"/>
      <c r="AA22" s="36"/>
      <c r="AB22" s="103"/>
      <c r="AC22" s="1091">
        <f>IF(AC17&gt;1,1,IF(AC17&lt;=0,0,AC17))</f>
        <v>1</v>
      </c>
      <c r="AD22" s="1092"/>
      <c r="AE22" s="1092"/>
      <c r="AF22" s="1092"/>
      <c r="AG22" s="302">
        <f>1-AC22</f>
        <v>0</v>
      </c>
      <c r="AH22" s="104"/>
      <c r="AI22" s="293"/>
      <c r="AJ22" s="1"/>
      <c r="AK22" s="36">
        <v>17</v>
      </c>
      <c r="AL22" s="37">
        <f t="shared" si="0"/>
        <v>0</v>
      </c>
      <c r="AM22" s="77">
        <f t="shared" si="2"/>
        <v>0</v>
      </c>
      <c r="AN22" s="36"/>
      <c r="AO22" s="36" t="str">
        <f t="array" ref="AO22">IF(LARGE($AM$6:$AM$45, AK22)=0,"",INDEX($AL$6:$AL$45, MATCH(1, ($AM$6:$AM$45=LARGE($AM$6:$AM$45, AK22)) * (COUNTIF(AO$5:AO21, $AL$6:$AL$45)=0), 0)))</f>
        <v/>
      </c>
      <c r="AP22" s="77">
        <f>LARGE($AM$6:$AM$45, ROWS(AM$6:AM22))</f>
        <v>0</v>
      </c>
      <c r="AQ22" s="78">
        <f t="shared" si="3"/>
        <v>0</v>
      </c>
      <c r="AR22" s="36"/>
      <c r="AS22" s="36">
        <v>17</v>
      </c>
      <c r="AT22" s="36">
        <f t="shared" si="4"/>
        <v>0</v>
      </c>
      <c r="AU22" s="77">
        <f t="shared" si="1"/>
        <v>0</v>
      </c>
      <c r="AV22" s="36"/>
      <c r="AW22" s="36" t="str">
        <f t="array" ref="AW22">IF(LARGE($AU$6:$AU$45, AS22)=0,"",INDEX($AT$6:$AT$45, MATCH(1, ($AU$6:$AU$45=LARGE($AU$6:$AU$45, AS22)) * (COUNTIF(AW$5:AW21, $AT$6:$AT$45)=0), 0)))</f>
        <v/>
      </c>
      <c r="AX22" s="77">
        <f>LARGE($AU$6:$AU$45, ROWS(AU$6:AU22))</f>
        <v>0</v>
      </c>
      <c r="AY22" s="78">
        <f t="shared" si="5"/>
        <v>0</v>
      </c>
      <c r="AZ22" s="36"/>
      <c r="BA22" s="36"/>
      <c r="BB22" s="77"/>
      <c r="BC22" s="77"/>
      <c r="BD22" s="77"/>
      <c r="BE22" s="77"/>
      <c r="BF22" s="36"/>
      <c r="BI22" s="36"/>
      <c r="BQ22" s="36"/>
    </row>
    <row r="23" spans="1:69" ht="21" customHeight="1">
      <c r="A23" s="1"/>
      <c r="B23" s="1"/>
      <c r="C23" s="1"/>
      <c r="D23" s="1"/>
      <c r="E23" s="1"/>
      <c r="F23" s="1"/>
      <c r="G23" s="1"/>
      <c r="H23" s="1"/>
      <c r="I23" s="1"/>
      <c r="J23" s="1"/>
      <c r="K23" s="1"/>
      <c r="L23" s="1"/>
      <c r="M23" s="1"/>
      <c r="N23" s="1"/>
      <c r="O23" s="1"/>
      <c r="P23" s="1"/>
      <c r="Q23" s="1"/>
      <c r="R23" s="1"/>
      <c r="S23" s="1"/>
      <c r="T23" s="1"/>
      <c r="U23" s="1"/>
      <c r="V23" s="1"/>
      <c r="W23" s="1"/>
      <c r="X23" s="1"/>
      <c r="Y23" s="1"/>
      <c r="Z23" s="1"/>
      <c r="AA23" s="36"/>
      <c r="AB23" s="103"/>
      <c r="AC23" s="961"/>
      <c r="AD23" s="1093"/>
      <c r="AE23" s="104"/>
      <c r="AF23" s="104"/>
      <c r="AG23" s="104"/>
      <c r="AH23" s="104"/>
      <c r="AI23" s="105"/>
      <c r="AJ23" s="1"/>
      <c r="AK23" s="36">
        <v>18</v>
      </c>
      <c r="AL23" s="37">
        <f t="shared" si="0"/>
        <v>0</v>
      </c>
      <c r="AM23" s="77">
        <f t="shared" si="2"/>
        <v>0</v>
      </c>
      <c r="AN23" s="36"/>
      <c r="AO23" s="36" t="str">
        <f t="array" ref="AO23">IF(LARGE($AM$6:$AM$45, AK23)=0,"",INDEX($AL$6:$AL$45, MATCH(1, ($AM$6:$AM$45=LARGE($AM$6:$AM$45, AK23)) * (COUNTIF(AO$5:AO22, $AL$6:$AL$45)=0), 0)))</f>
        <v/>
      </c>
      <c r="AP23" s="77">
        <f>LARGE($AM$6:$AM$45, ROWS(AM$6:AM23))</f>
        <v>0</v>
      </c>
      <c r="AQ23" s="78">
        <f t="shared" si="3"/>
        <v>0</v>
      </c>
      <c r="AR23" s="36"/>
      <c r="AS23" s="36">
        <v>18</v>
      </c>
      <c r="AT23" s="36">
        <f t="shared" si="4"/>
        <v>0</v>
      </c>
      <c r="AU23" s="77">
        <f t="shared" si="1"/>
        <v>0</v>
      </c>
      <c r="AV23" s="36"/>
      <c r="AW23" s="36" t="str">
        <f t="array" ref="AW23">IF(LARGE($AU$6:$AU$45, AS23)=0,"",INDEX($AT$6:$AT$45, MATCH(1, ($AU$6:$AU$45=LARGE($AU$6:$AU$45, AS23)) * (COUNTIF(AW$5:AW22, $AT$6:$AT$45)=0), 0)))</f>
        <v/>
      </c>
      <c r="AX23" s="77">
        <f>LARGE($AU$6:$AU$45, ROWS(AU$6:AU23))</f>
        <v>0</v>
      </c>
      <c r="AY23" s="78">
        <f t="shared" si="5"/>
        <v>0</v>
      </c>
      <c r="AZ23" s="36"/>
      <c r="BA23" s="36"/>
      <c r="BB23" s="36"/>
      <c r="BC23" s="36"/>
      <c r="BD23" s="36"/>
      <c r="BE23" s="36"/>
      <c r="BF23" s="36"/>
      <c r="BI23" s="36"/>
      <c r="BQ23" s="36"/>
    </row>
    <row r="24" spans="1:69" ht="21" customHeight="1">
      <c r="A24" s="1"/>
      <c r="B24" s="1"/>
      <c r="C24" s="1"/>
      <c r="D24" s="1"/>
      <c r="E24" s="1"/>
      <c r="F24" s="1"/>
      <c r="G24" s="1"/>
      <c r="H24" s="1"/>
      <c r="I24" s="1"/>
      <c r="J24" s="1"/>
      <c r="K24" s="1"/>
      <c r="L24" s="1"/>
      <c r="M24" s="1"/>
      <c r="N24" s="1"/>
      <c r="O24" s="1"/>
      <c r="P24" s="1"/>
      <c r="Q24" s="1"/>
      <c r="R24" s="1"/>
      <c r="S24" s="1"/>
      <c r="T24" s="1"/>
      <c r="U24" s="1"/>
      <c r="V24" s="1"/>
      <c r="W24" s="1"/>
      <c r="X24" s="1"/>
      <c r="Y24" s="1"/>
      <c r="Z24" s="1"/>
      <c r="AA24" s="36"/>
      <c r="AB24" s="103"/>
      <c r="AC24" s="961"/>
      <c r="AD24" s="625"/>
      <c r="AE24" s="104"/>
      <c r="AF24" s="104"/>
      <c r="AG24" s="104"/>
      <c r="AH24" s="104"/>
      <c r="AI24" s="105"/>
      <c r="AJ24" s="1"/>
      <c r="AK24" s="36">
        <v>19</v>
      </c>
      <c r="AL24" s="37">
        <f t="shared" si="0"/>
        <v>0</v>
      </c>
      <c r="AM24" s="77">
        <f t="shared" si="2"/>
        <v>0</v>
      </c>
      <c r="AN24" s="36"/>
      <c r="AO24" s="36" t="str">
        <f t="array" ref="AO24">IF(LARGE($AM$6:$AM$45, AK24)=0,"",INDEX($AL$6:$AL$45, MATCH(1, ($AM$6:$AM$45=LARGE($AM$6:$AM$45, AK24)) * (COUNTIF(AO$5:AO23, $AL$6:$AL$45)=0), 0)))</f>
        <v/>
      </c>
      <c r="AP24" s="77">
        <f>LARGE($AM$6:$AM$45, ROWS(AM$6:AM24))</f>
        <v>0</v>
      </c>
      <c r="AQ24" s="78">
        <f t="shared" si="3"/>
        <v>0</v>
      </c>
      <c r="AR24" s="36"/>
      <c r="AS24" s="36">
        <v>19</v>
      </c>
      <c r="AT24" s="36">
        <f t="shared" si="4"/>
        <v>0</v>
      </c>
      <c r="AU24" s="77">
        <f t="shared" si="1"/>
        <v>0</v>
      </c>
      <c r="AV24" s="36"/>
      <c r="AW24" s="36" t="str">
        <f t="array" ref="AW24">IF(LARGE($AU$6:$AU$45, AS24)=0,"",INDEX($AT$6:$AT$45, MATCH(1, ($AU$6:$AU$45=LARGE($AU$6:$AU$45, AS24)) * (COUNTIF(AW$5:AW23, $AT$6:$AT$45)=0), 0)))</f>
        <v/>
      </c>
      <c r="AX24" s="77">
        <f>LARGE($AU$6:$AU$45, ROWS(AU$6:AU24))</f>
        <v>0</v>
      </c>
      <c r="AY24" s="78">
        <f t="shared" si="5"/>
        <v>0</v>
      </c>
      <c r="AZ24" s="36"/>
      <c r="BA24" s="36"/>
      <c r="BB24" s="77"/>
      <c r="BC24" s="77"/>
      <c r="BD24" s="77"/>
      <c r="BE24" s="77"/>
      <c r="BF24" s="36"/>
      <c r="BI24" s="36"/>
      <c r="BQ24" s="36"/>
    </row>
    <row r="25" spans="1:69" ht="21" customHeight="1">
      <c r="A25" s="1"/>
      <c r="B25" s="1"/>
      <c r="C25" s="1"/>
      <c r="D25" s="1"/>
      <c r="E25" s="1"/>
      <c r="F25" s="1"/>
      <c r="G25" s="1"/>
      <c r="H25" s="1"/>
      <c r="I25" s="1"/>
      <c r="J25" s="1"/>
      <c r="K25" s="1"/>
      <c r="L25" s="1"/>
      <c r="M25" s="1"/>
      <c r="N25" s="1"/>
      <c r="O25" s="1"/>
      <c r="P25" s="1"/>
      <c r="Q25" s="1"/>
      <c r="R25" s="1"/>
      <c r="S25" s="1"/>
      <c r="T25" s="1"/>
      <c r="U25" s="1"/>
      <c r="V25" s="1"/>
      <c r="W25" s="1"/>
      <c r="X25" s="1"/>
      <c r="Y25" s="1"/>
      <c r="Z25" s="1"/>
      <c r="AA25" s="36"/>
      <c r="AB25" s="103"/>
      <c r="AC25" s="1106" t="str">
        <f>IF($AA$3="","","YEAR "&amp;$AA$3)</f>
        <v>YEAR 2026</v>
      </c>
      <c r="AD25" s="625"/>
      <c r="AE25" s="625"/>
      <c r="AF25" s="625"/>
      <c r="AG25" s="625"/>
      <c r="AH25" s="625"/>
      <c r="AI25" s="105"/>
      <c r="AJ25" s="1"/>
      <c r="AK25" s="36">
        <v>20</v>
      </c>
      <c r="AL25" s="37">
        <f t="shared" si="0"/>
        <v>0</v>
      </c>
      <c r="AM25" s="77">
        <f t="shared" si="2"/>
        <v>0</v>
      </c>
      <c r="AN25" s="36"/>
      <c r="AO25" s="36" t="str">
        <f t="array" ref="AO25">IF(LARGE($AM$6:$AM$45, AK25)=0,"",INDEX($AL$6:$AL$45, MATCH(1, ($AM$6:$AM$45=LARGE($AM$6:$AM$45, AK25)) * (COUNTIF(AO$5:AO24, $AL$6:$AL$45)=0), 0)))</f>
        <v/>
      </c>
      <c r="AP25" s="77">
        <f>LARGE($AM$6:$AM$45, ROWS(AM$6:AM25))</f>
        <v>0</v>
      </c>
      <c r="AQ25" s="78">
        <f t="shared" si="3"/>
        <v>0</v>
      </c>
      <c r="AR25" s="36"/>
      <c r="AS25" s="36">
        <v>20</v>
      </c>
      <c r="AT25" s="36">
        <f t="shared" si="4"/>
        <v>0</v>
      </c>
      <c r="AU25" s="77">
        <f t="shared" si="1"/>
        <v>0</v>
      </c>
      <c r="AV25" s="36"/>
      <c r="AW25" s="36" t="str">
        <f t="array" ref="AW25">IF(LARGE($AU$6:$AU$45, AS25)=0,"",INDEX($AT$6:$AT$45, MATCH(1, ($AU$6:$AU$45=LARGE($AU$6:$AU$45, AS25)) * (COUNTIF(AW$5:AW24, $AT$6:$AT$45)=0), 0)))</f>
        <v/>
      </c>
      <c r="AX25" s="77">
        <f>LARGE($AU$6:$AU$45, ROWS(AU$6:AU25))</f>
        <v>0</v>
      </c>
      <c r="AY25" s="78">
        <f t="shared" si="5"/>
        <v>0</v>
      </c>
      <c r="AZ25" s="36"/>
      <c r="BA25" s="36"/>
      <c r="BB25" s="77"/>
      <c r="BC25" s="77"/>
      <c r="BD25" s="77"/>
      <c r="BE25" s="77"/>
      <c r="BF25" s="36"/>
      <c r="BI25" s="36"/>
      <c r="BQ25" s="36"/>
    </row>
    <row r="26" spans="1:69" ht="21" customHeight="1">
      <c r="A26" s="1"/>
      <c r="B26" s="203"/>
      <c r="C26" s="204"/>
      <c r="D26" s="204"/>
      <c r="E26" s="204"/>
      <c r="F26" s="204"/>
      <c r="G26" s="204"/>
      <c r="H26" s="204"/>
      <c r="I26" s="204"/>
      <c r="J26" s="204"/>
      <c r="K26" s="205"/>
      <c r="L26" s="1"/>
      <c r="M26" s="745" t="s">
        <v>202</v>
      </c>
      <c r="N26" s="633"/>
      <c r="O26" s="633"/>
      <c r="P26" s="633"/>
      <c r="Q26" s="633"/>
      <c r="R26" s="633"/>
      <c r="S26" s="633"/>
      <c r="T26" s="633"/>
      <c r="U26" s="633"/>
      <c r="V26" s="633"/>
      <c r="W26" s="633"/>
      <c r="X26" s="633"/>
      <c r="Y26" s="633"/>
      <c r="Z26" s="634"/>
      <c r="AA26" s="36"/>
      <c r="AB26" s="208"/>
      <c r="AC26" s="1107">
        <f>IFERROR(AG30/AG29,0)</f>
        <v>1.942843137254902</v>
      </c>
      <c r="AD26" s="625"/>
      <c r="AE26" s="625"/>
      <c r="AF26" s="625"/>
      <c r="AG26" s="625"/>
      <c r="AH26" s="625"/>
      <c r="AI26" s="209"/>
      <c r="AJ26" s="1"/>
      <c r="AK26" s="36">
        <v>21</v>
      </c>
      <c r="AL26" s="37">
        <f t="shared" si="0"/>
        <v>0</v>
      </c>
      <c r="AM26" s="77">
        <f t="shared" si="2"/>
        <v>0</v>
      </c>
      <c r="AN26" s="36"/>
      <c r="AO26" s="36" t="str">
        <f t="array" ref="AO26">IF(LARGE($AM$6:$AM$45, AK26)=0,"",INDEX($AL$6:$AL$45, MATCH(1, ($AM$6:$AM$45=LARGE($AM$6:$AM$45, AK26)) * (COUNTIF(AO$5:AO25, $AL$6:$AL$45)=0), 0)))</f>
        <v/>
      </c>
      <c r="AP26" s="77">
        <f>LARGE($AM$6:$AM$45, ROWS(AM$6:AM26))</f>
        <v>0</v>
      </c>
      <c r="AQ26" s="78">
        <f t="shared" si="3"/>
        <v>0</v>
      </c>
      <c r="AR26" s="36"/>
      <c r="AS26" s="36">
        <v>21</v>
      </c>
      <c r="AT26" s="36">
        <f t="shared" si="4"/>
        <v>0</v>
      </c>
      <c r="AU26" s="77">
        <f t="shared" si="1"/>
        <v>0</v>
      </c>
      <c r="AV26" s="36"/>
      <c r="AW26" s="36" t="str">
        <f t="array" ref="AW26">IF(LARGE($AU$6:$AU$45, AS26)=0,"",INDEX($AT$6:$AT$45, MATCH(1, ($AU$6:$AU$45=LARGE($AU$6:$AU$45, AS26)) * (COUNTIF(AW$5:AW25, $AT$6:$AT$45)=0), 0)))</f>
        <v/>
      </c>
      <c r="AX26" s="77">
        <f>LARGE($AU$6:$AU$45, ROWS(AU$6:AU26))</f>
        <v>0</v>
      </c>
      <c r="AY26" s="78">
        <f t="shared" si="5"/>
        <v>0</v>
      </c>
      <c r="AZ26" s="36"/>
      <c r="BA26" s="36"/>
      <c r="BB26" s="77"/>
      <c r="BC26" s="77"/>
      <c r="BD26" s="77"/>
      <c r="BE26" s="77"/>
      <c r="BF26" s="36"/>
      <c r="BI26" s="36"/>
      <c r="BQ26" s="36"/>
    </row>
    <row r="27" spans="1:69" ht="21" customHeight="1">
      <c r="A27" s="1"/>
      <c r="B27" s="941" t="s">
        <v>203</v>
      </c>
      <c r="C27" s="625"/>
      <c r="D27" s="625"/>
      <c r="E27" s="625"/>
      <c r="F27" s="625"/>
      <c r="G27" s="625"/>
      <c r="H27" s="625"/>
      <c r="I27" s="625"/>
      <c r="J27" s="625"/>
      <c r="K27" s="642"/>
      <c r="L27" s="76"/>
      <c r="M27" s="687"/>
      <c r="N27" s="688"/>
      <c r="O27" s="688"/>
      <c r="P27" s="688"/>
      <c r="Q27" s="688"/>
      <c r="R27" s="688"/>
      <c r="S27" s="688"/>
      <c r="T27" s="688"/>
      <c r="U27" s="688"/>
      <c r="V27" s="688"/>
      <c r="W27" s="688"/>
      <c r="X27" s="688"/>
      <c r="Y27" s="688"/>
      <c r="Z27" s="689"/>
      <c r="AA27" s="36"/>
      <c r="AB27" s="208"/>
      <c r="AC27" s="625"/>
      <c r="AD27" s="625"/>
      <c r="AE27" s="625"/>
      <c r="AF27" s="625"/>
      <c r="AG27" s="625"/>
      <c r="AH27" s="625"/>
      <c r="AI27" s="209"/>
      <c r="AJ27" s="1"/>
      <c r="AK27" s="36">
        <v>22</v>
      </c>
      <c r="AL27" s="37">
        <f t="shared" si="0"/>
        <v>0</v>
      </c>
      <c r="AM27" s="77">
        <f t="shared" si="2"/>
        <v>0</v>
      </c>
      <c r="AN27" s="36"/>
      <c r="AO27" s="36" t="str">
        <f t="array" ref="AO27">IF(LARGE($AM$6:$AM$45, AK27)=0,"",INDEX($AL$6:$AL$45, MATCH(1, ($AM$6:$AM$45=LARGE($AM$6:$AM$45, AK27)) * (COUNTIF(AO$5:AO26, $AL$6:$AL$45)=0), 0)))</f>
        <v/>
      </c>
      <c r="AP27" s="77">
        <f>LARGE($AM$6:$AM$45, ROWS(AM$6:AM27))</f>
        <v>0</v>
      </c>
      <c r="AQ27" s="78">
        <f t="shared" si="3"/>
        <v>0</v>
      </c>
      <c r="AR27" s="36"/>
      <c r="AS27" s="36">
        <v>22</v>
      </c>
      <c r="AT27" s="36">
        <f t="shared" si="4"/>
        <v>0</v>
      </c>
      <c r="AU27" s="77">
        <f t="shared" si="1"/>
        <v>0</v>
      </c>
      <c r="AV27" s="36"/>
      <c r="AW27" s="36" t="str">
        <f t="array" ref="AW27">IF(LARGE($AU$6:$AU$45, AS27)=0,"",INDEX($AT$6:$AT$45, MATCH(1, ($AU$6:$AU$45=LARGE($AU$6:$AU$45, AS27)) * (COUNTIF(AW$5:AW26, $AT$6:$AT$45)=0), 0)))</f>
        <v/>
      </c>
      <c r="AX27" s="77">
        <f>LARGE($AU$6:$AU$45, ROWS(AU$6:AU27))</f>
        <v>0</v>
      </c>
      <c r="AY27" s="78">
        <f t="shared" si="5"/>
        <v>0</v>
      </c>
      <c r="AZ27" s="36"/>
      <c r="BA27" s="36"/>
      <c r="BB27" s="77"/>
      <c r="BC27" s="77"/>
      <c r="BD27" s="77"/>
      <c r="BE27" s="77"/>
      <c r="BF27" s="36"/>
      <c r="BI27" s="36"/>
      <c r="BQ27" s="36"/>
    </row>
    <row r="28" spans="1:69" ht="21" customHeight="1">
      <c r="A28" s="1"/>
      <c r="B28" s="103"/>
      <c r="C28" s="104"/>
      <c r="D28" s="104"/>
      <c r="E28" s="104"/>
      <c r="F28" s="104"/>
      <c r="G28" s="104"/>
      <c r="H28" s="104"/>
      <c r="I28" s="104"/>
      <c r="J28" s="104"/>
      <c r="K28" s="105"/>
      <c r="L28" s="76"/>
      <c r="M28" s="759" t="s">
        <v>127</v>
      </c>
      <c r="N28" s="625"/>
      <c r="O28" s="752" t="s">
        <v>10</v>
      </c>
      <c r="P28" s="625"/>
      <c r="Q28" s="625"/>
      <c r="R28" s="752" t="s">
        <v>87</v>
      </c>
      <c r="S28" s="625"/>
      <c r="T28" s="625"/>
      <c r="U28" s="752" t="s">
        <v>149</v>
      </c>
      <c r="V28" s="625"/>
      <c r="W28" s="625"/>
      <c r="X28" s="752" t="s">
        <v>150</v>
      </c>
      <c r="Y28" s="625"/>
      <c r="Z28" s="636"/>
      <c r="AA28" s="36"/>
      <c r="AB28" s="208"/>
      <c r="AC28" s="112"/>
      <c r="AD28" s="112"/>
      <c r="AE28" s="112"/>
      <c r="AF28" s="112"/>
      <c r="AG28" s="112"/>
      <c r="AH28" s="112"/>
      <c r="AI28" s="209"/>
      <c r="AJ28" s="1"/>
      <c r="AK28" s="36">
        <v>23</v>
      </c>
      <c r="AL28" s="37">
        <f t="shared" si="0"/>
        <v>0</v>
      </c>
      <c r="AM28" s="77">
        <f t="shared" si="2"/>
        <v>0</v>
      </c>
      <c r="AN28" s="36"/>
      <c r="AO28" s="36" t="str">
        <f t="array" ref="AO28">IF(LARGE($AM$6:$AM$45, AK28)=0,"",INDEX($AL$6:$AL$45, MATCH(1, ($AM$6:$AM$45=LARGE($AM$6:$AM$45, AK28)) * (COUNTIF(AO$5:AO27, $AL$6:$AL$45)=0), 0)))</f>
        <v/>
      </c>
      <c r="AP28" s="77">
        <f>LARGE($AM$6:$AM$45, ROWS(AM$6:AM28))</f>
        <v>0</v>
      </c>
      <c r="AQ28" s="78">
        <f t="shared" si="3"/>
        <v>0</v>
      </c>
      <c r="AR28" s="36"/>
      <c r="AS28" s="36">
        <v>23</v>
      </c>
      <c r="AT28" s="36">
        <f t="shared" si="4"/>
        <v>0</v>
      </c>
      <c r="AU28" s="77">
        <f t="shared" si="1"/>
        <v>0</v>
      </c>
      <c r="AV28" s="36"/>
      <c r="AW28" s="36" t="str">
        <f t="array" ref="AW28">IF(LARGE($AU$6:$AU$45, AS28)=0,"",INDEX($AT$6:$AT$45, MATCH(1, ($AU$6:$AU$45=LARGE($AU$6:$AU$45, AS28)) * (COUNTIF(AW$5:AW27, $AT$6:$AT$45)=0), 0)))</f>
        <v/>
      </c>
      <c r="AX28" s="77">
        <f>LARGE($AU$6:$AU$45, ROWS(AU$6:AU28))</f>
        <v>0</v>
      </c>
      <c r="AY28" s="78">
        <f t="shared" si="5"/>
        <v>0</v>
      </c>
      <c r="AZ28" s="36"/>
      <c r="BA28" s="36"/>
      <c r="BB28" s="77"/>
      <c r="BC28" s="77"/>
      <c r="BD28" s="77"/>
      <c r="BE28" s="77"/>
      <c r="BF28" s="36"/>
      <c r="BI28" s="36"/>
      <c r="BQ28" s="36"/>
    </row>
    <row r="29" spans="1:69" ht="21" customHeight="1">
      <c r="A29" s="1"/>
      <c r="B29" s="298" t="s">
        <v>142</v>
      </c>
      <c r="C29" s="299">
        <f>B8</f>
        <v>1502850</v>
      </c>
      <c r="D29" s="104"/>
      <c r="E29" s="104"/>
      <c r="F29" s="104"/>
      <c r="G29" s="104"/>
      <c r="H29" s="104"/>
      <c r="I29" s="104"/>
      <c r="J29" s="104"/>
      <c r="K29" s="105"/>
      <c r="L29" s="344">
        <f>IFERROR(DATE(IF(MONTH(DATEVALUE(Setup!$B$18&amp;"1"))&lt;&gt;1,$Y$3-1,$Y$3),MONTH(DATEVALUE(Setup!$B$18 &amp; "1")),1),"")</f>
        <v>45658</v>
      </c>
      <c r="M29" s="1110">
        <f>Y3</f>
        <v>2025</v>
      </c>
      <c r="N29" s="959"/>
      <c r="O29" s="106" t="str">
        <f>Setup!$C$9</f>
        <v>$</v>
      </c>
      <c r="P29" s="1070">
        <f>IF(OR($Y$4="All",$Y$4=""),SUMIFS(Income!$F$7:$F$8050,Income!$B$7:$B$8050,"&gt;="&amp;DATE(YEAR($L29),MONTH($L29),DAY($L29)),Income!$B$7:$B$8050,"&lt;="&amp;DATE(YEAR($AA29),MONTH($AA29),DAY($AA29))),SUMIFS(Income!$F$7:$F$8050,Income!$B$7:$B$8050,"&gt;="&amp;DATE(YEAR($L29),MONTH($L29),DAY($L29)),Income!$B$7:$B$8050,"&lt;="&amp;DATE(YEAR($AA29),MONTH($AA29),DAY($AA29)),Income!$D$7:$D$8050,$Y$4))</f>
        <v>300450</v>
      </c>
      <c r="Q29" s="684"/>
      <c r="R29" s="106" t="str">
        <f>Setup!$C$9</f>
        <v>$</v>
      </c>
      <c r="S29" s="1070">
        <f>ABS(IF(OR($Y$4="All",$Y$4=""),SUMIFS(Expenses!$F$7:$F$8050,Expenses!$B$7:$B$8050,"&gt;="&amp;DATE(YEAR($L29),MONTH($L29),DAY($L29)),Expenses!$B$7:$B$8050,"&lt;="&amp;DATE(YEAR($AA29),MONTH($AA29),DAY($AA29))),SUMIFS(Expenses!$F$7:$F$8050,Expenses!$B$7:$B$8050,"&gt;="&amp;DATE(YEAR($L29),MONTH($L29),DAY($L29)),Expenses!$B$7:$B$8050,"&lt;="&amp;DATE(YEAR($AA29),MONTH($AA29),DAY($AA29)),Expenses!$D$7:$D$8050,$Y$4)))</f>
        <v>133280</v>
      </c>
      <c r="T29" s="684"/>
      <c r="U29" s="106" t="str">
        <f>Setup!$C$9</f>
        <v>$</v>
      </c>
      <c r="V29" s="1070">
        <f t="shared" ref="V29:V34" si="15">P29-S29</f>
        <v>167170</v>
      </c>
      <c r="W29" s="748"/>
      <c r="X29" s="956">
        <f t="shared" ref="X29:X34" si="16">IFERROR(V29/P29,0)</f>
        <v>0.55639873523048755</v>
      </c>
      <c r="Y29" s="748"/>
      <c r="Z29" s="686"/>
      <c r="AA29" s="344">
        <f>IFERROR(DATE($Y$3,MONTH(Setup!$Q$21&amp;1),DAY(EOMONTH(DATE($Y$3,MONTH(Setup!$Q$21&amp;1),1),0))),"")</f>
        <v>46022</v>
      </c>
      <c r="AB29" s="208"/>
      <c r="AC29" s="961" t="s">
        <v>200</v>
      </c>
      <c r="AD29" s="625"/>
      <c r="AE29" s="625"/>
      <c r="AF29" s="112" t="str">
        <f>Setup!$C$9</f>
        <v>$</v>
      </c>
      <c r="AG29" s="1082" cm="1">
        <f t="array" ref="AG29">IFERROR(INDEX(Setup!$R$9:$AB$22,14,MATCH($AA$3,Setup!$R$9:$AB$9,0)+1),0)</f>
        <v>102000</v>
      </c>
      <c r="AH29" s="625"/>
      <c r="AI29" s="209"/>
      <c r="AJ29" s="1"/>
      <c r="AK29" s="36">
        <v>24</v>
      </c>
      <c r="AL29" s="37">
        <f t="shared" si="0"/>
        <v>0</v>
      </c>
      <c r="AM29" s="77">
        <f t="shared" si="2"/>
        <v>0</v>
      </c>
      <c r="AN29" s="36"/>
      <c r="AO29" s="36" t="str">
        <f t="array" ref="AO29">IF(LARGE($AM$6:$AM$45, AK29)=0,"",INDEX($AL$6:$AL$45, MATCH(1, ($AM$6:$AM$45=LARGE($AM$6:$AM$45, AK29)) * (COUNTIF(AO$5:AO28, $AL$6:$AL$45)=0), 0)))</f>
        <v/>
      </c>
      <c r="AP29" s="77">
        <f>LARGE($AM$6:$AM$45, ROWS(AM$6:AM29))</f>
        <v>0</v>
      </c>
      <c r="AQ29" s="78">
        <f t="shared" si="3"/>
        <v>0</v>
      </c>
      <c r="AR29" s="36"/>
      <c r="AS29" s="36">
        <v>24</v>
      </c>
      <c r="AT29" s="36">
        <f t="shared" si="4"/>
        <v>0</v>
      </c>
      <c r="AU29" s="77">
        <f t="shared" si="1"/>
        <v>0</v>
      </c>
      <c r="AV29" s="36"/>
      <c r="AW29" s="36" t="str">
        <f t="array" ref="AW29">IF(LARGE($AU$6:$AU$45, AS29)=0,"",INDEX($AT$6:$AT$45, MATCH(1, ($AU$6:$AU$45=LARGE($AU$6:$AU$45, AS29)) * (COUNTIF(AW$5:AW28, $AT$6:$AT$45)=0), 0)))</f>
        <v/>
      </c>
      <c r="AX29" s="77">
        <f>LARGE($AU$6:$AU$45, ROWS(AU$6:AU29))</f>
        <v>0</v>
      </c>
      <c r="AY29" s="78">
        <f t="shared" si="5"/>
        <v>0</v>
      </c>
      <c r="AZ29" s="36"/>
      <c r="BA29" s="36"/>
      <c r="BB29" s="36"/>
      <c r="BC29" s="36"/>
      <c r="BD29" s="36"/>
      <c r="BE29" s="36"/>
      <c r="BF29" s="36"/>
      <c r="BI29" s="36"/>
      <c r="BQ29" s="36"/>
    </row>
    <row r="30" spans="1:69" ht="21" customHeight="1">
      <c r="A30" s="1"/>
      <c r="B30" s="298" t="s">
        <v>143</v>
      </c>
      <c r="C30" s="299">
        <f>H8</f>
        <v>638462.5</v>
      </c>
      <c r="D30" s="104"/>
      <c r="E30" s="104"/>
      <c r="F30" s="104"/>
      <c r="G30" s="104"/>
      <c r="H30" s="104"/>
      <c r="I30" s="104"/>
      <c r="J30" s="104"/>
      <c r="K30" s="105"/>
      <c r="L30" s="344">
        <f>IFERROR(DATE(IF(MONTH(DATEVALUE(Setup!$B$18&amp;"1"))&lt;&gt;1,$AA$3-1,$AA$3),MONTH(DATEVALUE(Setup!$B$18 &amp; "1")),1),"")</f>
        <v>46023</v>
      </c>
      <c r="M30" s="1110">
        <f>AA3</f>
        <v>2026</v>
      </c>
      <c r="N30" s="959"/>
      <c r="O30" s="106" t="str">
        <f>Setup!$C$9</f>
        <v>$</v>
      </c>
      <c r="P30" s="1070">
        <f>IF(OR($Y$4="All",$Y$4=""),SUMIFS(Income!$F$7:$F$8050,Income!$B$7:$B$8050,"&gt;="&amp;DATE(YEAR($L30),MONTH($L30),DAY($L30)),Income!$B$7:$B$8050,"&lt;="&amp;DATE(YEAR($AA30),MONTH($AA30),DAY($AA30))),SUMIFS(Income!$F$7:$F$8050,Income!$B$7:$B$8050,"&gt;="&amp;DATE(YEAR($L30),MONTH($L30),DAY($L30)),Income!$B$7:$B$8050,"&lt;="&amp;DATE(YEAR($AA30),MONTH($AA30),DAY($AA30)),Income!$D$7:$D$8050,$Y$4))</f>
        <v>300550</v>
      </c>
      <c r="Q30" s="684"/>
      <c r="R30" s="106" t="str">
        <f>Setup!$C$9</f>
        <v>$</v>
      </c>
      <c r="S30" s="1070">
        <f>ABS(IF(OR($Y$4="All",$Y$4=""),SUMIFS(Expenses!$F$7:$F$8050,Expenses!$B$7:$B$8050,"&gt;="&amp;DATE(YEAR($L30),MONTH($L30),DAY($L30)),Expenses!$B$7:$B$8050,"&lt;="&amp;DATE(YEAR($AA30),MONTH($AA30),DAY($AA30))),SUMIFS(Expenses!$F$7:$F$8050,Expenses!$B$7:$B$8050,"&gt;="&amp;DATE(YEAR($L30),MONTH($L30),DAY($L30)),Expenses!$B$7:$B$8050,"&lt;="&amp;DATE(YEAR($AA30),MONTH($AA30),DAY($AA30)),Expenses!$D$7:$D$8050,$Y$4)))</f>
        <v>102380</v>
      </c>
      <c r="T30" s="684"/>
      <c r="U30" s="106" t="str">
        <f>Setup!$C$9</f>
        <v>$</v>
      </c>
      <c r="V30" s="1070">
        <f t="shared" si="15"/>
        <v>198170</v>
      </c>
      <c r="W30" s="748"/>
      <c r="X30" s="956">
        <f t="shared" si="16"/>
        <v>0.65935784395275332</v>
      </c>
      <c r="Y30" s="748"/>
      <c r="Z30" s="686"/>
      <c r="AA30" s="344">
        <f>IFERROR(DATE($AA$3,MONTH(Setup!$Q$21&amp;1),DAY(EOMONTH(DATE($AA$3,MONTH(Setup!$Q$21&amp;1),1),0))),"")</f>
        <v>46387</v>
      </c>
      <c r="AB30" s="208"/>
      <c r="AC30" s="961" t="s">
        <v>201</v>
      </c>
      <c r="AD30" s="625"/>
      <c r="AE30" s="625"/>
      <c r="AF30" s="112" t="str">
        <f>Setup!$C$9</f>
        <v>$</v>
      </c>
      <c r="AG30" s="1082">
        <f>IFERROR(SUMIFS(Income!$F$7:$F$8050,Income!$B$7:$B$8050,"&gt;="&amp;DATE(YEAR($L$30),MONTH($L$30),DAY($L$30)),Income!$B$7:$B$8050,"&lt;="&amp;DATE(YEAR($AA$30),MONTH($AA$30),DAY($AA$30)))-SUMIFS(Expenses!$F$7:$F$8050,Expenses!$B$7:$B$8050,"&gt;="&amp;DATE(YEAR($L$30),MONTH($L$30),DAY($L$30)),Expenses!$B$7:$B$8050,"&lt;="&amp;DATE(YEAR($AA$30),MONTH($AA$30),DAY($AA$30))),0)</f>
        <v>198170</v>
      </c>
      <c r="AH30" s="625"/>
      <c r="AI30" s="209"/>
      <c r="AJ30" s="1"/>
      <c r="AK30" s="36">
        <v>25</v>
      </c>
      <c r="AL30" s="37">
        <f t="shared" si="0"/>
        <v>0</v>
      </c>
      <c r="AM30" s="77">
        <f t="shared" si="2"/>
        <v>0</v>
      </c>
      <c r="AN30" s="36"/>
      <c r="AO30" s="36" t="str">
        <f t="array" ref="AO30">IF(LARGE($AM$6:$AM$45, AK30)=0,"",INDEX($AL$6:$AL$45, MATCH(1, ($AM$6:$AM$45=LARGE($AM$6:$AM$45, AK30)) * (COUNTIF(AO$5:AO29, $AL$6:$AL$45)=0), 0)))</f>
        <v/>
      </c>
      <c r="AP30" s="77">
        <f>LARGE($AM$6:$AM$45, ROWS(AM$6:AM30))</f>
        <v>0</v>
      </c>
      <c r="AQ30" s="78">
        <f t="shared" si="3"/>
        <v>0</v>
      </c>
      <c r="AR30" s="36"/>
      <c r="AS30" s="36">
        <v>25</v>
      </c>
      <c r="AT30" s="36">
        <f t="shared" si="4"/>
        <v>0</v>
      </c>
      <c r="AU30" s="77">
        <f t="shared" si="1"/>
        <v>0</v>
      </c>
      <c r="AV30" s="36"/>
      <c r="AW30" s="36" t="str">
        <f t="array" ref="AW30">IF(LARGE($AU$6:$AU$45, AS30)=0,"",INDEX($AT$6:$AT$45, MATCH(1, ($AU$6:$AU$45=LARGE($AU$6:$AU$45, AS30)) * (COUNTIF(AW$5:AW29, $AT$6:$AT$45)=0), 0)))</f>
        <v/>
      </c>
      <c r="AX30" s="77">
        <f>LARGE($AU$6:$AU$45, ROWS(AU$6:AU30))</f>
        <v>0</v>
      </c>
      <c r="AY30" s="78">
        <f t="shared" si="5"/>
        <v>0</v>
      </c>
      <c r="AZ30" s="36"/>
      <c r="BA30" s="36"/>
      <c r="BB30" s="36"/>
      <c r="BC30" s="36"/>
      <c r="BD30" s="36"/>
      <c r="BE30" s="36"/>
      <c r="BF30" s="36"/>
      <c r="BI30" s="36"/>
      <c r="BQ30" s="36"/>
    </row>
    <row r="31" spans="1:69" ht="21" customHeight="1">
      <c r="A31" s="1"/>
      <c r="B31" s="103"/>
      <c r="C31" s="104"/>
      <c r="D31" s="104"/>
      <c r="E31" s="104"/>
      <c r="F31" s="104"/>
      <c r="G31" s="104"/>
      <c r="H31" s="104"/>
      <c r="I31" s="104"/>
      <c r="J31" s="104"/>
      <c r="K31" s="105"/>
      <c r="L31" s="344">
        <f>IFERROR(DATE(IF(MONTH(DATEVALUE(Setup!$B$18&amp;"1"))&lt;&gt;1,$AC$3-1,$AC$3),MONTH(DATEVALUE(Setup!$B$18 &amp; "1")),1),"")</f>
        <v>46388</v>
      </c>
      <c r="M31" s="1110">
        <f>AC3</f>
        <v>2027</v>
      </c>
      <c r="N31" s="959"/>
      <c r="O31" s="106" t="str">
        <f>Setup!$C$9</f>
        <v>$</v>
      </c>
      <c r="P31" s="1070">
        <f>IF(OR($Y$4="All",$Y$4=""),SUMIFS(Income!$F$7:$F$8050,Income!$B$7:$B$8050,"&gt;="&amp;DATE(YEAR($L31),MONTH($L31),DAY($L31)),Income!$B$7:$B$8050,"&lt;="&amp;DATE(YEAR($AA31),MONTH($AA31),DAY($AA31))),SUMIFS(Income!$F$7:$F$8050,Income!$B$7:$B$8050,"&gt;="&amp;DATE(YEAR($L31),MONTH($L31),DAY($L31)),Income!$B$7:$B$8050,"&lt;="&amp;DATE(YEAR($AA31),MONTH($AA31),DAY($AA31)),Income!$D$7:$D$8050,$Y$4))</f>
        <v>300750</v>
      </c>
      <c r="Q31" s="684"/>
      <c r="R31" s="106" t="str">
        <f>Setup!$C$9</f>
        <v>$</v>
      </c>
      <c r="S31" s="1070">
        <f>ABS(IF(OR($Y$4="All",$Y$4=""),SUMIFS(Expenses!$F$7:$F$8050,Expenses!$B$7:$B$8050,"&gt;="&amp;DATE(YEAR($L31),MONTH($L31),DAY($L31)),Expenses!$B$7:$B$8050,"&lt;="&amp;DATE(YEAR($AA31),MONTH($AA31),DAY($AA31))),SUMIFS(Expenses!$F$7:$F$8050,Expenses!$B$7:$B$8050,"&gt;="&amp;DATE(YEAR($L31),MONTH($L31),DAY($L31)),Expenses!$B$7:$B$8050,"&lt;="&amp;DATE(YEAR($AA31),MONTH($AA31),DAY($AA31)),Expenses!$D$7:$D$8050,$Y$4)))</f>
        <v>129242.5</v>
      </c>
      <c r="T31" s="684"/>
      <c r="U31" s="106" t="str">
        <f>Setup!$C$9</f>
        <v>$</v>
      </c>
      <c r="V31" s="1070">
        <f t="shared" si="15"/>
        <v>171507.5</v>
      </c>
      <c r="W31" s="748"/>
      <c r="X31" s="956">
        <f t="shared" si="16"/>
        <v>0.5702660016625104</v>
      </c>
      <c r="Y31" s="748"/>
      <c r="Z31" s="686"/>
      <c r="AA31" s="344">
        <f>IFERROR(DATE($AC$3,MONTH(Setup!$Q$21&amp;1),DAY(EOMONTH(DATE($AC$3,MONTH(Setup!$Q$21&amp;1),1),0))),"")</f>
        <v>46752</v>
      </c>
      <c r="AB31" s="208"/>
      <c r="AC31" s="1091">
        <f>IF(AC26&gt;1,1,IF(AC26&lt;=0,0,AC26))</f>
        <v>1</v>
      </c>
      <c r="AD31" s="1092"/>
      <c r="AE31" s="1092"/>
      <c r="AF31" s="1092"/>
      <c r="AG31" s="302">
        <f>1-AC31</f>
        <v>0</v>
      </c>
      <c r="AH31" s="104"/>
      <c r="AI31" s="293"/>
      <c r="AJ31" s="1"/>
      <c r="AK31" s="36">
        <v>26</v>
      </c>
      <c r="AL31" s="37">
        <f t="shared" si="0"/>
        <v>0</v>
      </c>
      <c r="AM31" s="77">
        <f t="shared" si="2"/>
        <v>0</v>
      </c>
      <c r="AN31" s="36"/>
      <c r="AO31" s="36" t="str">
        <f t="array" ref="AO31">IF(LARGE($AM$6:$AM$45, AK31)=0,"",INDEX($AL$6:$AL$45, MATCH(1, ($AM$6:$AM$45=LARGE($AM$6:$AM$45, AK31)) * (COUNTIF(AO$5:AO30, $AL$6:$AL$45)=0), 0)))</f>
        <v/>
      </c>
      <c r="AP31" s="77">
        <f>LARGE($AM$6:$AM$45, ROWS(AM$6:AM31))</f>
        <v>0</v>
      </c>
      <c r="AQ31" s="78">
        <f t="shared" si="3"/>
        <v>0</v>
      </c>
      <c r="AR31" s="36"/>
      <c r="AS31" s="36">
        <v>26</v>
      </c>
      <c r="AT31" s="36">
        <f t="shared" si="4"/>
        <v>0</v>
      </c>
      <c r="AU31" s="77">
        <f t="shared" si="1"/>
        <v>0</v>
      </c>
      <c r="AV31" s="36"/>
      <c r="AW31" s="36" t="str">
        <f t="array" ref="AW31">IF(LARGE($AU$6:$AU$45, AS31)=0,"",INDEX($AT$6:$AT$45, MATCH(1, ($AU$6:$AU$45=LARGE($AU$6:$AU$45, AS31)) * (COUNTIF(AW$5:AW30, $AT$6:$AT$45)=0), 0)))</f>
        <v/>
      </c>
      <c r="AX31" s="77">
        <f>LARGE($AU$6:$AU$45, ROWS(AU$6:AU31))</f>
        <v>0</v>
      </c>
      <c r="AY31" s="78">
        <f t="shared" si="5"/>
        <v>0</v>
      </c>
      <c r="AZ31" s="36"/>
      <c r="BA31" s="36"/>
      <c r="BB31" s="36"/>
      <c r="BC31" s="36"/>
      <c r="BD31" s="36"/>
      <c r="BE31" s="36"/>
      <c r="BF31" s="36"/>
      <c r="BI31" s="36"/>
      <c r="BQ31" s="36"/>
    </row>
    <row r="32" spans="1:69" ht="21" customHeight="1">
      <c r="A32" s="1"/>
      <c r="B32" s="103"/>
      <c r="C32" s="104"/>
      <c r="D32" s="104"/>
      <c r="E32" s="104"/>
      <c r="F32" s="104"/>
      <c r="G32" s="104"/>
      <c r="H32" s="104"/>
      <c r="I32" s="104"/>
      <c r="J32" s="104"/>
      <c r="K32" s="105"/>
      <c r="L32" s="344">
        <f>IFERROR(DATE(IF(MONTH(DATEVALUE(Setup!$B$18&amp;"1"))&lt;&gt;1,$AF$3-1,$AF$3),MONTH(DATEVALUE(Setup!$B$18 &amp; "1")),1),"")</f>
        <v>46753</v>
      </c>
      <c r="M32" s="1110">
        <f>AF3</f>
        <v>2028</v>
      </c>
      <c r="N32" s="959"/>
      <c r="O32" s="106" t="str">
        <f>Setup!$C$9</f>
        <v>$</v>
      </c>
      <c r="P32" s="1070">
        <f>IF(OR($Y$4="All",$Y$4=""),SUMIFS(Income!$F$7:$F$8050,Income!$B$7:$B$8050,"&gt;="&amp;DATE(YEAR($L32),MONTH($L32),DAY($L32)),Income!$B$7:$B$8050,"&lt;="&amp;DATE(YEAR($AA32),MONTH($AA32),DAY($AA32))),SUMIFS(Income!$F$7:$F$8050,Income!$B$7:$B$8050,"&gt;="&amp;DATE(YEAR($L32),MONTH($L32),DAY($L32)),Income!$B$7:$B$8050,"&lt;="&amp;DATE(YEAR($AA32),MONTH($AA32),DAY($AA32)),Income!$D$7:$D$8050,$Y$4))</f>
        <v>300400</v>
      </c>
      <c r="Q32" s="684"/>
      <c r="R32" s="106" t="str">
        <f>Setup!$C$9</f>
        <v>$</v>
      </c>
      <c r="S32" s="1070">
        <f>ABS(IF(OR($Y$4="All",$Y$4=""),SUMIFS(Expenses!$F$7:$F$8050,Expenses!$B$7:$B$8050,"&gt;="&amp;DATE(YEAR($L32),MONTH($L32),DAY($L32)),Expenses!$B$7:$B$8050,"&lt;="&amp;DATE(YEAR($AA32),MONTH($AA32),DAY($AA32))),SUMIFS(Expenses!$F$7:$F$8050,Expenses!$B$7:$B$8050,"&gt;="&amp;DATE(YEAR($L32),MONTH($L32),DAY($L32)),Expenses!$B$7:$B$8050,"&lt;="&amp;DATE(YEAR($AA32),MONTH($AA32),DAY($AA32)),Expenses!$D$7:$D$8050,$Y$4)))</f>
        <v>116610</v>
      </c>
      <c r="T32" s="684"/>
      <c r="U32" s="106" t="str">
        <f>Setup!$C$9</f>
        <v>$</v>
      </c>
      <c r="V32" s="1070">
        <f t="shared" si="15"/>
        <v>183790</v>
      </c>
      <c r="W32" s="748"/>
      <c r="X32" s="956">
        <f t="shared" si="16"/>
        <v>0.61181757656458058</v>
      </c>
      <c r="Y32" s="748"/>
      <c r="Z32" s="686"/>
      <c r="AA32" s="344">
        <f>IFERROR(DATE($AF$3,MONTH(Setup!$Q$21&amp;1),DAY(EOMONTH(DATE($AF$3,MONTH(Setup!$Q$21&amp;1),1),0))),"")</f>
        <v>47118</v>
      </c>
      <c r="AB32" s="208"/>
      <c r="AC32" s="104"/>
      <c r="AD32" s="104"/>
      <c r="AE32" s="104"/>
      <c r="AF32" s="104"/>
      <c r="AG32" s="104"/>
      <c r="AH32" s="104"/>
      <c r="AI32" s="209"/>
      <c r="AJ32" s="1"/>
      <c r="AK32" s="36">
        <v>27</v>
      </c>
      <c r="AL32" s="37">
        <f t="shared" si="0"/>
        <v>0</v>
      </c>
      <c r="AM32" s="77">
        <f t="shared" si="2"/>
        <v>0</v>
      </c>
      <c r="AN32" s="36"/>
      <c r="AO32" s="36" t="str">
        <f t="array" ref="AO32">IF(LARGE($AM$6:$AM$45, AK32)=0,"",INDEX($AL$6:$AL$45, MATCH(1, ($AM$6:$AM$45=LARGE($AM$6:$AM$45, AK32)) * (COUNTIF(AO$5:AO31, $AL$6:$AL$45)=0), 0)))</f>
        <v/>
      </c>
      <c r="AP32" s="77">
        <f>LARGE($AM$6:$AM$45, ROWS(AM$6:AM32))</f>
        <v>0</v>
      </c>
      <c r="AQ32" s="78">
        <f t="shared" si="3"/>
        <v>0</v>
      </c>
      <c r="AR32" s="36"/>
      <c r="AS32" s="36">
        <v>27</v>
      </c>
      <c r="AT32" s="36">
        <f t="shared" si="4"/>
        <v>0</v>
      </c>
      <c r="AU32" s="77">
        <f t="shared" si="1"/>
        <v>0</v>
      </c>
      <c r="AV32" s="36"/>
      <c r="AW32" s="36" t="str">
        <f t="array" ref="AW32">IF(LARGE($AU$6:$AU$45, AS32)=0,"",INDEX($AT$6:$AT$45, MATCH(1, ($AU$6:$AU$45=LARGE($AU$6:$AU$45, AS32)) * (COUNTIF(AW$5:AW31, $AT$6:$AT$45)=0), 0)))</f>
        <v/>
      </c>
      <c r="AX32" s="77">
        <f>LARGE($AU$6:$AU$45, ROWS(AU$6:AU32))</f>
        <v>0</v>
      </c>
      <c r="AY32" s="78">
        <f t="shared" si="5"/>
        <v>0</v>
      </c>
      <c r="AZ32" s="36"/>
      <c r="BA32" s="36"/>
      <c r="BB32" s="36"/>
      <c r="BC32" s="36"/>
      <c r="BD32" s="36"/>
      <c r="BE32" s="36"/>
      <c r="BF32" s="36"/>
      <c r="BI32" s="36"/>
      <c r="BQ32" s="36"/>
    </row>
    <row r="33" spans="1:69" ht="21" customHeight="1">
      <c r="A33" s="1"/>
      <c r="B33" s="103"/>
      <c r="C33" s="104"/>
      <c r="D33" s="104"/>
      <c r="E33" s="104"/>
      <c r="F33" s="104"/>
      <c r="G33" s="104"/>
      <c r="H33" s="104"/>
      <c r="I33" s="104"/>
      <c r="J33" s="104"/>
      <c r="K33" s="105"/>
      <c r="L33" s="344">
        <f>IFERROR(DATE(IF(MONTH(DATEVALUE(Setup!$B$18&amp;"1"))&lt;&gt;1,$AH$3-1,$AH$3),MONTH(DATEVALUE(Setup!$B$18 &amp; "1")),1),"")</f>
        <v>47119</v>
      </c>
      <c r="M33" s="1110">
        <f>AH3</f>
        <v>2029</v>
      </c>
      <c r="N33" s="959"/>
      <c r="O33" s="106" t="str">
        <f>Setup!$C$9</f>
        <v>$</v>
      </c>
      <c r="P33" s="1070">
        <f>IF(OR($Y$4="All",$Y$4=""),SUMIFS(Income!$F$7:$F$8050,Income!$B$7:$B$8050,"&gt;="&amp;DATE(YEAR($L33),MONTH($L33),DAY($L33)),Income!$B$7:$B$8050,"&lt;="&amp;DATE(YEAR($AA33),MONTH($AA33),DAY($AA33))),SUMIFS(Income!$F$7:$F$8050,Income!$B$7:$B$8050,"&gt;="&amp;DATE(YEAR($L33),MONTH($L33),DAY($L33)),Income!$B$7:$B$8050,"&lt;="&amp;DATE(YEAR($AA33),MONTH($AA33),DAY($AA33)),Income!$D$7:$D$8050,$Y$4))</f>
        <v>300700</v>
      </c>
      <c r="Q33" s="684"/>
      <c r="R33" s="106" t="str">
        <f>Setup!$C$9</f>
        <v>$</v>
      </c>
      <c r="S33" s="1070">
        <f>ABS(IF(OR($Y$4="All",$Y$4=""),SUMIFS(Expenses!$F$7:$F$8050,Expenses!$B$7:$B$8050,"&gt;="&amp;DATE(YEAR($L33),MONTH($L33),DAY($L33)),Expenses!$B$7:$B$8050,"&lt;="&amp;DATE(YEAR($AA33),MONTH($AA33),DAY($AA33))),SUMIFS(Expenses!$F$7:$F$8050,Expenses!$B$7:$B$8050,"&gt;="&amp;DATE(YEAR($L33),MONTH($L33),DAY($L33)),Expenses!$B$7:$B$8050,"&lt;="&amp;DATE(YEAR($AA33),MONTH($AA33),DAY($AA33)),Expenses!$D$7:$D$8050,$Y$4)))</f>
        <v>156950</v>
      </c>
      <c r="T33" s="684"/>
      <c r="U33" s="106" t="str">
        <f>Setup!$C$9</f>
        <v>$</v>
      </c>
      <c r="V33" s="1070">
        <f t="shared" si="15"/>
        <v>143750</v>
      </c>
      <c r="W33" s="748"/>
      <c r="X33" s="956">
        <f t="shared" si="16"/>
        <v>0.47805121383438642</v>
      </c>
      <c r="Y33" s="748"/>
      <c r="Z33" s="686"/>
      <c r="AA33" s="344">
        <f>IFERROR(DATE($AH$3,MONTH(Setup!$Q$21&amp;1),DAY(EOMONTH(DATE($AH$3,MONTH(Setup!$Q$21&amp;1),1),0))),"")</f>
        <v>47483</v>
      </c>
      <c r="AB33" s="208"/>
      <c r="AC33" s="210"/>
      <c r="AD33" s="210"/>
      <c r="AE33" s="210"/>
      <c r="AF33" s="210"/>
      <c r="AG33" s="210"/>
      <c r="AH33" s="210"/>
      <c r="AI33" s="209"/>
      <c r="AJ33" s="1"/>
      <c r="AK33" s="36">
        <v>28</v>
      </c>
      <c r="AL33" s="37">
        <f t="shared" si="0"/>
        <v>0</v>
      </c>
      <c r="AM33" s="77">
        <f t="shared" si="2"/>
        <v>0</v>
      </c>
      <c r="AN33" s="36"/>
      <c r="AO33" s="36" t="str">
        <f t="array" ref="AO33">IF(LARGE($AM$6:$AM$45, AK33)=0,"",INDEX($AL$6:$AL$45, MATCH(1, ($AM$6:$AM$45=LARGE($AM$6:$AM$45, AK33)) * (COUNTIF(AO$5:AO32, $AL$6:$AL$45)=0), 0)))</f>
        <v/>
      </c>
      <c r="AP33" s="77">
        <f>LARGE($AM$6:$AM$45, ROWS(AM$6:AM33))</f>
        <v>0</v>
      </c>
      <c r="AQ33" s="78">
        <f t="shared" si="3"/>
        <v>0</v>
      </c>
      <c r="AR33" s="36"/>
      <c r="AS33" s="36">
        <v>28</v>
      </c>
      <c r="AT33" s="36">
        <f t="shared" si="4"/>
        <v>0</v>
      </c>
      <c r="AU33" s="77">
        <f t="shared" si="1"/>
        <v>0</v>
      </c>
      <c r="AV33" s="36"/>
      <c r="AW33" s="36" t="str">
        <f t="array" ref="AW33">IF(LARGE($AU$6:$AU$45, AS33)=0,"",INDEX($AT$6:$AT$45, MATCH(1, ($AU$6:$AU$45=LARGE($AU$6:$AU$45, AS33)) * (COUNTIF(AW$5:AW32, $AT$6:$AT$45)=0), 0)))</f>
        <v/>
      </c>
      <c r="AX33" s="77">
        <f>LARGE($AU$6:$AU$45, ROWS(AU$6:AU33))</f>
        <v>0</v>
      </c>
      <c r="AY33" s="78">
        <f t="shared" si="5"/>
        <v>0</v>
      </c>
      <c r="AZ33" s="36"/>
      <c r="BA33" s="36"/>
      <c r="BB33" s="36"/>
      <c r="BC33" s="36"/>
      <c r="BD33" s="36"/>
      <c r="BE33" s="36"/>
      <c r="BF33" s="36"/>
      <c r="BI33" s="36"/>
      <c r="BQ33" s="36"/>
    </row>
    <row r="34" spans="1:69" ht="21" customHeight="1">
      <c r="A34" s="1"/>
      <c r="B34" s="108"/>
      <c r="C34" s="109"/>
      <c r="D34" s="109"/>
      <c r="E34" s="109"/>
      <c r="F34" s="109"/>
      <c r="G34" s="109"/>
      <c r="H34" s="109"/>
      <c r="I34" s="109"/>
      <c r="J34" s="109"/>
      <c r="K34" s="110"/>
      <c r="L34" s="76"/>
      <c r="M34" s="1095" t="s">
        <v>121</v>
      </c>
      <c r="N34" s="779"/>
      <c r="O34" s="135" t="str">
        <f>Setup!$C$9</f>
        <v>$</v>
      </c>
      <c r="P34" s="1108">
        <f>SUM(P29:P33)</f>
        <v>1502850</v>
      </c>
      <c r="Q34" s="779"/>
      <c r="R34" s="135" t="str">
        <f>Setup!$C$9</f>
        <v>$</v>
      </c>
      <c r="S34" s="1108">
        <f>SUM(S29:S33)</f>
        <v>638462.5</v>
      </c>
      <c r="T34" s="779"/>
      <c r="U34" s="135" t="str">
        <f>Setup!$C$9</f>
        <v>$</v>
      </c>
      <c r="V34" s="1108">
        <f t="shared" si="15"/>
        <v>864387.5</v>
      </c>
      <c r="W34" s="779"/>
      <c r="X34" s="1109">
        <f t="shared" si="16"/>
        <v>0.57516551884752309</v>
      </c>
      <c r="Y34" s="779"/>
      <c r="Z34" s="698"/>
      <c r="AA34" s="36"/>
      <c r="AB34" s="208"/>
      <c r="AC34" s="1106" t="str">
        <f>IF($AC$3="","","YEAR "&amp;$AC$3)</f>
        <v>YEAR 2027</v>
      </c>
      <c r="AD34" s="625"/>
      <c r="AE34" s="625"/>
      <c r="AF34" s="625"/>
      <c r="AG34" s="625"/>
      <c r="AH34" s="625"/>
      <c r="AI34" s="209"/>
      <c r="AJ34" s="1"/>
      <c r="AK34" s="36">
        <v>29</v>
      </c>
      <c r="AL34" s="37">
        <f t="shared" si="0"/>
        <v>0</v>
      </c>
      <c r="AM34" s="77">
        <f t="shared" si="2"/>
        <v>0</v>
      </c>
      <c r="AN34" s="36"/>
      <c r="AO34" s="36" t="str">
        <f t="array" ref="AO34">IF(LARGE($AM$6:$AM$45, AK34)=0,"",INDEX($AL$6:$AL$45, MATCH(1, ($AM$6:$AM$45=LARGE($AM$6:$AM$45, AK34)) * (COUNTIF(AO$5:AO33, $AL$6:$AL$45)=0), 0)))</f>
        <v/>
      </c>
      <c r="AP34" s="77">
        <f>LARGE($AM$6:$AM$45, ROWS(AM$6:AM34))</f>
        <v>0</v>
      </c>
      <c r="AQ34" s="78">
        <f t="shared" si="3"/>
        <v>0</v>
      </c>
      <c r="AR34" s="36"/>
      <c r="AS34" s="36">
        <v>29</v>
      </c>
      <c r="AT34" s="36">
        <f t="shared" si="4"/>
        <v>0</v>
      </c>
      <c r="AU34" s="77">
        <f t="shared" si="1"/>
        <v>0</v>
      </c>
      <c r="AV34" s="36"/>
      <c r="AW34" s="36" t="str">
        <f t="array" ref="AW34">IF(LARGE($AU$6:$AU$45, AS34)=0,"",INDEX($AT$6:$AT$45, MATCH(1, ($AU$6:$AU$45=LARGE($AU$6:$AU$45, AS34)) * (COUNTIF(AW$5:AW33, $AT$6:$AT$45)=0), 0)))</f>
        <v/>
      </c>
      <c r="AX34" s="77">
        <f>LARGE($AU$6:$AU$45, ROWS(AU$6:AU34))</f>
        <v>0</v>
      </c>
      <c r="AY34" s="78">
        <f t="shared" si="5"/>
        <v>0</v>
      </c>
      <c r="AZ34" s="36"/>
      <c r="BA34" s="36"/>
      <c r="BB34" s="36"/>
      <c r="BC34" s="36"/>
      <c r="BD34" s="36"/>
      <c r="BE34" s="36"/>
      <c r="BF34" s="36"/>
      <c r="BI34" s="36"/>
      <c r="BQ34" s="36"/>
    </row>
    <row r="35" spans="1:69" ht="21" customHeight="1">
      <c r="A35" s="1"/>
      <c r="B35" s="1"/>
      <c r="C35" s="1"/>
      <c r="D35" s="1"/>
      <c r="E35" s="1"/>
      <c r="F35" s="1"/>
      <c r="G35" s="1"/>
      <c r="H35" s="1"/>
      <c r="I35" s="1"/>
      <c r="J35" s="1"/>
      <c r="K35" s="1"/>
      <c r="L35" s="76"/>
      <c r="M35" s="1"/>
      <c r="N35" s="1"/>
      <c r="O35" s="1"/>
      <c r="P35" s="1"/>
      <c r="Q35" s="1"/>
      <c r="R35" s="1"/>
      <c r="S35" s="1"/>
      <c r="T35" s="1"/>
      <c r="U35" s="1"/>
      <c r="V35" s="36"/>
      <c r="W35" s="36"/>
      <c r="X35" s="36"/>
      <c r="Y35" s="36"/>
      <c r="Z35" s="36"/>
      <c r="AA35" s="36"/>
      <c r="AB35" s="208"/>
      <c r="AC35" s="1107">
        <f>IFERROR(AG39/AG38,0)</f>
        <v>1.2428079710144928</v>
      </c>
      <c r="AD35" s="625"/>
      <c r="AE35" s="625"/>
      <c r="AF35" s="625"/>
      <c r="AG35" s="625"/>
      <c r="AH35" s="625"/>
      <c r="AI35" s="209"/>
      <c r="AJ35" s="1"/>
      <c r="AK35" s="36">
        <v>30</v>
      </c>
      <c r="AL35" s="37">
        <f t="shared" si="0"/>
        <v>0</v>
      </c>
      <c r="AM35" s="77">
        <f t="shared" si="2"/>
        <v>0</v>
      </c>
      <c r="AN35" s="36"/>
      <c r="AO35" s="36" t="str">
        <f t="array" ref="AO35">IF(LARGE($AM$6:$AM$45, AK35)=0,"",INDEX($AL$6:$AL$45, MATCH(1, ($AM$6:$AM$45=LARGE($AM$6:$AM$45, AK35)) * (COUNTIF(AO$5:AO34, $AL$6:$AL$45)=0), 0)))</f>
        <v/>
      </c>
      <c r="AP35" s="77">
        <f>LARGE($AM$6:$AM$45, ROWS(AM$6:AM35))</f>
        <v>0</v>
      </c>
      <c r="AQ35" s="78">
        <f t="shared" si="3"/>
        <v>0</v>
      </c>
      <c r="AR35" s="36"/>
      <c r="AS35" s="36">
        <v>30</v>
      </c>
      <c r="AT35" s="36">
        <f t="shared" si="4"/>
        <v>0</v>
      </c>
      <c r="AU35" s="77">
        <f t="shared" si="1"/>
        <v>0</v>
      </c>
      <c r="AV35" s="36"/>
      <c r="AW35" s="36" t="str">
        <f t="array" ref="AW35">IF(LARGE($AU$6:$AU$45, AS35)=0,"",INDEX($AT$6:$AT$45, MATCH(1, ($AU$6:$AU$45=LARGE($AU$6:$AU$45, AS35)) * (COUNTIF(AW$5:AW34, $AT$6:$AT$45)=0), 0)))</f>
        <v/>
      </c>
      <c r="AX35" s="77">
        <f>LARGE($AU$6:$AU$45, ROWS(AU$6:AU35))</f>
        <v>0</v>
      </c>
      <c r="AY35" s="78">
        <f t="shared" si="5"/>
        <v>0</v>
      </c>
      <c r="AZ35" s="36"/>
      <c r="BA35" s="36"/>
      <c r="BB35" s="36"/>
      <c r="BC35" s="36"/>
      <c r="BD35" s="36"/>
      <c r="BE35" s="36"/>
      <c r="BF35" s="36"/>
      <c r="BI35" s="36"/>
      <c r="BQ35" s="36"/>
    </row>
    <row r="36" spans="1:69" ht="21" customHeight="1">
      <c r="A36" s="1"/>
      <c r="B36" s="751" t="s">
        <v>168</v>
      </c>
      <c r="C36" s="633"/>
      <c r="D36" s="633"/>
      <c r="E36" s="633"/>
      <c r="F36" s="633"/>
      <c r="G36" s="633"/>
      <c r="H36" s="633"/>
      <c r="I36" s="633"/>
      <c r="J36" s="633"/>
      <c r="K36" s="634"/>
      <c r="L36" s="76"/>
      <c r="M36" s="745" t="s">
        <v>169</v>
      </c>
      <c r="N36" s="633"/>
      <c r="O36" s="633"/>
      <c r="P36" s="633"/>
      <c r="Q36" s="633"/>
      <c r="R36" s="633"/>
      <c r="S36" s="633"/>
      <c r="T36" s="633"/>
      <c r="U36" s="633"/>
      <c r="V36" s="633"/>
      <c r="W36" s="633"/>
      <c r="X36" s="633"/>
      <c r="Y36" s="633"/>
      <c r="Z36" s="634"/>
      <c r="AA36" s="36"/>
      <c r="AB36" s="208"/>
      <c r="AC36" s="625"/>
      <c r="AD36" s="625"/>
      <c r="AE36" s="625"/>
      <c r="AF36" s="625"/>
      <c r="AG36" s="625"/>
      <c r="AH36" s="625"/>
      <c r="AI36" s="209"/>
      <c r="AJ36" s="1"/>
      <c r="AK36" s="36">
        <v>31</v>
      </c>
      <c r="AL36" s="37">
        <f t="shared" si="0"/>
        <v>0</v>
      </c>
      <c r="AM36" s="77">
        <f t="shared" si="2"/>
        <v>0</v>
      </c>
      <c r="AN36" s="36"/>
      <c r="AO36" s="36" t="str">
        <f t="array" ref="AO36">IF(LARGE($AM$6:$AM$45, AK36)=0,"",INDEX($AL$6:$AL$45, MATCH(1, ($AM$6:$AM$45=LARGE($AM$6:$AM$45, AK36)) * (COUNTIF(AO$5:AO35, $AL$6:$AL$45)=0), 0)))</f>
        <v/>
      </c>
      <c r="AP36" s="77">
        <f>LARGE($AM$6:$AM$45, ROWS(AM$6:AM36))</f>
        <v>0</v>
      </c>
      <c r="AQ36" s="78">
        <f t="shared" si="3"/>
        <v>0</v>
      </c>
      <c r="AR36" s="36"/>
      <c r="AS36" s="36">
        <v>31</v>
      </c>
      <c r="AT36" s="36">
        <f t="shared" si="4"/>
        <v>0</v>
      </c>
      <c r="AU36" s="77">
        <f t="shared" si="1"/>
        <v>0</v>
      </c>
      <c r="AV36" s="36"/>
      <c r="AW36" s="36" t="str">
        <f t="array" ref="AW36">IF(LARGE($AU$6:$AU$45, AS36)=0,"",INDEX($AT$6:$AT$45, MATCH(1, ($AU$6:$AU$45=LARGE($AU$6:$AU$45, AS36)) * (COUNTIF(AW$5:AW35, $AT$6:$AT$45)=0), 0)))</f>
        <v/>
      </c>
      <c r="AX36" s="77">
        <f>LARGE($AU$6:$AU$45, ROWS(AU$6:AU36))</f>
        <v>0</v>
      </c>
      <c r="AY36" s="78">
        <f t="shared" si="5"/>
        <v>0</v>
      </c>
      <c r="AZ36" s="36"/>
      <c r="BA36" s="36"/>
      <c r="BB36" s="36"/>
      <c r="BC36" s="36"/>
      <c r="BD36" s="36"/>
      <c r="BE36" s="36"/>
      <c r="BF36" s="36"/>
      <c r="BI36" s="36"/>
      <c r="BQ36" s="36"/>
    </row>
    <row r="37" spans="1:69" ht="21" customHeight="1">
      <c r="A37" s="1"/>
      <c r="B37" s="687"/>
      <c r="C37" s="688"/>
      <c r="D37" s="688"/>
      <c r="E37" s="688"/>
      <c r="F37" s="688"/>
      <c r="G37" s="688"/>
      <c r="H37" s="688"/>
      <c r="I37" s="688"/>
      <c r="J37" s="688"/>
      <c r="K37" s="689"/>
      <c r="L37" s="76"/>
      <c r="M37" s="687"/>
      <c r="N37" s="688"/>
      <c r="O37" s="688"/>
      <c r="P37" s="688"/>
      <c r="Q37" s="688"/>
      <c r="R37" s="688"/>
      <c r="S37" s="688"/>
      <c r="T37" s="688"/>
      <c r="U37" s="688"/>
      <c r="V37" s="688"/>
      <c r="W37" s="688"/>
      <c r="X37" s="688"/>
      <c r="Y37" s="688"/>
      <c r="Z37" s="689"/>
      <c r="AA37" s="36"/>
      <c r="AB37" s="208"/>
      <c r="AC37" s="112"/>
      <c r="AD37" s="112"/>
      <c r="AE37" s="112"/>
      <c r="AF37" s="112"/>
      <c r="AG37" s="112"/>
      <c r="AH37" s="112"/>
      <c r="AI37" s="209"/>
      <c r="AJ37" s="1"/>
      <c r="AK37" s="36">
        <v>32</v>
      </c>
      <c r="AL37" s="37">
        <f t="shared" si="0"/>
        <v>0</v>
      </c>
      <c r="AM37" s="77">
        <f t="shared" si="2"/>
        <v>0</v>
      </c>
      <c r="AN37" s="36"/>
      <c r="AO37" s="36" t="str">
        <f t="array" ref="AO37">IF(LARGE($AM$6:$AM$45, AK37)=0,"",INDEX($AL$6:$AL$45, MATCH(1, ($AM$6:$AM$45=LARGE($AM$6:$AM$45, AK37)) * (COUNTIF(AO$5:AO36, $AL$6:$AL$45)=0), 0)))</f>
        <v/>
      </c>
      <c r="AP37" s="77">
        <f>LARGE($AM$6:$AM$45, ROWS(AM$6:AM37))</f>
        <v>0</v>
      </c>
      <c r="AQ37" s="78">
        <f t="shared" si="3"/>
        <v>0</v>
      </c>
      <c r="AR37" s="36"/>
      <c r="AS37" s="36">
        <v>32</v>
      </c>
      <c r="AT37" s="36">
        <f t="shared" si="4"/>
        <v>0</v>
      </c>
      <c r="AU37" s="77">
        <f t="shared" si="1"/>
        <v>0</v>
      </c>
      <c r="AV37" s="36"/>
      <c r="AW37" s="36" t="str">
        <f t="array" ref="AW37">IF(LARGE($AU$6:$AU$45, AS37)=0,"",INDEX($AT$6:$AT$45, MATCH(1, ($AU$6:$AU$45=LARGE($AU$6:$AU$45, AS37)) * (COUNTIF(AW$5:AW36, $AT$6:$AT$45)=0), 0)))</f>
        <v/>
      </c>
      <c r="AX37" s="77">
        <f>LARGE($AU$6:$AU$45, ROWS(AU$6:AU37))</f>
        <v>0</v>
      </c>
      <c r="AY37" s="78">
        <f t="shared" si="5"/>
        <v>0</v>
      </c>
      <c r="AZ37" s="36"/>
      <c r="BA37" s="36"/>
      <c r="BB37" s="36"/>
      <c r="BC37" s="36"/>
      <c r="BD37" s="36"/>
      <c r="BE37" s="36"/>
      <c r="BF37" s="36"/>
      <c r="BI37" s="36"/>
      <c r="BQ37" s="36"/>
    </row>
    <row r="38" spans="1:69" ht="21" customHeight="1">
      <c r="A38" s="1"/>
      <c r="B38" s="1004" t="s">
        <v>134</v>
      </c>
      <c r="C38" s="1093"/>
      <c r="D38" s="1093"/>
      <c r="E38" s="1093"/>
      <c r="F38" s="781" t="s">
        <v>132</v>
      </c>
      <c r="G38" s="1093"/>
      <c r="H38" s="1093"/>
      <c r="I38" s="781" t="s">
        <v>155</v>
      </c>
      <c r="J38" s="1093"/>
      <c r="K38" s="1094"/>
      <c r="L38" s="76"/>
      <c r="M38" s="759" t="s">
        <v>134</v>
      </c>
      <c r="N38" s="1093"/>
      <c r="O38" s="1093"/>
      <c r="P38" s="1093"/>
      <c r="Q38" s="1093"/>
      <c r="R38" s="1093"/>
      <c r="S38" s="1093"/>
      <c r="T38" s="1093"/>
      <c r="U38" s="752" t="s">
        <v>132</v>
      </c>
      <c r="V38" s="1093"/>
      <c r="W38" s="1093"/>
      <c r="X38" s="752" t="s">
        <v>155</v>
      </c>
      <c r="Y38" s="1093"/>
      <c r="Z38" s="1094"/>
      <c r="AA38" s="36"/>
      <c r="AB38" s="208"/>
      <c r="AC38" s="961" t="s">
        <v>200</v>
      </c>
      <c r="AD38" s="625"/>
      <c r="AE38" s="625"/>
      <c r="AF38" s="112" t="str">
        <f>Setup!$C$9</f>
        <v>$</v>
      </c>
      <c r="AG38" s="1082" cm="1">
        <f t="array" ref="AG38">INDEX(Setup!$R$9:$AB$22,14,MATCH($AC$3,Setup!$R$9:$AB$9,0)+1)</f>
        <v>138000</v>
      </c>
      <c r="AH38" s="625"/>
      <c r="AI38" s="209"/>
      <c r="AJ38" s="1"/>
      <c r="AK38" s="36">
        <v>33</v>
      </c>
      <c r="AL38" s="37">
        <f t="shared" si="0"/>
        <v>0</v>
      </c>
      <c r="AM38" s="77">
        <f t="shared" si="2"/>
        <v>0</v>
      </c>
      <c r="AN38" s="36"/>
      <c r="AO38" s="36" t="str">
        <f t="array" ref="AO38">IF(LARGE($AM$6:$AM$45, AK38)=0,"",INDEX($AL$6:$AL$45, MATCH(1, ($AM$6:$AM$45=LARGE($AM$6:$AM$45, AK38)) * (COUNTIF(AO$5:AO37, $AL$6:$AL$45)=0), 0)))</f>
        <v/>
      </c>
      <c r="AP38" s="77">
        <f>LARGE($AM$6:$AM$45, ROWS(AM$6:AM38))</f>
        <v>0</v>
      </c>
      <c r="AQ38" s="78">
        <f t="shared" si="3"/>
        <v>0</v>
      </c>
      <c r="AR38" s="36"/>
      <c r="AS38" s="36">
        <v>33</v>
      </c>
      <c r="AT38" s="36">
        <f t="shared" si="4"/>
        <v>0</v>
      </c>
      <c r="AU38" s="77">
        <f t="shared" si="1"/>
        <v>0</v>
      </c>
      <c r="AV38" s="36"/>
      <c r="AW38" s="36" t="str">
        <f t="array" ref="AW38">IF(LARGE($AU$6:$AU$45, AS38)=0,"",INDEX($AT$6:$AT$45, MATCH(1, ($AU$6:$AU$45=LARGE($AU$6:$AU$45, AS38)) * (COUNTIF(AW$5:AW37, $AT$6:$AT$45)=0), 0)))</f>
        <v/>
      </c>
      <c r="AX38" s="77">
        <f>LARGE($AU$6:$AU$45, ROWS(AU$6:AU38))</f>
        <v>0</v>
      </c>
      <c r="AY38" s="78">
        <f t="shared" si="5"/>
        <v>0</v>
      </c>
      <c r="AZ38" s="36"/>
      <c r="BA38" s="36"/>
      <c r="BB38" s="36"/>
      <c r="BC38" s="36"/>
      <c r="BD38" s="36"/>
      <c r="BE38" s="36"/>
      <c r="BF38" s="36"/>
      <c r="BI38" s="36"/>
      <c r="BQ38" s="36"/>
    </row>
    <row r="39" spans="1:69" ht="21" customHeight="1">
      <c r="A39" s="1"/>
      <c r="B39" s="121">
        <v>1</v>
      </c>
      <c r="C39" s="962" t="str">
        <f>AO6</f>
        <v>Rental Income</v>
      </c>
      <c r="D39" s="1083"/>
      <c r="E39" s="1083"/>
      <c r="F39" s="122" t="str">
        <f>Setup!$C$9</f>
        <v>$</v>
      </c>
      <c r="G39" s="1012">
        <f>AP6</f>
        <v>1500000</v>
      </c>
      <c r="H39" s="1083"/>
      <c r="I39" s="965">
        <f t="shared" ref="I39:I58" si="17">IFERROR(AQ6,0)</f>
        <v>0.99810360315400737</v>
      </c>
      <c r="J39" s="1083"/>
      <c r="K39" s="1084"/>
      <c r="L39" s="76"/>
      <c r="M39" s="124">
        <v>1</v>
      </c>
      <c r="N39" s="967" t="str">
        <f>AW6</f>
        <v>Mortgage Payment</v>
      </c>
      <c r="O39" s="1083"/>
      <c r="P39" s="1083"/>
      <c r="Q39" s="1083"/>
      <c r="R39" s="1083"/>
      <c r="S39" s="1083"/>
      <c r="T39" s="131" t="str">
        <f>Setup!$C$9</f>
        <v>$</v>
      </c>
      <c r="U39" s="1070">
        <f t="shared" ref="U39:U58" si="18">AX6</f>
        <v>403000</v>
      </c>
      <c r="V39" s="1083"/>
      <c r="W39" s="1083"/>
      <c r="X39" s="946">
        <f t="shared" ref="X39:X58" si="19">IFERROR(AY6,0)</f>
        <v>0.63120386866887246</v>
      </c>
      <c r="Y39" s="1083"/>
      <c r="Z39" s="1084"/>
      <c r="AA39" s="36"/>
      <c r="AB39" s="208"/>
      <c r="AC39" s="961" t="s">
        <v>201</v>
      </c>
      <c r="AD39" s="625"/>
      <c r="AE39" s="625"/>
      <c r="AF39" s="112" t="str">
        <f>Setup!$C$9</f>
        <v>$</v>
      </c>
      <c r="AG39" s="1082">
        <f>IFERROR(SUMIFS(Income!$F$7:$F$8050,Income!$B$7:$B$8050,"&gt;="&amp;DATE(YEAR($L$31),MONTH($L$31),DAY($L$31)),Income!$B$7:$B$8050,"&lt;="&amp;DATE(YEAR($AA$31),MONTH($AA$31),DAY($AA$31)))-SUMIFS(Expenses!$F$7:$F$8050,Expenses!$B$7:$B$8050,"&gt;="&amp;DATE(YEAR($L$31),MONTH($L$31),DAY($L$31)),Expenses!$B$7:$B$8050,"&lt;="&amp;DATE(YEAR($AA$31),MONTH($AA$31),DAY($AA$31))),0)</f>
        <v>171507.5</v>
      </c>
      <c r="AH39" s="625"/>
      <c r="AI39" s="209"/>
      <c r="AJ39" s="1"/>
      <c r="AK39" s="36">
        <v>34</v>
      </c>
      <c r="AL39" s="37">
        <f t="shared" si="0"/>
        <v>0</v>
      </c>
      <c r="AM39" s="77">
        <f t="shared" si="2"/>
        <v>0</v>
      </c>
      <c r="AN39" s="36"/>
      <c r="AO39" s="36" t="str">
        <f t="array" ref="AO39">IF(LARGE($AM$6:$AM$45, AK39)=0,"",INDEX($AL$6:$AL$45, MATCH(1, ($AM$6:$AM$45=LARGE($AM$6:$AM$45, AK39)) * (COUNTIF(AO$5:AO38, $AL$6:$AL$45)=0), 0)))</f>
        <v/>
      </c>
      <c r="AP39" s="77">
        <f>LARGE($AM$6:$AM$45, ROWS(AM$6:AM39))</f>
        <v>0</v>
      </c>
      <c r="AQ39" s="78">
        <f t="shared" si="3"/>
        <v>0</v>
      </c>
      <c r="AR39" s="36"/>
      <c r="AS39" s="36">
        <v>34</v>
      </c>
      <c r="AT39" s="36">
        <f t="shared" si="4"/>
        <v>0</v>
      </c>
      <c r="AU39" s="77">
        <f t="shared" si="1"/>
        <v>0</v>
      </c>
      <c r="AV39" s="36"/>
      <c r="AW39" s="36" t="str">
        <f t="array" ref="AW39">IF(LARGE($AU$6:$AU$45, AS39)=0,"",INDEX($AT$6:$AT$45, MATCH(1, ($AU$6:$AU$45=LARGE($AU$6:$AU$45, AS39)) * (COUNTIF(AW$5:AW38, $AT$6:$AT$45)=0), 0)))</f>
        <v/>
      </c>
      <c r="AX39" s="77">
        <f>LARGE($AU$6:$AU$45, ROWS(AU$6:AU39))</f>
        <v>0</v>
      </c>
      <c r="AY39" s="78">
        <f t="shared" si="5"/>
        <v>0</v>
      </c>
      <c r="AZ39" s="36"/>
      <c r="BA39" s="36"/>
      <c r="BB39" s="36"/>
      <c r="BC39" s="36"/>
      <c r="BD39" s="36"/>
      <c r="BE39" s="36"/>
      <c r="BF39" s="36"/>
      <c r="BI39" s="36"/>
      <c r="BQ39" s="36"/>
    </row>
    <row r="40" spans="1:69" ht="21" customHeight="1">
      <c r="A40" s="1"/>
      <c r="B40" s="121">
        <v>2</v>
      </c>
      <c r="C40" s="962" t="str">
        <f t="shared" ref="C40:C58" si="20">AO7</f>
        <v>Late Fees</v>
      </c>
      <c r="D40" s="1083"/>
      <c r="E40" s="1083"/>
      <c r="F40" s="122" t="str">
        <f>Setup!$C$9</f>
        <v>$</v>
      </c>
      <c r="G40" s="1012">
        <f t="shared" ref="G40:G58" si="21">AP7</f>
        <v>2850</v>
      </c>
      <c r="H40" s="1083"/>
      <c r="I40" s="965">
        <f t="shared" si="17"/>
        <v>1.8963968459926141E-3</v>
      </c>
      <c r="J40" s="1083"/>
      <c r="K40" s="1084"/>
      <c r="L40" s="76"/>
      <c r="M40" s="124">
        <v>2</v>
      </c>
      <c r="N40" s="967" t="str">
        <f t="shared" ref="N40:N58" si="22">AW7</f>
        <v>Electricity</v>
      </c>
      <c r="O40" s="1083"/>
      <c r="P40" s="1083"/>
      <c r="Q40" s="1083"/>
      <c r="R40" s="1083"/>
      <c r="S40" s="1083"/>
      <c r="T40" s="131" t="str">
        <f>Setup!$C$9</f>
        <v>$</v>
      </c>
      <c r="U40" s="1070">
        <f t="shared" si="18"/>
        <v>117740</v>
      </c>
      <c r="V40" s="1083"/>
      <c r="W40" s="1083"/>
      <c r="X40" s="946">
        <f t="shared" si="19"/>
        <v>0.1844117704642011</v>
      </c>
      <c r="Y40" s="1083"/>
      <c r="Z40" s="1084"/>
      <c r="AA40" s="36"/>
      <c r="AB40" s="208"/>
      <c r="AC40" s="1091">
        <f>IF(AC35&gt;1,1,IF(AC35&lt;=0,0,AC35))</f>
        <v>1</v>
      </c>
      <c r="AD40" s="1092"/>
      <c r="AE40" s="1092"/>
      <c r="AF40" s="1092"/>
      <c r="AG40" s="302">
        <f>1-AC40</f>
        <v>0</v>
      </c>
      <c r="AH40" s="104"/>
      <c r="AI40" s="300"/>
      <c r="AJ40" s="1"/>
      <c r="AK40" s="36">
        <v>35</v>
      </c>
      <c r="AL40" s="37">
        <f t="shared" si="0"/>
        <v>0</v>
      </c>
      <c r="AM40" s="77">
        <f t="shared" si="2"/>
        <v>0</v>
      </c>
      <c r="AN40" s="36"/>
      <c r="AO40" s="36" t="str">
        <f t="array" ref="AO40">IF(LARGE($AM$6:$AM$45, AK40)=0,"",INDEX($AL$6:$AL$45, MATCH(1, ($AM$6:$AM$45=LARGE($AM$6:$AM$45, AK40)) * (COUNTIF(AO$5:AO39, $AL$6:$AL$45)=0), 0)))</f>
        <v/>
      </c>
      <c r="AP40" s="77">
        <f>LARGE($AM$6:$AM$45, ROWS(AM$6:AM40))</f>
        <v>0</v>
      </c>
      <c r="AQ40" s="78">
        <f t="shared" si="3"/>
        <v>0</v>
      </c>
      <c r="AR40" s="36"/>
      <c r="AS40" s="36">
        <v>35</v>
      </c>
      <c r="AT40" s="36">
        <f t="shared" si="4"/>
        <v>0</v>
      </c>
      <c r="AU40" s="77">
        <f t="shared" si="1"/>
        <v>0</v>
      </c>
      <c r="AV40" s="36"/>
      <c r="AW40" s="36" t="str">
        <f t="array" ref="AW40">IF(LARGE($AU$6:$AU$45, AS40)=0,"",INDEX($AT$6:$AT$45, MATCH(1, ($AU$6:$AU$45=LARGE($AU$6:$AU$45, AS40)) * (COUNTIF(AW$5:AW39, $AT$6:$AT$45)=0), 0)))</f>
        <v/>
      </c>
      <c r="AX40" s="77">
        <f>LARGE($AU$6:$AU$45, ROWS(AU$6:AU40))</f>
        <v>0</v>
      </c>
      <c r="AY40" s="78">
        <f t="shared" si="5"/>
        <v>0</v>
      </c>
      <c r="AZ40" s="36"/>
      <c r="BA40" s="36"/>
      <c r="BB40" s="36"/>
      <c r="BC40" s="36"/>
      <c r="BD40" s="36"/>
      <c r="BE40" s="36"/>
      <c r="BF40" s="36"/>
      <c r="BI40" s="36"/>
      <c r="BQ40" s="36"/>
    </row>
    <row r="41" spans="1:69" ht="21" customHeight="1">
      <c r="A41" s="1"/>
      <c r="B41" s="121">
        <v>3</v>
      </c>
      <c r="C41" s="962" t="str">
        <f t="shared" si="20"/>
        <v/>
      </c>
      <c r="D41" s="1083"/>
      <c r="E41" s="1083"/>
      <c r="F41" s="122" t="str">
        <f>Setup!$C$9</f>
        <v>$</v>
      </c>
      <c r="G41" s="1012">
        <f t="shared" si="21"/>
        <v>0</v>
      </c>
      <c r="H41" s="1083"/>
      <c r="I41" s="965">
        <f t="shared" si="17"/>
        <v>0</v>
      </c>
      <c r="J41" s="1083"/>
      <c r="K41" s="1084"/>
      <c r="L41" s="76"/>
      <c r="M41" s="124">
        <v>3</v>
      </c>
      <c r="N41" s="967" t="str">
        <f t="shared" si="22"/>
        <v>Accounting</v>
      </c>
      <c r="O41" s="1083"/>
      <c r="P41" s="1083"/>
      <c r="Q41" s="1083"/>
      <c r="R41" s="1083"/>
      <c r="S41" s="1083"/>
      <c r="T41" s="131" t="str">
        <f>Setup!$C$9</f>
        <v>$</v>
      </c>
      <c r="U41" s="1070">
        <f t="shared" si="18"/>
        <v>60080</v>
      </c>
      <c r="V41" s="1083"/>
      <c r="W41" s="1083"/>
      <c r="X41" s="946">
        <f t="shared" si="19"/>
        <v>9.4101063100808582E-2</v>
      </c>
      <c r="Y41" s="1083"/>
      <c r="Z41" s="1084"/>
      <c r="AA41" s="36"/>
      <c r="AB41" s="208"/>
      <c r="AC41" s="104"/>
      <c r="AD41" s="104"/>
      <c r="AE41" s="104"/>
      <c r="AF41" s="104"/>
      <c r="AG41" s="104"/>
      <c r="AH41" s="104"/>
      <c r="AI41" s="105"/>
      <c r="AJ41" s="1"/>
      <c r="AK41" s="36">
        <v>36</v>
      </c>
      <c r="AL41" s="37">
        <f t="shared" si="0"/>
        <v>0</v>
      </c>
      <c r="AM41" s="77">
        <f t="shared" si="2"/>
        <v>0</v>
      </c>
      <c r="AN41" s="36"/>
      <c r="AO41" s="36" t="str">
        <f t="array" ref="AO41">IF(LARGE($AM$6:$AM$45, AK41)=0,"",INDEX($AL$6:$AL$45, MATCH(1, ($AM$6:$AM$45=LARGE($AM$6:$AM$45, AK41)) * (COUNTIF(AO$5:AO40, $AL$6:$AL$45)=0), 0)))</f>
        <v/>
      </c>
      <c r="AP41" s="77">
        <f>LARGE($AM$6:$AM$45, ROWS(AM$6:AM41))</f>
        <v>0</v>
      </c>
      <c r="AQ41" s="78">
        <f t="shared" si="3"/>
        <v>0</v>
      </c>
      <c r="AR41" s="36"/>
      <c r="AS41" s="36">
        <v>36</v>
      </c>
      <c r="AT41" s="36">
        <f t="shared" si="4"/>
        <v>0</v>
      </c>
      <c r="AU41" s="77">
        <f t="shared" si="1"/>
        <v>0</v>
      </c>
      <c r="AV41" s="36"/>
      <c r="AW41" s="36" t="str">
        <f t="array" ref="AW41">IF(LARGE($AU$6:$AU$45, AS41)=0,"",INDEX($AT$6:$AT$45, MATCH(1, ($AU$6:$AU$45=LARGE($AU$6:$AU$45, AS41)) * (COUNTIF(AW$5:AW40, $AT$6:$AT$45)=0), 0)))</f>
        <v/>
      </c>
      <c r="AX41" s="77">
        <f>LARGE($AU$6:$AU$45, ROWS(AU$6:AU41))</f>
        <v>0</v>
      </c>
      <c r="AY41" s="78">
        <f t="shared" si="5"/>
        <v>0</v>
      </c>
      <c r="AZ41" s="36"/>
      <c r="BA41" s="36"/>
      <c r="BB41" s="36"/>
      <c r="BC41" s="36"/>
      <c r="BD41" s="36"/>
      <c r="BE41" s="36"/>
      <c r="BF41" s="36"/>
      <c r="BI41" s="36"/>
      <c r="BQ41" s="36"/>
    </row>
    <row r="42" spans="1:69" ht="21" customHeight="1">
      <c r="A42" s="1"/>
      <c r="B42" s="121">
        <v>4</v>
      </c>
      <c r="C42" s="962" t="str">
        <f t="shared" si="20"/>
        <v/>
      </c>
      <c r="D42" s="1083"/>
      <c r="E42" s="1083"/>
      <c r="F42" s="122" t="str">
        <f>Setup!$C$9</f>
        <v>$</v>
      </c>
      <c r="G42" s="1012">
        <f t="shared" si="21"/>
        <v>0</v>
      </c>
      <c r="H42" s="1083"/>
      <c r="I42" s="965">
        <f t="shared" si="17"/>
        <v>0</v>
      </c>
      <c r="J42" s="1083"/>
      <c r="K42" s="1084"/>
      <c r="L42" s="76"/>
      <c r="M42" s="124">
        <v>4</v>
      </c>
      <c r="N42" s="967" t="str">
        <f t="shared" si="22"/>
        <v>Advertising &amp; Marketing</v>
      </c>
      <c r="O42" s="1083"/>
      <c r="P42" s="1083"/>
      <c r="Q42" s="1083"/>
      <c r="R42" s="1083"/>
      <c r="S42" s="1083"/>
      <c r="T42" s="131" t="str">
        <f>Setup!$C$9</f>
        <v>$</v>
      </c>
      <c r="U42" s="1070">
        <f t="shared" si="18"/>
        <v>57642.5</v>
      </c>
      <c r="V42" s="1083"/>
      <c r="W42" s="1083"/>
      <c r="X42" s="946">
        <f t="shared" si="19"/>
        <v>9.028329776611782E-2</v>
      </c>
      <c r="Y42" s="1083"/>
      <c r="Z42" s="1084"/>
      <c r="AA42" s="36"/>
      <c r="AB42" s="208"/>
      <c r="AC42" s="210"/>
      <c r="AD42" s="210"/>
      <c r="AE42" s="210"/>
      <c r="AF42" s="210"/>
      <c r="AG42" s="210"/>
      <c r="AH42" s="210"/>
      <c r="AI42" s="209"/>
      <c r="AJ42" s="1"/>
      <c r="AK42" s="36">
        <v>37</v>
      </c>
      <c r="AL42" s="37">
        <f t="shared" si="0"/>
        <v>0</v>
      </c>
      <c r="AM42" s="77">
        <f t="shared" si="2"/>
        <v>0</v>
      </c>
      <c r="AN42" s="36"/>
      <c r="AO42" s="36" t="str">
        <f t="array" ref="AO42">IF(LARGE($AM$6:$AM$45, AK42)=0,"",INDEX($AL$6:$AL$45, MATCH(1, ($AM$6:$AM$45=LARGE($AM$6:$AM$45, AK42)) * (COUNTIF(AO$5:AO41, $AL$6:$AL$45)=0), 0)))</f>
        <v/>
      </c>
      <c r="AP42" s="77">
        <f>LARGE($AM$6:$AM$45, ROWS(AM$6:AM42))</f>
        <v>0</v>
      </c>
      <c r="AQ42" s="78">
        <f t="shared" si="3"/>
        <v>0</v>
      </c>
      <c r="AR42" s="36"/>
      <c r="AS42" s="36">
        <v>37</v>
      </c>
      <c r="AT42" s="36">
        <f t="shared" si="4"/>
        <v>0</v>
      </c>
      <c r="AU42" s="77">
        <f t="shared" si="1"/>
        <v>0</v>
      </c>
      <c r="AV42" s="36"/>
      <c r="AW42" s="36" t="str">
        <f t="array" ref="AW42">IF(LARGE($AU$6:$AU$45, AS42)=0,"",INDEX($AT$6:$AT$45, MATCH(1, ($AU$6:$AU$45=LARGE($AU$6:$AU$45, AS42)) * (COUNTIF(AW$5:AW41, $AT$6:$AT$45)=0), 0)))</f>
        <v/>
      </c>
      <c r="AX42" s="77">
        <f>LARGE($AU$6:$AU$45, ROWS(AU$6:AU42))</f>
        <v>0</v>
      </c>
      <c r="AY42" s="78">
        <f t="shared" si="5"/>
        <v>0</v>
      </c>
      <c r="AZ42" s="36"/>
      <c r="BA42" s="36"/>
      <c r="BB42" s="36"/>
      <c r="BC42" s="36"/>
      <c r="BD42" s="36"/>
      <c r="BE42" s="36"/>
      <c r="BF42" s="36"/>
      <c r="BI42" s="36"/>
      <c r="BQ42" s="36"/>
    </row>
    <row r="43" spans="1:69" ht="21" customHeight="1">
      <c r="A43" s="1"/>
      <c r="B43" s="121">
        <v>5</v>
      </c>
      <c r="C43" s="962" t="str">
        <f t="shared" si="20"/>
        <v/>
      </c>
      <c r="D43" s="1083"/>
      <c r="E43" s="1083"/>
      <c r="F43" s="122" t="str">
        <f>Setup!$C$9</f>
        <v>$</v>
      </c>
      <c r="G43" s="1012">
        <f t="shared" si="21"/>
        <v>0</v>
      </c>
      <c r="H43" s="1083"/>
      <c r="I43" s="965">
        <f t="shared" si="17"/>
        <v>0</v>
      </c>
      <c r="J43" s="1083"/>
      <c r="K43" s="1084"/>
      <c r="L43" s="76"/>
      <c r="M43" s="124">
        <v>5</v>
      </c>
      <c r="N43" s="967" t="str">
        <f t="shared" si="22"/>
        <v/>
      </c>
      <c r="O43" s="1083"/>
      <c r="P43" s="1083"/>
      <c r="Q43" s="1083"/>
      <c r="R43" s="1083"/>
      <c r="S43" s="1083"/>
      <c r="T43" s="131" t="str">
        <f>Setup!$C$9</f>
        <v>$</v>
      </c>
      <c r="U43" s="1070">
        <f t="shared" si="18"/>
        <v>0</v>
      </c>
      <c r="V43" s="1083"/>
      <c r="W43" s="1083"/>
      <c r="X43" s="946">
        <f t="shared" si="19"/>
        <v>0</v>
      </c>
      <c r="Y43" s="1083"/>
      <c r="Z43" s="1084"/>
      <c r="AA43" s="36"/>
      <c r="AB43" s="208"/>
      <c r="AC43" s="1106" t="str">
        <f>IF($AF$3="","","YEAR "&amp;$AF$3)</f>
        <v>YEAR 2028</v>
      </c>
      <c r="AD43" s="625"/>
      <c r="AE43" s="625"/>
      <c r="AF43" s="625"/>
      <c r="AG43" s="625"/>
      <c r="AH43" s="625"/>
      <c r="AI43" s="209"/>
      <c r="AJ43" s="1"/>
      <c r="AK43" s="36">
        <v>38</v>
      </c>
      <c r="AL43" s="37">
        <f t="shared" si="0"/>
        <v>0</v>
      </c>
      <c r="AM43" s="77">
        <f t="shared" si="2"/>
        <v>0</v>
      </c>
      <c r="AN43" s="36"/>
      <c r="AO43" s="36" t="str">
        <f t="array" ref="AO43">IF(LARGE($AM$6:$AM$45, AK43)=0,"",INDEX($AL$6:$AL$45, MATCH(1, ($AM$6:$AM$45=LARGE($AM$6:$AM$45, AK43)) * (COUNTIF(AO$5:AO42, $AL$6:$AL$45)=0), 0)))</f>
        <v/>
      </c>
      <c r="AP43" s="77">
        <f>LARGE($AM$6:$AM$45, ROWS(AM$6:AM43))</f>
        <v>0</v>
      </c>
      <c r="AQ43" s="78">
        <f t="shared" si="3"/>
        <v>0</v>
      </c>
      <c r="AR43" s="36"/>
      <c r="AS43" s="36">
        <v>38</v>
      </c>
      <c r="AT43" s="36">
        <f t="shared" si="4"/>
        <v>0</v>
      </c>
      <c r="AU43" s="77">
        <f t="shared" si="1"/>
        <v>0</v>
      </c>
      <c r="AV43" s="36"/>
      <c r="AW43" s="36" t="str">
        <f t="array" ref="AW43">IF(LARGE($AU$6:$AU$45, AS43)=0,"",INDEX($AT$6:$AT$45, MATCH(1, ($AU$6:$AU$45=LARGE($AU$6:$AU$45, AS43)) * (COUNTIF(AW$5:AW42, $AT$6:$AT$45)=0), 0)))</f>
        <v/>
      </c>
      <c r="AX43" s="77">
        <f>LARGE($AU$6:$AU$45, ROWS(AU$6:AU43))</f>
        <v>0</v>
      </c>
      <c r="AY43" s="78">
        <f t="shared" si="5"/>
        <v>0</v>
      </c>
      <c r="AZ43" s="36"/>
      <c r="BA43" s="36"/>
      <c r="BB43" s="36"/>
      <c r="BC43" s="36"/>
      <c r="BD43" s="36"/>
      <c r="BE43" s="36"/>
      <c r="BF43" s="36"/>
      <c r="BI43" s="36"/>
      <c r="BQ43" s="36"/>
    </row>
    <row r="44" spans="1:69" ht="21" customHeight="1">
      <c r="A44" s="1"/>
      <c r="B44" s="121">
        <v>6</v>
      </c>
      <c r="C44" s="962" t="str">
        <f t="shared" si="20"/>
        <v/>
      </c>
      <c r="D44" s="1083"/>
      <c r="E44" s="1083"/>
      <c r="F44" s="122" t="str">
        <f>Setup!$C$9</f>
        <v>$</v>
      </c>
      <c r="G44" s="1012">
        <f t="shared" si="21"/>
        <v>0</v>
      </c>
      <c r="H44" s="1083"/>
      <c r="I44" s="965">
        <f t="shared" si="17"/>
        <v>0</v>
      </c>
      <c r="J44" s="1083"/>
      <c r="K44" s="1084"/>
      <c r="L44" s="76"/>
      <c r="M44" s="124">
        <v>6</v>
      </c>
      <c r="N44" s="967" t="str">
        <f t="shared" si="22"/>
        <v/>
      </c>
      <c r="O44" s="1083"/>
      <c r="P44" s="1083"/>
      <c r="Q44" s="1083"/>
      <c r="R44" s="1083"/>
      <c r="S44" s="1083"/>
      <c r="T44" s="131" t="str">
        <f>Setup!$C$9</f>
        <v>$</v>
      </c>
      <c r="U44" s="1070">
        <f t="shared" si="18"/>
        <v>0</v>
      </c>
      <c r="V44" s="1083"/>
      <c r="W44" s="1083"/>
      <c r="X44" s="946">
        <f t="shared" si="19"/>
        <v>0</v>
      </c>
      <c r="Y44" s="1083"/>
      <c r="Z44" s="1084"/>
      <c r="AA44" s="36"/>
      <c r="AB44" s="208"/>
      <c r="AC44" s="1107">
        <f>IFERROR(AG48/AG47,0)</f>
        <v>0.81684444444444448</v>
      </c>
      <c r="AD44" s="625"/>
      <c r="AE44" s="625"/>
      <c r="AF44" s="625"/>
      <c r="AG44" s="625"/>
      <c r="AH44" s="625"/>
      <c r="AI44" s="209"/>
      <c r="AJ44" s="1"/>
      <c r="AK44" s="36">
        <v>39</v>
      </c>
      <c r="AL44" s="37">
        <f t="shared" si="0"/>
        <v>0</v>
      </c>
      <c r="AM44" s="77">
        <f t="shared" si="2"/>
        <v>0</v>
      </c>
      <c r="AN44" s="36"/>
      <c r="AO44" s="36" t="str">
        <f t="array" ref="AO44">IF(LARGE($AM$6:$AM$45, AK44)=0,"",INDEX($AL$6:$AL$45, MATCH(1, ($AM$6:$AM$45=LARGE($AM$6:$AM$45, AK44)) * (COUNTIF(AO$5:AO43, $AL$6:$AL$45)=0), 0)))</f>
        <v/>
      </c>
      <c r="AP44" s="77">
        <f>LARGE($AM$6:$AM$45, ROWS(AM$6:AM44))</f>
        <v>0</v>
      </c>
      <c r="AQ44" s="78">
        <f t="shared" si="3"/>
        <v>0</v>
      </c>
      <c r="AR44" s="36"/>
      <c r="AS44" s="36">
        <v>39</v>
      </c>
      <c r="AT44" s="36">
        <f t="shared" si="4"/>
        <v>0</v>
      </c>
      <c r="AU44" s="77">
        <f t="shared" si="1"/>
        <v>0</v>
      </c>
      <c r="AV44" s="36"/>
      <c r="AW44" s="36" t="str">
        <f t="array" ref="AW44">IF(LARGE($AU$6:$AU$45, AS44)=0,"",INDEX($AT$6:$AT$45, MATCH(1, ($AU$6:$AU$45=LARGE($AU$6:$AU$45, AS44)) * (COUNTIF(AW$5:AW43, $AT$6:$AT$45)=0), 0)))</f>
        <v/>
      </c>
      <c r="AX44" s="77">
        <f>LARGE($AU$6:$AU$45, ROWS(AU$6:AU44))</f>
        <v>0</v>
      </c>
      <c r="AY44" s="78">
        <f t="shared" si="5"/>
        <v>0</v>
      </c>
      <c r="AZ44" s="36"/>
      <c r="BA44" s="36"/>
      <c r="BB44" s="36"/>
      <c r="BC44" s="36"/>
      <c r="BD44" s="36"/>
      <c r="BE44" s="36"/>
      <c r="BF44" s="36"/>
      <c r="BI44" s="36"/>
      <c r="BQ44" s="36"/>
    </row>
    <row r="45" spans="1:69" ht="21" customHeight="1">
      <c r="A45" s="1"/>
      <c r="B45" s="121">
        <v>7</v>
      </c>
      <c r="C45" s="962" t="str">
        <f t="shared" si="20"/>
        <v/>
      </c>
      <c r="D45" s="1083"/>
      <c r="E45" s="1083"/>
      <c r="F45" s="122" t="str">
        <f>Setup!$C$9</f>
        <v>$</v>
      </c>
      <c r="G45" s="1012">
        <f t="shared" si="21"/>
        <v>0</v>
      </c>
      <c r="H45" s="1083"/>
      <c r="I45" s="965">
        <f t="shared" si="17"/>
        <v>0</v>
      </c>
      <c r="J45" s="1083"/>
      <c r="K45" s="1084"/>
      <c r="L45" s="76"/>
      <c r="M45" s="124">
        <v>7</v>
      </c>
      <c r="N45" s="967" t="str">
        <f t="shared" si="22"/>
        <v/>
      </c>
      <c r="O45" s="1083"/>
      <c r="P45" s="1083"/>
      <c r="Q45" s="1083"/>
      <c r="R45" s="1083"/>
      <c r="S45" s="1083"/>
      <c r="T45" s="131" t="str">
        <f>Setup!$C$9</f>
        <v>$</v>
      </c>
      <c r="U45" s="1070">
        <f t="shared" si="18"/>
        <v>0</v>
      </c>
      <c r="V45" s="1083"/>
      <c r="W45" s="1083"/>
      <c r="X45" s="946">
        <f t="shared" si="19"/>
        <v>0</v>
      </c>
      <c r="Y45" s="1083"/>
      <c r="Z45" s="1084"/>
      <c r="AA45" s="36"/>
      <c r="AB45" s="208"/>
      <c r="AC45" s="625"/>
      <c r="AD45" s="625"/>
      <c r="AE45" s="625"/>
      <c r="AF45" s="625"/>
      <c r="AG45" s="625"/>
      <c r="AH45" s="625"/>
      <c r="AI45" s="209"/>
      <c r="AJ45" s="1"/>
      <c r="AK45" s="36">
        <v>40</v>
      </c>
      <c r="AL45" s="37">
        <f t="shared" si="0"/>
        <v>0</v>
      </c>
      <c r="AM45" s="77">
        <f t="shared" si="2"/>
        <v>0</v>
      </c>
      <c r="AN45" s="36"/>
      <c r="AO45" s="36" t="str">
        <f t="array" ref="AO45">IF(LARGE($AM$6:$AM$45, AK45)=0,"",INDEX($AL$6:$AL$45, MATCH(1, ($AM$6:$AM$45=LARGE($AM$6:$AM$45, AK45)) * (COUNTIF(AO$5:AO44, $AL$6:$AL$45)=0), 0)))</f>
        <v/>
      </c>
      <c r="AP45" s="77">
        <f>LARGE($AM$6:$AM$45, ROWS(AM$6:AM45))</f>
        <v>0</v>
      </c>
      <c r="AQ45" s="78">
        <f t="shared" si="3"/>
        <v>0</v>
      </c>
      <c r="AR45" s="36"/>
      <c r="AS45" s="36">
        <v>40</v>
      </c>
      <c r="AT45" s="36">
        <f t="shared" si="4"/>
        <v>0</v>
      </c>
      <c r="AU45" s="77">
        <f t="shared" si="1"/>
        <v>0</v>
      </c>
      <c r="AV45" s="36"/>
      <c r="AW45" s="36" t="str">
        <f t="array" ref="AW45">IF(LARGE($AU$6:$AU$45, AS45)=0,"",INDEX($AT$6:$AT$45, MATCH(1, ($AU$6:$AU$45=LARGE($AU$6:$AU$45, AS45)) * (COUNTIF(AW$5:AW44, $AT$6:$AT$45)=0), 0)))</f>
        <v/>
      </c>
      <c r="AX45" s="77">
        <f>LARGE($AU$6:$AU$45, ROWS(AU$6:AU45))</f>
        <v>0</v>
      </c>
      <c r="AY45" s="78">
        <f t="shared" si="5"/>
        <v>0</v>
      </c>
      <c r="AZ45" s="36"/>
      <c r="BA45" s="36"/>
      <c r="BB45" s="36"/>
      <c r="BC45" s="36"/>
      <c r="BD45" s="36"/>
      <c r="BE45" s="36"/>
      <c r="BF45" s="36"/>
      <c r="BI45" s="36"/>
      <c r="BQ45" s="36"/>
    </row>
    <row r="46" spans="1:69" ht="21" customHeight="1">
      <c r="A46" s="1"/>
      <c r="B46" s="121">
        <v>8</v>
      </c>
      <c r="C46" s="962" t="str">
        <f t="shared" si="20"/>
        <v/>
      </c>
      <c r="D46" s="1083"/>
      <c r="E46" s="1083"/>
      <c r="F46" s="122" t="str">
        <f>Setup!$C$9</f>
        <v>$</v>
      </c>
      <c r="G46" s="1012">
        <f t="shared" si="21"/>
        <v>0</v>
      </c>
      <c r="H46" s="1083"/>
      <c r="I46" s="965">
        <f t="shared" si="17"/>
        <v>0</v>
      </c>
      <c r="J46" s="1083"/>
      <c r="K46" s="1084"/>
      <c r="L46" s="76"/>
      <c r="M46" s="124">
        <v>8</v>
      </c>
      <c r="N46" s="967" t="str">
        <f t="shared" si="22"/>
        <v/>
      </c>
      <c r="O46" s="1083"/>
      <c r="P46" s="1083"/>
      <c r="Q46" s="1083"/>
      <c r="R46" s="1083"/>
      <c r="S46" s="1083"/>
      <c r="T46" s="131" t="str">
        <f>Setup!$C$9</f>
        <v>$</v>
      </c>
      <c r="U46" s="1070">
        <f t="shared" si="18"/>
        <v>0</v>
      </c>
      <c r="V46" s="1083"/>
      <c r="W46" s="1083"/>
      <c r="X46" s="946">
        <f t="shared" si="19"/>
        <v>0</v>
      </c>
      <c r="Y46" s="1083"/>
      <c r="Z46" s="1084"/>
      <c r="AA46" s="36"/>
      <c r="AB46" s="208"/>
      <c r="AC46" s="112"/>
      <c r="AD46" s="112"/>
      <c r="AE46" s="112"/>
      <c r="AF46" s="112"/>
      <c r="AG46" s="112"/>
      <c r="AH46" s="112"/>
      <c r="AI46" s="209"/>
      <c r="AJ46" s="1"/>
      <c r="AK46" s="36"/>
      <c r="AL46" s="36"/>
      <c r="AM46" s="77">
        <f>SUM(AM6:AM45)</f>
        <v>1502850</v>
      </c>
      <c r="AN46" s="36"/>
      <c r="AO46" s="36"/>
      <c r="AP46" s="36"/>
      <c r="AQ46" s="78"/>
      <c r="AR46" s="36"/>
      <c r="AS46" s="36"/>
      <c r="AT46" s="36"/>
      <c r="AU46" s="77">
        <f>SUM(AU6:AU45)</f>
        <v>638462.5</v>
      </c>
      <c r="AV46" s="36"/>
      <c r="AW46" s="36"/>
      <c r="AX46" s="36"/>
      <c r="AY46" s="36"/>
      <c r="AZ46" s="36"/>
      <c r="BA46" s="36"/>
      <c r="BB46" s="36"/>
      <c r="BC46" s="36"/>
      <c r="BD46" s="36"/>
      <c r="BE46" s="36"/>
      <c r="BF46" s="36"/>
      <c r="BI46" s="36"/>
      <c r="BQ46" s="36"/>
    </row>
    <row r="47" spans="1:69" ht="21" customHeight="1">
      <c r="A47" s="1"/>
      <c r="B47" s="121">
        <v>9</v>
      </c>
      <c r="C47" s="962" t="str">
        <f t="shared" si="20"/>
        <v/>
      </c>
      <c r="D47" s="1083"/>
      <c r="E47" s="1083"/>
      <c r="F47" s="122" t="str">
        <f>Setup!$C$9</f>
        <v>$</v>
      </c>
      <c r="G47" s="1012">
        <f t="shared" si="21"/>
        <v>0</v>
      </c>
      <c r="H47" s="1083"/>
      <c r="I47" s="965">
        <f t="shared" si="17"/>
        <v>0</v>
      </c>
      <c r="J47" s="1083"/>
      <c r="K47" s="1084"/>
      <c r="L47" s="76"/>
      <c r="M47" s="124">
        <v>9</v>
      </c>
      <c r="N47" s="967" t="str">
        <f t="shared" si="22"/>
        <v/>
      </c>
      <c r="O47" s="1083"/>
      <c r="P47" s="1083"/>
      <c r="Q47" s="1083"/>
      <c r="R47" s="1083"/>
      <c r="S47" s="1083"/>
      <c r="T47" s="131" t="str">
        <f>Setup!$C$9</f>
        <v>$</v>
      </c>
      <c r="U47" s="1070">
        <f t="shared" si="18"/>
        <v>0</v>
      </c>
      <c r="V47" s="1083"/>
      <c r="W47" s="1083"/>
      <c r="X47" s="946">
        <f t="shared" si="19"/>
        <v>0</v>
      </c>
      <c r="Y47" s="1083"/>
      <c r="Z47" s="1084"/>
      <c r="AA47" s="36"/>
      <c r="AB47" s="208"/>
      <c r="AC47" s="961" t="s">
        <v>200</v>
      </c>
      <c r="AD47" s="625"/>
      <c r="AE47" s="625"/>
      <c r="AF47" s="112" t="str">
        <f>Setup!$C$9</f>
        <v>$</v>
      </c>
      <c r="AG47" s="1082" cm="1">
        <f t="array" ref="AG47">INDEX(Setup!$R$9:$AB$22,14,MATCH($AF$3,Setup!$R$9:$AB$9,0)+1)</f>
        <v>225000</v>
      </c>
      <c r="AH47" s="625"/>
      <c r="AI47" s="209"/>
      <c r="AJ47" s="1"/>
      <c r="AK47" s="36"/>
      <c r="AL47" s="36"/>
      <c r="AM47" s="36"/>
      <c r="AN47" s="36"/>
      <c r="AO47" s="36"/>
      <c r="AP47" s="36"/>
      <c r="AQ47" s="36"/>
      <c r="AR47" s="36"/>
      <c r="AS47" s="36"/>
      <c r="AT47" s="36"/>
      <c r="AU47" s="36"/>
      <c r="AV47" s="36"/>
      <c r="AW47" s="36"/>
      <c r="AX47" s="36"/>
      <c r="AY47" s="36"/>
      <c r="AZ47" s="36"/>
      <c r="BA47" s="36"/>
      <c r="BB47" s="36"/>
      <c r="BC47" s="36"/>
      <c r="BD47" s="36"/>
      <c r="BE47" s="36"/>
      <c r="BF47" s="36"/>
      <c r="BI47" s="36"/>
      <c r="BQ47" s="36"/>
    </row>
    <row r="48" spans="1:69" ht="21" customHeight="1">
      <c r="A48" s="1"/>
      <c r="B48" s="121">
        <v>10</v>
      </c>
      <c r="C48" s="962" t="str">
        <f t="shared" si="20"/>
        <v/>
      </c>
      <c r="D48" s="1083"/>
      <c r="E48" s="1083"/>
      <c r="F48" s="122" t="str">
        <f>Setup!$C$9</f>
        <v>$</v>
      </c>
      <c r="G48" s="1012">
        <f t="shared" si="21"/>
        <v>0</v>
      </c>
      <c r="H48" s="1083"/>
      <c r="I48" s="965">
        <f t="shared" si="17"/>
        <v>0</v>
      </c>
      <c r="J48" s="1083"/>
      <c r="K48" s="1084"/>
      <c r="L48" s="76"/>
      <c r="M48" s="124">
        <v>10</v>
      </c>
      <c r="N48" s="967" t="str">
        <f t="shared" si="22"/>
        <v/>
      </c>
      <c r="O48" s="1083"/>
      <c r="P48" s="1083"/>
      <c r="Q48" s="1083"/>
      <c r="R48" s="1083"/>
      <c r="S48" s="1083"/>
      <c r="T48" s="131" t="str">
        <f>Setup!$C$9</f>
        <v>$</v>
      </c>
      <c r="U48" s="1070">
        <f t="shared" si="18"/>
        <v>0</v>
      </c>
      <c r="V48" s="1083"/>
      <c r="W48" s="1083"/>
      <c r="X48" s="946">
        <f t="shared" si="19"/>
        <v>0</v>
      </c>
      <c r="Y48" s="1083"/>
      <c r="Z48" s="1084"/>
      <c r="AA48" s="36"/>
      <c r="AB48" s="208"/>
      <c r="AC48" s="961" t="s">
        <v>201</v>
      </c>
      <c r="AD48" s="625"/>
      <c r="AE48" s="625"/>
      <c r="AF48" s="112" t="str">
        <f>Setup!$C$9</f>
        <v>$</v>
      </c>
      <c r="AG48" s="1082">
        <f>IFERROR(SUMIFS(Income!$F$7:$F$8050,Income!$B$7:$B$8050,"&gt;="&amp;DATE(YEAR($L$32),MONTH($L$32),DAY($L$32)),Income!$B$7:$B$8050,"&lt;="&amp;DATE(YEAR($AA$32),MONTH($AA$32),DAY($AA$32)))-SUMIFS(Expenses!$F$7:$F$8050,Expenses!$B$7:$B$8050,"&gt;="&amp;DATE(YEAR($L$32),MONTH($L$32),DAY($L$32)),Expenses!$B$7:$B$8050,"&lt;="&amp;DATE(YEAR($AA$32),MONTH($AA$32),DAY($AA$32))),0)</f>
        <v>183790</v>
      </c>
      <c r="AH48" s="625"/>
      <c r="AI48" s="209"/>
      <c r="AJ48" s="1"/>
      <c r="AK48" s="36"/>
      <c r="AL48" s="36"/>
      <c r="AM48" s="36"/>
      <c r="AN48" s="36"/>
      <c r="AO48" s="36"/>
      <c r="AP48" s="36"/>
      <c r="AQ48" s="36"/>
      <c r="AR48" s="36"/>
      <c r="AS48" s="36"/>
      <c r="AT48" s="36"/>
      <c r="AU48" s="36"/>
      <c r="AV48" s="36"/>
      <c r="AW48" s="36"/>
      <c r="AX48" s="36"/>
      <c r="AY48" s="36"/>
      <c r="AZ48" s="36"/>
      <c r="BA48" s="36"/>
      <c r="BB48" s="36"/>
      <c r="BC48" s="36"/>
      <c r="BD48" s="36"/>
      <c r="BE48" s="36"/>
      <c r="BF48" s="36"/>
      <c r="BI48" s="36"/>
      <c r="BQ48" s="36"/>
    </row>
    <row r="49" spans="1:69" ht="21" customHeight="1">
      <c r="A49" s="1"/>
      <c r="B49" s="121">
        <v>11</v>
      </c>
      <c r="C49" s="962" t="str">
        <f t="shared" si="20"/>
        <v/>
      </c>
      <c r="D49" s="1083"/>
      <c r="E49" s="1083"/>
      <c r="F49" s="122" t="str">
        <f>Setup!$C$9</f>
        <v>$</v>
      </c>
      <c r="G49" s="1012">
        <f t="shared" si="21"/>
        <v>0</v>
      </c>
      <c r="H49" s="1083"/>
      <c r="I49" s="965">
        <f t="shared" si="17"/>
        <v>0</v>
      </c>
      <c r="J49" s="1083"/>
      <c r="K49" s="1084"/>
      <c r="L49" s="76"/>
      <c r="M49" s="124">
        <v>11</v>
      </c>
      <c r="N49" s="967" t="str">
        <f t="shared" si="22"/>
        <v/>
      </c>
      <c r="O49" s="1083"/>
      <c r="P49" s="1083"/>
      <c r="Q49" s="1083"/>
      <c r="R49" s="1083"/>
      <c r="S49" s="1083"/>
      <c r="T49" s="131" t="str">
        <f>Setup!$C$9</f>
        <v>$</v>
      </c>
      <c r="U49" s="1070">
        <f t="shared" si="18"/>
        <v>0</v>
      </c>
      <c r="V49" s="1083"/>
      <c r="W49" s="1083"/>
      <c r="X49" s="946">
        <f t="shared" si="19"/>
        <v>0</v>
      </c>
      <c r="Y49" s="1083"/>
      <c r="Z49" s="1084"/>
      <c r="AA49" s="36"/>
      <c r="AB49" s="208"/>
      <c r="AC49" s="1091">
        <f>IF(AC44&gt;1,1,IF(AC44&lt;=0,0,AC44))</f>
        <v>0.81684444444444448</v>
      </c>
      <c r="AD49" s="1092"/>
      <c r="AE49" s="1092"/>
      <c r="AF49" s="1092"/>
      <c r="AG49" s="302">
        <f>1-AC49</f>
        <v>0.18315555555555552</v>
      </c>
      <c r="AH49" s="104"/>
      <c r="AI49" s="300"/>
      <c r="AJ49" s="1"/>
      <c r="AK49" s="36"/>
      <c r="AL49" s="36"/>
      <c r="AM49" s="36"/>
      <c r="AN49" s="36"/>
      <c r="AO49" s="36"/>
      <c r="AP49" s="36"/>
      <c r="AQ49" s="36"/>
      <c r="AR49" s="36"/>
      <c r="AS49" s="36"/>
      <c r="AT49" s="36"/>
      <c r="AU49" s="36"/>
      <c r="AV49" s="36"/>
      <c r="AW49" s="36"/>
      <c r="AX49" s="36"/>
      <c r="AY49" s="36"/>
      <c r="AZ49" s="36"/>
      <c r="BA49" s="36"/>
      <c r="BB49" s="36"/>
      <c r="BC49" s="36"/>
      <c r="BD49" s="36"/>
      <c r="BE49" s="36"/>
      <c r="BF49" s="36"/>
      <c r="BI49" s="36"/>
      <c r="BQ49" s="36"/>
    </row>
    <row r="50" spans="1:69" ht="21" customHeight="1">
      <c r="A50" s="1"/>
      <c r="B50" s="121">
        <v>12</v>
      </c>
      <c r="C50" s="962" t="str">
        <f t="shared" si="20"/>
        <v/>
      </c>
      <c r="D50" s="1083"/>
      <c r="E50" s="1083"/>
      <c r="F50" s="122" t="str">
        <f>Setup!$C$9</f>
        <v>$</v>
      </c>
      <c r="G50" s="1012">
        <f t="shared" si="21"/>
        <v>0</v>
      </c>
      <c r="H50" s="1083"/>
      <c r="I50" s="965">
        <f t="shared" si="17"/>
        <v>0</v>
      </c>
      <c r="J50" s="1083"/>
      <c r="K50" s="1084"/>
      <c r="L50" s="76"/>
      <c r="M50" s="124">
        <v>12</v>
      </c>
      <c r="N50" s="967" t="str">
        <f t="shared" si="22"/>
        <v/>
      </c>
      <c r="O50" s="1083"/>
      <c r="P50" s="1083"/>
      <c r="Q50" s="1083"/>
      <c r="R50" s="1083"/>
      <c r="S50" s="1083"/>
      <c r="T50" s="131" t="str">
        <f>Setup!$C$9</f>
        <v>$</v>
      </c>
      <c r="U50" s="1070">
        <f t="shared" si="18"/>
        <v>0</v>
      </c>
      <c r="V50" s="1083"/>
      <c r="W50" s="1083"/>
      <c r="X50" s="946">
        <f t="shared" si="19"/>
        <v>0</v>
      </c>
      <c r="Y50" s="1083"/>
      <c r="Z50" s="1084"/>
      <c r="AA50" s="36"/>
      <c r="AB50" s="208"/>
      <c r="AC50" s="104"/>
      <c r="AD50" s="104"/>
      <c r="AE50" s="104"/>
      <c r="AF50" s="104"/>
      <c r="AG50" s="104"/>
      <c r="AH50" s="104"/>
      <c r="AI50" s="105"/>
      <c r="AJ50" s="1"/>
      <c r="AK50" s="36"/>
      <c r="AL50" s="36"/>
      <c r="AM50" s="36"/>
      <c r="AN50" s="36"/>
      <c r="AO50" s="36"/>
      <c r="AP50" s="36"/>
      <c r="AQ50" s="36"/>
      <c r="AR50" s="36"/>
      <c r="AS50" s="36"/>
      <c r="AT50" s="36"/>
      <c r="AU50" s="36"/>
      <c r="AV50" s="36"/>
      <c r="AW50" s="36"/>
      <c r="AX50" s="36"/>
      <c r="AY50" s="36"/>
      <c r="AZ50" s="36"/>
      <c r="BA50" s="36"/>
      <c r="BB50" s="36"/>
      <c r="BC50" s="36"/>
      <c r="BD50" s="36"/>
      <c r="BE50" s="36"/>
      <c r="BF50" s="36"/>
      <c r="BI50" s="36"/>
      <c r="BQ50" s="36"/>
    </row>
    <row r="51" spans="1:69" ht="21" customHeight="1">
      <c r="A51" s="1"/>
      <c r="B51" s="121">
        <v>13</v>
      </c>
      <c r="C51" s="962" t="str">
        <f t="shared" si="20"/>
        <v/>
      </c>
      <c r="D51" s="1083"/>
      <c r="E51" s="1083"/>
      <c r="F51" s="122" t="str">
        <f>Setup!$C$9</f>
        <v>$</v>
      </c>
      <c r="G51" s="1012">
        <f t="shared" si="21"/>
        <v>0</v>
      </c>
      <c r="H51" s="1083"/>
      <c r="I51" s="965">
        <f t="shared" si="17"/>
        <v>0</v>
      </c>
      <c r="J51" s="1083"/>
      <c r="K51" s="1084"/>
      <c r="L51" s="76"/>
      <c r="M51" s="124">
        <v>13</v>
      </c>
      <c r="N51" s="967" t="str">
        <f t="shared" si="22"/>
        <v/>
      </c>
      <c r="O51" s="1083"/>
      <c r="P51" s="1083"/>
      <c r="Q51" s="1083"/>
      <c r="R51" s="1083"/>
      <c r="S51" s="1083"/>
      <c r="T51" s="131" t="str">
        <f>Setup!$C$9</f>
        <v>$</v>
      </c>
      <c r="U51" s="1070">
        <f t="shared" si="18"/>
        <v>0</v>
      </c>
      <c r="V51" s="1083"/>
      <c r="W51" s="1083"/>
      <c r="X51" s="946">
        <f t="shared" si="19"/>
        <v>0</v>
      </c>
      <c r="Y51" s="1083"/>
      <c r="Z51" s="1084"/>
      <c r="AA51" s="36"/>
      <c r="AB51" s="208"/>
      <c r="AC51" s="210"/>
      <c r="AD51" s="210"/>
      <c r="AE51" s="210"/>
      <c r="AF51" s="210"/>
      <c r="AG51" s="210"/>
      <c r="AH51" s="210"/>
      <c r="AI51" s="209"/>
      <c r="AJ51" s="1"/>
      <c r="AK51" s="36"/>
      <c r="AL51" s="36"/>
      <c r="AM51" s="36"/>
      <c r="AN51" s="36"/>
      <c r="AO51" s="36"/>
      <c r="AP51" s="36"/>
      <c r="AQ51" s="36"/>
      <c r="AR51" s="36"/>
      <c r="AS51" s="36"/>
      <c r="AT51" s="36"/>
      <c r="AU51" s="36"/>
      <c r="AV51" s="36"/>
      <c r="AW51" s="36"/>
      <c r="AX51" s="36"/>
      <c r="AY51" s="36"/>
      <c r="AZ51" s="36"/>
      <c r="BA51" s="36"/>
      <c r="BB51" s="36"/>
      <c r="BC51" s="36"/>
      <c r="BD51" s="36"/>
      <c r="BE51" s="36"/>
      <c r="BF51" s="36"/>
      <c r="BI51" s="36"/>
      <c r="BQ51" s="36"/>
    </row>
    <row r="52" spans="1:69" ht="21" customHeight="1">
      <c r="A52" s="1"/>
      <c r="B52" s="121">
        <v>14</v>
      </c>
      <c r="C52" s="962" t="str">
        <f t="shared" si="20"/>
        <v/>
      </c>
      <c r="D52" s="1083"/>
      <c r="E52" s="1083"/>
      <c r="F52" s="122" t="str">
        <f>Setup!$C$9</f>
        <v>$</v>
      </c>
      <c r="G52" s="1012">
        <f t="shared" si="21"/>
        <v>0</v>
      </c>
      <c r="H52" s="1083"/>
      <c r="I52" s="965">
        <f t="shared" si="17"/>
        <v>0</v>
      </c>
      <c r="J52" s="1083"/>
      <c r="K52" s="1084"/>
      <c r="L52" s="76"/>
      <c r="M52" s="124">
        <v>14</v>
      </c>
      <c r="N52" s="967" t="str">
        <f t="shared" si="22"/>
        <v/>
      </c>
      <c r="O52" s="1083"/>
      <c r="P52" s="1083"/>
      <c r="Q52" s="1083"/>
      <c r="R52" s="1083"/>
      <c r="S52" s="1083"/>
      <c r="T52" s="131" t="str">
        <f>Setup!$C$9</f>
        <v>$</v>
      </c>
      <c r="U52" s="1070">
        <f t="shared" si="18"/>
        <v>0</v>
      </c>
      <c r="V52" s="1083"/>
      <c r="W52" s="1083"/>
      <c r="X52" s="946">
        <f t="shared" si="19"/>
        <v>0</v>
      </c>
      <c r="Y52" s="1083"/>
      <c r="Z52" s="1084"/>
      <c r="AA52" s="36"/>
      <c r="AB52" s="208"/>
      <c r="AC52" s="1106" t="str">
        <f>IF($AH$3="","","YEAR "&amp;$AH$3)</f>
        <v>YEAR 2029</v>
      </c>
      <c r="AD52" s="625"/>
      <c r="AE52" s="625"/>
      <c r="AF52" s="625"/>
      <c r="AG52" s="625"/>
      <c r="AH52" s="625"/>
      <c r="AI52" s="209"/>
      <c r="AJ52" s="1"/>
      <c r="AK52" s="36"/>
      <c r="AL52" s="36"/>
      <c r="AM52" s="36"/>
      <c r="AN52" s="36"/>
      <c r="AO52" s="36"/>
      <c r="AP52" s="36"/>
      <c r="AQ52" s="36"/>
      <c r="AR52" s="36"/>
      <c r="AS52" s="36"/>
      <c r="AT52" s="36"/>
      <c r="AU52" s="36"/>
      <c r="AV52" s="36"/>
      <c r="AW52" s="36"/>
      <c r="AX52" s="36"/>
      <c r="AY52" s="36"/>
      <c r="AZ52" s="36"/>
      <c r="BA52" s="36"/>
      <c r="BB52" s="36"/>
      <c r="BC52" s="36"/>
      <c r="BD52" s="36"/>
      <c r="BE52" s="36"/>
      <c r="BF52" s="36"/>
      <c r="BI52" s="36"/>
      <c r="BQ52" s="36"/>
    </row>
    <row r="53" spans="1:69" ht="21" customHeight="1">
      <c r="A53" s="1"/>
      <c r="B53" s="121">
        <v>15</v>
      </c>
      <c r="C53" s="962" t="str">
        <f t="shared" si="20"/>
        <v/>
      </c>
      <c r="D53" s="1083"/>
      <c r="E53" s="1083"/>
      <c r="F53" s="122" t="str">
        <f>Setup!$C$9</f>
        <v>$</v>
      </c>
      <c r="G53" s="1012">
        <f t="shared" si="21"/>
        <v>0</v>
      </c>
      <c r="H53" s="1083"/>
      <c r="I53" s="965">
        <f t="shared" si="17"/>
        <v>0</v>
      </c>
      <c r="J53" s="1083"/>
      <c r="K53" s="1084"/>
      <c r="L53" s="76"/>
      <c r="M53" s="124">
        <v>15</v>
      </c>
      <c r="N53" s="967" t="str">
        <f t="shared" si="22"/>
        <v/>
      </c>
      <c r="O53" s="1083"/>
      <c r="P53" s="1083"/>
      <c r="Q53" s="1083"/>
      <c r="R53" s="1083"/>
      <c r="S53" s="1083"/>
      <c r="T53" s="131" t="str">
        <f>Setup!$C$9</f>
        <v>$</v>
      </c>
      <c r="U53" s="1070">
        <f t="shared" si="18"/>
        <v>0</v>
      </c>
      <c r="V53" s="1083"/>
      <c r="W53" s="1083"/>
      <c r="X53" s="946">
        <f t="shared" si="19"/>
        <v>0</v>
      </c>
      <c r="Y53" s="1083"/>
      <c r="Z53" s="1084"/>
      <c r="AA53" s="36"/>
      <c r="AB53" s="208"/>
      <c r="AC53" s="1107">
        <f>IFERROR(AG57/AG56,0)</f>
        <v>0.38956639566395662</v>
      </c>
      <c r="AD53" s="625"/>
      <c r="AE53" s="625"/>
      <c r="AF53" s="625"/>
      <c r="AG53" s="625"/>
      <c r="AH53" s="625"/>
      <c r="AI53" s="209"/>
      <c r="AJ53" s="1"/>
      <c r="AK53" s="36"/>
      <c r="AL53" s="36"/>
      <c r="AM53" s="36"/>
      <c r="AN53" s="36"/>
      <c r="AO53" s="36"/>
      <c r="AP53" s="36"/>
      <c r="AQ53" s="36"/>
      <c r="AR53" s="36"/>
      <c r="AS53" s="36"/>
      <c r="AT53" s="36"/>
      <c r="AU53" s="36"/>
      <c r="AV53" s="36"/>
      <c r="AW53" s="36"/>
      <c r="AX53" s="36"/>
      <c r="AY53" s="36"/>
      <c r="AZ53" s="36"/>
      <c r="BA53" s="36"/>
      <c r="BB53" s="36"/>
      <c r="BC53" s="36"/>
      <c r="BD53" s="36"/>
      <c r="BE53" s="36"/>
      <c r="BF53" s="36"/>
      <c r="BI53" s="36"/>
      <c r="BQ53" s="36"/>
    </row>
    <row r="54" spans="1:69" ht="21" customHeight="1">
      <c r="A54" s="1"/>
      <c r="B54" s="121">
        <v>16</v>
      </c>
      <c r="C54" s="962" t="str">
        <f t="shared" si="20"/>
        <v/>
      </c>
      <c r="D54" s="1083"/>
      <c r="E54" s="1083"/>
      <c r="F54" s="122" t="str">
        <f>Setup!$C$9</f>
        <v>$</v>
      </c>
      <c r="G54" s="1012">
        <f t="shared" si="21"/>
        <v>0</v>
      </c>
      <c r="H54" s="1083"/>
      <c r="I54" s="965">
        <f t="shared" si="17"/>
        <v>0</v>
      </c>
      <c r="J54" s="1083"/>
      <c r="K54" s="1084"/>
      <c r="L54" s="76"/>
      <c r="M54" s="124">
        <v>16</v>
      </c>
      <c r="N54" s="967" t="str">
        <f t="shared" si="22"/>
        <v/>
      </c>
      <c r="O54" s="1083"/>
      <c r="P54" s="1083"/>
      <c r="Q54" s="1083"/>
      <c r="R54" s="1083"/>
      <c r="S54" s="1083"/>
      <c r="T54" s="131" t="str">
        <f>Setup!$C$9</f>
        <v>$</v>
      </c>
      <c r="U54" s="1070">
        <f t="shared" si="18"/>
        <v>0</v>
      </c>
      <c r="V54" s="1083"/>
      <c r="W54" s="1083"/>
      <c r="X54" s="946">
        <f t="shared" si="19"/>
        <v>0</v>
      </c>
      <c r="Y54" s="1083"/>
      <c r="Z54" s="1084"/>
      <c r="AA54" s="36"/>
      <c r="AB54" s="208"/>
      <c r="AC54" s="625"/>
      <c r="AD54" s="625"/>
      <c r="AE54" s="625"/>
      <c r="AF54" s="625"/>
      <c r="AG54" s="625"/>
      <c r="AH54" s="625"/>
      <c r="AI54" s="209"/>
      <c r="AJ54" s="1"/>
      <c r="AK54" s="36"/>
      <c r="AL54" s="36"/>
      <c r="AM54" s="36"/>
      <c r="AN54" s="36"/>
      <c r="AO54" s="36"/>
      <c r="AP54" s="36"/>
      <c r="AQ54" s="36"/>
      <c r="AR54" s="36"/>
      <c r="AS54" s="36"/>
      <c r="AT54" s="36"/>
      <c r="AU54" s="36"/>
      <c r="AV54" s="36"/>
      <c r="AW54" s="36"/>
      <c r="AX54" s="36"/>
      <c r="AY54" s="36"/>
      <c r="AZ54" s="36"/>
      <c r="BA54" s="36"/>
      <c r="BB54" s="36"/>
      <c r="BC54" s="36"/>
      <c r="BD54" s="36"/>
      <c r="BE54" s="36"/>
      <c r="BF54" s="36"/>
      <c r="BI54" s="36"/>
      <c r="BQ54" s="36"/>
    </row>
    <row r="55" spans="1:69" ht="21" customHeight="1">
      <c r="A55" s="1"/>
      <c r="B55" s="121">
        <v>17</v>
      </c>
      <c r="C55" s="962" t="str">
        <f t="shared" si="20"/>
        <v/>
      </c>
      <c r="D55" s="1083"/>
      <c r="E55" s="1083"/>
      <c r="F55" s="122" t="str">
        <f>Setup!$C$9</f>
        <v>$</v>
      </c>
      <c r="G55" s="1012">
        <f t="shared" si="21"/>
        <v>0</v>
      </c>
      <c r="H55" s="1083"/>
      <c r="I55" s="965">
        <f t="shared" si="17"/>
        <v>0</v>
      </c>
      <c r="J55" s="1083"/>
      <c r="K55" s="1084"/>
      <c r="L55" s="76"/>
      <c r="M55" s="124">
        <v>17</v>
      </c>
      <c r="N55" s="967" t="str">
        <f t="shared" si="22"/>
        <v/>
      </c>
      <c r="O55" s="1083"/>
      <c r="P55" s="1083"/>
      <c r="Q55" s="1083"/>
      <c r="R55" s="1083"/>
      <c r="S55" s="1083"/>
      <c r="T55" s="131" t="str">
        <f>Setup!$C$9</f>
        <v>$</v>
      </c>
      <c r="U55" s="1070">
        <f t="shared" si="18"/>
        <v>0</v>
      </c>
      <c r="V55" s="1083"/>
      <c r="W55" s="1083"/>
      <c r="X55" s="946">
        <f t="shared" si="19"/>
        <v>0</v>
      </c>
      <c r="Y55" s="1083"/>
      <c r="Z55" s="1084"/>
      <c r="AA55" s="36"/>
      <c r="AB55" s="208"/>
      <c r="AC55" s="112"/>
      <c r="AD55" s="112"/>
      <c r="AE55" s="112"/>
      <c r="AF55" s="112"/>
      <c r="AG55" s="112"/>
      <c r="AH55" s="112"/>
      <c r="AI55" s="209"/>
      <c r="AJ55" s="1"/>
      <c r="AK55" s="36"/>
      <c r="AL55" s="36"/>
      <c r="AM55" s="36"/>
      <c r="AN55" s="36"/>
      <c r="AO55" s="36"/>
      <c r="AP55" s="36"/>
      <c r="AQ55" s="36"/>
      <c r="AR55" s="36"/>
      <c r="AS55" s="36"/>
      <c r="AT55" s="36"/>
      <c r="AU55" s="36"/>
      <c r="AV55" s="36"/>
      <c r="AW55" s="36"/>
      <c r="AX55" s="36"/>
      <c r="AY55" s="36"/>
      <c r="AZ55" s="36"/>
      <c r="BA55" s="36"/>
      <c r="BB55" s="36"/>
      <c r="BC55" s="36"/>
      <c r="BD55" s="36"/>
      <c r="BE55" s="36"/>
      <c r="BF55" s="36"/>
      <c r="BI55" s="36"/>
      <c r="BQ55" s="36"/>
    </row>
    <row r="56" spans="1:69" ht="21" customHeight="1">
      <c r="A56" s="1"/>
      <c r="B56" s="121">
        <v>18</v>
      </c>
      <c r="C56" s="962" t="str">
        <f t="shared" si="20"/>
        <v/>
      </c>
      <c r="D56" s="1083"/>
      <c r="E56" s="1083"/>
      <c r="F56" s="122" t="str">
        <f>Setup!$C$9</f>
        <v>$</v>
      </c>
      <c r="G56" s="1012">
        <f t="shared" si="21"/>
        <v>0</v>
      </c>
      <c r="H56" s="1083"/>
      <c r="I56" s="965">
        <f t="shared" si="17"/>
        <v>0</v>
      </c>
      <c r="J56" s="1083"/>
      <c r="K56" s="1084"/>
      <c r="L56" s="76"/>
      <c r="M56" s="124">
        <v>18</v>
      </c>
      <c r="N56" s="967" t="str">
        <f t="shared" si="22"/>
        <v/>
      </c>
      <c r="O56" s="1083"/>
      <c r="P56" s="1083"/>
      <c r="Q56" s="1083"/>
      <c r="R56" s="1083"/>
      <c r="S56" s="1083"/>
      <c r="T56" s="131" t="str">
        <f>Setup!$C$9</f>
        <v>$</v>
      </c>
      <c r="U56" s="1070">
        <f t="shared" si="18"/>
        <v>0</v>
      </c>
      <c r="V56" s="1083"/>
      <c r="W56" s="1083"/>
      <c r="X56" s="946">
        <f t="shared" si="19"/>
        <v>0</v>
      </c>
      <c r="Y56" s="1083"/>
      <c r="Z56" s="1084"/>
      <c r="AA56" s="36"/>
      <c r="AB56" s="208"/>
      <c r="AC56" s="961" t="s">
        <v>200</v>
      </c>
      <c r="AD56" s="625"/>
      <c r="AE56" s="625"/>
      <c r="AF56" s="112" t="str">
        <f>Setup!$C$9</f>
        <v>$</v>
      </c>
      <c r="AG56" s="1082" cm="1">
        <f t="array" ref="AG56">INDEX(Setup!$R$9:$AB$22,14,MATCH($AH$3,Setup!$R$9:$AB$9,0)+1)</f>
        <v>369000</v>
      </c>
      <c r="AH56" s="625"/>
      <c r="AI56" s="209"/>
      <c r="AJ56" s="1"/>
      <c r="AK56" s="36"/>
      <c r="AL56" s="36"/>
      <c r="AM56" s="36"/>
      <c r="AN56" s="36"/>
      <c r="AO56" s="36"/>
      <c r="AP56" s="36"/>
      <c r="AQ56" s="36"/>
      <c r="AR56" s="36"/>
      <c r="AS56" s="36"/>
      <c r="AT56" s="36"/>
      <c r="AU56" s="36"/>
      <c r="AV56" s="36"/>
      <c r="AW56" s="36"/>
      <c r="AX56" s="36"/>
      <c r="AY56" s="36"/>
      <c r="AZ56" s="36"/>
      <c r="BA56" s="36"/>
      <c r="BB56" s="36"/>
      <c r="BC56" s="36"/>
      <c r="BD56" s="36"/>
      <c r="BE56" s="36"/>
      <c r="BF56" s="36"/>
      <c r="BI56" s="36"/>
      <c r="BQ56" s="36"/>
    </row>
    <row r="57" spans="1:69" ht="21" customHeight="1">
      <c r="A57" s="1"/>
      <c r="B57" s="121">
        <v>19</v>
      </c>
      <c r="C57" s="962" t="str">
        <f t="shared" si="20"/>
        <v/>
      </c>
      <c r="D57" s="1083"/>
      <c r="E57" s="1083"/>
      <c r="F57" s="122" t="str">
        <f>Setup!$C$9</f>
        <v>$</v>
      </c>
      <c r="G57" s="1012">
        <f t="shared" si="21"/>
        <v>0</v>
      </c>
      <c r="H57" s="1083"/>
      <c r="I57" s="965">
        <f t="shared" si="17"/>
        <v>0</v>
      </c>
      <c r="J57" s="1083"/>
      <c r="K57" s="1084"/>
      <c r="L57" s="76"/>
      <c r="M57" s="124">
        <v>19</v>
      </c>
      <c r="N57" s="967" t="str">
        <f t="shared" si="22"/>
        <v/>
      </c>
      <c r="O57" s="1083"/>
      <c r="P57" s="1083"/>
      <c r="Q57" s="1083"/>
      <c r="R57" s="1083"/>
      <c r="S57" s="1083"/>
      <c r="T57" s="131" t="str">
        <f>Setup!$C$9</f>
        <v>$</v>
      </c>
      <c r="U57" s="1070">
        <f t="shared" si="18"/>
        <v>0</v>
      </c>
      <c r="V57" s="1083"/>
      <c r="W57" s="1083"/>
      <c r="X57" s="946">
        <f t="shared" si="19"/>
        <v>0</v>
      </c>
      <c r="Y57" s="1083"/>
      <c r="Z57" s="1084"/>
      <c r="AA57" s="36"/>
      <c r="AB57" s="208"/>
      <c r="AC57" s="961" t="s">
        <v>201</v>
      </c>
      <c r="AD57" s="625"/>
      <c r="AE57" s="625"/>
      <c r="AF57" s="112" t="str">
        <f>Setup!$C$9</f>
        <v>$</v>
      </c>
      <c r="AG57" s="1082">
        <f>IFERROR(SUMIFS(Income!$F$7:$F$8050,Income!$B$7:$B$8050,"&gt;="&amp;DATE(YEAR($L$33),MONTH($L$33),DAY($L$33)),Income!$B$7:$B$8050,"&lt;="&amp;DATE(YEAR($AA$33),MONTH($AA$33),DAY($AA$33)))-SUMIFS(Expenses!$F$7:$F$8050,Expenses!$B$7:$B$8050,"&gt;="&amp;DATE(YEAR($L$33),MONTH($L$33),DAY($L$33)),Expenses!$B$7:$B$8050,"&lt;="&amp;DATE(YEAR($AA$33),MONTH($AA$33),DAY($AA$33))),0)</f>
        <v>143750</v>
      </c>
      <c r="AH57" s="625"/>
      <c r="AI57" s="209"/>
      <c r="AJ57" s="1"/>
      <c r="AK57" s="36"/>
      <c r="AL57" s="36"/>
      <c r="AM57" s="36"/>
      <c r="AN57" s="36"/>
      <c r="AO57" s="36"/>
      <c r="AP57" s="36"/>
      <c r="AQ57" s="36"/>
      <c r="AR57" s="36"/>
      <c r="AS57" s="36"/>
      <c r="AT57" s="36"/>
      <c r="AU57" s="36"/>
      <c r="AV57" s="36"/>
      <c r="AW57" s="36"/>
      <c r="AX57" s="36"/>
      <c r="AY57" s="36"/>
      <c r="AZ57" s="36"/>
      <c r="BA57" s="36"/>
      <c r="BB57" s="36"/>
      <c r="BC57" s="36"/>
      <c r="BD57" s="36"/>
      <c r="BE57" s="36"/>
      <c r="BF57" s="36"/>
      <c r="BI57" s="36"/>
      <c r="BQ57" s="36"/>
    </row>
    <row r="58" spans="1:69" ht="21" customHeight="1">
      <c r="A58" s="1"/>
      <c r="B58" s="125">
        <v>20</v>
      </c>
      <c r="C58" s="963" t="str">
        <f t="shared" si="20"/>
        <v/>
      </c>
      <c r="D58" s="1086"/>
      <c r="E58" s="1086"/>
      <c r="F58" s="126" t="str">
        <f>Setup!$C$9</f>
        <v>$</v>
      </c>
      <c r="G58" s="1090">
        <f t="shared" si="21"/>
        <v>0</v>
      </c>
      <c r="H58" s="1086"/>
      <c r="I58" s="966">
        <f t="shared" si="17"/>
        <v>0</v>
      </c>
      <c r="J58" s="1086"/>
      <c r="K58" s="1087"/>
      <c r="L58" s="76"/>
      <c r="M58" s="128">
        <v>20</v>
      </c>
      <c r="N58" s="968" t="str">
        <f t="shared" si="22"/>
        <v/>
      </c>
      <c r="O58" s="1086"/>
      <c r="P58" s="1086"/>
      <c r="Q58" s="1086"/>
      <c r="R58" s="1086"/>
      <c r="S58" s="1086"/>
      <c r="T58" s="211" t="str">
        <f>Setup!$C$9</f>
        <v>$</v>
      </c>
      <c r="U58" s="1085">
        <f t="shared" si="18"/>
        <v>0</v>
      </c>
      <c r="V58" s="1086"/>
      <c r="W58" s="1086"/>
      <c r="X58" s="964">
        <f t="shared" si="19"/>
        <v>0</v>
      </c>
      <c r="Y58" s="1086"/>
      <c r="Z58" s="1087"/>
      <c r="AA58" s="36"/>
      <c r="AB58" s="212">
        <f>AG56-AG57</f>
        <v>225250</v>
      </c>
      <c r="AC58" s="1088">
        <f>IF(AC53&gt;1,1,IF(AC53&lt;=0,0,AC53))</f>
        <v>0.38956639566395662</v>
      </c>
      <c r="AD58" s="1089"/>
      <c r="AE58" s="1089"/>
      <c r="AF58" s="1089"/>
      <c r="AG58" s="301">
        <f>1-AC58</f>
        <v>0.61043360433604343</v>
      </c>
      <c r="AH58" s="109"/>
      <c r="AI58" s="294"/>
      <c r="AJ58" s="1"/>
      <c r="AK58" s="36"/>
      <c r="AL58" s="36"/>
      <c r="AM58" s="36"/>
      <c r="AN58" s="36"/>
      <c r="AO58" s="36"/>
      <c r="AP58" s="36"/>
      <c r="AQ58" s="36"/>
      <c r="AR58" s="36"/>
      <c r="AS58" s="36"/>
      <c r="AT58" s="36"/>
      <c r="AU58" s="36"/>
      <c r="AV58" s="36"/>
      <c r="AW58" s="36"/>
      <c r="AX58" s="36"/>
      <c r="AY58" s="36"/>
      <c r="AZ58" s="36"/>
      <c r="BA58" s="36"/>
      <c r="BB58" s="36"/>
      <c r="BC58" s="36"/>
      <c r="BD58" s="36"/>
      <c r="BE58" s="36"/>
      <c r="BF58" s="36"/>
      <c r="BI58" s="36"/>
      <c r="BQ58" s="36"/>
    </row>
    <row r="59" spans="1:69" ht="21"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36"/>
      <c r="AL59" s="36"/>
      <c r="AM59" s="36"/>
      <c r="AN59" s="36"/>
      <c r="AO59" s="36"/>
      <c r="AP59" s="36"/>
      <c r="AQ59" s="36"/>
      <c r="AR59" s="36"/>
      <c r="AS59" s="36"/>
      <c r="AT59" s="36"/>
      <c r="AU59" s="36"/>
      <c r="AV59" s="36"/>
      <c r="AW59" s="36"/>
      <c r="AX59" s="36"/>
      <c r="AY59" s="36"/>
      <c r="AZ59" s="36"/>
      <c r="BA59" s="36"/>
      <c r="BB59" s="36"/>
      <c r="BC59" s="36"/>
      <c r="BD59" s="36"/>
      <c r="BE59" s="36"/>
      <c r="BF59" s="36"/>
      <c r="BI59" s="36"/>
      <c r="BQ59" s="36"/>
    </row>
    <row r="60" spans="1:69" ht="21" customHeight="1">
      <c r="A60" s="1"/>
      <c r="B60" s="1"/>
      <c r="C60" s="1"/>
      <c r="D60" s="1"/>
      <c r="E60" s="1"/>
      <c r="F60" s="1"/>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c r="AJ60" s="1"/>
      <c r="AK60" s="36"/>
      <c r="AL60" s="36"/>
      <c r="AM60" s="36"/>
      <c r="AN60" s="36"/>
      <c r="AO60" s="36"/>
      <c r="AP60" s="36"/>
      <c r="AQ60" s="36"/>
      <c r="AR60" s="36"/>
      <c r="AS60" s="36"/>
      <c r="AT60" s="36"/>
      <c r="AU60" s="36"/>
      <c r="AV60" s="36"/>
      <c r="AW60" s="36"/>
      <c r="AX60" s="36"/>
      <c r="AY60" s="36"/>
      <c r="AZ60" s="36"/>
      <c r="BA60" s="36"/>
      <c r="BB60" s="36"/>
      <c r="BC60" s="36"/>
      <c r="BD60" s="36"/>
      <c r="BE60" s="36"/>
      <c r="BF60" s="36"/>
      <c r="BI60" s="36"/>
      <c r="BQ60" s="36"/>
    </row>
    <row r="61" spans="1:69" ht="21" customHeight="1">
      <c r="A61" s="1"/>
      <c r="B61" s="213"/>
      <c r="C61" s="214"/>
      <c r="D61" s="214"/>
      <c r="E61" s="214"/>
      <c r="F61" s="214"/>
      <c r="G61" s="214"/>
      <c r="H61" s="214"/>
      <c r="I61" s="214"/>
      <c r="J61" s="214"/>
      <c r="K61" s="214"/>
      <c r="L61" s="214"/>
      <c r="M61" s="214"/>
      <c r="N61" s="214"/>
      <c r="O61" s="289"/>
      <c r="P61" s="215"/>
      <c r="Q61" s="149"/>
      <c r="R61" s="213"/>
      <c r="S61" s="214"/>
      <c r="T61" s="214"/>
      <c r="U61" s="214"/>
      <c r="V61" s="214"/>
      <c r="W61" s="214"/>
      <c r="X61" s="214"/>
      <c r="Y61" s="214"/>
      <c r="Z61" s="214"/>
      <c r="AA61" s="214"/>
      <c r="AB61" s="214"/>
      <c r="AC61" s="214"/>
      <c r="AD61" s="214"/>
      <c r="AE61" s="214"/>
      <c r="AF61" s="214"/>
      <c r="AG61" s="214"/>
      <c r="AH61" s="214"/>
      <c r="AI61" s="216"/>
      <c r="AJ61" s="1"/>
      <c r="AK61" s="36"/>
      <c r="AL61" s="36"/>
      <c r="AM61" s="36"/>
      <c r="AN61" s="36"/>
      <c r="AO61" s="36"/>
      <c r="AP61" s="36"/>
      <c r="AQ61" s="36"/>
      <c r="AR61" s="36"/>
      <c r="AS61" s="36"/>
      <c r="AT61" s="36"/>
      <c r="AU61" s="36"/>
      <c r="AV61" s="36"/>
      <c r="AW61" s="36"/>
      <c r="AX61" s="36"/>
      <c r="AY61" s="36"/>
      <c r="AZ61" s="36"/>
      <c r="BA61" s="36"/>
      <c r="BB61" s="36"/>
      <c r="BC61" s="36"/>
      <c r="BD61" s="36"/>
      <c r="BE61" s="36"/>
      <c r="BF61" s="36"/>
      <c r="BI61" s="36"/>
      <c r="BQ61" s="36"/>
    </row>
    <row r="62" spans="1:69" ht="21" customHeight="1">
      <c r="A62" s="1"/>
      <c r="B62" s="941" t="s">
        <v>151</v>
      </c>
      <c r="C62" s="625"/>
      <c r="D62" s="625"/>
      <c r="E62" s="625"/>
      <c r="F62" s="625"/>
      <c r="G62" s="625"/>
      <c r="H62" s="625"/>
      <c r="I62" s="625"/>
      <c r="J62" s="625"/>
      <c r="K62" s="625"/>
      <c r="L62" s="625"/>
      <c r="M62" s="625"/>
      <c r="N62" s="625"/>
      <c r="O62" s="625"/>
      <c r="P62" s="642"/>
      <c r="Q62" s="149"/>
      <c r="R62" s="941" t="s">
        <v>176</v>
      </c>
      <c r="S62" s="625"/>
      <c r="T62" s="625"/>
      <c r="U62" s="625"/>
      <c r="V62" s="625"/>
      <c r="W62" s="625"/>
      <c r="X62" s="625"/>
      <c r="Y62" s="625"/>
      <c r="Z62" s="625"/>
      <c r="AA62" s="625"/>
      <c r="AB62" s="625"/>
      <c r="AC62" s="625"/>
      <c r="AD62" s="625"/>
      <c r="AE62" s="625"/>
      <c r="AF62" s="625"/>
      <c r="AG62" s="625"/>
      <c r="AH62" s="625"/>
      <c r="AI62" s="642"/>
      <c r="AJ62" s="1"/>
      <c r="AK62" s="36"/>
      <c r="AL62" s="36"/>
      <c r="AM62" s="36"/>
      <c r="AN62" s="36"/>
      <c r="AO62" s="36"/>
      <c r="AP62" s="36"/>
      <c r="AQ62" s="36"/>
      <c r="AR62" s="36"/>
      <c r="AS62" s="36"/>
      <c r="AT62" s="36"/>
      <c r="AU62" s="36"/>
      <c r="AV62" s="36"/>
      <c r="AW62" s="36"/>
      <c r="AX62" s="36"/>
      <c r="AY62" s="36"/>
      <c r="AZ62" s="36"/>
      <c r="BA62" s="36"/>
      <c r="BB62" s="36"/>
      <c r="BC62" s="36"/>
      <c r="BD62" s="36"/>
      <c r="BE62" s="36"/>
      <c r="BF62" s="36"/>
      <c r="BI62" s="36"/>
      <c r="BQ62" s="36"/>
    </row>
    <row r="63" spans="1:69" ht="21" customHeight="1">
      <c r="A63" s="1"/>
      <c r="B63" s="208"/>
      <c r="C63" s="210"/>
      <c r="D63" s="210"/>
      <c r="E63" s="210"/>
      <c r="F63" s="210"/>
      <c r="G63" s="210"/>
      <c r="H63" s="210"/>
      <c r="I63" s="210"/>
      <c r="J63" s="210"/>
      <c r="K63" s="210"/>
      <c r="L63" s="210"/>
      <c r="M63" s="210"/>
      <c r="N63" s="210"/>
      <c r="O63" s="292"/>
      <c r="P63" s="209"/>
      <c r="Q63" s="149"/>
      <c r="R63" s="291"/>
      <c r="S63" s="292"/>
      <c r="T63" s="292"/>
      <c r="U63" s="292"/>
      <c r="V63" s="292"/>
      <c r="W63" s="292"/>
      <c r="X63" s="292"/>
      <c r="Y63" s="292"/>
      <c r="Z63" s="210"/>
      <c r="AA63" s="210"/>
      <c r="AB63" s="292"/>
      <c r="AC63" s="292"/>
      <c r="AD63" s="292"/>
      <c r="AE63" s="292"/>
      <c r="AF63" s="292"/>
      <c r="AG63" s="292"/>
      <c r="AH63" s="292"/>
      <c r="AI63" s="217"/>
      <c r="AJ63" s="1"/>
      <c r="AK63" s="36"/>
      <c r="AL63" s="36"/>
      <c r="AM63" s="36"/>
      <c r="AN63" s="36"/>
      <c r="AO63" s="36"/>
      <c r="AP63" s="36"/>
      <c r="AQ63" s="36"/>
      <c r="AR63" s="36"/>
      <c r="AS63" s="36"/>
      <c r="AT63" s="36"/>
      <c r="AU63" s="36"/>
      <c r="AV63" s="36"/>
      <c r="AW63" s="36"/>
      <c r="AX63" s="36"/>
      <c r="AY63" s="36"/>
      <c r="AZ63" s="36"/>
      <c r="BA63" s="36"/>
      <c r="BB63" s="36"/>
      <c r="BC63" s="36"/>
      <c r="BD63" s="36"/>
      <c r="BE63" s="36"/>
      <c r="BF63" s="36"/>
      <c r="BI63" s="36"/>
      <c r="BQ63" s="36"/>
    </row>
    <row r="64" spans="1:69" ht="21" customHeight="1">
      <c r="A64" s="1"/>
      <c r="B64" s="208"/>
      <c r="C64" s="210"/>
      <c r="D64" s="210"/>
      <c r="E64" s="210"/>
      <c r="F64" s="210"/>
      <c r="G64" s="210"/>
      <c r="H64" s="210"/>
      <c r="I64" s="210"/>
      <c r="J64" s="210"/>
      <c r="K64" s="210"/>
      <c r="L64" s="210"/>
      <c r="M64" s="210"/>
      <c r="N64" s="210"/>
      <c r="O64" s="292"/>
      <c r="P64" s="209"/>
      <c r="Q64" s="149"/>
      <c r="R64" s="208"/>
      <c r="S64" s="210"/>
      <c r="T64" s="210"/>
      <c r="U64" s="210"/>
      <c r="V64" s="210"/>
      <c r="W64" s="210"/>
      <c r="X64" s="210"/>
      <c r="Y64" s="210"/>
      <c r="Z64" s="210"/>
      <c r="AA64" s="210"/>
      <c r="AB64" s="210"/>
      <c r="AC64" s="210"/>
      <c r="AD64" s="210"/>
      <c r="AE64" s="210"/>
      <c r="AF64" s="210"/>
      <c r="AG64" s="210"/>
      <c r="AH64" s="210"/>
      <c r="AI64" s="217"/>
      <c r="AJ64" s="1"/>
      <c r="AK64" s="36"/>
      <c r="AL64" s="36"/>
      <c r="AM64" s="36"/>
      <c r="AN64" s="36"/>
      <c r="AO64" s="36"/>
      <c r="AP64" s="36"/>
      <c r="AQ64" s="36"/>
      <c r="AR64" s="36"/>
      <c r="AS64" s="36"/>
      <c r="AT64" s="36"/>
      <c r="AU64" s="36"/>
      <c r="AV64" s="36"/>
      <c r="AW64" s="36"/>
      <c r="AX64" s="36"/>
      <c r="AY64" s="36"/>
      <c r="AZ64" s="36"/>
      <c r="BA64" s="36"/>
      <c r="BB64" s="36"/>
      <c r="BC64" s="36"/>
      <c r="BD64" s="36"/>
      <c r="BE64" s="36"/>
      <c r="BF64" s="36"/>
      <c r="BI64" s="36"/>
      <c r="BQ64" s="36"/>
    </row>
    <row r="65" spans="1:69" ht="21" customHeight="1">
      <c r="A65" s="1"/>
      <c r="B65" s="208"/>
      <c r="C65" s="210"/>
      <c r="D65" s="210"/>
      <c r="E65" s="210"/>
      <c r="F65" s="210"/>
      <c r="G65" s="210"/>
      <c r="H65" s="210"/>
      <c r="I65" s="210"/>
      <c r="J65" s="210"/>
      <c r="K65" s="210"/>
      <c r="L65" s="210"/>
      <c r="M65" s="210"/>
      <c r="N65" s="210"/>
      <c r="O65" s="292"/>
      <c r="P65" s="209"/>
      <c r="Q65" s="149"/>
      <c r="R65" s="208"/>
      <c r="S65" s="210"/>
      <c r="T65" s="210"/>
      <c r="U65" s="210"/>
      <c r="V65" s="210"/>
      <c r="W65" s="210"/>
      <c r="X65" s="210"/>
      <c r="Y65" s="210"/>
      <c r="Z65" s="210"/>
      <c r="AA65" s="210"/>
      <c r="AB65" s="210"/>
      <c r="AC65" s="210"/>
      <c r="AD65" s="210"/>
      <c r="AE65" s="210"/>
      <c r="AF65" s="210"/>
      <c r="AG65" s="210"/>
      <c r="AH65" s="210"/>
      <c r="AI65" s="217"/>
      <c r="AJ65" s="1"/>
      <c r="AK65" s="36"/>
      <c r="AL65" s="36"/>
      <c r="AM65" s="36"/>
      <c r="AN65" s="36"/>
      <c r="AO65" s="36"/>
      <c r="AP65" s="36"/>
      <c r="AQ65" s="36"/>
      <c r="AR65" s="36"/>
      <c r="AS65" s="36"/>
      <c r="AT65" s="36"/>
      <c r="AU65" s="36"/>
      <c r="AV65" s="36"/>
      <c r="AW65" s="36"/>
      <c r="AX65" s="36"/>
      <c r="AY65" s="36"/>
      <c r="AZ65" s="36"/>
      <c r="BA65" s="36"/>
      <c r="BB65" s="36"/>
      <c r="BC65" s="36"/>
      <c r="BD65" s="36"/>
      <c r="BE65" s="36"/>
      <c r="BF65" s="36"/>
      <c r="BI65" s="36"/>
      <c r="BQ65" s="36"/>
    </row>
    <row r="66" spans="1:69" ht="21" customHeight="1">
      <c r="A66" s="1"/>
      <c r="B66" s="208"/>
      <c r="C66" s="210"/>
      <c r="D66" s="210"/>
      <c r="E66" s="210"/>
      <c r="F66" s="210"/>
      <c r="G66" s="210"/>
      <c r="H66" s="210"/>
      <c r="I66" s="210"/>
      <c r="J66" s="210"/>
      <c r="K66" s="210"/>
      <c r="L66" s="210"/>
      <c r="M66" s="210"/>
      <c r="N66" s="210"/>
      <c r="O66" s="292"/>
      <c r="P66" s="209"/>
      <c r="Q66" s="149"/>
      <c r="R66" s="208"/>
      <c r="S66" s="210"/>
      <c r="T66" s="210"/>
      <c r="U66" s="210"/>
      <c r="V66" s="210"/>
      <c r="W66" s="210"/>
      <c r="X66" s="210"/>
      <c r="Y66" s="210"/>
      <c r="Z66" s="210"/>
      <c r="AA66" s="210"/>
      <c r="AB66" s="210"/>
      <c r="AC66" s="210"/>
      <c r="AD66" s="210"/>
      <c r="AE66" s="210"/>
      <c r="AF66" s="210"/>
      <c r="AG66" s="210"/>
      <c r="AH66" s="210"/>
      <c r="AI66" s="217"/>
      <c r="AJ66" s="1"/>
      <c r="AK66" s="36"/>
      <c r="AL66" s="36"/>
      <c r="AM66" s="36"/>
      <c r="AN66" s="36"/>
      <c r="AO66" s="36"/>
      <c r="AP66" s="36"/>
      <c r="AQ66" s="36"/>
      <c r="AR66" s="36"/>
      <c r="AS66" s="36"/>
      <c r="AT66" s="36"/>
      <c r="AU66" s="36"/>
      <c r="AV66" s="36"/>
      <c r="AW66" s="36"/>
      <c r="AX66" s="36"/>
      <c r="AY66" s="36"/>
      <c r="AZ66" s="36"/>
      <c r="BA66" s="36"/>
      <c r="BB66" s="36"/>
      <c r="BC66" s="36"/>
      <c r="BD66" s="36"/>
      <c r="BE66" s="36"/>
      <c r="BF66" s="36"/>
      <c r="BI66" s="36"/>
      <c r="BQ66" s="36"/>
    </row>
    <row r="67" spans="1:69" ht="21" customHeight="1">
      <c r="A67" s="1"/>
      <c r="B67" s="208"/>
      <c r="C67" s="210"/>
      <c r="D67" s="210"/>
      <c r="E67" s="210"/>
      <c r="F67" s="210"/>
      <c r="G67" s="210"/>
      <c r="H67" s="210"/>
      <c r="I67" s="210"/>
      <c r="J67" s="210"/>
      <c r="K67" s="210"/>
      <c r="L67" s="210"/>
      <c r="M67" s="210"/>
      <c r="N67" s="210"/>
      <c r="O67" s="292"/>
      <c r="P67" s="209"/>
      <c r="Q67" s="149"/>
      <c r="R67" s="208"/>
      <c r="S67" s="210"/>
      <c r="T67" s="210"/>
      <c r="U67" s="210"/>
      <c r="V67" s="210"/>
      <c r="W67" s="210"/>
      <c r="X67" s="210"/>
      <c r="Y67" s="210"/>
      <c r="Z67" s="210"/>
      <c r="AA67" s="210"/>
      <c r="AB67" s="210"/>
      <c r="AC67" s="210"/>
      <c r="AD67" s="210"/>
      <c r="AE67" s="210"/>
      <c r="AF67" s="210"/>
      <c r="AG67" s="210"/>
      <c r="AH67" s="210"/>
      <c r="AI67" s="217"/>
      <c r="AJ67" s="1"/>
      <c r="AK67" s="36"/>
      <c r="AL67" s="36"/>
      <c r="AM67" s="36"/>
      <c r="AN67" s="36"/>
      <c r="AO67" s="36"/>
      <c r="AP67" s="36"/>
      <c r="AQ67" s="36"/>
      <c r="AR67" s="36"/>
      <c r="AS67" s="36"/>
      <c r="AT67" s="36"/>
      <c r="AU67" s="36"/>
      <c r="AV67" s="36"/>
      <c r="AW67" s="36"/>
      <c r="AX67" s="36"/>
      <c r="AY67" s="36"/>
      <c r="AZ67" s="36"/>
      <c r="BA67" s="36"/>
      <c r="BB67" s="36"/>
      <c r="BC67" s="36"/>
      <c r="BD67" s="36"/>
      <c r="BE67" s="36"/>
      <c r="BF67" s="36"/>
      <c r="BI67" s="36"/>
      <c r="BQ67" s="36"/>
    </row>
    <row r="68" spans="1:69" ht="21" customHeight="1">
      <c r="A68" s="1"/>
      <c r="B68" s="208"/>
      <c r="C68" s="210"/>
      <c r="D68" s="210"/>
      <c r="E68" s="210"/>
      <c r="F68" s="210"/>
      <c r="G68" s="210"/>
      <c r="H68" s="210"/>
      <c r="I68" s="210"/>
      <c r="J68" s="210"/>
      <c r="K68" s="210"/>
      <c r="L68" s="210"/>
      <c r="M68" s="210"/>
      <c r="N68" s="210"/>
      <c r="O68" s="292"/>
      <c r="P68" s="209"/>
      <c r="Q68" s="149"/>
      <c r="R68" s="208"/>
      <c r="S68" s="210"/>
      <c r="T68" s="210"/>
      <c r="U68" s="210"/>
      <c r="V68" s="210"/>
      <c r="W68" s="210"/>
      <c r="X68" s="210"/>
      <c r="Y68" s="210"/>
      <c r="Z68" s="210"/>
      <c r="AA68" s="210"/>
      <c r="AB68" s="210"/>
      <c r="AC68" s="210"/>
      <c r="AD68" s="210"/>
      <c r="AE68" s="210"/>
      <c r="AF68" s="210"/>
      <c r="AG68" s="210"/>
      <c r="AH68" s="210"/>
      <c r="AI68" s="217"/>
      <c r="AJ68" s="1"/>
      <c r="AK68" s="36"/>
      <c r="AL68" s="36"/>
      <c r="AM68" s="36"/>
      <c r="AN68" s="36"/>
      <c r="AO68" s="36"/>
      <c r="AP68" s="36"/>
      <c r="AQ68" s="36"/>
      <c r="AR68" s="36"/>
      <c r="AS68" s="36"/>
      <c r="AT68" s="36"/>
      <c r="AU68" s="36"/>
      <c r="AV68" s="36"/>
      <c r="AW68" s="36"/>
      <c r="AX68" s="36"/>
      <c r="AY68" s="36"/>
      <c r="AZ68" s="36"/>
      <c r="BA68" s="36"/>
      <c r="BB68" s="36"/>
      <c r="BC68" s="36"/>
      <c r="BD68" s="36"/>
      <c r="BE68" s="36"/>
      <c r="BF68" s="36"/>
      <c r="BI68" s="36"/>
      <c r="BQ68" s="36"/>
    </row>
    <row r="69" spans="1:69" ht="21" customHeight="1">
      <c r="A69" s="1"/>
      <c r="B69" s="208"/>
      <c r="C69" s="210"/>
      <c r="D69" s="210"/>
      <c r="E69" s="210"/>
      <c r="F69" s="210"/>
      <c r="G69" s="210"/>
      <c r="H69" s="210"/>
      <c r="I69" s="210"/>
      <c r="J69" s="210"/>
      <c r="K69" s="210"/>
      <c r="L69" s="210"/>
      <c r="M69" s="210"/>
      <c r="N69" s="210"/>
      <c r="O69" s="292"/>
      <c r="P69" s="209"/>
      <c r="Q69" s="149"/>
      <c r="R69" s="208"/>
      <c r="S69" s="210"/>
      <c r="T69" s="210"/>
      <c r="U69" s="210"/>
      <c r="V69" s="210"/>
      <c r="W69" s="210"/>
      <c r="X69" s="210"/>
      <c r="Y69" s="210"/>
      <c r="Z69" s="210"/>
      <c r="AA69" s="210"/>
      <c r="AB69" s="210"/>
      <c r="AC69" s="210"/>
      <c r="AD69" s="210"/>
      <c r="AE69" s="210"/>
      <c r="AF69" s="210"/>
      <c r="AG69" s="210"/>
      <c r="AH69" s="210"/>
      <c r="AI69" s="217"/>
      <c r="AJ69" s="1"/>
      <c r="AK69" s="36"/>
      <c r="AL69" s="36"/>
      <c r="AM69" s="36"/>
      <c r="AN69" s="36"/>
      <c r="AO69" s="36"/>
      <c r="AP69" s="36"/>
      <c r="AQ69" s="36"/>
      <c r="AR69" s="36"/>
      <c r="AS69" s="36"/>
      <c r="AT69" s="36"/>
      <c r="AU69" s="36"/>
      <c r="AV69" s="36"/>
      <c r="AW69" s="36"/>
      <c r="AX69" s="36"/>
      <c r="AY69" s="36"/>
      <c r="AZ69" s="36"/>
      <c r="BA69" s="36"/>
      <c r="BB69" s="36"/>
      <c r="BC69" s="36"/>
      <c r="BD69" s="36"/>
      <c r="BE69" s="36"/>
      <c r="BF69" s="36"/>
      <c r="BI69" s="36"/>
      <c r="BQ69" s="36"/>
    </row>
    <row r="70" spans="1:69" ht="21" customHeight="1">
      <c r="A70" s="1"/>
      <c r="B70" s="291"/>
      <c r="C70" s="292"/>
      <c r="D70" s="292"/>
      <c r="E70" s="292"/>
      <c r="F70" s="292"/>
      <c r="G70" s="292"/>
      <c r="H70" s="292"/>
      <c r="I70" s="292"/>
      <c r="J70" s="292"/>
      <c r="K70" s="292"/>
      <c r="L70" s="292"/>
      <c r="M70" s="292"/>
      <c r="N70" s="292"/>
      <c r="O70" s="292"/>
      <c r="P70" s="293"/>
      <c r="Q70" s="149"/>
      <c r="R70" s="208"/>
      <c r="S70" s="210"/>
      <c r="T70" s="210"/>
      <c r="U70" s="210"/>
      <c r="V70" s="210"/>
      <c r="W70" s="210"/>
      <c r="X70" s="210"/>
      <c r="Y70" s="210"/>
      <c r="Z70" s="210"/>
      <c r="AA70" s="210"/>
      <c r="AB70" s="210"/>
      <c r="AC70" s="210"/>
      <c r="AD70" s="210"/>
      <c r="AE70" s="210"/>
      <c r="AF70" s="210"/>
      <c r="AG70" s="210"/>
      <c r="AH70" s="210"/>
      <c r="AI70" s="217"/>
      <c r="AJ70" s="1"/>
      <c r="AK70" s="36"/>
      <c r="AL70" s="36"/>
      <c r="AM70" s="36"/>
      <c r="AN70" s="36"/>
      <c r="AO70" s="36"/>
      <c r="AP70" s="36"/>
      <c r="AQ70" s="36"/>
      <c r="AR70" s="36"/>
      <c r="AS70" s="36"/>
      <c r="AT70" s="36"/>
      <c r="AU70" s="36"/>
      <c r="AV70" s="36"/>
      <c r="AW70" s="36"/>
      <c r="AX70" s="36"/>
      <c r="AY70" s="36"/>
      <c r="AZ70" s="36"/>
      <c r="BA70" s="36"/>
      <c r="BB70" s="36"/>
      <c r="BC70" s="36"/>
      <c r="BD70" s="36"/>
      <c r="BE70" s="36"/>
      <c r="BF70" s="36"/>
      <c r="BI70" s="36"/>
      <c r="BQ70" s="36"/>
    </row>
    <row r="71" spans="1:69" ht="21" customHeight="1">
      <c r="A71" s="1"/>
      <c r="B71" s="218"/>
      <c r="C71" s="219"/>
      <c r="D71" s="219"/>
      <c r="E71" s="219"/>
      <c r="F71" s="219"/>
      <c r="G71" s="219"/>
      <c r="H71" s="219"/>
      <c r="I71" s="219"/>
      <c r="J71" s="219"/>
      <c r="K71" s="219"/>
      <c r="L71" s="219"/>
      <c r="M71" s="219"/>
      <c r="N71" s="219"/>
      <c r="O71" s="295"/>
      <c r="P71" s="220"/>
      <c r="Q71" s="149"/>
      <c r="R71" s="218"/>
      <c r="S71" s="219"/>
      <c r="T71" s="219"/>
      <c r="U71" s="219"/>
      <c r="V71" s="219"/>
      <c r="W71" s="219"/>
      <c r="X71" s="219"/>
      <c r="Y71" s="219"/>
      <c r="Z71" s="219"/>
      <c r="AA71" s="219"/>
      <c r="AB71" s="219"/>
      <c r="AC71" s="219"/>
      <c r="AD71" s="219"/>
      <c r="AE71" s="219"/>
      <c r="AF71" s="219"/>
      <c r="AG71" s="219"/>
      <c r="AH71" s="219"/>
      <c r="AI71" s="221"/>
      <c r="AJ71" s="1"/>
      <c r="AK71" s="36"/>
      <c r="AL71" s="36"/>
      <c r="AM71" s="36"/>
      <c r="AN71" s="36"/>
      <c r="AO71" s="36"/>
      <c r="AP71" s="36"/>
      <c r="AQ71" s="36"/>
      <c r="AR71" s="36"/>
      <c r="AS71" s="36"/>
      <c r="AT71" s="36"/>
      <c r="AU71" s="36"/>
      <c r="AV71" s="36"/>
      <c r="AW71" s="36"/>
      <c r="AX71" s="36"/>
      <c r="AY71" s="36"/>
      <c r="AZ71" s="36"/>
      <c r="BA71" s="36"/>
      <c r="BB71" s="36"/>
      <c r="BC71" s="36"/>
      <c r="BD71" s="36"/>
      <c r="BE71" s="36"/>
      <c r="BF71" s="36"/>
      <c r="BI71" s="36"/>
      <c r="BQ71" s="36"/>
    </row>
    <row r="72" spans="1:69" ht="21" customHeight="1">
      <c r="A72" s="1"/>
      <c r="B72" s="1"/>
      <c r="C72" s="1"/>
      <c r="D72" s="1"/>
      <c r="E72" s="1"/>
      <c r="F72" s="1"/>
      <c r="G72" s="1"/>
      <c r="H72" s="1"/>
      <c r="I72" s="1"/>
      <c r="J72" s="1"/>
      <c r="K72" s="1"/>
      <c r="L72" s="149"/>
      <c r="M72" s="149"/>
      <c r="N72" s="149"/>
      <c r="O72" s="149"/>
      <c r="P72" s="149"/>
      <c r="Q72" s="149"/>
      <c r="R72" s="149"/>
      <c r="S72" s="149"/>
      <c r="T72" s="149"/>
      <c r="U72" s="149"/>
      <c r="V72" s="149"/>
      <c r="W72" s="149"/>
      <c r="X72" s="149"/>
      <c r="Y72" s="149"/>
      <c r="Z72" s="149"/>
      <c r="AA72" s="149"/>
      <c r="AB72" s="149"/>
      <c r="AC72" s="149"/>
      <c r="AD72" s="149"/>
      <c r="AE72" s="149"/>
      <c r="AF72" s="149"/>
      <c r="AG72" s="149"/>
      <c r="AH72" s="149"/>
      <c r="AI72" s="149"/>
      <c r="AJ72" s="1"/>
      <c r="AK72" s="36"/>
      <c r="AL72" s="36"/>
      <c r="AM72" s="36"/>
      <c r="AN72" s="36"/>
      <c r="AO72" s="36"/>
      <c r="AP72" s="36"/>
      <c r="AQ72" s="36"/>
      <c r="AR72" s="36"/>
      <c r="AS72" s="36"/>
      <c r="AT72" s="36"/>
      <c r="AU72" s="36"/>
      <c r="AV72" s="36"/>
      <c r="AW72" s="36"/>
      <c r="AX72" s="36"/>
      <c r="AY72" s="36"/>
      <c r="AZ72" s="36"/>
      <c r="BA72" s="36"/>
      <c r="BB72" s="36"/>
      <c r="BC72" s="36"/>
      <c r="BD72" s="36"/>
      <c r="BE72" s="36"/>
      <c r="BF72" s="36"/>
      <c r="BI72" s="36"/>
      <c r="BQ72" s="36"/>
    </row>
    <row r="73" spans="1:69" ht="21" customHeight="1">
      <c r="A73" s="1"/>
      <c r="B73" s="1"/>
      <c r="C73" s="1"/>
      <c r="D73" s="1"/>
      <c r="E73" s="1"/>
      <c r="F73" s="1"/>
      <c r="G73" s="1"/>
      <c r="H73" s="1"/>
      <c r="I73" s="1"/>
      <c r="J73" s="1"/>
      <c r="K73" s="1"/>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
      <c r="AK73" s="36"/>
      <c r="AL73" s="36"/>
      <c r="AM73" s="36"/>
      <c r="AN73" s="36"/>
      <c r="AO73" s="36"/>
      <c r="AP73" s="36"/>
      <c r="AQ73" s="36"/>
      <c r="AR73" s="36"/>
      <c r="AS73" s="36"/>
      <c r="AT73" s="36"/>
      <c r="AU73" s="36"/>
      <c r="AV73" s="36"/>
      <c r="AW73" s="36"/>
      <c r="AX73" s="36"/>
      <c r="AY73" s="36"/>
      <c r="AZ73" s="36"/>
      <c r="BA73" s="36"/>
      <c r="BB73" s="36"/>
      <c r="BC73" s="36"/>
      <c r="BD73" s="36"/>
      <c r="BE73" s="36"/>
      <c r="BF73" s="36"/>
      <c r="BI73" s="36"/>
      <c r="BQ73" s="36"/>
    </row>
    <row r="74" spans="1:69" ht="21" customHeight="1">
      <c r="A74" s="1"/>
      <c r="B74" s="104"/>
      <c r="C74" s="104"/>
      <c r="D74" s="104"/>
      <c r="E74" s="104"/>
      <c r="F74" s="104"/>
      <c r="G74" s="104"/>
      <c r="H74" s="104"/>
      <c r="I74" s="104"/>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222"/>
      <c r="AH74" s="222"/>
      <c r="AI74" s="222"/>
      <c r="AJ74" s="1"/>
      <c r="AK74" s="36"/>
      <c r="AL74" s="36"/>
      <c r="AM74" s="36"/>
      <c r="AN74" s="36"/>
      <c r="AO74" s="36"/>
      <c r="AP74" s="36"/>
      <c r="AQ74" s="36"/>
      <c r="AR74" s="36"/>
      <c r="AS74" s="36"/>
      <c r="AT74" s="36"/>
      <c r="AU74" s="36"/>
      <c r="AV74" s="36"/>
      <c r="AW74" s="36"/>
      <c r="AX74" s="36"/>
      <c r="AY74" s="36"/>
      <c r="AZ74" s="36"/>
      <c r="BA74" s="36"/>
      <c r="BB74" s="36"/>
      <c r="BC74" s="36"/>
      <c r="BD74" s="36"/>
      <c r="BE74" s="36"/>
      <c r="BF74" s="36"/>
      <c r="BI74" s="36"/>
      <c r="BQ74" s="36"/>
    </row>
    <row r="75" spans="1:69" ht="21" customHeight="1">
      <c r="A75" s="1"/>
      <c r="B75" s="978" t="s">
        <v>277</v>
      </c>
      <c r="C75" s="625"/>
      <c r="D75" s="625"/>
      <c r="E75" s="625"/>
      <c r="F75" s="625"/>
      <c r="G75" s="625"/>
      <c r="H75" s="625"/>
      <c r="I75" s="625"/>
      <c r="J75" s="625"/>
      <c r="K75" s="625"/>
      <c r="L75" s="625"/>
      <c r="M75" s="625"/>
      <c r="N75" s="625"/>
      <c r="O75" s="625"/>
      <c r="P75" s="625"/>
      <c r="Q75" s="625"/>
      <c r="R75" s="625"/>
      <c r="S75" s="625"/>
      <c r="T75" s="625"/>
      <c r="U75" s="625"/>
      <c r="V75" s="625"/>
      <c r="W75" s="625"/>
      <c r="X75" s="625"/>
      <c r="Y75" s="625"/>
      <c r="Z75" s="625"/>
      <c r="AA75" s="625"/>
      <c r="AB75" s="625"/>
      <c r="AC75" s="625"/>
      <c r="AD75" s="625"/>
      <c r="AE75" s="625"/>
      <c r="AF75" s="625"/>
      <c r="AG75" s="625"/>
      <c r="AH75" s="625"/>
      <c r="AI75" s="625"/>
      <c r="AJ75" s="1"/>
      <c r="AK75" s="36"/>
      <c r="AL75" s="36"/>
      <c r="AM75" s="36"/>
      <c r="AN75" s="36"/>
      <c r="AO75" s="36"/>
      <c r="AP75" s="36"/>
      <c r="AQ75" s="36"/>
      <c r="AR75" s="36"/>
      <c r="AS75" s="36"/>
      <c r="AT75" s="36"/>
      <c r="AU75" s="36"/>
      <c r="AV75" s="36"/>
      <c r="AW75" s="36"/>
      <c r="AX75" s="36"/>
      <c r="AY75" s="36"/>
      <c r="AZ75" s="36"/>
      <c r="BA75" s="36"/>
      <c r="BB75" s="36"/>
      <c r="BC75" s="36"/>
      <c r="BD75" s="36"/>
      <c r="BE75" s="36"/>
      <c r="BF75" s="36"/>
      <c r="BI75" s="36"/>
      <c r="BQ75" s="36"/>
    </row>
    <row r="76" spans="1:69" ht="21" customHeight="1">
      <c r="A76" s="1"/>
      <c r="B76" s="625"/>
      <c r="C76" s="625"/>
      <c r="D76" s="625"/>
      <c r="E76" s="625"/>
      <c r="F76" s="625"/>
      <c r="G76" s="625"/>
      <c r="H76" s="625"/>
      <c r="I76" s="625"/>
      <c r="J76" s="625"/>
      <c r="K76" s="625"/>
      <c r="L76" s="625"/>
      <c r="M76" s="625"/>
      <c r="N76" s="625"/>
      <c r="O76" s="625"/>
      <c r="P76" s="625"/>
      <c r="Q76" s="625"/>
      <c r="R76" s="625"/>
      <c r="S76" s="625"/>
      <c r="T76" s="625"/>
      <c r="U76" s="625"/>
      <c r="V76" s="625"/>
      <c r="W76" s="625"/>
      <c r="X76" s="625"/>
      <c r="Y76" s="625"/>
      <c r="Z76" s="625"/>
      <c r="AA76" s="625"/>
      <c r="AB76" s="625"/>
      <c r="AC76" s="625"/>
      <c r="AD76" s="625"/>
      <c r="AE76" s="625"/>
      <c r="AF76" s="625"/>
      <c r="AG76" s="625"/>
      <c r="AH76" s="625"/>
      <c r="AI76" s="625"/>
      <c r="AJ76" s="1"/>
      <c r="AK76" s="36"/>
      <c r="AL76" s="36"/>
      <c r="AM76" s="36"/>
      <c r="AN76" s="36"/>
      <c r="AO76" s="36"/>
      <c r="AP76" s="36"/>
      <c r="AQ76" s="36"/>
      <c r="AR76" s="36"/>
      <c r="AS76" s="36"/>
      <c r="AT76" s="36"/>
      <c r="AU76" s="36"/>
      <c r="AV76" s="36"/>
      <c r="AW76" s="36"/>
      <c r="AX76" s="36"/>
      <c r="AY76" s="36"/>
      <c r="AZ76" s="36"/>
      <c r="BA76" s="36"/>
      <c r="BB76" s="36"/>
      <c r="BC76" s="36"/>
      <c r="BD76" s="36"/>
      <c r="BE76" s="36"/>
      <c r="BF76" s="36"/>
      <c r="BI76" s="36"/>
      <c r="BQ76" s="36"/>
    </row>
    <row r="77" spans="1:69" ht="21" customHeight="1">
      <c r="A77" s="1"/>
      <c r="B77" s="625"/>
      <c r="C77" s="625"/>
      <c r="D77" s="625"/>
      <c r="E77" s="625"/>
      <c r="F77" s="625"/>
      <c r="G77" s="625"/>
      <c r="H77" s="625"/>
      <c r="I77" s="625"/>
      <c r="J77" s="625"/>
      <c r="K77" s="625"/>
      <c r="L77" s="625"/>
      <c r="M77" s="625"/>
      <c r="N77" s="625"/>
      <c r="O77" s="625"/>
      <c r="P77" s="625"/>
      <c r="Q77" s="625"/>
      <c r="R77" s="625"/>
      <c r="S77" s="625"/>
      <c r="T77" s="625"/>
      <c r="U77" s="625"/>
      <c r="V77" s="625"/>
      <c r="W77" s="625"/>
      <c r="X77" s="625"/>
      <c r="Y77" s="625"/>
      <c r="Z77" s="625"/>
      <c r="AA77" s="625"/>
      <c r="AB77" s="625"/>
      <c r="AC77" s="625"/>
      <c r="AD77" s="625"/>
      <c r="AE77" s="625"/>
      <c r="AF77" s="625"/>
      <c r="AG77" s="625"/>
      <c r="AH77" s="625"/>
      <c r="AI77" s="625"/>
      <c r="AJ77" s="1"/>
      <c r="AK77" s="36"/>
      <c r="AL77" s="36"/>
      <c r="AM77" s="36"/>
      <c r="AN77" s="36"/>
      <c r="AO77" s="36"/>
      <c r="AP77" s="36"/>
      <c r="AQ77" s="36"/>
      <c r="AR77" s="36"/>
      <c r="AS77" s="36"/>
      <c r="AT77" s="36"/>
      <c r="AU77" s="36"/>
      <c r="AV77" s="36"/>
      <c r="AW77" s="36"/>
      <c r="AX77" s="36"/>
      <c r="AY77" s="36"/>
      <c r="AZ77" s="36"/>
      <c r="BA77" s="36"/>
      <c r="BB77" s="36"/>
      <c r="BC77" s="36"/>
      <c r="BD77" s="36"/>
      <c r="BE77" s="36"/>
      <c r="BF77" s="36"/>
      <c r="BI77" s="36"/>
      <c r="BQ77" s="36"/>
    </row>
    <row r="78" spans="1:69" ht="21" customHeight="1">
      <c r="A78" s="1"/>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c r="AC78" s="117"/>
      <c r="AD78" s="117"/>
      <c r="AE78" s="117"/>
      <c r="AF78" s="117"/>
      <c r="AG78" s="117"/>
      <c r="AH78" s="117"/>
      <c r="AI78" s="117"/>
      <c r="AJ78" s="1"/>
      <c r="AK78" s="36"/>
      <c r="AL78" s="36"/>
      <c r="AM78" s="36"/>
      <c r="AN78" s="36"/>
      <c r="AO78" s="36"/>
      <c r="AP78" s="36"/>
      <c r="AQ78" s="36"/>
      <c r="AR78" s="36"/>
      <c r="AS78" s="36"/>
      <c r="AT78" s="36"/>
      <c r="AU78" s="36"/>
      <c r="AV78" s="36"/>
      <c r="AW78" s="36"/>
      <c r="AX78" s="36"/>
      <c r="AY78" s="36"/>
      <c r="AZ78" s="36"/>
      <c r="BA78" s="36"/>
      <c r="BB78" s="36"/>
      <c r="BC78" s="36"/>
      <c r="BD78" s="36"/>
      <c r="BE78" s="36"/>
      <c r="BF78" s="36"/>
      <c r="BI78" s="36"/>
      <c r="BQ78" s="36"/>
    </row>
    <row r="79" spans="1:69" ht="21" customHeight="1">
      <c r="A79" s="1"/>
      <c r="B79" s="104"/>
      <c r="C79" s="104"/>
      <c r="D79" s="745" t="s">
        <v>204</v>
      </c>
      <c r="E79" s="633"/>
      <c r="F79" s="633"/>
      <c r="G79" s="633"/>
      <c r="H79" s="633"/>
      <c r="I79" s="634"/>
      <c r="J79" s="222"/>
      <c r="K79" s="222"/>
      <c r="L79" s="745" t="s">
        <v>205</v>
      </c>
      <c r="M79" s="633"/>
      <c r="N79" s="633"/>
      <c r="O79" s="633"/>
      <c r="P79" s="633"/>
      <c r="Q79" s="633"/>
      <c r="R79" s="633"/>
      <c r="S79" s="633"/>
      <c r="T79" s="633"/>
      <c r="U79" s="634"/>
      <c r="V79" s="222"/>
      <c r="W79" s="222"/>
      <c r="X79" s="745" t="s">
        <v>206</v>
      </c>
      <c r="Y79" s="633"/>
      <c r="Z79" s="633"/>
      <c r="AA79" s="633"/>
      <c r="AB79" s="633"/>
      <c r="AC79" s="633"/>
      <c r="AD79" s="633"/>
      <c r="AE79" s="633"/>
      <c r="AF79" s="633"/>
      <c r="AG79" s="634"/>
      <c r="AH79" s="222"/>
      <c r="AI79" s="222"/>
      <c r="AJ79" s="1"/>
      <c r="AK79" s="36"/>
      <c r="AL79" s="36"/>
      <c r="AM79" s="36"/>
      <c r="AN79" s="36"/>
      <c r="AO79" s="36"/>
      <c r="AP79" s="36"/>
      <c r="AQ79" s="36"/>
      <c r="AR79" s="36"/>
      <c r="AS79" s="36"/>
      <c r="AT79" s="36"/>
      <c r="AU79" s="36"/>
      <c r="AV79" s="36"/>
      <c r="AW79" s="36"/>
      <c r="AX79" s="36"/>
      <c r="AY79" s="36"/>
      <c r="AZ79" s="36"/>
      <c r="BA79" s="36"/>
      <c r="BB79" s="36"/>
      <c r="BC79" s="36"/>
      <c r="BD79" s="36"/>
      <c r="BE79" s="36"/>
      <c r="BF79" s="36"/>
      <c r="BI79" s="36"/>
      <c r="BQ79" s="36"/>
    </row>
    <row r="80" spans="1:69" ht="21" customHeight="1">
      <c r="A80" s="1"/>
      <c r="B80" s="104"/>
      <c r="C80" s="104"/>
      <c r="D80" s="687"/>
      <c r="E80" s="688"/>
      <c r="F80" s="688"/>
      <c r="G80" s="688"/>
      <c r="H80" s="688"/>
      <c r="I80" s="689"/>
      <c r="J80" s="222"/>
      <c r="K80" s="222"/>
      <c r="L80" s="687"/>
      <c r="M80" s="688"/>
      <c r="N80" s="688"/>
      <c r="O80" s="688"/>
      <c r="P80" s="688"/>
      <c r="Q80" s="688"/>
      <c r="R80" s="688"/>
      <c r="S80" s="688"/>
      <c r="T80" s="688"/>
      <c r="U80" s="689"/>
      <c r="V80" s="222"/>
      <c r="W80" s="222"/>
      <c r="X80" s="687"/>
      <c r="Y80" s="688"/>
      <c r="Z80" s="688"/>
      <c r="AA80" s="688"/>
      <c r="AB80" s="688"/>
      <c r="AC80" s="688"/>
      <c r="AD80" s="688"/>
      <c r="AE80" s="688"/>
      <c r="AF80" s="688"/>
      <c r="AG80" s="689"/>
      <c r="AH80" s="222"/>
      <c r="AI80" s="222"/>
      <c r="AJ80" s="1"/>
      <c r="AK80" s="36"/>
      <c r="AL80" s="36"/>
      <c r="AM80" s="36"/>
      <c r="AN80" s="36"/>
      <c r="AO80" s="36"/>
      <c r="AP80" s="36"/>
      <c r="AQ80" s="36"/>
      <c r="AR80" s="36"/>
      <c r="AS80" s="36"/>
      <c r="AT80" s="36"/>
      <c r="AU80" s="36"/>
      <c r="AV80" s="36"/>
      <c r="AW80" s="36"/>
      <c r="AX80" s="36"/>
      <c r="AY80" s="36"/>
      <c r="AZ80" s="36"/>
      <c r="BA80" s="36"/>
      <c r="BB80" s="36"/>
      <c r="BC80" s="36"/>
      <c r="BD80" s="36"/>
      <c r="BE80" s="36"/>
      <c r="BF80" s="36"/>
      <c r="BI80" s="36"/>
      <c r="BQ80" s="36"/>
    </row>
    <row r="81" spans="1:69" ht="21" customHeight="1">
      <c r="A81" s="1"/>
      <c r="B81" s="104"/>
      <c r="C81" s="104"/>
      <c r="D81" s="34"/>
      <c r="E81" s="35" t="s">
        <v>127</v>
      </c>
      <c r="F81" s="752" t="s">
        <v>132</v>
      </c>
      <c r="G81" s="625"/>
      <c r="H81" s="625"/>
      <c r="I81" s="636"/>
      <c r="J81" s="223"/>
      <c r="K81" s="223"/>
      <c r="L81" s="34"/>
      <c r="M81" s="752" t="s">
        <v>127</v>
      </c>
      <c r="N81" s="625"/>
      <c r="O81" s="625"/>
      <c r="P81" s="625"/>
      <c r="Q81" s="752" t="s">
        <v>132</v>
      </c>
      <c r="R81" s="625"/>
      <c r="S81" s="625"/>
      <c r="T81" s="625"/>
      <c r="U81" s="636"/>
      <c r="V81" s="223"/>
      <c r="W81" s="223"/>
      <c r="X81" s="34"/>
      <c r="Y81" s="752" t="s">
        <v>127</v>
      </c>
      <c r="Z81" s="625"/>
      <c r="AA81" s="625"/>
      <c r="AB81" s="625"/>
      <c r="AC81" s="625"/>
      <c r="AD81" s="752" t="s">
        <v>132</v>
      </c>
      <c r="AE81" s="625"/>
      <c r="AF81" s="625"/>
      <c r="AG81" s="636"/>
      <c r="AH81" s="222"/>
      <c r="AI81" s="222"/>
      <c r="AJ81" s="1"/>
      <c r="AK81" s="36"/>
      <c r="AL81" s="36"/>
      <c r="AM81" s="36"/>
      <c r="AN81" s="36"/>
      <c r="AO81" s="36"/>
      <c r="AP81" s="36"/>
      <c r="AQ81" s="36"/>
      <c r="AR81" s="36"/>
      <c r="AS81" s="36"/>
      <c r="AT81" s="36"/>
      <c r="AU81" s="36"/>
      <c r="AV81" s="36"/>
      <c r="AW81" s="36"/>
      <c r="AX81" s="36"/>
      <c r="AY81" s="36"/>
      <c r="AZ81" s="36"/>
      <c r="BA81" s="36"/>
      <c r="BB81" s="36"/>
      <c r="BC81" s="36"/>
      <c r="BD81" s="36"/>
      <c r="BE81" s="36"/>
      <c r="BF81" s="36"/>
      <c r="BI81" s="36"/>
      <c r="BQ81" s="36"/>
    </row>
    <row r="82" spans="1:69" ht="21" customHeight="1">
      <c r="A82" s="1"/>
      <c r="B82" s="104"/>
      <c r="C82" s="104"/>
      <c r="D82" s="124">
        <v>1</v>
      </c>
      <c r="E82" s="40">
        <f>BE6</f>
        <v>2026</v>
      </c>
      <c r="F82" s="131" t="str">
        <f>Setup!$C$9</f>
        <v>$</v>
      </c>
      <c r="G82" s="1070">
        <f>BF6</f>
        <v>198170</v>
      </c>
      <c r="H82" s="748"/>
      <c r="I82" s="686"/>
      <c r="J82" s="223"/>
      <c r="K82" s="223"/>
      <c r="L82" s="124">
        <v>1</v>
      </c>
      <c r="M82" s="1105">
        <f>BM6</f>
        <v>2027</v>
      </c>
      <c r="N82" s="748"/>
      <c r="O82" s="748"/>
      <c r="P82" s="684"/>
      <c r="Q82" s="106" t="str">
        <f>Setup!$C$9</f>
        <v>$</v>
      </c>
      <c r="R82" s="1070">
        <f>BN6</f>
        <v>300750</v>
      </c>
      <c r="S82" s="748"/>
      <c r="T82" s="748"/>
      <c r="U82" s="686"/>
      <c r="V82" s="223"/>
      <c r="W82" s="223"/>
      <c r="X82" s="124">
        <v>1</v>
      </c>
      <c r="Y82" s="1105">
        <f>BU6</f>
        <v>2029</v>
      </c>
      <c r="Z82" s="748"/>
      <c r="AA82" s="748"/>
      <c r="AB82" s="748"/>
      <c r="AC82" s="684"/>
      <c r="AD82" s="131" t="str">
        <f>Setup!$C$9</f>
        <v>$</v>
      </c>
      <c r="AE82" s="1070">
        <f>BV6</f>
        <v>156950</v>
      </c>
      <c r="AF82" s="748"/>
      <c r="AG82" s="686"/>
      <c r="AH82" s="222"/>
      <c r="AI82" s="222"/>
      <c r="AJ82" s="1"/>
      <c r="AK82" s="36"/>
      <c r="AL82" s="36"/>
      <c r="AM82" s="36"/>
      <c r="AN82" s="36"/>
      <c r="AO82" s="36"/>
      <c r="AP82" s="36"/>
      <c r="AQ82" s="36"/>
      <c r="AR82" s="36"/>
      <c r="AS82" s="36"/>
      <c r="AT82" s="36"/>
      <c r="AU82" s="36"/>
      <c r="AV82" s="36"/>
      <c r="AW82" s="36"/>
      <c r="AX82" s="36"/>
      <c r="AY82" s="36"/>
      <c r="AZ82" s="36"/>
      <c r="BA82" s="36"/>
      <c r="BB82" s="36"/>
      <c r="BC82" s="36"/>
      <c r="BD82" s="36"/>
      <c r="BE82" s="36"/>
      <c r="BF82" s="36"/>
      <c r="BI82" s="36"/>
      <c r="BQ82" s="36"/>
    </row>
    <row r="83" spans="1:69" ht="21" customHeight="1">
      <c r="A83" s="1"/>
      <c r="B83" s="104"/>
      <c r="C83" s="104"/>
      <c r="D83" s="124">
        <v>2</v>
      </c>
      <c r="E83" s="40">
        <f t="shared" ref="E83:E86" si="23">BE7</f>
        <v>2028</v>
      </c>
      <c r="F83" s="131" t="str">
        <f>Setup!$C$9</f>
        <v>$</v>
      </c>
      <c r="G83" s="1070">
        <f t="shared" ref="G83:G86" si="24">BF7</f>
        <v>183790</v>
      </c>
      <c r="H83" s="748"/>
      <c r="I83" s="686"/>
      <c r="J83" s="223"/>
      <c r="K83" s="223"/>
      <c r="L83" s="124">
        <v>2</v>
      </c>
      <c r="M83" s="1105">
        <f t="shared" ref="M83:M86" si="25">BM7</f>
        <v>2029</v>
      </c>
      <c r="N83" s="748"/>
      <c r="O83" s="748"/>
      <c r="P83" s="684"/>
      <c r="Q83" s="106" t="str">
        <f>Setup!$C$9</f>
        <v>$</v>
      </c>
      <c r="R83" s="1070">
        <f t="shared" ref="R83:R86" si="26">BN7</f>
        <v>300700</v>
      </c>
      <c r="S83" s="748"/>
      <c r="T83" s="748"/>
      <c r="U83" s="686"/>
      <c r="V83" s="223"/>
      <c r="W83" s="223"/>
      <c r="X83" s="124">
        <v>2</v>
      </c>
      <c r="Y83" s="1105">
        <f t="shared" ref="Y83:Y86" si="27">BU7</f>
        <v>2025</v>
      </c>
      <c r="Z83" s="748"/>
      <c r="AA83" s="748"/>
      <c r="AB83" s="748"/>
      <c r="AC83" s="684"/>
      <c r="AD83" s="131" t="str">
        <f>Setup!$C$9</f>
        <v>$</v>
      </c>
      <c r="AE83" s="1070">
        <f t="shared" ref="AE83:AE86" si="28">BV7</f>
        <v>133280</v>
      </c>
      <c r="AF83" s="748"/>
      <c r="AG83" s="686"/>
      <c r="AH83" s="222"/>
      <c r="AI83" s="222"/>
      <c r="AJ83" s="1"/>
      <c r="AK83" s="36"/>
      <c r="AL83" s="36"/>
      <c r="AM83" s="36"/>
      <c r="AN83" s="36"/>
      <c r="AO83" s="36"/>
      <c r="AP83" s="36"/>
      <c r="AQ83" s="36"/>
      <c r="AR83" s="36"/>
      <c r="AS83" s="36"/>
      <c r="AT83" s="36"/>
      <c r="AU83" s="36"/>
      <c r="AV83" s="36"/>
      <c r="AW83" s="36"/>
      <c r="AX83" s="36"/>
      <c r="AY83" s="36"/>
      <c r="AZ83" s="36"/>
      <c r="BA83" s="36"/>
      <c r="BB83" s="36"/>
      <c r="BC83" s="36"/>
      <c r="BD83" s="36"/>
      <c r="BE83" s="36"/>
      <c r="BF83" s="36"/>
      <c r="BI83" s="36"/>
      <c r="BQ83" s="36"/>
    </row>
    <row r="84" spans="1:69" ht="21" customHeight="1">
      <c r="A84" s="1"/>
      <c r="B84" s="104"/>
      <c r="C84" s="104"/>
      <c r="D84" s="124">
        <v>3</v>
      </c>
      <c r="E84" s="40">
        <f t="shared" si="23"/>
        <v>2027</v>
      </c>
      <c r="F84" s="131" t="str">
        <f>Setup!$C$9</f>
        <v>$</v>
      </c>
      <c r="G84" s="1070">
        <f t="shared" si="24"/>
        <v>171507.5</v>
      </c>
      <c r="H84" s="748"/>
      <c r="I84" s="686"/>
      <c r="J84" s="223"/>
      <c r="K84" s="223"/>
      <c r="L84" s="124">
        <v>3</v>
      </c>
      <c r="M84" s="1105">
        <f t="shared" si="25"/>
        <v>2026</v>
      </c>
      <c r="N84" s="748"/>
      <c r="O84" s="748"/>
      <c r="P84" s="684"/>
      <c r="Q84" s="106" t="str">
        <f>Setup!$C$9</f>
        <v>$</v>
      </c>
      <c r="R84" s="1070">
        <f t="shared" si="26"/>
        <v>300550</v>
      </c>
      <c r="S84" s="748"/>
      <c r="T84" s="748"/>
      <c r="U84" s="686"/>
      <c r="V84" s="223"/>
      <c r="W84" s="223"/>
      <c r="X84" s="124">
        <v>3</v>
      </c>
      <c r="Y84" s="1105">
        <f t="shared" si="27"/>
        <v>2027</v>
      </c>
      <c r="Z84" s="748"/>
      <c r="AA84" s="748"/>
      <c r="AB84" s="748"/>
      <c r="AC84" s="684"/>
      <c r="AD84" s="131" t="str">
        <f>Setup!$C$9</f>
        <v>$</v>
      </c>
      <c r="AE84" s="1070">
        <f t="shared" si="28"/>
        <v>129242.5</v>
      </c>
      <c r="AF84" s="748"/>
      <c r="AG84" s="686"/>
      <c r="AH84" s="222"/>
      <c r="AI84" s="222"/>
      <c r="AJ84" s="1"/>
      <c r="AK84" s="36"/>
      <c r="AL84" s="36"/>
      <c r="AM84" s="36"/>
      <c r="AN84" s="36"/>
      <c r="AO84" s="36"/>
      <c r="AP84" s="36"/>
      <c r="AQ84" s="36"/>
      <c r="AR84" s="36"/>
      <c r="AS84" s="36"/>
      <c r="AT84" s="36"/>
      <c r="AU84" s="36"/>
      <c r="AV84" s="36"/>
      <c r="AW84" s="36"/>
      <c r="AX84" s="36"/>
      <c r="AY84" s="36"/>
      <c r="AZ84" s="36"/>
      <c r="BA84" s="36"/>
      <c r="BB84" s="36"/>
      <c r="BC84" s="36"/>
      <c r="BD84" s="36"/>
      <c r="BE84" s="36"/>
      <c r="BF84" s="36"/>
      <c r="BI84" s="36"/>
      <c r="BQ84" s="36"/>
    </row>
    <row r="85" spans="1:69" ht="21" customHeight="1">
      <c r="A85" s="1"/>
      <c r="B85" s="104"/>
      <c r="C85" s="104"/>
      <c r="D85" s="124">
        <v>4</v>
      </c>
      <c r="E85" s="40">
        <f t="shared" si="23"/>
        <v>2025</v>
      </c>
      <c r="F85" s="131" t="str">
        <f>Setup!$C$9</f>
        <v>$</v>
      </c>
      <c r="G85" s="1070">
        <f t="shared" si="24"/>
        <v>167170</v>
      </c>
      <c r="H85" s="748"/>
      <c r="I85" s="686"/>
      <c r="J85" s="223"/>
      <c r="K85" s="223"/>
      <c r="L85" s="124">
        <v>4</v>
      </c>
      <c r="M85" s="1105">
        <f t="shared" si="25"/>
        <v>2025</v>
      </c>
      <c r="N85" s="748"/>
      <c r="O85" s="748"/>
      <c r="P85" s="684"/>
      <c r="Q85" s="106" t="str">
        <f>Setup!$C$9</f>
        <v>$</v>
      </c>
      <c r="R85" s="1070">
        <f t="shared" si="26"/>
        <v>300450</v>
      </c>
      <c r="S85" s="748"/>
      <c r="T85" s="748"/>
      <c r="U85" s="686"/>
      <c r="V85" s="223"/>
      <c r="W85" s="223"/>
      <c r="X85" s="124">
        <v>4</v>
      </c>
      <c r="Y85" s="1105">
        <f t="shared" si="27"/>
        <v>2028</v>
      </c>
      <c r="Z85" s="748"/>
      <c r="AA85" s="748"/>
      <c r="AB85" s="748"/>
      <c r="AC85" s="684"/>
      <c r="AD85" s="131" t="str">
        <f>Setup!$C$9</f>
        <v>$</v>
      </c>
      <c r="AE85" s="1070">
        <f t="shared" si="28"/>
        <v>116610</v>
      </c>
      <c r="AF85" s="748"/>
      <c r="AG85" s="686"/>
      <c r="AH85" s="222"/>
      <c r="AI85" s="222"/>
      <c r="AJ85" s="1"/>
      <c r="AK85" s="36"/>
      <c r="AL85" s="36"/>
      <c r="AM85" s="36"/>
      <c r="AN85" s="36"/>
      <c r="AO85" s="36"/>
      <c r="AP85" s="36"/>
      <c r="AQ85" s="36"/>
      <c r="AR85" s="36"/>
      <c r="AS85" s="36"/>
      <c r="AT85" s="36"/>
      <c r="AU85" s="36"/>
      <c r="AV85" s="36"/>
      <c r="AW85" s="36"/>
      <c r="AX85" s="36"/>
      <c r="AY85" s="36"/>
      <c r="AZ85" s="36"/>
      <c r="BA85" s="36"/>
      <c r="BB85" s="36"/>
      <c r="BC85" s="36"/>
      <c r="BD85" s="36"/>
      <c r="BE85" s="36"/>
      <c r="BF85" s="36"/>
      <c r="BI85" s="36"/>
      <c r="BQ85" s="36"/>
    </row>
    <row r="86" spans="1:69" ht="21" customHeight="1">
      <c r="A86" s="1"/>
      <c r="B86" s="104"/>
      <c r="C86" s="104"/>
      <c r="D86" s="124">
        <v>5</v>
      </c>
      <c r="E86" s="40">
        <f t="shared" si="23"/>
        <v>2029</v>
      </c>
      <c r="F86" s="131" t="str">
        <f>Setup!$C$9</f>
        <v>$</v>
      </c>
      <c r="G86" s="1070">
        <f t="shared" si="24"/>
        <v>143750</v>
      </c>
      <c r="H86" s="748"/>
      <c r="I86" s="686"/>
      <c r="J86" s="223"/>
      <c r="K86" s="223"/>
      <c r="L86" s="124">
        <v>5</v>
      </c>
      <c r="M86" s="1105">
        <f t="shared" si="25"/>
        <v>2028</v>
      </c>
      <c r="N86" s="748"/>
      <c r="O86" s="748"/>
      <c r="P86" s="684"/>
      <c r="Q86" s="106" t="str">
        <f>Setup!$C$9</f>
        <v>$</v>
      </c>
      <c r="R86" s="1070">
        <f t="shared" si="26"/>
        <v>300400</v>
      </c>
      <c r="S86" s="748"/>
      <c r="T86" s="748"/>
      <c r="U86" s="686"/>
      <c r="V86" s="223"/>
      <c r="W86" s="223"/>
      <c r="X86" s="124">
        <v>5</v>
      </c>
      <c r="Y86" s="1105">
        <f t="shared" si="27"/>
        <v>2026</v>
      </c>
      <c r="Z86" s="748"/>
      <c r="AA86" s="748"/>
      <c r="AB86" s="748"/>
      <c r="AC86" s="684"/>
      <c r="AD86" s="131" t="str">
        <f>Setup!$C$9</f>
        <v>$</v>
      </c>
      <c r="AE86" s="1070">
        <f t="shared" si="28"/>
        <v>102380</v>
      </c>
      <c r="AF86" s="748"/>
      <c r="AG86" s="686"/>
      <c r="AH86" s="222"/>
      <c r="AI86" s="222"/>
      <c r="AJ86" s="1"/>
      <c r="AK86" s="36"/>
      <c r="AL86" s="36"/>
      <c r="AM86" s="36"/>
      <c r="AN86" s="36"/>
      <c r="AO86" s="36"/>
      <c r="AP86" s="36"/>
      <c r="AQ86" s="36"/>
      <c r="AR86" s="36"/>
      <c r="AS86" s="36"/>
      <c r="AT86" s="36"/>
      <c r="AU86" s="36"/>
      <c r="AV86" s="36"/>
      <c r="AW86" s="36"/>
      <c r="AX86" s="36"/>
      <c r="AY86" s="36"/>
      <c r="AZ86" s="36"/>
      <c r="BA86" s="36"/>
      <c r="BB86" s="36"/>
      <c r="BC86" s="36"/>
      <c r="BD86" s="36"/>
      <c r="BE86" s="36"/>
      <c r="BF86" s="36"/>
      <c r="BI86" s="36"/>
      <c r="BQ86" s="36"/>
    </row>
    <row r="87" spans="1:69" ht="21" customHeight="1">
      <c r="A87" s="1"/>
      <c r="B87" s="104"/>
      <c r="C87" s="104"/>
      <c r="D87" s="977" t="s">
        <v>121</v>
      </c>
      <c r="E87" s="688"/>
      <c r="F87" s="224" t="str">
        <f>Setup!$C$9</f>
        <v>$</v>
      </c>
      <c r="G87" s="1076">
        <f>SUM(G82:H86)</f>
        <v>864387.5</v>
      </c>
      <c r="H87" s="688"/>
      <c r="I87" s="689"/>
      <c r="J87" s="223"/>
      <c r="K87" s="223"/>
      <c r="L87" s="977" t="s">
        <v>121</v>
      </c>
      <c r="M87" s="688"/>
      <c r="N87" s="688"/>
      <c r="O87" s="688"/>
      <c r="P87" s="688"/>
      <c r="Q87" s="224" t="str">
        <f>Setup!$C$9</f>
        <v>$</v>
      </c>
      <c r="R87" s="1076">
        <f>SUM(R82:S86)</f>
        <v>1502850</v>
      </c>
      <c r="S87" s="688"/>
      <c r="T87" s="688"/>
      <c r="U87" s="689"/>
      <c r="V87" s="223"/>
      <c r="W87" s="223"/>
      <c r="X87" s="977" t="s">
        <v>121</v>
      </c>
      <c r="Y87" s="688"/>
      <c r="Z87" s="688"/>
      <c r="AA87" s="688"/>
      <c r="AB87" s="688"/>
      <c r="AC87" s="688"/>
      <c r="AD87" s="225" t="str">
        <f>Setup!$C$9</f>
        <v>$</v>
      </c>
      <c r="AE87" s="1076">
        <f>SUM(AE82:AF86)</f>
        <v>638462.5</v>
      </c>
      <c r="AF87" s="688"/>
      <c r="AG87" s="689"/>
      <c r="AH87" s="222"/>
      <c r="AI87" s="222"/>
      <c r="AJ87" s="1"/>
      <c r="AK87" s="36"/>
      <c r="AL87" s="36"/>
      <c r="AM87" s="36"/>
      <c r="AN87" s="36"/>
      <c r="AO87" s="36"/>
      <c r="AP87" s="36"/>
      <c r="AQ87" s="36"/>
      <c r="AR87" s="36"/>
      <c r="AS87" s="36"/>
      <c r="AT87" s="36"/>
      <c r="AU87" s="36"/>
      <c r="AV87" s="36"/>
      <c r="AW87" s="36"/>
      <c r="AX87" s="36"/>
      <c r="AY87" s="36"/>
      <c r="AZ87" s="36"/>
      <c r="BA87" s="36"/>
      <c r="BB87" s="36"/>
      <c r="BC87" s="36"/>
      <c r="BD87" s="36"/>
      <c r="BE87" s="36"/>
      <c r="BF87" s="36"/>
      <c r="BI87" s="36"/>
      <c r="BQ87" s="36"/>
    </row>
    <row r="88" spans="1:69" ht="21" customHeight="1">
      <c r="A88" s="1"/>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222"/>
      <c r="AJ88" s="1"/>
      <c r="AK88" s="36"/>
      <c r="AL88" s="36"/>
      <c r="AM88" s="36"/>
      <c r="AN88" s="36"/>
      <c r="AO88" s="36"/>
      <c r="AP88" s="36"/>
      <c r="AQ88" s="36"/>
      <c r="AR88" s="36"/>
      <c r="AS88" s="36"/>
      <c r="AT88" s="36"/>
      <c r="AU88" s="36"/>
      <c r="AV88" s="36"/>
      <c r="AW88" s="36"/>
      <c r="AX88" s="36"/>
      <c r="AY88" s="36"/>
      <c r="AZ88" s="36"/>
      <c r="BA88" s="36"/>
      <c r="BB88" s="36"/>
      <c r="BC88" s="36"/>
      <c r="BD88" s="36"/>
      <c r="BE88" s="36"/>
      <c r="BF88" s="36"/>
      <c r="BI88" s="36"/>
      <c r="BQ88" s="36"/>
    </row>
    <row r="89" spans="1:69" ht="21" customHeight="1">
      <c r="A89" s="1"/>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222"/>
      <c r="AJ89" s="1"/>
      <c r="AK89" s="36"/>
      <c r="AL89" s="36"/>
      <c r="AM89" s="36"/>
      <c r="AN89" s="36"/>
      <c r="AO89" s="36"/>
      <c r="AP89" s="36"/>
      <c r="AQ89" s="36"/>
      <c r="AR89" s="36"/>
      <c r="AS89" s="36"/>
      <c r="AT89" s="36"/>
      <c r="AU89" s="36"/>
      <c r="AV89" s="36"/>
      <c r="AW89" s="36"/>
      <c r="AX89" s="36"/>
      <c r="AY89" s="36"/>
      <c r="AZ89" s="36"/>
      <c r="BA89" s="36"/>
      <c r="BB89" s="36"/>
      <c r="BC89" s="36"/>
      <c r="BD89" s="36"/>
      <c r="BE89" s="36"/>
      <c r="BF89" s="36"/>
      <c r="BI89" s="36"/>
      <c r="BQ89" s="36"/>
    </row>
    <row r="90" spans="1:69" ht="21" customHeight="1">
      <c r="A90" s="1"/>
      <c r="B90" s="104"/>
      <c r="C90" s="104"/>
      <c r="D90" s="104"/>
      <c r="E90" s="104"/>
      <c r="F90" s="104"/>
      <c r="G90" s="104"/>
      <c r="H90" s="104"/>
      <c r="I90" s="104"/>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1"/>
      <c r="AK90" s="36"/>
      <c r="AL90" s="36"/>
      <c r="AM90" s="36"/>
      <c r="AN90" s="36"/>
      <c r="AO90" s="36"/>
      <c r="AP90" s="36"/>
      <c r="AQ90" s="36"/>
      <c r="AR90" s="36"/>
      <c r="AS90" s="36"/>
      <c r="AT90" s="36"/>
      <c r="AU90" s="36"/>
      <c r="AV90" s="36"/>
      <c r="AW90" s="36"/>
      <c r="AX90" s="36"/>
      <c r="AY90" s="36"/>
      <c r="AZ90" s="36"/>
      <c r="BA90" s="36"/>
      <c r="BB90" s="36"/>
      <c r="BC90" s="36"/>
      <c r="BD90" s="36"/>
      <c r="BE90" s="36"/>
      <c r="BF90" s="36"/>
      <c r="BI90" s="36"/>
      <c r="BQ90" s="36"/>
    </row>
    <row r="91" spans="1:69" ht="21" customHeight="1">
      <c r="A91" s="1"/>
      <c r="B91" s="1"/>
      <c r="C91" s="1"/>
      <c r="D91" s="1"/>
      <c r="E91" s="1"/>
      <c r="F91" s="1"/>
      <c r="G91" s="1"/>
      <c r="H91" s="1"/>
      <c r="I91" s="1"/>
      <c r="J91" s="1"/>
      <c r="K91" s="1"/>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
      <c r="AK91" s="36"/>
      <c r="AL91" s="36"/>
      <c r="AM91" s="36"/>
      <c r="AN91" s="36"/>
      <c r="AO91" s="36"/>
      <c r="AP91" s="36"/>
      <c r="AQ91" s="36"/>
      <c r="AR91" s="36"/>
      <c r="AS91" s="36"/>
      <c r="AT91" s="36"/>
      <c r="AU91" s="36"/>
      <c r="AV91" s="36"/>
      <c r="AW91" s="36"/>
      <c r="AX91" s="36"/>
      <c r="AY91" s="36"/>
      <c r="AZ91" s="36"/>
      <c r="BA91" s="36"/>
      <c r="BB91" s="36"/>
      <c r="BC91" s="36"/>
      <c r="BD91" s="36"/>
      <c r="BE91" s="36"/>
      <c r="BF91" s="36"/>
      <c r="BI91" s="36"/>
      <c r="BQ91" s="36"/>
    </row>
    <row r="92" spans="1:69" ht="21" customHeight="1">
      <c r="A92" s="1"/>
      <c r="B92" s="1"/>
      <c r="C92" s="1"/>
      <c r="D92" s="1"/>
      <c r="E92" s="1"/>
      <c r="F92" s="1"/>
      <c r="G92" s="1"/>
      <c r="H92" s="1"/>
      <c r="I92" s="1"/>
      <c r="J92" s="1"/>
      <c r="K92" s="1"/>
      <c r="L92" s="344">
        <f>IFERROR(DATE(IF(MONTH(DATEVALUE(Setup!$B$18&amp;"1"))&lt;&gt;1,Y3-1,Y3),MONTH(DATEVALUE(Setup!$B$18 &amp; "1")),1),"")</f>
        <v>45658</v>
      </c>
      <c r="M92" s="344">
        <f>IFERROR(DATE(Y3,MONTH(Setup!$Q$21&amp;1),DAY(EOMONTH(DATE(Y3,MONTH(Setup!$Q$21&amp;1),1),0))),"")</f>
        <v>46022</v>
      </c>
      <c r="N92" s="344"/>
      <c r="O92" s="344">
        <f>IFERROR(DATE(IF(MONTH(DATEVALUE(Setup!$B$18&amp;"1"))&lt;&gt;1,AA3-1,AA3),MONTH(DATEVALUE(Setup!$B$18 &amp; "1")),1),"")</f>
        <v>46023</v>
      </c>
      <c r="P92" s="344">
        <f>IFERROR(DATE(AA3,MONTH(Setup!$Q$21&amp;1),DAY(EOMONTH(DATE(AA3,MONTH(Setup!$Q$21&amp;1),1),0))),"")</f>
        <v>46387</v>
      </c>
      <c r="Q92" s="344"/>
      <c r="R92" s="344">
        <f>IFERROR(DATE(IF(MONTH(DATEVALUE(Setup!$B$18&amp;"1"))&lt;&gt;1,AC3-1,AC3),MONTH(DATEVALUE(Setup!$B$18 &amp; "1")),1),"")</f>
        <v>46388</v>
      </c>
      <c r="S92" s="344">
        <f>IFERROR(DATE(AC3,MONTH(Setup!$Q$21&amp;1),DAY(EOMONTH(DATE(AC3,MONTH(Setup!$Q$21&amp;1),1),0))),"")</f>
        <v>46752</v>
      </c>
      <c r="T92" s="344"/>
      <c r="U92" s="344">
        <f>IFERROR(DATE(IF(MONTH(DATEVALUE(Setup!$B$18&amp;"1"))&lt;&gt;1,AF3-1,AF3),MONTH(DATEVALUE(Setup!$B$18 &amp; "1")),1),"")</f>
        <v>46753</v>
      </c>
      <c r="V92" s="344">
        <f>IFERROR(DATE(AF3,MONTH(Setup!$Q$21&amp;1),DAY(EOMONTH(DATE(AF3,MONTH(Setup!$Q$21&amp;1),1),0))),"")</f>
        <v>47118</v>
      </c>
      <c r="W92" s="344"/>
      <c r="X92" s="344">
        <f>IFERROR(DATE(IF(MONTH(DATEVALUE(Setup!$B$18&amp;"1"))&lt;&gt;1,AH3-1,AH3),MONTH(DATEVALUE(Setup!$B$18 &amp; "1")),1),"")</f>
        <v>47119</v>
      </c>
      <c r="Y92" s="344">
        <f>IFERROR(DATE(AH3,MONTH(Setup!$Q$21&amp;1),DAY(EOMONTH(DATE(AH3,MONTH(Setup!$Q$21&amp;1),1),0))),"")</f>
        <v>47483</v>
      </c>
      <c r="Z92" s="249"/>
      <c r="AA92" s="149"/>
      <c r="AB92" s="149"/>
      <c r="AC92" s="149"/>
      <c r="AD92" s="149"/>
      <c r="AE92" s="149"/>
      <c r="AF92" s="149"/>
      <c r="AG92" s="149"/>
      <c r="AH92" s="149"/>
      <c r="AI92" s="149"/>
      <c r="AJ92" s="1"/>
      <c r="AK92" s="36"/>
      <c r="AL92" s="36"/>
      <c r="AM92" s="36"/>
      <c r="AN92" s="36"/>
      <c r="AO92" s="36"/>
      <c r="AP92" s="36"/>
      <c r="AQ92" s="36"/>
      <c r="AR92" s="36"/>
      <c r="AS92" s="36"/>
      <c r="AT92" s="36"/>
      <c r="AU92" s="36"/>
      <c r="AV92" s="36"/>
      <c r="AW92" s="36"/>
      <c r="AX92" s="36"/>
      <c r="AY92" s="36"/>
      <c r="AZ92" s="36"/>
      <c r="BA92" s="36"/>
      <c r="BB92" s="36"/>
      <c r="BC92" s="36"/>
      <c r="BD92" s="36"/>
      <c r="BE92" s="36"/>
      <c r="BF92" s="36"/>
      <c r="BI92" s="36"/>
      <c r="BQ92" s="36"/>
    </row>
    <row r="93" spans="1:69" ht="21" customHeight="1">
      <c r="A93" s="1"/>
      <c r="B93" s="745" t="s">
        <v>170</v>
      </c>
      <c r="C93" s="633"/>
      <c r="D93" s="633"/>
      <c r="E93" s="633"/>
      <c r="F93" s="633"/>
      <c r="G93" s="633"/>
      <c r="H93" s="633"/>
      <c r="I93" s="633"/>
      <c r="J93" s="633"/>
      <c r="K93" s="633"/>
      <c r="L93" s="633"/>
      <c r="M93" s="633"/>
      <c r="N93" s="633"/>
      <c r="O93" s="633"/>
      <c r="P93" s="633"/>
      <c r="Q93" s="633"/>
      <c r="R93" s="633"/>
      <c r="S93" s="633"/>
      <c r="T93" s="633"/>
      <c r="U93" s="633"/>
      <c r="V93" s="633"/>
      <c r="W93" s="633"/>
      <c r="X93" s="633"/>
      <c r="Y93" s="633"/>
      <c r="Z93" s="633"/>
      <c r="AA93" s="633"/>
      <c r="AB93" s="633"/>
      <c r="AC93" s="633"/>
      <c r="AD93" s="633"/>
      <c r="AE93" s="633"/>
      <c r="AF93" s="633"/>
      <c r="AG93" s="633"/>
      <c r="AH93" s="633"/>
      <c r="AI93" s="634"/>
      <c r="AJ93" s="1"/>
      <c r="AK93" s="36"/>
      <c r="AL93" s="36"/>
      <c r="AM93" s="36"/>
      <c r="AN93" s="36"/>
      <c r="AO93" s="36"/>
      <c r="AP93" s="36"/>
      <c r="AQ93" s="36"/>
      <c r="AR93" s="36"/>
      <c r="AS93" s="36"/>
      <c r="AT93" s="36"/>
      <c r="AU93" s="36"/>
      <c r="AV93" s="36"/>
      <c r="AW93" s="36"/>
      <c r="AX93" s="36"/>
      <c r="AY93" s="36"/>
      <c r="AZ93" s="36"/>
      <c r="BA93" s="36"/>
      <c r="BB93" s="36"/>
      <c r="BC93" s="36"/>
      <c r="BD93" s="36"/>
      <c r="BE93" s="36"/>
      <c r="BF93" s="36"/>
      <c r="BI93" s="36"/>
      <c r="BQ93" s="36"/>
    </row>
    <row r="94" spans="1:69" ht="21" customHeight="1">
      <c r="A94" s="1"/>
      <c r="B94" s="687"/>
      <c r="C94" s="688"/>
      <c r="D94" s="688"/>
      <c r="E94" s="688"/>
      <c r="F94" s="688"/>
      <c r="G94" s="688"/>
      <c r="H94" s="688"/>
      <c r="I94" s="688"/>
      <c r="J94" s="688"/>
      <c r="K94" s="688"/>
      <c r="L94" s="688"/>
      <c r="M94" s="688"/>
      <c r="N94" s="688"/>
      <c r="O94" s="688"/>
      <c r="P94" s="688"/>
      <c r="Q94" s="688"/>
      <c r="R94" s="688"/>
      <c r="S94" s="688"/>
      <c r="T94" s="688"/>
      <c r="U94" s="688"/>
      <c r="V94" s="688"/>
      <c r="W94" s="688"/>
      <c r="X94" s="688"/>
      <c r="Y94" s="688"/>
      <c r="Z94" s="688"/>
      <c r="AA94" s="688"/>
      <c r="AB94" s="688"/>
      <c r="AC94" s="688"/>
      <c r="AD94" s="688"/>
      <c r="AE94" s="688"/>
      <c r="AF94" s="688"/>
      <c r="AG94" s="688"/>
      <c r="AH94" s="688"/>
      <c r="AI94" s="689"/>
      <c r="AJ94" s="1"/>
      <c r="AK94" s="36"/>
      <c r="AL94" s="36"/>
      <c r="AM94" s="36"/>
      <c r="AN94" s="36"/>
      <c r="AO94" s="36"/>
      <c r="AP94" s="36"/>
      <c r="AQ94" s="36"/>
      <c r="AR94" s="36"/>
      <c r="AS94" s="36"/>
      <c r="AT94" s="36"/>
      <c r="AU94" s="36"/>
      <c r="AV94" s="36"/>
      <c r="AW94" s="36"/>
      <c r="AX94" s="36"/>
      <c r="AY94" s="36"/>
      <c r="AZ94" s="36"/>
      <c r="BA94" s="36"/>
      <c r="BB94" s="36"/>
      <c r="BC94" s="36"/>
      <c r="BD94" s="36"/>
      <c r="BE94" s="36"/>
      <c r="BF94" s="36"/>
      <c r="BI94" s="36"/>
      <c r="BQ94" s="36"/>
    </row>
    <row r="95" spans="1:69" ht="21" customHeight="1">
      <c r="A95" s="1"/>
      <c r="B95" s="759" t="s">
        <v>134</v>
      </c>
      <c r="C95" s="625"/>
      <c r="D95" s="625"/>
      <c r="E95" s="625"/>
      <c r="F95" s="625"/>
      <c r="G95" s="625"/>
      <c r="H95" s="625"/>
      <c r="I95" s="625"/>
      <c r="J95" s="625"/>
      <c r="K95" s="625"/>
      <c r="L95" s="1077">
        <f>$Y$3</f>
        <v>2025</v>
      </c>
      <c r="M95" s="1078"/>
      <c r="N95" s="1078"/>
      <c r="O95" s="1077">
        <f>$AA$3</f>
        <v>2026</v>
      </c>
      <c r="P95" s="1078"/>
      <c r="Q95" s="1078"/>
      <c r="R95" s="1077">
        <f>$AC$3</f>
        <v>2027</v>
      </c>
      <c r="S95" s="1078"/>
      <c r="T95" s="1078"/>
      <c r="U95" s="1077">
        <f>$AF$3</f>
        <v>2028</v>
      </c>
      <c r="V95" s="1078"/>
      <c r="W95" s="1078"/>
      <c r="X95" s="1077">
        <f>$AH$3</f>
        <v>2029</v>
      </c>
      <c r="Y95" s="1078"/>
      <c r="Z95" s="1078"/>
      <c r="AA95" s="752" t="s">
        <v>120</v>
      </c>
      <c r="AB95" s="625"/>
      <c r="AC95" s="625"/>
      <c r="AD95" s="625"/>
      <c r="AE95" s="625"/>
      <c r="AF95" s="752" t="s">
        <v>171</v>
      </c>
      <c r="AG95" s="625"/>
      <c r="AH95" s="625"/>
      <c r="AI95" s="636"/>
      <c r="AJ95" s="1"/>
      <c r="AK95" s="36"/>
      <c r="AL95" s="36"/>
      <c r="AM95" s="36"/>
      <c r="AN95" s="36"/>
      <c r="AO95" s="36"/>
      <c r="AP95" s="36"/>
      <c r="AQ95" s="36"/>
      <c r="AR95" s="36"/>
      <c r="AS95" s="36"/>
      <c r="AT95" s="36"/>
      <c r="AU95" s="36"/>
      <c r="AV95" s="36"/>
      <c r="AW95" s="36"/>
      <c r="AX95" s="36"/>
      <c r="AY95" s="36"/>
      <c r="AZ95" s="36"/>
      <c r="BA95" s="36"/>
      <c r="BB95" s="36"/>
      <c r="BC95" s="36"/>
      <c r="BD95" s="36"/>
      <c r="BE95" s="36"/>
      <c r="BF95" s="36"/>
      <c r="BI95" s="36"/>
      <c r="BQ95" s="36"/>
    </row>
    <row r="96" spans="1:69" ht="21" customHeight="1">
      <c r="A96" s="1"/>
      <c r="B96" s="1103" t="s">
        <v>10</v>
      </c>
      <c r="C96" s="748"/>
      <c r="D96" s="748"/>
      <c r="E96" s="748"/>
      <c r="F96" s="748"/>
      <c r="G96" s="748"/>
      <c r="H96" s="748"/>
      <c r="I96" s="748"/>
      <c r="J96" s="748"/>
      <c r="K96" s="748"/>
      <c r="L96" s="106" t="str">
        <f>Setup!$C$9</f>
        <v>$</v>
      </c>
      <c r="M96" s="1065">
        <f>M104</f>
        <v>300450</v>
      </c>
      <c r="N96" s="748"/>
      <c r="O96" s="106" t="str">
        <f>Setup!$C$9</f>
        <v>$</v>
      </c>
      <c r="P96" s="1065">
        <f t="shared" ref="P96" si="29">P104</f>
        <v>300550</v>
      </c>
      <c r="Q96" s="748"/>
      <c r="R96" s="106" t="str">
        <f>Setup!$C$9</f>
        <v>$</v>
      </c>
      <c r="S96" s="1065">
        <f t="shared" ref="S96" si="30">S104</f>
        <v>300750</v>
      </c>
      <c r="T96" s="748"/>
      <c r="U96" s="106" t="str">
        <f>Setup!$C$9</f>
        <v>$</v>
      </c>
      <c r="V96" s="1065">
        <f t="shared" ref="V96" si="31">V104</f>
        <v>300400</v>
      </c>
      <c r="W96" s="748"/>
      <c r="X96" s="106" t="str">
        <f>Setup!$C$9</f>
        <v>$</v>
      </c>
      <c r="Y96" s="1065">
        <f t="shared" ref="Y96" si="32">Y104</f>
        <v>300700</v>
      </c>
      <c r="Z96" s="748"/>
      <c r="AA96" s="138" t="str">
        <f>Setup!$C$9</f>
        <v>$</v>
      </c>
      <c r="AB96" s="1098">
        <f t="shared" ref="AB96:AB97" si="33">SUM(L96:Z96)</f>
        <v>1502850</v>
      </c>
      <c r="AC96" s="1099"/>
      <c r="AD96" s="1099"/>
      <c r="AE96" s="1102"/>
      <c r="AF96" s="138" t="str">
        <f>Setup!$C$9</f>
        <v>$</v>
      </c>
      <c r="AG96" s="1098">
        <f t="shared" ref="AG96:AG97" si="34">IFERROR(AVERAGE(M96:Z96),0)</f>
        <v>300570</v>
      </c>
      <c r="AH96" s="1099"/>
      <c r="AI96" s="1100"/>
      <c r="AJ96" s="1"/>
      <c r="AK96" s="36"/>
      <c r="AL96" s="36"/>
      <c r="AM96" s="36"/>
      <c r="AN96" s="36"/>
      <c r="AO96" s="36"/>
      <c r="AP96" s="36"/>
      <c r="AQ96" s="36"/>
      <c r="AR96" s="36"/>
      <c r="AS96" s="36"/>
      <c r="AT96" s="36"/>
      <c r="AU96" s="36"/>
      <c r="AV96" s="36"/>
      <c r="AW96" s="36"/>
      <c r="AX96" s="36"/>
      <c r="AY96" s="36"/>
      <c r="AZ96" s="36"/>
      <c r="BA96" s="36"/>
      <c r="BB96" s="36"/>
      <c r="BC96" s="36"/>
      <c r="BD96" s="36"/>
      <c r="BE96" s="36"/>
      <c r="BF96" s="36"/>
      <c r="BI96" s="36"/>
      <c r="BQ96" s="36"/>
    </row>
    <row r="97" spans="1:69" ht="21" customHeight="1">
      <c r="A97" s="1"/>
      <c r="B97" s="1103" t="s">
        <v>87</v>
      </c>
      <c r="C97" s="1099"/>
      <c r="D97" s="1099"/>
      <c r="E97" s="1099"/>
      <c r="F97" s="1099"/>
      <c r="G97" s="1099"/>
      <c r="H97" s="1099"/>
      <c r="I97" s="1099"/>
      <c r="J97" s="1099"/>
      <c r="K97" s="1099"/>
      <c r="L97" s="106" t="str">
        <f>Setup!$C$9</f>
        <v>$</v>
      </c>
      <c r="M97" s="1065">
        <f>M150</f>
        <v>133280</v>
      </c>
      <c r="N97" s="748"/>
      <c r="O97" s="106" t="str">
        <f>Setup!$C$9</f>
        <v>$</v>
      </c>
      <c r="P97" s="1065">
        <f t="shared" ref="P97" si="35">P150</f>
        <v>102380</v>
      </c>
      <c r="Q97" s="748"/>
      <c r="R97" s="106" t="str">
        <f>Setup!$C$9</f>
        <v>$</v>
      </c>
      <c r="S97" s="1065">
        <f t="shared" ref="S97" si="36">S150</f>
        <v>129242.5</v>
      </c>
      <c r="T97" s="748"/>
      <c r="U97" s="106" t="str">
        <f>Setup!$C$9</f>
        <v>$</v>
      </c>
      <c r="V97" s="1065">
        <f t="shared" ref="V97" si="37">V150</f>
        <v>116610</v>
      </c>
      <c r="W97" s="748"/>
      <c r="X97" s="106" t="str">
        <f>Setup!$C$9</f>
        <v>$</v>
      </c>
      <c r="Y97" s="1065">
        <f t="shared" ref="Y97" si="38">Y150</f>
        <v>156950</v>
      </c>
      <c r="Z97" s="748"/>
      <c r="AA97" s="138" t="str">
        <f>Setup!$C$9</f>
        <v>$</v>
      </c>
      <c r="AB97" s="1098">
        <f t="shared" si="33"/>
        <v>638462.5</v>
      </c>
      <c r="AC97" s="1099"/>
      <c r="AD97" s="1099"/>
      <c r="AE97" s="1102"/>
      <c r="AF97" s="138" t="str">
        <f>Setup!$C$9</f>
        <v>$</v>
      </c>
      <c r="AG97" s="1098">
        <f t="shared" si="34"/>
        <v>127692.5</v>
      </c>
      <c r="AH97" s="1099"/>
      <c r="AI97" s="1100"/>
      <c r="AJ97" s="1"/>
      <c r="AK97" s="36"/>
      <c r="AL97" s="36"/>
      <c r="AM97" s="36"/>
      <c r="AN97" s="36"/>
      <c r="AO97" s="36"/>
      <c r="AP97" s="36"/>
      <c r="AQ97" s="36"/>
      <c r="AR97" s="36"/>
      <c r="AS97" s="36"/>
      <c r="AT97" s="36"/>
      <c r="AU97" s="36"/>
      <c r="AV97" s="36"/>
      <c r="AW97" s="36"/>
      <c r="AX97" s="36"/>
      <c r="AY97" s="36"/>
      <c r="AZ97" s="36"/>
      <c r="BA97" s="36"/>
      <c r="BB97" s="36"/>
      <c r="BC97" s="36"/>
      <c r="BD97" s="36"/>
      <c r="BE97" s="36"/>
      <c r="BF97" s="36"/>
      <c r="BI97" s="36"/>
      <c r="BQ97" s="36"/>
    </row>
    <row r="98" spans="1:69" ht="21" customHeight="1">
      <c r="A98" s="1"/>
      <c r="B98" s="1104" t="s">
        <v>149</v>
      </c>
      <c r="C98" s="748"/>
      <c r="D98" s="748"/>
      <c r="E98" s="748"/>
      <c r="F98" s="748"/>
      <c r="G98" s="748"/>
      <c r="H98" s="748"/>
      <c r="I98" s="748"/>
      <c r="J98" s="748"/>
      <c r="K98" s="748"/>
      <c r="L98" s="196" t="str">
        <f>Setup!$C$9</f>
        <v>$</v>
      </c>
      <c r="M98" s="1081">
        <f>M96-M97</f>
        <v>167170</v>
      </c>
      <c r="N98" s="628"/>
      <c r="O98" s="196" t="str">
        <f>Setup!$C$9</f>
        <v>$</v>
      </c>
      <c r="P98" s="1081">
        <f>P96-P97</f>
        <v>198170</v>
      </c>
      <c r="Q98" s="628"/>
      <c r="R98" s="196" t="str">
        <f>Setup!$C$9</f>
        <v>$</v>
      </c>
      <c r="S98" s="1081">
        <f>S96-S97</f>
        <v>171507.5</v>
      </c>
      <c r="T98" s="628"/>
      <c r="U98" s="196" t="str">
        <f>Setup!$C$9</f>
        <v>$</v>
      </c>
      <c r="V98" s="1081">
        <f>V96-V97</f>
        <v>183790</v>
      </c>
      <c r="W98" s="628"/>
      <c r="X98" s="196" t="str">
        <f>Setup!$C$9</f>
        <v>$</v>
      </c>
      <c r="Y98" s="1081">
        <f>Y96-Y97</f>
        <v>143750</v>
      </c>
      <c r="Z98" s="628"/>
      <c r="AA98" s="196" t="str">
        <f>Setup!$C$9</f>
        <v>$</v>
      </c>
      <c r="AB98" s="1081">
        <f>AB96-AB97</f>
        <v>864387.5</v>
      </c>
      <c r="AC98" s="628"/>
      <c r="AD98" s="628"/>
      <c r="AE98" s="628"/>
      <c r="AF98" s="196" t="str">
        <f>Setup!$C$9</f>
        <v>$</v>
      </c>
      <c r="AG98" s="1081">
        <f>AG96-AG97</f>
        <v>172877.5</v>
      </c>
      <c r="AH98" s="628"/>
      <c r="AI98" s="629"/>
      <c r="AJ98" s="1"/>
      <c r="AK98" s="36"/>
      <c r="AL98" s="36"/>
      <c r="AM98" s="36"/>
      <c r="AN98" s="36"/>
      <c r="AO98" s="36"/>
      <c r="AP98" s="36"/>
      <c r="AQ98" s="36"/>
      <c r="AR98" s="36"/>
      <c r="AS98" s="36"/>
      <c r="AT98" s="36"/>
      <c r="AU98" s="36"/>
      <c r="AV98" s="36"/>
      <c r="AW98" s="36"/>
      <c r="AX98" s="36"/>
      <c r="AY98" s="36"/>
      <c r="AZ98" s="36"/>
      <c r="BA98" s="36"/>
      <c r="BB98" s="36"/>
      <c r="BC98" s="36"/>
      <c r="BD98" s="36"/>
      <c r="BE98" s="36"/>
      <c r="BF98" s="36"/>
      <c r="BI98" s="36"/>
      <c r="BQ98" s="36"/>
    </row>
    <row r="99" spans="1:69" ht="21" customHeight="1">
      <c r="A99" s="1"/>
      <c r="B99" s="1101" t="s">
        <v>145</v>
      </c>
      <c r="C99" s="688"/>
      <c r="D99" s="688"/>
      <c r="E99" s="688"/>
      <c r="F99" s="688"/>
      <c r="G99" s="688"/>
      <c r="H99" s="688"/>
      <c r="I99" s="688"/>
      <c r="J99" s="688"/>
      <c r="K99" s="688"/>
      <c r="L99" s="1057">
        <f>IFERROR(M98/M96,0)</f>
        <v>0.55639873523048755</v>
      </c>
      <c r="M99" s="688"/>
      <c r="N99" s="688"/>
      <c r="O99" s="1057">
        <f>IFERROR(P98/P96,0)</f>
        <v>0.65935784395275332</v>
      </c>
      <c r="P99" s="688"/>
      <c r="Q99" s="688"/>
      <c r="R99" s="1057">
        <f>IFERROR(S98/S96,0)</f>
        <v>0.5702660016625104</v>
      </c>
      <c r="S99" s="688"/>
      <c r="T99" s="688"/>
      <c r="U99" s="1057">
        <f>IFERROR(V98/V96,0)</f>
        <v>0.61181757656458058</v>
      </c>
      <c r="V99" s="688"/>
      <c r="W99" s="688"/>
      <c r="X99" s="1057">
        <f>IFERROR(Y98/Y96,0)</f>
        <v>0.47805121383438642</v>
      </c>
      <c r="Y99" s="688"/>
      <c r="Z99" s="688"/>
      <c r="AA99" s="1057">
        <f>IFERROR(AB98/AB96,0)</f>
        <v>0.57516551884752309</v>
      </c>
      <c r="AB99" s="688"/>
      <c r="AC99" s="688"/>
      <c r="AD99" s="688"/>
      <c r="AE99" s="688"/>
      <c r="AF99" s="1057">
        <f>IFERROR(AG98/AG96,0)</f>
        <v>0.57516551884752309</v>
      </c>
      <c r="AG99" s="688"/>
      <c r="AH99" s="688"/>
      <c r="AI99" s="689"/>
      <c r="AJ99" s="1"/>
      <c r="AK99" s="36"/>
      <c r="AL99" s="36"/>
      <c r="AM99" s="36"/>
      <c r="AN99" s="36"/>
      <c r="AO99" s="36"/>
      <c r="AP99" s="36"/>
      <c r="AQ99" s="36"/>
      <c r="AR99" s="36"/>
      <c r="AS99" s="36"/>
      <c r="AT99" s="36"/>
      <c r="AU99" s="36"/>
      <c r="AV99" s="36"/>
      <c r="AW99" s="36"/>
      <c r="AX99" s="36"/>
      <c r="AY99" s="36"/>
      <c r="AZ99" s="36"/>
      <c r="BA99" s="36"/>
      <c r="BB99" s="36"/>
      <c r="BC99" s="36"/>
      <c r="BD99" s="36"/>
      <c r="BE99" s="36"/>
      <c r="BF99" s="36"/>
      <c r="BI99" s="36"/>
      <c r="BQ99" s="36"/>
    </row>
    <row r="100" spans="1:69" ht="21" customHeight="1">
      <c r="A100" s="1"/>
      <c r="B100" s="1"/>
      <c r="C100" s="1"/>
      <c r="D100" s="1"/>
      <c r="E100" s="1"/>
      <c r="F100" s="1"/>
      <c r="G100" s="1"/>
      <c r="H100" s="1"/>
      <c r="I100" s="1"/>
      <c r="J100" s="1"/>
      <c r="K100" s="1"/>
      <c r="L100" s="149"/>
      <c r="M100" s="149"/>
      <c r="N100" s="149"/>
      <c r="O100" s="149"/>
      <c r="P100" s="149"/>
      <c r="Q100" s="149"/>
      <c r="R100" s="149"/>
      <c r="S100" s="149"/>
      <c r="T100" s="149"/>
      <c r="U100" s="149"/>
      <c r="V100" s="149"/>
      <c r="W100" s="149"/>
      <c r="X100" s="149"/>
      <c r="Y100" s="149"/>
      <c r="Z100" s="149"/>
      <c r="AA100" s="149"/>
      <c r="AB100" s="149"/>
      <c r="AC100" s="149"/>
      <c r="AD100" s="149"/>
      <c r="AE100" s="149"/>
      <c r="AF100" s="149"/>
      <c r="AG100" s="149"/>
      <c r="AH100" s="149"/>
      <c r="AI100" s="149"/>
      <c r="AJ100" s="1"/>
      <c r="AK100" s="36"/>
      <c r="AL100" s="36"/>
      <c r="AM100" s="36"/>
      <c r="AN100" s="36"/>
      <c r="AO100" s="36"/>
      <c r="AP100" s="36"/>
      <c r="AQ100" s="36"/>
      <c r="AR100" s="36"/>
      <c r="AS100" s="36"/>
      <c r="AT100" s="36"/>
      <c r="AU100" s="36"/>
      <c r="AV100" s="36"/>
      <c r="AW100" s="36"/>
      <c r="AX100" s="36"/>
      <c r="AY100" s="36"/>
      <c r="AZ100" s="36"/>
      <c r="BA100" s="36"/>
      <c r="BB100" s="36"/>
      <c r="BC100" s="36"/>
      <c r="BD100" s="36"/>
      <c r="BE100" s="36"/>
      <c r="BF100" s="36"/>
      <c r="BI100" s="36"/>
      <c r="BQ100" s="36"/>
    </row>
    <row r="101" spans="1:69" ht="21" customHeight="1">
      <c r="A101" s="1"/>
      <c r="B101" s="751" t="s">
        <v>172</v>
      </c>
      <c r="C101" s="633"/>
      <c r="D101" s="633"/>
      <c r="E101" s="633"/>
      <c r="F101" s="633"/>
      <c r="G101" s="633"/>
      <c r="H101" s="633"/>
      <c r="I101" s="633"/>
      <c r="J101" s="633"/>
      <c r="K101" s="633"/>
      <c r="L101" s="633"/>
      <c r="M101" s="633"/>
      <c r="N101" s="633"/>
      <c r="O101" s="633"/>
      <c r="P101" s="633"/>
      <c r="Q101" s="633"/>
      <c r="R101" s="633"/>
      <c r="S101" s="633"/>
      <c r="T101" s="633"/>
      <c r="U101" s="633"/>
      <c r="V101" s="633"/>
      <c r="W101" s="633"/>
      <c r="X101" s="633"/>
      <c r="Y101" s="633"/>
      <c r="Z101" s="633"/>
      <c r="AA101" s="633"/>
      <c r="AB101" s="633"/>
      <c r="AC101" s="633"/>
      <c r="AD101" s="633"/>
      <c r="AE101" s="633"/>
      <c r="AF101" s="633"/>
      <c r="AG101" s="633"/>
      <c r="AH101" s="633"/>
      <c r="AI101" s="634"/>
      <c r="AJ101" s="1"/>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I101" s="36"/>
      <c r="BQ101" s="36"/>
    </row>
    <row r="102" spans="1:69" ht="21" customHeight="1">
      <c r="A102" s="1"/>
      <c r="B102" s="687"/>
      <c r="C102" s="688"/>
      <c r="D102" s="688"/>
      <c r="E102" s="688"/>
      <c r="F102" s="688"/>
      <c r="G102" s="688"/>
      <c r="H102" s="688"/>
      <c r="I102" s="688"/>
      <c r="J102" s="688"/>
      <c r="K102" s="688"/>
      <c r="L102" s="688"/>
      <c r="M102" s="688"/>
      <c r="N102" s="688"/>
      <c r="O102" s="688"/>
      <c r="P102" s="688"/>
      <c r="Q102" s="688"/>
      <c r="R102" s="688"/>
      <c r="S102" s="688"/>
      <c r="T102" s="688"/>
      <c r="U102" s="688"/>
      <c r="V102" s="688"/>
      <c r="W102" s="688"/>
      <c r="X102" s="688"/>
      <c r="Y102" s="688"/>
      <c r="Z102" s="688"/>
      <c r="AA102" s="688"/>
      <c r="AB102" s="688"/>
      <c r="AC102" s="688"/>
      <c r="AD102" s="688"/>
      <c r="AE102" s="688"/>
      <c r="AF102" s="688"/>
      <c r="AG102" s="688"/>
      <c r="AH102" s="688"/>
      <c r="AI102" s="689"/>
      <c r="AJ102" s="1"/>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I102" s="36"/>
      <c r="BQ102" s="36"/>
    </row>
    <row r="103" spans="1:69" ht="21" customHeight="1">
      <c r="A103" s="1"/>
      <c r="B103" s="1097" t="s">
        <v>134</v>
      </c>
      <c r="C103" s="625"/>
      <c r="D103" s="625"/>
      <c r="E103" s="625"/>
      <c r="F103" s="625"/>
      <c r="G103" s="625"/>
      <c r="H103" s="625"/>
      <c r="I103" s="625"/>
      <c r="J103" s="625"/>
      <c r="K103" s="625"/>
      <c r="L103" s="1096">
        <f>$Y$3</f>
        <v>2025</v>
      </c>
      <c r="M103" s="1078"/>
      <c r="N103" s="1078"/>
      <c r="O103" s="1096">
        <f>$AA$3</f>
        <v>2026</v>
      </c>
      <c r="P103" s="1078"/>
      <c r="Q103" s="1078"/>
      <c r="R103" s="1096">
        <f>$AC$3</f>
        <v>2027</v>
      </c>
      <c r="S103" s="1078"/>
      <c r="T103" s="1078"/>
      <c r="U103" s="1096">
        <f>$AF$3</f>
        <v>2028</v>
      </c>
      <c r="V103" s="1078"/>
      <c r="W103" s="1078"/>
      <c r="X103" s="1096">
        <f>$AH$3</f>
        <v>2029</v>
      </c>
      <c r="Y103" s="1078"/>
      <c r="Z103" s="1078"/>
      <c r="AA103" s="1055" t="s">
        <v>120</v>
      </c>
      <c r="AB103" s="625"/>
      <c r="AC103" s="625"/>
      <c r="AD103" s="625"/>
      <c r="AE103" s="625"/>
      <c r="AF103" s="1055" t="s">
        <v>171</v>
      </c>
      <c r="AG103" s="625"/>
      <c r="AH103" s="625"/>
      <c r="AI103" s="636"/>
      <c r="AJ103" s="1"/>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I103" s="36"/>
      <c r="BQ103" s="36"/>
    </row>
    <row r="104" spans="1:69" ht="21" customHeight="1">
      <c r="A104" s="1"/>
      <c r="B104" s="1017" t="s">
        <v>180</v>
      </c>
      <c r="C104" s="639"/>
      <c r="D104" s="639"/>
      <c r="E104" s="639"/>
      <c r="F104" s="639"/>
      <c r="G104" s="639"/>
      <c r="H104" s="639"/>
      <c r="I104" s="639"/>
      <c r="J104" s="639"/>
      <c r="K104" s="639"/>
      <c r="L104" s="179" t="str">
        <f>Setup!$C$9</f>
        <v>$</v>
      </c>
      <c r="M104" s="1018">
        <f>SUM(M105:M144)</f>
        <v>300450</v>
      </c>
      <c r="N104" s="639"/>
      <c r="O104" s="179" t="str">
        <f>Setup!$C$9</f>
        <v>$</v>
      </c>
      <c r="P104" s="1018">
        <f>SUM(P105:Q144)</f>
        <v>300550</v>
      </c>
      <c r="Q104" s="639"/>
      <c r="R104" s="179" t="str">
        <f>Setup!$C$9</f>
        <v>$</v>
      </c>
      <c r="S104" s="1018">
        <f>SUM(S105:T144)</f>
        <v>300750</v>
      </c>
      <c r="T104" s="639"/>
      <c r="U104" s="179" t="str">
        <f>Setup!$C$9</f>
        <v>$</v>
      </c>
      <c r="V104" s="1018">
        <f>SUM(V105:V144)</f>
        <v>300400</v>
      </c>
      <c r="W104" s="639"/>
      <c r="X104" s="179" t="str">
        <f>Setup!$C$9</f>
        <v>$</v>
      </c>
      <c r="Y104" s="1018">
        <f>SUM(Y105:Y144)</f>
        <v>300700</v>
      </c>
      <c r="Z104" s="639"/>
      <c r="AA104" s="179" t="str">
        <f>Setup!$C$9</f>
        <v>$</v>
      </c>
      <c r="AB104" s="1018">
        <f>SUM(AB105:AB144)</f>
        <v>1502850</v>
      </c>
      <c r="AC104" s="639"/>
      <c r="AD104" s="639"/>
      <c r="AE104" s="639"/>
      <c r="AF104" s="179" t="str">
        <f>Setup!$C$9</f>
        <v>$</v>
      </c>
      <c r="AG104" s="1018">
        <f>SUM(AG105:AG144)</f>
        <v>300570</v>
      </c>
      <c r="AH104" s="639"/>
      <c r="AI104" s="1021"/>
      <c r="AJ104" s="1"/>
      <c r="AK104" s="36"/>
      <c r="AL104" s="36"/>
      <c r="AM104" s="36"/>
      <c r="AN104" s="36"/>
      <c r="AO104" s="36"/>
      <c r="AP104" s="36"/>
      <c r="AQ104" s="36"/>
      <c r="AR104" s="36"/>
      <c r="AS104" s="36"/>
      <c r="AT104" s="36"/>
      <c r="AU104" s="36"/>
      <c r="AV104" s="36"/>
      <c r="AW104" s="36"/>
      <c r="AX104" s="36"/>
      <c r="AY104" s="36"/>
      <c r="AZ104" s="36"/>
      <c r="BA104" s="36"/>
      <c r="BB104" s="36"/>
      <c r="BC104" s="36"/>
      <c r="BD104" s="36"/>
      <c r="BE104" s="36"/>
      <c r="BF104" s="36"/>
      <c r="BI104" s="36"/>
      <c r="BQ104" s="36"/>
    </row>
    <row r="105" spans="1:69" ht="21" customHeight="1">
      <c r="A105" s="1"/>
      <c r="B105" s="1068" t="str">
        <f>Setup!M9</f>
        <v>Rental Income</v>
      </c>
      <c r="C105" s="959"/>
      <c r="D105" s="959"/>
      <c r="E105" s="959"/>
      <c r="F105" s="959"/>
      <c r="G105" s="959"/>
      <c r="H105" s="959"/>
      <c r="I105" s="959"/>
      <c r="J105" s="959"/>
      <c r="K105" s="959"/>
      <c r="L105" s="122" t="str">
        <f>Setup!$C$9</f>
        <v>$</v>
      </c>
      <c r="M105" s="1069">
        <f>IF(OR($Y$4="All",$Y$4=""),SUMIFS(Income!$F$7:$F$8050,Income!$B$7:$B$8050,"&gt;="&amp;DATE(YEAR(L$92),MONTH(L$92),DAY(L$92)),Income!$B$7:$B$8050,"&lt;="&amp;DATE(YEAR(M$92),MONTH(M$92),DAY(M$92)),Income!$E$7:$E$8050,$B105),SUMIFS(Income!$F$7:$F$8050,Income!$B$7:$B$8050,"&gt;="&amp;DATE(YEAR(L$92),MONTH(L$92),DAY(L$92)),Income!$B$7:$B$8050,"&lt;="&amp;DATE(YEAR(M$92),MONTH(M$92),DAY(M$92)),Income!$D$7:$D$8050,$Y$4,Income!$E$7:$E$8050,$B105))</f>
        <v>300000</v>
      </c>
      <c r="N105" s="1080"/>
      <c r="O105" s="122" t="str">
        <f>Setup!$C$9</f>
        <v>$</v>
      </c>
      <c r="P105" s="1069">
        <f>IF(OR($Y$4="All",$Y$4=""),SUMIFS(Income!$F$7:$F$8050,Income!$B$7:$B$8050,"&gt;="&amp;DATE(YEAR(O$92),MONTH(O$92),DAY(O$92)),Income!$B$7:$B$8050,"&lt;="&amp;DATE(YEAR(P$92),MONTH(P$92),DAY(P$92)),Income!$E$7:$E$8050,$B105),SUMIFS(Income!$F$7:$F$8050,Income!$B$7:$B$8050,"&gt;="&amp;DATE(YEAR(O$92),MONTH(O$92),DAY(O$92)),Income!$B$7:$B$8050,"&lt;="&amp;DATE(YEAR(P$92),MONTH(P$92),DAY(P$92)),Income!$D$7:$D$8050,$Y$4,Income!$E$7:$E$8050,$B105))</f>
        <v>300000</v>
      </c>
      <c r="Q105" s="1080"/>
      <c r="R105" s="122" t="str">
        <f>Setup!$C$9</f>
        <v>$</v>
      </c>
      <c r="S105" s="1069">
        <f>IF(OR($Y$4="All",$Y$4=""),SUMIFS(Income!$F$7:$F$8050,Income!$B$7:$B$8050,"&gt;="&amp;DATE(YEAR(R$92),MONTH(R$92),DAY(R$92)),Income!$B$7:$B$8050,"&lt;="&amp;DATE(YEAR(S$92),MONTH(S$92),DAY(S$92)),Income!$E$7:$E$8050,$B105),SUMIFS(Income!$F$7:$F$8050,Income!$B$7:$B$8050,"&gt;="&amp;DATE(YEAR(R$92),MONTH(R$92),DAY(R$92)),Income!$B$7:$B$8050,"&lt;="&amp;DATE(YEAR(S$92),MONTH(S$92),DAY(S$92)),Income!$D$7:$D$8050,$Y$4,Income!$E$7:$E$8050,$B105))</f>
        <v>300000</v>
      </c>
      <c r="T105" s="1080"/>
      <c r="U105" s="122" t="str">
        <f>Setup!$C$9</f>
        <v>$</v>
      </c>
      <c r="V105" s="1069">
        <f>IF(OR($Y$4="All",$Y$4=""),SUMIFS(Income!$F$7:$F$8050,Income!$B$7:$B$8050,"&gt;="&amp;DATE(YEAR(U$92),MONTH(U$92),DAY(U$92)),Income!$B$7:$B$8050,"&lt;="&amp;DATE(YEAR(V$92),MONTH(V$92),DAY(V$92)),Income!$E$7:$E$8050,$B105),SUMIFS(Income!$F$7:$F$8050,Income!$B$7:$B$8050,"&gt;="&amp;DATE(YEAR(U$92),MONTH(U$92),DAY(U$92)),Income!$B$7:$B$8050,"&lt;="&amp;DATE(YEAR(V$92),MONTH(V$92),DAY(V$92)),Income!$D$7:$D$8050,$Y$4,Income!$E$7:$E$8050,$B105))</f>
        <v>300000</v>
      </c>
      <c r="W105" s="1080"/>
      <c r="X105" s="122" t="str">
        <f>Setup!$C$9</f>
        <v>$</v>
      </c>
      <c r="Y105" s="1069">
        <f>IF(OR($Y$4="All",$Y$4=""),SUMIFS(Income!$F$7:$F$8050,Income!$B$7:$B$8050,"&gt;="&amp;DATE(YEAR(X$92),MONTH(X$92),DAY(X$92)),Income!$B$7:$B$8050,"&lt;="&amp;DATE(YEAR(Y$92),MONTH(Y$92),DAY(Y$92)),Income!$E$7:$E$8050,$B105),SUMIFS(Income!$F$7:$F$8050,Income!$B$7:$B$8050,"&gt;="&amp;DATE(YEAR(X$92),MONTH(X$92),DAY(X$92)),Income!$B$7:$B$8050,"&lt;="&amp;DATE(YEAR(Y$92),MONTH(Y$92),DAY(Y$92)),Income!$D$7:$D$8050,$Y$4,Income!$E$7:$E$8050,$B105))</f>
        <v>300000</v>
      </c>
      <c r="Z105" s="1080"/>
      <c r="AA105" s="122" t="str">
        <f>Setup!$C$9</f>
        <v>$</v>
      </c>
      <c r="AB105" s="1069">
        <f t="shared" ref="AB105:AB144" si="39">SUM(L105:Y105)</f>
        <v>1500000</v>
      </c>
      <c r="AC105" s="748"/>
      <c r="AD105" s="748"/>
      <c r="AE105" s="748"/>
      <c r="AF105" s="122" t="str">
        <f>Setup!$C$9</f>
        <v>$</v>
      </c>
      <c r="AG105" s="1069">
        <f t="shared" ref="AG105:AG144" si="40">AVERAGE(L105:Y105)</f>
        <v>300000</v>
      </c>
      <c r="AH105" s="748"/>
      <c r="AI105" s="686"/>
      <c r="AJ105" s="1"/>
      <c r="AK105" s="36"/>
      <c r="AL105" s="36"/>
      <c r="AM105" s="36"/>
      <c r="AN105" s="36"/>
      <c r="AO105" s="36"/>
      <c r="AP105" s="36"/>
      <c r="AQ105" s="36"/>
      <c r="AR105" s="36"/>
      <c r="AS105" s="36"/>
      <c r="AT105" s="36"/>
      <c r="AU105" s="36"/>
      <c r="AV105" s="36"/>
      <c r="AW105" s="36"/>
      <c r="AX105" s="36"/>
      <c r="AY105" s="36"/>
      <c r="AZ105" s="36"/>
      <c r="BA105" s="36"/>
      <c r="BB105" s="36"/>
      <c r="BC105" s="36"/>
      <c r="BD105" s="36"/>
      <c r="BE105" s="36"/>
      <c r="BF105" s="36"/>
      <c r="BI105" s="36"/>
      <c r="BQ105" s="36"/>
    </row>
    <row r="106" spans="1:69" ht="21" customHeight="1">
      <c r="A106" s="1"/>
      <c r="B106" s="1068" t="str">
        <f>Setup!M10</f>
        <v>Late Fees</v>
      </c>
      <c r="C106" s="959"/>
      <c r="D106" s="959"/>
      <c r="E106" s="959"/>
      <c r="F106" s="959"/>
      <c r="G106" s="959"/>
      <c r="H106" s="959"/>
      <c r="I106" s="959"/>
      <c r="J106" s="959"/>
      <c r="K106" s="959"/>
      <c r="L106" s="122" t="str">
        <f>Setup!$C$9</f>
        <v>$</v>
      </c>
      <c r="M106" s="1069">
        <f>IF(OR($Y$4="All",$Y$4=""),SUMIFS(Income!$F$7:$F$8050,Income!$B$7:$B$8050,"&gt;="&amp;DATE(YEAR(L$92),MONTH(L$92),DAY(L$92)),Income!$B$7:$B$8050,"&lt;="&amp;DATE(YEAR(M$92),MONTH(M$92),DAY(M$92)),Income!$E$7:$E$8050,$B106),SUMIFS(Income!$F$7:$F$8050,Income!$B$7:$B$8050,"&gt;="&amp;DATE(YEAR(L$92),MONTH(L$92),DAY(L$92)),Income!$B$7:$B$8050,"&lt;="&amp;DATE(YEAR(M$92),MONTH(M$92),DAY(M$92)),Income!$D$7:$D$8050,$Y$4,Income!$E$7:$E$8050,$B106))</f>
        <v>450</v>
      </c>
      <c r="N106" s="1080"/>
      <c r="O106" s="122" t="str">
        <f>Setup!$C$9</f>
        <v>$</v>
      </c>
      <c r="P106" s="1069">
        <f>IF(OR($Y$4="All",$Y$4=""),SUMIFS(Income!$F$7:$F$8050,Income!$B$7:$B$8050,"&gt;="&amp;DATE(YEAR(O$92),MONTH(O$92),DAY(O$92)),Income!$B$7:$B$8050,"&lt;="&amp;DATE(YEAR(P$92),MONTH(P$92),DAY(P$92)),Income!$E$7:$E$8050,$B106),SUMIFS(Income!$F$7:$F$8050,Income!$B$7:$B$8050,"&gt;="&amp;DATE(YEAR(O$92),MONTH(O$92),DAY(O$92)),Income!$B$7:$B$8050,"&lt;="&amp;DATE(YEAR(P$92),MONTH(P$92),DAY(P$92)),Income!$D$7:$D$8050,$Y$4,Income!$E$7:$E$8050,$B106))</f>
        <v>550</v>
      </c>
      <c r="Q106" s="1080"/>
      <c r="R106" s="122" t="str">
        <f>Setup!$C$9</f>
        <v>$</v>
      </c>
      <c r="S106" s="1069">
        <f>IF(OR($Y$4="All",$Y$4=""),SUMIFS(Income!$F$7:$F$8050,Income!$B$7:$B$8050,"&gt;="&amp;DATE(YEAR(R$92),MONTH(R$92),DAY(R$92)),Income!$B$7:$B$8050,"&lt;="&amp;DATE(YEAR(S$92),MONTH(S$92),DAY(S$92)),Income!$E$7:$E$8050,$B106),SUMIFS(Income!$F$7:$F$8050,Income!$B$7:$B$8050,"&gt;="&amp;DATE(YEAR(R$92),MONTH(R$92),DAY(R$92)),Income!$B$7:$B$8050,"&lt;="&amp;DATE(YEAR(S$92),MONTH(S$92),DAY(S$92)),Income!$D$7:$D$8050,$Y$4,Income!$E$7:$E$8050,$B106))</f>
        <v>750</v>
      </c>
      <c r="T106" s="1080"/>
      <c r="U106" s="122" t="str">
        <f>Setup!$C$9</f>
        <v>$</v>
      </c>
      <c r="V106" s="1069">
        <f>IF(OR($Y$4="All",$Y$4=""),SUMIFS(Income!$F$7:$F$8050,Income!$B$7:$B$8050,"&gt;="&amp;DATE(YEAR(U$92),MONTH(U$92),DAY(U$92)),Income!$B$7:$B$8050,"&lt;="&amp;DATE(YEAR(V$92),MONTH(V$92),DAY(V$92)),Income!$E$7:$E$8050,$B106),SUMIFS(Income!$F$7:$F$8050,Income!$B$7:$B$8050,"&gt;="&amp;DATE(YEAR(U$92),MONTH(U$92),DAY(U$92)),Income!$B$7:$B$8050,"&lt;="&amp;DATE(YEAR(V$92),MONTH(V$92),DAY(V$92)),Income!$D$7:$D$8050,$Y$4,Income!$E$7:$E$8050,$B106))</f>
        <v>400</v>
      </c>
      <c r="W106" s="1080"/>
      <c r="X106" s="122" t="str">
        <f>Setup!$C$9</f>
        <v>$</v>
      </c>
      <c r="Y106" s="1069">
        <f>IF(OR($Y$4="All",$Y$4=""),SUMIFS(Income!$F$7:$F$8050,Income!$B$7:$B$8050,"&gt;="&amp;DATE(YEAR(X$92),MONTH(X$92),DAY(X$92)),Income!$B$7:$B$8050,"&lt;="&amp;DATE(YEAR(Y$92),MONTH(Y$92),DAY(Y$92)),Income!$E$7:$E$8050,$B106),SUMIFS(Income!$F$7:$F$8050,Income!$B$7:$B$8050,"&gt;="&amp;DATE(YEAR(X$92),MONTH(X$92),DAY(X$92)),Income!$B$7:$B$8050,"&lt;="&amp;DATE(YEAR(Y$92),MONTH(Y$92),DAY(Y$92)),Income!$D$7:$D$8050,$Y$4,Income!$E$7:$E$8050,$B106))</f>
        <v>700</v>
      </c>
      <c r="Z106" s="1080"/>
      <c r="AA106" s="122" t="str">
        <f>Setup!$C$9</f>
        <v>$</v>
      </c>
      <c r="AB106" s="1069">
        <f t="shared" si="39"/>
        <v>2850</v>
      </c>
      <c r="AC106" s="748"/>
      <c r="AD106" s="748"/>
      <c r="AE106" s="748"/>
      <c r="AF106" s="122" t="str">
        <f>Setup!$C$9</f>
        <v>$</v>
      </c>
      <c r="AG106" s="1069">
        <f t="shared" si="40"/>
        <v>570</v>
      </c>
      <c r="AH106" s="748"/>
      <c r="AI106" s="686"/>
      <c r="AJ106" s="1"/>
      <c r="AK106" s="36"/>
      <c r="AL106" s="36"/>
      <c r="AM106" s="36"/>
      <c r="AN106" s="36"/>
      <c r="AO106" s="36"/>
      <c r="AP106" s="36"/>
      <c r="AQ106" s="36"/>
      <c r="AR106" s="36"/>
      <c r="AS106" s="36"/>
      <c r="AT106" s="36"/>
      <c r="AU106" s="36"/>
      <c r="AV106" s="36"/>
      <c r="AW106" s="36"/>
      <c r="AX106" s="36"/>
      <c r="AY106" s="36"/>
      <c r="AZ106" s="36"/>
      <c r="BA106" s="36"/>
      <c r="BB106" s="36"/>
      <c r="BC106" s="36"/>
      <c r="BD106" s="36"/>
      <c r="BE106" s="36"/>
      <c r="BF106" s="36"/>
      <c r="BI106" s="36"/>
      <c r="BQ106" s="36"/>
    </row>
    <row r="107" spans="1:69" ht="21" customHeight="1">
      <c r="A107" s="1"/>
      <c r="B107" s="1068" t="str">
        <f>Setup!M11</f>
        <v>Other Income</v>
      </c>
      <c r="C107" s="959"/>
      <c r="D107" s="959"/>
      <c r="E107" s="959"/>
      <c r="F107" s="959"/>
      <c r="G107" s="959"/>
      <c r="H107" s="959"/>
      <c r="I107" s="959"/>
      <c r="J107" s="959"/>
      <c r="K107" s="959"/>
      <c r="L107" s="122" t="str">
        <f>Setup!$C$9</f>
        <v>$</v>
      </c>
      <c r="M107" s="1069">
        <f>IF(OR($Y$4="All",$Y$4=""),SUMIFS(Income!$F$7:$F$8050,Income!$B$7:$B$8050,"&gt;="&amp;DATE(YEAR(L$92),MONTH(L$92),DAY(L$92)),Income!$B$7:$B$8050,"&lt;="&amp;DATE(YEAR(M$92),MONTH(M$92),DAY(M$92)),Income!$E$7:$E$8050,$B107),SUMIFS(Income!$F$7:$F$8050,Income!$B$7:$B$8050,"&gt;="&amp;DATE(YEAR(L$92),MONTH(L$92),DAY(L$92)),Income!$B$7:$B$8050,"&lt;="&amp;DATE(YEAR(M$92),MONTH(M$92),DAY(M$92)),Income!$D$7:$D$8050,$Y$4,Income!$E$7:$E$8050,$B107))</f>
        <v>0</v>
      </c>
      <c r="N107" s="1080"/>
      <c r="O107" s="122" t="str">
        <f>Setup!$C$9</f>
        <v>$</v>
      </c>
      <c r="P107" s="1069">
        <f>IF(OR($Y$4="All",$Y$4=""),SUMIFS(Income!$F$7:$F$8050,Income!$B$7:$B$8050,"&gt;="&amp;DATE(YEAR(O$92),MONTH(O$92),DAY(O$92)),Income!$B$7:$B$8050,"&lt;="&amp;DATE(YEAR(P$92),MONTH(P$92),DAY(P$92)),Income!$E$7:$E$8050,$B107),SUMIFS(Income!$F$7:$F$8050,Income!$B$7:$B$8050,"&gt;="&amp;DATE(YEAR(O$92),MONTH(O$92),DAY(O$92)),Income!$B$7:$B$8050,"&lt;="&amp;DATE(YEAR(P$92),MONTH(P$92),DAY(P$92)),Income!$D$7:$D$8050,$Y$4,Income!$E$7:$E$8050,$B107))</f>
        <v>0</v>
      </c>
      <c r="Q107" s="1080"/>
      <c r="R107" s="122" t="str">
        <f>Setup!$C$9</f>
        <v>$</v>
      </c>
      <c r="S107" s="1069">
        <f>IF(OR($Y$4="All",$Y$4=""),SUMIFS(Income!$F$7:$F$8050,Income!$B$7:$B$8050,"&gt;="&amp;DATE(YEAR(R$92),MONTH(R$92),DAY(R$92)),Income!$B$7:$B$8050,"&lt;="&amp;DATE(YEAR(S$92),MONTH(S$92),DAY(S$92)),Income!$E$7:$E$8050,$B107),SUMIFS(Income!$F$7:$F$8050,Income!$B$7:$B$8050,"&gt;="&amp;DATE(YEAR(R$92),MONTH(R$92),DAY(R$92)),Income!$B$7:$B$8050,"&lt;="&amp;DATE(YEAR(S$92),MONTH(S$92),DAY(S$92)),Income!$D$7:$D$8050,$Y$4,Income!$E$7:$E$8050,$B107))</f>
        <v>0</v>
      </c>
      <c r="T107" s="1080"/>
      <c r="U107" s="122" t="str">
        <f>Setup!$C$9</f>
        <v>$</v>
      </c>
      <c r="V107" s="1069">
        <f>IF(OR($Y$4="All",$Y$4=""),SUMIFS(Income!$F$7:$F$8050,Income!$B$7:$B$8050,"&gt;="&amp;DATE(YEAR(U$92),MONTH(U$92),DAY(U$92)),Income!$B$7:$B$8050,"&lt;="&amp;DATE(YEAR(V$92),MONTH(V$92),DAY(V$92)),Income!$E$7:$E$8050,$B107),SUMIFS(Income!$F$7:$F$8050,Income!$B$7:$B$8050,"&gt;="&amp;DATE(YEAR(U$92),MONTH(U$92),DAY(U$92)),Income!$B$7:$B$8050,"&lt;="&amp;DATE(YEAR(V$92),MONTH(V$92),DAY(V$92)),Income!$D$7:$D$8050,$Y$4,Income!$E$7:$E$8050,$B107))</f>
        <v>0</v>
      </c>
      <c r="W107" s="1080"/>
      <c r="X107" s="122" t="str">
        <f>Setup!$C$9</f>
        <v>$</v>
      </c>
      <c r="Y107" s="1069">
        <f>IF(OR($Y$4="All",$Y$4=""),SUMIFS(Income!$F$7:$F$8050,Income!$B$7:$B$8050,"&gt;="&amp;DATE(YEAR(X$92),MONTH(X$92),DAY(X$92)),Income!$B$7:$B$8050,"&lt;="&amp;DATE(YEAR(Y$92),MONTH(Y$92),DAY(Y$92)),Income!$E$7:$E$8050,$B107),SUMIFS(Income!$F$7:$F$8050,Income!$B$7:$B$8050,"&gt;="&amp;DATE(YEAR(X$92),MONTH(X$92),DAY(X$92)),Income!$B$7:$B$8050,"&lt;="&amp;DATE(YEAR(Y$92),MONTH(Y$92),DAY(Y$92)),Income!$D$7:$D$8050,$Y$4,Income!$E$7:$E$8050,$B107))</f>
        <v>0</v>
      </c>
      <c r="Z107" s="1080"/>
      <c r="AA107" s="122" t="str">
        <f>Setup!$C$9</f>
        <v>$</v>
      </c>
      <c r="AB107" s="1069">
        <f t="shared" si="39"/>
        <v>0</v>
      </c>
      <c r="AC107" s="748"/>
      <c r="AD107" s="748"/>
      <c r="AE107" s="748"/>
      <c r="AF107" s="122" t="str">
        <f>Setup!$C$9</f>
        <v>$</v>
      </c>
      <c r="AG107" s="1069">
        <f t="shared" si="40"/>
        <v>0</v>
      </c>
      <c r="AH107" s="748"/>
      <c r="AI107" s="686"/>
      <c r="AJ107" s="1"/>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I107" s="36"/>
      <c r="BQ107" s="36"/>
    </row>
    <row r="108" spans="1:69" ht="21" customHeight="1">
      <c r="A108" s="1"/>
      <c r="B108" s="1068">
        <f>Setup!M12</f>
        <v>0</v>
      </c>
      <c r="C108" s="959"/>
      <c r="D108" s="959"/>
      <c r="E108" s="959"/>
      <c r="F108" s="959"/>
      <c r="G108" s="959"/>
      <c r="H108" s="959"/>
      <c r="I108" s="959"/>
      <c r="J108" s="959"/>
      <c r="K108" s="959"/>
      <c r="L108" s="122" t="str">
        <f>Setup!$C$9</f>
        <v>$</v>
      </c>
      <c r="M108" s="1069">
        <f>IF(OR($Y$4="All",$Y$4=""),SUMIFS(Income!$F$7:$F$8050,Income!$B$7:$B$8050,"&gt;="&amp;DATE(YEAR(L$92),MONTH(L$92),DAY(L$92)),Income!$B$7:$B$8050,"&lt;="&amp;DATE(YEAR(M$92),MONTH(M$92),DAY(M$92)),Income!$E$7:$E$8050,$B108),SUMIFS(Income!$F$7:$F$8050,Income!$B$7:$B$8050,"&gt;="&amp;DATE(YEAR(L$92),MONTH(L$92),DAY(L$92)),Income!$B$7:$B$8050,"&lt;="&amp;DATE(YEAR(M$92),MONTH(M$92),DAY(M$92)),Income!$D$7:$D$8050,$Y$4,Income!$E$7:$E$8050,$B108))</f>
        <v>0</v>
      </c>
      <c r="N108" s="1080"/>
      <c r="O108" s="122" t="str">
        <f>Setup!$C$9</f>
        <v>$</v>
      </c>
      <c r="P108" s="1069">
        <f>IF(OR($Y$4="All",$Y$4=""),SUMIFS(Income!$F$7:$F$8050,Income!$B$7:$B$8050,"&gt;="&amp;DATE(YEAR(O$92),MONTH(O$92),DAY(O$92)),Income!$B$7:$B$8050,"&lt;="&amp;DATE(YEAR(P$92),MONTH(P$92),DAY(P$92)),Income!$E$7:$E$8050,$B108),SUMIFS(Income!$F$7:$F$8050,Income!$B$7:$B$8050,"&gt;="&amp;DATE(YEAR(O$92),MONTH(O$92),DAY(O$92)),Income!$B$7:$B$8050,"&lt;="&amp;DATE(YEAR(P$92),MONTH(P$92),DAY(P$92)),Income!$D$7:$D$8050,$Y$4,Income!$E$7:$E$8050,$B108))</f>
        <v>0</v>
      </c>
      <c r="Q108" s="1080"/>
      <c r="R108" s="122" t="str">
        <f>Setup!$C$9</f>
        <v>$</v>
      </c>
      <c r="S108" s="1069">
        <f>IF(OR($Y$4="All",$Y$4=""),SUMIFS(Income!$F$7:$F$8050,Income!$B$7:$B$8050,"&gt;="&amp;DATE(YEAR(R$92),MONTH(R$92),DAY(R$92)),Income!$B$7:$B$8050,"&lt;="&amp;DATE(YEAR(S$92),MONTH(S$92),DAY(S$92)),Income!$E$7:$E$8050,$B108),SUMIFS(Income!$F$7:$F$8050,Income!$B$7:$B$8050,"&gt;="&amp;DATE(YEAR(R$92),MONTH(R$92),DAY(R$92)),Income!$B$7:$B$8050,"&lt;="&amp;DATE(YEAR(S$92),MONTH(S$92),DAY(S$92)),Income!$D$7:$D$8050,$Y$4,Income!$E$7:$E$8050,$B108))</f>
        <v>0</v>
      </c>
      <c r="T108" s="1080"/>
      <c r="U108" s="122" t="str">
        <f>Setup!$C$9</f>
        <v>$</v>
      </c>
      <c r="V108" s="1069">
        <f>IF(OR($Y$4="All",$Y$4=""),SUMIFS(Income!$F$7:$F$8050,Income!$B$7:$B$8050,"&gt;="&amp;DATE(YEAR(U$92),MONTH(U$92),DAY(U$92)),Income!$B$7:$B$8050,"&lt;="&amp;DATE(YEAR(V$92),MONTH(V$92),DAY(V$92)),Income!$E$7:$E$8050,$B108),SUMIFS(Income!$F$7:$F$8050,Income!$B$7:$B$8050,"&gt;="&amp;DATE(YEAR(U$92),MONTH(U$92),DAY(U$92)),Income!$B$7:$B$8050,"&lt;="&amp;DATE(YEAR(V$92),MONTH(V$92),DAY(V$92)),Income!$D$7:$D$8050,$Y$4,Income!$E$7:$E$8050,$B108))</f>
        <v>0</v>
      </c>
      <c r="W108" s="1080"/>
      <c r="X108" s="122" t="str">
        <f>Setup!$C$9</f>
        <v>$</v>
      </c>
      <c r="Y108" s="1069">
        <f>IF(OR($Y$4="All",$Y$4=""),SUMIFS(Income!$F$7:$F$8050,Income!$B$7:$B$8050,"&gt;="&amp;DATE(YEAR(X$92),MONTH(X$92),DAY(X$92)),Income!$B$7:$B$8050,"&lt;="&amp;DATE(YEAR(Y$92),MONTH(Y$92),DAY(Y$92)),Income!$E$7:$E$8050,$B108),SUMIFS(Income!$F$7:$F$8050,Income!$B$7:$B$8050,"&gt;="&amp;DATE(YEAR(X$92),MONTH(X$92),DAY(X$92)),Income!$B$7:$B$8050,"&lt;="&amp;DATE(YEAR(Y$92),MONTH(Y$92),DAY(Y$92)),Income!$D$7:$D$8050,$Y$4,Income!$E$7:$E$8050,$B108))</f>
        <v>0</v>
      </c>
      <c r="Z108" s="1080"/>
      <c r="AA108" s="122" t="str">
        <f>Setup!$C$9</f>
        <v>$</v>
      </c>
      <c r="AB108" s="1069">
        <f t="shared" si="39"/>
        <v>0</v>
      </c>
      <c r="AC108" s="748"/>
      <c r="AD108" s="748"/>
      <c r="AE108" s="748"/>
      <c r="AF108" s="122" t="str">
        <f>Setup!$C$9</f>
        <v>$</v>
      </c>
      <c r="AG108" s="1069">
        <f t="shared" si="40"/>
        <v>0</v>
      </c>
      <c r="AH108" s="748"/>
      <c r="AI108" s="686"/>
      <c r="AJ108" s="1"/>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I108" s="36"/>
      <c r="BQ108" s="36"/>
    </row>
    <row r="109" spans="1:69" ht="21" customHeight="1">
      <c r="A109" s="1"/>
      <c r="B109" s="1068">
        <f>Setup!M13</f>
        <v>0</v>
      </c>
      <c r="C109" s="959"/>
      <c r="D109" s="959"/>
      <c r="E109" s="959"/>
      <c r="F109" s="959"/>
      <c r="G109" s="959"/>
      <c r="H109" s="959"/>
      <c r="I109" s="959"/>
      <c r="J109" s="959"/>
      <c r="K109" s="959"/>
      <c r="L109" s="122" t="str">
        <f>Setup!$C$9</f>
        <v>$</v>
      </c>
      <c r="M109" s="1069">
        <f>IF(OR($Y$4="All",$Y$4=""),SUMIFS(Income!$F$7:$F$8050,Income!$B$7:$B$8050,"&gt;="&amp;DATE(YEAR(L$92),MONTH(L$92),DAY(L$92)),Income!$B$7:$B$8050,"&lt;="&amp;DATE(YEAR(M$92),MONTH(M$92),DAY(M$92)),Income!$E$7:$E$8050,$B109),SUMIFS(Income!$F$7:$F$8050,Income!$B$7:$B$8050,"&gt;="&amp;DATE(YEAR(L$92),MONTH(L$92),DAY(L$92)),Income!$B$7:$B$8050,"&lt;="&amp;DATE(YEAR(M$92),MONTH(M$92),DAY(M$92)),Income!$D$7:$D$8050,$Y$4,Income!$E$7:$E$8050,$B109))</f>
        <v>0</v>
      </c>
      <c r="N109" s="1080"/>
      <c r="O109" s="122" t="str">
        <f>Setup!$C$9</f>
        <v>$</v>
      </c>
      <c r="P109" s="1069">
        <f>IF(OR($Y$4="All",$Y$4=""),SUMIFS(Income!$F$7:$F$8050,Income!$B$7:$B$8050,"&gt;="&amp;DATE(YEAR(O$92),MONTH(O$92),DAY(O$92)),Income!$B$7:$B$8050,"&lt;="&amp;DATE(YEAR(P$92),MONTH(P$92),DAY(P$92)),Income!$E$7:$E$8050,$B109),SUMIFS(Income!$F$7:$F$8050,Income!$B$7:$B$8050,"&gt;="&amp;DATE(YEAR(O$92),MONTH(O$92),DAY(O$92)),Income!$B$7:$B$8050,"&lt;="&amp;DATE(YEAR(P$92),MONTH(P$92),DAY(P$92)),Income!$D$7:$D$8050,$Y$4,Income!$E$7:$E$8050,$B109))</f>
        <v>0</v>
      </c>
      <c r="Q109" s="1080"/>
      <c r="R109" s="122" t="str">
        <f>Setup!$C$9</f>
        <v>$</v>
      </c>
      <c r="S109" s="1069">
        <f>IF(OR($Y$4="All",$Y$4=""),SUMIFS(Income!$F$7:$F$8050,Income!$B$7:$B$8050,"&gt;="&amp;DATE(YEAR(R$92),MONTH(R$92),DAY(R$92)),Income!$B$7:$B$8050,"&lt;="&amp;DATE(YEAR(S$92),MONTH(S$92),DAY(S$92)),Income!$E$7:$E$8050,$B109),SUMIFS(Income!$F$7:$F$8050,Income!$B$7:$B$8050,"&gt;="&amp;DATE(YEAR(R$92),MONTH(R$92),DAY(R$92)),Income!$B$7:$B$8050,"&lt;="&amp;DATE(YEAR(S$92),MONTH(S$92),DAY(S$92)),Income!$D$7:$D$8050,$Y$4,Income!$E$7:$E$8050,$B109))</f>
        <v>0</v>
      </c>
      <c r="T109" s="1080"/>
      <c r="U109" s="122" t="str">
        <f>Setup!$C$9</f>
        <v>$</v>
      </c>
      <c r="V109" s="1069">
        <f>IF(OR($Y$4="All",$Y$4=""),SUMIFS(Income!$F$7:$F$8050,Income!$B$7:$B$8050,"&gt;="&amp;DATE(YEAR(U$92),MONTH(U$92),DAY(U$92)),Income!$B$7:$B$8050,"&lt;="&amp;DATE(YEAR(V$92),MONTH(V$92),DAY(V$92)),Income!$E$7:$E$8050,$B109),SUMIFS(Income!$F$7:$F$8050,Income!$B$7:$B$8050,"&gt;="&amp;DATE(YEAR(U$92),MONTH(U$92),DAY(U$92)),Income!$B$7:$B$8050,"&lt;="&amp;DATE(YEAR(V$92),MONTH(V$92),DAY(V$92)),Income!$D$7:$D$8050,$Y$4,Income!$E$7:$E$8050,$B109))</f>
        <v>0</v>
      </c>
      <c r="W109" s="1080"/>
      <c r="X109" s="122" t="str">
        <f>Setup!$C$9</f>
        <v>$</v>
      </c>
      <c r="Y109" s="1069">
        <f>IF(OR($Y$4="All",$Y$4=""),SUMIFS(Income!$F$7:$F$8050,Income!$B$7:$B$8050,"&gt;="&amp;DATE(YEAR(X$92),MONTH(X$92),DAY(X$92)),Income!$B$7:$B$8050,"&lt;="&amp;DATE(YEAR(Y$92),MONTH(Y$92),DAY(Y$92)),Income!$E$7:$E$8050,$B109),SUMIFS(Income!$F$7:$F$8050,Income!$B$7:$B$8050,"&gt;="&amp;DATE(YEAR(X$92),MONTH(X$92),DAY(X$92)),Income!$B$7:$B$8050,"&lt;="&amp;DATE(YEAR(Y$92),MONTH(Y$92),DAY(Y$92)),Income!$D$7:$D$8050,$Y$4,Income!$E$7:$E$8050,$B109))</f>
        <v>0</v>
      </c>
      <c r="Z109" s="1080"/>
      <c r="AA109" s="122" t="str">
        <f>Setup!$C$9</f>
        <v>$</v>
      </c>
      <c r="AB109" s="1069">
        <f t="shared" si="39"/>
        <v>0</v>
      </c>
      <c r="AC109" s="748"/>
      <c r="AD109" s="748"/>
      <c r="AE109" s="748"/>
      <c r="AF109" s="122" t="str">
        <f>Setup!$C$9</f>
        <v>$</v>
      </c>
      <c r="AG109" s="1069">
        <f t="shared" si="40"/>
        <v>0</v>
      </c>
      <c r="AH109" s="748"/>
      <c r="AI109" s="686"/>
      <c r="AJ109" s="1"/>
      <c r="AK109" s="36"/>
      <c r="AL109" s="36"/>
      <c r="AM109" s="36"/>
      <c r="AN109" s="36"/>
      <c r="AO109" s="36"/>
      <c r="AP109" s="36"/>
      <c r="AQ109" s="36"/>
      <c r="AR109" s="36"/>
      <c r="AS109" s="36"/>
      <c r="AT109" s="36"/>
      <c r="AU109" s="36"/>
      <c r="AV109" s="36"/>
      <c r="AW109" s="36"/>
      <c r="AX109" s="36"/>
      <c r="AY109" s="36"/>
      <c r="AZ109" s="36"/>
      <c r="BA109" s="36"/>
      <c r="BB109" s="36"/>
      <c r="BC109" s="36"/>
      <c r="BD109" s="36"/>
      <c r="BE109" s="36"/>
      <c r="BF109" s="36"/>
      <c r="BI109" s="36"/>
      <c r="BQ109" s="36"/>
    </row>
    <row r="110" spans="1:69" ht="21" customHeight="1">
      <c r="A110" s="1"/>
      <c r="B110" s="1068">
        <f>Setup!M14</f>
        <v>0</v>
      </c>
      <c r="C110" s="959"/>
      <c r="D110" s="959"/>
      <c r="E110" s="959"/>
      <c r="F110" s="959"/>
      <c r="G110" s="959"/>
      <c r="H110" s="959"/>
      <c r="I110" s="959"/>
      <c r="J110" s="959"/>
      <c r="K110" s="959"/>
      <c r="L110" s="122" t="str">
        <f>Setup!$C$9</f>
        <v>$</v>
      </c>
      <c r="M110" s="1069">
        <f>IF(OR($Y$4="All",$Y$4=""),SUMIFS(Income!$F$7:$F$8050,Income!$B$7:$B$8050,"&gt;="&amp;DATE(YEAR(L$92),MONTH(L$92),DAY(L$92)),Income!$B$7:$B$8050,"&lt;="&amp;DATE(YEAR(M$92),MONTH(M$92),DAY(M$92)),Income!$E$7:$E$8050,$B110),SUMIFS(Income!$F$7:$F$8050,Income!$B$7:$B$8050,"&gt;="&amp;DATE(YEAR(L$92),MONTH(L$92),DAY(L$92)),Income!$B$7:$B$8050,"&lt;="&amp;DATE(YEAR(M$92),MONTH(M$92),DAY(M$92)),Income!$D$7:$D$8050,$Y$4,Income!$E$7:$E$8050,$B110))</f>
        <v>0</v>
      </c>
      <c r="N110" s="1080"/>
      <c r="O110" s="122" t="str">
        <f>Setup!$C$9</f>
        <v>$</v>
      </c>
      <c r="P110" s="1069">
        <f>IF(OR($Y$4="All",$Y$4=""),SUMIFS(Income!$F$7:$F$8050,Income!$B$7:$B$8050,"&gt;="&amp;DATE(YEAR(O$92),MONTH(O$92),DAY(O$92)),Income!$B$7:$B$8050,"&lt;="&amp;DATE(YEAR(P$92),MONTH(P$92),DAY(P$92)),Income!$E$7:$E$8050,$B110),SUMIFS(Income!$F$7:$F$8050,Income!$B$7:$B$8050,"&gt;="&amp;DATE(YEAR(O$92),MONTH(O$92),DAY(O$92)),Income!$B$7:$B$8050,"&lt;="&amp;DATE(YEAR(P$92),MONTH(P$92),DAY(P$92)),Income!$D$7:$D$8050,$Y$4,Income!$E$7:$E$8050,$B110))</f>
        <v>0</v>
      </c>
      <c r="Q110" s="1080"/>
      <c r="R110" s="122" t="str">
        <f>Setup!$C$9</f>
        <v>$</v>
      </c>
      <c r="S110" s="1069">
        <f>IF(OR($Y$4="All",$Y$4=""),SUMIFS(Income!$F$7:$F$8050,Income!$B$7:$B$8050,"&gt;="&amp;DATE(YEAR(R$92),MONTH(R$92),DAY(R$92)),Income!$B$7:$B$8050,"&lt;="&amp;DATE(YEAR(S$92),MONTH(S$92),DAY(S$92)),Income!$E$7:$E$8050,$B110),SUMIFS(Income!$F$7:$F$8050,Income!$B$7:$B$8050,"&gt;="&amp;DATE(YEAR(R$92),MONTH(R$92),DAY(R$92)),Income!$B$7:$B$8050,"&lt;="&amp;DATE(YEAR(S$92),MONTH(S$92),DAY(S$92)),Income!$D$7:$D$8050,$Y$4,Income!$E$7:$E$8050,$B110))</f>
        <v>0</v>
      </c>
      <c r="T110" s="1080"/>
      <c r="U110" s="122" t="str">
        <f>Setup!$C$9</f>
        <v>$</v>
      </c>
      <c r="V110" s="1069">
        <f>IF(OR($Y$4="All",$Y$4=""),SUMIFS(Income!$F$7:$F$8050,Income!$B$7:$B$8050,"&gt;="&amp;DATE(YEAR(U$92),MONTH(U$92),DAY(U$92)),Income!$B$7:$B$8050,"&lt;="&amp;DATE(YEAR(V$92),MONTH(V$92),DAY(V$92)),Income!$E$7:$E$8050,$B110),SUMIFS(Income!$F$7:$F$8050,Income!$B$7:$B$8050,"&gt;="&amp;DATE(YEAR(U$92),MONTH(U$92),DAY(U$92)),Income!$B$7:$B$8050,"&lt;="&amp;DATE(YEAR(V$92),MONTH(V$92),DAY(V$92)),Income!$D$7:$D$8050,$Y$4,Income!$E$7:$E$8050,$B110))</f>
        <v>0</v>
      </c>
      <c r="W110" s="1080"/>
      <c r="X110" s="122" t="str">
        <f>Setup!$C$9</f>
        <v>$</v>
      </c>
      <c r="Y110" s="1069">
        <f>IF(OR($Y$4="All",$Y$4=""),SUMIFS(Income!$F$7:$F$8050,Income!$B$7:$B$8050,"&gt;="&amp;DATE(YEAR(X$92),MONTH(X$92),DAY(X$92)),Income!$B$7:$B$8050,"&lt;="&amp;DATE(YEAR(Y$92),MONTH(Y$92),DAY(Y$92)),Income!$E$7:$E$8050,$B110),SUMIFS(Income!$F$7:$F$8050,Income!$B$7:$B$8050,"&gt;="&amp;DATE(YEAR(X$92),MONTH(X$92),DAY(X$92)),Income!$B$7:$B$8050,"&lt;="&amp;DATE(YEAR(Y$92),MONTH(Y$92),DAY(Y$92)),Income!$D$7:$D$8050,$Y$4,Income!$E$7:$E$8050,$B110))</f>
        <v>0</v>
      </c>
      <c r="Z110" s="1080"/>
      <c r="AA110" s="122" t="str">
        <f>Setup!$C$9</f>
        <v>$</v>
      </c>
      <c r="AB110" s="1069">
        <f t="shared" si="39"/>
        <v>0</v>
      </c>
      <c r="AC110" s="748"/>
      <c r="AD110" s="748"/>
      <c r="AE110" s="748"/>
      <c r="AF110" s="122" t="str">
        <f>Setup!$C$9</f>
        <v>$</v>
      </c>
      <c r="AG110" s="1069">
        <f t="shared" si="40"/>
        <v>0</v>
      </c>
      <c r="AH110" s="748"/>
      <c r="AI110" s="686"/>
      <c r="AJ110" s="1"/>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I110" s="36"/>
      <c r="BQ110" s="36"/>
    </row>
    <row r="111" spans="1:69" ht="21" customHeight="1">
      <c r="A111" s="1"/>
      <c r="B111" s="1068">
        <f>Setup!M15</f>
        <v>0</v>
      </c>
      <c r="C111" s="959"/>
      <c r="D111" s="959"/>
      <c r="E111" s="959"/>
      <c r="F111" s="959"/>
      <c r="G111" s="959"/>
      <c r="H111" s="959"/>
      <c r="I111" s="959"/>
      <c r="J111" s="959"/>
      <c r="K111" s="959"/>
      <c r="L111" s="122" t="str">
        <f>Setup!$C$9</f>
        <v>$</v>
      </c>
      <c r="M111" s="1069">
        <f>IF(OR($Y$4="All",$Y$4=""),SUMIFS(Income!$F$7:$F$8050,Income!$B$7:$B$8050,"&gt;="&amp;DATE(YEAR(L$92),MONTH(L$92),DAY(L$92)),Income!$B$7:$B$8050,"&lt;="&amp;DATE(YEAR(M$92),MONTH(M$92),DAY(M$92)),Income!$E$7:$E$8050,$B111),SUMIFS(Income!$F$7:$F$8050,Income!$B$7:$B$8050,"&gt;="&amp;DATE(YEAR(L$92),MONTH(L$92),DAY(L$92)),Income!$B$7:$B$8050,"&lt;="&amp;DATE(YEAR(M$92),MONTH(M$92),DAY(M$92)),Income!$D$7:$D$8050,$Y$4,Income!$E$7:$E$8050,$B111))</f>
        <v>0</v>
      </c>
      <c r="N111" s="1080"/>
      <c r="O111" s="122" t="str">
        <f>Setup!$C$9</f>
        <v>$</v>
      </c>
      <c r="P111" s="1069">
        <f>IF(OR($Y$4="All",$Y$4=""),SUMIFS(Income!$F$7:$F$8050,Income!$B$7:$B$8050,"&gt;="&amp;DATE(YEAR(O$92),MONTH(O$92),DAY(O$92)),Income!$B$7:$B$8050,"&lt;="&amp;DATE(YEAR(P$92),MONTH(P$92),DAY(P$92)),Income!$E$7:$E$8050,$B111),SUMIFS(Income!$F$7:$F$8050,Income!$B$7:$B$8050,"&gt;="&amp;DATE(YEAR(O$92),MONTH(O$92),DAY(O$92)),Income!$B$7:$B$8050,"&lt;="&amp;DATE(YEAR(P$92),MONTH(P$92),DAY(P$92)),Income!$D$7:$D$8050,$Y$4,Income!$E$7:$E$8050,$B111))</f>
        <v>0</v>
      </c>
      <c r="Q111" s="1080"/>
      <c r="R111" s="122" t="str">
        <f>Setup!$C$9</f>
        <v>$</v>
      </c>
      <c r="S111" s="1069">
        <f>IF(OR($Y$4="All",$Y$4=""),SUMIFS(Income!$F$7:$F$8050,Income!$B$7:$B$8050,"&gt;="&amp;DATE(YEAR(R$92),MONTH(R$92),DAY(R$92)),Income!$B$7:$B$8050,"&lt;="&amp;DATE(YEAR(S$92),MONTH(S$92),DAY(S$92)),Income!$E$7:$E$8050,$B111),SUMIFS(Income!$F$7:$F$8050,Income!$B$7:$B$8050,"&gt;="&amp;DATE(YEAR(R$92),MONTH(R$92),DAY(R$92)),Income!$B$7:$B$8050,"&lt;="&amp;DATE(YEAR(S$92),MONTH(S$92),DAY(S$92)),Income!$D$7:$D$8050,$Y$4,Income!$E$7:$E$8050,$B111))</f>
        <v>0</v>
      </c>
      <c r="T111" s="1080"/>
      <c r="U111" s="122" t="str">
        <f>Setup!$C$9</f>
        <v>$</v>
      </c>
      <c r="V111" s="1069">
        <f>IF(OR($Y$4="All",$Y$4=""),SUMIFS(Income!$F$7:$F$8050,Income!$B$7:$B$8050,"&gt;="&amp;DATE(YEAR(U$92),MONTH(U$92),DAY(U$92)),Income!$B$7:$B$8050,"&lt;="&amp;DATE(YEAR(V$92),MONTH(V$92),DAY(V$92)),Income!$E$7:$E$8050,$B111),SUMIFS(Income!$F$7:$F$8050,Income!$B$7:$B$8050,"&gt;="&amp;DATE(YEAR(U$92),MONTH(U$92),DAY(U$92)),Income!$B$7:$B$8050,"&lt;="&amp;DATE(YEAR(V$92),MONTH(V$92),DAY(V$92)),Income!$D$7:$D$8050,$Y$4,Income!$E$7:$E$8050,$B111))</f>
        <v>0</v>
      </c>
      <c r="W111" s="1080"/>
      <c r="X111" s="122" t="str">
        <f>Setup!$C$9</f>
        <v>$</v>
      </c>
      <c r="Y111" s="1069">
        <f>IF(OR($Y$4="All",$Y$4=""),SUMIFS(Income!$F$7:$F$8050,Income!$B$7:$B$8050,"&gt;="&amp;DATE(YEAR(X$92),MONTH(X$92),DAY(X$92)),Income!$B$7:$B$8050,"&lt;="&amp;DATE(YEAR(Y$92),MONTH(Y$92),DAY(Y$92)),Income!$E$7:$E$8050,$B111),SUMIFS(Income!$F$7:$F$8050,Income!$B$7:$B$8050,"&gt;="&amp;DATE(YEAR(X$92),MONTH(X$92),DAY(X$92)),Income!$B$7:$B$8050,"&lt;="&amp;DATE(YEAR(Y$92),MONTH(Y$92),DAY(Y$92)),Income!$D$7:$D$8050,$Y$4,Income!$E$7:$E$8050,$B111))</f>
        <v>0</v>
      </c>
      <c r="Z111" s="1080"/>
      <c r="AA111" s="122" t="str">
        <f>Setup!$C$9</f>
        <v>$</v>
      </c>
      <c r="AB111" s="1069">
        <f t="shared" si="39"/>
        <v>0</v>
      </c>
      <c r="AC111" s="748"/>
      <c r="AD111" s="748"/>
      <c r="AE111" s="748"/>
      <c r="AF111" s="122" t="str">
        <f>Setup!$C$9</f>
        <v>$</v>
      </c>
      <c r="AG111" s="1069">
        <f t="shared" si="40"/>
        <v>0</v>
      </c>
      <c r="AH111" s="748"/>
      <c r="AI111" s="686"/>
      <c r="AJ111" s="1"/>
      <c r="AK111" s="36"/>
      <c r="AL111" s="36"/>
      <c r="AM111" s="36"/>
      <c r="AN111" s="36"/>
      <c r="AO111" s="36"/>
      <c r="AP111" s="36"/>
      <c r="AQ111" s="36"/>
      <c r="AR111" s="36"/>
      <c r="AS111" s="36"/>
      <c r="AT111" s="36"/>
      <c r="AU111" s="36"/>
      <c r="AV111" s="36"/>
      <c r="AW111" s="36"/>
      <c r="AX111" s="36"/>
      <c r="AY111" s="36"/>
      <c r="AZ111" s="36"/>
      <c r="BA111" s="36"/>
      <c r="BB111" s="36"/>
      <c r="BC111" s="36"/>
      <c r="BD111" s="36"/>
      <c r="BE111" s="36"/>
      <c r="BF111" s="36"/>
      <c r="BI111" s="36"/>
      <c r="BQ111" s="36"/>
    </row>
    <row r="112" spans="1:69" ht="21" customHeight="1">
      <c r="A112" s="1"/>
      <c r="B112" s="1068">
        <f>Setup!M16</f>
        <v>0</v>
      </c>
      <c r="C112" s="959"/>
      <c r="D112" s="959"/>
      <c r="E112" s="959"/>
      <c r="F112" s="959"/>
      <c r="G112" s="959"/>
      <c r="H112" s="959"/>
      <c r="I112" s="959"/>
      <c r="J112" s="959"/>
      <c r="K112" s="959"/>
      <c r="L112" s="122" t="str">
        <f>Setup!$C$9</f>
        <v>$</v>
      </c>
      <c r="M112" s="1069">
        <f>IF(OR($Y$4="All",$Y$4=""),SUMIFS(Income!$F$7:$F$8050,Income!$B$7:$B$8050,"&gt;="&amp;DATE(YEAR(L$92),MONTH(L$92),DAY(L$92)),Income!$B$7:$B$8050,"&lt;="&amp;DATE(YEAR(M$92),MONTH(M$92),DAY(M$92)),Income!$E$7:$E$8050,$B112),SUMIFS(Income!$F$7:$F$8050,Income!$B$7:$B$8050,"&gt;="&amp;DATE(YEAR(L$92),MONTH(L$92),DAY(L$92)),Income!$B$7:$B$8050,"&lt;="&amp;DATE(YEAR(M$92),MONTH(M$92),DAY(M$92)),Income!$D$7:$D$8050,$Y$4,Income!$E$7:$E$8050,$B112))</f>
        <v>0</v>
      </c>
      <c r="N112" s="1080"/>
      <c r="O112" s="122" t="str">
        <f>Setup!$C$9</f>
        <v>$</v>
      </c>
      <c r="P112" s="1069">
        <f>IF(OR($Y$4="All",$Y$4=""),SUMIFS(Income!$F$7:$F$8050,Income!$B$7:$B$8050,"&gt;="&amp;DATE(YEAR(O$92),MONTH(O$92),DAY(O$92)),Income!$B$7:$B$8050,"&lt;="&amp;DATE(YEAR(P$92),MONTH(P$92),DAY(P$92)),Income!$E$7:$E$8050,$B112),SUMIFS(Income!$F$7:$F$8050,Income!$B$7:$B$8050,"&gt;="&amp;DATE(YEAR(O$92),MONTH(O$92),DAY(O$92)),Income!$B$7:$B$8050,"&lt;="&amp;DATE(YEAR(P$92),MONTH(P$92),DAY(P$92)),Income!$D$7:$D$8050,$Y$4,Income!$E$7:$E$8050,$B112))</f>
        <v>0</v>
      </c>
      <c r="Q112" s="1080"/>
      <c r="R112" s="122" t="str">
        <f>Setup!$C$9</f>
        <v>$</v>
      </c>
      <c r="S112" s="1069">
        <f>IF(OR($Y$4="All",$Y$4=""),SUMIFS(Income!$F$7:$F$8050,Income!$B$7:$B$8050,"&gt;="&amp;DATE(YEAR(R$92),MONTH(R$92),DAY(R$92)),Income!$B$7:$B$8050,"&lt;="&amp;DATE(YEAR(S$92),MONTH(S$92),DAY(S$92)),Income!$E$7:$E$8050,$B112),SUMIFS(Income!$F$7:$F$8050,Income!$B$7:$B$8050,"&gt;="&amp;DATE(YEAR(R$92),MONTH(R$92),DAY(R$92)),Income!$B$7:$B$8050,"&lt;="&amp;DATE(YEAR(S$92),MONTH(S$92),DAY(S$92)),Income!$D$7:$D$8050,$Y$4,Income!$E$7:$E$8050,$B112))</f>
        <v>0</v>
      </c>
      <c r="T112" s="1080"/>
      <c r="U112" s="122" t="str">
        <f>Setup!$C$9</f>
        <v>$</v>
      </c>
      <c r="V112" s="1069">
        <f>IF(OR($Y$4="All",$Y$4=""),SUMIFS(Income!$F$7:$F$8050,Income!$B$7:$B$8050,"&gt;="&amp;DATE(YEAR(U$92),MONTH(U$92),DAY(U$92)),Income!$B$7:$B$8050,"&lt;="&amp;DATE(YEAR(V$92),MONTH(V$92),DAY(V$92)),Income!$E$7:$E$8050,$B112),SUMIFS(Income!$F$7:$F$8050,Income!$B$7:$B$8050,"&gt;="&amp;DATE(YEAR(U$92),MONTH(U$92),DAY(U$92)),Income!$B$7:$B$8050,"&lt;="&amp;DATE(YEAR(V$92),MONTH(V$92),DAY(V$92)),Income!$D$7:$D$8050,$Y$4,Income!$E$7:$E$8050,$B112))</f>
        <v>0</v>
      </c>
      <c r="W112" s="1080"/>
      <c r="X112" s="122" t="str">
        <f>Setup!$C$9</f>
        <v>$</v>
      </c>
      <c r="Y112" s="1069">
        <f>IF(OR($Y$4="All",$Y$4=""),SUMIFS(Income!$F$7:$F$8050,Income!$B$7:$B$8050,"&gt;="&amp;DATE(YEAR(X$92),MONTH(X$92),DAY(X$92)),Income!$B$7:$B$8050,"&lt;="&amp;DATE(YEAR(Y$92),MONTH(Y$92),DAY(Y$92)),Income!$E$7:$E$8050,$B112),SUMIFS(Income!$F$7:$F$8050,Income!$B$7:$B$8050,"&gt;="&amp;DATE(YEAR(X$92),MONTH(X$92),DAY(X$92)),Income!$B$7:$B$8050,"&lt;="&amp;DATE(YEAR(Y$92),MONTH(Y$92),DAY(Y$92)),Income!$D$7:$D$8050,$Y$4,Income!$E$7:$E$8050,$B112))</f>
        <v>0</v>
      </c>
      <c r="Z112" s="1080"/>
      <c r="AA112" s="122" t="str">
        <f>Setup!$C$9</f>
        <v>$</v>
      </c>
      <c r="AB112" s="1069">
        <f t="shared" si="39"/>
        <v>0</v>
      </c>
      <c r="AC112" s="748"/>
      <c r="AD112" s="748"/>
      <c r="AE112" s="748"/>
      <c r="AF112" s="122" t="str">
        <f>Setup!$C$9</f>
        <v>$</v>
      </c>
      <c r="AG112" s="1069">
        <f t="shared" si="40"/>
        <v>0</v>
      </c>
      <c r="AH112" s="748"/>
      <c r="AI112" s="686"/>
      <c r="AJ112" s="1"/>
      <c r="AK112" s="36"/>
      <c r="AL112" s="36"/>
      <c r="AM112" s="36"/>
      <c r="AN112" s="36"/>
      <c r="AO112" s="36"/>
      <c r="AP112" s="36"/>
      <c r="AQ112" s="36"/>
      <c r="AR112" s="36"/>
      <c r="AS112" s="36"/>
      <c r="AT112" s="36"/>
      <c r="AU112" s="36"/>
      <c r="AV112" s="36"/>
      <c r="AW112" s="36"/>
      <c r="AX112" s="36"/>
      <c r="AY112" s="36"/>
      <c r="AZ112" s="36"/>
      <c r="BA112" s="36"/>
      <c r="BB112" s="36"/>
      <c r="BC112" s="36"/>
      <c r="BD112" s="36"/>
      <c r="BE112" s="36"/>
      <c r="BF112" s="36"/>
      <c r="BI112" s="36"/>
      <c r="BQ112" s="36"/>
    </row>
    <row r="113" spans="1:69" ht="21" customHeight="1">
      <c r="A113" s="1"/>
      <c r="B113" s="1068">
        <f>Setup!M17</f>
        <v>0</v>
      </c>
      <c r="C113" s="959"/>
      <c r="D113" s="959"/>
      <c r="E113" s="959"/>
      <c r="F113" s="959"/>
      <c r="G113" s="959"/>
      <c r="H113" s="959"/>
      <c r="I113" s="959"/>
      <c r="J113" s="959"/>
      <c r="K113" s="959"/>
      <c r="L113" s="122" t="str">
        <f>Setup!$C$9</f>
        <v>$</v>
      </c>
      <c r="M113" s="1069">
        <f>IF(OR($Y$4="All",$Y$4=""),SUMIFS(Income!$F$7:$F$8050,Income!$B$7:$B$8050,"&gt;="&amp;DATE(YEAR(L$92),MONTH(L$92),DAY(L$92)),Income!$B$7:$B$8050,"&lt;="&amp;DATE(YEAR(M$92),MONTH(M$92),DAY(M$92)),Income!$E$7:$E$8050,$B113),SUMIFS(Income!$F$7:$F$8050,Income!$B$7:$B$8050,"&gt;="&amp;DATE(YEAR(L$92),MONTH(L$92),DAY(L$92)),Income!$B$7:$B$8050,"&lt;="&amp;DATE(YEAR(M$92),MONTH(M$92),DAY(M$92)),Income!$D$7:$D$8050,$Y$4,Income!$E$7:$E$8050,$B113))</f>
        <v>0</v>
      </c>
      <c r="N113" s="1080"/>
      <c r="O113" s="122" t="str">
        <f>Setup!$C$9</f>
        <v>$</v>
      </c>
      <c r="P113" s="1069">
        <f>IF(OR($Y$4="All",$Y$4=""),SUMIFS(Income!$F$7:$F$8050,Income!$B$7:$B$8050,"&gt;="&amp;DATE(YEAR(O$92),MONTH(O$92),DAY(O$92)),Income!$B$7:$B$8050,"&lt;="&amp;DATE(YEAR(P$92),MONTH(P$92),DAY(P$92)),Income!$E$7:$E$8050,$B113),SUMIFS(Income!$F$7:$F$8050,Income!$B$7:$B$8050,"&gt;="&amp;DATE(YEAR(O$92),MONTH(O$92),DAY(O$92)),Income!$B$7:$B$8050,"&lt;="&amp;DATE(YEAR(P$92),MONTH(P$92),DAY(P$92)),Income!$D$7:$D$8050,$Y$4,Income!$E$7:$E$8050,$B113))</f>
        <v>0</v>
      </c>
      <c r="Q113" s="1080"/>
      <c r="R113" s="122" t="str">
        <f>Setup!$C$9</f>
        <v>$</v>
      </c>
      <c r="S113" s="1069">
        <f>IF(OR($Y$4="All",$Y$4=""),SUMIFS(Income!$F$7:$F$8050,Income!$B$7:$B$8050,"&gt;="&amp;DATE(YEAR(R$92),MONTH(R$92),DAY(R$92)),Income!$B$7:$B$8050,"&lt;="&amp;DATE(YEAR(S$92),MONTH(S$92),DAY(S$92)),Income!$E$7:$E$8050,$B113),SUMIFS(Income!$F$7:$F$8050,Income!$B$7:$B$8050,"&gt;="&amp;DATE(YEAR(R$92),MONTH(R$92),DAY(R$92)),Income!$B$7:$B$8050,"&lt;="&amp;DATE(YEAR(S$92),MONTH(S$92),DAY(S$92)),Income!$D$7:$D$8050,$Y$4,Income!$E$7:$E$8050,$B113))</f>
        <v>0</v>
      </c>
      <c r="T113" s="1080"/>
      <c r="U113" s="122" t="str">
        <f>Setup!$C$9</f>
        <v>$</v>
      </c>
      <c r="V113" s="1069">
        <f>IF(OR($Y$4="All",$Y$4=""),SUMIFS(Income!$F$7:$F$8050,Income!$B$7:$B$8050,"&gt;="&amp;DATE(YEAR(U$92),MONTH(U$92),DAY(U$92)),Income!$B$7:$B$8050,"&lt;="&amp;DATE(YEAR(V$92),MONTH(V$92),DAY(V$92)),Income!$E$7:$E$8050,$B113),SUMIFS(Income!$F$7:$F$8050,Income!$B$7:$B$8050,"&gt;="&amp;DATE(YEAR(U$92),MONTH(U$92),DAY(U$92)),Income!$B$7:$B$8050,"&lt;="&amp;DATE(YEAR(V$92),MONTH(V$92),DAY(V$92)),Income!$D$7:$D$8050,$Y$4,Income!$E$7:$E$8050,$B113))</f>
        <v>0</v>
      </c>
      <c r="W113" s="1080"/>
      <c r="X113" s="122" t="str">
        <f>Setup!$C$9</f>
        <v>$</v>
      </c>
      <c r="Y113" s="1069">
        <f>IF(OR($Y$4="All",$Y$4=""),SUMIFS(Income!$F$7:$F$8050,Income!$B$7:$B$8050,"&gt;="&amp;DATE(YEAR(X$92),MONTH(X$92),DAY(X$92)),Income!$B$7:$B$8050,"&lt;="&amp;DATE(YEAR(Y$92),MONTH(Y$92),DAY(Y$92)),Income!$E$7:$E$8050,$B113),SUMIFS(Income!$F$7:$F$8050,Income!$B$7:$B$8050,"&gt;="&amp;DATE(YEAR(X$92),MONTH(X$92),DAY(X$92)),Income!$B$7:$B$8050,"&lt;="&amp;DATE(YEAR(Y$92),MONTH(Y$92),DAY(Y$92)),Income!$D$7:$D$8050,$Y$4,Income!$E$7:$E$8050,$B113))</f>
        <v>0</v>
      </c>
      <c r="Z113" s="1080"/>
      <c r="AA113" s="122" t="str">
        <f>Setup!$C$9</f>
        <v>$</v>
      </c>
      <c r="AB113" s="1069">
        <f t="shared" si="39"/>
        <v>0</v>
      </c>
      <c r="AC113" s="748"/>
      <c r="AD113" s="748"/>
      <c r="AE113" s="748"/>
      <c r="AF113" s="122" t="str">
        <f>Setup!$C$9</f>
        <v>$</v>
      </c>
      <c r="AG113" s="1069">
        <f t="shared" si="40"/>
        <v>0</v>
      </c>
      <c r="AH113" s="748"/>
      <c r="AI113" s="686"/>
      <c r="AJ113" s="1"/>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I113" s="36"/>
      <c r="BQ113" s="36"/>
    </row>
    <row r="114" spans="1:69" ht="21" customHeight="1">
      <c r="A114" s="1"/>
      <c r="B114" s="1068">
        <f>Setup!M18</f>
        <v>0</v>
      </c>
      <c r="C114" s="959"/>
      <c r="D114" s="959"/>
      <c r="E114" s="959"/>
      <c r="F114" s="959"/>
      <c r="G114" s="959"/>
      <c r="H114" s="959"/>
      <c r="I114" s="959"/>
      <c r="J114" s="959"/>
      <c r="K114" s="959"/>
      <c r="L114" s="122" t="str">
        <f>Setup!$C$9</f>
        <v>$</v>
      </c>
      <c r="M114" s="1069">
        <f>IF(OR($Y$4="All",$Y$4=""),SUMIFS(Income!$F$7:$F$8050,Income!$B$7:$B$8050,"&gt;="&amp;DATE(YEAR(L$92),MONTH(L$92),DAY(L$92)),Income!$B$7:$B$8050,"&lt;="&amp;DATE(YEAR(M$92),MONTH(M$92),DAY(M$92)),Income!$E$7:$E$8050,$B114),SUMIFS(Income!$F$7:$F$8050,Income!$B$7:$B$8050,"&gt;="&amp;DATE(YEAR(L$92),MONTH(L$92),DAY(L$92)),Income!$B$7:$B$8050,"&lt;="&amp;DATE(YEAR(M$92),MONTH(M$92),DAY(M$92)),Income!$D$7:$D$8050,$Y$4,Income!$E$7:$E$8050,$B114))</f>
        <v>0</v>
      </c>
      <c r="N114" s="1080"/>
      <c r="O114" s="122" t="str">
        <f>Setup!$C$9</f>
        <v>$</v>
      </c>
      <c r="P114" s="1069">
        <f>IF(OR($Y$4="All",$Y$4=""),SUMIFS(Income!$F$7:$F$8050,Income!$B$7:$B$8050,"&gt;="&amp;DATE(YEAR(O$92),MONTH(O$92),DAY(O$92)),Income!$B$7:$B$8050,"&lt;="&amp;DATE(YEAR(P$92),MONTH(P$92),DAY(P$92)),Income!$E$7:$E$8050,$B114),SUMIFS(Income!$F$7:$F$8050,Income!$B$7:$B$8050,"&gt;="&amp;DATE(YEAR(O$92),MONTH(O$92),DAY(O$92)),Income!$B$7:$B$8050,"&lt;="&amp;DATE(YEAR(P$92),MONTH(P$92),DAY(P$92)),Income!$D$7:$D$8050,$Y$4,Income!$E$7:$E$8050,$B114))</f>
        <v>0</v>
      </c>
      <c r="Q114" s="1080"/>
      <c r="R114" s="122" t="str">
        <f>Setup!$C$9</f>
        <v>$</v>
      </c>
      <c r="S114" s="1069">
        <f>IF(OR($Y$4="All",$Y$4=""),SUMIFS(Income!$F$7:$F$8050,Income!$B$7:$B$8050,"&gt;="&amp;DATE(YEAR(R$92),MONTH(R$92),DAY(R$92)),Income!$B$7:$B$8050,"&lt;="&amp;DATE(YEAR(S$92),MONTH(S$92),DAY(S$92)),Income!$E$7:$E$8050,$B114),SUMIFS(Income!$F$7:$F$8050,Income!$B$7:$B$8050,"&gt;="&amp;DATE(YEAR(R$92),MONTH(R$92),DAY(R$92)),Income!$B$7:$B$8050,"&lt;="&amp;DATE(YEAR(S$92),MONTH(S$92),DAY(S$92)),Income!$D$7:$D$8050,$Y$4,Income!$E$7:$E$8050,$B114))</f>
        <v>0</v>
      </c>
      <c r="T114" s="1080"/>
      <c r="U114" s="122" t="str">
        <f>Setup!$C$9</f>
        <v>$</v>
      </c>
      <c r="V114" s="1069">
        <f>IF(OR($Y$4="All",$Y$4=""),SUMIFS(Income!$F$7:$F$8050,Income!$B$7:$B$8050,"&gt;="&amp;DATE(YEAR(U$92),MONTH(U$92),DAY(U$92)),Income!$B$7:$B$8050,"&lt;="&amp;DATE(YEAR(V$92),MONTH(V$92),DAY(V$92)),Income!$E$7:$E$8050,$B114),SUMIFS(Income!$F$7:$F$8050,Income!$B$7:$B$8050,"&gt;="&amp;DATE(YEAR(U$92),MONTH(U$92),DAY(U$92)),Income!$B$7:$B$8050,"&lt;="&amp;DATE(YEAR(V$92),MONTH(V$92),DAY(V$92)),Income!$D$7:$D$8050,$Y$4,Income!$E$7:$E$8050,$B114))</f>
        <v>0</v>
      </c>
      <c r="W114" s="1080"/>
      <c r="X114" s="122" t="str">
        <f>Setup!$C$9</f>
        <v>$</v>
      </c>
      <c r="Y114" s="1069">
        <f>IF(OR($Y$4="All",$Y$4=""),SUMIFS(Income!$F$7:$F$8050,Income!$B$7:$B$8050,"&gt;="&amp;DATE(YEAR(X$92),MONTH(X$92),DAY(X$92)),Income!$B$7:$B$8050,"&lt;="&amp;DATE(YEAR(Y$92),MONTH(Y$92),DAY(Y$92)),Income!$E$7:$E$8050,$B114),SUMIFS(Income!$F$7:$F$8050,Income!$B$7:$B$8050,"&gt;="&amp;DATE(YEAR(X$92),MONTH(X$92),DAY(X$92)),Income!$B$7:$B$8050,"&lt;="&amp;DATE(YEAR(Y$92),MONTH(Y$92),DAY(Y$92)),Income!$D$7:$D$8050,$Y$4,Income!$E$7:$E$8050,$B114))</f>
        <v>0</v>
      </c>
      <c r="Z114" s="1080"/>
      <c r="AA114" s="122" t="str">
        <f>Setup!$C$9</f>
        <v>$</v>
      </c>
      <c r="AB114" s="1069">
        <f t="shared" si="39"/>
        <v>0</v>
      </c>
      <c r="AC114" s="748"/>
      <c r="AD114" s="748"/>
      <c r="AE114" s="748"/>
      <c r="AF114" s="122" t="str">
        <f>Setup!$C$9</f>
        <v>$</v>
      </c>
      <c r="AG114" s="1069">
        <f t="shared" si="40"/>
        <v>0</v>
      </c>
      <c r="AH114" s="748"/>
      <c r="AI114" s="686"/>
      <c r="AJ114" s="1"/>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I114" s="36"/>
      <c r="BQ114" s="36"/>
    </row>
    <row r="115" spans="1:69" ht="21" customHeight="1">
      <c r="A115" s="1"/>
      <c r="B115" s="1068">
        <f>Setup!M19</f>
        <v>0</v>
      </c>
      <c r="C115" s="959"/>
      <c r="D115" s="959"/>
      <c r="E115" s="959"/>
      <c r="F115" s="959"/>
      <c r="G115" s="959"/>
      <c r="H115" s="959"/>
      <c r="I115" s="959"/>
      <c r="J115" s="959"/>
      <c r="K115" s="959"/>
      <c r="L115" s="122" t="str">
        <f>Setup!$C$9</f>
        <v>$</v>
      </c>
      <c r="M115" s="1069">
        <f>IF(OR($Y$4="All",$Y$4=""),SUMIFS(Income!$F$7:$F$8050,Income!$B$7:$B$8050,"&gt;="&amp;DATE(YEAR(L$92),MONTH(L$92),DAY(L$92)),Income!$B$7:$B$8050,"&lt;="&amp;DATE(YEAR(M$92),MONTH(M$92),DAY(M$92)),Income!$E$7:$E$8050,$B115),SUMIFS(Income!$F$7:$F$8050,Income!$B$7:$B$8050,"&gt;="&amp;DATE(YEAR(L$92),MONTH(L$92),DAY(L$92)),Income!$B$7:$B$8050,"&lt;="&amp;DATE(YEAR(M$92),MONTH(M$92),DAY(M$92)),Income!$D$7:$D$8050,$Y$4,Income!$E$7:$E$8050,$B115))</f>
        <v>0</v>
      </c>
      <c r="N115" s="1080"/>
      <c r="O115" s="122" t="str">
        <f>Setup!$C$9</f>
        <v>$</v>
      </c>
      <c r="P115" s="1069">
        <f>IF(OR($Y$4="All",$Y$4=""),SUMIFS(Income!$F$7:$F$8050,Income!$B$7:$B$8050,"&gt;="&amp;DATE(YEAR(O$92),MONTH(O$92),DAY(O$92)),Income!$B$7:$B$8050,"&lt;="&amp;DATE(YEAR(P$92),MONTH(P$92),DAY(P$92)),Income!$E$7:$E$8050,$B115),SUMIFS(Income!$F$7:$F$8050,Income!$B$7:$B$8050,"&gt;="&amp;DATE(YEAR(O$92),MONTH(O$92),DAY(O$92)),Income!$B$7:$B$8050,"&lt;="&amp;DATE(YEAR(P$92),MONTH(P$92),DAY(P$92)),Income!$D$7:$D$8050,$Y$4,Income!$E$7:$E$8050,$B115))</f>
        <v>0</v>
      </c>
      <c r="Q115" s="1080"/>
      <c r="R115" s="122" t="str">
        <f>Setup!$C$9</f>
        <v>$</v>
      </c>
      <c r="S115" s="1069">
        <f>IF(OR($Y$4="All",$Y$4=""),SUMIFS(Income!$F$7:$F$8050,Income!$B$7:$B$8050,"&gt;="&amp;DATE(YEAR(R$92),MONTH(R$92),DAY(R$92)),Income!$B$7:$B$8050,"&lt;="&amp;DATE(YEAR(S$92),MONTH(S$92),DAY(S$92)),Income!$E$7:$E$8050,$B115),SUMIFS(Income!$F$7:$F$8050,Income!$B$7:$B$8050,"&gt;="&amp;DATE(YEAR(R$92),MONTH(R$92),DAY(R$92)),Income!$B$7:$B$8050,"&lt;="&amp;DATE(YEAR(S$92),MONTH(S$92),DAY(S$92)),Income!$D$7:$D$8050,$Y$4,Income!$E$7:$E$8050,$B115))</f>
        <v>0</v>
      </c>
      <c r="T115" s="1080"/>
      <c r="U115" s="122" t="str">
        <f>Setup!$C$9</f>
        <v>$</v>
      </c>
      <c r="V115" s="1069">
        <f>IF(OR($Y$4="All",$Y$4=""),SUMIFS(Income!$F$7:$F$8050,Income!$B$7:$B$8050,"&gt;="&amp;DATE(YEAR(U$92),MONTH(U$92),DAY(U$92)),Income!$B$7:$B$8050,"&lt;="&amp;DATE(YEAR(V$92),MONTH(V$92),DAY(V$92)),Income!$E$7:$E$8050,$B115),SUMIFS(Income!$F$7:$F$8050,Income!$B$7:$B$8050,"&gt;="&amp;DATE(YEAR(U$92),MONTH(U$92),DAY(U$92)),Income!$B$7:$B$8050,"&lt;="&amp;DATE(YEAR(V$92),MONTH(V$92),DAY(V$92)),Income!$D$7:$D$8050,$Y$4,Income!$E$7:$E$8050,$B115))</f>
        <v>0</v>
      </c>
      <c r="W115" s="1080"/>
      <c r="X115" s="122" t="str">
        <f>Setup!$C$9</f>
        <v>$</v>
      </c>
      <c r="Y115" s="1069">
        <f>IF(OR($Y$4="All",$Y$4=""),SUMIFS(Income!$F$7:$F$8050,Income!$B$7:$B$8050,"&gt;="&amp;DATE(YEAR(X$92),MONTH(X$92),DAY(X$92)),Income!$B$7:$B$8050,"&lt;="&amp;DATE(YEAR(Y$92),MONTH(Y$92),DAY(Y$92)),Income!$E$7:$E$8050,$B115),SUMIFS(Income!$F$7:$F$8050,Income!$B$7:$B$8050,"&gt;="&amp;DATE(YEAR(X$92),MONTH(X$92),DAY(X$92)),Income!$B$7:$B$8050,"&lt;="&amp;DATE(YEAR(Y$92),MONTH(Y$92),DAY(Y$92)),Income!$D$7:$D$8050,$Y$4,Income!$E$7:$E$8050,$B115))</f>
        <v>0</v>
      </c>
      <c r="Z115" s="1080"/>
      <c r="AA115" s="122" t="str">
        <f>Setup!$C$9</f>
        <v>$</v>
      </c>
      <c r="AB115" s="1069">
        <f t="shared" si="39"/>
        <v>0</v>
      </c>
      <c r="AC115" s="748"/>
      <c r="AD115" s="748"/>
      <c r="AE115" s="748"/>
      <c r="AF115" s="122" t="str">
        <f>Setup!$C$9</f>
        <v>$</v>
      </c>
      <c r="AG115" s="1069">
        <f t="shared" si="40"/>
        <v>0</v>
      </c>
      <c r="AH115" s="748"/>
      <c r="AI115" s="686"/>
      <c r="AJ115" s="1"/>
      <c r="AK115" s="36"/>
      <c r="AL115" s="36"/>
      <c r="AM115" s="36"/>
      <c r="AN115" s="36"/>
      <c r="AO115" s="36"/>
      <c r="AP115" s="36"/>
      <c r="AQ115" s="36"/>
      <c r="AR115" s="36"/>
      <c r="AS115" s="36"/>
      <c r="AT115" s="36"/>
      <c r="AU115" s="36"/>
      <c r="AV115" s="36"/>
      <c r="AW115" s="36"/>
      <c r="AX115" s="36"/>
      <c r="AY115" s="36"/>
      <c r="AZ115" s="36"/>
      <c r="BA115" s="36"/>
      <c r="BB115" s="36"/>
      <c r="BC115" s="36"/>
      <c r="BD115" s="36"/>
      <c r="BE115" s="36"/>
      <c r="BF115" s="36"/>
      <c r="BI115" s="36"/>
      <c r="BQ115" s="36"/>
    </row>
    <row r="116" spans="1:69" ht="21" customHeight="1">
      <c r="A116" s="143"/>
      <c r="B116" s="1068">
        <f>Setup!M20</f>
        <v>0</v>
      </c>
      <c r="C116" s="959"/>
      <c r="D116" s="959"/>
      <c r="E116" s="959"/>
      <c r="F116" s="959"/>
      <c r="G116" s="959"/>
      <c r="H116" s="959"/>
      <c r="I116" s="959"/>
      <c r="J116" s="959"/>
      <c r="K116" s="959"/>
      <c r="L116" s="122" t="str">
        <f>Setup!$C$9</f>
        <v>$</v>
      </c>
      <c r="M116" s="1069">
        <f>IF(OR($Y$4="All",$Y$4=""),SUMIFS(Income!$F$7:$F$8050,Income!$B$7:$B$8050,"&gt;="&amp;DATE(YEAR(L$92),MONTH(L$92),DAY(L$92)),Income!$B$7:$B$8050,"&lt;="&amp;DATE(YEAR(M$92),MONTH(M$92),DAY(M$92)),Income!$E$7:$E$8050,$B116),SUMIFS(Income!$F$7:$F$8050,Income!$B$7:$B$8050,"&gt;="&amp;DATE(YEAR(L$92),MONTH(L$92),DAY(L$92)),Income!$B$7:$B$8050,"&lt;="&amp;DATE(YEAR(M$92),MONTH(M$92),DAY(M$92)),Income!$D$7:$D$8050,$Y$4,Income!$E$7:$E$8050,$B116))</f>
        <v>0</v>
      </c>
      <c r="N116" s="1080"/>
      <c r="O116" s="122" t="str">
        <f>Setup!$C$9</f>
        <v>$</v>
      </c>
      <c r="P116" s="1069">
        <f>IF(OR($Y$4="All",$Y$4=""),SUMIFS(Income!$F$7:$F$8050,Income!$B$7:$B$8050,"&gt;="&amp;DATE(YEAR(O$92),MONTH(O$92),DAY(O$92)),Income!$B$7:$B$8050,"&lt;="&amp;DATE(YEAR(P$92),MONTH(P$92),DAY(P$92)),Income!$E$7:$E$8050,$B116),SUMIFS(Income!$F$7:$F$8050,Income!$B$7:$B$8050,"&gt;="&amp;DATE(YEAR(O$92),MONTH(O$92),DAY(O$92)),Income!$B$7:$B$8050,"&lt;="&amp;DATE(YEAR(P$92),MONTH(P$92),DAY(P$92)),Income!$D$7:$D$8050,$Y$4,Income!$E$7:$E$8050,$B116))</f>
        <v>0</v>
      </c>
      <c r="Q116" s="1080"/>
      <c r="R116" s="122" t="str">
        <f>Setup!$C$9</f>
        <v>$</v>
      </c>
      <c r="S116" s="1069">
        <f>IF(OR($Y$4="All",$Y$4=""),SUMIFS(Income!$F$7:$F$8050,Income!$B$7:$B$8050,"&gt;="&amp;DATE(YEAR(R$92),MONTH(R$92),DAY(R$92)),Income!$B$7:$B$8050,"&lt;="&amp;DATE(YEAR(S$92),MONTH(S$92),DAY(S$92)),Income!$E$7:$E$8050,$B116),SUMIFS(Income!$F$7:$F$8050,Income!$B$7:$B$8050,"&gt;="&amp;DATE(YEAR(R$92),MONTH(R$92),DAY(R$92)),Income!$B$7:$B$8050,"&lt;="&amp;DATE(YEAR(S$92),MONTH(S$92),DAY(S$92)),Income!$D$7:$D$8050,$Y$4,Income!$E$7:$E$8050,$B116))</f>
        <v>0</v>
      </c>
      <c r="T116" s="1080"/>
      <c r="U116" s="122" t="str">
        <f>Setup!$C$9</f>
        <v>$</v>
      </c>
      <c r="V116" s="1069">
        <f>IF(OR($Y$4="All",$Y$4=""),SUMIFS(Income!$F$7:$F$8050,Income!$B$7:$B$8050,"&gt;="&amp;DATE(YEAR(U$92),MONTH(U$92),DAY(U$92)),Income!$B$7:$B$8050,"&lt;="&amp;DATE(YEAR(V$92),MONTH(V$92),DAY(V$92)),Income!$E$7:$E$8050,$B116),SUMIFS(Income!$F$7:$F$8050,Income!$B$7:$B$8050,"&gt;="&amp;DATE(YEAR(U$92),MONTH(U$92),DAY(U$92)),Income!$B$7:$B$8050,"&lt;="&amp;DATE(YEAR(V$92),MONTH(V$92),DAY(V$92)),Income!$D$7:$D$8050,$Y$4,Income!$E$7:$E$8050,$B116))</f>
        <v>0</v>
      </c>
      <c r="W116" s="1080"/>
      <c r="X116" s="122" t="str">
        <f>Setup!$C$9</f>
        <v>$</v>
      </c>
      <c r="Y116" s="1069">
        <f>IF(OR($Y$4="All",$Y$4=""),SUMIFS(Income!$F$7:$F$8050,Income!$B$7:$B$8050,"&gt;="&amp;DATE(YEAR(X$92),MONTH(X$92),DAY(X$92)),Income!$B$7:$B$8050,"&lt;="&amp;DATE(YEAR(Y$92),MONTH(Y$92),DAY(Y$92)),Income!$E$7:$E$8050,$B116),SUMIFS(Income!$F$7:$F$8050,Income!$B$7:$B$8050,"&gt;="&amp;DATE(YEAR(X$92),MONTH(X$92),DAY(X$92)),Income!$B$7:$B$8050,"&lt;="&amp;DATE(YEAR(Y$92),MONTH(Y$92),DAY(Y$92)),Income!$D$7:$D$8050,$Y$4,Income!$E$7:$E$8050,$B116))</f>
        <v>0</v>
      </c>
      <c r="Z116" s="1080"/>
      <c r="AA116" s="122" t="str">
        <f>Setup!$C$9</f>
        <v>$</v>
      </c>
      <c r="AB116" s="1069">
        <f t="shared" si="39"/>
        <v>0</v>
      </c>
      <c r="AC116" s="748"/>
      <c r="AD116" s="748"/>
      <c r="AE116" s="748"/>
      <c r="AF116" s="122" t="str">
        <f>Setup!$C$9</f>
        <v>$</v>
      </c>
      <c r="AG116" s="1069">
        <f t="shared" si="40"/>
        <v>0</v>
      </c>
      <c r="AH116" s="748"/>
      <c r="AI116" s="686"/>
      <c r="AJ116" s="1"/>
      <c r="AK116" s="36"/>
      <c r="AL116" s="36"/>
      <c r="AM116" s="36"/>
      <c r="AN116" s="36"/>
      <c r="AO116" s="36"/>
      <c r="AP116" s="36"/>
      <c r="AQ116" s="36"/>
      <c r="AR116" s="36"/>
      <c r="AS116" s="36"/>
      <c r="AT116" s="36"/>
      <c r="AU116" s="36"/>
      <c r="AV116" s="36"/>
      <c r="AW116" s="36"/>
      <c r="AX116" s="36"/>
      <c r="AY116" s="36"/>
      <c r="AZ116" s="36"/>
      <c r="BA116" s="36"/>
      <c r="BB116" s="36"/>
      <c r="BC116" s="36"/>
      <c r="BD116" s="36"/>
      <c r="BE116" s="36"/>
      <c r="BF116" s="36"/>
      <c r="BI116" s="36"/>
      <c r="BQ116" s="36"/>
    </row>
    <row r="117" spans="1:69" ht="21" customHeight="1">
      <c r="A117" s="1"/>
      <c r="B117" s="1068">
        <f>Setup!M21</f>
        <v>0</v>
      </c>
      <c r="C117" s="959"/>
      <c r="D117" s="959"/>
      <c r="E117" s="959"/>
      <c r="F117" s="959"/>
      <c r="G117" s="959"/>
      <c r="H117" s="959"/>
      <c r="I117" s="959"/>
      <c r="J117" s="959"/>
      <c r="K117" s="959"/>
      <c r="L117" s="122" t="str">
        <f>Setup!$C$9</f>
        <v>$</v>
      </c>
      <c r="M117" s="1069">
        <f>IF(OR($Y$4="All",$Y$4=""),SUMIFS(Income!$F$7:$F$8050,Income!$B$7:$B$8050,"&gt;="&amp;DATE(YEAR(L$92),MONTH(L$92),DAY(L$92)),Income!$B$7:$B$8050,"&lt;="&amp;DATE(YEAR(M$92),MONTH(M$92),DAY(M$92)),Income!$E$7:$E$8050,$B117),SUMIFS(Income!$F$7:$F$8050,Income!$B$7:$B$8050,"&gt;="&amp;DATE(YEAR(L$92),MONTH(L$92),DAY(L$92)),Income!$B$7:$B$8050,"&lt;="&amp;DATE(YEAR(M$92),MONTH(M$92),DAY(M$92)),Income!$D$7:$D$8050,$Y$4,Income!$E$7:$E$8050,$B117))</f>
        <v>0</v>
      </c>
      <c r="N117" s="1080"/>
      <c r="O117" s="122" t="str">
        <f>Setup!$C$9</f>
        <v>$</v>
      </c>
      <c r="P117" s="1069">
        <f>IF(OR($Y$4="All",$Y$4=""),SUMIFS(Income!$F$7:$F$8050,Income!$B$7:$B$8050,"&gt;="&amp;DATE(YEAR(O$92),MONTH(O$92),DAY(O$92)),Income!$B$7:$B$8050,"&lt;="&amp;DATE(YEAR(P$92),MONTH(P$92),DAY(P$92)),Income!$E$7:$E$8050,$B117),SUMIFS(Income!$F$7:$F$8050,Income!$B$7:$B$8050,"&gt;="&amp;DATE(YEAR(O$92),MONTH(O$92),DAY(O$92)),Income!$B$7:$B$8050,"&lt;="&amp;DATE(YEAR(P$92),MONTH(P$92),DAY(P$92)),Income!$D$7:$D$8050,$Y$4,Income!$E$7:$E$8050,$B117))</f>
        <v>0</v>
      </c>
      <c r="Q117" s="1080"/>
      <c r="R117" s="122" t="str">
        <f>Setup!$C$9</f>
        <v>$</v>
      </c>
      <c r="S117" s="1069">
        <f>IF(OR($Y$4="All",$Y$4=""),SUMIFS(Income!$F$7:$F$8050,Income!$B$7:$B$8050,"&gt;="&amp;DATE(YEAR(R$92),MONTH(R$92),DAY(R$92)),Income!$B$7:$B$8050,"&lt;="&amp;DATE(YEAR(S$92),MONTH(S$92),DAY(S$92)),Income!$E$7:$E$8050,$B117),SUMIFS(Income!$F$7:$F$8050,Income!$B$7:$B$8050,"&gt;="&amp;DATE(YEAR(R$92),MONTH(R$92),DAY(R$92)),Income!$B$7:$B$8050,"&lt;="&amp;DATE(YEAR(S$92),MONTH(S$92),DAY(S$92)),Income!$D$7:$D$8050,$Y$4,Income!$E$7:$E$8050,$B117))</f>
        <v>0</v>
      </c>
      <c r="T117" s="1080"/>
      <c r="U117" s="122" t="str">
        <f>Setup!$C$9</f>
        <v>$</v>
      </c>
      <c r="V117" s="1069">
        <f>IF(OR($Y$4="All",$Y$4=""),SUMIFS(Income!$F$7:$F$8050,Income!$B$7:$B$8050,"&gt;="&amp;DATE(YEAR(U$92),MONTH(U$92),DAY(U$92)),Income!$B$7:$B$8050,"&lt;="&amp;DATE(YEAR(V$92),MONTH(V$92),DAY(V$92)),Income!$E$7:$E$8050,$B117),SUMIFS(Income!$F$7:$F$8050,Income!$B$7:$B$8050,"&gt;="&amp;DATE(YEAR(U$92),MONTH(U$92),DAY(U$92)),Income!$B$7:$B$8050,"&lt;="&amp;DATE(YEAR(V$92),MONTH(V$92),DAY(V$92)),Income!$D$7:$D$8050,$Y$4,Income!$E$7:$E$8050,$B117))</f>
        <v>0</v>
      </c>
      <c r="W117" s="1080"/>
      <c r="X117" s="122" t="str">
        <f>Setup!$C$9</f>
        <v>$</v>
      </c>
      <c r="Y117" s="1069">
        <f>IF(OR($Y$4="All",$Y$4=""),SUMIFS(Income!$F$7:$F$8050,Income!$B$7:$B$8050,"&gt;="&amp;DATE(YEAR(X$92),MONTH(X$92),DAY(X$92)),Income!$B$7:$B$8050,"&lt;="&amp;DATE(YEAR(Y$92),MONTH(Y$92),DAY(Y$92)),Income!$E$7:$E$8050,$B117),SUMIFS(Income!$F$7:$F$8050,Income!$B$7:$B$8050,"&gt;="&amp;DATE(YEAR(X$92),MONTH(X$92),DAY(X$92)),Income!$B$7:$B$8050,"&lt;="&amp;DATE(YEAR(Y$92),MONTH(Y$92),DAY(Y$92)),Income!$D$7:$D$8050,$Y$4,Income!$E$7:$E$8050,$B117))</f>
        <v>0</v>
      </c>
      <c r="Z117" s="1080"/>
      <c r="AA117" s="122" t="str">
        <f>Setup!$C$9</f>
        <v>$</v>
      </c>
      <c r="AB117" s="1069">
        <f t="shared" si="39"/>
        <v>0</v>
      </c>
      <c r="AC117" s="748"/>
      <c r="AD117" s="748"/>
      <c r="AE117" s="748"/>
      <c r="AF117" s="122" t="str">
        <f>Setup!$C$9</f>
        <v>$</v>
      </c>
      <c r="AG117" s="1069">
        <f t="shared" si="40"/>
        <v>0</v>
      </c>
      <c r="AH117" s="748"/>
      <c r="AI117" s="686"/>
      <c r="AJ117" s="1"/>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I117" s="36"/>
      <c r="BQ117" s="36"/>
    </row>
    <row r="118" spans="1:69" ht="21" customHeight="1">
      <c r="A118" s="1"/>
      <c r="B118" s="1068">
        <f>Setup!M22</f>
        <v>0</v>
      </c>
      <c r="C118" s="959"/>
      <c r="D118" s="959"/>
      <c r="E118" s="959"/>
      <c r="F118" s="959"/>
      <c r="G118" s="959"/>
      <c r="H118" s="959"/>
      <c r="I118" s="959"/>
      <c r="J118" s="959"/>
      <c r="K118" s="959"/>
      <c r="L118" s="122" t="str">
        <f>Setup!$C$9</f>
        <v>$</v>
      </c>
      <c r="M118" s="1069">
        <f>IF(OR($Y$4="All",$Y$4=""),SUMIFS(Income!$F$7:$F$8050,Income!$B$7:$B$8050,"&gt;="&amp;DATE(YEAR(L$92),MONTH(L$92),DAY(L$92)),Income!$B$7:$B$8050,"&lt;="&amp;DATE(YEAR(M$92),MONTH(M$92),DAY(M$92)),Income!$E$7:$E$8050,$B118),SUMIFS(Income!$F$7:$F$8050,Income!$B$7:$B$8050,"&gt;="&amp;DATE(YEAR(L$92),MONTH(L$92),DAY(L$92)),Income!$B$7:$B$8050,"&lt;="&amp;DATE(YEAR(M$92),MONTH(M$92),DAY(M$92)),Income!$D$7:$D$8050,$Y$4,Income!$E$7:$E$8050,$B118))</f>
        <v>0</v>
      </c>
      <c r="N118" s="1080"/>
      <c r="O118" s="122" t="str">
        <f>Setup!$C$9</f>
        <v>$</v>
      </c>
      <c r="P118" s="1069">
        <f>IF(OR($Y$4="All",$Y$4=""),SUMIFS(Income!$F$7:$F$8050,Income!$B$7:$B$8050,"&gt;="&amp;DATE(YEAR(O$92),MONTH(O$92),DAY(O$92)),Income!$B$7:$B$8050,"&lt;="&amp;DATE(YEAR(P$92),MONTH(P$92),DAY(P$92)),Income!$E$7:$E$8050,$B118),SUMIFS(Income!$F$7:$F$8050,Income!$B$7:$B$8050,"&gt;="&amp;DATE(YEAR(O$92),MONTH(O$92),DAY(O$92)),Income!$B$7:$B$8050,"&lt;="&amp;DATE(YEAR(P$92),MONTH(P$92),DAY(P$92)),Income!$D$7:$D$8050,$Y$4,Income!$E$7:$E$8050,$B118))</f>
        <v>0</v>
      </c>
      <c r="Q118" s="1080"/>
      <c r="R118" s="122" t="str">
        <f>Setup!$C$9</f>
        <v>$</v>
      </c>
      <c r="S118" s="1069">
        <f>IF(OR($Y$4="All",$Y$4=""),SUMIFS(Income!$F$7:$F$8050,Income!$B$7:$B$8050,"&gt;="&amp;DATE(YEAR(R$92),MONTH(R$92),DAY(R$92)),Income!$B$7:$B$8050,"&lt;="&amp;DATE(YEAR(S$92),MONTH(S$92),DAY(S$92)),Income!$E$7:$E$8050,$B118),SUMIFS(Income!$F$7:$F$8050,Income!$B$7:$B$8050,"&gt;="&amp;DATE(YEAR(R$92),MONTH(R$92),DAY(R$92)),Income!$B$7:$B$8050,"&lt;="&amp;DATE(YEAR(S$92),MONTH(S$92),DAY(S$92)),Income!$D$7:$D$8050,$Y$4,Income!$E$7:$E$8050,$B118))</f>
        <v>0</v>
      </c>
      <c r="T118" s="1080"/>
      <c r="U118" s="122" t="str">
        <f>Setup!$C$9</f>
        <v>$</v>
      </c>
      <c r="V118" s="1069">
        <f>IF(OR($Y$4="All",$Y$4=""),SUMIFS(Income!$F$7:$F$8050,Income!$B$7:$B$8050,"&gt;="&amp;DATE(YEAR(U$92),MONTH(U$92),DAY(U$92)),Income!$B$7:$B$8050,"&lt;="&amp;DATE(YEAR(V$92),MONTH(V$92),DAY(V$92)),Income!$E$7:$E$8050,$B118),SUMIFS(Income!$F$7:$F$8050,Income!$B$7:$B$8050,"&gt;="&amp;DATE(YEAR(U$92),MONTH(U$92),DAY(U$92)),Income!$B$7:$B$8050,"&lt;="&amp;DATE(YEAR(V$92),MONTH(V$92),DAY(V$92)),Income!$D$7:$D$8050,$Y$4,Income!$E$7:$E$8050,$B118))</f>
        <v>0</v>
      </c>
      <c r="W118" s="1080"/>
      <c r="X118" s="122" t="str">
        <f>Setup!$C$9</f>
        <v>$</v>
      </c>
      <c r="Y118" s="1069">
        <f>IF(OR($Y$4="All",$Y$4=""),SUMIFS(Income!$F$7:$F$8050,Income!$B$7:$B$8050,"&gt;="&amp;DATE(YEAR(X$92),MONTH(X$92),DAY(X$92)),Income!$B$7:$B$8050,"&lt;="&amp;DATE(YEAR(Y$92),MONTH(Y$92),DAY(Y$92)),Income!$E$7:$E$8050,$B118),SUMIFS(Income!$F$7:$F$8050,Income!$B$7:$B$8050,"&gt;="&amp;DATE(YEAR(X$92),MONTH(X$92),DAY(X$92)),Income!$B$7:$B$8050,"&lt;="&amp;DATE(YEAR(Y$92),MONTH(Y$92),DAY(Y$92)),Income!$D$7:$D$8050,$Y$4,Income!$E$7:$E$8050,$B118))</f>
        <v>0</v>
      </c>
      <c r="Z118" s="1080"/>
      <c r="AA118" s="122" t="str">
        <f>Setup!$C$9</f>
        <v>$</v>
      </c>
      <c r="AB118" s="1069">
        <f t="shared" si="39"/>
        <v>0</v>
      </c>
      <c r="AC118" s="748"/>
      <c r="AD118" s="748"/>
      <c r="AE118" s="748"/>
      <c r="AF118" s="122" t="str">
        <f>Setup!$C$9</f>
        <v>$</v>
      </c>
      <c r="AG118" s="1069">
        <f t="shared" si="40"/>
        <v>0</v>
      </c>
      <c r="AH118" s="748"/>
      <c r="AI118" s="686"/>
      <c r="AJ118" s="1"/>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I118" s="36"/>
      <c r="BQ118" s="36"/>
    </row>
    <row r="119" spans="1:69" ht="21" customHeight="1">
      <c r="A119" s="1"/>
      <c r="B119" s="1068">
        <f>Setup!M23</f>
        <v>0</v>
      </c>
      <c r="C119" s="959"/>
      <c r="D119" s="959"/>
      <c r="E119" s="959"/>
      <c r="F119" s="959"/>
      <c r="G119" s="959"/>
      <c r="H119" s="959"/>
      <c r="I119" s="959"/>
      <c r="J119" s="959"/>
      <c r="K119" s="959"/>
      <c r="L119" s="122" t="str">
        <f>Setup!$C$9</f>
        <v>$</v>
      </c>
      <c r="M119" s="1069">
        <f>IF(OR($Y$4="All",$Y$4=""),SUMIFS(Income!$F$7:$F$8050,Income!$B$7:$B$8050,"&gt;="&amp;DATE(YEAR(L$92),MONTH(L$92),DAY(L$92)),Income!$B$7:$B$8050,"&lt;="&amp;DATE(YEAR(M$92),MONTH(M$92),DAY(M$92)),Income!$E$7:$E$8050,$B119),SUMIFS(Income!$F$7:$F$8050,Income!$B$7:$B$8050,"&gt;="&amp;DATE(YEAR(L$92),MONTH(L$92),DAY(L$92)),Income!$B$7:$B$8050,"&lt;="&amp;DATE(YEAR(M$92),MONTH(M$92),DAY(M$92)),Income!$D$7:$D$8050,$Y$4,Income!$E$7:$E$8050,$B119))</f>
        <v>0</v>
      </c>
      <c r="N119" s="1080"/>
      <c r="O119" s="122" t="str">
        <f>Setup!$C$9</f>
        <v>$</v>
      </c>
      <c r="P119" s="1069">
        <f>IF(OR($Y$4="All",$Y$4=""),SUMIFS(Income!$F$7:$F$8050,Income!$B$7:$B$8050,"&gt;="&amp;DATE(YEAR(O$92),MONTH(O$92),DAY(O$92)),Income!$B$7:$B$8050,"&lt;="&amp;DATE(YEAR(P$92),MONTH(P$92),DAY(P$92)),Income!$E$7:$E$8050,$B119),SUMIFS(Income!$F$7:$F$8050,Income!$B$7:$B$8050,"&gt;="&amp;DATE(YEAR(O$92),MONTH(O$92),DAY(O$92)),Income!$B$7:$B$8050,"&lt;="&amp;DATE(YEAR(P$92),MONTH(P$92),DAY(P$92)),Income!$D$7:$D$8050,$Y$4,Income!$E$7:$E$8050,$B119))</f>
        <v>0</v>
      </c>
      <c r="Q119" s="1080"/>
      <c r="R119" s="122" t="str">
        <f>Setup!$C$9</f>
        <v>$</v>
      </c>
      <c r="S119" s="1069">
        <f>IF(OR($Y$4="All",$Y$4=""),SUMIFS(Income!$F$7:$F$8050,Income!$B$7:$B$8050,"&gt;="&amp;DATE(YEAR(R$92),MONTH(R$92),DAY(R$92)),Income!$B$7:$B$8050,"&lt;="&amp;DATE(YEAR(S$92),MONTH(S$92),DAY(S$92)),Income!$E$7:$E$8050,$B119),SUMIFS(Income!$F$7:$F$8050,Income!$B$7:$B$8050,"&gt;="&amp;DATE(YEAR(R$92),MONTH(R$92),DAY(R$92)),Income!$B$7:$B$8050,"&lt;="&amp;DATE(YEAR(S$92),MONTH(S$92),DAY(S$92)),Income!$D$7:$D$8050,$Y$4,Income!$E$7:$E$8050,$B119))</f>
        <v>0</v>
      </c>
      <c r="T119" s="1080"/>
      <c r="U119" s="122" t="str">
        <f>Setup!$C$9</f>
        <v>$</v>
      </c>
      <c r="V119" s="1069">
        <f>IF(OR($Y$4="All",$Y$4=""),SUMIFS(Income!$F$7:$F$8050,Income!$B$7:$B$8050,"&gt;="&amp;DATE(YEAR(U$92),MONTH(U$92),DAY(U$92)),Income!$B$7:$B$8050,"&lt;="&amp;DATE(YEAR(V$92),MONTH(V$92),DAY(V$92)),Income!$E$7:$E$8050,$B119),SUMIFS(Income!$F$7:$F$8050,Income!$B$7:$B$8050,"&gt;="&amp;DATE(YEAR(U$92),MONTH(U$92),DAY(U$92)),Income!$B$7:$B$8050,"&lt;="&amp;DATE(YEAR(V$92),MONTH(V$92),DAY(V$92)),Income!$D$7:$D$8050,$Y$4,Income!$E$7:$E$8050,$B119))</f>
        <v>0</v>
      </c>
      <c r="W119" s="1080"/>
      <c r="X119" s="122" t="str">
        <f>Setup!$C$9</f>
        <v>$</v>
      </c>
      <c r="Y119" s="1069">
        <f>IF(OR($Y$4="All",$Y$4=""),SUMIFS(Income!$F$7:$F$8050,Income!$B$7:$B$8050,"&gt;="&amp;DATE(YEAR(X$92),MONTH(X$92),DAY(X$92)),Income!$B$7:$B$8050,"&lt;="&amp;DATE(YEAR(Y$92),MONTH(Y$92),DAY(Y$92)),Income!$E$7:$E$8050,$B119),SUMIFS(Income!$F$7:$F$8050,Income!$B$7:$B$8050,"&gt;="&amp;DATE(YEAR(X$92),MONTH(X$92),DAY(X$92)),Income!$B$7:$B$8050,"&lt;="&amp;DATE(YEAR(Y$92),MONTH(Y$92),DAY(Y$92)),Income!$D$7:$D$8050,$Y$4,Income!$E$7:$E$8050,$B119))</f>
        <v>0</v>
      </c>
      <c r="Z119" s="1080"/>
      <c r="AA119" s="122" t="str">
        <f>Setup!$C$9</f>
        <v>$</v>
      </c>
      <c r="AB119" s="1069">
        <f t="shared" si="39"/>
        <v>0</v>
      </c>
      <c r="AC119" s="748"/>
      <c r="AD119" s="748"/>
      <c r="AE119" s="748"/>
      <c r="AF119" s="122" t="str">
        <f>Setup!$C$9</f>
        <v>$</v>
      </c>
      <c r="AG119" s="1069">
        <f t="shared" si="40"/>
        <v>0</v>
      </c>
      <c r="AH119" s="748"/>
      <c r="AI119" s="686"/>
      <c r="AJ119" s="1"/>
      <c r="AK119" s="36"/>
      <c r="AL119" s="36"/>
      <c r="AM119" s="36"/>
      <c r="AN119" s="36"/>
      <c r="AO119" s="36"/>
      <c r="AP119" s="36"/>
      <c r="AQ119" s="36"/>
      <c r="AR119" s="36"/>
      <c r="AS119" s="36"/>
      <c r="AT119" s="36"/>
      <c r="AU119" s="36"/>
      <c r="AV119" s="36"/>
      <c r="AW119" s="36"/>
      <c r="AX119" s="36"/>
      <c r="AY119" s="36"/>
      <c r="AZ119" s="36"/>
      <c r="BA119" s="36"/>
      <c r="BB119" s="36"/>
      <c r="BC119" s="36"/>
      <c r="BD119" s="36"/>
      <c r="BE119" s="36"/>
      <c r="BF119" s="36"/>
      <c r="BI119" s="36"/>
      <c r="BQ119" s="36"/>
    </row>
    <row r="120" spans="1:69" ht="21" customHeight="1">
      <c r="A120" s="1"/>
      <c r="B120" s="1068">
        <f>Setup!M24</f>
        <v>0</v>
      </c>
      <c r="C120" s="959"/>
      <c r="D120" s="959"/>
      <c r="E120" s="959"/>
      <c r="F120" s="959"/>
      <c r="G120" s="959"/>
      <c r="H120" s="959"/>
      <c r="I120" s="959"/>
      <c r="J120" s="959"/>
      <c r="K120" s="959"/>
      <c r="L120" s="122" t="str">
        <f>Setup!$C$9</f>
        <v>$</v>
      </c>
      <c r="M120" s="1069">
        <f>IF(OR($Y$4="All",$Y$4=""),SUMIFS(Income!$F$7:$F$8050,Income!$B$7:$B$8050,"&gt;="&amp;DATE(YEAR(L$92),MONTH(L$92),DAY(L$92)),Income!$B$7:$B$8050,"&lt;="&amp;DATE(YEAR(M$92),MONTH(M$92),DAY(M$92)),Income!$E$7:$E$8050,$B120),SUMIFS(Income!$F$7:$F$8050,Income!$B$7:$B$8050,"&gt;="&amp;DATE(YEAR(L$92),MONTH(L$92),DAY(L$92)),Income!$B$7:$B$8050,"&lt;="&amp;DATE(YEAR(M$92),MONTH(M$92),DAY(M$92)),Income!$D$7:$D$8050,$Y$4,Income!$E$7:$E$8050,$B120))</f>
        <v>0</v>
      </c>
      <c r="N120" s="1080"/>
      <c r="O120" s="122" t="str">
        <f>Setup!$C$9</f>
        <v>$</v>
      </c>
      <c r="P120" s="1069">
        <f>IF(OR($Y$4="All",$Y$4=""),SUMIFS(Income!$F$7:$F$8050,Income!$B$7:$B$8050,"&gt;="&amp;DATE(YEAR(O$92),MONTH(O$92),DAY(O$92)),Income!$B$7:$B$8050,"&lt;="&amp;DATE(YEAR(P$92),MONTH(P$92),DAY(P$92)),Income!$E$7:$E$8050,$B120),SUMIFS(Income!$F$7:$F$8050,Income!$B$7:$B$8050,"&gt;="&amp;DATE(YEAR(O$92),MONTH(O$92),DAY(O$92)),Income!$B$7:$B$8050,"&lt;="&amp;DATE(YEAR(P$92),MONTH(P$92),DAY(P$92)),Income!$D$7:$D$8050,$Y$4,Income!$E$7:$E$8050,$B120))</f>
        <v>0</v>
      </c>
      <c r="Q120" s="1080"/>
      <c r="R120" s="122" t="str">
        <f>Setup!$C$9</f>
        <v>$</v>
      </c>
      <c r="S120" s="1069">
        <f>IF(OR($Y$4="All",$Y$4=""),SUMIFS(Income!$F$7:$F$8050,Income!$B$7:$B$8050,"&gt;="&amp;DATE(YEAR(R$92),MONTH(R$92),DAY(R$92)),Income!$B$7:$B$8050,"&lt;="&amp;DATE(YEAR(S$92),MONTH(S$92),DAY(S$92)),Income!$E$7:$E$8050,$B120),SUMIFS(Income!$F$7:$F$8050,Income!$B$7:$B$8050,"&gt;="&amp;DATE(YEAR(R$92),MONTH(R$92),DAY(R$92)),Income!$B$7:$B$8050,"&lt;="&amp;DATE(YEAR(S$92),MONTH(S$92),DAY(S$92)),Income!$D$7:$D$8050,$Y$4,Income!$E$7:$E$8050,$B120))</f>
        <v>0</v>
      </c>
      <c r="T120" s="1080"/>
      <c r="U120" s="122" t="str">
        <f>Setup!$C$9</f>
        <v>$</v>
      </c>
      <c r="V120" s="1069">
        <f>IF(OR($Y$4="All",$Y$4=""),SUMIFS(Income!$F$7:$F$8050,Income!$B$7:$B$8050,"&gt;="&amp;DATE(YEAR(U$92),MONTH(U$92),DAY(U$92)),Income!$B$7:$B$8050,"&lt;="&amp;DATE(YEAR(V$92),MONTH(V$92),DAY(V$92)),Income!$E$7:$E$8050,$B120),SUMIFS(Income!$F$7:$F$8050,Income!$B$7:$B$8050,"&gt;="&amp;DATE(YEAR(U$92),MONTH(U$92),DAY(U$92)),Income!$B$7:$B$8050,"&lt;="&amp;DATE(YEAR(V$92),MONTH(V$92),DAY(V$92)),Income!$D$7:$D$8050,$Y$4,Income!$E$7:$E$8050,$B120))</f>
        <v>0</v>
      </c>
      <c r="W120" s="1080"/>
      <c r="X120" s="122" t="str">
        <f>Setup!$C$9</f>
        <v>$</v>
      </c>
      <c r="Y120" s="1069">
        <f>IF(OR($Y$4="All",$Y$4=""),SUMIFS(Income!$F$7:$F$8050,Income!$B$7:$B$8050,"&gt;="&amp;DATE(YEAR(X$92),MONTH(X$92),DAY(X$92)),Income!$B$7:$B$8050,"&lt;="&amp;DATE(YEAR(Y$92),MONTH(Y$92),DAY(Y$92)),Income!$E$7:$E$8050,$B120),SUMIFS(Income!$F$7:$F$8050,Income!$B$7:$B$8050,"&gt;="&amp;DATE(YEAR(X$92),MONTH(X$92),DAY(X$92)),Income!$B$7:$B$8050,"&lt;="&amp;DATE(YEAR(Y$92),MONTH(Y$92),DAY(Y$92)),Income!$D$7:$D$8050,$Y$4,Income!$E$7:$E$8050,$B120))</f>
        <v>0</v>
      </c>
      <c r="Z120" s="1080"/>
      <c r="AA120" s="122" t="str">
        <f>Setup!$C$9</f>
        <v>$</v>
      </c>
      <c r="AB120" s="1069">
        <f t="shared" si="39"/>
        <v>0</v>
      </c>
      <c r="AC120" s="748"/>
      <c r="AD120" s="748"/>
      <c r="AE120" s="748"/>
      <c r="AF120" s="122" t="str">
        <f>Setup!$C$9</f>
        <v>$</v>
      </c>
      <c r="AG120" s="1069">
        <f t="shared" si="40"/>
        <v>0</v>
      </c>
      <c r="AH120" s="748"/>
      <c r="AI120" s="686"/>
      <c r="AJ120" s="1"/>
      <c r="AK120" s="36"/>
      <c r="AL120" s="36"/>
      <c r="AM120" s="36"/>
      <c r="AN120" s="36"/>
      <c r="AO120" s="36"/>
      <c r="AP120" s="36"/>
      <c r="AQ120" s="36"/>
      <c r="AR120" s="36"/>
      <c r="AS120" s="36"/>
      <c r="AT120" s="36"/>
      <c r="AU120" s="36"/>
      <c r="AV120" s="36"/>
      <c r="AW120" s="36"/>
      <c r="AX120" s="36"/>
      <c r="AY120" s="36"/>
      <c r="AZ120" s="36"/>
      <c r="BA120" s="36"/>
      <c r="BB120" s="36"/>
      <c r="BC120" s="36"/>
      <c r="BD120" s="36"/>
      <c r="BE120" s="36"/>
      <c r="BF120" s="36"/>
      <c r="BI120" s="36"/>
      <c r="BQ120" s="36"/>
    </row>
    <row r="121" spans="1:69" ht="21" customHeight="1">
      <c r="A121" s="1"/>
      <c r="B121" s="1068">
        <f>Setup!M25</f>
        <v>0</v>
      </c>
      <c r="C121" s="959"/>
      <c r="D121" s="959"/>
      <c r="E121" s="959"/>
      <c r="F121" s="959"/>
      <c r="G121" s="959"/>
      <c r="H121" s="959"/>
      <c r="I121" s="959"/>
      <c r="J121" s="959"/>
      <c r="K121" s="959"/>
      <c r="L121" s="122" t="str">
        <f>Setup!$C$9</f>
        <v>$</v>
      </c>
      <c r="M121" s="1069">
        <f>IF(OR($Y$4="All",$Y$4=""),SUMIFS(Income!$F$7:$F$8050,Income!$B$7:$B$8050,"&gt;="&amp;DATE(YEAR(L$92),MONTH(L$92),DAY(L$92)),Income!$B$7:$B$8050,"&lt;="&amp;DATE(YEAR(M$92),MONTH(M$92),DAY(M$92)),Income!$E$7:$E$8050,$B121),SUMIFS(Income!$F$7:$F$8050,Income!$B$7:$B$8050,"&gt;="&amp;DATE(YEAR(L$92),MONTH(L$92),DAY(L$92)),Income!$B$7:$B$8050,"&lt;="&amp;DATE(YEAR(M$92),MONTH(M$92),DAY(M$92)),Income!$D$7:$D$8050,$Y$4,Income!$E$7:$E$8050,$B121))</f>
        <v>0</v>
      </c>
      <c r="N121" s="1080"/>
      <c r="O121" s="122" t="str">
        <f>Setup!$C$9</f>
        <v>$</v>
      </c>
      <c r="P121" s="1069">
        <f>IF(OR($Y$4="All",$Y$4=""),SUMIFS(Income!$F$7:$F$8050,Income!$B$7:$B$8050,"&gt;="&amp;DATE(YEAR(O$92),MONTH(O$92),DAY(O$92)),Income!$B$7:$B$8050,"&lt;="&amp;DATE(YEAR(P$92),MONTH(P$92),DAY(P$92)),Income!$E$7:$E$8050,$B121),SUMIFS(Income!$F$7:$F$8050,Income!$B$7:$B$8050,"&gt;="&amp;DATE(YEAR(O$92),MONTH(O$92),DAY(O$92)),Income!$B$7:$B$8050,"&lt;="&amp;DATE(YEAR(P$92),MONTH(P$92),DAY(P$92)),Income!$D$7:$D$8050,$Y$4,Income!$E$7:$E$8050,$B121))</f>
        <v>0</v>
      </c>
      <c r="Q121" s="1080"/>
      <c r="R121" s="122" t="str">
        <f>Setup!$C$9</f>
        <v>$</v>
      </c>
      <c r="S121" s="1069">
        <f>IF(OR($Y$4="All",$Y$4=""),SUMIFS(Income!$F$7:$F$8050,Income!$B$7:$B$8050,"&gt;="&amp;DATE(YEAR(R$92),MONTH(R$92),DAY(R$92)),Income!$B$7:$B$8050,"&lt;="&amp;DATE(YEAR(S$92),MONTH(S$92),DAY(S$92)),Income!$E$7:$E$8050,$B121),SUMIFS(Income!$F$7:$F$8050,Income!$B$7:$B$8050,"&gt;="&amp;DATE(YEAR(R$92),MONTH(R$92),DAY(R$92)),Income!$B$7:$B$8050,"&lt;="&amp;DATE(YEAR(S$92),MONTH(S$92),DAY(S$92)),Income!$D$7:$D$8050,$Y$4,Income!$E$7:$E$8050,$B121))</f>
        <v>0</v>
      </c>
      <c r="T121" s="1080"/>
      <c r="U121" s="122" t="str">
        <f>Setup!$C$9</f>
        <v>$</v>
      </c>
      <c r="V121" s="1069">
        <f>IF(OR($Y$4="All",$Y$4=""),SUMIFS(Income!$F$7:$F$8050,Income!$B$7:$B$8050,"&gt;="&amp;DATE(YEAR(U$92),MONTH(U$92),DAY(U$92)),Income!$B$7:$B$8050,"&lt;="&amp;DATE(YEAR(V$92),MONTH(V$92),DAY(V$92)),Income!$E$7:$E$8050,$B121),SUMIFS(Income!$F$7:$F$8050,Income!$B$7:$B$8050,"&gt;="&amp;DATE(YEAR(U$92),MONTH(U$92),DAY(U$92)),Income!$B$7:$B$8050,"&lt;="&amp;DATE(YEAR(V$92),MONTH(V$92),DAY(V$92)),Income!$D$7:$D$8050,$Y$4,Income!$E$7:$E$8050,$B121))</f>
        <v>0</v>
      </c>
      <c r="W121" s="1080"/>
      <c r="X121" s="122" t="str">
        <f>Setup!$C$9</f>
        <v>$</v>
      </c>
      <c r="Y121" s="1069">
        <f>IF(OR($Y$4="All",$Y$4=""),SUMIFS(Income!$F$7:$F$8050,Income!$B$7:$B$8050,"&gt;="&amp;DATE(YEAR(X$92),MONTH(X$92),DAY(X$92)),Income!$B$7:$B$8050,"&lt;="&amp;DATE(YEAR(Y$92),MONTH(Y$92),DAY(Y$92)),Income!$E$7:$E$8050,$B121),SUMIFS(Income!$F$7:$F$8050,Income!$B$7:$B$8050,"&gt;="&amp;DATE(YEAR(X$92),MONTH(X$92),DAY(X$92)),Income!$B$7:$B$8050,"&lt;="&amp;DATE(YEAR(Y$92),MONTH(Y$92),DAY(Y$92)),Income!$D$7:$D$8050,$Y$4,Income!$E$7:$E$8050,$B121))</f>
        <v>0</v>
      </c>
      <c r="Z121" s="1080"/>
      <c r="AA121" s="122" t="str">
        <f>Setup!$C$9</f>
        <v>$</v>
      </c>
      <c r="AB121" s="1069">
        <f t="shared" si="39"/>
        <v>0</v>
      </c>
      <c r="AC121" s="748"/>
      <c r="AD121" s="748"/>
      <c r="AE121" s="748"/>
      <c r="AF121" s="122" t="str">
        <f>Setup!$C$9</f>
        <v>$</v>
      </c>
      <c r="AG121" s="1069">
        <f t="shared" si="40"/>
        <v>0</v>
      </c>
      <c r="AH121" s="748"/>
      <c r="AI121" s="686"/>
      <c r="AJ121" s="1"/>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I121" s="36"/>
      <c r="BQ121" s="36"/>
    </row>
    <row r="122" spans="1:69" ht="21" customHeight="1">
      <c r="A122" s="1"/>
      <c r="B122" s="1068">
        <f>Setup!M26</f>
        <v>0</v>
      </c>
      <c r="C122" s="959"/>
      <c r="D122" s="959"/>
      <c r="E122" s="959"/>
      <c r="F122" s="959"/>
      <c r="G122" s="959"/>
      <c r="H122" s="959"/>
      <c r="I122" s="959"/>
      <c r="J122" s="959"/>
      <c r="K122" s="959"/>
      <c r="L122" s="122" t="str">
        <f>Setup!$C$9</f>
        <v>$</v>
      </c>
      <c r="M122" s="1069">
        <f>IF(OR($Y$4="All",$Y$4=""),SUMIFS(Income!$F$7:$F$8050,Income!$B$7:$B$8050,"&gt;="&amp;DATE(YEAR(L$92),MONTH(L$92),DAY(L$92)),Income!$B$7:$B$8050,"&lt;="&amp;DATE(YEAR(M$92),MONTH(M$92),DAY(M$92)),Income!$E$7:$E$8050,$B122),SUMIFS(Income!$F$7:$F$8050,Income!$B$7:$B$8050,"&gt;="&amp;DATE(YEAR(L$92),MONTH(L$92),DAY(L$92)),Income!$B$7:$B$8050,"&lt;="&amp;DATE(YEAR(M$92),MONTH(M$92),DAY(M$92)),Income!$D$7:$D$8050,$Y$4,Income!$E$7:$E$8050,$B122))</f>
        <v>0</v>
      </c>
      <c r="N122" s="1080"/>
      <c r="O122" s="122" t="str">
        <f>Setup!$C$9</f>
        <v>$</v>
      </c>
      <c r="P122" s="1069">
        <f>IF(OR($Y$4="All",$Y$4=""),SUMIFS(Income!$F$7:$F$8050,Income!$B$7:$B$8050,"&gt;="&amp;DATE(YEAR(O$92),MONTH(O$92),DAY(O$92)),Income!$B$7:$B$8050,"&lt;="&amp;DATE(YEAR(P$92),MONTH(P$92),DAY(P$92)),Income!$E$7:$E$8050,$B122),SUMIFS(Income!$F$7:$F$8050,Income!$B$7:$B$8050,"&gt;="&amp;DATE(YEAR(O$92),MONTH(O$92),DAY(O$92)),Income!$B$7:$B$8050,"&lt;="&amp;DATE(YEAR(P$92),MONTH(P$92),DAY(P$92)),Income!$D$7:$D$8050,$Y$4,Income!$E$7:$E$8050,$B122))</f>
        <v>0</v>
      </c>
      <c r="Q122" s="1080"/>
      <c r="R122" s="122" t="str">
        <f>Setup!$C$9</f>
        <v>$</v>
      </c>
      <c r="S122" s="1069">
        <f>IF(OR($Y$4="All",$Y$4=""),SUMIFS(Income!$F$7:$F$8050,Income!$B$7:$B$8050,"&gt;="&amp;DATE(YEAR(R$92),MONTH(R$92),DAY(R$92)),Income!$B$7:$B$8050,"&lt;="&amp;DATE(YEAR(S$92),MONTH(S$92),DAY(S$92)),Income!$E$7:$E$8050,$B122),SUMIFS(Income!$F$7:$F$8050,Income!$B$7:$B$8050,"&gt;="&amp;DATE(YEAR(R$92),MONTH(R$92),DAY(R$92)),Income!$B$7:$B$8050,"&lt;="&amp;DATE(YEAR(S$92),MONTH(S$92),DAY(S$92)),Income!$D$7:$D$8050,$Y$4,Income!$E$7:$E$8050,$B122))</f>
        <v>0</v>
      </c>
      <c r="T122" s="1080"/>
      <c r="U122" s="122" t="str">
        <f>Setup!$C$9</f>
        <v>$</v>
      </c>
      <c r="V122" s="1069">
        <f>IF(OR($Y$4="All",$Y$4=""),SUMIFS(Income!$F$7:$F$8050,Income!$B$7:$B$8050,"&gt;="&amp;DATE(YEAR(U$92),MONTH(U$92),DAY(U$92)),Income!$B$7:$B$8050,"&lt;="&amp;DATE(YEAR(V$92),MONTH(V$92),DAY(V$92)),Income!$E$7:$E$8050,$B122),SUMIFS(Income!$F$7:$F$8050,Income!$B$7:$B$8050,"&gt;="&amp;DATE(YEAR(U$92),MONTH(U$92),DAY(U$92)),Income!$B$7:$B$8050,"&lt;="&amp;DATE(YEAR(V$92),MONTH(V$92),DAY(V$92)),Income!$D$7:$D$8050,$Y$4,Income!$E$7:$E$8050,$B122))</f>
        <v>0</v>
      </c>
      <c r="W122" s="1080"/>
      <c r="X122" s="122" t="str">
        <f>Setup!$C$9</f>
        <v>$</v>
      </c>
      <c r="Y122" s="1069">
        <f>IF(OR($Y$4="All",$Y$4=""),SUMIFS(Income!$F$7:$F$8050,Income!$B$7:$B$8050,"&gt;="&amp;DATE(YEAR(X$92),MONTH(X$92),DAY(X$92)),Income!$B$7:$B$8050,"&lt;="&amp;DATE(YEAR(Y$92),MONTH(Y$92),DAY(Y$92)),Income!$E$7:$E$8050,$B122),SUMIFS(Income!$F$7:$F$8050,Income!$B$7:$B$8050,"&gt;="&amp;DATE(YEAR(X$92),MONTH(X$92),DAY(X$92)),Income!$B$7:$B$8050,"&lt;="&amp;DATE(YEAR(Y$92),MONTH(Y$92),DAY(Y$92)),Income!$D$7:$D$8050,$Y$4,Income!$E$7:$E$8050,$B122))</f>
        <v>0</v>
      </c>
      <c r="Z122" s="1080"/>
      <c r="AA122" s="122" t="str">
        <f>Setup!$C$9</f>
        <v>$</v>
      </c>
      <c r="AB122" s="1069">
        <f t="shared" si="39"/>
        <v>0</v>
      </c>
      <c r="AC122" s="748"/>
      <c r="AD122" s="748"/>
      <c r="AE122" s="748"/>
      <c r="AF122" s="122" t="str">
        <f>Setup!$C$9</f>
        <v>$</v>
      </c>
      <c r="AG122" s="1069">
        <f t="shared" si="40"/>
        <v>0</v>
      </c>
      <c r="AH122" s="748"/>
      <c r="AI122" s="686"/>
      <c r="AJ122" s="1"/>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I122" s="36"/>
      <c r="BQ122" s="36"/>
    </row>
    <row r="123" spans="1:69" ht="21" customHeight="1">
      <c r="A123" s="1"/>
      <c r="B123" s="1068">
        <f>Setup!M27</f>
        <v>0</v>
      </c>
      <c r="C123" s="959"/>
      <c r="D123" s="959"/>
      <c r="E123" s="959"/>
      <c r="F123" s="959"/>
      <c r="G123" s="959"/>
      <c r="H123" s="959"/>
      <c r="I123" s="959"/>
      <c r="J123" s="959"/>
      <c r="K123" s="959"/>
      <c r="L123" s="122" t="str">
        <f>Setup!$C$9</f>
        <v>$</v>
      </c>
      <c r="M123" s="1069">
        <f>IF(OR($Y$4="All",$Y$4=""),SUMIFS(Income!$F$7:$F$8050,Income!$B$7:$B$8050,"&gt;="&amp;DATE(YEAR(L$92),MONTH(L$92),DAY(L$92)),Income!$B$7:$B$8050,"&lt;="&amp;DATE(YEAR(M$92),MONTH(M$92),DAY(M$92)),Income!$E$7:$E$8050,$B123),SUMIFS(Income!$F$7:$F$8050,Income!$B$7:$B$8050,"&gt;="&amp;DATE(YEAR(L$92),MONTH(L$92),DAY(L$92)),Income!$B$7:$B$8050,"&lt;="&amp;DATE(YEAR(M$92),MONTH(M$92),DAY(M$92)),Income!$D$7:$D$8050,$Y$4,Income!$E$7:$E$8050,$B123))</f>
        <v>0</v>
      </c>
      <c r="N123" s="1080"/>
      <c r="O123" s="122" t="str">
        <f>Setup!$C$9</f>
        <v>$</v>
      </c>
      <c r="P123" s="1069">
        <f>IF(OR($Y$4="All",$Y$4=""),SUMIFS(Income!$F$7:$F$8050,Income!$B$7:$B$8050,"&gt;="&amp;DATE(YEAR(O$92),MONTH(O$92),DAY(O$92)),Income!$B$7:$B$8050,"&lt;="&amp;DATE(YEAR(P$92),MONTH(P$92),DAY(P$92)),Income!$E$7:$E$8050,$B123),SUMIFS(Income!$F$7:$F$8050,Income!$B$7:$B$8050,"&gt;="&amp;DATE(YEAR(O$92),MONTH(O$92),DAY(O$92)),Income!$B$7:$B$8050,"&lt;="&amp;DATE(YEAR(P$92),MONTH(P$92),DAY(P$92)),Income!$D$7:$D$8050,$Y$4,Income!$E$7:$E$8050,$B123))</f>
        <v>0</v>
      </c>
      <c r="Q123" s="1080"/>
      <c r="R123" s="122" t="str">
        <f>Setup!$C$9</f>
        <v>$</v>
      </c>
      <c r="S123" s="1069">
        <f>IF(OR($Y$4="All",$Y$4=""),SUMIFS(Income!$F$7:$F$8050,Income!$B$7:$B$8050,"&gt;="&amp;DATE(YEAR(R$92),MONTH(R$92),DAY(R$92)),Income!$B$7:$B$8050,"&lt;="&amp;DATE(YEAR(S$92),MONTH(S$92),DAY(S$92)),Income!$E$7:$E$8050,$B123),SUMIFS(Income!$F$7:$F$8050,Income!$B$7:$B$8050,"&gt;="&amp;DATE(YEAR(R$92),MONTH(R$92),DAY(R$92)),Income!$B$7:$B$8050,"&lt;="&amp;DATE(YEAR(S$92),MONTH(S$92),DAY(S$92)),Income!$D$7:$D$8050,$Y$4,Income!$E$7:$E$8050,$B123))</f>
        <v>0</v>
      </c>
      <c r="T123" s="1080"/>
      <c r="U123" s="122" t="str">
        <f>Setup!$C$9</f>
        <v>$</v>
      </c>
      <c r="V123" s="1069">
        <f>IF(OR($Y$4="All",$Y$4=""),SUMIFS(Income!$F$7:$F$8050,Income!$B$7:$B$8050,"&gt;="&amp;DATE(YEAR(U$92),MONTH(U$92),DAY(U$92)),Income!$B$7:$B$8050,"&lt;="&amp;DATE(YEAR(V$92),MONTH(V$92),DAY(V$92)),Income!$E$7:$E$8050,$B123),SUMIFS(Income!$F$7:$F$8050,Income!$B$7:$B$8050,"&gt;="&amp;DATE(YEAR(U$92),MONTH(U$92),DAY(U$92)),Income!$B$7:$B$8050,"&lt;="&amp;DATE(YEAR(V$92),MONTH(V$92),DAY(V$92)),Income!$D$7:$D$8050,$Y$4,Income!$E$7:$E$8050,$B123))</f>
        <v>0</v>
      </c>
      <c r="W123" s="1080"/>
      <c r="X123" s="122" t="str">
        <f>Setup!$C$9</f>
        <v>$</v>
      </c>
      <c r="Y123" s="1069">
        <f>IF(OR($Y$4="All",$Y$4=""),SUMIFS(Income!$F$7:$F$8050,Income!$B$7:$B$8050,"&gt;="&amp;DATE(YEAR(X$92),MONTH(X$92),DAY(X$92)),Income!$B$7:$B$8050,"&lt;="&amp;DATE(YEAR(Y$92),MONTH(Y$92),DAY(Y$92)),Income!$E$7:$E$8050,$B123),SUMIFS(Income!$F$7:$F$8050,Income!$B$7:$B$8050,"&gt;="&amp;DATE(YEAR(X$92),MONTH(X$92),DAY(X$92)),Income!$B$7:$B$8050,"&lt;="&amp;DATE(YEAR(Y$92),MONTH(Y$92),DAY(Y$92)),Income!$D$7:$D$8050,$Y$4,Income!$E$7:$E$8050,$B123))</f>
        <v>0</v>
      </c>
      <c r="Z123" s="1080"/>
      <c r="AA123" s="122" t="str">
        <f>Setup!$C$9</f>
        <v>$</v>
      </c>
      <c r="AB123" s="1069">
        <f t="shared" si="39"/>
        <v>0</v>
      </c>
      <c r="AC123" s="748"/>
      <c r="AD123" s="748"/>
      <c r="AE123" s="748"/>
      <c r="AF123" s="122" t="str">
        <f>Setup!$C$9</f>
        <v>$</v>
      </c>
      <c r="AG123" s="1069">
        <f t="shared" si="40"/>
        <v>0</v>
      </c>
      <c r="AH123" s="748"/>
      <c r="AI123" s="686"/>
      <c r="AJ123" s="1"/>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I123" s="36"/>
      <c r="BQ123" s="36"/>
    </row>
    <row r="124" spans="1:69" ht="21" customHeight="1">
      <c r="A124" s="1"/>
      <c r="B124" s="1068">
        <f>Setup!M28</f>
        <v>0</v>
      </c>
      <c r="C124" s="959"/>
      <c r="D124" s="959"/>
      <c r="E124" s="959"/>
      <c r="F124" s="959"/>
      <c r="G124" s="959"/>
      <c r="H124" s="959"/>
      <c r="I124" s="959"/>
      <c r="J124" s="959"/>
      <c r="K124" s="959"/>
      <c r="L124" s="122" t="str">
        <f>Setup!$C$9</f>
        <v>$</v>
      </c>
      <c r="M124" s="1069">
        <f>IF(OR($Y$4="All",$Y$4=""),SUMIFS(Income!$F$7:$F$8050,Income!$B$7:$B$8050,"&gt;="&amp;DATE(YEAR(L$92),MONTH(L$92),DAY(L$92)),Income!$B$7:$B$8050,"&lt;="&amp;DATE(YEAR(M$92),MONTH(M$92),DAY(M$92)),Income!$E$7:$E$8050,$B124),SUMIFS(Income!$F$7:$F$8050,Income!$B$7:$B$8050,"&gt;="&amp;DATE(YEAR(L$92),MONTH(L$92),DAY(L$92)),Income!$B$7:$B$8050,"&lt;="&amp;DATE(YEAR(M$92),MONTH(M$92),DAY(M$92)),Income!$D$7:$D$8050,$Y$4,Income!$E$7:$E$8050,$B124))</f>
        <v>0</v>
      </c>
      <c r="N124" s="1080"/>
      <c r="O124" s="122" t="str">
        <f>Setup!$C$9</f>
        <v>$</v>
      </c>
      <c r="P124" s="1069">
        <f>IF(OR($Y$4="All",$Y$4=""),SUMIFS(Income!$F$7:$F$8050,Income!$B$7:$B$8050,"&gt;="&amp;DATE(YEAR(O$92),MONTH(O$92),DAY(O$92)),Income!$B$7:$B$8050,"&lt;="&amp;DATE(YEAR(P$92),MONTH(P$92),DAY(P$92)),Income!$E$7:$E$8050,$B124),SUMIFS(Income!$F$7:$F$8050,Income!$B$7:$B$8050,"&gt;="&amp;DATE(YEAR(O$92),MONTH(O$92),DAY(O$92)),Income!$B$7:$B$8050,"&lt;="&amp;DATE(YEAR(P$92),MONTH(P$92),DAY(P$92)),Income!$D$7:$D$8050,$Y$4,Income!$E$7:$E$8050,$B124))</f>
        <v>0</v>
      </c>
      <c r="Q124" s="1080"/>
      <c r="R124" s="122" t="str">
        <f>Setup!$C$9</f>
        <v>$</v>
      </c>
      <c r="S124" s="1069">
        <f>IF(OR($Y$4="All",$Y$4=""),SUMIFS(Income!$F$7:$F$8050,Income!$B$7:$B$8050,"&gt;="&amp;DATE(YEAR(R$92),MONTH(R$92),DAY(R$92)),Income!$B$7:$B$8050,"&lt;="&amp;DATE(YEAR(S$92),MONTH(S$92),DAY(S$92)),Income!$E$7:$E$8050,$B124),SUMIFS(Income!$F$7:$F$8050,Income!$B$7:$B$8050,"&gt;="&amp;DATE(YEAR(R$92),MONTH(R$92),DAY(R$92)),Income!$B$7:$B$8050,"&lt;="&amp;DATE(YEAR(S$92),MONTH(S$92),DAY(S$92)),Income!$D$7:$D$8050,$Y$4,Income!$E$7:$E$8050,$B124))</f>
        <v>0</v>
      </c>
      <c r="T124" s="1080"/>
      <c r="U124" s="122" t="str">
        <f>Setup!$C$9</f>
        <v>$</v>
      </c>
      <c r="V124" s="1069">
        <f>IF(OR($Y$4="All",$Y$4=""),SUMIFS(Income!$F$7:$F$8050,Income!$B$7:$B$8050,"&gt;="&amp;DATE(YEAR(U$92),MONTH(U$92),DAY(U$92)),Income!$B$7:$B$8050,"&lt;="&amp;DATE(YEAR(V$92),MONTH(V$92),DAY(V$92)),Income!$E$7:$E$8050,$B124),SUMIFS(Income!$F$7:$F$8050,Income!$B$7:$B$8050,"&gt;="&amp;DATE(YEAR(U$92),MONTH(U$92),DAY(U$92)),Income!$B$7:$B$8050,"&lt;="&amp;DATE(YEAR(V$92),MONTH(V$92),DAY(V$92)),Income!$D$7:$D$8050,$Y$4,Income!$E$7:$E$8050,$B124))</f>
        <v>0</v>
      </c>
      <c r="W124" s="1080"/>
      <c r="X124" s="122" t="str">
        <f>Setup!$C$9</f>
        <v>$</v>
      </c>
      <c r="Y124" s="1069">
        <f>IF(OR($Y$4="All",$Y$4=""),SUMIFS(Income!$F$7:$F$8050,Income!$B$7:$B$8050,"&gt;="&amp;DATE(YEAR(X$92),MONTH(X$92),DAY(X$92)),Income!$B$7:$B$8050,"&lt;="&amp;DATE(YEAR(Y$92),MONTH(Y$92),DAY(Y$92)),Income!$E$7:$E$8050,$B124),SUMIFS(Income!$F$7:$F$8050,Income!$B$7:$B$8050,"&gt;="&amp;DATE(YEAR(X$92),MONTH(X$92),DAY(X$92)),Income!$B$7:$B$8050,"&lt;="&amp;DATE(YEAR(Y$92),MONTH(Y$92),DAY(Y$92)),Income!$D$7:$D$8050,$Y$4,Income!$E$7:$E$8050,$B124))</f>
        <v>0</v>
      </c>
      <c r="Z124" s="1080"/>
      <c r="AA124" s="122" t="str">
        <f>Setup!$C$9</f>
        <v>$</v>
      </c>
      <c r="AB124" s="1069">
        <f t="shared" si="39"/>
        <v>0</v>
      </c>
      <c r="AC124" s="748"/>
      <c r="AD124" s="748"/>
      <c r="AE124" s="748"/>
      <c r="AF124" s="122" t="str">
        <f>Setup!$C$9</f>
        <v>$</v>
      </c>
      <c r="AG124" s="1069">
        <f t="shared" si="40"/>
        <v>0</v>
      </c>
      <c r="AH124" s="748"/>
      <c r="AI124" s="686"/>
      <c r="AJ124" s="1"/>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I124" s="36"/>
      <c r="BQ124" s="36"/>
    </row>
    <row r="125" spans="1:69" ht="21" customHeight="1">
      <c r="A125" s="1"/>
      <c r="B125" s="1068">
        <f>Setup!M29</f>
        <v>0</v>
      </c>
      <c r="C125" s="959"/>
      <c r="D125" s="959"/>
      <c r="E125" s="959"/>
      <c r="F125" s="959"/>
      <c r="G125" s="959"/>
      <c r="H125" s="959"/>
      <c r="I125" s="959"/>
      <c r="J125" s="959"/>
      <c r="K125" s="959"/>
      <c r="L125" s="122" t="str">
        <f>Setup!$C$9</f>
        <v>$</v>
      </c>
      <c r="M125" s="1069">
        <f>IF(OR($Y$4="All",$Y$4=""),SUMIFS(Income!$F$7:$F$8050,Income!$B$7:$B$8050,"&gt;="&amp;DATE(YEAR(L$92),MONTH(L$92),DAY(L$92)),Income!$B$7:$B$8050,"&lt;="&amp;DATE(YEAR(M$92),MONTH(M$92),DAY(M$92)),Income!$E$7:$E$8050,$B125),SUMIFS(Income!$F$7:$F$8050,Income!$B$7:$B$8050,"&gt;="&amp;DATE(YEAR(L$92),MONTH(L$92),DAY(L$92)),Income!$B$7:$B$8050,"&lt;="&amp;DATE(YEAR(M$92),MONTH(M$92),DAY(M$92)),Income!$D$7:$D$8050,$Y$4,Income!$E$7:$E$8050,$B125))</f>
        <v>0</v>
      </c>
      <c r="N125" s="1080"/>
      <c r="O125" s="122" t="str">
        <f>Setup!$C$9</f>
        <v>$</v>
      </c>
      <c r="P125" s="1069">
        <f>IF(OR($Y$4="All",$Y$4=""),SUMIFS(Income!$F$7:$F$8050,Income!$B$7:$B$8050,"&gt;="&amp;DATE(YEAR(O$92),MONTH(O$92),DAY(O$92)),Income!$B$7:$B$8050,"&lt;="&amp;DATE(YEAR(P$92),MONTH(P$92),DAY(P$92)),Income!$E$7:$E$8050,$B125),SUMIFS(Income!$F$7:$F$8050,Income!$B$7:$B$8050,"&gt;="&amp;DATE(YEAR(O$92),MONTH(O$92),DAY(O$92)),Income!$B$7:$B$8050,"&lt;="&amp;DATE(YEAR(P$92),MONTH(P$92),DAY(P$92)),Income!$D$7:$D$8050,$Y$4,Income!$E$7:$E$8050,$B125))</f>
        <v>0</v>
      </c>
      <c r="Q125" s="1080"/>
      <c r="R125" s="122" t="str">
        <f>Setup!$C$9</f>
        <v>$</v>
      </c>
      <c r="S125" s="1069">
        <f>IF(OR($Y$4="All",$Y$4=""),SUMIFS(Income!$F$7:$F$8050,Income!$B$7:$B$8050,"&gt;="&amp;DATE(YEAR(R$92),MONTH(R$92),DAY(R$92)),Income!$B$7:$B$8050,"&lt;="&amp;DATE(YEAR(S$92),MONTH(S$92),DAY(S$92)),Income!$E$7:$E$8050,$B125),SUMIFS(Income!$F$7:$F$8050,Income!$B$7:$B$8050,"&gt;="&amp;DATE(YEAR(R$92),MONTH(R$92),DAY(R$92)),Income!$B$7:$B$8050,"&lt;="&amp;DATE(YEAR(S$92),MONTH(S$92),DAY(S$92)),Income!$D$7:$D$8050,$Y$4,Income!$E$7:$E$8050,$B125))</f>
        <v>0</v>
      </c>
      <c r="T125" s="1080"/>
      <c r="U125" s="122" t="str">
        <f>Setup!$C$9</f>
        <v>$</v>
      </c>
      <c r="V125" s="1069">
        <f>IF(OR($Y$4="All",$Y$4=""),SUMIFS(Income!$F$7:$F$8050,Income!$B$7:$B$8050,"&gt;="&amp;DATE(YEAR(U$92),MONTH(U$92),DAY(U$92)),Income!$B$7:$B$8050,"&lt;="&amp;DATE(YEAR(V$92),MONTH(V$92),DAY(V$92)),Income!$E$7:$E$8050,$B125),SUMIFS(Income!$F$7:$F$8050,Income!$B$7:$B$8050,"&gt;="&amp;DATE(YEAR(U$92),MONTH(U$92),DAY(U$92)),Income!$B$7:$B$8050,"&lt;="&amp;DATE(YEAR(V$92),MONTH(V$92),DAY(V$92)),Income!$D$7:$D$8050,$Y$4,Income!$E$7:$E$8050,$B125))</f>
        <v>0</v>
      </c>
      <c r="W125" s="1080"/>
      <c r="X125" s="122" t="str">
        <f>Setup!$C$9</f>
        <v>$</v>
      </c>
      <c r="Y125" s="1069">
        <f>IF(OR($Y$4="All",$Y$4=""),SUMIFS(Income!$F$7:$F$8050,Income!$B$7:$B$8050,"&gt;="&amp;DATE(YEAR(X$92),MONTH(X$92),DAY(X$92)),Income!$B$7:$B$8050,"&lt;="&amp;DATE(YEAR(Y$92),MONTH(Y$92),DAY(Y$92)),Income!$E$7:$E$8050,$B125),SUMIFS(Income!$F$7:$F$8050,Income!$B$7:$B$8050,"&gt;="&amp;DATE(YEAR(X$92),MONTH(X$92),DAY(X$92)),Income!$B$7:$B$8050,"&lt;="&amp;DATE(YEAR(Y$92),MONTH(Y$92),DAY(Y$92)),Income!$D$7:$D$8050,$Y$4,Income!$E$7:$E$8050,$B125))</f>
        <v>0</v>
      </c>
      <c r="Z125" s="1080"/>
      <c r="AA125" s="122" t="str">
        <f>Setup!$C$9</f>
        <v>$</v>
      </c>
      <c r="AB125" s="1069">
        <f t="shared" si="39"/>
        <v>0</v>
      </c>
      <c r="AC125" s="748"/>
      <c r="AD125" s="748"/>
      <c r="AE125" s="748"/>
      <c r="AF125" s="122" t="str">
        <f>Setup!$C$9</f>
        <v>$</v>
      </c>
      <c r="AG125" s="1069">
        <f t="shared" si="40"/>
        <v>0</v>
      </c>
      <c r="AH125" s="748"/>
      <c r="AI125" s="686"/>
      <c r="AJ125" s="1"/>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I125" s="36"/>
      <c r="BQ125" s="36"/>
    </row>
    <row r="126" spans="1:69" ht="21" customHeight="1">
      <c r="A126" s="1"/>
      <c r="B126" s="1068">
        <f>Setup!M30</f>
        <v>0</v>
      </c>
      <c r="C126" s="959"/>
      <c r="D126" s="959"/>
      <c r="E126" s="959"/>
      <c r="F126" s="959"/>
      <c r="G126" s="959"/>
      <c r="H126" s="959"/>
      <c r="I126" s="959"/>
      <c r="J126" s="959"/>
      <c r="K126" s="959"/>
      <c r="L126" s="122" t="str">
        <f>Setup!$C$9</f>
        <v>$</v>
      </c>
      <c r="M126" s="1069">
        <f>IF(OR($Y$4="All",$Y$4=""),SUMIFS(Income!$F$7:$F$8050,Income!$B$7:$B$8050,"&gt;="&amp;DATE(YEAR(L$92),MONTH(L$92),DAY(L$92)),Income!$B$7:$B$8050,"&lt;="&amp;DATE(YEAR(M$92),MONTH(M$92),DAY(M$92)),Income!$E$7:$E$8050,$B126),SUMIFS(Income!$F$7:$F$8050,Income!$B$7:$B$8050,"&gt;="&amp;DATE(YEAR(L$92),MONTH(L$92),DAY(L$92)),Income!$B$7:$B$8050,"&lt;="&amp;DATE(YEAR(M$92),MONTH(M$92),DAY(M$92)),Income!$D$7:$D$8050,$Y$4,Income!$E$7:$E$8050,$B126))</f>
        <v>0</v>
      </c>
      <c r="N126" s="1080"/>
      <c r="O126" s="122" t="str">
        <f>Setup!$C$9</f>
        <v>$</v>
      </c>
      <c r="P126" s="1069">
        <f>IF(OR($Y$4="All",$Y$4=""),SUMIFS(Income!$F$7:$F$8050,Income!$B$7:$B$8050,"&gt;="&amp;DATE(YEAR(O$92),MONTH(O$92),DAY(O$92)),Income!$B$7:$B$8050,"&lt;="&amp;DATE(YEAR(P$92),MONTH(P$92),DAY(P$92)),Income!$E$7:$E$8050,$B126),SUMIFS(Income!$F$7:$F$8050,Income!$B$7:$B$8050,"&gt;="&amp;DATE(YEAR(O$92),MONTH(O$92),DAY(O$92)),Income!$B$7:$B$8050,"&lt;="&amp;DATE(YEAR(P$92),MONTH(P$92),DAY(P$92)),Income!$D$7:$D$8050,$Y$4,Income!$E$7:$E$8050,$B126))</f>
        <v>0</v>
      </c>
      <c r="Q126" s="1080"/>
      <c r="R126" s="122" t="str">
        <f>Setup!$C$9</f>
        <v>$</v>
      </c>
      <c r="S126" s="1069">
        <f>IF(OR($Y$4="All",$Y$4=""),SUMIFS(Income!$F$7:$F$8050,Income!$B$7:$B$8050,"&gt;="&amp;DATE(YEAR(R$92),MONTH(R$92),DAY(R$92)),Income!$B$7:$B$8050,"&lt;="&amp;DATE(YEAR(S$92),MONTH(S$92),DAY(S$92)),Income!$E$7:$E$8050,$B126),SUMIFS(Income!$F$7:$F$8050,Income!$B$7:$B$8050,"&gt;="&amp;DATE(YEAR(R$92),MONTH(R$92),DAY(R$92)),Income!$B$7:$B$8050,"&lt;="&amp;DATE(YEAR(S$92),MONTH(S$92),DAY(S$92)),Income!$D$7:$D$8050,$Y$4,Income!$E$7:$E$8050,$B126))</f>
        <v>0</v>
      </c>
      <c r="T126" s="1080"/>
      <c r="U126" s="122" t="str">
        <f>Setup!$C$9</f>
        <v>$</v>
      </c>
      <c r="V126" s="1069">
        <f>IF(OR($Y$4="All",$Y$4=""),SUMIFS(Income!$F$7:$F$8050,Income!$B$7:$B$8050,"&gt;="&amp;DATE(YEAR(U$92),MONTH(U$92),DAY(U$92)),Income!$B$7:$B$8050,"&lt;="&amp;DATE(YEAR(V$92),MONTH(V$92),DAY(V$92)),Income!$E$7:$E$8050,$B126),SUMIFS(Income!$F$7:$F$8050,Income!$B$7:$B$8050,"&gt;="&amp;DATE(YEAR(U$92),MONTH(U$92),DAY(U$92)),Income!$B$7:$B$8050,"&lt;="&amp;DATE(YEAR(V$92),MONTH(V$92),DAY(V$92)),Income!$D$7:$D$8050,$Y$4,Income!$E$7:$E$8050,$B126))</f>
        <v>0</v>
      </c>
      <c r="W126" s="1080"/>
      <c r="X126" s="122" t="str">
        <f>Setup!$C$9</f>
        <v>$</v>
      </c>
      <c r="Y126" s="1069">
        <f>IF(OR($Y$4="All",$Y$4=""),SUMIFS(Income!$F$7:$F$8050,Income!$B$7:$B$8050,"&gt;="&amp;DATE(YEAR(X$92),MONTH(X$92),DAY(X$92)),Income!$B$7:$B$8050,"&lt;="&amp;DATE(YEAR(Y$92),MONTH(Y$92),DAY(Y$92)),Income!$E$7:$E$8050,$B126),SUMIFS(Income!$F$7:$F$8050,Income!$B$7:$B$8050,"&gt;="&amp;DATE(YEAR(X$92),MONTH(X$92),DAY(X$92)),Income!$B$7:$B$8050,"&lt;="&amp;DATE(YEAR(Y$92),MONTH(Y$92),DAY(Y$92)),Income!$D$7:$D$8050,$Y$4,Income!$E$7:$E$8050,$B126))</f>
        <v>0</v>
      </c>
      <c r="Z126" s="1080"/>
      <c r="AA126" s="122" t="str">
        <f>Setup!$C$9</f>
        <v>$</v>
      </c>
      <c r="AB126" s="1069">
        <f t="shared" si="39"/>
        <v>0</v>
      </c>
      <c r="AC126" s="748"/>
      <c r="AD126" s="748"/>
      <c r="AE126" s="748"/>
      <c r="AF126" s="122" t="str">
        <f>Setup!$C$9</f>
        <v>$</v>
      </c>
      <c r="AG126" s="1069">
        <f t="shared" si="40"/>
        <v>0</v>
      </c>
      <c r="AH126" s="748"/>
      <c r="AI126" s="686"/>
      <c r="AJ126" s="1"/>
      <c r="AK126" s="36"/>
      <c r="AL126" s="36"/>
      <c r="AM126" s="36"/>
      <c r="AN126" s="36"/>
      <c r="AO126" s="36"/>
      <c r="AP126" s="36"/>
      <c r="AQ126" s="36"/>
      <c r="AR126" s="36"/>
      <c r="AS126" s="36"/>
      <c r="AT126" s="36"/>
      <c r="AU126" s="36"/>
      <c r="AV126" s="36"/>
      <c r="AW126" s="36"/>
      <c r="AX126" s="36"/>
      <c r="AY126" s="36"/>
      <c r="AZ126" s="36"/>
      <c r="BA126" s="36"/>
      <c r="BB126" s="36"/>
      <c r="BC126" s="36"/>
      <c r="BD126" s="36"/>
      <c r="BE126" s="36"/>
      <c r="BF126" s="36"/>
      <c r="BI126" s="36"/>
      <c r="BQ126" s="36"/>
    </row>
    <row r="127" spans="1:69" ht="21" customHeight="1">
      <c r="A127" s="1"/>
      <c r="B127" s="1068">
        <f>Setup!M31</f>
        <v>0</v>
      </c>
      <c r="C127" s="959"/>
      <c r="D127" s="959"/>
      <c r="E127" s="959"/>
      <c r="F127" s="959"/>
      <c r="G127" s="959"/>
      <c r="H127" s="959"/>
      <c r="I127" s="959"/>
      <c r="J127" s="959"/>
      <c r="K127" s="959"/>
      <c r="L127" s="122" t="str">
        <f>Setup!$C$9</f>
        <v>$</v>
      </c>
      <c r="M127" s="1069">
        <f>IF(OR($Y$4="All",$Y$4=""),SUMIFS(Income!$F$7:$F$8050,Income!$B$7:$B$8050,"&gt;="&amp;DATE(YEAR(L$92),MONTH(L$92),DAY(L$92)),Income!$B$7:$B$8050,"&lt;="&amp;DATE(YEAR(M$92),MONTH(M$92),DAY(M$92)),Income!$E$7:$E$8050,$B127),SUMIFS(Income!$F$7:$F$8050,Income!$B$7:$B$8050,"&gt;="&amp;DATE(YEAR(L$92),MONTH(L$92),DAY(L$92)),Income!$B$7:$B$8050,"&lt;="&amp;DATE(YEAR(M$92),MONTH(M$92),DAY(M$92)),Income!$D$7:$D$8050,$Y$4,Income!$E$7:$E$8050,$B127))</f>
        <v>0</v>
      </c>
      <c r="N127" s="1080"/>
      <c r="O127" s="122" t="str">
        <f>Setup!$C$9</f>
        <v>$</v>
      </c>
      <c r="P127" s="1069">
        <f>IF(OR($Y$4="All",$Y$4=""),SUMIFS(Income!$F$7:$F$8050,Income!$B$7:$B$8050,"&gt;="&amp;DATE(YEAR(O$92),MONTH(O$92),DAY(O$92)),Income!$B$7:$B$8050,"&lt;="&amp;DATE(YEAR(P$92),MONTH(P$92),DAY(P$92)),Income!$E$7:$E$8050,$B127),SUMIFS(Income!$F$7:$F$8050,Income!$B$7:$B$8050,"&gt;="&amp;DATE(YEAR(O$92),MONTH(O$92),DAY(O$92)),Income!$B$7:$B$8050,"&lt;="&amp;DATE(YEAR(P$92),MONTH(P$92),DAY(P$92)),Income!$D$7:$D$8050,$Y$4,Income!$E$7:$E$8050,$B127))</f>
        <v>0</v>
      </c>
      <c r="Q127" s="1080"/>
      <c r="R127" s="122" t="str">
        <f>Setup!$C$9</f>
        <v>$</v>
      </c>
      <c r="S127" s="1069">
        <f>IF(OR($Y$4="All",$Y$4=""),SUMIFS(Income!$F$7:$F$8050,Income!$B$7:$B$8050,"&gt;="&amp;DATE(YEAR(R$92),MONTH(R$92),DAY(R$92)),Income!$B$7:$B$8050,"&lt;="&amp;DATE(YEAR(S$92),MONTH(S$92),DAY(S$92)),Income!$E$7:$E$8050,$B127),SUMIFS(Income!$F$7:$F$8050,Income!$B$7:$B$8050,"&gt;="&amp;DATE(YEAR(R$92),MONTH(R$92),DAY(R$92)),Income!$B$7:$B$8050,"&lt;="&amp;DATE(YEAR(S$92),MONTH(S$92),DAY(S$92)),Income!$D$7:$D$8050,$Y$4,Income!$E$7:$E$8050,$B127))</f>
        <v>0</v>
      </c>
      <c r="T127" s="1080"/>
      <c r="U127" s="122" t="str">
        <f>Setup!$C$9</f>
        <v>$</v>
      </c>
      <c r="V127" s="1069">
        <f>IF(OR($Y$4="All",$Y$4=""),SUMIFS(Income!$F$7:$F$8050,Income!$B$7:$B$8050,"&gt;="&amp;DATE(YEAR(U$92),MONTH(U$92),DAY(U$92)),Income!$B$7:$B$8050,"&lt;="&amp;DATE(YEAR(V$92),MONTH(V$92),DAY(V$92)),Income!$E$7:$E$8050,$B127),SUMIFS(Income!$F$7:$F$8050,Income!$B$7:$B$8050,"&gt;="&amp;DATE(YEAR(U$92),MONTH(U$92),DAY(U$92)),Income!$B$7:$B$8050,"&lt;="&amp;DATE(YEAR(V$92),MONTH(V$92),DAY(V$92)),Income!$D$7:$D$8050,$Y$4,Income!$E$7:$E$8050,$B127))</f>
        <v>0</v>
      </c>
      <c r="W127" s="1080"/>
      <c r="X127" s="122" t="str">
        <f>Setup!$C$9</f>
        <v>$</v>
      </c>
      <c r="Y127" s="1069">
        <f>IF(OR($Y$4="All",$Y$4=""),SUMIFS(Income!$F$7:$F$8050,Income!$B$7:$B$8050,"&gt;="&amp;DATE(YEAR(X$92),MONTH(X$92),DAY(X$92)),Income!$B$7:$B$8050,"&lt;="&amp;DATE(YEAR(Y$92),MONTH(Y$92),DAY(Y$92)),Income!$E$7:$E$8050,$B127),SUMIFS(Income!$F$7:$F$8050,Income!$B$7:$B$8050,"&gt;="&amp;DATE(YEAR(X$92),MONTH(X$92),DAY(X$92)),Income!$B$7:$B$8050,"&lt;="&amp;DATE(YEAR(Y$92),MONTH(Y$92),DAY(Y$92)),Income!$D$7:$D$8050,$Y$4,Income!$E$7:$E$8050,$B127))</f>
        <v>0</v>
      </c>
      <c r="Z127" s="1080"/>
      <c r="AA127" s="122" t="str">
        <f>Setup!$C$9</f>
        <v>$</v>
      </c>
      <c r="AB127" s="1069">
        <f t="shared" si="39"/>
        <v>0</v>
      </c>
      <c r="AC127" s="748"/>
      <c r="AD127" s="748"/>
      <c r="AE127" s="748"/>
      <c r="AF127" s="122" t="str">
        <f>Setup!$C$9</f>
        <v>$</v>
      </c>
      <c r="AG127" s="1069">
        <f t="shared" si="40"/>
        <v>0</v>
      </c>
      <c r="AH127" s="748"/>
      <c r="AI127" s="686"/>
      <c r="AJ127" s="1"/>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I127" s="36"/>
      <c r="BQ127" s="36"/>
    </row>
    <row r="128" spans="1:69" ht="21" customHeight="1">
      <c r="A128" s="1"/>
      <c r="B128" s="1068">
        <f>Setup!M32</f>
        <v>0</v>
      </c>
      <c r="C128" s="959"/>
      <c r="D128" s="959"/>
      <c r="E128" s="959"/>
      <c r="F128" s="959"/>
      <c r="G128" s="959"/>
      <c r="H128" s="959"/>
      <c r="I128" s="959"/>
      <c r="J128" s="959"/>
      <c r="K128" s="959"/>
      <c r="L128" s="122" t="str">
        <f>Setup!$C$9</f>
        <v>$</v>
      </c>
      <c r="M128" s="1069">
        <f>IF(OR($Y$4="All",$Y$4=""),SUMIFS(Income!$F$7:$F$8050,Income!$B$7:$B$8050,"&gt;="&amp;DATE(YEAR(L$92),MONTH(L$92),DAY(L$92)),Income!$B$7:$B$8050,"&lt;="&amp;DATE(YEAR(M$92),MONTH(M$92),DAY(M$92)),Income!$E$7:$E$8050,$B128),SUMIFS(Income!$F$7:$F$8050,Income!$B$7:$B$8050,"&gt;="&amp;DATE(YEAR(L$92),MONTH(L$92),DAY(L$92)),Income!$B$7:$B$8050,"&lt;="&amp;DATE(YEAR(M$92),MONTH(M$92),DAY(M$92)),Income!$D$7:$D$8050,$Y$4,Income!$E$7:$E$8050,$B128))</f>
        <v>0</v>
      </c>
      <c r="N128" s="1080"/>
      <c r="O128" s="122" t="str">
        <f>Setup!$C$9</f>
        <v>$</v>
      </c>
      <c r="P128" s="1069">
        <f>IF(OR($Y$4="All",$Y$4=""),SUMIFS(Income!$F$7:$F$8050,Income!$B$7:$B$8050,"&gt;="&amp;DATE(YEAR(O$92),MONTH(O$92),DAY(O$92)),Income!$B$7:$B$8050,"&lt;="&amp;DATE(YEAR(P$92),MONTH(P$92),DAY(P$92)),Income!$E$7:$E$8050,$B128),SUMIFS(Income!$F$7:$F$8050,Income!$B$7:$B$8050,"&gt;="&amp;DATE(YEAR(O$92),MONTH(O$92),DAY(O$92)),Income!$B$7:$B$8050,"&lt;="&amp;DATE(YEAR(P$92),MONTH(P$92),DAY(P$92)),Income!$D$7:$D$8050,$Y$4,Income!$E$7:$E$8050,$B128))</f>
        <v>0</v>
      </c>
      <c r="Q128" s="1080"/>
      <c r="R128" s="122" t="str">
        <f>Setup!$C$9</f>
        <v>$</v>
      </c>
      <c r="S128" s="1069">
        <f>IF(OR($Y$4="All",$Y$4=""),SUMIFS(Income!$F$7:$F$8050,Income!$B$7:$B$8050,"&gt;="&amp;DATE(YEAR(R$92),MONTH(R$92),DAY(R$92)),Income!$B$7:$B$8050,"&lt;="&amp;DATE(YEAR(S$92),MONTH(S$92),DAY(S$92)),Income!$E$7:$E$8050,$B128),SUMIFS(Income!$F$7:$F$8050,Income!$B$7:$B$8050,"&gt;="&amp;DATE(YEAR(R$92),MONTH(R$92),DAY(R$92)),Income!$B$7:$B$8050,"&lt;="&amp;DATE(YEAR(S$92),MONTH(S$92),DAY(S$92)),Income!$D$7:$D$8050,$Y$4,Income!$E$7:$E$8050,$B128))</f>
        <v>0</v>
      </c>
      <c r="T128" s="1080"/>
      <c r="U128" s="122" t="str">
        <f>Setup!$C$9</f>
        <v>$</v>
      </c>
      <c r="V128" s="1069">
        <f>IF(OR($Y$4="All",$Y$4=""),SUMIFS(Income!$F$7:$F$8050,Income!$B$7:$B$8050,"&gt;="&amp;DATE(YEAR(U$92),MONTH(U$92),DAY(U$92)),Income!$B$7:$B$8050,"&lt;="&amp;DATE(YEAR(V$92),MONTH(V$92),DAY(V$92)),Income!$E$7:$E$8050,$B128),SUMIFS(Income!$F$7:$F$8050,Income!$B$7:$B$8050,"&gt;="&amp;DATE(YEAR(U$92),MONTH(U$92),DAY(U$92)),Income!$B$7:$B$8050,"&lt;="&amp;DATE(YEAR(V$92),MONTH(V$92),DAY(V$92)),Income!$D$7:$D$8050,$Y$4,Income!$E$7:$E$8050,$B128))</f>
        <v>0</v>
      </c>
      <c r="W128" s="1080"/>
      <c r="X128" s="122" t="str">
        <f>Setup!$C$9</f>
        <v>$</v>
      </c>
      <c r="Y128" s="1069">
        <f>IF(OR($Y$4="All",$Y$4=""),SUMIFS(Income!$F$7:$F$8050,Income!$B$7:$B$8050,"&gt;="&amp;DATE(YEAR(X$92),MONTH(X$92),DAY(X$92)),Income!$B$7:$B$8050,"&lt;="&amp;DATE(YEAR(Y$92),MONTH(Y$92),DAY(Y$92)),Income!$E$7:$E$8050,$B128),SUMIFS(Income!$F$7:$F$8050,Income!$B$7:$B$8050,"&gt;="&amp;DATE(YEAR(X$92),MONTH(X$92),DAY(X$92)),Income!$B$7:$B$8050,"&lt;="&amp;DATE(YEAR(Y$92),MONTH(Y$92),DAY(Y$92)),Income!$D$7:$D$8050,$Y$4,Income!$E$7:$E$8050,$B128))</f>
        <v>0</v>
      </c>
      <c r="Z128" s="1080"/>
      <c r="AA128" s="122" t="str">
        <f>Setup!$C$9</f>
        <v>$</v>
      </c>
      <c r="AB128" s="1069">
        <f t="shared" si="39"/>
        <v>0</v>
      </c>
      <c r="AC128" s="748"/>
      <c r="AD128" s="748"/>
      <c r="AE128" s="748"/>
      <c r="AF128" s="122" t="str">
        <f>Setup!$C$9</f>
        <v>$</v>
      </c>
      <c r="AG128" s="1069">
        <f t="shared" si="40"/>
        <v>0</v>
      </c>
      <c r="AH128" s="748"/>
      <c r="AI128" s="686"/>
      <c r="AJ128" s="1"/>
      <c r="AK128" s="36"/>
      <c r="AL128" s="36"/>
      <c r="AM128" s="36"/>
      <c r="AN128" s="36"/>
      <c r="AO128" s="36"/>
      <c r="AP128" s="36"/>
      <c r="AQ128" s="36"/>
      <c r="AR128" s="36"/>
      <c r="AS128" s="36"/>
      <c r="AT128" s="36"/>
      <c r="AU128" s="36"/>
      <c r="AV128" s="36"/>
      <c r="AW128" s="36"/>
      <c r="AX128" s="36"/>
      <c r="AY128" s="36"/>
      <c r="AZ128" s="36"/>
      <c r="BA128" s="36"/>
      <c r="BB128" s="36"/>
      <c r="BC128" s="36"/>
      <c r="BD128" s="36"/>
      <c r="BE128" s="36"/>
      <c r="BF128" s="36"/>
      <c r="BI128" s="36"/>
      <c r="BQ128" s="36"/>
    </row>
    <row r="129" spans="1:69" ht="21" customHeight="1">
      <c r="A129" s="1"/>
      <c r="B129" s="1068">
        <f>Setup!M33</f>
        <v>0</v>
      </c>
      <c r="C129" s="959"/>
      <c r="D129" s="959"/>
      <c r="E129" s="959"/>
      <c r="F129" s="959"/>
      <c r="G129" s="959"/>
      <c r="H129" s="959"/>
      <c r="I129" s="959"/>
      <c r="J129" s="959"/>
      <c r="K129" s="959"/>
      <c r="L129" s="122" t="str">
        <f>Setup!$C$9</f>
        <v>$</v>
      </c>
      <c r="M129" s="1069">
        <f>IF(OR($Y$4="All",$Y$4=""),SUMIFS(Income!$F$7:$F$8050,Income!$B$7:$B$8050,"&gt;="&amp;DATE(YEAR(L$92),MONTH(L$92),DAY(L$92)),Income!$B$7:$B$8050,"&lt;="&amp;DATE(YEAR(M$92),MONTH(M$92),DAY(M$92)),Income!$E$7:$E$8050,$B129),SUMIFS(Income!$F$7:$F$8050,Income!$B$7:$B$8050,"&gt;="&amp;DATE(YEAR(L$92),MONTH(L$92),DAY(L$92)),Income!$B$7:$B$8050,"&lt;="&amp;DATE(YEAR(M$92),MONTH(M$92),DAY(M$92)),Income!$D$7:$D$8050,$Y$4,Income!$E$7:$E$8050,$B129))</f>
        <v>0</v>
      </c>
      <c r="N129" s="1080"/>
      <c r="O129" s="122" t="str">
        <f>Setup!$C$9</f>
        <v>$</v>
      </c>
      <c r="P129" s="1069">
        <f>IF(OR($Y$4="All",$Y$4=""),SUMIFS(Income!$F$7:$F$8050,Income!$B$7:$B$8050,"&gt;="&amp;DATE(YEAR(O$92),MONTH(O$92),DAY(O$92)),Income!$B$7:$B$8050,"&lt;="&amp;DATE(YEAR(P$92),MONTH(P$92),DAY(P$92)),Income!$E$7:$E$8050,$B129),SUMIFS(Income!$F$7:$F$8050,Income!$B$7:$B$8050,"&gt;="&amp;DATE(YEAR(O$92),MONTH(O$92),DAY(O$92)),Income!$B$7:$B$8050,"&lt;="&amp;DATE(YEAR(P$92),MONTH(P$92),DAY(P$92)),Income!$D$7:$D$8050,$Y$4,Income!$E$7:$E$8050,$B129))</f>
        <v>0</v>
      </c>
      <c r="Q129" s="1080"/>
      <c r="R129" s="122" t="str">
        <f>Setup!$C$9</f>
        <v>$</v>
      </c>
      <c r="S129" s="1069">
        <f>IF(OR($Y$4="All",$Y$4=""),SUMIFS(Income!$F$7:$F$8050,Income!$B$7:$B$8050,"&gt;="&amp;DATE(YEAR(R$92),MONTH(R$92),DAY(R$92)),Income!$B$7:$B$8050,"&lt;="&amp;DATE(YEAR(S$92),MONTH(S$92),DAY(S$92)),Income!$E$7:$E$8050,$B129),SUMIFS(Income!$F$7:$F$8050,Income!$B$7:$B$8050,"&gt;="&amp;DATE(YEAR(R$92),MONTH(R$92),DAY(R$92)),Income!$B$7:$B$8050,"&lt;="&amp;DATE(YEAR(S$92),MONTH(S$92),DAY(S$92)),Income!$D$7:$D$8050,$Y$4,Income!$E$7:$E$8050,$B129))</f>
        <v>0</v>
      </c>
      <c r="T129" s="1080"/>
      <c r="U129" s="122" t="str">
        <f>Setup!$C$9</f>
        <v>$</v>
      </c>
      <c r="V129" s="1069">
        <f>IF(OR($Y$4="All",$Y$4=""),SUMIFS(Income!$F$7:$F$8050,Income!$B$7:$B$8050,"&gt;="&amp;DATE(YEAR(U$92),MONTH(U$92),DAY(U$92)),Income!$B$7:$B$8050,"&lt;="&amp;DATE(YEAR(V$92),MONTH(V$92),DAY(V$92)),Income!$E$7:$E$8050,$B129),SUMIFS(Income!$F$7:$F$8050,Income!$B$7:$B$8050,"&gt;="&amp;DATE(YEAR(U$92),MONTH(U$92),DAY(U$92)),Income!$B$7:$B$8050,"&lt;="&amp;DATE(YEAR(V$92),MONTH(V$92),DAY(V$92)),Income!$D$7:$D$8050,$Y$4,Income!$E$7:$E$8050,$B129))</f>
        <v>0</v>
      </c>
      <c r="W129" s="1080"/>
      <c r="X129" s="122" t="str">
        <f>Setup!$C$9</f>
        <v>$</v>
      </c>
      <c r="Y129" s="1069">
        <f>IF(OR($Y$4="All",$Y$4=""),SUMIFS(Income!$F$7:$F$8050,Income!$B$7:$B$8050,"&gt;="&amp;DATE(YEAR(X$92),MONTH(X$92),DAY(X$92)),Income!$B$7:$B$8050,"&lt;="&amp;DATE(YEAR(Y$92),MONTH(Y$92),DAY(Y$92)),Income!$E$7:$E$8050,$B129),SUMIFS(Income!$F$7:$F$8050,Income!$B$7:$B$8050,"&gt;="&amp;DATE(YEAR(X$92),MONTH(X$92),DAY(X$92)),Income!$B$7:$B$8050,"&lt;="&amp;DATE(YEAR(Y$92),MONTH(Y$92),DAY(Y$92)),Income!$D$7:$D$8050,$Y$4,Income!$E$7:$E$8050,$B129))</f>
        <v>0</v>
      </c>
      <c r="Z129" s="1080"/>
      <c r="AA129" s="122" t="str">
        <f>Setup!$C$9</f>
        <v>$</v>
      </c>
      <c r="AB129" s="1069">
        <f t="shared" si="39"/>
        <v>0</v>
      </c>
      <c r="AC129" s="748"/>
      <c r="AD129" s="748"/>
      <c r="AE129" s="748"/>
      <c r="AF129" s="122" t="str">
        <f>Setup!$C$9</f>
        <v>$</v>
      </c>
      <c r="AG129" s="1069">
        <f t="shared" si="40"/>
        <v>0</v>
      </c>
      <c r="AH129" s="748"/>
      <c r="AI129" s="686"/>
      <c r="AJ129" s="1"/>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I129" s="36"/>
      <c r="BQ129" s="36"/>
    </row>
    <row r="130" spans="1:69" ht="21" customHeight="1">
      <c r="A130" s="1"/>
      <c r="B130" s="1068">
        <f>Setup!M34</f>
        <v>0</v>
      </c>
      <c r="C130" s="959"/>
      <c r="D130" s="959"/>
      <c r="E130" s="959"/>
      <c r="F130" s="959"/>
      <c r="G130" s="959"/>
      <c r="H130" s="959"/>
      <c r="I130" s="959"/>
      <c r="J130" s="959"/>
      <c r="K130" s="959"/>
      <c r="L130" s="122" t="str">
        <f>Setup!$C$9</f>
        <v>$</v>
      </c>
      <c r="M130" s="1069">
        <f>IF(OR($Y$4="All",$Y$4=""),SUMIFS(Income!$F$7:$F$8050,Income!$B$7:$B$8050,"&gt;="&amp;DATE(YEAR(L$92),MONTH(L$92),DAY(L$92)),Income!$B$7:$B$8050,"&lt;="&amp;DATE(YEAR(M$92),MONTH(M$92),DAY(M$92)),Income!$E$7:$E$8050,$B130),SUMIFS(Income!$F$7:$F$8050,Income!$B$7:$B$8050,"&gt;="&amp;DATE(YEAR(L$92),MONTH(L$92),DAY(L$92)),Income!$B$7:$B$8050,"&lt;="&amp;DATE(YEAR(M$92),MONTH(M$92),DAY(M$92)),Income!$D$7:$D$8050,$Y$4,Income!$E$7:$E$8050,$B130))</f>
        <v>0</v>
      </c>
      <c r="N130" s="1080"/>
      <c r="O130" s="122" t="str">
        <f>Setup!$C$9</f>
        <v>$</v>
      </c>
      <c r="P130" s="1069">
        <f>IF(OR($Y$4="All",$Y$4=""),SUMIFS(Income!$F$7:$F$8050,Income!$B$7:$B$8050,"&gt;="&amp;DATE(YEAR(O$92),MONTH(O$92),DAY(O$92)),Income!$B$7:$B$8050,"&lt;="&amp;DATE(YEAR(P$92),MONTH(P$92),DAY(P$92)),Income!$E$7:$E$8050,$B130),SUMIFS(Income!$F$7:$F$8050,Income!$B$7:$B$8050,"&gt;="&amp;DATE(YEAR(O$92),MONTH(O$92),DAY(O$92)),Income!$B$7:$B$8050,"&lt;="&amp;DATE(YEAR(P$92),MONTH(P$92),DAY(P$92)),Income!$D$7:$D$8050,$Y$4,Income!$E$7:$E$8050,$B130))</f>
        <v>0</v>
      </c>
      <c r="Q130" s="1080"/>
      <c r="R130" s="122" t="str">
        <f>Setup!$C$9</f>
        <v>$</v>
      </c>
      <c r="S130" s="1069">
        <f>IF(OR($Y$4="All",$Y$4=""),SUMIFS(Income!$F$7:$F$8050,Income!$B$7:$B$8050,"&gt;="&amp;DATE(YEAR(R$92),MONTH(R$92),DAY(R$92)),Income!$B$7:$B$8050,"&lt;="&amp;DATE(YEAR(S$92),MONTH(S$92),DAY(S$92)),Income!$E$7:$E$8050,$B130),SUMIFS(Income!$F$7:$F$8050,Income!$B$7:$B$8050,"&gt;="&amp;DATE(YEAR(R$92),MONTH(R$92),DAY(R$92)),Income!$B$7:$B$8050,"&lt;="&amp;DATE(YEAR(S$92),MONTH(S$92),DAY(S$92)),Income!$D$7:$D$8050,$Y$4,Income!$E$7:$E$8050,$B130))</f>
        <v>0</v>
      </c>
      <c r="T130" s="1080"/>
      <c r="U130" s="122" t="str">
        <f>Setup!$C$9</f>
        <v>$</v>
      </c>
      <c r="V130" s="1069">
        <f>IF(OR($Y$4="All",$Y$4=""),SUMIFS(Income!$F$7:$F$8050,Income!$B$7:$B$8050,"&gt;="&amp;DATE(YEAR(U$92),MONTH(U$92),DAY(U$92)),Income!$B$7:$B$8050,"&lt;="&amp;DATE(YEAR(V$92),MONTH(V$92),DAY(V$92)),Income!$E$7:$E$8050,$B130),SUMIFS(Income!$F$7:$F$8050,Income!$B$7:$B$8050,"&gt;="&amp;DATE(YEAR(U$92),MONTH(U$92),DAY(U$92)),Income!$B$7:$B$8050,"&lt;="&amp;DATE(YEAR(V$92),MONTH(V$92),DAY(V$92)),Income!$D$7:$D$8050,$Y$4,Income!$E$7:$E$8050,$B130))</f>
        <v>0</v>
      </c>
      <c r="W130" s="1080"/>
      <c r="X130" s="122" t="str">
        <f>Setup!$C$9</f>
        <v>$</v>
      </c>
      <c r="Y130" s="1069">
        <f>IF(OR($Y$4="All",$Y$4=""),SUMIFS(Income!$F$7:$F$8050,Income!$B$7:$B$8050,"&gt;="&amp;DATE(YEAR(X$92),MONTH(X$92),DAY(X$92)),Income!$B$7:$B$8050,"&lt;="&amp;DATE(YEAR(Y$92),MONTH(Y$92),DAY(Y$92)),Income!$E$7:$E$8050,$B130),SUMIFS(Income!$F$7:$F$8050,Income!$B$7:$B$8050,"&gt;="&amp;DATE(YEAR(X$92),MONTH(X$92),DAY(X$92)),Income!$B$7:$B$8050,"&lt;="&amp;DATE(YEAR(Y$92),MONTH(Y$92),DAY(Y$92)),Income!$D$7:$D$8050,$Y$4,Income!$E$7:$E$8050,$B130))</f>
        <v>0</v>
      </c>
      <c r="Z130" s="1080"/>
      <c r="AA130" s="122" t="str">
        <f>Setup!$C$9</f>
        <v>$</v>
      </c>
      <c r="AB130" s="1069">
        <f t="shared" si="39"/>
        <v>0</v>
      </c>
      <c r="AC130" s="748"/>
      <c r="AD130" s="748"/>
      <c r="AE130" s="748"/>
      <c r="AF130" s="122" t="str">
        <f>Setup!$C$9</f>
        <v>$</v>
      </c>
      <c r="AG130" s="1069">
        <f t="shared" si="40"/>
        <v>0</v>
      </c>
      <c r="AH130" s="748"/>
      <c r="AI130" s="686"/>
      <c r="AJ130" s="1"/>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I130" s="36"/>
      <c r="BQ130" s="36"/>
    </row>
    <row r="131" spans="1:69" ht="21" customHeight="1">
      <c r="A131" s="1"/>
      <c r="B131" s="1068">
        <f>Setup!M35</f>
        <v>0</v>
      </c>
      <c r="C131" s="959"/>
      <c r="D131" s="959"/>
      <c r="E131" s="959"/>
      <c r="F131" s="959"/>
      <c r="G131" s="959"/>
      <c r="H131" s="959"/>
      <c r="I131" s="959"/>
      <c r="J131" s="959"/>
      <c r="K131" s="959"/>
      <c r="L131" s="122" t="str">
        <f>Setup!$C$9</f>
        <v>$</v>
      </c>
      <c r="M131" s="1069">
        <f>IF(OR($Y$4="All",$Y$4=""),SUMIFS(Income!$F$7:$F$8050,Income!$B$7:$B$8050,"&gt;="&amp;DATE(YEAR(L$92),MONTH(L$92),DAY(L$92)),Income!$B$7:$B$8050,"&lt;="&amp;DATE(YEAR(M$92),MONTH(M$92),DAY(M$92)),Income!$E$7:$E$8050,$B131),SUMIFS(Income!$F$7:$F$8050,Income!$B$7:$B$8050,"&gt;="&amp;DATE(YEAR(L$92),MONTH(L$92),DAY(L$92)),Income!$B$7:$B$8050,"&lt;="&amp;DATE(YEAR(M$92),MONTH(M$92),DAY(M$92)),Income!$D$7:$D$8050,$Y$4,Income!$E$7:$E$8050,$B131))</f>
        <v>0</v>
      </c>
      <c r="N131" s="1080"/>
      <c r="O131" s="122" t="str">
        <f>Setup!$C$9</f>
        <v>$</v>
      </c>
      <c r="P131" s="1069">
        <f>IF(OR($Y$4="All",$Y$4=""),SUMIFS(Income!$F$7:$F$8050,Income!$B$7:$B$8050,"&gt;="&amp;DATE(YEAR(O$92),MONTH(O$92),DAY(O$92)),Income!$B$7:$B$8050,"&lt;="&amp;DATE(YEAR(P$92),MONTH(P$92),DAY(P$92)),Income!$E$7:$E$8050,$B131),SUMIFS(Income!$F$7:$F$8050,Income!$B$7:$B$8050,"&gt;="&amp;DATE(YEAR(O$92),MONTH(O$92),DAY(O$92)),Income!$B$7:$B$8050,"&lt;="&amp;DATE(YEAR(P$92),MONTH(P$92),DAY(P$92)),Income!$D$7:$D$8050,$Y$4,Income!$E$7:$E$8050,$B131))</f>
        <v>0</v>
      </c>
      <c r="Q131" s="1080"/>
      <c r="R131" s="122" t="str">
        <f>Setup!$C$9</f>
        <v>$</v>
      </c>
      <c r="S131" s="1069">
        <f>IF(OR($Y$4="All",$Y$4=""),SUMIFS(Income!$F$7:$F$8050,Income!$B$7:$B$8050,"&gt;="&amp;DATE(YEAR(R$92),MONTH(R$92),DAY(R$92)),Income!$B$7:$B$8050,"&lt;="&amp;DATE(YEAR(S$92),MONTH(S$92),DAY(S$92)),Income!$E$7:$E$8050,$B131),SUMIFS(Income!$F$7:$F$8050,Income!$B$7:$B$8050,"&gt;="&amp;DATE(YEAR(R$92),MONTH(R$92),DAY(R$92)),Income!$B$7:$B$8050,"&lt;="&amp;DATE(YEAR(S$92),MONTH(S$92),DAY(S$92)),Income!$D$7:$D$8050,$Y$4,Income!$E$7:$E$8050,$B131))</f>
        <v>0</v>
      </c>
      <c r="T131" s="1080"/>
      <c r="U131" s="122" t="str">
        <f>Setup!$C$9</f>
        <v>$</v>
      </c>
      <c r="V131" s="1069">
        <f>IF(OR($Y$4="All",$Y$4=""),SUMIFS(Income!$F$7:$F$8050,Income!$B$7:$B$8050,"&gt;="&amp;DATE(YEAR(U$92),MONTH(U$92),DAY(U$92)),Income!$B$7:$B$8050,"&lt;="&amp;DATE(YEAR(V$92),MONTH(V$92),DAY(V$92)),Income!$E$7:$E$8050,$B131),SUMIFS(Income!$F$7:$F$8050,Income!$B$7:$B$8050,"&gt;="&amp;DATE(YEAR(U$92),MONTH(U$92),DAY(U$92)),Income!$B$7:$B$8050,"&lt;="&amp;DATE(YEAR(V$92),MONTH(V$92),DAY(V$92)),Income!$D$7:$D$8050,$Y$4,Income!$E$7:$E$8050,$B131))</f>
        <v>0</v>
      </c>
      <c r="W131" s="1080"/>
      <c r="X131" s="122" t="str">
        <f>Setup!$C$9</f>
        <v>$</v>
      </c>
      <c r="Y131" s="1069">
        <f>IF(OR($Y$4="All",$Y$4=""),SUMIFS(Income!$F$7:$F$8050,Income!$B$7:$B$8050,"&gt;="&amp;DATE(YEAR(X$92),MONTH(X$92),DAY(X$92)),Income!$B$7:$B$8050,"&lt;="&amp;DATE(YEAR(Y$92),MONTH(Y$92),DAY(Y$92)),Income!$E$7:$E$8050,$B131),SUMIFS(Income!$F$7:$F$8050,Income!$B$7:$B$8050,"&gt;="&amp;DATE(YEAR(X$92),MONTH(X$92),DAY(X$92)),Income!$B$7:$B$8050,"&lt;="&amp;DATE(YEAR(Y$92),MONTH(Y$92),DAY(Y$92)),Income!$D$7:$D$8050,$Y$4,Income!$E$7:$E$8050,$B131))</f>
        <v>0</v>
      </c>
      <c r="Z131" s="1080"/>
      <c r="AA131" s="122" t="str">
        <f>Setup!$C$9</f>
        <v>$</v>
      </c>
      <c r="AB131" s="1069">
        <f t="shared" si="39"/>
        <v>0</v>
      </c>
      <c r="AC131" s="748"/>
      <c r="AD131" s="748"/>
      <c r="AE131" s="748"/>
      <c r="AF131" s="122" t="str">
        <f>Setup!$C$9</f>
        <v>$</v>
      </c>
      <c r="AG131" s="1069">
        <f t="shared" si="40"/>
        <v>0</v>
      </c>
      <c r="AH131" s="748"/>
      <c r="AI131" s="686"/>
      <c r="AJ131" s="1"/>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I131" s="36"/>
      <c r="BQ131" s="36"/>
    </row>
    <row r="132" spans="1:69" ht="21" customHeight="1">
      <c r="A132" s="1"/>
      <c r="B132" s="1068">
        <f>Setup!M36</f>
        <v>0</v>
      </c>
      <c r="C132" s="959"/>
      <c r="D132" s="959"/>
      <c r="E132" s="959"/>
      <c r="F132" s="959"/>
      <c r="G132" s="959"/>
      <c r="H132" s="959"/>
      <c r="I132" s="959"/>
      <c r="J132" s="959"/>
      <c r="K132" s="959"/>
      <c r="L132" s="122" t="str">
        <f>Setup!$C$9</f>
        <v>$</v>
      </c>
      <c r="M132" s="1069">
        <f>IF(OR($Y$4="All",$Y$4=""),SUMIFS(Income!$F$7:$F$8050,Income!$B$7:$B$8050,"&gt;="&amp;DATE(YEAR(L$92),MONTH(L$92),DAY(L$92)),Income!$B$7:$B$8050,"&lt;="&amp;DATE(YEAR(M$92),MONTH(M$92),DAY(M$92)),Income!$E$7:$E$8050,$B132),SUMIFS(Income!$F$7:$F$8050,Income!$B$7:$B$8050,"&gt;="&amp;DATE(YEAR(L$92),MONTH(L$92),DAY(L$92)),Income!$B$7:$B$8050,"&lt;="&amp;DATE(YEAR(M$92),MONTH(M$92),DAY(M$92)),Income!$D$7:$D$8050,$Y$4,Income!$E$7:$E$8050,$B132))</f>
        <v>0</v>
      </c>
      <c r="N132" s="1080"/>
      <c r="O132" s="122" t="str">
        <f>Setup!$C$9</f>
        <v>$</v>
      </c>
      <c r="P132" s="1069">
        <f>IF(OR($Y$4="All",$Y$4=""),SUMIFS(Income!$F$7:$F$8050,Income!$B$7:$B$8050,"&gt;="&amp;DATE(YEAR(O$92),MONTH(O$92),DAY(O$92)),Income!$B$7:$B$8050,"&lt;="&amp;DATE(YEAR(P$92),MONTH(P$92),DAY(P$92)),Income!$E$7:$E$8050,$B132),SUMIFS(Income!$F$7:$F$8050,Income!$B$7:$B$8050,"&gt;="&amp;DATE(YEAR(O$92),MONTH(O$92),DAY(O$92)),Income!$B$7:$B$8050,"&lt;="&amp;DATE(YEAR(P$92),MONTH(P$92),DAY(P$92)),Income!$D$7:$D$8050,$Y$4,Income!$E$7:$E$8050,$B132))</f>
        <v>0</v>
      </c>
      <c r="Q132" s="1080"/>
      <c r="R132" s="122" t="str">
        <f>Setup!$C$9</f>
        <v>$</v>
      </c>
      <c r="S132" s="1069">
        <f>IF(OR($Y$4="All",$Y$4=""),SUMIFS(Income!$F$7:$F$8050,Income!$B$7:$B$8050,"&gt;="&amp;DATE(YEAR(R$92),MONTH(R$92),DAY(R$92)),Income!$B$7:$B$8050,"&lt;="&amp;DATE(YEAR(S$92),MONTH(S$92),DAY(S$92)),Income!$E$7:$E$8050,$B132),SUMIFS(Income!$F$7:$F$8050,Income!$B$7:$B$8050,"&gt;="&amp;DATE(YEAR(R$92),MONTH(R$92),DAY(R$92)),Income!$B$7:$B$8050,"&lt;="&amp;DATE(YEAR(S$92),MONTH(S$92),DAY(S$92)),Income!$D$7:$D$8050,$Y$4,Income!$E$7:$E$8050,$B132))</f>
        <v>0</v>
      </c>
      <c r="T132" s="1080"/>
      <c r="U132" s="122" t="str">
        <f>Setup!$C$9</f>
        <v>$</v>
      </c>
      <c r="V132" s="1069">
        <f>IF(OR($Y$4="All",$Y$4=""),SUMIFS(Income!$F$7:$F$8050,Income!$B$7:$B$8050,"&gt;="&amp;DATE(YEAR(U$92),MONTH(U$92),DAY(U$92)),Income!$B$7:$B$8050,"&lt;="&amp;DATE(YEAR(V$92),MONTH(V$92),DAY(V$92)),Income!$E$7:$E$8050,$B132),SUMIFS(Income!$F$7:$F$8050,Income!$B$7:$B$8050,"&gt;="&amp;DATE(YEAR(U$92),MONTH(U$92),DAY(U$92)),Income!$B$7:$B$8050,"&lt;="&amp;DATE(YEAR(V$92),MONTH(V$92),DAY(V$92)),Income!$D$7:$D$8050,$Y$4,Income!$E$7:$E$8050,$B132))</f>
        <v>0</v>
      </c>
      <c r="W132" s="1080"/>
      <c r="X132" s="122" t="str">
        <f>Setup!$C$9</f>
        <v>$</v>
      </c>
      <c r="Y132" s="1069">
        <f>IF(OR($Y$4="All",$Y$4=""),SUMIFS(Income!$F$7:$F$8050,Income!$B$7:$B$8050,"&gt;="&amp;DATE(YEAR(X$92),MONTH(X$92),DAY(X$92)),Income!$B$7:$B$8050,"&lt;="&amp;DATE(YEAR(Y$92),MONTH(Y$92),DAY(Y$92)),Income!$E$7:$E$8050,$B132),SUMIFS(Income!$F$7:$F$8050,Income!$B$7:$B$8050,"&gt;="&amp;DATE(YEAR(X$92),MONTH(X$92),DAY(X$92)),Income!$B$7:$B$8050,"&lt;="&amp;DATE(YEAR(Y$92),MONTH(Y$92),DAY(Y$92)),Income!$D$7:$D$8050,$Y$4,Income!$E$7:$E$8050,$B132))</f>
        <v>0</v>
      </c>
      <c r="Z132" s="1080"/>
      <c r="AA132" s="122" t="str">
        <f>Setup!$C$9</f>
        <v>$</v>
      </c>
      <c r="AB132" s="1069">
        <f t="shared" si="39"/>
        <v>0</v>
      </c>
      <c r="AC132" s="748"/>
      <c r="AD132" s="748"/>
      <c r="AE132" s="748"/>
      <c r="AF132" s="122" t="str">
        <f>Setup!$C$9</f>
        <v>$</v>
      </c>
      <c r="AG132" s="1069">
        <f t="shared" si="40"/>
        <v>0</v>
      </c>
      <c r="AH132" s="748"/>
      <c r="AI132" s="686"/>
      <c r="AJ132" s="1"/>
      <c r="AK132" s="36"/>
      <c r="AL132" s="36"/>
      <c r="AM132" s="36"/>
      <c r="AN132" s="36"/>
      <c r="AO132" s="36"/>
      <c r="AP132" s="36"/>
      <c r="AQ132" s="36"/>
      <c r="AR132" s="36"/>
      <c r="AS132" s="36"/>
      <c r="AT132" s="36"/>
      <c r="AU132" s="36"/>
      <c r="AV132" s="36"/>
      <c r="AW132" s="36"/>
      <c r="AX132" s="36"/>
      <c r="AY132" s="36"/>
      <c r="AZ132" s="36"/>
      <c r="BA132" s="36"/>
      <c r="BB132" s="36"/>
      <c r="BC132" s="36"/>
      <c r="BD132" s="36"/>
      <c r="BE132" s="36"/>
      <c r="BF132" s="36"/>
      <c r="BI132" s="36"/>
      <c r="BQ132" s="36"/>
    </row>
    <row r="133" spans="1:69" ht="21" customHeight="1">
      <c r="A133" s="1"/>
      <c r="B133" s="1068">
        <f>Setup!M37</f>
        <v>0</v>
      </c>
      <c r="C133" s="959"/>
      <c r="D133" s="959"/>
      <c r="E133" s="959"/>
      <c r="F133" s="959"/>
      <c r="G133" s="959"/>
      <c r="H133" s="959"/>
      <c r="I133" s="959"/>
      <c r="J133" s="959"/>
      <c r="K133" s="959"/>
      <c r="L133" s="122" t="str">
        <f>Setup!$C$9</f>
        <v>$</v>
      </c>
      <c r="M133" s="1069">
        <f>IF(OR($Y$4="All",$Y$4=""),SUMIFS(Income!$F$7:$F$8050,Income!$B$7:$B$8050,"&gt;="&amp;DATE(YEAR(L$92),MONTH(L$92),DAY(L$92)),Income!$B$7:$B$8050,"&lt;="&amp;DATE(YEAR(M$92),MONTH(M$92),DAY(M$92)),Income!$E$7:$E$8050,$B133),SUMIFS(Income!$F$7:$F$8050,Income!$B$7:$B$8050,"&gt;="&amp;DATE(YEAR(L$92),MONTH(L$92),DAY(L$92)),Income!$B$7:$B$8050,"&lt;="&amp;DATE(YEAR(M$92),MONTH(M$92),DAY(M$92)),Income!$D$7:$D$8050,$Y$4,Income!$E$7:$E$8050,$B133))</f>
        <v>0</v>
      </c>
      <c r="N133" s="1080"/>
      <c r="O133" s="122" t="str">
        <f>Setup!$C$9</f>
        <v>$</v>
      </c>
      <c r="P133" s="1069">
        <f>IF(OR($Y$4="All",$Y$4=""),SUMIFS(Income!$F$7:$F$8050,Income!$B$7:$B$8050,"&gt;="&amp;DATE(YEAR(O$92),MONTH(O$92),DAY(O$92)),Income!$B$7:$B$8050,"&lt;="&amp;DATE(YEAR(P$92),MONTH(P$92),DAY(P$92)),Income!$E$7:$E$8050,$B133),SUMIFS(Income!$F$7:$F$8050,Income!$B$7:$B$8050,"&gt;="&amp;DATE(YEAR(O$92),MONTH(O$92),DAY(O$92)),Income!$B$7:$B$8050,"&lt;="&amp;DATE(YEAR(P$92),MONTH(P$92),DAY(P$92)),Income!$D$7:$D$8050,$Y$4,Income!$E$7:$E$8050,$B133))</f>
        <v>0</v>
      </c>
      <c r="Q133" s="1080"/>
      <c r="R133" s="122" t="str">
        <f>Setup!$C$9</f>
        <v>$</v>
      </c>
      <c r="S133" s="1069">
        <f>IF(OR($Y$4="All",$Y$4=""),SUMIFS(Income!$F$7:$F$8050,Income!$B$7:$B$8050,"&gt;="&amp;DATE(YEAR(R$92),MONTH(R$92),DAY(R$92)),Income!$B$7:$B$8050,"&lt;="&amp;DATE(YEAR(S$92),MONTH(S$92),DAY(S$92)),Income!$E$7:$E$8050,$B133),SUMIFS(Income!$F$7:$F$8050,Income!$B$7:$B$8050,"&gt;="&amp;DATE(YEAR(R$92),MONTH(R$92),DAY(R$92)),Income!$B$7:$B$8050,"&lt;="&amp;DATE(YEAR(S$92),MONTH(S$92),DAY(S$92)),Income!$D$7:$D$8050,$Y$4,Income!$E$7:$E$8050,$B133))</f>
        <v>0</v>
      </c>
      <c r="T133" s="1080"/>
      <c r="U133" s="122" t="str">
        <f>Setup!$C$9</f>
        <v>$</v>
      </c>
      <c r="V133" s="1069">
        <f>IF(OR($Y$4="All",$Y$4=""),SUMIFS(Income!$F$7:$F$8050,Income!$B$7:$B$8050,"&gt;="&amp;DATE(YEAR(U$92),MONTH(U$92),DAY(U$92)),Income!$B$7:$B$8050,"&lt;="&amp;DATE(YEAR(V$92),MONTH(V$92),DAY(V$92)),Income!$E$7:$E$8050,$B133),SUMIFS(Income!$F$7:$F$8050,Income!$B$7:$B$8050,"&gt;="&amp;DATE(YEAR(U$92),MONTH(U$92),DAY(U$92)),Income!$B$7:$B$8050,"&lt;="&amp;DATE(YEAR(V$92),MONTH(V$92),DAY(V$92)),Income!$D$7:$D$8050,$Y$4,Income!$E$7:$E$8050,$B133))</f>
        <v>0</v>
      </c>
      <c r="W133" s="1080"/>
      <c r="X133" s="122" t="str">
        <f>Setup!$C$9</f>
        <v>$</v>
      </c>
      <c r="Y133" s="1069">
        <f>IF(OR($Y$4="All",$Y$4=""),SUMIFS(Income!$F$7:$F$8050,Income!$B$7:$B$8050,"&gt;="&amp;DATE(YEAR(X$92),MONTH(X$92),DAY(X$92)),Income!$B$7:$B$8050,"&lt;="&amp;DATE(YEAR(Y$92),MONTH(Y$92),DAY(Y$92)),Income!$E$7:$E$8050,$B133),SUMIFS(Income!$F$7:$F$8050,Income!$B$7:$B$8050,"&gt;="&amp;DATE(YEAR(X$92),MONTH(X$92),DAY(X$92)),Income!$B$7:$B$8050,"&lt;="&amp;DATE(YEAR(Y$92),MONTH(Y$92),DAY(Y$92)),Income!$D$7:$D$8050,$Y$4,Income!$E$7:$E$8050,$B133))</f>
        <v>0</v>
      </c>
      <c r="Z133" s="1080"/>
      <c r="AA133" s="122" t="str">
        <f>Setup!$C$9</f>
        <v>$</v>
      </c>
      <c r="AB133" s="1069">
        <f t="shared" si="39"/>
        <v>0</v>
      </c>
      <c r="AC133" s="748"/>
      <c r="AD133" s="748"/>
      <c r="AE133" s="748"/>
      <c r="AF133" s="122" t="str">
        <f>Setup!$C$9</f>
        <v>$</v>
      </c>
      <c r="AG133" s="1069">
        <f t="shared" si="40"/>
        <v>0</v>
      </c>
      <c r="AH133" s="748"/>
      <c r="AI133" s="686"/>
      <c r="AJ133" s="1"/>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I133" s="36"/>
      <c r="BQ133" s="36"/>
    </row>
    <row r="134" spans="1:69" ht="21" customHeight="1">
      <c r="A134" s="1"/>
      <c r="B134" s="1068">
        <f>Setup!M38</f>
        <v>0</v>
      </c>
      <c r="C134" s="959"/>
      <c r="D134" s="959"/>
      <c r="E134" s="959"/>
      <c r="F134" s="959"/>
      <c r="G134" s="959"/>
      <c r="H134" s="959"/>
      <c r="I134" s="959"/>
      <c r="J134" s="959"/>
      <c r="K134" s="959"/>
      <c r="L134" s="122" t="str">
        <f>Setup!$C$9</f>
        <v>$</v>
      </c>
      <c r="M134" s="1069">
        <f>IF(OR($Y$4="All",$Y$4=""),SUMIFS(Income!$F$7:$F$8050,Income!$B$7:$B$8050,"&gt;="&amp;DATE(YEAR(L$92),MONTH(L$92),DAY(L$92)),Income!$B$7:$B$8050,"&lt;="&amp;DATE(YEAR(M$92),MONTH(M$92),DAY(M$92)),Income!$E$7:$E$8050,$B134),SUMIFS(Income!$F$7:$F$8050,Income!$B$7:$B$8050,"&gt;="&amp;DATE(YEAR(L$92),MONTH(L$92),DAY(L$92)),Income!$B$7:$B$8050,"&lt;="&amp;DATE(YEAR(M$92),MONTH(M$92),DAY(M$92)),Income!$D$7:$D$8050,$Y$4,Income!$E$7:$E$8050,$B134))</f>
        <v>0</v>
      </c>
      <c r="N134" s="1080"/>
      <c r="O134" s="122" t="str">
        <f>Setup!$C$9</f>
        <v>$</v>
      </c>
      <c r="P134" s="1069">
        <f>IF(OR($Y$4="All",$Y$4=""),SUMIFS(Income!$F$7:$F$8050,Income!$B$7:$B$8050,"&gt;="&amp;DATE(YEAR(O$92),MONTH(O$92),DAY(O$92)),Income!$B$7:$B$8050,"&lt;="&amp;DATE(YEAR(P$92),MONTH(P$92),DAY(P$92)),Income!$E$7:$E$8050,$B134),SUMIFS(Income!$F$7:$F$8050,Income!$B$7:$B$8050,"&gt;="&amp;DATE(YEAR(O$92),MONTH(O$92),DAY(O$92)),Income!$B$7:$B$8050,"&lt;="&amp;DATE(YEAR(P$92),MONTH(P$92),DAY(P$92)),Income!$D$7:$D$8050,$Y$4,Income!$E$7:$E$8050,$B134))</f>
        <v>0</v>
      </c>
      <c r="Q134" s="1080"/>
      <c r="R134" s="122" t="str">
        <f>Setup!$C$9</f>
        <v>$</v>
      </c>
      <c r="S134" s="1069">
        <f>IF(OR($Y$4="All",$Y$4=""),SUMIFS(Income!$F$7:$F$8050,Income!$B$7:$B$8050,"&gt;="&amp;DATE(YEAR(R$92),MONTH(R$92),DAY(R$92)),Income!$B$7:$B$8050,"&lt;="&amp;DATE(YEAR(S$92),MONTH(S$92),DAY(S$92)),Income!$E$7:$E$8050,$B134),SUMIFS(Income!$F$7:$F$8050,Income!$B$7:$B$8050,"&gt;="&amp;DATE(YEAR(R$92),MONTH(R$92),DAY(R$92)),Income!$B$7:$B$8050,"&lt;="&amp;DATE(YEAR(S$92),MONTH(S$92),DAY(S$92)),Income!$D$7:$D$8050,$Y$4,Income!$E$7:$E$8050,$B134))</f>
        <v>0</v>
      </c>
      <c r="T134" s="1080"/>
      <c r="U134" s="122" t="str">
        <f>Setup!$C$9</f>
        <v>$</v>
      </c>
      <c r="V134" s="1069">
        <f>IF(OR($Y$4="All",$Y$4=""),SUMIFS(Income!$F$7:$F$8050,Income!$B$7:$B$8050,"&gt;="&amp;DATE(YEAR(U$92),MONTH(U$92),DAY(U$92)),Income!$B$7:$B$8050,"&lt;="&amp;DATE(YEAR(V$92),MONTH(V$92),DAY(V$92)),Income!$E$7:$E$8050,$B134),SUMIFS(Income!$F$7:$F$8050,Income!$B$7:$B$8050,"&gt;="&amp;DATE(YEAR(U$92),MONTH(U$92),DAY(U$92)),Income!$B$7:$B$8050,"&lt;="&amp;DATE(YEAR(V$92),MONTH(V$92),DAY(V$92)),Income!$D$7:$D$8050,$Y$4,Income!$E$7:$E$8050,$B134))</f>
        <v>0</v>
      </c>
      <c r="W134" s="1080"/>
      <c r="X134" s="122" t="str">
        <f>Setup!$C$9</f>
        <v>$</v>
      </c>
      <c r="Y134" s="1069">
        <f>IF(OR($Y$4="All",$Y$4=""),SUMIFS(Income!$F$7:$F$8050,Income!$B$7:$B$8050,"&gt;="&amp;DATE(YEAR(X$92),MONTH(X$92),DAY(X$92)),Income!$B$7:$B$8050,"&lt;="&amp;DATE(YEAR(Y$92),MONTH(Y$92),DAY(Y$92)),Income!$E$7:$E$8050,$B134),SUMIFS(Income!$F$7:$F$8050,Income!$B$7:$B$8050,"&gt;="&amp;DATE(YEAR(X$92),MONTH(X$92),DAY(X$92)),Income!$B$7:$B$8050,"&lt;="&amp;DATE(YEAR(Y$92),MONTH(Y$92),DAY(Y$92)),Income!$D$7:$D$8050,$Y$4,Income!$E$7:$E$8050,$B134))</f>
        <v>0</v>
      </c>
      <c r="Z134" s="1080"/>
      <c r="AA134" s="122" t="str">
        <f>Setup!$C$9</f>
        <v>$</v>
      </c>
      <c r="AB134" s="1069">
        <f t="shared" si="39"/>
        <v>0</v>
      </c>
      <c r="AC134" s="748"/>
      <c r="AD134" s="748"/>
      <c r="AE134" s="748"/>
      <c r="AF134" s="122" t="str">
        <f>Setup!$C$9</f>
        <v>$</v>
      </c>
      <c r="AG134" s="1069">
        <f t="shared" si="40"/>
        <v>0</v>
      </c>
      <c r="AH134" s="748"/>
      <c r="AI134" s="686"/>
      <c r="AJ134" s="1"/>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36"/>
      <c r="BI134" s="36"/>
      <c r="BQ134" s="36"/>
    </row>
    <row r="135" spans="1:69" ht="21" customHeight="1">
      <c r="A135" s="1"/>
      <c r="B135" s="1068">
        <f>Setup!M39</f>
        <v>0</v>
      </c>
      <c r="C135" s="959"/>
      <c r="D135" s="959"/>
      <c r="E135" s="959"/>
      <c r="F135" s="959"/>
      <c r="G135" s="959"/>
      <c r="H135" s="959"/>
      <c r="I135" s="959"/>
      <c r="J135" s="959"/>
      <c r="K135" s="959"/>
      <c r="L135" s="122" t="str">
        <f>Setup!$C$9</f>
        <v>$</v>
      </c>
      <c r="M135" s="1069">
        <f>IF(OR($Y$4="All",$Y$4=""),SUMIFS(Income!$F$7:$F$8050,Income!$B$7:$B$8050,"&gt;="&amp;DATE(YEAR(L$92),MONTH(L$92),DAY(L$92)),Income!$B$7:$B$8050,"&lt;="&amp;DATE(YEAR(M$92),MONTH(M$92),DAY(M$92)),Income!$E$7:$E$8050,$B135),SUMIFS(Income!$F$7:$F$8050,Income!$B$7:$B$8050,"&gt;="&amp;DATE(YEAR(L$92),MONTH(L$92),DAY(L$92)),Income!$B$7:$B$8050,"&lt;="&amp;DATE(YEAR(M$92),MONTH(M$92),DAY(M$92)),Income!$D$7:$D$8050,$Y$4,Income!$E$7:$E$8050,$B135))</f>
        <v>0</v>
      </c>
      <c r="N135" s="1080"/>
      <c r="O135" s="122" t="str">
        <f>Setup!$C$9</f>
        <v>$</v>
      </c>
      <c r="P135" s="1069">
        <f>IF(OR($Y$4="All",$Y$4=""),SUMIFS(Income!$F$7:$F$8050,Income!$B$7:$B$8050,"&gt;="&amp;DATE(YEAR(O$92),MONTH(O$92),DAY(O$92)),Income!$B$7:$B$8050,"&lt;="&amp;DATE(YEAR(P$92),MONTH(P$92),DAY(P$92)),Income!$E$7:$E$8050,$B135),SUMIFS(Income!$F$7:$F$8050,Income!$B$7:$B$8050,"&gt;="&amp;DATE(YEAR(O$92),MONTH(O$92),DAY(O$92)),Income!$B$7:$B$8050,"&lt;="&amp;DATE(YEAR(P$92),MONTH(P$92),DAY(P$92)),Income!$D$7:$D$8050,$Y$4,Income!$E$7:$E$8050,$B135))</f>
        <v>0</v>
      </c>
      <c r="Q135" s="1080"/>
      <c r="R135" s="122" t="str">
        <f>Setup!$C$9</f>
        <v>$</v>
      </c>
      <c r="S135" s="1069">
        <f>IF(OR($Y$4="All",$Y$4=""),SUMIFS(Income!$F$7:$F$8050,Income!$B$7:$B$8050,"&gt;="&amp;DATE(YEAR(R$92),MONTH(R$92),DAY(R$92)),Income!$B$7:$B$8050,"&lt;="&amp;DATE(YEAR(S$92),MONTH(S$92),DAY(S$92)),Income!$E$7:$E$8050,$B135),SUMIFS(Income!$F$7:$F$8050,Income!$B$7:$B$8050,"&gt;="&amp;DATE(YEAR(R$92),MONTH(R$92),DAY(R$92)),Income!$B$7:$B$8050,"&lt;="&amp;DATE(YEAR(S$92),MONTH(S$92),DAY(S$92)),Income!$D$7:$D$8050,$Y$4,Income!$E$7:$E$8050,$B135))</f>
        <v>0</v>
      </c>
      <c r="T135" s="1080"/>
      <c r="U135" s="122" t="str">
        <f>Setup!$C$9</f>
        <v>$</v>
      </c>
      <c r="V135" s="1069">
        <f>IF(OR($Y$4="All",$Y$4=""),SUMIFS(Income!$F$7:$F$8050,Income!$B$7:$B$8050,"&gt;="&amp;DATE(YEAR(U$92),MONTH(U$92),DAY(U$92)),Income!$B$7:$B$8050,"&lt;="&amp;DATE(YEAR(V$92),MONTH(V$92),DAY(V$92)),Income!$E$7:$E$8050,$B135),SUMIFS(Income!$F$7:$F$8050,Income!$B$7:$B$8050,"&gt;="&amp;DATE(YEAR(U$92),MONTH(U$92),DAY(U$92)),Income!$B$7:$B$8050,"&lt;="&amp;DATE(YEAR(V$92),MONTH(V$92),DAY(V$92)),Income!$D$7:$D$8050,$Y$4,Income!$E$7:$E$8050,$B135))</f>
        <v>0</v>
      </c>
      <c r="W135" s="1080"/>
      <c r="X135" s="122" t="str">
        <f>Setup!$C$9</f>
        <v>$</v>
      </c>
      <c r="Y135" s="1069">
        <f>IF(OR($Y$4="All",$Y$4=""),SUMIFS(Income!$F$7:$F$8050,Income!$B$7:$B$8050,"&gt;="&amp;DATE(YEAR(X$92),MONTH(X$92),DAY(X$92)),Income!$B$7:$B$8050,"&lt;="&amp;DATE(YEAR(Y$92),MONTH(Y$92),DAY(Y$92)),Income!$E$7:$E$8050,$B135),SUMIFS(Income!$F$7:$F$8050,Income!$B$7:$B$8050,"&gt;="&amp;DATE(YEAR(X$92),MONTH(X$92),DAY(X$92)),Income!$B$7:$B$8050,"&lt;="&amp;DATE(YEAR(Y$92),MONTH(Y$92),DAY(Y$92)),Income!$D$7:$D$8050,$Y$4,Income!$E$7:$E$8050,$B135))</f>
        <v>0</v>
      </c>
      <c r="Z135" s="1080"/>
      <c r="AA135" s="122" t="str">
        <f>Setup!$C$9</f>
        <v>$</v>
      </c>
      <c r="AB135" s="1069">
        <f t="shared" si="39"/>
        <v>0</v>
      </c>
      <c r="AC135" s="748"/>
      <c r="AD135" s="748"/>
      <c r="AE135" s="748"/>
      <c r="AF135" s="122" t="str">
        <f>Setup!$C$9</f>
        <v>$</v>
      </c>
      <c r="AG135" s="1069">
        <f t="shared" si="40"/>
        <v>0</v>
      </c>
      <c r="AH135" s="748"/>
      <c r="AI135" s="686"/>
      <c r="AJ135" s="1"/>
      <c r="AK135" s="36"/>
      <c r="AL135" s="36"/>
      <c r="AM135" s="36"/>
      <c r="AN135" s="36"/>
      <c r="AO135" s="36"/>
      <c r="AP135" s="36"/>
      <c r="AQ135" s="36"/>
      <c r="AR135" s="36"/>
      <c r="AS135" s="36"/>
      <c r="AT135" s="36"/>
      <c r="AU135" s="36"/>
      <c r="AV135" s="36"/>
      <c r="AW135" s="36"/>
      <c r="AX135" s="36"/>
      <c r="AY135" s="36"/>
      <c r="AZ135" s="36"/>
      <c r="BA135" s="36"/>
      <c r="BB135" s="36"/>
      <c r="BC135" s="36"/>
      <c r="BD135" s="36"/>
      <c r="BE135" s="36"/>
      <c r="BF135" s="36"/>
      <c r="BI135" s="36"/>
      <c r="BQ135" s="36"/>
    </row>
    <row r="136" spans="1:69" ht="21" customHeight="1">
      <c r="A136" s="1"/>
      <c r="B136" s="1068">
        <f>Setup!M40</f>
        <v>0</v>
      </c>
      <c r="C136" s="959"/>
      <c r="D136" s="959"/>
      <c r="E136" s="959"/>
      <c r="F136" s="959"/>
      <c r="G136" s="959"/>
      <c r="H136" s="959"/>
      <c r="I136" s="959"/>
      <c r="J136" s="959"/>
      <c r="K136" s="959"/>
      <c r="L136" s="122" t="str">
        <f>Setup!$C$9</f>
        <v>$</v>
      </c>
      <c r="M136" s="1069">
        <f>IF(OR($Y$4="All",$Y$4=""),SUMIFS(Income!$F$7:$F$8050,Income!$B$7:$B$8050,"&gt;="&amp;DATE(YEAR(L$92),MONTH(L$92),DAY(L$92)),Income!$B$7:$B$8050,"&lt;="&amp;DATE(YEAR(M$92),MONTH(M$92),DAY(M$92)),Income!$E$7:$E$8050,$B136),SUMIFS(Income!$F$7:$F$8050,Income!$B$7:$B$8050,"&gt;="&amp;DATE(YEAR(L$92),MONTH(L$92),DAY(L$92)),Income!$B$7:$B$8050,"&lt;="&amp;DATE(YEAR(M$92),MONTH(M$92),DAY(M$92)),Income!$D$7:$D$8050,$Y$4,Income!$E$7:$E$8050,$B136))</f>
        <v>0</v>
      </c>
      <c r="N136" s="1080"/>
      <c r="O136" s="122" t="str">
        <f>Setup!$C$9</f>
        <v>$</v>
      </c>
      <c r="P136" s="1069">
        <f>IF(OR($Y$4="All",$Y$4=""),SUMIFS(Income!$F$7:$F$8050,Income!$B$7:$B$8050,"&gt;="&amp;DATE(YEAR(O$92),MONTH(O$92),DAY(O$92)),Income!$B$7:$B$8050,"&lt;="&amp;DATE(YEAR(P$92),MONTH(P$92),DAY(P$92)),Income!$E$7:$E$8050,$B136),SUMIFS(Income!$F$7:$F$8050,Income!$B$7:$B$8050,"&gt;="&amp;DATE(YEAR(O$92),MONTH(O$92),DAY(O$92)),Income!$B$7:$B$8050,"&lt;="&amp;DATE(YEAR(P$92),MONTH(P$92),DAY(P$92)),Income!$D$7:$D$8050,$Y$4,Income!$E$7:$E$8050,$B136))</f>
        <v>0</v>
      </c>
      <c r="Q136" s="1080"/>
      <c r="R136" s="122" t="str">
        <f>Setup!$C$9</f>
        <v>$</v>
      </c>
      <c r="S136" s="1069">
        <f>IF(OR($Y$4="All",$Y$4=""),SUMIFS(Income!$F$7:$F$8050,Income!$B$7:$B$8050,"&gt;="&amp;DATE(YEAR(R$92),MONTH(R$92),DAY(R$92)),Income!$B$7:$B$8050,"&lt;="&amp;DATE(YEAR(S$92),MONTH(S$92),DAY(S$92)),Income!$E$7:$E$8050,$B136),SUMIFS(Income!$F$7:$F$8050,Income!$B$7:$B$8050,"&gt;="&amp;DATE(YEAR(R$92),MONTH(R$92),DAY(R$92)),Income!$B$7:$B$8050,"&lt;="&amp;DATE(YEAR(S$92),MONTH(S$92),DAY(S$92)),Income!$D$7:$D$8050,$Y$4,Income!$E$7:$E$8050,$B136))</f>
        <v>0</v>
      </c>
      <c r="T136" s="1080"/>
      <c r="U136" s="122" t="str">
        <f>Setup!$C$9</f>
        <v>$</v>
      </c>
      <c r="V136" s="1069">
        <f>IF(OR($Y$4="All",$Y$4=""),SUMIFS(Income!$F$7:$F$8050,Income!$B$7:$B$8050,"&gt;="&amp;DATE(YEAR(U$92),MONTH(U$92),DAY(U$92)),Income!$B$7:$B$8050,"&lt;="&amp;DATE(YEAR(V$92),MONTH(V$92),DAY(V$92)),Income!$E$7:$E$8050,$B136),SUMIFS(Income!$F$7:$F$8050,Income!$B$7:$B$8050,"&gt;="&amp;DATE(YEAR(U$92),MONTH(U$92),DAY(U$92)),Income!$B$7:$B$8050,"&lt;="&amp;DATE(YEAR(V$92),MONTH(V$92),DAY(V$92)),Income!$D$7:$D$8050,$Y$4,Income!$E$7:$E$8050,$B136))</f>
        <v>0</v>
      </c>
      <c r="W136" s="1080"/>
      <c r="X136" s="122" t="str">
        <f>Setup!$C$9</f>
        <v>$</v>
      </c>
      <c r="Y136" s="1069">
        <f>IF(OR($Y$4="All",$Y$4=""),SUMIFS(Income!$F$7:$F$8050,Income!$B$7:$B$8050,"&gt;="&amp;DATE(YEAR(X$92),MONTH(X$92),DAY(X$92)),Income!$B$7:$B$8050,"&lt;="&amp;DATE(YEAR(Y$92),MONTH(Y$92),DAY(Y$92)),Income!$E$7:$E$8050,$B136),SUMIFS(Income!$F$7:$F$8050,Income!$B$7:$B$8050,"&gt;="&amp;DATE(YEAR(X$92),MONTH(X$92),DAY(X$92)),Income!$B$7:$B$8050,"&lt;="&amp;DATE(YEAR(Y$92),MONTH(Y$92),DAY(Y$92)),Income!$D$7:$D$8050,$Y$4,Income!$E$7:$E$8050,$B136))</f>
        <v>0</v>
      </c>
      <c r="Z136" s="1080"/>
      <c r="AA136" s="122" t="str">
        <f>Setup!$C$9</f>
        <v>$</v>
      </c>
      <c r="AB136" s="1069">
        <f t="shared" si="39"/>
        <v>0</v>
      </c>
      <c r="AC136" s="748"/>
      <c r="AD136" s="748"/>
      <c r="AE136" s="748"/>
      <c r="AF136" s="122" t="str">
        <f>Setup!$C$9</f>
        <v>$</v>
      </c>
      <c r="AG136" s="1069">
        <f t="shared" si="40"/>
        <v>0</v>
      </c>
      <c r="AH136" s="748"/>
      <c r="AI136" s="686"/>
      <c r="AJ136" s="1"/>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I136" s="36"/>
      <c r="BQ136" s="36"/>
    </row>
    <row r="137" spans="1:69" ht="21" customHeight="1">
      <c r="A137" s="1"/>
      <c r="B137" s="1068">
        <f>Setup!M41</f>
        <v>0</v>
      </c>
      <c r="C137" s="959"/>
      <c r="D137" s="959"/>
      <c r="E137" s="959"/>
      <c r="F137" s="959"/>
      <c r="G137" s="959"/>
      <c r="H137" s="959"/>
      <c r="I137" s="959"/>
      <c r="J137" s="959"/>
      <c r="K137" s="959"/>
      <c r="L137" s="122" t="str">
        <f>Setup!$C$9</f>
        <v>$</v>
      </c>
      <c r="M137" s="1069">
        <f>IF(OR($Y$4="All",$Y$4=""),SUMIFS(Income!$F$7:$F$8050,Income!$B$7:$B$8050,"&gt;="&amp;DATE(YEAR(L$92),MONTH(L$92),DAY(L$92)),Income!$B$7:$B$8050,"&lt;="&amp;DATE(YEAR(M$92),MONTH(M$92),DAY(M$92)),Income!$E$7:$E$8050,$B137),SUMIFS(Income!$F$7:$F$8050,Income!$B$7:$B$8050,"&gt;="&amp;DATE(YEAR(L$92),MONTH(L$92),DAY(L$92)),Income!$B$7:$B$8050,"&lt;="&amp;DATE(YEAR(M$92),MONTH(M$92),DAY(M$92)),Income!$D$7:$D$8050,$Y$4,Income!$E$7:$E$8050,$B137))</f>
        <v>0</v>
      </c>
      <c r="N137" s="1080"/>
      <c r="O137" s="122" t="str">
        <f>Setup!$C$9</f>
        <v>$</v>
      </c>
      <c r="P137" s="1069">
        <f>IF(OR($Y$4="All",$Y$4=""),SUMIFS(Income!$F$7:$F$8050,Income!$B$7:$B$8050,"&gt;="&amp;DATE(YEAR(O$92),MONTH(O$92),DAY(O$92)),Income!$B$7:$B$8050,"&lt;="&amp;DATE(YEAR(P$92),MONTH(P$92),DAY(P$92)),Income!$E$7:$E$8050,$B137),SUMIFS(Income!$F$7:$F$8050,Income!$B$7:$B$8050,"&gt;="&amp;DATE(YEAR(O$92),MONTH(O$92),DAY(O$92)),Income!$B$7:$B$8050,"&lt;="&amp;DATE(YEAR(P$92),MONTH(P$92),DAY(P$92)),Income!$D$7:$D$8050,$Y$4,Income!$E$7:$E$8050,$B137))</f>
        <v>0</v>
      </c>
      <c r="Q137" s="1080"/>
      <c r="R137" s="122" t="str">
        <f>Setup!$C$9</f>
        <v>$</v>
      </c>
      <c r="S137" s="1069">
        <f>IF(OR($Y$4="All",$Y$4=""),SUMIFS(Income!$F$7:$F$8050,Income!$B$7:$B$8050,"&gt;="&amp;DATE(YEAR(R$92),MONTH(R$92),DAY(R$92)),Income!$B$7:$B$8050,"&lt;="&amp;DATE(YEAR(S$92),MONTH(S$92),DAY(S$92)),Income!$E$7:$E$8050,$B137),SUMIFS(Income!$F$7:$F$8050,Income!$B$7:$B$8050,"&gt;="&amp;DATE(YEAR(R$92),MONTH(R$92),DAY(R$92)),Income!$B$7:$B$8050,"&lt;="&amp;DATE(YEAR(S$92),MONTH(S$92),DAY(S$92)),Income!$D$7:$D$8050,$Y$4,Income!$E$7:$E$8050,$B137))</f>
        <v>0</v>
      </c>
      <c r="T137" s="1080"/>
      <c r="U137" s="122" t="str">
        <f>Setup!$C$9</f>
        <v>$</v>
      </c>
      <c r="V137" s="1069">
        <f>IF(OR($Y$4="All",$Y$4=""),SUMIFS(Income!$F$7:$F$8050,Income!$B$7:$B$8050,"&gt;="&amp;DATE(YEAR(U$92),MONTH(U$92),DAY(U$92)),Income!$B$7:$B$8050,"&lt;="&amp;DATE(YEAR(V$92),MONTH(V$92),DAY(V$92)),Income!$E$7:$E$8050,$B137),SUMIFS(Income!$F$7:$F$8050,Income!$B$7:$B$8050,"&gt;="&amp;DATE(YEAR(U$92),MONTH(U$92),DAY(U$92)),Income!$B$7:$B$8050,"&lt;="&amp;DATE(YEAR(V$92),MONTH(V$92),DAY(V$92)),Income!$D$7:$D$8050,$Y$4,Income!$E$7:$E$8050,$B137))</f>
        <v>0</v>
      </c>
      <c r="W137" s="1080"/>
      <c r="X137" s="122" t="str">
        <f>Setup!$C$9</f>
        <v>$</v>
      </c>
      <c r="Y137" s="1069">
        <f>IF(OR($Y$4="All",$Y$4=""),SUMIFS(Income!$F$7:$F$8050,Income!$B$7:$B$8050,"&gt;="&amp;DATE(YEAR(X$92),MONTH(X$92),DAY(X$92)),Income!$B$7:$B$8050,"&lt;="&amp;DATE(YEAR(Y$92),MONTH(Y$92),DAY(Y$92)),Income!$E$7:$E$8050,$B137),SUMIFS(Income!$F$7:$F$8050,Income!$B$7:$B$8050,"&gt;="&amp;DATE(YEAR(X$92),MONTH(X$92),DAY(X$92)),Income!$B$7:$B$8050,"&lt;="&amp;DATE(YEAR(Y$92),MONTH(Y$92),DAY(Y$92)),Income!$D$7:$D$8050,$Y$4,Income!$E$7:$E$8050,$B137))</f>
        <v>0</v>
      </c>
      <c r="Z137" s="1080"/>
      <c r="AA137" s="122" t="str">
        <f>Setup!$C$9</f>
        <v>$</v>
      </c>
      <c r="AB137" s="1069">
        <f t="shared" si="39"/>
        <v>0</v>
      </c>
      <c r="AC137" s="748"/>
      <c r="AD137" s="748"/>
      <c r="AE137" s="748"/>
      <c r="AF137" s="122" t="str">
        <f>Setup!$C$9</f>
        <v>$</v>
      </c>
      <c r="AG137" s="1069">
        <f t="shared" si="40"/>
        <v>0</v>
      </c>
      <c r="AH137" s="748"/>
      <c r="AI137" s="686"/>
      <c r="AJ137" s="1"/>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I137" s="36"/>
      <c r="BQ137" s="36"/>
    </row>
    <row r="138" spans="1:69" ht="21" customHeight="1">
      <c r="A138" s="1"/>
      <c r="B138" s="1068">
        <f>Setup!M42</f>
        <v>0</v>
      </c>
      <c r="C138" s="959"/>
      <c r="D138" s="959"/>
      <c r="E138" s="959"/>
      <c r="F138" s="959"/>
      <c r="G138" s="959"/>
      <c r="H138" s="959"/>
      <c r="I138" s="959"/>
      <c r="J138" s="959"/>
      <c r="K138" s="959"/>
      <c r="L138" s="122" t="str">
        <f>Setup!$C$9</f>
        <v>$</v>
      </c>
      <c r="M138" s="1069">
        <f>IF(OR($Y$4="All",$Y$4=""),SUMIFS(Income!$F$7:$F$8050,Income!$B$7:$B$8050,"&gt;="&amp;DATE(YEAR(L$92),MONTH(L$92),DAY(L$92)),Income!$B$7:$B$8050,"&lt;="&amp;DATE(YEAR(M$92),MONTH(M$92),DAY(M$92)),Income!$E$7:$E$8050,$B138),SUMIFS(Income!$F$7:$F$8050,Income!$B$7:$B$8050,"&gt;="&amp;DATE(YEAR(L$92),MONTH(L$92),DAY(L$92)),Income!$B$7:$B$8050,"&lt;="&amp;DATE(YEAR(M$92),MONTH(M$92),DAY(M$92)),Income!$D$7:$D$8050,$Y$4,Income!$E$7:$E$8050,$B138))</f>
        <v>0</v>
      </c>
      <c r="N138" s="1080"/>
      <c r="O138" s="122" t="str">
        <f>Setup!$C$9</f>
        <v>$</v>
      </c>
      <c r="P138" s="1069">
        <f>IF(OR($Y$4="All",$Y$4=""),SUMIFS(Income!$F$7:$F$8050,Income!$B$7:$B$8050,"&gt;="&amp;DATE(YEAR(O$92),MONTH(O$92),DAY(O$92)),Income!$B$7:$B$8050,"&lt;="&amp;DATE(YEAR(P$92),MONTH(P$92),DAY(P$92)),Income!$E$7:$E$8050,$B138),SUMIFS(Income!$F$7:$F$8050,Income!$B$7:$B$8050,"&gt;="&amp;DATE(YEAR(O$92),MONTH(O$92),DAY(O$92)),Income!$B$7:$B$8050,"&lt;="&amp;DATE(YEAR(P$92),MONTH(P$92),DAY(P$92)),Income!$D$7:$D$8050,$Y$4,Income!$E$7:$E$8050,$B138))</f>
        <v>0</v>
      </c>
      <c r="Q138" s="1080"/>
      <c r="R138" s="122" t="str">
        <f>Setup!$C$9</f>
        <v>$</v>
      </c>
      <c r="S138" s="1069">
        <f>IF(OR($Y$4="All",$Y$4=""),SUMIFS(Income!$F$7:$F$8050,Income!$B$7:$B$8050,"&gt;="&amp;DATE(YEAR(R$92),MONTH(R$92),DAY(R$92)),Income!$B$7:$B$8050,"&lt;="&amp;DATE(YEAR(S$92),MONTH(S$92),DAY(S$92)),Income!$E$7:$E$8050,$B138),SUMIFS(Income!$F$7:$F$8050,Income!$B$7:$B$8050,"&gt;="&amp;DATE(YEAR(R$92),MONTH(R$92),DAY(R$92)),Income!$B$7:$B$8050,"&lt;="&amp;DATE(YEAR(S$92),MONTH(S$92),DAY(S$92)),Income!$D$7:$D$8050,$Y$4,Income!$E$7:$E$8050,$B138))</f>
        <v>0</v>
      </c>
      <c r="T138" s="1080"/>
      <c r="U138" s="122" t="str">
        <f>Setup!$C$9</f>
        <v>$</v>
      </c>
      <c r="V138" s="1069">
        <f>IF(OR($Y$4="All",$Y$4=""),SUMIFS(Income!$F$7:$F$8050,Income!$B$7:$B$8050,"&gt;="&amp;DATE(YEAR(U$92),MONTH(U$92),DAY(U$92)),Income!$B$7:$B$8050,"&lt;="&amp;DATE(YEAR(V$92),MONTH(V$92),DAY(V$92)),Income!$E$7:$E$8050,$B138),SUMIFS(Income!$F$7:$F$8050,Income!$B$7:$B$8050,"&gt;="&amp;DATE(YEAR(U$92),MONTH(U$92),DAY(U$92)),Income!$B$7:$B$8050,"&lt;="&amp;DATE(YEAR(V$92),MONTH(V$92),DAY(V$92)),Income!$D$7:$D$8050,$Y$4,Income!$E$7:$E$8050,$B138))</f>
        <v>0</v>
      </c>
      <c r="W138" s="1080"/>
      <c r="X138" s="122" t="str">
        <f>Setup!$C$9</f>
        <v>$</v>
      </c>
      <c r="Y138" s="1069">
        <f>IF(OR($Y$4="All",$Y$4=""),SUMIFS(Income!$F$7:$F$8050,Income!$B$7:$B$8050,"&gt;="&amp;DATE(YEAR(X$92),MONTH(X$92),DAY(X$92)),Income!$B$7:$B$8050,"&lt;="&amp;DATE(YEAR(Y$92),MONTH(Y$92),DAY(Y$92)),Income!$E$7:$E$8050,$B138),SUMIFS(Income!$F$7:$F$8050,Income!$B$7:$B$8050,"&gt;="&amp;DATE(YEAR(X$92),MONTH(X$92),DAY(X$92)),Income!$B$7:$B$8050,"&lt;="&amp;DATE(YEAR(Y$92),MONTH(Y$92),DAY(Y$92)),Income!$D$7:$D$8050,$Y$4,Income!$E$7:$E$8050,$B138))</f>
        <v>0</v>
      </c>
      <c r="Z138" s="1080"/>
      <c r="AA138" s="122" t="str">
        <f>Setup!$C$9</f>
        <v>$</v>
      </c>
      <c r="AB138" s="1069">
        <f t="shared" si="39"/>
        <v>0</v>
      </c>
      <c r="AC138" s="748"/>
      <c r="AD138" s="748"/>
      <c r="AE138" s="748"/>
      <c r="AF138" s="122" t="str">
        <f>Setup!$C$9</f>
        <v>$</v>
      </c>
      <c r="AG138" s="1069">
        <f t="shared" si="40"/>
        <v>0</v>
      </c>
      <c r="AH138" s="748"/>
      <c r="AI138" s="686"/>
      <c r="AJ138" s="1"/>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I138" s="36"/>
      <c r="BQ138" s="36"/>
    </row>
    <row r="139" spans="1:69" ht="21" customHeight="1">
      <c r="A139" s="1"/>
      <c r="B139" s="1068">
        <f>Setup!M43</f>
        <v>0</v>
      </c>
      <c r="C139" s="959"/>
      <c r="D139" s="959"/>
      <c r="E139" s="959"/>
      <c r="F139" s="959"/>
      <c r="G139" s="959"/>
      <c r="H139" s="959"/>
      <c r="I139" s="959"/>
      <c r="J139" s="959"/>
      <c r="K139" s="959"/>
      <c r="L139" s="122" t="str">
        <f>Setup!$C$9</f>
        <v>$</v>
      </c>
      <c r="M139" s="1069">
        <f>IF(OR($Y$4="All",$Y$4=""),SUMIFS(Income!$F$7:$F$8050,Income!$B$7:$B$8050,"&gt;="&amp;DATE(YEAR(L$92),MONTH(L$92),DAY(L$92)),Income!$B$7:$B$8050,"&lt;="&amp;DATE(YEAR(M$92),MONTH(M$92),DAY(M$92)),Income!$E$7:$E$8050,$B139),SUMIFS(Income!$F$7:$F$8050,Income!$B$7:$B$8050,"&gt;="&amp;DATE(YEAR(L$92),MONTH(L$92),DAY(L$92)),Income!$B$7:$B$8050,"&lt;="&amp;DATE(YEAR(M$92),MONTH(M$92),DAY(M$92)),Income!$D$7:$D$8050,$Y$4,Income!$E$7:$E$8050,$B139))</f>
        <v>0</v>
      </c>
      <c r="N139" s="1080"/>
      <c r="O139" s="122" t="str">
        <f>Setup!$C$9</f>
        <v>$</v>
      </c>
      <c r="P139" s="1069">
        <f>IF(OR($Y$4="All",$Y$4=""),SUMIFS(Income!$F$7:$F$8050,Income!$B$7:$B$8050,"&gt;="&amp;DATE(YEAR(O$92),MONTH(O$92),DAY(O$92)),Income!$B$7:$B$8050,"&lt;="&amp;DATE(YEAR(P$92),MONTH(P$92),DAY(P$92)),Income!$E$7:$E$8050,$B139),SUMIFS(Income!$F$7:$F$8050,Income!$B$7:$B$8050,"&gt;="&amp;DATE(YEAR(O$92),MONTH(O$92),DAY(O$92)),Income!$B$7:$B$8050,"&lt;="&amp;DATE(YEAR(P$92),MONTH(P$92),DAY(P$92)),Income!$D$7:$D$8050,$Y$4,Income!$E$7:$E$8050,$B139))</f>
        <v>0</v>
      </c>
      <c r="Q139" s="1080"/>
      <c r="R139" s="122" t="str">
        <f>Setup!$C$9</f>
        <v>$</v>
      </c>
      <c r="S139" s="1069">
        <f>IF(OR($Y$4="All",$Y$4=""),SUMIFS(Income!$F$7:$F$8050,Income!$B$7:$B$8050,"&gt;="&amp;DATE(YEAR(R$92),MONTH(R$92),DAY(R$92)),Income!$B$7:$B$8050,"&lt;="&amp;DATE(YEAR(S$92),MONTH(S$92),DAY(S$92)),Income!$E$7:$E$8050,$B139),SUMIFS(Income!$F$7:$F$8050,Income!$B$7:$B$8050,"&gt;="&amp;DATE(YEAR(R$92),MONTH(R$92),DAY(R$92)),Income!$B$7:$B$8050,"&lt;="&amp;DATE(YEAR(S$92),MONTH(S$92),DAY(S$92)),Income!$D$7:$D$8050,$Y$4,Income!$E$7:$E$8050,$B139))</f>
        <v>0</v>
      </c>
      <c r="T139" s="1080"/>
      <c r="U139" s="122" t="str">
        <f>Setup!$C$9</f>
        <v>$</v>
      </c>
      <c r="V139" s="1069">
        <f>IF(OR($Y$4="All",$Y$4=""),SUMIFS(Income!$F$7:$F$8050,Income!$B$7:$B$8050,"&gt;="&amp;DATE(YEAR(U$92),MONTH(U$92),DAY(U$92)),Income!$B$7:$B$8050,"&lt;="&amp;DATE(YEAR(V$92),MONTH(V$92),DAY(V$92)),Income!$E$7:$E$8050,$B139),SUMIFS(Income!$F$7:$F$8050,Income!$B$7:$B$8050,"&gt;="&amp;DATE(YEAR(U$92),MONTH(U$92),DAY(U$92)),Income!$B$7:$B$8050,"&lt;="&amp;DATE(YEAR(V$92),MONTH(V$92),DAY(V$92)),Income!$D$7:$D$8050,$Y$4,Income!$E$7:$E$8050,$B139))</f>
        <v>0</v>
      </c>
      <c r="W139" s="1080"/>
      <c r="X139" s="122" t="str">
        <f>Setup!$C$9</f>
        <v>$</v>
      </c>
      <c r="Y139" s="1069">
        <f>IF(OR($Y$4="All",$Y$4=""),SUMIFS(Income!$F$7:$F$8050,Income!$B$7:$B$8050,"&gt;="&amp;DATE(YEAR(X$92),MONTH(X$92),DAY(X$92)),Income!$B$7:$B$8050,"&lt;="&amp;DATE(YEAR(Y$92),MONTH(Y$92),DAY(Y$92)),Income!$E$7:$E$8050,$B139),SUMIFS(Income!$F$7:$F$8050,Income!$B$7:$B$8050,"&gt;="&amp;DATE(YEAR(X$92),MONTH(X$92),DAY(X$92)),Income!$B$7:$B$8050,"&lt;="&amp;DATE(YEAR(Y$92),MONTH(Y$92),DAY(Y$92)),Income!$D$7:$D$8050,$Y$4,Income!$E$7:$E$8050,$B139))</f>
        <v>0</v>
      </c>
      <c r="Z139" s="1080"/>
      <c r="AA139" s="122" t="str">
        <f>Setup!$C$9</f>
        <v>$</v>
      </c>
      <c r="AB139" s="1069">
        <f t="shared" si="39"/>
        <v>0</v>
      </c>
      <c r="AC139" s="748"/>
      <c r="AD139" s="748"/>
      <c r="AE139" s="748"/>
      <c r="AF139" s="122" t="str">
        <f>Setup!$C$9</f>
        <v>$</v>
      </c>
      <c r="AG139" s="1069">
        <f t="shared" si="40"/>
        <v>0</v>
      </c>
      <c r="AH139" s="748"/>
      <c r="AI139" s="686"/>
      <c r="AJ139" s="1"/>
      <c r="AK139" s="36"/>
      <c r="AL139" s="36"/>
      <c r="AM139" s="36"/>
      <c r="AN139" s="36"/>
      <c r="AO139" s="36"/>
      <c r="AP139" s="36"/>
      <c r="AQ139" s="36"/>
      <c r="AR139" s="36"/>
      <c r="AS139" s="36"/>
      <c r="AT139" s="36"/>
      <c r="AU139" s="36"/>
      <c r="AV139" s="36"/>
      <c r="AW139" s="36"/>
      <c r="AX139" s="36"/>
      <c r="AY139" s="36"/>
      <c r="AZ139" s="36"/>
      <c r="BA139" s="36"/>
      <c r="BB139" s="36"/>
      <c r="BC139" s="36"/>
      <c r="BD139" s="36"/>
      <c r="BE139" s="36"/>
      <c r="BF139" s="36"/>
      <c r="BI139" s="36"/>
      <c r="BQ139" s="36"/>
    </row>
    <row r="140" spans="1:69" ht="21" customHeight="1">
      <c r="A140" s="1"/>
      <c r="B140" s="1068">
        <f>Setup!M44</f>
        <v>0</v>
      </c>
      <c r="C140" s="959"/>
      <c r="D140" s="959"/>
      <c r="E140" s="959"/>
      <c r="F140" s="959"/>
      <c r="G140" s="959"/>
      <c r="H140" s="959"/>
      <c r="I140" s="959"/>
      <c r="J140" s="959"/>
      <c r="K140" s="959"/>
      <c r="L140" s="122" t="str">
        <f>Setup!$C$9</f>
        <v>$</v>
      </c>
      <c r="M140" s="1069">
        <f>IF(OR($Y$4="All",$Y$4=""),SUMIFS(Income!$F$7:$F$8050,Income!$B$7:$B$8050,"&gt;="&amp;DATE(YEAR(L$92),MONTH(L$92),DAY(L$92)),Income!$B$7:$B$8050,"&lt;="&amp;DATE(YEAR(M$92),MONTH(M$92),DAY(M$92)),Income!$E$7:$E$8050,$B140),SUMIFS(Income!$F$7:$F$8050,Income!$B$7:$B$8050,"&gt;="&amp;DATE(YEAR(L$92),MONTH(L$92),DAY(L$92)),Income!$B$7:$B$8050,"&lt;="&amp;DATE(YEAR(M$92),MONTH(M$92),DAY(M$92)),Income!$D$7:$D$8050,$Y$4,Income!$E$7:$E$8050,$B140))</f>
        <v>0</v>
      </c>
      <c r="N140" s="1080"/>
      <c r="O140" s="122" t="str">
        <f>Setup!$C$9</f>
        <v>$</v>
      </c>
      <c r="P140" s="1069">
        <f>IF(OR($Y$4="All",$Y$4=""),SUMIFS(Income!$F$7:$F$8050,Income!$B$7:$B$8050,"&gt;="&amp;DATE(YEAR(O$92),MONTH(O$92),DAY(O$92)),Income!$B$7:$B$8050,"&lt;="&amp;DATE(YEAR(P$92),MONTH(P$92),DAY(P$92)),Income!$E$7:$E$8050,$B140),SUMIFS(Income!$F$7:$F$8050,Income!$B$7:$B$8050,"&gt;="&amp;DATE(YEAR(O$92),MONTH(O$92),DAY(O$92)),Income!$B$7:$B$8050,"&lt;="&amp;DATE(YEAR(P$92),MONTH(P$92),DAY(P$92)),Income!$D$7:$D$8050,$Y$4,Income!$E$7:$E$8050,$B140))</f>
        <v>0</v>
      </c>
      <c r="Q140" s="1080"/>
      <c r="R140" s="122" t="str">
        <f>Setup!$C$9</f>
        <v>$</v>
      </c>
      <c r="S140" s="1069">
        <f>IF(OR($Y$4="All",$Y$4=""),SUMIFS(Income!$F$7:$F$8050,Income!$B$7:$B$8050,"&gt;="&amp;DATE(YEAR(R$92),MONTH(R$92),DAY(R$92)),Income!$B$7:$B$8050,"&lt;="&amp;DATE(YEAR(S$92),MONTH(S$92),DAY(S$92)),Income!$E$7:$E$8050,$B140),SUMIFS(Income!$F$7:$F$8050,Income!$B$7:$B$8050,"&gt;="&amp;DATE(YEAR(R$92),MONTH(R$92),DAY(R$92)),Income!$B$7:$B$8050,"&lt;="&amp;DATE(YEAR(S$92),MONTH(S$92),DAY(S$92)),Income!$D$7:$D$8050,$Y$4,Income!$E$7:$E$8050,$B140))</f>
        <v>0</v>
      </c>
      <c r="T140" s="1080"/>
      <c r="U140" s="122" t="str">
        <f>Setup!$C$9</f>
        <v>$</v>
      </c>
      <c r="V140" s="1069">
        <f>IF(OR($Y$4="All",$Y$4=""),SUMIFS(Income!$F$7:$F$8050,Income!$B$7:$B$8050,"&gt;="&amp;DATE(YEAR(U$92),MONTH(U$92),DAY(U$92)),Income!$B$7:$B$8050,"&lt;="&amp;DATE(YEAR(V$92),MONTH(V$92),DAY(V$92)),Income!$E$7:$E$8050,$B140),SUMIFS(Income!$F$7:$F$8050,Income!$B$7:$B$8050,"&gt;="&amp;DATE(YEAR(U$92),MONTH(U$92),DAY(U$92)),Income!$B$7:$B$8050,"&lt;="&amp;DATE(YEAR(V$92),MONTH(V$92),DAY(V$92)),Income!$D$7:$D$8050,$Y$4,Income!$E$7:$E$8050,$B140))</f>
        <v>0</v>
      </c>
      <c r="W140" s="1080"/>
      <c r="X140" s="122" t="str">
        <f>Setup!$C$9</f>
        <v>$</v>
      </c>
      <c r="Y140" s="1069">
        <f>IF(OR($Y$4="All",$Y$4=""),SUMIFS(Income!$F$7:$F$8050,Income!$B$7:$B$8050,"&gt;="&amp;DATE(YEAR(X$92),MONTH(X$92),DAY(X$92)),Income!$B$7:$B$8050,"&lt;="&amp;DATE(YEAR(Y$92),MONTH(Y$92),DAY(Y$92)),Income!$E$7:$E$8050,$B140),SUMIFS(Income!$F$7:$F$8050,Income!$B$7:$B$8050,"&gt;="&amp;DATE(YEAR(X$92),MONTH(X$92),DAY(X$92)),Income!$B$7:$B$8050,"&lt;="&amp;DATE(YEAR(Y$92),MONTH(Y$92),DAY(Y$92)),Income!$D$7:$D$8050,$Y$4,Income!$E$7:$E$8050,$B140))</f>
        <v>0</v>
      </c>
      <c r="Z140" s="1080"/>
      <c r="AA140" s="122" t="str">
        <f>Setup!$C$9</f>
        <v>$</v>
      </c>
      <c r="AB140" s="1069">
        <f t="shared" si="39"/>
        <v>0</v>
      </c>
      <c r="AC140" s="748"/>
      <c r="AD140" s="748"/>
      <c r="AE140" s="748"/>
      <c r="AF140" s="122" t="str">
        <f>Setup!$C$9</f>
        <v>$</v>
      </c>
      <c r="AG140" s="1069">
        <f t="shared" si="40"/>
        <v>0</v>
      </c>
      <c r="AH140" s="748"/>
      <c r="AI140" s="686"/>
      <c r="AJ140" s="1"/>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I140" s="36"/>
      <c r="BQ140" s="36"/>
    </row>
    <row r="141" spans="1:69" ht="21" customHeight="1">
      <c r="A141" s="1"/>
      <c r="B141" s="1068">
        <f>Setup!M45</f>
        <v>0</v>
      </c>
      <c r="C141" s="959"/>
      <c r="D141" s="959"/>
      <c r="E141" s="959"/>
      <c r="F141" s="959"/>
      <c r="G141" s="959"/>
      <c r="H141" s="959"/>
      <c r="I141" s="959"/>
      <c r="J141" s="959"/>
      <c r="K141" s="959"/>
      <c r="L141" s="122" t="str">
        <f>Setup!$C$9</f>
        <v>$</v>
      </c>
      <c r="M141" s="1069">
        <f>IF(OR($Y$4="All",$Y$4=""),SUMIFS(Income!$F$7:$F$8050,Income!$B$7:$B$8050,"&gt;="&amp;DATE(YEAR(L$92),MONTH(L$92),DAY(L$92)),Income!$B$7:$B$8050,"&lt;="&amp;DATE(YEAR(M$92),MONTH(M$92),DAY(M$92)),Income!$E$7:$E$8050,$B141),SUMIFS(Income!$F$7:$F$8050,Income!$B$7:$B$8050,"&gt;="&amp;DATE(YEAR(L$92),MONTH(L$92),DAY(L$92)),Income!$B$7:$B$8050,"&lt;="&amp;DATE(YEAR(M$92),MONTH(M$92),DAY(M$92)),Income!$D$7:$D$8050,$Y$4,Income!$E$7:$E$8050,$B141))</f>
        <v>0</v>
      </c>
      <c r="N141" s="1080"/>
      <c r="O141" s="122" t="str">
        <f>Setup!$C$9</f>
        <v>$</v>
      </c>
      <c r="P141" s="1069">
        <f>IF(OR($Y$4="All",$Y$4=""),SUMIFS(Income!$F$7:$F$8050,Income!$B$7:$B$8050,"&gt;="&amp;DATE(YEAR(O$92),MONTH(O$92),DAY(O$92)),Income!$B$7:$B$8050,"&lt;="&amp;DATE(YEAR(P$92),MONTH(P$92),DAY(P$92)),Income!$E$7:$E$8050,$B141),SUMIFS(Income!$F$7:$F$8050,Income!$B$7:$B$8050,"&gt;="&amp;DATE(YEAR(O$92),MONTH(O$92),DAY(O$92)),Income!$B$7:$B$8050,"&lt;="&amp;DATE(YEAR(P$92),MONTH(P$92),DAY(P$92)),Income!$D$7:$D$8050,$Y$4,Income!$E$7:$E$8050,$B141))</f>
        <v>0</v>
      </c>
      <c r="Q141" s="1080"/>
      <c r="R141" s="122" t="str">
        <f>Setup!$C$9</f>
        <v>$</v>
      </c>
      <c r="S141" s="1069">
        <f>IF(OR($Y$4="All",$Y$4=""),SUMIFS(Income!$F$7:$F$8050,Income!$B$7:$B$8050,"&gt;="&amp;DATE(YEAR(R$92),MONTH(R$92),DAY(R$92)),Income!$B$7:$B$8050,"&lt;="&amp;DATE(YEAR(S$92),MONTH(S$92),DAY(S$92)),Income!$E$7:$E$8050,$B141),SUMIFS(Income!$F$7:$F$8050,Income!$B$7:$B$8050,"&gt;="&amp;DATE(YEAR(R$92),MONTH(R$92),DAY(R$92)),Income!$B$7:$B$8050,"&lt;="&amp;DATE(YEAR(S$92),MONTH(S$92),DAY(S$92)),Income!$D$7:$D$8050,$Y$4,Income!$E$7:$E$8050,$B141))</f>
        <v>0</v>
      </c>
      <c r="T141" s="1080"/>
      <c r="U141" s="122" t="str">
        <f>Setup!$C$9</f>
        <v>$</v>
      </c>
      <c r="V141" s="1069">
        <f>IF(OR($Y$4="All",$Y$4=""),SUMIFS(Income!$F$7:$F$8050,Income!$B$7:$B$8050,"&gt;="&amp;DATE(YEAR(U$92),MONTH(U$92),DAY(U$92)),Income!$B$7:$B$8050,"&lt;="&amp;DATE(YEAR(V$92),MONTH(V$92),DAY(V$92)),Income!$E$7:$E$8050,$B141),SUMIFS(Income!$F$7:$F$8050,Income!$B$7:$B$8050,"&gt;="&amp;DATE(YEAR(U$92),MONTH(U$92),DAY(U$92)),Income!$B$7:$B$8050,"&lt;="&amp;DATE(YEAR(V$92),MONTH(V$92),DAY(V$92)),Income!$D$7:$D$8050,$Y$4,Income!$E$7:$E$8050,$B141))</f>
        <v>0</v>
      </c>
      <c r="W141" s="1080"/>
      <c r="X141" s="122" t="str">
        <f>Setup!$C$9</f>
        <v>$</v>
      </c>
      <c r="Y141" s="1069">
        <f>IF(OR($Y$4="All",$Y$4=""),SUMIFS(Income!$F$7:$F$8050,Income!$B$7:$B$8050,"&gt;="&amp;DATE(YEAR(X$92),MONTH(X$92),DAY(X$92)),Income!$B$7:$B$8050,"&lt;="&amp;DATE(YEAR(Y$92),MONTH(Y$92),DAY(Y$92)),Income!$E$7:$E$8050,$B141),SUMIFS(Income!$F$7:$F$8050,Income!$B$7:$B$8050,"&gt;="&amp;DATE(YEAR(X$92),MONTH(X$92),DAY(X$92)),Income!$B$7:$B$8050,"&lt;="&amp;DATE(YEAR(Y$92),MONTH(Y$92),DAY(Y$92)),Income!$D$7:$D$8050,$Y$4,Income!$E$7:$E$8050,$B141))</f>
        <v>0</v>
      </c>
      <c r="Z141" s="1080"/>
      <c r="AA141" s="122" t="str">
        <f>Setup!$C$9</f>
        <v>$</v>
      </c>
      <c r="AB141" s="1069">
        <f t="shared" si="39"/>
        <v>0</v>
      </c>
      <c r="AC141" s="748"/>
      <c r="AD141" s="748"/>
      <c r="AE141" s="748"/>
      <c r="AF141" s="122" t="str">
        <f>Setup!$C$9</f>
        <v>$</v>
      </c>
      <c r="AG141" s="1069">
        <f t="shared" si="40"/>
        <v>0</v>
      </c>
      <c r="AH141" s="748"/>
      <c r="AI141" s="686"/>
      <c r="AJ141" s="1"/>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I141" s="36"/>
      <c r="BQ141" s="36"/>
    </row>
    <row r="142" spans="1:69" ht="21" customHeight="1">
      <c r="A142" s="1"/>
      <c r="B142" s="1068">
        <f>Setup!M46</f>
        <v>0</v>
      </c>
      <c r="C142" s="959"/>
      <c r="D142" s="959"/>
      <c r="E142" s="959"/>
      <c r="F142" s="959"/>
      <c r="G142" s="959"/>
      <c r="H142" s="959"/>
      <c r="I142" s="959"/>
      <c r="J142" s="959"/>
      <c r="K142" s="959"/>
      <c r="L142" s="122" t="str">
        <f>Setup!$C$9</f>
        <v>$</v>
      </c>
      <c r="M142" s="1069">
        <f>IF(OR($Y$4="All",$Y$4=""),SUMIFS(Income!$F$7:$F$8050,Income!$B$7:$B$8050,"&gt;="&amp;DATE(YEAR(L$92),MONTH(L$92),DAY(L$92)),Income!$B$7:$B$8050,"&lt;="&amp;DATE(YEAR(M$92),MONTH(M$92),DAY(M$92)),Income!$E$7:$E$8050,$B142),SUMIFS(Income!$F$7:$F$8050,Income!$B$7:$B$8050,"&gt;="&amp;DATE(YEAR(L$92),MONTH(L$92),DAY(L$92)),Income!$B$7:$B$8050,"&lt;="&amp;DATE(YEAR(M$92),MONTH(M$92),DAY(M$92)),Income!$D$7:$D$8050,$Y$4,Income!$E$7:$E$8050,$B142))</f>
        <v>0</v>
      </c>
      <c r="N142" s="1080"/>
      <c r="O142" s="122" t="str">
        <f>Setup!$C$9</f>
        <v>$</v>
      </c>
      <c r="P142" s="1069">
        <f>IF(OR($Y$4="All",$Y$4=""),SUMIFS(Income!$F$7:$F$8050,Income!$B$7:$B$8050,"&gt;="&amp;DATE(YEAR(O$92),MONTH(O$92),DAY(O$92)),Income!$B$7:$B$8050,"&lt;="&amp;DATE(YEAR(P$92),MONTH(P$92),DAY(P$92)),Income!$E$7:$E$8050,$B142),SUMIFS(Income!$F$7:$F$8050,Income!$B$7:$B$8050,"&gt;="&amp;DATE(YEAR(O$92),MONTH(O$92),DAY(O$92)),Income!$B$7:$B$8050,"&lt;="&amp;DATE(YEAR(P$92),MONTH(P$92),DAY(P$92)),Income!$D$7:$D$8050,$Y$4,Income!$E$7:$E$8050,$B142))</f>
        <v>0</v>
      </c>
      <c r="Q142" s="1080"/>
      <c r="R142" s="122" t="str">
        <f>Setup!$C$9</f>
        <v>$</v>
      </c>
      <c r="S142" s="1069">
        <f>IF(OR($Y$4="All",$Y$4=""),SUMIFS(Income!$F$7:$F$8050,Income!$B$7:$B$8050,"&gt;="&amp;DATE(YEAR(R$92),MONTH(R$92),DAY(R$92)),Income!$B$7:$B$8050,"&lt;="&amp;DATE(YEAR(S$92),MONTH(S$92),DAY(S$92)),Income!$E$7:$E$8050,$B142),SUMIFS(Income!$F$7:$F$8050,Income!$B$7:$B$8050,"&gt;="&amp;DATE(YEAR(R$92),MONTH(R$92),DAY(R$92)),Income!$B$7:$B$8050,"&lt;="&amp;DATE(YEAR(S$92),MONTH(S$92),DAY(S$92)),Income!$D$7:$D$8050,$Y$4,Income!$E$7:$E$8050,$B142))</f>
        <v>0</v>
      </c>
      <c r="T142" s="1080"/>
      <c r="U142" s="122" t="str">
        <f>Setup!$C$9</f>
        <v>$</v>
      </c>
      <c r="V142" s="1069">
        <f>IF(OR($Y$4="All",$Y$4=""),SUMIFS(Income!$F$7:$F$8050,Income!$B$7:$B$8050,"&gt;="&amp;DATE(YEAR(U$92),MONTH(U$92),DAY(U$92)),Income!$B$7:$B$8050,"&lt;="&amp;DATE(YEAR(V$92),MONTH(V$92),DAY(V$92)),Income!$E$7:$E$8050,$B142),SUMIFS(Income!$F$7:$F$8050,Income!$B$7:$B$8050,"&gt;="&amp;DATE(YEAR(U$92),MONTH(U$92),DAY(U$92)),Income!$B$7:$B$8050,"&lt;="&amp;DATE(YEAR(V$92),MONTH(V$92),DAY(V$92)),Income!$D$7:$D$8050,$Y$4,Income!$E$7:$E$8050,$B142))</f>
        <v>0</v>
      </c>
      <c r="W142" s="1080"/>
      <c r="X142" s="122" t="str">
        <f>Setup!$C$9</f>
        <v>$</v>
      </c>
      <c r="Y142" s="1069">
        <f>IF(OR($Y$4="All",$Y$4=""),SUMIFS(Income!$F$7:$F$8050,Income!$B$7:$B$8050,"&gt;="&amp;DATE(YEAR(X$92),MONTH(X$92),DAY(X$92)),Income!$B$7:$B$8050,"&lt;="&amp;DATE(YEAR(Y$92),MONTH(Y$92),DAY(Y$92)),Income!$E$7:$E$8050,$B142),SUMIFS(Income!$F$7:$F$8050,Income!$B$7:$B$8050,"&gt;="&amp;DATE(YEAR(X$92),MONTH(X$92),DAY(X$92)),Income!$B$7:$B$8050,"&lt;="&amp;DATE(YEAR(Y$92),MONTH(Y$92),DAY(Y$92)),Income!$D$7:$D$8050,$Y$4,Income!$E$7:$E$8050,$B142))</f>
        <v>0</v>
      </c>
      <c r="Z142" s="1080"/>
      <c r="AA142" s="122" t="str">
        <f>Setup!$C$9</f>
        <v>$</v>
      </c>
      <c r="AB142" s="1069">
        <f t="shared" si="39"/>
        <v>0</v>
      </c>
      <c r="AC142" s="748"/>
      <c r="AD142" s="748"/>
      <c r="AE142" s="748"/>
      <c r="AF142" s="122" t="str">
        <f>Setup!$C$9</f>
        <v>$</v>
      </c>
      <c r="AG142" s="1069">
        <f t="shared" si="40"/>
        <v>0</v>
      </c>
      <c r="AH142" s="748"/>
      <c r="AI142" s="686"/>
      <c r="AJ142" s="1"/>
      <c r="AK142" s="36"/>
      <c r="AL142" s="36"/>
      <c r="AM142" s="36"/>
      <c r="AN142" s="36"/>
      <c r="AO142" s="36"/>
      <c r="AP142" s="36"/>
      <c r="AQ142" s="36"/>
      <c r="AR142" s="36"/>
      <c r="AS142" s="36"/>
      <c r="AT142" s="36"/>
      <c r="AU142" s="36"/>
      <c r="AV142" s="36"/>
      <c r="AW142" s="36"/>
      <c r="AX142" s="36"/>
      <c r="AY142" s="36"/>
      <c r="AZ142" s="36"/>
      <c r="BA142" s="36"/>
      <c r="BB142" s="36"/>
      <c r="BC142" s="36"/>
      <c r="BD142" s="36"/>
      <c r="BE142" s="36"/>
      <c r="BF142" s="36"/>
      <c r="BI142" s="36"/>
      <c r="BQ142" s="36"/>
    </row>
    <row r="143" spans="1:69" ht="21" customHeight="1">
      <c r="A143" s="1"/>
      <c r="B143" s="1068">
        <f>Setup!M47</f>
        <v>0</v>
      </c>
      <c r="C143" s="959"/>
      <c r="D143" s="959"/>
      <c r="E143" s="959"/>
      <c r="F143" s="959"/>
      <c r="G143" s="959"/>
      <c r="H143" s="959"/>
      <c r="I143" s="959"/>
      <c r="J143" s="959"/>
      <c r="K143" s="959"/>
      <c r="L143" s="122" t="str">
        <f>Setup!$C$9</f>
        <v>$</v>
      </c>
      <c r="M143" s="1069">
        <f>IF(OR($Y$4="All",$Y$4=""),SUMIFS(Income!$F$7:$F$8050,Income!$B$7:$B$8050,"&gt;="&amp;DATE(YEAR(L$92),MONTH(L$92),DAY(L$92)),Income!$B$7:$B$8050,"&lt;="&amp;DATE(YEAR(M$92),MONTH(M$92),DAY(M$92)),Income!$E$7:$E$8050,$B143),SUMIFS(Income!$F$7:$F$8050,Income!$B$7:$B$8050,"&gt;="&amp;DATE(YEAR(L$92),MONTH(L$92),DAY(L$92)),Income!$B$7:$B$8050,"&lt;="&amp;DATE(YEAR(M$92),MONTH(M$92),DAY(M$92)),Income!$D$7:$D$8050,$Y$4,Income!$E$7:$E$8050,$B143))</f>
        <v>0</v>
      </c>
      <c r="N143" s="1080"/>
      <c r="O143" s="122" t="str">
        <f>Setup!$C$9</f>
        <v>$</v>
      </c>
      <c r="P143" s="1069">
        <f>IF(OR($Y$4="All",$Y$4=""),SUMIFS(Income!$F$7:$F$8050,Income!$B$7:$B$8050,"&gt;="&amp;DATE(YEAR(O$92),MONTH(O$92),DAY(O$92)),Income!$B$7:$B$8050,"&lt;="&amp;DATE(YEAR(P$92),MONTH(P$92),DAY(P$92)),Income!$E$7:$E$8050,$B143),SUMIFS(Income!$F$7:$F$8050,Income!$B$7:$B$8050,"&gt;="&amp;DATE(YEAR(O$92),MONTH(O$92),DAY(O$92)),Income!$B$7:$B$8050,"&lt;="&amp;DATE(YEAR(P$92),MONTH(P$92),DAY(P$92)),Income!$D$7:$D$8050,$Y$4,Income!$E$7:$E$8050,$B143))</f>
        <v>0</v>
      </c>
      <c r="Q143" s="1080"/>
      <c r="R143" s="122" t="str">
        <f>Setup!$C$9</f>
        <v>$</v>
      </c>
      <c r="S143" s="1069">
        <f>IF(OR($Y$4="All",$Y$4=""),SUMIFS(Income!$F$7:$F$8050,Income!$B$7:$B$8050,"&gt;="&amp;DATE(YEAR(R$92),MONTH(R$92),DAY(R$92)),Income!$B$7:$B$8050,"&lt;="&amp;DATE(YEAR(S$92),MONTH(S$92),DAY(S$92)),Income!$E$7:$E$8050,$B143),SUMIFS(Income!$F$7:$F$8050,Income!$B$7:$B$8050,"&gt;="&amp;DATE(YEAR(R$92),MONTH(R$92),DAY(R$92)),Income!$B$7:$B$8050,"&lt;="&amp;DATE(YEAR(S$92),MONTH(S$92),DAY(S$92)),Income!$D$7:$D$8050,$Y$4,Income!$E$7:$E$8050,$B143))</f>
        <v>0</v>
      </c>
      <c r="T143" s="1080"/>
      <c r="U143" s="122" t="str">
        <f>Setup!$C$9</f>
        <v>$</v>
      </c>
      <c r="V143" s="1069">
        <f>IF(OR($Y$4="All",$Y$4=""),SUMIFS(Income!$F$7:$F$8050,Income!$B$7:$B$8050,"&gt;="&amp;DATE(YEAR(U$92),MONTH(U$92),DAY(U$92)),Income!$B$7:$B$8050,"&lt;="&amp;DATE(YEAR(V$92),MONTH(V$92),DAY(V$92)),Income!$E$7:$E$8050,$B143),SUMIFS(Income!$F$7:$F$8050,Income!$B$7:$B$8050,"&gt;="&amp;DATE(YEAR(U$92),MONTH(U$92),DAY(U$92)),Income!$B$7:$B$8050,"&lt;="&amp;DATE(YEAR(V$92),MONTH(V$92),DAY(V$92)),Income!$D$7:$D$8050,$Y$4,Income!$E$7:$E$8050,$B143))</f>
        <v>0</v>
      </c>
      <c r="W143" s="1080"/>
      <c r="X143" s="122" t="str">
        <f>Setup!$C$9</f>
        <v>$</v>
      </c>
      <c r="Y143" s="1069">
        <f>IF(OR($Y$4="All",$Y$4=""),SUMIFS(Income!$F$7:$F$8050,Income!$B$7:$B$8050,"&gt;="&amp;DATE(YEAR(X$92),MONTH(X$92),DAY(X$92)),Income!$B$7:$B$8050,"&lt;="&amp;DATE(YEAR(Y$92),MONTH(Y$92),DAY(Y$92)),Income!$E$7:$E$8050,$B143),SUMIFS(Income!$F$7:$F$8050,Income!$B$7:$B$8050,"&gt;="&amp;DATE(YEAR(X$92),MONTH(X$92),DAY(X$92)),Income!$B$7:$B$8050,"&lt;="&amp;DATE(YEAR(Y$92),MONTH(Y$92),DAY(Y$92)),Income!$D$7:$D$8050,$Y$4,Income!$E$7:$E$8050,$B143))</f>
        <v>0</v>
      </c>
      <c r="Z143" s="1080"/>
      <c r="AA143" s="122" t="str">
        <f>Setup!$C$9</f>
        <v>$</v>
      </c>
      <c r="AB143" s="1069">
        <f t="shared" si="39"/>
        <v>0</v>
      </c>
      <c r="AC143" s="748"/>
      <c r="AD143" s="748"/>
      <c r="AE143" s="748"/>
      <c r="AF143" s="122" t="str">
        <f>Setup!$C$9</f>
        <v>$</v>
      </c>
      <c r="AG143" s="1069">
        <f t="shared" si="40"/>
        <v>0</v>
      </c>
      <c r="AH143" s="748"/>
      <c r="AI143" s="686"/>
      <c r="AJ143" s="1"/>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I143" s="36"/>
      <c r="BQ143" s="36"/>
    </row>
    <row r="144" spans="1:69" ht="21" customHeight="1">
      <c r="A144" s="1"/>
      <c r="B144" s="1068">
        <f>Setup!M48</f>
        <v>0</v>
      </c>
      <c r="C144" s="959"/>
      <c r="D144" s="959"/>
      <c r="E144" s="959"/>
      <c r="F144" s="959"/>
      <c r="G144" s="959"/>
      <c r="H144" s="959"/>
      <c r="I144" s="959"/>
      <c r="J144" s="959"/>
      <c r="K144" s="959"/>
      <c r="L144" s="122" t="str">
        <f>Setup!$C$9</f>
        <v>$</v>
      </c>
      <c r="M144" s="1069">
        <f>IF(OR($Y$4="All",$Y$4=""),SUMIFS(Income!$F$7:$F$8050,Income!$B$7:$B$8050,"&gt;="&amp;DATE(YEAR(L$92),MONTH(L$92),DAY(L$92)),Income!$B$7:$B$8050,"&lt;="&amp;DATE(YEAR(M$92),MONTH(M$92),DAY(M$92)),Income!$E$7:$E$8050,$B144),SUMIFS(Income!$F$7:$F$8050,Income!$B$7:$B$8050,"&gt;="&amp;DATE(YEAR(L$92),MONTH(L$92),DAY(L$92)),Income!$B$7:$B$8050,"&lt;="&amp;DATE(YEAR(M$92),MONTH(M$92),DAY(M$92)),Income!$D$7:$D$8050,$Y$4,Income!$E$7:$E$8050,$B144))</f>
        <v>0</v>
      </c>
      <c r="N144" s="1080"/>
      <c r="O144" s="122" t="str">
        <f>Setup!$C$9</f>
        <v>$</v>
      </c>
      <c r="P144" s="1069">
        <f>IF(OR($Y$4="All",$Y$4=""),SUMIFS(Income!$F$7:$F$8050,Income!$B$7:$B$8050,"&gt;="&amp;DATE(YEAR(O$92),MONTH(O$92),DAY(O$92)),Income!$B$7:$B$8050,"&lt;="&amp;DATE(YEAR(P$92),MONTH(P$92),DAY(P$92)),Income!$E$7:$E$8050,$B144),SUMIFS(Income!$F$7:$F$8050,Income!$B$7:$B$8050,"&gt;="&amp;DATE(YEAR(O$92),MONTH(O$92),DAY(O$92)),Income!$B$7:$B$8050,"&lt;="&amp;DATE(YEAR(P$92),MONTH(P$92),DAY(P$92)),Income!$D$7:$D$8050,$Y$4,Income!$E$7:$E$8050,$B144))</f>
        <v>0</v>
      </c>
      <c r="Q144" s="1080"/>
      <c r="R144" s="122" t="str">
        <f>Setup!$C$9</f>
        <v>$</v>
      </c>
      <c r="S144" s="1069">
        <f>IF(OR($Y$4="All",$Y$4=""),SUMIFS(Income!$F$7:$F$8050,Income!$B$7:$B$8050,"&gt;="&amp;DATE(YEAR(R$92),MONTH(R$92),DAY(R$92)),Income!$B$7:$B$8050,"&lt;="&amp;DATE(YEAR(S$92),MONTH(S$92),DAY(S$92)),Income!$E$7:$E$8050,$B144),SUMIFS(Income!$F$7:$F$8050,Income!$B$7:$B$8050,"&gt;="&amp;DATE(YEAR(R$92),MONTH(R$92),DAY(R$92)),Income!$B$7:$B$8050,"&lt;="&amp;DATE(YEAR(S$92),MONTH(S$92),DAY(S$92)),Income!$D$7:$D$8050,$Y$4,Income!$E$7:$E$8050,$B144))</f>
        <v>0</v>
      </c>
      <c r="T144" s="1080"/>
      <c r="U144" s="122" t="str">
        <f>Setup!$C$9</f>
        <v>$</v>
      </c>
      <c r="V144" s="1069">
        <f>IF(OR($Y$4="All",$Y$4=""),SUMIFS(Income!$F$7:$F$8050,Income!$B$7:$B$8050,"&gt;="&amp;DATE(YEAR(U$92),MONTH(U$92),DAY(U$92)),Income!$B$7:$B$8050,"&lt;="&amp;DATE(YEAR(V$92),MONTH(V$92),DAY(V$92)),Income!$E$7:$E$8050,$B144),SUMIFS(Income!$F$7:$F$8050,Income!$B$7:$B$8050,"&gt;="&amp;DATE(YEAR(U$92),MONTH(U$92),DAY(U$92)),Income!$B$7:$B$8050,"&lt;="&amp;DATE(YEAR(V$92),MONTH(V$92),DAY(V$92)),Income!$D$7:$D$8050,$Y$4,Income!$E$7:$E$8050,$B144))</f>
        <v>0</v>
      </c>
      <c r="W144" s="1080"/>
      <c r="X144" s="122" t="str">
        <f>Setup!$C$9</f>
        <v>$</v>
      </c>
      <c r="Y144" s="1069">
        <f>IF(OR($Y$4="All",$Y$4=""),SUMIFS(Income!$F$7:$F$8050,Income!$B$7:$B$8050,"&gt;="&amp;DATE(YEAR(X$92),MONTH(X$92),DAY(X$92)),Income!$B$7:$B$8050,"&lt;="&amp;DATE(YEAR(Y$92),MONTH(Y$92),DAY(Y$92)),Income!$E$7:$E$8050,$B144),SUMIFS(Income!$F$7:$F$8050,Income!$B$7:$B$8050,"&gt;="&amp;DATE(YEAR(X$92),MONTH(X$92),DAY(X$92)),Income!$B$7:$B$8050,"&lt;="&amp;DATE(YEAR(Y$92),MONTH(Y$92),DAY(Y$92)),Income!$D$7:$D$8050,$Y$4,Income!$E$7:$E$8050,$B144))</f>
        <v>0</v>
      </c>
      <c r="Z144" s="1080"/>
      <c r="AA144" s="122" t="str">
        <f>Setup!$C$9</f>
        <v>$</v>
      </c>
      <c r="AB144" s="1069">
        <f t="shared" si="39"/>
        <v>0</v>
      </c>
      <c r="AC144" s="748"/>
      <c r="AD144" s="748"/>
      <c r="AE144" s="748"/>
      <c r="AF144" s="122" t="str">
        <f>Setup!$C$9</f>
        <v>$</v>
      </c>
      <c r="AG144" s="1069">
        <f t="shared" si="40"/>
        <v>0</v>
      </c>
      <c r="AH144" s="748"/>
      <c r="AI144" s="686"/>
      <c r="AJ144" s="1"/>
      <c r="AK144" s="36"/>
      <c r="AL144" s="36"/>
      <c r="AM144" s="36"/>
      <c r="AN144" s="36"/>
      <c r="AO144" s="36"/>
      <c r="AP144" s="36"/>
      <c r="AQ144" s="36"/>
      <c r="AR144" s="36"/>
      <c r="AS144" s="36"/>
      <c r="AT144" s="36"/>
      <c r="AU144" s="36"/>
      <c r="AV144" s="36"/>
      <c r="AW144" s="36"/>
      <c r="AX144" s="36"/>
      <c r="AY144" s="36"/>
      <c r="AZ144" s="36"/>
      <c r="BA144" s="36"/>
      <c r="BB144" s="36"/>
      <c r="BC144" s="36"/>
      <c r="BD144" s="36"/>
      <c r="BE144" s="36"/>
      <c r="BF144" s="36"/>
      <c r="BI144" s="36"/>
      <c r="BQ144" s="36"/>
    </row>
    <row r="145" spans="1:69" ht="21" customHeight="1">
      <c r="A145" s="1"/>
      <c r="B145" s="1079" t="s">
        <v>173</v>
      </c>
      <c r="C145" s="688"/>
      <c r="D145" s="688"/>
      <c r="E145" s="688"/>
      <c r="F145" s="688"/>
      <c r="G145" s="688"/>
      <c r="H145" s="688"/>
      <c r="I145" s="688"/>
      <c r="J145" s="688"/>
      <c r="K145" s="688"/>
      <c r="L145" s="114" t="str">
        <f>Setup!$C$9</f>
        <v>$</v>
      </c>
      <c r="M145" s="1076">
        <f>SUM(M105:M144)</f>
        <v>300450</v>
      </c>
      <c r="N145" s="688"/>
      <c r="O145" s="114" t="str">
        <f>Setup!$C$9</f>
        <v>$</v>
      </c>
      <c r="P145" s="1076">
        <f>SUM(P105:Q144)</f>
        <v>300550</v>
      </c>
      <c r="Q145" s="688"/>
      <c r="R145" s="114" t="str">
        <f>Setup!$C$9</f>
        <v>$</v>
      </c>
      <c r="S145" s="1076">
        <f>SUM(S105:T144)</f>
        <v>300750</v>
      </c>
      <c r="T145" s="688"/>
      <c r="U145" s="114" t="str">
        <f>Setup!$C$9</f>
        <v>$</v>
      </c>
      <c r="V145" s="1076">
        <f>SUM(V105:V144)</f>
        <v>300400</v>
      </c>
      <c r="W145" s="688"/>
      <c r="X145" s="114" t="str">
        <f>Setup!$C$9</f>
        <v>$</v>
      </c>
      <c r="Y145" s="1076">
        <f>SUM(Y105:Y144)</f>
        <v>300700</v>
      </c>
      <c r="Z145" s="688"/>
      <c r="AA145" s="114" t="str">
        <f>Setup!$C$9</f>
        <v>$</v>
      </c>
      <c r="AB145" s="1076">
        <f>SUM(AB105:AB144)</f>
        <v>1502850</v>
      </c>
      <c r="AC145" s="688"/>
      <c r="AD145" s="688"/>
      <c r="AE145" s="688"/>
      <c r="AF145" s="114" t="str">
        <f>Setup!$C$9</f>
        <v>$</v>
      </c>
      <c r="AG145" s="1076">
        <f>SUM(AG105:AG144)</f>
        <v>300570</v>
      </c>
      <c r="AH145" s="688"/>
      <c r="AI145" s="689"/>
      <c r="AJ145" s="1"/>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I145" s="36"/>
      <c r="BQ145" s="36"/>
    </row>
    <row r="146" spans="1:69" ht="21" customHeight="1">
      <c r="A146" s="1"/>
      <c r="B146" s="1"/>
      <c r="C146" s="1"/>
      <c r="D146" s="1"/>
      <c r="E146" s="1"/>
      <c r="F146" s="1"/>
      <c r="G146" s="1"/>
      <c r="H146" s="1"/>
      <c r="I146" s="1"/>
      <c r="J146" s="1"/>
      <c r="K146" s="1"/>
      <c r="L146" s="76"/>
      <c r="M146" s="1"/>
      <c r="N146" s="1"/>
      <c r="O146" s="960"/>
      <c r="P146" s="625"/>
      <c r="Q146" s="1"/>
      <c r="R146" s="1"/>
      <c r="S146" s="1"/>
      <c r="T146" s="1"/>
      <c r="U146" s="1"/>
      <c r="V146" s="1"/>
      <c r="W146" s="1"/>
      <c r="X146" s="1"/>
      <c r="Y146" s="1"/>
      <c r="Z146" s="1"/>
      <c r="AA146" s="1"/>
      <c r="AB146" s="1"/>
      <c r="AC146" s="1"/>
      <c r="AD146" s="1"/>
      <c r="AE146" s="1"/>
      <c r="AF146" s="1"/>
      <c r="AG146" s="1"/>
      <c r="AH146" s="1"/>
      <c r="AI146" s="1"/>
      <c r="AJ146" s="1"/>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I146" s="36"/>
      <c r="BQ146" s="36"/>
    </row>
    <row r="147" spans="1:69" ht="21" customHeight="1">
      <c r="A147" s="1"/>
      <c r="B147" s="973" t="s">
        <v>228</v>
      </c>
      <c r="C147" s="633"/>
      <c r="D147" s="633"/>
      <c r="E147" s="633"/>
      <c r="F147" s="633"/>
      <c r="G147" s="633"/>
      <c r="H147" s="633"/>
      <c r="I147" s="633"/>
      <c r="J147" s="633"/>
      <c r="K147" s="633"/>
      <c r="L147" s="633"/>
      <c r="M147" s="633"/>
      <c r="N147" s="633"/>
      <c r="O147" s="633"/>
      <c r="P147" s="633"/>
      <c r="Q147" s="633"/>
      <c r="R147" s="633"/>
      <c r="S147" s="633"/>
      <c r="T147" s="633"/>
      <c r="U147" s="633"/>
      <c r="V147" s="633"/>
      <c r="W147" s="633"/>
      <c r="X147" s="633"/>
      <c r="Y147" s="633"/>
      <c r="Z147" s="633"/>
      <c r="AA147" s="633"/>
      <c r="AB147" s="633"/>
      <c r="AC147" s="633"/>
      <c r="AD147" s="633"/>
      <c r="AE147" s="633"/>
      <c r="AF147" s="633"/>
      <c r="AG147" s="633"/>
      <c r="AH147" s="633"/>
      <c r="AI147" s="634"/>
      <c r="AJ147" s="48"/>
      <c r="AK147" s="61"/>
      <c r="AL147" s="61"/>
      <c r="AM147" s="61"/>
      <c r="AN147" s="61"/>
      <c r="AO147" s="61"/>
      <c r="AP147" s="61"/>
      <c r="AQ147" s="61"/>
      <c r="AR147" s="61"/>
      <c r="AS147" s="61"/>
      <c r="AT147" s="61"/>
      <c r="AU147" s="61"/>
      <c r="AV147" s="61"/>
      <c r="AW147" s="61"/>
      <c r="AX147" s="61"/>
      <c r="AY147" s="61"/>
      <c r="AZ147" s="36"/>
      <c r="BA147" s="36"/>
      <c r="BB147" s="36"/>
      <c r="BC147" s="36"/>
      <c r="BD147" s="36"/>
      <c r="BE147" s="36"/>
      <c r="BF147" s="36"/>
      <c r="BI147" s="36"/>
      <c r="BQ147" s="36"/>
    </row>
    <row r="148" spans="1:69" ht="21" customHeight="1">
      <c r="A148" s="1"/>
      <c r="B148" s="687"/>
      <c r="C148" s="688"/>
      <c r="D148" s="688"/>
      <c r="E148" s="688"/>
      <c r="F148" s="688"/>
      <c r="G148" s="688"/>
      <c r="H148" s="688"/>
      <c r="I148" s="688"/>
      <c r="J148" s="688"/>
      <c r="K148" s="688"/>
      <c r="L148" s="688"/>
      <c r="M148" s="688"/>
      <c r="N148" s="688"/>
      <c r="O148" s="688"/>
      <c r="P148" s="688"/>
      <c r="Q148" s="688"/>
      <c r="R148" s="688"/>
      <c r="S148" s="688"/>
      <c r="T148" s="688"/>
      <c r="U148" s="688"/>
      <c r="V148" s="688"/>
      <c r="W148" s="688"/>
      <c r="X148" s="688"/>
      <c r="Y148" s="688"/>
      <c r="Z148" s="688"/>
      <c r="AA148" s="688"/>
      <c r="AB148" s="688"/>
      <c r="AC148" s="688"/>
      <c r="AD148" s="688"/>
      <c r="AE148" s="688"/>
      <c r="AF148" s="688"/>
      <c r="AG148" s="688"/>
      <c r="AH148" s="688"/>
      <c r="AI148" s="689"/>
      <c r="AJ148" s="48"/>
      <c r="AK148" s="61"/>
      <c r="AL148" s="61"/>
      <c r="AM148" s="61"/>
      <c r="AN148" s="61"/>
      <c r="AO148" s="61"/>
      <c r="AP148" s="61"/>
      <c r="AQ148" s="61"/>
      <c r="AR148" s="61"/>
      <c r="AS148" s="61"/>
      <c r="AT148" s="61"/>
      <c r="AU148" s="61"/>
      <c r="AV148" s="61"/>
      <c r="AW148" s="61"/>
      <c r="AX148" s="61"/>
      <c r="AY148" s="61"/>
      <c r="AZ148" s="36"/>
      <c r="BA148" s="36"/>
      <c r="BB148" s="36"/>
      <c r="BC148" s="36"/>
      <c r="BD148" s="36"/>
      <c r="BE148" s="36"/>
      <c r="BF148" s="36"/>
      <c r="BI148" s="36"/>
      <c r="BQ148" s="36"/>
    </row>
    <row r="149" spans="1:69" ht="21" customHeight="1">
      <c r="A149" s="1"/>
      <c r="B149" s="1123" t="s">
        <v>134</v>
      </c>
      <c r="C149" s="625"/>
      <c r="D149" s="625"/>
      <c r="E149" s="625"/>
      <c r="F149" s="625"/>
      <c r="G149" s="625"/>
      <c r="H149" s="625"/>
      <c r="I149" s="625"/>
      <c r="J149" s="625"/>
      <c r="K149" s="625"/>
      <c r="L149" s="1122">
        <f>$Y3</f>
        <v>2025</v>
      </c>
      <c r="M149" s="1078"/>
      <c r="N149" s="1078"/>
      <c r="O149" s="1122">
        <f>$AA3</f>
        <v>2026</v>
      </c>
      <c r="P149" s="1078"/>
      <c r="Q149" s="1078"/>
      <c r="R149" s="1122">
        <f>$AC3</f>
        <v>2027</v>
      </c>
      <c r="S149" s="1078"/>
      <c r="T149" s="1078"/>
      <c r="U149" s="1122">
        <f>$AF3</f>
        <v>2028</v>
      </c>
      <c r="V149" s="1078"/>
      <c r="W149" s="1078"/>
      <c r="X149" s="1122">
        <f>$AH3</f>
        <v>2029</v>
      </c>
      <c r="Y149" s="1078"/>
      <c r="Z149" s="1078"/>
      <c r="AA149" s="744" t="s">
        <v>120</v>
      </c>
      <c r="AB149" s="625"/>
      <c r="AC149" s="625"/>
      <c r="AD149" s="625"/>
      <c r="AE149" s="625"/>
      <c r="AF149" s="744" t="s">
        <v>171</v>
      </c>
      <c r="AG149" s="625"/>
      <c r="AH149" s="625"/>
      <c r="AI149" s="636"/>
      <c r="AJ149" s="48"/>
      <c r="AK149" s="61"/>
      <c r="AL149" s="61"/>
      <c r="AM149" s="61"/>
      <c r="AN149" s="61"/>
      <c r="AO149" s="61"/>
      <c r="AP149" s="61"/>
      <c r="AQ149" s="61"/>
      <c r="AR149" s="61"/>
      <c r="AS149" s="61"/>
      <c r="AT149" s="61"/>
      <c r="AU149" s="61"/>
      <c r="AV149" s="61"/>
      <c r="AW149" s="61"/>
      <c r="AX149" s="61"/>
      <c r="AY149" s="61"/>
      <c r="AZ149" s="36"/>
      <c r="BA149" s="36"/>
      <c r="BB149" s="36"/>
      <c r="BC149" s="36"/>
      <c r="BD149" s="36"/>
      <c r="BE149" s="36"/>
      <c r="BF149" s="36"/>
      <c r="BI149" s="36"/>
      <c r="BQ149" s="36"/>
    </row>
    <row r="150" spans="1:69" ht="21" customHeight="1">
      <c r="A150" s="1"/>
      <c r="B150" s="1051" t="s">
        <v>180</v>
      </c>
      <c r="C150" s="639"/>
      <c r="D150" s="639"/>
      <c r="E150" s="639"/>
      <c r="F150" s="639"/>
      <c r="G150" s="639"/>
      <c r="H150" s="639"/>
      <c r="I150" s="639"/>
      <c r="J150" s="639"/>
      <c r="K150" s="639"/>
      <c r="L150" s="182" t="str">
        <f>Setup!$C$9</f>
        <v>$</v>
      </c>
      <c r="M150" s="1020">
        <f>SUM(M151:M190)</f>
        <v>133280</v>
      </c>
      <c r="N150" s="639"/>
      <c r="O150" s="182" t="str">
        <f>Setup!$C$9</f>
        <v>$</v>
      </c>
      <c r="P150" s="1020">
        <f>SUM(P151:Q190)</f>
        <v>102380</v>
      </c>
      <c r="Q150" s="639"/>
      <c r="R150" s="182" t="str">
        <f>Setup!$C$9</f>
        <v>$</v>
      </c>
      <c r="S150" s="1020">
        <f>SUM(S151:T190)</f>
        <v>129242.5</v>
      </c>
      <c r="T150" s="639"/>
      <c r="U150" s="182" t="str">
        <f>Setup!$C$9</f>
        <v>$</v>
      </c>
      <c r="V150" s="1020">
        <f>SUM(V151:V190)</f>
        <v>116610</v>
      </c>
      <c r="W150" s="639"/>
      <c r="X150" s="182" t="str">
        <f>Setup!$C$9</f>
        <v>$</v>
      </c>
      <c r="Y150" s="1020">
        <f>SUM(Y151:Y190)</f>
        <v>156950</v>
      </c>
      <c r="Z150" s="639"/>
      <c r="AA150" s="182" t="str">
        <f>Setup!$C$9</f>
        <v>$</v>
      </c>
      <c r="AB150" s="1020">
        <f>SUM(AB151:AB190)</f>
        <v>638462.5</v>
      </c>
      <c r="AC150" s="639"/>
      <c r="AD150" s="639"/>
      <c r="AE150" s="639"/>
      <c r="AF150" s="182" t="str">
        <f>Setup!$C$9</f>
        <v>$</v>
      </c>
      <c r="AG150" s="1020">
        <f>SUM(AG151:AG190)</f>
        <v>127692.5</v>
      </c>
      <c r="AH150" s="639"/>
      <c r="AI150" s="1021"/>
      <c r="AJ150" s="48"/>
      <c r="AK150" s="61"/>
      <c r="AL150" s="61"/>
      <c r="AM150" s="61"/>
      <c r="AN150" s="61"/>
      <c r="AO150" s="61"/>
      <c r="AP150" s="61"/>
      <c r="AQ150" s="61"/>
      <c r="AR150" s="61"/>
      <c r="AS150" s="61"/>
      <c r="AT150" s="61"/>
      <c r="AU150" s="61"/>
      <c r="AV150" s="61"/>
      <c r="AW150" s="61"/>
      <c r="AX150" s="61"/>
      <c r="AY150" s="61"/>
      <c r="AZ150" s="36"/>
      <c r="BA150" s="36"/>
      <c r="BB150" s="36"/>
      <c r="BC150" s="36"/>
      <c r="BD150" s="36"/>
      <c r="BE150" s="36"/>
      <c r="BF150" s="36"/>
      <c r="BI150" s="36"/>
      <c r="BQ150" s="36"/>
    </row>
    <row r="151" spans="1:69" ht="21" customHeight="1">
      <c r="A151" s="1"/>
      <c r="B151" s="1009" t="str">
        <f>Setup!N9</f>
        <v>Mortgage Payment</v>
      </c>
      <c r="C151" s="959"/>
      <c r="D151" s="959"/>
      <c r="E151" s="959"/>
      <c r="F151" s="959"/>
      <c r="G151" s="959"/>
      <c r="H151" s="959"/>
      <c r="I151" s="959"/>
      <c r="J151" s="959"/>
      <c r="K151" s="959"/>
      <c r="L151" s="106" t="str">
        <f>Setup!$C$9</f>
        <v>$</v>
      </c>
      <c r="M151" s="1065">
        <f>ABS(IF(OR($Y$4="All",$Y$4=""),SUMIFS(Expenses!$F$7:$F$8050,Expenses!$B$7:$B$8050,"&gt;="&amp;DATE(YEAR(L$92),MONTH(L$92),DAY(L$92)),Expenses!$B$7:$B$8050,"&lt;="&amp;DATE(YEAR(M$92),MONTH(M$92),DAY(M$92)),Expenses!$E$7:$E$8050,$B151),SUMIFS(Expenses!$F$7:$F$8050,Expenses!$B$7:$B$8050,"&gt;="&amp;DATE(YEAR(L$92),MONTH(L$92),DAY(L$92)),Expenses!$B$7:$B$8050,"&lt;="&amp;DATE(YEAR(M$92),MONTH(M$92),DAY(M$92)),Expenses!$D$7:$D$8050,$Y$4,Expenses!$E$7:$E$8050,$B151)))</f>
        <v>83700</v>
      </c>
      <c r="N151" s="1066"/>
      <c r="O151" s="106" t="str">
        <f>Setup!$C$9</f>
        <v>$</v>
      </c>
      <c r="P151" s="1065">
        <f>ABS(IF(OR($Y$4="All",$Y$4=""),SUMIFS(Expenses!$F$7:$F$8050,Expenses!$B$7:$B$8050,"&gt;="&amp;DATE(YEAR(O$92),MONTH(O$92),DAY(O$92)),Expenses!$B$7:$B$8050,"&lt;="&amp;DATE(YEAR(P$92),MONTH(P$92),DAY(P$92)),Expenses!$E$7:$E$8050,$B151),SUMIFS(Expenses!$F$7:$F$8050,Expenses!$B$7:$B$8050,"&gt;="&amp;DATE(YEAR(O$92),MONTH(O$92),DAY(O$92)),Expenses!$B$7:$B$8050,"&lt;="&amp;DATE(YEAR(P$92),MONTH(P$92),DAY(P$92)),Expenses!$D$7:$D$8050,$Y$4,Expenses!$E$7:$E$8050,$B151)))</f>
        <v>65840</v>
      </c>
      <c r="Q151" s="1066"/>
      <c r="R151" s="106" t="str">
        <f>Setup!$C$9</f>
        <v>$</v>
      </c>
      <c r="S151" s="1065">
        <f>ABS(IF(OR($Y$4="All",$Y$4=""),SUMIFS(Expenses!$F$7:$F$8050,Expenses!$B$7:$B$8050,"&gt;="&amp;DATE(YEAR(R$92),MONTH(R$92),DAY(R$92)),Expenses!$B$7:$B$8050,"&lt;="&amp;DATE(YEAR(S$92),MONTH(S$92),DAY(S$92)),Expenses!$E$7:$E$8050,$B151),SUMIFS(Expenses!$F$7:$F$8050,Expenses!$B$7:$B$8050,"&gt;="&amp;DATE(YEAR(R$92),MONTH(R$92),DAY(R$92)),Expenses!$B$7:$B$8050,"&lt;="&amp;DATE(YEAR(S$92),MONTH(S$92),DAY(S$92)),Expenses!$D$7:$D$8050,$Y$4,Expenses!$E$7:$E$8050,$B151)))</f>
        <v>83700</v>
      </c>
      <c r="T151" s="1066"/>
      <c r="U151" s="106" t="str">
        <f>Setup!$C$9</f>
        <v>$</v>
      </c>
      <c r="V151" s="1065">
        <f>ABS(IF(OR($Y$4="All",$Y$4=""),SUMIFS(Expenses!$F$7:$F$8050,Expenses!$B$7:$B$8050,"&gt;="&amp;DATE(YEAR(U$92),MONTH(U$92),DAY(U$92)),Expenses!$B$7:$B$8050,"&lt;="&amp;DATE(YEAR(V$92),MONTH(V$92),DAY(V$92)),Expenses!$E$7:$E$8050,$B151),SUMIFS(Expenses!$F$7:$F$8050,Expenses!$B$7:$B$8050,"&gt;="&amp;DATE(YEAR(U$92),MONTH(U$92),DAY(U$92)),Expenses!$B$7:$B$8050,"&lt;="&amp;DATE(YEAR(V$92),MONTH(V$92),DAY(V$92)),Expenses!$D$7:$D$8050,$Y$4,Expenses!$E$7:$E$8050,$B151)))</f>
        <v>73040</v>
      </c>
      <c r="W151" s="1066"/>
      <c r="X151" s="106" t="str">
        <f>Setup!$C$9</f>
        <v>$</v>
      </c>
      <c r="Y151" s="1065">
        <f>ABS(IF(OR($Y$4="All",$Y$4=""),SUMIFS(Expenses!$F$7:$F$8050,Expenses!$B$7:$B$8050,"&gt;="&amp;DATE(YEAR(X$92),MONTH(X$92),DAY(X$92)),Expenses!$B$7:$B$8050,"&lt;="&amp;DATE(YEAR(Y$92),MONTH(Y$92),DAY(Y$92)),Expenses!$E$7:$E$8050,$B151),SUMIFS(Expenses!$F$7:$F$8050,Expenses!$B$7:$B$8050,"&gt;="&amp;DATE(YEAR(X$92),MONTH(X$92),DAY(X$92)),Expenses!$B$7:$B$8050,"&lt;="&amp;DATE(YEAR(Y$92),MONTH(Y$92),DAY(Y$92)),Expenses!$D$7:$D$8050,$Y$4,Expenses!$E$7:$E$8050,$B151)))</f>
        <v>96720</v>
      </c>
      <c r="Z151" s="1066"/>
      <c r="AA151" s="106" t="str">
        <f>Setup!$C$9</f>
        <v>$</v>
      </c>
      <c r="AB151" s="1065">
        <f t="shared" ref="AB151" si="41">SUM(H151:Y151)</f>
        <v>403000</v>
      </c>
      <c r="AC151" s="748"/>
      <c r="AD151" s="748"/>
      <c r="AE151" s="684"/>
      <c r="AF151" s="106" t="str">
        <f>Setup!$C$9</f>
        <v>$</v>
      </c>
      <c r="AG151" s="1065">
        <f t="shared" ref="AG151" si="42">AVERAGE(H151:Y151)</f>
        <v>80600</v>
      </c>
      <c r="AH151" s="748"/>
      <c r="AI151" s="686"/>
      <c r="AJ151" s="48"/>
      <c r="AK151" s="61"/>
      <c r="AL151" s="61"/>
      <c r="AM151" s="61"/>
      <c r="AN151" s="61"/>
      <c r="AO151" s="61"/>
      <c r="AP151" s="61"/>
      <c r="AQ151" s="61"/>
      <c r="AR151" s="61"/>
      <c r="AS151" s="61"/>
      <c r="AT151" s="61"/>
      <c r="AU151" s="61"/>
      <c r="AV151" s="61"/>
      <c r="AW151" s="61"/>
      <c r="AX151" s="61"/>
      <c r="AY151" s="61"/>
      <c r="AZ151" s="36"/>
      <c r="BA151" s="36"/>
      <c r="BB151" s="36"/>
      <c r="BC151" s="36"/>
      <c r="BD151" s="36"/>
      <c r="BE151" s="36"/>
      <c r="BF151" s="36"/>
      <c r="BI151" s="36"/>
      <c r="BQ151" s="36"/>
    </row>
    <row r="152" spans="1:69" ht="21" customHeight="1">
      <c r="A152" s="1"/>
      <c r="B152" s="1009" t="str">
        <f>Setup!N10</f>
        <v>Accounting</v>
      </c>
      <c r="C152" s="959"/>
      <c r="D152" s="959"/>
      <c r="E152" s="959"/>
      <c r="F152" s="959"/>
      <c r="G152" s="959"/>
      <c r="H152" s="959"/>
      <c r="I152" s="959"/>
      <c r="J152" s="959"/>
      <c r="K152" s="959"/>
      <c r="L152" s="106" t="str">
        <f>Setup!$C$9</f>
        <v>$</v>
      </c>
      <c r="M152" s="1065">
        <f>ABS(IF(OR($Y$4="All",$Y$4=""),SUMIFS(Expenses!$F$7:$F$8050,Expenses!$B$7:$B$8050,"&gt;="&amp;DATE(YEAR(L$92),MONTH(L$92),DAY(L$92)),Expenses!$B$7:$B$8050,"&lt;="&amp;DATE(YEAR(M$92),MONTH(M$92),DAY(M$92)),Expenses!$E$7:$E$8050,$B152),SUMIFS(Expenses!$F$7:$F$8050,Expenses!$B$7:$B$8050,"&gt;="&amp;DATE(YEAR(L$92),MONTH(L$92),DAY(L$92)),Expenses!$B$7:$B$8050,"&lt;="&amp;DATE(YEAR(M$92),MONTH(M$92),DAY(M$92)),Expenses!$D$7:$D$8050,$Y$4,Expenses!$E$7:$E$8050,$B152)))</f>
        <v>13102.5</v>
      </c>
      <c r="N152" s="1066"/>
      <c r="O152" s="106" t="str">
        <f>Setup!$C$9</f>
        <v>$</v>
      </c>
      <c r="P152" s="1065">
        <f>ABS(IF(OR($Y$4="All",$Y$4=""),SUMIFS(Expenses!$F$7:$F$8050,Expenses!$B$7:$B$8050,"&gt;="&amp;DATE(YEAR(O$92),MONTH(O$92),DAY(O$92)),Expenses!$B$7:$B$8050,"&lt;="&amp;DATE(YEAR(P$92),MONTH(P$92),DAY(P$92)),Expenses!$E$7:$E$8050,$B152),SUMIFS(Expenses!$F$7:$F$8050,Expenses!$B$7:$B$8050,"&gt;="&amp;DATE(YEAR(O$92),MONTH(O$92),DAY(O$92)),Expenses!$B$7:$B$8050,"&lt;="&amp;DATE(YEAR(P$92),MONTH(P$92),DAY(P$92)),Expenses!$D$7:$D$8050,$Y$4,Expenses!$E$7:$E$8050,$B152)))</f>
        <v>9225</v>
      </c>
      <c r="Q152" s="1066"/>
      <c r="R152" s="106" t="str">
        <f>Setup!$C$9</f>
        <v>$</v>
      </c>
      <c r="S152" s="1065">
        <f>ABS(IF(OR($Y$4="All",$Y$4=""),SUMIFS(Expenses!$F$7:$F$8050,Expenses!$B$7:$B$8050,"&gt;="&amp;DATE(YEAR(R$92),MONTH(R$92),DAY(R$92)),Expenses!$B$7:$B$8050,"&lt;="&amp;DATE(YEAR(S$92),MONTH(S$92),DAY(S$92)),Expenses!$E$7:$E$8050,$B152),SUMIFS(Expenses!$F$7:$F$8050,Expenses!$B$7:$B$8050,"&gt;="&amp;DATE(YEAR(R$92),MONTH(R$92),DAY(R$92)),Expenses!$B$7:$B$8050,"&lt;="&amp;DATE(YEAR(S$92),MONTH(S$92),DAY(S$92)),Expenses!$D$7:$D$8050,$Y$4,Expenses!$E$7:$E$8050,$B152)))</f>
        <v>10902.5</v>
      </c>
      <c r="T152" s="1066"/>
      <c r="U152" s="106" t="str">
        <f>Setup!$C$9</f>
        <v>$</v>
      </c>
      <c r="V152" s="1065">
        <f>ABS(IF(OR($Y$4="All",$Y$4=""),SUMIFS(Expenses!$F$7:$F$8050,Expenses!$B$7:$B$8050,"&gt;="&amp;DATE(YEAR(U$92),MONTH(U$92),DAY(U$92)),Expenses!$B$7:$B$8050,"&lt;="&amp;DATE(YEAR(V$92),MONTH(V$92),DAY(V$92)),Expenses!$E$7:$E$8050,$B152),SUMIFS(Expenses!$F$7:$F$8050,Expenses!$B$7:$B$8050,"&gt;="&amp;DATE(YEAR(U$92),MONTH(U$92),DAY(U$92)),Expenses!$B$7:$B$8050,"&lt;="&amp;DATE(YEAR(V$92),MONTH(V$92),DAY(V$92)),Expenses!$D$7:$D$8050,$Y$4,Expenses!$E$7:$E$8050,$B152)))</f>
        <v>11020</v>
      </c>
      <c r="W152" s="1066"/>
      <c r="X152" s="106" t="str">
        <f>Setup!$C$9</f>
        <v>$</v>
      </c>
      <c r="Y152" s="1065">
        <f>ABS(IF(OR($Y$4="All",$Y$4=""),SUMIFS(Expenses!$F$7:$F$8050,Expenses!$B$7:$B$8050,"&gt;="&amp;DATE(YEAR(X$92),MONTH(X$92),DAY(X$92)),Expenses!$B$7:$B$8050,"&lt;="&amp;DATE(YEAR(Y$92),MONTH(Y$92),DAY(Y$92)),Expenses!$E$7:$E$8050,$B152),SUMIFS(Expenses!$F$7:$F$8050,Expenses!$B$7:$B$8050,"&gt;="&amp;DATE(YEAR(X$92),MONTH(X$92),DAY(X$92)),Expenses!$B$7:$B$8050,"&lt;="&amp;DATE(YEAR(Y$92),MONTH(Y$92),DAY(Y$92)),Expenses!$D$7:$D$8050,$Y$4,Expenses!$E$7:$E$8050,$B152)))</f>
        <v>15830</v>
      </c>
      <c r="Z152" s="1066"/>
      <c r="AA152" s="106" t="str">
        <f>Setup!$C$9</f>
        <v>$</v>
      </c>
      <c r="AB152" s="1065">
        <f t="shared" ref="AB152:AB190" si="43">SUM(H152:Y152)</f>
        <v>60080</v>
      </c>
      <c r="AC152" s="748"/>
      <c r="AD152" s="748"/>
      <c r="AE152" s="684"/>
      <c r="AF152" s="106" t="str">
        <f>Setup!$C$9</f>
        <v>$</v>
      </c>
      <c r="AG152" s="1065">
        <f t="shared" ref="AG152:AG190" si="44">AVERAGE(H152:Y152)</f>
        <v>12016</v>
      </c>
      <c r="AH152" s="748"/>
      <c r="AI152" s="686"/>
      <c r="AJ152" s="48"/>
      <c r="AK152" s="61"/>
      <c r="AL152" s="61"/>
      <c r="AM152" s="61"/>
      <c r="AN152" s="61"/>
      <c r="AO152" s="61"/>
      <c r="AP152" s="61"/>
      <c r="AQ152" s="61"/>
      <c r="AR152" s="61"/>
      <c r="AS152" s="61"/>
      <c r="AT152" s="61"/>
      <c r="AU152" s="61"/>
      <c r="AV152" s="61"/>
      <c r="AW152" s="61"/>
      <c r="AX152" s="61"/>
      <c r="AY152" s="61"/>
      <c r="AZ152" s="36"/>
      <c r="BA152" s="36"/>
      <c r="BB152" s="36"/>
      <c r="BC152" s="36"/>
      <c r="BD152" s="36"/>
      <c r="BE152" s="36"/>
      <c r="BF152" s="36"/>
      <c r="BI152" s="36"/>
      <c r="BQ152" s="36"/>
    </row>
    <row r="153" spans="1:69" ht="21" customHeight="1">
      <c r="A153" s="1"/>
      <c r="B153" s="1009" t="str">
        <f>Setup!N11</f>
        <v>Advertising &amp; Marketing</v>
      </c>
      <c r="C153" s="959"/>
      <c r="D153" s="959"/>
      <c r="E153" s="959"/>
      <c r="F153" s="959"/>
      <c r="G153" s="959"/>
      <c r="H153" s="959"/>
      <c r="I153" s="959"/>
      <c r="J153" s="959"/>
      <c r="K153" s="959"/>
      <c r="L153" s="106" t="str">
        <f>Setup!$C$9</f>
        <v>$</v>
      </c>
      <c r="M153" s="1065">
        <f>ABS(IF(OR($Y$4="All",$Y$4=""),SUMIFS(Expenses!$F$7:$F$8050,Expenses!$B$7:$B$8050,"&gt;="&amp;DATE(YEAR(L$92),MONTH(L$92),DAY(L$92)),Expenses!$B$7:$B$8050,"&lt;="&amp;DATE(YEAR(M$92),MONTH(M$92),DAY(M$92)),Expenses!$E$7:$E$8050,$B153),SUMIFS(Expenses!$F$7:$F$8050,Expenses!$B$7:$B$8050,"&gt;="&amp;DATE(YEAR(L$92),MONTH(L$92),DAY(L$92)),Expenses!$B$7:$B$8050,"&lt;="&amp;DATE(YEAR(M$92),MONTH(M$92),DAY(M$92)),Expenses!$D$7:$D$8050,$Y$4,Expenses!$E$7:$E$8050,$B153)))</f>
        <v>12102.5</v>
      </c>
      <c r="N153" s="1066"/>
      <c r="O153" s="106" t="str">
        <f>Setup!$C$9</f>
        <v>$</v>
      </c>
      <c r="P153" s="1065">
        <f>ABS(IF(OR($Y$4="All",$Y$4=""),SUMIFS(Expenses!$F$7:$F$8050,Expenses!$B$7:$B$8050,"&gt;="&amp;DATE(YEAR(O$92),MONTH(O$92),DAY(O$92)),Expenses!$B$7:$B$8050,"&lt;="&amp;DATE(YEAR(P$92),MONTH(P$92),DAY(P$92)),Expenses!$E$7:$E$8050,$B153),SUMIFS(Expenses!$F$7:$F$8050,Expenses!$B$7:$B$8050,"&gt;="&amp;DATE(YEAR(O$92),MONTH(O$92),DAY(O$92)),Expenses!$B$7:$B$8050,"&lt;="&amp;DATE(YEAR(P$92),MONTH(P$92),DAY(P$92)),Expenses!$D$7:$D$8050,$Y$4,Expenses!$E$7:$E$8050,$B153)))</f>
        <v>8835</v>
      </c>
      <c r="Q153" s="1066"/>
      <c r="R153" s="106" t="str">
        <f>Setup!$C$9</f>
        <v>$</v>
      </c>
      <c r="S153" s="1065">
        <f>ABS(IF(OR($Y$4="All",$Y$4=""),SUMIFS(Expenses!$F$7:$F$8050,Expenses!$B$7:$B$8050,"&gt;="&amp;DATE(YEAR(R$92),MONTH(R$92),DAY(R$92)),Expenses!$B$7:$B$8050,"&lt;="&amp;DATE(YEAR(S$92),MONTH(S$92),DAY(S$92)),Expenses!$E$7:$E$8050,$B153),SUMIFS(Expenses!$F$7:$F$8050,Expenses!$B$7:$B$8050,"&gt;="&amp;DATE(YEAR(R$92),MONTH(R$92),DAY(R$92)),Expenses!$B$7:$B$8050,"&lt;="&amp;DATE(YEAR(S$92),MONTH(S$92),DAY(S$92)),Expenses!$D$7:$D$8050,$Y$4,Expenses!$E$7:$E$8050,$B153)))</f>
        <v>11305</v>
      </c>
      <c r="T153" s="1066"/>
      <c r="U153" s="106" t="str">
        <f>Setup!$C$9</f>
        <v>$</v>
      </c>
      <c r="V153" s="1065">
        <f>ABS(IF(OR($Y$4="All",$Y$4=""),SUMIFS(Expenses!$F$7:$F$8050,Expenses!$B$7:$B$8050,"&gt;="&amp;DATE(YEAR(U$92),MONTH(U$92),DAY(U$92)),Expenses!$B$7:$B$8050,"&lt;="&amp;DATE(YEAR(V$92),MONTH(V$92),DAY(V$92)),Expenses!$E$7:$E$8050,$B153),SUMIFS(Expenses!$F$7:$F$8050,Expenses!$B$7:$B$8050,"&gt;="&amp;DATE(YEAR(U$92),MONTH(U$92),DAY(U$92)),Expenses!$B$7:$B$8050,"&lt;="&amp;DATE(YEAR(V$92),MONTH(V$92),DAY(V$92)),Expenses!$D$7:$D$8050,$Y$4,Expenses!$E$7:$E$8050,$B153)))</f>
        <v>10580</v>
      </c>
      <c r="W153" s="1066"/>
      <c r="X153" s="106" t="str">
        <f>Setup!$C$9</f>
        <v>$</v>
      </c>
      <c r="Y153" s="1065">
        <f>ABS(IF(OR($Y$4="All",$Y$4=""),SUMIFS(Expenses!$F$7:$F$8050,Expenses!$B$7:$B$8050,"&gt;="&amp;DATE(YEAR(X$92),MONTH(X$92),DAY(X$92)),Expenses!$B$7:$B$8050,"&lt;="&amp;DATE(YEAR(Y$92),MONTH(Y$92),DAY(Y$92)),Expenses!$E$7:$E$8050,$B153),SUMIFS(Expenses!$F$7:$F$8050,Expenses!$B$7:$B$8050,"&gt;="&amp;DATE(YEAR(X$92),MONTH(X$92),DAY(X$92)),Expenses!$B$7:$B$8050,"&lt;="&amp;DATE(YEAR(Y$92),MONTH(Y$92),DAY(Y$92)),Expenses!$D$7:$D$8050,$Y$4,Expenses!$E$7:$E$8050,$B153)))</f>
        <v>14820</v>
      </c>
      <c r="Z153" s="1066"/>
      <c r="AA153" s="106" t="str">
        <f>Setup!$C$9</f>
        <v>$</v>
      </c>
      <c r="AB153" s="1065">
        <f t="shared" si="43"/>
        <v>57642.5</v>
      </c>
      <c r="AC153" s="748"/>
      <c r="AD153" s="748"/>
      <c r="AE153" s="684"/>
      <c r="AF153" s="106" t="str">
        <f>Setup!$C$9</f>
        <v>$</v>
      </c>
      <c r="AG153" s="1065">
        <f t="shared" si="44"/>
        <v>11528.5</v>
      </c>
      <c r="AH153" s="748"/>
      <c r="AI153" s="686"/>
      <c r="AJ153" s="48"/>
      <c r="AK153" s="61"/>
      <c r="AL153" s="61"/>
      <c r="AM153" s="61"/>
      <c r="AN153" s="61"/>
      <c r="AO153" s="61"/>
      <c r="AP153" s="61"/>
      <c r="AQ153" s="61"/>
      <c r="AR153" s="61"/>
      <c r="AS153" s="61"/>
      <c r="AT153" s="61"/>
      <c r="AU153" s="61"/>
      <c r="AV153" s="61"/>
      <c r="AW153" s="61"/>
      <c r="AX153" s="61"/>
      <c r="AY153" s="61"/>
      <c r="AZ153" s="36"/>
      <c r="BA153" s="36"/>
      <c r="BB153" s="36"/>
      <c r="BC153" s="36"/>
      <c r="BD153" s="36"/>
      <c r="BE153" s="36"/>
      <c r="BF153" s="36"/>
      <c r="BI153" s="36"/>
      <c r="BQ153" s="36"/>
    </row>
    <row r="154" spans="1:69" ht="21" customHeight="1">
      <c r="A154" s="1"/>
      <c r="B154" s="1009" t="str">
        <f>Setup!N12</f>
        <v>Electricity</v>
      </c>
      <c r="C154" s="959"/>
      <c r="D154" s="959"/>
      <c r="E154" s="959"/>
      <c r="F154" s="959"/>
      <c r="G154" s="959"/>
      <c r="H154" s="959"/>
      <c r="I154" s="959"/>
      <c r="J154" s="959"/>
      <c r="K154" s="959"/>
      <c r="L154" s="106" t="str">
        <f>Setup!$C$9</f>
        <v>$</v>
      </c>
      <c r="M154" s="1065">
        <f>ABS(IF(OR($Y$4="All",$Y$4=""),SUMIFS(Expenses!$F$7:$F$8050,Expenses!$B$7:$B$8050,"&gt;="&amp;DATE(YEAR(L$92),MONTH(L$92),DAY(L$92)),Expenses!$B$7:$B$8050,"&lt;="&amp;DATE(YEAR(M$92),MONTH(M$92),DAY(M$92)),Expenses!$E$7:$E$8050,$B154),SUMIFS(Expenses!$F$7:$F$8050,Expenses!$B$7:$B$8050,"&gt;="&amp;DATE(YEAR(L$92),MONTH(L$92),DAY(L$92)),Expenses!$B$7:$B$8050,"&lt;="&amp;DATE(YEAR(M$92),MONTH(M$92),DAY(M$92)),Expenses!$D$7:$D$8050,$Y$4,Expenses!$E$7:$E$8050,$B154)))</f>
        <v>24375</v>
      </c>
      <c r="N154" s="1066"/>
      <c r="O154" s="106" t="str">
        <f>Setup!$C$9</f>
        <v>$</v>
      </c>
      <c r="P154" s="1065">
        <f>ABS(IF(OR($Y$4="All",$Y$4=""),SUMIFS(Expenses!$F$7:$F$8050,Expenses!$B$7:$B$8050,"&gt;="&amp;DATE(YEAR(O$92),MONTH(O$92),DAY(O$92)),Expenses!$B$7:$B$8050,"&lt;="&amp;DATE(YEAR(P$92),MONTH(P$92),DAY(P$92)),Expenses!$E$7:$E$8050,$B154),SUMIFS(Expenses!$F$7:$F$8050,Expenses!$B$7:$B$8050,"&gt;="&amp;DATE(YEAR(O$92),MONTH(O$92),DAY(O$92)),Expenses!$B$7:$B$8050,"&lt;="&amp;DATE(YEAR(P$92),MONTH(P$92),DAY(P$92)),Expenses!$D$7:$D$8050,$Y$4,Expenses!$E$7:$E$8050,$B154)))</f>
        <v>18480</v>
      </c>
      <c r="Q154" s="1066"/>
      <c r="R154" s="106" t="str">
        <f>Setup!$C$9</f>
        <v>$</v>
      </c>
      <c r="S154" s="1065">
        <f>ABS(IF(OR($Y$4="All",$Y$4=""),SUMIFS(Expenses!$F$7:$F$8050,Expenses!$B$7:$B$8050,"&gt;="&amp;DATE(YEAR(R$92),MONTH(R$92),DAY(R$92)),Expenses!$B$7:$B$8050,"&lt;="&amp;DATE(YEAR(S$92),MONTH(S$92),DAY(S$92)),Expenses!$E$7:$E$8050,$B154),SUMIFS(Expenses!$F$7:$F$8050,Expenses!$B$7:$B$8050,"&gt;="&amp;DATE(YEAR(R$92),MONTH(R$92),DAY(R$92)),Expenses!$B$7:$B$8050,"&lt;="&amp;DATE(YEAR(S$92),MONTH(S$92),DAY(S$92)),Expenses!$D$7:$D$8050,$Y$4,Expenses!$E$7:$E$8050,$B154)))</f>
        <v>23335</v>
      </c>
      <c r="T154" s="1066"/>
      <c r="U154" s="106" t="str">
        <f>Setup!$C$9</f>
        <v>$</v>
      </c>
      <c r="V154" s="1065">
        <f>ABS(IF(OR($Y$4="All",$Y$4=""),SUMIFS(Expenses!$F$7:$F$8050,Expenses!$B$7:$B$8050,"&gt;="&amp;DATE(YEAR(U$92),MONTH(U$92),DAY(U$92)),Expenses!$B$7:$B$8050,"&lt;="&amp;DATE(YEAR(V$92),MONTH(V$92),DAY(V$92)),Expenses!$E$7:$E$8050,$B154),SUMIFS(Expenses!$F$7:$F$8050,Expenses!$B$7:$B$8050,"&gt;="&amp;DATE(YEAR(U$92),MONTH(U$92),DAY(U$92)),Expenses!$B$7:$B$8050,"&lt;="&amp;DATE(YEAR(V$92),MONTH(V$92),DAY(V$92)),Expenses!$D$7:$D$8050,$Y$4,Expenses!$E$7:$E$8050,$B154)))</f>
        <v>21970</v>
      </c>
      <c r="W154" s="1066"/>
      <c r="X154" s="106" t="str">
        <f>Setup!$C$9</f>
        <v>$</v>
      </c>
      <c r="Y154" s="1065">
        <f>ABS(IF(OR($Y$4="All",$Y$4=""),SUMIFS(Expenses!$F$7:$F$8050,Expenses!$B$7:$B$8050,"&gt;="&amp;DATE(YEAR(X$92),MONTH(X$92),DAY(X$92)),Expenses!$B$7:$B$8050,"&lt;="&amp;DATE(YEAR(Y$92),MONTH(Y$92),DAY(Y$92)),Expenses!$E$7:$E$8050,$B154),SUMIFS(Expenses!$F$7:$F$8050,Expenses!$B$7:$B$8050,"&gt;="&amp;DATE(YEAR(X$92),MONTH(X$92),DAY(X$92)),Expenses!$B$7:$B$8050,"&lt;="&amp;DATE(YEAR(Y$92),MONTH(Y$92),DAY(Y$92)),Expenses!$D$7:$D$8050,$Y$4,Expenses!$E$7:$E$8050,$B154)))</f>
        <v>29580</v>
      </c>
      <c r="Z154" s="1066"/>
      <c r="AA154" s="106" t="str">
        <f>Setup!$C$9</f>
        <v>$</v>
      </c>
      <c r="AB154" s="1065">
        <f t="shared" si="43"/>
        <v>117740</v>
      </c>
      <c r="AC154" s="748"/>
      <c r="AD154" s="748"/>
      <c r="AE154" s="684"/>
      <c r="AF154" s="106" t="str">
        <f>Setup!$C$9</f>
        <v>$</v>
      </c>
      <c r="AG154" s="1065">
        <f t="shared" si="44"/>
        <v>23548</v>
      </c>
      <c r="AH154" s="748"/>
      <c r="AI154" s="686"/>
      <c r="AJ154" s="48"/>
      <c r="AK154" s="61"/>
      <c r="AL154" s="61"/>
      <c r="AM154" s="61"/>
      <c r="AN154" s="61"/>
      <c r="AO154" s="61"/>
      <c r="AP154" s="61"/>
      <c r="AQ154" s="61"/>
      <c r="AR154" s="61"/>
      <c r="AS154" s="61"/>
      <c r="AT154" s="61"/>
      <c r="AU154" s="61"/>
      <c r="AV154" s="61"/>
      <c r="AW154" s="61"/>
      <c r="AX154" s="61"/>
      <c r="AY154" s="61"/>
      <c r="AZ154" s="36"/>
      <c r="BA154" s="36"/>
      <c r="BB154" s="36"/>
      <c r="BC154" s="36"/>
      <c r="BD154" s="36"/>
      <c r="BE154" s="36"/>
      <c r="BF154" s="36"/>
      <c r="BI154" s="36"/>
      <c r="BQ154" s="36"/>
    </row>
    <row r="155" spans="1:69" ht="21" customHeight="1">
      <c r="A155" s="1"/>
      <c r="B155" s="1009" t="str">
        <f>Setup!N13</f>
        <v>Gas</v>
      </c>
      <c r="C155" s="959"/>
      <c r="D155" s="959"/>
      <c r="E155" s="959"/>
      <c r="F155" s="959"/>
      <c r="G155" s="959"/>
      <c r="H155" s="959"/>
      <c r="I155" s="959"/>
      <c r="J155" s="959"/>
      <c r="K155" s="959"/>
      <c r="L155" s="106" t="str">
        <f>Setup!$C$9</f>
        <v>$</v>
      </c>
      <c r="M155" s="1065">
        <f>ABS(IF(OR($Y$4="All",$Y$4=""),SUMIFS(Expenses!$F$7:$F$8050,Expenses!$B$7:$B$8050,"&gt;="&amp;DATE(YEAR(L$92),MONTH(L$92),DAY(L$92)),Expenses!$B$7:$B$8050,"&lt;="&amp;DATE(YEAR(M$92),MONTH(M$92),DAY(M$92)),Expenses!$E$7:$E$8050,$B155),SUMIFS(Expenses!$F$7:$F$8050,Expenses!$B$7:$B$8050,"&gt;="&amp;DATE(YEAR(L$92),MONTH(L$92),DAY(L$92)),Expenses!$B$7:$B$8050,"&lt;="&amp;DATE(YEAR(M$92),MONTH(M$92),DAY(M$92)),Expenses!$D$7:$D$8050,$Y$4,Expenses!$E$7:$E$8050,$B155)))</f>
        <v>0</v>
      </c>
      <c r="N155" s="1066"/>
      <c r="O155" s="106" t="str">
        <f>Setup!$C$9</f>
        <v>$</v>
      </c>
      <c r="P155" s="1065">
        <f>ABS(IF(OR($Y$4="All",$Y$4=""),SUMIFS(Expenses!$F$7:$F$8050,Expenses!$B$7:$B$8050,"&gt;="&amp;DATE(YEAR(O$92),MONTH(O$92),DAY(O$92)),Expenses!$B$7:$B$8050,"&lt;="&amp;DATE(YEAR(P$92),MONTH(P$92),DAY(P$92)),Expenses!$E$7:$E$8050,$B155),SUMIFS(Expenses!$F$7:$F$8050,Expenses!$B$7:$B$8050,"&gt;="&amp;DATE(YEAR(O$92),MONTH(O$92),DAY(O$92)),Expenses!$B$7:$B$8050,"&lt;="&amp;DATE(YEAR(P$92),MONTH(P$92),DAY(P$92)),Expenses!$D$7:$D$8050,$Y$4,Expenses!$E$7:$E$8050,$B155)))</f>
        <v>0</v>
      </c>
      <c r="Q155" s="1066"/>
      <c r="R155" s="106" t="str">
        <f>Setup!$C$9</f>
        <v>$</v>
      </c>
      <c r="S155" s="1065">
        <f>ABS(IF(OR($Y$4="All",$Y$4=""),SUMIFS(Expenses!$F$7:$F$8050,Expenses!$B$7:$B$8050,"&gt;="&amp;DATE(YEAR(R$92),MONTH(R$92),DAY(R$92)),Expenses!$B$7:$B$8050,"&lt;="&amp;DATE(YEAR(S$92),MONTH(S$92),DAY(S$92)),Expenses!$E$7:$E$8050,$B155),SUMIFS(Expenses!$F$7:$F$8050,Expenses!$B$7:$B$8050,"&gt;="&amp;DATE(YEAR(R$92),MONTH(R$92),DAY(R$92)),Expenses!$B$7:$B$8050,"&lt;="&amp;DATE(YEAR(S$92),MONTH(S$92),DAY(S$92)),Expenses!$D$7:$D$8050,$Y$4,Expenses!$E$7:$E$8050,$B155)))</f>
        <v>0</v>
      </c>
      <c r="T155" s="1066"/>
      <c r="U155" s="106" t="str">
        <f>Setup!$C$9</f>
        <v>$</v>
      </c>
      <c r="V155" s="1065">
        <f>ABS(IF(OR($Y$4="All",$Y$4=""),SUMIFS(Expenses!$F$7:$F$8050,Expenses!$B$7:$B$8050,"&gt;="&amp;DATE(YEAR(U$92),MONTH(U$92),DAY(U$92)),Expenses!$B$7:$B$8050,"&lt;="&amp;DATE(YEAR(V$92),MONTH(V$92),DAY(V$92)),Expenses!$E$7:$E$8050,$B155),SUMIFS(Expenses!$F$7:$F$8050,Expenses!$B$7:$B$8050,"&gt;="&amp;DATE(YEAR(U$92),MONTH(U$92),DAY(U$92)),Expenses!$B$7:$B$8050,"&lt;="&amp;DATE(YEAR(V$92),MONTH(V$92),DAY(V$92)),Expenses!$D$7:$D$8050,$Y$4,Expenses!$E$7:$E$8050,$B155)))</f>
        <v>0</v>
      </c>
      <c r="W155" s="1066"/>
      <c r="X155" s="106" t="str">
        <f>Setup!$C$9</f>
        <v>$</v>
      </c>
      <c r="Y155" s="1065">
        <f>ABS(IF(OR($Y$4="All",$Y$4=""),SUMIFS(Expenses!$F$7:$F$8050,Expenses!$B$7:$B$8050,"&gt;="&amp;DATE(YEAR(X$92),MONTH(X$92),DAY(X$92)),Expenses!$B$7:$B$8050,"&lt;="&amp;DATE(YEAR(Y$92),MONTH(Y$92),DAY(Y$92)),Expenses!$E$7:$E$8050,$B155),SUMIFS(Expenses!$F$7:$F$8050,Expenses!$B$7:$B$8050,"&gt;="&amp;DATE(YEAR(X$92),MONTH(X$92),DAY(X$92)),Expenses!$B$7:$B$8050,"&lt;="&amp;DATE(YEAR(Y$92),MONTH(Y$92),DAY(Y$92)),Expenses!$D$7:$D$8050,$Y$4,Expenses!$E$7:$E$8050,$B155)))</f>
        <v>0</v>
      </c>
      <c r="Z155" s="1066"/>
      <c r="AA155" s="106" t="str">
        <f>Setup!$C$9</f>
        <v>$</v>
      </c>
      <c r="AB155" s="1065">
        <f t="shared" si="43"/>
        <v>0</v>
      </c>
      <c r="AC155" s="748"/>
      <c r="AD155" s="748"/>
      <c r="AE155" s="684"/>
      <c r="AF155" s="106" t="str">
        <f>Setup!$C$9</f>
        <v>$</v>
      </c>
      <c r="AG155" s="1065">
        <f t="shared" si="44"/>
        <v>0</v>
      </c>
      <c r="AH155" s="748"/>
      <c r="AI155" s="686"/>
      <c r="AJ155" s="48"/>
      <c r="AK155" s="61"/>
      <c r="AL155" s="61"/>
      <c r="AM155" s="61"/>
      <c r="AN155" s="61"/>
      <c r="AO155" s="61"/>
      <c r="AP155" s="61"/>
      <c r="AQ155" s="61"/>
      <c r="AR155" s="61"/>
      <c r="AS155" s="61"/>
      <c r="AT155" s="61"/>
      <c r="AU155" s="61"/>
      <c r="AV155" s="61"/>
      <c r="AW155" s="61"/>
      <c r="AX155" s="61"/>
      <c r="AY155" s="61"/>
      <c r="AZ155" s="36"/>
      <c r="BA155" s="36"/>
      <c r="BB155" s="36"/>
      <c r="BC155" s="36"/>
      <c r="BD155" s="36"/>
      <c r="BE155" s="36"/>
      <c r="BF155" s="36"/>
      <c r="BI155" s="36"/>
      <c r="BQ155" s="36"/>
    </row>
    <row r="156" spans="1:69" ht="21" customHeight="1">
      <c r="A156" s="1"/>
      <c r="B156" s="1009" t="str">
        <f>Setup!N14</f>
        <v>Landscaping</v>
      </c>
      <c r="C156" s="959"/>
      <c r="D156" s="959"/>
      <c r="E156" s="959"/>
      <c r="F156" s="959"/>
      <c r="G156" s="959"/>
      <c r="H156" s="959"/>
      <c r="I156" s="959"/>
      <c r="J156" s="959"/>
      <c r="K156" s="959"/>
      <c r="L156" s="106" t="str">
        <f>Setup!$C$9</f>
        <v>$</v>
      </c>
      <c r="M156" s="1065">
        <f>ABS(IF(OR($Y$4="All",$Y$4=""),SUMIFS(Expenses!$F$7:$F$8050,Expenses!$B$7:$B$8050,"&gt;="&amp;DATE(YEAR(L$92),MONTH(L$92),DAY(L$92)),Expenses!$B$7:$B$8050,"&lt;="&amp;DATE(YEAR(M$92),MONTH(M$92),DAY(M$92)),Expenses!$E$7:$E$8050,$B156),SUMIFS(Expenses!$F$7:$F$8050,Expenses!$B$7:$B$8050,"&gt;="&amp;DATE(YEAR(L$92),MONTH(L$92),DAY(L$92)),Expenses!$B$7:$B$8050,"&lt;="&amp;DATE(YEAR(M$92),MONTH(M$92),DAY(M$92)),Expenses!$D$7:$D$8050,$Y$4,Expenses!$E$7:$E$8050,$B156)))</f>
        <v>0</v>
      </c>
      <c r="N156" s="1066"/>
      <c r="O156" s="106" t="str">
        <f>Setup!$C$9</f>
        <v>$</v>
      </c>
      <c r="P156" s="1065">
        <f>ABS(IF(OR($Y$4="All",$Y$4=""),SUMIFS(Expenses!$F$7:$F$8050,Expenses!$B$7:$B$8050,"&gt;="&amp;DATE(YEAR(O$92),MONTH(O$92),DAY(O$92)),Expenses!$B$7:$B$8050,"&lt;="&amp;DATE(YEAR(P$92),MONTH(P$92),DAY(P$92)),Expenses!$E$7:$E$8050,$B156),SUMIFS(Expenses!$F$7:$F$8050,Expenses!$B$7:$B$8050,"&gt;="&amp;DATE(YEAR(O$92),MONTH(O$92),DAY(O$92)),Expenses!$B$7:$B$8050,"&lt;="&amp;DATE(YEAR(P$92),MONTH(P$92),DAY(P$92)),Expenses!$D$7:$D$8050,$Y$4,Expenses!$E$7:$E$8050,$B156)))</f>
        <v>0</v>
      </c>
      <c r="Q156" s="1066"/>
      <c r="R156" s="106" t="str">
        <f>Setup!$C$9</f>
        <v>$</v>
      </c>
      <c r="S156" s="1065">
        <f>ABS(IF(OR($Y$4="All",$Y$4=""),SUMIFS(Expenses!$F$7:$F$8050,Expenses!$B$7:$B$8050,"&gt;="&amp;DATE(YEAR(R$92),MONTH(R$92),DAY(R$92)),Expenses!$B$7:$B$8050,"&lt;="&amp;DATE(YEAR(S$92),MONTH(S$92),DAY(S$92)),Expenses!$E$7:$E$8050,$B156),SUMIFS(Expenses!$F$7:$F$8050,Expenses!$B$7:$B$8050,"&gt;="&amp;DATE(YEAR(R$92),MONTH(R$92),DAY(R$92)),Expenses!$B$7:$B$8050,"&lt;="&amp;DATE(YEAR(S$92),MONTH(S$92),DAY(S$92)),Expenses!$D$7:$D$8050,$Y$4,Expenses!$E$7:$E$8050,$B156)))</f>
        <v>0</v>
      </c>
      <c r="T156" s="1066"/>
      <c r="U156" s="106" t="str">
        <f>Setup!$C$9</f>
        <v>$</v>
      </c>
      <c r="V156" s="1065">
        <f>ABS(IF(OR($Y$4="All",$Y$4=""),SUMIFS(Expenses!$F$7:$F$8050,Expenses!$B$7:$B$8050,"&gt;="&amp;DATE(YEAR(U$92),MONTH(U$92),DAY(U$92)),Expenses!$B$7:$B$8050,"&lt;="&amp;DATE(YEAR(V$92),MONTH(V$92),DAY(V$92)),Expenses!$E$7:$E$8050,$B156),SUMIFS(Expenses!$F$7:$F$8050,Expenses!$B$7:$B$8050,"&gt;="&amp;DATE(YEAR(U$92),MONTH(U$92),DAY(U$92)),Expenses!$B$7:$B$8050,"&lt;="&amp;DATE(YEAR(V$92),MONTH(V$92),DAY(V$92)),Expenses!$D$7:$D$8050,$Y$4,Expenses!$E$7:$E$8050,$B156)))</f>
        <v>0</v>
      </c>
      <c r="W156" s="1066"/>
      <c r="X156" s="106" t="str">
        <f>Setup!$C$9</f>
        <v>$</v>
      </c>
      <c r="Y156" s="1065">
        <f>ABS(IF(OR($Y$4="All",$Y$4=""),SUMIFS(Expenses!$F$7:$F$8050,Expenses!$B$7:$B$8050,"&gt;="&amp;DATE(YEAR(X$92),MONTH(X$92),DAY(X$92)),Expenses!$B$7:$B$8050,"&lt;="&amp;DATE(YEAR(Y$92),MONTH(Y$92),DAY(Y$92)),Expenses!$E$7:$E$8050,$B156),SUMIFS(Expenses!$F$7:$F$8050,Expenses!$B$7:$B$8050,"&gt;="&amp;DATE(YEAR(X$92),MONTH(X$92),DAY(X$92)),Expenses!$B$7:$B$8050,"&lt;="&amp;DATE(YEAR(Y$92),MONTH(Y$92),DAY(Y$92)),Expenses!$D$7:$D$8050,$Y$4,Expenses!$E$7:$E$8050,$B156)))</f>
        <v>0</v>
      </c>
      <c r="Z156" s="1066"/>
      <c r="AA156" s="106" t="str">
        <f>Setup!$C$9</f>
        <v>$</v>
      </c>
      <c r="AB156" s="1065">
        <f t="shared" si="43"/>
        <v>0</v>
      </c>
      <c r="AC156" s="748"/>
      <c r="AD156" s="748"/>
      <c r="AE156" s="684"/>
      <c r="AF156" s="106" t="str">
        <f>Setup!$C$9</f>
        <v>$</v>
      </c>
      <c r="AG156" s="1065">
        <f t="shared" si="44"/>
        <v>0</v>
      </c>
      <c r="AH156" s="748"/>
      <c r="AI156" s="686"/>
      <c r="AJ156" s="48"/>
      <c r="AK156" s="61"/>
      <c r="AL156" s="61"/>
      <c r="AM156" s="61"/>
      <c r="AN156" s="61"/>
      <c r="AO156" s="61"/>
      <c r="AP156" s="61"/>
      <c r="AQ156" s="61"/>
      <c r="AR156" s="61"/>
      <c r="AS156" s="61"/>
      <c r="AT156" s="61"/>
      <c r="AU156" s="61"/>
      <c r="AV156" s="61"/>
      <c r="AW156" s="61"/>
      <c r="AX156" s="61"/>
      <c r="AY156" s="61"/>
      <c r="AZ156" s="36"/>
      <c r="BA156" s="36"/>
      <c r="BB156" s="36"/>
      <c r="BC156" s="36"/>
      <c r="BD156" s="36"/>
      <c r="BE156" s="36"/>
      <c r="BF156" s="36"/>
      <c r="BI156" s="36"/>
      <c r="BQ156" s="36"/>
    </row>
    <row r="157" spans="1:69" ht="21" customHeight="1">
      <c r="A157" s="1"/>
      <c r="B157" s="1009" t="str">
        <f>Setup!N15</f>
        <v>Legal Fees</v>
      </c>
      <c r="C157" s="959"/>
      <c r="D157" s="959"/>
      <c r="E157" s="959"/>
      <c r="F157" s="959"/>
      <c r="G157" s="959"/>
      <c r="H157" s="959"/>
      <c r="I157" s="959"/>
      <c r="J157" s="959"/>
      <c r="K157" s="959"/>
      <c r="L157" s="106" t="str">
        <f>Setup!$C$9</f>
        <v>$</v>
      </c>
      <c r="M157" s="1065">
        <f>ABS(IF(OR($Y$4="All",$Y$4=""),SUMIFS(Expenses!$F$7:$F$8050,Expenses!$B$7:$B$8050,"&gt;="&amp;DATE(YEAR(L$92),MONTH(L$92),DAY(L$92)),Expenses!$B$7:$B$8050,"&lt;="&amp;DATE(YEAR(M$92),MONTH(M$92),DAY(M$92)),Expenses!$E$7:$E$8050,$B157),SUMIFS(Expenses!$F$7:$F$8050,Expenses!$B$7:$B$8050,"&gt;="&amp;DATE(YEAR(L$92),MONTH(L$92),DAY(L$92)),Expenses!$B$7:$B$8050,"&lt;="&amp;DATE(YEAR(M$92),MONTH(M$92),DAY(M$92)),Expenses!$D$7:$D$8050,$Y$4,Expenses!$E$7:$E$8050,$B157)))</f>
        <v>0</v>
      </c>
      <c r="N157" s="1066"/>
      <c r="O157" s="106" t="str">
        <f>Setup!$C$9</f>
        <v>$</v>
      </c>
      <c r="P157" s="1065">
        <f>ABS(IF(OR($Y$4="All",$Y$4=""),SUMIFS(Expenses!$F$7:$F$8050,Expenses!$B$7:$B$8050,"&gt;="&amp;DATE(YEAR(O$92),MONTH(O$92),DAY(O$92)),Expenses!$B$7:$B$8050,"&lt;="&amp;DATE(YEAR(P$92),MONTH(P$92),DAY(P$92)),Expenses!$E$7:$E$8050,$B157),SUMIFS(Expenses!$F$7:$F$8050,Expenses!$B$7:$B$8050,"&gt;="&amp;DATE(YEAR(O$92),MONTH(O$92),DAY(O$92)),Expenses!$B$7:$B$8050,"&lt;="&amp;DATE(YEAR(P$92),MONTH(P$92),DAY(P$92)),Expenses!$D$7:$D$8050,$Y$4,Expenses!$E$7:$E$8050,$B157)))</f>
        <v>0</v>
      </c>
      <c r="Q157" s="1066"/>
      <c r="R157" s="106" t="str">
        <f>Setup!$C$9</f>
        <v>$</v>
      </c>
      <c r="S157" s="1065">
        <f>ABS(IF(OR($Y$4="All",$Y$4=""),SUMIFS(Expenses!$F$7:$F$8050,Expenses!$B$7:$B$8050,"&gt;="&amp;DATE(YEAR(R$92),MONTH(R$92),DAY(R$92)),Expenses!$B$7:$B$8050,"&lt;="&amp;DATE(YEAR(S$92),MONTH(S$92),DAY(S$92)),Expenses!$E$7:$E$8050,$B157),SUMIFS(Expenses!$F$7:$F$8050,Expenses!$B$7:$B$8050,"&gt;="&amp;DATE(YEAR(R$92),MONTH(R$92),DAY(R$92)),Expenses!$B$7:$B$8050,"&lt;="&amp;DATE(YEAR(S$92),MONTH(S$92),DAY(S$92)),Expenses!$D$7:$D$8050,$Y$4,Expenses!$E$7:$E$8050,$B157)))</f>
        <v>0</v>
      </c>
      <c r="T157" s="1066"/>
      <c r="U157" s="106" t="str">
        <f>Setup!$C$9</f>
        <v>$</v>
      </c>
      <c r="V157" s="1065">
        <f>ABS(IF(OR($Y$4="All",$Y$4=""),SUMIFS(Expenses!$F$7:$F$8050,Expenses!$B$7:$B$8050,"&gt;="&amp;DATE(YEAR(U$92),MONTH(U$92),DAY(U$92)),Expenses!$B$7:$B$8050,"&lt;="&amp;DATE(YEAR(V$92),MONTH(V$92),DAY(V$92)),Expenses!$E$7:$E$8050,$B157),SUMIFS(Expenses!$F$7:$F$8050,Expenses!$B$7:$B$8050,"&gt;="&amp;DATE(YEAR(U$92),MONTH(U$92),DAY(U$92)),Expenses!$B$7:$B$8050,"&lt;="&amp;DATE(YEAR(V$92),MONTH(V$92),DAY(V$92)),Expenses!$D$7:$D$8050,$Y$4,Expenses!$E$7:$E$8050,$B157)))</f>
        <v>0</v>
      </c>
      <c r="W157" s="1066"/>
      <c r="X157" s="106" t="str">
        <f>Setup!$C$9</f>
        <v>$</v>
      </c>
      <c r="Y157" s="1065">
        <f>ABS(IF(OR($Y$4="All",$Y$4=""),SUMIFS(Expenses!$F$7:$F$8050,Expenses!$B$7:$B$8050,"&gt;="&amp;DATE(YEAR(X$92),MONTH(X$92),DAY(X$92)),Expenses!$B$7:$B$8050,"&lt;="&amp;DATE(YEAR(Y$92),MONTH(Y$92),DAY(Y$92)),Expenses!$E$7:$E$8050,$B157),SUMIFS(Expenses!$F$7:$F$8050,Expenses!$B$7:$B$8050,"&gt;="&amp;DATE(YEAR(X$92),MONTH(X$92),DAY(X$92)),Expenses!$B$7:$B$8050,"&lt;="&amp;DATE(YEAR(Y$92),MONTH(Y$92),DAY(Y$92)),Expenses!$D$7:$D$8050,$Y$4,Expenses!$E$7:$E$8050,$B157)))</f>
        <v>0</v>
      </c>
      <c r="Z157" s="1066"/>
      <c r="AA157" s="106" t="str">
        <f>Setup!$C$9</f>
        <v>$</v>
      </c>
      <c r="AB157" s="1065">
        <f t="shared" si="43"/>
        <v>0</v>
      </c>
      <c r="AC157" s="748"/>
      <c r="AD157" s="748"/>
      <c r="AE157" s="684"/>
      <c r="AF157" s="106" t="str">
        <f>Setup!$C$9</f>
        <v>$</v>
      </c>
      <c r="AG157" s="1065">
        <f t="shared" si="44"/>
        <v>0</v>
      </c>
      <c r="AH157" s="748"/>
      <c r="AI157" s="686"/>
      <c r="AJ157" s="48"/>
      <c r="AK157" s="61"/>
      <c r="AL157" s="61"/>
      <c r="AM157" s="61"/>
      <c r="AN157" s="61"/>
      <c r="AO157" s="61"/>
      <c r="AP157" s="61"/>
      <c r="AQ157" s="61"/>
      <c r="AR157" s="61"/>
      <c r="AS157" s="61"/>
      <c r="AT157" s="61"/>
      <c r="AU157" s="61"/>
      <c r="AV157" s="61"/>
      <c r="AW157" s="61"/>
      <c r="AX157" s="61"/>
      <c r="AY157" s="61"/>
      <c r="AZ157" s="36"/>
      <c r="BA157" s="36"/>
      <c r="BB157" s="36"/>
      <c r="BC157" s="36"/>
      <c r="BD157" s="36"/>
      <c r="BE157" s="36"/>
      <c r="BF157" s="36"/>
      <c r="BI157" s="36"/>
      <c r="BQ157" s="36"/>
    </row>
    <row r="158" spans="1:69" ht="21" customHeight="1">
      <c r="A158" s="1"/>
      <c r="B158" s="1009" t="str">
        <f>Setup!N16</f>
        <v>Management Fee</v>
      </c>
      <c r="C158" s="959"/>
      <c r="D158" s="959"/>
      <c r="E158" s="959"/>
      <c r="F158" s="959"/>
      <c r="G158" s="959"/>
      <c r="H158" s="959"/>
      <c r="I158" s="959"/>
      <c r="J158" s="959"/>
      <c r="K158" s="959"/>
      <c r="L158" s="106" t="str">
        <f>Setup!$C$9</f>
        <v>$</v>
      </c>
      <c r="M158" s="1065">
        <f>ABS(IF(OR($Y$4="All",$Y$4=""),SUMIFS(Expenses!$F$7:$F$8050,Expenses!$B$7:$B$8050,"&gt;="&amp;DATE(YEAR(L$92),MONTH(L$92),DAY(L$92)),Expenses!$B$7:$B$8050,"&lt;="&amp;DATE(YEAR(M$92),MONTH(M$92),DAY(M$92)),Expenses!$E$7:$E$8050,$B158),SUMIFS(Expenses!$F$7:$F$8050,Expenses!$B$7:$B$8050,"&gt;="&amp;DATE(YEAR(L$92),MONTH(L$92),DAY(L$92)),Expenses!$B$7:$B$8050,"&lt;="&amp;DATE(YEAR(M$92),MONTH(M$92),DAY(M$92)),Expenses!$D$7:$D$8050,$Y$4,Expenses!$E$7:$E$8050,$B158)))</f>
        <v>0</v>
      </c>
      <c r="N158" s="1066"/>
      <c r="O158" s="106" t="str">
        <f>Setup!$C$9</f>
        <v>$</v>
      </c>
      <c r="P158" s="1065">
        <f>ABS(IF(OR($Y$4="All",$Y$4=""),SUMIFS(Expenses!$F$7:$F$8050,Expenses!$B$7:$B$8050,"&gt;="&amp;DATE(YEAR(O$92),MONTH(O$92),DAY(O$92)),Expenses!$B$7:$B$8050,"&lt;="&amp;DATE(YEAR(P$92),MONTH(P$92),DAY(P$92)),Expenses!$E$7:$E$8050,$B158),SUMIFS(Expenses!$F$7:$F$8050,Expenses!$B$7:$B$8050,"&gt;="&amp;DATE(YEAR(O$92),MONTH(O$92),DAY(O$92)),Expenses!$B$7:$B$8050,"&lt;="&amp;DATE(YEAR(P$92),MONTH(P$92),DAY(P$92)),Expenses!$D$7:$D$8050,$Y$4,Expenses!$E$7:$E$8050,$B158)))</f>
        <v>0</v>
      </c>
      <c r="Q158" s="1066"/>
      <c r="R158" s="106" t="str">
        <f>Setup!$C$9</f>
        <v>$</v>
      </c>
      <c r="S158" s="1065">
        <f>ABS(IF(OR($Y$4="All",$Y$4=""),SUMIFS(Expenses!$F$7:$F$8050,Expenses!$B$7:$B$8050,"&gt;="&amp;DATE(YEAR(R$92),MONTH(R$92),DAY(R$92)),Expenses!$B$7:$B$8050,"&lt;="&amp;DATE(YEAR(S$92),MONTH(S$92),DAY(S$92)),Expenses!$E$7:$E$8050,$B158),SUMIFS(Expenses!$F$7:$F$8050,Expenses!$B$7:$B$8050,"&gt;="&amp;DATE(YEAR(R$92),MONTH(R$92),DAY(R$92)),Expenses!$B$7:$B$8050,"&lt;="&amp;DATE(YEAR(S$92),MONTH(S$92),DAY(S$92)),Expenses!$D$7:$D$8050,$Y$4,Expenses!$E$7:$E$8050,$B158)))</f>
        <v>0</v>
      </c>
      <c r="T158" s="1066"/>
      <c r="U158" s="106" t="str">
        <f>Setup!$C$9</f>
        <v>$</v>
      </c>
      <c r="V158" s="1065">
        <f>ABS(IF(OR($Y$4="All",$Y$4=""),SUMIFS(Expenses!$F$7:$F$8050,Expenses!$B$7:$B$8050,"&gt;="&amp;DATE(YEAR(U$92),MONTH(U$92),DAY(U$92)),Expenses!$B$7:$B$8050,"&lt;="&amp;DATE(YEAR(V$92),MONTH(V$92),DAY(V$92)),Expenses!$E$7:$E$8050,$B158),SUMIFS(Expenses!$F$7:$F$8050,Expenses!$B$7:$B$8050,"&gt;="&amp;DATE(YEAR(U$92),MONTH(U$92),DAY(U$92)),Expenses!$B$7:$B$8050,"&lt;="&amp;DATE(YEAR(V$92),MONTH(V$92),DAY(V$92)),Expenses!$D$7:$D$8050,$Y$4,Expenses!$E$7:$E$8050,$B158)))</f>
        <v>0</v>
      </c>
      <c r="W158" s="1066"/>
      <c r="X158" s="106" t="str">
        <f>Setup!$C$9</f>
        <v>$</v>
      </c>
      <c r="Y158" s="1065">
        <f>ABS(IF(OR($Y$4="All",$Y$4=""),SUMIFS(Expenses!$F$7:$F$8050,Expenses!$B$7:$B$8050,"&gt;="&amp;DATE(YEAR(X$92),MONTH(X$92),DAY(X$92)),Expenses!$B$7:$B$8050,"&lt;="&amp;DATE(YEAR(Y$92),MONTH(Y$92),DAY(Y$92)),Expenses!$E$7:$E$8050,$B158),SUMIFS(Expenses!$F$7:$F$8050,Expenses!$B$7:$B$8050,"&gt;="&amp;DATE(YEAR(X$92),MONTH(X$92),DAY(X$92)),Expenses!$B$7:$B$8050,"&lt;="&amp;DATE(YEAR(Y$92),MONTH(Y$92),DAY(Y$92)),Expenses!$D$7:$D$8050,$Y$4,Expenses!$E$7:$E$8050,$B158)))</f>
        <v>0</v>
      </c>
      <c r="Z158" s="1066"/>
      <c r="AA158" s="106" t="str">
        <f>Setup!$C$9</f>
        <v>$</v>
      </c>
      <c r="AB158" s="1065">
        <f t="shared" si="43"/>
        <v>0</v>
      </c>
      <c r="AC158" s="748"/>
      <c r="AD158" s="748"/>
      <c r="AE158" s="684"/>
      <c r="AF158" s="106" t="str">
        <f>Setup!$C$9</f>
        <v>$</v>
      </c>
      <c r="AG158" s="1065">
        <f t="shared" si="44"/>
        <v>0</v>
      </c>
      <c r="AH158" s="748"/>
      <c r="AI158" s="686"/>
      <c r="AJ158" s="48"/>
      <c r="AK158" s="61"/>
      <c r="AL158" s="61"/>
      <c r="AM158" s="61"/>
      <c r="AN158" s="61"/>
      <c r="AO158" s="61"/>
      <c r="AP158" s="61"/>
      <c r="AQ158" s="61"/>
      <c r="AR158" s="61"/>
      <c r="AS158" s="61"/>
      <c r="AT158" s="61"/>
      <c r="AU158" s="61"/>
      <c r="AV158" s="61"/>
      <c r="AW158" s="61"/>
      <c r="AX158" s="61"/>
      <c r="AY158" s="61"/>
      <c r="AZ158" s="36"/>
      <c r="BA158" s="36"/>
      <c r="BB158" s="36"/>
      <c r="BC158" s="36"/>
      <c r="BD158" s="36"/>
      <c r="BE158" s="36"/>
      <c r="BF158" s="36"/>
      <c r="BI158" s="36"/>
      <c r="BQ158" s="36"/>
    </row>
    <row r="159" spans="1:69" ht="21" customHeight="1">
      <c r="A159" s="1"/>
      <c r="B159" s="1009" t="str">
        <f>Setup!N17</f>
        <v>Payroll</v>
      </c>
      <c r="C159" s="959"/>
      <c r="D159" s="959"/>
      <c r="E159" s="959"/>
      <c r="F159" s="959"/>
      <c r="G159" s="959"/>
      <c r="H159" s="959"/>
      <c r="I159" s="959"/>
      <c r="J159" s="959"/>
      <c r="K159" s="959"/>
      <c r="L159" s="106" t="str">
        <f>Setup!$C$9</f>
        <v>$</v>
      </c>
      <c r="M159" s="1065">
        <f>ABS(IF(OR($Y$4="All",$Y$4=""),SUMIFS(Expenses!$F$7:$F$8050,Expenses!$B$7:$B$8050,"&gt;="&amp;DATE(YEAR(L$92),MONTH(L$92),DAY(L$92)),Expenses!$B$7:$B$8050,"&lt;="&amp;DATE(YEAR(M$92),MONTH(M$92),DAY(M$92)),Expenses!$E$7:$E$8050,$B159),SUMIFS(Expenses!$F$7:$F$8050,Expenses!$B$7:$B$8050,"&gt;="&amp;DATE(YEAR(L$92),MONTH(L$92),DAY(L$92)),Expenses!$B$7:$B$8050,"&lt;="&amp;DATE(YEAR(M$92),MONTH(M$92),DAY(M$92)),Expenses!$D$7:$D$8050,$Y$4,Expenses!$E$7:$E$8050,$B159)))</f>
        <v>0</v>
      </c>
      <c r="N159" s="1066"/>
      <c r="O159" s="106" t="str">
        <f>Setup!$C$9</f>
        <v>$</v>
      </c>
      <c r="P159" s="1065">
        <f>ABS(IF(OR($Y$4="All",$Y$4=""),SUMIFS(Expenses!$F$7:$F$8050,Expenses!$B$7:$B$8050,"&gt;="&amp;DATE(YEAR(O$92),MONTH(O$92),DAY(O$92)),Expenses!$B$7:$B$8050,"&lt;="&amp;DATE(YEAR(P$92),MONTH(P$92),DAY(P$92)),Expenses!$E$7:$E$8050,$B159),SUMIFS(Expenses!$F$7:$F$8050,Expenses!$B$7:$B$8050,"&gt;="&amp;DATE(YEAR(O$92),MONTH(O$92),DAY(O$92)),Expenses!$B$7:$B$8050,"&lt;="&amp;DATE(YEAR(P$92),MONTH(P$92),DAY(P$92)),Expenses!$D$7:$D$8050,$Y$4,Expenses!$E$7:$E$8050,$B159)))</f>
        <v>0</v>
      </c>
      <c r="Q159" s="1066"/>
      <c r="R159" s="106" t="str">
        <f>Setup!$C$9</f>
        <v>$</v>
      </c>
      <c r="S159" s="1065">
        <f>ABS(IF(OR($Y$4="All",$Y$4=""),SUMIFS(Expenses!$F$7:$F$8050,Expenses!$B$7:$B$8050,"&gt;="&amp;DATE(YEAR(R$92),MONTH(R$92),DAY(R$92)),Expenses!$B$7:$B$8050,"&lt;="&amp;DATE(YEAR(S$92),MONTH(S$92),DAY(S$92)),Expenses!$E$7:$E$8050,$B159),SUMIFS(Expenses!$F$7:$F$8050,Expenses!$B$7:$B$8050,"&gt;="&amp;DATE(YEAR(R$92),MONTH(R$92),DAY(R$92)),Expenses!$B$7:$B$8050,"&lt;="&amp;DATE(YEAR(S$92),MONTH(S$92),DAY(S$92)),Expenses!$D$7:$D$8050,$Y$4,Expenses!$E$7:$E$8050,$B159)))</f>
        <v>0</v>
      </c>
      <c r="T159" s="1066"/>
      <c r="U159" s="106" t="str">
        <f>Setup!$C$9</f>
        <v>$</v>
      </c>
      <c r="V159" s="1065">
        <f>ABS(IF(OR($Y$4="All",$Y$4=""),SUMIFS(Expenses!$F$7:$F$8050,Expenses!$B$7:$B$8050,"&gt;="&amp;DATE(YEAR(U$92),MONTH(U$92),DAY(U$92)),Expenses!$B$7:$B$8050,"&lt;="&amp;DATE(YEAR(V$92),MONTH(V$92),DAY(V$92)),Expenses!$E$7:$E$8050,$B159),SUMIFS(Expenses!$F$7:$F$8050,Expenses!$B$7:$B$8050,"&gt;="&amp;DATE(YEAR(U$92),MONTH(U$92),DAY(U$92)),Expenses!$B$7:$B$8050,"&lt;="&amp;DATE(YEAR(V$92),MONTH(V$92),DAY(V$92)),Expenses!$D$7:$D$8050,$Y$4,Expenses!$E$7:$E$8050,$B159)))</f>
        <v>0</v>
      </c>
      <c r="W159" s="1066"/>
      <c r="X159" s="106" t="str">
        <f>Setup!$C$9</f>
        <v>$</v>
      </c>
      <c r="Y159" s="1065">
        <f>ABS(IF(OR($Y$4="All",$Y$4=""),SUMIFS(Expenses!$F$7:$F$8050,Expenses!$B$7:$B$8050,"&gt;="&amp;DATE(YEAR(X$92),MONTH(X$92),DAY(X$92)),Expenses!$B$7:$B$8050,"&lt;="&amp;DATE(YEAR(Y$92),MONTH(Y$92),DAY(Y$92)),Expenses!$E$7:$E$8050,$B159),SUMIFS(Expenses!$F$7:$F$8050,Expenses!$B$7:$B$8050,"&gt;="&amp;DATE(YEAR(X$92),MONTH(X$92),DAY(X$92)),Expenses!$B$7:$B$8050,"&lt;="&amp;DATE(YEAR(Y$92),MONTH(Y$92),DAY(Y$92)),Expenses!$D$7:$D$8050,$Y$4,Expenses!$E$7:$E$8050,$B159)))</f>
        <v>0</v>
      </c>
      <c r="Z159" s="1066"/>
      <c r="AA159" s="106" t="str">
        <f>Setup!$C$9</f>
        <v>$</v>
      </c>
      <c r="AB159" s="1065">
        <f t="shared" si="43"/>
        <v>0</v>
      </c>
      <c r="AC159" s="748"/>
      <c r="AD159" s="748"/>
      <c r="AE159" s="684"/>
      <c r="AF159" s="106" t="str">
        <f>Setup!$C$9</f>
        <v>$</v>
      </c>
      <c r="AG159" s="1065">
        <f t="shared" si="44"/>
        <v>0</v>
      </c>
      <c r="AH159" s="748"/>
      <c r="AI159" s="686"/>
      <c r="AJ159" s="48"/>
      <c r="AK159" s="61"/>
      <c r="AL159" s="61"/>
      <c r="AM159" s="61"/>
      <c r="AN159" s="61"/>
      <c r="AO159" s="61"/>
      <c r="AP159" s="61"/>
      <c r="AQ159" s="61"/>
      <c r="AR159" s="61"/>
      <c r="AS159" s="61"/>
      <c r="AT159" s="61"/>
      <c r="AU159" s="61"/>
      <c r="AV159" s="61"/>
      <c r="AW159" s="61"/>
      <c r="AX159" s="61"/>
      <c r="AY159" s="61"/>
      <c r="AZ159" s="36"/>
      <c r="BA159" s="36"/>
      <c r="BB159" s="36"/>
      <c r="BC159" s="36"/>
      <c r="BD159" s="36"/>
      <c r="BE159" s="36"/>
      <c r="BF159" s="36"/>
      <c r="BI159" s="36"/>
      <c r="BQ159" s="36"/>
    </row>
    <row r="160" spans="1:69" ht="21" customHeight="1">
      <c r="A160" s="1"/>
      <c r="B160" s="1009" t="str">
        <f>Setup!N18</f>
        <v>Permits &amp; Licenses</v>
      </c>
      <c r="C160" s="959"/>
      <c r="D160" s="959"/>
      <c r="E160" s="959"/>
      <c r="F160" s="959"/>
      <c r="G160" s="959"/>
      <c r="H160" s="959"/>
      <c r="I160" s="959"/>
      <c r="J160" s="959"/>
      <c r="K160" s="959"/>
      <c r="L160" s="106" t="str">
        <f>Setup!$C$9</f>
        <v>$</v>
      </c>
      <c r="M160" s="1065">
        <f>ABS(IF(OR($Y$4="All",$Y$4=""),SUMIFS(Expenses!$F$7:$F$8050,Expenses!$B$7:$B$8050,"&gt;="&amp;DATE(YEAR(L$92),MONTH(L$92),DAY(L$92)),Expenses!$B$7:$B$8050,"&lt;="&amp;DATE(YEAR(M$92),MONTH(M$92),DAY(M$92)),Expenses!$E$7:$E$8050,$B160),SUMIFS(Expenses!$F$7:$F$8050,Expenses!$B$7:$B$8050,"&gt;="&amp;DATE(YEAR(L$92),MONTH(L$92),DAY(L$92)),Expenses!$B$7:$B$8050,"&lt;="&amp;DATE(YEAR(M$92),MONTH(M$92),DAY(M$92)),Expenses!$D$7:$D$8050,$Y$4,Expenses!$E$7:$E$8050,$B160)))</f>
        <v>0</v>
      </c>
      <c r="N160" s="1066"/>
      <c r="O160" s="106" t="str">
        <f>Setup!$C$9</f>
        <v>$</v>
      </c>
      <c r="P160" s="1065">
        <f>ABS(IF(OR($Y$4="All",$Y$4=""),SUMIFS(Expenses!$F$7:$F$8050,Expenses!$B$7:$B$8050,"&gt;="&amp;DATE(YEAR(O$92),MONTH(O$92),DAY(O$92)),Expenses!$B$7:$B$8050,"&lt;="&amp;DATE(YEAR(P$92),MONTH(P$92),DAY(P$92)),Expenses!$E$7:$E$8050,$B160),SUMIFS(Expenses!$F$7:$F$8050,Expenses!$B$7:$B$8050,"&gt;="&amp;DATE(YEAR(O$92),MONTH(O$92),DAY(O$92)),Expenses!$B$7:$B$8050,"&lt;="&amp;DATE(YEAR(P$92),MONTH(P$92),DAY(P$92)),Expenses!$D$7:$D$8050,$Y$4,Expenses!$E$7:$E$8050,$B160)))</f>
        <v>0</v>
      </c>
      <c r="Q160" s="1066"/>
      <c r="R160" s="106" t="str">
        <f>Setup!$C$9</f>
        <v>$</v>
      </c>
      <c r="S160" s="1065">
        <f>ABS(IF(OR($Y$4="All",$Y$4=""),SUMIFS(Expenses!$F$7:$F$8050,Expenses!$B$7:$B$8050,"&gt;="&amp;DATE(YEAR(R$92),MONTH(R$92),DAY(R$92)),Expenses!$B$7:$B$8050,"&lt;="&amp;DATE(YEAR(S$92),MONTH(S$92),DAY(S$92)),Expenses!$E$7:$E$8050,$B160),SUMIFS(Expenses!$F$7:$F$8050,Expenses!$B$7:$B$8050,"&gt;="&amp;DATE(YEAR(R$92),MONTH(R$92),DAY(R$92)),Expenses!$B$7:$B$8050,"&lt;="&amp;DATE(YEAR(S$92),MONTH(S$92),DAY(S$92)),Expenses!$D$7:$D$8050,$Y$4,Expenses!$E$7:$E$8050,$B160)))</f>
        <v>0</v>
      </c>
      <c r="T160" s="1066"/>
      <c r="U160" s="106" t="str">
        <f>Setup!$C$9</f>
        <v>$</v>
      </c>
      <c r="V160" s="1065">
        <f>ABS(IF(OR($Y$4="All",$Y$4=""),SUMIFS(Expenses!$F$7:$F$8050,Expenses!$B$7:$B$8050,"&gt;="&amp;DATE(YEAR(U$92),MONTH(U$92),DAY(U$92)),Expenses!$B$7:$B$8050,"&lt;="&amp;DATE(YEAR(V$92),MONTH(V$92),DAY(V$92)),Expenses!$E$7:$E$8050,$B160),SUMIFS(Expenses!$F$7:$F$8050,Expenses!$B$7:$B$8050,"&gt;="&amp;DATE(YEAR(U$92),MONTH(U$92),DAY(U$92)),Expenses!$B$7:$B$8050,"&lt;="&amp;DATE(YEAR(V$92),MONTH(V$92),DAY(V$92)),Expenses!$D$7:$D$8050,$Y$4,Expenses!$E$7:$E$8050,$B160)))</f>
        <v>0</v>
      </c>
      <c r="W160" s="1066"/>
      <c r="X160" s="106" t="str">
        <f>Setup!$C$9</f>
        <v>$</v>
      </c>
      <c r="Y160" s="1065">
        <f>ABS(IF(OR($Y$4="All",$Y$4=""),SUMIFS(Expenses!$F$7:$F$8050,Expenses!$B$7:$B$8050,"&gt;="&amp;DATE(YEAR(X$92),MONTH(X$92),DAY(X$92)),Expenses!$B$7:$B$8050,"&lt;="&amp;DATE(YEAR(Y$92),MONTH(Y$92),DAY(Y$92)),Expenses!$E$7:$E$8050,$B160),SUMIFS(Expenses!$F$7:$F$8050,Expenses!$B$7:$B$8050,"&gt;="&amp;DATE(YEAR(X$92),MONTH(X$92),DAY(X$92)),Expenses!$B$7:$B$8050,"&lt;="&amp;DATE(YEAR(Y$92),MONTH(Y$92),DAY(Y$92)),Expenses!$D$7:$D$8050,$Y$4,Expenses!$E$7:$E$8050,$B160)))</f>
        <v>0</v>
      </c>
      <c r="Z160" s="1066"/>
      <c r="AA160" s="106" t="str">
        <f>Setup!$C$9</f>
        <v>$</v>
      </c>
      <c r="AB160" s="1065">
        <f t="shared" si="43"/>
        <v>0</v>
      </c>
      <c r="AC160" s="748"/>
      <c r="AD160" s="748"/>
      <c r="AE160" s="684"/>
      <c r="AF160" s="106" t="str">
        <f>Setup!$C$9</f>
        <v>$</v>
      </c>
      <c r="AG160" s="1065">
        <f t="shared" si="44"/>
        <v>0</v>
      </c>
      <c r="AH160" s="748"/>
      <c r="AI160" s="686"/>
      <c r="AJ160" s="48"/>
      <c r="AK160" s="61"/>
      <c r="AL160" s="61"/>
      <c r="AM160" s="61"/>
      <c r="AN160" s="61"/>
      <c r="AO160" s="61"/>
      <c r="AP160" s="61"/>
      <c r="AQ160" s="61"/>
      <c r="AR160" s="61"/>
      <c r="AS160" s="61"/>
      <c r="AT160" s="61"/>
      <c r="AU160" s="61"/>
      <c r="AV160" s="61"/>
      <c r="AW160" s="61"/>
      <c r="AX160" s="61"/>
      <c r="AY160" s="61"/>
      <c r="AZ160" s="36"/>
      <c r="BA160" s="36"/>
      <c r="BB160" s="36"/>
      <c r="BC160" s="36"/>
      <c r="BD160" s="36"/>
      <c r="BE160" s="36"/>
      <c r="BF160" s="36"/>
      <c r="BI160" s="36"/>
      <c r="BQ160" s="36"/>
    </row>
    <row r="161" spans="1:69" ht="21" customHeight="1">
      <c r="A161" s="1"/>
      <c r="B161" s="1009" t="str">
        <f>Setup!N19</f>
        <v>Property Insurance</v>
      </c>
      <c r="C161" s="959"/>
      <c r="D161" s="959"/>
      <c r="E161" s="959"/>
      <c r="F161" s="959"/>
      <c r="G161" s="959"/>
      <c r="H161" s="959"/>
      <c r="I161" s="959"/>
      <c r="J161" s="959"/>
      <c r="K161" s="959"/>
      <c r="L161" s="106" t="str">
        <f>Setup!$C$9</f>
        <v>$</v>
      </c>
      <c r="M161" s="1065">
        <f>ABS(IF(OR($Y$4="All",$Y$4=""),SUMIFS(Expenses!$F$7:$F$8050,Expenses!$B$7:$B$8050,"&gt;="&amp;DATE(YEAR(L$92),MONTH(L$92),DAY(L$92)),Expenses!$B$7:$B$8050,"&lt;="&amp;DATE(YEAR(M$92),MONTH(M$92),DAY(M$92)),Expenses!$E$7:$E$8050,$B161),SUMIFS(Expenses!$F$7:$F$8050,Expenses!$B$7:$B$8050,"&gt;="&amp;DATE(YEAR(L$92),MONTH(L$92),DAY(L$92)),Expenses!$B$7:$B$8050,"&lt;="&amp;DATE(YEAR(M$92),MONTH(M$92),DAY(M$92)),Expenses!$D$7:$D$8050,$Y$4,Expenses!$E$7:$E$8050,$B161)))</f>
        <v>0</v>
      </c>
      <c r="N161" s="1066"/>
      <c r="O161" s="106" t="str">
        <f>Setup!$C$9</f>
        <v>$</v>
      </c>
      <c r="P161" s="1065">
        <f>ABS(IF(OR($Y$4="All",$Y$4=""),SUMIFS(Expenses!$F$7:$F$8050,Expenses!$B$7:$B$8050,"&gt;="&amp;DATE(YEAR(O$92),MONTH(O$92),DAY(O$92)),Expenses!$B$7:$B$8050,"&lt;="&amp;DATE(YEAR(P$92),MONTH(P$92),DAY(P$92)),Expenses!$E$7:$E$8050,$B161),SUMIFS(Expenses!$F$7:$F$8050,Expenses!$B$7:$B$8050,"&gt;="&amp;DATE(YEAR(O$92),MONTH(O$92),DAY(O$92)),Expenses!$B$7:$B$8050,"&lt;="&amp;DATE(YEAR(P$92),MONTH(P$92),DAY(P$92)),Expenses!$D$7:$D$8050,$Y$4,Expenses!$E$7:$E$8050,$B161)))</f>
        <v>0</v>
      </c>
      <c r="Q161" s="1066"/>
      <c r="R161" s="106" t="str">
        <f>Setup!$C$9</f>
        <v>$</v>
      </c>
      <c r="S161" s="1065">
        <f>ABS(IF(OR($Y$4="All",$Y$4=""),SUMIFS(Expenses!$F$7:$F$8050,Expenses!$B$7:$B$8050,"&gt;="&amp;DATE(YEAR(R$92),MONTH(R$92),DAY(R$92)),Expenses!$B$7:$B$8050,"&lt;="&amp;DATE(YEAR(S$92),MONTH(S$92),DAY(S$92)),Expenses!$E$7:$E$8050,$B161),SUMIFS(Expenses!$F$7:$F$8050,Expenses!$B$7:$B$8050,"&gt;="&amp;DATE(YEAR(R$92),MONTH(R$92),DAY(R$92)),Expenses!$B$7:$B$8050,"&lt;="&amp;DATE(YEAR(S$92),MONTH(S$92),DAY(S$92)),Expenses!$D$7:$D$8050,$Y$4,Expenses!$E$7:$E$8050,$B161)))</f>
        <v>0</v>
      </c>
      <c r="T161" s="1066"/>
      <c r="U161" s="106" t="str">
        <f>Setup!$C$9</f>
        <v>$</v>
      </c>
      <c r="V161" s="1065">
        <f>ABS(IF(OR($Y$4="All",$Y$4=""),SUMIFS(Expenses!$F$7:$F$8050,Expenses!$B$7:$B$8050,"&gt;="&amp;DATE(YEAR(U$92),MONTH(U$92),DAY(U$92)),Expenses!$B$7:$B$8050,"&lt;="&amp;DATE(YEAR(V$92),MONTH(V$92),DAY(V$92)),Expenses!$E$7:$E$8050,$B161),SUMIFS(Expenses!$F$7:$F$8050,Expenses!$B$7:$B$8050,"&gt;="&amp;DATE(YEAR(U$92),MONTH(U$92),DAY(U$92)),Expenses!$B$7:$B$8050,"&lt;="&amp;DATE(YEAR(V$92),MONTH(V$92),DAY(V$92)),Expenses!$D$7:$D$8050,$Y$4,Expenses!$E$7:$E$8050,$B161)))</f>
        <v>0</v>
      </c>
      <c r="W161" s="1066"/>
      <c r="X161" s="106" t="str">
        <f>Setup!$C$9</f>
        <v>$</v>
      </c>
      <c r="Y161" s="1065">
        <f>ABS(IF(OR($Y$4="All",$Y$4=""),SUMIFS(Expenses!$F$7:$F$8050,Expenses!$B$7:$B$8050,"&gt;="&amp;DATE(YEAR(X$92),MONTH(X$92),DAY(X$92)),Expenses!$B$7:$B$8050,"&lt;="&amp;DATE(YEAR(Y$92),MONTH(Y$92),DAY(Y$92)),Expenses!$E$7:$E$8050,$B161),SUMIFS(Expenses!$F$7:$F$8050,Expenses!$B$7:$B$8050,"&gt;="&amp;DATE(YEAR(X$92),MONTH(X$92),DAY(X$92)),Expenses!$B$7:$B$8050,"&lt;="&amp;DATE(YEAR(Y$92),MONTH(Y$92),DAY(Y$92)),Expenses!$D$7:$D$8050,$Y$4,Expenses!$E$7:$E$8050,$B161)))</f>
        <v>0</v>
      </c>
      <c r="Z161" s="1066"/>
      <c r="AA161" s="106" t="str">
        <f>Setup!$C$9</f>
        <v>$</v>
      </c>
      <c r="AB161" s="1065">
        <f t="shared" si="43"/>
        <v>0</v>
      </c>
      <c r="AC161" s="748"/>
      <c r="AD161" s="748"/>
      <c r="AE161" s="684"/>
      <c r="AF161" s="106" t="str">
        <f>Setup!$C$9</f>
        <v>$</v>
      </c>
      <c r="AG161" s="1065">
        <f t="shared" si="44"/>
        <v>0</v>
      </c>
      <c r="AH161" s="748"/>
      <c r="AI161" s="686"/>
      <c r="AJ161" s="48"/>
      <c r="AK161" s="61"/>
      <c r="AL161" s="61"/>
      <c r="AM161" s="61"/>
      <c r="AN161" s="61"/>
      <c r="AO161" s="61"/>
      <c r="AP161" s="61"/>
      <c r="AQ161" s="61"/>
      <c r="AR161" s="61"/>
      <c r="AS161" s="61"/>
      <c r="AT161" s="61"/>
      <c r="AU161" s="61"/>
      <c r="AV161" s="61"/>
      <c r="AW161" s="61"/>
      <c r="AX161" s="61"/>
      <c r="AY161" s="61"/>
      <c r="AZ161" s="36"/>
      <c r="BA161" s="36"/>
      <c r="BB161" s="36"/>
      <c r="BC161" s="36"/>
      <c r="BD161" s="36"/>
      <c r="BE161" s="36"/>
      <c r="BF161" s="36"/>
      <c r="BI161" s="36"/>
      <c r="BQ161" s="36"/>
    </row>
    <row r="162" spans="1:69" ht="21" customHeight="1">
      <c r="A162" s="1"/>
      <c r="B162" s="1009" t="str">
        <f>Setup!N20</f>
        <v>Property Taxes</v>
      </c>
      <c r="C162" s="959"/>
      <c r="D162" s="959"/>
      <c r="E162" s="959"/>
      <c r="F162" s="959"/>
      <c r="G162" s="959"/>
      <c r="H162" s="959"/>
      <c r="I162" s="959"/>
      <c r="J162" s="959"/>
      <c r="K162" s="959"/>
      <c r="L162" s="106" t="str">
        <f>Setup!$C$9</f>
        <v>$</v>
      </c>
      <c r="M162" s="1065">
        <f>ABS(IF(OR($Y$4="All",$Y$4=""),SUMIFS(Expenses!$F$7:$F$8050,Expenses!$B$7:$B$8050,"&gt;="&amp;DATE(YEAR(L$92),MONTH(L$92),DAY(L$92)),Expenses!$B$7:$B$8050,"&lt;="&amp;DATE(YEAR(M$92),MONTH(M$92),DAY(M$92)),Expenses!$E$7:$E$8050,$B162),SUMIFS(Expenses!$F$7:$F$8050,Expenses!$B$7:$B$8050,"&gt;="&amp;DATE(YEAR(L$92),MONTH(L$92),DAY(L$92)),Expenses!$B$7:$B$8050,"&lt;="&amp;DATE(YEAR(M$92),MONTH(M$92),DAY(M$92)),Expenses!$D$7:$D$8050,$Y$4,Expenses!$E$7:$E$8050,$B162)))</f>
        <v>0</v>
      </c>
      <c r="N162" s="1066"/>
      <c r="O162" s="106" t="str">
        <f>Setup!$C$9</f>
        <v>$</v>
      </c>
      <c r="P162" s="1065">
        <f>ABS(IF(OR($Y$4="All",$Y$4=""),SUMIFS(Expenses!$F$7:$F$8050,Expenses!$B$7:$B$8050,"&gt;="&amp;DATE(YEAR(O$92),MONTH(O$92),DAY(O$92)),Expenses!$B$7:$B$8050,"&lt;="&amp;DATE(YEAR(P$92),MONTH(P$92),DAY(P$92)),Expenses!$E$7:$E$8050,$B162),SUMIFS(Expenses!$F$7:$F$8050,Expenses!$B$7:$B$8050,"&gt;="&amp;DATE(YEAR(O$92),MONTH(O$92),DAY(O$92)),Expenses!$B$7:$B$8050,"&lt;="&amp;DATE(YEAR(P$92),MONTH(P$92),DAY(P$92)),Expenses!$D$7:$D$8050,$Y$4,Expenses!$E$7:$E$8050,$B162)))</f>
        <v>0</v>
      </c>
      <c r="Q162" s="1066"/>
      <c r="R162" s="106" t="str">
        <f>Setup!$C$9</f>
        <v>$</v>
      </c>
      <c r="S162" s="1065">
        <f>ABS(IF(OR($Y$4="All",$Y$4=""),SUMIFS(Expenses!$F$7:$F$8050,Expenses!$B$7:$B$8050,"&gt;="&amp;DATE(YEAR(R$92),MONTH(R$92),DAY(R$92)),Expenses!$B$7:$B$8050,"&lt;="&amp;DATE(YEAR(S$92),MONTH(S$92),DAY(S$92)),Expenses!$E$7:$E$8050,$B162),SUMIFS(Expenses!$F$7:$F$8050,Expenses!$B$7:$B$8050,"&gt;="&amp;DATE(YEAR(R$92),MONTH(R$92),DAY(R$92)),Expenses!$B$7:$B$8050,"&lt;="&amp;DATE(YEAR(S$92),MONTH(S$92),DAY(S$92)),Expenses!$D$7:$D$8050,$Y$4,Expenses!$E$7:$E$8050,$B162)))</f>
        <v>0</v>
      </c>
      <c r="T162" s="1066"/>
      <c r="U162" s="106" t="str">
        <f>Setup!$C$9</f>
        <v>$</v>
      </c>
      <c r="V162" s="1065">
        <f>ABS(IF(OR($Y$4="All",$Y$4=""),SUMIFS(Expenses!$F$7:$F$8050,Expenses!$B$7:$B$8050,"&gt;="&amp;DATE(YEAR(U$92),MONTH(U$92),DAY(U$92)),Expenses!$B$7:$B$8050,"&lt;="&amp;DATE(YEAR(V$92),MONTH(V$92),DAY(V$92)),Expenses!$E$7:$E$8050,$B162),SUMIFS(Expenses!$F$7:$F$8050,Expenses!$B$7:$B$8050,"&gt;="&amp;DATE(YEAR(U$92),MONTH(U$92),DAY(U$92)),Expenses!$B$7:$B$8050,"&lt;="&amp;DATE(YEAR(V$92),MONTH(V$92),DAY(V$92)),Expenses!$D$7:$D$8050,$Y$4,Expenses!$E$7:$E$8050,$B162)))</f>
        <v>0</v>
      </c>
      <c r="W162" s="1066"/>
      <c r="X162" s="106" t="str">
        <f>Setup!$C$9</f>
        <v>$</v>
      </c>
      <c r="Y162" s="1065">
        <f>ABS(IF(OR($Y$4="All",$Y$4=""),SUMIFS(Expenses!$F$7:$F$8050,Expenses!$B$7:$B$8050,"&gt;="&amp;DATE(YEAR(X$92),MONTH(X$92),DAY(X$92)),Expenses!$B$7:$B$8050,"&lt;="&amp;DATE(YEAR(Y$92),MONTH(Y$92),DAY(Y$92)),Expenses!$E$7:$E$8050,$B162),SUMIFS(Expenses!$F$7:$F$8050,Expenses!$B$7:$B$8050,"&gt;="&amp;DATE(YEAR(X$92),MONTH(X$92),DAY(X$92)),Expenses!$B$7:$B$8050,"&lt;="&amp;DATE(YEAR(Y$92),MONTH(Y$92),DAY(Y$92)),Expenses!$D$7:$D$8050,$Y$4,Expenses!$E$7:$E$8050,$B162)))</f>
        <v>0</v>
      </c>
      <c r="Z162" s="1066"/>
      <c r="AA162" s="106" t="str">
        <f>Setup!$C$9</f>
        <v>$</v>
      </c>
      <c r="AB162" s="1065">
        <f t="shared" si="43"/>
        <v>0</v>
      </c>
      <c r="AC162" s="748"/>
      <c r="AD162" s="748"/>
      <c r="AE162" s="684"/>
      <c r="AF162" s="106" t="str">
        <f>Setup!$C$9</f>
        <v>$</v>
      </c>
      <c r="AG162" s="1065">
        <f t="shared" si="44"/>
        <v>0</v>
      </c>
      <c r="AH162" s="748"/>
      <c r="AI162" s="686"/>
      <c r="AJ162" s="48"/>
      <c r="AK162" s="61"/>
      <c r="AL162" s="61"/>
      <c r="AM162" s="61"/>
      <c r="AN162" s="61"/>
      <c r="AO162" s="61"/>
      <c r="AP162" s="61"/>
      <c r="AQ162" s="61"/>
      <c r="AR162" s="61"/>
      <c r="AS162" s="61"/>
      <c r="AT162" s="61"/>
      <c r="AU162" s="61"/>
      <c r="AV162" s="61"/>
      <c r="AW162" s="61"/>
      <c r="AX162" s="61"/>
      <c r="AY162" s="61"/>
      <c r="AZ162" s="36"/>
      <c r="BA162" s="36"/>
      <c r="BB162" s="36"/>
      <c r="BC162" s="36"/>
      <c r="BD162" s="36"/>
      <c r="BE162" s="36"/>
      <c r="BF162" s="36"/>
      <c r="BI162" s="36"/>
      <c r="BQ162" s="36"/>
    </row>
    <row r="163" spans="1:69" ht="21" customHeight="1">
      <c r="A163" s="1"/>
      <c r="B163" s="1009" t="str">
        <f>Setup!N21</f>
        <v>Repairs &amp; Maintenance</v>
      </c>
      <c r="C163" s="959"/>
      <c r="D163" s="959"/>
      <c r="E163" s="959"/>
      <c r="F163" s="959"/>
      <c r="G163" s="959"/>
      <c r="H163" s="959"/>
      <c r="I163" s="959"/>
      <c r="J163" s="959"/>
      <c r="K163" s="959"/>
      <c r="L163" s="106" t="str">
        <f>Setup!$C$9</f>
        <v>$</v>
      </c>
      <c r="M163" s="1065">
        <f>ABS(IF(OR($Y$4="All",$Y$4=""),SUMIFS(Expenses!$F$7:$F$8050,Expenses!$B$7:$B$8050,"&gt;="&amp;DATE(YEAR(L$92),MONTH(L$92),DAY(L$92)),Expenses!$B$7:$B$8050,"&lt;="&amp;DATE(YEAR(M$92),MONTH(M$92),DAY(M$92)),Expenses!$E$7:$E$8050,$B163),SUMIFS(Expenses!$F$7:$F$8050,Expenses!$B$7:$B$8050,"&gt;="&amp;DATE(YEAR(L$92),MONTH(L$92),DAY(L$92)),Expenses!$B$7:$B$8050,"&lt;="&amp;DATE(YEAR(M$92),MONTH(M$92),DAY(M$92)),Expenses!$D$7:$D$8050,$Y$4,Expenses!$E$7:$E$8050,$B163)))</f>
        <v>0</v>
      </c>
      <c r="N163" s="1066"/>
      <c r="O163" s="106" t="str">
        <f>Setup!$C$9</f>
        <v>$</v>
      </c>
      <c r="P163" s="1065">
        <f>ABS(IF(OR($Y$4="All",$Y$4=""),SUMIFS(Expenses!$F$7:$F$8050,Expenses!$B$7:$B$8050,"&gt;="&amp;DATE(YEAR(O$92),MONTH(O$92),DAY(O$92)),Expenses!$B$7:$B$8050,"&lt;="&amp;DATE(YEAR(P$92),MONTH(P$92),DAY(P$92)),Expenses!$E$7:$E$8050,$B163),SUMIFS(Expenses!$F$7:$F$8050,Expenses!$B$7:$B$8050,"&gt;="&amp;DATE(YEAR(O$92),MONTH(O$92),DAY(O$92)),Expenses!$B$7:$B$8050,"&lt;="&amp;DATE(YEAR(P$92),MONTH(P$92),DAY(P$92)),Expenses!$D$7:$D$8050,$Y$4,Expenses!$E$7:$E$8050,$B163)))</f>
        <v>0</v>
      </c>
      <c r="Q163" s="1066"/>
      <c r="R163" s="106" t="str">
        <f>Setup!$C$9</f>
        <v>$</v>
      </c>
      <c r="S163" s="1065">
        <f>ABS(IF(OR($Y$4="All",$Y$4=""),SUMIFS(Expenses!$F$7:$F$8050,Expenses!$B$7:$B$8050,"&gt;="&amp;DATE(YEAR(R$92),MONTH(R$92),DAY(R$92)),Expenses!$B$7:$B$8050,"&lt;="&amp;DATE(YEAR(S$92),MONTH(S$92),DAY(S$92)),Expenses!$E$7:$E$8050,$B163),SUMIFS(Expenses!$F$7:$F$8050,Expenses!$B$7:$B$8050,"&gt;="&amp;DATE(YEAR(R$92),MONTH(R$92),DAY(R$92)),Expenses!$B$7:$B$8050,"&lt;="&amp;DATE(YEAR(S$92),MONTH(S$92),DAY(S$92)),Expenses!$D$7:$D$8050,$Y$4,Expenses!$E$7:$E$8050,$B163)))</f>
        <v>0</v>
      </c>
      <c r="T163" s="1066"/>
      <c r="U163" s="106" t="str">
        <f>Setup!$C$9</f>
        <v>$</v>
      </c>
      <c r="V163" s="1065">
        <f>ABS(IF(OR($Y$4="All",$Y$4=""),SUMIFS(Expenses!$F$7:$F$8050,Expenses!$B$7:$B$8050,"&gt;="&amp;DATE(YEAR(U$92),MONTH(U$92),DAY(U$92)),Expenses!$B$7:$B$8050,"&lt;="&amp;DATE(YEAR(V$92),MONTH(V$92),DAY(V$92)),Expenses!$E$7:$E$8050,$B163),SUMIFS(Expenses!$F$7:$F$8050,Expenses!$B$7:$B$8050,"&gt;="&amp;DATE(YEAR(U$92),MONTH(U$92),DAY(U$92)),Expenses!$B$7:$B$8050,"&lt;="&amp;DATE(YEAR(V$92),MONTH(V$92),DAY(V$92)),Expenses!$D$7:$D$8050,$Y$4,Expenses!$E$7:$E$8050,$B163)))</f>
        <v>0</v>
      </c>
      <c r="W163" s="1066"/>
      <c r="X163" s="106" t="str">
        <f>Setup!$C$9</f>
        <v>$</v>
      </c>
      <c r="Y163" s="1065">
        <f>ABS(IF(OR($Y$4="All",$Y$4=""),SUMIFS(Expenses!$F$7:$F$8050,Expenses!$B$7:$B$8050,"&gt;="&amp;DATE(YEAR(X$92),MONTH(X$92),DAY(X$92)),Expenses!$B$7:$B$8050,"&lt;="&amp;DATE(YEAR(Y$92),MONTH(Y$92),DAY(Y$92)),Expenses!$E$7:$E$8050,$B163),SUMIFS(Expenses!$F$7:$F$8050,Expenses!$B$7:$B$8050,"&gt;="&amp;DATE(YEAR(X$92),MONTH(X$92),DAY(X$92)),Expenses!$B$7:$B$8050,"&lt;="&amp;DATE(YEAR(Y$92),MONTH(Y$92),DAY(Y$92)),Expenses!$D$7:$D$8050,$Y$4,Expenses!$E$7:$E$8050,$B163)))</f>
        <v>0</v>
      </c>
      <c r="Z163" s="1066"/>
      <c r="AA163" s="106" t="str">
        <f>Setup!$C$9</f>
        <v>$</v>
      </c>
      <c r="AB163" s="1065">
        <f t="shared" si="43"/>
        <v>0</v>
      </c>
      <c r="AC163" s="748"/>
      <c r="AD163" s="748"/>
      <c r="AE163" s="684"/>
      <c r="AF163" s="106" t="str">
        <f>Setup!$C$9</f>
        <v>$</v>
      </c>
      <c r="AG163" s="1065">
        <f t="shared" si="44"/>
        <v>0</v>
      </c>
      <c r="AH163" s="748"/>
      <c r="AI163" s="686"/>
      <c r="AJ163" s="48"/>
      <c r="AK163" s="61"/>
      <c r="AL163" s="61"/>
      <c r="AM163" s="61"/>
      <c r="AN163" s="61"/>
      <c r="AO163" s="61"/>
      <c r="AP163" s="61"/>
      <c r="AQ163" s="61"/>
      <c r="AR163" s="61"/>
      <c r="AS163" s="61"/>
      <c r="AT163" s="61"/>
      <c r="AU163" s="61"/>
      <c r="AV163" s="61"/>
      <c r="AW163" s="61"/>
      <c r="AX163" s="61"/>
      <c r="AY163" s="61"/>
      <c r="AZ163" s="36"/>
      <c r="BA163" s="36"/>
      <c r="BB163" s="36"/>
      <c r="BC163" s="36"/>
      <c r="BD163" s="36"/>
      <c r="BE163" s="36"/>
      <c r="BF163" s="36"/>
      <c r="BI163" s="36"/>
      <c r="BQ163" s="36"/>
    </row>
    <row r="164" spans="1:69" ht="21" customHeight="1">
      <c r="A164" s="1"/>
      <c r="B164" s="1009" t="str">
        <f>Setup!N22</f>
        <v>Subscriptions</v>
      </c>
      <c r="C164" s="959"/>
      <c r="D164" s="959"/>
      <c r="E164" s="959"/>
      <c r="F164" s="959"/>
      <c r="G164" s="959"/>
      <c r="H164" s="959"/>
      <c r="I164" s="959"/>
      <c r="J164" s="959"/>
      <c r="K164" s="959"/>
      <c r="L164" s="106" t="str">
        <f>Setup!$C$9</f>
        <v>$</v>
      </c>
      <c r="M164" s="1065">
        <f>ABS(IF(OR($Y$4="All",$Y$4=""),SUMIFS(Expenses!$F$7:$F$8050,Expenses!$B$7:$B$8050,"&gt;="&amp;DATE(YEAR(L$92),MONTH(L$92),DAY(L$92)),Expenses!$B$7:$B$8050,"&lt;="&amp;DATE(YEAR(M$92),MONTH(M$92),DAY(M$92)),Expenses!$E$7:$E$8050,$B164),SUMIFS(Expenses!$F$7:$F$8050,Expenses!$B$7:$B$8050,"&gt;="&amp;DATE(YEAR(L$92),MONTH(L$92),DAY(L$92)),Expenses!$B$7:$B$8050,"&lt;="&amp;DATE(YEAR(M$92),MONTH(M$92),DAY(M$92)),Expenses!$D$7:$D$8050,$Y$4,Expenses!$E$7:$E$8050,$B164)))</f>
        <v>0</v>
      </c>
      <c r="N164" s="1066"/>
      <c r="O164" s="106" t="str">
        <f>Setup!$C$9</f>
        <v>$</v>
      </c>
      <c r="P164" s="1065">
        <f>ABS(IF(OR($Y$4="All",$Y$4=""),SUMIFS(Expenses!$F$7:$F$8050,Expenses!$B$7:$B$8050,"&gt;="&amp;DATE(YEAR(O$92),MONTH(O$92),DAY(O$92)),Expenses!$B$7:$B$8050,"&lt;="&amp;DATE(YEAR(P$92),MONTH(P$92),DAY(P$92)),Expenses!$E$7:$E$8050,$B164),SUMIFS(Expenses!$F$7:$F$8050,Expenses!$B$7:$B$8050,"&gt;="&amp;DATE(YEAR(O$92),MONTH(O$92),DAY(O$92)),Expenses!$B$7:$B$8050,"&lt;="&amp;DATE(YEAR(P$92),MONTH(P$92),DAY(P$92)),Expenses!$D$7:$D$8050,$Y$4,Expenses!$E$7:$E$8050,$B164)))</f>
        <v>0</v>
      </c>
      <c r="Q164" s="1066"/>
      <c r="R164" s="106" t="str">
        <f>Setup!$C$9</f>
        <v>$</v>
      </c>
      <c r="S164" s="1065">
        <f>ABS(IF(OR($Y$4="All",$Y$4=""),SUMIFS(Expenses!$F$7:$F$8050,Expenses!$B$7:$B$8050,"&gt;="&amp;DATE(YEAR(R$92),MONTH(R$92),DAY(R$92)),Expenses!$B$7:$B$8050,"&lt;="&amp;DATE(YEAR(S$92),MONTH(S$92),DAY(S$92)),Expenses!$E$7:$E$8050,$B164),SUMIFS(Expenses!$F$7:$F$8050,Expenses!$B$7:$B$8050,"&gt;="&amp;DATE(YEAR(R$92),MONTH(R$92),DAY(R$92)),Expenses!$B$7:$B$8050,"&lt;="&amp;DATE(YEAR(S$92),MONTH(S$92),DAY(S$92)),Expenses!$D$7:$D$8050,$Y$4,Expenses!$E$7:$E$8050,$B164)))</f>
        <v>0</v>
      </c>
      <c r="T164" s="1066"/>
      <c r="U164" s="106" t="str">
        <f>Setup!$C$9</f>
        <v>$</v>
      </c>
      <c r="V164" s="1065">
        <f>ABS(IF(OR($Y$4="All",$Y$4=""),SUMIFS(Expenses!$F$7:$F$8050,Expenses!$B$7:$B$8050,"&gt;="&amp;DATE(YEAR(U$92),MONTH(U$92),DAY(U$92)),Expenses!$B$7:$B$8050,"&lt;="&amp;DATE(YEAR(V$92),MONTH(V$92),DAY(V$92)),Expenses!$E$7:$E$8050,$B164),SUMIFS(Expenses!$F$7:$F$8050,Expenses!$B$7:$B$8050,"&gt;="&amp;DATE(YEAR(U$92),MONTH(U$92),DAY(U$92)),Expenses!$B$7:$B$8050,"&lt;="&amp;DATE(YEAR(V$92),MONTH(V$92),DAY(V$92)),Expenses!$D$7:$D$8050,$Y$4,Expenses!$E$7:$E$8050,$B164)))</f>
        <v>0</v>
      </c>
      <c r="W164" s="1066"/>
      <c r="X164" s="106" t="str">
        <f>Setup!$C$9</f>
        <v>$</v>
      </c>
      <c r="Y164" s="1065">
        <f>ABS(IF(OR($Y$4="All",$Y$4=""),SUMIFS(Expenses!$F$7:$F$8050,Expenses!$B$7:$B$8050,"&gt;="&amp;DATE(YEAR(X$92),MONTH(X$92),DAY(X$92)),Expenses!$B$7:$B$8050,"&lt;="&amp;DATE(YEAR(Y$92),MONTH(Y$92),DAY(Y$92)),Expenses!$E$7:$E$8050,$B164),SUMIFS(Expenses!$F$7:$F$8050,Expenses!$B$7:$B$8050,"&gt;="&amp;DATE(YEAR(X$92),MONTH(X$92),DAY(X$92)),Expenses!$B$7:$B$8050,"&lt;="&amp;DATE(YEAR(Y$92),MONTH(Y$92),DAY(Y$92)),Expenses!$D$7:$D$8050,$Y$4,Expenses!$E$7:$E$8050,$B164)))</f>
        <v>0</v>
      </c>
      <c r="Z164" s="1066"/>
      <c r="AA164" s="106" t="str">
        <f>Setup!$C$9</f>
        <v>$</v>
      </c>
      <c r="AB164" s="1065">
        <f t="shared" si="43"/>
        <v>0</v>
      </c>
      <c r="AC164" s="748"/>
      <c r="AD164" s="748"/>
      <c r="AE164" s="684"/>
      <c r="AF164" s="106" t="str">
        <f>Setup!$C$9</f>
        <v>$</v>
      </c>
      <c r="AG164" s="1065">
        <f t="shared" si="44"/>
        <v>0</v>
      </c>
      <c r="AH164" s="748"/>
      <c r="AI164" s="686"/>
      <c r="AJ164" s="48"/>
      <c r="AK164" s="61"/>
      <c r="AL164" s="61"/>
      <c r="AM164" s="61"/>
      <c r="AN164" s="61"/>
      <c r="AO164" s="61"/>
      <c r="AP164" s="61"/>
      <c r="AQ164" s="61"/>
      <c r="AR164" s="61"/>
      <c r="AS164" s="61"/>
      <c r="AT164" s="61"/>
      <c r="AU164" s="61"/>
      <c r="AV164" s="61"/>
      <c r="AW164" s="61"/>
      <c r="AX164" s="61"/>
      <c r="AY164" s="61"/>
      <c r="AZ164" s="36"/>
      <c r="BA164" s="36"/>
      <c r="BB164" s="36"/>
      <c r="BC164" s="36"/>
      <c r="BD164" s="36"/>
      <c r="BE164" s="36"/>
      <c r="BF164" s="36"/>
      <c r="BI164" s="36"/>
      <c r="BQ164" s="36"/>
    </row>
    <row r="165" spans="1:69" ht="21" customHeight="1">
      <c r="A165" s="1"/>
      <c r="B165" s="1009" t="str">
        <f>Setup!N23</f>
        <v>Water</v>
      </c>
      <c r="C165" s="959"/>
      <c r="D165" s="959"/>
      <c r="E165" s="959"/>
      <c r="F165" s="959"/>
      <c r="G165" s="959"/>
      <c r="H165" s="959"/>
      <c r="I165" s="959"/>
      <c r="J165" s="959"/>
      <c r="K165" s="959"/>
      <c r="L165" s="106" t="str">
        <f>Setup!$C$9</f>
        <v>$</v>
      </c>
      <c r="M165" s="1065">
        <f>ABS(IF(OR($Y$4="All",$Y$4=""),SUMIFS(Expenses!$F$7:$F$8050,Expenses!$B$7:$B$8050,"&gt;="&amp;DATE(YEAR(L$92),MONTH(L$92),DAY(L$92)),Expenses!$B$7:$B$8050,"&lt;="&amp;DATE(YEAR(M$92),MONTH(M$92),DAY(M$92)),Expenses!$E$7:$E$8050,$B165),SUMIFS(Expenses!$F$7:$F$8050,Expenses!$B$7:$B$8050,"&gt;="&amp;DATE(YEAR(L$92),MONTH(L$92),DAY(L$92)),Expenses!$B$7:$B$8050,"&lt;="&amp;DATE(YEAR(M$92),MONTH(M$92),DAY(M$92)),Expenses!$D$7:$D$8050,$Y$4,Expenses!$E$7:$E$8050,$B165)))</f>
        <v>0</v>
      </c>
      <c r="N165" s="1066"/>
      <c r="O165" s="106" t="str">
        <f>Setup!$C$9</f>
        <v>$</v>
      </c>
      <c r="P165" s="1065">
        <f>ABS(IF(OR($Y$4="All",$Y$4=""),SUMIFS(Expenses!$F$7:$F$8050,Expenses!$B$7:$B$8050,"&gt;="&amp;DATE(YEAR(O$92),MONTH(O$92),DAY(O$92)),Expenses!$B$7:$B$8050,"&lt;="&amp;DATE(YEAR(P$92),MONTH(P$92),DAY(P$92)),Expenses!$E$7:$E$8050,$B165),SUMIFS(Expenses!$F$7:$F$8050,Expenses!$B$7:$B$8050,"&gt;="&amp;DATE(YEAR(O$92),MONTH(O$92),DAY(O$92)),Expenses!$B$7:$B$8050,"&lt;="&amp;DATE(YEAR(P$92),MONTH(P$92),DAY(P$92)),Expenses!$D$7:$D$8050,$Y$4,Expenses!$E$7:$E$8050,$B165)))</f>
        <v>0</v>
      </c>
      <c r="Q165" s="1066"/>
      <c r="R165" s="106" t="str">
        <f>Setup!$C$9</f>
        <v>$</v>
      </c>
      <c r="S165" s="1065">
        <f>ABS(IF(OR($Y$4="All",$Y$4=""),SUMIFS(Expenses!$F$7:$F$8050,Expenses!$B$7:$B$8050,"&gt;="&amp;DATE(YEAR(R$92),MONTH(R$92),DAY(R$92)),Expenses!$B$7:$B$8050,"&lt;="&amp;DATE(YEAR(S$92),MONTH(S$92),DAY(S$92)),Expenses!$E$7:$E$8050,$B165),SUMIFS(Expenses!$F$7:$F$8050,Expenses!$B$7:$B$8050,"&gt;="&amp;DATE(YEAR(R$92),MONTH(R$92),DAY(R$92)),Expenses!$B$7:$B$8050,"&lt;="&amp;DATE(YEAR(S$92),MONTH(S$92),DAY(S$92)),Expenses!$D$7:$D$8050,$Y$4,Expenses!$E$7:$E$8050,$B165)))</f>
        <v>0</v>
      </c>
      <c r="T165" s="1066"/>
      <c r="U165" s="106" t="str">
        <f>Setup!$C$9</f>
        <v>$</v>
      </c>
      <c r="V165" s="1065">
        <f>ABS(IF(OR($Y$4="All",$Y$4=""),SUMIFS(Expenses!$F$7:$F$8050,Expenses!$B$7:$B$8050,"&gt;="&amp;DATE(YEAR(U$92),MONTH(U$92),DAY(U$92)),Expenses!$B$7:$B$8050,"&lt;="&amp;DATE(YEAR(V$92),MONTH(V$92),DAY(V$92)),Expenses!$E$7:$E$8050,$B165),SUMIFS(Expenses!$F$7:$F$8050,Expenses!$B$7:$B$8050,"&gt;="&amp;DATE(YEAR(U$92),MONTH(U$92),DAY(U$92)),Expenses!$B$7:$B$8050,"&lt;="&amp;DATE(YEAR(V$92),MONTH(V$92),DAY(V$92)),Expenses!$D$7:$D$8050,$Y$4,Expenses!$E$7:$E$8050,$B165)))</f>
        <v>0</v>
      </c>
      <c r="W165" s="1066"/>
      <c r="X165" s="106" t="str">
        <f>Setup!$C$9</f>
        <v>$</v>
      </c>
      <c r="Y165" s="1065">
        <f>ABS(IF(OR($Y$4="All",$Y$4=""),SUMIFS(Expenses!$F$7:$F$8050,Expenses!$B$7:$B$8050,"&gt;="&amp;DATE(YEAR(X$92),MONTH(X$92),DAY(X$92)),Expenses!$B$7:$B$8050,"&lt;="&amp;DATE(YEAR(Y$92),MONTH(Y$92),DAY(Y$92)),Expenses!$E$7:$E$8050,$B165),SUMIFS(Expenses!$F$7:$F$8050,Expenses!$B$7:$B$8050,"&gt;="&amp;DATE(YEAR(X$92),MONTH(X$92),DAY(X$92)),Expenses!$B$7:$B$8050,"&lt;="&amp;DATE(YEAR(Y$92),MONTH(Y$92),DAY(Y$92)),Expenses!$D$7:$D$8050,$Y$4,Expenses!$E$7:$E$8050,$B165)))</f>
        <v>0</v>
      </c>
      <c r="Z165" s="1066"/>
      <c r="AA165" s="106" t="str">
        <f>Setup!$C$9</f>
        <v>$</v>
      </c>
      <c r="AB165" s="1065">
        <f t="shared" si="43"/>
        <v>0</v>
      </c>
      <c r="AC165" s="748"/>
      <c r="AD165" s="748"/>
      <c r="AE165" s="684"/>
      <c r="AF165" s="106" t="str">
        <f>Setup!$C$9</f>
        <v>$</v>
      </c>
      <c r="AG165" s="1065">
        <f t="shared" si="44"/>
        <v>0</v>
      </c>
      <c r="AH165" s="748"/>
      <c r="AI165" s="686"/>
      <c r="AJ165" s="48"/>
      <c r="AK165" s="61"/>
      <c r="AL165" s="61"/>
      <c r="AM165" s="61"/>
      <c r="AN165" s="61"/>
      <c r="AO165" s="61"/>
      <c r="AP165" s="61"/>
      <c r="AQ165" s="61"/>
      <c r="AR165" s="61"/>
      <c r="AS165" s="61"/>
      <c r="AT165" s="61"/>
      <c r="AU165" s="61"/>
      <c r="AV165" s="61"/>
      <c r="AW165" s="61"/>
      <c r="AX165" s="61"/>
      <c r="AY165" s="61"/>
      <c r="AZ165" s="36"/>
      <c r="BA165" s="36"/>
      <c r="BB165" s="36"/>
      <c r="BC165" s="36"/>
      <c r="BD165" s="36"/>
      <c r="BE165" s="36"/>
      <c r="BF165" s="36"/>
      <c r="BI165" s="36"/>
      <c r="BQ165" s="36"/>
    </row>
    <row r="166" spans="1:69" ht="21" customHeight="1">
      <c r="A166" s="1"/>
      <c r="B166" s="1009" t="str">
        <f>Setup!N24</f>
        <v>Other Expenses</v>
      </c>
      <c r="C166" s="959"/>
      <c r="D166" s="959"/>
      <c r="E166" s="959"/>
      <c r="F166" s="959"/>
      <c r="G166" s="959"/>
      <c r="H166" s="959"/>
      <c r="I166" s="959"/>
      <c r="J166" s="959"/>
      <c r="K166" s="959"/>
      <c r="L166" s="106" t="str">
        <f>Setup!$C$9</f>
        <v>$</v>
      </c>
      <c r="M166" s="1065">
        <f>ABS(IF(OR($Y$4="All",$Y$4=""),SUMIFS(Expenses!$F$7:$F$8050,Expenses!$B$7:$B$8050,"&gt;="&amp;DATE(YEAR(L$92),MONTH(L$92),DAY(L$92)),Expenses!$B$7:$B$8050,"&lt;="&amp;DATE(YEAR(M$92),MONTH(M$92),DAY(M$92)),Expenses!$E$7:$E$8050,$B166),SUMIFS(Expenses!$F$7:$F$8050,Expenses!$B$7:$B$8050,"&gt;="&amp;DATE(YEAR(L$92),MONTH(L$92),DAY(L$92)),Expenses!$B$7:$B$8050,"&lt;="&amp;DATE(YEAR(M$92),MONTH(M$92),DAY(M$92)),Expenses!$D$7:$D$8050,$Y$4,Expenses!$E$7:$E$8050,$B166)))</f>
        <v>0</v>
      </c>
      <c r="N166" s="1066"/>
      <c r="O166" s="106" t="str">
        <f>Setup!$C$9</f>
        <v>$</v>
      </c>
      <c r="P166" s="1065">
        <f>ABS(IF(OR($Y$4="All",$Y$4=""),SUMIFS(Expenses!$F$7:$F$8050,Expenses!$B$7:$B$8050,"&gt;="&amp;DATE(YEAR(O$92),MONTH(O$92),DAY(O$92)),Expenses!$B$7:$B$8050,"&lt;="&amp;DATE(YEAR(P$92),MONTH(P$92),DAY(P$92)),Expenses!$E$7:$E$8050,$B166),SUMIFS(Expenses!$F$7:$F$8050,Expenses!$B$7:$B$8050,"&gt;="&amp;DATE(YEAR(O$92),MONTH(O$92),DAY(O$92)),Expenses!$B$7:$B$8050,"&lt;="&amp;DATE(YEAR(P$92),MONTH(P$92),DAY(P$92)),Expenses!$D$7:$D$8050,$Y$4,Expenses!$E$7:$E$8050,$B166)))</f>
        <v>0</v>
      </c>
      <c r="Q166" s="1066"/>
      <c r="R166" s="106" t="str">
        <f>Setup!$C$9</f>
        <v>$</v>
      </c>
      <c r="S166" s="1065">
        <f>ABS(IF(OR($Y$4="All",$Y$4=""),SUMIFS(Expenses!$F$7:$F$8050,Expenses!$B$7:$B$8050,"&gt;="&amp;DATE(YEAR(R$92),MONTH(R$92),DAY(R$92)),Expenses!$B$7:$B$8050,"&lt;="&amp;DATE(YEAR(S$92),MONTH(S$92),DAY(S$92)),Expenses!$E$7:$E$8050,$B166),SUMIFS(Expenses!$F$7:$F$8050,Expenses!$B$7:$B$8050,"&gt;="&amp;DATE(YEAR(R$92),MONTH(R$92),DAY(R$92)),Expenses!$B$7:$B$8050,"&lt;="&amp;DATE(YEAR(S$92),MONTH(S$92),DAY(S$92)),Expenses!$D$7:$D$8050,$Y$4,Expenses!$E$7:$E$8050,$B166)))</f>
        <v>0</v>
      </c>
      <c r="T166" s="1066"/>
      <c r="U166" s="106" t="str">
        <f>Setup!$C$9</f>
        <v>$</v>
      </c>
      <c r="V166" s="1065">
        <f>ABS(IF(OR($Y$4="All",$Y$4=""),SUMIFS(Expenses!$F$7:$F$8050,Expenses!$B$7:$B$8050,"&gt;="&amp;DATE(YEAR(U$92),MONTH(U$92),DAY(U$92)),Expenses!$B$7:$B$8050,"&lt;="&amp;DATE(YEAR(V$92),MONTH(V$92),DAY(V$92)),Expenses!$E$7:$E$8050,$B166),SUMIFS(Expenses!$F$7:$F$8050,Expenses!$B$7:$B$8050,"&gt;="&amp;DATE(YEAR(U$92),MONTH(U$92),DAY(U$92)),Expenses!$B$7:$B$8050,"&lt;="&amp;DATE(YEAR(V$92),MONTH(V$92),DAY(V$92)),Expenses!$D$7:$D$8050,$Y$4,Expenses!$E$7:$E$8050,$B166)))</f>
        <v>0</v>
      </c>
      <c r="W166" s="1066"/>
      <c r="X166" s="106" t="str">
        <f>Setup!$C$9</f>
        <v>$</v>
      </c>
      <c r="Y166" s="1065">
        <f>ABS(IF(OR($Y$4="All",$Y$4=""),SUMIFS(Expenses!$F$7:$F$8050,Expenses!$B$7:$B$8050,"&gt;="&amp;DATE(YEAR(X$92),MONTH(X$92),DAY(X$92)),Expenses!$B$7:$B$8050,"&lt;="&amp;DATE(YEAR(Y$92),MONTH(Y$92),DAY(Y$92)),Expenses!$E$7:$E$8050,$B166),SUMIFS(Expenses!$F$7:$F$8050,Expenses!$B$7:$B$8050,"&gt;="&amp;DATE(YEAR(X$92),MONTH(X$92),DAY(X$92)),Expenses!$B$7:$B$8050,"&lt;="&amp;DATE(YEAR(Y$92),MONTH(Y$92),DAY(Y$92)),Expenses!$D$7:$D$8050,$Y$4,Expenses!$E$7:$E$8050,$B166)))</f>
        <v>0</v>
      </c>
      <c r="Z166" s="1066"/>
      <c r="AA166" s="106" t="str">
        <f>Setup!$C$9</f>
        <v>$</v>
      </c>
      <c r="AB166" s="1065">
        <f t="shared" si="43"/>
        <v>0</v>
      </c>
      <c r="AC166" s="748"/>
      <c r="AD166" s="748"/>
      <c r="AE166" s="684"/>
      <c r="AF166" s="106" t="str">
        <f>Setup!$C$9</f>
        <v>$</v>
      </c>
      <c r="AG166" s="1065">
        <f t="shared" si="44"/>
        <v>0</v>
      </c>
      <c r="AH166" s="748"/>
      <c r="AI166" s="686"/>
      <c r="AJ166" s="48"/>
      <c r="AK166" s="61"/>
      <c r="AL166" s="61"/>
      <c r="AM166" s="61"/>
      <c r="AN166" s="61"/>
      <c r="AO166" s="61"/>
      <c r="AP166" s="61"/>
      <c r="AQ166" s="61"/>
      <c r="AR166" s="61"/>
      <c r="AS166" s="61"/>
      <c r="AT166" s="61"/>
      <c r="AU166" s="61"/>
      <c r="AV166" s="61"/>
      <c r="AW166" s="61"/>
      <c r="AX166" s="61"/>
      <c r="AY166" s="61"/>
      <c r="AZ166" s="36"/>
      <c r="BA166" s="36"/>
      <c r="BB166" s="36"/>
      <c r="BC166" s="36"/>
      <c r="BD166" s="36"/>
      <c r="BE166" s="36"/>
      <c r="BF166" s="36"/>
      <c r="BI166" s="36"/>
      <c r="BQ166" s="36"/>
    </row>
    <row r="167" spans="1:69" ht="21" customHeight="1">
      <c r="A167" s="1"/>
      <c r="B167" s="1009">
        <f>Setup!N25</f>
        <v>0</v>
      </c>
      <c r="C167" s="959"/>
      <c r="D167" s="959"/>
      <c r="E167" s="959"/>
      <c r="F167" s="959"/>
      <c r="G167" s="959"/>
      <c r="H167" s="959"/>
      <c r="I167" s="959"/>
      <c r="J167" s="959"/>
      <c r="K167" s="959"/>
      <c r="L167" s="106" t="str">
        <f>Setup!$C$9</f>
        <v>$</v>
      </c>
      <c r="M167" s="1065">
        <f>ABS(IF(OR($Y$4="All",$Y$4=""),SUMIFS(Expenses!$F$7:$F$8050,Expenses!$B$7:$B$8050,"&gt;="&amp;DATE(YEAR(L$92),MONTH(L$92),DAY(L$92)),Expenses!$B$7:$B$8050,"&lt;="&amp;DATE(YEAR(M$92),MONTH(M$92),DAY(M$92)),Expenses!$E$7:$E$8050,$B167),SUMIFS(Expenses!$F$7:$F$8050,Expenses!$B$7:$B$8050,"&gt;="&amp;DATE(YEAR(L$92),MONTH(L$92),DAY(L$92)),Expenses!$B$7:$B$8050,"&lt;="&amp;DATE(YEAR(M$92),MONTH(M$92),DAY(M$92)),Expenses!$D$7:$D$8050,$Y$4,Expenses!$E$7:$E$8050,$B167)))</f>
        <v>0</v>
      </c>
      <c r="N167" s="1066"/>
      <c r="O167" s="106" t="str">
        <f>Setup!$C$9</f>
        <v>$</v>
      </c>
      <c r="P167" s="1065">
        <f>ABS(IF(OR($Y$4="All",$Y$4=""),SUMIFS(Expenses!$F$7:$F$8050,Expenses!$B$7:$B$8050,"&gt;="&amp;DATE(YEAR(O$92),MONTH(O$92),DAY(O$92)),Expenses!$B$7:$B$8050,"&lt;="&amp;DATE(YEAR(P$92),MONTH(P$92),DAY(P$92)),Expenses!$E$7:$E$8050,$B167),SUMIFS(Expenses!$F$7:$F$8050,Expenses!$B$7:$B$8050,"&gt;="&amp;DATE(YEAR(O$92),MONTH(O$92),DAY(O$92)),Expenses!$B$7:$B$8050,"&lt;="&amp;DATE(YEAR(P$92),MONTH(P$92),DAY(P$92)),Expenses!$D$7:$D$8050,$Y$4,Expenses!$E$7:$E$8050,$B167)))</f>
        <v>0</v>
      </c>
      <c r="Q167" s="1066"/>
      <c r="R167" s="106" t="str">
        <f>Setup!$C$9</f>
        <v>$</v>
      </c>
      <c r="S167" s="1065">
        <f>ABS(IF(OR($Y$4="All",$Y$4=""),SUMIFS(Expenses!$F$7:$F$8050,Expenses!$B$7:$B$8050,"&gt;="&amp;DATE(YEAR(R$92),MONTH(R$92),DAY(R$92)),Expenses!$B$7:$B$8050,"&lt;="&amp;DATE(YEAR(S$92),MONTH(S$92),DAY(S$92)),Expenses!$E$7:$E$8050,$B167),SUMIFS(Expenses!$F$7:$F$8050,Expenses!$B$7:$B$8050,"&gt;="&amp;DATE(YEAR(R$92),MONTH(R$92),DAY(R$92)),Expenses!$B$7:$B$8050,"&lt;="&amp;DATE(YEAR(S$92),MONTH(S$92),DAY(S$92)),Expenses!$D$7:$D$8050,$Y$4,Expenses!$E$7:$E$8050,$B167)))</f>
        <v>0</v>
      </c>
      <c r="T167" s="1066"/>
      <c r="U167" s="106" t="str">
        <f>Setup!$C$9</f>
        <v>$</v>
      </c>
      <c r="V167" s="1065">
        <f>ABS(IF(OR($Y$4="All",$Y$4=""),SUMIFS(Expenses!$F$7:$F$8050,Expenses!$B$7:$B$8050,"&gt;="&amp;DATE(YEAR(U$92),MONTH(U$92),DAY(U$92)),Expenses!$B$7:$B$8050,"&lt;="&amp;DATE(YEAR(V$92),MONTH(V$92),DAY(V$92)),Expenses!$E$7:$E$8050,$B167),SUMIFS(Expenses!$F$7:$F$8050,Expenses!$B$7:$B$8050,"&gt;="&amp;DATE(YEAR(U$92),MONTH(U$92),DAY(U$92)),Expenses!$B$7:$B$8050,"&lt;="&amp;DATE(YEAR(V$92),MONTH(V$92),DAY(V$92)),Expenses!$D$7:$D$8050,$Y$4,Expenses!$E$7:$E$8050,$B167)))</f>
        <v>0</v>
      </c>
      <c r="W167" s="1066"/>
      <c r="X167" s="106" t="str">
        <f>Setup!$C$9</f>
        <v>$</v>
      </c>
      <c r="Y167" s="1065">
        <f>ABS(IF(OR($Y$4="All",$Y$4=""),SUMIFS(Expenses!$F$7:$F$8050,Expenses!$B$7:$B$8050,"&gt;="&amp;DATE(YEAR(X$92),MONTH(X$92),DAY(X$92)),Expenses!$B$7:$B$8050,"&lt;="&amp;DATE(YEAR(Y$92),MONTH(Y$92),DAY(Y$92)),Expenses!$E$7:$E$8050,$B167),SUMIFS(Expenses!$F$7:$F$8050,Expenses!$B$7:$B$8050,"&gt;="&amp;DATE(YEAR(X$92),MONTH(X$92),DAY(X$92)),Expenses!$B$7:$B$8050,"&lt;="&amp;DATE(YEAR(Y$92),MONTH(Y$92),DAY(Y$92)),Expenses!$D$7:$D$8050,$Y$4,Expenses!$E$7:$E$8050,$B167)))</f>
        <v>0</v>
      </c>
      <c r="Z167" s="1066"/>
      <c r="AA167" s="106" t="str">
        <f>Setup!$C$9</f>
        <v>$</v>
      </c>
      <c r="AB167" s="1065">
        <f t="shared" si="43"/>
        <v>0</v>
      </c>
      <c r="AC167" s="748"/>
      <c r="AD167" s="748"/>
      <c r="AE167" s="684"/>
      <c r="AF167" s="106" t="str">
        <f>Setup!$C$9</f>
        <v>$</v>
      </c>
      <c r="AG167" s="1065">
        <f t="shared" si="44"/>
        <v>0</v>
      </c>
      <c r="AH167" s="748"/>
      <c r="AI167" s="686"/>
      <c r="AJ167" s="48"/>
      <c r="AK167" s="61"/>
      <c r="AL167" s="61"/>
      <c r="AM167" s="61"/>
      <c r="AN167" s="61"/>
      <c r="AO167" s="61"/>
      <c r="AP167" s="61"/>
      <c r="AQ167" s="61"/>
      <c r="AR167" s="61"/>
      <c r="AS167" s="61"/>
      <c r="AT167" s="61"/>
      <c r="AU167" s="61"/>
      <c r="AV167" s="61"/>
      <c r="AW167" s="61"/>
      <c r="AX167" s="61"/>
      <c r="AY167" s="61"/>
      <c r="AZ167" s="36"/>
      <c r="BA167" s="36"/>
      <c r="BB167" s="36"/>
      <c r="BC167" s="36"/>
      <c r="BD167" s="36"/>
      <c r="BE167" s="36"/>
      <c r="BF167" s="36"/>
      <c r="BI167" s="36"/>
      <c r="BQ167" s="36"/>
    </row>
    <row r="168" spans="1:69" ht="21" customHeight="1">
      <c r="A168" s="1"/>
      <c r="B168" s="1009">
        <f>Setup!N26</f>
        <v>0</v>
      </c>
      <c r="C168" s="959"/>
      <c r="D168" s="959"/>
      <c r="E168" s="959"/>
      <c r="F168" s="959"/>
      <c r="G168" s="959"/>
      <c r="H168" s="959"/>
      <c r="I168" s="959"/>
      <c r="J168" s="959"/>
      <c r="K168" s="959"/>
      <c r="L168" s="106" t="str">
        <f>Setup!$C$9</f>
        <v>$</v>
      </c>
      <c r="M168" s="1065">
        <f>ABS(IF(OR($Y$4="All",$Y$4=""),SUMIFS(Expenses!$F$7:$F$8050,Expenses!$B$7:$B$8050,"&gt;="&amp;DATE(YEAR(L$92),MONTH(L$92),DAY(L$92)),Expenses!$B$7:$B$8050,"&lt;="&amp;DATE(YEAR(M$92),MONTH(M$92),DAY(M$92)),Expenses!$E$7:$E$8050,$B168),SUMIFS(Expenses!$F$7:$F$8050,Expenses!$B$7:$B$8050,"&gt;="&amp;DATE(YEAR(L$92),MONTH(L$92),DAY(L$92)),Expenses!$B$7:$B$8050,"&lt;="&amp;DATE(YEAR(M$92),MONTH(M$92),DAY(M$92)),Expenses!$D$7:$D$8050,$Y$4,Expenses!$E$7:$E$8050,$B168)))</f>
        <v>0</v>
      </c>
      <c r="N168" s="1066"/>
      <c r="O168" s="106" t="str">
        <f>Setup!$C$9</f>
        <v>$</v>
      </c>
      <c r="P168" s="1065">
        <f>ABS(IF(OR($Y$4="All",$Y$4=""),SUMIFS(Expenses!$F$7:$F$8050,Expenses!$B$7:$B$8050,"&gt;="&amp;DATE(YEAR(O$92),MONTH(O$92),DAY(O$92)),Expenses!$B$7:$B$8050,"&lt;="&amp;DATE(YEAR(P$92),MONTH(P$92),DAY(P$92)),Expenses!$E$7:$E$8050,$B168),SUMIFS(Expenses!$F$7:$F$8050,Expenses!$B$7:$B$8050,"&gt;="&amp;DATE(YEAR(O$92),MONTH(O$92),DAY(O$92)),Expenses!$B$7:$B$8050,"&lt;="&amp;DATE(YEAR(P$92),MONTH(P$92),DAY(P$92)),Expenses!$D$7:$D$8050,$Y$4,Expenses!$E$7:$E$8050,$B168)))</f>
        <v>0</v>
      </c>
      <c r="Q168" s="1066"/>
      <c r="R168" s="106" t="str">
        <f>Setup!$C$9</f>
        <v>$</v>
      </c>
      <c r="S168" s="1065">
        <f>ABS(IF(OR($Y$4="All",$Y$4=""),SUMIFS(Expenses!$F$7:$F$8050,Expenses!$B$7:$B$8050,"&gt;="&amp;DATE(YEAR(R$92),MONTH(R$92),DAY(R$92)),Expenses!$B$7:$B$8050,"&lt;="&amp;DATE(YEAR(S$92),MONTH(S$92),DAY(S$92)),Expenses!$E$7:$E$8050,$B168),SUMIFS(Expenses!$F$7:$F$8050,Expenses!$B$7:$B$8050,"&gt;="&amp;DATE(YEAR(R$92),MONTH(R$92),DAY(R$92)),Expenses!$B$7:$B$8050,"&lt;="&amp;DATE(YEAR(S$92),MONTH(S$92),DAY(S$92)),Expenses!$D$7:$D$8050,$Y$4,Expenses!$E$7:$E$8050,$B168)))</f>
        <v>0</v>
      </c>
      <c r="T168" s="1066"/>
      <c r="U168" s="106" t="str">
        <f>Setup!$C$9</f>
        <v>$</v>
      </c>
      <c r="V168" s="1065">
        <f>ABS(IF(OR($Y$4="All",$Y$4=""),SUMIFS(Expenses!$F$7:$F$8050,Expenses!$B$7:$B$8050,"&gt;="&amp;DATE(YEAR(U$92),MONTH(U$92),DAY(U$92)),Expenses!$B$7:$B$8050,"&lt;="&amp;DATE(YEAR(V$92),MONTH(V$92),DAY(V$92)),Expenses!$E$7:$E$8050,$B168),SUMIFS(Expenses!$F$7:$F$8050,Expenses!$B$7:$B$8050,"&gt;="&amp;DATE(YEAR(U$92),MONTH(U$92),DAY(U$92)),Expenses!$B$7:$B$8050,"&lt;="&amp;DATE(YEAR(V$92),MONTH(V$92),DAY(V$92)),Expenses!$D$7:$D$8050,$Y$4,Expenses!$E$7:$E$8050,$B168)))</f>
        <v>0</v>
      </c>
      <c r="W168" s="1066"/>
      <c r="X168" s="106" t="str">
        <f>Setup!$C$9</f>
        <v>$</v>
      </c>
      <c r="Y168" s="1065">
        <f>ABS(IF(OR($Y$4="All",$Y$4=""),SUMIFS(Expenses!$F$7:$F$8050,Expenses!$B$7:$B$8050,"&gt;="&amp;DATE(YEAR(X$92),MONTH(X$92),DAY(X$92)),Expenses!$B$7:$B$8050,"&lt;="&amp;DATE(YEAR(Y$92),MONTH(Y$92),DAY(Y$92)),Expenses!$E$7:$E$8050,$B168),SUMIFS(Expenses!$F$7:$F$8050,Expenses!$B$7:$B$8050,"&gt;="&amp;DATE(YEAR(X$92),MONTH(X$92),DAY(X$92)),Expenses!$B$7:$B$8050,"&lt;="&amp;DATE(YEAR(Y$92),MONTH(Y$92),DAY(Y$92)),Expenses!$D$7:$D$8050,$Y$4,Expenses!$E$7:$E$8050,$B168)))</f>
        <v>0</v>
      </c>
      <c r="Z168" s="1066"/>
      <c r="AA168" s="106" t="str">
        <f>Setup!$C$9</f>
        <v>$</v>
      </c>
      <c r="AB168" s="1065">
        <f t="shared" si="43"/>
        <v>0</v>
      </c>
      <c r="AC168" s="748"/>
      <c r="AD168" s="748"/>
      <c r="AE168" s="684"/>
      <c r="AF168" s="106" t="str">
        <f>Setup!$C$9</f>
        <v>$</v>
      </c>
      <c r="AG168" s="1065">
        <f t="shared" si="44"/>
        <v>0</v>
      </c>
      <c r="AH168" s="748"/>
      <c r="AI168" s="686"/>
      <c r="AJ168" s="48"/>
      <c r="AK168" s="61"/>
      <c r="AL168" s="61"/>
      <c r="AM168" s="61"/>
      <c r="AN168" s="61"/>
      <c r="AO168" s="61"/>
      <c r="AP168" s="61"/>
      <c r="AQ168" s="61"/>
      <c r="AR168" s="61"/>
      <c r="AS168" s="61"/>
      <c r="AT168" s="61"/>
      <c r="AU168" s="61"/>
      <c r="AV168" s="61"/>
      <c r="AW168" s="61"/>
      <c r="AX168" s="61"/>
      <c r="AY168" s="61"/>
      <c r="AZ168" s="36"/>
      <c r="BA168" s="36"/>
      <c r="BB168" s="36"/>
      <c r="BC168" s="36"/>
      <c r="BD168" s="36"/>
      <c r="BE168" s="36"/>
      <c r="BF168" s="36"/>
      <c r="BI168" s="36"/>
      <c r="BQ168" s="36"/>
    </row>
    <row r="169" spans="1:69" ht="21" customHeight="1">
      <c r="A169" s="1"/>
      <c r="B169" s="1009">
        <f>Setup!N27</f>
        <v>0</v>
      </c>
      <c r="C169" s="959"/>
      <c r="D169" s="959"/>
      <c r="E169" s="959"/>
      <c r="F169" s="959"/>
      <c r="G169" s="959"/>
      <c r="H169" s="959"/>
      <c r="I169" s="959"/>
      <c r="J169" s="959"/>
      <c r="K169" s="959"/>
      <c r="L169" s="106" t="str">
        <f>Setup!$C$9</f>
        <v>$</v>
      </c>
      <c r="M169" s="1065">
        <f>ABS(IF(OR($Y$4="All",$Y$4=""),SUMIFS(Expenses!$F$7:$F$8050,Expenses!$B$7:$B$8050,"&gt;="&amp;DATE(YEAR(L$92),MONTH(L$92),DAY(L$92)),Expenses!$B$7:$B$8050,"&lt;="&amp;DATE(YEAR(M$92),MONTH(M$92),DAY(M$92)),Expenses!$E$7:$E$8050,$B169),SUMIFS(Expenses!$F$7:$F$8050,Expenses!$B$7:$B$8050,"&gt;="&amp;DATE(YEAR(L$92),MONTH(L$92),DAY(L$92)),Expenses!$B$7:$B$8050,"&lt;="&amp;DATE(YEAR(M$92),MONTH(M$92),DAY(M$92)),Expenses!$D$7:$D$8050,$Y$4,Expenses!$E$7:$E$8050,$B169)))</f>
        <v>0</v>
      </c>
      <c r="N169" s="1066"/>
      <c r="O169" s="106" t="str">
        <f>Setup!$C$9</f>
        <v>$</v>
      </c>
      <c r="P169" s="1065">
        <f>ABS(IF(OR($Y$4="All",$Y$4=""),SUMIFS(Expenses!$F$7:$F$8050,Expenses!$B$7:$B$8050,"&gt;="&amp;DATE(YEAR(O$92),MONTH(O$92),DAY(O$92)),Expenses!$B$7:$B$8050,"&lt;="&amp;DATE(YEAR(P$92),MONTH(P$92),DAY(P$92)),Expenses!$E$7:$E$8050,$B169),SUMIFS(Expenses!$F$7:$F$8050,Expenses!$B$7:$B$8050,"&gt;="&amp;DATE(YEAR(O$92),MONTH(O$92),DAY(O$92)),Expenses!$B$7:$B$8050,"&lt;="&amp;DATE(YEAR(P$92),MONTH(P$92),DAY(P$92)),Expenses!$D$7:$D$8050,$Y$4,Expenses!$E$7:$E$8050,$B169)))</f>
        <v>0</v>
      </c>
      <c r="Q169" s="1066"/>
      <c r="R169" s="106" t="str">
        <f>Setup!$C$9</f>
        <v>$</v>
      </c>
      <c r="S169" s="1065">
        <f>ABS(IF(OR($Y$4="All",$Y$4=""),SUMIFS(Expenses!$F$7:$F$8050,Expenses!$B$7:$B$8050,"&gt;="&amp;DATE(YEAR(R$92),MONTH(R$92),DAY(R$92)),Expenses!$B$7:$B$8050,"&lt;="&amp;DATE(YEAR(S$92),MONTH(S$92),DAY(S$92)),Expenses!$E$7:$E$8050,$B169),SUMIFS(Expenses!$F$7:$F$8050,Expenses!$B$7:$B$8050,"&gt;="&amp;DATE(YEAR(R$92),MONTH(R$92),DAY(R$92)),Expenses!$B$7:$B$8050,"&lt;="&amp;DATE(YEAR(S$92),MONTH(S$92),DAY(S$92)),Expenses!$D$7:$D$8050,$Y$4,Expenses!$E$7:$E$8050,$B169)))</f>
        <v>0</v>
      </c>
      <c r="T169" s="1066"/>
      <c r="U169" s="106" t="str">
        <f>Setup!$C$9</f>
        <v>$</v>
      </c>
      <c r="V169" s="1065">
        <f>ABS(IF(OR($Y$4="All",$Y$4=""),SUMIFS(Expenses!$F$7:$F$8050,Expenses!$B$7:$B$8050,"&gt;="&amp;DATE(YEAR(U$92),MONTH(U$92),DAY(U$92)),Expenses!$B$7:$B$8050,"&lt;="&amp;DATE(YEAR(V$92),MONTH(V$92),DAY(V$92)),Expenses!$E$7:$E$8050,$B169),SUMIFS(Expenses!$F$7:$F$8050,Expenses!$B$7:$B$8050,"&gt;="&amp;DATE(YEAR(U$92),MONTH(U$92),DAY(U$92)),Expenses!$B$7:$B$8050,"&lt;="&amp;DATE(YEAR(V$92),MONTH(V$92),DAY(V$92)),Expenses!$D$7:$D$8050,$Y$4,Expenses!$E$7:$E$8050,$B169)))</f>
        <v>0</v>
      </c>
      <c r="W169" s="1066"/>
      <c r="X169" s="106" t="str">
        <f>Setup!$C$9</f>
        <v>$</v>
      </c>
      <c r="Y169" s="1065">
        <f>ABS(IF(OR($Y$4="All",$Y$4=""),SUMIFS(Expenses!$F$7:$F$8050,Expenses!$B$7:$B$8050,"&gt;="&amp;DATE(YEAR(X$92),MONTH(X$92),DAY(X$92)),Expenses!$B$7:$B$8050,"&lt;="&amp;DATE(YEAR(Y$92),MONTH(Y$92),DAY(Y$92)),Expenses!$E$7:$E$8050,$B169),SUMIFS(Expenses!$F$7:$F$8050,Expenses!$B$7:$B$8050,"&gt;="&amp;DATE(YEAR(X$92),MONTH(X$92),DAY(X$92)),Expenses!$B$7:$B$8050,"&lt;="&amp;DATE(YEAR(Y$92),MONTH(Y$92),DAY(Y$92)),Expenses!$D$7:$D$8050,$Y$4,Expenses!$E$7:$E$8050,$B169)))</f>
        <v>0</v>
      </c>
      <c r="Z169" s="1066"/>
      <c r="AA169" s="106" t="str">
        <f>Setup!$C$9</f>
        <v>$</v>
      </c>
      <c r="AB169" s="1065">
        <f t="shared" si="43"/>
        <v>0</v>
      </c>
      <c r="AC169" s="748"/>
      <c r="AD169" s="748"/>
      <c r="AE169" s="684"/>
      <c r="AF169" s="106" t="str">
        <f>Setup!$C$9</f>
        <v>$</v>
      </c>
      <c r="AG169" s="1065">
        <f t="shared" si="44"/>
        <v>0</v>
      </c>
      <c r="AH169" s="748"/>
      <c r="AI169" s="686"/>
      <c r="AJ169" s="48"/>
      <c r="AK169" s="61"/>
      <c r="AL169" s="61"/>
      <c r="AM169" s="61"/>
      <c r="AN169" s="61"/>
      <c r="AO169" s="61"/>
      <c r="AP169" s="61"/>
      <c r="AQ169" s="61"/>
      <c r="AR169" s="61"/>
      <c r="AS169" s="61"/>
      <c r="AT169" s="61"/>
      <c r="AU169" s="61"/>
      <c r="AV169" s="61"/>
      <c r="AW169" s="61"/>
      <c r="AX169" s="61"/>
      <c r="AY169" s="61"/>
      <c r="AZ169" s="36"/>
      <c r="BA169" s="36"/>
      <c r="BB169" s="36"/>
      <c r="BC169" s="36"/>
      <c r="BD169" s="36"/>
      <c r="BE169" s="36"/>
      <c r="BF169" s="36"/>
      <c r="BI169" s="36"/>
      <c r="BQ169" s="36"/>
    </row>
    <row r="170" spans="1:69" ht="21" customHeight="1">
      <c r="A170" s="1"/>
      <c r="B170" s="1009">
        <f>Setup!N28</f>
        <v>0</v>
      </c>
      <c r="C170" s="959"/>
      <c r="D170" s="959"/>
      <c r="E170" s="959"/>
      <c r="F170" s="959"/>
      <c r="G170" s="959"/>
      <c r="H170" s="959"/>
      <c r="I170" s="959"/>
      <c r="J170" s="959"/>
      <c r="K170" s="959"/>
      <c r="L170" s="106" t="str">
        <f>Setup!$C$9</f>
        <v>$</v>
      </c>
      <c r="M170" s="1065">
        <f>ABS(IF(OR($Y$4="All",$Y$4=""),SUMIFS(Expenses!$F$7:$F$8050,Expenses!$B$7:$B$8050,"&gt;="&amp;DATE(YEAR(L$92),MONTH(L$92),DAY(L$92)),Expenses!$B$7:$B$8050,"&lt;="&amp;DATE(YEAR(M$92),MONTH(M$92),DAY(M$92)),Expenses!$E$7:$E$8050,$B170),SUMIFS(Expenses!$F$7:$F$8050,Expenses!$B$7:$B$8050,"&gt;="&amp;DATE(YEAR(L$92),MONTH(L$92),DAY(L$92)),Expenses!$B$7:$B$8050,"&lt;="&amp;DATE(YEAR(M$92),MONTH(M$92),DAY(M$92)),Expenses!$D$7:$D$8050,$Y$4,Expenses!$E$7:$E$8050,$B170)))</f>
        <v>0</v>
      </c>
      <c r="N170" s="1066"/>
      <c r="O170" s="106" t="str">
        <f>Setup!$C$9</f>
        <v>$</v>
      </c>
      <c r="P170" s="1065">
        <f>ABS(IF(OR($Y$4="All",$Y$4=""),SUMIFS(Expenses!$F$7:$F$8050,Expenses!$B$7:$B$8050,"&gt;="&amp;DATE(YEAR(O$92),MONTH(O$92),DAY(O$92)),Expenses!$B$7:$B$8050,"&lt;="&amp;DATE(YEAR(P$92),MONTH(P$92),DAY(P$92)),Expenses!$E$7:$E$8050,$B170),SUMIFS(Expenses!$F$7:$F$8050,Expenses!$B$7:$B$8050,"&gt;="&amp;DATE(YEAR(O$92),MONTH(O$92),DAY(O$92)),Expenses!$B$7:$B$8050,"&lt;="&amp;DATE(YEAR(P$92),MONTH(P$92),DAY(P$92)),Expenses!$D$7:$D$8050,$Y$4,Expenses!$E$7:$E$8050,$B170)))</f>
        <v>0</v>
      </c>
      <c r="Q170" s="1066"/>
      <c r="R170" s="106" t="str">
        <f>Setup!$C$9</f>
        <v>$</v>
      </c>
      <c r="S170" s="1065">
        <f>ABS(IF(OR($Y$4="All",$Y$4=""),SUMIFS(Expenses!$F$7:$F$8050,Expenses!$B$7:$B$8050,"&gt;="&amp;DATE(YEAR(R$92),MONTH(R$92),DAY(R$92)),Expenses!$B$7:$B$8050,"&lt;="&amp;DATE(YEAR(S$92),MONTH(S$92),DAY(S$92)),Expenses!$E$7:$E$8050,$B170),SUMIFS(Expenses!$F$7:$F$8050,Expenses!$B$7:$B$8050,"&gt;="&amp;DATE(YEAR(R$92),MONTH(R$92),DAY(R$92)),Expenses!$B$7:$B$8050,"&lt;="&amp;DATE(YEAR(S$92),MONTH(S$92),DAY(S$92)),Expenses!$D$7:$D$8050,$Y$4,Expenses!$E$7:$E$8050,$B170)))</f>
        <v>0</v>
      </c>
      <c r="T170" s="1066"/>
      <c r="U170" s="106" t="str">
        <f>Setup!$C$9</f>
        <v>$</v>
      </c>
      <c r="V170" s="1065">
        <f>ABS(IF(OR($Y$4="All",$Y$4=""),SUMIFS(Expenses!$F$7:$F$8050,Expenses!$B$7:$B$8050,"&gt;="&amp;DATE(YEAR(U$92),MONTH(U$92),DAY(U$92)),Expenses!$B$7:$B$8050,"&lt;="&amp;DATE(YEAR(V$92),MONTH(V$92),DAY(V$92)),Expenses!$E$7:$E$8050,$B170),SUMIFS(Expenses!$F$7:$F$8050,Expenses!$B$7:$B$8050,"&gt;="&amp;DATE(YEAR(U$92),MONTH(U$92),DAY(U$92)),Expenses!$B$7:$B$8050,"&lt;="&amp;DATE(YEAR(V$92),MONTH(V$92),DAY(V$92)),Expenses!$D$7:$D$8050,$Y$4,Expenses!$E$7:$E$8050,$B170)))</f>
        <v>0</v>
      </c>
      <c r="W170" s="1066"/>
      <c r="X170" s="106" t="str">
        <f>Setup!$C$9</f>
        <v>$</v>
      </c>
      <c r="Y170" s="1065">
        <f>ABS(IF(OR($Y$4="All",$Y$4=""),SUMIFS(Expenses!$F$7:$F$8050,Expenses!$B$7:$B$8050,"&gt;="&amp;DATE(YEAR(X$92),MONTH(X$92),DAY(X$92)),Expenses!$B$7:$B$8050,"&lt;="&amp;DATE(YEAR(Y$92),MONTH(Y$92),DAY(Y$92)),Expenses!$E$7:$E$8050,$B170),SUMIFS(Expenses!$F$7:$F$8050,Expenses!$B$7:$B$8050,"&gt;="&amp;DATE(YEAR(X$92),MONTH(X$92),DAY(X$92)),Expenses!$B$7:$B$8050,"&lt;="&amp;DATE(YEAR(Y$92),MONTH(Y$92),DAY(Y$92)),Expenses!$D$7:$D$8050,$Y$4,Expenses!$E$7:$E$8050,$B170)))</f>
        <v>0</v>
      </c>
      <c r="Z170" s="1066"/>
      <c r="AA170" s="106" t="str">
        <f>Setup!$C$9</f>
        <v>$</v>
      </c>
      <c r="AB170" s="1065">
        <f t="shared" si="43"/>
        <v>0</v>
      </c>
      <c r="AC170" s="748"/>
      <c r="AD170" s="748"/>
      <c r="AE170" s="684"/>
      <c r="AF170" s="106" t="str">
        <f>Setup!$C$9</f>
        <v>$</v>
      </c>
      <c r="AG170" s="1065">
        <f t="shared" si="44"/>
        <v>0</v>
      </c>
      <c r="AH170" s="748"/>
      <c r="AI170" s="686"/>
      <c r="AJ170" s="48"/>
      <c r="AK170" s="61"/>
      <c r="AL170" s="61"/>
      <c r="AM170" s="61"/>
      <c r="AN170" s="61"/>
      <c r="AO170" s="61"/>
      <c r="AP170" s="61"/>
      <c r="AQ170" s="61"/>
      <c r="AR170" s="61"/>
      <c r="AS170" s="61"/>
      <c r="AT170" s="61"/>
      <c r="AU170" s="61"/>
      <c r="AV170" s="61"/>
      <c r="AW170" s="61"/>
      <c r="AX170" s="61"/>
      <c r="AY170" s="61"/>
      <c r="AZ170" s="36"/>
      <c r="BA170" s="36"/>
      <c r="BB170" s="36"/>
      <c r="BC170" s="36"/>
      <c r="BD170" s="36"/>
      <c r="BE170" s="36"/>
      <c r="BF170" s="36"/>
      <c r="BI170" s="36"/>
      <c r="BQ170" s="36"/>
    </row>
    <row r="171" spans="1:69" ht="21" customHeight="1">
      <c r="A171" s="1"/>
      <c r="B171" s="1009">
        <f>Setup!N29</f>
        <v>0</v>
      </c>
      <c r="C171" s="959"/>
      <c r="D171" s="959"/>
      <c r="E171" s="959"/>
      <c r="F171" s="959"/>
      <c r="G171" s="959"/>
      <c r="H171" s="959"/>
      <c r="I171" s="959"/>
      <c r="J171" s="959"/>
      <c r="K171" s="959"/>
      <c r="L171" s="106" t="str">
        <f>Setup!$C$9</f>
        <v>$</v>
      </c>
      <c r="M171" s="1065">
        <f>ABS(IF(OR($Y$4="All",$Y$4=""),SUMIFS(Expenses!$F$7:$F$8050,Expenses!$B$7:$B$8050,"&gt;="&amp;DATE(YEAR(L$92),MONTH(L$92),DAY(L$92)),Expenses!$B$7:$B$8050,"&lt;="&amp;DATE(YEAR(M$92),MONTH(M$92),DAY(M$92)),Expenses!$E$7:$E$8050,$B171),SUMIFS(Expenses!$F$7:$F$8050,Expenses!$B$7:$B$8050,"&gt;="&amp;DATE(YEAR(L$92),MONTH(L$92),DAY(L$92)),Expenses!$B$7:$B$8050,"&lt;="&amp;DATE(YEAR(M$92),MONTH(M$92),DAY(M$92)),Expenses!$D$7:$D$8050,$Y$4,Expenses!$E$7:$E$8050,$B171)))</f>
        <v>0</v>
      </c>
      <c r="N171" s="1066"/>
      <c r="O171" s="106" t="str">
        <f>Setup!$C$9</f>
        <v>$</v>
      </c>
      <c r="P171" s="1065">
        <f>ABS(IF(OR($Y$4="All",$Y$4=""),SUMIFS(Expenses!$F$7:$F$8050,Expenses!$B$7:$B$8050,"&gt;="&amp;DATE(YEAR(O$92),MONTH(O$92),DAY(O$92)),Expenses!$B$7:$B$8050,"&lt;="&amp;DATE(YEAR(P$92),MONTH(P$92),DAY(P$92)),Expenses!$E$7:$E$8050,$B171),SUMIFS(Expenses!$F$7:$F$8050,Expenses!$B$7:$B$8050,"&gt;="&amp;DATE(YEAR(O$92),MONTH(O$92),DAY(O$92)),Expenses!$B$7:$B$8050,"&lt;="&amp;DATE(YEAR(P$92),MONTH(P$92),DAY(P$92)),Expenses!$D$7:$D$8050,$Y$4,Expenses!$E$7:$E$8050,$B171)))</f>
        <v>0</v>
      </c>
      <c r="Q171" s="1066"/>
      <c r="R171" s="106" t="str">
        <f>Setup!$C$9</f>
        <v>$</v>
      </c>
      <c r="S171" s="1065">
        <f>ABS(IF(OR($Y$4="All",$Y$4=""),SUMIFS(Expenses!$F$7:$F$8050,Expenses!$B$7:$B$8050,"&gt;="&amp;DATE(YEAR(R$92),MONTH(R$92),DAY(R$92)),Expenses!$B$7:$B$8050,"&lt;="&amp;DATE(YEAR(S$92),MONTH(S$92),DAY(S$92)),Expenses!$E$7:$E$8050,$B171),SUMIFS(Expenses!$F$7:$F$8050,Expenses!$B$7:$B$8050,"&gt;="&amp;DATE(YEAR(R$92),MONTH(R$92),DAY(R$92)),Expenses!$B$7:$B$8050,"&lt;="&amp;DATE(YEAR(S$92),MONTH(S$92),DAY(S$92)),Expenses!$D$7:$D$8050,$Y$4,Expenses!$E$7:$E$8050,$B171)))</f>
        <v>0</v>
      </c>
      <c r="T171" s="1066"/>
      <c r="U171" s="106" t="str">
        <f>Setup!$C$9</f>
        <v>$</v>
      </c>
      <c r="V171" s="1065">
        <f>ABS(IF(OR($Y$4="All",$Y$4=""),SUMIFS(Expenses!$F$7:$F$8050,Expenses!$B$7:$B$8050,"&gt;="&amp;DATE(YEAR(U$92),MONTH(U$92),DAY(U$92)),Expenses!$B$7:$B$8050,"&lt;="&amp;DATE(YEAR(V$92),MONTH(V$92),DAY(V$92)),Expenses!$E$7:$E$8050,$B171),SUMIFS(Expenses!$F$7:$F$8050,Expenses!$B$7:$B$8050,"&gt;="&amp;DATE(YEAR(U$92),MONTH(U$92),DAY(U$92)),Expenses!$B$7:$B$8050,"&lt;="&amp;DATE(YEAR(V$92),MONTH(V$92),DAY(V$92)),Expenses!$D$7:$D$8050,$Y$4,Expenses!$E$7:$E$8050,$B171)))</f>
        <v>0</v>
      </c>
      <c r="W171" s="1066"/>
      <c r="X171" s="106" t="str">
        <f>Setup!$C$9</f>
        <v>$</v>
      </c>
      <c r="Y171" s="1065">
        <f>ABS(IF(OR($Y$4="All",$Y$4=""),SUMIFS(Expenses!$F$7:$F$8050,Expenses!$B$7:$B$8050,"&gt;="&amp;DATE(YEAR(X$92),MONTH(X$92),DAY(X$92)),Expenses!$B$7:$B$8050,"&lt;="&amp;DATE(YEAR(Y$92),MONTH(Y$92),DAY(Y$92)),Expenses!$E$7:$E$8050,$B171),SUMIFS(Expenses!$F$7:$F$8050,Expenses!$B$7:$B$8050,"&gt;="&amp;DATE(YEAR(X$92),MONTH(X$92),DAY(X$92)),Expenses!$B$7:$B$8050,"&lt;="&amp;DATE(YEAR(Y$92),MONTH(Y$92),DAY(Y$92)),Expenses!$D$7:$D$8050,$Y$4,Expenses!$E$7:$E$8050,$B171)))</f>
        <v>0</v>
      </c>
      <c r="Z171" s="1066"/>
      <c r="AA171" s="106" t="str">
        <f>Setup!$C$9</f>
        <v>$</v>
      </c>
      <c r="AB171" s="1065">
        <f t="shared" si="43"/>
        <v>0</v>
      </c>
      <c r="AC171" s="748"/>
      <c r="AD171" s="748"/>
      <c r="AE171" s="684"/>
      <c r="AF171" s="106" t="str">
        <f>Setup!$C$9</f>
        <v>$</v>
      </c>
      <c r="AG171" s="1065">
        <f t="shared" si="44"/>
        <v>0</v>
      </c>
      <c r="AH171" s="748"/>
      <c r="AI171" s="686"/>
      <c r="AJ171" s="48"/>
      <c r="AK171" s="61"/>
      <c r="AL171" s="61"/>
      <c r="AM171" s="61"/>
      <c r="AN171" s="61"/>
      <c r="AO171" s="61"/>
      <c r="AP171" s="61"/>
      <c r="AQ171" s="61"/>
      <c r="AR171" s="61"/>
      <c r="AS171" s="61"/>
      <c r="AT171" s="61"/>
      <c r="AU171" s="61"/>
      <c r="AV171" s="61"/>
      <c r="AW171" s="61"/>
      <c r="AX171" s="61"/>
      <c r="AY171" s="61"/>
      <c r="AZ171" s="36"/>
      <c r="BA171" s="36"/>
      <c r="BB171" s="36"/>
      <c r="BC171" s="36"/>
      <c r="BD171" s="36"/>
      <c r="BE171" s="36"/>
      <c r="BF171" s="36"/>
      <c r="BI171" s="36"/>
      <c r="BQ171" s="36"/>
    </row>
    <row r="172" spans="1:69" ht="21" customHeight="1">
      <c r="A172" s="1"/>
      <c r="B172" s="1009">
        <f>Setup!N30</f>
        <v>0</v>
      </c>
      <c r="C172" s="959"/>
      <c r="D172" s="959"/>
      <c r="E172" s="959"/>
      <c r="F172" s="959"/>
      <c r="G172" s="959"/>
      <c r="H172" s="959"/>
      <c r="I172" s="959"/>
      <c r="J172" s="959"/>
      <c r="K172" s="959"/>
      <c r="L172" s="106" t="str">
        <f>Setup!$C$9</f>
        <v>$</v>
      </c>
      <c r="M172" s="1065">
        <f>ABS(IF(OR($Y$4="All",$Y$4=""),SUMIFS(Expenses!$F$7:$F$8050,Expenses!$B$7:$B$8050,"&gt;="&amp;DATE(YEAR(L$92),MONTH(L$92),DAY(L$92)),Expenses!$B$7:$B$8050,"&lt;="&amp;DATE(YEAR(M$92),MONTH(M$92),DAY(M$92)),Expenses!$E$7:$E$8050,$B172),SUMIFS(Expenses!$F$7:$F$8050,Expenses!$B$7:$B$8050,"&gt;="&amp;DATE(YEAR(L$92),MONTH(L$92),DAY(L$92)),Expenses!$B$7:$B$8050,"&lt;="&amp;DATE(YEAR(M$92),MONTH(M$92),DAY(M$92)),Expenses!$D$7:$D$8050,$Y$4,Expenses!$E$7:$E$8050,$B172)))</f>
        <v>0</v>
      </c>
      <c r="N172" s="1066"/>
      <c r="O172" s="106" t="str">
        <f>Setup!$C$9</f>
        <v>$</v>
      </c>
      <c r="P172" s="1065">
        <f>ABS(IF(OR($Y$4="All",$Y$4=""),SUMIFS(Expenses!$F$7:$F$8050,Expenses!$B$7:$B$8050,"&gt;="&amp;DATE(YEAR(O$92),MONTH(O$92),DAY(O$92)),Expenses!$B$7:$B$8050,"&lt;="&amp;DATE(YEAR(P$92),MONTH(P$92),DAY(P$92)),Expenses!$E$7:$E$8050,$B172),SUMIFS(Expenses!$F$7:$F$8050,Expenses!$B$7:$B$8050,"&gt;="&amp;DATE(YEAR(O$92),MONTH(O$92),DAY(O$92)),Expenses!$B$7:$B$8050,"&lt;="&amp;DATE(YEAR(P$92),MONTH(P$92),DAY(P$92)),Expenses!$D$7:$D$8050,$Y$4,Expenses!$E$7:$E$8050,$B172)))</f>
        <v>0</v>
      </c>
      <c r="Q172" s="1066"/>
      <c r="R172" s="106" t="str">
        <f>Setup!$C$9</f>
        <v>$</v>
      </c>
      <c r="S172" s="1065">
        <f>ABS(IF(OR($Y$4="All",$Y$4=""),SUMIFS(Expenses!$F$7:$F$8050,Expenses!$B$7:$B$8050,"&gt;="&amp;DATE(YEAR(R$92),MONTH(R$92),DAY(R$92)),Expenses!$B$7:$B$8050,"&lt;="&amp;DATE(YEAR(S$92),MONTH(S$92),DAY(S$92)),Expenses!$E$7:$E$8050,$B172),SUMIFS(Expenses!$F$7:$F$8050,Expenses!$B$7:$B$8050,"&gt;="&amp;DATE(YEAR(R$92),MONTH(R$92),DAY(R$92)),Expenses!$B$7:$B$8050,"&lt;="&amp;DATE(YEAR(S$92),MONTH(S$92),DAY(S$92)),Expenses!$D$7:$D$8050,$Y$4,Expenses!$E$7:$E$8050,$B172)))</f>
        <v>0</v>
      </c>
      <c r="T172" s="1066"/>
      <c r="U172" s="106" t="str">
        <f>Setup!$C$9</f>
        <v>$</v>
      </c>
      <c r="V172" s="1065">
        <f>ABS(IF(OR($Y$4="All",$Y$4=""),SUMIFS(Expenses!$F$7:$F$8050,Expenses!$B$7:$B$8050,"&gt;="&amp;DATE(YEAR(U$92),MONTH(U$92),DAY(U$92)),Expenses!$B$7:$B$8050,"&lt;="&amp;DATE(YEAR(V$92),MONTH(V$92),DAY(V$92)),Expenses!$E$7:$E$8050,$B172),SUMIFS(Expenses!$F$7:$F$8050,Expenses!$B$7:$B$8050,"&gt;="&amp;DATE(YEAR(U$92),MONTH(U$92),DAY(U$92)),Expenses!$B$7:$B$8050,"&lt;="&amp;DATE(YEAR(V$92),MONTH(V$92),DAY(V$92)),Expenses!$D$7:$D$8050,$Y$4,Expenses!$E$7:$E$8050,$B172)))</f>
        <v>0</v>
      </c>
      <c r="W172" s="1066"/>
      <c r="X172" s="106" t="str">
        <f>Setup!$C$9</f>
        <v>$</v>
      </c>
      <c r="Y172" s="1065">
        <f>ABS(IF(OR($Y$4="All",$Y$4=""),SUMIFS(Expenses!$F$7:$F$8050,Expenses!$B$7:$B$8050,"&gt;="&amp;DATE(YEAR(X$92),MONTH(X$92),DAY(X$92)),Expenses!$B$7:$B$8050,"&lt;="&amp;DATE(YEAR(Y$92),MONTH(Y$92),DAY(Y$92)),Expenses!$E$7:$E$8050,$B172),SUMIFS(Expenses!$F$7:$F$8050,Expenses!$B$7:$B$8050,"&gt;="&amp;DATE(YEAR(X$92),MONTH(X$92),DAY(X$92)),Expenses!$B$7:$B$8050,"&lt;="&amp;DATE(YEAR(Y$92),MONTH(Y$92),DAY(Y$92)),Expenses!$D$7:$D$8050,$Y$4,Expenses!$E$7:$E$8050,$B172)))</f>
        <v>0</v>
      </c>
      <c r="Z172" s="1066"/>
      <c r="AA172" s="106" t="str">
        <f>Setup!$C$9</f>
        <v>$</v>
      </c>
      <c r="AB172" s="1065">
        <f t="shared" si="43"/>
        <v>0</v>
      </c>
      <c r="AC172" s="748"/>
      <c r="AD172" s="748"/>
      <c r="AE172" s="684"/>
      <c r="AF172" s="106" t="str">
        <f>Setup!$C$9</f>
        <v>$</v>
      </c>
      <c r="AG172" s="1065">
        <f t="shared" si="44"/>
        <v>0</v>
      </c>
      <c r="AH172" s="748"/>
      <c r="AI172" s="686"/>
      <c r="AJ172" s="48"/>
      <c r="AK172" s="61"/>
      <c r="AL172" s="61"/>
      <c r="AM172" s="61"/>
      <c r="AN172" s="61"/>
      <c r="AO172" s="61"/>
      <c r="AP172" s="61"/>
      <c r="AQ172" s="61"/>
      <c r="AR172" s="61"/>
      <c r="AS172" s="61"/>
      <c r="AT172" s="61"/>
      <c r="AU172" s="61"/>
      <c r="AV172" s="61"/>
      <c r="AW172" s="61"/>
      <c r="AX172" s="61"/>
      <c r="AY172" s="61"/>
      <c r="AZ172" s="36"/>
      <c r="BA172" s="36"/>
      <c r="BB172" s="36"/>
      <c r="BC172" s="36"/>
      <c r="BD172" s="36"/>
      <c r="BE172" s="36"/>
      <c r="BF172" s="36"/>
      <c r="BI172" s="36"/>
      <c r="BQ172" s="36"/>
    </row>
    <row r="173" spans="1:69" ht="21" customHeight="1">
      <c r="A173" s="1"/>
      <c r="B173" s="1009">
        <f>Setup!N31</f>
        <v>0</v>
      </c>
      <c r="C173" s="959"/>
      <c r="D173" s="959"/>
      <c r="E173" s="959"/>
      <c r="F173" s="959"/>
      <c r="G173" s="959"/>
      <c r="H173" s="959"/>
      <c r="I173" s="959"/>
      <c r="J173" s="959"/>
      <c r="K173" s="959"/>
      <c r="L173" s="106" t="str">
        <f>Setup!$C$9</f>
        <v>$</v>
      </c>
      <c r="M173" s="1065">
        <f>ABS(IF(OR($Y$4="All",$Y$4=""),SUMIFS(Expenses!$F$7:$F$8050,Expenses!$B$7:$B$8050,"&gt;="&amp;DATE(YEAR(L$92),MONTH(L$92),DAY(L$92)),Expenses!$B$7:$B$8050,"&lt;="&amp;DATE(YEAR(M$92),MONTH(M$92),DAY(M$92)),Expenses!$E$7:$E$8050,$B173),SUMIFS(Expenses!$F$7:$F$8050,Expenses!$B$7:$B$8050,"&gt;="&amp;DATE(YEAR(L$92),MONTH(L$92),DAY(L$92)),Expenses!$B$7:$B$8050,"&lt;="&amp;DATE(YEAR(M$92),MONTH(M$92),DAY(M$92)),Expenses!$D$7:$D$8050,$Y$4,Expenses!$E$7:$E$8050,$B173)))</f>
        <v>0</v>
      </c>
      <c r="N173" s="1066"/>
      <c r="O173" s="106" t="str">
        <f>Setup!$C$9</f>
        <v>$</v>
      </c>
      <c r="P173" s="1065">
        <f>ABS(IF(OR($Y$4="All",$Y$4=""),SUMIFS(Expenses!$F$7:$F$8050,Expenses!$B$7:$B$8050,"&gt;="&amp;DATE(YEAR(O$92),MONTH(O$92),DAY(O$92)),Expenses!$B$7:$B$8050,"&lt;="&amp;DATE(YEAR(P$92),MONTH(P$92),DAY(P$92)),Expenses!$E$7:$E$8050,$B173),SUMIFS(Expenses!$F$7:$F$8050,Expenses!$B$7:$B$8050,"&gt;="&amp;DATE(YEAR(O$92),MONTH(O$92),DAY(O$92)),Expenses!$B$7:$B$8050,"&lt;="&amp;DATE(YEAR(P$92),MONTH(P$92),DAY(P$92)),Expenses!$D$7:$D$8050,$Y$4,Expenses!$E$7:$E$8050,$B173)))</f>
        <v>0</v>
      </c>
      <c r="Q173" s="1066"/>
      <c r="R173" s="106" t="str">
        <f>Setup!$C$9</f>
        <v>$</v>
      </c>
      <c r="S173" s="1065">
        <f>ABS(IF(OR($Y$4="All",$Y$4=""),SUMIFS(Expenses!$F$7:$F$8050,Expenses!$B$7:$B$8050,"&gt;="&amp;DATE(YEAR(R$92),MONTH(R$92),DAY(R$92)),Expenses!$B$7:$B$8050,"&lt;="&amp;DATE(YEAR(S$92),MONTH(S$92),DAY(S$92)),Expenses!$E$7:$E$8050,$B173),SUMIFS(Expenses!$F$7:$F$8050,Expenses!$B$7:$B$8050,"&gt;="&amp;DATE(YEAR(R$92),MONTH(R$92),DAY(R$92)),Expenses!$B$7:$B$8050,"&lt;="&amp;DATE(YEAR(S$92),MONTH(S$92),DAY(S$92)),Expenses!$D$7:$D$8050,$Y$4,Expenses!$E$7:$E$8050,$B173)))</f>
        <v>0</v>
      </c>
      <c r="T173" s="1066"/>
      <c r="U173" s="106" t="str">
        <f>Setup!$C$9</f>
        <v>$</v>
      </c>
      <c r="V173" s="1065">
        <f>ABS(IF(OR($Y$4="All",$Y$4=""),SUMIFS(Expenses!$F$7:$F$8050,Expenses!$B$7:$B$8050,"&gt;="&amp;DATE(YEAR(U$92),MONTH(U$92),DAY(U$92)),Expenses!$B$7:$B$8050,"&lt;="&amp;DATE(YEAR(V$92),MONTH(V$92),DAY(V$92)),Expenses!$E$7:$E$8050,$B173),SUMIFS(Expenses!$F$7:$F$8050,Expenses!$B$7:$B$8050,"&gt;="&amp;DATE(YEAR(U$92),MONTH(U$92),DAY(U$92)),Expenses!$B$7:$B$8050,"&lt;="&amp;DATE(YEAR(V$92),MONTH(V$92),DAY(V$92)),Expenses!$D$7:$D$8050,$Y$4,Expenses!$E$7:$E$8050,$B173)))</f>
        <v>0</v>
      </c>
      <c r="W173" s="1066"/>
      <c r="X173" s="106" t="str">
        <f>Setup!$C$9</f>
        <v>$</v>
      </c>
      <c r="Y173" s="1065">
        <f>ABS(IF(OR($Y$4="All",$Y$4=""),SUMIFS(Expenses!$F$7:$F$8050,Expenses!$B$7:$B$8050,"&gt;="&amp;DATE(YEAR(X$92),MONTH(X$92),DAY(X$92)),Expenses!$B$7:$B$8050,"&lt;="&amp;DATE(YEAR(Y$92),MONTH(Y$92),DAY(Y$92)),Expenses!$E$7:$E$8050,$B173),SUMIFS(Expenses!$F$7:$F$8050,Expenses!$B$7:$B$8050,"&gt;="&amp;DATE(YEAR(X$92),MONTH(X$92),DAY(X$92)),Expenses!$B$7:$B$8050,"&lt;="&amp;DATE(YEAR(Y$92),MONTH(Y$92),DAY(Y$92)),Expenses!$D$7:$D$8050,$Y$4,Expenses!$E$7:$E$8050,$B173)))</f>
        <v>0</v>
      </c>
      <c r="Z173" s="1066"/>
      <c r="AA173" s="106" t="str">
        <f>Setup!$C$9</f>
        <v>$</v>
      </c>
      <c r="AB173" s="1065">
        <f t="shared" si="43"/>
        <v>0</v>
      </c>
      <c r="AC173" s="748"/>
      <c r="AD173" s="748"/>
      <c r="AE173" s="684"/>
      <c r="AF173" s="106" t="str">
        <f>Setup!$C$9</f>
        <v>$</v>
      </c>
      <c r="AG173" s="1065">
        <f t="shared" si="44"/>
        <v>0</v>
      </c>
      <c r="AH173" s="748"/>
      <c r="AI173" s="686"/>
      <c r="AJ173" s="48"/>
      <c r="AK173" s="61"/>
      <c r="AL173" s="61"/>
      <c r="AM173" s="61"/>
      <c r="AN173" s="61"/>
      <c r="AO173" s="61"/>
      <c r="AP173" s="61"/>
      <c r="AQ173" s="61"/>
      <c r="AR173" s="61"/>
      <c r="AS173" s="61"/>
      <c r="AT173" s="61"/>
      <c r="AU173" s="61"/>
      <c r="AV173" s="61"/>
      <c r="AW173" s="61"/>
      <c r="AX173" s="61"/>
      <c r="AY173" s="61"/>
      <c r="AZ173" s="36"/>
      <c r="BA173" s="36"/>
      <c r="BB173" s="36"/>
      <c r="BC173" s="36"/>
      <c r="BD173" s="36"/>
      <c r="BE173" s="36"/>
      <c r="BF173" s="36"/>
      <c r="BI173" s="36"/>
      <c r="BQ173" s="36"/>
    </row>
    <row r="174" spans="1:69" ht="21" customHeight="1">
      <c r="A174" s="1"/>
      <c r="B174" s="1009">
        <f>Setup!N32</f>
        <v>0</v>
      </c>
      <c r="C174" s="959"/>
      <c r="D174" s="959"/>
      <c r="E174" s="959"/>
      <c r="F174" s="959"/>
      <c r="G174" s="959"/>
      <c r="H174" s="959"/>
      <c r="I174" s="959"/>
      <c r="J174" s="959"/>
      <c r="K174" s="959"/>
      <c r="L174" s="106" t="str">
        <f>Setup!$C$9</f>
        <v>$</v>
      </c>
      <c r="M174" s="1065">
        <f>ABS(IF(OR($Y$4="All",$Y$4=""),SUMIFS(Expenses!$F$7:$F$8050,Expenses!$B$7:$B$8050,"&gt;="&amp;DATE(YEAR(L$92),MONTH(L$92),DAY(L$92)),Expenses!$B$7:$B$8050,"&lt;="&amp;DATE(YEAR(M$92),MONTH(M$92),DAY(M$92)),Expenses!$E$7:$E$8050,$B174),SUMIFS(Expenses!$F$7:$F$8050,Expenses!$B$7:$B$8050,"&gt;="&amp;DATE(YEAR(L$92),MONTH(L$92),DAY(L$92)),Expenses!$B$7:$B$8050,"&lt;="&amp;DATE(YEAR(M$92),MONTH(M$92),DAY(M$92)),Expenses!$D$7:$D$8050,$Y$4,Expenses!$E$7:$E$8050,$B174)))</f>
        <v>0</v>
      </c>
      <c r="N174" s="1066"/>
      <c r="O174" s="106" t="str">
        <f>Setup!$C$9</f>
        <v>$</v>
      </c>
      <c r="P174" s="1065">
        <f>ABS(IF(OR($Y$4="All",$Y$4=""),SUMIFS(Expenses!$F$7:$F$8050,Expenses!$B$7:$B$8050,"&gt;="&amp;DATE(YEAR(O$92),MONTH(O$92),DAY(O$92)),Expenses!$B$7:$B$8050,"&lt;="&amp;DATE(YEAR(P$92),MONTH(P$92),DAY(P$92)),Expenses!$E$7:$E$8050,$B174),SUMIFS(Expenses!$F$7:$F$8050,Expenses!$B$7:$B$8050,"&gt;="&amp;DATE(YEAR(O$92),MONTH(O$92),DAY(O$92)),Expenses!$B$7:$B$8050,"&lt;="&amp;DATE(YEAR(P$92),MONTH(P$92),DAY(P$92)),Expenses!$D$7:$D$8050,$Y$4,Expenses!$E$7:$E$8050,$B174)))</f>
        <v>0</v>
      </c>
      <c r="Q174" s="1066"/>
      <c r="R174" s="106" t="str">
        <f>Setup!$C$9</f>
        <v>$</v>
      </c>
      <c r="S174" s="1065">
        <f>ABS(IF(OR($Y$4="All",$Y$4=""),SUMIFS(Expenses!$F$7:$F$8050,Expenses!$B$7:$B$8050,"&gt;="&amp;DATE(YEAR(R$92),MONTH(R$92),DAY(R$92)),Expenses!$B$7:$B$8050,"&lt;="&amp;DATE(YEAR(S$92),MONTH(S$92),DAY(S$92)),Expenses!$E$7:$E$8050,$B174),SUMIFS(Expenses!$F$7:$F$8050,Expenses!$B$7:$B$8050,"&gt;="&amp;DATE(YEAR(R$92),MONTH(R$92),DAY(R$92)),Expenses!$B$7:$B$8050,"&lt;="&amp;DATE(YEAR(S$92),MONTH(S$92),DAY(S$92)),Expenses!$D$7:$D$8050,$Y$4,Expenses!$E$7:$E$8050,$B174)))</f>
        <v>0</v>
      </c>
      <c r="T174" s="1066"/>
      <c r="U174" s="106" t="str">
        <f>Setup!$C$9</f>
        <v>$</v>
      </c>
      <c r="V174" s="1065">
        <f>ABS(IF(OR($Y$4="All",$Y$4=""),SUMIFS(Expenses!$F$7:$F$8050,Expenses!$B$7:$B$8050,"&gt;="&amp;DATE(YEAR(U$92),MONTH(U$92),DAY(U$92)),Expenses!$B$7:$B$8050,"&lt;="&amp;DATE(YEAR(V$92),MONTH(V$92),DAY(V$92)),Expenses!$E$7:$E$8050,$B174),SUMIFS(Expenses!$F$7:$F$8050,Expenses!$B$7:$B$8050,"&gt;="&amp;DATE(YEAR(U$92),MONTH(U$92),DAY(U$92)),Expenses!$B$7:$B$8050,"&lt;="&amp;DATE(YEAR(V$92),MONTH(V$92),DAY(V$92)),Expenses!$D$7:$D$8050,$Y$4,Expenses!$E$7:$E$8050,$B174)))</f>
        <v>0</v>
      </c>
      <c r="W174" s="1066"/>
      <c r="X174" s="106" t="str">
        <f>Setup!$C$9</f>
        <v>$</v>
      </c>
      <c r="Y174" s="1065">
        <f>ABS(IF(OR($Y$4="All",$Y$4=""),SUMIFS(Expenses!$F$7:$F$8050,Expenses!$B$7:$B$8050,"&gt;="&amp;DATE(YEAR(X$92),MONTH(X$92),DAY(X$92)),Expenses!$B$7:$B$8050,"&lt;="&amp;DATE(YEAR(Y$92),MONTH(Y$92),DAY(Y$92)),Expenses!$E$7:$E$8050,$B174),SUMIFS(Expenses!$F$7:$F$8050,Expenses!$B$7:$B$8050,"&gt;="&amp;DATE(YEAR(X$92),MONTH(X$92),DAY(X$92)),Expenses!$B$7:$B$8050,"&lt;="&amp;DATE(YEAR(Y$92),MONTH(Y$92),DAY(Y$92)),Expenses!$D$7:$D$8050,$Y$4,Expenses!$E$7:$E$8050,$B174)))</f>
        <v>0</v>
      </c>
      <c r="Z174" s="1066"/>
      <c r="AA174" s="106" t="str">
        <f>Setup!$C$9</f>
        <v>$</v>
      </c>
      <c r="AB174" s="1065">
        <f t="shared" si="43"/>
        <v>0</v>
      </c>
      <c r="AC174" s="748"/>
      <c r="AD174" s="748"/>
      <c r="AE174" s="684"/>
      <c r="AF174" s="106" t="str">
        <f>Setup!$C$9</f>
        <v>$</v>
      </c>
      <c r="AG174" s="1065">
        <f t="shared" si="44"/>
        <v>0</v>
      </c>
      <c r="AH174" s="748"/>
      <c r="AI174" s="686"/>
      <c r="AJ174" s="48"/>
      <c r="AK174" s="61"/>
      <c r="AL174" s="61"/>
      <c r="AM174" s="61"/>
      <c r="AN174" s="61"/>
      <c r="AO174" s="61"/>
      <c r="AP174" s="61"/>
      <c r="AQ174" s="61"/>
      <c r="AR174" s="61"/>
      <c r="AS174" s="61"/>
      <c r="AT174" s="61"/>
      <c r="AU174" s="61"/>
      <c r="AV174" s="61"/>
      <c r="AW174" s="61"/>
      <c r="AX174" s="61"/>
      <c r="AY174" s="61"/>
      <c r="AZ174" s="36"/>
      <c r="BA174" s="36"/>
      <c r="BB174" s="36"/>
      <c r="BC174" s="36"/>
      <c r="BD174" s="36"/>
      <c r="BE174" s="36"/>
      <c r="BF174" s="36"/>
      <c r="BI174" s="36"/>
      <c r="BQ174" s="36"/>
    </row>
    <row r="175" spans="1:69" ht="21" customHeight="1">
      <c r="A175" s="1"/>
      <c r="B175" s="1009">
        <f>Setup!N33</f>
        <v>0</v>
      </c>
      <c r="C175" s="959"/>
      <c r="D175" s="959"/>
      <c r="E175" s="959"/>
      <c r="F175" s="959"/>
      <c r="G175" s="959"/>
      <c r="H175" s="959"/>
      <c r="I175" s="959"/>
      <c r="J175" s="959"/>
      <c r="K175" s="959"/>
      <c r="L175" s="106" t="str">
        <f>Setup!$C$9</f>
        <v>$</v>
      </c>
      <c r="M175" s="1065">
        <f>ABS(IF(OR($Y$4="All",$Y$4=""),SUMIFS(Expenses!$F$7:$F$8050,Expenses!$B$7:$B$8050,"&gt;="&amp;DATE(YEAR(L$92),MONTH(L$92),DAY(L$92)),Expenses!$B$7:$B$8050,"&lt;="&amp;DATE(YEAR(M$92),MONTH(M$92),DAY(M$92)),Expenses!$E$7:$E$8050,$B175),SUMIFS(Expenses!$F$7:$F$8050,Expenses!$B$7:$B$8050,"&gt;="&amp;DATE(YEAR(L$92),MONTH(L$92),DAY(L$92)),Expenses!$B$7:$B$8050,"&lt;="&amp;DATE(YEAR(M$92),MONTH(M$92),DAY(M$92)),Expenses!$D$7:$D$8050,$Y$4,Expenses!$E$7:$E$8050,$B175)))</f>
        <v>0</v>
      </c>
      <c r="N175" s="1066"/>
      <c r="O175" s="106" t="str">
        <f>Setup!$C$9</f>
        <v>$</v>
      </c>
      <c r="P175" s="1065">
        <f>ABS(IF(OR($Y$4="All",$Y$4=""),SUMIFS(Expenses!$F$7:$F$8050,Expenses!$B$7:$B$8050,"&gt;="&amp;DATE(YEAR(O$92),MONTH(O$92),DAY(O$92)),Expenses!$B$7:$B$8050,"&lt;="&amp;DATE(YEAR(P$92),MONTH(P$92),DAY(P$92)),Expenses!$E$7:$E$8050,$B175),SUMIFS(Expenses!$F$7:$F$8050,Expenses!$B$7:$B$8050,"&gt;="&amp;DATE(YEAR(O$92),MONTH(O$92),DAY(O$92)),Expenses!$B$7:$B$8050,"&lt;="&amp;DATE(YEAR(P$92),MONTH(P$92),DAY(P$92)),Expenses!$D$7:$D$8050,$Y$4,Expenses!$E$7:$E$8050,$B175)))</f>
        <v>0</v>
      </c>
      <c r="Q175" s="1066"/>
      <c r="R175" s="106" t="str">
        <f>Setup!$C$9</f>
        <v>$</v>
      </c>
      <c r="S175" s="1065">
        <f>ABS(IF(OR($Y$4="All",$Y$4=""),SUMIFS(Expenses!$F$7:$F$8050,Expenses!$B$7:$B$8050,"&gt;="&amp;DATE(YEAR(R$92),MONTH(R$92),DAY(R$92)),Expenses!$B$7:$B$8050,"&lt;="&amp;DATE(YEAR(S$92),MONTH(S$92),DAY(S$92)),Expenses!$E$7:$E$8050,$B175),SUMIFS(Expenses!$F$7:$F$8050,Expenses!$B$7:$B$8050,"&gt;="&amp;DATE(YEAR(R$92),MONTH(R$92),DAY(R$92)),Expenses!$B$7:$B$8050,"&lt;="&amp;DATE(YEAR(S$92),MONTH(S$92),DAY(S$92)),Expenses!$D$7:$D$8050,$Y$4,Expenses!$E$7:$E$8050,$B175)))</f>
        <v>0</v>
      </c>
      <c r="T175" s="1066"/>
      <c r="U175" s="106" t="str">
        <f>Setup!$C$9</f>
        <v>$</v>
      </c>
      <c r="V175" s="1065">
        <f>ABS(IF(OR($Y$4="All",$Y$4=""),SUMIFS(Expenses!$F$7:$F$8050,Expenses!$B$7:$B$8050,"&gt;="&amp;DATE(YEAR(U$92),MONTH(U$92),DAY(U$92)),Expenses!$B$7:$B$8050,"&lt;="&amp;DATE(YEAR(V$92),MONTH(V$92),DAY(V$92)),Expenses!$E$7:$E$8050,$B175),SUMIFS(Expenses!$F$7:$F$8050,Expenses!$B$7:$B$8050,"&gt;="&amp;DATE(YEAR(U$92),MONTH(U$92),DAY(U$92)),Expenses!$B$7:$B$8050,"&lt;="&amp;DATE(YEAR(V$92),MONTH(V$92),DAY(V$92)),Expenses!$D$7:$D$8050,$Y$4,Expenses!$E$7:$E$8050,$B175)))</f>
        <v>0</v>
      </c>
      <c r="W175" s="1066"/>
      <c r="X175" s="106" t="str">
        <f>Setup!$C$9</f>
        <v>$</v>
      </c>
      <c r="Y175" s="1065">
        <f>ABS(IF(OR($Y$4="All",$Y$4=""),SUMIFS(Expenses!$F$7:$F$8050,Expenses!$B$7:$B$8050,"&gt;="&amp;DATE(YEAR(X$92),MONTH(X$92),DAY(X$92)),Expenses!$B$7:$B$8050,"&lt;="&amp;DATE(YEAR(Y$92),MONTH(Y$92),DAY(Y$92)),Expenses!$E$7:$E$8050,$B175),SUMIFS(Expenses!$F$7:$F$8050,Expenses!$B$7:$B$8050,"&gt;="&amp;DATE(YEAR(X$92),MONTH(X$92),DAY(X$92)),Expenses!$B$7:$B$8050,"&lt;="&amp;DATE(YEAR(Y$92),MONTH(Y$92),DAY(Y$92)),Expenses!$D$7:$D$8050,$Y$4,Expenses!$E$7:$E$8050,$B175)))</f>
        <v>0</v>
      </c>
      <c r="Z175" s="1066"/>
      <c r="AA175" s="106" t="str">
        <f>Setup!$C$9</f>
        <v>$</v>
      </c>
      <c r="AB175" s="1065">
        <f t="shared" si="43"/>
        <v>0</v>
      </c>
      <c r="AC175" s="748"/>
      <c r="AD175" s="748"/>
      <c r="AE175" s="684"/>
      <c r="AF175" s="106" t="str">
        <f>Setup!$C$9</f>
        <v>$</v>
      </c>
      <c r="AG175" s="1065">
        <f t="shared" si="44"/>
        <v>0</v>
      </c>
      <c r="AH175" s="748"/>
      <c r="AI175" s="686"/>
      <c r="AJ175" s="48"/>
      <c r="AK175" s="61"/>
      <c r="AL175" s="61"/>
      <c r="AM175" s="61"/>
      <c r="AN175" s="61"/>
      <c r="AO175" s="61"/>
      <c r="AP175" s="61"/>
      <c r="AQ175" s="61"/>
      <c r="AR175" s="61"/>
      <c r="AS175" s="61"/>
      <c r="AT175" s="61"/>
      <c r="AU175" s="61"/>
      <c r="AV175" s="61"/>
      <c r="AW175" s="61"/>
      <c r="AX175" s="61"/>
      <c r="AY175" s="61"/>
      <c r="AZ175" s="36"/>
      <c r="BA175" s="36"/>
      <c r="BB175" s="36"/>
      <c r="BC175" s="36"/>
      <c r="BD175" s="36"/>
      <c r="BE175" s="36"/>
      <c r="BF175" s="36"/>
      <c r="BI175" s="36"/>
      <c r="BQ175" s="36"/>
    </row>
    <row r="176" spans="1:69" ht="21" customHeight="1">
      <c r="A176" s="1"/>
      <c r="B176" s="1009">
        <f>Setup!N34</f>
        <v>0</v>
      </c>
      <c r="C176" s="959"/>
      <c r="D176" s="959"/>
      <c r="E176" s="959"/>
      <c r="F176" s="959"/>
      <c r="G176" s="959"/>
      <c r="H176" s="959"/>
      <c r="I176" s="959"/>
      <c r="J176" s="959"/>
      <c r="K176" s="959"/>
      <c r="L176" s="106" t="str">
        <f>Setup!$C$9</f>
        <v>$</v>
      </c>
      <c r="M176" s="1065">
        <f>ABS(IF(OR($Y$4="All",$Y$4=""),SUMIFS(Expenses!$F$7:$F$8050,Expenses!$B$7:$B$8050,"&gt;="&amp;DATE(YEAR(L$92),MONTH(L$92),DAY(L$92)),Expenses!$B$7:$B$8050,"&lt;="&amp;DATE(YEAR(M$92),MONTH(M$92),DAY(M$92)),Expenses!$E$7:$E$8050,$B176),SUMIFS(Expenses!$F$7:$F$8050,Expenses!$B$7:$B$8050,"&gt;="&amp;DATE(YEAR(L$92),MONTH(L$92),DAY(L$92)),Expenses!$B$7:$B$8050,"&lt;="&amp;DATE(YEAR(M$92),MONTH(M$92),DAY(M$92)),Expenses!$D$7:$D$8050,$Y$4,Expenses!$E$7:$E$8050,$B176)))</f>
        <v>0</v>
      </c>
      <c r="N176" s="1066"/>
      <c r="O176" s="106" t="str">
        <f>Setup!$C$9</f>
        <v>$</v>
      </c>
      <c r="P176" s="1065">
        <f>ABS(IF(OR($Y$4="All",$Y$4=""),SUMIFS(Expenses!$F$7:$F$8050,Expenses!$B$7:$B$8050,"&gt;="&amp;DATE(YEAR(O$92),MONTH(O$92),DAY(O$92)),Expenses!$B$7:$B$8050,"&lt;="&amp;DATE(YEAR(P$92),MONTH(P$92),DAY(P$92)),Expenses!$E$7:$E$8050,$B176),SUMIFS(Expenses!$F$7:$F$8050,Expenses!$B$7:$B$8050,"&gt;="&amp;DATE(YEAR(O$92),MONTH(O$92),DAY(O$92)),Expenses!$B$7:$B$8050,"&lt;="&amp;DATE(YEAR(P$92),MONTH(P$92),DAY(P$92)),Expenses!$D$7:$D$8050,$Y$4,Expenses!$E$7:$E$8050,$B176)))</f>
        <v>0</v>
      </c>
      <c r="Q176" s="1066"/>
      <c r="R176" s="106" t="str">
        <f>Setup!$C$9</f>
        <v>$</v>
      </c>
      <c r="S176" s="1065">
        <f>ABS(IF(OR($Y$4="All",$Y$4=""),SUMIFS(Expenses!$F$7:$F$8050,Expenses!$B$7:$B$8050,"&gt;="&amp;DATE(YEAR(R$92),MONTH(R$92),DAY(R$92)),Expenses!$B$7:$B$8050,"&lt;="&amp;DATE(YEAR(S$92),MONTH(S$92),DAY(S$92)),Expenses!$E$7:$E$8050,$B176),SUMIFS(Expenses!$F$7:$F$8050,Expenses!$B$7:$B$8050,"&gt;="&amp;DATE(YEAR(R$92),MONTH(R$92),DAY(R$92)),Expenses!$B$7:$B$8050,"&lt;="&amp;DATE(YEAR(S$92),MONTH(S$92),DAY(S$92)),Expenses!$D$7:$D$8050,$Y$4,Expenses!$E$7:$E$8050,$B176)))</f>
        <v>0</v>
      </c>
      <c r="T176" s="1066"/>
      <c r="U176" s="106" t="str">
        <f>Setup!$C$9</f>
        <v>$</v>
      </c>
      <c r="V176" s="1065">
        <f>ABS(IF(OR($Y$4="All",$Y$4=""),SUMIFS(Expenses!$F$7:$F$8050,Expenses!$B$7:$B$8050,"&gt;="&amp;DATE(YEAR(U$92),MONTH(U$92),DAY(U$92)),Expenses!$B$7:$B$8050,"&lt;="&amp;DATE(YEAR(V$92),MONTH(V$92),DAY(V$92)),Expenses!$E$7:$E$8050,$B176),SUMIFS(Expenses!$F$7:$F$8050,Expenses!$B$7:$B$8050,"&gt;="&amp;DATE(YEAR(U$92),MONTH(U$92),DAY(U$92)),Expenses!$B$7:$B$8050,"&lt;="&amp;DATE(YEAR(V$92),MONTH(V$92),DAY(V$92)),Expenses!$D$7:$D$8050,$Y$4,Expenses!$E$7:$E$8050,$B176)))</f>
        <v>0</v>
      </c>
      <c r="W176" s="1066"/>
      <c r="X176" s="106" t="str">
        <f>Setup!$C$9</f>
        <v>$</v>
      </c>
      <c r="Y176" s="1065">
        <f>ABS(IF(OR($Y$4="All",$Y$4=""),SUMIFS(Expenses!$F$7:$F$8050,Expenses!$B$7:$B$8050,"&gt;="&amp;DATE(YEAR(X$92),MONTH(X$92),DAY(X$92)),Expenses!$B$7:$B$8050,"&lt;="&amp;DATE(YEAR(Y$92),MONTH(Y$92),DAY(Y$92)),Expenses!$E$7:$E$8050,$B176),SUMIFS(Expenses!$F$7:$F$8050,Expenses!$B$7:$B$8050,"&gt;="&amp;DATE(YEAR(X$92),MONTH(X$92),DAY(X$92)),Expenses!$B$7:$B$8050,"&lt;="&amp;DATE(YEAR(Y$92),MONTH(Y$92),DAY(Y$92)),Expenses!$D$7:$D$8050,$Y$4,Expenses!$E$7:$E$8050,$B176)))</f>
        <v>0</v>
      </c>
      <c r="Z176" s="1066"/>
      <c r="AA176" s="106" t="str">
        <f>Setup!$C$9</f>
        <v>$</v>
      </c>
      <c r="AB176" s="1065">
        <f t="shared" si="43"/>
        <v>0</v>
      </c>
      <c r="AC176" s="748"/>
      <c r="AD176" s="748"/>
      <c r="AE176" s="684"/>
      <c r="AF176" s="106" t="str">
        <f>Setup!$C$9</f>
        <v>$</v>
      </c>
      <c r="AG176" s="1065">
        <f t="shared" si="44"/>
        <v>0</v>
      </c>
      <c r="AH176" s="748"/>
      <c r="AI176" s="686"/>
      <c r="AJ176" s="48"/>
      <c r="AK176" s="61"/>
      <c r="AL176" s="61"/>
      <c r="AM176" s="61"/>
      <c r="AN176" s="61"/>
      <c r="AO176" s="61"/>
      <c r="AP176" s="61"/>
      <c r="AQ176" s="61"/>
      <c r="AR176" s="61"/>
      <c r="AS176" s="61"/>
      <c r="AT176" s="61"/>
      <c r="AU176" s="61"/>
      <c r="AV176" s="61"/>
      <c r="AW176" s="61"/>
      <c r="AX176" s="61"/>
      <c r="AY176" s="61"/>
      <c r="AZ176" s="36"/>
      <c r="BA176" s="36"/>
      <c r="BB176" s="36"/>
      <c r="BC176" s="36"/>
      <c r="BD176" s="36"/>
      <c r="BE176" s="36"/>
      <c r="BF176" s="36"/>
      <c r="BI176" s="36"/>
      <c r="BQ176" s="36"/>
    </row>
    <row r="177" spans="1:69" ht="21" customHeight="1">
      <c r="A177" s="1"/>
      <c r="B177" s="1009">
        <f>Setup!N35</f>
        <v>0</v>
      </c>
      <c r="C177" s="959"/>
      <c r="D177" s="959"/>
      <c r="E177" s="959"/>
      <c r="F177" s="959"/>
      <c r="G177" s="959"/>
      <c r="H177" s="959"/>
      <c r="I177" s="959"/>
      <c r="J177" s="959"/>
      <c r="K177" s="959"/>
      <c r="L177" s="106" t="str">
        <f>Setup!$C$9</f>
        <v>$</v>
      </c>
      <c r="M177" s="1065">
        <f>ABS(IF(OR($Y$4="All",$Y$4=""),SUMIFS(Expenses!$F$7:$F$8050,Expenses!$B$7:$B$8050,"&gt;="&amp;DATE(YEAR(L$92),MONTH(L$92),DAY(L$92)),Expenses!$B$7:$B$8050,"&lt;="&amp;DATE(YEAR(M$92),MONTH(M$92),DAY(M$92)),Expenses!$E$7:$E$8050,$B177),SUMIFS(Expenses!$F$7:$F$8050,Expenses!$B$7:$B$8050,"&gt;="&amp;DATE(YEAR(L$92),MONTH(L$92),DAY(L$92)),Expenses!$B$7:$B$8050,"&lt;="&amp;DATE(YEAR(M$92),MONTH(M$92),DAY(M$92)),Expenses!$D$7:$D$8050,$Y$4,Expenses!$E$7:$E$8050,$B177)))</f>
        <v>0</v>
      </c>
      <c r="N177" s="1066"/>
      <c r="O177" s="106" t="str">
        <f>Setup!$C$9</f>
        <v>$</v>
      </c>
      <c r="P177" s="1065">
        <f>ABS(IF(OR($Y$4="All",$Y$4=""),SUMIFS(Expenses!$F$7:$F$8050,Expenses!$B$7:$B$8050,"&gt;="&amp;DATE(YEAR(O$92),MONTH(O$92),DAY(O$92)),Expenses!$B$7:$B$8050,"&lt;="&amp;DATE(YEAR(P$92),MONTH(P$92),DAY(P$92)),Expenses!$E$7:$E$8050,$B177),SUMIFS(Expenses!$F$7:$F$8050,Expenses!$B$7:$B$8050,"&gt;="&amp;DATE(YEAR(O$92),MONTH(O$92),DAY(O$92)),Expenses!$B$7:$B$8050,"&lt;="&amp;DATE(YEAR(P$92),MONTH(P$92),DAY(P$92)),Expenses!$D$7:$D$8050,$Y$4,Expenses!$E$7:$E$8050,$B177)))</f>
        <v>0</v>
      </c>
      <c r="Q177" s="1066"/>
      <c r="R177" s="106" t="str">
        <f>Setup!$C$9</f>
        <v>$</v>
      </c>
      <c r="S177" s="1065">
        <f>ABS(IF(OR($Y$4="All",$Y$4=""),SUMIFS(Expenses!$F$7:$F$8050,Expenses!$B$7:$B$8050,"&gt;="&amp;DATE(YEAR(R$92),MONTH(R$92),DAY(R$92)),Expenses!$B$7:$B$8050,"&lt;="&amp;DATE(YEAR(S$92),MONTH(S$92),DAY(S$92)),Expenses!$E$7:$E$8050,$B177),SUMIFS(Expenses!$F$7:$F$8050,Expenses!$B$7:$B$8050,"&gt;="&amp;DATE(YEAR(R$92),MONTH(R$92),DAY(R$92)),Expenses!$B$7:$B$8050,"&lt;="&amp;DATE(YEAR(S$92),MONTH(S$92),DAY(S$92)),Expenses!$D$7:$D$8050,$Y$4,Expenses!$E$7:$E$8050,$B177)))</f>
        <v>0</v>
      </c>
      <c r="T177" s="1066"/>
      <c r="U177" s="106" t="str">
        <f>Setup!$C$9</f>
        <v>$</v>
      </c>
      <c r="V177" s="1065">
        <f>ABS(IF(OR($Y$4="All",$Y$4=""),SUMIFS(Expenses!$F$7:$F$8050,Expenses!$B$7:$B$8050,"&gt;="&amp;DATE(YEAR(U$92),MONTH(U$92),DAY(U$92)),Expenses!$B$7:$B$8050,"&lt;="&amp;DATE(YEAR(V$92),MONTH(V$92),DAY(V$92)),Expenses!$E$7:$E$8050,$B177),SUMIFS(Expenses!$F$7:$F$8050,Expenses!$B$7:$B$8050,"&gt;="&amp;DATE(YEAR(U$92),MONTH(U$92),DAY(U$92)),Expenses!$B$7:$B$8050,"&lt;="&amp;DATE(YEAR(V$92),MONTH(V$92),DAY(V$92)),Expenses!$D$7:$D$8050,$Y$4,Expenses!$E$7:$E$8050,$B177)))</f>
        <v>0</v>
      </c>
      <c r="W177" s="1066"/>
      <c r="X177" s="106" t="str">
        <f>Setup!$C$9</f>
        <v>$</v>
      </c>
      <c r="Y177" s="1065">
        <f>ABS(IF(OR($Y$4="All",$Y$4=""),SUMIFS(Expenses!$F$7:$F$8050,Expenses!$B$7:$B$8050,"&gt;="&amp;DATE(YEAR(X$92),MONTH(X$92),DAY(X$92)),Expenses!$B$7:$B$8050,"&lt;="&amp;DATE(YEAR(Y$92),MONTH(Y$92),DAY(Y$92)),Expenses!$E$7:$E$8050,$B177),SUMIFS(Expenses!$F$7:$F$8050,Expenses!$B$7:$B$8050,"&gt;="&amp;DATE(YEAR(X$92),MONTH(X$92),DAY(X$92)),Expenses!$B$7:$B$8050,"&lt;="&amp;DATE(YEAR(Y$92),MONTH(Y$92),DAY(Y$92)),Expenses!$D$7:$D$8050,$Y$4,Expenses!$E$7:$E$8050,$B177)))</f>
        <v>0</v>
      </c>
      <c r="Z177" s="1066"/>
      <c r="AA177" s="106" t="str">
        <f>Setup!$C$9</f>
        <v>$</v>
      </c>
      <c r="AB177" s="1065">
        <f t="shared" si="43"/>
        <v>0</v>
      </c>
      <c r="AC177" s="748"/>
      <c r="AD177" s="748"/>
      <c r="AE177" s="684"/>
      <c r="AF177" s="106" t="str">
        <f>Setup!$C$9</f>
        <v>$</v>
      </c>
      <c r="AG177" s="1065">
        <f t="shared" si="44"/>
        <v>0</v>
      </c>
      <c r="AH177" s="748"/>
      <c r="AI177" s="686"/>
      <c r="AJ177" s="48"/>
      <c r="AK177" s="61"/>
      <c r="AL177" s="61"/>
      <c r="AM177" s="61"/>
      <c r="AN177" s="61"/>
      <c r="AO177" s="61"/>
      <c r="AP177" s="61"/>
      <c r="AQ177" s="61"/>
      <c r="AR177" s="61"/>
      <c r="AS177" s="61"/>
      <c r="AT177" s="61"/>
      <c r="AU177" s="61"/>
      <c r="AV177" s="61"/>
      <c r="AW177" s="61"/>
      <c r="AX177" s="61"/>
      <c r="AY177" s="61"/>
      <c r="AZ177" s="36"/>
      <c r="BA177" s="36"/>
      <c r="BB177" s="36"/>
      <c r="BC177" s="36"/>
      <c r="BD177" s="36"/>
      <c r="BE177" s="36"/>
      <c r="BF177" s="36"/>
      <c r="BI177" s="36"/>
      <c r="BQ177" s="36"/>
    </row>
    <row r="178" spans="1:69" ht="21" customHeight="1">
      <c r="A178" s="1"/>
      <c r="B178" s="1009">
        <f>Setup!N36</f>
        <v>0</v>
      </c>
      <c r="C178" s="959"/>
      <c r="D178" s="959"/>
      <c r="E178" s="959"/>
      <c r="F178" s="959"/>
      <c r="G178" s="959"/>
      <c r="H178" s="959"/>
      <c r="I178" s="959"/>
      <c r="J178" s="959"/>
      <c r="K178" s="959"/>
      <c r="L178" s="106" t="str">
        <f>Setup!$C$9</f>
        <v>$</v>
      </c>
      <c r="M178" s="1065">
        <f>ABS(IF(OR($Y$4="All",$Y$4=""),SUMIFS(Expenses!$F$7:$F$8050,Expenses!$B$7:$B$8050,"&gt;="&amp;DATE(YEAR(L$92),MONTH(L$92),DAY(L$92)),Expenses!$B$7:$B$8050,"&lt;="&amp;DATE(YEAR(M$92),MONTH(M$92),DAY(M$92)),Expenses!$E$7:$E$8050,$B178),SUMIFS(Expenses!$F$7:$F$8050,Expenses!$B$7:$B$8050,"&gt;="&amp;DATE(YEAR(L$92),MONTH(L$92),DAY(L$92)),Expenses!$B$7:$B$8050,"&lt;="&amp;DATE(YEAR(M$92),MONTH(M$92),DAY(M$92)),Expenses!$D$7:$D$8050,$Y$4,Expenses!$E$7:$E$8050,$B178)))</f>
        <v>0</v>
      </c>
      <c r="N178" s="1066"/>
      <c r="O178" s="106" t="str">
        <f>Setup!$C$9</f>
        <v>$</v>
      </c>
      <c r="P178" s="1065">
        <f>ABS(IF(OR($Y$4="All",$Y$4=""),SUMIFS(Expenses!$F$7:$F$8050,Expenses!$B$7:$B$8050,"&gt;="&amp;DATE(YEAR(O$92),MONTH(O$92),DAY(O$92)),Expenses!$B$7:$B$8050,"&lt;="&amp;DATE(YEAR(P$92),MONTH(P$92),DAY(P$92)),Expenses!$E$7:$E$8050,$B178),SUMIFS(Expenses!$F$7:$F$8050,Expenses!$B$7:$B$8050,"&gt;="&amp;DATE(YEAR(O$92),MONTH(O$92),DAY(O$92)),Expenses!$B$7:$B$8050,"&lt;="&amp;DATE(YEAR(P$92),MONTH(P$92),DAY(P$92)),Expenses!$D$7:$D$8050,$Y$4,Expenses!$E$7:$E$8050,$B178)))</f>
        <v>0</v>
      </c>
      <c r="Q178" s="1066"/>
      <c r="R178" s="106" t="str">
        <f>Setup!$C$9</f>
        <v>$</v>
      </c>
      <c r="S178" s="1065">
        <f>ABS(IF(OR($Y$4="All",$Y$4=""),SUMIFS(Expenses!$F$7:$F$8050,Expenses!$B$7:$B$8050,"&gt;="&amp;DATE(YEAR(R$92),MONTH(R$92),DAY(R$92)),Expenses!$B$7:$B$8050,"&lt;="&amp;DATE(YEAR(S$92),MONTH(S$92),DAY(S$92)),Expenses!$E$7:$E$8050,$B178),SUMIFS(Expenses!$F$7:$F$8050,Expenses!$B$7:$B$8050,"&gt;="&amp;DATE(YEAR(R$92),MONTH(R$92),DAY(R$92)),Expenses!$B$7:$B$8050,"&lt;="&amp;DATE(YEAR(S$92),MONTH(S$92),DAY(S$92)),Expenses!$D$7:$D$8050,$Y$4,Expenses!$E$7:$E$8050,$B178)))</f>
        <v>0</v>
      </c>
      <c r="T178" s="1066"/>
      <c r="U178" s="106" t="str">
        <f>Setup!$C$9</f>
        <v>$</v>
      </c>
      <c r="V178" s="1065">
        <f>ABS(IF(OR($Y$4="All",$Y$4=""),SUMIFS(Expenses!$F$7:$F$8050,Expenses!$B$7:$B$8050,"&gt;="&amp;DATE(YEAR(U$92),MONTH(U$92),DAY(U$92)),Expenses!$B$7:$B$8050,"&lt;="&amp;DATE(YEAR(V$92),MONTH(V$92),DAY(V$92)),Expenses!$E$7:$E$8050,$B178),SUMIFS(Expenses!$F$7:$F$8050,Expenses!$B$7:$B$8050,"&gt;="&amp;DATE(YEAR(U$92),MONTH(U$92),DAY(U$92)),Expenses!$B$7:$B$8050,"&lt;="&amp;DATE(YEAR(V$92),MONTH(V$92),DAY(V$92)),Expenses!$D$7:$D$8050,$Y$4,Expenses!$E$7:$E$8050,$B178)))</f>
        <v>0</v>
      </c>
      <c r="W178" s="1066"/>
      <c r="X178" s="106" t="str">
        <f>Setup!$C$9</f>
        <v>$</v>
      </c>
      <c r="Y178" s="1065">
        <f>ABS(IF(OR($Y$4="All",$Y$4=""),SUMIFS(Expenses!$F$7:$F$8050,Expenses!$B$7:$B$8050,"&gt;="&amp;DATE(YEAR(X$92),MONTH(X$92),DAY(X$92)),Expenses!$B$7:$B$8050,"&lt;="&amp;DATE(YEAR(Y$92),MONTH(Y$92),DAY(Y$92)),Expenses!$E$7:$E$8050,$B178),SUMIFS(Expenses!$F$7:$F$8050,Expenses!$B$7:$B$8050,"&gt;="&amp;DATE(YEAR(X$92),MONTH(X$92),DAY(X$92)),Expenses!$B$7:$B$8050,"&lt;="&amp;DATE(YEAR(Y$92),MONTH(Y$92),DAY(Y$92)),Expenses!$D$7:$D$8050,$Y$4,Expenses!$E$7:$E$8050,$B178)))</f>
        <v>0</v>
      </c>
      <c r="Z178" s="1066"/>
      <c r="AA178" s="106" t="str">
        <f>Setup!$C$9</f>
        <v>$</v>
      </c>
      <c r="AB178" s="1065">
        <f t="shared" si="43"/>
        <v>0</v>
      </c>
      <c r="AC178" s="748"/>
      <c r="AD178" s="748"/>
      <c r="AE178" s="684"/>
      <c r="AF178" s="106" t="str">
        <f>Setup!$C$9</f>
        <v>$</v>
      </c>
      <c r="AG178" s="1065">
        <f t="shared" si="44"/>
        <v>0</v>
      </c>
      <c r="AH178" s="748"/>
      <c r="AI178" s="686"/>
      <c r="AJ178" s="48"/>
      <c r="AK178" s="61"/>
      <c r="AL178" s="61"/>
      <c r="AM178" s="61"/>
      <c r="AN178" s="61"/>
      <c r="AO178" s="61"/>
      <c r="AP178" s="61"/>
      <c r="AQ178" s="61"/>
      <c r="AR178" s="61"/>
      <c r="AS178" s="61"/>
      <c r="AT178" s="61"/>
      <c r="AU178" s="61"/>
      <c r="AV178" s="61"/>
      <c r="AW178" s="61"/>
      <c r="AX178" s="61"/>
      <c r="AY178" s="61"/>
      <c r="AZ178" s="36"/>
      <c r="BA178" s="36"/>
      <c r="BB178" s="36"/>
      <c r="BC178" s="36"/>
      <c r="BD178" s="36"/>
      <c r="BE178" s="36"/>
      <c r="BF178" s="36"/>
      <c r="BI178" s="36"/>
      <c r="BQ178" s="36"/>
    </row>
    <row r="179" spans="1:69" ht="21" customHeight="1">
      <c r="A179" s="1"/>
      <c r="B179" s="1009">
        <f>Setup!N37</f>
        <v>0</v>
      </c>
      <c r="C179" s="959"/>
      <c r="D179" s="959"/>
      <c r="E179" s="959"/>
      <c r="F179" s="959"/>
      <c r="G179" s="959"/>
      <c r="H179" s="959"/>
      <c r="I179" s="959"/>
      <c r="J179" s="959"/>
      <c r="K179" s="959"/>
      <c r="L179" s="106" t="str">
        <f>Setup!$C$9</f>
        <v>$</v>
      </c>
      <c r="M179" s="1065">
        <f>ABS(IF(OR($Y$4="All",$Y$4=""),SUMIFS(Expenses!$F$7:$F$8050,Expenses!$B$7:$B$8050,"&gt;="&amp;DATE(YEAR(L$92),MONTH(L$92),DAY(L$92)),Expenses!$B$7:$B$8050,"&lt;="&amp;DATE(YEAR(M$92),MONTH(M$92),DAY(M$92)),Expenses!$E$7:$E$8050,$B179),SUMIFS(Expenses!$F$7:$F$8050,Expenses!$B$7:$B$8050,"&gt;="&amp;DATE(YEAR(L$92),MONTH(L$92),DAY(L$92)),Expenses!$B$7:$B$8050,"&lt;="&amp;DATE(YEAR(M$92),MONTH(M$92),DAY(M$92)),Expenses!$D$7:$D$8050,$Y$4,Expenses!$E$7:$E$8050,$B179)))</f>
        <v>0</v>
      </c>
      <c r="N179" s="1066"/>
      <c r="O179" s="106" t="str">
        <f>Setup!$C$9</f>
        <v>$</v>
      </c>
      <c r="P179" s="1065">
        <f>ABS(IF(OR($Y$4="All",$Y$4=""),SUMIFS(Expenses!$F$7:$F$8050,Expenses!$B$7:$B$8050,"&gt;="&amp;DATE(YEAR(O$92),MONTH(O$92),DAY(O$92)),Expenses!$B$7:$B$8050,"&lt;="&amp;DATE(YEAR(P$92),MONTH(P$92),DAY(P$92)),Expenses!$E$7:$E$8050,$B179),SUMIFS(Expenses!$F$7:$F$8050,Expenses!$B$7:$B$8050,"&gt;="&amp;DATE(YEAR(O$92),MONTH(O$92),DAY(O$92)),Expenses!$B$7:$B$8050,"&lt;="&amp;DATE(YEAR(P$92),MONTH(P$92),DAY(P$92)),Expenses!$D$7:$D$8050,$Y$4,Expenses!$E$7:$E$8050,$B179)))</f>
        <v>0</v>
      </c>
      <c r="Q179" s="1066"/>
      <c r="R179" s="106" t="str">
        <f>Setup!$C$9</f>
        <v>$</v>
      </c>
      <c r="S179" s="1065">
        <f>ABS(IF(OR($Y$4="All",$Y$4=""),SUMIFS(Expenses!$F$7:$F$8050,Expenses!$B$7:$B$8050,"&gt;="&amp;DATE(YEAR(R$92),MONTH(R$92),DAY(R$92)),Expenses!$B$7:$B$8050,"&lt;="&amp;DATE(YEAR(S$92),MONTH(S$92),DAY(S$92)),Expenses!$E$7:$E$8050,$B179),SUMIFS(Expenses!$F$7:$F$8050,Expenses!$B$7:$B$8050,"&gt;="&amp;DATE(YEAR(R$92),MONTH(R$92),DAY(R$92)),Expenses!$B$7:$B$8050,"&lt;="&amp;DATE(YEAR(S$92),MONTH(S$92),DAY(S$92)),Expenses!$D$7:$D$8050,$Y$4,Expenses!$E$7:$E$8050,$B179)))</f>
        <v>0</v>
      </c>
      <c r="T179" s="1066"/>
      <c r="U179" s="106" t="str">
        <f>Setup!$C$9</f>
        <v>$</v>
      </c>
      <c r="V179" s="1065">
        <f>ABS(IF(OR($Y$4="All",$Y$4=""),SUMIFS(Expenses!$F$7:$F$8050,Expenses!$B$7:$B$8050,"&gt;="&amp;DATE(YEAR(U$92),MONTH(U$92),DAY(U$92)),Expenses!$B$7:$B$8050,"&lt;="&amp;DATE(YEAR(V$92),MONTH(V$92),DAY(V$92)),Expenses!$E$7:$E$8050,$B179),SUMIFS(Expenses!$F$7:$F$8050,Expenses!$B$7:$B$8050,"&gt;="&amp;DATE(YEAR(U$92),MONTH(U$92),DAY(U$92)),Expenses!$B$7:$B$8050,"&lt;="&amp;DATE(YEAR(V$92),MONTH(V$92),DAY(V$92)),Expenses!$D$7:$D$8050,$Y$4,Expenses!$E$7:$E$8050,$B179)))</f>
        <v>0</v>
      </c>
      <c r="W179" s="1066"/>
      <c r="X179" s="106" t="str">
        <f>Setup!$C$9</f>
        <v>$</v>
      </c>
      <c r="Y179" s="1065">
        <f>ABS(IF(OR($Y$4="All",$Y$4=""),SUMIFS(Expenses!$F$7:$F$8050,Expenses!$B$7:$B$8050,"&gt;="&amp;DATE(YEAR(X$92),MONTH(X$92),DAY(X$92)),Expenses!$B$7:$B$8050,"&lt;="&amp;DATE(YEAR(Y$92),MONTH(Y$92),DAY(Y$92)),Expenses!$E$7:$E$8050,$B179),SUMIFS(Expenses!$F$7:$F$8050,Expenses!$B$7:$B$8050,"&gt;="&amp;DATE(YEAR(X$92),MONTH(X$92),DAY(X$92)),Expenses!$B$7:$B$8050,"&lt;="&amp;DATE(YEAR(Y$92),MONTH(Y$92),DAY(Y$92)),Expenses!$D$7:$D$8050,$Y$4,Expenses!$E$7:$E$8050,$B179)))</f>
        <v>0</v>
      </c>
      <c r="Z179" s="1066"/>
      <c r="AA179" s="106" t="str">
        <f>Setup!$C$9</f>
        <v>$</v>
      </c>
      <c r="AB179" s="1065">
        <f t="shared" si="43"/>
        <v>0</v>
      </c>
      <c r="AC179" s="748"/>
      <c r="AD179" s="748"/>
      <c r="AE179" s="684"/>
      <c r="AF179" s="106" t="str">
        <f>Setup!$C$9</f>
        <v>$</v>
      </c>
      <c r="AG179" s="1065">
        <f t="shared" si="44"/>
        <v>0</v>
      </c>
      <c r="AH179" s="748"/>
      <c r="AI179" s="686"/>
      <c r="AJ179" s="48"/>
      <c r="AK179" s="61"/>
      <c r="AL179" s="61"/>
      <c r="AM179" s="61"/>
      <c r="AN179" s="61"/>
      <c r="AO179" s="61"/>
      <c r="AP179" s="61"/>
      <c r="AQ179" s="61"/>
      <c r="AR179" s="61"/>
      <c r="AS179" s="61"/>
      <c r="AT179" s="61"/>
      <c r="AU179" s="61"/>
      <c r="AV179" s="61"/>
      <c r="AW179" s="61"/>
      <c r="AX179" s="61"/>
      <c r="AY179" s="61"/>
      <c r="AZ179" s="36"/>
      <c r="BA179" s="36"/>
      <c r="BB179" s="36"/>
      <c r="BC179" s="36"/>
      <c r="BD179" s="36"/>
      <c r="BE179" s="36"/>
      <c r="BF179" s="36"/>
      <c r="BI179" s="36"/>
      <c r="BQ179" s="36"/>
    </row>
    <row r="180" spans="1:69" ht="21" customHeight="1">
      <c r="A180" s="1"/>
      <c r="B180" s="1009">
        <f>Setup!N38</f>
        <v>0</v>
      </c>
      <c r="C180" s="959"/>
      <c r="D180" s="959"/>
      <c r="E180" s="959"/>
      <c r="F180" s="959"/>
      <c r="G180" s="959"/>
      <c r="H180" s="959"/>
      <c r="I180" s="959"/>
      <c r="J180" s="959"/>
      <c r="K180" s="959"/>
      <c r="L180" s="106" t="str">
        <f>Setup!$C$9</f>
        <v>$</v>
      </c>
      <c r="M180" s="1065">
        <f>ABS(IF(OR($Y$4="All",$Y$4=""),SUMIFS(Expenses!$F$7:$F$8050,Expenses!$B$7:$B$8050,"&gt;="&amp;DATE(YEAR(L$92),MONTH(L$92),DAY(L$92)),Expenses!$B$7:$B$8050,"&lt;="&amp;DATE(YEAR(M$92),MONTH(M$92),DAY(M$92)),Expenses!$E$7:$E$8050,$B180),SUMIFS(Expenses!$F$7:$F$8050,Expenses!$B$7:$B$8050,"&gt;="&amp;DATE(YEAR(L$92),MONTH(L$92),DAY(L$92)),Expenses!$B$7:$B$8050,"&lt;="&amp;DATE(YEAR(M$92),MONTH(M$92),DAY(M$92)),Expenses!$D$7:$D$8050,$Y$4,Expenses!$E$7:$E$8050,$B180)))</f>
        <v>0</v>
      </c>
      <c r="N180" s="1066"/>
      <c r="O180" s="106" t="str">
        <f>Setup!$C$9</f>
        <v>$</v>
      </c>
      <c r="P180" s="1065">
        <f>ABS(IF(OR($Y$4="All",$Y$4=""),SUMIFS(Expenses!$F$7:$F$8050,Expenses!$B$7:$B$8050,"&gt;="&amp;DATE(YEAR(O$92),MONTH(O$92),DAY(O$92)),Expenses!$B$7:$B$8050,"&lt;="&amp;DATE(YEAR(P$92),MONTH(P$92),DAY(P$92)),Expenses!$E$7:$E$8050,$B180),SUMIFS(Expenses!$F$7:$F$8050,Expenses!$B$7:$B$8050,"&gt;="&amp;DATE(YEAR(O$92),MONTH(O$92),DAY(O$92)),Expenses!$B$7:$B$8050,"&lt;="&amp;DATE(YEAR(P$92),MONTH(P$92),DAY(P$92)),Expenses!$D$7:$D$8050,$Y$4,Expenses!$E$7:$E$8050,$B180)))</f>
        <v>0</v>
      </c>
      <c r="Q180" s="1066"/>
      <c r="R180" s="106" t="str">
        <f>Setup!$C$9</f>
        <v>$</v>
      </c>
      <c r="S180" s="1065">
        <f>ABS(IF(OR($Y$4="All",$Y$4=""),SUMIFS(Expenses!$F$7:$F$8050,Expenses!$B$7:$B$8050,"&gt;="&amp;DATE(YEAR(R$92),MONTH(R$92),DAY(R$92)),Expenses!$B$7:$B$8050,"&lt;="&amp;DATE(YEAR(S$92),MONTH(S$92),DAY(S$92)),Expenses!$E$7:$E$8050,$B180),SUMIFS(Expenses!$F$7:$F$8050,Expenses!$B$7:$B$8050,"&gt;="&amp;DATE(YEAR(R$92),MONTH(R$92),DAY(R$92)),Expenses!$B$7:$B$8050,"&lt;="&amp;DATE(YEAR(S$92),MONTH(S$92),DAY(S$92)),Expenses!$D$7:$D$8050,$Y$4,Expenses!$E$7:$E$8050,$B180)))</f>
        <v>0</v>
      </c>
      <c r="T180" s="1066"/>
      <c r="U180" s="106" t="str">
        <f>Setup!$C$9</f>
        <v>$</v>
      </c>
      <c r="V180" s="1065">
        <f>ABS(IF(OR($Y$4="All",$Y$4=""),SUMIFS(Expenses!$F$7:$F$8050,Expenses!$B$7:$B$8050,"&gt;="&amp;DATE(YEAR(U$92),MONTH(U$92),DAY(U$92)),Expenses!$B$7:$B$8050,"&lt;="&amp;DATE(YEAR(V$92),MONTH(V$92),DAY(V$92)),Expenses!$E$7:$E$8050,$B180),SUMIFS(Expenses!$F$7:$F$8050,Expenses!$B$7:$B$8050,"&gt;="&amp;DATE(YEAR(U$92),MONTH(U$92),DAY(U$92)),Expenses!$B$7:$B$8050,"&lt;="&amp;DATE(YEAR(V$92),MONTH(V$92),DAY(V$92)),Expenses!$D$7:$D$8050,$Y$4,Expenses!$E$7:$E$8050,$B180)))</f>
        <v>0</v>
      </c>
      <c r="W180" s="1066"/>
      <c r="X180" s="106" t="str">
        <f>Setup!$C$9</f>
        <v>$</v>
      </c>
      <c r="Y180" s="1065">
        <f>ABS(IF(OR($Y$4="All",$Y$4=""),SUMIFS(Expenses!$F$7:$F$8050,Expenses!$B$7:$B$8050,"&gt;="&amp;DATE(YEAR(X$92),MONTH(X$92),DAY(X$92)),Expenses!$B$7:$B$8050,"&lt;="&amp;DATE(YEAR(Y$92),MONTH(Y$92),DAY(Y$92)),Expenses!$E$7:$E$8050,$B180),SUMIFS(Expenses!$F$7:$F$8050,Expenses!$B$7:$B$8050,"&gt;="&amp;DATE(YEAR(X$92),MONTH(X$92),DAY(X$92)),Expenses!$B$7:$B$8050,"&lt;="&amp;DATE(YEAR(Y$92),MONTH(Y$92),DAY(Y$92)),Expenses!$D$7:$D$8050,$Y$4,Expenses!$E$7:$E$8050,$B180)))</f>
        <v>0</v>
      </c>
      <c r="Z180" s="1066"/>
      <c r="AA180" s="106" t="str">
        <f>Setup!$C$9</f>
        <v>$</v>
      </c>
      <c r="AB180" s="1065">
        <f t="shared" si="43"/>
        <v>0</v>
      </c>
      <c r="AC180" s="748"/>
      <c r="AD180" s="748"/>
      <c r="AE180" s="684"/>
      <c r="AF180" s="106" t="str">
        <f>Setup!$C$9</f>
        <v>$</v>
      </c>
      <c r="AG180" s="1065">
        <f t="shared" si="44"/>
        <v>0</v>
      </c>
      <c r="AH180" s="748"/>
      <c r="AI180" s="686"/>
      <c r="AJ180" s="48"/>
      <c r="AK180" s="61"/>
      <c r="AL180" s="61"/>
      <c r="AM180" s="61"/>
      <c r="AN180" s="61"/>
      <c r="AO180" s="61"/>
      <c r="AP180" s="61"/>
      <c r="AQ180" s="61"/>
      <c r="AR180" s="61"/>
      <c r="AS180" s="61"/>
      <c r="AT180" s="61"/>
      <c r="AU180" s="61"/>
      <c r="AV180" s="61"/>
      <c r="AW180" s="61"/>
      <c r="AX180" s="61"/>
      <c r="AY180" s="61"/>
      <c r="AZ180" s="36"/>
      <c r="BA180" s="36"/>
      <c r="BB180" s="36"/>
      <c r="BC180" s="36"/>
      <c r="BD180" s="36"/>
      <c r="BE180" s="36"/>
      <c r="BF180" s="36"/>
      <c r="BI180" s="36"/>
      <c r="BQ180" s="36"/>
    </row>
    <row r="181" spans="1:69" ht="21" customHeight="1">
      <c r="A181" s="1"/>
      <c r="B181" s="1009">
        <f>Setup!N39</f>
        <v>0</v>
      </c>
      <c r="C181" s="959"/>
      <c r="D181" s="959"/>
      <c r="E181" s="959"/>
      <c r="F181" s="959"/>
      <c r="G181" s="959"/>
      <c r="H181" s="959"/>
      <c r="I181" s="959"/>
      <c r="J181" s="959"/>
      <c r="K181" s="959"/>
      <c r="L181" s="106" t="str">
        <f>Setup!$C$9</f>
        <v>$</v>
      </c>
      <c r="M181" s="1065">
        <f>ABS(IF(OR($Y$4="All",$Y$4=""),SUMIFS(Expenses!$F$7:$F$8050,Expenses!$B$7:$B$8050,"&gt;="&amp;DATE(YEAR(L$92),MONTH(L$92),DAY(L$92)),Expenses!$B$7:$B$8050,"&lt;="&amp;DATE(YEAR(M$92),MONTH(M$92),DAY(M$92)),Expenses!$E$7:$E$8050,$B181),SUMIFS(Expenses!$F$7:$F$8050,Expenses!$B$7:$B$8050,"&gt;="&amp;DATE(YEAR(L$92),MONTH(L$92),DAY(L$92)),Expenses!$B$7:$B$8050,"&lt;="&amp;DATE(YEAR(M$92),MONTH(M$92),DAY(M$92)),Expenses!$D$7:$D$8050,$Y$4,Expenses!$E$7:$E$8050,$B181)))</f>
        <v>0</v>
      </c>
      <c r="N181" s="1066"/>
      <c r="O181" s="106" t="str">
        <f>Setup!$C$9</f>
        <v>$</v>
      </c>
      <c r="P181" s="1065">
        <f>ABS(IF(OR($Y$4="All",$Y$4=""),SUMIFS(Expenses!$F$7:$F$8050,Expenses!$B$7:$B$8050,"&gt;="&amp;DATE(YEAR(O$92),MONTH(O$92),DAY(O$92)),Expenses!$B$7:$B$8050,"&lt;="&amp;DATE(YEAR(P$92),MONTH(P$92),DAY(P$92)),Expenses!$E$7:$E$8050,$B181),SUMIFS(Expenses!$F$7:$F$8050,Expenses!$B$7:$B$8050,"&gt;="&amp;DATE(YEAR(O$92),MONTH(O$92),DAY(O$92)),Expenses!$B$7:$B$8050,"&lt;="&amp;DATE(YEAR(P$92),MONTH(P$92),DAY(P$92)),Expenses!$D$7:$D$8050,$Y$4,Expenses!$E$7:$E$8050,$B181)))</f>
        <v>0</v>
      </c>
      <c r="Q181" s="1066"/>
      <c r="R181" s="106" t="str">
        <f>Setup!$C$9</f>
        <v>$</v>
      </c>
      <c r="S181" s="1065">
        <f>ABS(IF(OR($Y$4="All",$Y$4=""),SUMIFS(Expenses!$F$7:$F$8050,Expenses!$B$7:$B$8050,"&gt;="&amp;DATE(YEAR(R$92),MONTH(R$92),DAY(R$92)),Expenses!$B$7:$B$8050,"&lt;="&amp;DATE(YEAR(S$92),MONTH(S$92),DAY(S$92)),Expenses!$E$7:$E$8050,$B181),SUMIFS(Expenses!$F$7:$F$8050,Expenses!$B$7:$B$8050,"&gt;="&amp;DATE(YEAR(R$92),MONTH(R$92),DAY(R$92)),Expenses!$B$7:$B$8050,"&lt;="&amp;DATE(YEAR(S$92),MONTH(S$92),DAY(S$92)),Expenses!$D$7:$D$8050,$Y$4,Expenses!$E$7:$E$8050,$B181)))</f>
        <v>0</v>
      </c>
      <c r="T181" s="1066"/>
      <c r="U181" s="106" t="str">
        <f>Setup!$C$9</f>
        <v>$</v>
      </c>
      <c r="V181" s="1065">
        <f>ABS(IF(OR($Y$4="All",$Y$4=""),SUMIFS(Expenses!$F$7:$F$8050,Expenses!$B$7:$B$8050,"&gt;="&amp;DATE(YEAR(U$92),MONTH(U$92),DAY(U$92)),Expenses!$B$7:$B$8050,"&lt;="&amp;DATE(YEAR(V$92),MONTH(V$92),DAY(V$92)),Expenses!$E$7:$E$8050,$B181),SUMIFS(Expenses!$F$7:$F$8050,Expenses!$B$7:$B$8050,"&gt;="&amp;DATE(YEAR(U$92),MONTH(U$92),DAY(U$92)),Expenses!$B$7:$B$8050,"&lt;="&amp;DATE(YEAR(V$92),MONTH(V$92),DAY(V$92)),Expenses!$D$7:$D$8050,$Y$4,Expenses!$E$7:$E$8050,$B181)))</f>
        <v>0</v>
      </c>
      <c r="W181" s="1066"/>
      <c r="X181" s="106" t="str">
        <f>Setup!$C$9</f>
        <v>$</v>
      </c>
      <c r="Y181" s="1065">
        <f>ABS(IF(OR($Y$4="All",$Y$4=""),SUMIFS(Expenses!$F$7:$F$8050,Expenses!$B$7:$B$8050,"&gt;="&amp;DATE(YEAR(X$92),MONTH(X$92),DAY(X$92)),Expenses!$B$7:$B$8050,"&lt;="&amp;DATE(YEAR(Y$92),MONTH(Y$92),DAY(Y$92)),Expenses!$E$7:$E$8050,$B181),SUMIFS(Expenses!$F$7:$F$8050,Expenses!$B$7:$B$8050,"&gt;="&amp;DATE(YEAR(X$92),MONTH(X$92),DAY(X$92)),Expenses!$B$7:$B$8050,"&lt;="&amp;DATE(YEAR(Y$92),MONTH(Y$92),DAY(Y$92)),Expenses!$D$7:$D$8050,$Y$4,Expenses!$E$7:$E$8050,$B181)))</f>
        <v>0</v>
      </c>
      <c r="Z181" s="1066"/>
      <c r="AA181" s="106" t="str">
        <f>Setup!$C$9</f>
        <v>$</v>
      </c>
      <c r="AB181" s="1065">
        <f t="shared" si="43"/>
        <v>0</v>
      </c>
      <c r="AC181" s="748"/>
      <c r="AD181" s="748"/>
      <c r="AE181" s="684"/>
      <c r="AF181" s="106" t="str">
        <f>Setup!$C$9</f>
        <v>$</v>
      </c>
      <c r="AG181" s="1065">
        <f t="shared" si="44"/>
        <v>0</v>
      </c>
      <c r="AH181" s="748"/>
      <c r="AI181" s="686"/>
      <c r="AJ181" s="48"/>
      <c r="AK181" s="61"/>
      <c r="AL181" s="61"/>
      <c r="AM181" s="61"/>
      <c r="AN181" s="61"/>
      <c r="AO181" s="61"/>
      <c r="AP181" s="61"/>
      <c r="AQ181" s="61"/>
      <c r="AR181" s="61"/>
      <c r="AS181" s="61"/>
      <c r="AT181" s="61"/>
      <c r="AU181" s="61"/>
      <c r="AV181" s="61"/>
      <c r="AW181" s="61"/>
      <c r="AX181" s="61"/>
      <c r="AY181" s="61"/>
      <c r="AZ181" s="36"/>
      <c r="BA181" s="36"/>
      <c r="BB181" s="36"/>
      <c r="BC181" s="36"/>
      <c r="BD181" s="36"/>
      <c r="BE181" s="36"/>
      <c r="BF181" s="36"/>
      <c r="BI181" s="36"/>
      <c r="BQ181" s="36"/>
    </row>
    <row r="182" spans="1:69" ht="21" customHeight="1">
      <c r="A182" s="1"/>
      <c r="B182" s="1009">
        <f>Setup!N40</f>
        <v>0</v>
      </c>
      <c r="C182" s="959"/>
      <c r="D182" s="959"/>
      <c r="E182" s="959"/>
      <c r="F182" s="959"/>
      <c r="G182" s="959"/>
      <c r="H182" s="959"/>
      <c r="I182" s="959"/>
      <c r="J182" s="959"/>
      <c r="K182" s="959"/>
      <c r="L182" s="106" t="str">
        <f>Setup!$C$9</f>
        <v>$</v>
      </c>
      <c r="M182" s="1065">
        <f>ABS(IF(OR($Y$4="All",$Y$4=""),SUMIFS(Expenses!$F$7:$F$8050,Expenses!$B$7:$B$8050,"&gt;="&amp;DATE(YEAR(L$92),MONTH(L$92),DAY(L$92)),Expenses!$B$7:$B$8050,"&lt;="&amp;DATE(YEAR(M$92),MONTH(M$92),DAY(M$92)),Expenses!$E$7:$E$8050,$B182),SUMIFS(Expenses!$F$7:$F$8050,Expenses!$B$7:$B$8050,"&gt;="&amp;DATE(YEAR(L$92),MONTH(L$92),DAY(L$92)),Expenses!$B$7:$B$8050,"&lt;="&amp;DATE(YEAR(M$92),MONTH(M$92),DAY(M$92)),Expenses!$D$7:$D$8050,$Y$4,Expenses!$E$7:$E$8050,$B182)))</f>
        <v>0</v>
      </c>
      <c r="N182" s="1066"/>
      <c r="O182" s="106" t="str">
        <f>Setup!$C$9</f>
        <v>$</v>
      </c>
      <c r="P182" s="1065">
        <f>ABS(IF(OR($Y$4="All",$Y$4=""),SUMIFS(Expenses!$F$7:$F$8050,Expenses!$B$7:$B$8050,"&gt;="&amp;DATE(YEAR(O$92),MONTH(O$92),DAY(O$92)),Expenses!$B$7:$B$8050,"&lt;="&amp;DATE(YEAR(P$92),MONTH(P$92),DAY(P$92)),Expenses!$E$7:$E$8050,$B182),SUMIFS(Expenses!$F$7:$F$8050,Expenses!$B$7:$B$8050,"&gt;="&amp;DATE(YEAR(O$92),MONTH(O$92),DAY(O$92)),Expenses!$B$7:$B$8050,"&lt;="&amp;DATE(YEAR(P$92),MONTH(P$92),DAY(P$92)),Expenses!$D$7:$D$8050,$Y$4,Expenses!$E$7:$E$8050,$B182)))</f>
        <v>0</v>
      </c>
      <c r="Q182" s="1066"/>
      <c r="R182" s="106" t="str">
        <f>Setup!$C$9</f>
        <v>$</v>
      </c>
      <c r="S182" s="1065">
        <f>ABS(IF(OR($Y$4="All",$Y$4=""),SUMIFS(Expenses!$F$7:$F$8050,Expenses!$B$7:$B$8050,"&gt;="&amp;DATE(YEAR(R$92),MONTH(R$92),DAY(R$92)),Expenses!$B$7:$B$8050,"&lt;="&amp;DATE(YEAR(S$92),MONTH(S$92),DAY(S$92)),Expenses!$E$7:$E$8050,$B182),SUMIFS(Expenses!$F$7:$F$8050,Expenses!$B$7:$B$8050,"&gt;="&amp;DATE(YEAR(R$92),MONTH(R$92),DAY(R$92)),Expenses!$B$7:$B$8050,"&lt;="&amp;DATE(YEAR(S$92),MONTH(S$92),DAY(S$92)),Expenses!$D$7:$D$8050,$Y$4,Expenses!$E$7:$E$8050,$B182)))</f>
        <v>0</v>
      </c>
      <c r="T182" s="1066"/>
      <c r="U182" s="106" t="str">
        <f>Setup!$C$9</f>
        <v>$</v>
      </c>
      <c r="V182" s="1065">
        <f>ABS(IF(OR($Y$4="All",$Y$4=""),SUMIFS(Expenses!$F$7:$F$8050,Expenses!$B$7:$B$8050,"&gt;="&amp;DATE(YEAR(U$92),MONTH(U$92),DAY(U$92)),Expenses!$B$7:$B$8050,"&lt;="&amp;DATE(YEAR(V$92),MONTH(V$92),DAY(V$92)),Expenses!$E$7:$E$8050,$B182),SUMIFS(Expenses!$F$7:$F$8050,Expenses!$B$7:$B$8050,"&gt;="&amp;DATE(YEAR(U$92),MONTH(U$92),DAY(U$92)),Expenses!$B$7:$B$8050,"&lt;="&amp;DATE(YEAR(V$92),MONTH(V$92),DAY(V$92)),Expenses!$D$7:$D$8050,$Y$4,Expenses!$E$7:$E$8050,$B182)))</f>
        <v>0</v>
      </c>
      <c r="W182" s="1066"/>
      <c r="X182" s="106" t="str">
        <f>Setup!$C$9</f>
        <v>$</v>
      </c>
      <c r="Y182" s="1065">
        <f>ABS(IF(OR($Y$4="All",$Y$4=""),SUMIFS(Expenses!$F$7:$F$8050,Expenses!$B$7:$B$8050,"&gt;="&amp;DATE(YEAR(X$92),MONTH(X$92),DAY(X$92)),Expenses!$B$7:$B$8050,"&lt;="&amp;DATE(YEAR(Y$92),MONTH(Y$92),DAY(Y$92)),Expenses!$E$7:$E$8050,$B182),SUMIFS(Expenses!$F$7:$F$8050,Expenses!$B$7:$B$8050,"&gt;="&amp;DATE(YEAR(X$92),MONTH(X$92),DAY(X$92)),Expenses!$B$7:$B$8050,"&lt;="&amp;DATE(YEAR(Y$92),MONTH(Y$92),DAY(Y$92)),Expenses!$D$7:$D$8050,$Y$4,Expenses!$E$7:$E$8050,$B182)))</f>
        <v>0</v>
      </c>
      <c r="Z182" s="1066"/>
      <c r="AA182" s="106" t="str">
        <f>Setup!$C$9</f>
        <v>$</v>
      </c>
      <c r="AB182" s="1065">
        <f t="shared" si="43"/>
        <v>0</v>
      </c>
      <c r="AC182" s="748"/>
      <c r="AD182" s="748"/>
      <c r="AE182" s="684"/>
      <c r="AF182" s="106" t="str">
        <f>Setup!$C$9</f>
        <v>$</v>
      </c>
      <c r="AG182" s="1065">
        <f t="shared" si="44"/>
        <v>0</v>
      </c>
      <c r="AH182" s="748"/>
      <c r="AI182" s="686"/>
      <c r="AJ182" s="48"/>
      <c r="AK182" s="61"/>
      <c r="AL182" s="61"/>
      <c r="AM182" s="61"/>
      <c r="AN182" s="61"/>
      <c r="AO182" s="61"/>
      <c r="AP182" s="61"/>
      <c r="AQ182" s="61"/>
      <c r="AR182" s="61"/>
      <c r="AS182" s="61"/>
      <c r="AT182" s="61"/>
      <c r="AU182" s="61"/>
      <c r="AV182" s="61"/>
      <c r="AW182" s="61"/>
      <c r="AX182" s="61"/>
      <c r="AY182" s="61"/>
      <c r="AZ182" s="36"/>
      <c r="BA182" s="36"/>
      <c r="BB182" s="36"/>
      <c r="BC182" s="36"/>
      <c r="BD182" s="36"/>
      <c r="BE182" s="36"/>
      <c r="BF182" s="36"/>
      <c r="BI182" s="36"/>
      <c r="BQ182" s="36"/>
    </row>
    <row r="183" spans="1:69" ht="21" customHeight="1">
      <c r="A183" s="1"/>
      <c r="B183" s="1009">
        <f>Setup!N41</f>
        <v>0</v>
      </c>
      <c r="C183" s="959"/>
      <c r="D183" s="959"/>
      <c r="E183" s="959"/>
      <c r="F183" s="959"/>
      <c r="G183" s="959"/>
      <c r="H183" s="959"/>
      <c r="I183" s="959"/>
      <c r="J183" s="959"/>
      <c r="K183" s="959"/>
      <c r="L183" s="106" t="str">
        <f>Setup!$C$9</f>
        <v>$</v>
      </c>
      <c r="M183" s="1065">
        <f>ABS(IF(OR($Y$4="All",$Y$4=""),SUMIFS(Expenses!$F$7:$F$8050,Expenses!$B$7:$B$8050,"&gt;="&amp;DATE(YEAR(L$92),MONTH(L$92),DAY(L$92)),Expenses!$B$7:$B$8050,"&lt;="&amp;DATE(YEAR(M$92),MONTH(M$92),DAY(M$92)),Expenses!$E$7:$E$8050,$B183),SUMIFS(Expenses!$F$7:$F$8050,Expenses!$B$7:$B$8050,"&gt;="&amp;DATE(YEAR(L$92),MONTH(L$92),DAY(L$92)),Expenses!$B$7:$B$8050,"&lt;="&amp;DATE(YEAR(M$92),MONTH(M$92),DAY(M$92)),Expenses!$D$7:$D$8050,$Y$4,Expenses!$E$7:$E$8050,$B183)))</f>
        <v>0</v>
      </c>
      <c r="N183" s="1066"/>
      <c r="O183" s="106" t="str">
        <f>Setup!$C$9</f>
        <v>$</v>
      </c>
      <c r="P183" s="1065">
        <f>ABS(IF(OR($Y$4="All",$Y$4=""),SUMIFS(Expenses!$F$7:$F$8050,Expenses!$B$7:$B$8050,"&gt;="&amp;DATE(YEAR(O$92),MONTH(O$92),DAY(O$92)),Expenses!$B$7:$B$8050,"&lt;="&amp;DATE(YEAR(P$92),MONTH(P$92),DAY(P$92)),Expenses!$E$7:$E$8050,$B183),SUMIFS(Expenses!$F$7:$F$8050,Expenses!$B$7:$B$8050,"&gt;="&amp;DATE(YEAR(O$92),MONTH(O$92),DAY(O$92)),Expenses!$B$7:$B$8050,"&lt;="&amp;DATE(YEAR(P$92),MONTH(P$92),DAY(P$92)),Expenses!$D$7:$D$8050,$Y$4,Expenses!$E$7:$E$8050,$B183)))</f>
        <v>0</v>
      </c>
      <c r="Q183" s="1066"/>
      <c r="R183" s="106" t="str">
        <f>Setup!$C$9</f>
        <v>$</v>
      </c>
      <c r="S183" s="1065">
        <f>ABS(IF(OR($Y$4="All",$Y$4=""),SUMIFS(Expenses!$F$7:$F$8050,Expenses!$B$7:$B$8050,"&gt;="&amp;DATE(YEAR(R$92),MONTH(R$92),DAY(R$92)),Expenses!$B$7:$B$8050,"&lt;="&amp;DATE(YEAR(S$92),MONTH(S$92),DAY(S$92)),Expenses!$E$7:$E$8050,$B183),SUMIFS(Expenses!$F$7:$F$8050,Expenses!$B$7:$B$8050,"&gt;="&amp;DATE(YEAR(R$92),MONTH(R$92),DAY(R$92)),Expenses!$B$7:$B$8050,"&lt;="&amp;DATE(YEAR(S$92),MONTH(S$92),DAY(S$92)),Expenses!$D$7:$D$8050,$Y$4,Expenses!$E$7:$E$8050,$B183)))</f>
        <v>0</v>
      </c>
      <c r="T183" s="1066"/>
      <c r="U183" s="106" t="str">
        <f>Setup!$C$9</f>
        <v>$</v>
      </c>
      <c r="V183" s="1065">
        <f>ABS(IF(OR($Y$4="All",$Y$4=""),SUMIFS(Expenses!$F$7:$F$8050,Expenses!$B$7:$B$8050,"&gt;="&amp;DATE(YEAR(U$92),MONTH(U$92),DAY(U$92)),Expenses!$B$7:$B$8050,"&lt;="&amp;DATE(YEAR(V$92),MONTH(V$92),DAY(V$92)),Expenses!$E$7:$E$8050,$B183),SUMIFS(Expenses!$F$7:$F$8050,Expenses!$B$7:$B$8050,"&gt;="&amp;DATE(YEAR(U$92),MONTH(U$92),DAY(U$92)),Expenses!$B$7:$B$8050,"&lt;="&amp;DATE(YEAR(V$92),MONTH(V$92),DAY(V$92)),Expenses!$D$7:$D$8050,$Y$4,Expenses!$E$7:$E$8050,$B183)))</f>
        <v>0</v>
      </c>
      <c r="W183" s="1066"/>
      <c r="X183" s="106" t="str">
        <f>Setup!$C$9</f>
        <v>$</v>
      </c>
      <c r="Y183" s="1065">
        <f>ABS(IF(OR($Y$4="All",$Y$4=""),SUMIFS(Expenses!$F$7:$F$8050,Expenses!$B$7:$B$8050,"&gt;="&amp;DATE(YEAR(X$92),MONTH(X$92),DAY(X$92)),Expenses!$B$7:$B$8050,"&lt;="&amp;DATE(YEAR(Y$92),MONTH(Y$92),DAY(Y$92)),Expenses!$E$7:$E$8050,$B183),SUMIFS(Expenses!$F$7:$F$8050,Expenses!$B$7:$B$8050,"&gt;="&amp;DATE(YEAR(X$92),MONTH(X$92),DAY(X$92)),Expenses!$B$7:$B$8050,"&lt;="&amp;DATE(YEAR(Y$92),MONTH(Y$92),DAY(Y$92)),Expenses!$D$7:$D$8050,$Y$4,Expenses!$E$7:$E$8050,$B183)))</f>
        <v>0</v>
      </c>
      <c r="Z183" s="1066"/>
      <c r="AA183" s="106" t="str">
        <f>Setup!$C$9</f>
        <v>$</v>
      </c>
      <c r="AB183" s="1065">
        <f t="shared" si="43"/>
        <v>0</v>
      </c>
      <c r="AC183" s="748"/>
      <c r="AD183" s="748"/>
      <c r="AE183" s="684"/>
      <c r="AF183" s="106" t="str">
        <f>Setup!$C$9</f>
        <v>$</v>
      </c>
      <c r="AG183" s="1065">
        <f t="shared" si="44"/>
        <v>0</v>
      </c>
      <c r="AH183" s="748"/>
      <c r="AI183" s="686"/>
      <c r="AJ183" s="48"/>
      <c r="AK183" s="61"/>
      <c r="AL183" s="61"/>
      <c r="AM183" s="61"/>
      <c r="AN183" s="61"/>
      <c r="AO183" s="61"/>
      <c r="AP183" s="61"/>
      <c r="AQ183" s="61"/>
      <c r="AR183" s="61"/>
      <c r="AS183" s="61"/>
      <c r="AT183" s="61"/>
      <c r="AU183" s="61"/>
      <c r="AV183" s="61"/>
      <c r="AW183" s="61"/>
      <c r="AX183" s="61"/>
      <c r="AY183" s="61"/>
      <c r="AZ183" s="36"/>
      <c r="BA183" s="36"/>
      <c r="BB183" s="36"/>
      <c r="BC183" s="36"/>
      <c r="BD183" s="36"/>
      <c r="BE183" s="36"/>
      <c r="BF183" s="36"/>
      <c r="BI183" s="36"/>
      <c r="BQ183" s="36"/>
    </row>
    <row r="184" spans="1:69" ht="21" customHeight="1">
      <c r="A184" s="1"/>
      <c r="B184" s="1009">
        <f>Setup!N42</f>
        <v>0</v>
      </c>
      <c r="C184" s="959"/>
      <c r="D184" s="959"/>
      <c r="E184" s="959"/>
      <c r="F184" s="959"/>
      <c r="G184" s="959"/>
      <c r="H184" s="959"/>
      <c r="I184" s="959"/>
      <c r="J184" s="959"/>
      <c r="K184" s="959"/>
      <c r="L184" s="106" t="str">
        <f>Setup!$C$9</f>
        <v>$</v>
      </c>
      <c r="M184" s="1065">
        <f>ABS(IF(OR($Y$4="All",$Y$4=""),SUMIFS(Expenses!$F$7:$F$8050,Expenses!$B$7:$B$8050,"&gt;="&amp;DATE(YEAR(L$92),MONTH(L$92),DAY(L$92)),Expenses!$B$7:$B$8050,"&lt;="&amp;DATE(YEAR(M$92),MONTH(M$92),DAY(M$92)),Expenses!$E$7:$E$8050,$B184),SUMIFS(Expenses!$F$7:$F$8050,Expenses!$B$7:$B$8050,"&gt;="&amp;DATE(YEAR(L$92),MONTH(L$92),DAY(L$92)),Expenses!$B$7:$B$8050,"&lt;="&amp;DATE(YEAR(M$92),MONTH(M$92),DAY(M$92)),Expenses!$D$7:$D$8050,$Y$4,Expenses!$E$7:$E$8050,$B184)))</f>
        <v>0</v>
      </c>
      <c r="N184" s="1066"/>
      <c r="O184" s="106" t="str">
        <f>Setup!$C$9</f>
        <v>$</v>
      </c>
      <c r="P184" s="1065">
        <f>ABS(IF(OR($Y$4="All",$Y$4=""),SUMIFS(Expenses!$F$7:$F$8050,Expenses!$B$7:$B$8050,"&gt;="&amp;DATE(YEAR(O$92),MONTH(O$92),DAY(O$92)),Expenses!$B$7:$B$8050,"&lt;="&amp;DATE(YEAR(P$92),MONTH(P$92),DAY(P$92)),Expenses!$E$7:$E$8050,$B184),SUMIFS(Expenses!$F$7:$F$8050,Expenses!$B$7:$B$8050,"&gt;="&amp;DATE(YEAR(O$92),MONTH(O$92),DAY(O$92)),Expenses!$B$7:$B$8050,"&lt;="&amp;DATE(YEAR(P$92),MONTH(P$92),DAY(P$92)),Expenses!$D$7:$D$8050,$Y$4,Expenses!$E$7:$E$8050,$B184)))</f>
        <v>0</v>
      </c>
      <c r="Q184" s="1066"/>
      <c r="R184" s="106" t="str">
        <f>Setup!$C$9</f>
        <v>$</v>
      </c>
      <c r="S184" s="1065">
        <f>ABS(IF(OR($Y$4="All",$Y$4=""),SUMIFS(Expenses!$F$7:$F$8050,Expenses!$B$7:$B$8050,"&gt;="&amp;DATE(YEAR(R$92),MONTH(R$92),DAY(R$92)),Expenses!$B$7:$B$8050,"&lt;="&amp;DATE(YEAR(S$92),MONTH(S$92),DAY(S$92)),Expenses!$E$7:$E$8050,$B184),SUMIFS(Expenses!$F$7:$F$8050,Expenses!$B$7:$B$8050,"&gt;="&amp;DATE(YEAR(R$92),MONTH(R$92),DAY(R$92)),Expenses!$B$7:$B$8050,"&lt;="&amp;DATE(YEAR(S$92),MONTH(S$92),DAY(S$92)),Expenses!$D$7:$D$8050,$Y$4,Expenses!$E$7:$E$8050,$B184)))</f>
        <v>0</v>
      </c>
      <c r="T184" s="1066"/>
      <c r="U184" s="106" t="str">
        <f>Setup!$C$9</f>
        <v>$</v>
      </c>
      <c r="V184" s="1065">
        <f>ABS(IF(OR($Y$4="All",$Y$4=""),SUMIFS(Expenses!$F$7:$F$8050,Expenses!$B$7:$B$8050,"&gt;="&amp;DATE(YEAR(U$92),MONTH(U$92),DAY(U$92)),Expenses!$B$7:$B$8050,"&lt;="&amp;DATE(YEAR(V$92),MONTH(V$92),DAY(V$92)),Expenses!$E$7:$E$8050,$B184),SUMIFS(Expenses!$F$7:$F$8050,Expenses!$B$7:$B$8050,"&gt;="&amp;DATE(YEAR(U$92),MONTH(U$92),DAY(U$92)),Expenses!$B$7:$B$8050,"&lt;="&amp;DATE(YEAR(V$92),MONTH(V$92),DAY(V$92)),Expenses!$D$7:$D$8050,$Y$4,Expenses!$E$7:$E$8050,$B184)))</f>
        <v>0</v>
      </c>
      <c r="W184" s="1066"/>
      <c r="X184" s="106" t="str">
        <f>Setup!$C$9</f>
        <v>$</v>
      </c>
      <c r="Y184" s="1065">
        <f>ABS(IF(OR($Y$4="All",$Y$4=""),SUMIFS(Expenses!$F$7:$F$8050,Expenses!$B$7:$B$8050,"&gt;="&amp;DATE(YEAR(X$92),MONTH(X$92),DAY(X$92)),Expenses!$B$7:$B$8050,"&lt;="&amp;DATE(YEAR(Y$92),MONTH(Y$92),DAY(Y$92)),Expenses!$E$7:$E$8050,$B184),SUMIFS(Expenses!$F$7:$F$8050,Expenses!$B$7:$B$8050,"&gt;="&amp;DATE(YEAR(X$92),MONTH(X$92),DAY(X$92)),Expenses!$B$7:$B$8050,"&lt;="&amp;DATE(YEAR(Y$92),MONTH(Y$92),DAY(Y$92)),Expenses!$D$7:$D$8050,$Y$4,Expenses!$E$7:$E$8050,$B184)))</f>
        <v>0</v>
      </c>
      <c r="Z184" s="1066"/>
      <c r="AA184" s="106" t="str">
        <f>Setup!$C$9</f>
        <v>$</v>
      </c>
      <c r="AB184" s="1065">
        <f t="shared" si="43"/>
        <v>0</v>
      </c>
      <c r="AC184" s="748"/>
      <c r="AD184" s="748"/>
      <c r="AE184" s="684"/>
      <c r="AF184" s="106" t="str">
        <f>Setup!$C$9</f>
        <v>$</v>
      </c>
      <c r="AG184" s="1065">
        <f t="shared" si="44"/>
        <v>0</v>
      </c>
      <c r="AH184" s="748"/>
      <c r="AI184" s="686"/>
      <c r="AJ184" s="48"/>
      <c r="AK184" s="61"/>
      <c r="AL184" s="61"/>
      <c r="AM184" s="61"/>
      <c r="AN184" s="61"/>
      <c r="AO184" s="61"/>
      <c r="AP184" s="61"/>
      <c r="AQ184" s="61"/>
      <c r="AR184" s="61"/>
      <c r="AS184" s="61"/>
      <c r="AT184" s="61"/>
      <c r="AU184" s="61"/>
      <c r="AV184" s="61"/>
      <c r="AW184" s="61"/>
      <c r="AX184" s="61"/>
      <c r="AY184" s="61"/>
      <c r="AZ184" s="36"/>
      <c r="BA184" s="36"/>
      <c r="BB184" s="36"/>
      <c r="BC184" s="36"/>
      <c r="BD184" s="36"/>
      <c r="BE184" s="36"/>
      <c r="BF184" s="36"/>
      <c r="BI184" s="36"/>
      <c r="BQ184" s="36"/>
    </row>
    <row r="185" spans="1:69" ht="21" customHeight="1">
      <c r="A185" s="1"/>
      <c r="B185" s="1009">
        <f>Setup!N43</f>
        <v>0</v>
      </c>
      <c r="C185" s="959"/>
      <c r="D185" s="959"/>
      <c r="E185" s="959"/>
      <c r="F185" s="959"/>
      <c r="G185" s="959"/>
      <c r="H185" s="959"/>
      <c r="I185" s="959"/>
      <c r="J185" s="959"/>
      <c r="K185" s="959"/>
      <c r="L185" s="106" t="str">
        <f>Setup!$C$9</f>
        <v>$</v>
      </c>
      <c r="M185" s="1065">
        <f>ABS(IF(OR($Y$4="All",$Y$4=""),SUMIFS(Expenses!$F$7:$F$8050,Expenses!$B$7:$B$8050,"&gt;="&amp;DATE(YEAR(L$92),MONTH(L$92),DAY(L$92)),Expenses!$B$7:$B$8050,"&lt;="&amp;DATE(YEAR(M$92),MONTH(M$92),DAY(M$92)),Expenses!$E$7:$E$8050,$B185),SUMIFS(Expenses!$F$7:$F$8050,Expenses!$B$7:$B$8050,"&gt;="&amp;DATE(YEAR(L$92),MONTH(L$92),DAY(L$92)),Expenses!$B$7:$B$8050,"&lt;="&amp;DATE(YEAR(M$92),MONTH(M$92),DAY(M$92)),Expenses!$D$7:$D$8050,$Y$4,Expenses!$E$7:$E$8050,$B185)))</f>
        <v>0</v>
      </c>
      <c r="N185" s="1066"/>
      <c r="O185" s="106" t="str">
        <f>Setup!$C$9</f>
        <v>$</v>
      </c>
      <c r="P185" s="1065">
        <f>ABS(IF(OR($Y$4="All",$Y$4=""),SUMIFS(Expenses!$F$7:$F$8050,Expenses!$B$7:$B$8050,"&gt;="&amp;DATE(YEAR(O$92),MONTH(O$92),DAY(O$92)),Expenses!$B$7:$B$8050,"&lt;="&amp;DATE(YEAR(P$92),MONTH(P$92),DAY(P$92)),Expenses!$E$7:$E$8050,$B185),SUMIFS(Expenses!$F$7:$F$8050,Expenses!$B$7:$B$8050,"&gt;="&amp;DATE(YEAR(O$92),MONTH(O$92),DAY(O$92)),Expenses!$B$7:$B$8050,"&lt;="&amp;DATE(YEAR(P$92),MONTH(P$92),DAY(P$92)),Expenses!$D$7:$D$8050,$Y$4,Expenses!$E$7:$E$8050,$B185)))</f>
        <v>0</v>
      </c>
      <c r="Q185" s="1066"/>
      <c r="R185" s="106" t="str">
        <f>Setup!$C$9</f>
        <v>$</v>
      </c>
      <c r="S185" s="1065">
        <f>ABS(IF(OR($Y$4="All",$Y$4=""),SUMIFS(Expenses!$F$7:$F$8050,Expenses!$B$7:$B$8050,"&gt;="&amp;DATE(YEAR(R$92),MONTH(R$92),DAY(R$92)),Expenses!$B$7:$B$8050,"&lt;="&amp;DATE(YEAR(S$92),MONTH(S$92),DAY(S$92)),Expenses!$E$7:$E$8050,$B185),SUMIFS(Expenses!$F$7:$F$8050,Expenses!$B$7:$B$8050,"&gt;="&amp;DATE(YEAR(R$92),MONTH(R$92),DAY(R$92)),Expenses!$B$7:$B$8050,"&lt;="&amp;DATE(YEAR(S$92),MONTH(S$92),DAY(S$92)),Expenses!$D$7:$D$8050,$Y$4,Expenses!$E$7:$E$8050,$B185)))</f>
        <v>0</v>
      </c>
      <c r="T185" s="1066"/>
      <c r="U185" s="106" t="str">
        <f>Setup!$C$9</f>
        <v>$</v>
      </c>
      <c r="V185" s="1065">
        <f>ABS(IF(OR($Y$4="All",$Y$4=""),SUMIFS(Expenses!$F$7:$F$8050,Expenses!$B$7:$B$8050,"&gt;="&amp;DATE(YEAR(U$92),MONTH(U$92),DAY(U$92)),Expenses!$B$7:$B$8050,"&lt;="&amp;DATE(YEAR(V$92),MONTH(V$92),DAY(V$92)),Expenses!$E$7:$E$8050,$B185),SUMIFS(Expenses!$F$7:$F$8050,Expenses!$B$7:$B$8050,"&gt;="&amp;DATE(YEAR(U$92),MONTH(U$92),DAY(U$92)),Expenses!$B$7:$B$8050,"&lt;="&amp;DATE(YEAR(V$92),MONTH(V$92),DAY(V$92)),Expenses!$D$7:$D$8050,$Y$4,Expenses!$E$7:$E$8050,$B185)))</f>
        <v>0</v>
      </c>
      <c r="W185" s="1066"/>
      <c r="X185" s="106" t="str">
        <f>Setup!$C$9</f>
        <v>$</v>
      </c>
      <c r="Y185" s="1065">
        <f>ABS(IF(OR($Y$4="All",$Y$4=""),SUMIFS(Expenses!$F$7:$F$8050,Expenses!$B$7:$B$8050,"&gt;="&amp;DATE(YEAR(X$92),MONTH(X$92),DAY(X$92)),Expenses!$B$7:$B$8050,"&lt;="&amp;DATE(YEAR(Y$92),MONTH(Y$92),DAY(Y$92)),Expenses!$E$7:$E$8050,$B185),SUMIFS(Expenses!$F$7:$F$8050,Expenses!$B$7:$B$8050,"&gt;="&amp;DATE(YEAR(X$92),MONTH(X$92),DAY(X$92)),Expenses!$B$7:$B$8050,"&lt;="&amp;DATE(YEAR(Y$92),MONTH(Y$92),DAY(Y$92)),Expenses!$D$7:$D$8050,$Y$4,Expenses!$E$7:$E$8050,$B185)))</f>
        <v>0</v>
      </c>
      <c r="Z185" s="1066"/>
      <c r="AA185" s="106" t="str">
        <f>Setup!$C$9</f>
        <v>$</v>
      </c>
      <c r="AB185" s="1065">
        <f t="shared" si="43"/>
        <v>0</v>
      </c>
      <c r="AC185" s="748"/>
      <c r="AD185" s="748"/>
      <c r="AE185" s="684"/>
      <c r="AF185" s="106" t="str">
        <f>Setup!$C$9</f>
        <v>$</v>
      </c>
      <c r="AG185" s="1065">
        <f t="shared" si="44"/>
        <v>0</v>
      </c>
      <c r="AH185" s="748"/>
      <c r="AI185" s="686"/>
      <c r="AJ185" s="48"/>
      <c r="AK185" s="61"/>
      <c r="AL185" s="61"/>
      <c r="AM185" s="61"/>
      <c r="AN185" s="61"/>
      <c r="AO185" s="61"/>
      <c r="AP185" s="61"/>
      <c r="AQ185" s="61"/>
      <c r="AR185" s="61"/>
      <c r="AS185" s="61"/>
      <c r="AT185" s="61"/>
      <c r="AU185" s="61"/>
      <c r="AV185" s="61"/>
      <c r="AW185" s="61"/>
      <c r="AX185" s="61"/>
      <c r="AY185" s="61"/>
      <c r="AZ185" s="36"/>
      <c r="BA185" s="36"/>
      <c r="BB185" s="36"/>
      <c r="BC185" s="36"/>
      <c r="BD185" s="36"/>
      <c r="BE185" s="36"/>
      <c r="BF185" s="36"/>
      <c r="BI185" s="36"/>
      <c r="BQ185" s="36"/>
    </row>
    <row r="186" spans="1:69" ht="21" customHeight="1">
      <c r="A186" s="1"/>
      <c r="B186" s="1009">
        <f>Setup!N44</f>
        <v>0</v>
      </c>
      <c r="C186" s="959"/>
      <c r="D186" s="959"/>
      <c r="E186" s="959"/>
      <c r="F186" s="959"/>
      <c r="G186" s="959"/>
      <c r="H186" s="959"/>
      <c r="I186" s="959"/>
      <c r="J186" s="959"/>
      <c r="K186" s="959"/>
      <c r="L186" s="106" t="str">
        <f>Setup!$C$9</f>
        <v>$</v>
      </c>
      <c r="M186" s="1065">
        <f>ABS(IF(OR($Y$4="All",$Y$4=""),SUMIFS(Expenses!$F$7:$F$8050,Expenses!$B$7:$B$8050,"&gt;="&amp;DATE(YEAR(L$92),MONTH(L$92),DAY(L$92)),Expenses!$B$7:$B$8050,"&lt;="&amp;DATE(YEAR(M$92),MONTH(M$92),DAY(M$92)),Expenses!$E$7:$E$8050,$B186),SUMIFS(Expenses!$F$7:$F$8050,Expenses!$B$7:$B$8050,"&gt;="&amp;DATE(YEAR(L$92),MONTH(L$92),DAY(L$92)),Expenses!$B$7:$B$8050,"&lt;="&amp;DATE(YEAR(M$92),MONTH(M$92),DAY(M$92)),Expenses!$D$7:$D$8050,$Y$4,Expenses!$E$7:$E$8050,$B186)))</f>
        <v>0</v>
      </c>
      <c r="N186" s="1066"/>
      <c r="O186" s="106" t="str">
        <f>Setup!$C$9</f>
        <v>$</v>
      </c>
      <c r="P186" s="1065">
        <f>ABS(IF(OR($Y$4="All",$Y$4=""),SUMIFS(Expenses!$F$7:$F$8050,Expenses!$B$7:$B$8050,"&gt;="&amp;DATE(YEAR(O$92),MONTH(O$92),DAY(O$92)),Expenses!$B$7:$B$8050,"&lt;="&amp;DATE(YEAR(P$92),MONTH(P$92),DAY(P$92)),Expenses!$E$7:$E$8050,$B186),SUMIFS(Expenses!$F$7:$F$8050,Expenses!$B$7:$B$8050,"&gt;="&amp;DATE(YEAR(O$92),MONTH(O$92),DAY(O$92)),Expenses!$B$7:$B$8050,"&lt;="&amp;DATE(YEAR(P$92),MONTH(P$92),DAY(P$92)),Expenses!$D$7:$D$8050,$Y$4,Expenses!$E$7:$E$8050,$B186)))</f>
        <v>0</v>
      </c>
      <c r="Q186" s="1066"/>
      <c r="R186" s="106" t="str">
        <f>Setup!$C$9</f>
        <v>$</v>
      </c>
      <c r="S186" s="1065">
        <f>ABS(IF(OR($Y$4="All",$Y$4=""),SUMIFS(Expenses!$F$7:$F$8050,Expenses!$B$7:$B$8050,"&gt;="&amp;DATE(YEAR(R$92),MONTH(R$92),DAY(R$92)),Expenses!$B$7:$B$8050,"&lt;="&amp;DATE(YEAR(S$92),MONTH(S$92),DAY(S$92)),Expenses!$E$7:$E$8050,$B186),SUMIFS(Expenses!$F$7:$F$8050,Expenses!$B$7:$B$8050,"&gt;="&amp;DATE(YEAR(R$92),MONTH(R$92),DAY(R$92)),Expenses!$B$7:$B$8050,"&lt;="&amp;DATE(YEAR(S$92),MONTH(S$92),DAY(S$92)),Expenses!$D$7:$D$8050,$Y$4,Expenses!$E$7:$E$8050,$B186)))</f>
        <v>0</v>
      </c>
      <c r="T186" s="1066"/>
      <c r="U186" s="106" t="str">
        <f>Setup!$C$9</f>
        <v>$</v>
      </c>
      <c r="V186" s="1065">
        <f>ABS(IF(OR($Y$4="All",$Y$4=""),SUMIFS(Expenses!$F$7:$F$8050,Expenses!$B$7:$B$8050,"&gt;="&amp;DATE(YEAR(U$92),MONTH(U$92),DAY(U$92)),Expenses!$B$7:$B$8050,"&lt;="&amp;DATE(YEAR(V$92),MONTH(V$92),DAY(V$92)),Expenses!$E$7:$E$8050,$B186),SUMIFS(Expenses!$F$7:$F$8050,Expenses!$B$7:$B$8050,"&gt;="&amp;DATE(YEAR(U$92),MONTH(U$92),DAY(U$92)),Expenses!$B$7:$B$8050,"&lt;="&amp;DATE(YEAR(V$92),MONTH(V$92),DAY(V$92)),Expenses!$D$7:$D$8050,$Y$4,Expenses!$E$7:$E$8050,$B186)))</f>
        <v>0</v>
      </c>
      <c r="W186" s="1066"/>
      <c r="X186" s="106" t="str">
        <f>Setup!$C$9</f>
        <v>$</v>
      </c>
      <c r="Y186" s="1065">
        <f>ABS(IF(OR($Y$4="All",$Y$4=""),SUMIFS(Expenses!$F$7:$F$8050,Expenses!$B$7:$B$8050,"&gt;="&amp;DATE(YEAR(X$92),MONTH(X$92),DAY(X$92)),Expenses!$B$7:$B$8050,"&lt;="&amp;DATE(YEAR(Y$92),MONTH(Y$92),DAY(Y$92)),Expenses!$E$7:$E$8050,$B186),SUMIFS(Expenses!$F$7:$F$8050,Expenses!$B$7:$B$8050,"&gt;="&amp;DATE(YEAR(X$92),MONTH(X$92),DAY(X$92)),Expenses!$B$7:$B$8050,"&lt;="&amp;DATE(YEAR(Y$92),MONTH(Y$92),DAY(Y$92)),Expenses!$D$7:$D$8050,$Y$4,Expenses!$E$7:$E$8050,$B186)))</f>
        <v>0</v>
      </c>
      <c r="Z186" s="1066"/>
      <c r="AA186" s="106" t="str">
        <f>Setup!$C$9</f>
        <v>$</v>
      </c>
      <c r="AB186" s="1065">
        <f t="shared" si="43"/>
        <v>0</v>
      </c>
      <c r="AC186" s="748"/>
      <c r="AD186" s="748"/>
      <c r="AE186" s="684"/>
      <c r="AF186" s="106" t="str">
        <f>Setup!$C$9</f>
        <v>$</v>
      </c>
      <c r="AG186" s="1065">
        <f t="shared" si="44"/>
        <v>0</v>
      </c>
      <c r="AH186" s="748"/>
      <c r="AI186" s="686"/>
      <c r="AJ186" s="48"/>
      <c r="AK186" s="61"/>
      <c r="AL186" s="61"/>
      <c r="AM186" s="61"/>
      <c r="AN186" s="61"/>
      <c r="AO186" s="61"/>
      <c r="AP186" s="61"/>
      <c r="AQ186" s="61"/>
      <c r="AR186" s="61"/>
      <c r="AS186" s="61"/>
      <c r="AT186" s="61"/>
      <c r="AU186" s="61"/>
      <c r="AV186" s="61"/>
      <c r="AW186" s="61"/>
      <c r="AX186" s="61"/>
      <c r="AY186" s="61"/>
      <c r="AZ186" s="36"/>
      <c r="BA186" s="36"/>
      <c r="BB186" s="36"/>
      <c r="BC186" s="36"/>
      <c r="BD186" s="36"/>
      <c r="BE186" s="36"/>
      <c r="BF186" s="36"/>
      <c r="BI186" s="36"/>
      <c r="BQ186" s="36"/>
    </row>
    <row r="187" spans="1:69" ht="21" customHeight="1">
      <c r="A187" s="1"/>
      <c r="B187" s="1009">
        <f>Setup!N45</f>
        <v>0</v>
      </c>
      <c r="C187" s="959"/>
      <c r="D187" s="959"/>
      <c r="E187" s="959"/>
      <c r="F187" s="959"/>
      <c r="G187" s="959"/>
      <c r="H187" s="959"/>
      <c r="I187" s="959"/>
      <c r="J187" s="959"/>
      <c r="K187" s="959"/>
      <c r="L187" s="106" t="str">
        <f>Setup!$C$9</f>
        <v>$</v>
      </c>
      <c r="M187" s="1065">
        <f>ABS(IF(OR($Y$4="All",$Y$4=""),SUMIFS(Expenses!$F$7:$F$8050,Expenses!$B$7:$B$8050,"&gt;="&amp;DATE(YEAR(L$92),MONTH(L$92),DAY(L$92)),Expenses!$B$7:$B$8050,"&lt;="&amp;DATE(YEAR(M$92),MONTH(M$92),DAY(M$92)),Expenses!$E$7:$E$8050,$B187),SUMIFS(Expenses!$F$7:$F$8050,Expenses!$B$7:$B$8050,"&gt;="&amp;DATE(YEAR(L$92),MONTH(L$92),DAY(L$92)),Expenses!$B$7:$B$8050,"&lt;="&amp;DATE(YEAR(M$92),MONTH(M$92),DAY(M$92)),Expenses!$D$7:$D$8050,$Y$4,Expenses!$E$7:$E$8050,$B187)))</f>
        <v>0</v>
      </c>
      <c r="N187" s="1066"/>
      <c r="O187" s="106" t="str">
        <f>Setup!$C$9</f>
        <v>$</v>
      </c>
      <c r="P187" s="1065">
        <f>ABS(IF(OR($Y$4="All",$Y$4=""),SUMIFS(Expenses!$F$7:$F$8050,Expenses!$B$7:$B$8050,"&gt;="&amp;DATE(YEAR(O$92),MONTH(O$92),DAY(O$92)),Expenses!$B$7:$B$8050,"&lt;="&amp;DATE(YEAR(P$92),MONTH(P$92),DAY(P$92)),Expenses!$E$7:$E$8050,$B187),SUMIFS(Expenses!$F$7:$F$8050,Expenses!$B$7:$B$8050,"&gt;="&amp;DATE(YEAR(O$92),MONTH(O$92),DAY(O$92)),Expenses!$B$7:$B$8050,"&lt;="&amp;DATE(YEAR(P$92),MONTH(P$92),DAY(P$92)),Expenses!$D$7:$D$8050,$Y$4,Expenses!$E$7:$E$8050,$B187)))</f>
        <v>0</v>
      </c>
      <c r="Q187" s="1066"/>
      <c r="R187" s="106" t="str">
        <f>Setup!$C$9</f>
        <v>$</v>
      </c>
      <c r="S187" s="1065">
        <f>ABS(IF(OR($Y$4="All",$Y$4=""),SUMIFS(Expenses!$F$7:$F$8050,Expenses!$B$7:$B$8050,"&gt;="&amp;DATE(YEAR(R$92),MONTH(R$92),DAY(R$92)),Expenses!$B$7:$B$8050,"&lt;="&amp;DATE(YEAR(S$92),MONTH(S$92),DAY(S$92)),Expenses!$E$7:$E$8050,$B187),SUMIFS(Expenses!$F$7:$F$8050,Expenses!$B$7:$B$8050,"&gt;="&amp;DATE(YEAR(R$92),MONTH(R$92),DAY(R$92)),Expenses!$B$7:$B$8050,"&lt;="&amp;DATE(YEAR(S$92),MONTH(S$92),DAY(S$92)),Expenses!$D$7:$D$8050,$Y$4,Expenses!$E$7:$E$8050,$B187)))</f>
        <v>0</v>
      </c>
      <c r="T187" s="1066"/>
      <c r="U187" s="106" t="str">
        <f>Setup!$C$9</f>
        <v>$</v>
      </c>
      <c r="V187" s="1065">
        <f>ABS(IF(OR($Y$4="All",$Y$4=""),SUMIFS(Expenses!$F$7:$F$8050,Expenses!$B$7:$B$8050,"&gt;="&amp;DATE(YEAR(U$92),MONTH(U$92),DAY(U$92)),Expenses!$B$7:$B$8050,"&lt;="&amp;DATE(YEAR(V$92),MONTH(V$92),DAY(V$92)),Expenses!$E$7:$E$8050,$B187),SUMIFS(Expenses!$F$7:$F$8050,Expenses!$B$7:$B$8050,"&gt;="&amp;DATE(YEAR(U$92),MONTH(U$92),DAY(U$92)),Expenses!$B$7:$B$8050,"&lt;="&amp;DATE(YEAR(V$92),MONTH(V$92),DAY(V$92)),Expenses!$D$7:$D$8050,$Y$4,Expenses!$E$7:$E$8050,$B187)))</f>
        <v>0</v>
      </c>
      <c r="W187" s="1066"/>
      <c r="X187" s="106" t="str">
        <f>Setup!$C$9</f>
        <v>$</v>
      </c>
      <c r="Y187" s="1065">
        <f>ABS(IF(OR($Y$4="All",$Y$4=""),SUMIFS(Expenses!$F$7:$F$8050,Expenses!$B$7:$B$8050,"&gt;="&amp;DATE(YEAR(X$92),MONTH(X$92),DAY(X$92)),Expenses!$B$7:$B$8050,"&lt;="&amp;DATE(YEAR(Y$92),MONTH(Y$92),DAY(Y$92)),Expenses!$E$7:$E$8050,$B187),SUMIFS(Expenses!$F$7:$F$8050,Expenses!$B$7:$B$8050,"&gt;="&amp;DATE(YEAR(X$92),MONTH(X$92),DAY(X$92)),Expenses!$B$7:$B$8050,"&lt;="&amp;DATE(YEAR(Y$92),MONTH(Y$92),DAY(Y$92)),Expenses!$D$7:$D$8050,$Y$4,Expenses!$E$7:$E$8050,$B187)))</f>
        <v>0</v>
      </c>
      <c r="Z187" s="1066"/>
      <c r="AA187" s="106" t="str">
        <f>Setup!$C$9</f>
        <v>$</v>
      </c>
      <c r="AB187" s="1065">
        <f t="shared" si="43"/>
        <v>0</v>
      </c>
      <c r="AC187" s="748"/>
      <c r="AD187" s="748"/>
      <c r="AE187" s="684"/>
      <c r="AF187" s="106" t="str">
        <f>Setup!$C$9</f>
        <v>$</v>
      </c>
      <c r="AG187" s="1065">
        <f t="shared" si="44"/>
        <v>0</v>
      </c>
      <c r="AH187" s="748"/>
      <c r="AI187" s="686"/>
      <c r="AJ187" s="48"/>
      <c r="AK187" s="61"/>
      <c r="AL187" s="61"/>
      <c r="AM187" s="61"/>
      <c r="AN187" s="61"/>
      <c r="AO187" s="61"/>
      <c r="AP187" s="61"/>
      <c r="AQ187" s="61"/>
      <c r="AR187" s="61"/>
      <c r="AS187" s="61"/>
      <c r="AT187" s="61"/>
      <c r="AU187" s="61"/>
      <c r="AV187" s="61"/>
      <c r="AW187" s="61"/>
      <c r="AX187" s="61"/>
      <c r="AY187" s="61"/>
      <c r="AZ187" s="36"/>
      <c r="BA187" s="36"/>
      <c r="BB187" s="36"/>
      <c r="BC187" s="36"/>
      <c r="BD187" s="36"/>
      <c r="BE187" s="36"/>
      <c r="BF187" s="36"/>
      <c r="BI187" s="36"/>
      <c r="BQ187" s="36"/>
    </row>
    <row r="188" spans="1:69" ht="21" customHeight="1">
      <c r="A188" s="1"/>
      <c r="B188" s="1009">
        <f>Setup!N46</f>
        <v>0</v>
      </c>
      <c r="C188" s="959"/>
      <c r="D188" s="959"/>
      <c r="E188" s="959"/>
      <c r="F188" s="959"/>
      <c r="G188" s="959"/>
      <c r="H188" s="959"/>
      <c r="I188" s="959"/>
      <c r="J188" s="959"/>
      <c r="K188" s="959"/>
      <c r="L188" s="106" t="str">
        <f>Setup!$C$9</f>
        <v>$</v>
      </c>
      <c r="M188" s="1065">
        <f>ABS(IF(OR($Y$4="All",$Y$4=""),SUMIFS(Expenses!$F$7:$F$8050,Expenses!$B$7:$B$8050,"&gt;="&amp;DATE(YEAR(L$92),MONTH(L$92),DAY(L$92)),Expenses!$B$7:$B$8050,"&lt;="&amp;DATE(YEAR(M$92),MONTH(M$92),DAY(M$92)),Expenses!$E$7:$E$8050,$B188),SUMIFS(Expenses!$F$7:$F$8050,Expenses!$B$7:$B$8050,"&gt;="&amp;DATE(YEAR(L$92),MONTH(L$92),DAY(L$92)),Expenses!$B$7:$B$8050,"&lt;="&amp;DATE(YEAR(M$92),MONTH(M$92),DAY(M$92)),Expenses!$D$7:$D$8050,$Y$4,Expenses!$E$7:$E$8050,$B188)))</f>
        <v>0</v>
      </c>
      <c r="N188" s="1066"/>
      <c r="O188" s="106" t="str">
        <f>Setup!$C$9</f>
        <v>$</v>
      </c>
      <c r="P188" s="1065">
        <f>ABS(IF(OR($Y$4="All",$Y$4=""),SUMIFS(Expenses!$F$7:$F$8050,Expenses!$B$7:$B$8050,"&gt;="&amp;DATE(YEAR(O$92),MONTH(O$92),DAY(O$92)),Expenses!$B$7:$B$8050,"&lt;="&amp;DATE(YEAR(P$92),MONTH(P$92),DAY(P$92)),Expenses!$E$7:$E$8050,$B188),SUMIFS(Expenses!$F$7:$F$8050,Expenses!$B$7:$B$8050,"&gt;="&amp;DATE(YEAR(O$92),MONTH(O$92),DAY(O$92)),Expenses!$B$7:$B$8050,"&lt;="&amp;DATE(YEAR(P$92),MONTH(P$92),DAY(P$92)),Expenses!$D$7:$D$8050,$Y$4,Expenses!$E$7:$E$8050,$B188)))</f>
        <v>0</v>
      </c>
      <c r="Q188" s="1066"/>
      <c r="R188" s="106" t="str">
        <f>Setup!$C$9</f>
        <v>$</v>
      </c>
      <c r="S188" s="1065">
        <f>ABS(IF(OR($Y$4="All",$Y$4=""),SUMIFS(Expenses!$F$7:$F$8050,Expenses!$B$7:$B$8050,"&gt;="&amp;DATE(YEAR(R$92),MONTH(R$92),DAY(R$92)),Expenses!$B$7:$B$8050,"&lt;="&amp;DATE(YEAR(S$92),MONTH(S$92),DAY(S$92)),Expenses!$E$7:$E$8050,$B188),SUMIFS(Expenses!$F$7:$F$8050,Expenses!$B$7:$B$8050,"&gt;="&amp;DATE(YEAR(R$92),MONTH(R$92),DAY(R$92)),Expenses!$B$7:$B$8050,"&lt;="&amp;DATE(YEAR(S$92),MONTH(S$92),DAY(S$92)),Expenses!$D$7:$D$8050,$Y$4,Expenses!$E$7:$E$8050,$B188)))</f>
        <v>0</v>
      </c>
      <c r="T188" s="1066"/>
      <c r="U188" s="106" t="str">
        <f>Setup!$C$9</f>
        <v>$</v>
      </c>
      <c r="V188" s="1065">
        <f>ABS(IF(OR($Y$4="All",$Y$4=""),SUMIFS(Expenses!$F$7:$F$8050,Expenses!$B$7:$B$8050,"&gt;="&amp;DATE(YEAR(U$92),MONTH(U$92),DAY(U$92)),Expenses!$B$7:$B$8050,"&lt;="&amp;DATE(YEAR(V$92),MONTH(V$92),DAY(V$92)),Expenses!$E$7:$E$8050,$B188),SUMIFS(Expenses!$F$7:$F$8050,Expenses!$B$7:$B$8050,"&gt;="&amp;DATE(YEAR(U$92),MONTH(U$92),DAY(U$92)),Expenses!$B$7:$B$8050,"&lt;="&amp;DATE(YEAR(V$92),MONTH(V$92),DAY(V$92)),Expenses!$D$7:$D$8050,$Y$4,Expenses!$E$7:$E$8050,$B188)))</f>
        <v>0</v>
      </c>
      <c r="W188" s="1066"/>
      <c r="X188" s="106" t="str">
        <f>Setup!$C$9</f>
        <v>$</v>
      </c>
      <c r="Y188" s="1065">
        <f>ABS(IF(OR($Y$4="All",$Y$4=""),SUMIFS(Expenses!$F$7:$F$8050,Expenses!$B$7:$B$8050,"&gt;="&amp;DATE(YEAR(X$92),MONTH(X$92),DAY(X$92)),Expenses!$B$7:$B$8050,"&lt;="&amp;DATE(YEAR(Y$92),MONTH(Y$92),DAY(Y$92)),Expenses!$E$7:$E$8050,$B188),SUMIFS(Expenses!$F$7:$F$8050,Expenses!$B$7:$B$8050,"&gt;="&amp;DATE(YEAR(X$92),MONTH(X$92),DAY(X$92)),Expenses!$B$7:$B$8050,"&lt;="&amp;DATE(YEAR(Y$92),MONTH(Y$92),DAY(Y$92)),Expenses!$D$7:$D$8050,$Y$4,Expenses!$E$7:$E$8050,$B188)))</f>
        <v>0</v>
      </c>
      <c r="Z188" s="1066"/>
      <c r="AA188" s="106" t="str">
        <f>Setup!$C$9</f>
        <v>$</v>
      </c>
      <c r="AB188" s="1065">
        <f t="shared" si="43"/>
        <v>0</v>
      </c>
      <c r="AC188" s="748"/>
      <c r="AD188" s="748"/>
      <c r="AE188" s="684"/>
      <c r="AF188" s="106" t="str">
        <f>Setup!$C$9</f>
        <v>$</v>
      </c>
      <c r="AG188" s="1065">
        <f t="shared" si="44"/>
        <v>0</v>
      </c>
      <c r="AH188" s="748"/>
      <c r="AI188" s="686"/>
      <c r="AJ188" s="48"/>
      <c r="AK188" s="61"/>
      <c r="AL188" s="61"/>
      <c r="AM188" s="61"/>
      <c r="AN188" s="61"/>
      <c r="AO188" s="61"/>
      <c r="AP188" s="61"/>
      <c r="AQ188" s="61"/>
      <c r="AR188" s="61"/>
      <c r="AS188" s="61"/>
      <c r="AT188" s="61"/>
      <c r="AU188" s="61"/>
      <c r="AV188" s="61"/>
      <c r="AW188" s="61"/>
      <c r="AX188" s="61"/>
      <c r="AY188" s="61"/>
      <c r="AZ188" s="36"/>
      <c r="BA188" s="36"/>
      <c r="BB188" s="36"/>
      <c r="BC188" s="36"/>
      <c r="BD188" s="36"/>
      <c r="BE188" s="36"/>
      <c r="BF188" s="36"/>
      <c r="BI188" s="36"/>
      <c r="BQ188" s="36"/>
    </row>
    <row r="189" spans="1:69" ht="21" customHeight="1">
      <c r="A189" s="1"/>
      <c r="B189" s="1009">
        <f>Setup!N47</f>
        <v>0</v>
      </c>
      <c r="C189" s="959"/>
      <c r="D189" s="959"/>
      <c r="E189" s="959"/>
      <c r="F189" s="959"/>
      <c r="G189" s="959"/>
      <c r="H189" s="959"/>
      <c r="I189" s="959"/>
      <c r="J189" s="959"/>
      <c r="K189" s="959"/>
      <c r="L189" s="106" t="str">
        <f>Setup!$C$9</f>
        <v>$</v>
      </c>
      <c r="M189" s="1065">
        <f>ABS(IF(OR($Y$4="All",$Y$4=""),SUMIFS(Expenses!$F$7:$F$8050,Expenses!$B$7:$B$8050,"&gt;="&amp;DATE(YEAR(L$92),MONTH(L$92),DAY(L$92)),Expenses!$B$7:$B$8050,"&lt;="&amp;DATE(YEAR(M$92),MONTH(M$92),DAY(M$92)),Expenses!$E$7:$E$8050,$B189),SUMIFS(Expenses!$F$7:$F$8050,Expenses!$B$7:$B$8050,"&gt;="&amp;DATE(YEAR(L$92),MONTH(L$92),DAY(L$92)),Expenses!$B$7:$B$8050,"&lt;="&amp;DATE(YEAR(M$92),MONTH(M$92),DAY(M$92)),Expenses!$D$7:$D$8050,$Y$4,Expenses!$E$7:$E$8050,$B189)))</f>
        <v>0</v>
      </c>
      <c r="N189" s="1066"/>
      <c r="O189" s="106" t="str">
        <f>Setup!$C$9</f>
        <v>$</v>
      </c>
      <c r="P189" s="1065">
        <f>ABS(IF(OR($Y$4="All",$Y$4=""),SUMIFS(Expenses!$F$7:$F$8050,Expenses!$B$7:$B$8050,"&gt;="&amp;DATE(YEAR(O$92),MONTH(O$92),DAY(O$92)),Expenses!$B$7:$B$8050,"&lt;="&amp;DATE(YEAR(P$92),MONTH(P$92),DAY(P$92)),Expenses!$E$7:$E$8050,$B189),SUMIFS(Expenses!$F$7:$F$8050,Expenses!$B$7:$B$8050,"&gt;="&amp;DATE(YEAR(O$92),MONTH(O$92),DAY(O$92)),Expenses!$B$7:$B$8050,"&lt;="&amp;DATE(YEAR(P$92),MONTH(P$92),DAY(P$92)),Expenses!$D$7:$D$8050,$Y$4,Expenses!$E$7:$E$8050,$B189)))</f>
        <v>0</v>
      </c>
      <c r="Q189" s="1066"/>
      <c r="R189" s="106" t="str">
        <f>Setup!$C$9</f>
        <v>$</v>
      </c>
      <c r="S189" s="1065">
        <f>ABS(IF(OR($Y$4="All",$Y$4=""),SUMIFS(Expenses!$F$7:$F$8050,Expenses!$B$7:$B$8050,"&gt;="&amp;DATE(YEAR(R$92),MONTH(R$92),DAY(R$92)),Expenses!$B$7:$B$8050,"&lt;="&amp;DATE(YEAR(S$92),MONTH(S$92),DAY(S$92)),Expenses!$E$7:$E$8050,$B189),SUMIFS(Expenses!$F$7:$F$8050,Expenses!$B$7:$B$8050,"&gt;="&amp;DATE(YEAR(R$92),MONTH(R$92),DAY(R$92)),Expenses!$B$7:$B$8050,"&lt;="&amp;DATE(YEAR(S$92),MONTH(S$92),DAY(S$92)),Expenses!$D$7:$D$8050,$Y$4,Expenses!$E$7:$E$8050,$B189)))</f>
        <v>0</v>
      </c>
      <c r="T189" s="1066"/>
      <c r="U189" s="106" t="str">
        <f>Setup!$C$9</f>
        <v>$</v>
      </c>
      <c r="V189" s="1065">
        <f>ABS(IF(OR($Y$4="All",$Y$4=""),SUMIFS(Expenses!$F$7:$F$8050,Expenses!$B$7:$B$8050,"&gt;="&amp;DATE(YEAR(U$92),MONTH(U$92),DAY(U$92)),Expenses!$B$7:$B$8050,"&lt;="&amp;DATE(YEAR(V$92),MONTH(V$92),DAY(V$92)),Expenses!$E$7:$E$8050,$B189),SUMIFS(Expenses!$F$7:$F$8050,Expenses!$B$7:$B$8050,"&gt;="&amp;DATE(YEAR(U$92),MONTH(U$92),DAY(U$92)),Expenses!$B$7:$B$8050,"&lt;="&amp;DATE(YEAR(V$92),MONTH(V$92),DAY(V$92)),Expenses!$D$7:$D$8050,$Y$4,Expenses!$E$7:$E$8050,$B189)))</f>
        <v>0</v>
      </c>
      <c r="W189" s="1066"/>
      <c r="X189" s="106" t="str">
        <f>Setup!$C$9</f>
        <v>$</v>
      </c>
      <c r="Y189" s="1065">
        <f>ABS(IF(OR($Y$4="All",$Y$4=""),SUMIFS(Expenses!$F$7:$F$8050,Expenses!$B$7:$B$8050,"&gt;="&amp;DATE(YEAR(X$92),MONTH(X$92),DAY(X$92)),Expenses!$B$7:$B$8050,"&lt;="&amp;DATE(YEAR(Y$92),MONTH(Y$92),DAY(Y$92)),Expenses!$E$7:$E$8050,$B189),SUMIFS(Expenses!$F$7:$F$8050,Expenses!$B$7:$B$8050,"&gt;="&amp;DATE(YEAR(X$92),MONTH(X$92),DAY(X$92)),Expenses!$B$7:$B$8050,"&lt;="&amp;DATE(YEAR(Y$92),MONTH(Y$92),DAY(Y$92)),Expenses!$D$7:$D$8050,$Y$4,Expenses!$E$7:$E$8050,$B189)))</f>
        <v>0</v>
      </c>
      <c r="Z189" s="1066"/>
      <c r="AA189" s="106" t="str">
        <f>Setup!$C$9</f>
        <v>$</v>
      </c>
      <c r="AB189" s="1065">
        <f t="shared" si="43"/>
        <v>0</v>
      </c>
      <c r="AC189" s="748"/>
      <c r="AD189" s="748"/>
      <c r="AE189" s="684"/>
      <c r="AF189" s="106" t="str">
        <f>Setup!$C$9</f>
        <v>$</v>
      </c>
      <c r="AG189" s="1065">
        <f t="shared" si="44"/>
        <v>0</v>
      </c>
      <c r="AH189" s="748"/>
      <c r="AI189" s="686"/>
      <c r="AJ189" s="48"/>
      <c r="AK189" s="61"/>
      <c r="AL189" s="61"/>
      <c r="AM189" s="61"/>
      <c r="AN189" s="61"/>
      <c r="AO189" s="61"/>
      <c r="AP189" s="61"/>
      <c r="AQ189" s="61"/>
      <c r="AR189" s="61"/>
      <c r="AS189" s="61"/>
      <c r="AT189" s="61"/>
      <c r="AU189" s="61"/>
      <c r="AV189" s="61"/>
      <c r="AW189" s="61"/>
      <c r="AX189" s="61"/>
      <c r="AY189" s="61"/>
      <c r="AZ189" s="36"/>
      <c r="BA189" s="36"/>
      <c r="BB189" s="36"/>
      <c r="BC189" s="36"/>
      <c r="BD189" s="36"/>
      <c r="BE189" s="36"/>
      <c r="BF189" s="36"/>
      <c r="BI189" s="36"/>
      <c r="BQ189" s="36"/>
    </row>
    <row r="190" spans="1:69" ht="21" customHeight="1">
      <c r="A190" s="1"/>
      <c r="B190" s="1009">
        <f>Setup!N48</f>
        <v>0</v>
      </c>
      <c r="C190" s="959"/>
      <c r="D190" s="959"/>
      <c r="E190" s="959"/>
      <c r="F190" s="959"/>
      <c r="G190" s="959"/>
      <c r="H190" s="959"/>
      <c r="I190" s="959"/>
      <c r="J190" s="959"/>
      <c r="K190" s="959"/>
      <c r="L190" s="106" t="str">
        <f>Setup!$C$9</f>
        <v>$</v>
      </c>
      <c r="M190" s="1065">
        <f>ABS(IF(OR($Y$4="All",$Y$4=""),SUMIFS(Expenses!$F$7:$F$8050,Expenses!$B$7:$B$8050,"&gt;="&amp;DATE(YEAR(L$92),MONTH(L$92),DAY(L$92)),Expenses!$B$7:$B$8050,"&lt;="&amp;DATE(YEAR(M$92),MONTH(M$92),DAY(M$92)),Expenses!$E$7:$E$8050,$B190),SUMIFS(Expenses!$F$7:$F$8050,Expenses!$B$7:$B$8050,"&gt;="&amp;DATE(YEAR(L$92),MONTH(L$92),DAY(L$92)),Expenses!$B$7:$B$8050,"&lt;="&amp;DATE(YEAR(M$92),MONTH(M$92),DAY(M$92)),Expenses!$D$7:$D$8050,$Y$4,Expenses!$E$7:$E$8050,$B190)))</f>
        <v>0</v>
      </c>
      <c r="N190" s="1066"/>
      <c r="O190" s="106" t="str">
        <f>Setup!$C$9</f>
        <v>$</v>
      </c>
      <c r="P190" s="1065">
        <f>ABS(IF(OR($Y$4="All",$Y$4=""),SUMIFS(Expenses!$F$7:$F$8050,Expenses!$B$7:$B$8050,"&gt;="&amp;DATE(YEAR(O$92),MONTH(O$92),DAY(O$92)),Expenses!$B$7:$B$8050,"&lt;="&amp;DATE(YEAR(P$92),MONTH(P$92),DAY(P$92)),Expenses!$E$7:$E$8050,$B190),SUMIFS(Expenses!$F$7:$F$8050,Expenses!$B$7:$B$8050,"&gt;="&amp;DATE(YEAR(O$92),MONTH(O$92),DAY(O$92)),Expenses!$B$7:$B$8050,"&lt;="&amp;DATE(YEAR(P$92),MONTH(P$92),DAY(P$92)),Expenses!$D$7:$D$8050,$Y$4,Expenses!$E$7:$E$8050,$B190)))</f>
        <v>0</v>
      </c>
      <c r="Q190" s="1066"/>
      <c r="R190" s="106" t="str">
        <f>Setup!$C$9</f>
        <v>$</v>
      </c>
      <c r="S190" s="1065">
        <f>ABS(IF(OR($Y$4="All",$Y$4=""),SUMIFS(Expenses!$F$7:$F$8050,Expenses!$B$7:$B$8050,"&gt;="&amp;DATE(YEAR(R$92),MONTH(R$92),DAY(R$92)),Expenses!$B$7:$B$8050,"&lt;="&amp;DATE(YEAR(S$92),MONTH(S$92),DAY(S$92)),Expenses!$E$7:$E$8050,$B190),SUMIFS(Expenses!$F$7:$F$8050,Expenses!$B$7:$B$8050,"&gt;="&amp;DATE(YEAR(R$92),MONTH(R$92),DAY(R$92)),Expenses!$B$7:$B$8050,"&lt;="&amp;DATE(YEAR(S$92),MONTH(S$92),DAY(S$92)),Expenses!$D$7:$D$8050,$Y$4,Expenses!$E$7:$E$8050,$B190)))</f>
        <v>0</v>
      </c>
      <c r="T190" s="1066"/>
      <c r="U190" s="106" t="str">
        <f>Setup!$C$9</f>
        <v>$</v>
      </c>
      <c r="V190" s="1065">
        <f>ABS(IF(OR($Y$4="All",$Y$4=""),SUMIFS(Expenses!$F$7:$F$8050,Expenses!$B$7:$B$8050,"&gt;="&amp;DATE(YEAR(U$92),MONTH(U$92),DAY(U$92)),Expenses!$B$7:$B$8050,"&lt;="&amp;DATE(YEAR(V$92),MONTH(V$92),DAY(V$92)),Expenses!$E$7:$E$8050,$B190),SUMIFS(Expenses!$F$7:$F$8050,Expenses!$B$7:$B$8050,"&gt;="&amp;DATE(YEAR(U$92),MONTH(U$92),DAY(U$92)),Expenses!$B$7:$B$8050,"&lt;="&amp;DATE(YEAR(V$92),MONTH(V$92),DAY(V$92)),Expenses!$D$7:$D$8050,$Y$4,Expenses!$E$7:$E$8050,$B190)))</f>
        <v>0</v>
      </c>
      <c r="W190" s="1066"/>
      <c r="X190" s="106" t="str">
        <f>Setup!$C$9</f>
        <v>$</v>
      </c>
      <c r="Y190" s="1065">
        <f>ABS(IF(OR($Y$4="All",$Y$4=""),SUMIFS(Expenses!$F$7:$F$8050,Expenses!$B$7:$B$8050,"&gt;="&amp;DATE(YEAR(X$92),MONTH(X$92),DAY(X$92)),Expenses!$B$7:$B$8050,"&lt;="&amp;DATE(YEAR(Y$92),MONTH(Y$92),DAY(Y$92)),Expenses!$E$7:$E$8050,$B190),SUMIFS(Expenses!$F$7:$F$8050,Expenses!$B$7:$B$8050,"&gt;="&amp;DATE(YEAR(X$92),MONTH(X$92),DAY(X$92)),Expenses!$B$7:$B$8050,"&lt;="&amp;DATE(YEAR(Y$92),MONTH(Y$92),DAY(Y$92)),Expenses!$D$7:$D$8050,$Y$4,Expenses!$E$7:$E$8050,$B190)))</f>
        <v>0</v>
      </c>
      <c r="Z190" s="1066"/>
      <c r="AA190" s="106" t="str">
        <f>Setup!$C$9</f>
        <v>$</v>
      </c>
      <c r="AB190" s="1065">
        <f t="shared" si="43"/>
        <v>0</v>
      </c>
      <c r="AC190" s="748"/>
      <c r="AD190" s="748"/>
      <c r="AE190" s="684"/>
      <c r="AF190" s="106" t="str">
        <f>Setup!$C$9</f>
        <v>$</v>
      </c>
      <c r="AG190" s="1065">
        <f t="shared" si="44"/>
        <v>0</v>
      </c>
      <c r="AH190" s="748"/>
      <c r="AI190" s="686"/>
      <c r="AJ190" s="48"/>
      <c r="AK190" s="61"/>
      <c r="AL190" s="61"/>
      <c r="AM190" s="61"/>
      <c r="AN190" s="61"/>
      <c r="AO190" s="61"/>
      <c r="AP190" s="61"/>
      <c r="AQ190" s="61"/>
      <c r="AR190" s="61"/>
      <c r="AS190" s="61"/>
      <c r="AT190" s="61"/>
      <c r="AU190" s="61"/>
      <c r="AV190" s="61"/>
      <c r="AW190" s="61"/>
      <c r="AX190" s="61"/>
      <c r="AY190" s="61"/>
      <c r="AZ190" s="36"/>
      <c r="BA190" s="36"/>
      <c r="BB190" s="36"/>
      <c r="BC190" s="36"/>
      <c r="BD190" s="36"/>
      <c r="BE190" s="36"/>
      <c r="BF190" s="36"/>
      <c r="BI190" s="36"/>
      <c r="BQ190" s="36"/>
    </row>
    <row r="191" spans="1:69" ht="21" customHeight="1">
      <c r="A191" s="1"/>
      <c r="B191" s="1075" t="s">
        <v>174</v>
      </c>
      <c r="C191" s="688"/>
      <c r="D191" s="688"/>
      <c r="E191" s="688"/>
      <c r="F191" s="688"/>
      <c r="G191" s="688"/>
      <c r="H191" s="688"/>
      <c r="I191" s="688"/>
      <c r="J191" s="688"/>
      <c r="K191" s="688"/>
      <c r="L191" s="159" t="str">
        <f>Setup!$C$9</f>
        <v>$</v>
      </c>
      <c r="M191" s="1074">
        <f>SUM(M151:M190)</f>
        <v>133280</v>
      </c>
      <c r="N191" s="688"/>
      <c r="O191" s="159" t="str">
        <f>Setup!$C$9</f>
        <v>$</v>
      </c>
      <c r="P191" s="1074">
        <f>SUM(P151:Q190)</f>
        <v>102380</v>
      </c>
      <c r="Q191" s="688"/>
      <c r="R191" s="159" t="str">
        <f>Setup!$C$9</f>
        <v>$</v>
      </c>
      <c r="S191" s="1074">
        <f>SUM(S151:T190)</f>
        <v>129242.5</v>
      </c>
      <c r="T191" s="688"/>
      <c r="U191" s="159" t="str">
        <f>Setup!$C$9</f>
        <v>$</v>
      </c>
      <c r="V191" s="1074">
        <f>SUM(V151:V190)</f>
        <v>116610</v>
      </c>
      <c r="W191" s="688"/>
      <c r="X191" s="159" t="str">
        <f>Setup!$C$9</f>
        <v>$</v>
      </c>
      <c r="Y191" s="1074">
        <f>SUM(Y151:Y190)</f>
        <v>156950</v>
      </c>
      <c r="Z191" s="688"/>
      <c r="AA191" s="159" t="str">
        <f>Setup!$C$9</f>
        <v>$</v>
      </c>
      <c r="AB191" s="1074">
        <f>SUM(AB151:AB190)</f>
        <v>638462.5</v>
      </c>
      <c r="AC191" s="688"/>
      <c r="AD191" s="688"/>
      <c r="AE191" s="688"/>
      <c r="AF191" s="159" t="str">
        <f>Setup!$C$9</f>
        <v>$</v>
      </c>
      <c r="AG191" s="1074">
        <f>SUM(AG151:AG190)</f>
        <v>127692.5</v>
      </c>
      <c r="AH191" s="688"/>
      <c r="AI191" s="689"/>
      <c r="AJ191" s="48"/>
      <c r="AK191" s="61"/>
      <c r="AL191" s="61"/>
      <c r="AM191" s="61"/>
      <c r="AN191" s="61"/>
      <c r="AO191" s="61"/>
      <c r="AP191" s="61"/>
      <c r="AQ191" s="61"/>
      <c r="AR191" s="61"/>
      <c r="AS191" s="61"/>
      <c r="AT191" s="61"/>
      <c r="AU191" s="61"/>
      <c r="AV191" s="61"/>
      <c r="AW191" s="61"/>
      <c r="AX191" s="61"/>
      <c r="AY191" s="61"/>
      <c r="AZ191" s="36"/>
      <c r="BA191" s="36"/>
      <c r="BB191" s="36"/>
      <c r="BC191" s="36"/>
      <c r="BD191" s="36"/>
      <c r="BE191" s="36"/>
      <c r="BF191" s="36"/>
      <c r="BI191" s="36"/>
      <c r="BQ191" s="36"/>
    </row>
    <row r="192" spans="1:69" ht="21" customHeight="1">
      <c r="A192" s="1"/>
      <c r="B192" s="48"/>
      <c r="C192" s="48"/>
      <c r="D192" s="48"/>
      <c r="E192" s="48"/>
      <c r="F192" s="48"/>
      <c r="G192" s="48"/>
      <c r="H192" s="48"/>
      <c r="I192" s="48"/>
      <c r="J192" s="48"/>
      <c r="K192" s="48"/>
      <c r="L192" s="162"/>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61"/>
      <c r="AL192" s="61"/>
      <c r="AM192" s="61"/>
      <c r="AN192" s="61"/>
      <c r="AO192" s="61"/>
      <c r="AP192" s="61"/>
      <c r="AQ192" s="61"/>
      <c r="AR192" s="61"/>
      <c r="AS192" s="61"/>
      <c r="AT192" s="61"/>
      <c r="AU192" s="61"/>
      <c r="AV192" s="61"/>
      <c r="AW192" s="61"/>
      <c r="AX192" s="61"/>
      <c r="AY192" s="61"/>
      <c r="AZ192" s="36"/>
      <c r="BA192" s="36"/>
      <c r="BB192" s="36"/>
      <c r="BC192" s="36"/>
      <c r="BD192" s="36"/>
      <c r="BE192" s="36"/>
      <c r="BF192" s="36"/>
      <c r="BI192" s="36"/>
      <c r="BQ192" s="36"/>
    </row>
    <row r="193" spans="1:69" ht="21" customHeight="1">
      <c r="A193" s="1"/>
      <c r="B193" s="48"/>
      <c r="C193" s="48"/>
      <c r="D193" s="48"/>
      <c r="E193" s="48"/>
      <c r="F193" s="48"/>
      <c r="G193" s="48"/>
      <c r="H193" s="48"/>
      <c r="I193" s="48"/>
      <c r="J193" s="48"/>
      <c r="K193" s="48"/>
      <c r="L193" s="162"/>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61"/>
      <c r="AL193" s="61"/>
      <c r="AM193" s="61"/>
      <c r="AN193" s="61"/>
      <c r="AO193" s="61"/>
      <c r="AP193" s="61"/>
      <c r="AQ193" s="61"/>
      <c r="AR193" s="61"/>
      <c r="AS193" s="61"/>
      <c r="AT193" s="61"/>
      <c r="AU193" s="61"/>
      <c r="AV193" s="61"/>
      <c r="AW193" s="61"/>
      <c r="AX193" s="61"/>
      <c r="AY193" s="61"/>
      <c r="AZ193" s="36"/>
      <c r="BA193" s="36"/>
      <c r="BB193" s="36"/>
      <c r="BC193" s="36"/>
      <c r="BD193" s="36"/>
      <c r="BE193" s="36"/>
      <c r="BF193" s="36"/>
      <c r="BI193" s="36"/>
      <c r="BQ193" s="36"/>
    </row>
    <row r="194" spans="1:69" ht="21" customHeight="1">
      <c r="A194" s="1"/>
      <c r="B194" s="48"/>
      <c r="C194" s="48"/>
      <c r="D194" s="48"/>
      <c r="E194" s="48"/>
      <c r="F194" s="48"/>
      <c r="G194" s="48"/>
      <c r="H194" s="48"/>
      <c r="I194" s="48"/>
      <c r="J194" s="48"/>
      <c r="K194" s="48"/>
      <c r="L194" s="162"/>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61"/>
      <c r="AL194" s="61"/>
      <c r="AM194" s="61"/>
      <c r="AN194" s="61"/>
      <c r="AO194" s="61"/>
      <c r="AP194" s="61"/>
      <c r="AQ194" s="61"/>
      <c r="AR194" s="61"/>
      <c r="AS194" s="61"/>
      <c r="AT194" s="61"/>
      <c r="AU194" s="61"/>
      <c r="AV194" s="61"/>
      <c r="AW194" s="61"/>
      <c r="AX194" s="61"/>
      <c r="AY194" s="61"/>
      <c r="AZ194" s="36"/>
      <c r="BA194" s="36"/>
      <c r="BB194" s="36"/>
      <c r="BC194" s="36"/>
      <c r="BD194" s="36"/>
      <c r="BE194" s="36"/>
      <c r="BF194" s="36"/>
      <c r="BI194" s="36"/>
      <c r="BQ194" s="36"/>
    </row>
    <row r="195" spans="1:69" ht="21" customHeight="1">
      <c r="A195" s="1"/>
      <c r="B195" s="1054" t="s">
        <v>231</v>
      </c>
      <c r="C195" s="625"/>
      <c r="D195" s="625"/>
      <c r="E195" s="625"/>
      <c r="F195" s="625"/>
      <c r="G195" s="625"/>
      <c r="H195" s="625"/>
      <c r="I195" s="625"/>
      <c r="J195" s="625"/>
      <c r="K195" s="625"/>
      <c r="L195" s="625"/>
      <c r="M195" s="625"/>
      <c r="N195" s="625"/>
      <c r="O195" s="625"/>
      <c r="P195" s="625"/>
      <c r="Q195" s="625"/>
      <c r="R195" s="625"/>
      <c r="S195" s="625"/>
      <c r="T195" s="625"/>
      <c r="U195" s="625"/>
      <c r="V195" s="625"/>
      <c r="W195" s="625"/>
      <c r="X195" s="625"/>
      <c r="Y195" s="625"/>
      <c r="Z195" s="625"/>
      <c r="AA195" s="625"/>
      <c r="AB195" s="625"/>
      <c r="AC195" s="625"/>
      <c r="AD195" s="625"/>
      <c r="AE195" s="625"/>
      <c r="AF195" s="625"/>
      <c r="AG195" s="625"/>
      <c r="AH195" s="625"/>
      <c r="AI195" s="625"/>
      <c r="AJ195" s="48"/>
      <c r="AK195" s="61"/>
      <c r="AL195" s="61"/>
      <c r="AM195" s="61"/>
      <c r="AN195" s="61"/>
      <c r="AO195" s="61"/>
      <c r="AP195" s="61"/>
      <c r="AQ195" s="61"/>
      <c r="AR195" s="61"/>
      <c r="AS195" s="61"/>
      <c r="AT195" s="61"/>
      <c r="AU195" s="61"/>
      <c r="AV195" s="61"/>
      <c r="AW195" s="61"/>
      <c r="AX195" s="61"/>
      <c r="AY195" s="61"/>
      <c r="AZ195" s="36"/>
      <c r="BA195" s="36"/>
      <c r="BB195" s="36"/>
      <c r="BC195" s="36"/>
      <c r="BD195" s="36"/>
      <c r="BE195" s="36"/>
      <c r="BF195" s="36"/>
      <c r="BI195" s="36"/>
      <c r="BQ195" s="36"/>
    </row>
    <row r="196" spans="1:69" ht="21" customHeight="1">
      <c r="A196" s="1"/>
      <c r="B196" s="48"/>
      <c r="C196" s="48"/>
      <c r="D196" s="48"/>
      <c r="E196" s="48"/>
      <c r="F196" s="48"/>
      <c r="G196" s="48"/>
      <c r="H196" s="48"/>
      <c r="I196" s="48"/>
      <c r="J196" s="48"/>
      <c r="K196" s="48"/>
      <c r="L196" s="162"/>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61"/>
      <c r="AL196" s="61"/>
      <c r="AM196" s="61"/>
      <c r="AN196" s="61"/>
      <c r="AO196" s="61"/>
      <c r="AP196" s="61"/>
      <c r="AQ196" s="61"/>
      <c r="AR196" s="61"/>
      <c r="AS196" s="61"/>
      <c r="AT196" s="61"/>
      <c r="AU196" s="61"/>
      <c r="AV196" s="61"/>
      <c r="AW196" s="61"/>
      <c r="AX196" s="61"/>
      <c r="AY196" s="61"/>
      <c r="AZ196" s="36"/>
      <c r="BA196" s="36"/>
      <c r="BB196" s="36"/>
      <c r="BC196" s="36"/>
      <c r="BD196" s="36"/>
      <c r="BE196" s="36"/>
      <c r="BF196" s="36"/>
      <c r="BI196" s="36"/>
      <c r="BQ196" s="36"/>
    </row>
    <row r="197" spans="1:69" ht="21" customHeight="1">
      <c r="A197" s="1"/>
      <c r="B197" s="223"/>
      <c r="C197" s="223"/>
      <c r="D197" s="223"/>
      <c r="E197" s="223"/>
      <c r="F197" s="223"/>
      <c r="G197" s="223"/>
      <c r="H197" s="223"/>
      <c r="I197" s="223"/>
      <c r="J197" s="223"/>
      <c r="K197" s="223"/>
      <c r="L197" s="223"/>
      <c r="M197" s="223"/>
      <c r="N197" s="227"/>
      <c r="O197" s="223"/>
      <c r="P197" s="223"/>
      <c r="Q197" s="223"/>
      <c r="R197" s="223"/>
      <c r="S197" s="223"/>
      <c r="T197" s="223"/>
      <c r="U197" s="223"/>
      <c r="V197" s="223"/>
      <c r="W197" s="223"/>
      <c r="X197" s="223"/>
      <c r="Y197" s="223"/>
      <c r="Z197" s="223"/>
      <c r="AA197" s="223"/>
      <c r="AB197" s="223"/>
      <c r="AC197" s="223"/>
      <c r="AD197" s="223"/>
      <c r="AE197" s="223"/>
      <c r="AF197" s="223"/>
      <c r="AG197" s="223"/>
      <c r="AH197" s="223"/>
      <c r="AI197" s="223"/>
      <c r="AJ197" s="48"/>
      <c r="AK197" s="61"/>
      <c r="AL197" s="61"/>
      <c r="AM197" s="61"/>
      <c r="AN197" s="61"/>
      <c r="AO197" s="61"/>
      <c r="AP197" s="61"/>
      <c r="AQ197" s="61"/>
      <c r="AR197" s="61"/>
      <c r="AS197" s="61"/>
      <c r="AT197" s="61"/>
      <c r="AU197" s="61"/>
      <c r="AV197" s="61"/>
      <c r="AW197" s="61"/>
      <c r="AX197" s="61"/>
      <c r="AY197" s="61"/>
      <c r="AZ197" s="36"/>
      <c r="BA197" s="36"/>
      <c r="BB197" s="36"/>
      <c r="BC197" s="36"/>
      <c r="BD197" s="36"/>
      <c r="BE197" s="36"/>
      <c r="BF197" s="36"/>
      <c r="BI197" s="36"/>
      <c r="BQ197" s="36"/>
    </row>
    <row r="198" spans="1:69" ht="21" customHeight="1">
      <c r="A198" s="1"/>
      <c r="B198" s="978" t="s">
        <v>234</v>
      </c>
      <c r="C198" s="625"/>
      <c r="D198" s="625"/>
      <c r="E198" s="625"/>
      <c r="F198" s="625"/>
      <c r="G198" s="625"/>
      <c r="H198" s="625"/>
      <c r="I198" s="625"/>
      <c r="J198" s="625"/>
      <c r="K198" s="625"/>
      <c r="L198" s="625"/>
      <c r="M198" s="625"/>
      <c r="N198" s="625"/>
      <c r="O198" s="625"/>
      <c r="P198" s="625"/>
      <c r="Q198" s="625"/>
      <c r="R198" s="625"/>
      <c r="S198" s="625"/>
      <c r="T198" s="625"/>
      <c r="U198" s="625"/>
      <c r="V198" s="625"/>
      <c r="W198" s="625"/>
      <c r="X198" s="625"/>
      <c r="Y198" s="625"/>
      <c r="Z198" s="625"/>
      <c r="AA198" s="625"/>
      <c r="AB198" s="625"/>
      <c r="AC198" s="625"/>
      <c r="AD198" s="625"/>
      <c r="AE198" s="625"/>
      <c r="AF198" s="625"/>
      <c r="AG198" s="625"/>
      <c r="AH198" s="625"/>
      <c r="AI198" s="625"/>
      <c r="AJ198" s="48"/>
      <c r="AK198" s="61"/>
      <c r="AL198" s="61"/>
      <c r="AM198" s="61"/>
      <c r="AN198" s="61"/>
      <c r="AO198" s="61"/>
      <c r="AP198" s="61"/>
      <c r="AQ198" s="61"/>
      <c r="AR198" s="61"/>
      <c r="AS198" s="61"/>
      <c r="AT198" s="61"/>
      <c r="AU198" s="61"/>
      <c r="AV198" s="61"/>
      <c r="AW198" s="61"/>
      <c r="AX198" s="61"/>
      <c r="AY198" s="61"/>
      <c r="AZ198" s="36"/>
      <c r="BA198" s="36"/>
      <c r="BB198" s="36"/>
      <c r="BC198" s="36"/>
      <c r="BD198" s="36"/>
      <c r="BE198" s="36"/>
      <c r="BF198" s="36"/>
      <c r="BI198" s="36"/>
      <c r="BQ198" s="36"/>
    </row>
    <row r="199" spans="1:69" ht="21" customHeight="1">
      <c r="A199" s="1"/>
      <c r="B199" s="625"/>
      <c r="C199" s="625"/>
      <c r="D199" s="625"/>
      <c r="E199" s="625"/>
      <c r="F199" s="625"/>
      <c r="G199" s="625"/>
      <c r="H199" s="625"/>
      <c r="I199" s="625"/>
      <c r="J199" s="625"/>
      <c r="K199" s="625"/>
      <c r="L199" s="625"/>
      <c r="M199" s="625"/>
      <c r="N199" s="625"/>
      <c r="O199" s="625"/>
      <c r="P199" s="625"/>
      <c r="Q199" s="625"/>
      <c r="R199" s="625"/>
      <c r="S199" s="625"/>
      <c r="T199" s="625"/>
      <c r="U199" s="625"/>
      <c r="V199" s="625"/>
      <c r="W199" s="625"/>
      <c r="X199" s="625"/>
      <c r="Y199" s="625"/>
      <c r="Z199" s="625"/>
      <c r="AA199" s="625"/>
      <c r="AB199" s="625"/>
      <c r="AC199" s="625"/>
      <c r="AD199" s="625"/>
      <c r="AE199" s="625"/>
      <c r="AF199" s="625"/>
      <c r="AG199" s="625"/>
      <c r="AH199" s="625"/>
      <c r="AI199" s="625"/>
      <c r="AJ199" s="48"/>
      <c r="AK199" s="61"/>
      <c r="AL199" s="61"/>
      <c r="AM199" s="61"/>
      <c r="AN199" s="61"/>
      <c r="AO199" s="61"/>
      <c r="AP199" s="61"/>
      <c r="AQ199" s="61"/>
      <c r="AR199" s="61"/>
      <c r="AS199" s="61"/>
      <c r="AT199" s="61"/>
      <c r="AU199" s="61"/>
      <c r="AV199" s="61"/>
      <c r="AW199" s="61"/>
      <c r="AX199" s="61"/>
      <c r="AY199" s="61"/>
      <c r="AZ199" s="36"/>
      <c r="BA199" s="36"/>
      <c r="BB199" s="36"/>
      <c r="BC199" s="36"/>
      <c r="BD199" s="36"/>
      <c r="BE199" s="36"/>
      <c r="BF199" s="36"/>
      <c r="BI199" s="36"/>
      <c r="BQ199" s="36"/>
    </row>
    <row r="200" spans="1:69" ht="21" customHeight="1">
      <c r="A200" s="1"/>
      <c r="B200" s="625"/>
      <c r="C200" s="625"/>
      <c r="D200" s="625"/>
      <c r="E200" s="625"/>
      <c r="F200" s="625"/>
      <c r="G200" s="625"/>
      <c r="H200" s="625"/>
      <c r="I200" s="625"/>
      <c r="J200" s="625"/>
      <c r="K200" s="625"/>
      <c r="L200" s="625"/>
      <c r="M200" s="625"/>
      <c r="N200" s="625"/>
      <c r="O200" s="625"/>
      <c r="P200" s="625"/>
      <c r="Q200" s="625"/>
      <c r="R200" s="625"/>
      <c r="S200" s="625"/>
      <c r="T200" s="625"/>
      <c r="U200" s="625"/>
      <c r="V200" s="625"/>
      <c r="W200" s="625"/>
      <c r="X200" s="625"/>
      <c r="Y200" s="625"/>
      <c r="Z200" s="625"/>
      <c r="AA200" s="625"/>
      <c r="AB200" s="625"/>
      <c r="AC200" s="625"/>
      <c r="AD200" s="625"/>
      <c r="AE200" s="625"/>
      <c r="AF200" s="625"/>
      <c r="AG200" s="625"/>
      <c r="AH200" s="625"/>
      <c r="AI200" s="625"/>
      <c r="AJ200" s="48"/>
      <c r="AK200" s="61"/>
      <c r="AL200" s="61"/>
      <c r="AM200" s="61"/>
      <c r="AN200" s="61"/>
      <c r="AO200" s="61"/>
      <c r="AP200" s="61"/>
      <c r="AQ200" s="61"/>
      <c r="AR200" s="61"/>
      <c r="AS200" s="61"/>
      <c r="AT200" s="61"/>
      <c r="AU200" s="61"/>
      <c r="AV200" s="61"/>
      <c r="AW200" s="61"/>
      <c r="AX200" s="61"/>
      <c r="AY200" s="61"/>
      <c r="AZ200" s="36"/>
      <c r="BA200" s="36"/>
      <c r="BB200" s="36"/>
      <c r="BC200" s="36"/>
      <c r="BD200" s="36"/>
      <c r="BE200" s="36"/>
      <c r="BF200" s="36"/>
      <c r="BI200" s="36"/>
      <c r="BQ200" s="36"/>
    </row>
    <row r="201" spans="1:69" ht="21" customHeight="1">
      <c r="A201" s="1"/>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c r="AC201" s="117"/>
      <c r="AD201" s="117"/>
      <c r="AE201" s="117"/>
      <c r="AF201" s="117"/>
      <c r="AG201" s="223"/>
      <c r="AH201" s="223"/>
      <c r="AI201" s="223"/>
      <c r="AJ201" s="48"/>
      <c r="AK201" s="61"/>
      <c r="AL201" s="61"/>
      <c r="AM201" s="61"/>
      <c r="AN201" s="61"/>
      <c r="AO201" s="61"/>
      <c r="AP201" s="61"/>
      <c r="AQ201" s="61"/>
      <c r="AR201" s="61"/>
      <c r="AS201" s="61"/>
      <c r="AT201" s="61"/>
      <c r="AU201" s="61"/>
      <c r="AV201" s="61"/>
      <c r="AW201" s="61"/>
      <c r="AX201" s="61"/>
      <c r="AY201" s="61"/>
      <c r="AZ201" s="36"/>
      <c r="BA201" s="36"/>
      <c r="BB201" s="36"/>
      <c r="BC201" s="36"/>
      <c r="BD201" s="36"/>
      <c r="BE201" s="36"/>
      <c r="BF201" s="36"/>
      <c r="BI201" s="36"/>
      <c r="BQ201" s="36"/>
    </row>
    <row r="202" spans="1:69" ht="21" customHeight="1">
      <c r="A202" s="1"/>
      <c r="B202" s="117"/>
      <c r="C202" s="117"/>
      <c r="D202" s="228"/>
      <c r="E202" s="229"/>
      <c r="F202" s="229"/>
      <c r="G202" s="229"/>
      <c r="H202" s="229"/>
      <c r="I202" s="229"/>
      <c r="J202" s="229"/>
      <c r="K202" s="230"/>
      <c r="L202" s="117"/>
      <c r="M202" s="228"/>
      <c r="N202" s="229"/>
      <c r="O202" s="229"/>
      <c r="P202" s="229"/>
      <c r="Q202" s="229"/>
      <c r="R202" s="229"/>
      <c r="S202" s="229"/>
      <c r="T202" s="229"/>
      <c r="U202" s="229"/>
      <c r="V202" s="230"/>
      <c r="W202" s="117"/>
      <c r="X202" s="228"/>
      <c r="Y202" s="229"/>
      <c r="Z202" s="229"/>
      <c r="AA202" s="229"/>
      <c r="AB202" s="229"/>
      <c r="AC202" s="229"/>
      <c r="AD202" s="229"/>
      <c r="AE202" s="229"/>
      <c r="AF202" s="229"/>
      <c r="AG202" s="230"/>
      <c r="AH202" s="223"/>
      <c r="AI202" s="223"/>
      <c r="AJ202" s="48"/>
      <c r="AK202" s="61"/>
      <c r="AL202" s="61"/>
      <c r="AM202" s="61"/>
      <c r="AN202" s="61"/>
      <c r="AO202" s="61"/>
      <c r="AP202" s="61"/>
      <c r="AQ202" s="61"/>
      <c r="AR202" s="61"/>
      <c r="AS202" s="61"/>
      <c r="AT202" s="61"/>
      <c r="AU202" s="61"/>
      <c r="AV202" s="61"/>
      <c r="AW202" s="61"/>
      <c r="AX202" s="61"/>
      <c r="AY202" s="61"/>
      <c r="AZ202" s="36"/>
      <c r="BA202" s="36"/>
      <c r="BB202" s="36"/>
      <c r="BC202" s="36"/>
      <c r="BD202" s="36"/>
      <c r="BE202" s="36"/>
      <c r="BF202" s="36"/>
      <c r="BI202" s="36"/>
      <c r="BQ202" s="36"/>
    </row>
    <row r="203" spans="1:69" ht="21" customHeight="1">
      <c r="A203" s="1"/>
      <c r="B203" s="117"/>
      <c r="C203" s="117"/>
      <c r="D203" s="1121" t="s">
        <v>207</v>
      </c>
      <c r="E203" s="625"/>
      <c r="F203" s="625"/>
      <c r="G203" s="625"/>
      <c r="H203" s="625"/>
      <c r="I203" s="625"/>
      <c r="J203" s="625"/>
      <c r="K203" s="642"/>
      <c r="L203" s="117"/>
      <c r="M203" s="1121" t="s">
        <v>151</v>
      </c>
      <c r="N203" s="625"/>
      <c r="O203" s="625"/>
      <c r="P203" s="625"/>
      <c r="Q203" s="625"/>
      <c r="R203" s="625"/>
      <c r="S203" s="625"/>
      <c r="T203" s="625"/>
      <c r="U203" s="625"/>
      <c r="V203" s="642"/>
      <c r="W203" s="117"/>
      <c r="X203" s="1121" t="s">
        <v>176</v>
      </c>
      <c r="Y203" s="625"/>
      <c r="Z203" s="625"/>
      <c r="AA203" s="625"/>
      <c r="AB203" s="625"/>
      <c r="AC203" s="625"/>
      <c r="AD203" s="625"/>
      <c r="AE203" s="625"/>
      <c r="AF203" s="625"/>
      <c r="AG203" s="642"/>
      <c r="AH203" s="223"/>
      <c r="AI203" s="223"/>
      <c r="AJ203" s="48"/>
      <c r="AK203" s="61"/>
      <c r="AL203" s="61"/>
      <c r="AM203" s="61"/>
      <c r="AN203" s="61"/>
      <c r="AO203" s="61"/>
      <c r="AP203" s="61"/>
      <c r="AQ203" s="61"/>
      <c r="AR203" s="61"/>
      <c r="AS203" s="61"/>
      <c r="AT203" s="61"/>
      <c r="AU203" s="61"/>
      <c r="AV203" s="61"/>
      <c r="AW203" s="61"/>
      <c r="AX203" s="61"/>
      <c r="AY203" s="61"/>
      <c r="AZ203" s="36"/>
      <c r="BA203" s="36"/>
      <c r="BB203" s="36"/>
      <c r="BC203" s="36"/>
      <c r="BD203" s="36"/>
      <c r="BE203" s="36"/>
      <c r="BF203" s="36"/>
      <c r="BI203" s="36"/>
      <c r="BQ203" s="36"/>
    </row>
    <row r="204" spans="1:69" ht="21" customHeight="1">
      <c r="A204" s="1"/>
      <c r="B204" s="117"/>
      <c r="C204" s="117"/>
      <c r="D204" s="231"/>
      <c r="E204" s="232"/>
      <c r="F204" s="232"/>
      <c r="G204" s="232"/>
      <c r="H204" s="232"/>
      <c r="I204" s="232"/>
      <c r="J204" s="232"/>
      <c r="K204" s="233"/>
      <c r="L204" s="117"/>
      <c r="M204" s="231"/>
      <c r="N204" s="232"/>
      <c r="O204" s="232"/>
      <c r="P204" s="232"/>
      <c r="Q204" s="232"/>
      <c r="R204" s="232"/>
      <c r="S204" s="232"/>
      <c r="T204" s="232"/>
      <c r="U204" s="232"/>
      <c r="V204" s="233"/>
      <c r="W204" s="117"/>
      <c r="X204" s="231"/>
      <c r="Y204" s="232"/>
      <c r="Z204" s="232"/>
      <c r="AA204" s="232"/>
      <c r="AB204" s="232"/>
      <c r="AC204" s="232"/>
      <c r="AD204" s="232"/>
      <c r="AE204" s="232"/>
      <c r="AF204" s="232"/>
      <c r="AG204" s="233"/>
      <c r="AH204" s="223"/>
      <c r="AI204" s="223"/>
      <c r="AJ204" s="48"/>
      <c r="AK204" s="61"/>
      <c r="AL204" s="61"/>
      <c r="AM204" s="61"/>
      <c r="AN204" s="61"/>
      <c r="AO204" s="61"/>
      <c r="AP204" s="61"/>
      <c r="AQ204" s="61"/>
      <c r="AR204" s="61"/>
      <c r="AS204" s="61"/>
      <c r="AT204" s="61"/>
      <c r="AU204" s="61"/>
      <c r="AV204" s="61"/>
      <c r="AW204" s="61"/>
      <c r="AX204" s="61"/>
      <c r="AY204" s="61"/>
      <c r="AZ204" s="36"/>
      <c r="BA204" s="36"/>
      <c r="BB204" s="36"/>
      <c r="BC204" s="36"/>
      <c r="BD204" s="36"/>
      <c r="BE204" s="36"/>
      <c r="BF204" s="36"/>
      <c r="BI204" s="36"/>
      <c r="BQ204" s="36"/>
    </row>
    <row r="205" spans="1:69" ht="21" customHeight="1">
      <c r="A205" s="1"/>
      <c r="B205" s="117"/>
      <c r="C205" s="117"/>
      <c r="D205" s="231"/>
      <c r="E205" s="232"/>
      <c r="F205" s="232"/>
      <c r="G205" s="232"/>
      <c r="H205" s="232"/>
      <c r="I205" s="232"/>
      <c r="J205" s="232"/>
      <c r="K205" s="233"/>
      <c r="L205" s="117"/>
      <c r="M205" s="231"/>
      <c r="N205" s="232"/>
      <c r="O205" s="232"/>
      <c r="P205" s="232"/>
      <c r="Q205" s="232"/>
      <c r="R205" s="232"/>
      <c r="S205" s="232"/>
      <c r="T205" s="232"/>
      <c r="U205" s="232"/>
      <c r="V205" s="233"/>
      <c r="W205" s="117"/>
      <c r="X205" s="231"/>
      <c r="Y205" s="232"/>
      <c r="Z205" s="232"/>
      <c r="AA205" s="232"/>
      <c r="AB205" s="232"/>
      <c r="AC205" s="232"/>
      <c r="AD205" s="232"/>
      <c r="AE205" s="232"/>
      <c r="AF205" s="232"/>
      <c r="AG205" s="233"/>
      <c r="AH205" s="223"/>
      <c r="AI205" s="223"/>
      <c r="AJ205" s="48"/>
      <c r="AK205" s="61"/>
      <c r="AL205" s="61"/>
      <c r="AM205" s="61"/>
      <c r="AN205" s="61"/>
      <c r="AO205" s="61"/>
      <c r="AP205" s="61"/>
      <c r="AQ205" s="61"/>
      <c r="AR205" s="61"/>
      <c r="AS205" s="61"/>
      <c r="AT205" s="61"/>
      <c r="AU205" s="61"/>
      <c r="AV205" s="61"/>
      <c r="AW205" s="61"/>
      <c r="AX205" s="61"/>
      <c r="AY205" s="61"/>
      <c r="AZ205" s="36"/>
      <c r="BA205" s="36"/>
      <c r="BB205" s="36"/>
      <c r="BC205" s="36"/>
      <c r="BD205" s="36"/>
      <c r="BE205" s="36"/>
      <c r="BF205" s="36"/>
      <c r="BI205" s="36"/>
      <c r="BQ205" s="36"/>
    </row>
    <row r="206" spans="1:69" ht="21" customHeight="1">
      <c r="A206" s="1"/>
      <c r="B206" s="117"/>
      <c r="C206" s="117"/>
      <c r="D206" s="231"/>
      <c r="E206" s="232"/>
      <c r="F206" s="232"/>
      <c r="G206" s="232"/>
      <c r="H206" s="232"/>
      <c r="I206" s="232"/>
      <c r="J206" s="232"/>
      <c r="K206" s="233"/>
      <c r="L206" s="117"/>
      <c r="M206" s="231"/>
      <c r="N206" s="232"/>
      <c r="O206" s="232"/>
      <c r="P206" s="232"/>
      <c r="Q206" s="232"/>
      <c r="R206" s="232"/>
      <c r="S206" s="232"/>
      <c r="T206" s="232"/>
      <c r="U206" s="232"/>
      <c r="V206" s="233"/>
      <c r="W206" s="117"/>
      <c r="X206" s="231"/>
      <c r="Y206" s="232"/>
      <c r="Z206" s="232"/>
      <c r="AA206" s="232"/>
      <c r="AB206" s="232"/>
      <c r="AC206" s="232"/>
      <c r="AD206" s="232"/>
      <c r="AE206" s="232"/>
      <c r="AF206" s="232"/>
      <c r="AG206" s="233"/>
      <c r="AH206" s="223"/>
      <c r="AI206" s="223"/>
      <c r="AJ206" s="48"/>
      <c r="AK206" s="61"/>
      <c r="AL206" s="61"/>
      <c r="AM206" s="61"/>
      <c r="AN206" s="61"/>
      <c r="AO206" s="61"/>
      <c r="AP206" s="61"/>
      <c r="AQ206" s="61"/>
      <c r="AR206" s="61"/>
      <c r="AS206" s="61"/>
      <c r="AT206" s="61"/>
      <c r="AU206" s="61"/>
      <c r="AV206" s="61"/>
      <c r="AW206" s="61"/>
      <c r="AX206" s="61"/>
      <c r="AY206" s="61"/>
      <c r="AZ206" s="36"/>
      <c r="BA206" s="36"/>
      <c r="BB206" s="36"/>
      <c r="BC206" s="36"/>
      <c r="BD206" s="36"/>
      <c r="BE206" s="36"/>
      <c r="BF206" s="36"/>
      <c r="BI206" s="36"/>
      <c r="BQ206" s="36"/>
    </row>
    <row r="207" spans="1:69" ht="21" customHeight="1">
      <c r="A207" s="1"/>
      <c r="B207" s="117"/>
      <c r="C207" s="117"/>
      <c r="D207" s="231"/>
      <c r="E207" s="232"/>
      <c r="F207" s="232"/>
      <c r="G207" s="232"/>
      <c r="H207" s="232"/>
      <c r="I207" s="232"/>
      <c r="J207" s="232"/>
      <c r="K207" s="233"/>
      <c r="L207" s="117"/>
      <c r="M207" s="231"/>
      <c r="N207" s="232"/>
      <c r="O207" s="232"/>
      <c r="P207" s="232"/>
      <c r="Q207" s="232"/>
      <c r="R207" s="232"/>
      <c r="S207" s="232"/>
      <c r="T207" s="232"/>
      <c r="U207" s="232"/>
      <c r="V207" s="233"/>
      <c r="W207" s="117"/>
      <c r="X207" s="231"/>
      <c r="Y207" s="232"/>
      <c r="Z207" s="232"/>
      <c r="AA207" s="232"/>
      <c r="AB207" s="232"/>
      <c r="AC207" s="232"/>
      <c r="AD207" s="232"/>
      <c r="AE207" s="232"/>
      <c r="AF207" s="232"/>
      <c r="AG207" s="233"/>
      <c r="AH207" s="223"/>
      <c r="AI207" s="223"/>
      <c r="AJ207" s="48"/>
      <c r="AK207" s="61"/>
      <c r="AL207" s="61"/>
      <c r="AM207" s="61"/>
      <c r="AN207" s="61"/>
      <c r="AO207" s="61"/>
      <c r="AP207" s="61"/>
      <c r="AQ207" s="61"/>
      <c r="AR207" s="61"/>
      <c r="AS207" s="61"/>
      <c r="AT207" s="61"/>
      <c r="AU207" s="61"/>
      <c r="AV207" s="61"/>
      <c r="AW207" s="61"/>
      <c r="AX207" s="61"/>
      <c r="AY207" s="61"/>
      <c r="AZ207" s="36"/>
      <c r="BA207" s="36"/>
      <c r="BB207" s="36"/>
      <c r="BC207" s="36"/>
      <c r="BD207" s="36"/>
      <c r="BE207" s="36"/>
      <c r="BF207" s="36"/>
      <c r="BI207" s="36"/>
      <c r="BQ207" s="36"/>
    </row>
    <row r="208" spans="1:69" ht="21" customHeight="1">
      <c r="A208" s="1"/>
      <c r="B208" s="117"/>
      <c r="C208" s="117"/>
      <c r="D208" s="231"/>
      <c r="E208" s="232"/>
      <c r="F208" s="232"/>
      <c r="G208" s="232"/>
      <c r="H208" s="232"/>
      <c r="I208" s="232"/>
      <c r="J208" s="232"/>
      <c r="K208" s="233"/>
      <c r="L208" s="117"/>
      <c r="M208" s="231"/>
      <c r="N208" s="232"/>
      <c r="O208" s="232"/>
      <c r="P208" s="232"/>
      <c r="Q208" s="232"/>
      <c r="R208" s="232"/>
      <c r="S208" s="232"/>
      <c r="T208" s="232"/>
      <c r="U208" s="232"/>
      <c r="V208" s="233"/>
      <c r="W208" s="117"/>
      <c r="X208" s="231"/>
      <c r="Y208" s="232"/>
      <c r="Z208" s="232"/>
      <c r="AA208" s="232"/>
      <c r="AB208" s="232"/>
      <c r="AC208" s="232"/>
      <c r="AD208" s="232"/>
      <c r="AE208" s="232"/>
      <c r="AF208" s="232"/>
      <c r="AG208" s="233"/>
      <c r="AH208" s="223"/>
      <c r="AI208" s="223"/>
      <c r="AJ208" s="48"/>
      <c r="AK208" s="61"/>
      <c r="AL208" s="61"/>
      <c r="AM208" s="61"/>
      <c r="AN208" s="61"/>
      <c r="AO208" s="61"/>
      <c r="AP208" s="61"/>
      <c r="AQ208" s="61"/>
      <c r="AR208" s="61"/>
      <c r="AS208" s="61"/>
      <c r="AT208" s="61"/>
      <c r="AU208" s="61"/>
      <c r="AV208" s="61"/>
      <c r="AW208" s="61"/>
      <c r="AX208" s="61"/>
      <c r="AY208" s="61"/>
      <c r="AZ208" s="36"/>
      <c r="BA208" s="36"/>
      <c r="BB208" s="36"/>
      <c r="BC208" s="36"/>
      <c r="BD208" s="36"/>
      <c r="BE208" s="36"/>
      <c r="BF208" s="36"/>
      <c r="BI208" s="36"/>
      <c r="BQ208" s="36"/>
    </row>
    <row r="209" spans="1:69" ht="21" customHeight="1">
      <c r="A209" s="1"/>
      <c r="B209" s="117"/>
      <c r="C209" s="117"/>
      <c r="D209" s="231"/>
      <c r="E209" s="232"/>
      <c r="F209" s="232"/>
      <c r="G209" s="232"/>
      <c r="H209" s="232"/>
      <c r="I209" s="232"/>
      <c r="J209" s="232"/>
      <c r="K209" s="233"/>
      <c r="L209" s="117"/>
      <c r="M209" s="231"/>
      <c r="N209" s="232"/>
      <c r="O209" s="232"/>
      <c r="P209" s="232"/>
      <c r="Q209" s="232"/>
      <c r="R209" s="232"/>
      <c r="S209" s="232"/>
      <c r="T209" s="232"/>
      <c r="U209" s="232"/>
      <c r="V209" s="233"/>
      <c r="W209" s="117"/>
      <c r="X209" s="231"/>
      <c r="Y209" s="232"/>
      <c r="Z209" s="232"/>
      <c r="AA209" s="232"/>
      <c r="AB209" s="232"/>
      <c r="AC209" s="232"/>
      <c r="AD209" s="232"/>
      <c r="AE209" s="232"/>
      <c r="AF209" s="232"/>
      <c r="AG209" s="233"/>
      <c r="AH209" s="223"/>
      <c r="AI209" s="223"/>
      <c r="AJ209" s="48"/>
      <c r="AK209" s="61"/>
      <c r="AL209" s="61"/>
      <c r="AM209" s="61"/>
      <c r="AN209" s="61"/>
      <c r="AO209" s="61"/>
      <c r="AP209" s="61"/>
      <c r="AQ209" s="61"/>
      <c r="AR209" s="61"/>
      <c r="AS209" s="61"/>
      <c r="AT209" s="61"/>
      <c r="AU209" s="61"/>
      <c r="AV209" s="61"/>
      <c r="AW209" s="61"/>
      <c r="AX209" s="61"/>
      <c r="AY209" s="61"/>
      <c r="AZ209" s="36"/>
      <c r="BA209" s="36"/>
      <c r="BB209" s="36"/>
      <c r="BC209" s="36"/>
      <c r="BD209" s="36"/>
      <c r="BE209" s="36"/>
      <c r="BF209" s="36"/>
      <c r="BI209" s="36"/>
      <c r="BQ209" s="36"/>
    </row>
    <row r="210" spans="1:69" ht="21" customHeight="1">
      <c r="A210" s="1"/>
      <c r="B210" s="117"/>
      <c r="C210" s="117"/>
      <c r="D210" s="231"/>
      <c r="E210" s="232"/>
      <c r="F210" s="232"/>
      <c r="G210" s="232"/>
      <c r="H210" s="232"/>
      <c r="I210" s="232"/>
      <c r="J210" s="232"/>
      <c r="K210" s="233"/>
      <c r="L210" s="117"/>
      <c r="M210" s="231"/>
      <c r="N210" s="232"/>
      <c r="O210" s="232"/>
      <c r="P210" s="232"/>
      <c r="Q210" s="232"/>
      <c r="R210" s="232"/>
      <c r="S210" s="232"/>
      <c r="T210" s="232"/>
      <c r="U210" s="232"/>
      <c r="V210" s="233"/>
      <c r="W210" s="117"/>
      <c r="X210" s="231"/>
      <c r="Y210" s="232"/>
      <c r="Z210" s="232"/>
      <c r="AA210" s="232"/>
      <c r="AB210" s="232"/>
      <c r="AC210" s="232"/>
      <c r="AD210" s="232"/>
      <c r="AE210" s="232"/>
      <c r="AF210" s="232"/>
      <c r="AG210" s="233"/>
      <c r="AH210" s="223"/>
      <c r="AI210" s="223"/>
      <c r="AJ210" s="48"/>
      <c r="AK210" s="61"/>
      <c r="AL210" s="61"/>
      <c r="AM210" s="61"/>
      <c r="AN210" s="61"/>
      <c r="AO210" s="61"/>
      <c r="AP210" s="61"/>
      <c r="AQ210" s="61"/>
      <c r="AR210" s="61"/>
      <c r="AS210" s="61"/>
      <c r="AT210" s="61"/>
      <c r="AU210" s="61"/>
      <c r="AV210" s="61"/>
      <c r="AW210" s="61"/>
      <c r="AX210" s="61"/>
      <c r="AY210" s="61"/>
      <c r="AZ210" s="36"/>
      <c r="BA210" s="36"/>
      <c r="BB210" s="36"/>
      <c r="BC210" s="36"/>
      <c r="BD210" s="36"/>
      <c r="BE210" s="36"/>
      <c r="BF210" s="36"/>
      <c r="BI210" s="36"/>
      <c r="BQ210" s="36"/>
    </row>
    <row r="211" spans="1:69" ht="21" customHeight="1">
      <c r="A211" s="1"/>
      <c r="B211" s="117"/>
      <c r="C211" s="117"/>
      <c r="D211" s="231"/>
      <c r="E211" s="232"/>
      <c r="F211" s="232"/>
      <c r="G211" s="232"/>
      <c r="H211" s="232"/>
      <c r="I211" s="232"/>
      <c r="J211" s="232"/>
      <c r="K211" s="233"/>
      <c r="L211" s="117"/>
      <c r="M211" s="231"/>
      <c r="N211" s="232"/>
      <c r="O211" s="232"/>
      <c r="P211" s="232"/>
      <c r="Q211" s="232"/>
      <c r="R211" s="232"/>
      <c r="S211" s="232"/>
      <c r="T211" s="232"/>
      <c r="U211" s="232"/>
      <c r="V211" s="233"/>
      <c r="W211" s="117"/>
      <c r="X211" s="231"/>
      <c r="Y211" s="232"/>
      <c r="Z211" s="232"/>
      <c r="AA211" s="232"/>
      <c r="AB211" s="232"/>
      <c r="AC211" s="232"/>
      <c r="AD211" s="232"/>
      <c r="AE211" s="232"/>
      <c r="AF211" s="232"/>
      <c r="AG211" s="233"/>
      <c r="AH211" s="223"/>
      <c r="AI211" s="223"/>
      <c r="AJ211" s="48"/>
      <c r="AK211" s="61"/>
      <c r="AL211" s="61"/>
      <c r="AM211" s="61"/>
      <c r="AN211" s="61"/>
      <c r="AO211" s="61"/>
      <c r="AP211" s="61"/>
      <c r="AQ211" s="61"/>
      <c r="AR211" s="61"/>
      <c r="AS211" s="61"/>
      <c r="AT211" s="61"/>
      <c r="AU211" s="61"/>
      <c r="AV211" s="61"/>
      <c r="AW211" s="61"/>
      <c r="AX211" s="61"/>
      <c r="AY211" s="61"/>
      <c r="AZ211" s="36"/>
      <c r="BA211" s="36"/>
      <c r="BB211" s="36"/>
      <c r="BC211" s="36"/>
      <c r="BD211" s="36"/>
      <c r="BE211" s="36"/>
      <c r="BF211" s="36"/>
      <c r="BI211" s="36"/>
      <c r="BQ211" s="36"/>
    </row>
    <row r="212" spans="1:69" ht="21" customHeight="1">
      <c r="A212" s="1"/>
      <c r="B212" s="117"/>
      <c r="C212" s="117"/>
      <c r="D212" s="234"/>
      <c r="E212" s="235"/>
      <c r="F212" s="235"/>
      <c r="G212" s="235"/>
      <c r="H212" s="235"/>
      <c r="I212" s="235"/>
      <c r="J212" s="235"/>
      <c r="K212" s="236"/>
      <c r="L212" s="117"/>
      <c r="M212" s="234"/>
      <c r="N212" s="235"/>
      <c r="O212" s="235"/>
      <c r="P212" s="235"/>
      <c r="Q212" s="235"/>
      <c r="R212" s="235"/>
      <c r="S212" s="235"/>
      <c r="T212" s="235"/>
      <c r="U212" s="235"/>
      <c r="V212" s="236"/>
      <c r="W212" s="117"/>
      <c r="X212" s="234"/>
      <c r="Y212" s="235"/>
      <c r="Z212" s="235"/>
      <c r="AA212" s="235"/>
      <c r="AB212" s="235"/>
      <c r="AC212" s="235"/>
      <c r="AD212" s="235"/>
      <c r="AE212" s="235"/>
      <c r="AF212" s="235"/>
      <c r="AG212" s="236"/>
      <c r="AH212" s="223"/>
      <c r="AI212" s="223"/>
      <c r="AJ212" s="48"/>
      <c r="AK212" s="61"/>
      <c r="AL212" s="61"/>
      <c r="AM212" s="61"/>
      <c r="AN212" s="61"/>
      <c r="AO212" s="61"/>
      <c r="AP212" s="61"/>
      <c r="AQ212" s="61"/>
      <c r="AR212" s="61"/>
      <c r="AS212" s="61"/>
      <c r="AT212" s="61"/>
      <c r="AU212" s="61"/>
      <c r="AV212" s="61"/>
      <c r="AW212" s="61"/>
      <c r="AX212" s="61"/>
      <c r="AY212" s="61"/>
      <c r="AZ212" s="36"/>
      <c r="BA212" s="36"/>
      <c r="BB212" s="36"/>
      <c r="BC212" s="36"/>
      <c r="BD212" s="36"/>
      <c r="BE212" s="36"/>
      <c r="BF212" s="36"/>
      <c r="BI212" s="36"/>
      <c r="BQ212" s="36"/>
    </row>
    <row r="213" spans="1:69" ht="21" customHeight="1">
      <c r="A213" s="1"/>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c r="AC213" s="117"/>
      <c r="AD213" s="117"/>
      <c r="AE213" s="117"/>
      <c r="AF213" s="117"/>
      <c r="AG213" s="223"/>
      <c r="AH213" s="223"/>
      <c r="AI213" s="223"/>
      <c r="AJ213" s="48"/>
      <c r="AK213" s="61"/>
      <c r="AL213" s="61"/>
      <c r="AM213" s="61"/>
      <c r="AN213" s="61"/>
      <c r="AO213" s="61"/>
      <c r="AP213" s="61"/>
      <c r="AQ213" s="61"/>
      <c r="AR213" s="61"/>
      <c r="AS213" s="61"/>
      <c r="AT213" s="61"/>
      <c r="AU213" s="61"/>
      <c r="AV213" s="61"/>
      <c r="AW213" s="61"/>
      <c r="AX213" s="61"/>
      <c r="AY213" s="61"/>
      <c r="AZ213" s="36"/>
      <c r="BA213" s="36"/>
      <c r="BB213" s="36"/>
      <c r="BC213" s="36"/>
      <c r="BD213" s="36"/>
      <c r="BE213" s="36"/>
      <c r="BF213" s="36"/>
      <c r="BI213" s="36"/>
      <c r="BQ213" s="36"/>
    </row>
    <row r="214" spans="1:69" ht="21" customHeight="1">
      <c r="A214" s="1"/>
      <c r="B214" s="223"/>
      <c r="C214" s="223"/>
      <c r="D214" s="973" t="s">
        <v>235</v>
      </c>
      <c r="E214" s="633"/>
      <c r="F214" s="633"/>
      <c r="G214" s="633"/>
      <c r="H214" s="633"/>
      <c r="I214" s="633"/>
      <c r="J214" s="633"/>
      <c r="K214" s="633"/>
      <c r="L214" s="633"/>
      <c r="M214" s="633"/>
      <c r="N214" s="633"/>
      <c r="O214" s="633"/>
      <c r="P214" s="633"/>
      <c r="Q214" s="633"/>
      <c r="R214" s="633"/>
      <c r="S214" s="633"/>
      <c r="T214" s="633"/>
      <c r="U214" s="633"/>
      <c r="V214" s="633"/>
      <c r="W214" s="633"/>
      <c r="X214" s="633"/>
      <c r="Y214" s="633"/>
      <c r="Z214" s="633"/>
      <c r="AA214" s="633"/>
      <c r="AB214" s="633"/>
      <c r="AC214" s="633"/>
      <c r="AD214" s="633"/>
      <c r="AE214" s="633"/>
      <c r="AF214" s="633"/>
      <c r="AG214" s="634"/>
      <c r="AH214" s="223"/>
      <c r="AI214" s="223"/>
      <c r="AJ214" s="48"/>
      <c r="AK214" s="61"/>
      <c r="AL214" s="61"/>
      <c r="AM214" s="61"/>
      <c r="AN214" s="61"/>
      <c r="AO214" s="61"/>
      <c r="AP214" s="61"/>
      <c r="AQ214" s="61"/>
      <c r="AR214" s="61"/>
      <c r="AS214" s="61"/>
      <c r="AT214" s="61"/>
      <c r="AU214" s="61"/>
      <c r="AV214" s="61"/>
      <c r="AW214" s="61"/>
      <c r="AX214" s="61"/>
      <c r="AY214" s="61"/>
      <c r="AZ214" s="36"/>
      <c r="BA214" s="36"/>
      <c r="BB214" s="36"/>
      <c r="BC214" s="36"/>
      <c r="BD214" s="36"/>
      <c r="BE214" s="36"/>
      <c r="BF214" s="36"/>
      <c r="BI214" s="36"/>
      <c r="BQ214" s="36"/>
    </row>
    <row r="215" spans="1:69" ht="21" customHeight="1">
      <c r="A215" s="1"/>
      <c r="B215" s="223"/>
      <c r="C215" s="223"/>
      <c r="D215" s="687"/>
      <c r="E215" s="688"/>
      <c r="F215" s="688"/>
      <c r="G215" s="688"/>
      <c r="H215" s="688"/>
      <c r="I215" s="688"/>
      <c r="J215" s="688"/>
      <c r="K215" s="688"/>
      <c r="L215" s="688"/>
      <c r="M215" s="688"/>
      <c r="N215" s="688"/>
      <c r="O215" s="688"/>
      <c r="P215" s="688"/>
      <c r="Q215" s="688"/>
      <c r="R215" s="688"/>
      <c r="S215" s="688"/>
      <c r="T215" s="688"/>
      <c r="U215" s="688"/>
      <c r="V215" s="688"/>
      <c r="W215" s="688"/>
      <c r="X215" s="688"/>
      <c r="Y215" s="688"/>
      <c r="Z215" s="688"/>
      <c r="AA215" s="688"/>
      <c r="AB215" s="688"/>
      <c r="AC215" s="688"/>
      <c r="AD215" s="688"/>
      <c r="AE215" s="688"/>
      <c r="AF215" s="688"/>
      <c r="AG215" s="689"/>
      <c r="AH215" s="223"/>
      <c r="AI215" s="223"/>
      <c r="AJ215" s="48"/>
      <c r="AK215" s="61"/>
      <c r="AL215" s="61"/>
      <c r="AM215" s="61"/>
      <c r="AN215" s="61"/>
      <c r="AO215" s="61"/>
      <c r="AP215" s="61"/>
      <c r="AQ215" s="61"/>
      <c r="AR215" s="61"/>
      <c r="AS215" s="61"/>
      <c r="AT215" s="61"/>
      <c r="AU215" s="61"/>
      <c r="AV215" s="61"/>
      <c r="AW215" s="61"/>
      <c r="AX215" s="61"/>
      <c r="AY215" s="61"/>
      <c r="AZ215" s="36"/>
      <c r="BA215" s="36"/>
      <c r="BB215" s="36"/>
      <c r="BC215" s="36"/>
      <c r="BD215" s="36"/>
      <c r="BE215" s="36"/>
      <c r="BF215" s="36"/>
      <c r="BI215" s="36"/>
      <c r="BQ215" s="36"/>
    </row>
    <row r="216" spans="1:69" ht="21" customHeight="1">
      <c r="A216" s="1"/>
      <c r="B216" s="223"/>
      <c r="C216" s="223"/>
      <c r="D216" s="759" t="s">
        <v>103</v>
      </c>
      <c r="E216" s="625"/>
      <c r="F216" s="625"/>
      <c r="G216" s="625"/>
      <c r="H216" s="625"/>
      <c r="I216" s="625"/>
      <c r="J216" s="625"/>
      <c r="K216" s="625"/>
      <c r="L216" s="1077">
        <f>$Y3</f>
        <v>2025</v>
      </c>
      <c r="M216" s="1078"/>
      <c r="N216" s="1078"/>
      <c r="O216" s="1077">
        <f>$AA3</f>
        <v>2026</v>
      </c>
      <c r="P216" s="1078"/>
      <c r="Q216" s="1078"/>
      <c r="R216" s="1077">
        <f>$AC3</f>
        <v>2027</v>
      </c>
      <c r="S216" s="1078"/>
      <c r="T216" s="1078"/>
      <c r="U216" s="1077">
        <f>$AF3</f>
        <v>2028</v>
      </c>
      <c r="V216" s="1078"/>
      <c r="W216" s="1078"/>
      <c r="X216" s="1077">
        <f>$AH3</f>
        <v>2029</v>
      </c>
      <c r="Y216" s="1078"/>
      <c r="Z216" s="1078"/>
      <c r="AA216" s="752" t="s">
        <v>120</v>
      </c>
      <c r="AB216" s="625"/>
      <c r="AC216" s="625"/>
      <c r="AD216" s="625"/>
      <c r="AE216" s="752" t="s">
        <v>171</v>
      </c>
      <c r="AF216" s="625"/>
      <c r="AG216" s="636"/>
      <c r="AH216" s="223"/>
      <c r="AI216" s="223"/>
      <c r="AJ216" s="48"/>
      <c r="AK216" s="61"/>
      <c r="AL216" s="61"/>
      <c r="AM216" s="61"/>
      <c r="AN216" s="61"/>
      <c r="AO216" s="61"/>
      <c r="AP216" s="61"/>
      <c r="AQ216" s="61"/>
      <c r="AR216" s="61"/>
      <c r="AS216" s="61"/>
      <c r="AT216" s="61"/>
      <c r="AU216" s="61"/>
      <c r="AV216" s="61"/>
      <c r="AW216" s="61"/>
      <c r="AX216" s="61"/>
      <c r="AY216" s="61"/>
      <c r="AZ216" s="36"/>
      <c r="BA216" s="36"/>
      <c r="BB216" s="36"/>
      <c r="BC216" s="36"/>
      <c r="BD216" s="36"/>
      <c r="BE216" s="36"/>
      <c r="BF216" s="36"/>
      <c r="BI216" s="36"/>
      <c r="BQ216" s="36"/>
    </row>
    <row r="217" spans="1:69" ht="21" customHeight="1">
      <c r="A217" s="1"/>
      <c r="B217" s="223"/>
      <c r="C217" s="223"/>
      <c r="D217" s="1009" t="str">
        <f>Properties!C9</f>
        <v>Property 1</v>
      </c>
      <c r="E217" s="959"/>
      <c r="F217" s="959"/>
      <c r="G217" s="959"/>
      <c r="H217" s="959"/>
      <c r="I217" s="959"/>
      <c r="J217" s="959"/>
      <c r="K217" s="959"/>
      <c r="L217" s="106" t="str">
        <f>Setup!$C$9</f>
        <v>$</v>
      </c>
      <c r="M217" s="1070">
        <f t="shared" ref="M217:M227" si="45">M277-M332</f>
        <v>13617.5</v>
      </c>
      <c r="N217" s="684"/>
      <c r="O217" s="106" t="str">
        <f>Setup!$C$9</f>
        <v>$</v>
      </c>
      <c r="P217" s="1070">
        <f t="shared" ref="P217:P227" si="46">P277-P332</f>
        <v>16425</v>
      </c>
      <c r="Q217" s="684"/>
      <c r="R217" s="106" t="str">
        <f>Setup!$C$9</f>
        <v>$</v>
      </c>
      <c r="S217" s="1070">
        <f t="shared" ref="S217:S227" si="47">S277-S332</f>
        <v>13950</v>
      </c>
      <c r="T217" s="684"/>
      <c r="U217" s="106" t="str">
        <f>Setup!$C$9</f>
        <v>$</v>
      </c>
      <c r="V217" s="1070">
        <f t="shared" ref="V217:V227" si="48">V277-V332</f>
        <v>15000</v>
      </c>
      <c r="W217" s="684"/>
      <c r="X217" s="106" t="str">
        <f>Setup!$C$9</f>
        <v>$</v>
      </c>
      <c r="Y217" s="1070">
        <f t="shared" ref="Y217:Y227" si="49">Y277-Y332</f>
        <v>11250</v>
      </c>
      <c r="Z217" s="684"/>
      <c r="AA217" s="106" t="str">
        <f>Setup!$C$9</f>
        <v>$</v>
      </c>
      <c r="AB217" s="1070">
        <f t="shared" ref="AB217:AB227" si="50">SUM(L217:Z217)</f>
        <v>70242.5</v>
      </c>
      <c r="AC217" s="748"/>
      <c r="AD217" s="748"/>
      <c r="AE217" s="106" t="str">
        <f>Setup!$C$9</f>
        <v>$</v>
      </c>
      <c r="AF217" s="1070">
        <f t="shared" ref="AF217:AF227" si="51">IFERROR(AVERAGE(L217:Z217),0)</f>
        <v>14048.5</v>
      </c>
      <c r="AG217" s="686"/>
      <c r="AH217" s="223"/>
      <c r="AI217" s="223"/>
      <c r="AJ217" s="48"/>
      <c r="AK217" s="61"/>
      <c r="AL217" s="61"/>
      <c r="AM217" s="61"/>
      <c r="AN217" s="61"/>
      <c r="AO217" s="61"/>
      <c r="AP217" s="61"/>
      <c r="AQ217" s="61"/>
      <c r="AR217" s="61"/>
      <c r="AS217" s="61"/>
      <c r="AT217" s="61"/>
      <c r="AU217" s="61"/>
      <c r="AV217" s="61"/>
      <c r="AW217" s="61"/>
      <c r="AX217" s="61"/>
      <c r="AY217" s="61"/>
      <c r="AZ217" s="36"/>
      <c r="BA217" s="36"/>
      <c r="BB217" s="36"/>
      <c r="BC217" s="36"/>
      <c r="BD217" s="36"/>
      <c r="BE217" s="36"/>
      <c r="BF217" s="36"/>
      <c r="BI217" s="36"/>
      <c r="BQ217" s="36"/>
    </row>
    <row r="218" spans="1:69" ht="21" customHeight="1">
      <c r="A218" s="1"/>
      <c r="B218" s="223"/>
      <c r="C218" s="223"/>
      <c r="D218" s="1009" t="str">
        <f>Properties!C10</f>
        <v>Property 2</v>
      </c>
      <c r="E218" s="959"/>
      <c r="F218" s="959"/>
      <c r="G218" s="959"/>
      <c r="H218" s="959"/>
      <c r="I218" s="959"/>
      <c r="J218" s="959"/>
      <c r="K218" s="959"/>
      <c r="L218" s="106" t="str">
        <f>Setup!$C$9</f>
        <v>$</v>
      </c>
      <c r="M218" s="1070">
        <f t="shared" si="45"/>
        <v>12977.5</v>
      </c>
      <c r="N218" s="684"/>
      <c r="O218" s="106" t="str">
        <f>Setup!$C$9</f>
        <v>$</v>
      </c>
      <c r="P218" s="1070">
        <f t="shared" si="46"/>
        <v>14760</v>
      </c>
      <c r="Q218" s="684"/>
      <c r="R218" s="106" t="str">
        <f>Setup!$C$9</f>
        <v>$</v>
      </c>
      <c r="S218" s="1070">
        <f t="shared" si="47"/>
        <v>13197.5</v>
      </c>
      <c r="T218" s="684"/>
      <c r="U218" s="106" t="str">
        <f>Setup!$C$9</f>
        <v>$</v>
      </c>
      <c r="V218" s="1070">
        <f t="shared" si="48"/>
        <v>13580</v>
      </c>
      <c r="W218" s="684"/>
      <c r="X218" s="106" t="str">
        <f>Setup!$C$9</f>
        <v>$</v>
      </c>
      <c r="Y218" s="1070">
        <f t="shared" si="49"/>
        <v>11290</v>
      </c>
      <c r="Z218" s="684"/>
      <c r="AA218" s="106" t="str">
        <f>Setup!$C$9</f>
        <v>$</v>
      </c>
      <c r="AB218" s="1070">
        <f t="shared" si="50"/>
        <v>65805</v>
      </c>
      <c r="AC218" s="748"/>
      <c r="AD218" s="748"/>
      <c r="AE218" s="106" t="str">
        <f>Setup!$C$9</f>
        <v>$</v>
      </c>
      <c r="AF218" s="1070">
        <f t="shared" si="51"/>
        <v>13161</v>
      </c>
      <c r="AG218" s="686"/>
      <c r="AH218" s="223"/>
      <c r="AI218" s="223"/>
      <c r="AJ218" s="48"/>
      <c r="AK218" s="61"/>
      <c r="AL218" s="61"/>
      <c r="AM218" s="61"/>
      <c r="AN218" s="61"/>
      <c r="AO218" s="61"/>
      <c r="AP218" s="61"/>
      <c r="AQ218" s="61"/>
      <c r="AR218" s="61"/>
      <c r="AS218" s="61"/>
      <c r="AT218" s="61"/>
      <c r="AU218" s="61"/>
      <c r="AV218" s="61"/>
      <c r="AW218" s="61"/>
      <c r="AX218" s="61"/>
      <c r="AY218" s="61"/>
      <c r="AZ218" s="36"/>
      <c r="BA218" s="36"/>
      <c r="BB218" s="36"/>
      <c r="BC218" s="36"/>
      <c r="BD218" s="36"/>
      <c r="BE218" s="36"/>
      <c r="BF218" s="36"/>
      <c r="BI218" s="36"/>
      <c r="BQ218" s="36"/>
    </row>
    <row r="219" spans="1:69" ht="21" customHeight="1">
      <c r="A219" s="1"/>
      <c r="B219" s="223"/>
      <c r="C219" s="223"/>
      <c r="D219" s="1009" t="str">
        <f>Properties!C11</f>
        <v>Property 3</v>
      </c>
      <c r="E219" s="959"/>
      <c r="F219" s="959"/>
      <c r="G219" s="959"/>
      <c r="H219" s="959"/>
      <c r="I219" s="959"/>
      <c r="J219" s="959"/>
      <c r="K219" s="959"/>
      <c r="L219" s="106" t="str">
        <f>Setup!$C$9</f>
        <v>$</v>
      </c>
      <c r="M219" s="1070">
        <f t="shared" si="45"/>
        <v>14247.5</v>
      </c>
      <c r="N219" s="684"/>
      <c r="O219" s="106" t="str">
        <f>Setup!$C$9</f>
        <v>$</v>
      </c>
      <c r="P219" s="1070">
        <f t="shared" si="46"/>
        <v>18010</v>
      </c>
      <c r="Q219" s="684"/>
      <c r="R219" s="106" t="str">
        <f>Setup!$C$9</f>
        <v>$</v>
      </c>
      <c r="S219" s="1070">
        <f t="shared" si="47"/>
        <v>14067.5</v>
      </c>
      <c r="T219" s="684"/>
      <c r="U219" s="106" t="str">
        <f>Setup!$C$9</f>
        <v>$</v>
      </c>
      <c r="V219" s="1070">
        <f t="shared" si="48"/>
        <v>16540</v>
      </c>
      <c r="W219" s="684"/>
      <c r="X219" s="106" t="str">
        <f>Setup!$C$9</f>
        <v>$</v>
      </c>
      <c r="Y219" s="1070">
        <f t="shared" si="49"/>
        <v>11680</v>
      </c>
      <c r="Z219" s="684"/>
      <c r="AA219" s="106" t="str">
        <f>Setup!$C$9</f>
        <v>$</v>
      </c>
      <c r="AB219" s="1070">
        <f t="shared" si="50"/>
        <v>74545</v>
      </c>
      <c r="AC219" s="748"/>
      <c r="AD219" s="748"/>
      <c r="AE219" s="106" t="str">
        <f>Setup!$C$9</f>
        <v>$</v>
      </c>
      <c r="AF219" s="1070">
        <f t="shared" si="51"/>
        <v>14909</v>
      </c>
      <c r="AG219" s="686"/>
      <c r="AH219" s="223"/>
      <c r="AI219" s="223"/>
      <c r="AJ219" s="48"/>
      <c r="AK219" s="61"/>
      <c r="AL219" s="61"/>
      <c r="AM219" s="61"/>
      <c r="AN219" s="61"/>
      <c r="AO219" s="61"/>
      <c r="AP219" s="61"/>
      <c r="AQ219" s="61"/>
      <c r="AR219" s="61"/>
      <c r="AS219" s="61"/>
      <c r="AT219" s="61"/>
      <c r="AU219" s="61"/>
      <c r="AV219" s="61"/>
      <c r="AW219" s="61"/>
      <c r="AX219" s="61"/>
      <c r="AY219" s="61"/>
      <c r="AZ219" s="36"/>
      <c r="BA219" s="36"/>
      <c r="BB219" s="36"/>
      <c r="BC219" s="36"/>
      <c r="BD219" s="36"/>
      <c r="BE219" s="36"/>
      <c r="BF219" s="36"/>
      <c r="BI219" s="36"/>
      <c r="BQ219" s="36"/>
    </row>
    <row r="220" spans="1:69" ht="21" customHeight="1">
      <c r="A220" s="1"/>
      <c r="B220" s="223"/>
      <c r="C220" s="223"/>
      <c r="D220" s="1009" t="str">
        <f>Properties!C12</f>
        <v>Property 4</v>
      </c>
      <c r="E220" s="959"/>
      <c r="F220" s="959"/>
      <c r="G220" s="959"/>
      <c r="H220" s="959"/>
      <c r="I220" s="959"/>
      <c r="J220" s="959"/>
      <c r="K220" s="959"/>
      <c r="L220" s="106" t="str">
        <f>Setup!$C$9</f>
        <v>$</v>
      </c>
      <c r="M220" s="1070">
        <f t="shared" si="45"/>
        <v>10240</v>
      </c>
      <c r="N220" s="684"/>
      <c r="O220" s="106" t="str">
        <f>Setup!$C$9</f>
        <v>$</v>
      </c>
      <c r="P220" s="1070">
        <f t="shared" si="46"/>
        <v>12525</v>
      </c>
      <c r="Q220" s="684"/>
      <c r="R220" s="106" t="str">
        <f>Setup!$C$9</f>
        <v>$</v>
      </c>
      <c r="S220" s="1070">
        <f t="shared" si="47"/>
        <v>10470</v>
      </c>
      <c r="T220" s="684"/>
      <c r="U220" s="106" t="str">
        <f>Setup!$C$9</f>
        <v>$</v>
      </c>
      <c r="V220" s="1070">
        <f t="shared" si="48"/>
        <v>11600</v>
      </c>
      <c r="W220" s="684"/>
      <c r="X220" s="106" t="str">
        <f>Setup!$C$9</f>
        <v>$</v>
      </c>
      <c r="Y220" s="1070">
        <f t="shared" si="49"/>
        <v>8780</v>
      </c>
      <c r="Z220" s="684"/>
      <c r="AA220" s="106" t="str">
        <f>Setup!$C$9</f>
        <v>$</v>
      </c>
      <c r="AB220" s="1070">
        <f t="shared" si="50"/>
        <v>53615</v>
      </c>
      <c r="AC220" s="748"/>
      <c r="AD220" s="748"/>
      <c r="AE220" s="106" t="str">
        <f>Setup!$C$9</f>
        <v>$</v>
      </c>
      <c r="AF220" s="1070">
        <f t="shared" si="51"/>
        <v>10723</v>
      </c>
      <c r="AG220" s="686"/>
      <c r="AH220" s="223"/>
      <c r="AI220" s="223"/>
      <c r="AJ220" s="48"/>
      <c r="AK220" s="61"/>
      <c r="AL220" s="61"/>
      <c r="AM220" s="61"/>
      <c r="AN220" s="61"/>
      <c r="AO220" s="61"/>
      <c r="AP220" s="61"/>
      <c r="AQ220" s="61"/>
      <c r="AR220" s="61"/>
      <c r="AS220" s="61"/>
      <c r="AT220" s="61"/>
      <c r="AU220" s="61"/>
      <c r="AV220" s="61"/>
      <c r="AW220" s="61"/>
      <c r="AX220" s="61"/>
      <c r="AY220" s="61"/>
      <c r="AZ220" s="36"/>
      <c r="BA220" s="36"/>
      <c r="BB220" s="36"/>
      <c r="BC220" s="36"/>
      <c r="BD220" s="36"/>
      <c r="BE220" s="36"/>
      <c r="BF220" s="36"/>
      <c r="BI220" s="36"/>
      <c r="BQ220" s="36"/>
    </row>
    <row r="221" spans="1:69" ht="21" customHeight="1">
      <c r="A221" s="1"/>
      <c r="B221" s="223"/>
      <c r="C221" s="223"/>
      <c r="D221" s="1009" t="str">
        <f>Properties!C13</f>
        <v>Property 5</v>
      </c>
      <c r="E221" s="959"/>
      <c r="F221" s="959"/>
      <c r="G221" s="959"/>
      <c r="H221" s="959"/>
      <c r="I221" s="959"/>
      <c r="J221" s="959"/>
      <c r="K221" s="959"/>
      <c r="L221" s="106" t="str">
        <f>Setup!$C$9</f>
        <v>$</v>
      </c>
      <c r="M221" s="1070">
        <f t="shared" si="45"/>
        <v>13337.5</v>
      </c>
      <c r="N221" s="684"/>
      <c r="O221" s="106" t="str">
        <f>Setup!$C$9</f>
        <v>$</v>
      </c>
      <c r="P221" s="1070">
        <f t="shared" si="46"/>
        <v>14605</v>
      </c>
      <c r="Q221" s="684"/>
      <c r="R221" s="106" t="str">
        <f>Setup!$C$9</f>
        <v>$</v>
      </c>
      <c r="S221" s="1070">
        <f t="shared" si="47"/>
        <v>12695</v>
      </c>
      <c r="T221" s="684"/>
      <c r="U221" s="106" t="str">
        <f>Setup!$C$9</f>
        <v>$</v>
      </c>
      <c r="V221" s="1070">
        <f t="shared" si="48"/>
        <v>13540</v>
      </c>
      <c r="W221" s="684"/>
      <c r="X221" s="106" t="str">
        <f>Setup!$C$9</f>
        <v>$</v>
      </c>
      <c r="Y221" s="1070">
        <f t="shared" si="49"/>
        <v>12000</v>
      </c>
      <c r="Z221" s="684"/>
      <c r="AA221" s="106" t="str">
        <f>Setup!$C$9</f>
        <v>$</v>
      </c>
      <c r="AB221" s="1070">
        <f t="shared" si="50"/>
        <v>66177.5</v>
      </c>
      <c r="AC221" s="748"/>
      <c r="AD221" s="748"/>
      <c r="AE221" s="106" t="str">
        <f>Setup!$C$9</f>
        <v>$</v>
      </c>
      <c r="AF221" s="1070">
        <f t="shared" si="51"/>
        <v>13235.5</v>
      </c>
      <c r="AG221" s="686"/>
      <c r="AH221" s="223"/>
      <c r="AI221" s="223"/>
      <c r="AJ221" s="48"/>
      <c r="AK221" s="61"/>
      <c r="AL221" s="61"/>
      <c r="AM221" s="61"/>
      <c r="AN221" s="61"/>
      <c r="AO221" s="61"/>
      <c r="AP221" s="61"/>
      <c r="AQ221" s="61"/>
      <c r="AR221" s="61"/>
      <c r="AS221" s="61"/>
      <c r="AT221" s="61"/>
      <c r="AU221" s="61"/>
      <c r="AV221" s="61"/>
      <c r="AW221" s="61"/>
      <c r="AX221" s="61"/>
      <c r="AY221" s="61"/>
      <c r="AZ221" s="36"/>
      <c r="BA221" s="36"/>
      <c r="BB221" s="36"/>
      <c r="BC221" s="36"/>
      <c r="BD221" s="36"/>
      <c r="BE221" s="36"/>
      <c r="BF221" s="36"/>
      <c r="BI221" s="36"/>
      <c r="BQ221" s="36"/>
    </row>
    <row r="222" spans="1:69" ht="21" customHeight="1">
      <c r="A222" s="1"/>
      <c r="B222" s="223"/>
      <c r="C222" s="223"/>
      <c r="D222" s="1009" t="str">
        <f>Properties!C14</f>
        <v>Property 6</v>
      </c>
      <c r="E222" s="959"/>
      <c r="F222" s="959"/>
      <c r="G222" s="959"/>
      <c r="H222" s="959"/>
      <c r="I222" s="959"/>
      <c r="J222" s="959"/>
      <c r="K222" s="959"/>
      <c r="L222" s="106" t="str">
        <f>Setup!$C$9</f>
        <v>$</v>
      </c>
      <c r="M222" s="1070">
        <f t="shared" si="45"/>
        <v>22462.5</v>
      </c>
      <c r="N222" s="684"/>
      <c r="O222" s="106" t="str">
        <f>Setup!$C$9</f>
        <v>$</v>
      </c>
      <c r="P222" s="1070">
        <f t="shared" si="46"/>
        <v>24725</v>
      </c>
      <c r="Q222" s="684"/>
      <c r="R222" s="106" t="str">
        <f>Setup!$C$9</f>
        <v>$</v>
      </c>
      <c r="S222" s="1070">
        <f t="shared" si="47"/>
        <v>22477.5</v>
      </c>
      <c r="T222" s="684"/>
      <c r="U222" s="106" t="str">
        <f>Setup!$C$9</f>
        <v>$</v>
      </c>
      <c r="V222" s="1070">
        <f t="shared" si="48"/>
        <v>23310</v>
      </c>
      <c r="W222" s="684"/>
      <c r="X222" s="106" t="str">
        <f>Setup!$C$9</f>
        <v>$</v>
      </c>
      <c r="Y222" s="1070">
        <f t="shared" si="49"/>
        <v>20230</v>
      </c>
      <c r="Z222" s="684"/>
      <c r="AA222" s="106" t="str">
        <f>Setup!$C$9</f>
        <v>$</v>
      </c>
      <c r="AB222" s="1070">
        <f t="shared" si="50"/>
        <v>113205</v>
      </c>
      <c r="AC222" s="748"/>
      <c r="AD222" s="748"/>
      <c r="AE222" s="106" t="str">
        <f>Setup!$C$9</f>
        <v>$</v>
      </c>
      <c r="AF222" s="1070">
        <f t="shared" si="51"/>
        <v>22641</v>
      </c>
      <c r="AG222" s="686"/>
      <c r="AH222" s="223"/>
      <c r="AI222" s="223"/>
      <c r="AJ222" s="48"/>
      <c r="AK222" s="61"/>
      <c r="AL222" s="61"/>
      <c r="AM222" s="61"/>
      <c r="AN222" s="61"/>
      <c r="AO222" s="61"/>
      <c r="AP222" s="61"/>
      <c r="AQ222" s="61"/>
      <c r="AR222" s="61"/>
      <c r="AS222" s="61"/>
      <c r="AT222" s="61"/>
      <c r="AU222" s="61"/>
      <c r="AV222" s="61"/>
      <c r="AW222" s="61"/>
      <c r="AX222" s="61"/>
      <c r="AY222" s="61"/>
      <c r="AZ222" s="36"/>
      <c r="BA222" s="36"/>
      <c r="BB222" s="36"/>
      <c r="BC222" s="36"/>
      <c r="BD222" s="36"/>
      <c r="BE222" s="36"/>
      <c r="BF222" s="36"/>
      <c r="BI222" s="36"/>
      <c r="BQ222" s="36"/>
    </row>
    <row r="223" spans="1:69" ht="21" customHeight="1">
      <c r="A223" s="1"/>
      <c r="B223" s="223"/>
      <c r="C223" s="223"/>
      <c r="D223" s="1009" t="str">
        <f>Properties!C15</f>
        <v>Property 7</v>
      </c>
      <c r="E223" s="959"/>
      <c r="F223" s="959"/>
      <c r="G223" s="959"/>
      <c r="H223" s="959"/>
      <c r="I223" s="959"/>
      <c r="J223" s="959"/>
      <c r="K223" s="959"/>
      <c r="L223" s="106" t="str">
        <f>Setup!$C$9</f>
        <v>$</v>
      </c>
      <c r="M223" s="1070">
        <f t="shared" si="45"/>
        <v>16297.5</v>
      </c>
      <c r="N223" s="684"/>
      <c r="O223" s="106" t="str">
        <f>Setup!$C$9</f>
        <v>$</v>
      </c>
      <c r="P223" s="1070">
        <f t="shared" si="46"/>
        <v>18230</v>
      </c>
      <c r="Q223" s="684"/>
      <c r="R223" s="106" t="str">
        <f>Setup!$C$9</f>
        <v>$</v>
      </c>
      <c r="S223" s="1070">
        <f t="shared" si="47"/>
        <v>16722.5</v>
      </c>
      <c r="T223" s="684"/>
      <c r="U223" s="106" t="str">
        <f>Setup!$C$9</f>
        <v>$</v>
      </c>
      <c r="V223" s="1070">
        <f t="shared" si="48"/>
        <v>17030</v>
      </c>
      <c r="W223" s="684"/>
      <c r="X223" s="106" t="str">
        <f>Setup!$C$9</f>
        <v>$</v>
      </c>
      <c r="Y223" s="1070">
        <f t="shared" si="49"/>
        <v>14310</v>
      </c>
      <c r="Z223" s="684"/>
      <c r="AA223" s="106" t="str">
        <f>Setup!$C$9</f>
        <v>$</v>
      </c>
      <c r="AB223" s="1070">
        <f t="shared" si="50"/>
        <v>82590</v>
      </c>
      <c r="AC223" s="748"/>
      <c r="AD223" s="748"/>
      <c r="AE223" s="106" t="str">
        <f>Setup!$C$9</f>
        <v>$</v>
      </c>
      <c r="AF223" s="1070">
        <f t="shared" si="51"/>
        <v>16518</v>
      </c>
      <c r="AG223" s="686"/>
      <c r="AH223" s="223"/>
      <c r="AI223" s="223"/>
      <c r="AJ223" s="48"/>
      <c r="AK223" s="61"/>
      <c r="AL223" s="61"/>
      <c r="AM223" s="61"/>
      <c r="AN223" s="61"/>
      <c r="AO223" s="61"/>
      <c r="AP223" s="61"/>
      <c r="AQ223" s="61"/>
      <c r="AR223" s="61"/>
      <c r="AS223" s="61"/>
      <c r="AT223" s="61"/>
      <c r="AU223" s="61"/>
      <c r="AV223" s="61"/>
      <c r="AW223" s="61"/>
      <c r="AX223" s="61"/>
      <c r="AY223" s="61"/>
      <c r="AZ223" s="36"/>
      <c r="BA223" s="36"/>
      <c r="BB223" s="36"/>
      <c r="BC223" s="36"/>
      <c r="BD223" s="36"/>
      <c r="BE223" s="36"/>
      <c r="BF223" s="36"/>
      <c r="BI223" s="36"/>
      <c r="BQ223" s="36"/>
    </row>
    <row r="224" spans="1:69" ht="21" customHeight="1">
      <c r="A224" s="1"/>
      <c r="B224" s="223"/>
      <c r="C224" s="223"/>
      <c r="D224" s="1009" t="str">
        <f>Properties!C16</f>
        <v>Property 8</v>
      </c>
      <c r="E224" s="959"/>
      <c r="F224" s="959"/>
      <c r="G224" s="959"/>
      <c r="H224" s="959"/>
      <c r="I224" s="959"/>
      <c r="J224" s="959"/>
      <c r="K224" s="959"/>
      <c r="L224" s="106" t="str">
        <f>Setup!$C$9</f>
        <v>$</v>
      </c>
      <c r="M224" s="1070">
        <f t="shared" si="45"/>
        <v>5962.5</v>
      </c>
      <c r="N224" s="684"/>
      <c r="O224" s="106" t="str">
        <f>Setup!$C$9</f>
        <v>$</v>
      </c>
      <c r="P224" s="1070">
        <f t="shared" si="46"/>
        <v>10005</v>
      </c>
      <c r="Q224" s="684"/>
      <c r="R224" s="106" t="str">
        <f>Setup!$C$9</f>
        <v>$</v>
      </c>
      <c r="S224" s="1070">
        <f t="shared" si="47"/>
        <v>7465</v>
      </c>
      <c r="T224" s="684"/>
      <c r="U224" s="106" t="str">
        <f>Setup!$C$9</f>
        <v>$</v>
      </c>
      <c r="V224" s="1070">
        <f t="shared" si="48"/>
        <v>8580</v>
      </c>
      <c r="W224" s="684"/>
      <c r="X224" s="106" t="str">
        <f>Setup!$C$9</f>
        <v>$</v>
      </c>
      <c r="Y224" s="1070">
        <f t="shared" si="49"/>
        <v>3260</v>
      </c>
      <c r="Z224" s="684"/>
      <c r="AA224" s="106" t="str">
        <f>Setup!$C$9</f>
        <v>$</v>
      </c>
      <c r="AB224" s="1070">
        <f t="shared" si="50"/>
        <v>35272.5</v>
      </c>
      <c r="AC224" s="748"/>
      <c r="AD224" s="748"/>
      <c r="AE224" s="106" t="str">
        <f>Setup!$C$9</f>
        <v>$</v>
      </c>
      <c r="AF224" s="1070">
        <f t="shared" si="51"/>
        <v>7054.5</v>
      </c>
      <c r="AG224" s="686"/>
      <c r="AH224" s="223"/>
      <c r="AI224" s="223"/>
      <c r="AJ224" s="48"/>
      <c r="AK224" s="61"/>
      <c r="AL224" s="61"/>
      <c r="AM224" s="61"/>
      <c r="AN224" s="61"/>
      <c r="AO224" s="61"/>
      <c r="AP224" s="61"/>
      <c r="AQ224" s="61"/>
      <c r="AR224" s="61"/>
      <c r="AS224" s="61"/>
      <c r="AT224" s="61"/>
      <c r="AU224" s="61"/>
      <c r="AV224" s="61"/>
      <c r="AW224" s="61"/>
      <c r="AX224" s="61"/>
      <c r="AY224" s="61"/>
      <c r="AZ224" s="36"/>
      <c r="BA224" s="36"/>
      <c r="BB224" s="36"/>
      <c r="BC224" s="36"/>
      <c r="BD224" s="36"/>
      <c r="BE224" s="36"/>
      <c r="BF224" s="36"/>
      <c r="BI224" s="36"/>
      <c r="BQ224" s="36"/>
    </row>
    <row r="225" spans="1:69" ht="21" customHeight="1">
      <c r="A225" s="1"/>
      <c r="B225" s="223"/>
      <c r="C225" s="223"/>
      <c r="D225" s="1009" t="str">
        <f>Properties!C17</f>
        <v>Property 9</v>
      </c>
      <c r="E225" s="959"/>
      <c r="F225" s="959"/>
      <c r="G225" s="959"/>
      <c r="H225" s="959"/>
      <c r="I225" s="959"/>
      <c r="J225" s="959"/>
      <c r="K225" s="959"/>
      <c r="L225" s="106" t="str">
        <f>Setup!$C$9</f>
        <v>$</v>
      </c>
      <c r="M225" s="1070">
        <f t="shared" si="45"/>
        <v>20130</v>
      </c>
      <c r="N225" s="684"/>
      <c r="O225" s="106" t="str">
        <f>Setup!$C$9</f>
        <v>$</v>
      </c>
      <c r="P225" s="1070">
        <f t="shared" si="46"/>
        <v>22460</v>
      </c>
      <c r="Q225" s="684"/>
      <c r="R225" s="106" t="str">
        <f>Setup!$C$9</f>
        <v>$</v>
      </c>
      <c r="S225" s="1070">
        <f t="shared" si="47"/>
        <v>21180</v>
      </c>
      <c r="T225" s="684"/>
      <c r="U225" s="106" t="str">
        <f>Setup!$C$9</f>
        <v>$</v>
      </c>
      <c r="V225" s="1070">
        <f t="shared" si="48"/>
        <v>21440</v>
      </c>
      <c r="W225" s="684"/>
      <c r="X225" s="106" t="str">
        <f>Setup!$C$9</f>
        <v>$</v>
      </c>
      <c r="Y225" s="1070">
        <f t="shared" si="49"/>
        <v>18580</v>
      </c>
      <c r="Z225" s="684"/>
      <c r="AA225" s="106" t="str">
        <f>Setup!$C$9</f>
        <v>$</v>
      </c>
      <c r="AB225" s="1070">
        <f t="shared" si="50"/>
        <v>103790</v>
      </c>
      <c r="AC225" s="748"/>
      <c r="AD225" s="748"/>
      <c r="AE225" s="106" t="str">
        <f>Setup!$C$9</f>
        <v>$</v>
      </c>
      <c r="AF225" s="1070">
        <f t="shared" si="51"/>
        <v>20758</v>
      </c>
      <c r="AG225" s="686"/>
      <c r="AH225" s="223"/>
      <c r="AI225" s="223"/>
      <c r="AJ225" s="48"/>
      <c r="AK225" s="61"/>
      <c r="AL225" s="61"/>
      <c r="AM225" s="61"/>
      <c r="AN225" s="61"/>
      <c r="AO225" s="61"/>
      <c r="AP225" s="61"/>
      <c r="AQ225" s="61"/>
      <c r="AR225" s="61"/>
      <c r="AS225" s="61"/>
      <c r="AT225" s="61"/>
      <c r="AU225" s="61"/>
      <c r="AV225" s="61"/>
      <c r="AW225" s="61"/>
      <c r="AX225" s="61"/>
      <c r="AY225" s="61"/>
      <c r="AZ225" s="36"/>
      <c r="BA225" s="36"/>
      <c r="BB225" s="36"/>
      <c r="BC225" s="36"/>
      <c r="BD225" s="36"/>
      <c r="BE225" s="36"/>
      <c r="BF225" s="36"/>
      <c r="BI225" s="36"/>
      <c r="BQ225" s="36"/>
    </row>
    <row r="226" spans="1:69" ht="21" customHeight="1">
      <c r="A226" s="1"/>
      <c r="B226" s="223"/>
      <c r="C226" s="223"/>
      <c r="D226" s="1009" t="str">
        <f>Properties!C18</f>
        <v>Property 10</v>
      </c>
      <c r="E226" s="959"/>
      <c r="F226" s="959"/>
      <c r="G226" s="959"/>
      <c r="H226" s="959"/>
      <c r="I226" s="959"/>
      <c r="J226" s="959"/>
      <c r="K226" s="959"/>
      <c r="L226" s="106" t="str">
        <f>Setup!$C$9</f>
        <v>$</v>
      </c>
      <c r="M226" s="1070">
        <f t="shared" si="45"/>
        <v>9687.5</v>
      </c>
      <c r="N226" s="684"/>
      <c r="O226" s="106" t="str">
        <f>Setup!$C$9</f>
        <v>$</v>
      </c>
      <c r="P226" s="1070">
        <f t="shared" si="46"/>
        <v>11630</v>
      </c>
      <c r="Q226" s="684"/>
      <c r="R226" s="106" t="str">
        <f>Setup!$C$9</f>
        <v>$</v>
      </c>
      <c r="S226" s="1070">
        <f t="shared" si="47"/>
        <v>9582.5</v>
      </c>
      <c r="T226" s="684"/>
      <c r="U226" s="106" t="str">
        <f>Setup!$C$9</f>
        <v>$</v>
      </c>
      <c r="V226" s="1070">
        <f t="shared" si="48"/>
        <v>10520</v>
      </c>
      <c r="W226" s="684"/>
      <c r="X226" s="106" t="str">
        <f>Setup!$C$9</f>
        <v>$</v>
      </c>
      <c r="Y226" s="1070">
        <f t="shared" si="49"/>
        <v>8190</v>
      </c>
      <c r="Z226" s="684"/>
      <c r="AA226" s="106" t="str">
        <f>Setup!$C$9</f>
        <v>$</v>
      </c>
      <c r="AB226" s="1070">
        <f t="shared" si="50"/>
        <v>49610</v>
      </c>
      <c r="AC226" s="748"/>
      <c r="AD226" s="748"/>
      <c r="AE226" s="106" t="str">
        <f>Setup!$C$9</f>
        <v>$</v>
      </c>
      <c r="AF226" s="1070">
        <f t="shared" si="51"/>
        <v>9922</v>
      </c>
      <c r="AG226" s="686"/>
      <c r="AH226" s="223"/>
      <c r="AI226" s="223"/>
      <c r="AJ226" s="48"/>
      <c r="AK226" s="61"/>
      <c r="AL226" s="61"/>
      <c r="AM226" s="61"/>
      <c r="AN226" s="61"/>
      <c r="AO226" s="61"/>
      <c r="AP226" s="61"/>
      <c r="AQ226" s="61"/>
      <c r="AR226" s="61"/>
      <c r="AS226" s="61"/>
      <c r="AT226" s="61"/>
      <c r="AU226" s="61"/>
      <c r="AV226" s="61"/>
      <c r="AW226" s="61"/>
      <c r="AX226" s="61"/>
      <c r="AY226" s="61"/>
      <c r="AZ226" s="36"/>
      <c r="BA226" s="36"/>
      <c r="BB226" s="36"/>
      <c r="BC226" s="36"/>
      <c r="BD226" s="36"/>
      <c r="BE226" s="36"/>
      <c r="BF226" s="36"/>
      <c r="BI226" s="36"/>
      <c r="BQ226" s="36"/>
    </row>
    <row r="227" spans="1:69" ht="21" customHeight="1">
      <c r="A227" s="1"/>
      <c r="B227" s="223"/>
      <c r="C227" s="223"/>
      <c r="D227" s="1009" t="str">
        <f>Properties!C19</f>
        <v>Property 11</v>
      </c>
      <c r="E227" s="959"/>
      <c r="F227" s="959"/>
      <c r="G227" s="959"/>
      <c r="H227" s="959"/>
      <c r="I227" s="959"/>
      <c r="J227" s="959"/>
      <c r="K227" s="959"/>
      <c r="L227" s="106" t="str">
        <f>Setup!$C$9</f>
        <v>$</v>
      </c>
      <c r="M227" s="1070">
        <f t="shared" si="45"/>
        <v>9180</v>
      </c>
      <c r="N227" s="684"/>
      <c r="O227" s="106" t="str">
        <f>Setup!$C$9</f>
        <v>$</v>
      </c>
      <c r="P227" s="1070">
        <f t="shared" si="46"/>
        <v>12565</v>
      </c>
      <c r="Q227" s="684"/>
      <c r="R227" s="106" t="str">
        <f>Setup!$C$9</f>
        <v>$</v>
      </c>
      <c r="S227" s="1070">
        <f t="shared" si="47"/>
        <v>9997.5</v>
      </c>
      <c r="T227" s="684"/>
      <c r="U227" s="106" t="str">
        <f>Setup!$C$9</f>
        <v>$</v>
      </c>
      <c r="V227" s="1070">
        <f t="shared" si="48"/>
        <v>11460</v>
      </c>
      <c r="W227" s="684"/>
      <c r="X227" s="106" t="str">
        <f>Setup!$C$9</f>
        <v>$</v>
      </c>
      <c r="Y227" s="1070">
        <f t="shared" si="49"/>
        <v>7040</v>
      </c>
      <c r="Z227" s="684"/>
      <c r="AA227" s="106" t="str">
        <f>Setup!$C$9</f>
        <v>$</v>
      </c>
      <c r="AB227" s="1070">
        <f t="shared" si="50"/>
        <v>50242.5</v>
      </c>
      <c r="AC227" s="748"/>
      <c r="AD227" s="748"/>
      <c r="AE227" s="106" t="str">
        <f>Setup!$C$9</f>
        <v>$</v>
      </c>
      <c r="AF227" s="1070">
        <f t="shared" si="51"/>
        <v>10048.5</v>
      </c>
      <c r="AG227" s="686"/>
      <c r="AH227" s="223"/>
      <c r="AI227" s="223"/>
      <c r="AJ227" s="48"/>
      <c r="AK227" s="61"/>
      <c r="AL227" s="61"/>
      <c r="AM227" s="61"/>
      <c r="AN227" s="61"/>
      <c r="AO227" s="61"/>
      <c r="AP227" s="61"/>
      <c r="AQ227" s="61"/>
      <c r="AR227" s="61"/>
      <c r="AS227" s="61"/>
      <c r="AT227" s="61"/>
      <c r="AU227" s="61"/>
      <c r="AV227" s="61"/>
      <c r="AW227" s="61"/>
      <c r="AX227" s="61"/>
      <c r="AY227" s="61"/>
      <c r="AZ227" s="36"/>
      <c r="BA227" s="36"/>
      <c r="BB227" s="36"/>
      <c r="BC227" s="36"/>
      <c r="BD227" s="36"/>
      <c r="BE227" s="36"/>
      <c r="BF227" s="36"/>
      <c r="BI227" s="36"/>
      <c r="BQ227" s="36"/>
    </row>
    <row r="228" spans="1:69" ht="21" customHeight="1">
      <c r="A228" s="1"/>
      <c r="B228" s="223"/>
      <c r="C228" s="223"/>
      <c r="D228" s="1009" t="str">
        <f>Properties!C20</f>
        <v>Property 12</v>
      </c>
      <c r="E228" s="959"/>
      <c r="F228" s="959"/>
      <c r="G228" s="959"/>
      <c r="H228" s="959"/>
      <c r="I228" s="959"/>
      <c r="J228" s="959"/>
      <c r="K228" s="959"/>
      <c r="L228" s="106" t="str">
        <f>Setup!$C$9</f>
        <v>$</v>
      </c>
      <c r="M228" s="1070">
        <f t="shared" ref="M228:M266" si="52">M288-M343</f>
        <v>19030</v>
      </c>
      <c r="N228" s="684"/>
      <c r="O228" s="106" t="str">
        <f>Setup!$C$9</f>
        <v>$</v>
      </c>
      <c r="P228" s="1070">
        <f t="shared" ref="P228:P266" si="53">P288-P343</f>
        <v>22230</v>
      </c>
      <c r="Q228" s="684"/>
      <c r="R228" s="106" t="str">
        <f>Setup!$C$9</f>
        <v>$</v>
      </c>
      <c r="S228" s="1070">
        <f t="shared" ref="S228:S266" si="54">S288-S343</f>
        <v>19702.5</v>
      </c>
      <c r="T228" s="684"/>
      <c r="U228" s="106" t="str">
        <f>Setup!$C$9</f>
        <v>$</v>
      </c>
      <c r="V228" s="1070">
        <f t="shared" ref="V228:V266" si="55">V288-V343</f>
        <v>21190</v>
      </c>
      <c r="W228" s="684"/>
      <c r="X228" s="106" t="str">
        <f>Setup!$C$9</f>
        <v>$</v>
      </c>
      <c r="Y228" s="1070">
        <f t="shared" ref="Y228:Y266" si="56">Y288-Y343</f>
        <v>17140</v>
      </c>
      <c r="Z228" s="684"/>
      <c r="AA228" s="106" t="str">
        <f>Setup!$C$9</f>
        <v>$</v>
      </c>
      <c r="AB228" s="1070">
        <f t="shared" ref="AB228:AB266" si="57">SUM(L228:Z228)</f>
        <v>99292.5</v>
      </c>
      <c r="AC228" s="748"/>
      <c r="AD228" s="748"/>
      <c r="AE228" s="106" t="str">
        <f>Setup!$C$9</f>
        <v>$</v>
      </c>
      <c r="AF228" s="1070">
        <f t="shared" ref="AF228:AF266" si="58">IFERROR(AVERAGE(L228:Z228),0)</f>
        <v>19858.5</v>
      </c>
      <c r="AG228" s="686"/>
      <c r="AH228" s="223"/>
      <c r="AI228" s="223"/>
      <c r="AJ228" s="48"/>
      <c r="AK228" s="61"/>
      <c r="AL228" s="61"/>
      <c r="AM228" s="61"/>
      <c r="AN228" s="61"/>
      <c r="AO228" s="61"/>
      <c r="AP228" s="61"/>
      <c r="AQ228" s="61"/>
      <c r="AR228" s="61"/>
      <c r="AS228" s="61"/>
      <c r="AT228" s="61"/>
      <c r="AU228" s="61"/>
      <c r="AV228" s="61"/>
      <c r="AW228" s="61"/>
      <c r="AX228" s="61"/>
      <c r="AY228" s="61"/>
      <c r="AZ228" s="36"/>
      <c r="BA228" s="36"/>
      <c r="BB228" s="36"/>
      <c r="BC228" s="36"/>
      <c r="BD228" s="36"/>
      <c r="BE228" s="36"/>
      <c r="BF228" s="36"/>
      <c r="BI228" s="36"/>
      <c r="BQ228" s="36"/>
    </row>
    <row r="229" spans="1:69" ht="21" customHeight="1">
      <c r="A229" s="1"/>
      <c r="B229" s="223"/>
      <c r="C229" s="223"/>
      <c r="D229" s="1009" t="str">
        <f>Properties!C21</f>
        <v>Property 13</v>
      </c>
      <c r="E229" s="959"/>
      <c r="F229" s="959"/>
      <c r="G229" s="959"/>
      <c r="H229" s="959"/>
      <c r="I229" s="959"/>
      <c r="J229" s="959"/>
      <c r="K229" s="959"/>
      <c r="L229" s="106" t="str">
        <f>Setup!$C$9</f>
        <v>$</v>
      </c>
      <c r="M229" s="1070">
        <f t="shared" si="52"/>
        <v>0</v>
      </c>
      <c r="N229" s="684"/>
      <c r="O229" s="106" t="str">
        <f>Setup!$C$9</f>
        <v>$</v>
      </c>
      <c r="P229" s="1070">
        <f t="shared" si="53"/>
        <v>0</v>
      </c>
      <c r="Q229" s="684"/>
      <c r="R229" s="106" t="str">
        <f>Setup!$C$9</f>
        <v>$</v>
      </c>
      <c r="S229" s="1070">
        <f t="shared" si="54"/>
        <v>0</v>
      </c>
      <c r="T229" s="684"/>
      <c r="U229" s="106" t="str">
        <f>Setup!$C$9</f>
        <v>$</v>
      </c>
      <c r="V229" s="1070">
        <f t="shared" si="55"/>
        <v>0</v>
      </c>
      <c r="W229" s="684"/>
      <c r="X229" s="106" t="str">
        <f>Setup!$C$9</f>
        <v>$</v>
      </c>
      <c r="Y229" s="1070">
        <f t="shared" si="56"/>
        <v>0</v>
      </c>
      <c r="Z229" s="684"/>
      <c r="AA229" s="106" t="str">
        <f>Setup!$C$9</f>
        <v>$</v>
      </c>
      <c r="AB229" s="1070">
        <f t="shared" si="57"/>
        <v>0</v>
      </c>
      <c r="AC229" s="748"/>
      <c r="AD229" s="748"/>
      <c r="AE229" s="106" t="str">
        <f>Setup!$C$9</f>
        <v>$</v>
      </c>
      <c r="AF229" s="1070">
        <f t="shared" si="58"/>
        <v>0</v>
      </c>
      <c r="AG229" s="686"/>
      <c r="AH229" s="223"/>
      <c r="AI229" s="223"/>
      <c r="AJ229" s="48"/>
      <c r="AK229" s="61"/>
      <c r="AL229" s="61"/>
      <c r="AM229" s="61"/>
      <c r="AN229" s="61"/>
      <c r="AO229" s="61"/>
      <c r="AP229" s="61"/>
      <c r="AQ229" s="61"/>
      <c r="AR229" s="61"/>
      <c r="AS229" s="61"/>
      <c r="AT229" s="61"/>
      <c r="AU229" s="61"/>
      <c r="AV229" s="61"/>
      <c r="AW229" s="61"/>
      <c r="AX229" s="61"/>
      <c r="AY229" s="61"/>
      <c r="AZ229" s="36"/>
      <c r="BA229" s="36"/>
      <c r="BB229" s="36"/>
      <c r="BC229" s="36"/>
      <c r="BD229" s="36"/>
      <c r="BE229" s="36"/>
      <c r="BF229" s="36"/>
      <c r="BI229" s="36"/>
      <c r="BQ229" s="36"/>
    </row>
    <row r="230" spans="1:69" ht="21" customHeight="1">
      <c r="A230" s="1"/>
      <c r="B230" s="223"/>
      <c r="C230" s="223"/>
      <c r="D230" s="1009" t="str">
        <f>Properties!C22</f>
        <v>Property 14</v>
      </c>
      <c r="E230" s="959"/>
      <c r="F230" s="959"/>
      <c r="G230" s="959"/>
      <c r="H230" s="959"/>
      <c r="I230" s="959"/>
      <c r="J230" s="959"/>
      <c r="K230" s="959"/>
      <c r="L230" s="106" t="str">
        <f>Setup!$C$9</f>
        <v>$</v>
      </c>
      <c r="M230" s="1070">
        <f t="shared" si="52"/>
        <v>0</v>
      </c>
      <c r="N230" s="684"/>
      <c r="O230" s="106" t="str">
        <f>Setup!$C$9</f>
        <v>$</v>
      </c>
      <c r="P230" s="1070">
        <f t="shared" si="53"/>
        <v>0</v>
      </c>
      <c r="Q230" s="684"/>
      <c r="R230" s="106" t="str">
        <f>Setup!$C$9</f>
        <v>$</v>
      </c>
      <c r="S230" s="1070">
        <f t="shared" si="54"/>
        <v>0</v>
      </c>
      <c r="T230" s="684"/>
      <c r="U230" s="106" t="str">
        <f>Setup!$C$9</f>
        <v>$</v>
      </c>
      <c r="V230" s="1070">
        <f t="shared" si="55"/>
        <v>0</v>
      </c>
      <c r="W230" s="684"/>
      <c r="X230" s="106" t="str">
        <f>Setup!$C$9</f>
        <v>$</v>
      </c>
      <c r="Y230" s="1070">
        <f t="shared" si="56"/>
        <v>0</v>
      </c>
      <c r="Z230" s="684"/>
      <c r="AA230" s="106" t="str">
        <f>Setup!$C$9</f>
        <v>$</v>
      </c>
      <c r="AB230" s="1070">
        <f t="shared" si="57"/>
        <v>0</v>
      </c>
      <c r="AC230" s="748"/>
      <c r="AD230" s="748"/>
      <c r="AE230" s="106" t="str">
        <f>Setup!$C$9</f>
        <v>$</v>
      </c>
      <c r="AF230" s="1070">
        <f t="shared" si="58"/>
        <v>0</v>
      </c>
      <c r="AG230" s="686"/>
      <c r="AH230" s="223"/>
      <c r="AI230" s="223"/>
      <c r="AJ230" s="48"/>
      <c r="AK230" s="61"/>
      <c r="AL230" s="61"/>
      <c r="AM230" s="61"/>
      <c r="AN230" s="61"/>
      <c r="AO230" s="61"/>
      <c r="AP230" s="61"/>
      <c r="AQ230" s="61"/>
      <c r="AR230" s="61"/>
      <c r="AS230" s="61"/>
      <c r="AT230" s="61"/>
      <c r="AU230" s="61"/>
      <c r="AV230" s="61"/>
      <c r="AW230" s="61"/>
      <c r="AX230" s="61"/>
      <c r="AY230" s="61"/>
      <c r="AZ230" s="36"/>
      <c r="BA230" s="36"/>
      <c r="BB230" s="36"/>
      <c r="BC230" s="36"/>
      <c r="BD230" s="36"/>
      <c r="BE230" s="36"/>
      <c r="BF230" s="36"/>
      <c r="BI230" s="36"/>
      <c r="BQ230" s="36"/>
    </row>
    <row r="231" spans="1:69" ht="21" customHeight="1">
      <c r="A231" s="1"/>
      <c r="B231" s="223"/>
      <c r="C231" s="223"/>
      <c r="D231" s="1009" t="str">
        <f>Properties!C23</f>
        <v>Property 15</v>
      </c>
      <c r="E231" s="959"/>
      <c r="F231" s="959"/>
      <c r="G231" s="959"/>
      <c r="H231" s="959"/>
      <c r="I231" s="959"/>
      <c r="J231" s="959"/>
      <c r="K231" s="959"/>
      <c r="L231" s="106" t="str">
        <f>Setup!$C$9</f>
        <v>$</v>
      </c>
      <c r="M231" s="1070">
        <f t="shared" si="52"/>
        <v>0</v>
      </c>
      <c r="N231" s="684"/>
      <c r="O231" s="106" t="str">
        <f>Setup!$C$9</f>
        <v>$</v>
      </c>
      <c r="P231" s="1070">
        <f t="shared" si="53"/>
        <v>0</v>
      </c>
      <c r="Q231" s="684"/>
      <c r="R231" s="106" t="str">
        <f>Setup!$C$9</f>
        <v>$</v>
      </c>
      <c r="S231" s="1070">
        <f t="shared" si="54"/>
        <v>0</v>
      </c>
      <c r="T231" s="684"/>
      <c r="U231" s="106" t="str">
        <f>Setup!$C$9</f>
        <v>$</v>
      </c>
      <c r="V231" s="1070">
        <f t="shared" si="55"/>
        <v>0</v>
      </c>
      <c r="W231" s="684"/>
      <c r="X231" s="106" t="str">
        <f>Setup!$C$9</f>
        <v>$</v>
      </c>
      <c r="Y231" s="1070">
        <f t="shared" si="56"/>
        <v>0</v>
      </c>
      <c r="Z231" s="684"/>
      <c r="AA231" s="106" t="str">
        <f>Setup!$C$9</f>
        <v>$</v>
      </c>
      <c r="AB231" s="1070">
        <f t="shared" si="57"/>
        <v>0</v>
      </c>
      <c r="AC231" s="748"/>
      <c r="AD231" s="748"/>
      <c r="AE231" s="106" t="str">
        <f>Setup!$C$9</f>
        <v>$</v>
      </c>
      <c r="AF231" s="1070">
        <f t="shared" si="58"/>
        <v>0</v>
      </c>
      <c r="AG231" s="686"/>
      <c r="AH231" s="223"/>
      <c r="AI231" s="223"/>
      <c r="AJ231" s="48"/>
      <c r="AK231" s="61"/>
      <c r="AL231" s="61"/>
      <c r="AM231" s="61"/>
      <c r="AN231" s="61"/>
      <c r="AO231" s="61"/>
      <c r="AP231" s="61"/>
      <c r="AQ231" s="61"/>
      <c r="AR231" s="61"/>
      <c r="AS231" s="61"/>
      <c r="AT231" s="61"/>
      <c r="AU231" s="61"/>
      <c r="AV231" s="61"/>
      <c r="AW231" s="61"/>
      <c r="AX231" s="61"/>
      <c r="AY231" s="61"/>
      <c r="AZ231" s="36"/>
      <c r="BA231" s="36"/>
      <c r="BB231" s="36"/>
      <c r="BC231" s="36"/>
      <c r="BD231" s="36"/>
      <c r="BE231" s="36"/>
      <c r="BF231" s="36"/>
      <c r="BI231" s="36"/>
      <c r="BQ231" s="36"/>
    </row>
    <row r="232" spans="1:69" ht="21" customHeight="1">
      <c r="A232" s="1"/>
      <c r="B232" s="223"/>
      <c r="C232" s="223"/>
      <c r="D232" s="1009" t="str">
        <f>Properties!C24</f>
        <v>Property 16</v>
      </c>
      <c r="E232" s="959"/>
      <c r="F232" s="959"/>
      <c r="G232" s="959"/>
      <c r="H232" s="959"/>
      <c r="I232" s="959"/>
      <c r="J232" s="959"/>
      <c r="K232" s="959"/>
      <c r="L232" s="106" t="str">
        <f>Setup!$C$9</f>
        <v>$</v>
      </c>
      <c r="M232" s="1070">
        <f t="shared" si="52"/>
        <v>0</v>
      </c>
      <c r="N232" s="684"/>
      <c r="O232" s="106" t="str">
        <f>Setup!$C$9</f>
        <v>$</v>
      </c>
      <c r="P232" s="1070">
        <f t="shared" si="53"/>
        <v>0</v>
      </c>
      <c r="Q232" s="684"/>
      <c r="R232" s="106" t="str">
        <f>Setup!$C$9</f>
        <v>$</v>
      </c>
      <c r="S232" s="1070">
        <f t="shared" si="54"/>
        <v>0</v>
      </c>
      <c r="T232" s="684"/>
      <c r="U232" s="106" t="str">
        <f>Setup!$C$9</f>
        <v>$</v>
      </c>
      <c r="V232" s="1070">
        <f t="shared" si="55"/>
        <v>0</v>
      </c>
      <c r="W232" s="684"/>
      <c r="X232" s="106" t="str">
        <f>Setup!$C$9</f>
        <v>$</v>
      </c>
      <c r="Y232" s="1070">
        <f t="shared" si="56"/>
        <v>0</v>
      </c>
      <c r="Z232" s="684"/>
      <c r="AA232" s="106" t="str">
        <f>Setup!$C$9</f>
        <v>$</v>
      </c>
      <c r="AB232" s="1070">
        <f t="shared" si="57"/>
        <v>0</v>
      </c>
      <c r="AC232" s="748"/>
      <c r="AD232" s="748"/>
      <c r="AE232" s="106" t="str">
        <f>Setup!$C$9</f>
        <v>$</v>
      </c>
      <c r="AF232" s="1070">
        <f t="shared" si="58"/>
        <v>0</v>
      </c>
      <c r="AG232" s="686"/>
      <c r="AH232" s="223"/>
      <c r="AI232" s="223"/>
      <c r="AJ232" s="48"/>
      <c r="AK232" s="61"/>
      <c r="AL232" s="61"/>
      <c r="AM232" s="61"/>
      <c r="AN232" s="61"/>
      <c r="AO232" s="61"/>
      <c r="AP232" s="61"/>
      <c r="AQ232" s="61"/>
      <c r="AR232" s="61"/>
      <c r="AS232" s="61"/>
      <c r="AT232" s="61"/>
      <c r="AU232" s="61"/>
      <c r="AV232" s="61"/>
      <c r="AW232" s="61"/>
      <c r="AX232" s="61"/>
      <c r="AY232" s="61"/>
      <c r="AZ232" s="36"/>
      <c r="BA232" s="36"/>
      <c r="BB232" s="36"/>
      <c r="BC232" s="36"/>
      <c r="BD232" s="36"/>
      <c r="BE232" s="36"/>
      <c r="BF232" s="36"/>
      <c r="BI232" s="36"/>
      <c r="BQ232" s="36"/>
    </row>
    <row r="233" spans="1:69" ht="21" customHeight="1">
      <c r="A233" s="1"/>
      <c r="B233" s="223"/>
      <c r="C233" s="223"/>
      <c r="D233" s="1009" t="str">
        <f>Properties!C25</f>
        <v>Property 17</v>
      </c>
      <c r="E233" s="959"/>
      <c r="F233" s="959"/>
      <c r="G233" s="959"/>
      <c r="H233" s="959"/>
      <c r="I233" s="959"/>
      <c r="J233" s="959"/>
      <c r="K233" s="959"/>
      <c r="L233" s="106" t="str">
        <f>Setup!$C$9</f>
        <v>$</v>
      </c>
      <c r="M233" s="1070">
        <f t="shared" si="52"/>
        <v>0</v>
      </c>
      <c r="N233" s="684"/>
      <c r="O233" s="106" t="str">
        <f>Setup!$C$9</f>
        <v>$</v>
      </c>
      <c r="P233" s="1070">
        <f t="shared" si="53"/>
        <v>0</v>
      </c>
      <c r="Q233" s="684"/>
      <c r="R233" s="106" t="str">
        <f>Setup!$C$9</f>
        <v>$</v>
      </c>
      <c r="S233" s="1070">
        <f t="shared" si="54"/>
        <v>0</v>
      </c>
      <c r="T233" s="684"/>
      <c r="U233" s="106" t="str">
        <f>Setup!$C$9</f>
        <v>$</v>
      </c>
      <c r="V233" s="1070">
        <f t="shared" si="55"/>
        <v>0</v>
      </c>
      <c r="W233" s="684"/>
      <c r="X233" s="106" t="str">
        <f>Setup!$C$9</f>
        <v>$</v>
      </c>
      <c r="Y233" s="1070">
        <f t="shared" si="56"/>
        <v>0</v>
      </c>
      <c r="Z233" s="684"/>
      <c r="AA233" s="106" t="str">
        <f>Setup!$C$9</f>
        <v>$</v>
      </c>
      <c r="AB233" s="1070">
        <f t="shared" si="57"/>
        <v>0</v>
      </c>
      <c r="AC233" s="748"/>
      <c r="AD233" s="748"/>
      <c r="AE233" s="106" t="str">
        <f>Setup!$C$9</f>
        <v>$</v>
      </c>
      <c r="AF233" s="1070">
        <f t="shared" si="58"/>
        <v>0</v>
      </c>
      <c r="AG233" s="686"/>
      <c r="AH233" s="223"/>
      <c r="AI233" s="223"/>
      <c r="AJ233" s="48"/>
      <c r="AK233" s="61"/>
      <c r="AL233" s="61"/>
      <c r="AM233" s="61"/>
      <c r="AN233" s="61"/>
      <c r="AO233" s="61"/>
      <c r="AP233" s="61"/>
      <c r="AQ233" s="61"/>
      <c r="AR233" s="61"/>
      <c r="AS233" s="61"/>
      <c r="AT233" s="61"/>
      <c r="AU233" s="61"/>
      <c r="AV233" s="61"/>
      <c r="AW233" s="61"/>
      <c r="AX233" s="61"/>
      <c r="AY233" s="61"/>
      <c r="AZ233" s="36"/>
      <c r="BA233" s="36"/>
      <c r="BB233" s="36"/>
      <c r="BC233" s="36"/>
      <c r="BD233" s="36"/>
      <c r="BE233" s="36"/>
      <c r="BF233" s="36"/>
      <c r="BI233" s="36"/>
      <c r="BQ233" s="36"/>
    </row>
    <row r="234" spans="1:69" ht="21" customHeight="1">
      <c r="A234" s="1"/>
      <c r="B234" s="223"/>
      <c r="C234" s="223"/>
      <c r="D234" s="1009" t="str">
        <f>Properties!C26</f>
        <v>Property 18</v>
      </c>
      <c r="E234" s="959"/>
      <c r="F234" s="959"/>
      <c r="G234" s="959"/>
      <c r="H234" s="959"/>
      <c r="I234" s="959"/>
      <c r="J234" s="959"/>
      <c r="K234" s="959"/>
      <c r="L234" s="106" t="str">
        <f>Setup!$C$9</f>
        <v>$</v>
      </c>
      <c r="M234" s="1070">
        <f t="shared" si="52"/>
        <v>0</v>
      </c>
      <c r="N234" s="684"/>
      <c r="O234" s="106" t="str">
        <f>Setup!$C$9</f>
        <v>$</v>
      </c>
      <c r="P234" s="1070">
        <f t="shared" si="53"/>
        <v>0</v>
      </c>
      <c r="Q234" s="684"/>
      <c r="R234" s="106" t="str">
        <f>Setup!$C$9</f>
        <v>$</v>
      </c>
      <c r="S234" s="1070">
        <f t="shared" si="54"/>
        <v>0</v>
      </c>
      <c r="T234" s="684"/>
      <c r="U234" s="106" t="str">
        <f>Setup!$C$9</f>
        <v>$</v>
      </c>
      <c r="V234" s="1070">
        <f t="shared" si="55"/>
        <v>0</v>
      </c>
      <c r="W234" s="684"/>
      <c r="X234" s="106" t="str">
        <f>Setup!$C$9</f>
        <v>$</v>
      </c>
      <c r="Y234" s="1070">
        <f t="shared" si="56"/>
        <v>0</v>
      </c>
      <c r="Z234" s="684"/>
      <c r="AA234" s="106" t="str">
        <f>Setup!$C$9</f>
        <v>$</v>
      </c>
      <c r="AB234" s="1070">
        <f t="shared" si="57"/>
        <v>0</v>
      </c>
      <c r="AC234" s="748"/>
      <c r="AD234" s="748"/>
      <c r="AE234" s="106" t="str">
        <f>Setup!$C$9</f>
        <v>$</v>
      </c>
      <c r="AF234" s="1070">
        <f t="shared" si="58"/>
        <v>0</v>
      </c>
      <c r="AG234" s="686"/>
      <c r="AH234" s="223"/>
      <c r="AI234" s="223"/>
      <c r="AJ234" s="48"/>
      <c r="AK234" s="61"/>
      <c r="AL234" s="61"/>
      <c r="AM234" s="61"/>
      <c r="AN234" s="61"/>
      <c r="AO234" s="61"/>
      <c r="AP234" s="61"/>
      <c r="AQ234" s="61"/>
      <c r="AR234" s="61"/>
      <c r="AS234" s="61"/>
      <c r="AT234" s="61"/>
      <c r="AU234" s="61"/>
      <c r="AV234" s="61"/>
      <c r="AW234" s="61"/>
      <c r="AX234" s="61"/>
      <c r="AY234" s="61"/>
      <c r="AZ234" s="36"/>
      <c r="BA234" s="36"/>
      <c r="BB234" s="36"/>
      <c r="BC234" s="36"/>
      <c r="BD234" s="36"/>
      <c r="BE234" s="36"/>
      <c r="BF234" s="36"/>
      <c r="BI234" s="36"/>
      <c r="BQ234" s="36"/>
    </row>
    <row r="235" spans="1:69" ht="21" customHeight="1">
      <c r="A235" s="1"/>
      <c r="B235" s="223"/>
      <c r="C235" s="223"/>
      <c r="D235" s="1009" t="str">
        <f>Properties!C27</f>
        <v>Property 19</v>
      </c>
      <c r="E235" s="959"/>
      <c r="F235" s="959"/>
      <c r="G235" s="959"/>
      <c r="H235" s="959"/>
      <c r="I235" s="959"/>
      <c r="J235" s="959"/>
      <c r="K235" s="959"/>
      <c r="L235" s="106" t="str">
        <f>Setup!$C$9</f>
        <v>$</v>
      </c>
      <c r="M235" s="1070">
        <f t="shared" si="52"/>
        <v>0</v>
      </c>
      <c r="N235" s="684"/>
      <c r="O235" s="106" t="str">
        <f>Setup!$C$9</f>
        <v>$</v>
      </c>
      <c r="P235" s="1070">
        <f t="shared" si="53"/>
        <v>0</v>
      </c>
      <c r="Q235" s="684"/>
      <c r="R235" s="106" t="str">
        <f>Setup!$C$9</f>
        <v>$</v>
      </c>
      <c r="S235" s="1070">
        <f t="shared" si="54"/>
        <v>0</v>
      </c>
      <c r="T235" s="684"/>
      <c r="U235" s="106" t="str">
        <f>Setup!$C$9</f>
        <v>$</v>
      </c>
      <c r="V235" s="1070">
        <f t="shared" si="55"/>
        <v>0</v>
      </c>
      <c r="W235" s="684"/>
      <c r="X235" s="106" t="str">
        <f>Setup!$C$9</f>
        <v>$</v>
      </c>
      <c r="Y235" s="1070">
        <f t="shared" si="56"/>
        <v>0</v>
      </c>
      <c r="Z235" s="684"/>
      <c r="AA235" s="106" t="str">
        <f>Setup!$C$9</f>
        <v>$</v>
      </c>
      <c r="AB235" s="1070">
        <f t="shared" si="57"/>
        <v>0</v>
      </c>
      <c r="AC235" s="748"/>
      <c r="AD235" s="748"/>
      <c r="AE235" s="106" t="str">
        <f>Setup!$C$9</f>
        <v>$</v>
      </c>
      <c r="AF235" s="1070">
        <f t="shared" si="58"/>
        <v>0</v>
      </c>
      <c r="AG235" s="686"/>
      <c r="AH235" s="223"/>
      <c r="AI235" s="223"/>
      <c r="AJ235" s="48"/>
      <c r="AK235" s="61"/>
      <c r="AL235" s="61"/>
      <c r="AM235" s="61"/>
      <c r="AN235" s="61"/>
      <c r="AO235" s="61"/>
      <c r="AP235" s="61"/>
      <c r="AQ235" s="61"/>
      <c r="AR235" s="61"/>
      <c r="AS235" s="61"/>
      <c r="AT235" s="61"/>
      <c r="AU235" s="61"/>
      <c r="AV235" s="61"/>
      <c r="AW235" s="61"/>
      <c r="AX235" s="61"/>
      <c r="AY235" s="61"/>
      <c r="AZ235" s="36"/>
      <c r="BA235" s="36"/>
      <c r="BB235" s="36"/>
      <c r="BC235" s="36"/>
      <c r="BD235" s="36"/>
      <c r="BE235" s="36"/>
      <c r="BF235" s="36"/>
      <c r="BI235" s="36"/>
      <c r="BQ235" s="36"/>
    </row>
    <row r="236" spans="1:69" ht="21" customHeight="1">
      <c r="A236" s="1"/>
      <c r="B236" s="223"/>
      <c r="C236" s="223"/>
      <c r="D236" s="1009" t="str">
        <f>Properties!C28</f>
        <v>Property 20</v>
      </c>
      <c r="E236" s="959"/>
      <c r="F236" s="959"/>
      <c r="G236" s="959"/>
      <c r="H236" s="959"/>
      <c r="I236" s="959"/>
      <c r="J236" s="959"/>
      <c r="K236" s="959"/>
      <c r="L236" s="106" t="str">
        <f>Setup!$C$9</f>
        <v>$</v>
      </c>
      <c r="M236" s="1070">
        <f t="shared" si="52"/>
        <v>0</v>
      </c>
      <c r="N236" s="684"/>
      <c r="O236" s="106" t="str">
        <f>Setup!$C$9</f>
        <v>$</v>
      </c>
      <c r="P236" s="1070">
        <f t="shared" si="53"/>
        <v>0</v>
      </c>
      <c r="Q236" s="684"/>
      <c r="R236" s="106" t="str">
        <f>Setup!$C$9</f>
        <v>$</v>
      </c>
      <c r="S236" s="1070">
        <f t="shared" si="54"/>
        <v>0</v>
      </c>
      <c r="T236" s="684"/>
      <c r="U236" s="106" t="str">
        <f>Setup!$C$9</f>
        <v>$</v>
      </c>
      <c r="V236" s="1070">
        <f t="shared" si="55"/>
        <v>0</v>
      </c>
      <c r="W236" s="684"/>
      <c r="X236" s="106" t="str">
        <f>Setup!$C$9</f>
        <v>$</v>
      </c>
      <c r="Y236" s="1070">
        <f t="shared" si="56"/>
        <v>0</v>
      </c>
      <c r="Z236" s="684"/>
      <c r="AA236" s="106" t="str">
        <f>Setup!$C$9</f>
        <v>$</v>
      </c>
      <c r="AB236" s="1070">
        <f t="shared" si="57"/>
        <v>0</v>
      </c>
      <c r="AC236" s="748"/>
      <c r="AD236" s="748"/>
      <c r="AE236" s="106" t="str">
        <f>Setup!$C$9</f>
        <v>$</v>
      </c>
      <c r="AF236" s="1070">
        <f t="shared" si="58"/>
        <v>0</v>
      </c>
      <c r="AG236" s="686"/>
      <c r="AH236" s="223"/>
      <c r="AI236" s="223"/>
      <c r="AJ236" s="48"/>
      <c r="AK236" s="61"/>
      <c r="AL236" s="61"/>
      <c r="AM236" s="61"/>
      <c r="AN236" s="61"/>
      <c r="AO236" s="61"/>
      <c r="AP236" s="61"/>
      <c r="AQ236" s="61"/>
      <c r="AR236" s="61"/>
      <c r="AS236" s="61"/>
      <c r="AT236" s="61"/>
      <c r="AU236" s="61"/>
      <c r="AV236" s="61"/>
      <c r="AW236" s="61"/>
      <c r="AX236" s="61"/>
      <c r="AY236" s="61"/>
      <c r="AZ236" s="36"/>
      <c r="BA236" s="36"/>
      <c r="BB236" s="36"/>
      <c r="BC236" s="36"/>
      <c r="BD236" s="36"/>
      <c r="BE236" s="36"/>
      <c r="BF236" s="36"/>
      <c r="BI236" s="36"/>
      <c r="BQ236" s="36"/>
    </row>
    <row r="237" spans="1:69" ht="21" customHeight="1">
      <c r="A237" s="1"/>
      <c r="B237" s="223"/>
      <c r="C237" s="223"/>
      <c r="D237" s="1009" t="str">
        <f>Properties!C29</f>
        <v>Property 21</v>
      </c>
      <c r="E237" s="959"/>
      <c r="F237" s="959"/>
      <c r="G237" s="959"/>
      <c r="H237" s="959"/>
      <c r="I237" s="959"/>
      <c r="J237" s="959"/>
      <c r="K237" s="959"/>
      <c r="L237" s="106" t="str">
        <f>Setup!$C$9</f>
        <v>$</v>
      </c>
      <c r="M237" s="1070">
        <f t="shared" si="52"/>
        <v>0</v>
      </c>
      <c r="N237" s="684"/>
      <c r="O237" s="106" t="str">
        <f>Setup!$C$9</f>
        <v>$</v>
      </c>
      <c r="P237" s="1070">
        <f t="shared" si="53"/>
        <v>0</v>
      </c>
      <c r="Q237" s="684"/>
      <c r="R237" s="106" t="str">
        <f>Setup!$C$9</f>
        <v>$</v>
      </c>
      <c r="S237" s="1070">
        <f t="shared" si="54"/>
        <v>0</v>
      </c>
      <c r="T237" s="684"/>
      <c r="U237" s="106" t="str">
        <f>Setup!$C$9</f>
        <v>$</v>
      </c>
      <c r="V237" s="1070">
        <f t="shared" si="55"/>
        <v>0</v>
      </c>
      <c r="W237" s="684"/>
      <c r="X237" s="106" t="str">
        <f>Setup!$C$9</f>
        <v>$</v>
      </c>
      <c r="Y237" s="1070">
        <f t="shared" si="56"/>
        <v>0</v>
      </c>
      <c r="Z237" s="684"/>
      <c r="AA237" s="106" t="str">
        <f>Setup!$C$9</f>
        <v>$</v>
      </c>
      <c r="AB237" s="1070">
        <f t="shared" si="57"/>
        <v>0</v>
      </c>
      <c r="AC237" s="748"/>
      <c r="AD237" s="748"/>
      <c r="AE237" s="106" t="str">
        <f>Setup!$C$9</f>
        <v>$</v>
      </c>
      <c r="AF237" s="1070">
        <f t="shared" si="58"/>
        <v>0</v>
      </c>
      <c r="AG237" s="686"/>
      <c r="AH237" s="223"/>
      <c r="AI237" s="223"/>
      <c r="AJ237" s="48"/>
      <c r="AK237" s="61"/>
      <c r="AL237" s="61"/>
      <c r="AM237" s="61"/>
      <c r="AN237" s="61"/>
      <c r="AO237" s="61"/>
      <c r="AP237" s="61"/>
      <c r="AQ237" s="61"/>
      <c r="AR237" s="61"/>
      <c r="AS237" s="61"/>
      <c r="AT237" s="61"/>
      <c r="AU237" s="61"/>
      <c r="AV237" s="61"/>
      <c r="AW237" s="61"/>
      <c r="AX237" s="61"/>
      <c r="AY237" s="61"/>
      <c r="AZ237" s="36"/>
      <c r="BA237" s="36"/>
      <c r="BB237" s="36"/>
      <c r="BC237" s="36"/>
      <c r="BD237" s="36"/>
      <c r="BE237" s="36"/>
      <c r="BF237" s="36"/>
      <c r="BI237" s="36"/>
      <c r="BQ237" s="36"/>
    </row>
    <row r="238" spans="1:69" ht="21" customHeight="1">
      <c r="A238" s="1"/>
      <c r="B238" s="223"/>
      <c r="C238" s="223"/>
      <c r="D238" s="1009" t="str">
        <f>Properties!C30</f>
        <v>Property 22</v>
      </c>
      <c r="E238" s="959"/>
      <c r="F238" s="959"/>
      <c r="G238" s="959"/>
      <c r="H238" s="959"/>
      <c r="I238" s="959"/>
      <c r="J238" s="959"/>
      <c r="K238" s="959"/>
      <c r="L238" s="106" t="str">
        <f>Setup!$C$9</f>
        <v>$</v>
      </c>
      <c r="M238" s="1070">
        <f t="shared" si="52"/>
        <v>0</v>
      </c>
      <c r="N238" s="684"/>
      <c r="O238" s="106" t="str">
        <f>Setup!$C$9</f>
        <v>$</v>
      </c>
      <c r="P238" s="1070">
        <f t="shared" si="53"/>
        <v>0</v>
      </c>
      <c r="Q238" s="684"/>
      <c r="R238" s="106" t="str">
        <f>Setup!$C$9</f>
        <v>$</v>
      </c>
      <c r="S238" s="1070">
        <f t="shared" si="54"/>
        <v>0</v>
      </c>
      <c r="T238" s="684"/>
      <c r="U238" s="106" t="str">
        <f>Setup!$C$9</f>
        <v>$</v>
      </c>
      <c r="V238" s="1070">
        <f t="shared" si="55"/>
        <v>0</v>
      </c>
      <c r="W238" s="684"/>
      <c r="X238" s="106" t="str">
        <f>Setup!$C$9</f>
        <v>$</v>
      </c>
      <c r="Y238" s="1070">
        <f t="shared" si="56"/>
        <v>0</v>
      </c>
      <c r="Z238" s="684"/>
      <c r="AA238" s="106" t="str">
        <f>Setup!$C$9</f>
        <v>$</v>
      </c>
      <c r="AB238" s="1070">
        <f t="shared" si="57"/>
        <v>0</v>
      </c>
      <c r="AC238" s="748"/>
      <c r="AD238" s="748"/>
      <c r="AE238" s="106" t="str">
        <f>Setup!$C$9</f>
        <v>$</v>
      </c>
      <c r="AF238" s="1070">
        <f t="shared" si="58"/>
        <v>0</v>
      </c>
      <c r="AG238" s="686"/>
      <c r="AH238" s="223"/>
      <c r="AI238" s="223"/>
      <c r="AJ238" s="48"/>
      <c r="AK238" s="61"/>
      <c r="AL238" s="61"/>
      <c r="AM238" s="61"/>
      <c r="AN238" s="61"/>
      <c r="AO238" s="61"/>
      <c r="AP238" s="61"/>
      <c r="AQ238" s="61"/>
      <c r="AR238" s="61"/>
      <c r="AS238" s="61"/>
      <c r="AT238" s="61"/>
      <c r="AU238" s="61"/>
      <c r="AV238" s="61"/>
      <c r="AW238" s="61"/>
      <c r="AX238" s="61"/>
      <c r="AY238" s="61"/>
      <c r="AZ238" s="36"/>
      <c r="BA238" s="36"/>
      <c r="BB238" s="36"/>
      <c r="BC238" s="36"/>
      <c r="BD238" s="36"/>
      <c r="BE238" s="36"/>
      <c r="BF238" s="36"/>
      <c r="BI238" s="36"/>
      <c r="BQ238" s="36"/>
    </row>
    <row r="239" spans="1:69" ht="21" customHeight="1">
      <c r="A239" s="1"/>
      <c r="B239" s="223"/>
      <c r="C239" s="223"/>
      <c r="D239" s="1009" t="str">
        <f>Properties!C31</f>
        <v>Property 23</v>
      </c>
      <c r="E239" s="959"/>
      <c r="F239" s="959"/>
      <c r="G239" s="959"/>
      <c r="H239" s="959"/>
      <c r="I239" s="959"/>
      <c r="J239" s="959"/>
      <c r="K239" s="959"/>
      <c r="L239" s="106" t="str">
        <f>Setup!$C$9</f>
        <v>$</v>
      </c>
      <c r="M239" s="1070">
        <f t="shared" si="52"/>
        <v>0</v>
      </c>
      <c r="N239" s="684"/>
      <c r="O239" s="106" t="str">
        <f>Setup!$C$9</f>
        <v>$</v>
      </c>
      <c r="P239" s="1070">
        <f t="shared" si="53"/>
        <v>0</v>
      </c>
      <c r="Q239" s="684"/>
      <c r="R239" s="106" t="str">
        <f>Setup!$C$9</f>
        <v>$</v>
      </c>
      <c r="S239" s="1070">
        <f t="shared" si="54"/>
        <v>0</v>
      </c>
      <c r="T239" s="684"/>
      <c r="U239" s="106" t="str">
        <f>Setup!$C$9</f>
        <v>$</v>
      </c>
      <c r="V239" s="1070">
        <f t="shared" si="55"/>
        <v>0</v>
      </c>
      <c r="W239" s="684"/>
      <c r="X239" s="106" t="str">
        <f>Setup!$C$9</f>
        <v>$</v>
      </c>
      <c r="Y239" s="1070">
        <f t="shared" si="56"/>
        <v>0</v>
      </c>
      <c r="Z239" s="684"/>
      <c r="AA239" s="106" t="str">
        <f>Setup!$C$9</f>
        <v>$</v>
      </c>
      <c r="AB239" s="1070">
        <f t="shared" si="57"/>
        <v>0</v>
      </c>
      <c r="AC239" s="748"/>
      <c r="AD239" s="748"/>
      <c r="AE239" s="106" t="str">
        <f>Setup!$C$9</f>
        <v>$</v>
      </c>
      <c r="AF239" s="1070">
        <f t="shared" si="58"/>
        <v>0</v>
      </c>
      <c r="AG239" s="686"/>
      <c r="AH239" s="223"/>
      <c r="AI239" s="223"/>
      <c r="AJ239" s="48"/>
      <c r="AK239" s="61"/>
      <c r="AL239" s="61"/>
      <c r="AM239" s="61"/>
      <c r="AN239" s="61"/>
      <c r="AO239" s="61"/>
      <c r="AP239" s="61"/>
      <c r="AQ239" s="61"/>
      <c r="AR239" s="61"/>
      <c r="AS239" s="61"/>
      <c r="AT239" s="61"/>
      <c r="AU239" s="61"/>
      <c r="AV239" s="61"/>
      <c r="AW239" s="61"/>
      <c r="AX239" s="61"/>
      <c r="AY239" s="61"/>
      <c r="AZ239" s="36"/>
      <c r="BA239" s="36"/>
      <c r="BB239" s="36"/>
      <c r="BC239" s="36"/>
      <c r="BD239" s="36"/>
      <c r="BE239" s="36"/>
      <c r="BF239" s="36"/>
      <c r="BI239" s="36"/>
      <c r="BQ239" s="36"/>
    </row>
    <row r="240" spans="1:69" ht="21" customHeight="1">
      <c r="A240" s="1"/>
      <c r="B240" s="223"/>
      <c r="C240" s="223"/>
      <c r="D240" s="1009" t="str">
        <f>Properties!C32</f>
        <v>Property 24</v>
      </c>
      <c r="E240" s="959"/>
      <c r="F240" s="959"/>
      <c r="G240" s="959"/>
      <c r="H240" s="959"/>
      <c r="I240" s="959"/>
      <c r="J240" s="959"/>
      <c r="K240" s="959"/>
      <c r="L240" s="106" t="str">
        <f>Setup!$C$9</f>
        <v>$</v>
      </c>
      <c r="M240" s="1070">
        <f t="shared" si="52"/>
        <v>0</v>
      </c>
      <c r="N240" s="684"/>
      <c r="O240" s="106" t="str">
        <f>Setup!$C$9</f>
        <v>$</v>
      </c>
      <c r="P240" s="1070">
        <f t="shared" si="53"/>
        <v>0</v>
      </c>
      <c r="Q240" s="684"/>
      <c r="R240" s="106" t="str">
        <f>Setup!$C$9</f>
        <v>$</v>
      </c>
      <c r="S240" s="1070">
        <f t="shared" si="54"/>
        <v>0</v>
      </c>
      <c r="T240" s="684"/>
      <c r="U240" s="106" t="str">
        <f>Setup!$C$9</f>
        <v>$</v>
      </c>
      <c r="V240" s="1070">
        <f t="shared" si="55"/>
        <v>0</v>
      </c>
      <c r="W240" s="684"/>
      <c r="X240" s="106" t="str">
        <f>Setup!$C$9</f>
        <v>$</v>
      </c>
      <c r="Y240" s="1070">
        <f t="shared" si="56"/>
        <v>0</v>
      </c>
      <c r="Z240" s="684"/>
      <c r="AA240" s="106" t="str">
        <f>Setup!$C$9</f>
        <v>$</v>
      </c>
      <c r="AB240" s="1070">
        <f t="shared" si="57"/>
        <v>0</v>
      </c>
      <c r="AC240" s="748"/>
      <c r="AD240" s="748"/>
      <c r="AE240" s="106" t="str">
        <f>Setup!$C$9</f>
        <v>$</v>
      </c>
      <c r="AF240" s="1070">
        <f t="shared" si="58"/>
        <v>0</v>
      </c>
      <c r="AG240" s="686"/>
      <c r="AH240" s="223"/>
      <c r="AI240" s="223"/>
      <c r="AJ240" s="48"/>
      <c r="AK240" s="61"/>
      <c r="AL240" s="61"/>
      <c r="AM240" s="61"/>
      <c r="AN240" s="61"/>
      <c r="AO240" s="61"/>
      <c r="AP240" s="61"/>
      <c r="AQ240" s="61"/>
      <c r="AR240" s="61"/>
      <c r="AS240" s="61"/>
      <c r="AT240" s="61"/>
      <c r="AU240" s="61"/>
      <c r="AV240" s="61"/>
      <c r="AW240" s="61"/>
      <c r="AX240" s="61"/>
      <c r="AY240" s="61"/>
      <c r="AZ240" s="36"/>
      <c r="BA240" s="36"/>
      <c r="BB240" s="36"/>
      <c r="BC240" s="36"/>
      <c r="BD240" s="36"/>
      <c r="BE240" s="36"/>
      <c r="BF240" s="36"/>
      <c r="BI240" s="36"/>
      <c r="BQ240" s="36"/>
    </row>
    <row r="241" spans="1:69" ht="21" customHeight="1">
      <c r="A241" s="1"/>
      <c r="B241" s="223"/>
      <c r="C241" s="223"/>
      <c r="D241" s="1009" t="str">
        <f>Properties!C33</f>
        <v>Property 25</v>
      </c>
      <c r="E241" s="959"/>
      <c r="F241" s="959"/>
      <c r="G241" s="959"/>
      <c r="H241" s="959"/>
      <c r="I241" s="959"/>
      <c r="J241" s="959"/>
      <c r="K241" s="959"/>
      <c r="L241" s="106" t="str">
        <f>Setup!$C$9</f>
        <v>$</v>
      </c>
      <c r="M241" s="1070">
        <f t="shared" si="52"/>
        <v>0</v>
      </c>
      <c r="N241" s="684"/>
      <c r="O241" s="106" t="str">
        <f>Setup!$C$9</f>
        <v>$</v>
      </c>
      <c r="P241" s="1070">
        <f t="shared" si="53"/>
        <v>0</v>
      </c>
      <c r="Q241" s="684"/>
      <c r="R241" s="106" t="str">
        <f>Setup!$C$9</f>
        <v>$</v>
      </c>
      <c r="S241" s="1070">
        <f t="shared" si="54"/>
        <v>0</v>
      </c>
      <c r="T241" s="684"/>
      <c r="U241" s="106" t="str">
        <f>Setup!$C$9</f>
        <v>$</v>
      </c>
      <c r="V241" s="1070">
        <f t="shared" si="55"/>
        <v>0</v>
      </c>
      <c r="W241" s="684"/>
      <c r="X241" s="106" t="str">
        <f>Setup!$C$9</f>
        <v>$</v>
      </c>
      <c r="Y241" s="1070">
        <f t="shared" si="56"/>
        <v>0</v>
      </c>
      <c r="Z241" s="684"/>
      <c r="AA241" s="106" t="str">
        <f>Setup!$C$9</f>
        <v>$</v>
      </c>
      <c r="AB241" s="1070">
        <f t="shared" si="57"/>
        <v>0</v>
      </c>
      <c r="AC241" s="748"/>
      <c r="AD241" s="748"/>
      <c r="AE241" s="106" t="str">
        <f>Setup!$C$9</f>
        <v>$</v>
      </c>
      <c r="AF241" s="1070">
        <f t="shared" si="58"/>
        <v>0</v>
      </c>
      <c r="AG241" s="686"/>
      <c r="AH241" s="223"/>
      <c r="AI241" s="223"/>
      <c r="AJ241" s="48"/>
      <c r="AK241" s="61"/>
      <c r="AL241" s="61"/>
      <c r="AM241" s="61"/>
      <c r="AN241" s="61"/>
      <c r="AO241" s="61"/>
      <c r="AP241" s="61"/>
      <c r="AQ241" s="61"/>
      <c r="AR241" s="61"/>
      <c r="AS241" s="61"/>
      <c r="AT241" s="61"/>
      <c r="AU241" s="61"/>
      <c r="AV241" s="61"/>
      <c r="AW241" s="61"/>
      <c r="AX241" s="61"/>
      <c r="AY241" s="61"/>
      <c r="AZ241" s="36"/>
      <c r="BA241" s="36"/>
      <c r="BB241" s="36"/>
      <c r="BC241" s="36"/>
      <c r="BD241" s="36"/>
      <c r="BE241" s="36"/>
      <c r="BF241" s="36"/>
      <c r="BI241" s="36"/>
      <c r="BQ241" s="36"/>
    </row>
    <row r="242" spans="1:69" ht="21" customHeight="1">
      <c r="A242" s="1"/>
      <c r="B242" s="223"/>
      <c r="C242" s="223"/>
      <c r="D242" s="1009" t="str">
        <f>Properties!C34</f>
        <v>Property 26</v>
      </c>
      <c r="E242" s="959"/>
      <c r="F242" s="959"/>
      <c r="G242" s="959"/>
      <c r="H242" s="959"/>
      <c r="I242" s="959"/>
      <c r="J242" s="959"/>
      <c r="K242" s="959"/>
      <c r="L242" s="106" t="str">
        <f>Setup!$C$9</f>
        <v>$</v>
      </c>
      <c r="M242" s="1070">
        <f t="shared" si="52"/>
        <v>0</v>
      </c>
      <c r="N242" s="684"/>
      <c r="O242" s="106" t="str">
        <f>Setup!$C$9</f>
        <v>$</v>
      </c>
      <c r="P242" s="1070">
        <f t="shared" si="53"/>
        <v>0</v>
      </c>
      <c r="Q242" s="684"/>
      <c r="R242" s="106" t="str">
        <f>Setup!$C$9</f>
        <v>$</v>
      </c>
      <c r="S242" s="1070">
        <f t="shared" si="54"/>
        <v>0</v>
      </c>
      <c r="T242" s="684"/>
      <c r="U242" s="106" t="str">
        <f>Setup!$C$9</f>
        <v>$</v>
      </c>
      <c r="V242" s="1070">
        <f t="shared" si="55"/>
        <v>0</v>
      </c>
      <c r="W242" s="684"/>
      <c r="X242" s="106" t="str">
        <f>Setup!$C$9</f>
        <v>$</v>
      </c>
      <c r="Y242" s="1070">
        <f t="shared" si="56"/>
        <v>0</v>
      </c>
      <c r="Z242" s="684"/>
      <c r="AA242" s="106" t="str">
        <f>Setup!$C$9</f>
        <v>$</v>
      </c>
      <c r="AB242" s="1070">
        <f t="shared" si="57"/>
        <v>0</v>
      </c>
      <c r="AC242" s="748"/>
      <c r="AD242" s="748"/>
      <c r="AE242" s="106" t="str">
        <f>Setup!$C$9</f>
        <v>$</v>
      </c>
      <c r="AF242" s="1070">
        <f t="shared" si="58"/>
        <v>0</v>
      </c>
      <c r="AG242" s="686"/>
      <c r="AH242" s="223"/>
      <c r="AI242" s="223"/>
      <c r="AJ242" s="48"/>
      <c r="AK242" s="61"/>
      <c r="AL242" s="61"/>
      <c r="AM242" s="61"/>
      <c r="AN242" s="61"/>
      <c r="AO242" s="61"/>
      <c r="AP242" s="61"/>
      <c r="AQ242" s="61"/>
      <c r="AR242" s="61"/>
      <c r="AS242" s="61"/>
      <c r="AT242" s="61"/>
      <c r="AU242" s="61"/>
      <c r="AV242" s="61"/>
      <c r="AW242" s="61"/>
      <c r="AX242" s="61"/>
      <c r="AY242" s="61"/>
      <c r="AZ242" s="36"/>
      <c r="BA242" s="36"/>
      <c r="BB242" s="36"/>
      <c r="BC242" s="36"/>
      <c r="BD242" s="36"/>
      <c r="BE242" s="36"/>
      <c r="BF242" s="36"/>
      <c r="BI242" s="36"/>
      <c r="BQ242" s="36"/>
    </row>
    <row r="243" spans="1:69" ht="21" customHeight="1">
      <c r="A243" s="1"/>
      <c r="B243" s="223"/>
      <c r="C243" s="223"/>
      <c r="D243" s="1009" t="str">
        <f>Properties!C35</f>
        <v>Property 27</v>
      </c>
      <c r="E243" s="959"/>
      <c r="F243" s="959"/>
      <c r="G243" s="959"/>
      <c r="H243" s="959"/>
      <c r="I243" s="959"/>
      <c r="J243" s="959"/>
      <c r="K243" s="959"/>
      <c r="L243" s="106" t="str">
        <f>Setup!$C$9</f>
        <v>$</v>
      </c>
      <c r="M243" s="1070">
        <f t="shared" si="52"/>
        <v>0</v>
      </c>
      <c r="N243" s="684"/>
      <c r="O243" s="106" t="str">
        <f>Setup!$C$9</f>
        <v>$</v>
      </c>
      <c r="P243" s="1070">
        <f t="shared" si="53"/>
        <v>0</v>
      </c>
      <c r="Q243" s="684"/>
      <c r="R243" s="106" t="str">
        <f>Setup!$C$9</f>
        <v>$</v>
      </c>
      <c r="S243" s="1070">
        <f t="shared" si="54"/>
        <v>0</v>
      </c>
      <c r="T243" s="684"/>
      <c r="U243" s="106" t="str">
        <f>Setup!$C$9</f>
        <v>$</v>
      </c>
      <c r="V243" s="1070">
        <f t="shared" si="55"/>
        <v>0</v>
      </c>
      <c r="W243" s="684"/>
      <c r="X243" s="106" t="str">
        <f>Setup!$C$9</f>
        <v>$</v>
      </c>
      <c r="Y243" s="1070">
        <f t="shared" si="56"/>
        <v>0</v>
      </c>
      <c r="Z243" s="684"/>
      <c r="AA243" s="106" t="str">
        <f>Setup!$C$9</f>
        <v>$</v>
      </c>
      <c r="AB243" s="1070">
        <f t="shared" si="57"/>
        <v>0</v>
      </c>
      <c r="AC243" s="748"/>
      <c r="AD243" s="748"/>
      <c r="AE243" s="106" t="str">
        <f>Setup!$C$9</f>
        <v>$</v>
      </c>
      <c r="AF243" s="1070">
        <f t="shared" si="58"/>
        <v>0</v>
      </c>
      <c r="AG243" s="686"/>
      <c r="AH243" s="223"/>
      <c r="AI243" s="223"/>
      <c r="AJ243" s="48"/>
      <c r="AK243" s="61"/>
      <c r="AL243" s="61"/>
      <c r="AM243" s="61"/>
      <c r="AN243" s="61"/>
      <c r="AO243" s="61"/>
      <c r="AP243" s="61"/>
      <c r="AQ243" s="61"/>
      <c r="AR243" s="61"/>
      <c r="AS243" s="61"/>
      <c r="AT243" s="61"/>
      <c r="AU243" s="61"/>
      <c r="AV243" s="61"/>
      <c r="AW243" s="61"/>
      <c r="AX243" s="61"/>
      <c r="AY243" s="61"/>
      <c r="AZ243" s="36"/>
      <c r="BA243" s="36"/>
      <c r="BB243" s="36"/>
      <c r="BC243" s="36"/>
      <c r="BD243" s="36"/>
      <c r="BE243" s="36"/>
      <c r="BF243" s="36"/>
      <c r="BI243" s="36"/>
      <c r="BQ243" s="36"/>
    </row>
    <row r="244" spans="1:69" ht="21" customHeight="1">
      <c r="A244" s="1"/>
      <c r="B244" s="223"/>
      <c r="C244" s="223"/>
      <c r="D244" s="1009" t="str">
        <f>Properties!C36</f>
        <v>Property 28</v>
      </c>
      <c r="E244" s="959"/>
      <c r="F244" s="959"/>
      <c r="G244" s="959"/>
      <c r="H244" s="959"/>
      <c r="I244" s="959"/>
      <c r="J244" s="959"/>
      <c r="K244" s="959"/>
      <c r="L244" s="106" t="str">
        <f>Setup!$C$9</f>
        <v>$</v>
      </c>
      <c r="M244" s="1070">
        <f t="shared" si="52"/>
        <v>0</v>
      </c>
      <c r="N244" s="684"/>
      <c r="O244" s="106" t="str">
        <f>Setup!$C$9</f>
        <v>$</v>
      </c>
      <c r="P244" s="1070">
        <f t="shared" si="53"/>
        <v>0</v>
      </c>
      <c r="Q244" s="684"/>
      <c r="R244" s="106" t="str">
        <f>Setup!$C$9</f>
        <v>$</v>
      </c>
      <c r="S244" s="1070">
        <f t="shared" si="54"/>
        <v>0</v>
      </c>
      <c r="T244" s="684"/>
      <c r="U244" s="106" t="str">
        <f>Setup!$C$9</f>
        <v>$</v>
      </c>
      <c r="V244" s="1070">
        <f t="shared" si="55"/>
        <v>0</v>
      </c>
      <c r="W244" s="684"/>
      <c r="X244" s="106" t="str">
        <f>Setup!$C$9</f>
        <v>$</v>
      </c>
      <c r="Y244" s="1070">
        <f t="shared" si="56"/>
        <v>0</v>
      </c>
      <c r="Z244" s="684"/>
      <c r="AA244" s="106" t="str">
        <f>Setup!$C$9</f>
        <v>$</v>
      </c>
      <c r="AB244" s="1070">
        <f t="shared" si="57"/>
        <v>0</v>
      </c>
      <c r="AC244" s="748"/>
      <c r="AD244" s="748"/>
      <c r="AE244" s="106" t="str">
        <f>Setup!$C$9</f>
        <v>$</v>
      </c>
      <c r="AF244" s="1070">
        <f t="shared" si="58"/>
        <v>0</v>
      </c>
      <c r="AG244" s="686"/>
      <c r="AH244" s="223"/>
      <c r="AI244" s="223"/>
      <c r="AJ244" s="48"/>
      <c r="AK244" s="61"/>
      <c r="AL244" s="61"/>
      <c r="AM244" s="61"/>
      <c r="AN244" s="61"/>
      <c r="AO244" s="61"/>
      <c r="AP244" s="61"/>
      <c r="AQ244" s="61"/>
      <c r="AR244" s="61"/>
      <c r="AS244" s="61"/>
      <c r="AT244" s="61"/>
      <c r="AU244" s="61"/>
      <c r="AV244" s="61"/>
      <c r="AW244" s="61"/>
      <c r="AX244" s="61"/>
      <c r="AY244" s="61"/>
      <c r="AZ244" s="36"/>
      <c r="BA244" s="36"/>
      <c r="BB244" s="36"/>
      <c r="BC244" s="36"/>
      <c r="BD244" s="36"/>
      <c r="BE244" s="36"/>
      <c r="BF244" s="36"/>
      <c r="BI244" s="36"/>
      <c r="BQ244" s="36"/>
    </row>
    <row r="245" spans="1:69" ht="21" customHeight="1">
      <c r="A245" s="1"/>
      <c r="B245" s="223"/>
      <c r="C245" s="223"/>
      <c r="D245" s="1009" t="str">
        <f>Properties!C37</f>
        <v>Property 29</v>
      </c>
      <c r="E245" s="959"/>
      <c r="F245" s="959"/>
      <c r="G245" s="959"/>
      <c r="H245" s="959"/>
      <c r="I245" s="959"/>
      <c r="J245" s="959"/>
      <c r="K245" s="959"/>
      <c r="L245" s="106" t="str">
        <f>Setup!$C$9</f>
        <v>$</v>
      </c>
      <c r="M245" s="1070">
        <f t="shared" si="52"/>
        <v>0</v>
      </c>
      <c r="N245" s="684"/>
      <c r="O245" s="106" t="str">
        <f>Setup!$C$9</f>
        <v>$</v>
      </c>
      <c r="P245" s="1070">
        <f t="shared" si="53"/>
        <v>0</v>
      </c>
      <c r="Q245" s="684"/>
      <c r="R245" s="106" t="str">
        <f>Setup!$C$9</f>
        <v>$</v>
      </c>
      <c r="S245" s="1070">
        <f t="shared" si="54"/>
        <v>0</v>
      </c>
      <c r="T245" s="684"/>
      <c r="U245" s="106" t="str">
        <f>Setup!$C$9</f>
        <v>$</v>
      </c>
      <c r="V245" s="1070">
        <f t="shared" si="55"/>
        <v>0</v>
      </c>
      <c r="W245" s="684"/>
      <c r="X245" s="106" t="str">
        <f>Setup!$C$9</f>
        <v>$</v>
      </c>
      <c r="Y245" s="1070">
        <f t="shared" si="56"/>
        <v>0</v>
      </c>
      <c r="Z245" s="684"/>
      <c r="AA245" s="106" t="str">
        <f>Setup!$C$9</f>
        <v>$</v>
      </c>
      <c r="AB245" s="1070">
        <f t="shared" si="57"/>
        <v>0</v>
      </c>
      <c r="AC245" s="748"/>
      <c r="AD245" s="748"/>
      <c r="AE245" s="106" t="str">
        <f>Setup!$C$9</f>
        <v>$</v>
      </c>
      <c r="AF245" s="1070">
        <f t="shared" si="58"/>
        <v>0</v>
      </c>
      <c r="AG245" s="686"/>
      <c r="AH245" s="223"/>
      <c r="AI245" s="223"/>
      <c r="AJ245" s="48"/>
      <c r="AK245" s="61"/>
      <c r="AL245" s="61"/>
      <c r="AM245" s="61"/>
      <c r="AN245" s="61"/>
      <c r="AO245" s="61"/>
      <c r="AP245" s="61"/>
      <c r="AQ245" s="61"/>
      <c r="AR245" s="61"/>
      <c r="AS245" s="61"/>
      <c r="AT245" s="61"/>
      <c r="AU245" s="61"/>
      <c r="AV245" s="61"/>
      <c r="AW245" s="61"/>
      <c r="AX245" s="61"/>
      <c r="AY245" s="61"/>
      <c r="AZ245" s="36"/>
      <c r="BA245" s="36"/>
      <c r="BB245" s="36"/>
      <c r="BC245" s="36"/>
      <c r="BD245" s="36"/>
      <c r="BE245" s="36"/>
      <c r="BF245" s="36"/>
      <c r="BI245" s="36"/>
      <c r="BQ245" s="36"/>
    </row>
    <row r="246" spans="1:69" ht="21" customHeight="1">
      <c r="A246" s="1"/>
      <c r="B246" s="223"/>
      <c r="C246" s="223"/>
      <c r="D246" s="1009" t="str">
        <f>Properties!C38</f>
        <v>Property 30</v>
      </c>
      <c r="E246" s="959"/>
      <c r="F246" s="959"/>
      <c r="G246" s="959"/>
      <c r="H246" s="959"/>
      <c r="I246" s="959"/>
      <c r="J246" s="959"/>
      <c r="K246" s="959"/>
      <c r="L246" s="106" t="str">
        <f>Setup!$C$9</f>
        <v>$</v>
      </c>
      <c r="M246" s="1070">
        <f t="shared" si="52"/>
        <v>0</v>
      </c>
      <c r="N246" s="684"/>
      <c r="O246" s="106" t="str">
        <f>Setup!$C$9</f>
        <v>$</v>
      </c>
      <c r="P246" s="1070">
        <f t="shared" si="53"/>
        <v>0</v>
      </c>
      <c r="Q246" s="684"/>
      <c r="R246" s="106" t="str">
        <f>Setup!$C$9</f>
        <v>$</v>
      </c>
      <c r="S246" s="1070">
        <f t="shared" si="54"/>
        <v>0</v>
      </c>
      <c r="T246" s="684"/>
      <c r="U246" s="106" t="str">
        <f>Setup!$C$9</f>
        <v>$</v>
      </c>
      <c r="V246" s="1070">
        <f t="shared" si="55"/>
        <v>0</v>
      </c>
      <c r="W246" s="684"/>
      <c r="X246" s="106" t="str">
        <f>Setup!$C$9</f>
        <v>$</v>
      </c>
      <c r="Y246" s="1070">
        <f t="shared" si="56"/>
        <v>0</v>
      </c>
      <c r="Z246" s="684"/>
      <c r="AA246" s="106" t="str">
        <f>Setup!$C$9</f>
        <v>$</v>
      </c>
      <c r="AB246" s="1070">
        <f t="shared" si="57"/>
        <v>0</v>
      </c>
      <c r="AC246" s="748"/>
      <c r="AD246" s="748"/>
      <c r="AE246" s="106" t="str">
        <f>Setup!$C$9</f>
        <v>$</v>
      </c>
      <c r="AF246" s="1070">
        <f t="shared" si="58"/>
        <v>0</v>
      </c>
      <c r="AG246" s="686"/>
      <c r="AH246" s="223"/>
      <c r="AI246" s="223"/>
      <c r="AJ246" s="48"/>
      <c r="AK246" s="61"/>
      <c r="AL246" s="61"/>
      <c r="AM246" s="61"/>
      <c r="AN246" s="61"/>
      <c r="AO246" s="61"/>
      <c r="AP246" s="61"/>
      <c r="AQ246" s="61"/>
      <c r="AR246" s="61"/>
      <c r="AS246" s="61"/>
      <c r="AT246" s="61"/>
      <c r="AU246" s="61"/>
      <c r="AV246" s="61"/>
      <c r="AW246" s="61"/>
      <c r="AX246" s="61"/>
      <c r="AY246" s="61"/>
      <c r="AZ246" s="36"/>
      <c r="BA246" s="36"/>
      <c r="BB246" s="36"/>
      <c r="BC246" s="36"/>
      <c r="BD246" s="36"/>
      <c r="BE246" s="36"/>
      <c r="BF246" s="36"/>
      <c r="BI246" s="36"/>
      <c r="BQ246" s="36"/>
    </row>
    <row r="247" spans="1:69" ht="21" customHeight="1">
      <c r="A247" s="1"/>
      <c r="B247" s="223"/>
      <c r="C247" s="223"/>
      <c r="D247" s="1009" t="str">
        <f>Properties!C39</f>
        <v>Property 31</v>
      </c>
      <c r="E247" s="959"/>
      <c r="F247" s="959"/>
      <c r="G247" s="959"/>
      <c r="H247" s="959"/>
      <c r="I247" s="959"/>
      <c r="J247" s="959"/>
      <c r="K247" s="959"/>
      <c r="L247" s="106" t="str">
        <f>Setup!$C$9</f>
        <v>$</v>
      </c>
      <c r="M247" s="1070">
        <f t="shared" si="52"/>
        <v>0</v>
      </c>
      <c r="N247" s="684"/>
      <c r="O247" s="106" t="str">
        <f>Setup!$C$9</f>
        <v>$</v>
      </c>
      <c r="P247" s="1070">
        <f t="shared" si="53"/>
        <v>0</v>
      </c>
      <c r="Q247" s="684"/>
      <c r="R247" s="106" t="str">
        <f>Setup!$C$9</f>
        <v>$</v>
      </c>
      <c r="S247" s="1070">
        <f t="shared" si="54"/>
        <v>0</v>
      </c>
      <c r="T247" s="684"/>
      <c r="U247" s="106" t="str">
        <f>Setup!$C$9</f>
        <v>$</v>
      </c>
      <c r="V247" s="1070">
        <f t="shared" si="55"/>
        <v>0</v>
      </c>
      <c r="W247" s="684"/>
      <c r="X247" s="106" t="str">
        <f>Setup!$C$9</f>
        <v>$</v>
      </c>
      <c r="Y247" s="1070">
        <f t="shared" si="56"/>
        <v>0</v>
      </c>
      <c r="Z247" s="684"/>
      <c r="AA247" s="106" t="str">
        <f>Setup!$C$9</f>
        <v>$</v>
      </c>
      <c r="AB247" s="1070">
        <f t="shared" si="57"/>
        <v>0</v>
      </c>
      <c r="AC247" s="748"/>
      <c r="AD247" s="748"/>
      <c r="AE247" s="106" t="str">
        <f>Setup!$C$9</f>
        <v>$</v>
      </c>
      <c r="AF247" s="1070">
        <f t="shared" si="58"/>
        <v>0</v>
      </c>
      <c r="AG247" s="686"/>
      <c r="AH247" s="223"/>
      <c r="AI247" s="223"/>
      <c r="AJ247" s="48"/>
      <c r="AK247" s="61"/>
      <c r="AL247" s="61"/>
      <c r="AM247" s="61"/>
      <c r="AN247" s="61"/>
      <c r="AO247" s="61"/>
      <c r="AP247" s="61"/>
      <c r="AQ247" s="61"/>
      <c r="AR247" s="61"/>
      <c r="AS247" s="61"/>
      <c r="AT247" s="61"/>
      <c r="AU247" s="61"/>
      <c r="AV247" s="61"/>
      <c r="AW247" s="61"/>
      <c r="AX247" s="61"/>
      <c r="AY247" s="61"/>
      <c r="AZ247" s="36"/>
      <c r="BA247" s="36"/>
      <c r="BB247" s="36"/>
      <c r="BC247" s="36"/>
      <c r="BD247" s="36"/>
      <c r="BE247" s="36"/>
      <c r="BF247" s="36"/>
      <c r="BI247" s="36"/>
      <c r="BQ247" s="36"/>
    </row>
    <row r="248" spans="1:69" ht="21" customHeight="1">
      <c r="A248" s="1"/>
      <c r="B248" s="223"/>
      <c r="C248" s="223"/>
      <c r="D248" s="1009" t="str">
        <f>Properties!C40</f>
        <v>Property 32</v>
      </c>
      <c r="E248" s="959"/>
      <c r="F248" s="959"/>
      <c r="G248" s="959"/>
      <c r="H248" s="959"/>
      <c r="I248" s="959"/>
      <c r="J248" s="959"/>
      <c r="K248" s="959"/>
      <c r="L248" s="106" t="str">
        <f>Setup!$C$9</f>
        <v>$</v>
      </c>
      <c r="M248" s="1070">
        <f t="shared" si="52"/>
        <v>0</v>
      </c>
      <c r="N248" s="684"/>
      <c r="O248" s="106" t="str">
        <f>Setup!$C$9</f>
        <v>$</v>
      </c>
      <c r="P248" s="1070">
        <f t="shared" si="53"/>
        <v>0</v>
      </c>
      <c r="Q248" s="684"/>
      <c r="R248" s="106" t="str">
        <f>Setup!$C$9</f>
        <v>$</v>
      </c>
      <c r="S248" s="1070">
        <f t="shared" si="54"/>
        <v>0</v>
      </c>
      <c r="T248" s="684"/>
      <c r="U248" s="106" t="str">
        <f>Setup!$C$9</f>
        <v>$</v>
      </c>
      <c r="V248" s="1070">
        <f t="shared" si="55"/>
        <v>0</v>
      </c>
      <c r="W248" s="684"/>
      <c r="X248" s="106" t="str">
        <f>Setup!$C$9</f>
        <v>$</v>
      </c>
      <c r="Y248" s="1070">
        <f t="shared" si="56"/>
        <v>0</v>
      </c>
      <c r="Z248" s="684"/>
      <c r="AA248" s="106" t="str">
        <f>Setup!$C$9</f>
        <v>$</v>
      </c>
      <c r="AB248" s="1070">
        <f t="shared" si="57"/>
        <v>0</v>
      </c>
      <c r="AC248" s="748"/>
      <c r="AD248" s="748"/>
      <c r="AE248" s="106" t="str">
        <f>Setup!$C$9</f>
        <v>$</v>
      </c>
      <c r="AF248" s="1070">
        <f t="shared" si="58"/>
        <v>0</v>
      </c>
      <c r="AG248" s="686"/>
      <c r="AH248" s="223"/>
      <c r="AI248" s="223"/>
      <c r="AJ248" s="48"/>
      <c r="AK248" s="61"/>
      <c r="AL248" s="61"/>
      <c r="AM248" s="61"/>
      <c r="AN248" s="61"/>
      <c r="AO248" s="61"/>
      <c r="AP248" s="61"/>
      <c r="AQ248" s="61"/>
      <c r="AR248" s="61"/>
      <c r="AS248" s="61"/>
      <c r="AT248" s="61"/>
      <c r="AU248" s="61"/>
      <c r="AV248" s="61"/>
      <c r="AW248" s="61"/>
      <c r="AX248" s="61"/>
      <c r="AY248" s="61"/>
      <c r="AZ248" s="36"/>
      <c r="BA248" s="36"/>
      <c r="BB248" s="36"/>
      <c r="BC248" s="36"/>
      <c r="BD248" s="36"/>
      <c r="BE248" s="36"/>
      <c r="BF248" s="36"/>
      <c r="BI248" s="36"/>
      <c r="BQ248" s="36"/>
    </row>
    <row r="249" spans="1:69" ht="21" customHeight="1">
      <c r="A249" s="1"/>
      <c r="B249" s="223"/>
      <c r="C249" s="223"/>
      <c r="D249" s="1009" t="str">
        <f>Properties!C41</f>
        <v>Property 33</v>
      </c>
      <c r="E249" s="959"/>
      <c r="F249" s="959"/>
      <c r="G249" s="959"/>
      <c r="H249" s="959"/>
      <c r="I249" s="959"/>
      <c r="J249" s="959"/>
      <c r="K249" s="959"/>
      <c r="L249" s="106" t="str">
        <f>Setup!$C$9</f>
        <v>$</v>
      </c>
      <c r="M249" s="1070">
        <f t="shared" si="52"/>
        <v>0</v>
      </c>
      <c r="N249" s="684"/>
      <c r="O249" s="106" t="str">
        <f>Setup!$C$9</f>
        <v>$</v>
      </c>
      <c r="P249" s="1070">
        <f t="shared" si="53"/>
        <v>0</v>
      </c>
      <c r="Q249" s="684"/>
      <c r="R249" s="106" t="str">
        <f>Setup!$C$9</f>
        <v>$</v>
      </c>
      <c r="S249" s="1070">
        <f t="shared" si="54"/>
        <v>0</v>
      </c>
      <c r="T249" s="684"/>
      <c r="U249" s="106" t="str">
        <f>Setup!$C$9</f>
        <v>$</v>
      </c>
      <c r="V249" s="1070">
        <f t="shared" si="55"/>
        <v>0</v>
      </c>
      <c r="W249" s="684"/>
      <c r="X249" s="106" t="str">
        <f>Setup!$C$9</f>
        <v>$</v>
      </c>
      <c r="Y249" s="1070">
        <f t="shared" si="56"/>
        <v>0</v>
      </c>
      <c r="Z249" s="684"/>
      <c r="AA249" s="106" t="str">
        <f>Setup!$C$9</f>
        <v>$</v>
      </c>
      <c r="AB249" s="1070">
        <f t="shared" si="57"/>
        <v>0</v>
      </c>
      <c r="AC249" s="748"/>
      <c r="AD249" s="748"/>
      <c r="AE249" s="106" t="str">
        <f>Setup!$C$9</f>
        <v>$</v>
      </c>
      <c r="AF249" s="1070">
        <f t="shared" si="58"/>
        <v>0</v>
      </c>
      <c r="AG249" s="686"/>
      <c r="AH249" s="223"/>
      <c r="AI249" s="223"/>
      <c r="AJ249" s="48"/>
      <c r="AK249" s="61"/>
      <c r="AL249" s="61"/>
      <c r="AM249" s="61"/>
      <c r="AN249" s="61"/>
      <c r="AO249" s="61"/>
      <c r="AP249" s="61"/>
      <c r="AQ249" s="61"/>
      <c r="AR249" s="61"/>
      <c r="AS249" s="61"/>
      <c r="AT249" s="61"/>
      <c r="AU249" s="61"/>
      <c r="AV249" s="61"/>
      <c r="AW249" s="61"/>
      <c r="AX249" s="61"/>
      <c r="AY249" s="61"/>
      <c r="AZ249" s="36"/>
      <c r="BA249" s="36"/>
      <c r="BB249" s="36"/>
      <c r="BC249" s="36"/>
      <c r="BD249" s="36"/>
      <c r="BE249" s="36"/>
      <c r="BF249" s="36"/>
      <c r="BI249" s="36"/>
      <c r="BQ249" s="36"/>
    </row>
    <row r="250" spans="1:69" ht="21" customHeight="1">
      <c r="A250" s="1"/>
      <c r="B250" s="223"/>
      <c r="C250" s="223"/>
      <c r="D250" s="1009" t="str">
        <f>Properties!C42</f>
        <v>Property 34</v>
      </c>
      <c r="E250" s="959"/>
      <c r="F250" s="959"/>
      <c r="G250" s="959"/>
      <c r="H250" s="959"/>
      <c r="I250" s="959"/>
      <c r="J250" s="959"/>
      <c r="K250" s="959"/>
      <c r="L250" s="106" t="str">
        <f>Setup!$C$9</f>
        <v>$</v>
      </c>
      <c r="M250" s="1070">
        <f t="shared" si="52"/>
        <v>0</v>
      </c>
      <c r="N250" s="684"/>
      <c r="O250" s="106" t="str">
        <f>Setup!$C$9</f>
        <v>$</v>
      </c>
      <c r="P250" s="1070">
        <f t="shared" si="53"/>
        <v>0</v>
      </c>
      <c r="Q250" s="684"/>
      <c r="R250" s="106" t="str">
        <f>Setup!$C$9</f>
        <v>$</v>
      </c>
      <c r="S250" s="1070">
        <f t="shared" si="54"/>
        <v>0</v>
      </c>
      <c r="T250" s="684"/>
      <c r="U250" s="106" t="str">
        <f>Setup!$C$9</f>
        <v>$</v>
      </c>
      <c r="V250" s="1070">
        <f t="shared" si="55"/>
        <v>0</v>
      </c>
      <c r="W250" s="684"/>
      <c r="X250" s="106" t="str">
        <f>Setup!$C$9</f>
        <v>$</v>
      </c>
      <c r="Y250" s="1070">
        <f t="shared" si="56"/>
        <v>0</v>
      </c>
      <c r="Z250" s="684"/>
      <c r="AA250" s="106" t="str">
        <f>Setup!$C$9</f>
        <v>$</v>
      </c>
      <c r="AB250" s="1070">
        <f t="shared" si="57"/>
        <v>0</v>
      </c>
      <c r="AC250" s="748"/>
      <c r="AD250" s="748"/>
      <c r="AE250" s="106" t="str">
        <f>Setup!$C$9</f>
        <v>$</v>
      </c>
      <c r="AF250" s="1070">
        <f t="shared" si="58"/>
        <v>0</v>
      </c>
      <c r="AG250" s="686"/>
      <c r="AH250" s="223"/>
      <c r="AI250" s="223"/>
      <c r="AJ250" s="48"/>
      <c r="AK250" s="61"/>
      <c r="AL250" s="61"/>
      <c r="AM250" s="61"/>
      <c r="AN250" s="61"/>
      <c r="AO250" s="61"/>
      <c r="AP250" s="61"/>
      <c r="AQ250" s="61"/>
      <c r="AR250" s="61"/>
      <c r="AS250" s="61"/>
      <c r="AT250" s="61"/>
      <c r="AU250" s="61"/>
      <c r="AV250" s="61"/>
      <c r="AW250" s="61"/>
      <c r="AX250" s="61"/>
      <c r="AY250" s="61"/>
      <c r="AZ250" s="36"/>
      <c r="BA250" s="36"/>
      <c r="BB250" s="36"/>
      <c r="BC250" s="36"/>
      <c r="BD250" s="36"/>
      <c r="BE250" s="36"/>
      <c r="BF250" s="36"/>
      <c r="BI250" s="36"/>
      <c r="BQ250" s="36"/>
    </row>
    <row r="251" spans="1:69" ht="21" customHeight="1">
      <c r="A251" s="1"/>
      <c r="B251" s="223"/>
      <c r="C251" s="223"/>
      <c r="D251" s="1009" t="str">
        <f>Properties!C43</f>
        <v>Property 35</v>
      </c>
      <c r="E251" s="959"/>
      <c r="F251" s="959"/>
      <c r="G251" s="959"/>
      <c r="H251" s="959"/>
      <c r="I251" s="959"/>
      <c r="J251" s="959"/>
      <c r="K251" s="959"/>
      <c r="L251" s="106" t="str">
        <f>Setup!$C$9</f>
        <v>$</v>
      </c>
      <c r="M251" s="1070">
        <f t="shared" si="52"/>
        <v>0</v>
      </c>
      <c r="N251" s="684"/>
      <c r="O251" s="106" t="str">
        <f>Setup!$C$9</f>
        <v>$</v>
      </c>
      <c r="P251" s="1070">
        <f t="shared" si="53"/>
        <v>0</v>
      </c>
      <c r="Q251" s="684"/>
      <c r="R251" s="106" t="str">
        <f>Setup!$C$9</f>
        <v>$</v>
      </c>
      <c r="S251" s="1070">
        <f t="shared" si="54"/>
        <v>0</v>
      </c>
      <c r="T251" s="684"/>
      <c r="U251" s="106" t="str">
        <f>Setup!$C$9</f>
        <v>$</v>
      </c>
      <c r="V251" s="1070">
        <f t="shared" si="55"/>
        <v>0</v>
      </c>
      <c r="W251" s="684"/>
      <c r="X251" s="106" t="str">
        <f>Setup!$C$9</f>
        <v>$</v>
      </c>
      <c r="Y251" s="1070">
        <f t="shared" si="56"/>
        <v>0</v>
      </c>
      <c r="Z251" s="684"/>
      <c r="AA251" s="106" t="str">
        <f>Setup!$C$9</f>
        <v>$</v>
      </c>
      <c r="AB251" s="1070">
        <f t="shared" si="57"/>
        <v>0</v>
      </c>
      <c r="AC251" s="748"/>
      <c r="AD251" s="748"/>
      <c r="AE251" s="106" t="str">
        <f>Setup!$C$9</f>
        <v>$</v>
      </c>
      <c r="AF251" s="1070">
        <f t="shared" si="58"/>
        <v>0</v>
      </c>
      <c r="AG251" s="686"/>
      <c r="AH251" s="223"/>
      <c r="AI251" s="223"/>
      <c r="AJ251" s="48"/>
      <c r="AK251" s="61"/>
      <c r="AL251" s="61"/>
      <c r="AM251" s="61"/>
      <c r="AN251" s="61"/>
      <c r="AO251" s="61"/>
      <c r="AP251" s="61"/>
      <c r="AQ251" s="61"/>
      <c r="AR251" s="61"/>
      <c r="AS251" s="61"/>
      <c r="AT251" s="61"/>
      <c r="AU251" s="61"/>
      <c r="AV251" s="61"/>
      <c r="AW251" s="61"/>
      <c r="AX251" s="61"/>
      <c r="AY251" s="61"/>
      <c r="AZ251" s="36"/>
      <c r="BA251" s="36"/>
      <c r="BB251" s="36"/>
      <c r="BC251" s="36"/>
      <c r="BD251" s="36"/>
      <c r="BE251" s="36"/>
      <c r="BF251" s="36"/>
      <c r="BI251" s="36"/>
      <c r="BQ251" s="36"/>
    </row>
    <row r="252" spans="1:69" ht="21" customHeight="1">
      <c r="A252" s="1"/>
      <c r="B252" s="223"/>
      <c r="C252" s="223"/>
      <c r="D252" s="1009" t="str">
        <f>Properties!C44</f>
        <v>Property 36</v>
      </c>
      <c r="E252" s="959"/>
      <c r="F252" s="959"/>
      <c r="G252" s="959"/>
      <c r="H252" s="959"/>
      <c r="I252" s="959"/>
      <c r="J252" s="959"/>
      <c r="K252" s="959"/>
      <c r="L252" s="106" t="str">
        <f>Setup!$C$9</f>
        <v>$</v>
      </c>
      <c r="M252" s="1070">
        <f t="shared" si="52"/>
        <v>0</v>
      </c>
      <c r="N252" s="684"/>
      <c r="O252" s="106" t="str">
        <f>Setup!$C$9</f>
        <v>$</v>
      </c>
      <c r="P252" s="1070">
        <f t="shared" si="53"/>
        <v>0</v>
      </c>
      <c r="Q252" s="684"/>
      <c r="R252" s="106" t="str">
        <f>Setup!$C$9</f>
        <v>$</v>
      </c>
      <c r="S252" s="1070">
        <f t="shared" si="54"/>
        <v>0</v>
      </c>
      <c r="T252" s="684"/>
      <c r="U252" s="106" t="str">
        <f>Setup!$C$9</f>
        <v>$</v>
      </c>
      <c r="V252" s="1070">
        <f t="shared" si="55"/>
        <v>0</v>
      </c>
      <c r="W252" s="684"/>
      <c r="X252" s="106" t="str">
        <f>Setup!$C$9</f>
        <v>$</v>
      </c>
      <c r="Y252" s="1070">
        <f t="shared" si="56"/>
        <v>0</v>
      </c>
      <c r="Z252" s="684"/>
      <c r="AA252" s="106" t="str">
        <f>Setup!$C$9</f>
        <v>$</v>
      </c>
      <c r="AB252" s="1070">
        <f t="shared" si="57"/>
        <v>0</v>
      </c>
      <c r="AC252" s="748"/>
      <c r="AD252" s="748"/>
      <c r="AE252" s="106" t="str">
        <f>Setup!$C$9</f>
        <v>$</v>
      </c>
      <c r="AF252" s="1070">
        <f t="shared" si="58"/>
        <v>0</v>
      </c>
      <c r="AG252" s="686"/>
      <c r="AH252" s="223"/>
      <c r="AI252" s="223"/>
      <c r="AJ252" s="48"/>
      <c r="AK252" s="61"/>
      <c r="AL252" s="61"/>
      <c r="AM252" s="61"/>
      <c r="AN252" s="61"/>
      <c r="AO252" s="61"/>
      <c r="AP252" s="61"/>
      <c r="AQ252" s="61"/>
      <c r="AR252" s="61"/>
      <c r="AS252" s="61"/>
      <c r="AT252" s="61"/>
      <c r="AU252" s="61"/>
      <c r="AV252" s="61"/>
      <c r="AW252" s="61"/>
      <c r="AX252" s="61"/>
      <c r="AY252" s="61"/>
      <c r="AZ252" s="36"/>
      <c r="BA252" s="36"/>
      <c r="BB252" s="36"/>
      <c r="BC252" s="36"/>
      <c r="BD252" s="36"/>
      <c r="BE252" s="36"/>
      <c r="BF252" s="36"/>
      <c r="BI252" s="36"/>
      <c r="BQ252" s="36"/>
    </row>
    <row r="253" spans="1:69" ht="21" customHeight="1">
      <c r="A253" s="1"/>
      <c r="B253" s="223"/>
      <c r="C253" s="223"/>
      <c r="D253" s="1009" t="str">
        <f>Properties!C45</f>
        <v>Property 37</v>
      </c>
      <c r="E253" s="959"/>
      <c r="F253" s="959"/>
      <c r="G253" s="959"/>
      <c r="H253" s="959"/>
      <c r="I253" s="959"/>
      <c r="J253" s="959"/>
      <c r="K253" s="959"/>
      <c r="L253" s="106" t="str">
        <f>Setup!$C$9</f>
        <v>$</v>
      </c>
      <c r="M253" s="1070">
        <f t="shared" si="52"/>
        <v>0</v>
      </c>
      <c r="N253" s="684"/>
      <c r="O253" s="106" t="str">
        <f>Setup!$C$9</f>
        <v>$</v>
      </c>
      <c r="P253" s="1070">
        <f t="shared" si="53"/>
        <v>0</v>
      </c>
      <c r="Q253" s="684"/>
      <c r="R253" s="106" t="str">
        <f>Setup!$C$9</f>
        <v>$</v>
      </c>
      <c r="S253" s="1070">
        <f t="shared" si="54"/>
        <v>0</v>
      </c>
      <c r="T253" s="684"/>
      <c r="U253" s="106" t="str">
        <f>Setup!$C$9</f>
        <v>$</v>
      </c>
      <c r="V253" s="1070">
        <f t="shared" si="55"/>
        <v>0</v>
      </c>
      <c r="W253" s="684"/>
      <c r="X253" s="106" t="str">
        <f>Setup!$C$9</f>
        <v>$</v>
      </c>
      <c r="Y253" s="1070">
        <f t="shared" si="56"/>
        <v>0</v>
      </c>
      <c r="Z253" s="684"/>
      <c r="AA253" s="106" t="str">
        <f>Setup!$C$9</f>
        <v>$</v>
      </c>
      <c r="AB253" s="1070">
        <f t="shared" si="57"/>
        <v>0</v>
      </c>
      <c r="AC253" s="748"/>
      <c r="AD253" s="748"/>
      <c r="AE253" s="106" t="str">
        <f>Setup!$C$9</f>
        <v>$</v>
      </c>
      <c r="AF253" s="1070">
        <f t="shared" si="58"/>
        <v>0</v>
      </c>
      <c r="AG253" s="686"/>
      <c r="AH253" s="223"/>
      <c r="AI253" s="223"/>
      <c r="AJ253" s="48"/>
      <c r="AK253" s="61"/>
      <c r="AL253" s="61"/>
      <c r="AM253" s="61"/>
      <c r="AN253" s="61"/>
      <c r="AO253" s="61"/>
      <c r="AP253" s="61"/>
      <c r="AQ253" s="61"/>
      <c r="AR253" s="61"/>
      <c r="AS253" s="61"/>
      <c r="AT253" s="61"/>
      <c r="AU253" s="61"/>
      <c r="AV253" s="61"/>
      <c r="AW253" s="61"/>
      <c r="AX253" s="61"/>
      <c r="AY253" s="61"/>
      <c r="AZ253" s="36"/>
      <c r="BA253" s="36"/>
      <c r="BB253" s="36"/>
      <c r="BC253" s="36"/>
      <c r="BD253" s="36"/>
      <c r="BE253" s="36"/>
      <c r="BF253" s="36"/>
      <c r="BI253" s="36"/>
      <c r="BQ253" s="36"/>
    </row>
    <row r="254" spans="1:69" ht="21" customHeight="1">
      <c r="A254" s="1"/>
      <c r="B254" s="223"/>
      <c r="C254" s="223"/>
      <c r="D254" s="1009" t="str">
        <f>Properties!C46</f>
        <v>Property 38</v>
      </c>
      <c r="E254" s="959"/>
      <c r="F254" s="959"/>
      <c r="G254" s="959"/>
      <c r="H254" s="959"/>
      <c r="I254" s="959"/>
      <c r="J254" s="959"/>
      <c r="K254" s="959"/>
      <c r="L254" s="106" t="str">
        <f>Setup!$C$9</f>
        <v>$</v>
      </c>
      <c r="M254" s="1070">
        <f t="shared" si="52"/>
        <v>0</v>
      </c>
      <c r="N254" s="684"/>
      <c r="O254" s="106" t="str">
        <f>Setup!$C$9</f>
        <v>$</v>
      </c>
      <c r="P254" s="1070">
        <f t="shared" si="53"/>
        <v>0</v>
      </c>
      <c r="Q254" s="684"/>
      <c r="R254" s="106" t="str">
        <f>Setup!$C$9</f>
        <v>$</v>
      </c>
      <c r="S254" s="1070">
        <f t="shared" si="54"/>
        <v>0</v>
      </c>
      <c r="T254" s="684"/>
      <c r="U254" s="106" t="str">
        <f>Setup!$C$9</f>
        <v>$</v>
      </c>
      <c r="V254" s="1070">
        <f t="shared" si="55"/>
        <v>0</v>
      </c>
      <c r="W254" s="684"/>
      <c r="X254" s="106" t="str">
        <f>Setup!$C$9</f>
        <v>$</v>
      </c>
      <c r="Y254" s="1070">
        <f t="shared" si="56"/>
        <v>0</v>
      </c>
      <c r="Z254" s="684"/>
      <c r="AA254" s="106" t="str">
        <f>Setup!$C$9</f>
        <v>$</v>
      </c>
      <c r="AB254" s="1070">
        <f t="shared" si="57"/>
        <v>0</v>
      </c>
      <c r="AC254" s="748"/>
      <c r="AD254" s="748"/>
      <c r="AE254" s="106" t="str">
        <f>Setup!$C$9</f>
        <v>$</v>
      </c>
      <c r="AF254" s="1070">
        <f t="shared" si="58"/>
        <v>0</v>
      </c>
      <c r="AG254" s="686"/>
      <c r="AH254" s="223"/>
      <c r="AI254" s="223"/>
      <c r="AJ254" s="48"/>
      <c r="AK254" s="61"/>
      <c r="AL254" s="61"/>
      <c r="AM254" s="61"/>
      <c r="AN254" s="61"/>
      <c r="AO254" s="61"/>
      <c r="AP254" s="61"/>
      <c r="AQ254" s="61"/>
      <c r="AR254" s="61"/>
      <c r="AS254" s="61"/>
      <c r="AT254" s="61"/>
      <c r="AU254" s="61"/>
      <c r="AV254" s="61"/>
      <c r="AW254" s="61"/>
      <c r="AX254" s="61"/>
      <c r="AY254" s="61"/>
      <c r="AZ254" s="36"/>
      <c r="BA254" s="36"/>
      <c r="BB254" s="36"/>
      <c r="BC254" s="36"/>
      <c r="BD254" s="36"/>
      <c r="BE254" s="36"/>
      <c r="BF254" s="36"/>
      <c r="BI254" s="36"/>
      <c r="BQ254" s="36"/>
    </row>
    <row r="255" spans="1:69" ht="21" customHeight="1">
      <c r="A255" s="1"/>
      <c r="B255" s="223"/>
      <c r="C255" s="223"/>
      <c r="D255" s="1009" t="str">
        <f>Properties!C47</f>
        <v>Property 39</v>
      </c>
      <c r="E255" s="959"/>
      <c r="F255" s="959"/>
      <c r="G255" s="959"/>
      <c r="H255" s="959"/>
      <c r="I255" s="959"/>
      <c r="J255" s="959"/>
      <c r="K255" s="959"/>
      <c r="L255" s="106" t="str">
        <f>Setup!$C$9</f>
        <v>$</v>
      </c>
      <c r="M255" s="1070">
        <f t="shared" si="52"/>
        <v>0</v>
      </c>
      <c r="N255" s="684"/>
      <c r="O255" s="106" t="str">
        <f>Setup!$C$9</f>
        <v>$</v>
      </c>
      <c r="P255" s="1070">
        <f t="shared" si="53"/>
        <v>0</v>
      </c>
      <c r="Q255" s="684"/>
      <c r="R255" s="106" t="str">
        <f>Setup!$C$9</f>
        <v>$</v>
      </c>
      <c r="S255" s="1070">
        <f t="shared" si="54"/>
        <v>0</v>
      </c>
      <c r="T255" s="684"/>
      <c r="U255" s="106" t="str">
        <f>Setup!$C$9</f>
        <v>$</v>
      </c>
      <c r="V255" s="1070">
        <f t="shared" si="55"/>
        <v>0</v>
      </c>
      <c r="W255" s="684"/>
      <c r="X255" s="106" t="str">
        <f>Setup!$C$9</f>
        <v>$</v>
      </c>
      <c r="Y255" s="1070">
        <f t="shared" si="56"/>
        <v>0</v>
      </c>
      <c r="Z255" s="684"/>
      <c r="AA255" s="106" t="str">
        <f>Setup!$C$9</f>
        <v>$</v>
      </c>
      <c r="AB255" s="1070">
        <f t="shared" si="57"/>
        <v>0</v>
      </c>
      <c r="AC255" s="748"/>
      <c r="AD255" s="748"/>
      <c r="AE255" s="106" t="str">
        <f>Setup!$C$9</f>
        <v>$</v>
      </c>
      <c r="AF255" s="1070">
        <f t="shared" si="58"/>
        <v>0</v>
      </c>
      <c r="AG255" s="686"/>
      <c r="AH255" s="223"/>
      <c r="AI255" s="223"/>
      <c r="AJ255" s="48"/>
      <c r="AK255" s="61"/>
      <c r="AL255" s="61"/>
      <c r="AM255" s="61"/>
      <c r="AN255" s="61"/>
      <c r="AO255" s="61"/>
      <c r="AP255" s="61"/>
      <c r="AQ255" s="61"/>
      <c r="AR255" s="61"/>
      <c r="AS255" s="61"/>
      <c r="AT255" s="61"/>
      <c r="AU255" s="61"/>
      <c r="AV255" s="61"/>
      <c r="AW255" s="61"/>
      <c r="AX255" s="61"/>
      <c r="AY255" s="61"/>
      <c r="AZ255" s="36"/>
      <c r="BA255" s="36"/>
      <c r="BB255" s="36"/>
      <c r="BC255" s="36"/>
      <c r="BD255" s="36"/>
      <c r="BE255" s="36"/>
      <c r="BF255" s="36"/>
      <c r="BI255" s="36"/>
      <c r="BQ255" s="36"/>
    </row>
    <row r="256" spans="1:69" ht="21" customHeight="1">
      <c r="A256" s="1"/>
      <c r="B256" s="223"/>
      <c r="C256" s="223"/>
      <c r="D256" s="1009" t="str">
        <f>Properties!C48</f>
        <v>Property 40</v>
      </c>
      <c r="E256" s="959"/>
      <c r="F256" s="959"/>
      <c r="G256" s="959"/>
      <c r="H256" s="959"/>
      <c r="I256" s="959"/>
      <c r="J256" s="959"/>
      <c r="K256" s="959"/>
      <c r="L256" s="106" t="str">
        <f>Setup!$C$9</f>
        <v>$</v>
      </c>
      <c r="M256" s="1070">
        <f t="shared" si="52"/>
        <v>0</v>
      </c>
      <c r="N256" s="684"/>
      <c r="O256" s="106" t="str">
        <f>Setup!$C$9</f>
        <v>$</v>
      </c>
      <c r="P256" s="1070">
        <f t="shared" si="53"/>
        <v>0</v>
      </c>
      <c r="Q256" s="684"/>
      <c r="R256" s="106" t="str">
        <f>Setup!$C$9</f>
        <v>$</v>
      </c>
      <c r="S256" s="1070">
        <f t="shared" si="54"/>
        <v>0</v>
      </c>
      <c r="T256" s="684"/>
      <c r="U256" s="106" t="str">
        <f>Setup!$C$9</f>
        <v>$</v>
      </c>
      <c r="V256" s="1070">
        <f t="shared" si="55"/>
        <v>0</v>
      </c>
      <c r="W256" s="684"/>
      <c r="X256" s="106" t="str">
        <f>Setup!$C$9</f>
        <v>$</v>
      </c>
      <c r="Y256" s="1070">
        <f t="shared" si="56"/>
        <v>0</v>
      </c>
      <c r="Z256" s="684"/>
      <c r="AA256" s="106" t="str">
        <f>Setup!$C$9</f>
        <v>$</v>
      </c>
      <c r="AB256" s="1070">
        <f t="shared" si="57"/>
        <v>0</v>
      </c>
      <c r="AC256" s="748"/>
      <c r="AD256" s="748"/>
      <c r="AE256" s="106" t="str">
        <f>Setup!$C$9</f>
        <v>$</v>
      </c>
      <c r="AF256" s="1070">
        <f t="shared" si="58"/>
        <v>0</v>
      </c>
      <c r="AG256" s="686"/>
      <c r="AH256" s="223"/>
      <c r="AI256" s="223"/>
      <c r="AJ256" s="48"/>
      <c r="AK256" s="61"/>
      <c r="AL256" s="61"/>
      <c r="AM256" s="61"/>
      <c r="AN256" s="61"/>
      <c r="AO256" s="61"/>
      <c r="AP256" s="61"/>
      <c r="AQ256" s="61"/>
      <c r="AR256" s="61"/>
      <c r="AS256" s="61"/>
      <c r="AT256" s="61"/>
      <c r="AU256" s="61"/>
      <c r="AV256" s="61"/>
      <c r="AW256" s="61"/>
      <c r="AX256" s="61"/>
      <c r="AY256" s="61"/>
      <c r="AZ256" s="36"/>
      <c r="BA256" s="36"/>
      <c r="BB256" s="36"/>
      <c r="BC256" s="36"/>
      <c r="BD256" s="36"/>
      <c r="BE256" s="36"/>
      <c r="BF256" s="36"/>
      <c r="BI256" s="36"/>
      <c r="BQ256" s="36"/>
    </row>
    <row r="257" spans="1:69" ht="21" customHeight="1">
      <c r="A257" s="1"/>
      <c r="B257" s="223"/>
      <c r="C257" s="223"/>
      <c r="D257" s="1009" t="str">
        <f>Properties!C49</f>
        <v>Property 41</v>
      </c>
      <c r="E257" s="959"/>
      <c r="F257" s="959"/>
      <c r="G257" s="959"/>
      <c r="H257" s="959"/>
      <c r="I257" s="959"/>
      <c r="J257" s="959"/>
      <c r="K257" s="959"/>
      <c r="L257" s="106" t="str">
        <f>Setup!$C$9</f>
        <v>$</v>
      </c>
      <c r="M257" s="1070">
        <f t="shared" si="52"/>
        <v>0</v>
      </c>
      <c r="N257" s="684"/>
      <c r="O257" s="106" t="str">
        <f>Setup!$C$9</f>
        <v>$</v>
      </c>
      <c r="P257" s="1070">
        <f t="shared" si="53"/>
        <v>0</v>
      </c>
      <c r="Q257" s="684"/>
      <c r="R257" s="106" t="str">
        <f>Setup!$C$9</f>
        <v>$</v>
      </c>
      <c r="S257" s="1070">
        <f t="shared" si="54"/>
        <v>0</v>
      </c>
      <c r="T257" s="684"/>
      <c r="U257" s="106" t="str">
        <f>Setup!$C$9</f>
        <v>$</v>
      </c>
      <c r="V257" s="1070">
        <f t="shared" si="55"/>
        <v>0</v>
      </c>
      <c r="W257" s="684"/>
      <c r="X257" s="106" t="str">
        <f>Setup!$C$9</f>
        <v>$</v>
      </c>
      <c r="Y257" s="1070">
        <f t="shared" si="56"/>
        <v>0</v>
      </c>
      <c r="Z257" s="684"/>
      <c r="AA257" s="106" t="str">
        <f>Setup!$C$9</f>
        <v>$</v>
      </c>
      <c r="AB257" s="1070">
        <f t="shared" si="57"/>
        <v>0</v>
      </c>
      <c r="AC257" s="748"/>
      <c r="AD257" s="748"/>
      <c r="AE257" s="106" t="str">
        <f>Setup!$C$9</f>
        <v>$</v>
      </c>
      <c r="AF257" s="1070">
        <f t="shared" si="58"/>
        <v>0</v>
      </c>
      <c r="AG257" s="686"/>
      <c r="AH257" s="223"/>
      <c r="AI257" s="223"/>
      <c r="AJ257" s="48"/>
      <c r="AK257" s="61"/>
      <c r="AL257" s="61"/>
      <c r="AM257" s="61"/>
      <c r="AN257" s="61"/>
      <c r="AO257" s="61"/>
      <c r="AP257" s="61"/>
      <c r="AQ257" s="61"/>
      <c r="AR257" s="61"/>
      <c r="AS257" s="61"/>
      <c r="AT257" s="61"/>
      <c r="AU257" s="61"/>
      <c r="AV257" s="61"/>
      <c r="AW257" s="61"/>
      <c r="AX257" s="61"/>
      <c r="AY257" s="61"/>
      <c r="AZ257" s="36"/>
      <c r="BA257" s="36"/>
      <c r="BB257" s="36"/>
      <c r="BC257" s="36"/>
      <c r="BD257" s="36"/>
      <c r="BE257" s="36"/>
      <c r="BF257" s="36"/>
      <c r="BI257" s="36"/>
      <c r="BQ257" s="36"/>
    </row>
    <row r="258" spans="1:69" ht="21" customHeight="1">
      <c r="A258" s="1"/>
      <c r="B258" s="223"/>
      <c r="C258" s="223"/>
      <c r="D258" s="1009" t="str">
        <f>Properties!C50</f>
        <v>Property 42</v>
      </c>
      <c r="E258" s="959"/>
      <c r="F258" s="959"/>
      <c r="G258" s="959"/>
      <c r="H258" s="959"/>
      <c r="I258" s="959"/>
      <c r="J258" s="959"/>
      <c r="K258" s="959"/>
      <c r="L258" s="106" t="str">
        <f>Setup!$C$9</f>
        <v>$</v>
      </c>
      <c r="M258" s="1070">
        <f t="shared" si="52"/>
        <v>0</v>
      </c>
      <c r="N258" s="684"/>
      <c r="O258" s="106" t="str">
        <f>Setup!$C$9</f>
        <v>$</v>
      </c>
      <c r="P258" s="1070">
        <f t="shared" si="53"/>
        <v>0</v>
      </c>
      <c r="Q258" s="684"/>
      <c r="R258" s="106" t="str">
        <f>Setup!$C$9</f>
        <v>$</v>
      </c>
      <c r="S258" s="1070">
        <f t="shared" si="54"/>
        <v>0</v>
      </c>
      <c r="T258" s="684"/>
      <c r="U258" s="106" t="str">
        <f>Setup!$C$9</f>
        <v>$</v>
      </c>
      <c r="V258" s="1070">
        <f t="shared" si="55"/>
        <v>0</v>
      </c>
      <c r="W258" s="684"/>
      <c r="X258" s="106" t="str">
        <f>Setup!$C$9</f>
        <v>$</v>
      </c>
      <c r="Y258" s="1070">
        <f t="shared" si="56"/>
        <v>0</v>
      </c>
      <c r="Z258" s="684"/>
      <c r="AA258" s="106" t="str">
        <f>Setup!$C$9</f>
        <v>$</v>
      </c>
      <c r="AB258" s="1070">
        <f t="shared" si="57"/>
        <v>0</v>
      </c>
      <c r="AC258" s="748"/>
      <c r="AD258" s="748"/>
      <c r="AE258" s="106" t="str">
        <f>Setup!$C$9</f>
        <v>$</v>
      </c>
      <c r="AF258" s="1070">
        <f t="shared" si="58"/>
        <v>0</v>
      </c>
      <c r="AG258" s="686"/>
      <c r="AH258" s="223"/>
      <c r="AI258" s="223"/>
      <c r="AJ258" s="48"/>
      <c r="AK258" s="61"/>
      <c r="AL258" s="61"/>
      <c r="AM258" s="61"/>
      <c r="AN258" s="61"/>
      <c r="AO258" s="61"/>
      <c r="AP258" s="61"/>
      <c r="AQ258" s="61"/>
      <c r="AR258" s="61"/>
      <c r="AS258" s="61"/>
      <c r="AT258" s="61"/>
      <c r="AU258" s="61"/>
      <c r="AV258" s="61"/>
      <c r="AW258" s="61"/>
      <c r="AX258" s="61"/>
      <c r="AY258" s="61"/>
      <c r="AZ258" s="36"/>
      <c r="BA258" s="36"/>
      <c r="BB258" s="36"/>
      <c r="BC258" s="36"/>
      <c r="BD258" s="36"/>
      <c r="BE258" s="36"/>
      <c r="BF258" s="36"/>
      <c r="BI258" s="36"/>
      <c r="BQ258" s="36"/>
    </row>
    <row r="259" spans="1:69" ht="21" customHeight="1">
      <c r="A259" s="1"/>
      <c r="B259" s="223"/>
      <c r="C259" s="223"/>
      <c r="D259" s="1009" t="str">
        <f>Properties!C51</f>
        <v>Property 43</v>
      </c>
      <c r="E259" s="959"/>
      <c r="F259" s="959"/>
      <c r="G259" s="959"/>
      <c r="H259" s="959"/>
      <c r="I259" s="959"/>
      <c r="J259" s="959"/>
      <c r="K259" s="959"/>
      <c r="L259" s="106" t="str">
        <f>Setup!$C$9</f>
        <v>$</v>
      </c>
      <c r="M259" s="1070">
        <f t="shared" si="52"/>
        <v>0</v>
      </c>
      <c r="N259" s="684"/>
      <c r="O259" s="106" t="str">
        <f>Setup!$C$9</f>
        <v>$</v>
      </c>
      <c r="P259" s="1070">
        <f t="shared" si="53"/>
        <v>0</v>
      </c>
      <c r="Q259" s="684"/>
      <c r="R259" s="106" t="str">
        <f>Setup!$C$9</f>
        <v>$</v>
      </c>
      <c r="S259" s="1070">
        <f t="shared" si="54"/>
        <v>0</v>
      </c>
      <c r="T259" s="684"/>
      <c r="U259" s="106" t="str">
        <f>Setup!$C$9</f>
        <v>$</v>
      </c>
      <c r="V259" s="1070">
        <f t="shared" si="55"/>
        <v>0</v>
      </c>
      <c r="W259" s="684"/>
      <c r="X259" s="106" t="str">
        <f>Setup!$C$9</f>
        <v>$</v>
      </c>
      <c r="Y259" s="1070">
        <f t="shared" si="56"/>
        <v>0</v>
      </c>
      <c r="Z259" s="684"/>
      <c r="AA259" s="106" t="str">
        <f>Setup!$C$9</f>
        <v>$</v>
      </c>
      <c r="AB259" s="1070">
        <f t="shared" si="57"/>
        <v>0</v>
      </c>
      <c r="AC259" s="748"/>
      <c r="AD259" s="748"/>
      <c r="AE259" s="106" t="str">
        <f>Setup!$C$9</f>
        <v>$</v>
      </c>
      <c r="AF259" s="1070">
        <f t="shared" si="58"/>
        <v>0</v>
      </c>
      <c r="AG259" s="686"/>
      <c r="AH259" s="223"/>
      <c r="AI259" s="223"/>
      <c r="AJ259" s="48"/>
      <c r="AK259" s="61"/>
      <c r="AL259" s="61"/>
      <c r="AM259" s="61"/>
      <c r="AN259" s="61"/>
      <c r="AO259" s="61"/>
      <c r="AP259" s="61"/>
      <c r="AQ259" s="61"/>
      <c r="AR259" s="61"/>
      <c r="AS259" s="61"/>
      <c r="AT259" s="61"/>
      <c r="AU259" s="61"/>
      <c r="AV259" s="61"/>
      <c r="AW259" s="61"/>
      <c r="AX259" s="61"/>
      <c r="AY259" s="61"/>
      <c r="AZ259" s="36"/>
      <c r="BA259" s="36"/>
      <c r="BB259" s="36"/>
      <c r="BC259" s="36"/>
      <c r="BD259" s="36"/>
      <c r="BE259" s="36"/>
      <c r="BF259" s="36"/>
      <c r="BI259" s="36"/>
      <c r="BQ259" s="36"/>
    </row>
    <row r="260" spans="1:69" ht="21" customHeight="1">
      <c r="A260" s="1"/>
      <c r="B260" s="223"/>
      <c r="C260" s="223"/>
      <c r="D260" s="1009" t="str">
        <f>Properties!C52</f>
        <v>Property 44</v>
      </c>
      <c r="E260" s="959"/>
      <c r="F260" s="959"/>
      <c r="G260" s="959"/>
      <c r="H260" s="959"/>
      <c r="I260" s="959"/>
      <c r="J260" s="959"/>
      <c r="K260" s="959"/>
      <c r="L260" s="106" t="str">
        <f>Setup!$C$9</f>
        <v>$</v>
      </c>
      <c r="M260" s="1070">
        <f t="shared" si="52"/>
        <v>0</v>
      </c>
      <c r="N260" s="684"/>
      <c r="O260" s="106" t="str">
        <f>Setup!$C$9</f>
        <v>$</v>
      </c>
      <c r="P260" s="1070">
        <f t="shared" si="53"/>
        <v>0</v>
      </c>
      <c r="Q260" s="684"/>
      <c r="R260" s="106" t="str">
        <f>Setup!$C$9</f>
        <v>$</v>
      </c>
      <c r="S260" s="1070">
        <f t="shared" si="54"/>
        <v>0</v>
      </c>
      <c r="T260" s="684"/>
      <c r="U260" s="106" t="str">
        <f>Setup!$C$9</f>
        <v>$</v>
      </c>
      <c r="V260" s="1070">
        <f t="shared" si="55"/>
        <v>0</v>
      </c>
      <c r="W260" s="684"/>
      <c r="X260" s="106" t="str">
        <f>Setup!$C$9</f>
        <v>$</v>
      </c>
      <c r="Y260" s="1070">
        <f t="shared" si="56"/>
        <v>0</v>
      </c>
      <c r="Z260" s="684"/>
      <c r="AA260" s="106" t="str">
        <f>Setup!$C$9</f>
        <v>$</v>
      </c>
      <c r="AB260" s="1070">
        <f t="shared" si="57"/>
        <v>0</v>
      </c>
      <c r="AC260" s="748"/>
      <c r="AD260" s="748"/>
      <c r="AE260" s="106" t="str">
        <f>Setup!$C$9</f>
        <v>$</v>
      </c>
      <c r="AF260" s="1070">
        <f t="shared" si="58"/>
        <v>0</v>
      </c>
      <c r="AG260" s="686"/>
      <c r="AH260" s="223"/>
      <c r="AI260" s="223"/>
      <c r="AJ260" s="48"/>
      <c r="AK260" s="61"/>
      <c r="AL260" s="61"/>
      <c r="AM260" s="61"/>
      <c r="AN260" s="61"/>
      <c r="AO260" s="61"/>
      <c r="AP260" s="61"/>
      <c r="AQ260" s="61"/>
      <c r="AR260" s="61"/>
      <c r="AS260" s="61"/>
      <c r="AT260" s="61"/>
      <c r="AU260" s="61"/>
      <c r="AV260" s="61"/>
      <c r="AW260" s="61"/>
      <c r="AX260" s="61"/>
      <c r="AY260" s="61"/>
      <c r="AZ260" s="36"/>
      <c r="BA260" s="36"/>
      <c r="BB260" s="36"/>
      <c r="BC260" s="36"/>
      <c r="BD260" s="36"/>
      <c r="BE260" s="36"/>
      <c r="BF260" s="36"/>
      <c r="BI260" s="36"/>
      <c r="BQ260" s="36"/>
    </row>
    <row r="261" spans="1:69" ht="21" customHeight="1">
      <c r="A261" s="1"/>
      <c r="B261" s="223"/>
      <c r="C261" s="223"/>
      <c r="D261" s="1009" t="str">
        <f>Properties!C53</f>
        <v>Property 45</v>
      </c>
      <c r="E261" s="959"/>
      <c r="F261" s="959"/>
      <c r="G261" s="959"/>
      <c r="H261" s="959"/>
      <c r="I261" s="959"/>
      <c r="J261" s="959"/>
      <c r="K261" s="959"/>
      <c r="L261" s="106" t="str">
        <f>Setup!$C$9</f>
        <v>$</v>
      </c>
      <c r="M261" s="1070">
        <f t="shared" si="52"/>
        <v>0</v>
      </c>
      <c r="N261" s="684"/>
      <c r="O261" s="106" t="str">
        <f>Setup!$C$9</f>
        <v>$</v>
      </c>
      <c r="P261" s="1070">
        <f t="shared" si="53"/>
        <v>0</v>
      </c>
      <c r="Q261" s="684"/>
      <c r="R261" s="106" t="str">
        <f>Setup!$C$9</f>
        <v>$</v>
      </c>
      <c r="S261" s="1070">
        <f t="shared" si="54"/>
        <v>0</v>
      </c>
      <c r="T261" s="684"/>
      <c r="U261" s="106" t="str">
        <f>Setup!$C$9</f>
        <v>$</v>
      </c>
      <c r="V261" s="1070">
        <f t="shared" si="55"/>
        <v>0</v>
      </c>
      <c r="W261" s="684"/>
      <c r="X261" s="106" t="str">
        <f>Setup!$C$9</f>
        <v>$</v>
      </c>
      <c r="Y261" s="1070">
        <f t="shared" si="56"/>
        <v>0</v>
      </c>
      <c r="Z261" s="684"/>
      <c r="AA261" s="106" t="str">
        <f>Setup!$C$9</f>
        <v>$</v>
      </c>
      <c r="AB261" s="1070">
        <f t="shared" si="57"/>
        <v>0</v>
      </c>
      <c r="AC261" s="748"/>
      <c r="AD261" s="748"/>
      <c r="AE261" s="106" t="str">
        <f>Setup!$C$9</f>
        <v>$</v>
      </c>
      <c r="AF261" s="1070">
        <f t="shared" si="58"/>
        <v>0</v>
      </c>
      <c r="AG261" s="686"/>
      <c r="AH261" s="223"/>
      <c r="AI261" s="223"/>
      <c r="AJ261" s="48"/>
      <c r="AK261" s="61"/>
      <c r="AL261" s="61"/>
      <c r="AM261" s="61"/>
      <c r="AN261" s="61"/>
      <c r="AO261" s="61"/>
      <c r="AP261" s="61"/>
      <c r="AQ261" s="61"/>
      <c r="AR261" s="61"/>
      <c r="AS261" s="61"/>
      <c r="AT261" s="61"/>
      <c r="AU261" s="61"/>
      <c r="AV261" s="61"/>
      <c r="AW261" s="61"/>
      <c r="AX261" s="61"/>
      <c r="AY261" s="61"/>
      <c r="AZ261" s="36"/>
      <c r="BA261" s="36"/>
      <c r="BB261" s="36"/>
      <c r="BC261" s="36"/>
      <c r="BD261" s="36"/>
      <c r="BE261" s="36"/>
      <c r="BF261" s="36"/>
      <c r="BI261" s="36"/>
      <c r="BQ261" s="36"/>
    </row>
    <row r="262" spans="1:69" ht="21" customHeight="1">
      <c r="A262" s="1"/>
      <c r="B262" s="223"/>
      <c r="C262" s="223"/>
      <c r="D262" s="1009" t="str">
        <f>Properties!C54</f>
        <v>Property 46</v>
      </c>
      <c r="E262" s="959"/>
      <c r="F262" s="959"/>
      <c r="G262" s="959"/>
      <c r="H262" s="959"/>
      <c r="I262" s="959"/>
      <c r="J262" s="959"/>
      <c r="K262" s="959"/>
      <c r="L262" s="106" t="str">
        <f>Setup!$C$9</f>
        <v>$</v>
      </c>
      <c r="M262" s="1070">
        <f t="shared" si="52"/>
        <v>0</v>
      </c>
      <c r="N262" s="684"/>
      <c r="O262" s="106" t="str">
        <f>Setup!$C$9</f>
        <v>$</v>
      </c>
      <c r="P262" s="1070">
        <f t="shared" si="53"/>
        <v>0</v>
      </c>
      <c r="Q262" s="684"/>
      <c r="R262" s="106" t="str">
        <f>Setup!$C$9</f>
        <v>$</v>
      </c>
      <c r="S262" s="1070">
        <f t="shared" si="54"/>
        <v>0</v>
      </c>
      <c r="T262" s="684"/>
      <c r="U262" s="106" t="str">
        <f>Setup!$C$9</f>
        <v>$</v>
      </c>
      <c r="V262" s="1070">
        <f t="shared" si="55"/>
        <v>0</v>
      </c>
      <c r="W262" s="684"/>
      <c r="X262" s="106" t="str">
        <f>Setup!$C$9</f>
        <v>$</v>
      </c>
      <c r="Y262" s="1070">
        <f t="shared" si="56"/>
        <v>0</v>
      </c>
      <c r="Z262" s="684"/>
      <c r="AA262" s="106" t="str">
        <f>Setup!$C$9</f>
        <v>$</v>
      </c>
      <c r="AB262" s="1070">
        <f t="shared" si="57"/>
        <v>0</v>
      </c>
      <c r="AC262" s="748"/>
      <c r="AD262" s="748"/>
      <c r="AE262" s="106" t="str">
        <f>Setup!$C$9</f>
        <v>$</v>
      </c>
      <c r="AF262" s="1070">
        <f t="shared" si="58"/>
        <v>0</v>
      </c>
      <c r="AG262" s="686"/>
      <c r="AH262" s="223"/>
      <c r="AI262" s="223"/>
      <c r="AJ262" s="48"/>
      <c r="AK262" s="61"/>
      <c r="AL262" s="61"/>
      <c r="AM262" s="61"/>
      <c r="AN262" s="61"/>
      <c r="AO262" s="61"/>
      <c r="AP262" s="61"/>
      <c r="AQ262" s="61"/>
      <c r="AR262" s="61"/>
      <c r="AS262" s="61"/>
      <c r="AT262" s="61"/>
      <c r="AU262" s="61"/>
      <c r="AV262" s="61"/>
      <c r="AW262" s="61"/>
      <c r="AX262" s="61"/>
      <c r="AY262" s="61"/>
      <c r="AZ262" s="36"/>
      <c r="BA262" s="36"/>
      <c r="BB262" s="36"/>
      <c r="BC262" s="36"/>
      <c r="BD262" s="36"/>
      <c r="BE262" s="36"/>
      <c r="BF262" s="36"/>
      <c r="BI262" s="36"/>
      <c r="BQ262" s="36"/>
    </row>
    <row r="263" spans="1:69" ht="21" customHeight="1">
      <c r="A263" s="1"/>
      <c r="B263" s="223"/>
      <c r="C263" s="223"/>
      <c r="D263" s="1009" t="str">
        <f>Properties!C55</f>
        <v>Property 47</v>
      </c>
      <c r="E263" s="959"/>
      <c r="F263" s="959"/>
      <c r="G263" s="959"/>
      <c r="H263" s="959"/>
      <c r="I263" s="959"/>
      <c r="J263" s="959"/>
      <c r="K263" s="959"/>
      <c r="L263" s="106" t="str">
        <f>Setup!$C$9</f>
        <v>$</v>
      </c>
      <c r="M263" s="1070">
        <f t="shared" si="52"/>
        <v>0</v>
      </c>
      <c r="N263" s="684"/>
      <c r="O263" s="106" t="str">
        <f>Setup!$C$9</f>
        <v>$</v>
      </c>
      <c r="P263" s="1070">
        <f t="shared" si="53"/>
        <v>0</v>
      </c>
      <c r="Q263" s="684"/>
      <c r="R263" s="106" t="str">
        <f>Setup!$C$9</f>
        <v>$</v>
      </c>
      <c r="S263" s="1070">
        <f t="shared" si="54"/>
        <v>0</v>
      </c>
      <c r="T263" s="684"/>
      <c r="U263" s="106" t="str">
        <f>Setup!$C$9</f>
        <v>$</v>
      </c>
      <c r="V263" s="1070">
        <f t="shared" si="55"/>
        <v>0</v>
      </c>
      <c r="W263" s="684"/>
      <c r="X263" s="106" t="str">
        <f>Setup!$C$9</f>
        <v>$</v>
      </c>
      <c r="Y263" s="1070">
        <f t="shared" si="56"/>
        <v>0</v>
      </c>
      <c r="Z263" s="684"/>
      <c r="AA263" s="106" t="str">
        <f>Setup!$C$9</f>
        <v>$</v>
      </c>
      <c r="AB263" s="1070">
        <f t="shared" si="57"/>
        <v>0</v>
      </c>
      <c r="AC263" s="748"/>
      <c r="AD263" s="748"/>
      <c r="AE263" s="106" t="str">
        <f>Setup!$C$9</f>
        <v>$</v>
      </c>
      <c r="AF263" s="1070">
        <f t="shared" si="58"/>
        <v>0</v>
      </c>
      <c r="AG263" s="686"/>
      <c r="AH263" s="223"/>
      <c r="AI263" s="223"/>
      <c r="AJ263" s="48"/>
      <c r="AK263" s="61"/>
      <c r="AL263" s="61"/>
      <c r="AM263" s="61"/>
      <c r="AN263" s="61"/>
      <c r="AO263" s="61"/>
      <c r="AP263" s="61"/>
      <c r="AQ263" s="61"/>
      <c r="AR263" s="61"/>
      <c r="AS263" s="61"/>
      <c r="AT263" s="61"/>
      <c r="AU263" s="61"/>
      <c r="AV263" s="61"/>
      <c r="AW263" s="61"/>
      <c r="AX263" s="61"/>
      <c r="AY263" s="61"/>
      <c r="AZ263" s="36"/>
      <c r="BA263" s="36"/>
      <c r="BB263" s="36"/>
      <c r="BC263" s="36"/>
      <c r="BD263" s="36"/>
      <c r="BE263" s="36"/>
      <c r="BF263" s="36"/>
      <c r="BI263" s="36"/>
      <c r="BQ263" s="36"/>
    </row>
    <row r="264" spans="1:69" ht="21" customHeight="1">
      <c r="A264" s="1"/>
      <c r="B264" s="223"/>
      <c r="C264" s="223"/>
      <c r="D264" s="1009" t="str">
        <f>Properties!C56</f>
        <v>Property 48</v>
      </c>
      <c r="E264" s="959"/>
      <c r="F264" s="959"/>
      <c r="G264" s="959"/>
      <c r="H264" s="959"/>
      <c r="I264" s="959"/>
      <c r="J264" s="959"/>
      <c r="K264" s="959"/>
      <c r="L264" s="106" t="str">
        <f>Setup!$C$9</f>
        <v>$</v>
      </c>
      <c r="M264" s="1070">
        <f t="shared" si="52"/>
        <v>0</v>
      </c>
      <c r="N264" s="684"/>
      <c r="O264" s="106" t="str">
        <f>Setup!$C$9</f>
        <v>$</v>
      </c>
      <c r="P264" s="1070">
        <f t="shared" si="53"/>
        <v>0</v>
      </c>
      <c r="Q264" s="684"/>
      <c r="R264" s="106" t="str">
        <f>Setup!$C$9</f>
        <v>$</v>
      </c>
      <c r="S264" s="1070">
        <f t="shared" si="54"/>
        <v>0</v>
      </c>
      <c r="T264" s="684"/>
      <c r="U264" s="106" t="str">
        <f>Setup!$C$9</f>
        <v>$</v>
      </c>
      <c r="V264" s="1070">
        <f t="shared" si="55"/>
        <v>0</v>
      </c>
      <c r="W264" s="684"/>
      <c r="X264" s="106" t="str">
        <f>Setup!$C$9</f>
        <v>$</v>
      </c>
      <c r="Y264" s="1070">
        <f t="shared" si="56"/>
        <v>0</v>
      </c>
      <c r="Z264" s="684"/>
      <c r="AA264" s="106" t="str">
        <f>Setup!$C$9</f>
        <v>$</v>
      </c>
      <c r="AB264" s="1070">
        <f t="shared" si="57"/>
        <v>0</v>
      </c>
      <c r="AC264" s="748"/>
      <c r="AD264" s="748"/>
      <c r="AE264" s="106" t="str">
        <f>Setup!$C$9</f>
        <v>$</v>
      </c>
      <c r="AF264" s="1070">
        <f t="shared" si="58"/>
        <v>0</v>
      </c>
      <c r="AG264" s="686"/>
      <c r="AH264" s="223"/>
      <c r="AI264" s="223"/>
      <c r="AJ264" s="48"/>
      <c r="AK264" s="61"/>
      <c r="AL264" s="61"/>
      <c r="AM264" s="61"/>
      <c r="AN264" s="61"/>
      <c r="AO264" s="61"/>
      <c r="AP264" s="61"/>
      <c r="AQ264" s="61"/>
      <c r="AR264" s="61"/>
      <c r="AS264" s="61"/>
      <c r="AT264" s="61"/>
      <c r="AU264" s="61"/>
      <c r="AV264" s="61"/>
      <c r="AW264" s="61"/>
      <c r="AX264" s="61"/>
      <c r="AY264" s="61"/>
      <c r="AZ264" s="36"/>
      <c r="BA264" s="36"/>
      <c r="BB264" s="36"/>
      <c r="BC264" s="36"/>
      <c r="BD264" s="36"/>
      <c r="BE264" s="36"/>
      <c r="BF264" s="36"/>
      <c r="BI264" s="36"/>
      <c r="BQ264" s="36"/>
    </row>
    <row r="265" spans="1:69" ht="21" customHeight="1">
      <c r="A265" s="1"/>
      <c r="B265" s="223"/>
      <c r="C265" s="223"/>
      <c r="D265" s="1009" t="str">
        <f>Properties!C57</f>
        <v>Property 49</v>
      </c>
      <c r="E265" s="959"/>
      <c r="F265" s="959"/>
      <c r="G265" s="959"/>
      <c r="H265" s="959"/>
      <c r="I265" s="959"/>
      <c r="J265" s="959"/>
      <c r="K265" s="959"/>
      <c r="L265" s="106" t="str">
        <f>Setup!$C$9</f>
        <v>$</v>
      </c>
      <c r="M265" s="1070">
        <f t="shared" si="52"/>
        <v>0</v>
      </c>
      <c r="N265" s="684"/>
      <c r="O265" s="106" t="str">
        <f>Setup!$C$9</f>
        <v>$</v>
      </c>
      <c r="P265" s="1070">
        <f t="shared" si="53"/>
        <v>0</v>
      </c>
      <c r="Q265" s="684"/>
      <c r="R265" s="106" t="str">
        <f>Setup!$C$9</f>
        <v>$</v>
      </c>
      <c r="S265" s="1070">
        <f t="shared" si="54"/>
        <v>0</v>
      </c>
      <c r="T265" s="684"/>
      <c r="U265" s="106" t="str">
        <f>Setup!$C$9</f>
        <v>$</v>
      </c>
      <c r="V265" s="1070">
        <f t="shared" si="55"/>
        <v>0</v>
      </c>
      <c r="W265" s="684"/>
      <c r="X265" s="106" t="str">
        <f>Setup!$C$9</f>
        <v>$</v>
      </c>
      <c r="Y265" s="1070">
        <f t="shared" si="56"/>
        <v>0</v>
      </c>
      <c r="Z265" s="684"/>
      <c r="AA265" s="106" t="str">
        <f>Setup!$C$9</f>
        <v>$</v>
      </c>
      <c r="AB265" s="1070">
        <f t="shared" si="57"/>
        <v>0</v>
      </c>
      <c r="AC265" s="748"/>
      <c r="AD265" s="748"/>
      <c r="AE265" s="106" t="str">
        <f>Setup!$C$9</f>
        <v>$</v>
      </c>
      <c r="AF265" s="1070">
        <f t="shared" si="58"/>
        <v>0</v>
      </c>
      <c r="AG265" s="686"/>
      <c r="AH265" s="223"/>
      <c r="AI265" s="223"/>
      <c r="AJ265" s="48"/>
      <c r="AK265" s="61"/>
      <c r="AL265" s="61"/>
      <c r="AM265" s="61"/>
      <c r="AN265" s="61"/>
      <c r="AO265" s="61"/>
      <c r="AP265" s="61"/>
      <c r="AQ265" s="61"/>
      <c r="AR265" s="61"/>
      <c r="AS265" s="61"/>
      <c r="AT265" s="61"/>
      <c r="AU265" s="61"/>
      <c r="AV265" s="61"/>
      <c r="AW265" s="61"/>
      <c r="AX265" s="61"/>
      <c r="AY265" s="61"/>
      <c r="AZ265" s="36"/>
      <c r="BA265" s="36"/>
      <c r="BB265" s="36"/>
      <c r="BC265" s="36"/>
      <c r="BD265" s="36"/>
      <c r="BE265" s="36"/>
      <c r="BF265" s="36"/>
      <c r="BI265" s="36"/>
      <c r="BQ265" s="36"/>
    </row>
    <row r="266" spans="1:69" ht="21" customHeight="1">
      <c r="A266" s="1"/>
      <c r="B266" s="223"/>
      <c r="C266" s="223"/>
      <c r="D266" s="1009" t="str">
        <f>Properties!C58</f>
        <v>Property 50</v>
      </c>
      <c r="E266" s="959"/>
      <c r="F266" s="959"/>
      <c r="G266" s="959"/>
      <c r="H266" s="959"/>
      <c r="I266" s="959"/>
      <c r="J266" s="959"/>
      <c r="K266" s="959"/>
      <c r="L266" s="106" t="str">
        <f>Setup!$C$9</f>
        <v>$</v>
      </c>
      <c r="M266" s="1070">
        <f t="shared" si="52"/>
        <v>0</v>
      </c>
      <c r="N266" s="684"/>
      <c r="O266" s="106" t="str">
        <f>Setup!$C$9</f>
        <v>$</v>
      </c>
      <c r="P266" s="1070">
        <f t="shared" si="53"/>
        <v>0</v>
      </c>
      <c r="Q266" s="684"/>
      <c r="R266" s="106" t="str">
        <f>Setup!$C$9</f>
        <v>$</v>
      </c>
      <c r="S266" s="1070">
        <f t="shared" si="54"/>
        <v>0</v>
      </c>
      <c r="T266" s="684"/>
      <c r="U266" s="106" t="str">
        <f>Setup!$C$9</f>
        <v>$</v>
      </c>
      <c r="V266" s="1070">
        <f t="shared" si="55"/>
        <v>0</v>
      </c>
      <c r="W266" s="684"/>
      <c r="X266" s="106" t="str">
        <f>Setup!$C$9</f>
        <v>$</v>
      </c>
      <c r="Y266" s="1070">
        <f t="shared" si="56"/>
        <v>0</v>
      </c>
      <c r="Z266" s="684"/>
      <c r="AA266" s="106" t="str">
        <f>Setup!$C$9</f>
        <v>$</v>
      </c>
      <c r="AB266" s="1070">
        <f t="shared" si="57"/>
        <v>0</v>
      </c>
      <c r="AC266" s="748"/>
      <c r="AD266" s="748"/>
      <c r="AE266" s="106" t="str">
        <f>Setup!$C$9</f>
        <v>$</v>
      </c>
      <c r="AF266" s="1070">
        <f t="shared" si="58"/>
        <v>0</v>
      </c>
      <c r="AG266" s="686"/>
      <c r="AH266" s="223"/>
      <c r="AI266" s="223"/>
      <c r="AJ266" s="48"/>
      <c r="AK266" s="61"/>
      <c r="AL266" s="61"/>
      <c r="AM266" s="61"/>
      <c r="AN266" s="61"/>
      <c r="AO266" s="61"/>
      <c r="AP266" s="61"/>
      <c r="AQ266" s="61"/>
      <c r="AR266" s="61"/>
      <c r="AS266" s="61"/>
      <c r="AT266" s="61"/>
      <c r="AU266" s="61"/>
      <c r="AV266" s="61"/>
      <c r="AW266" s="61"/>
      <c r="AX266" s="61"/>
      <c r="AY266" s="61"/>
      <c r="AZ266" s="36"/>
      <c r="BA266" s="36"/>
      <c r="BB266" s="36"/>
      <c r="BC266" s="36"/>
      <c r="BD266" s="36"/>
      <c r="BE266" s="36"/>
      <c r="BF266" s="36"/>
      <c r="BI266" s="36"/>
      <c r="BQ266" s="36"/>
    </row>
    <row r="267" spans="1:69" ht="21" customHeight="1">
      <c r="A267" s="1"/>
      <c r="B267" s="223"/>
      <c r="C267" s="223"/>
      <c r="D267" s="1071" t="s">
        <v>190</v>
      </c>
      <c r="E267" s="748"/>
      <c r="F267" s="748"/>
      <c r="G267" s="748"/>
      <c r="H267" s="748"/>
      <c r="I267" s="748"/>
      <c r="J267" s="748"/>
      <c r="K267" s="748"/>
      <c r="L267" s="132" t="str">
        <f>Setup!$C$9</f>
        <v>$</v>
      </c>
      <c r="M267" s="1072">
        <f>SUM(M217:N266)</f>
        <v>167170</v>
      </c>
      <c r="N267" s="628"/>
      <c r="O267" s="132" t="str">
        <f>Setup!$C$9</f>
        <v>$</v>
      </c>
      <c r="P267" s="1072">
        <f>SUM(P217:Q266)</f>
        <v>198170</v>
      </c>
      <c r="Q267" s="628"/>
      <c r="R267" s="132" t="str">
        <f>Setup!$C$9</f>
        <v>$</v>
      </c>
      <c r="S267" s="1072">
        <f>SUM(S217:T266)</f>
        <v>171507.5</v>
      </c>
      <c r="T267" s="628"/>
      <c r="U267" s="132" t="str">
        <f>Setup!$C$9</f>
        <v>$</v>
      </c>
      <c r="V267" s="1072">
        <f>SUM(V217:W266)</f>
        <v>183790</v>
      </c>
      <c r="W267" s="628"/>
      <c r="X267" s="132" t="str">
        <f>Setup!$C$9</f>
        <v>$</v>
      </c>
      <c r="Y267" s="1072">
        <f>SUM(Y217:Z266)</f>
        <v>143750</v>
      </c>
      <c r="Z267" s="628"/>
      <c r="AA267" s="132" t="str">
        <f>Setup!$C$9</f>
        <v>$</v>
      </c>
      <c r="AB267" s="1072">
        <f>SUM(AB217:AC266)</f>
        <v>864387.5</v>
      </c>
      <c r="AC267" s="628"/>
      <c r="AD267" s="628"/>
      <c r="AE267" s="132" t="str">
        <f>Setup!$C$9</f>
        <v>$</v>
      </c>
      <c r="AF267" s="1120">
        <f>SUM(AF217:AG266)</f>
        <v>172877.5</v>
      </c>
      <c r="AG267" s="629"/>
      <c r="AH267" s="223"/>
      <c r="AI267" s="223"/>
      <c r="AJ267" s="48"/>
      <c r="AK267" s="61"/>
      <c r="AL267" s="61"/>
      <c r="AM267" s="61"/>
      <c r="AN267" s="61"/>
      <c r="AO267" s="61"/>
      <c r="AP267" s="61"/>
      <c r="AQ267" s="61"/>
      <c r="AR267" s="61"/>
      <c r="AS267" s="61"/>
      <c r="AT267" s="61"/>
      <c r="AU267" s="61"/>
      <c r="AV267" s="61"/>
      <c r="AW267" s="61"/>
      <c r="AX267" s="61"/>
      <c r="AY267" s="61"/>
      <c r="AZ267" s="36"/>
      <c r="BA267" s="36"/>
      <c r="BB267" s="36"/>
      <c r="BC267" s="36"/>
      <c r="BD267" s="36"/>
      <c r="BE267" s="36"/>
      <c r="BF267" s="36"/>
      <c r="BI267" s="36"/>
      <c r="BQ267" s="36"/>
    </row>
    <row r="268" spans="1:69" ht="21" customHeight="1">
      <c r="A268" s="1"/>
      <c r="B268" s="223"/>
      <c r="C268" s="223"/>
      <c r="D268" s="1119" t="s">
        <v>191</v>
      </c>
      <c r="E268" s="779"/>
      <c r="F268" s="779"/>
      <c r="G268" s="779"/>
      <c r="H268" s="779"/>
      <c r="I268" s="779"/>
      <c r="J268" s="779"/>
      <c r="K268" s="779"/>
      <c r="L268" s="1073">
        <f>IFERROR(M267/M327,0)</f>
        <v>0.55639873523048755</v>
      </c>
      <c r="M268" s="779"/>
      <c r="N268" s="779"/>
      <c r="O268" s="1073">
        <f>IFERROR(P267/P327,0)</f>
        <v>0.65935784395275332</v>
      </c>
      <c r="P268" s="779"/>
      <c r="Q268" s="779"/>
      <c r="R268" s="1073">
        <f>IFERROR(S267/S327,0)</f>
        <v>0.5702660016625104</v>
      </c>
      <c r="S268" s="779"/>
      <c r="T268" s="779"/>
      <c r="U268" s="1073">
        <f>IFERROR(V267/V327,0)</f>
        <v>0.61181757656458058</v>
      </c>
      <c r="V268" s="779"/>
      <c r="W268" s="779"/>
      <c r="X268" s="1073">
        <f>IFERROR(Y267/Y327,0)</f>
        <v>0.47805121383438642</v>
      </c>
      <c r="Y268" s="779"/>
      <c r="Z268" s="779"/>
      <c r="AA268" s="1073">
        <f>IFERROR(AB267/AB327,0)</f>
        <v>0.57516551884752309</v>
      </c>
      <c r="AB268" s="779"/>
      <c r="AC268" s="779"/>
      <c r="AD268" s="779"/>
      <c r="AE268" s="1073">
        <f>IFERROR(AF267/AG327,0)</f>
        <v>0.57516551884752309</v>
      </c>
      <c r="AF268" s="779"/>
      <c r="AG268" s="698"/>
      <c r="AH268" s="223"/>
      <c r="AI268" s="223"/>
      <c r="AJ268" s="48"/>
      <c r="AK268" s="61"/>
      <c r="AL268" s="61"/>
      <c r="AM268" s="61"/>
      <c r="AN268" s="61"/>
      <c r="AO268" s="61"/>
      <c r="AP268" s="61"/>
      <c r="AQ268" s="61"/>
      <c r="AR268" s="61"/>
      <c r="AS268" s="61"/>
      <c r="AT268" s="61"/>
      <c r="AU268" s="61"/>
      <c r="AV268" s="61"/>
      <c r="AW268" s="61"/>
      <c r="AX268" s="61"/>
      <c r="AY268" s="61"/>
      <c r="AZ268" s="36"/>
      <c r="BA268" s="36"/>
      <c r="BB268" s="36"/>
      <c r="BC268" s="36"/>
      <c r="BD268" s="36"/>
      <c r="BE268" s="36"/>
      <c r="BF268" s="36"/>
      <c r="BI268" s="36"/>
      <c r="BQ268" s="36"/>
    </row>
    <row r="269" spans="1:69" ht="21" customHeight="1">
      <c r="A269" s="1"/>
      <c r="B269" s="223"/>
      <c r="C269" s="223"/>
      <c r="D269" s="223"/>
      <c r="E269" s="223"/>
      <c r="F269" s="223"/>
      <c r="G269" s="223"/>
      <c r="H269" s="223"/>
      <c r="I269" s="223"/>
      <c r="J269" s="223"/>
      <c r="K269" s="223"/>
      <c r="L269" s="223"/>
      <c r="M269" s="223"/>
      <c r="N269" s="227"/>
      <c r="O269" s="223"/>
      <c r="P269" s="223"/>
      <c r="Q269" s="223"/>
      <c r="R269" s="223"/>
      <c r="S269" s="223"/>
      <c r="T269" s="223"/>
      <c r="U269" s="223"/>
      <c r="V269" s="223"/>
      <c r="W269" s="223"/>
      <c r="X269" s="223"/>
      <c r="Y269" s="223"/>
      <c r="Z269" s="223"/>
      <c r="AA269" s="223"/>
      <c r="AB269" s="223"/>
      <c r="AC269" s="223"/>
      <c r="AD269" s="223"/>
      <c r="AE269" s="223"/>
      <c r="AF269" s="223"/>
      <c r="AG269" s="223"/>
      <c r="AH269" s="223"/>
      <c r="AI269" s="223"/>
      <c r="AJ269" s="48"/>
      <c r="AK269" s="61"/>
      <c r="AL269" s="61"/>
      <c r="AM269" s="61"/>
      <c r="AN269" s="61"/>
      <c r="AO269" s="61"/>
      <c r="AP269" s="61"/>
      <c r="AQ269" s="61"/>
      <c r="AR269" s="61"/>
      <c r="AS269" s="61"/>
      <c r="AT269" s="61"/>
      <c r="AU269" s="61"/>
      <c r="AV269" s="61"/>
      <c r="AW269" s="61"/>
      <c r="AX269" s="61"/>
      <c r="AY269" s="61"/>
      <c r="AZ269" s="36"/>
      <c r="BA269" s="36"/>
      <c r="BB269" s="36"/>
      <c r="BC269" s="36"/>
      <c r="BD269" s="36"/>
      <c r="BE269" s="36"/>
      <c r="BF269" s="36"/>
      <c r="BI269" s="36"/>
      <c r="BQ269" s="36"/>
    </row>
    <row r="270" spans="1:69" ht="21" customHeight="1">
      <c r="A270" s="1"/>
      <c r="B270" s="223"/>
      <c r="C270" s="223"/>
      <c r="D270" s="223"/>
      <c r="E270" s="223"/>
      <c r="F270" s="223"/>
      <c r="G270" s="223"/>
      <c r="H270" s="223"/>
      <c r="I270" s="223"/>
      <c r="J270" s="223"/>
      <c r="K270" s="223"/>
      <c r="L270" s="223"/>
      <c r="M270" s="223"/>
      <c r="N270" s="227"/>
      <c r="O270" s="223"/>
      <c r="P270" s="223"/>
      <c r="Q270" s="223"/>
      <c r="R270" s="223"/>
      <c r="S270" s="223"/>
      <c r="T270" s="223"/>
      <c r="U270" s="223"/>
      <c r="V270" s="223"/>
      <c r="W270" s="223"/>
      <c r="X270" s="223"/>
      <c r="Y270" s="223"/>
      <c r="Z270" s="223"/>
      <c r="AA270" s="223"/>
      <c r="AB270" s="223"/>
      <c r="AC270" s="223"/>
      <c r="AD270" s="223"/>
      <c r="AE270" s="223"/>
      <c r="AF270" s="223"/>
      <c r="AG270" s="223"/>
      <c r="AH270" s="223"/>
      <c r="AI270" s="223"/>
      <c r="AJ270" s="48"/>
      <c r="AK270" s="61"/>
      <c r="AL270" s="61"/>
      <c r="AM270" s="61"/>
      <c r="AN270" s="61"/>
      <c r="AO270" s="61"/>
      <c r="AP270" s="61"/>
      <c r="AQ270" s="61"/>
      <c r="AR270" s="61"/>
      <c r="AS270" s="61"/>
      <c r="AT270" s="61"/>
      <c r="AU270" s="61"/>
      <c r="AV270" s="61"/>
      <c r="AW270" s="61"/>
      <c r="AX270" s="61"/>
      <c r="AY270" s="61"/>
      <c r="AZ270" s="36"/>
      <c r="BA270" s="36"/>
      <c r="BB270" s="36"/>
      <c r="BC270" s="36"/>
      <c r="BD270" s="36"/>
      <c r="BE270" s="36"/>
      <c r="BF270" s="36"/>
      <c r="BI270" s="36"/>
      <c r="BQ270" s="36"/>
    </row>
    <row r="271" spans="1:69" ht="21" customHeight="1">
      <c r="A271" s="1"/>
      <c r="B271" s="223"/>
      <c r="C271" s="223"/>
      <c r="D271" s="223"/>
      <c r="E271" s="223"/>
      <c r="F271" s="223"/>
      <c r="G271" s="223"/>
      <c r="H271" s="223"/>
      <c r="I271" s="223"/>
      <c r="J271" s="223"/>
      <c r="K271" s="223"/>
      <c r="L271" s="223"/>
      <c r="M271" s="223"/>
      <c r="N271" s="227"/>
      <c r="O271" s="223"/>
      <c r="P271" s="223"/>
      <c r="Q271" s="223"/>
      <c r="R271" s="223"/>
      <c r="S271" s="223"/>
      <c r="T271" s="223"/>
      <c r="U271" s="223"/>
      <c r="V271" s="223"/>
      <c r="W271" s="223"/>
      <c r="X271" s="223"/>
      <c r="Y271" s="223"/>
      <c r="Z271" s="223"/>
      <c r="AA271" s="223"/>
      <c r="AB271" s="223"/>
      <c r="AC271" s="223"/>
      <c r="AD271" s="223"/>
      <c r="AE271" s="223"/>
      <c r="AF271" s="223"/>
      <c r="AG271" s="223"/>
      <c r="AH271" s="223"/>
      <c r="AI271" s="223"/>
      <c r="AJ271" s="48"/>
      <c r="AK271" s="61"/>
      <c r="AL271" s="61"/>
      <c r="AM271" s="61"/>
      <c r="AN271" s="61"/>
      <c r="AO271" s="61"/>
      <c r="AP271" s="61"/>
      <c r="AQ271" s="61"/>
      <c r="AR271" s="61"/>
      <c r="AS271" s="61"/>
      <c r="AT271" s="61"/>
      <c r="AU271" s="61"/>
      <c r="AV271" s="61"/>
      <c r="AW271" s="61"/>
      <c r="AX271" s="61"/>
      <c r="AY271" s="61"/>
      <c r="AZ271" s="36"/>
      <c r="BA271" s="36"/>
      <c r="BB271" s="36"/>
      <c r="BC271" s="36"/>
      <c r="BD271" s="36"/>
      <c r="BE271" s="36"/>
      <c r="BF271" s="36"/>
      <c r="BI271" s="36"/>
      <c r="BQ271" s="36"/>
    </row>
    <row r="272" spans="1:69" ht="21" customHeight="1">
      <c r="A272" s="1"/>
      <c r="B272" s="48"/>
      <c r="C272" s="48"/>
      <c r="D272" s="48"/>
      <c r="E272" s="48"/>
      <c r="F272" s="48"/>
      <c r="G272" s="48"/>
      <c r="H272" s="48"/>
      <c r="I272" s="48"/>
      <c r="J272" s="48"/>
      <c r="K272" s="48"/>
      <c r="L272" s="162"/>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61"/>
      <c r="AL272" s="61"/>
      <c r="AM272" s="61"/>
      <c r="AN272" s="61"/>
      <c r="AO272" s="61"/>
      <c r="AP272" s="61"/>
      <c r="AQ272" s="61"/>
      <c r="AR272" s="61"/>
      <c r="AS272" s="61"/>
      <c r="AT272" s="61"/>
      <c r="AU272" s="61"/>
      <c r="AV272" s="61"/>
      <c r="AW272" s="61"/>
      <c r="AX272" s="61"/>
      <c r="AY272" s="61"/>
      <c r="AZ272" s="36"/>
      <c r="BA272" s="36"/>
      <c r="BB272" s="36"/>
      <c r="BC272" s="36"/>
      <c r="BD272" s="36"/>
      <c r="BE272" s="36"/>
      <c r="BF272" s="36"/>
      <c r="BI272" s="36"/>
      <c r="BQ272" s="36"/>
    </row>
    <row r="273" spans="1:69" ht="21" customHeight="1">
      <c r="A273" s="1"/>
      <c r="B273" s="48"/>
      <c r="C273" s="48"/>
      <c r="D273" s="48"/>
      <c r="E273" s="48"/>
      <c r="F273" s="48"/>
      <c r="G273" s="48"/>
      <c r="H273" s="48"/>
      <c r="I273" s="48"/>
      <c r="J273" s="48"/>
      <c r="K273" s="48"/>
      <c r="L273" s="162"/>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61"/>
      <c r="AL273" s="61"/>
      <c r="AM273" s="61"/>
      <c r="AN273" s="61"/>
      <c r="AO273" s="61"/>
      <c r="AP273" s="61"/>
      <c r="AQ273" s="61"/>
      <c r="AR273" s="61"/>
      <c r="AS273" s="61"/>
      <c r="AT273" s="61"/>
      <c r="AU273" s="61"/>
      <c r="AV273" s="61"/>
      <c r="AW273" s="61"/>
      <c r="AX273" s="61"/>
      <c r="AY273" s="61"/>
      <c r="AZ273" s="36"/>
      <c r="BA273" s="36"/>
      <c r="BB273" s="36"/>
      <c r="BC273" s="36"/>
      <c r="BD273" s="36"/>
      <c r="BE273" s="36"/>
      <c r="BF273" s="36"/>
      <c r="BI273" s="36"/>
      <c r="BQ273" s="36"/>
    </row>
    <row r="274" spans="1:69" ht="21" customHeight="1">
      <c r="A274" s="1"/>
      <c r="B274" s="760" t="s">
        <v>236</v>
      </c>
      <c r="C274" s="633"/>
      <c r="D274" s="633"/>
      <c r="E274" s="633"/>
      <c r="F274" s="633"/>
      <c r="G274" s="633"/>
      <c r="H274" s="633"/>
      <c r="I274" s="633"/>
      <c r="J274" s="633"/>
      <c r="K274" s="633"/>
      <c r="L274" s="633"/>
      <c r="M274" s="633"/>
      <c r="N274" s="633"/>
      <c r="O274" s="633"/>
      <c r="P274" s="633"/>
      <c r="Q274" s="633"/>
      <c r="R274" s="633"/>
      <c r="S274" s="633"/>
      <c r="T274" s="633"/>
      <c r="U274" s="633"/>
      <c r="V274" s="633"/>
      <c r="W274" s="633"/>
      <c r="X274" s="633"/>
      <c r="Y274" s="633"/>
      <c r="Z274" s="633"/>
      <c r="AA274" s="633"/>
      <c r="AB274" s="633"/>
      <c r="AC274" s="633"/>
      <c r="AD274" s="633"/>
      <c r="AE274" s="633"/>
      <c r="AF274" s="633"/>
      <c r="AG274" s="633"/>
      <c r="AH274" s="633"/>
      <c r="AI274" s="634"/>
      <c r="AJ274" s="48"/>
      <c r="AK274" s="61"/>
      <c r="AL274" s="61"/>
      <c r="AM274" s="61"/>
      <c r="AN274" s="61"/>
      <c r="AO274" s="61"/>
      <c r="AP274" s="61"/>
      <c r="AQ274" s="61"/>
      <c r="AR274" s="61"/>
      <c r="AS274" s="61"/>
      <c r="AT274" s="61"/>
      <c r="AU274" s="61"/>
      <c r="AV274" s="61"/>
      <c r="AW274" s="61"/>
      <c r="AX274" s="61"/>
      <c r="AY274" s="61"/>
      <c r="AZ274" s="36"/>
      <c r="BA274" s="36"/>
      <c r="BB274" s="36"/>
      <c r="BC274" s="36"/>
      <c r="BD274" s="36"/>
      <c r="BE274" s="36"/>
      <c r="BF274" s="36"/>
      <c r="BI274" s="36"/>
      <c r="BQ274" s="36"/>
    </row>
    <row r="275" spans="1:69" ht="21" customHeight="1">
      <c r="A275" s="1"/>
      <c r="B275" s="687"/>
      <c r="C275" s="688"/>
      <c r="D275" s="688"/>
      <c r="E275" s="688"/>
      <c r="F275" s="688"/>
      <c r="G275" s="688"/>
      <c r="H275" s="688"/>
      <c r="I275" s="688"/>
      <c r="J275" s="688"/>
      <c r="K275" s="688"/>
      <c r="L275" s="688"/>
      <c r="M275" s="688"/>
      <c r="N275" s="688"/>
      <c r="O275" s="688"/>
      <c r="P275" s="688"/>
      <c r="Q275" s="688"/>
      <c r="R275" s="688"/>
      <c r="S275" s="688"/>
      <c r="T275" s="688"/>
      <c r="U275" s="688"/>
      <c r="V275" s="688"/>
      <c r="W275" s="688"/>
      <c r="X275" s="688"/>
      <c r="Y275" s="688"/>
      <c r="Z275" s="688"/>
      <c r="AA275" s="688"/>
      <c r="AB275" s="688"/>
      <c r="AC275" s="688"/>
      <c r="AD275" s="688"/>
      <c r="AE275" s="688"/>
      <c r="AF275" s="688"/>
      <c r="AG275" s="688"/>
      <c r="AH275" s="688"/>
      <c r="AI275" s="689"/>
      <c r="AJ275" s="48"/>
      <c r="AK275" s="61"/>
      <c r="AL275" s="61"/>
      <c r="AM275" s="61"/>
      <c r="AN275" s="61"/>
      <c r="AO275" s="61"/>
      <c r="AP275" s="61"/>
      <c r="AQ275" s="61"/>
      <c r="AR275" s="61"/>
      <c r="AS275" s="61"/>
      <c r="AT275" s="61"/>
      <c r="AU275" s="61"/>
      <c r="AV275" s="61"/>
      <c r="AW275" s="61"/>
      <c r="AX275" s="61"/>
      <c r="AY275" s="61"/>
      <c r="AZ275" s="36"/>
      <c r="BA275" s="36"/>
      <c r="BB275" s="36"/>
      <c r="BC275" s="36"/>
      <c r="BD275" s="36"/>
      <c r="BE275" s="36"/>
      <c r="BF275" s="36"/>
      <c r="BI275" s="36"/>
      <c r="BQ275" s="36"/>
    </row>
    <row r="276" spans="1:69" ht="21" customHeight="1">
      <c r="A276" s="1"/>
      <c r="B276" s="1004" t="s">
        <v>103</v>
      </c>
      <c r="C276" s="625"/>
      <c r="D276" s="625"/>
      <c r="E276" s="625"/>
      <c r="F276" s="625"/>
      <c r="G276" s="625"/>
      <c r="H276" s="625"/>
      <c r="I276" s="625"/>
      <c r="J276" s="625"/>
      <c r="K276" s="625"/>
      <c r="L276" s="1118">
        <f>$Y$3</f>
        <v>2025</v>
      </c>
      <c r="M276" s="1078"/>
      <c r="N276" s="1078"/>
      <c r="O276" s="1118">
        <f>$AA$3</f>
        <v>2026</v>
      </c>
      <c r="P276" s="1078"/>
      <c r="Q276" s="1078"/>
      <c r="R276" s="1118">
        <f>$AC$3</f>
        <v>2027</v>
      </c>
      <c r="S276" s="1078"/>
      <c r="T276" s="1078"/>
      <c r="U276" s="1118">
        <f>$AF$3</f>
        <v>2028</v>
      </c>
      <c r="V276" s="1078"/>
      <c r="W276" s="1078"/>
      <c r="X276" s="1118">
        <f>$AH$3</f>
        <v>2029</v>
      </c>
      <c r="Y276" s="1078"/>
      <c r="Z276" s="1078"/>
      <c r="AA276" s="781" t="s">
        <v>120</v>
      </c>
      <c r="AB276" s="625"/>
      <c r="AC276" s="625"/>
      <c r="AD276" s="625"/>
      <c r="AE276" s="625"/>
      <c r="AF276" s="781" t="s">
        <v>171</v>
      </c>
      <c r="AG276" s="625"/>
      <c r="AH276" s="625"/>
      <c r="AI276" s="636"/>
      <c r="AJ276" s="48"/>
      <c r="AK276" s="61"/>
      <c r="AL276" s="61"/>
      <c r="AM276" s="61"/>
      <c r="AN276" s="61"/>
      <c r="AO276" s="61"/>
      <c r="AP276" s="61"/>
      <c r="AQ276" s="61"/>
      <c r="AR276" s="61"/>
      <c r="AS276" s="61"/>
      <c r="AT276" s="61"/>
      <c r="AU276" s="61"/>
      <c r="AV276" s="61"/>
      <c r="AW276" s="61"/>
      <c r="AX276" s="61"/>
      <c r="AY276" s="61"/>
      <c r="AZ276" s="36"/>
      <c r="BA276" s="36"/>
      <c r="BB276" s="36"/>
      <c r="BC276" s="36"/>
      <c r="BD276" s="36"/>
      <c r="BE276" s="36"/>
      <c r="BF276" s="36"/>
      <c r="BI276" s="36"/>
      <c r="BQ276" s="36"/>
    </row>
    <row r="277" spans="1:69" ht="21" customHeight="1">
      <c r="A277" s="1"/>
      <c r="B277" s="1068" t="str">
        <f>Properties!C9</f>
        <v>Property 1</v>
      </c>
      <c r="C277" s="959"/>
      <c r="D277" s="959"/>
      <c r="E277" s="959"/>
      <c r="F277" s="959"/>
      <c r="G277" s="959"/>
      <c r="H277" s="959"/>
      <c r="I277" s="959"/>
      <c r="J277" s="959"/>
      <c r="K277" s="959"/>
      <c r="L277" s="122" t="str">
        <f>Setup!$C$9</f>
        <v>$</v>
      </c>
      <c r="M277" s="1069">
        <f>SUMIFS(Income!$F$7:$F$8050,Income!$B$7:$B$8050,"&gt;="&amp;DATE(YEAR(L$92),MONTH(L$92),DAY(L$92)),Income!$B$7:$B$8050,"&lt;="&amp;DATE(YEAR(M$92),MONTH(M$92),DAY(M$92)),Income!$D$7:$D$8050,$B277)</f>
        <v>27100</v>
      </c>
      <c r="N277" s="684"/>
      <c r="O277" s="122" t="str">
        <f>Setup!$C$9</f>
        <v>$</v>
      </c>
      <c r="P277" s="1069">
        <f>SUMIFS(Income!$F$7:$F$8050,Income!$B$7:$B$8050,"&gt;="&amp;DATE(YEAR(O$92),MONTH(O$92),DAY(O$92)),Income!$B$7:$B$8050,"&lt;="&amp;DATE(YEAR(P$92),MONTH(P$92),DAY(P$92)),Income!$D$7:$D$8050,$B277)</f>
        <v>27000</v>
      </c>
      <c r="Q277" s="684"/>
      <c r="R277" s="122" t="str">
        <f>Setup!$C$9</f>
        <v>$</v>
      </c>
      <c r="S277" s="1069">
        <f>SUMIFS(Income!$F$7:$F$8050,Income!$B$7:$B$8050,"&gt;="&amp;DATE(YEAR(R$92),MONTH(R$92),DAY(R$92)),Income!$B$7:$B$8050,"&lt;="&amp;DATE(YEAR(S$92),MONTH(S$92),DAY(S$92)),Income!$D$7:$D$8050,$B277)</f>
        <v>27050</v>
      </c>
      <c r="T277" s="684"/>
      <c r="U277" s="122" t="str">
        <f>Setup!$C$9</f>
        <v>$</v>
      </c>
      <c r="V277" s="1069">
        <f>SUMIFS(Income!$F$7:$F$8050,Income!$B$7:$B$8050,"&gt;="&amp;DATE(YEAR(U$92),MONTH(U$92),DAY(U$92)),Income!$B$7:$B$8050,"&lt;="&amp;DATE(YEAR(V$92),MONTH(V$92),DAY(V$92)),Income!$D$7:$D$8050,$B277)</f>
        <v>27000</v>
      </c>
      <c r="W277" s="684"/>
      <c r="X277" s="122" t="str">
        <f>Setup!$C$9</f>
        <v>$</v>
      </c>
      <c r="Y277" s="1069">
        <f>SUMIFS(Income!$F$7:$F$8050,Income!$B$7:$B$8050,"&gt;="&amp;DATE(YEAR(X$92),MONTH(X$92),DAY(X$92)),Income!$B$7:$B$8050,"&lt;="&amp;DATE(YEAR(Y$92),MONTH(Y$92),DAY(Y$92)),Income!$D$7:$D$8050,$B277)</f>
        <v>27050</v>
      </c>
      <c r="Z277" s="684"/>
      <c r="AA277" s="122" t="str">
        <f>Setup!$C$9</f>
        <v>$</v>
      </c>
      <c r="AB277" s="1069">
        <f t="shared" ref="AB277" si="59">SUM(L277:Z277)</f>
        <v>135200</v>
      </c>
      <c r="AC277" s="748"/>
      <c r="AD277" s="748"/>
      <c r="AE277" s="748"/>
      <c r="AF277" s="122" t="str">
        <f>Setup!$C$9</f>
        <v>$</v>
      </c>
      <c r="AG277" s="1069">
        <f t="shared" ref="AG277" si="60">IFERROR(AVERAGE(L277:Z277),0)</f>
        <v>27040</v>
      </c>
      <c r="AH277" s="748"/>
      <c r="AI277" s="686"/>
      <c r="AJ277" s="48"/>
      <c r="AK277" s="61"/>
      <c r="AL277" s="61"/>
      <c r="AM277" s="61"/>
      <c r="AN277" s="61"/>
      <c r="AO277" s="61"/>
      <c r="AP277" s="61"/>
      <c r="AQ277" s="61"/>
      <c r="AR277" s="61"/>
      <c r="AS277" s="61"/>
      <c r="AT277" s="61"/>
      <c r="AU277" s="61"/>
      <c r="AV277" s="61"/>
      <c r="AW277" s="61"/>
      <c r="AX277" s="61"/>
      <c r="AY277" s="61"/>
      <c r="AZ277" s="36"/>
      <c r="BA277" s="36"/>
      <c r="BB277" s="36"/>
      <c r="BC277" s="36"/>
      <c r="BD277" s="36"/>
      <c r="BE277" s="36"/>
      <c r="BF277" s="36"/>
      <c r="BI277" s="36"/>
      <c r="BQ277" s="36"/>
    </row>
    <row r="278" spans="1:69" ht="21" customHeight="1">
      <c r="A278" s="1"/>
      <c r="B278" s="1068" t="str">
        <f>Properties!C10</f>
        <v>Property 2</v>
      </c>
      <c r="C278" s="959"/>
      <c r="D278" s="959"/>
      <c r="E278" s="959"/>
      <c r="F278" s="959"/>
      <c r="G278" s="959"/>
      <c r="H278" s="959"/>
      <c r="I278" s="959"/>
      <c r="J278" s="959"/>
      <c r="K278" s="959"/>
      <c r="L278" s="122" t="str">
        <f>Setup!$C$9</f>
        <v>$</v>
      </c>
      <c r="M278" s="1069">
        <f>SUMIFS(Income!$F$7:$F$8050,Income!$B$7:$B$8050,"&gt;="&amp;DATE(YEAR(L$92),MONTH(L$92),DAY(L$92)),Income!$B$7:$B$8050,"&lt;="&amp;DATE(YEAR(M$92),MONTH(M$92),DAY(M$92)),Income!$D$7:$D$8050,$B278)</f>
        <v>22200</v>
      </c>
      <c r="N278" s="684"/>
      <c r="O278" s="122" t="str">
        <f>Setup!$C$9</f>
        <v>$</v>
      </c>
      <c r="P278" s="1069">
        <f>SUMIFS(Income!$F$7:$F$8050,Income!$B$7:$B$8050,"&gt;="&amp;DATE(YEAR(O$92),MONTH(O$92),DAY(O$92)),Income!$B$7:$B$8050,"&lt;="&amp;DATE(YEAR(P$92),MONTH(P$92),DAY(P$92)),Income!$D$7:$D$8050,$B278)</f>
        <v>22300</v>
      </c>
      <c r="Q278" s="684"/>
      <c r="R278" s="122" t="str">
        <f>Setup!$C$9</f>
        <v>$</v>
      </c>
      <c r="S278" s="1069">
        <f>SUMIFS(Income!$F$7:$F$8050,Income!$B$7:$B$8050,"&gt;="&amp;DATE(YEAR(R$92),MONTH(R$92),DAY(R$92)),Income!$B$7:$B$8050,"&lt;="&amp;DATE(YEAR(S$92),MONTH(S$92),DAY(S$92)),Income!$D$7:$D$8050,$B278)</f>
        <v>22200</v>
      </c>
      <c r="T278" s="684"/>
      <c r="U278" s="122" t="str">
        <f>Setup!$C$9</f>
        <v>$</v>
      </c>
      <c r="V278" s="1069">
        <f>SUMIFS(Income!$F$7:$F$8050,Income!$B$7:$B$8050,"&gt;="&amp;DATE(YEAR(U$92),MONTH(U$92),DAY(U$92)),Income!$B$7:$B$8050,"&lt;="&amp;DATE(YEAR(V$92),MONTH(V$92),DAY(V$92)),Income!$D$7:$D$8050,$B278)</f>
        <v>22200</v>
      </c>
      <c r="W278" s="684"/>
      <c r="X278" s="122" t="str">
        <f>Setup!$C$9</f>
        <v>$</v>
      </c>
      <c r="Y278" s="1069">
        <f>SUMIFS(Income!$F$7:$F$8050,Income!$B$7:$B$8050,"&gt;="&amp;DATE(YEAR(X$92),MONTH(X$92),DAY(X$92)),Income!$B$7:$B$8050,"&lt;="&amp;DATE(YEAR(Y$92),MONTH(Y$92),DAY(Y$92)),Income!$D$7:$D$8050,$B278)</f>
        <v>22250</v>
      </c>
      <c r="Z278" s="684"/>
      <c r="AA278" s="122" t="str">
        <f>Setup!$C$9</f>
        <v>$</v>
      </c>
      <c r="AB278" s="1069">
        <f t="shared" ref="AB278:AB326" si="61">SUM(L278:Z278)</f>
        <v>111150</v>
      </c>
      <c r="AC278" s="748"/>
      <c r="AD278" s="748"/>
      <c r="AE278" s="748"/>
      <c r="AF278" s="122" t="str">
        <f>Setup!$C$9</f>
        <v>$</v>
      </c>
      <c r="AG278" s="1069">
        <f t="shared" ref="AG278:AG326" si="62">IFERROR(AVERAGE(L278:Z278),0)</f>
        <v>22230</v>
      </c>
      <c r="AH278" s="748"/>
      <c r="AI278" s="686"/>
      <c r="AJ278" s="48"/>
      <c r="AK278" s="61"/>
      <c r="AL278" s="61"/>
      <c r="AM278" s="61"/>
      <c r="AN278" s="61"/>
      <c r="AO278" s="61"/>
      <c r="AP278" s="61"/>
      <c r="AQ278" s="61"/>
      <c r="AR278" s="61"/>
      <c r="AS278" s="61"/>
      <c r="AT278" s="61"/>
      <c r="AU278" s="61"/>
      <c r="AV278" s="61"/>
      <c r="AW278" s="61"/>
      <c r="AX278" s="61"/>
      <c r="AY278" s="61"/>
      <c r="AZ278" s="36"/>
      <c r="BA278" s="36"/>
      <c r="BB278" s="36"/>
      <c r="BC278" s="36"/>
      <c r="BD278" s="36"/>
      <c r="BE278" s="36"/>
      <c r="BF278" s="36"/>
      <c r="BI278" s="36"/>
      <c r="BQ278" s="36"/>
    </row>
    <row r="279" spans="1:69" ht="21" customHeight="1">
      <c r="A279" s="1"/>
      <c r="B279" s="1068" t="str">
        <f>Properties!C11</f>
        <v>Property 3</v>
      </c>
      <c r="C279" s="959"/>
      <c r="D279" s="959"/>
      <c r="E279" s="959"/>
      <c r="F279" s="959"/>
      <c r="G279" s="959"/>
      <c r="H279" s="959"/>
      <c r="I279" s="959"/>
      <c r="J279" s="959"/>
      <c r="K279" s="959"/>
      <c r="L279" s="122" t="str">
        <f>Setup!$C$9</f>
        <v>$</v>
      </c>
      <c r="M279" s="1069">
        <f>SUMIFS(Income!$F$7:$F$8050,Income!$B$7:$B$8050,"&gt;="&amp;DATE(YEAR(L$92),MONTH(L$92),DAY(L$92)),Income!$B$7:$B$8050,"&lt;="&amp;DATE(YEAR(M$92),MONTH(M$92),DAY(M$92)),Income!$D$7:$D$8050,$B279)</f>
        <v>29450</v>
      </c>
      <c r="N279" s="684"/>
      <c r="O279" s="122" t="str">
        <f>Setup!$C$9</f>
        <v>$</v>
      </c>
      <c r="P279" s="1069">
        <f>SUMIFS(Income!$F$7:$F$8050,Income!$B$7:$B$8050,"&gt;="&amp;DATE(YEAR(O$92),MONTH(O$92),DAY(O$92)),Income!$B$7:$B$8050,"&lt;="&amp;DATE(YEAR(P$92),MONTH(P$92),DAY(P$92)),Income!$D$7:$D$8050,$B279)</f>
        <v>29400</v>
      </c>
      <c r="Q279" s="684"/>
      <c r="R279" s="122" t="str">
        <f>Setup!$C$9</f>
        <v>$</v>
      </c>
      <c r="S279" s="1069">
        <f>SUMIFS(Income!$F$7:$F$8050,Income!$B$7:$B$8050,"&gt;="&amp;DATE(YEAR(R$92),MONTH(R$92),DAY(R$92)),Income!$B$7:$B$8050,"&lt;="&amp;DATE(YEAR(S$92),MONTH(S$92),DAY(S$92)),Income!$D$7:$D$8050,$B279)</f>
        <v>29450</v>
      </c>
      <c r="T279" s="684"/>
      <c r="U279" s="122" t="str">
        <f>Setup!$C$9</f>
        <v>$</v>
      </c>
      <c r="V279" s="1069">
        <f>SUMIFS(Income!$F$7:$F$8050,Income!$B$7:$B$8050,"&gt;="&amp;DATE(YEAR(U$92),MONTH(U$92),DAY(U$92)),Income!$B$7:$B$8050,"&lt;="&amp;DATE(YEAR(V$92),MONTH(V$92),DAY(V$92)),Income!$D$7:$D$8050,$B279)</f>
        <v>29450</v>
      </c>
      <c r="W279" s="684"/>
      <c r="X279" s="122" t="str">
        <f>Setup!$C$9</f>
        <v>$</v>
      </c>
      <c r="Y279" s="1069">
        <f>SUMIFS(Income!$F$7:$F$8050,Income!$B$7:$B$8050,"&gt;="&amp;DATE(YEAR(X$92),MONTH(X$92),DAY(X$92)),Income!$B$7:$B$8050,"&lt;="&amp;DATE(YEAR(Y$92),MONTH(Y$92),DAY(Y$92)),Income!$D$7:$D$8050,$B279)</f>
        <v>29450</v>
      </c>
      <c r="Z279" s="684"/>
      <c r="AA279" s="122" t="str">
        <f>Setup!$C$9</f>
        <v>$</v>
      </c>
      <c r="AB279" s="1069">
        <f t="shared" si="61"/>
        <v>147200</v>
      </c>
      <c r="AC279" s="748"/>
      <c r="AD279" s="748"/>
      <c r="AE279" s="748"/>
      <c r="AF279" s="122" t="str">
        <f>Setup!$C$9</f>
        <v>$</v>
      </c>
      <c r="AG279" s="1069">
        <f t="shared" si="62"/>
        <v>29440</v>
      </c>
      <c r="AH279" s="748"/>
      <c r="AI279" s="686"/>
      <c r="AJ279" s="48"/>
      <c r="AK279" s="61"/>
      <c r="AL279" s="61"/>
      <c r="AM279" s="61"/>
      <c r="AN279" s="61"/>
      <c r="AO279" s="61"/>
      <c r="AP279" s="61"/>
      <c r="AQ279" s="61"/>
      <c r="AR279" s="61"/>
      <c r="AS279" s="61"/>
      <c r="AT279" s="61"/>
      <c r="AU279" s="61"/>
      <c r="AV279" s="61"/>
      <c r="AW279" s="61"/>
      <c r="AX279" s="61"/>
      <c r="AY279" s="61"/>
      <c r="AZ279" s="36"/>
      <c r="BA279" s="36"/>
      <c r="BB279" s="36"/>
      <c r="BC279" s="36"/>
      <c r="BD279" s="36"/>
      <c r="BE279" s="36"/>
      <c r="BF279" s="36"/>
      <c r="BI279" s="36"/>
      <c r="BQ279" s="36"/>
    </row>
    <row r="280" spans="1:69" ht="21" customHeight="1">
      <c r="A280" s="1"/>
      <c r="B280" s="1068" t="str">
        <f>Properties!C12</f>
        <v>Property 4</v>
      </c>
      <c r="C280" s="959"/>
      <c r="D280" s="959"/>
      <c r="E280" s="959"/>
      <c r="F280" s="959"/>
      <c r="G280" s="959"/>
      <c r="H280" s="959"/>
      <c r="I280" s="959"/>
      <c r="J280" s="959"/>
      <c r="K280" s="959"/>
      <c r="L280" s="122" t="str">
        <f>Setup!$C$9</f>
        <v>$</v>
      </c>
      <c r="M280" s="1069">
        <f>SUMIFS(Income!$F$7:$F$8050,Income!$B$7:$B$8050,"&gt;="&amp;DATE(YEAR(L$92),MONTH(L$92),DAY(L$92)),Income!$B$7:$B$8050,"&lt;="&amp;DATE(YEAR(M$92),MONTH(M$92),DAY(M$92)),Income!$D$7:$D$8050,$B280)</f>
        <v>18600</v>
      </c>
      <c r="N280" s="684"/>
      <c r="O280" s="122" t="str">
        <f>Setup!$C$9</f>
        <v>$</v>
      </c>
      <c r="P280" s="1069">
        <f>SUMIFS(Income!$F$7:$F$8050,Income!$B$7:$B$8050,"&gt;="&amp;DATE(YEAR(O$92),MONTH(O$92),DAY(O$92)),Income!$B$7:$B$8050,"&lt;="&amp;DATE(YEAR(P$92),MONTH(P$92),DAY(P$92)),Income!$D$7:$D$8050,$B280)</f>
        <v>18700</v>
      </c>
      <c r="Q280" s="684"/>
      <c r="R280" s="122" t="str">
        <f>Setup!$C$9</f>
        <v>$</v>
      </c>
      <c r="S280" s="1069">
        <f>SUMIFS(Income!$F$7:$F$8050,Income!$B$7:$B$8050,"&gt;="&amp;DATE(YEAR(R$92),MONTH(R$92),DAY(R$92)),Income!$B$7:$B$8050,"&lt;="&amp;DATE(YEAR(S$92),MONTH(S$92),DAY(S$92)),Income!$D$7:$D$8050,$B280)</f>
        <v>18650</v>
      </c>
      <c r="T280" s="684"/>
      <c r="U280" s="122" t="str">
        <f>Setup!$C$9</f>
        <v>$</v>
      </c>
      <c r="V280" s="1069">
        <f>SUMIFS(Income!$F$7:$F$8050,Income!$B$7:$B$8050,"&gt;="&amp;DATE(YEAR(U$92),MONTH(U$92),DAY(U$92)),Income!$B$7:$B$8050,"&lt;="&amp;DATE(YEAR(V$92),MONTH(V$92),DAY(V$92)),Income!$D$7:$D$8050,$B280)</f>
        <v>18700</v>
      </c>
      <c r="W280" s="684"/>
      <c r="X280" s="122" t="str">
        <f>Setup!$C$9</f>
        <v>$</v>
      </c>
      <c r="Y280" s="1069">
        <f>SUMIFS(Income!$F$7:$F$8050,Income!$B$7:$B$8050,"&gt;="&amp;DATE(YEAR(X$92),MONTH(X$92),DAY(X$92)),Income!$B$7:$B$8050,"&lt;="&amp;DATE(YEAR(Y$92),MONTH(Y$92),DAY(Y$92)),Income!$D$7:$D$8050,$B280)</f>
        <v>18650</v>
      </c>
      <c r="Z280" s="684"/>
      <c r="AA280" s="122" t="str">
        <f>Setup!$C$9</f>
        <v>$</v>
      </c>
      <c r="AB280" s="1069">
        <f t="shared" si="61"/>
        <v>93300</v>
      </c>
      <c r="AC280" s="748"/>
      <c r="AD280" s="748"/>
      <c r="AE280" s="748"/>
      <c r="AF280" s="122" t="str">
        <f>Setup!$C$9</f>
        <v>$</v>
      </c>
      <c r="AG280" s="1069">
        <f t="shared" si="62"/>
        <v>18660</v>
      </c>
      <c r="AH280" s="748"/>
      <c r="AI280" s="686"/>
      <c r="AJ280" s="48"/>
      <c r="AK280" s="61"/>
      <c r="AL280" s="61"/>
      <c r="AM280" s="61"/>
      <c r="AN280" s="61"/>
      <c r="AO280" s="61"/>
      <c r="AP280" s="61"/>
      <c r="AQ280" s="61"/>
      <c r="AR280" s="61"/>
      <c r="AS280" s="61"/>
      <c r="AT280" s="61"/>
      <c r="AU280" s="61"/>
      <c r="AV280" s="61"/>
      <c r="AW280" s="61"/>
      <c r="AX280" s="61"/>
      <c r="AY280" s="61"/>
      <c r="AZ280" s="36"/>
      <c r="BA280" s="36"/>
      <c r="BB280" s="36"/>
      <c r="BC280" s="36"/>
      <c r="BD280" s="36"/>
      <c r="BE280" s="36"/>
      <c r="BF280" s="36"/>
      <c r="BI280" s="36"/>
      <c r="BQ280" s="36"/>
    </row>
    <row r="281" spans="1:69" ht="21" customHeight="1">
      <c r="A281" s="1"/>
      <c r="B281" s="1068" t="str">
        <f>Properties!C13</f>
        <v>Property 5</v>
      </c>
      <c r="C281" s="959"/>
      <c r="D281" s="959"/>
      <c r="E281" s="959"/>
      <c r="F281" s="959"/>
      <c r="G281" s="959"/>
      <c r="H281" s="959"/>
      <c r="I281" s="959"/>
      <c r="J281" s="959"/>
      <c r="K281" s="959"/>
      <c r="L281" s="122" t="str">
        <f>Setup!$C$9</f>
        <v>$</v>
      </c>
      <c r="M281" s="1069">
        <f>SUMIFS(Income!$F$7:$F$8050,Income!$B$7:$B$8050,"&gt;="&amp;DATE(YEAR(L$92),MONTH(L$92),DAY(L$92)),Income!$B$7:$B$8050,"&lt;="&amp;DATE(YEAR(M$92),MONTH(M$92),DAY(M$92)),Income!$D$7:$D$8050,$B281)</f>
        <v>21050</v>
      </c>
      <c r="N281" s="684"/>
      <c r="O281" s="122" t="str">
        <f>Setup!$C$9</f>
        <v>$</v>
      </c>
      <c r="P281" s="1069">
        <f>SUMIFS(Income!$F$7:$F$8050,Income!$B$7:$B$8050,"&gt;="&amp;DATE(YEAR(O$92),MONTH(O$92),DAY(O$92)),Income!$B$7:$B$8050,"&lt;="&amp;DATE(YEAR(P$92),MONTH(P$92),DAY(P$92)),Income!$D$7:$D$8050,$B281)</f>
        <v>21100</v>
      </c>
      <c r="Q281" s="684"/>
      <c r="R281" s="122" t="str">
        <f>Setup!$C$9</f>
        <v>$</v>
      </c>
      <c r="S281" s="1069">
        <f>SUMIFS(Income!$F$7:$F$8050,Income!$B$7:$B$8050,"&gt;="&amp;DATE(YEAR(R$92),MONTH(R$92),DAY(R$92)),Income!$B$7:$B$8050,"&lt;="&amp;DATE(YEAR(S$92),MONTH(S$92),DAY(S$92)),Income!$D$7:$D$8050,$B281)</f>
        <v>21000</v>
      </c>
      <c r="T281" s="684"/>
      <c r="U281" s="122" t="str">
        <f>Setup!$C$9</f>
        <v>$</v>
      </c>
      <c r="V281" s="1069">
        <f>SUMIFS(Income!$F$7:$F$8050,Income!$B$7:$B$8050,"&gt;="&amp;DATE(YEAR(U$92),MONTH(U$92),DAY(U$92)),Income!$B$7:$B$8050,"&lt;="&amp;DATE(YEAR(V$92),MONTH(V$92),DAY(V$92)),Income!$D$7:$D$8050,$B281)</f>
        <v>21000</v>
      </c>
      <c r="W281" s="684"/>
      <c r="X281" s="122" t="str">
        <f>Setup!$C$9</f>
        <v>$</v>
      </c>
      <c r="Y281" s="1069">
        <f>SUMIFS(Income!$F$7:$F$8050,Income!$B$7:$B$8050,"&gt;="&amp;DATE(YEAR(X$92),MONTH(X$92),DAY(X$92)),Income!$B$7:$B$8050,"&lt;="&amp;DATE(YEAR(Y$92),MONTH(Y$92),DAY(Y$92)),Income!$D$7:$D$8050,$B281)</f>
        <v>21150</v>
      </c>
      <c r="Z281" s="684"/>
      <c r="AA281" s="122" t="str">
        <f>Setup!$C$9</f>
        <v>$</v>
      </c>
      <c r="AB281" s="1069">
        <f t="shared" si="61"/>
        <v>105300</v>
      </c>
      <c r="AC281" s="748"/>
      <c r="AD281" s="748"/>
      <c r="AE281" s="748"/>
      <c r="AF281" s="122" t="str">
        <f>Setup!$C$9</f>
        <v>$</v>
      </c>
      <c r="AG281" s="1069">
        <f t="shared" si="62"/>
        <v>21060</v>
      </c>
      <c r="AH281" s="748"/>
      <c r="AI281" s="686"/>
      <c r="AJ281" s="48"/>
      <c r="AK281" s="61"/>
      <c r="AL281" s="61"/>
      <c r="AM281" s="61"/>
      <c r="AN281" s="61"/>
      <c r="AO281" s="61"/>
      <c r="AP281" s="61"/>
      <c r="AQ281" s="61"/>
      <c r="AR281" s="61"/>
      <c r="AS281" s="61"/>
      <c r="AT281" s="61"/>
      <c r="AU281" s="61"/>
      <c r="AV281" s="61"/>
      <c r="AW281" s="61"/>
      <c r="AX281" s="61"/>
      <c r="AY281" s="61"/>
      <c r="AZ281" s="36"/>
      <c r="BA281" s="36"/>
      <c r="BB281" s="36"/>
      <c r="BC281" s="36"/>
      <c r="BD281" s="36"/>
      <c r="BE281" s="36"/>
      <c r="BF281" s="36"/>
      <c r="BI281" s="36"/>
      <c r="BQ281" s="36"/>
    </row>
    <row r="282" spans="1:69" ht="21" customHeight="1">
      <c r="A282" s="1"/>
      <c r="B282" s="1068" t="str">
        <f>Properties!C14</f>
        <v>Property 6</v>
      </c>
      <c r="C282" s="959"/>
      <c r="D282" s="959"/>
      <c r="E282" s="959"/>
      <c r="F282" s="959"/>
      <c r="G282" s="959"/>
      <c r="H282" s="959"/>
      <c r="I282" s="959"/>
      <c r="J282" s="959"/>
      <c r="K282" s="959"/>
      <c r="L282" s="122" t="str">
        <f>Setup!$C$9</f>
        <v>$</v>
      </c>
      <c r="M282" s="1069">
        <f>SUMIFS(Income!$F$7:$F$8050,Income!$B$7:$B$8050,"&gt;="&amp;DATE(YEAR(L$92),MONTH(L$92),DAY(L$92)),Income!$B$7:$B$8050,"&lt;="&amp;DATE(YEAR(M$92),MONTH(M$92),DAY(M$92)),Income!$D$7:$D$8050,$B282)</f>
        <v>34300</v>
      </c>
      <c r="N282" s="684"/>
      <c r="O282" s="122" t="str">
        <f>Setup!$C$9</f>
        <v>$</v>
      </c>
      <c r="P282" s="1069">
        <f>SUMIFS(Income!$F$7:$F$8050,Income!$B$7:$B$8050,"&gt;="&amp;DATE(YEAR(O$92),MONTH(O$92),DAY(O$92)),Income!$B$7:$B$8050,"&lt;="&amp;DATE(YEAR(P$92),MONTH(P$92),DAY(P$92)),Income!$D$7:$D$8050,$B282)</f>
        <v>34300</v>
      </c>
      <c r="Q282" s="684"/>
      <c r="R282" s="122" t="str">
        <f>Setup!$C$9</f>
        <v>$</v>
      </c>
      <c r="S282" s="1069">
        <f>SUMIFS(Income!$F$7:$F$8050,Income!$B$7:$B$8050,"&gt;="&amp;DATE(YEAR(R$92),MONTH(R$92),DAY(R$92)),Income!$B$7:$B$8050,"&lt;="&amp;DATE(YEAR(S$92),MONTH(S$92),DAY(S$92)),Income!$D$7:$D$8050,$B282)</f>
        <v>34200</v>
      </c>
      <c r="T282" s="684"/>
      <c r="U282" s="122" t="str">
        <f>Setup!$C$9</f>
        <v>$</v>
      </c>
      <c r="V282" s="1069">
        <f>SUMIFS(Income!$F$7:$F$8050,Income!$B$7:$B$8050,"&gt;="&amp;DATE(YEAR(U$92),MONTH(U$92),DAY(U$92)),Income!$B$7:$B$8050,"&lt;="&amp;DATE(YEAR(V$92),MONTH(V$92),DAY(V$92)),Income!$D$7:$D$8050,$B282)</f>
        <v>34200</v>
      </c>
      <c r="W282" s="684"/>
      <c r="X282" s="122" t="str">
        <f>Setup!$C$9</f>
        <v>$</v>
      </c>
      <c r="Y282" s="1069">
        <f>SUMIFS(Income!$F$7:$F$8050,Income!$B$7:$B$8050,"&gt;="&amp;DATE(YEAR(X$92),MONTH(X$92),DAY(X$92)),Income!$B$7:$B$8050,"&lt;="&amp;DATE(YEAR(Y$92),MONTH(Y$92),DAY(Y$92)),Income!$D$7:$D$8050,$B282)</f>
        <v>34200</v>
      </c>
      <c r="Z282" s="684"/>
      <c r="AA282" s="122" t="str">
        <f>Setup!$C$9</f>
        <v>$</v>
      </c>
      <c r="AB282" s="1069">
        <f t="shared" si="61"/>
        <v>171200</v>
      </c>
      <c r="AC282" s="748"/>
      <c r="AD282" s="748"/>
      <c r="AE282" s="748"/>
      <c r="AF282" s="122" t="str">
        <f>Setup!$C$9</f>
        <v>$</v>
      </c>
      <c r="AG282" s="1069">
        <f t="shared" si="62"/>
        <v>34240</v>
      </c>
      <c r="AH282" s="748"/>
      <c r="AI282" s="686"/>
      <c r="AJ282" s="48"/>
      <c r="AK282" s="61"/>
      <c r="AL282" s="61"/>
      <c r="AM282" s="61"/>
      <c r="AN282" s="61"/>
      <c r="AO282" s="61"/>
      <c r="AP282" s="61"/>
      <c r="AQ282" s="61"/>
      <c r="AR282" s="61"/>
      <c r="AS282" s="61"/>
      <c r="AT282" s="61"/>
      <c r="AU282" s="61"/>
      <c r="AV282" s="61"/>
      <c r="AW282" s="61"/>
      <c r="AX282" s="61"/>
      <c r="AY282" s="61"/>
      <c r="AZ282" s="36"/>
      <c r="BA282" s="36"/>
      <c r="BB282" s="36"/>
      <c r="BC282" s="36"/>
      <c r="BD282" s="36"/>
      <c r="BE282" s="36"/>
      <c r="BF282" s="36"/>
      <c r="BI282" s="36"/>
      <c r="BQ282" s="36"/>
    </row>
    <row r="283" spans="1:69" ht="21" customHeight="1">
      <c r="A283" s="1"/>
      <c r="B283" s="1068" t="str">
        <f>Properties!C15</f>
        <v>Property 7</v>
      </c>
      <c r="C283" s="959"/>
      <c r="D283" s="959"/>
      <c r="E283" s="959"/>
      <c r="F283" s="959"/>
      <c r="G283" s="959"/>
      <c r="H283" s="959"/>
      <c r="I283" s="959"/>
      <c r="J283" s="959"/>
      <c r="K283" s="959"/>
      <c r="L283" s="122" t="str">
        <f>Setup!$C$9</f>
        <v>$</v>
      </c>
      <c r="M283" s="1069">
        <f>SUMIFS(Income!$F$7:$F$8050,Income!$B$7:$B$8050,"&gt;="&amp;DATE(YEAR(L$92),MONTH(L$92),DAY(L$92)),Income!$B$7:$B$8050,"&lt;="&amp;DATE(YEAR(M$92),MONTH(M$92),DAY(M$92)),Income!$D$7:$D$8050,$B283)</f>
        <v>27000</v>
      </c>
      <c r="N283" s="684"/>
      <c r="O283" s="122" t="str">
        <f>Setup!$C$9</f>
        <v>$</v>
      </c>
      <c r="P283" s="1069">
        <f>SUMIFS(Income!$F$7:$F$8050,Income!$B$7:$B$8050,"&gt;="&amp;DATE(YEAR(O$92),MONTH(O$92),DAY(O$92)),Income!$B$7:$B$8050,"&lt;="&amp;DATE(YEAR(P$92),MONTH(P$92),DAY(P$92)),Income!$D$7:$D$8050,$B283)</f>
        <v>27000</v>
      </c>
      <c r="Q283" s="684"/>
      <c r="R283" s="122" t="str">
        <f>Setup!$C$9</f>
        <v>$</v>
      </c>
      <c r="S283" s="1069">
        <f>SUMIFS(Income!$F$7:$F$8050,Income!$B$7:$B$8050,"&gt;="&amp;DATE(YEAR(R$92),MONTH(R$92),DAY(R$92)),Income!$B$7:$B$8050,"&lt;="&amp;DATE(YEAR(S$92),MONTH(S$92),DAY(S$92)),Income!$D$7:$D$8050,$B283)</f>
        <v>27050</v>
      </c>
      <c r="T283" s="684"/>
      <c r="U283" s="122" t="str">
        <f>Setup!$C$9</f>
        <v>$</v>
      </c>
      <c r="V283" s="1069">
        <f>SUMIFS(Income!$F$7:$F$8050,Income!$B$7:$B$8050,"&gt;="&amp;DATE(YEAR(U$92),MONTH(U$92),DAY(U$92)),Income!$B$7:$B$8050,"&lt;="&amp;DATE(YEAR(V$92),MONTH(V$92),DAY(V$92)),Income!$D$7:$D$8050,$B283)</f>
        <v>27000</v>
      </c>
      <c r="W283" s="684"/>
      <c r="X283" s="122" t="str">
        <f>Setup!$C$9</f>
        <v>$</v>
      </c>
      <c r="Y283" s="1069">
        <f>SUMIFS(Income!$F$7:$F$8050,Income!$B$7:$B$8050,"&gt;="&amp;DATE(YEAR(X$92),MONTH(X$92),DAY(X$92)),Income!$B$7:$B$8050,"&lt;="&amp;DATE(YEAR(Y$92),MONTH(Y$92),DAY(Y$92)),Income!$D$7:$D$8050,$B283)</f>
        <v>27000</v>
      </c>
      <c r="Z283" s="684"/>
      <c r="AA283" s="122" t="str">
        <f>Setup!$C$9</f>
        <v>$</v>
      </c>
      <c r="AB283" s="1069">
        <f t="shared" si="61"/>
        <v>135050</v>
      </c>
      <c r="AC283" s="748"/>
      <c r="AD283" s="748"/>
      <c r="AE283" s="748"/>
      <c r="AF283" s="122" t="str">
        <f>Setup!$C$9</f>
        <v>$</v>
      </c>
      <c r="AG283" s="1069">
        <f t="shared" si="62"/>
        <v>27010</v>
      </c>
      <c r="AH283" s="748"/>
      <c r="AI283" s="686"/>
      <c r="AJ283" s="48"/>
      <c r="AK283" s="61"/>
      <c r="AL283" s="61"/>
      <c r="AM283" s="61"/>
      <c r="AN283" s="61"/>
      <c r="AO283" s="61"/>
      <c r="AP283" s="61"/>
      <c r="AQ283" s="61"/>
      <c r="AR283" s="61"/>
      <c r="AS283" s="61"/>
      <c r="AT283" s="61"/>
      <c r="AU283" s="61"/>
      <c r="AV283" s="61"/>
      <c r="AW283" s="61"/>
      <c r="AX283" s="61"/>
      <c r="AY283" s="61"/>
      <c r="AZ283" s="36"/>
      <c r="BA283" s="36"/>
      <c r="BB283" s="36"/>
      <c r="BC283" s="36"/>
      <c r="BD283" s="36"/>
      <c r="BE283" s="36"/>
      <c r="BF283" s="36"/>
      <c r="BI283" s="36"/>
      <c r="BQ283" s="36"/>
    </row>
    <row r="284" spans="1:69" ht="21" customHeight="1">
      <c r="A284" s="1"/>
      <c r="B284" s="1068" t="str">
        <f>Properties!C16</f>
        <v>Property 8</v>
      </c>
      <c r="C284" s="959"/>
      <c r="D284" s="959"/>
      <c r="E284" s="959"/>
      <c r="F284" s="959"/>
      <c r="G284" s="959"/>
      <c r="H284" s="959"/>
      <c r="I284" s="959"/>
      <c r="J284" s="959"/>
      <c r="K284" s="959"/>
      <c r="L284" s="122" t="str">
        <f>Setup!$C$9</f>
        <v>$</v>
      </c>
      <c r="M284" s="1069">
        <f>SUMIFS(Income!$F$7:$F$8050,Income!$B$7:$B$8050,"&gt;="&amp;DATE(YEAR(L$92),MONTH(L$92),DAY(L$92)),Income!$B$7:$B$8050,"&lt;="&amp;DATE(YEAR(M$92),MONTH(M$92),DAY(M$92)),Income!$D$7:$D$8050,$B284)</f>
        <v>22250</v>
      </c>
      <c r="N284" s="684"/>
      <c r="O284" s="122" t="str">
        <f>Setup!$C$9</f>
        <v>$</v>
      </c>
      <c r="P284" s="1069">
        <f>SUMIFS(Income!$F$7:$F$8050,Income!$B$7:$B$8050,"&gt;="&amp;DATE(YEAR(O$92),MONTH(O$92),DAY(O$92)),Income!$B$7:$B$8050,"&lt;="&amp;DATE(YEAR(P$92),MONTH(P$92),DAY(P$92)),Income!$D$7:$D$8050,$B284)</f>
        <v>22200</v>
      </c>
      <c r="Q284" s="684"/>
      <c r="R284" s="122" t="str">
        <f>Setup!$C$9</f>
        <v>$</v>
      </c>
      <c r="S284" s="1069">
        <f>SUMIFS(Income!$F$7:$F$8050,Income!$B$7:$B$8050,"&gt;="&amp;DATE(YEAR(R$92),MONTH(R$92),DAY(R$92)),Income!$B$7:$B$8050,"&lt;="&amp;DATE(YEAR(S$92),MONTH(S$92),DAY(S$92)),Income!$D$7:$D$8050,$B284)</f>
        <v>22400</v>
      </c>
      <c r="T284" s="684"/>
      <c r="U284" s="122" t="str">
        <f>Setup!$C$9</f>
        <v>$</v>
      </c>
      <c r="V284" s="1069">
        <f>SUMIFS(Income!$F$7:$F$8050,Income!$B$7:$B$8050,"&gt;="&amp;DATE(YEAR(U$92),MONTH(U$92),DAY(U$92)),Income!$B$7:$B$8050,"&lt;="&amp;DATE(YEAR(V$92),MONTH(V$92),DAY(V$92)),Income!$D$7:$D$8050,$B284)</f>
        <v>22300</v>
      </c>
      <c r="W284" s="684"/>
      <c r="X284" s="122" t="str">
        <f>Setup!$C$9</f>
        <v>$</v>
      </c>
      <c r="Y284" s="1069">
        <f>SUMIFS(Income!$F$7:$F$8050,Income!$B$7:$B$8050,"&gt;="&amp;DATE(YEAR(X$92),MONTH(X$92),DAY(X$92)),Income!$B$7:$B$8050,"&lt;="&amp;DATE(YEAR(Y$92),MONTH(Y$92),DAY(Y$92)),Income!$D$7:$D$8050,$B284)</f>
        <v>22300</v>
      </c>
      <c r="Z284" s="684"/>
      <c r="AA284" s="122" t="str">
        <f>Setup!$C$9</f>
        <v>$</v>
      </c>
      <c r="AB284" s="1069">
        <f t="shared" si="61"/>
        <v>111450</v>
      </c>
      <c r="AC284" s="748"/>
      <c r="AD284" s="748"/>
      <c r="AE284" s="748"/>
      <c r="AF284" s="122" t="str">
        <f>Setup!$C$9</f>
        <v>$</v>
      </c>
      <c r="AG284" s="1069">
        <f t="shared" si="62"/>
        <v>22290</v>
      </c>
      <c r="AH284" s="748"/>
      <c r="AI284" s="686"/>
      <c r="AJ284" s="48"/>
      <c r="AK284" s="61"/>
      <c r="AL284" s="61"/>
      <c r="AM284" s="61"/>
      <c r="AN284" s="61"/>
      <c r="AO284" s="61"/>
      <c r="AP284" s="61"/>
      <c r="AQ284" s="61"/>
      <c r="AR284" s="61"/>
      <c r="AS284" s="61"/>
      <c r="AT284" s="61"/>
      <c r="AU284" s="61"/>
      <c r="AV284" s="61"/>
      <c r="AW284" s="61"/>
      <c r="AX284" s="61"/>
      <c r="AY284" s="61"/>
      <c r="AZ284" s="36"/>
      <c r="BA284" s="36"/>
      <c r="BB284" s="36"/>
      <c r="BC284" s="36"/>
      <c r="BD284" s="36"/>
      <c r="BE284" s="36"/>
      <c r="BF284" s="36"/>
      <c r="BI284" s="36"/>
      <c r="BQ284" s="36"/>
    </row>
    <row r="285" spans="1:69" ht="21" customHeight="1">
      <c r="A285" s="1"/>
      <c r="B285" s="1068" t="str">
        <f>Properties!C17</f>
        <v>Property 9</v>
      </c>
      <c r="C285" s="959"/>
      <c r="D285" s="959"/>
      <c r="E285" s="959"/>
      <c r="F285" s="959"/>
      <c r="G285" s="959"/>
      <c r="H285" s="959"/>
      <c r="I285" s="959"/>
      <c r="J285" s="959"/>
      <c r="K285" s="959"/>
      <c r="L285" s="122" t="str">
        <f>Setup!$C$9</f>
        <v>$</v>
      </c>
      <c r="M285" s="1069">
        <f>SUMIFS(Income!$F$7:$F$8050,Income!$B$7:$B$8050,"&gt;="&amp;DATE(YEAR(L$92),MONTH(L$92),DAY(L$92)),Income!$B$7:$B$8050,"&lt;="&amp;DATE(YEAR(M$92),MONTH(M$92),DAY(M$92)),Income!$D$7:$D$8050,$B285)</f>
        <v>29400</v>
      </c>
      <c r="N285" s="684"/>
      <c r="O285" s="122" t="str">
        <f>Setup!$C$9</f>
        <v>$</v>
      </c>
      <c r="P285" s="1069">
        <f>SUMIFS(Income!$F$7:$F$8050,Income!$B$7:$B$8050,"&gt;="&amp;DATE(YEAR(O$92),MONTH(O$92),DAY(O$92)),Income!$B$7:$B$8050,"&lt;="&amp;DATE(YEAR(P$92),MONTH(P$92),DAY(P$92)),Income!$D$7:$D$8050,$B285)</f>
        <v>29400</v>
      </c>
      <c r="Q285" s="684"/>
      <c r="R285" s="122" t="str">
        <f>Setup!$C$9</f>
        <v>$</v>
      </c>
      <c r="S285" s="1069">
        <f>SUMIFS(Income!$F$7:$F$8050,Income!$B$7:$B$8050,"&gt;="&amp;DATE(YEAR(R$92),MONTH(R$92),DAY(R$92)),Income!$B$7:$B$8050,"&lt;="&amp;DATE(YEAR(S$92),MONTH(S$92),DAY(S$92)),Income!$D$7:$D$8050,$B285)</f>
        <v>29500</v>
      </c>
      <c r="T285" s="684"/>
      <c r="U285" s="122" t="str">
        <f>Setup!$C$9</f>
        <v>$</v>
      </c>
      <c r="V285" s="1069">
        <f>SUMIFS(Income!$F$7:$F$8050,Income!$B$7:$B$8050,"&gt;="&amp;DATE(YEAR(U$92),MONTH(U$92),DAY(U$92)),Income!$B$7:$B$8050,"&lt;="&amp;DATE(YEAR(V$92),MONTH(V$92),DAY(V$92)),Income!$D$7:$D$8050,$B285)</f>
        <v>29400</v>
      </c>
      <c r="W285" s="684"/>
      <c r="X285" s="122" t="str">
        <f>Setup!$C$9</f>
        <v>$</v>
      </c>
      <c r="Y285" s="1069">
        <f>SUMIFS(Income!$F$7:$F$8050,Income!$B$7:$B$8050,"&gt;="&amp;DATE(YEAR(X$92),MONTH(X$92),DAY(X$92)),Income!$B$7:$B$8050,"&lt;="&amp;DATE(YEAR(Y$92),MONTH(Y$92),DAY(Y$92)),Income!$D$7:$D$8050,$B285)</f>
        <v>29500</v>
      </c>
      <c r="Z285" s="684"/>
      <c r="AA285" s="122" t="str">
        <f>Setup!$C$9</f>
        <v>$</v>
      </c>
      <c r="AB285" s="1069">
        <f t="shared" si="61"/>
        <v>147200</v>
      </c>
      <c r="AC285" s="748"/>
      <c r="AD285" s="748"/>
      <c r="AE285" s="748"/>
      <c r="AF285" s="122" t="str">
        <f>Setup!$C$9</f>
        <v>$</v>
      </c>
      <c r="AG285" s="1069">
        <f t="shared" si="62"/>
        <v>29440</v>
      </c>
      <c r="AH285" s="748"/>
      <c r="AI285" s="686"/>
      <c r="AJ285" s="48"/>
      <c r="AK285" s="61"/>
      <c r="AL285" s="61"/>
      <c r="AM285" s="61"/>
      <c r="AN285" s="61"/>
      <c r="AO285" s="61"/>
      <c r="AP285" s="61"/>
      <c r="AQ285" s="61"/>
      <c r="AR285" s="61"/>
      <c r="AS285" s="61"/>
      <c r="AT285" s="61"/>
      <c r="AU285" s="61"/>
      <c r="AV285" s="61"/>
      <c r="AW285" s="61"/>
      <c r="AX285" s="61"/>
      <c r="AY285" s="61"/>
      <c r="AZ285" s="36"/>
      <c r="BA285" s="36"/>
      <c r="BB285" s="36"/>
      <c r="BC285" s="36"/>
      <c r="BD285" s="36"/>
      <c r="BE285" s="36"/>
      <c r="BF285" s="36"/>
      <c r="BI285" s="36"/>
      <c r="BQ285" s="36"/>
    </row>
    <row r="286" spans="1:69" ht="21" customHeight="1">
      <c r="A286" s="1"/>
      <c r="B286" s="1068" t="str">
        <f>Properties!C18</f>
        <v>Property 10</v>
      </c>
      <c r="C286" s="959"/>
      <c r="D286" s="959"/>
      <c r="E286" s="959"/>
      <c r="F286" s="959"/>
      <c r="G286" s="959"/>
      <c r="H286" s="959"/>
      <c r="I286" s="959"/>
      <c r="J286" s="959"/>
      <c r="K286" s="959"/>
      <c r="L286" s="122" t="str">
        <f>Setup!$C$9</f>
        <v>$</v>
      </c>
      <c r="M286" s="1069">
        <f>SUMIFS(Income!$F$7:$F$8050,Income!$B$7:$B$8050,"&gt;="&amp;DATE(YEAR(L$92),MONTH(L$92),DAY(L$92)),Income!$B$7:$B$8050,"&lt;="&amp;DATE(YEAR(M$92),MONTH(M$92),DAY(M$92)),Income!$D$7:$D$8050,$B286)</f>
        <v>18600</v>
      </c>
      <c r="N286" s="684"/>
      <c r="O286" s="122" t="str">
        <f>Setup!$C$9</f>
        <v>$</v>
      </c>
      <c r="P286" s="1069">
        <f>SUMIFS(Income!$F$7:$F$8050,Income!$B$7:$B$8050,"&gt;="&amp;DATE(YEAR(O$92),MONTH(O$92),DAY(O$92)),Income!$B$7:$B$8050,"&lt;="&amp;DATE(YEAR(P$92),MONTH(P$92),DAY(P$92)),Income!$D$7:$D$8050,$B286)</f>
        <v>18650</v>
      </c>
      <c r="Q286" s="684"/>
      <c r="R286" s="122" t="str">
        <f>Setup!$C$9</f>
        <v>$</v>
      </c>
      <c r="S286" s="1069">
        <f>SUMIFS(Income!$F$7:$F$8050,Income!$B$7:$B$8050,"&gt;="&amp;DATE(YEAR(R$92),MONTH(R$92),DAY(R$92)),Income!$B$7:$B$8050,"&lt;="&amp;DATE(YEAR(S$92),MONTH(S$92),DAY(S$92)),Income!$D$7:$D$8050,$B286)</f>
        <v>18650</v>
      </c>
      <c r="T286" s="684"/>
      <c r="U286" s="122" t="str">
        <f>Setup!$C$9</f>
        <v>$</v>
      </c>
      <c r="V286" s="1069">
        <f>SUMIFS(Income!$F$7:$F$8050,Income!$B$7:$B$8050,"&gt;="&amp;DATE(YEAR(U$92),MONTH(U$92),DAY(U$92)),Income!$B$7:$B$8050,"&lt;="&amp;DATE(YEAR(V$92),MONTH(V$92),DAY(V$92)),Income!$D$7:$D$8050,$B286)</f>
        <v>18600</v>
      </c>
      <c r="W286" s="684"/>
      <c r="X286" s="122" t="str">
        <f>Setup!$C$9</f>
        <v>$</v>
      </c>
      <c r="Y286" s="1069">
        <f>SUMIFS(Income!$F$7:$F$8050,Income!$B$7:$B$8050,"&gt;="&amp;DATE(YEAR(X$92),MONTH(X$92),DAY(X$92)),Income!$B$7:$B$8050,"&lt;="&amp;DATE(YEAR(Y$92),MONTH(Y$92),DAY(Y$92)),Income!$D$7:$D$8050,$B286)</f>
        <v>18750</v>
      </c>
      <c r="Z286" s="684"/>
      <c r="AA286" s="122" t="str">
        <f>Setup!$C$9</f>
        <v>$</v>
      </c>
      <c r="AB286" s="1069">
        <f t="shared" si="61"/>
        <v>93250</v>
      </c>
      <c r="AC286" s="748"/>
      <c r="AD286" s="748"/>
      <c r="AE286" s="748"/>
      <c r="AF286" s="122" t="str">
        <f>Setup!$C$9</f>
        <v>$</v>
      </c>
      <c r="AG286" s="1069">
        <f t="shared" si="62"/>
        <v>18650</v>
      </c>
      <c r="AH286" s="748"/>
      <c r="AI286" s="686"/>
      <c r="AJ286" s="48"/>
      <c r="AK286" s="61"/>
      <c r="AL286" s="61"/>
      <c r="AM286" s="61"/>
      <c r="AN286" s="61"/>
      <c r="AO286" s="61"/>
      <c r="AP286" s="61"/>
      <c r="AQ286" s="61"/>
      <c r="AR286" s="61"/>
      <c r="AS286" s="61"/>
      <c r="AT286" s="61"/>
      <c r="AU286" s="61"/>
      <c r="AV286" s="61"/>
      <c r="AW286" s="61"/>
      <c r="AX286" s="61"/>
      <c r="AY286" s="61"/>
      <c r="AZ286" s="36"/>
      <c r="BA286" s="36"/>
      <c r="BB286" s="36"/>
      <c r="BC286" s="36"/>
      <c r="BD286" s="36"/>
      <c r="BE286" s="36"/>
      <c r="BF286" s="36"/>
      <c r="BI286" s="36"/>
      <c r="BQ286" s="36"/>
    </row>
    <row r="287" spans="1:69" ht="21" customHeight="1">
      <c r="A287" s="1"/>
      <c r="B287" s="1068" t="str">
        <f>Properties!C19</f>
        <v>Property 11</v>
      </c>
      <c r="C287" s="959"/>
      <c r="D287" s="959"/>
      <c r="E287" s="959"/>
      <c r="F287" s="959"/>
      <c r="G287" s="959"/>
      <c r="H287" s="959"/>
      <c r="I287" s="959"/>
      <c r="J287" s="959"/>
      <c r="K287" s="959"/>
      <c r="L287" s="122" t="str">
        <f>Setup!$C$9</f>
        <v>$</v>
      </c>
      <c r="M287" s="1069">
        <f>SUMIFS(Income!$F$7:$F$8050,Income!$B$7:$B$8050,"&gt;="&amp;DATE(YEAR(L$92),MONTH(L$92),DAY(L$92)),Income!$B$7:$B$8050,"&lt;="&amp;DATE(YEAR(M$92),MONTH(M$92),DAY(M$92)),Income!$D$7:$D$8050,$B287)</f>
        <v>21050</v>
      </c>
      <c r="N287" s="684"/>
      <c r="O287" s="122" t="str">
        <f>Setup!$C$9</f>
        <v>$</v>
      </c>
      <c r="P287" s="1069">
        <f>SUMIFS(Income!$F$7:$F$8050,Income!$B$7:$B$8050,"&gt;="&amp;DATE(YEAR(O$92),MONTH(O$92),DAY(O$92)),Income!$B$7:$B$8050,"&lt;="&amp;DATE(YEAR(P$92),MONTH(P$92),DAY(P$92)),Income!$D$7:$D$8050,$B287)</f>
        <v>21050</v>
      </c>
      <c r="Q287" s="684"/>
      <c r="R287" s="122" t="str">
        <f>Setup!$C$9</f>
        <v>$</v>
      </c>
      <c r="S287" s="1069">
        <f>SUMIFS(Income!$F$7:$F$8050,Income!$B$7:$B$8050,"&gt;="&amp;DATE(YEAR(R$92),MONTH(R$92),DAY(R$92)),Income!$B$7:$B$8050,"&lt;="&amp;DATE(YEAR(S$92),MONTH(S$92),DAY(S$92)),Income!$D$7:$D$8050,$B287)</f>
        <v>21100</v>
      </c>
      <c r="T287" s="684"/>
      <c r="U287" s="122" t="str">
        <f>Setup!$C$9</f>
        <v>$</v>
      </c>
      <c r="V287" s="1069">
        <f>SUMIFS(Income!$F$7:$F$8050,Income!$B$7:$B$8050,"&gt;="&amp;DATE(YEAR(U$92),MONTH(U$92),DAY(U$92)),Income!$B$7:$B$8050,"&lt;="&amp;DATE(YEAR(V$92),MONTH(V$92),DAY(V$92)),Income!$D$7:$D$8050,$B287)</f>
        <v>21100</v>
      </c>
      <c r="W287" s="684"/>
      <c r="X287" s="122" t="str">
        <f>Setup!$C$9</f>
        <v>$</v>
      </c>
      <c r="Y287" s="1069">
        <f>SUMIFS(Income!$F$7:$F$8050,Income!$B$7:$B$8050,"&gt;="&amp;DATE(YEAR(X$92),MONTH(X$92),DAY(X$92)),Income!$B$7:$B$8050,"&lt;="&amp;DATE(YEAR(Y$92),MONTH(Y$92),DAY(Y$92)),Income!$D$7:$D$8050,$B287)</f>
        <v>21000</v>
      </c>
      <c r="Z287" s="684"/>
      <c r="AA287" s="122" t="str">
        <f>Setup!$C$9</f>
        <v>$</v>
      </c>
      <c r="AB287" s="1069">
        <f t="shared" si="61"/>
        <v>105300</v>
      </c>
      <c r="AC287" s="748"/>
      <c r="AD287" s="748"/>
      <c r="AE287" s="748"/>
      <c r="AF287" s="122" t="str">
        <f>Setup!$C$9</f>
        <v>$</v>
      </c>
      <c r="AG287" s="1069">
        <f t="shared" si="62"/>
        <v>21060</v>
      </c>
      <c r="AH287" s="748"/>
      <c r="AI287" s="686"/>
      <c r="AJ287" s="48"/>
      <c r="AK287" s="61"/>
      <c r="AL287" s="61"/>
      <c r="AM287" s="61"/>
      <c r="AN287" s="61"/>
      <c r="AO287" s="61"/>
      <c r="AP287" s="61"/>
      <c r="AQ287" s="61"/>
      <c r="AR287" s="61"/>
      <c r="AS287" s="61"/>
      <c r="AT287" s="61"/>
      <c r="AU287" s="61"/>
      <c r="AV287" s="61"/>
      <c r="AW287" s="61"/>
      <c r="AX287" s="61"/>
      <c r="AY287" s="61"/>
      <c r="AZ287" s="36"/>
      <c r="BA287" s="36"/>
      <c r="BB287" s="36"/>
      <c r="BC287" s="36"/>
      <c r="BD287" s="36"/>
      <c r="BE287" s="36"/>
      <c r="BF287" s="36"/>
      <c r="BI287" s="36"/>
      <c r="BQ287" s="36"/>
    </row>
    <row r="288" spans="1:69" ht="21" customHeight="1">
      <c r="A288" s="1"/>
      <c r="B288" s="1068" t="str">
        <f>Properties!C20</f>
        <v>Property 12</v>
      </c>
      <c r="C288" s="959"/>
      <c r="D288" s="959"/>
      <c r="E288" s="959"/>
      <c r="F288" s="959"/>
      <c r="G288" s="959"/>
      <c r="H288" s="959"/>
      <c r="I288" s="959"/>
      <c r="J288" s="959"/>
      <c r="K288" s="959"/>
      <c r="L288" s="122" t="str">
        <f>Setup!$C$9</f>
        <v>$</v>
      </c>
      <c r="M288" s="1069">
        <f>SUMIFS(Income!$F$7:$F$8050,Income!$B$7:$B$8050,"&gt;="&amp;DATE(YEAR(L$92),MONTH(L$92),DAY(L$92)),Income!$B$7:$B$8050,"&lt;="&amp;DATE(YEAR(M$92),MONTH(M$92),DAY(M$92)),Income!$D$7:$D$8050,$B288)</f>
        <v>29450</v>
      </c>
      <c r="N288" s="684"/>
      <c r="O288" s="122" t="str">
        <f>Setup!$C$9</f>
        <v>$</v>
      </c>
      <c r="P288" s="1069">
        <f>SUMIFS(Income!$F$7:$F$8050,Income!$B$7:$B$8050,"&gt;="&amp;DATE(YEAR(O$92),MONTH(O$92),DAY(O$92)),Income!$B$7:$B$8050,"&lt;="&amp;DATE(YEAR(P$92),MONTH(P$92),DAY(P$92)),Income!$D$7:$D$8050,$B288)</f>
        <v>29450</v>
      </c>
      <c r="Q288" s="684"/>
      <c r="R288" s="122" t="str">
        <f>Setup!$C$9</f>
        <v>$</v>
      </c>
      <c r="S288" s="1069">
        <f>SUMIFS(Income!$F$7:$F$8050,Income!$B$7:$B$8050,"&gt;="&amp;DATE(YEAR(R$92),MONTH(R$92),DAY(R$92)),Income!$B$7:$B$8050,"&lt;="&amp;DATE(YEAR(S$92),MONTH(S$92),DAY(S$92)),Income!$D$7:$D$8050,$B288)</f>
        <v>29500</v>
      </c>
      <c r="T288" s="684"/>
      <c r="U288" s="122" t="str">
        <f>Setup!$C$9</f>
        <v>$</v>
      </c>
      <c r="V288" s="1069">
        <f>SUMIFS(Income!$F$7:$F$8050,Income!$B$7:$B$8050,"&gt;="&amp;DATE(YEAR(U$92),MONTH(U$92),DAY(U$92)),Income!$B$7:$B$8050,"&lt;="&amp;DATE(YEAR(V$92),MONTH(V$92),DAY(V$92)),Income!$D$7:$D$8050,$B288)</f>
        <v>29450</v>
      </c>
      <c r="W288" s="684"/>
      <c r="X288" s="122" t="str">
        <f>Setup!$C$9</f>
        <v>$</v>
      </c>
      <c r="Y288" s="1069">
        <f>SUMIFS(Income!$F$7:$F$8050,Income!$B$7:$B$8050,"&gt;="&amp;DATE(YEAR(X$92),MONTH(X$92),DAY(X$92)),Income!$B$7:$B$8050,"&lt;="&amp;DATE(YEAR(Y$92),MONTH(Y$92),DAY(Y$92)),Income!$D$7:$D$8050,$B288)</f>
        <v>29400</v>
      </c>
      <c r="Z288" s="684"/>
      <c r="AA288" s="122" t="str">
        <f>Setup!$C$9</f>
        <v>$</v>
      </c>
      <c r="AB288" s="1069">
        <f t="shared" si="61"/>
        <v>147250</v>
      </c>
      <c r="AC288" s="748"/>
      <c r="AD288" s="748"/>
      <c r="AE288" s="748"/>
      <c r="AF288" s="122" t="str">
        <f>Setup!$C$9</f>
        <v>$</v>
      </c>
      <c r="AG288" s="1069">
        <f t="shared" si="62"/>
        <v>29450</v>
      </c>
      <c r="AH288" s="748"/>
      <c r="AI288" s="686"/>
      <c r="AJ288" s="48"/>
      <c r="AK288" s="61"/>
      <c r="AL288" s="61"/>
      <c r="AM288" s="61"/>
      <c r="AN288" s="61"/>
      <c r="AO288" s="61"/>
      <c r="AP288" s="61"/>
      <c r="AQ288" s="61"/>
      <c r="AR288" s="61"/>
      <c r="AS288" s="61"/>
      <c r="AT288" s="61"/>
      <c r="AU288" s="61"/>
      <c r="AV288" s="61"/>
      <c r="AW288" s="61"/>
      <c r="AX288" s="61"/>
      <c r="AY288" s="61"/>
      <c r="AZ288" s="36"/>
      <c r="BA288" s="36"/>
      <c r="BB288" s="36"/>
      <c r="BC288" s="36"/>
      <c r="BD288" s="36"/>
      <c r="BE288" s="36"/>
      <c r="BF288" s="36"/>
      <c r="BI288" s="36"/>
      <c r="BQ288" s="36"/>
    </row>
    <row r="289" spans="1:69" ht="21" customHeight="1">
      <c r="A289" s="1"/>
      <c r="B289" s="1068" t="str">
        <f>Properties!C21</f>
        <v>Property 13</v>
      </c>
      <c r="C289" s="959"/>
      <c r="D289" s="959"/>
      <c r="E289" s="959"/>
      <c r="F289" s="959"/>
      <c r="G289" s="959"/>
      <c r="H289" s="959"/>
      <c r="I289" s="959"/>
      <c r="J289" s="959"/>
      <c r="K289" s="959"/>
      <c r="L289" s="122" t="str">
        <f>Setup!$C$9</f>
        <v>$</v>
      </c>
      <c r="M289" s="1069">
        <f>SUMIFS(Income!$F$7:$F$8050,Income!$B$7:$B$8050,"&gt;="&amp;DATE(YEAR(L$92),MONTH(L$92),DAY(L$92)),Income!$B$7:$B$8050,"&lt;="&amp;DATE(YEAR(M$92),MONTH(M$92),DAY(M$92)),Income!$D$7:$D$8050,$B289)</f>
        <v>0</v>
      </c>
      <c r="N289" s="684"/>
      <c r="O289" s="122" t="str">
        <f>Setup!$C$9</f>
        <v>$</v>
      </c>
      <c r="P289" s="1069">
        <f>SUMIFS(Income!$F$7:$F$8050,Income!$B$7:$B$8050,"&gt;="&amp;DATE(YEAR(O$92),MONTH(O$92),DAY(O$92)),Income!$B$7:$B$8050,"&lt;="&amp;DATE(YEAR(P$92),MONTH(P$92),DAY(P$92)),Income!$D$7:$D$8050,$B289)</f>
        <v>0</v>
      </c>
      <c r="Q289" s="684"/>
      <c r="R289" s="122" t="str">
        <f>Setup!$C$9</f>
        <v>$</v>
      </c>
      <c r="S289" s="1069">
        <f>SUMIFS(Income!$F$7:$F$8050,Income!$B$7:$B$8050,"&gt;="&amp;DATE(YEAR(R$92),MONTH(R$92),DAY(R$92)),Income!$B$7:$B$8050,"&lt;="&amp;DATE(YEAR(S$92),MONTH(S$92),DAY(S$92)),Income!$D$7:$D$8050,$B289)</f>
        <v>0</v>
      </c>
      <c r="T289" s="684"/>
      <c r="U289" s="122" t="str">
        <f>Setup!$C$9</f>
        <v>$</v>
      </c>
      <c r="V289" s="1069">
        <f>SUMIFS(Income!$F$7:$F$8050,Income!$B$7:$B$8050,"&gt;="&amp;DATE(YEAR(U$92),MONTH(U$92),DAY(U$92)),Income!$B$7:$B$8050,"&lt;="&amp;DATE(YEAR(V$92),MONTH(V$92),DAY(V$92)),Income!$D$7:$D$8050,$B289)</f>
        <v>0</v>
      </c>
      <c r="W289" s="684"/>
      <c r="X289" s="122" t="str">
        <f>Setup!$C$9</f>
        <v>$</v>
      </c>
      <c r="Y289" s="1069">
        <f>SUMIFS(Income!$F$7:$F$8050,Income!$B$7:$B$8050,"&gt;="&amp;DATE(YEAR(X$92),MONTH(X$92),DAY(X$92)),Income!$B$7:$B$8050,"&lt;="&amp;DATE(YEAR(Y$92),MONTH(Y$92),DAY(Y$92)),Income!$D$7:$D$8050,$B289)</f>
        <v>0</v>
      </c>
      <c r="Z289" s="684"/>
      <c r="AA289" s="122" t="str">
        <f>Setup!$C$9</f>
        <v>$</v>
      </c>
      <c r="AB289" s="1069">
        <f t="shared" si="61"/>
        <v>0</v>
      </c>
      <c r="AC289" s="748"/>
      <c r="AD289" s="748"/>
      <c r="AE289" s="748"/>
      <c r="AF289" s="122" t="str">
        <f>Setup!$C$9</f>
        <v>$</v>
      </c>
      <c r="AG289" s="1069">
        <f t="shared" si="62"/>
        <v>0</v>
      </c>
      <c r="AH289" s="748"/>
      <c r="AI289" s="686"/>
      <c r="AJ289" s="48"/>
      <c r="AK289" s="61"/>
      <c r="AL289" s="61"/>
      <c r="AM289" s="61"/>
      <c r="AN289" s="61"/>
      <c r="AO289" s="61"/>
      <c r="AP289" s="61"/>
      <c r="AQ289" s="61"/>
      <c r="AR289" s="61"/>
      <c r="AS289" s="61"/>
      <c r="AT289" s="61"/>
      <c r="AU289" s="61"/>
      <c r="AV289" s="61"/>
      <c r="AW289" s="61"/>
      <c r="AX289" s="61"/>
      <c r="AY289" s="61"/>
      <c r="AZ289" s="36"/>
      <c r="BA289" s="36"/>
      <c r="BB289" s="36"/>
      <c r="BC289" s="36"/>
      <c r="BD289" s="36"/>
      <c r="BE289" s="36"/>
      <c r="BF289" s="36"/>
      <c r="BI289" s="36"/>
      <c r="BQ289" s="36"/>
    </row>
    <row r="290" spans="1:69" ht="21" customHeight="1">
      <c r="A290" s="1"/>
      <c r="B290" s="1068" t="str">
        <f>Properties!C22</f>
        <v>Property 14</v>
      </c>
      <c r="C290" s="959"/>
      <c r="D290" s="959"/>
      <c r="E290" s="959"/>
      <c r="F290" s="959"/>
      <c r="G290" s="959"/>
      <c r="H290" s="959"/>
      <c r="I290" s="959"/>
      <c r="J290" s="959"/>
      <c r="K290" s="959"/>
      <c r="L290" s="122" t="str">
        <f>Setup!$C$9</f>
        <v>$</v>
      </c>
      <c r="M290" s="1069">
        <f>SUMIFS(Income!$F$7:$F$8050,Income!$B$7:$B$8050,"&gt;="&amp;DATE(YEAR(L$92),MONTH(L$92),DAY(L$92)),Income!$B$7:$B$8050,"&lt;="&amp;DATE(YEAR(M$92),MONTH(M$92),DAY(M$92)),Income!$D$7:$D$8050,$B290)</f>
        <v>0</v>
      </c>
      <c r="N290" s="684"/>
      <c r="O290" s="122" t="str">
        <f>Setup!$C$9</f>
        <v>$</v>
      </c>
      <c r="P290" s="1069">
        <f>SUMIFS(Income!$F$7:$F$8050,Income!$B$7:$B$8050,"&gt;="&amp;DATE(YEAR(O$92),MONTH(O$92),DAY(O$92)),Income!$B$7:$B$8050,"&lt;="&amp;DATE(YEAR(P$92),MONTH(P$92),DAY(P$92)),Income!$D$7:$D$8050,$B290)</f>
        <v>0</v>
      </c>
      <c r="Q290" s="684"/>
      <c r="R290" s="122" t="str">
        <f>Setup!$C$9</f>
        <v>$</v>
      </c>
      <c r="S290" s="1069">
        <f>SUMIFS(Income!$F$7:$F$8050,Income!$B$7:$B$8050,"&gt;="&amp;DATE(YEAR(R$92),MONTH(R$92),DAY(R$92)),Income!$B$7:$B$8050,"&lt;="&amp;DATE(YEAR(S$92),MONTH(S$92),DAY(S$92)),Income!$D$7:$D$8050,$B290)</f>
        <v>0</v>
      </c>
      <c r="T290" s="684"/>
      <c r="U290" s="122" t="str">
        <f>Setup!$C$9</f>
        <v>$</v>
      </c>
      <c r="V290" s="1069">
        <f>SUMIFS(Income!$F$7:$F$8050,Income!$B$7:$B$8050,"&gt;="&amp;DATE(YEAR(U$92),MONTH(U$92),DAY(U$92)),Income!$B$7:$B$8050,"&lt;="&amp;DATE(YEAR(V$92),MONTH(V$92),DAY(V$92)),Income!$D$7:$D$8050,$B290)</f>
        <v>0</v>
      </c>
      <c r="W290" s="684"/>
      <c r="X290" s="122" t="str">
        <f>Setup!$C$9</f>
        <v>$</v>
      </c>
      <c r="Y290" s="1069">
        <f>SUMIFS(Income!$F$7:$F$8050,Income!$B$7:$B$8050,"&gt;="&amp;DATE(YEAR(X$92),MONTH(X$92),DAY(X$92)),Income!$B$7:$B$8050,"&lt;="&amp;DATE(YEAR(Y$92),MONTH(Y$92),DAY(Y$92)),Income!$D$7:$D$8050,$B290)</f>
        <v>0</v>
      </c>
      <c r="Z290" s="684"/>
      <c r="AA290" s="122" t="str">
        <f>Setup!$C$9</f>
        <v>$</v>
      </c>
      <c r="AB290" s="1069">
        <f t="shared" si="61"/>
        <v>0</v>
      </c>
      <c r="AC290" s="748"/>
      <c r="AD290" s="748"/>
      <c r="AE290" s="748"/>
      <c r="AF290" s="122" t="str">
        <f>Setup!$C$9</f>
        <v>$</v>
      </c>
      <c r="AG290" s="1069">
        <f t="shared" si="62"/>
        <v>0</v>
      </c>
      <c r="AH290" s="748"/>
      <c r="AI290" s="686"/>
      <c r="AJ290" s="48"/>
      <c r="AK290" s="61"/>
      <c r="AL290" s="61"/>
      <c r="AM290" s="61"/>
      <c r="AN290" s="61"/>
      <c r="AO290" s="61"/>
      <c r="AP290" s="61"/>
      <c r="AQ290" s="61"/>
      <c r="AR290" s="61"/>
      <c r="AS290" s="61"/>
      <c r="AT290" s="61"/>
      <c r="AU290" s="61"/>
      <c r="AV290" s="61"/>
      <c r="AW290" s="61"/>
      <c r="AX290" s="61"/>
      <c r="AY290" s="61"/>
      <c r="AZ290" s="36"/>
      <c r="BA290" s="36"/>
      <c r="BB290" s="36"/>
      <c r="BC290" s="36"/>
      <c r="BD290" s="36"/>
      <c r="BE290" s="36"/>
      <c r="BF290" s="36"/>
      <c r="BI290" s="36"/>
      <c r="BQ290" s="36"/>
    </row>
    <row r="291" spans="1:69" ht="21" customHeight="1">
      <c r="A291" s="1"/>
      <c r="B291" s="1068" t="str">
        <f>Properties!C23</f>
        <v>Property 15</v>
      </c>
      <c r="C291" s="959"/>
      <c r="D291" s="959"/>
      <c r="E291" s="959"/>
      <c r="F291" s="959"/>
      <c r="G291" s="959"/>
      <c r="H291" s="959"/>
      <c r="I291" s="959"/>
      <c r="J291" s="959"/>
      <c r="K291" s="959"/>
      <c r="L291" s="122" t="str">
        <f>Setup!$C$9</f>
        <v>$</v>
      </c>
      <c r="M291" s="1069">
        <f>SUMIFS(Income!$F$7:$F$8050,Income!$B$7:$B$8050,"&gt;="&amp;DATE(YEAR(L$92),MONTH(L$92),DAY(L$92)),Income!$B$7:$B$8050,"&lt;="&amp;DATE(YEAR(M$92),MONTH(M$92),DAY(M$92)),Income!$D$7:$D$8050,$B291)</f>
        <v>0</v>
      </c>
      <c r="N291" s="684"/>
      <c r="O291" s="122" t="str">
        <f>Setup!$C$9</f>
        <v>$</v>
      </c>
      <c r="P291" s="1069">
        <f>SUMIFS(Income!$F$7:$F$8050,Income!$B$7:$B$8050,"&gt;="&amp;DATE(YEAR(O$92),MONTH(O$92),DAY(O$92)),Income!$B$7:$B$8050,"&lt;="&amp;DATE(YEAR(P$92),MONTH(P$92),DAY(P$92)),Income!$D$7:$D$8050,$B291)</f>
        <v>0</v>
      </c>
      <c r="Q291" s="684"/>
      <c r="R291" s="122" t="str">
        <f>Setup!$C$9</f>
        <v>$</v>
      </c>
      <c r="S291" s="1069">
        <f>SUMIFS(Income!$F$7:$F$8050,Income!$B$7:$B$8050,"&gt;="&amp;DATE(YEAR(R$92),MONTH(R$92),DAY(R$92)),Income!$B$7:$B$8050,"&lt;="&amp;DATE(YEAR(S$92),MONTH(S$92),DAY(S$92)),Income!$D$7:$D$8050,$B291)</f>
        <v>0</v>
      </c>
      <c r="T291" s="684"/>
      <c r="U291" s="122" t="str">
        <f>Setup!$C$9</f>
        <v>$</v>
      </c>
      <c r="V291" s="1069">
        <f>SUMIFS(Income!$F$7:$F$8050,Income!$B$7:$B$8050,"&gt;="&amp;DATE(YEAR(U$92),MONTH(U$92),DAY(U$92)),Income!$B$7:$B$8050,"&lt;="&amp;DATE(YEAR(V$92),MONTH(V$92),DAY(V$92)),Income!$D$7:$D$8050,$B291)</f>
        <v>0</v>
      </c>
      <c r="W291" s="684"/>
      <c r="X291" s="122" t="str">
        <f>Setup!$C$9</f>
        <v>$</v>
      </c>
      <c r="Y291" s="1069">
        <f>SUMIFS(Income!$F$7:$F$8050,Income!$B$7:$B$8050,"&gt;="&amp;DATE(YEAR(X$92),MONTH(X$92),DAY(X$92)),Income!$B$7:$B$8050,"&lt;="&amp;DATE(YEAR(Y$92),MONTH(Y$92),DAY(Y$92)),Income!$D$7:$D$8050,$B291)</f>
        <v>0</v>
      </c>
      <c r="Z291" s="684"/>
      <c r="AA291" s="122" t="str">
        <f>Setup!$C$9</f>
        <v>$</v>
      </c>
      <c r="AB291" s="1069">
        <f t="shared" si="61"/>
        <v>0</v>
      </c>
      <c r="AC291" s="748"/>
      <c r="AD291" s="748"/>
      <c r="AE291" s="748"/>
      <c r="AF291" s="122" t="str">
        <f>Setup!$C$9</f>
        <v>$</v>
      </c>
      <c r="AG291" s="1069">
        <f t="shared" si="62"/>
        <v>0</v>
      </c>
      <c r="AH291" s="748"/>
      <c r="AI291" s="686"/>
      <c r="AJ291" s="48"/>
      <c r="AK291" s="61"/>
      <c r="AL291" s="61"/>
      <c r="AM291" s="61"/>
      <c r="AN291" s="61"/>
      <c r="AO291" s="61"/>
      <c r="AP291" s="61"/>
      <c r="AQ291" s="61"/>
      <c r="AR291" s="61"/>
      <c r="AS291" s="61"/>
      <c r="AT291" s="61"/>
      <c r="AU291" s="61"/>
      <c r="AV291" s="61"/>
      <c r="AW291" s="61"/>
      <c r="AX291" s="61"/>
      <c r="AY291" s="61"/>
      <c r="AZ291" s="36"/>
      <c r="BA291" s="36"/>
      <c r="BB291" s="36"/>
      <c r="BC291" s="36"/>
      <c r="BD291" s="36"/>
      <c r="BE291" s="36"/>
      <c r="BF291" s="36"/>
      <c r="BI291" s="36"/>
      <c r="BQ291" s="36"/>
    </row>
    <row r="292" spans="1:69" ht="21" customHeight="1">
      <c r="A292" s="1"/>
      <c r="B292" s="1068" t="str">
        <f>Properties!C24</f>
        <v>Property 16</v>
      </c>
      <c r="C292" s="959"/>
      <c r="D292" s="959"/>
      <c r="E292" s="959"/>
      <c r="F292" s="959"/>
      <c r="G292" s="959"/>
      <c r="H292" s="959"/>
      <c r="I292" s="959"/>
      <c r="J292" s="959"/>
      <c r="K292" s="959"/>
      <c r="L292" s="122" t="str">
        <f>Setup!$C$9</f>
        <v>$</v>
      </c>
      <c r="M292" s="1069">
        <f>SUMIFS(Income!$F$7:$F$8050,Income!$B$7:$B$8050,"&gt;="&amp;DATE(YEAR(L$92),MONTH(L$92),DAY(L$92)),Income!$B$7:$B$8050,"&lt;="&amp;DATE(YEAR(M$92),MONTH(M$92),DAY(M$92)),Income!$D$7:$D$8050,$B292)</f>
        <v>0</v>
      </c>
      <c r="N292" s="684"/>
      <c r="O292" s="122" t="str">
        <f>Setup!$C$9</f>
        <v>$</v>
      </c>
      <c r="P292" s="1069">
        <f>SUMIFS(Income!$F$7:$F$8050,Income!$B$7:$B$8050,"&gt;="&amp;DATE(YEAR(O$92),MONTH(O$92),DAY(O$92)),Income!$B$7:$B$8050,"&lt;="&amp;DATE(YEAR(P$92),MONTH(P$92),DAY(P$92)),Income!$D$7:$D$8050,$B292)</f>
        <v>0</v>
      </c>
      <c r="Q292" s="684"/>
      <c r="R292" s="122" t="str">
        <f>Setup!$C$9</f>
        <v>$</v>
      </c>
      <c r="S292" s="1069">
        <f>SUMIFS(Income!$F$7:$F$8050,Income!$B$7:$B$8050,"&gt;="&amp;DATE(YEAR(R$92),MONTH(R$92),DAY(R$92)),Income!$B$7:$B$8050,"&lt;="&amp;DATE(YEAR(S$92),MONTH(S$92),DAY(S$92)),Income!$D$7:$D$8050,$B292)</f>
        <v>0</v>
      </c>
      <c r="T292" s="684"/>
      <c r="U292" s="122" t="str">
        <f>Setup!$C$9</f>
        <v>$</v>
      </c>
      <c r="V292" s="1069">
        <f>SUMIFS(Income!$F$7:$F$8050,Income!$B$7:$B$8050,"&gt;="&amp;DATE(YEAR(U$92),MONTH(U$92),DAY(U$92)),Income!$B$7:$B$8050,"&lt;="&amp;DATE(YEAR(V$92),MONTH(V$92),DAY(V$92)),Income!$D$7:$D$8050,$B292)</f>
        <v>0</v>
      </c>
      <c r="W292" s="684"/>
      <c r="X292" s="122" t="str">
        <f>Setup!$C$9</f>
        <v>$</v>
      </c>
      <c r="Y292" s="1069">
        <f>SUMIFS(Income!$F$7:$F$8050,Income!$B$7:$B$8050,"&gt;="&amp;DATE(YEAR(X$92),MONTH(X$92),DAY(X$92)),Income!$B$7:$B$8050,"&lt;="&amp;DATE(YEAR(Y$92),MONTH(Y$92),DAY(Y$92)),Income!$D$7:$D$8050,$B292)</f>
        <v>0</v>
      </c>
      <c r="Z292" s="684"/>
      <c r="AA292" s="122" t="str">
        <f>Setup!$C$9</f>
        <v>$</v>
      </c>
      <c r="AB292" s="1069">
        <f t="shared" si="61"/>
        <v>0</v>
      </c>
      <c r="AC292" s="748"/>
      <c r="AD292" s="748"/>
      <c r="AE292" s="748"/>
      <c r="AF292" s="122" t="str">
        <f>Setup!$C$9</f>
        <v>$</v>
      </c>
      <c r="AG292" s="1069">
        <f t="shared" si="62"/>
        <v>0</v>
      </c>
      <c r="AH292" s="748"/>
      <c r="AI292" s="686"/>
      <c r="AJ292" s="48"/>
      <c r="AK292" s="61"/>
      <c r="AL292" s="61"/>
      <c r="AM292" s="61"/>
      <c r="AN292" s="61"/>
      <c r="AO292" s="61"/>
      <c r="AP292" s="61"/>
      <c r="AQ292" s="61"/>
      <c r="AR292" s="61"/>
      <c r="AS292" s="61"/>
      <c r="AT292" s="61"/>
      <c r="AU292" s="61"/>
      <c r="AV292" s="61"/>
      <c r="AW292" s="61"/>
      <c r="AX292" s="61"/>
      <c r="AY292" s="61"/>
      <c r="AZ292" s="36"/>
      <c r="BA292" s="36"/>
      <c r="BB292" s="36"/>
      <c r="BC292" s="36"/>
      <c r="BD292" s="36"/>
      <c r="BE292" s="36"/>
      <c r="BF292" s="36"/>
      <c r="BI292" s="36"/>
      <c r="BQ292" s="36"/>
    </row>
    <row r="293" spans="1:69" ht="21" customHeight="1">
      <c r="A293" s="1"/>
      <c r="B293" s="1068" t="str">
        <f>Properties!C25</f>
        <v>Property 17</v>
      </c>
      <c r="C293" s="959"/>
      <c r="D293" s="959"/>
      <c r="E293" s="959"/>
      <c r="F293" s="959"/>
      <c r="G293" s="959"/>
      <c r="H293" s="959"/>
      <c r="I293" s="959"/>
      <c r="J293" s="959"/>
      <c r="K293" s="959"/>
      <c r="L293" s="122" t="str">
        <f>Setup!$C$9</f>
        <v>$</v>
      </c>
      <c r="M293" s="1069">
        <f>SUMIFS(Income!$F$7:$F$8050,Income!$B$7:$B$8050,"&gt;="&amp;DATE(YEAR(L$92),MONTH(L$92),DAY(L$92)),Income!$B$7:$B$8050,"&lt;="&amp;DATE(YEAR(M$92),MONTH(M$92),DAY(M$92)),Income!$D$7:$D$8050,$B293)</f>
        <v>0</v>
      </c>
      <c r="N293" s="684"/>
      <c r="O293" s="122" t="str">
        <f>Setup!$C$9</f>
        <v>$</v>
      </c>
      <c r="P293" s="1069">
        <f>SUMIFS(Income!$F$7:$F$8050,Income!$B$7:$B$8050,"&gt;="&amp;DATE(YEAR(O$92),MONTH(O$92),DAY(O$92)),Income!$B$7:$B$8050,"&lt;="&amp;DATE(YEAR(P$92),MONTH(P$92),DAY(P$92)),Income!$D$7:$D$8050,$B293)</f>
        <v>0</v>
      </c>
      <c r="Q293" s="684"/>
      <c r="R293" s="122" t="str">
        <f>Setup!$C$9</f>
        <v>$</v>
      </c>
      <c r="S293" s="1069">
        <f>SUMIFS(Income!$F$7:$F$8050,Income!$B$7:$B$8050,"&gt;="&amp;DATE(YEAR(R$92),MONTH(R$92),DAY(R$92)),Income!$B$7:$B$8050,"&lt;="&amp;DATE(YEAR(S$92),MONTH(S$92),DAY(S$92)),Income!$D$7:$D$8050,$B293)</f>
        <v>0</v>
      </c>
      <c r="T293" s="684"/>
      <c r="U293" s="122" t="str">
        <f>Setup!$C$9</f>
        <v>$</v>
      </c>
      <c r="V293" s="1069">
        <f>SUMIFS(Income!$F$7:$F$8050,Income!$B$7:$B$8050,"&gt;="&amp;DATE(YEAR(U$92),MONTH(U$92),DAY(U$92)),Income!$B$7:$B$8050,"&lt;="&amp;DATE(YEAR(V$92),MONTH(V$92),DAY(V$92)),Income!$D$7:$D$8050,$B293)</f>
        <v>0</v>
      </c>
      <c r="W293" s="684"/>
      <c r="X293" s="122" t="str">
        <f>Setup!$C$9</f>
        <v>$</v>
      </c>
      <c r="Y293" s="1069">
        <f>SUMIFS(Income!$F$7:$F$8050,Income!$B$7:$B$8050,"&gt;="&amp;DATE(YEAR(X$92),MONTH(X$92),DAY(X$92)),Income!$B$7:$B$8050,"&lt;="&amp;DATE(YEAR(Y$92),MONTH(Y$92),DAY(Y$92)),Income!$D$7:$D$8050,$B293)</f>
        <v>0</v>
      </c>
      <c r="Z293" s="684"/>
      <c r="AA293" s="122" t="str">
        <f>Setup!$C$9</f>
        <v>$</v>
      </c>
      <c r="AB293" s="1069">
        <f t="shared" si="61"/>
        <v>0</v>
      </c>
      <c r="AC293" s="748"/>
      <c r="AD293" s="748"/>
      <c r="AE293" s="748"/>
      <c r="AF293" s="122" t="str">
        <f>Setup!$C$9</f>
        <v>$</v>
      </c>
      <c r="AG293" s="1069">
        <f t="shared" si="62"/>
        <v>0</v>
      </c>
      <c r="AH293" s="748"/>
      <c r="AI293" s="686"/>
      <c r="AJ293" s="48"/>
      <c r="AK293" s="61"/>
      <c r="AL293" s="61"/>
      <c r="AM293" s="61"/>
      <c r="AN293" s="61"/>
      <c r="AO293" s="61"/>
      <c r="AP293" s="61"/>
      <c r="AQ293" s="61"/>
      <c r="AR293" s="61"/>
      <c r="AS293" s="61"/>
      <c r="AT293" s="61"/>
      <c r="AU293" s="61"/>
      <c r="AV293" s="61"/>
      <c r="AW293" s="61"/>
      <c r="AX293" s="61"/>
      <c r="AY293" s="61"/>
      <c r="AZ293" s="36"/>
      <c r="BA293" s="36"/>
      <c r="BB293" s="36"/>
      <c r="BC293" s="36"/>
      <c r="BD293" s="36"/>
      <c r="BE293" s="36"/>
      <c r="BF293" s="36"/>
      <c r="BI293" s="36"/>
      <c r="BQ293" s="36"/>
    </row>
    <row r="294" spans="1:69" ht="21" customHeight="1">
      <c r="A294" s="1"/>
      <c r="B294" s="1068" t="str">
        <f>Properties!C26</f>
        <v>Property 18</v>
      </c>
      <c r="C294" s="959"/>
      <c r="D294" s="959"/>
      <c r="E294" s="959"/>
      <c r="F294" s="959"/>
      <c r="G294" s="959"/>
      <c r="H294" s="959"/>
      <c r="I294" s="959"/>
      <c r="J294" s="959"/>
      <c r="K294" s="959"/>
      <c r="L294" s="122" t="str">
        <f>Setup!$C$9</f>
        <v>$</v>
      </c>
      <c r="M294" s="1069">
        <f>SUMIFS(Income!$F$7:$F$8050,Income!$B$7:$B$8050,"&gt;="&amp;DATE(YEAR(L$92),MONTH(L$92),DAY(L$92)),Income!$B$7:$B$8050,"&lt;="&amp;DATE(YEAR(M$92),MONTH(M$92),DAY(M$92)),Income!$D$7:$D$8050,$B294)</f>
        <v>0</v>
      </c>
      <c r="N294" s="684"/>
      <c r="O294" s="122" t="str">
        <f>Setup!$C$9</f>
        <v>$</v>
      </c>
      <c r="P294" s="1069">
        <f>SUMIFS(Income!$F$7:$F$8050,Income!$B$7:$B$8050,"&gt;="&amp;DATE(YEAR(O$92),MONTH(O$92),DAY(O$92)),Income!$B$7:$B$8050,"&lt;="&amp;DATE(YEAR(P$92),MONTH(P$92),DAY(P$92)),Income!$D$7:$D$8050,$B294)</f>
        <v>0</v>
      </c>
      <c r="Q294" s="684"/>
      <c r="R294" s="122" t="str">
        <f>Setup!$C$9</f>
        <v>$</v>
      </c>
      <c r="S294" s="1069">
        <f>SUMIFS(Income!$F$7:$F$8050,Income!$B$7:$B$8050,"&gt;="&amp;DATE(YEAR(R$92),MONTH(R$92),DAY(R$92)),Income!$B$7:$B$8050,"&lt;="&amp;DATE(YEAR(S$92),MONTH(S$92),DAY(S$92)),Income!$D$7:$D$8050,$B294)</f>
        <v>0</v>
      </c>
      <c r="T294" s="684"/>
      <c r="U294" s="122" t="str">
        <f>Setup!$C$9</f>
        <v>$</v>
      </c>
      <c r="V294" s="1069">
        <f>SUMIFS(Income!$F$7:$F$8050,Income!$B$7:$B$8050,"&gt;="&amp;DATE(YEAR(U$92),MONTH(U$92),DAY(U$92)),Income!$B$7:$B$8050,"&lt;="&amp;DATE(YEAR(V$92),MONTH(V$92),DAY(V$92)),Income!$D$7:$D$8050,$B294)</f>
        <v>0</v>
      </c>
      <c r="W294" s="684"/>
      <c r="X294" s="122" t="str">
        <f>Setup!$C$9</f>
        <v>$</v>
      </c>
      <c r="Y294" s="1069">
        <f>SUMIFS(Income!$F$7:$F$8050,Income!$B$7:$B$8050,"&gt;="&amp;DATE(YEAR(X$92),MONTH(X$92),DAY(X$92)),Income!$B$7:$B$8050,"&lt;="&amp;DATE(YEAR(Y$92),MONTH(Y$92),DAY(Y$92)),Income!$D$7:$D$8050,$B294)</f>
        <v>0</v>
      </c>
      <c r="Z294" s="684"/>
      <c r="AA294" s="122" t="str">
        <f>Setup!$C$9</f>
        <v>$</v>
      </c>
      <c r="AB294" s="1069">
        <f t="shared" si="61"/>
        <v>0</v>
      </c>
      <c r="AC294" s="748"/>
      <c r="AD294" s="748"/>
      <c r="AE294" s="748"/>
      <c r="AF294" s="122" t="str">
        <f>Setup!$C$9</f>
        <v>$</v>
      </c>
      <c r="AG294" s="1069">
        <f t="shared" si="62"/>
        <v>0</v>
      </c>
      <c r="AH294" s="748"/>
      <c r="AI294" s="686"/>
      <c r="AJ294" s="48"/>
      <c r="AK294" s="61"/>
      <c r="AL294" s="61"/>
      <c r="AM294" s="61"/>
      <c r="AN294" s="61"/>
      <c r="AO294" s="61"/>
      <c r="AP294" s="61"/>
      <c r="AQ294" s="61"/>
      <c r="AR294" s="61"/>
      <c r="AS294" s="61"/>
      <c r="AT294" s="61"/>
      <c r="AU294" s="61"/>
      <c r="AV294" s="61"/>
      <c r="AW294" s="61"/>
      <c r="AX294" s="61"/>
      <c r="AY294" s="61"/>
      <c r="AZ294" s="36"/>
      <c r="BA294" s="36"/>
      <c r="BB294" s="36"/>
      <c r="BC294" s="36"/>
      <c r="BD294" s="36"/>
      <c r="BE294" s="36"/>
      <c r="BF294" s="36"/>
      <c r="BI294" s="36"/>
      <c r="BQ294" s="36"/>
    </row>
    <row r="295" spans="1:69" ht="21" customHeight="1">
      <c r="A295" s="1"/>
      <c r="B295" s="1068" t="str">
        <f>Properties!C27</f>
        <v>Property 19</v>
      </c>
      <c r="C295" s="959"/>
      <c r="D295" s="959"/>
      <c r="E295" s="959"/>
      <c r="F295" s="959"/>
      <c r="G295" s="959"/>
      <c r="H295" s="959"/>
      <c r="I295" s="959"/>
      <c r="J295" s="959"/>
      <c r="K295" s="959"/>
      <c r="L295" s="122" t="str">
        <f>Setup!$C$9</f>
        <v>$</v>
      </c>
      <c r="M295" s="1069">
        <f>SUMIFS(Income!$F$7:$F$8050,Income!$B$7:$B$8050,"&gt;="&amp;DATE(YEAR(L$92),MONTH(L$92),DAY(L$92)),Income!$B$7:$B$8050,"&lt;="&amp;DATE(YEAR(M$92),MONTH(M$92),DAY(M$92)),Income!$D$7:$D$8050,$B295)</f>
        <v>0</v>
      </c>
      <c r="N295" s="684"/>
      <c r="O295" s="122" t="str">
        <f>Setup!$C$9</f>
        <v>$</v>
      </c>
      <c r="P295" s="1069">
        <f>SUMIFS(Income!$F$7:$F$8050,Income!$B$7:$B$8050,"&gt;="&amp;DATE(YEAR(O$92),MONTH(O$92),DAY(O$92)),Income!$B$7:$B$8050,"&lt;="&amp;DATE(YEAR(P$92),MONTH(P$92),DAY(P$92)),Income!$D$7:$D$8050,$B295)</f>
        <v>0</v>
      </c>
      <c r="Q295" s="684"/>
      <c r="R295" s="122" t="str">
        <f>Setup!$C$9</f>
        <v>$</v>
      </c>
      <c r="S295" s="1069">
        <f>SUMIFS(Income!$F$7:$F$8050,Income!$B$7:$B$8050,"&gt;="&amp;DATE(YEAR(R$92),MONTH(R$92),DAY(R$92)),Income!$B$7:$B$8050,"&lt;="&amp;DATE(YEAR(S$92),MONTH(S$92),DAY(S$92)),Income!$D$7:$D$8050,$B295)</f>
        <v>0</v>
      </c>
      <c r="T295" s="684"/>
      <c r="U295" s="122" t="str">
        <f>Setup!$C$9</f>
        <v>$</v>
      </c>
      <c r="V295" s="1069">
        <f>SUMIFS(Income!$F$7:$F$8050,Income!$B$7:$B$8050,"&gt;="&amp;DATE(YEAR(U$92),MONTH(U$92),DAY(U$92)),Income!$B$7:$B$8050,"&lt;="&amp;DATE(YEAR(V$92),MONTH(V$92),DAY(V$92)),Income!$D$7:$D$8050,$B295)</f>
        <v>0</v>
      </c>
      <c r="W295" s="684"/>
      <c r="X295" s="122" t="str">
        <f>Setup!$C$9</f>
        <v>$</v>
      </c>
      <c r="Y295" s="1069">
        <f>SUMIFS(Income!$F$7:$F$8050,Income!$B$7:$B$8050,"&gt;="&amp;DATE(YEAR(X$92),MONTH(X$92),DAY(X$92)),Income!$B$7:$B$8050,"&lt;="&amp;DATE(YEAR(Y$92),MONTH(Y$92),DAY(Y$92)),Income!$D$7:$D$8050,$B295)</f>
        <v>0</v>
      </c>
      <c r="Z295" s="684"/>
      <c r="AA295" s="122" t="str">
        <f>Setup!$C$9</f>
        <v>$</v>
      </c>
      <c r="AB295" s="1069">
        <f t="shared" si="61"/>
        <v>0</v>
      </c>
      <c r="AC295" s="748"/>
      <c r="AD295" s="748"/>
      <c r="AE295" s="748"/>
      <c r="AF295" s="122" t="str">
        <f>Setup!$C$9</f>
        <v>$</v>
      </c>
      <c r="AG295" s="1069">
        <f t="shared" si="62"/>
        <v>0</v>
      </c>
      <c r="AH295" s="748"/>
      <c r="AI295" s="686"/>
      <c r="AJ295" s="48"/>
      <c r="AK295" s="61"/>
      <c r="AL295" s="61"/>
      <c r="AM295" s="61"/>
      <c r="AN295" s="61"/>
      <c r="AO295" s="61"/>
      <c r="AP295" s="61"/>
      <c r="AQ295" s="61"/>
      <c r="AR295" s="61"/>
      <c r="AS295" s="61"/>
      <c r="AT295" s="61"/>
      <c r="AU295" s="61"/>
      <c r="AV295" s="61"/>
      <c r="AW295" s="61"/>
      <c r="AX295" s="61"/>
      <c r="AY295" s="61"/>
      <c r="AZ295" s="36"/>
      <c r="BA295" s="36"/>
      <c r="BB295" s="36"/>
      <c r="BC295" s="36"/>
      <c r="BD295" s="36"/>
      <c r="BE295" s="36"/>
      <c r="BF295" s="36"/>
      <c r="BI295" s="36"/>
      <c r="BQ295" s="36"/>
    </row>
    <row r="296" spans="1:69" ht="21" customHeight="1">
      <c r="A296" s="1"/>
      <c r="B296" s="1068" t="str">
        <f>Properties!C28</f>
        <v>Property 20</v>
      </c>
      <c r="C296" s="959"/>
      <c r="D296" s="959"/>
      <c r="E296" s="959"/>
      <c r="F296" s="959"/>
      <c r="G296" s="959"/>
      <c r="H296" s="959"/>
      <c r="I296" s="959"/>
      <c r="J296" s="959"/>
      <c r="K296" s="959"/>
      <c r="L296" s="122" t="str">
        <f>Setup!$C$9</f>
        <v>$</v>
      </c>
      <c r="M296" s="1069">
        <f>SUMIFS(Income!$F$7:$F$8050,Income!$B$7:$B$8050,"&gt;="&amp;DATE(YEAR(L$92),MONTH(L$92),DAY(L$92)),Income!$B$7:$B$8050,"&lt;="&amp;DATE(YEAR(M$92),MONTH(M$92),DAY(M$92)),Income!$D$7:$D$8050,$B296)</f>
        <v>0</v>
      </c>
      <c r="N296" s="684"/>
      <c r="O296" s="122" t="str">
        <f>Setup!$C$9</f>
        <v>$</v>
      </c>
      <c r="P296" s="1069">
        <f>SUMIFS(Income!$F$7:$F$8050,Income!$B$7:$B$8050,"&gt;="&amp;DATE(YEAR(O$92),MONTH(O$92),DAY(O$92)),Income!$B$7:$B$8050,"&lt;="&amp;DATE(YEAR(P$92),MONTH(P$92),DAY(P$92)),Income!$D$7:$D$8050,$B296)</f>
        <v>0</v>
      </c>
      <c r="Q296" s="684"/>
      <c r="R296" s="122" t="str">
        <f>Setup!$C$9</f>
        <v>$</v>
      </c>
      <c r="S296" s="1069">
        <f>SUMIFS(Income!$F$7:$F$8050,Income!$B$7:$B$8050,"&gt;="&amp;DATE(YEAR(R$92),MONTH(R$92),DAY(R$92)),Income!$B$7:$B$8050,"&lt;="&amp;DATE(YEAR(S$92),MONTH(S$92),DAY(S$92)),Income!$D$7:$D$8050,$B296)</f>
        <v>0</v>
      </c>
      <c r="T296" s="684"/>
      <c r="U296" s="122" t="str">
        <f>Setup!$C$9</f>
        <v>$</v>
      </c>
      <c r="V296" s="1069">
        <f>SUMIFS(Income!$F$7:$F$8050,Income!$B$7:$B$8050,"&gt;="&amp;DATE(YEAR(U$92),MONTH(U$92),DAY(U$92)),Income!$B$7:$B$8050,"&lt;="&amp;DATE(YEAR(V$92),MONTH(V$92),DAY(V$92)),Income!$D$7:$D$8050,$B296)</f>
        <v>0</v>
      </c>
      <c r="W296" s="684"/>
      <c r="X296" s="122" t="str">
        <f>Setup!$C$9</f>
        <v>$</v>
      </c>
      <c r="Y296" s="1069">
        <f>SUMIFS(Income!$F$7:$F$8050,Income!$B$7:$B$8050,"&gt;="&amp;DATE(YEAR(X$92),MONTH(X$92),DAY(X$92)),Income!$B$7:$B$8050,"&lt;="&amp;DATE(YEAR(Y$92),MONTH(Y$92),DAY(Y$92)),Income!$D$7:$D$8050,$B296)</f>
        <v>0</v>
      </c>
      <c r="Z296" s="684"/>
      <c r="AA296" s="122" t="str">
        <f>Setup!$C$9</f>
        <v>$</v>
      </c>
      <c r="AB296" s="1069">
        <f t="shared" si="61"/>
        <v>0</v>
      </c>
      <c r="AC296" s="748"/>
      <c r="AD296" s="748"/>
      <c r="AE296" s="748"/>
      <c r="AF296" s="122" t="str">
        <f>Setup!$C$9</f>
        <v>$</v>
      </c>
      <c r="AG296" s="1069">
        <f t="shared" si="62"/>
        <v>0</v>
      </c>
      <c r="AH296" s="748"/>
      <c r="AI296" s="686"/>
      <c r="AJ296" s="48"/>
      <c r="AK296" s="61"/>
      <c r="AL296" s="61"/>
      <c r="AM296" s="61"/>
      <c r="AN296" s="61"/>
      <c r="AO296" s="61"/>
      <c r="AP296" s="61"/>
      <c r="AQ296" s="61"/>
      <c r="AR296" s="61"/>
      <c r="AS296" s="61"/>
      <c r="AT296" s="61"/>
      <c r="AU296" s="61"/>
      <c r="AV296" s="61"/>
      <c r="AW296" s="61"/>
      <c r="AX296" s="61"/>
      <c r="AY296" s="61"/>
      <c r="AZ296" s="36"/>
      <c r="BA296" s="36"/>
      <c r="BB296" s="36"/>
      <c r="BC296" s="36"/>
      <c r="BD296" s="36"/>
      <c r="BE296" s="36"/>
      <c r="BF296" s="36"/>
      <c r="BI296" s="36"/>
      <c r="BQ296" s="36"/>
    </row>
    <row r="297" spans="1:69" ht="21" customHeight="1">
      <c r="A297" s="1"/>
      <c r="B297" s="1068" t="str">
        <f>Properties!C29</f>
        <v>Property 21</v>
      </c>
      <c r="C297" s="959"/>
      <c r="D297" s="959"/>
      <c r="E297" s="959"/>
      <c r="F297" s="959"/>
      <c r="G297" s="959"/>
      <c r="H297" s="959"/>
      <c r="I297" s="959"/>
      <c r="J297" s="959"/>
      <c r="K297" s="959"/>
      <c r="L297" s="122" t="str">
        <f>Setup!$C$9</f>
        <v>$</v>
      </c>
      <c r="M297" s="1069">
        <f>SUMIFS(Income!$F$7:$F$8050,Income!$B$7:$B$8050,"&gt;="&amp;DATE(YEAR(L$92),MONTH(L$92),DAY(L$92)),Income!$B$7:$B$8050,"&lt;="&amp;DATE(YEAR(M$92),MONTH(M$92),DAY(M$92)),Income!$D$7:$D$8050,$B297)</f>
        <v>0</v>
      </c>
      <c r="N297" s="684"/>
      <c r="O297" s="122" t="str">
        <f>Setup!$C$9</f>
        <v>$</v>
      </c>
      <c r="P297" s="1069">
        <f>SUMIFS(Income!$F$7:$F$8050,Income!$B$7:$B$8050,"&gt;="&amp;DATE(YEAR(O$92),MONTH(O$92),DAY(O$92)),Income!$B$7:$B$8050,"&lt;="&amp;DATE(YEAR(P$92),MONTH(P$92),DAY(P$92)),Income!$D$7:$D$8050,$B297)</f>
        <v>0</v>
      </c>
      <c r="Q297" s="684"/>
      <c r="R297" s="122" t="str">
        <f>Setup!$C$9</f>
        <v>$</v>
      </c>
      <c r="S297" s="1069">
        <f>SUMIFS(Income!$F$7:$F$8050,Income!$B$7:$B$8050,"&gt;="&amp;DATE(YEAR(R$92),MONTH(R$92),DAY(R$92)),Income!$B$7:$B$8050,"&lt;="&amp;DATE(YEAR(S$92),MONTH(S$92),DAY(S$92)),Income!$D$7:$D$8050,$B297)</f>
        <v>0</v>
      </c>
      <c r="T297" s="684"/>
      <c r="U297" s="122" t="str">
        <f>Setup!$C$9</f>
        <v>$</v>
      </c>
      <c r="V297" s="1069">
        <f>SUMIFS(Income!$F$7:$F$8050,Income!$B$7:$B$8050,"&gt;="&amp;DATE(YEAR(U$92),MONTH(U$92),DAY(U$92)),Income!$B$7:$B$8050,"&lt;="&amp;DATE(YEAR(V$92),MONTH(V$92),DAY(V$92)),Income!$D$7:$D$8050,$B297)</f>
        <v>0</v>
      </c>
      <c r="W297" s="684"/>
      <c r="X297" s="122" t="str">
        <f>Setup!$C$9</f>
        <v>$</v>
      </c>
      <c r="Y297" s="1069">
        <f>SUMIFS(Income!$F$7:$F$8050,Income!$B$7:$B$8050,"&gt;="&amp;DATE(YEAR(X$92),MONTH(X$92),DAY(X$92)),Income!$B$7:$B$8050,"&lt;="&amp;DATE(YEAR(Y$92),MONTH(Y$92),DAY(Y$92)),Income!$D$7:$D$8050,$B297)</f>
        <v>0</v>
      </c>
      <c r="Z297" s="684"/>
      <c r="AA297" s="122" t="str">
        <f>Setup!$C$9</f>
        <v>$</v>
      </c>
      <c r="AB297" s="1069">
        <f t="shared" si="61"/>
        <v>0</v>
      </c>
      <c r="AC297" s="748"/>
      <c r="AD297" s="748"/>
      <c r="AE297" s="748"/>
      <c r="AF297" s="122" t="str">
        <f>Setup!$C$9</f>
        <v>$</v>
      </c>
      <c r="AG297" s="1069">
        <f t="shared" si="62"/>
        <v>0</v>
      </c>
      <c r="AH297" s="748"/>
      <c r="AI297" s="686"/>
      <c r="AJ297" s="48"/>
      <c r="AK297" s="61"/>
      <c r="AL297" s="61"/>
      <c r="AM297" s="61"/>
      <c r="AN297" s="61"/>
      <c r="AO297" s="61"/>
      <c r="AP297" s="61"/>
      <c r="AQ297" s="61"/>
      <c r="AR297" s="61"/>
      <c r="AS297" s="61"/>
      <c r="AT297" s="61"/>
      <c r="AU297" s="61"/>
      <c r="AV297" s="61"/>
      <c r="AW297" s="61"/>
      <c r="AX297" s="61"/>
      <c r="AY297" s="61"/>
      <c r="AZ297" s="36"/>
      <c r="BA297" s="36"/>
      <c r="BB297" s="36"/>
      <c r="BC297" s="36"/>
      <c r="BD297" s="36"/>
      <c r="BE297" s="36"/>
      <c r="BF297" s="36"/>
      <c r="BI297" s="36"/>
      <c r="BQ297" s="36"/>
    </row>
    <row r="298" spans="1:69" ht="21" customHeight="1">
      <c r="A298" s="1"/>
      <c r="B298" s="1068" t="str">
        <f>Properties!C30</f>
        <v>Property 22</v>
      </c>
      <c r="C298" s="959"/>
      <c r="D298" s="959"/>
      <c r="E298" s="959"/>
      <c r="F298" s="959"/>
      <c r="G298" s="959"/>
      <c r="H298" s="959"/>
      <c r="I298" s="959"/>
      <c r="J298" s="959"/>
      <c r="K298" s="959"/>
      <c r="L298" s="122" t="str">
        <f>Setup!$C$9</f>
        <v>$</v>
      </c>
      <c r="M298" s="1069">
        <f>SUMIFS(Income!$F$7:$F$8050,Income!$B$7:$B$8050,"&gt;="&amp;DATE(YEAR(L$92),MONTH(L$92),DAY(L$92)),Income!$B$7:$B$8050,"&lt;="&amp;DATE(YEAR(M$92),MONTH(M$92),DAY(M$92)),Income!$D$7:$D$8050,$B298)</f>
        <v>0</v>
      </c>
      <c r="N298" s="684"/>
      <c r="O298" s="122" t="str">
        <f>Setup!$C$9</f>
        <v>$</v>
      </c>
      <c r="P298" s="1069">
        <f>SUMIFS(Income!$F$7:$F$8050,Income!$B$7:$B$8050,"&gt;="&amp;DATE(YEAR(O$92),MONTH(O$92),DAY(O$92)),Income!$B$7:$B$8050,"&lt;="&amp;DATE(YEAR(P$92),MONTH(P$92),DAY(P$92)),Income!$D$7:$D$8050,$B298)</f>
        <v>0</v>
      </c>
      <c r="Q298" s="684"/>
      <c r="R298" s="122" t="str">
        <f>Setup!$C$9</f>
        <v>$</v>
      </c>
      <c r="S298" s="1069">
        <f>SUMIFS(Income!$F$7:$F$8050,Income!$B$7:$B$8050,"&gt;="&amp;DATE(YEAR(R$92),MONTH(R$92),DAY(R$92)),Income!$B$7:$B$8050,"&lt;="&amp;DATE(YEAR(S$92),MONTH(S$92),DAY(S$92)),Income!$D$7:$D$8050,$B298)</f>
        <v>0</v>
      </c>
      <c r="T298" s="684"/>
      <c r="U298" s="122" t="str">
        <f>Setup!$C$9</f>
        <v>$</v>
      </c>
      <c r="V298" s="1069">
        <f>SUMIFS(Income!$F$7:$F$8050,Income!$B$7:$B$8050,"&gt;="&amp;DATE(YEAR(U$92),MONTH(U$92),DAY(U$92)),Income!$B$7:$B$8050,"&lt;="&amp;DATE(YEAR(V$92),MONTH(V$92),DAY(V$92)),Income!$D$7:$D$8050,$B298)</f>
        <v>0</v>
      </c>
      <c r="W298" s="684"/>
      <c r="X298" s="122" t="str">
        <f>Setup!$C$9</f>
        <v>$</v>
      </c>
      <c r="Y298" s="1069">
        <f>SUMIFS(Income!$F$7:$F$8050,Income!$B$7:$B$8050,"&gt;="&amp;DATE(YEAR(X$92),MONTH(X$92),DAY(X$92)),Income!$B$7:$B$8050,"&lt;="&amp;DATE(YEAR(Y$92),MONTH(Y$92),DAY(Y$92)),Income!$D$7:$D$8050,$B298)</f>
        <v>0</v>
      </c>
      <c r="Z298" s="684"/>
      <c r="AA298" s="122" t="str">
        <f>Setup!$C$9</f>
        <v>$</v>
      </c>
      <c r="AB298" s="1069">
        <f t="shared" si="61"/>
        <v>0</v>
      </c>
      <c r="AC298" s="748"/>
      <c r="AD298" s="748"/>
      <c r="AE298" s="748"/>
      <c r="AF298" s="122" t="str">
        <f>Setup!$C$9</f>
        <v>$</v>
      </c>
      <c r="AG298" s="1069">
        <f t="shared" si="62"/>
        <v>0</v>
      </c>
      <c r="AH298" s="748"/>
      <c r="AI298" s="686"/>
      <c r="AJ298" s="48"/>
      <c r="AK298" s="61"/>
      <c r="AL298" s="61"/>
      <c r="AM298" s="61"/>
      <c r="AN298" s="61"/>
      <c r="AO298" s="61"/>
      <c r="AP298" s="61"/>
      <c r="AQ298" s="61"/>
      <c r="AR298" s="61"/>
      <c r="AS298" s="61"/>
      <c r="AT298" s="61"/>
      <c r="AU298" s="61"/>
      <c r="AV298" s="61"/>
      <c r="AW298" s="61"/>
      <c r="AX298" s="61"/>
      <c r="AY298" s="61"/>
      <c r="AZ298" s="36"/>
      <c r="BA298" s="36"/>
      <c r="BB298" s="36"/>
      <c r="BC298" s="36"/>
      <c r="BD298" s="36"/>
      <c r="BE298" s="36"/>
      <c r="BF298" s="36"/>
      <c r="BI298" s="36"/>
      <c r="BQ298" s="36"/>
    </row>
    <row r="299" spans="1:69" ht="21" customHeight="1">
      <c r="A299" s="1"/>
      <c r="B299" s="1068" t="str">
        <f>Properties!C31</f>
        <v>Property 23</v>
      </c>
      <c r="C299" s="959"/>
      <c r="D299" s="959"/>
      <c r="E299" s="959"/>
      <c r="F299" s="959"/>
      <c r="G299" s="959"/>
      <c r="H299" s="959"/>
      <c r="I299" s="959"/>
      <c r="J299" s="959"/>
      <c r="K299" s="959"/>
      <c r="L299" s="122" t="str">
        <f>Setup!$C$9</f>
        <v>$</v>
      </c>
      <c r="M299" s="1069">
        <f>SUMIFS(Income!$F$7:$F$8050,Income!$B$7:$B$8050,"&gt;="&amp;DATE(YEAR(L$92),MONTH(L$92),DAY(L$92)),Income!$B$7:$B$8050,"&lt;="&amp;DATE(YEAR(M$92),MONTH(M$92),DAY(M$92)),Income!$D$7:$D$8050,$B299)</f>
        <v>0</v>
      </c>
      <c r="N299" s="684"/>
      <c r="O299" s="122" t="str">
        <f>Setup!$C$9</f>
        <v>$</v>
      </c>
      <c r="P299" s="1069">
        <f>SUMIFS(Income!$F$7:$F$8050,Income!$B$7:$B$8050,"&gt;="&amp;DATE(YEAR(O$92),MONTH(O$92),DAY(O$92)),Income!$B$7:$B$8050,"&lt;="&amp;DATE(YEAR(P$92),MONTH(P$92),DAY(P$92)),Income!$D$7:$D$8050,$B299)</f>
        <v>0</v>
      </c>
      <c r="Q299" s="684"/>
      <c r="R299" s="122" t="str">
        <f>Setup!$C$9</f>
        <v>$</v>
      </c>
      <c r="S299" s="1069">
        <f>SUMIFS(Income!$F$7:$F$8050,Income!$B$7:$B$8050,"&gt;="&amp;DATE(YEAR(R$92),MONTH(R$92),DAY(R$92)),Income!$B$7:$B$8050,"&lt;="&amp;DATE(YEAR(S$92),MONTH(S$92),DAY(S$92)),Income!$D$7:$D$8050,$B299)</f>
        <v>0</v>
      </c>
      <c r="T299" s="684"/>
      <c r="U299" s="122" t="str">
        <f>Setup!$C$9</f>
        <v>$</v>
      </c>
      <c r="V299" s="1069">
        <f>SUMIFS(Income!$F$7:$F$8050,Income!$B$7:$B$8050,"&gt;="&amp;DATE(YEAR(U$92),MONTH(U$92),DAY(U$92)),Income!$B$7:$B$8050,"&lt;="&amp;DATE(YEAR(V$92),MONTH(V$92),DAY(V$92)),Income!$D$7:$D$8050,$B299)</f>
        <v>0</v>
      </c>
      <c r="W299" s="684"/>
      <c r="X299" s="122" t="str">
        <f>Setup!$C$9</f>
        <v>$</v>
      </c>
      <c r="Y299" s="1069">
        <f>SUMIFS(Income!$F$7:$F$8050,Income!$B$7:$B$8050,"&gt;="&amp;DATE(YEAR(X$92),MONTH(X$92),DAY(X$92)),Income!$B$7:$B$8050,"&lt;="&amp;DATE(YEAR(Y$92),MONTH(Y$92),DAY(Y$92)),Income!$D$7:$D$8050,$B299)</f>
        <v>0</v>
      </c>
      <c r="Z299" s="684"/>
      <c r="AA299" s="122" t="str">
        <f>Setup!$C$9</f>
        <v>$</v>
      </c>
      <c r="AB299" s="1069">
        <f t="shared" si="61"/>
        <v>0</v>
      </c>
      <c r="AC299" s="748"/>
      <c r="AD299" s="748"/>
      <c r="AE299" s="748"/>
      <c r="AF299" s="122" t="str">
        <f>Setup!$C$9</f>
        <v>$</v>
      </c>
      <c r="AG299" s="1069">
        <f t="shared" si="62"/>
        <v>0</v>
      </c>
      <c r="AH299" s="748"/>
      <c r="AI299" s="686"/>
      <c r="AJ299" s="48"/>
      <c r="AK299" s="61"/>
      <c r="AL299" s="61"/>
      <c r="AM299" s="61"/>
      <c r="AN299" s="61"/>
      <c r="AO299" s="61"/>
      <c r="AP299" s="61"/>
      <c r="AQ299" s="61"/>
      <c r="AR299" s="61"/>
      <c r="AS299" s="61"/>
      <c r="AT299" s="61"/>
      <c r="AU299" s="61"/>
      <c r="AV299" s="61"/>
      <c r="AW299" s="61"/>
      <c r="AX299" s="61"/>
      <c r="AY299" s="61"/>
      <c r="AZ299" s="36"/>
      <c r="BA299" s="36"/>
      <c r="BB299" s="36"/>
      <c r="BC299" s="36"/>
      <c r="BD299" s="36"/>
      <c r="BE299" s="36"/>
      <c r="BF299" s="36"/>
      <c r="BI299" s="36"/>
      <c r="BQ299" s="36"/>
    </row>
    <row r="300" spans="1:69" ht="21" customHeight="1">
      <c r="A300" s="1"/>
      <c r="B300" s="1068" t="str">
        <f>Properties!C32</f>
        <v>Property 24</v>
      </c>
      <c r="C300" s="959"/>
      <c r="D300" s="959"/>
      <c r="E300" s="959"/>
      <c r="F300" s="959"/>
      <c r="G300" s="959"/>
      <c r="H300" s="959"/>
      <c r="I300" s="959"/>
      <c r="J300" s="959"/>
      <c r="K300" s="959"/>
      <c r="L300" s="122" t="str">
        <f>Setup!$C$9</f>
        <v>$</v>
      </c>
      <c r="M300" s="1069">
        <f>SUMIFS(Income!$F$7:$F$8050,Income!$B$7:$B$8050,"&gt;="&amp;DATE(YEAR(L$92),MONTH(L$92),DAY(L$92)),Income!$B$7:$B$8050,"&lt;="&amp;DATE(YEAR(M$92),MONTH(M$92),DAY(M$92)),Income!$D$7:$D$8050,$B300)</f>
        <v>0</v>
      </c>
      <c r="N300" s="684"/>
      <c r="O300" s="122" t="str">
        <f>Setup!$C$9</f>
        <v>$</v>
      </c>
      <c r="P300" s="1069">
        <f>SUMIFS(Income!$F$7:$F$8050,Income!$B$7:$B$8050,"&gt;="&amp;DATE(YEAR(O$92),MONTH(O$92),DAY(O$92)),Income!$B$7:$B$8050,"&lt;="&amp;DATE(YEAR(P$92),MONTH(P$92),DAY(P$92)),Income!$D$7:$D$8050,$B300)</f>
        <v>0</v>
      </c>
      <c r="Q300" s="684"/>
      <c r="R300" s="122" t="str">
        <f>Setup!$C$9</f>
        <v>$</v>
      </c>
      <c r="S300" s="1069">
        <f>SUMIFS(Income!$F$7:$F$8050,Income!$B$7:$B$8050,"&gt;="&amp;DATE(YEAR(R$92),MONTH(R$92),DAY(R$92)),Income!$B$7:$B$8050,"&lt;="&amp;DATE(YEAR(S$92),MONTH(S$92),DAY(S$92)),Income!$D$7:$D$8050,$B300)</f>
        <v>0</v>
      </c>
      <c r="T300" s="684"/>
      <c r="U300" s="122" t="str">
        <f>Setup!$C$9</f>
        <v>$</v>
      </c>
      <c r="V300" s="1069">
        <f>SUMIFS(Income!$F$7:$F$8050,Income!$B$7:$B$8050,"&gt;="&amp;DATE(YEAR(U$92),MONTH(U$92),DAY(U$92)),Income!$B$7:$B$8050,"&lt;="&amp;DATE(YEAR(V$92),MONTH(V$92),DAY(V$92)),Income!$D$7:$D$8050,$B300)</f>
        <v>0</v>
      </c>
      <c r="W300" s="684"/>
      <c r="X300" s="122" t="str">
        <f>Setup!$C$9</f>
        <v>$</v>
      </c>
      <c r="Y300" s="1069">
        <f>SUMIFS(Income!$F$7:$F$8050,Income!$B$7:$B$8050,"&gt;="&amp;DATE(YEAR(X$92),MONTH(X$92),DAY(X$92)),Income!$B$7:$B$8050,"&lt;="&amp;DATE(YEAR(Y$92),MONTH(Y$92),DAY(Y$92)),Income!$D$7:$D$8050,$B300)</f>
        <v>0</v>
      </c>
      <c r="Z300" s="684"/>
      <c r="AA300" s="122" t="str">
        <f>Setup!$C$9</f>
        <v>$</v>
      </c>
      <c r="AB300" s="1069">
        <f t="shared" si="61"/>
        <v>0</v>
      </c>
      <c r="AC300" s="748"/>
      <c r="AD300" s="748"/>
      <c r="AE300" s="748"/>
      <c r="AF300" s="122" t="str">
        <f>Setup!$C$9</f>
        <v>$</v>
      </c>
      <c r="AG300" s="1069">
        <f t="shared" si="62"/>
        <v>0</v>
      </c>
      <c r="AH300" s="748"/>
      <c r="AI300" s="686"/>
      <c r="AJ300" s="48"/>
      <c r="AK300" s="61"/>
      <c r="AL300" s="61"/>
      <c r="AM300" s="61"/>
      <c r="AN300" s="61"/>
      <c r="AO300" s="61"/>
      <c r="AP300" s="61"/>
      <c r="AQ300" s="61"/>
      <c r="AR300" s="61"/>
      <c r="AS300" s="61"/>
      <c r="AT300" s="61"/>
      <c r="AU300" s="61"/>
      <c r="AV300" s="61"/>
      <c r="AW300" s="61"/>
      <c r="AX300" s="61"/>
      <c r="AY300" s="61"/>
      <c r="AZ300" s="36"/>
      <c r="BA300" s="36"/>
      <c r="BB300" s="36"/>
      <c r="BC300" s="36"/>
      <c r="BD300" s="36"/>
      <c r="BE300" s="36"/>
      <c r="BF300" s="36"/>
      <c r="BI300" s="36"/>
      <c r="BQ300" s="36"/>
    </row>
    <row r="301" spans="1:69" ht="21" customHeight="1">
      <c r="A301" s="1"/>
      <c r="B301" s="1068" t="str">
        <f>Properties!C33</f>
        <v>Property 25</v>
      </c>
      <c r="C301" s="959"/>
      <c r="D301" s="959"/>
      <c r="E301" s="959"/>
      <c r="F301" s="959"/>
      <c r="G301" s="959"/>
      <c r="H301" s="959"/>
      <c r="I301" s="959"/>
      <c r="J301" s="959"/>
      <c r="K301" s="959"/>
      <c r="L301" s="122" t="str">
        <f>Setup!$C$9</f>
        <v>$</v>
      </c>
      <c r="M301" s="1069">
        <f>SUMIFS(Income!$F$7:$F$8050,Income!$B$7:$B$8050,"&gt;="&amp;DATE(YEAR(L$92),MONTH(L$92),DAY(L$92)),Income!$B$7:$B$8050,"&lt;="&amp;DATE(YEAR(M$92),MONTH(M$92),DAY(M$92)),Income!$D$7:$D$8050,$B301)</f>
        <v>0</v>
      </c>
      <c r="N301" s="684"/>
      <c r="O301" s="122" t="str">
        <f>Setup!$C$9</f>
        <v>$</v>
      </c>
      <c r="P301" s="1069">
        <f>SUMIFS(Income!$F$7:$F$8050,Income!$B$7:$B$8050,"&gt;="&amp;DATE(YEAR(O$92),MONTH(O$92),DAY(O$92)),Income!$B$7:$B$8050,"&lt;="&amp;DATE(YEAR(P$92),MONTH(P$92),DAY(P$92)),Income!$D$7:$D$8050,$B301)</f>
        <v>0</v>
      </c>
      <c r="Q301" s="684"/>
      <c r="R301" s="122" t="str">
        <f>Setup!$C$9</f>
        <v>$</v>
      </c>
      <c r="S301" s="1069">
        <f>SUMIFS(Income!$F$7:$F$8050,Income!$B$7:$B$8050,"&gt;="&amp;DATE(YEAR(R$92),MONTH(R$92),DAY(R$92)),Income!$B$7:$B$8050,"&lt;="&amp;DATE(YEAR(S$92),MONTH(S$92),DAY(S$92)),Income!$D$7:$D$8050,$B301)</f>
        <v>0</v>
      </c>
      <c r="T301" s="684"/>
      <c r="U301" s="122" t="str">
        <f>Setup!$C$9</f>
        <v>$</v>
      </c>
      <c r="V301" s="1069">
        <f>SUMIFS(Income!$F$7:$F$8050,Income!$B$7:$B$8050,"&gt;="&amp;DATE(YEAR(U$92),MONTH(U$92),DAY(U$92)),Income!$B$7:$B$8050,"&lt;="&amp;DATE(YEAR(V$92),MONTH(V$92),DAY(V$92)),Income!$D$7:$D$8050,$B301)</f>
        <v>0</v>
      </c>
      <c r="W301" s="684"/>
      <c r="X301" s="122" t="str">
        <f>Setup!$C$9</f>
        <v>$</v>
      </c>
      <c r="Y301" s="1069">
        <f>SUMIFS(Income!$F$7:$F$8050,Income!$B$7:$B$8050,"&gt;="&amp;DATE(YEAR(X$92),MONTH(X$92),DAY(X$92)),Income!$B$7:$B$8050,"&lt;="&amp;DATE(YEAR(Y$92),MONTH(Y$92),DAY(Y$92)),Income!$D$7:$D$8050,$B301)</f>
        <v>0</v>
      </c>
      <c r="Z301" s="684"/>
      <c r="AA301" s="122" t="str">
        <f>Setup!$C$9</f>
        <v>$</v>
      </c>
      <c r="AB301" s="1069">
        <f t="shared" si="61"/>
        <v>0</v>
      </c>
      <c r="AC301" s="748"/>
      <c r="AD301" s="748"/>
      <c r="AE301" s="748"/>
      <c r="AF301" s="122" t="str">
        <f>Setup!$C$9</f>
        <v>$</v>
      </c>
      <c r="AG301" s="1069">
        <f t="shared" si="62"/>
        <v>0</v>
      </c>
      <c r="AH301" s="748"/>
      <c r="AI301" s="686"/>
      <c r="AJ301" s="48"/>
      <c r="AK301" s="61"/>
      <c r="AL301" s="61"/>
      <c r="AM301" s="61"/>
      <c r="AN301" s="61"/>
      <c r="AO301" s="61"/>
      <c r="AP301" s="61"/>
      <c r="AQ301" s="61"/>
      <c r="AR301" s="61"/>
      <c r="AS301" s="61"/>
      <c r="AT301" s="61"/>
      <c r="AU301" s="61"/>
      <c r="AV301" s="61"/>
      <c r="AW301" s="61"/>
      <c r="AX301" s="61"/>
      <c r="AY301" s="61"/>
      <c r="AZ301" s="36"/>
      <c r="BA301" s="36"/>
      <c r="BB301" s="36"/>
      <c r="BC301" s="36"/>
      <c r="BD301" s="36"/>
      <c r="BE301" s="36"/>
      <c r="BF301" s="36"/>
      <c r="BI301" s="36"/>
      <c r="BQ301" s="36"/>
    </row>
    <row r="302" spans="1:69" ht="21" customHeight="1">
      <c r="A302" s="1"/>
      <c r="B302" s="1068" t="str">
        <f>Properties!C34</f>
        <v>Property 26</v>
      </c>
      <c r="C302" s="959"/>
      <c r="D302" s="959"/>
      <c r="E302" s="959"/>
      <c r="F302" s="959"/>
      <c r="G302" s="959"/>
      <c r="H302" s="959"/>
      <c r="I302" s="959"/>
      <c r="J302" s="959"/>
      <c r="K302" s="959"/>
      <c r="L302" s="122" t="str">
        <f>Setup!$C$9</f>
        <v>$</v>
      </c>
      <c r="M302" s="1069">
        <f>SUMIFS(Income!$F$7:$F$8050,Income!$B$7:$B$8050,"&gt;="&amp;DATE(YEAR(L$92),MONTH(L$92),DAY(L$92)),Income!$B$7:$B$8050,"&lt;="&amp;DATE(YEAR(M$92),MONTH(M$92),DAY(M$92)),Income!$D$7:$D$8050,$B302)</f>
        <v>0</v>
      </c>
      <c r="N302" s="684"/>
      <c r="O302" s="122" t="str">
        <f>Setup!$C$9</f>
        <v>$</v>
      </c>
      <c r="P302" s="1069">
        <f>SUMIFS(Income!$F$7:$F$8050,Income!$B$7:$B$8050,"&gt;="&amp;DATE(YEAR(O$92),MONTH(O$92),DAY(O$92)),Income!$B$7:$B$8050,"&lt;="&amp;DATE(YEAR(P$92),MONTH(P$92),DAY(P$92)),Income!$D$7:$D$8050,$B302)</f>
        <v>0</v>
      </c>
      <c r="Q302" s="684"/>
      <c r="R302" s="122" t="str">
        <f>Setup!$C$9</f>
        <v>$</v>
      </c>
      <c r="S302" s="1069">
        <f>SUMIFS(Income!$F$7:$F$8050,Income!$B$7:$B$8050,"&gt;="&amp;DATE(YEAR(R$92),MONTH(R$92),DAY(R$92)),Income!$B$7:$B$8050,"&lt;="&amp;DATE(YEAR(S$92),MONTH(S$92),DAY(S$92)),Income!$D$7:$D$8050,$B302)</f>
        <v>0</v>
      </c>
      <c r="T302" s="684"/>
      <c r="U302" s="122" t="str">
        <f>Setup!$C$9</f>
        <v>$</v>
      </c>
      <c r="V302" s="1069">
        <f>SUMIFS(Income!$F$7:$F$8050,Income!$B$7:$B$8050,"&gt;="&amp;DATE(YEAR(U$92),MONTH(U$92),DAY(U$92)),Income!$B$7:$B$8050,"&lt;="&amp;DATE(YEAR(V$92),MONTH(V$92),DAY(V$92)),Income!$D$7:$D$8050,$B302)</f>
        <v>0</v>
      </c>
      <c r="W302" s="684"/>
      <c r="X302" s="122" t="str">
        <f>Setup!$C$9</f>
        <v>$</v>
      </c>
      <c r="Y302" s="1069">
        <f>SUMIFS(Income!$F$7:$F$8050,Income!$B$7:$B$8050,"&gt;="&amp;DATE(YEAR(X$92),MONTH(X$92),DAY(X$92)),Income!$B$7:$B$8050,"&lt;="&amp;DATE(YEAR(Y$92),MONTH(Y$92),DAY(Y$92)),Income!$D$7:$D$8050,$B302)</f>
        <v>0</v>
      </c>
      <c r="Z302" s="684"/>
      <c r="AA302" s="122" t="str">
        <f>Setup!$C$9</f>
        <v>$</v>
      </c>
      <c r="AB302" s="1069">
        <f t="shared" si="61"/>
        <v>0</v>
      </c>
      <c r="AC302" s="748"/>
      <c r="AD302" s="748"/>
      <c r="AE302" s="748"/>
      <c r="AF302" s="122" t="str">
        <f>Setup!$C$9</f>
        <v>$</v>
      </c>
      <c r="AG302" s="1069">
        <f t="shared" si="62"/>
        <v>0</v>
      </c>
      <c r="AH302" s="748"/>
      <c r="AI302" s="686"/>
      <c r="AJ302" s="48"/>
      <c r="AK302" s="61"/>
      <c r="AL302" s="61"/>
      <c r="AM302" s="61"/>
      <c r="AN302" s="61"/>
      <c r="AO302" s="61"/>
      <c r="AP302" s="61"/>
      <c r="AQ302" s="61"/>
      <c r="AR302" s="61"/>
      <c r="AS302" s="61"/>
      <c r="AT302" s="61"/>
      <c r="AU302" s="61"/>
      <c r="AV302" s="61"/>
      <c r="AW302" s="61"/>
      <c r="AX302" s="61"/>
      <c r="AY302" s="61"/>
      <c r="AZ302" s="36"/>
      <c r="BA302" s="36"/>
      <c r="BB302" s="36"/>
      <c r="BC302" s="36"/>
      <c r="BD302" s="36"/>
      <c r="BE302" s="36"/>
      <c r="BF302" s="36"/>
      <c r="BI302" s="36"/>
      <c r="BQ302" s="36"/>
    </row>
    <row r="303" spans="1:69" ht="21" customHeight="1">
      <c r="A303" s="1"/>
      <c r="B303" s="1068" t="str">
        <f>Properties!C35</f>
        <v>Property 27</v>
      </c>
      <c r="C303" s="959"/>
      <c r="D303" s="959"/>
      <c r="E303" s="959"/>
      <c r="F303" s="959"/>
      <c r="G303" s="959"/>
      <c r="H303" s="959"/>
      <c r="I303" s="959"/>
      <c r="J303" s="959"/>
      <c r="K303" s="959"/>
      <c r="L303" s="122" t="str">
        <f>Setup!$C$9</f>
        <v>$</v>
      </c>
      <c r="M303" s="1069">
        <f>SUMIFS(Income!$F$7:$F$8050,Income!$B$7:$B$8050,"&gt;="&amp;DATE(YEAR(L$92),MONTH(L$92),DAY(L$92)),Income!$B$7:$B$8050,"&lt;="&amp;DATE(YEAR(M$92),MONTH(M$92),DAY(M$92)),Income!$D$7:$D$8050,$B303)</f>
        <v>0</v>
      </c>
      <c r="N303" s="684"/>
      <c r="O303" s="122" t="str">
        <f>Setup!$C$9</f>
        <v>$</v>
      </c>
      <c r="P303" s="1069">
        <f>SUMIFS(Income!$F$7:$F$8050,Income!$B$7:$B$8050,"&gt;="&amp;DATE(YEAR(O$92),MONTH(O$92),DAY(O$92)),Income!$B$7:$B$8050,"&lt;="&amp;DATE(YEAR(P$92),MONTH(P$92),DAY(P$92)),Income!$D$7:$D$8050,$B303)</f>
        <v>0</v>
      </c>
      <c r="Q303" s="684"/>
      <c r="R303" s="122" t="str">
        <f>Setup!$C$9</f>
        <v>$</v>
      </c>
      <c r="S303" s="1069">
        <f>SUMIFS(Income!$F$7:$F$8050,Income!$B$7:$B$8050,"&gt;="&amp;DATE(YEAR(R$92),MONTH(R$92),DAY(R$92)),Income!$B$7:$B$8050,"&lt;="&amp;DATE(YEAR(S$92),MONTH(S$92),DAY(S$92)),Income!$D$7:$D$8050,$B303)</f>
        <v>0</v>
      </c>
      <c r="T303" s="684"/>
      <c r="U303" s="122" t="str">
        <f>Setup!$C$9</f>
        <v>$</v>
      </c>
      <c r="V303" s="1069">
        <f>SUMIFS(Income!$F$7:$F$8050,Income!$B$7:$B$8050,"&gt;="&amp;DATE(YEAR(U$92),MONTH(U$92),DAY(U$92)),Income!$B$7:$B$8050,"&lt;="&amp;DATE(YEAR(V$92),MONTH(V$92),DAY(V$92)),Income!$D$7:$D$8050,$B303)</f>
        <v>0</v>
      </c>
      <c r="W303" s="684"/>
      <c r="X303" s="122" t="str">
        <f>Setup!$C$9</f>
        <v>$</v>
      </c>
      <c r="Y303" s="1069">
        <f>SUMIFS(Income!$F$7:$F$8050,Income!$B$7:$B$8050,"&gt;="&amp;DATE(YEAR(X$92),MONTH(X$92),DAY(X$92)),Income!$B$7:$B$8050,"&lt;="&amp;DATE(YEAR(Y$92),MONTH(Y$92),DAY(Y$92)),Income!$D$7:$D$8050,$B303)</f>
        <v>0</v>
      </c>
      <c r="Z303" s="684"/>
      <c r="AA303" s="122" t="str">
        <f>Setup!$C$9</f>
        <v>$</v>
      </c>
      <c r="AB303" s="1069">
        <f t="shared" si="61"/>
        <v>0</v>
      </c>
      <c r="AC303" s="748"/>
      <c r="AD303" s="748"/>
      <c r="AE303" s="748"/>
      <c r="AF303" s="122" t="str">
        <f>Setup!$C$9</f>
        <v>$</v>
      </c>
      <c r="AG303" s="1069">
        <f t="shared" si="62"/>
        <v>0</v>
      </c>
      <c r="AH303" s="748"/>
      <c r="AI303" s="686"/>
      <c r="AJ303" s="48"/>
      <c r="AK303" s="61"/>
      <c r="AL303" s="61"/>
      <c r="AM303" s="61"/>
      <c r="AN303" s="61"/>
      <c r="AO303" s="61"/>
      <c r="AP303" s="61"/>
      <c r="AQ303" s="61"/>
      <c r="AR303" s="61"/>
      <c r="AS303" s="61"/>
      <c r="AT303" s="61"/>
      <c r="AU303" s="61"/>
      <c r="AV303" s="61"/>
      <c r="AW303" s="61"/>
      <c r="AX303" s="61"/>
      <c r="AY303" s="61"/>
      <c r="AZ303" s="36"/>
      <c r="BA303" s="36"/>
      <c r="BB303" s="36"/>
      <c r="BC303" s="36"/>
      <c r="BD303" s="36"/>
      <c r="BE303" s="36"/>
      <c r="BF303" s="36"/>
      <c r="BI303" s="36"/>
      <c r="BQ303" s="36"/>
    </row>
    <row r="304" spans="1:69" ht="21" customHeight="1">
      <c r="A304" s="1"/>
      <c r="B304" s="1068" t="str">
        <f>Properties!C36</f>
        <v>Property 28</v>
      </c>
      <c r="C304" s="959"/>
      <c r="D304" s="959"/>
      <c r="E304" s="959"/>
      <c r="F304" s="959"/>
      <c r="G304" s="959"/>
      <c r="H304" s="959"/>
      <c r="I304" s="959"/>
      <c r="J304" s="959"/>
      <c r="K304" s="959"/>
      <c r="L304" s="122" t="str">
        <f>Setup!$C$9</f>
        <v>$</v>
      </c>
      <c r="M304" s="1069">
        <f>SUMIFS(Income!$F$7:$F$8050,Income!$B$7:$B$8050,"&gt;="&amp;DATE(YEAR(L$92),MONTH(L$92),DAY(L$92)),Income!$B$7:$B$8050,"&lt;="&amp;DATE(YEAR(M$92),MONTH(M$92),DAY(M$92)),Income!$D$7:$D$8050,$B304)</f>
        <v>0</v>
      </c>
      <c r="N304" s="684"/>
      <c r="O304" s="122" t="str">
        <f>Setup!$C$9</f>
        <v>$</v>
      </c>
      <c r="P304" s="1069">
        <f>SUMIFS(Income!$F$7:$F$8050,Income!$B$7:$B$8050,"&gt;="&amp;DATE(YEAR(O$92),MONTH(O$92),DAY(O$92)),Income!$B$7:$B$8050,"&lt;="&amp;DATE(YEAR(P$92),MONTH(P$92),DAY(P$92)),Income!$D$7:$D$8050,$B304)</f>
        <v>0</v>
      </c>
      <c r="Q304" s="684"/>
      <c r="R304" s="122" t="str">
        <f>Setup!$C$9</f>
        <v>$</v>
      </c>
      <c r="S304" s="1069">
        <f>SUMIFS(Income!$F$7:$F$8050,Income!$B$7:$B$8050,"&gt;="&amp;DATE(YEAR(R$92),MONTH(R$92),DAY(R$92)),Income!$B$7:$B$8050,"&lt;="&amp;DATE(YEAR(S$92),MONTH(S$92),DAY(S$92)),Income!$D$7:$D$8050,$B304)</f>
        <v>0</v>
      </c>
      <c r="T304" s="684"/>
      <c r="U304" s="122" t="str">
        <f>Setup!$C$9</f>
        <v>$</v>
      </c>
      <c r="V304" s="1069">
        <f>SUMIFS(Income!$F$7:$F$8050,Income!$B$7:$B$8050,"&gt;="&amp;DATE(YEAR(U$92),MONTH(U$92),DAY(U$92)),Income!$B$7:$B$8050,"&lt;="&amp;DATE(YEAR(V$92),MONTH(V$92),DAY(V$92)),Income!$D$7:$D$8050,$B304)</f>
        <v>0</v>
      </c>
      <c r="W304" s="684"/>
      <c r="X304" s="122" t="str">
        <f>Setup!$C$9</f>
        <v>$</v>
      </c>
      <c r="Y304" s="1069">
        <f>SUMIFS(Income!$F$7:$F$8050,Income!$B$7:$B$8050,"&gt;="&amp;DATE(YEAR(X$92),MONTH(X$92),DAY(X$92)),Income!$B$7:$B$8050,"&lt;="&amp;DATE(YEAR(Y$92),MONTH(Y$92),DAY(Y$92)),Income!$D$7:$D$8050,$B304)</f>
        <v>0</v>
      </c>
      <c r="Z304" s="684"/>
      <c r="AA304" s="122" t="str">
        <f>Setup!$C$9</f>
        <v>$</v>
      </c>
      <c r="AB304" s="1069">
        <f t="shared" si="61"/>
        <v>0</v>
      </c>
      <c r="AC304" s="748"/>
      <c r="AD304" s="748"/>
      <c r="AE304" s="748"/>
      <c r="AF304" s="122" t="str">
        <f>Setup!$C$9</f>
        <v>$</v>
      </c>
      <c r="AG304" s="1069">
        <f t="shared" si="62"/>
        <v>0</v>
      </c>
      <c r="AH304" s="748"/>
      <c r="AI304" s="686"/>
      <c r="AJ304" s="48"/>
      <c r="AK304" s="61"/>
      <c r="AL304" s="61"/>
      <c r="AM304" s="61"/>
      <c r="AN304" s="61"/>
      <c r="AO304" s="61"/>
      <c r="AP304" s="61"/>
      <c r="AQ304" s="61"/>
      <c r="AR304" s="61"/>
      <c r="AS304" s="61"/>
      <c r="AT304" s="61"/>
      <c r="AU304" s="61"/>
      <c r="AV304" s="61"/>
      <c r="AW304" s="61"/>
      <c r="AX304" s="61"/>
      <c r="AY304" s="61"/>
      <c r="AZ304" s="36"/>
      <c r="BA304" s="36"/>
      <c r="BB304" s="36"/>
      <c r="BC304" s="36"/>
      <c r="BD304" s="36"/>
      <c r="BE304" s="36"/>
      <c r="BF304" s="36"/>
      <c r="BI304" s="36"/>
      <c r="BQ304" s="36"/>
    </row>
    <row r="305" spans="1:69" ht="21" customHeight="1">
      <c r="A305" s="1"/>
      <c r="B305" s="1068" t="str">
        <f>Properties!C37</f>
        <v>Property 29</v>
      </c>
      <c r="C305" s="959"/>
      <c r="D305" s="959"/>
      <c r="E305" s="959"/>
      <c r="F305" s="959"/>
      <c r="G305" s="959"/>
      <c r="H305" s="959"/>
      <c r="I305" s="959"/>
      <c r="J305" s="959"/>
      <c r="K305" s="959"/>
      <c r="L305" s="122" t="str">
        <f>Setup!$C$9</f>
        <v>$</v>
      </c>
      <c r="M305" s="1069">
        <f>SUMIFS(Income!$F$7:$F$8050,Income!$B$7:$B$8050,"&gt;="&amp;DATE(YEAR(L$92),MONTH(L$92),DAY(L$92)),Income!$B$7:$B$8050,"&lt;="&amp;DATE(YEAR(M$92),MONTH(M$92),DAY(M$92)),Income!$D$7:$D$8050,$B305)</f>
        <v>0</v>
      </c>
      <c r="N305" s="684"/>
      <c r="O305" s="122" t="str">
        <f>Setup!$C$9</f>
        <v>$</v>
      </c>
      <c r="P305" s="1069">
        <f>SUMIFS(Income!$F$7:$F$8050,Income!$B$7:$B$8050,"&gt;="&amp;DATE(YEAR(O$92),MONTH(O$92),DAY(O$92)),Income!$B$7:$B$8050,"&lt;="&amp;DATE(YEAR(P$92),MONTH(P$92),DAY(P$92)),Income!$D$7:$D$8050,$B305)</f>
        <v>0</v>
      </c>
      <c r="Q305" s="684"/>
      <c r="R305" s="122" t="str">
        <f>Setup!$C$9</f>
        <v>$</v>
      </c>
      <c r="S305" s="1069">
        <f>SUMIFS(Income!$F$7:$F$8050,Income!$B$7:$B$8050,"&gt;="&amp;DATE(YEAR(R$92),MONTH(R$92),DAY(R$92)),Income!$B$7:$B$8050,"&lt;="&amp;DATE(YEAR(S$92),MONTH(S$92),DAY(S$92)),Income!$D$7:$D$8050,$B305)</f>
        <v>0</v>
      </c>
      <c r="T305" s="684"/>
      <c r="U305" s="122" t="str">
        <f>Setup!$C$9</f>
        <v>$</v>
      </c>
      <c r="V305" s="1069">
        <f>SUMIFS(Income!$F$7:$F$8050,Income!$B$7:$B$8050,"&gt;="&amp;DATE(YEAR(U$92),MONTH(U$92),DAY(U$92)),Income!$B$7:$B$8050,"&lt;="&amp;DATE(YEAR(V$92),MONTH(V$92),DAY(V$92)),Income!$D$7:$D$8050,$B305)</f>
        <v>0</v>
      </c>
      <c r="W305" s="684"/>
      <c r="X305" s="122" t="str">
        <f>Setup!$C$9</f>
        <v>$</v>
      </c>
      <c r="Y305" s="1069">
        <f>SUMIFS(Income!$F$7:$F$8050,Income!$B$7:$B$8050,"&gt;="&amp;DATE(YEAR(X$92),MONTH(X$92),DAY(X$92)),Income!$B$7:$B$8050,"&lt;="&amp;DATE(YEAR(Y$92),MONTH(Y$92),DAY(Y$92)),Income!$D$7:$D$8050,$B305)</f>
        <v>0</v>
      </c>
      <c r="Z305" s="684"/>
      <c r="AA305" s="122" t="str">
        <f>Setup!$C$9</f>
        <v>$</v>
      </c>
      <c r="AB305" s="1069">
        <f t="shared" si="61"/>
        <v>0</v>
      </c>
      <c r="AC305" s="748"/>
      <c r="AD305" s="748"/>
      <c r="AE305" s="748"/>
      <c r="AF305" s="122" t="str">
        <f>Setup!$C$9</f>
        <v>$</v>
      </c>
      <c r="AG305" s="1069">
        <f t="shared" si="62"/>
        <v>0</v>
      </c>
      <c r="AH305" s="748"/>
      <c r="AI305" s="686"/>
      <c r="AJ305" s="48"/>
      <c r="AK305" s="61"/>
      <c r="AL305" s="61"/>
      <c r="AM305" s="61"/>
      <c r="AN305" s="61"/>
      <c r="AO305" s="61"/>
      <c r="AP305" s="61"/>
      <c r="AQ305" s="61"/>
      <c r="AR305" s="61"/>
      <c r="AS305" s="61"/>
      <c r="AT305" s="61"/>
      <c r="AU305" s="61"/>
      <c r="AV305" s="61"/>
      <c r="AW305" s="61"/>
      <c r="AX305" s="61"/>
      <c r="AY305" s="61"/>
      <c r="AZ305" s="36"/>
      <c r="BA305" s="36"/>
      <c r="BB305" s="36"/>
      <c r="BC305" s="36"/>
      <c r="BD305" s="36"/>
      <c r="BE305" s="36"/>
      <c r="BF305" s="36"/>
      <c r="BI305" s="36"/>
      <c r="BQ305" s="36"/>
    </row>
    <row r="306" spans="1:69" ht="21" customHeight="1">
      <c r="A306" s="1"/>
      <c r="B306" s="1068" t="str">
        <f>Properties!C38</f>
        <v>Property 30</v>
      </c>
      <c r="C306" s="959"/>
      <c r="D306" s="959"/>
      <c r="E306" s="959"/>
      <c r="F306" s="959"/>
      <c r="G306" s="959"/>
      <c r="H306" s="959"/>
      <c r="I306" s="959"/>
      <c r="J306" s="959"/>
      <c r="K306" s="959"/>
      <c r="L306" s="122" t="str">
        <f>Setup!$C$9</f>
        <v>$</v>
      </c>
      <c r="M306" s="1069">
        <f>SUMIFS(Income!$F$7:$F$8050,Income!$B$7:$B$8050,"&gt;="&amp;DATE(YEAR(L$92),MONTH(L$92),DAY(L$92)),Income!$B$7:$B$8050,"&lt;="&amp;DATE(YEAR(M$92),MONTH(M$92),DAY(M$92)),Income!$D$7:$D$8050,$B306)</f>
        <v>0</v>
      </c>
      <c r="N306" s="684"/>
      <c r="O306" s="122" t="str">
        <f>Setup!$C$9</f>
        <v>$</v>
      </c>
      <c r="P306" s="1069">
        <f>SUMIFS(Income!$F$7:$F$8050,Income!$B$7:$B$8050,"&gt;="&amp;DATE(YEAR(O$92),MONTH(O$92),DAY(O$92)),Income!$B$7:$B$8050,"&lt;="&amp;DATE(YEAR(P$92),MONTH(P$92),DAY(P$92)),Income!$D$7:$D$8050,$B306)</f>
        <v>0</v>
      </c>
      <c r="Q306" s="684"/>
      <c r="R306" s="122" t="str">
        <f>Setup!$C$9</f>
        <v>$</v>
      </c>
      <c r="S306" s="1069">
        <f>SUMIFS(Income!$F$7:$F$8050,Income!$B$7:$B$8050,"&gt;="&amp;DATE(YEAR(R$92),MONTH(R$92),DAY(R$92)),Income!$B$7:$B$8050,"&lt;="&amp;DATE(YEAR(S$92),MONTH(S$92),DAY(S$92)),Income!$D$7:$D$8050,$B306)</f>
        <v>0</v>
      </c>
      <c r="T306" s="684"/>
      <c r="U306" s="122" t="str">
        <f>Setup!$C$9</f>
        <v>$</v>
      </c>
      <c r="V306" s="1069">
        <f>SUMIFS(Income!$F$7:$F$8050,Income!$B$7:$B$8050,"&gt;="&amp;DATE(YEAR(U$92),MONTH(U$92),DAY(U$92)),Income!$B$7:$B$8050,"&lt;="&amp;DATE(YEAR(V$92),MONTH(V$92),DAY(V$92)),Income!$D$7:$D$8050,$B306)</f>
        <v>0</v>
      </c>
      <c r="W306" s="684"/>
      <c r="X306" s="122" t="str">
        <f>Setup!$C$9</f>
        <v>$</v>
      </c>
      <c r="Y306" s="1069">
        <f>SUMIFS(Income!$F$7:$F$8050,Income!$B$7:$B$8050,"&gt;="&amp;DATE(YEAR(X$92),MONTH(X$92),DAY(X$92)),Income!$B$7:$B$8050,"&lt;="&amp;DATE(YEAR(Y$92),MONTH(Y$92),DAY(Y$92)),Income!$D$7:$D$8050,$B306)</f>
        <v>0</v>
      </c>
      <c r="Z306" s="684"/>
      <c r="AA306" s="122" t="str">
        <f>Setup!$C$9</f>
        <v>$</v>
      </c>
      <c r="AB306" s="1069">
        <f t="shared" si="61"/>
        <v>0</v>
      </c>
      <c r="AC306" s="748"/>
      <c r="AD306" s="748"/>
      <c r="AE306" s="748"/>
      <c r="AF306" s="122" t="str">
        <f>Setup!$C$9</f>
        <v>$</v>
      </c>
      <c r="AG306" s="1069">
        <f t="shared" si="62"/>
        <v>0</v>
      </c>
      <c r="AH306" s="748"/>
      <c r="AI306" s="686"/>
      <c r="AJ306" s="48"/>
      <c r="AK306" s="61"/>
      <c r="AL306" s="61"/>
      <c r="AM306" s="61"/>
      <c r="AN306" s="61"/>
      <c r="AO306" s="61"/>
      <c r="AP306" s="61"/>
      <c r="AQ306" s="61"/>
      <c r="AR306" s="61"/>
      <c r="AS306" s="61"/>
      <c r="AT306" s="61"/>
      <c r="AU306" s="61"/>
      <c r="AV306" s="61"/>
      <c r="AW306" s="61"/>
      <c r="AX306" s="61"/>
      <c r="AY306" s="61"/>
      <c r="AZ306" s="36"/>
      <c r="BA306" s="36"/>
      <c r="BB306" s="36"/>
      <c r="BC306" s="36"/>
      <c r="BD306" s="36"/>
      <c r="BE306" s="36"/>
      <c r="BF306" s="36"/>
      <c r="BI306" s="36"/>
      <c r="BQ306" s="36"/>
    </row>
    <row r="307" spans="1:69" ht="21" customHeight="1">
      <c r="A307" s="1"/>
      <c r="B307" s="1068" t="str">
        <f>Properties!C39</f>
        <v>Property 31</v>
      </c>
      <c r="C307" s="959"/>
      <c r="D307" s="959"/>
      <c r="E307" s="959"/>
      <c r="F307" s="959"/>
      <c r="G307" s="959"/>
      <c r="H307" s="959"/>
      <c r="I307" s="959"/>
      <c r="J307" s="959"/>
      <c r="K307" s="959"/>
      <c r="L307" s="122" t="str">
        <f>Setup!$C$9</f>
        <v>$</v>
      </c>
      <c r="M307" s="1069">
        <f>SUMIFS(Income!$F$7:$F$8050,Income!$B$7:$B$8050,"&gt;="&amp;DATE(YEAR(L$92),MONTH(L$92),DAY(L$92)),Income!$B$7:$B$8050,"&lt;="&amp;DATE(YEAR(M$92),MONTH(M$92),DAY(M$92)),Income!$D$7:$D$8050,$B307)</f>
        <v>0</v>
      </c>
      <c r="N307" s="684"/>
      <c r="O307" s="122" t="str">
        <f>Setup!$C$9</f>
        <v>$</v>
      </c>
      <c r="P307" s="1069">
        <f>SUMIFS(Income!$F$7:$F$8050,Income!$B$7:$B$8050,"&gt;="&amp;DATE(YEAR(O$92),MONTH(O$92),DAY(O$92)),Income!$B$7:$B$8050,"&lt;="&amp;DATE(YEAR(P$92),MONTH(P$92),DAY(P$92)),Income!$D$7:$D$8050,$B307)</f>
        <v>0</v>
      </c>
      <c r="Q307" s="684"/>
      <c r="R307" s="122" t="str">
        <f>Setup!$C$9</f>
        <v>$</v>
      </c>
      <c r="S307" s="1069">
        <f>SUMIFS(Income!$F$7:$F$8050,Income!$B$7:$B$8050,"&gt;="&amp;DATE(YEAR(R$92),MONTH(R$92),DAY(R$92)),Income!$B$7:$B$8050,"&lt;="&amp;DATE(YEAR(S$92),MONTH(S$92),DAY(S$92)),Income!$D$7:$D$8050,$B307)</f>
        <v>0</v>
      </c>
      <c r="T307" s="684"/>
      <c r="U307" s="122" t="str">
        <f>Setup!$C$9</f>
        <v>$</v>
      </c>
      <c r="V307" s="1069">
        <f>SUMIFS(Income!$F$7:$F$8050,Income!$B$7:$B$8050,"&gt;="&amp;DATE(YEAR(U$92),MONTH(U$92),DAY(U$92)),Income!$B$7:$B$8050,"&lt;="&amp;DATE(YEAR(V$92),MONTH(V$92),DAY(V$92)),Income!$D$7:$D$8050,$B307)</f>
        <v>0</v>
      </c>
      <c r="W307" s="684"/>
      <c r="X307" s="122" t="str">
        <f>Setup!$C$9</f>
        <v>$</v>
      </c>
      <c r="Y307" s="1069">
        <f>SUMIFS(Income!$F$7:$F$8050,Income!$B$7:$B$8050,"&gt;="&amp;DATE(YEAR(X$92),MONTH(X$92),DAY(X$92)),Income!$B$7:$B$8050,"&lt;="&amp;DATE(YEAR(Y$92),MONTH(Y$92),DAY(Y$92)),Income!$D$7:$D$8050,$B307)</f>
        <v>0</v>
      </c>
      <c r="Z307" s="684"/>
      <c r="AA307" s="122" t="str">
        <f>Setup!$C$9</f>
        <v>$</v>
      </c>
      <c r="AB307" s="1069">
        <f t="shared" si="61"/>
        <v>0</v>
      </c>
      <c r="AC307" s="748"/>
      <c r="AD307" s="748"/>
      <c r="AE307" s="748"/>
      <c r="AF307" s="122" t="str">
        <f>Setup!$C$9</f>
        <v>$</v>
      </c>
      <c r="AG307" s="1069">
        <f t="shared" si="62"/>
        <v>0</v>
      </c>
      <c r="AH307" s="748"/>
      <c r="AI307" s="686"/>
      <c r="AJ307" s="48"/>
      <c r="AK307" s="61"/>
      <c r="AL307" s="61"/>
      <c r="AM307" s="61"/>
      <c r="AN307" s="61"/>
      <c r="AO307" s="61"/>
      <c r="AP307" s="61"/>
      <c r="AQ307" s="61"/>
      <c r="AR307" s="61"/>
      <c r="AS307" s="61"/>
      <c r="AT307" s="61"/>
      <c r="AU307" s="61"/>
      <c r="AV307" s="61"/>
      <c r="AW307" s="61"/>
      <c r="AX307" s="61"/>
      <c r="AY307" s="61"/>
      <c r="AZ307" s="36"/>
      <c r="BA307" s="36"/>
      <c r="BB307" s="36"/>
      <c r="BC307" s="36"/>
      <c r="BD307" s="36"/>
      <c r="BE307" s="36"/>
      <c r="BF307" s="36"/>
      <c r="BI307" s="36"/>
      <c r="BQ307" s="36"/>
    </row>
    <row r="308" spans="1:69" ht="21" customHeight="1">
      <c r="A308" s="1"/>
      <c r="B308" s="1068" t="str">
        <f>Properties!C40</f>
        <v>Property 32</v>
      </c>
      <c r="C308" s="959"/>
      <c r="D308" s="959"/>
      <c r="E308" s="959"/>
      <c r="F308" s="959"/>
      <c r="G308" s="959"/>
      <c r="H308" s="959"/>
      <c r="I308" s="959"/>
      <c r="J308" s="959"/>
      <c r="K308" s="959"/>
      <c r="L308" s="122" t="str">
        <f>Setup!$C$9</f>
        <v>$</v>
      </c>
      <c r="M308" s="1069">
        <f>SUMIFS(Income!$F$7:$F$8050,Income!$B$7:$B$8050,"&gt;="&amp;DATE(YEAR(L$92),MONTH(L$92),DAY(L$92)),Income!$B$7:$B$8050,"&lt;="&amp;DATE(YEAR(M$92),MONTH(M$92),DAY(M$92)),Income!$D$7:$D$8050,$B308)</f>
        <v>0</v>
      </c>
      <c r="N308" s="684"/>
      <c r="O308" s="122" t="str">
        <f>Setup!$C$9</f>
        <v>$</v>
      </c>
      <c r="P308" s="1069">
        <f>SUMIFS(Income!$F$7:$F$8050,Income!$B$7:$B$8050,"&gt;="&amp;DATE(YEAR(O$92),MONTH(O$92),DAY(O$92)),Income!$B$7:$B$8050,"&lt;="&amp;DATE(YEAR(P$92),MONTH(P$92),DAY(P$92)),Income!$D$7:$D$8050,$B308)</f>
        <v>0</v>
      </c>
      <c r="Q308" s="684"/>
      <c r="R308" s="122" t="str">
        <f>Setup!$C$9</f>
        <v>$</v>
      </c>
      <c r="S308" s="1069">
        <f>SUMIFS(Income!$F$7:$F$8050,Income!$B$7:$B$8050,"&gt;="&amp;DATE(YEAR(R$92),MONTH(R$92),DAY(R$92)),Income!$B$7:$B$8050,"&lt;="&amp;DATE(YEAR(S$92),MONTH(S$92),DAY(S$92)),Income!$D$7:$D$8050,$B308)</f>
        <v>0</v>
      </c>
      <c r="T308" s="684"/>
      <c r="U308" s="122" t="str">
        <f>Setup!$C$9</f>
        <v>$</v>
      </c>
      <c r="V308" s="1069">
        <f>SUMIFS(Income!$F$7:$F$8050,Income!$B$7:$B$8050,"&gt;="&amp;DATE(YEAR(U$92),MONTH(U$92),DAY(U$92)),Income!$B$7:$B$8050,"&lt;="&amp;DATE(YEAR(V$92),MONTH(V$92),DAY(V$92)),Income!$D$7:$D$8050,$B308)</f>
        <v>0</v>
      </c>
      <c r="W308" s="684"/>
      <c r="X308" s="122" t="str">
        <f>Setup!$C$9</f>
        <v>$</v>
      </c>
      <c r="Y308" s="1069">
        <f>SUMIFS(Income!$F$7:$F$8050,Income!$B$7:$B$8050,"&gt;="&amp;DATE(YEAR(X$92),MONTH(X$92),DAY(X$92)),Income!$B$7:$B$8050,"&lt;="&amp;DATE(YEAR(Y$92),MONTH(Y$92),DAY(Y$92)),Income!$D$7:$D$8050,$B308)</f>
        <v>0</v>
      </c>
      <c r="Z308" s="684"/>
      <c r="AA308" s="122" t="str">
        <f>Setup!$C$9</f>
        <v>$</v>
      </c>
      <c r="AB308" s="1069">
        <f t="shared" si="61"/>
        <v>0</v>
      </c>
      <c r="AC308" s="748"/>
      <c r="AD308" s="748"/>
      <c r="AE308" s="748"/>
      <c r="AF308" s="122" t="str">
        <f>Setup!$C$9</f>
        <v>$</v>
      </c>
      <c r="AG308" s="1069">
        <f t="shared" si="62"/>
        <v>0</v>
      </c>
      <c r="AH308" s="748"/>
      <c r="AI308" s="686"/>
      <c r="AJ308" s="48"/>
      <c r="AK308" s="61"/>
      <c r="AL308" s="61"/>
      <c r="AM308" s="61"/>
      <c r="AN308" s="61"/>
      <c r="AO308" s="61"/>
      <c r="AP308" s="61"/>
      <c r="AQ308" s="61"/>
      <c r="AR308" s="61"/>
      <c r="AS308" s="61"/>
      <c r="AT308" s="61"/>
      <c r="AU308" s="61"/>
      <c r="AV308" s="61"/>
      <c r="AW308" s="61"/>
      <c r="AX308" s="61"/>
      <c r="AY308" s="61"/>
      <c r="AZ308" s="36"/>
      <c r="BA308" s="36"/>
      <c r="BB308" s="36"/>
      <c r="BC308" s="36"/>
      <c r="BD308" s="36"/>
      <c r="BE308" s="36"/>
      <c r="BF308" s="36"/>
      <c r="BI308" s="36"/>
      <c r="BQ308" s="36"/>
    </row>
    <row r="309" spans="1:69" ht="21" customHeight="1">
      <c r="A309" s="1"/>
      <c r="B309" s="1068" t="str">
        <f>Properties!C41</f>
        <v>Property 33</v>
      </c>
      <c r="C309" s="959"/>
      <c r="D309" s="959"/>
      <c r="E309" s="959"/>
      <c r="F309" s="959"/>
      <c r="G309" s="959"/>
      <c r="H309" s="959"/>
      <c r="I309" s="959"/>
      <c r="J309" s="959"/>
      <c r="K309" s="959"/>
      <c r="L309" s="122" t="str">
        <f>Setup!$C$9</f>
        <v>$</v>
      </c>
      <c r="M309" s="1069">
        <f>SUMIFS(Income!$F$7:$F$8050,Income!$B$7:$B$8050,"&gt;="&amp;DATE(YEAR(L$92),MONTH(L$92),DAY(L$92)),Income!$B$7:$B$8050,"&lt;="&amp;DATE(YEAR(M$92),MONTH(M$92),DAY(M$92)),Income!$D$7:$D$8050,$B309)</f>
        <v>0</v>
      </c>
      <c r="N309" s="684"/>
      <c r="O309" s="122" t="str">
        <f>Setup!$C$9</f>
        <v>$</v>
      </c>
      <c r="P309" s="1069">
        <f>SUMIFS(Income!$F$7:$F$8050,Income!$B$7:$B$8050,"&gt;="&amp;DATE(YEAR(O$92),MONTH(O$92),DAY(O$92)),Income!$B$7:$B$8050,"&lt;="&amp;DATE(YEAR(P$92),MONTH(P$92),DAY(P$92)),Income!$D$7:$D$8050,$B309)</f>
        <v>0</v>
      </c>
      <c r="Q309" s="684"/>
      <c r="R309" s="122" t="str">
        <f>Setup!$C$9</f>
        <v>$</v>
      </c>
      <c r="S309" s="1069">
        <f>SUMIFS(Income!$F$7:$F$8050,Income!$B$7:$B$8050,"&gt;="&amp;DATE(YEAR(R$92),MONTH(R$92),DAY(R$92)),Income!$B$7:$B$8050,"&lt;="&amp;DATE(YEAR(S$92),MONTH(S$92),DAY(S$92)),Income!$D$7:$D$8050,$B309)</f>
        <v>0</v>
      </c>
      <c r="T309" s="684"/>
      <c r="U309" s="122" t="str">
        <f>Setup!$C$9</f>
        <v>$</v>
      </c>
      <c r="V309" s="1069">
        <f>SUMIFS(Income!$F$7:$F$8050,Income!$B$7:$B$8050,"&gt;="&amp;DATE(YEAR(U$92),MONTH(U$92),DAY(U$92)),Income!$B$7:$B$8050,"&lt;="&amp;DATE(YEAR(V$92),MONTH(V$92),DAY(V$92)),Income!$D$7:$D$8050,$B309)</f>
        <v>0</v>
      </c>
      <c r="W309" s="684"/>
      <c r="X309" s="122" t="str">
        <f>Setup!$C$9</f>
        <v>$</v>
      </c>
      <c r="Y309" s="1069">
        <f>SUMIFS(Income!$F$7:$F$8050,Income!$B$7:$B$8050,"&gt;="&amp;DATE(YEAR(X$92),MONTH(X$92),DAY(X$92)),Income!$B$7:$B$8050,"&lt;="&amp;DATE(YEAR(Y$92),MONTH(Y$92),DAY(Y$92)),Income!$D$7:$D$8050,$B309)</f>
        <v>0</v>
      </c>
      <c r="Z309" s="684"/>
      <c r="AA309" s="122" t="str">
        <f>Setup!$C$9</f>
        <v>$</v>
      </c>
      <c r="AB309" s="1069">
        <f t="shared" si="61"/>
        <v>0</v>
      </c>
      <c r="AC309" s="748"/>
      <c r="AD309" s="748"/>
      <c r="AE309" s="748"/>
      <c r="AF309" s="122" t="str">
        <f>Setup!$C$9</f>
        <v>$</v>
      </c>
      <c r="AG309" s="1069">
        <f t="shared" si="62"/>
        <v>0</v>
      </c>
      <c r="AH309" s="748"/>
      <c r="AI309" s="686"/>
      <c r="AJ309" s="48"/>
      <c r="AK309" s="61"/>
      <c r="AL309" s="61"/>
      <c r="AM309" s="61"/>
      <c r="AN309" s="61"/>
      <c r="AO309" s="61"/>
      <c r="AP309" s="61"/>
      <c r="AQ309" s="61"/>
      <c r="AR309" s="61"/>
      <c r="AS309" s="61"/>
      <c r="AT309" s="61"/>
      <c r="AU309" s="61"/>
      <c r="AV309" s="61"/>
      <c r="AW309" s="61"/>
      <c r="AX309" s="61"/>
      <c r="AY309" s="61"/>
      <c r="AZ309" s="36"/>
      <c r="BA309" s="36"/>
      <c r="BB309" s="36"/>
      <c r="BC309" s="36"/>
      <c r="BD309" s="36"/>
      <c r="BE309" s="36"/>
      <c r="BF309" s="36"/>
      <c r="BI309" s="36"/>
      <c r="BQ309" s="36"/>
    </row>
    <row r="310" spans="1:69" ht="21" customHeight="1">
      <c r="A310" s="1"/>
      <c r="B310" s="1068" t="str">
        <f>Properties!C42</f>
        <v>Property 34</v>
      </c>
      <c r="C310" s="959"/>
      <c r="D310" s="959"/>
      <c r="E310" s="959"/>
      <c r="F310" s="959"/>
      <c r="G310" s="959"/>
      <c r="H310" s="959"/>
      <c r="I310" s="959"/>
      <c r="J310" s="959"/>
      <c r="K310" s="959"/>
      <c r="L310" s="122" t="str">
        <f>Setup!$C$9</f>
        <v>$</v>
      </c>
      <c r="M310" s="1069">
        <f>SUMIFS(Income!$F$7:$F$8050,Income!$B$7:$B$8050,"&gt;="&amp;DATE(YEAR(L$92),MONTH(L$92),DAY(L$92)),Income!$B$7:$B$8050,"&lt;="&amp;DATE(YEAR(M$92),MONTH(M$92),DAY(M$92)),Income!$D$7:$D$8050,$B310)</f>
        <v>0</v>
      </c>
      <c r="N310" s="684"/>
      <c r="O310" s="122" t="str">
        <f>Setup!$C$9</f>
        <v>$</v>
      </c>
      <c r="P310" s="1069">
        <f>SUMIFS(Income!$F$7:$F$8050,Income!$B$7:$B$8050,"&gt;="&amp;DATE(YEAR(O$92),MONTH(O$92),DAY(O$92)),Income!$B$7:$B$8050,"&lt;="&amp;DATE(YEAR(P$92),MONTH(P$92),DAY(P$92)),Income!$D$7:$D$8050,$B310)</f>
        <v>0</v>
      </c>
      <c r="Q310" s="684"/>
      <c r="R310" s="122" t="str">
        <f>Setup!$C$9</f>
        <v>$</v>
      </c>
      <c r="S310" s="1069">
        <f>SUMIFS(Income!$F$7:$F$8050,Income!$B$7:$B$8050,"&gt;="&amp;DATE(YEAR(R$92),MONTH(R$92),DAY(R$92)),Income!$B$7:$B$8050,"&lt;="&amp;DATE(YEAR(S$92),MONTH(S$92),DAY(S$92)),Income!$D$7:$D$8050,$B310)</f>
        <v>0</v>
      </c>
      <c r="T310" s="684"/>
      <c r="U310" s="122" t="str">
        <f>Setup!$C$9</f>
        <v>$</v>
      </c>
      <c r="V310" s="1069">
        <f>SUMIFS(Income!$F$7:$F$8050,Income!$B$7:$B$8050,"&gt;="&amp;DATE(YEAR(U$92),MONTH(U$92),DAY(U$92)),Income!$B$7:$B$8050,"&lt;="&amp;DATE(YEAR(V$92),MONTH(V$92),DAY(V$92)),Income!$D$7:$D$8050,$B310)</f>
        <v>0</v>
      </c>
      <c r="W310" s="684"/>
      <c r="X310" s="122" t="str">
        <f>Setup!$C$9</f>
        <v>$</v>
      </c>
      <c r="Y310" s="1069">
        <f>SUMIFS(Income!$F$7:$F$8050,Income!$B$7:$B$8050,"&gt;="&amp;DATE(YEAR(X$92),MONTH(X$92),DAY(X$92)),Income!$B$7:$B$8050,"&lt;="&amp;DATE(YEAR(Y$92),MONTH(Y$92),DAY(Y$92)),Income!$D$7:$D$8050,$B310)</f>
        <v>0</v>
      </c>
      <c r="Z310" s="684"/>
      <c r="AA310" s="122" t="str">
        <f>Setup!$C$9</f>
        <v>$</v>
      </c>
      <c r="AB310" s="1069">
        <f t="shared" si="61"/>
        <v>0</v>
      </c>
      <c r="AC310" s="748"/>
      <c r="AD310" s="748"/>
      <c r="AE310" s="748"/>
      <c r="AF310" s="122" t="str">
        <f>Setup!$C$9</f>
        <v>$</v>
      </c>
      <c r="AG310" s="1069">
        <f t="shared" si="62"/>
        <v>0</v>
      </c>
      <c r="AH310" s="748"/>
      <c r="AI310" s="686"/>
      <c r="AJ310" s="48"/>
      <c r="AK310" s="61"/>
      <c r="AL310" s="61"/>
      <c r="AM310" s="61"/>
      <c r="AN310" s="61"/>
      <c r="AO310" s="61"/>
      <c r="AP310" s="61"/>
      <c r="AQ310" s="61"/>
      <c r="AR310" s="61"/>
      <c r="AS310" s="61"/>
      <c r="AT310" s="61"/>
      <c r="AU310" s="61"/>
      <c r="AV310" s="61"/>
      <c r="AW310" s="61"/>
      <c r="AX310" s="61"/>
      <c r="AY310" s="61"/>
      <c r="AZ310" s="36"/>
      <c r="BA310" s="36"/>
      <c r="BB310" s="36"/>
      <c r="BC310" s="36"/>
      <c r="BD310" s="36"/>
      <c r="BE310" s="36"/>
      <c r="BF310" s="36"/>
      <c r="BI310" s="36"/>
      <c r="BQ310" s="36"/>
    </row>
    <row r="311" spans="1:69" ht="21" customHeight="1">
      <c r="A311" s="1"/>
      <c r="B311" s="1068" t="str">
        <f>Properties!C43</f>
        <v>Property 35</v>
      </c>
      <c r="C311" s="959"/>
      <c r="D311" s="959"/>
      <c r="E311" s="959"/>
      <c r="F311" s="959"/>
      <c r="G311" s="959"/>
      <c r="H311" s="959"/>
      <c r="I311" s="959"/>
      <c r="J311" s="959"/>
      <c r="K311" s="959"/>
      <c r="L311" s="122" t="str">
        <f>Setup!$C$9</f>
        <v>$</v>
      </c>
      <c r="M311" s="1069">
        <f>SUMIFS(Income!$F$7:$F$8050,Income!$B$7:$B$8050,"&gt;="&amp;DATE(YEAR(L$92),MONTH(L$92),DAY(L$92)),Income!$B$7:$B$8050,"&lt;="&amp;DATE(YEAR(M$92),MONTH(M$92),DAY(M$92)),Income!$D$7:$D$8050,$B311)</f>
        <v>0</v>
      </c>
      <c r="N311" s="684"/>
      <c r="O311" s="122" t="str">
        <f>Setup!$C$9</f>
        <v>$</v>
      </c>
      <c r="P311" s="1069">
        <f>SUMIFS(Income!$F$7:$F$8050,Income!$B$7:$B$8050,"&gt;="&amp;DATE(YEAR(O$92),MONTH(O$92),DAY(O$92)),Income!$B$7:$B$8050,"&lt;="&amp;DATE(YEAR(P$92),MONTH(P$92),DAY(P$92)),Income!$D$7:$D$8050,$B311)</f>
        <v>0</v>
      </c>
      <c r="Q311" s="684"/>
      <c r="R311" s="122" t="str">
        <f>Setup!$C$9</f>
        <v>$</v>
      </c>
      <c r="S311" s="1069">
        <f>SUMIFS(Income!$F$7:$F$8050,Income!$B$7:$B$8050,"&gt;="&amp;DATE(YEAR(R$92),MONTH(R$92),DAY(R$92)),Income!$B$7:$B$8050,"&lt;="&amp;DATE(YEAR(S$92),MONTH(S$92),DAY(S$92)),Income!$D$7:$D$8050,$B311)</f>
        <v>0</v>
      </c>
      <c r="T311" s="684"/>
      <c r="U311" s="122" t="str">
        <f>Setup!$C$9</f>
        <v>$</v>
      </c>
      <c r="V311" s="1069">
        <f>SUMIFS(Income!$F$7:$F$8050,Income!$B$7:$B$8050,"&gt;="&amp;DATE(YEAR(U$92),MONTH(U$92),DAY(U$92)),Income!$B$7:$B$8050,"&lt;="&amp;DATE(YEAR(V$92),MONTH(V$92),DAY(V$92)),Income!$D$7:$D$8050,$B311)</f>
        <v>0</v>
      </c>
      <c r="W311" s="684"/>
      <c r="X311" s="122" t="str">
        <f>Setup!$C$9</f>
        <v>$</v>
      </c>
      <c r="Y311" s="1069">
        <f>SUMIFS(Income!$F$7:$F$8050,Income!$B$7:$B$8050,"&gt;="&amp;DATE(YEAR(X$92),MONTH(X$92),DAY(X$92)),Income!$B$7:$B$8050,"&lt;="&amp;DATE(YEAR(Y$92),MONTH(Y$92),DAY(Y$92)),Income!$D$7:$D$8050,$B311)</f>
        <v>0</v>
      </c>
      <c r="Z311" s="684"/>
      <c r="AA311" s="122" t="str">
        <f>Setup!$C$9</f>
        <v>$</v>
      </c>
      <c r="AB311" s="1069">
        <f t="shared" si="61"/>
        <v>0</v>
      </c>
      <c r="AC311" s="748"/>
      <c r="AD311" s="748"/>
      <c r="AE311" s="748"/>
      <c r="AF311" s="122" t="str">
        <f>Setup!$C$9</f>
        <v>$</v>
      </c>
      <c r="AG311" s="1069">
        <f t="shared" si="62"/>
        <v>0</v>
      </c>
      <c r="AH311" s="748"/>
      <c r="AI311" s="686"/>
      <c r="AJ311" s="48"/>
      <c r="AK311" s="61"/>
      <c r="AL311" s="61"/>
      <c r="AM311" s="61"/>
      <c r="AN311" s="61"/>
      <c r="AO311" s="61"/>
      <c r="AP311" s="61"/>
      <c r="AQ311" s="61"/>
      <c r="AR311" s="61"/>
      <c r="AS311" s="61"/>
      <c r="AT311" s="61"/>
      <c r="AU311" s="61"/>
      <c r="AV311" s="61"/>
      <c r="AW311" s="61"/>
      <c r="AX311" s="61"/>
      <c r="AY311" s="61"/>
      <c r="AZ311" s="36"/>
      <c r="BA311" s="36"/>
      <c r="BB311" s="36"/>
      <c r="BC311" s="36"/>
      <c r="BD311" s="36"/>
      <c r="BE311" s="36"/>
      <c r="BF311" s="36"/>
      <c r="BI311" s="36"/>
      <c r="BQ311" s="36"/>
    </row>
    <row r="312" spans="1:69" ht="21" customHeight="1">
      <c r="A312" s="1"/>
      <c r="B312" s="1068" t="str">
        <f>Properties!C44</f>
        <v>Property 36</v>
      </c>
      <c r="C312" s="959"/>
      <c r="D312" s="959"/>
      <c r="E312" s="959"/>
      <c r="F312" s="959"/>
      <c r="G312" s="959"/>
      <c r="H312" s="959"/>
      <c r="I312" s="959"/>
      <c r="J312" s="959"/>
      <c r="K312" s="959"/>
      <c r="L312" s="122" t="str">
        <f>Setup!$C$9</f>
        <v>$</v>
      </c>
      <c r="M312" s="1069">
        <f>SUMIFS(Income!$F$7:$F$8050,Income!$B$7:$B$8050,"&gt;="&amp;DATE(YEAR(L$92),MONTH(L$92),DAY(L$92)),Income!$B$7:$B$8050,"&lt;="&amp;DATE(YEAR(M$92),MONTH(M$92),DAY(M$92)),Income!$D$7:$D$8050,$B312)</f>
        <v>0</v>
      </c>
      <c r="N312" s="684"/>
      <c r="O312" s="122" t="str">
        <f>Setup!$C$9</f>
        <v>$</v>
      </c>
      <c r="P312" s="1069">
        <f>SUMIFS(Income!$F$7:$F$8050,Income!$B$7:$B$8050,"&gt;="&amp;DATE(YEAR(O$92),MONTH(O$92),DAY(O$92)),Income!$B$7:$B$8050,"&lt;="&amp;DATE(YEAR(P$92),MONTH(P$92),DAY(P$92)),Income!$D$7:$D$8050,$B312)</f>
        <v>0</v>
      </c>
      <c r="Q312" s="684"/>
      <c r="R312" s="122" t="str">
        <f>Setup!$C$9</f>
        <v>$</v>
      </c>
      <c r="S312" s="1069">
        <f>SUMIFS(Income!$F$7:$F$8050,Income!$B$7:$B$8050,"&gt;="&amp;DATE(YEAR(R$92),MONTH(R$92),DAY(R$92)),Income!$B$7:$B$8050,"&lt;="&amp;DATE(YEAR(S$92),MONTH(S$92),DAY(S$92)),Income!$D$7:$D$8050,$B312)</f>
        <v>0</v>
      </c>
      <c r="T312" s="684"/>
      <c r="U312" s="122" t="str">
        <f>Setup!$C$9</f>
        <v>$</v>
      </c>
      <c r="V312" s="1069">
        <f>SUMIFS(Income!$F$7:$F$8050,Income!$B$7:$B$8050,"&gt;="&amp;DATE(YEAR(U$92),MONTH(U$92),DAY(U$92)),Income!$B$7:$B$8050,"&lt;="&amp;DATE(YEAR(V$92),MONTH(V$92),DAY(V$92)),Income!$D$7:$D$8050,$B312)</f>
        <v>0</v>
      </c>
      <c r="W312" s="684"/>
      <c r="X312" s="122" t="str">
        <f>Setup!$C$9</f>
        <v>$</v>
      </c>
      <c r="Y312" s="1069">
        <f>SUMIFS(Income!$F$7:$F$8050,Income!$B$7:$B$8050,"&gt;="&amp;DATE(YEAR(X$92),MONTH(X$92),DAY(X$92)),Income!$B$7:$B$8050,"&lt;="&amp;DATE(YEAR(Y$92),MONTH(Y$92),DAY(Y$92)),Income!$D$7:$D$8050,$B312)</f>
        <v>0</v>
      </c>
      <c r="Z312" s="684"/>
      <c r="AA312" s="122" t="str">
        <f>Setup!$C$9</f>
        <v>$</v>
      </c>
      <c r="AB312" s="1069">
        <f t="shared" si="61"/>
        <v>0</v>
      </c>
      <c r="AC312" s="748"/>
      <c r="AD312" s="748"/>
      <c r="AE312" s="748"/>
      <c r="AF312" s="122" t="str">
        <f>Setup!$C$9</f>
        <v>$</v>
      </c>
      <c r="AG312" s="1069">
        <f t="shared" si="62"/>
        <v>0</v>
      </c>
      <c r="AH312" s="748"/>
      <c r="AI312" s="686"/>
      <c r="AJ312" s="48"/>
      <c r="AK312" s="61"/>
      <c r="AL312" s="61"/>
      <c r="AM312" s="61"/>
      <c r="AN312" s="61"/>
      <c r="AO312" s="61"/>
      <c r="AP312" s="61"/>
      <c r="AQ312" s="61"/>
      <c r="AR312" s="61"/>
      <c r="AS312" s="61"/>
      <c r="AT312" s="61"/>
      <c r="AU312" s="61"/>
      <c r="AV312" s="61"/>
      <c r="AW312" s="61"/>
      <c r="AX312" s="61"/>
      <c r="AY312" s="61"/>
      <c r="AZ312" s="36"/>
      <c r="BA312" s="36"/>
      <c r="BB312" s="36"/>
      <c r="BC312" s="36"/>
      <c r="BD312" s="36"/>
      <c r="BE312" s="36"/>
      <c r="BF312" s="36"/>
      <c r="BI312" s="36"/>
      <c r="BQ312" s="36"/>
    </row>
    <row r="313" spans="1:69" ht="21" customHeight="1">
      <c r="A313" s="1"/>
      <c r="B313" s="1068" t="str">
        <f>Properties!C45</f>
        <v>Property 37</v>
      </c>
      <c r="C313" s="959"/>
      <c r="D313" s="959"/>
      <c r="E313" s="959"/>
      <c r="F313" s="959"/>
      <c r="G313" s="959"/>
      <c r="H313" s="959"/>
      <c r="I313" s="959"/>
      <c r="J313" s="959"/>
      <c r="K313" s="959"/>
      <c r="L313" s="122" t="str">
        <f>Setup!$C$9</f>
        <v>$</v>
      </c>
      <c r="M313" s="1069">
        <f>SUMIFS(Income!$F$7:$F$8050,Income!$B$7:$B$8050,"&gt;="&amp;DATE(YEAR(L$92),MONTH(L$92),DAY(L$92)),Income!$B$7:$B$8050,"&lt;="&amp;DATE(YEAR(M$92),MONTH(M$92),DAY(M$92)),Income!$D$7:$D$8050,$B313)</f>
        <v>0</v>
      </c>
      <c r="N313" s="684"/>
      <c r="O313" s="122" t="str">
        <f>Setup!$C$9</f>
        <v>$</v>
      </c>
      <c r="P313" s="1069">
        <f>SUMIFS(Income!$F$7:$F$8050,Income!$B$7:$B$8050,"&gt;="&amp;DATE(YEAR(O$92),MONTH(O$92),DAY(O$92)),Income!$B$7:$B$8050,"&lt;="&amp;DATE(YEAR(P$92),MONTH(P$92),DAY(P$92)),Income!$D$7:$D$8050,$B313)</f>
        <v>0</v>
      </c>
      <c r="Q313" s="684"/>
      <c r="R313" s="122" t="str">
        <f>Setup!$C$9</f>
        <v>$</v>
      </c>
      <c r="S313" s="1069">
        <f>SUMIFS(Income!$F$7:$F$8050,Income!$B$7:$B$8050,"&gt;="&amp;DATE(YEAR(R$92),MONTH(R$92),DAY(R$92)),Income!$B$7:$B$8050,"&lt;="&amp;DATE(YEAR(S$92),MONTH(S$92),DAY(S$92)),Income!$D$7:$D$8050,$B313)</f>
        <v>0</v>
      </c>
      <c r="T313" s="684"/>
      <c r="U313" s="122" t="str">
        <f>Setup!$C$9</f>
        <v>$</v>
      </c>
      <c r="V313" s="1069">
        <f>SUMIFS(Income!$F$7:$F$8050,Income!$B$7:$B$8050,"&gt;="&amp;DATE(YEAR(U$92),MONTH(U$92),DAY(U$92)),Income!$B$7:$B$8050,"&lt;="&amp;DATE(YEAR(V$92),MONTH(V$92),DAY(V$92)),Income!$D$7:$D$8050,$B313)</f>
        <v>0</v>
      </c>
      <c r="W313" s="684"/>
      <c r="X313" s="122" t="str">
        <f>Setup!$C$9</f>
        <v>$</v>
      </c>
      <c r="Y313" s="1069">
        <f>SUMIFS(Income!$F$7:$F$8050,Income!$B$7:$B$8050,"&gt;="&amp;DATE(YEAR(X$92),MONTH(X$92),DAY(X$92)),Income!$B$7:$B$8050,"&lt;="&amp;DATE(YEAR(Y$92),MONTH(Y$92),DAY(Y$92)),Income!$D$7:$D$8050,$B313)</f>
        <v>0</v>
      </c>
      <c r="Z313" s="684"/>
      <c r="AA313" s="122" t="str">
        <f>Setup!$C$9</f>
        <v>$</v>
      </c>
      <c r="AB313" s="1069">
        <f t="shared" si="61"/>
        <v>0</v>
      </c>
      <c r="AC313" s="748"/>
      <c r="AD313" s="748"/>
      <c r="AE313" s="748"/>
      <c r="AF313" s="122" t="str">
        <f>Setup!$C$9</f>
        <v>$</v>
      </c>
      <c r="AG313" s="1069">
        <f t="shared" si="62"/>
        <v>0</v>
      </c>
      <c r="AH313" s="748"/>
      <c r="AI313" s="686"/>
      <c r="AJ313" s="48"/>
      <c r="AK313" s="61"/>
      <c r="AL313" s="61"/>
      <c r="AM313" s="61"/>
      <c r="AN313" s="61"/>
      <c r="AO313" s="61"/>
      <c r="AP313" s="61"/>
      <c r="AQ313" s="61"/>
      <c r="AR313" s="61"/>
      <c r="AS313" s="61"/>
      <c r="AT313" s="61"/>
      <c r="AU313" s="61"/>
      <c r="AV313" s="61"/>
      <c r="AW313" s="61"/>
      <c r="AX313" s="61"/>
      <c r="AY313" s="61"/>
      <c r="AZ313" s="36"/>
      <c r="BA313" s="36"/>
      <c r="BB313" s="36"/>
      <c r="BC313" s="36"/>
      <c r="BD313" s="36"/>
      <c r="BE313" s="36"/>
      <c r="BF313" s="36"/>
      <c r="BI313" s="36"/>
      <c r="BQ313" s="36"/>
    </row>
    <row r="314" spans="1:69" ht="21" customHeight="1">
      <c r="A314" s="1"/>
      <c r="B314" s="1068" t="str">
        <f>Properties!C46</f>
        <v>Property 38</v>
      </c>
      <c r="C314" s="959"/>
      <c r="D314" s="959"/>
      <c r="E314" s="959"/>
      <c r="F314" s="959"/>
      <c r="G314" s="959"/>
      <c r="H314" s="959"/>
      <c r="I314" s="959"/>
      <c r="J314" s="959"/>
      <c r="K314" s="959"/>
      <c r="L314" s="122" t="str">
        <f>Setup!$C$9</f>
        <v>$</v>
      </c>
      <c r="M314" s="1069">
        <f>SUMIFS(Income!$F$7:$F$8050,Income!$B$7:$B$8050,"&gt;="&amp;DATE(YEAR(L$92),MONTH(L$92),DAY(L$92)),Income!$B$7:$B$8050,"&lt;="&amp;DATE(YEAR(M$92),MONTH(M$92),DAY(M$92)),Income!$D$7:$D$8050,$B314)</f>
        <v>0</v>
      </c>
      <c r="N314" s="684"/>
      <c r="O314" s="122" t="str">
        <f>Setup!$C$9</f>
        <v>$</v>
      </c>
      <c r="P314" s="1069">
        <f>SUMIFS(Income!$F$7:$F$8050,Income!$B$7:$B$8050,"&gt;="&amp;DATE(YEAR(O$92),MONTH(O$92),DAY(O$92)),Income!$B$7:$B$8050,"&lt;="&amp;DATE(YEAR(P$92),MONTH(P$92),DAY(P$92)),Income!$D$7:$D$8050,$B314)</f>
        <v>0</v>
      </c>
      <c r="Q314" s="684"/>
      <c r="R314" s="122" t="str">
        <f>Setup!$C$9</f>
        <v>$</v>
      </c>
      <c r="S314" s="1069">
        <f>SUMIFS(Income!$F$7:$F$8050,Income!$B$7:$B$8050,"&gt;="&amp;DATE(YEAR(R$92),MONTH(R$92),DAY(R$92)),Income!$B$7:$B$8050,"&lt;="&amp;DATE(YEAR(S$92),MONTH(S$92),DAY(S$92)),Income!$D$7:$D$8050,$B314)</f>
        <v>0</v>
      </c>
      <c r="T314" s="684"/>
      <c r="U314" s="122" t="str">
        <f>Setup!$C$9</f>
        <v>$</v>
      </c>
      <c r="V314" s="1069">
        <f>SUMIFS(Income!$F$7:$F$8050,Income!$B$7:$B$8050,"&gt;="&amp;DATE(YEAR(U$92),MONTH(U$92),DAY(U$92)),Income!$B$7:$B$8050,"&lt;="&amp;DATE(YEAR(V$92),MONTH(V$92),DAY(V$92)),Income!$D$7:$D$8050,$B314)</f>
        <v>0</v>
      </c>
      <c r="W314" s="684"/>
      <c r="X314" s="122" t="str">
        <f>Setup!$C$9</f>
        <v>$</v>
      </c>
      <c r="Y314" s="1069">
        <f>SUMIFS(Income!$F$7:$F$8050,Income!$B$7:$B$8050,"&gt;="&amp;DATE(YEAR(X$92),MONTH(X$92),DAY(X$92)),Income!$B$7:$B$8050,"&lt;="&amp;DATE(YEAR(Y$92),MONTH(Y$92),DAY(Y$92)),Income!$D$7:$D$8050,$B314)</f>
        <v>0</v>
      </c>
      <c r="Z314" s="684"/>
      <c r="AA314" s="122" t="str">
        <f>Setup!$C$9</f>
        <v>$</v>
      </c>
      <c r="AB314" s="1069">
        <f t="shared" si="61"/>
        <v>0</v>
      </c>
      <c r="AC314" s="748"/>
      <c r="AD314" s="748"/>
      <c r="AE314" s="748"/>
      <c r="AF314" s="122" t="str">
        <f>Setup!$C$9</f>
        <v>$</v>
      </c>
      <c r="AG314" s="1069">
        <f t="shared" si="62"/>
        <v>0</v>
      </c>
      <c r="AH314" s="748"/>
      <c r="AI314" s="686"/>
      <c r="AJ314" s="48"/>
      <c r="AK314" s="61"/>
      <c r="AL314" s="61"/>
      <c r="AM314" s="61"/>
      <c r="AN314" s="61"/>
      <c r="AO314" s="61"/>
      <c r="AP314" s="61"/>
      <c r="AQ314" s="61"/>
      <c r="AR314" s="61"/>
      <c r="AS314" s="61"/>
      <c r="AT314" s="61"/>
      <c r="AU314" s="61"/>
      <c r="AV314" s="61"/>
      <c r="AW314" s="61"/>
      <c r="AX314" s="61"/>
      <c r="AY314" s="61"/>
      <c r="AZ314" s="36"/>
      <c r="BA314" s="36"/>
      <c r="BB314" s="36"/>
      <c r="BC314" s="36"/>
      <c r="BD314" s="36"/>
      <c r="BE314" s="36"/>
      <c r="BF314" s="36"/>
      <c r="BI314" s="36"/>
      <c r="BQ314" s="36"/>
    </row>
    <row r="315" spans="1:69" ht="21" customHeight="1">
      <c r="A315" s="1"/>
      <c r="B315" s="1068" t="str">
        <f>Properties!C47</f>
        <v>Property 39</v>
      </c>
      <c r="C315" s="959"/>
      <c r="D315" s="959"/>
      <c r="E315" s="959"/>
      <c r="F315" s="959"/>
      <c r="G315" s="959"/>
      <c r="H315" s="959"/>
      <c r="I315" s="959"/>
      <c r="J315" s="959"/>
      <c r="K315" s="959"/>
      <c r="L315" s="122" t="str">
        <f>Setup!$C$9</f>
        <v>$</v>
      </c>
      <c r="M315" s="1069">
        <f>SUMIFS(Income!$F$7:$F$8050,Income!$B$7:$B$8050,"&gt;="&amp;DATE(YEAR(L$92),MONTH(L$92),DAY(L$92)),Income!$B$7:$B$8050,"&lt;="&amp;DATE(YEAR(M$92),MONTH(M$92),DAY(M$92)),Income!$D$7:$D$8050,$B315)</f>
        <v>0</v>
      </c>
      <c r="N315" s="684"/>
      <c r="O315" s="122" t="str">
        <f>Setup!$C$9</f>
        <v>$</v>
      </c>
      <c r="P315" s="1069">
        <f>SUMIFS(Income!$F$7:$F$8050,Income!$B$7:$B$8050,"&gt;="&amp;DATE(YEAR(O$92),MONTH(O$92),DAY(O$92)),Income!$B$7:$B$8050,"&lt;="&amp;DATE(YEAR(P$92),MONTH(P$92),DAY(P$92)),Income!$D$7:$D$8050,$B315)</f>
        <v>0</v>
      </c>
      <c r="Q315" s="684"/>
      <c r="R315" s="122" t="str">
        <f>Setup!$C$9</f>
        <v>$</v>
      </c>
      <c r="S315" s="1069">
        <f>SUMIFS(Income!$F$7:$F$8050,Income!$B$7:$B$8050,"&gt;="&amp;DATE(YEAR(R$92),MONTH(R$92),DAY(R$92)),Income!$B$7:$B$8050,"&lt;="&amp;DATE(YEAR(S$92),MONTH(S$92),DAY(S$92)),Income!$D$7:$D$8050,$B315)</f>
        <v>0</v>
      </c>
      <c r="T315" s="684"/>
      <c r="U315" s="122" t="str">
        <f>Setup!$C$9</f>
        <v>$</v>
      </c>
      <c r="V315" s="1069">
        <f>SUMIFS(Income!$F$7:$F$8050,Income!$B$7:$B$8050,"&gt;="&amp;DATE(YEAR(U$92),MONTH(U$92),DAY(U$92)),Income!$B$7:$B$8050,"&lt;="&amp;DATE(YEAR(V$92),MONTH(V$92),DAY(V$92)),Income!$D$7:$D$8050,$B315)</f>
        <v>0</v>
      </c>
      <c r="W315" s="684"/>
      <c r="X315" s="122" t="str">
        <f>Setup!$C$9</f>
        <v>$</v>
      </c>
      <c r="Y315" s="1069">
        <f>SUMIFS(Income!$F$7:$F$8050,Income!$B$7:$B$8050,"&gt;="&amp;DATE(YEAR(X$92),MONTH(X$92),DAY(X$92)),Income!$B$7:$B$8050,"&lt;="&amp;DATE(YEAR(Y$92),MONTH(Y$92),DAY(Y$92)),Income!$D$7:$D$8050,$B315)</f>
        <v>0</v>
      </c>
      <c r="Z315" s="684"/>
      <c r="AA315" s="122" t="str">
        <f>Setup!$C$9</f>
        <v>$</v>
      </c>
      <c r="AB315" s="1069">
        <f t="shared" si="61"/>
        <v>0</v>
      </c>
      <c r="AC315" s="748"/>
      <c r="AD315" s="748"/>
      <c r="AE315" s="748"/>
      <c r="AF315" s="122" t="str">
        <f>Setup!$C$9</f>
        <v>$</v>
      </c>
      <c r="AG315" s="1069">
        <f t="shared" si="62"/>
        <v>0</v>
      </c>
      <c r="AH315" s="748"/>
      <c r="AI315" s="686"/>
      <c r="AJ315" s="48"/>
      <c r="AK315" s="61"/>
      <c r="AL315" s="61"/>
      <c r="AM315" s="61"/>
      <c r="AN315" s="61"/>
      <c r="AO315" s="61"/>
      <c r="AP315" s="61"/>
      <c r="AQ315" s="61"/>
      <c r="AR315" s="61"/>
      <c r="AS315" s="61"/>
      <c r="AT315" s="61"/>
      <c r="AU315" s="61"/>
      <c r="AV315" s="61"/>
      <c r="AW315" s="61"/>
      <c r="AX315" s="61"/>
      <c r="AY315" s="61"/>
      <c r="AZ315" s="36"/>
      <c r="BA315" s="36"/>
      <c r="BB315" s="36"/>
      <c r="BC315" s="36"/>
      <c r="BD315" s="36"/>
      <c r="BE315" s="36"/>
      <c r="BF315" s="36"/>
      <c r="BI315" s="36"/>
      <c r="BQ315" s="36"/>
    </row>
    <row r="316" spans="1:69" ht="21" customHeight="1">
      <c r="A316" s="1"/>
      <c r="B316" s="1068" t="str">
        <f>Properties!C48</f>
        <v>Property 40</v>
      </c>
      <c r="C316" s="959"/>
      <c r="D316" s="959"/>
      <c r="E316" s="959"/>
      <c r="F316" s="959"/>
      <c r="G316" s="959"/>
      <c r="H316" s="959"/>
      <c r="I316" s="959"/>
      <c r="J316" s="959"/>
      <c r="K316" s="959"/>
      <c r="L316" s="122" t="str">
        <f>Setup!$C$9</f>
        <v>$</v>
      </c>
      <c r="M316" s="1069">
        <f>SUMIFS(Income!$F$7:$F$8050,Income!$B$7:$B$8050,"&gt;="&amp;DATE(YEAR(L$92),MONTH(L$92),DAY(L$92)),Income!$B$7:$B$8050,"&lt;="&amp;DATE(YEAR(M$92),MONTH(M$92),DAY(M$92)),Income!$D$7:$D$8050,$B316)</f>
        <v>0</v>
      </c>
      <c r="N316" s="684"/>
      <c r="O316" s="122" t="str">
        <f>Setup!$C$9</f>
        <v>$</v>
      </c>
      <c r="P316" s="1069">
        <f>SUMIFS(Income!$F$7:$F$8050,Income!$B$7:$B$8050,"&gt;="&amp;DATE(YEAR(O$92),MONTH(O$92),DAY(O$92)),Income!$B$7:$B$8050,"&lt;="&amp;DATE(YEAR(P$92),MONTH(P$92),DAY(P$92)),Income!$D$7:$D$8050,$B316)</f>
        <v>0</v>
      </c>
      <c r="Q316" s="684"/>
      <c r="R316" s="122" t="str">
        <f>Setup!$C$9</f>
        <v>$</v>
      </c>
      <c r="S316" s="1069">
        <f>SUMIFS(Income!$F$7:$F$8050,Income!$B$7:$B$8050,"&gt;="&amp;DATE(YEAR(R$92),MONTH(R$92),DAY(R$92)),Income!$B$7:$B$8050,"&lt;="&amp;DATE(YEAR(S$92),MONTH(S$92),DAY(S$92)),Income!$D$7:$D$8050,$B316)</f>
        <v>0</v>
      </c>
      <c r="T316" s="684"/>
      <c r="U316" s="122" t="str">
        <f>Setup!$C$9</f>
        <v>$</v>
      </c>
      <c r="V316" s="1069">
        <f>SUMIFS(Income!$F$7:$F$8050,Income!$B$7:$B$8050,"&gt;="&amp;DATE(YEAR(U$92),MONTH(U$92),DAY(U$92)),Income!$B$7:$B$8050,"&lt;="&amp;DATE(YEAR(V$92),MONTH(V$92),DAY(V$92)),Income!$D$7:$D$8050,$B316)</f>
        <v>0</v>
      </c>
      <c r="W316" s="684"/>
      <c r="X316" s="122" t="str">
        <f>Setup!$C$9</f>
        <v>$</v>
      </c>
      <c r="Y316" s="1069">
        <f>SUMIFS(Income!$F$7:$F$8050,Income!$B$7:$B$8050,"&gt;="&amp;DATE(YEAR(X$92),MONTH(X$92),DAY(X$92)),Income!$B$7:$B$8050,"&lt;="&amp;DATE(YEAR(Y$92),MONTH(Y$92),DAY(Y$92)),Income!$D$7:$D$8050,$B316)</f>
        <v>0</v>
      </c>
      <c r="Z316" s="684"/>
      <c r="AA316" s="122" t="str">
        <f>Setup!$C$9</f>
        <v>$</v>
      </c>
      <c r="AB316" s="1069">
        <f t="shared" si="61"/>
        <v>0</v>
      </c>
      <c r="AC316" s="748"/>
      <c r="AD316" s="748"/>
      <c r="AE316" s="748"/>
      <c r="AF316" s="122" t="str">
        <f>Setup!$C$9</f>
        <v>$</v>
      </c>
      <c r="AG316" s="1069">
        <f t="shared" si="62"/>
        <v>0</v>
      </c>
      <c r="AH316" s="748"/>
      <c r="AI316" s="686"/>
      <c r="AJ316" s="48"/>
      <c r="AK316" s="61"/>
      <c r="AL316" s="61"/>
      <c r="AM316" s="61"/>
      <c r="AN316" s="61"/>
      <c r="AO316" s="61"/>
      <c r="AP316" s="61"/>
      <c r="AQ316" s="61"/>
      <c r="AR316" s="61"/>
      <c r="AS316" s="61"/>
      <c r="AT316" s="61"/>
      <c r="AU316" s="61"/>
      <c r="AV316" s="61"/>
      <c r="AW316" s="61"/>
      <c r="AX316" s="61"/>
      <c r="AY316" s="61"/>
      <c r="AZ316" s="36"/>
      <c r="BA316" s="36"/>
      <c r="BB316" s="36"/>
      <c r="BC316" s="36"/>
      <c r="BD316" s="36"/>
      <c r="BE316" s="36"/>
      <c r="BF316" s="36"/>
      <c r="BI316" s="36"/>
      <c r="BQ316" s="36"/>
    </row>
    <row r="317" spans="1:69" ht="21" customHeight="1">
      <c r="A317" s="1"/>
      <c r="B317" s="1068" t="str">
        <f>Properties!C49</f>
        <v>Property 41</v>
      </c>
      <c r="C317" s="959"/>
      <c r="D317" s="959"/>
      <c r="E317" s="959"/>
      <c r="F317" s="959"/>
      <c r="G317" s="959"/>
      <c r="H317" s="959"/>
      <c r="I317" s="959"/>
      <c r="J317" s="959"/>
      <c r="K317" s="959"/>
      <c r="L317" s="122" t="str">
        <f>Setup!$C$9</f>
        <v>$</v>
      </c>
      <c r="M317" s="1069">
        <f>SUMIFS(Income!$F$7:$F$8050,Income!$B$7:$B$8050,"&gt;="&amp;DATE(YEAR(L$92),MONTH(L$92),DAY(L$92)),Income!$B$7:$B$8050,"&lt;="&amp;DATE(YEAR(M$92),MONTH(M$92),DAY(M$92)),Income!$D$7:$D$8050,$B317)</f>
        <v>0</v>
      </c>
      <c r="N317" s="684"/>
      <c r="O317" s="122" t="str">
        <f>Setup!$C$9</f>
        <v>$</v>
      </c>
      <c r="P317" s="1069">
        <f>SUMIFS(Income!$F$7:$F$8050,Income!$B$7:$B$8050,"&gt;="&amp;DATE(YEAR(O$92),MONTH(O$92),DAY(O$92)),Income!$B$7:$B$8050,"&lt;="&amp;DATE(YEAR(P$92),MONTH(P$92),DAY(P$92)),Income!$D$7:$D$8050,$B317)</f>
        <v>0</v>
      </c>
      <c r="Q317" s="684"/>
      <c r="R317" s="122" t="str">
        <f>Setup!$C$9</f>
        <v>$</v>
      </c>
      <c r="S317" s="1069">
        <f>SUMIFS(Income!$F$7:$F$8050,Income!$B$7:$B$8050,"&gt;="&amp;DATE(YEAR(R$92),MONTH(R$92),DAY(R$92)),Income!$B$7:$B$8050,"&lt;="&amp;DATE(YEAR(S$92),MONTH(S$92),DAY(S$92)),Income!$D$7:$D$8050,$B317)</f>
        <v>0</v>
      </c>
      <c r="T317" s="684"/>
      <c r="U317" s="122" t="str">
        <f>Setup!$C$9</f>
        <v>$</v>
      </c>
      <c r="V317" s="1069">
        <f>SUMIFS(Income!$F$7:$F$8050,Income!$B$7:$B$8050,"&gt;="&amp;DATE(YEAR(U$92),MONTH(U$92),DAY(U$92)),Income!$B$7:$B$8050,"&lt;="&amp;DATE(YEAR(V$92),MONTH(V$92),DAY(V$92)),Income!$D$7:$D$8050,$B317)</f>
        <v>0</v>
      </c>
      <c r="W317" s="684"/>
      <c r="X317" s="122" t="str">
        <f>Setup!$C$9</f>
        <v>$</v>
      </c>
      <c r="Y317" s="1069">
        <f>SUMIFS(Income!$F$7:$F$8050,Income!$B$7:$B$8050,"&gt;="&amp;DATE(YEAR(X$92),MONTH(X$92),DAY(X$92)),Income!$B$7:$B$8050,"&lt;="&amp;DATE(YEAR(Y$92),MONTH(Y$92),DAY(Y$92)),Income!$D$7:$D$8050,$B317)</f>
        <v>0</v>
      </c>
      <c r="Z317" s="684"/>
      <c r="AA317" s="122" t="str">
        <f>Setup!$C$9</f>
        <v>$</v>
      </c>
      <c r="AB317" s="1069">
        <f t="shared" si="61"/>
        <v>0</v>
      </c>
      <c r="AC317" s="748"/>
      <c r="AD317" s="748"/>
      <c r="AE317" s="748"/>
      <c r="AF317" s="122" t="str">
        <f>Setup!$C$9</f>
        <v>$</v>
      </c>
      <c r="AG317" s="1069">
        <f t="shared" si="62"/>
        <v>0</v>
      </c>
      <c r="AH317" s="748"/>
      <c r="AI317" s="686"/>
      <c r="AJ317" s="48"/>
      <c r="AK317" s="61"/>
      <c r="AL317" s="61"/>
      <c r="AM317" s="61"/>
      <c r="AN317" s="61"/>
      <c r="AO317" s="61"/>
      <c r="AP317" s="61"/>
      <c r="AQ317" s="61"/>
      <c r="AR317" s="61"/>
      <c r="AS317" s="61"/>
      <c r="AT317" s="61"/>
      <c r="AU317" s="61"/>
      <c r="AV317" s="61"/>
      <c r="AW317" s="61"/>
      <c r="AX317" s="61"/>
      <c r="AY317" s="61"/>
      <c r="AZ317" s="36"/>
      <c r="BA317" s="36"/>
      <c r="BB317" s="36"/>
      <c r="BC317" s="36"/>
      <c r="BD317" s="36"/>
      <c r="BE317" s="36"/>
      <c r="BF317" s="36"/>
      <c r="BI317" s="36"/>
      <c r="BQ317" s="36"/>
    </row>
    <row r="318" spans="1:69" ht="21" customHeight="1">
      <c r="A318" s="1"/>
      <c r="B318" s="1068" t="str">
        <f>Properties!C50</f>
        <v>Property 42</v>
      </c>
      <c r="C318" s="959"/>
      <c r="D318" s="959"/>
      <c r="E318" s="959"/>
      <c r="F318" s="959"/>
      <c r="G318" s="959"/>
      <c r="H318" s="959"/>
      <c r="I318" s="959"/>
      <c r="J318" s="959"/>
      <c r="K318" s="959"/>
      <c r="L318" s="122" t="str">
        <f>Setup!$C$9</f>
        <v>$</v>
      </c>
      <c r="M318" s="1069">
        <f>SUMIFS(Income!$F$7:$F$8050,Income!$B$7:$B$8050,"&gt;="&amp;DATE(YEAR(L$92),MONTH(L$92),DAY(L$92)),Income!$B$7:$B$8050,"&lt;="&amp;DATE(YEAR(M$92),MONTH(M$92),DAY(M$92)),Income!$D$7:$D$8050,$B318)</f>
        <v>0</v>
      </c>
      <c r="N318" s="684"/>
      <c r="O318" s="122" t="str">
        <f>Setup!$C$9</f>
        <v>$</v>
      </c>
      <c r="P318" s="1069">
        <f>SUMIFS(Income!$F$7:$F$8050,Income!$B$7:$B$8050,"&gt;="&amp;DATE(YEAR(O$92),MONTH(O$92),DAY(O$92)),Income!$B$7:$B$8050,"&lt;="&amp;DATE(YEAR(P$92),MONTH(P$92),DAY(P$92)),Income!$D$7:$D$8050,$B318)</f>
        <v>0</v>
      </c>
      <c r="Q318" s="684"/>
      <c r="R318" s="122" t="str">
        <f>Setup!$C$9</f>
        <v>$</v>
      </c>
      <c r="S318" s="1069">
        <f>SUMIFS(Income!$F$7:$F$8050,Income!$B$7:$B$8050,"&gt;="&amp;DATE(YEAR(R$92),MONTH(R$92),DAY(R$92)),Income!$B$7:$B$8050,"&lt;="&amp;DATE(YEAR(S$92),MONTH(S$92),DAY(S$92)),Income!$D$7:$D$8050,$B318)</f>
        <v>0</v>
      </c>
      <c r="T318" s="684"/>
      <c r="U318" s="122" t="str">
        <f>Setup!$C$9</f>
        <v>$</v>
      </c>
      <c r="V318" s="1069">
        <f>SUMIFS(Income!$F$7:$F$8050,Income!$B$7:$B$8050,"&gt;="&amp;DATE(YEAR(U$92),MONTH(U$92),DAY(U$92)),Income!$B$7:$B$8050,"&lt;="&amp;DATE(YEAR(V$92),MONTH(V$92),DAY(V$92)),Income!$D$7:$D$8050,$B318)</f>
        <v>0</v>
      </c>
      <c r="W318" s="684"/>
      <c r="X318" s="122" t="str">
        <f>Setup!$C$9</f>
        <v>$</v>
      </c>
      <c r="Y318" s="1069">
        <f>SUMIFS(Income!$F$7:$F$8050,Income!$B$7:$B$8050,"&gt;="&amp;DATE(YEAR(X$92),MONTH(X$92),DAY(X$92)),Income!$B$7:$B$8050,"&lt;="&amp;DATE(YEAR(Y$92),MONTH(Y$92),DAY(Y$92)),Income!$D$7:$D$8050,$B318)</f>
        <v>0</v>
      </c>
      <c r="Z318" s="684"/>
      <c r="AA318" s="122" t="str">
        <f>Setup!$C$9</f>
        <v>$</v>
      </c>
      <c r="AB318" s="1069">
        <f t="shared" si="61"/>
        <v>0</v>
      </c>
      <c r="AC318" s="748"/>
      <c r="AD318" s="748"/>
      <c r="AE318" s="748"/>
      <c r="AF318" s="122" t="str">
        <f>Setup!$C$9</f>
        <v>$</v>
      </c>
      <c r="AG318" s="1069">
        <f t="shared" si="62"/>
        <v>0</v>
      </c>
      <c r="AH318" s="748"/>
      <c r="AI318" s="686"/>
      <c r="AJ318" s="48"/>
      <c r="AK318" s="61"/>
      <c r="AL318" s="61"/>
      <c r="AM318" s="61"/>
      <c r="AN318" s="61"/>
      <c r="AO318" s="61"/>
      <c r="AP318" s="61"/>
      <c r="AQ318" s="61"/>
      <c r="AR318" s="61"/>
      <c r="AS318" s="61"/>
      <c r="AT318" s="61"/>
      <c r="AU318" s="61"/>
      <c r="AV318" s="61"/>
      <c r="AW318" s="61"/>
      <c r="AX318" s="61"/>
      <c r="AY318" s="61"/>
      <c r="AZ318" s="36"/>
      <c r="BA318" s="36"/>
      <c r="BB318" s="36"/>
      <c r="BC318" s="36"/>
      <c r="BD318" s="36"/>
      <c r="BE318" s="36"/>
      <c r="BF318" s="36"/>
      <c r="BI318" s="36"/>
      <c r="BQ318" s="36"/>
    </row>
    <row r="319" spans="1:69" ht="21" customHeight="1">
      <c r="A319" s="1"/>
      <c r="B319" s="1068" t="str">
        <f>Properties!C51</f>
        <v>Property 43</v>
      </c>
      <c r="C319" s="959"/>
      <c r="D319" s="959"/>
      <c r="E319" s="959"/>
      <c r="F319" s="959"/>
      <c r="G319" s="959"/>
      <c r="H319" s="959"/>
      <c r="I319" s="959"/>
      <c r="J319" s="959"/>
      <c r="K319" s="959"/>
      <c r="L319" s="122" t="str">
        <f>Setup!$C$9</f>
        <v>$</v>
      </c>
      <c r="M319" s="1069">
        <f>SUMIFS(Income!$F$7:$F$8050,Income!$B$7:$B$8050,"&gt;="&amp;DATE(YEAR(L$92),MONTH(L$92),DAY(L$92)),Income!$B$7:$B$8050,"&lt;="&amp;DATE(YEAR(M$92),MONTH(M$92),DAY(M$92)),Income!$D$7:$D$8050,$B319)</f>
        <v>0</v>
      </c>
      <c r="N319" s="684"/>
      <c r="O319" s="122" t="str">
        <f>Setup!$C$9</f>
        <v>$</v>
      </c>
      <c r="P319" s="1069">
        <f>SUMIFS(Income!$F$7:$F$8050,Income!$B$7:$B$8050,"&gt;="&amp;DATE(YEAR(O$92),MONTH(O$92),DAY(O$92)),Income!$B$7:$B$8050,"&lt;="&amp;DATE(YEAR(P$92),MONTH(P$92),DAY(P$92)),Income!$D$7:$D$8050,$B319)</f>
        <v>0</v>
      </c>
      <c r="Q319" s="684"/>
      <c r="R319" s="122" t="str">
        <f>Setup!$C$9</f>
        <v>$</v>
      </c>
      <c r="S319" s="1069">
        <f>SUMIFS(Income!$F$7:$F$8050,Income!$B$7:$B$8050,"&gt;="&amp;DATE(YEAR(R$92),MONTH(R$92),DAY(R$92)),Income!$B$7:$B$8050,"&lt;="&amp;DATE(YEAR(S$92),MONTH(S$92),DAY(S$92)),Income!$D$7:$D$8050,$B319)</f>
        <v>0</v>
      </c>
      <c r="T319" s="684"/>
      <c r="U319" s="122" t="str">
        <f>Setup!$C$9</f>
        <v>$</v>
      </c>
      <c r="V319" s="1069">
        <f>SUMIFS(Income!$F$7:$F$8050,Income!$B$7:$B$8050,"&gt;="&amp;DATE(YEAR(U$92),MONTH(U$92),DAY(U$92)),Income!$B$7:$B$8050,"&lt;="&amp;DATE(YEAR(V$92),MONTH(V$92),DAY(V$92)),Income!$D$7:$D$8050,$B319)</f>
        <v>0</v>
      </c>
      <c r="W319" s="684"/>
      <c r="X319" s="122" t="str">
        <f>Setup!$C$9</f>
        <v>$</v>
      </c>
      <c r="Y319" s="1069">
        <f>SUMIFS(Income!$F$7:$F$8050,Income!$B$7:$B$8050,"&gt;="&amp;DATE(YEAR(X$92),MONTH(X$92),DAY(X$92)),Income!$B$7:$B$8050,"&lt;="&amp;DATE(YEAR(Y$92),MONTH(Y$92),DAY(Y$92)),Income!$D$7:$D$8050,$B319)</f>
        <v>0</v>
      </c>
      <c r="Z319" s="684"/>
      <c r="AA319" s="122" t="str">
        <f>Setup!$C$9</f>
        <v>$</v>
      </c>
      <c r="AB319" s="1069">
        <f t="shared" si="61"/>
        <v>0</v>
      </c>
      <c r="AC319" s="748"/>
      <c r="AD319" s="748"/>
      <c r="AE319" s="748"/>
      <c r="AF319" s="122" t="str">
        <f>Setup!$C$9</f>
        <v>$</v>
      </c>
      <c r="AG319" s="1069">
        <f t="shared" si="62"/>
        <v>0</v>
      </c>
      <c r="AH319" s="748"/>
      <c r="AI319" s="686"/>
      <c r="AJ319" s="48"/>
      <c r="AK319" s="61"/>
      <c r="AL319" s="61"/>
      <c r="AM319" s="61"/>
      <c r="AN319" s="61"/>
      <c r="AO319" s="61"/>
      <c r="AP319" s="61"/>
      <c r="AQ319" s="61"/>
      <c r="AR319" s="61"/>
      <c r="AS319" s="61"/>
      <c r="AT319" s="61"/>
      <c r="AU319" s="61"/>
      <c r="AV319" s="61"/>
      <c r="AW319" s="61"/>
      <c r="AX319" s="61"/>
      <c r="AY319" s="61"/>
      <c r="AZ319" s="36"/>
      <c r="BA319" s="36"/>
      <c r="BB319" s="36"/>
      <c r="BC319" s="36"/>
      <c r="BD319" s="36"/>
      <c r="BE319" s="36"/>
      <c r="BF319" s="36"/>
      <c r="BI319" s="36"/>
      <c r="BQ319" s="36"/>
    </row>
    <row r="320" spans="1:69" ht="21" customHeight="1">
      <c r="A320" s="1"/>
      <c r="B320" s="1068" t="str">
        <f>Properties!C52</f>
        <v>Property 44</v>
      </c>
      <c r="C320" s="959"/>
      <c r="D320" s="959"/>
      <c r="E320" s="959"/>
      <c r="F320" s="959"/>
      <c r="G320" s="959"/>
      <c r="H320" s="959"/>
      <c r="I320" s="959"/>
      <c r="J320" s="959"/>
      <c r="K320" s="959"/>
      <c r="L320" s="122" t="str">
        <f>Setup!$C$9</f>
        <v>$</v>
      </c>
      <c r="M320" s="1069">
        <f>SUMIFS(Income!$F$7:$F$8050,Income!$B$7:$B$8050,"&gt;="&amp;DATE(YEAR(L$92),MONTH(L$92),DAY(L$92)),Income!$B$7:$B$8050,"&lt;="&amp;DATE(YEAR(M$92),MONTH(M$92),DAY(M$92)),Income!$D$7:$D$8050,$B320)</f>
        <v>0</v>
      </c>
      <c r="N320" s="684"/>
      <c r="O320" s="122" t="str">
        <f>Setup!$C$9</f>
        <v>$</v>
      </c>
      <c r="P320" s="1069">
        <f>SUMIFS(Income!$F$7:$F$8050,Income!$B$7:$B$8050,"&gt;="&amp;DATE(YEAR(O$92),MONTH(O$92),DAY(O$92)),Income!$B$7:$B$8050,"&lt;="&amp;DATE(YEAR(P$92),MONTH(P$92),DAY(P$92)),Income!$D$7:$D$8050,$B320)</f>
        <v>0</v>
      </c>
      <c r="Q320" s="684"/>
      <c r="R320" s="122" t="str">
        <f>Setup!$C$9</f>
        <v>$</v>
      </c>
      <c r="S320" s="1069">
        <f>SUMIFS(Income!$F$7:$F$8050,Income!$B$7:$B$8050,"&gt;="&amp;DATE(YEAR(R$92),MONTH(R$92),DAY(R$92)),Income!$B$7:$B$8050,"&lt;="&amp;DATE(YEAR(S$92),MONTH(S$92),DAY(S$92)),Income!$D$7:$D$8050,$B320)</f>
        <v>0</v>
      </c>
      <c r="T320" s="684"/>
      <c r="U320" s="122" t="str">
        <f>Setup!$C$9</f>
        <v>$</v>
      </c>
      <c r="V320" s="1069">
        <f>SUMIFS(Income!$F$7:$F$8050,Income!$B$7:$B$8050,"&gt;="&amp;DATE(YEAR(U$92),MONTH(U$92),DAY(U$92)),Income!$B$7:$B$8050,"&lt;="&amp;DATE(YEAR(V$92),MONTH(V$92),DAY(V$92)),Income!$D$7:$D$8050,$B320)</f>
        <v>0</v>
      </c>
      <c r="W320" s="684"/>
      <c r="X320" s="122" t="str">
        <f>Setup!$C$9</f>
        <v>$</v>
      </c>
      <c r="Y320" s="1069">
        <f>SUMIFS(Income!$F$7:$F$8050,Income!$B$7:$B$8050,"&gt;="&amp;DATE(YEAR(X$92),MONTH(X$92),DAY(X$92)),Income!$B$7:$B$8050,"&lt;="&amp;DATE(YEAR(Y$92),MONTH(Y$92),DAY(Y$92)),Income!$D$7:$D$8050,$B320)</f>
        <v>0</v>
      </c>
      <c r="Z320" s="684"/>
      <c r="AA320" s="122" t="str">
        <f>Setup!$C$9</f>
        <v>$</v>
      </c>
      <c r="AB320" s="1069">
        <f t="shared" si="61"/>
        <v>0</v>
      </c>
      <c r="AC320" s="748"/>
      <c r="AD320" s="748"/>
      <c r="AE320" s="748"/>
      <c r="AF320" s="122" t="str">
        <f>Setup!$C$9</f>
        <v>$</v>
      </c>
      <c r="AG320" s="1069">
        <f t="shared" si="62"/>
        <v>0</v>
      </c>
      <c r="AH320" s="748"/>
      <c r="AI320" s="686"/>
      <c r="AJ320" s="48"/>
      <c r="AK320" s="61"/>
      <c r="AL320" s="61"/>
      <c r="AM320" s="61"/>
      <c r="AN320" s="61"/>
      <c r="AO320" s="61"/>
      <c r="AP320" s="61"/>
      <c r="AQ320" s="61"/>
      <c r="AR320" s="61"/>
      <c r="AS320" s="61"/>
      <c r="AT320" s="61"/>
      <c r="AU320" s="61"/>
      <c r="AV320" s="61"/>
      <c r="AW320" s="61"/>
      <c r="AX320" s="61"/>
      <c r="AY320" s="61"/>
      <c r="AZ320" s="36"/>
      <c r="BA320" s="36"/>
      <c r="BB320" s="36"/>
      <c r="BC320" s="36"/>
      <c r="BD320" s="36"/>
      <c r="BE320" s="36"/>
      <c r="BF320" s="36"/>
      <c r="BI320" s="36"/>
      <c r="BQ320" s="36"/>
    </row>
    <row r="321" spans="1:69" ht="21" customHeight="1">
      <c r="A321" s="1"/>
      <c r="B321" s="1068" t="str">
        <f>Properties!C53</f>
        <v>Property 45</v>
      </c>
      <c r="C321" s="959"/>
      <c r="D321" s="959"/>
      <c r="E321" s="959"/>
      <c r="F321" s="959"/>
      <c r="G321" s="959"/>
      <c r="H321" s="959"/>
      <c r="I321" s="959"/>
      <c r="J321" s="959"/>
      <c r="K321" s="959"/>
      <c r="L321" s="122" t="str">
        <f>Setup!$C$9</f>
        <v>$</v>
      </c>
      <c r="M321" s="1069">
        <f>SUMIFS(Income!$F$7:$F$8050,Income!$B$7:$B$8050,"&gt;="&amp;DATE(YEAR(L$92),MONTH(L$92),DAY(L$92)),Income!$B$7:$B$8050,"&lt;="&amp;DATE(YEAR(M$92),MONTH(M$92),DAY(M$92)),Income!$D$7:$D$8050,$B321)</f>
        <v>0</v>
      </c>
      <c r="N321" s="684"/>
      <c r="O321" s="122" t="str">
        <f>Setup!$C$9</f>
        <v>$</v>
      </c>
      <c r="P321" s="1069">
        <f>SUMIFS(Income!$F$7:$F$8050,Income!$B$7:$B$8050,"&gt;="&amp;DATE(YEAR(O$92),MONTH(O$92),DAY(O$92)),Income!$B$7:$B$8050,"&lt;="&amp;DATE(YEAR(P$92),MONTH(P$92),DAY(P$92)),Income!$D$7:$D$8050,$B321)</f>
        <v>0</v>
      </c>
      <c r="Q321" s="684"/>
      <c r="R321" s="122" t="str">
        <f>Setup!$C$9</f>
        <v>$</v>
      </c>
      <c r="S321" s="1069">
        <f>SUMIFS(Income!$F$7:$F$8050,Income!$B$7:$B$8050,"&gt;="&amp;DATE(YEAR(R$92),MONTH(R$92),DAY(R$92)),Income!$B$7:$B$8050,"&lt;="&amp;DATE(YEAR(S$92),MONTH(S$92),DAY(S$92)),Income!$D$7:$D$8050,$B321)</f>
        <v>0</v>
      </c>
      <c r="T321" s="684"/>
      <c r="U321" s="122" t="str">
        <f>Setup!$C$9</f>
        <v>$</v>
      </c>
      <c r="V321" s="1069">
        <f>SUMIFS(Income!$F$7:$F$8050,Income!$B$7:$B$8050,"&gt;="&amp;DATE(YEAR(U$92),MONTH(U$92),DAY(U$92)),Income!$B$7:$B$8050,"&lt;="&amp;DATE(YEAR(V$92),MONTH(V$92),DAY(V$92)),Income!$D$7:$D$8050,$B321)</f>
        <v>0</v>
      </c>
      <c r="W321" s="684"/>
      <c r="X321" s="122" t="str">
        <f>Setup!$C$9</f>
        <v>$</v>
      </c>
      <c r="Y321" s="1069">
        <f>SUMIFS(Income!$F$7:$F$8050,Income!$B$7:$B$8050,"&gt;="&amp;DATE(YEAR(X$92),MONTH(X$92),DAY(X$92)),Income!$B$7:$B$8050,"&lt;="&amp;DATE(YEAR(Y$92),MONTH(Y$92),DAY(Y$92)),Income!$D$7:$D$8050,$B321)</f>
        <v>0</v>
      </c>
      <c r="Z321" s="684"/>
      <c r="AA321" s="122" t="str">
        <f>Setup!$C$9</f>
        <v>$</v>
      </c>
      <c r="AB321" s="1069">
        <f t="shared" si="61"/>
        <v>0</v>
      </c>
      <c r="AC321" s="748"/>
      <c r="AD321" s="748"/>
      <c r="AE321" s="748"/>
      <c r="AF321" s="122" t="str">
        <f>Setup!$C$9</f>
        <v>$</v>
      </c>
      <c r="AG321" s="1069">
        <f t="shared" si="62"/>
        <v>0</v>
      </c>
      <c r="AH321" s="748"/>
      <c r="AI321" s="686"/>
      <c r="AJ321" s="48"/>
      <c r="AK321" s="61"/>
      <c r="AL321" s="61"/>
      <c r="AM321" s="61"/>
      <c r="AN321" s="61"/>
      <c r="AO321" s="61"/>
      <c r="AP321" s="61"/>
      <c r="AQ321" s="61"/>
      <c r="AR321" s="61"/>
      <c r="AS321" s="61"/>
      <c r="AT321" s="61"/>
      <c r="AU321" s="61"/>
      <c r="AV321" s="61"/>
      <c r="AW321" s="61"/>
      <c r="AX321" s="61"/>
      <c r="AY321" s="61"/>
      <c r="AZ321" s="36"/>
      <c r="BA321" s="36"/>
      <c r="BB321" s="36"/>
      <c r="BC321" s="36"/>
      <c r="BD321" s="36"/>
      <c r="BE321" s="36"/>
      <c r="BF321" s="36"/>
      <c r="BI321" s="36"/>
      <c r="BQ321" s="36"/>
    </row>
    <row r="322" spans="1:69" ht="21" customHeight="1">
      <c r="A322" s="1"/>
      <c r="B322" s="1068" t="str">
        <f>Properties!C54</f>
        <v>Property 46</v>
      </c>
      <c r="C322" s="959"/>
      <c r="D322" s="959"/>
      <c r="E322" s="959"/>
      <c r="F322" s="959"/>
      <c r="G322" s="959"/>
      <c r="H322" s="959"/>
      <c r="I322" s="959"/>
      <c r="J322" s="959"/>
      <c r="K322" s="959"/>
      <c r="L322" s="122" t="str">
        <f>Setup!$C$9</f>
        <v>$</v>
      </c>
      <c r="M322" s="1069">
        <f>SUMIFS(Income!$F$7:$F$8050,Income!$B$7:$B$8050,"&gt;="&amp;DATE(YEAR(L$92),MONTH(L$92),DAY(L$92)),Income!$B$7:$B$8050,"&lt;="&amp;DATE(YEAR(M$92),MONTH(M$92),DAY(M$92)),Income!$D$7:$D$8050,$B322)</f>
        <v>0</v>
      </c>
      <c r="N322" s="684"/>
      <c r="O322" s="122" t="str">
        <f>Setup!$C$9</f>
        <v>$</v>
      </c>
      <c r="P322" s="1069">
        <f>SUMIFS(Income!$F$7:$F$8050,Income!$B$7:$B$8050,"&gt;="&amp;DATE(YEAR(O$92),MONTH(O$92),DAY(O$92)),Income!$B$7:$B$8050,"&lt;="&amp;DATE(YEAR(P$92),MONTH(P$92),DAY(P$92)),Income!$D$7:$D$8050,$B322)</f>
        <v>0</v>
      </c>
      <c r="Q322" s="684"/>
      <c r="R322" s="122" t="str">
        <f>Setup!$C$9</f>
        <v>$</v>
      </c>
      <c r="S322" s="1069">
        <f>SUMIFS(Income!$F$7:$F$8050,Income!$B$7:$B$8050,"&gt;="&amp;DATE(YEAR(R$92),MONTH(R$92),DAY(R$92)),Income!$B$7:$B$8050,"&lt;="&amp;DATE(YEAR(S$92),MONTH(S$92),DAY(S$92)),Income!$D$7:$D$8050,$B322)</f>
        <v>0</v>
      </c>
      <c r="T322" s="684"/>
      <c r="U322" s="122" t="str">
        <f>Setup!$C$9</f>
        <v>$</v>
      </c>
      <c r="V322" s="1069">
        <f>SUMIFS(Income!$F$7:$F$8050,Income!$B$7:$B$8050,"&gt;="&amp;DATE(YEAR(U$92),MONTH(U$92),DAY(U$92)),Income!$B$7:$B$8050,"&lt;="&amp;DATE(YEAR(V$92),MONTH(V$92),DAY(V$92)),Income!$D$7:$D$8050,$B322)</f>
        <v>0</v>
      </c>
      <c r="W322" s="684"/>
      <c r="X322" s="122" t="str">
        <f>Setup!$C$9</f>
        <v>$</v>
      </c>
      <c r="Y322" s="1069">
        <f>SUMIFS(Income!$F$7:$F$8050,Income!$B$7:$B$8050,"&gt;="&amp;DATE(YEAR(X$92),MONTH(X$92),DAY(X$92)),Income!$B$7:$B$8050,"&lt;="&amp;DATE(YEAR(Y$92),MONTH(Y$92),DAY(Y$92)),Income!$D$7:$D$8050,$B322)</f>
        <v>0</v>
      </c>
      <c r="Z322" s="684"/>
      <c r="AA322" s="122" t="str">
        <f>Setup!$C$9</f>
        <v>$</v>
      </c>
      <c r="AB322" s="1069">
        <f t="shared" si="61"/>
        <v>0</v>
      </c>
      <c r="AC322" s="748"/>
      <c r="AD322" s="748"/>
      <c r="AE322" s="748"/>
      <c r="AF322" s="122" t="str">
        <f>Setup!$C$9</f>
        <v>$</v>
      </c>
      <c r="AG322" s="1069">
        <f t="shared" si="62"/>
        <v>0</v>
      </c>
      <c r="AH322" s="748"/>
      <c r="AI322" s="686"/>
      <c r="AJ322" s="48"/>
      <c r="AK322" s="61"/>
      <c r="AL322" s="61"/>
      <c r="AM322" s="61"/>
      <c r="AN322" s="61"/>
      <c r="AO322" s="61"/>
      <c r="AP322" s="61"/>
      <c r="AQ322" s="61"/>
      <c r="AR322" s="61"/>
      <c r="AS322" s="61"/>
      <c r="AT322" s="61"/>
      <c r="AU322" s="61"/>
      <c r="AV322" s="61"/>
      <c r="AW322" s="61"/>
      <c r="AX322" s="61"/>
      <c r="AY322" s="61"/>
      <c r="AZ322" s="36"/>
      <c r="BA322" s="36"/>
      <c r="BB322" s="36"/>
      <c r="BC322" s="36"/>
      <c r="BD322" s="36"/>
      <c r="BE322" s="36"/>
      <c r="BF322" s="36"/>
      <c r="BI322" s="36"/>
      <c r="BQ322" s="36"/>
    </row>
    <row r="323" spans="1:69" ht="21" customHeight="1">
      <c r="A323" s="1"/>
      <c r="B323" s="1068" t="str">
        <f>Properties!C55</f>
        <v>Property 47</v>
      </c>
      <c r="C323" s="959"/>
      <c r="D323" s="959"/>
      <c r="E323" s="959"/>
      <c r="F323" s="959"/>
      <c r="G323" s="959"/>
      <c r="H323" s="959"/>
      <c r="I323" s="959"/>
      <c r="J323" s="959"/>
      <c r="K323" s="959"/>
      <c r="L323" s="122" t="str">
        <f>Setup!$C$9</f>
        <v>$</v>
      </c>
      <c r="M323" s="1069">
        <f>SUMIFS(Income!$F$7:$F$8050,Income!$B$7:$B$8050,"&gt;="&amp;DATE(YEAR(L$92),MONTH(L$92),DAY(L$92)),Income!$B$7:$B$8050,"&lt;="&amp;DATE(YEAR(M$92),MONTH(M$92),DAY(M$92)),Income!$D$7:$D$8050,$B323)</f>
        <v>0</v>
      </c>
      <c r="N323" s="684"/>
      <c r="O323" s="122" t="str">
        <f>Setup!$C$9</f>
        <v>$</v>
      </c>
      <c r="P323" s="1069">
        <f>SUMIFS(Income!$F$7:$F$8050,Income!$B$7:$B$8050,"&gt;="&amp;DATE(YEAR(O$92),MONTH(O$92),DAY(O$92)),Income!$B$7:$B$8050,"&lt;="&amp;DATE(YEAR(P$92),MONTH(P$92),DAY(P$92)),Income!$D$7:$D$8050,$B323)</f>
        <v>0</v>
      </c>
      <c r="Q323" s="684"/>
      <c r="R323" s="122" t="str">
        <f>Setup!$C$9</f>
        <v>$</v>
      </c>
      <c r="S323" s="1069">
        <f>SUMIFS(Income!$F$7:$F$8050,Income!$B$7:$B$8050,"&gt;="&amp;DATE(YEAR(R$92),MONTH(R$92),DAY(R$92)),Income!$B$7:$B$8050,"&lt;="&amp;DATE(YEAR(S$92),MONTH(S$92),DAY(S$92)),Income!$D$7:$D$8050,$B323)</f>
        <v>0</v>
      </c>
      <c r="T323" s="684"/>
      <c r="U323" s="122" t="str">
        <f>Setup!$C$9</f>
        <v>$</v>
      </c>
      <c r="V323" s="1069">
        <f>SUMIFS(Income!$F$7:$F$8050,Income!$B$7:$B$8050,"&gt;="&amp;DATE(YEAR(U$92),MONTH(U$92),DAY(U$92)),Income!$B$7:$B$8050,"&lt;="&amp;DATE(YEAR(V$92),MONTH(V$92),DAY(V$92)),Income!$D$7:$D$8050,$B323)</f>
        <v>0</v>
      </c>
      <c r="W323" s="684"/>
      <c r="X323" s="122" t="str">
        <f>Setup!$C$9</f>
        <v>$</v>
      </c>
      <c r="Y323" s="1069">
        <f>SUMIFS(Income!$F$7:$F$8050,Income!$B$7:$B$8050,"&gt;="&amp;DATE(YEAR(X$92),MONTH(X$92),DAY(X$92)),Income!$B$7:$B$8050,"&lt;="&amp;DATE(YEAR(Y$92),MONTH(Y$92),DAY(Y$92)),Income!$D$7:$D$8050,$B323)</f>
        <v>0</v>
      </c>
      <c r="Z323" s="684"/>
      <c r="AA323" s="122" t="str">
        <f>Setup!$C$9</f>
        <v>$</v>
      </c>
      <c r="AB323" s="1069">
        <f t="shared" si="61"/>
        <v>0</v>
      </c>
      <c r="AC323" s="748"/>
      <c r="AD323" s="748"/>
      <c r="AE323" s="748"/>
      <c r="AF323" s="122" t="str">
        <f>Setup!$C$9</f>
        <v>$</v>
      </c>
      <c r="AG323" s="1069">
        <f t="shared" si="62"/>
        <v>0</v>
      </c>
      <c r="AH323" s="748"/>
      <c r="AI323" s="686"/>
      <c r="AJ323" s="48"/>
      <c r="AK323" s="61"/>
      <c r="AL323" s="61"/>
      <c r="AM323" s="61"/>
      <c r="AN323" s="61"/>
      <c r="AO323" s="61"/>
      <c r="AP323" s="61"/>
      <c r="AQ323" s="61"/>
      <c r="AR323" s="61"/>
      <c r="AS323" s="61"/>
      <c r="AT323" s="61"/>
      <c r="AU323" s="61"/>
      <c r="AV323" s="61"/>
      <c r="AW323" s="61"/>
      <c r="AX323" s="61"/>
      <c r="AY323" s="61"/>
      <c r="AZ323" s="36"/>
      <c r="BA323" s="36"/>
      <c r="BB323" s="36"/>
      <c r="BC323" s="36"/>
      <c r="BD323" s="36"/>
      <c r="BE323" s="36"/>
      <c r="BF323" s="36"/>
      <c r="BI323" s="36"/>
      <c r="BQ323" s="36"/>
    </row>
    <row r="324" spans="1:69" ht="21" customHeight="1">
      <c r="A324" s="1"/>
      <c r="B324" s="1068" t="str">
        <f>Properties!C56</f>
        <v>Property 48</v>
      </c>
      <c r="C324" s="959"/>
      <c r="D324" s="959"/>
      <c r="E324" s="959"/>
      <c r="F324" s="959"/>
      <c r="G324" s="959"/>
      <c r="H324" s="959"/>
      <c r="I324" s="959"/>
      <c r="J324" s="959"/>
      <c r="K324" s="959"/>
      <c r="L324" s="122" t="str">
        <f>Setup!$C$9</f>
        <v>$</v>
      </c>
      <c r="M324" s="1069">
        <f>SUMIFS(Income!$F$7:$F$8050,Income!$B$7:$B$8050,"&gt;="&amp;DATE(YEAR(L$92),MONTH(L$92),DAY(L$92)),Income!$B$7:$B$8050,"&lt;="&amp;DATE(YEAR(M$92),MONTH(M$92),DAY(M$92)),Income!$D$7:$D$8050,$B324)</f>
        <v>0</v>
      </c>
      <c r="N324" s="684"/>
      <c r="O324" s="122" t="str">
        <f>Setup!$C$9</f>
        <v>$</v>
      </c>
      <c r="P324" s="1069">
        <f>SUMIFS(Income!$F$7:$F$8050,Income!$B$7:$B$8050,"&gt;="&amp;DATE(YEAR(O$92),MONTH(O$92),DAY(O$92)),Income!$B$7:$B$8050,"&lt;="&amp;DATE(YEAR(P$92),MONTH(P$92),DAY(P$92)),Income!$D$7:$D$8050,$B324)</f>
        <v>0</v>
      </c>
      <c r="Q324" s="684"/>
      <c r="R324" s="122" t="str">
        <f>Setup!$C$9</f>
        <v>$</v>
      </c>
      <c r="S324" s="1069">
        <f>SUMIFS(Income!$F$7:$F$8050,Income!$B$7:$B$8050,"&gt;="&amp;DATE(YEAR(R$92),MONTH(R$92),DAY(R$92)),Income!$B$7:$B$8050,"&lt;="&amp;DATE(YEAR(S$92),MONTH(S$92),DAY(S$92)),Income!$D$7:$D$8050,$B324)</f>
        <v>0</v>
      </c>
      <c r="T324" s="684"/>
      <c r="U324" s="122" t="str">
        <f>Setup!$C$9</f>
        <v>$</v>
      </c>
      <c r="V324" s="1069">
        <f>SUMIFS(Income!$F$7:$F$8050,Income!$B$7:$B$8050,"&gt;="&amp;DATE(YEAR(U$92),MONTH(U$92),DAY(U$92)),Income!$B$7:$B$8050,"&lt;="&amp;DATE(YEAR(V$92),MONTH(V$92),DAY(V$92)),Income!$D$7:$D$8050,$B324)</f>
        <v>0</v>
      </c>
      <c r="W324" s="684"/>
      <c r="X324" s="122" t="str">
        <f>Setup!$C$9</f>
        <v>$</v>
      </c>
      <c r="Y324" s="1069">
        <f>SUMIFS(Income!$F$7:$F$8050,Income!$B$7:$B$8050,"&gt;="&amp;DATE(YEAR(X$92),MONTH(X$92),DAY(X$92)),Income!$B$7:$B$8050,"&lt;="&amp;DATE(YEAR(Y$92),MONTH(Y$92),DAY(Y$92)),Income!$D$7:$D$8050,$B324)</f>
        <v>0</v>
      </c>
      <c r="Z324" s="684"/>
      <c r="AA324" s="122" t="str">
        <f>Setup!$C$9</f>
        <v>$</v>
      </c>
      <c r="AB324" s="1069">
        <f t="shared" si="61"/>
        <v>0</v>
      </c>
      <c r="AC324" s="748"/>
      <c r="AD324" s="748"/>
      <c r="AE324" s="748"/>
      <c r="AF324" s="122" t="str">
        <f>Setup!$C$9</f>
        <v>$</v>
      </c>
      <c r="AG324" s="1069">
        <f t="shared" si="62"/>
        <v>0</v>
      </c>
      <c r="AH324" s="748"/>
      <c r="AI324" s="686"/>
      <c r="AJ324" s="48"/>
      <c r="AK324" s="61"/>
      <c r="AL324" s="61"/>
      <c r="AM324" s="61"/>
      <c r="AN324" s="61"/>
      <c r="AO324" s="61"/>
      <c r="AP324" s="61"/>
      <c r="AQ324" s="61"/>
      <c r="AR324" s="61"/>
      <c r="AS324" s="61"/>
      <c r="AT324" s="61"/>
      <c r="AU324" s="61"/>
      <c r="AV324" s="61"/>
      <c r="AW324" s="61"/>
      <c r="AX324" s="61"/>
      <c r="AY324" s="61"/>
      <c r="AZ324" s="36"/>
      <c r="BA324" s="36"/>
      <c r="BB324" s="36"/>
      <c r="BC324" s="36"/>
      <c r="BD324" s="36"/>
      <c r="BE324" s="36"/>
      <c r="BF324" s="36"/>
      <c r="BI324" s="36"/>
      <c r="BQ324" s="36"/>
    </row>
    <row r="325" spans="1:69" ht="21" customHeight="1">
      <c r="A325" s="1"/>
      <c r="B325" s="1068" t="str">
        <f>Properties!C57</f>
        <v>Property 49</v>
      </c>
      <c r="C325" s="959"/>
      <c r="D325" s="959"/>
      <c r="E325" s="959"/>
      <c r="F325" s="959"/>
      <c r="G325" s="959"/>
      <c r="H325" s="959"/>
      <c r="I325" s="959"/>
      <c r="J325" s="959"/>
      <c r="K325" s="959"/>
      <c r="L325" s="122" t="str">
        <f>Setup!$C$9</f>
        <v>$</v>
      </c>
      <c r="M325" s="1069">
        <f>SUMIFS(Income!$F$7:$F$8050,Income!$B$7:$B$8050,"&gt;="&amp;DATE(YEAR(L$92),MONTH(L$92),DAY(L$92)),Income!$B$7:$B$8050,"&lt;="&amp;DATE(YEAR(M$92),MONTH(M$92),DAY(M$92)),Income!$D$7:$D$8050,$B325)</f>
        <v>0</v>
      </c>
      <c r="N325" s="684"/>
      <c r="O325" s="122" t="str">
        <f>Setup!$C$9</f>
        <v>$</v>
      </c>
      <c r="P325" s="1069">
        <f>SUMIFS(Income!$F$7:$F$8050,Income!$B$7:$B$8050,"&gt;="&amp;DATE(YEAR(O$92),MONTH(O$92),DAY(O$92)),Income!$B$7:$B$8050,"&lt;="&amp;DATE(YEAR(P$92),MONTH(P$92),DAY(P$92)),Income!$D$7:$D$8050,$B325)</f>
        <v>0</v>
      </c>
      <c r="Q325" s="684"/>
      <c r="R325" s="122" t="str">
        <f>Setup!$C$9</f>
        <v>$</v>
      </c>
      <c r="S325" s="1069">
        <f>SUMIFS(Income!$F$7:$F$8050,Income!$B$7:$B$8050,"&gt;="&amp;DATE(YEAR(R$92),MONTH(R$92),DAY(R$92)),Income!$B$7:$B$8050,"&lt;="&amp;DATE(YEAR(S$92),MONTH(S$92),DAY(S$92)),Income!$D$7:$D$8050,$B325)</f>
        <v>0</v>
      </c>
      <c r="T325" s="684"/>
      <c r="U325" s="122" t="str">
        <f>Setup!$C$9</f>
        <v>$</v>
      </c>
      <c r="V325" s="1069">
        <f>SUMIFS(Income!$F$7:$F$8050,Income!$B$7:$B$8050,"&gt;="&amp;DATE(YEAR(U$92),MONTH(U$92),DAY(U$92)),Income!$B$7:$B$8050,"&lt;="&amp;DATE(YEAR(V$92),MONTH(V$92),DAY(V$92)),Income!$D$7:$D$8050,$B325)</f>
        <v>0</v>
      </c>
      <c r="W325" s="684"/>
      <c r="X325" s="122" t="str">
        <f>Setup!$C$9</f>
        <v>$</v>
      </c>
      <c r="Y325" s="1069">
        <f>SUMIFS(Income!$F$7:$F$8050,Income!$B$7:$B$8050,"&gt;="&amp;DATE(YEAR(X$92),MONTH(X$92),DAY(X$92)),Income!$B$7:$B$8050,"&lt;="&amp;DATE(YEAR(Y$92),MONTH(Y$92),DAY(Y$92)),Income!$D$7:$D$8050,$B325)</f>
        <v>0</v>
      </c>
      <c r="Z325" s="684"/>
      <c r="AA325" s="122" t="str">
        <f>Setup!$C$9</f>
        <v>$</v>
      </c>
      <c r="AB325" s="1069">
        <f t="shared" si="61"/>
        <v>0</v>
      </c>
      <c r="AC325" s="748"/>
      <c r="AD325" s="748"/>
      <c r="AE325" s="748"/>
      <c r="AF325" s="122" t="str">
        <f>Setup!$C$9</f>
        <v>$</v>
      </c>
      <c r="AG325" s="1069">
        <f t="shared" si="62"/>
        <v>0</v>
      </c>
      <c r="AH325" s="748"/>
      <c r="AI325" s="686"/>
      <c r="AJ325" s="48"/>
      <c r="AK325" s="61"/>
      <c r="AL325" s="61"/>
      <c r="AM325" s="61"/>
      <c r="AN325" s="61"/>
      <c r="AO325" s="61"/>
      <c r="AP325" s="61"/>
      <c r="AQ325" s="61"/>
      <c r="AR325" s="61"/>
      <c r="AS325" s="61"/>
      <c r="AT325" s="61"/>
      <c r="AU325" s="61"/>
      <c r="AV325" s="61"/>
      <c r="AW325" s="61"/>
      <c r="AX325" s="61"/>
      <c r="AY325" s="61"/>
      <c r="AZ325" s="36"/>
      <c r="BA325" s="36"/>
      <c r="BB325" s="36"/>
      <c r="BC325" s="36"/>
      <c r="BD325" s="36"/>
      <c r="BE325" s="36"/>
      <c r="BF325" s="36"/>
      <c r="BI325" s="36"/>
      <c r="BQ325" s="36"/>
    </row>
    <row r="326" spans="1:69" ht="21" customHeight="1">
      <c r="A326" s="1"/>
      <c r="B326" s="1068" t="str">
        <f>Properties!C58</f>
        <v>Property 50</v>
      </c>
      <c r="C326" s="959"/>
      <c r="D326" s="959"/>
      <c r="E326" s="959"/>
      <c r="F326" s="959"/>
      <c r="G326" s="959"/>
      <c r="H326" s="959"/>
      <c r="I326" s="959"/>
      <c r="J326" s="959"/>
      <c r="K326" s="959"/>
      <c r="L326" s="122" t="str">
        <f>Setup!$C$9</f>
        <v>$</v>
      </c>
      <c r="M326" s="1069">
        <f>SUMIFS(Income!$F$7:$F$8050,Income!$B$7:$B$8050,"&gt;="&amp;DATE(YEAR(L$92),MONTH(L$92),DAY(L$92)),Income!$B$7:$B$8050,"&lt;="&amp;DATE(YEAR(M$92),MONTH(M$92),DAY(M$92)),Income!$D$7:$D$8050,$B326)</f>
        <v>0</v>
      </c>
      <c r="N326" s="684"/>
      <c r="O326" s="122" t="str">
        <f>Setup!$C$9</f>
        <v>$</v>
      </c>
      <c r="P326" s="1069">
        <f>SUMIFS(Income!$F$7:$F$8050,Income!$B$7:$B$8050,"&gt;="&amp;DATE(YEAR(O$92),MONTH(O$92),DAY(O$92)),Income!$B$7:$B$8050,"&lt;="&amp;DATE(YEAR(P$92),MONTH(P$92),DAY(P$92)),Income!$D$7:$D$8050,$B326)</f>
        <v>0</v>
      </c>
      <c r="Q326" s="684"/>
      <c r="R326" s="122" t="str">
        <f>Setup!$C$9</f>
        <v>$</v>
      </c>
      <c r="S326" s="1069">
        <f>SUMIFS(Income!$F$7:$F$8050,Income!$B$7:$B$8050,"&gt;="&amp;DATE(YEAR(R$92),MONTH(R$92),DAY(R$92)),Income!$B$7:$B$8050,"&lt;="&amp;DATE(YEAR(S$92),MONTH(S$92),DAY(S$92)),Income!$D$7:$D$8050,$B326)</f>
        <v>0</v>
      </c>
      <c r="T326" s="684"/>
      <c r="U326" s="122" t="str">
        <f>Setup!$C$9</f>
        <v>$</v>
      </c>
      <c r="V326" s="1069">
        <f>SUMIFS(Income!$F$7:$F$8050,Income!$B$7:$B$8050,"&gt;="&amp;DATE(YEAR(U$92),MONTH(U$92),DAY(U$92)),Income!$B$7:$B$8050,"&lt;="&amp;DATE(YEAR(V$92),MONTH(V$92),DAY(V$92)),Income!$D$7:$D$8050,$B326)</f>
        <v>0</v>
      </c>
      <c r="W326" s="684"/>
      <c r="X326" s="122" t="str">
        <f>Setup!$C$9</f>
        <v>$</v>
      </c>
      <c r="Y326" s="1069">
        <f>SUMIFS(Income!$F$7:$F$8050,Income!$B$7:$B$8050,"&gt;="&amp;DATE(YEAR(X$92),MONTH(X$92),DAY(X$92)),Income!$B$7:$B$8050,"&lt;="&amp;DATE(YEAR(Y$92),MONTH(Y$92),DAY(Y$92)),Income!$D$7:$D$8050,$B326)</f>
        <v>0</v>
      </c>
      <c r="Z326" s="684"/>
      <c r="AA326" s="122" t="str">
        <f>Setup!$C$9</f>
        <v>$</v>
      </c>
      <c r="AB326" s="1069">
        <f t="shared" si="61"/>
        <v>0</v>
      </c>
      <c r="AC326" s="748"/>
      <c r="AD326" s="748"/>
      <c r="AE326" s="748"/>
      <c r="AF326" s="122" t="str">
        <f>Setup!$C$9</f>
        <v>$</v>
      </c>
      <c r="AG326" s="1069">
        <f t="shared" si="62"/>
        <v>0</v>
      </c>
      <c r="AH326" s="748"/>
      <c r="AI326" s="686"/>
      <c r="AJ326" s="48"/>
      <c r="AK326" s="61"/>
      <c r="AL326" s="61"/>
      <c r="AM326" s="61"/>
      <c r="AN326" s="61"/>
      <c r="AO326" s="61"/>
      <c r="AP326" s="61"/>
      <c r="AQ326" s="61"/>
      <c r="AR326" s="61"/>
      <c r="AS326" s="61"/>
      <c r="AT326" s="61"/>
      <c r="AU326" s="61"/>
      <c r="AV326" s="61"/>
      <c r="AW326" s="61"/>
      <c r="AX326" s="61"/>
      <c r="AY326" s="61"/>
      <c r="AZ326" s="36"/>
      <c r="BA326" s="36"/>
      <c r="BB326" s="36"/>
      <c r="BC326" s="36"/>
      <c r="BD326" s="36"/>
      <c r="BE326" s="36"/>
      <c r="BF326" s="36"/>
      <c r="BI326" s="36"/>
      <c r="BQ326" s="36"/>
    </row>
    <row r="327" spans="1:69" ht="21" customHeight="1">
      <c r="A327" s="1"/>
      <c r="B327" s="1079" t="s">
        <v>173</v>
      </c>
      <c r="C327" s="688"/>
      <c r="D327" s="688"/>
      <c r="E327" s="688"/>
      <c r="F327" s="688"/>
      <c r="G327" s="688"/>
      <c r="H327" s="688"/>
      <c r="I327" s="688"/>
      <c r="J327" s="688"/>
      <c r="K327" s="688"/>
      <c r="L327" s="114" t="str">
        <f>Setup!$C$9</f>
        <v>$</v>
      </c>
      <c r="M327" s="1076">
        <f>SUM(M277:N326)</f>
        <v>300450</v>
      </c>
      <c r="N327" s="688"/>
      <c r="O327" s="114" t="str">
        <f>Setup!$C$9</f>
        <v>$</v>
      </c>
      <c r="P327" s="1076">
        <f>SUM(P277:Q326)</f>
        <v>300550</v>
      </c>
      <c r="Q327" s="688"/>
      <c r="R327" s="114" t="str">
        <f>Setup!$C$9</f>
        <v>$</v>
      </c>
      <c r="S327" s="1076">
        <f>SUM(S277:T326)</f>
        <v>300750</v>
      </c>
      <c r="T327" s="688"/>
      <c r="U327" s="114" t="str">
        <f>Setup!$C$9</f>
        <v>$</v>
      </c>
      <c r="V327" s="1076">
        <f>SUM(V277:W326)</f>
        <v>300400</v>
      </c>
      <c r="W327" s="688"/>
      <c r="X327" s="114" t="str">
        <f>Setup!$C$9</f>
        <v>$</v>
      </c>
      <c r="Y327" s="1076">
        <f>SUM(Y277:Z326)</f>
        <v>300700</v>
      </c>
      <c r="Z327" s="688"/>
      <c r="AA327" s="114" t="str">
        <f>Setup!$C$9</f>
        <v>$</v>
      </c>
      <c r="AB327" s="1076">
        <f>SUM(AB277:AE326)</f>
        <v>1502850</v>
      </c>
      <c r="AC327" s="688"/>
      <c r="AD327" s="688"/>
      <c r="AE327" s="688"/>
      <c r="AF327" s="114" t="str">
        <f>Setup!$C$9</f>
        <v>$</v>
      </c>
      <c r="AG327" s="1117">
        <f>SUM(AG277:AI326)</f>
        <v>300570</v>
      </c>
      <c r="AH327" s="688"/>
      <c r="AI327" s="689"/>
      <c r="AJ327" s="48"/>
      <c r="AK327" s="61"/>
      <c r="AL327" s="61"/>
      <c r="AM327" s="61"/>
      <c r="AN327" s="61"/>
      <c r="AO327" s="61"/>
      <c r="AP327" s="61"/>
      <c r="AQ327" s="61"/>
      <c r="AR327" s="61"/>
      <c r="AS327" s="61"/>
      <c r="AT327" s="61"/>
      <c r="AU327" s="61"/>
      <c r="AV327" s="61"/>
      <c r="AW327" s="61"/>
      <c r="AX327" s="61"/>
      <c r="AY327" s="61"/>
      <c r="AZ327" s="36"/>
      <c r="BA327" s="36"/>
      <c r="BB327" s="36"/>
      <c r="BC327" s="36"/>
      <c r="BD327" s="36"/>
      <c r="BE327" s="36"/>
      <c r="BF327" s="36"/>
      <c r="BI327" s="36"/>
      <c r="BQ327" s="36"/>
    </row>
    <row r="328" spans="1:69" ht="21" customHeight="1">
      <c r="A328" s="1"/>
      <c r="B328" s="48"/>
      <c r="C328" s="48"/>
      <c r="D328" s="48"/>
      <c r="E328" s="48"/>
      <c r="F328" s="48"/>
      <c r="G328" s="48"/>
      <c r="H328" s="48"/>
      <c r="I328" s="48"/>
      <c r="J328" s="48"/>
      <c r="K328" s="48"/>
      <c r="L328" s="162"/>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61"/>
      <c r="AL328" s="61"/>
      <c r="AM328" s="61"/>
      <c r="AN328" s="61"/>
      <c r="AO328" s="61"/>
      <c r="AP328" s="61"/>
      <c r="AQ328" s="61"/>
      <c r="AR328" s="61"/>
      <c r="AS328" s="61"/>
      <c r="AT328" s="61"/>
      <c r="AU328" s="61"/>
      <c r="AV328" s="61"/>
      <c r="AW328" s="61"/>
      <c r="AX328" s="61"/>
      <c r="AY328" s="61"/>
      <c r="AZ328" s="36"/>
      <c r="BA328" s="36"/>
      <c r="BB328" s="36"/>
      <c r="BC328" s="36"/>
      <c r="BD328" s="36"/>
      <c r="BE328" s="36"/>
      <c r="BF328" s="36"/>
      <c r="BI328" s="36"/>
      <c r="BQ328" s="36"/>
    </row>
    <row r="329" spans="1:69" ht="21" customHeight="1">
      <c r="A329" s="1"/>
      <c r="B329" s="973" t="s">
        <v>237</v>
      </c>
      <c r="C329" s="633"/>
      <c r="D329" s="633"/>
      <c r="E329" s="633"/>
      <c r="F329" s="633"/>
      <c r="G329" s="633"/>
      <c r="H329" s="633"/>
      <c r="I329" s="633"/>
      <c r="J329" s="633"/>
      <c r="K329" s="633"/>
      <c r="L329" s="633"/>
      <c r="M329" s="633"/>
      <c r="N329" s="633"/>
      <c r="O329" s="633"/>
      <c r="P329" s="633"/>
      <c r="Q329" s="633"/>
      <c r="R329" s="633"/>
      <c r="S329" s="633"/>
      <c r="T329" s="633"/>
      <c r="U329" s="633"/>
      <c r="V329" s="633"/>
      <c r="W329" s="633"/>
      <c r="X329" s="633"/>
      <c r="Y329" s="633"/>
      <c r="Z329" s="633"/>
      <c r="AA329" s="633"/>
      <c r="AB329" s="633"/>
      <c r="AC329" s="633"/>
      <c r="AD329" s="633"/>
      <c r="AE329" s="633"/>
      <c r="AF329" s="633"/>
      <c r="AG329" s="633"/>
      <c r="AH329" s="633"/>
      <c r="AI329" s="634"/>
      <c r="AJ329" s="48"/>
      <c r="AK329" s="61"/>
      <c r="AL329" s="61"/>
      <c r="AM329" s="61"/>
      <c r="AN329" s="61"/>
      <c r="AO329" s="61"/>
      <c r="AP329" s="61"/>
      <c r="AQ329" s="61"/>
      <c r="AR329" s="61"/>
      <c r="AS329" s="61"/>
      <c r="AT329" s="61"/>
      <c r="AU329" s="61"/>
      <c r="AV329" s="61"/>
      <c r="AW329" s="61"/>
      <c r="AX329" s="61"/>
      <c r="AY329" s="61"/>
      <c r="AZ329" s="36"/>
      <c r="BA329" s="36"/>
      <c r="BB329" s="36"/>
      <c r="BC329" s="36"/>
      <c r="BD329" s="36"/>
      <c r="BE329" s="36"/>
      <c r="BF329" s="36"/>
      <c r="BI329" s="36"/>
      <c r="BQ329" s="36"/>
    </row>
    <row r="330" spans="1:69" ht="21" customHeight="1">
      <c r="A330" s="1"/>
      <c r="B330" s="687"/>
      <c r="C330" s="688"/>
      <c r="D330" s="688"/>
      <c r="E330" s="688"/>
      <c r="F330" s="688"/>
      <c r="G330" s="688"/>
      <c r="H330" s="688"/>
      <c r="I330" s="688"/>
      <c r="J330" s="688"/>
      <c r="K330" s="688"/>
      <c r="L330" s="688"/>
      <c r="M330" s="688"/>
      <c r="N330" s="688"/>
      <c r="O330" s="688"/>
      <c r="P330" s="688"/>
      <c r="Q330" s="688"/>
      <c r="R330" s="688"/>
      <c r="S330" s="688"/>
      <c r="T330" s="688"/>
      <c r="U330" s="688"/>
      <c r="V330" s="688"/>
      <c r="W330" s="688"/>
      <c r="X330" s="688"/>
      <c r="Y330" s="688"/>
      <c r="Z330" s="688"/>
      <c r="AA330" s="688"/>
      <c r="AB330" s="688"/>
      <c r="AC330" s="688"/>
      <c r="AD330" s="688"/>
      <c r="AE330" s="688"/>
      <c r="AF330" s="688"/>
      <c r="AG330" s="688"/>
      <c r="AH330" s="688"/>
      <c r="AI330" s="689"/>
      <c r="AJ330" s="48"/>
      <c r="AK330" s="61"/>
      <c r="AL330" s="61"/>
      <c r="AM330" s="61"/>
      <c r="AN330" s="61"/>
      <c r="AO330" s="61"/>
      <c r="AP330" s="61"/>
      <c r="AQ330" s="61"/>
      <c r="AR330" s="61"/>
      <c r="AS330" s="61"/>
      <c r="AT330" s="61"/>
      <c r="AU330" s="61"/>
      <c r="AV330" s="61"/>
      <c r="AW330" s="61"/>
      <c r="AX330" s="61"/>
      <c r="AY330" s="61"/>
      <c r="AZ330" s="36"/>
      <c r="BA330" s="36"/>
      <c r="BB330" s="36"/>
      <c r="BC330" s="36"/>
      <c r="BD330" s="36"/>
      <c r="BE330" s="36"/>
      <c r="BF330" s="36"/>
      <c r="BI330" s="36"/>
      <c r="BQ330" s="36"/>
    </row>
    <row r="331" spans="1:69" ht="21" customHeight="1">
      <c r="A331" s="1"/>
      <c r="B331" s="759" t="s">
        <v>103</v>
      </c>
      <c r="C331" s="625"/>
      <c r="D331" s="625"/>
      <c r="E331" s="625"/>
      <c r="F331" s="625"/>
      <c r="G331" s="625"/>
      <c r="H331" s="625"/>
      <c r="I331" s="625"/>
      <c r="J331" s="625"/>
      <c r="K331" s="625"/>
      <c r="L331" s="1077">
        <f>$Y$3</f>
        <v>2025</v>
      </c>
      <c r="M331" s="1078"/>
      <c r="N331" s="1078"/>
      <c r="O331" s="1077">
        <f>$AA$3</f>
        <v>2026</v>
      </c>
      <c r="P331" s="1078"/>
      <c r="Q331" s="1078"/>
      <c r="R331" s="1077">
        <f>$AC$3</f>
        <v>2027</v>
      </c>
      <c r="S331" s="1078"/>
      <c r="T331" s="1078"/>
      <c r="U331" s="1077">
        <f>$AF$3</f>
        <v>2028</v>
      </c>
      <c r="V331" s="1078"/>
      <c r="W331" s="1078"/>
      <c r="X331" s="1077">
        <f>$AH$3</f>
        <v>2029</v>
      </c>
      <c r="Y331" s="1078"/>
      <c r="Z331" s="1078"/>
      <c r="AA331" s="752" t="s">
        <v>120</v>
      </c>
      <c r="AB331" s="625"/>
      <c r="AC331" s="625"/>
      <c r="AD331" s="625"/>
      <c r="AE331" s="625"/>
      <c r="AF331" s="752" t="s">
        <v>171</v>
      </c>
      <c r="AG331" s="625"/>
      <c r="AH331" s="625"/>
      <c r="AI331" s="636"/>
      <c r="AJ331" s="48"/>
      <c r="AK331" s="61"/>
      <c r="AL331" s="61"/>
      <c r="AM331" s="61"/>
      <c r="AN331" s="61"/>
      <c r="AO331" s="61"/>
      <c r="AP331" s="61"/>
      <c r="AQ331" s="61"/>
      <c r="AR331" s="61"/>
      <c r="AS331" s="61"/>
      <c r="AT331" s="61"/>
      <c r="AU331" s="61"/>
      <c r="AV331" s="61"/>
      <c r="AW331" s="61"/>
      <c r="AX331" s="61"/>
      <c r="AY331" s="61"/>
      <c r="AZ331" s="36"/>
      <c r="BA331" s="36"/>
      <c r="BB331" s="36"/>
      <c r="BC331" s="36"/>
      <c r="BD331" s="36"/>
      <c r="BE331" s="36"/>
      <c r="BF331" s="36"/>
      <c r="BI331" s="36"/>
      <c r="BQ331" s="36"/>
    </row>
    <row r="332" spans="1:69" ht="21" customHeight="1">
      <c r="A332" s="1"/>
      <c r="B332" s="1009" t="str">
        <f>Properties!C9</f>
        <v>Property 1</v>
      </c>
      <c r="C332" s="1063"/>
      <c r="D332" s="1063"/>
      <c r="E332" s="1063"/>
      <c r="F332" s="1063"/>
      <c r="G332" s="1063"/>
      <c r="H332" s="1063"/>
      <c r="I332" s="1063"/>
      <c r="J332" s="1063"/>
      <c r="K332" s="1064"/>
      <c r="L332" s="106" t="str">
        <f>Setup!$C$9</f>
        <v>$</v>
      </c>
      <c r="M332" s="1065">
        <f>ABS(SUMIFS(Expenses!$F$7:$F$8050,Expenses!$B$7:$B$8050,"&gt;="&amp;DATE(YEAR(L$92),MONTH(L$92),DAY(L$92)),Expenses!$B$7:$B$8050,"&lt;="&amp;DATE(YEAR(M$92),MONTH(M$92),DAY(M$92)),Expenses!$D$7:$D$8050,$B332))</f>
        <v>13482.5</v>
      </c>
      <c r="N332" s="1066"/>
      <c r="O332" s="106" t="str">
        <f>Setup!$C$9</f>
        <v>$</v>
      </c>
      <c r="P332" s="1065">
        <f>ABS(SUMIFS(Expenses!$F$7:$F$8050,Expenses!$B$7:$B$8050,"&gt;="&amp;DATE(YEAR(O$92),MONTH(O$92),DAY(O$92)),Expenses!$B$7:$B$8050,"&lt;="&amp;DATE(YEAR(P$92),MONTH(P$92),DAY(P$92)),Expenses!$D$7:$D$8050,$B332))</f>
        <v>10575</v>
      </c>
      <c r="Q332" s="1066"/>
      <c r="R332" s="106" t="str">
        <f>Setup!$C$9</f>
        <v>$</v>
      </c>
      <c r="S332" s="1065">
        <f>ABS(SUMIFS(Expenses!$F$7:$F$8050,Expenses!$B$7:$B$8050,"&gt;="&amp;DATE(YEAR(R$92),MONTH(R$92),DAY(R$92)),Expenses!$B$7:$B$8050,"&lt;="&amp;DATE(YEAR(S$92),MONTH(S$92),DAY(S$92)),Expenses!$D$7:$D$8050,$B332))</f>
        <v>13100</v>
      </c>
      <c r="T332" s="1066"/>
      <c r="U332" s="106" t="str">
        <f>Setup!$C$9</f>
        <v>$</v>
      </c>
      <c r="V332" s="1065">
        <f>ABS(SUMIFS(Expenses!$F$7:$F$8050,Expenses!$B$7:$B$8050,"&gt;="&amp;DATE(YEAR(U$92),MONTH(U$92),DAY(U$92)),Expenses!$B$7:$B$8050,"&lt;="&amp;DATE(YEAR(V$92),MONTH(V$92),DAY(V$92)),Expenses!$D$7:$D$8050,$B332))</f>
        <v>12000</v>
      </c>
      <c r="W332" s="1066"/>
      <c r="X332" s="106" t="str">
        <f>Setup!$C$9</f>
        <v>$</v>
      </c>
      <c r="Y332" s="1065">
        <f>ABS(SUMIFS(Expenses!$F$7:$F$8050,Expenses!$B$7:$B$8050,"&gt;="&amp;DATE(YEAR(X$92),MONTH(X$92),DAY(X$92)),Expenses!$B$7:$B$8050,"&lt;="&amp;DATE(YEAR(Y$92),MONTH(Y$92),DAY(Y$92)),Expenses!$D$7:$D$8050,$B332))</f>
        <v>15800</v>
      </c>
      <c r="Z332" s="1066"/>
      <c r="AA332" s="106" t="str">
        <f>Setup!$C$9</f>
        <v>$</v>
      </c>
      <c r="AB332" s="1065">
        <f t="shared" ref="AB332" si="63">SUM(L332:Z332)</f>
        <v>64957.5</v>
      </c>
      <c r="AC332" s="1065"/>
      <c r="AD332" s="1065"/>
      <c r="AE332" s="1066"/>
      <c r="AF332" s="106" t="str">
        <f>Setup!$C$9</f>
        <v>$</v>
      </c>
      <c r="AG332" s="1065">
        <f t="shared" ref="AG332" si="64">IFERROR(AVERAGE(L332:Z332),0)</f>
        <v>12991.5</v>
      </c>
      <c r="AH332" s="1065"/>
      <c r="AI332" s="1067"/>
      <c r="AJ332" s="48"/>
      <c r="AK332" s="61"/>
      <c r="AL332" s="61"/>
      <c r="AM332" s="61"/>
      <c r="AN332" s="61"/>
      <c r="AO332" s="61"/>
      <c r="AP332" s="61"/>
      <c r="AQ332" s="61"/>
      <c r="AR332" s="61"/>
      <c r="AS332" s="61"/>
      <c r="AT332" s="61"/>
      <c r="AU332" s="61"/>
      <c r="AV332" s="61"/>
      <c r="AW332" s="61"/>
      <c r="AX332" s="61"/>
      <c r="AY332" s="61"/>
      <c r="AZ332" s="36"/>
      <c r="BA332" s="36"/>
      <c r="BB332" s="36"/>
      <c r="BC332" s="36"/>
      <c r="BD332" s="36"/>
      <c r="BE332" s="36"/>
      <c r="BF332" s="36"/>
      <c r="BI332" s="36"/>
      <c r="BQ332" s="36"/>
    </row>
    <row r="333" spans="1:69" ht="21" customHeight="1">
      <c r="A333" s="1"/>
      <c r="B333" s="1009" t="str">
        <f>Properties!C10</f>
        <v>Property 2</v>
      </c>
      <c r="C333" s="1063"/>
      <c r="D333" s="1063"/>
      <c r="E333" s="1063"/>
      <c r="F333" s="1063"/>
      <c r="G333" s="1063"/>
      <c r="H333" s="1063"/>
      <c r="I333" s="1063"/>
      <c r="J333" s="1063"/>
      <c r="K333" s="1064"/>
      <c r="L333" s="106" t="str">
        <f>Setup!$C$9</f>
        <v>$</v>
      </c>
      <c r="M333" s="1065">
        <f>ABS(SUMIFS(Expenses!$F$7:$F$8050,Expenses!$B$7:$B$8050,"&gt;="&amp;DATE(YEAR(L$92),MONTH(L$92),DAY(L$92)),Expenses!$B$7:$B$8050,"&lt;="&amp;DATE(YEAR(M$92),MONTH(M$92),DAY(M$92)),Expenses!$D$7:$D$8050,$B333))</f>
        <v>9222.5</v>
      </c>
      <c r="N333" s="1066"/>
      <c r="O333" s="106" t="str">
        <f>Setup!$C$9</f>
        <v>$</v>
      </c>
      <c r="P333" s="1065">
        <f>ABS(SUMIFS(Expenses!$F$7:$F$8050,Expenses!$B$7:$B$8050,"&gt;="&amp;DATE(YEAR(O$92),MONTH(O$92),DAY(O$92)),Expenses!$B$7:$B$8050,"&lt;="&amp;DATE(YEAR(P$92),MONTH(P$92),DAY(P$92)),Expenses!$D$7:$D$8050,$B333))</f>
        <v>7540</v>
      </c>
      <c r="Q333" s="1066"/>
      <c r="R333" s="106" t="str">
        <f>Setup!$C$9</f>
        <v>$</v>
      </c>
      <c r="S333" s="1065">
        <f>ABS(SUMIFS(Expenses!$F$7:$F$8050,Expenses!$B$7:$B$8050,"&gt;="&amp;DATE(YEAR(R$92),MONTH(R$92),DAY(R$92)),Expenses!$B$7:$B$8050,"&lt;="&amp;DATE(YEAR(S$92),MONTH(S$92),DAY(S$92)),Expenses!$D$7:$D$8050,$B333))</f>
        <v>9002.5</v>
      </c>
      <c r="T333" s="1066"/>
      <c r="U333" s="106" t="str">
        <f>Setup!$C$9</f>
        <v>$</v>
      </c>
      <c r="V333" s="1065">
        <f>ABS(SUMIFS(Expenses!$F$7:$F$8050,Expenses!$B$7:$B$8050,"&gt;="&amp;DATE(YEAR(U$92),MONTH(U$92),DAY(U$92)),Expenses!$B$7:$B$8050,"&lt;="&amp;DATE(YEAR(V$92),MONTH(V$92),DAY(V$92)),Expenses!$D$7:$D$8050,$B333))</f>
        <v>8620</v>
      </c>
      <c r="W333" s="1066"/>
      <c r="X333" s="106" t="str">
        <f>Setup!$C$9</f>
        <v>$</v>
      </c>
      <c r="Y333" s="1065">
        <f>ABS(SUMIFS(Expenses!$F$7:$F$8050,Expenses!$B$7:$B$8050,"&gt;="&amp;DATE(YEAR(X$92),MONTH(X$92),DAY(X$92)),Expenses!$B$7:$B$8050,"&lt;="&amp;DATE(YEAR(Y$92),MONTH(Y$92),DAY(Y$92)),Expenses!$D$7:$D$8050,$B333))</f>
        <v>10960</v>
      </c>
      <c r="Z333" s="1066"/>
      <c r="AA333" s="106" t="str">
        <f>Setup!$C$9</f>
        <v>$</v>
      </c>
      <c r="AB333" s="1065">
        <f t="shared" ref="AB333:AB381" si="65">SUM(L333:Z333)</f>
        <v>45345</v>
      </c>
      <c r="AC333" s="1065"/>
      <c r="AD333" s="1065"/>
      <c r="AE333" s="1066"/>
      <c r="AF333" s="106" t="str">
        <f>Setup!$C$9</f>
        <v>$</v>
      </c>
      <c r="AG333" s="1065">
        <f t="shared" ref="AG333:AG381" si="66">IFERROR(AVERAGE(L333:Z333),0)</f>
        <v>9069</v>
      </c>
      <c r="AH333" s="1065"/>
      <c r="AI333" s="1067"/>
      <c r="AJ333" s="48"/>
      <c r="AK333" s="61"/>
      <c r="AL333" s="61"/>
      <c r="AM333" s="61"/>
      <c r="AN333" s="61"/>
      <c r="AO333" s="61"/>
      <c r="AP333" s="61"/>
      <c r="AQ333" s="61"/>
      <c r="AR333" s="61"/>
      <c r="AS333" s="61"/>
      <c r="AT333" s="61"/>
      <c r="AU333" s="61"/>
      <c r="AV333" s="61"/>
      <c r="AW333" s="61"/>
      <c r="AX333" s="61"/>
      <c r="AY333" s="61"/>
      <c r="AZ333" s="36"/>
      <c r="BA333" s="36"/>
      <c r="BB333" s="36"/>
      <c r="BC333" s="36"/>
      <c r="BD333" s="36"/>
      <c r="BE333" s="36"/>
      <c r="BF333" s="36"/>
      <c r="BI333" s="36"/>
      <c r="BQ333" s="36"/>
    </row>
    <row r="334" spans="1:69" ht="21" customHeight="1">
      <c r="A334" s="1"/>
      <c r="B334" s="1009" t="str">
        <f>Properties!C11</f>
        <v>Property 3</v>
      </c>
      <c r="C334" s="1063"/>
      <c r="D334" s="1063"/>
      <c r="E334" s="1063"/>
      <c r="F334" s="1063"/>
      <c r="G334" s="1063"/>
      <c r="H334" s="1063"/>
      <c r="I334" s="1063"/>
      <c r="J334" s="1063"/>
      <c r="K334" s="1064"/>
      <c r="L334" s="106" t="str">
        <f>Setup!$C$9</f>
        <v>$</v>
      </c>
      <c r="M334" s="1065">
        <f>ABS(SUMIFS(Expenses!$F$7:$F$8050,Expenses!$B$7:$B$8050,"&gt;="&amp;DATE(YEAR(L$92),MONTH(L$92),DAY(L$92)),Expenses!$B$7:$B$8050,"&lt;="&amp;DATE(YEAR(M$92),MONTH(M$92),DAY(M$92)),Expenses!$D$7:$D$8050,$B334))</f>
        <v>15202.5</v>
      </c>
      <c r="N334" s="1066"/>
      <c r="O334" s="106" t="str">
        <f>Setup!$C$9</f>
        <v>$</v>
      </c>
      <c r="P334" s="1065">
        <f>ABS(SUMIFS(Expenses!$F$7:$F$8050,Expenses!$B$7:$B$8050,"&gt;="&amp;DATE(YEAR(O$92),MONTH(O$92),DAY(O$92)),Expenses!$B$7:$B$8050,"&lt;="&amp;DATE(YEAR(P$92),MONTH(P$92),DAY(P$92)),Expenses!$D$7:$D$8050,$B334))</f>
        <v>11390</v>
      </c>
      <c r="Q334" s="1066"/>
      <c r="R334" s="106" t="str">
        <f>Setup!$C$9</f>
        <v>$</v>
      </c>
      <c r="S334" s="1065">
        <f>ABS(SUMIFS(Expenses!$F$7:$F$8050,Expenses!$B$7:$B$8050,"&gt;="&amp;DATE(YEAR(R$92),MONTH(R$92),DAY(R$92)),Expenses!$B$7:$B$8050,"&lt;="&amp;DATE(YEAR(S$92),MONTH(S$92),DAY(S$92)),Expenses!$D$7:$D$8050,$B334))</f>
        <v>15382.5</v>
      </c>
      <c r="T334" s="1066"/>
      <c r="U334" s="106" t="str">
        <f>Setup!$C$9</f>
        <v>$</v>
      </c>
      <c r="V334" s="1065">
        <f>ABS(SUMIFS(Expenses!$F$7:$F$8050,Expenses!$B$7:$B$8050,"&gt;="&amp;DATE(YEAR(U$92),MONTH(U$92),DAY(U$92)),Expenses!$B$7:$B$8050,"&lt;="&amp;DATE(YEAR(V$92),MONTH(V$92),DAY(V$92)),Expenses!$D$7:$D$8050,$B334))</f>
        <v>12910</v>
      </c>
      <c r="W334" s="1066"/>
      <c r="X334" s="106" t="str">
        <f>Setup!$C$9</f>
        <v>$</v>
      </c>
      <c r="Y334" s="1065">
        <f>ABS(SUMIFS(Expenses!$F$7:$F$8050,Expenses!$B$7:$B$8050,"&gt;="&amp;DATE(YEAR(X$92),MONTH(X$92),DAY(X$92)),Expenses!$B$7:$B$8050,"&lt;="&amp;DATE(YEAR(Y$92),MONTH(Y$92),DAY(Y$92)),Expenses!$D$7:$D$8050,$B334))</f>
        <v>17770</v>
      </c>
      <c r="Z334" s="1066"/>
      <c r="AA334" s="106" t="str">
        <f>Setup!$C$9</f>
        <v>$</v>
      </c>
      <c r="AB334" s="1065">
        <f t="shared" si="65"/>
        <v>72655</v>
      </c>
      <c r="AC334" s="1065"/>
      <c r="AD334" s="1065"/>
      <c r="AE334" s="1066"/>
      <c r="AF334" s="106" t="str">
        <f>Setup!$C$9</f>
        <v>$</v>
      </c>
      <c r="AG334" s="1065">
        <f t="shared" si="66"/>
        <v>14531</v>
      </c>
      <c r="AH334" s="1065"/>
      <c r="AI334" s="1067"/>
      <c r="AJ334" s="48"/>
      <c r="AK334" s="61"/>
      <c r="AL334" s="61"/>
      <c r="AM334" s="61"/>
      <c r="AN334" s="61"/>
      <c r="AO334" s="61"/>
      <c r="AP334" s="61"/>
      <c r="AQ334" s="61"/>
      <c r="AR334" s="61"/>
      <c r="AS334" s="61"/>
      <c r="AT334" s="61"/>
      <c r="AU334" s="61"/>
      <c r="AV334" s="61"/>
      <c r="AW334" s="61"/>
      <c r="AX334" s="61"/>
      <c r="AY334" s="61"/>
      <c r="AZ334" s="36"/>
      <c r="BA334" s="36"/>
      <c r="BB334" s="36"/>
      <c r="BC334" s="36"/>
      <c r="BD334" s="36"/>
      <c r="BE334" s="36"/>
      <c r="BF334" s="36"/>
      <c r="BI334" s="36"/>
      <c r="BQ334" s="36"/>
    </row>
    <row r="335" spans="1:69" ht="21" customHeight="1">
      <c r="A335" s="1"/>
      <c r="B335" s="1009" t="str">
        <f>Properties!C12</f>
        <v>Property 4</v>
      </c>
      <c r="C335" s="1063"/>
      <c r="D335" s="1063"/>
      <c r="E335" s="1063"/>
      <c r="F335" s="1063"/>
      <c r="G335" s="1063"/>
      <c r="H335" s="1063"/>
      <c r="I335" s="1063"/>
      <c r="J335" s="1063"/>
      <c r="K335" s="1064"/>
      <c r="L335" s="106" t="str">
        <f>Setup!$C$9</f>
        <v>$</v>
      </c>
      <c r="M335" s="1065">
        <f>ABS(SUMIFS(Expenses!$F$7:$F$8050,Expenses!$B$7:$B$8050,"&gt;="&amp;DATE(YEAR(L$92),MONTH(L$92),DAY(L$92)),Expenses!$B$7:$B$8050,"&lt;="&amp;DATE(YEAR(M$92),MONTH(M$92),DAY(M$92)),Expenses!$D$7:$D$8050,$B335))</f>
        <v>8360</v>
      </c>
      <c r="N335" s="1066"/>
      <c r="O335" s="106" t="str">
        <f>Setup!$C$9</f>
        <v>$</v>
      </c>
      <c r="P335" s="1065">
        <f>ABS(SUMIFS(Expenses!$F$7:$F$8050,Expenses!$B$7:$B$8050,"&gt;="&amp;DATE(YEAR(O$92),MONTH(O$92),DAY(O$92)),Expenses!$B$7:$B$8050,"&lt;="&amp;DATE(YEAR(P$92),MONTH(P$92),DAY(P$92)),Expenses!$D$7:$D$8050,$B335))</f>
        <v>6175</v>
      </c>
      <c r="Q335" s="1066"/>
      <c r="R335" s="106" t="str">
        <f>Setup!$C$9</f>
        <v>$</v>
      </c>
      <c r="S335" s="1065">
        <f>ABS(SUMIFS(Expenses!$F$7:$F$8050,Expenses!$B$7:$B$8050,"&gt;="&amp;DATE(YEAR(R$92),MONTH(R$92),DAY(R$92)),Expenses!$B$7:$B$8050,"&lt;="&amp;DATE(YEAR(S$92),MONTH(S$92),DAY(S$92)),Expenses!$D$7:$D$8050,$B335))</f>
        <v>8180</v>
      </c>
      <c r="T335" s="1066"/>
      <c r="U335" s="106" t="str">
        <f>Setup!$C$9</f>
        <v>$</v>
      </c>
      <c r="V335" s="1065">
        <f>ABS(SUMIFS(Expenses!$F$7:$F$8050,Expenses!$B$7:$B$8050,"&gt;="&amp;DATE(YEAR(U$92),MONTH(U$92),DAY(U$92)),Expenses!$B$7:$B$8050,"&lt;="&amp;DATE(YEAR(V$92),MONTH(V$92),DAY(V$92)),Expenses!$D$7:$D$8050,$B335))</f>
        <v>7100</v>
      </c>
      <c r="W335" s="1066"/>
      <c r="X335" s="106" t="str">
        <f>Setup!$C$9</f>
        <v>$</v>
      </c>
      <c r="Y335" s="1065">
        <f>ABS(SUMIFS(Expenses!$F$7:$F$8050,Expenses!$B$7:$B$8050,"&gt;="&amp;DATE(YEAR(X$92),MONTH(X$92),DAY(X$92)),Expenses!$B$7:$B$8050,"&lt;="&amp;DATE(YEAR(Y$92),MONTH(Y$92),DAY(Y$92)),Expenses!$D$7:$D$8050,$B335))</f>
        <v>9870</v>
      </c>
      <c r="Z335" s="1066"/>
      <c r="AA335" s="106" t="str">
        <f>Setup!$C$9</f>
        <v>$</v>
      </c>
      <c r="AB335" s="1065">
        <f t="shared" si="65"/>
        <v>39685</v>
      </c>
      <c r="AC335" s="1065"/>
      <c r="AD335" s="1065"/>
      <c r="AE335" s="1066"/>
      <c r="AF335" s="106" t="str">
        <f>Setup!$C$9</f>
        <v>$</v>
      </c>
      <c r="AG335" s="1065">
        <f t="shared" si="66"/>
        <v>7937</v>
      </c>
      <c r="AH335" s="1065"/>
      <c r="AI335" s="1067"/>
      <c r="AJ335" s="48"/>
      <c r="AK335" s="61"/>
      <c r="AL335" s="61"/>
      <c r="AM335" s="61"/>
      <c r="AN335" s="61"/>
      <c r="AO335" s="61"/>
      <c r="AP335" s="61"/>
      <c r="AQ335" s="61"/>
      <c r="AR335" s="61"/>
      <c r="AS335" s="61"/>
      <c r="AT335" s="61"/>
      <c r="AU335" s="61"/>
      <c r="AV335" s="61"/>
      <c r="AW335" s="61"/>
      <c r="AX335" s="61"/>
      <c r="AY335" s="61"/>
      <c r="AZ335" s="36"/>
      <c r="BA335" s="36"/>
      <c r="BB335" s="36"/>
      <c r="BC335" s="36"/>
      <c r="BD335" s="36"/>
      <c r="BE335" s="36"/>
      <c r="BF335" s="36"/>
      <c r="BI335" s="36"/>
      <c r="BQ335" s="36"/>
    </row>
    <row r="336" spans="1:69" ht="21" customHeight="1">
      <c r="A336" s="1"/>
      <c r="B336" s="1009" t="str">
        <f>Properties!C13</f>
        <v>Property 5</v>
      </c>
      <c r="C336" s="1063"/>
      <c r="D336" s="1063"/>
      <c r="E336" s="1063"/>
      <c r="F336" s="1063"/>
      <c r="G336" s="1063"/>
      <c r="H336" s="1063"/>
      <c r="I336" s="1063"/>
      <c r="J336" s="1063"/>
      <c r="K336" s="1064"/>
      <c r="L336" s="106" t="str">
        <f>Setup!$C$9</f>
        <v>$</v>
      </c>
      <c r="M336" s="1065">
        <f>ABS(SUMIFS(Expenses!$F$7:$F$8050,Expenses!$B$7:$B$8050,"&gt;="&amp;DATE(YEAR(L$92),MONTH(L$92),DAY(L$92)),Expenses!$B$7:$B$8050,"&lt;="&amp;DATE(YEAR(M$92),MONTH(M$92),DAY(M$92)),Expenses!$D$7:$D$8050,$B336))</f>
        <v>7712.5</v>
      </c>
      <c r="N336" s="1066"/>
      <c r="O336" s="106" t="str">
        <f>Setup!$C$9</f>
        <v>$</v>
      </c>
      <c r="P336" s="1065">
        <f>ABS(SUMIFS(Expenses!$F$7:$F$8050,Expenses!$B$7:$B$8050,"&gt;="&amp;DATE(YEAR(O$92),MONTH(O$92),DAY(O$92)),Expenses!$B$7:$B$8050,"&lt;="&amp;DATE(YEAR(P$92),MONTH(P$92),DAY(P$92)),Expenses!$D$7:$D$8050,$B336))</f>
        <v>6495</v>
      </c>
      <c r="Q336" s="1066"/>
      <c r="R336" s="106" t="str">
        <f>Setup!$C$9</f>
        <v>$</v>
      </c>
      <c r="S336" s="1065">
        <f>ABS(SUMIFS(Expenses!$F$7:$F$8050,Expenses!$B$7:$B$8050,"&gt;="&amp;DATE(YEAR(R$92),MONTH(R$92),DAY(R$92)),Expenses!$B$7:$B$8050,"&lt;="&amp;DATE(YEAR(S$92),MONTH(S$92),DAY(S$92)),Expenses!$D$7:$D$8050,$B336))</f>
        <v>8305</v>
      </c>
      <c r="T336" s="1066"/>
      <c r="U336" s="106" t="str">
        <f>Setup!$C$9</f>
        <v>$</v>
      </c>
      <c r="V336" s="1065">
        <f>ABS(SUMIFS(Expenses!$F$7:$F$8050,Expenses!$B$7:$B$8050,"&gt;="&amp;DATE(YEAR(U$92),MONTH(U$92),DAY(U$92)),Expenses!$B$7:$B$8050,"&lt;="&amp;DATE(YEAR(V$92),MONTH(V$92),DAY(V$92)),Expenses!$D$7:$D$8050,$B336))</f>
        <v>7460</v>
      </c>
      <c r="W336" s="1066"/>
      <c r="X336" s="106" t="str">
        <f>Setup!$C$9</f>
        <v>$</v>
      </c>
      <c r="Y336" s="1065">
        <f>ABS(SUMIFS(Expenses!$F$7:$F$8050,Expenses!$B$7:$B$8050,"&gt;="&amp;DATE(YEAR(X$92),MONTH(X$92),DAY(X$92)),Expenses!$B$7:$B$8050,"&lt;="&amp;DATE(YEAR(Y$92),MONTH(Y$92),DAY(Y$92)),Expenses!$D$7:$D$8050,$B336))</f>
        <v>9150</v>
      </c>
      <c r="Z336" s="1066"/>
      <c r="AA336" s="106" t="str">
        <f>Setup!$C$9</f>
        <v>$</v>
      </c>
      <c r="AB336" s="1065">
        <f t="shared" si="65"/>
        <v>39122.5</v>
      </c>
      <c r="AC336" s="1065"/>
      <c r="AD336" s="1065"/>
      <c r="AE336" s="1066"/>
      <c r="AF336" s="106" t="str">
        <f>Setup!$C$9</f>
        <v>$</v>
      </c>
      <c r="AG336" s="1065">
        <f t="shared" si="66"/>
        <v>7824.5</v>
      </c>
      <c r="AH336" s="1065"/>
      <c r="AI336" s="1067"/>
      <c r="AJ336" s="48"/>
      <c r="AK336" s="61"/>
      <c r="AL336" s="61"/>
      <c r="AM336" s="61"/>
      <c r="AN336" s="61"/>
      <c r="AO336" s="61"/>
      <c r="AP336" s="61"/>
      <c r="AQ336" s="61"/>
      <c r="AR336" s="61"/>
      <c r="AS336" s="61"/>
      <c r="AT336" s="61"/>
      <c r="AU336" s="61"/>
      <c r="AV336" s="61"/>
      <c r="AW336" s="61"/>
      <c r="AX336" s="61"/>
      <c r="AY336" s="61"/>
      <c r="AZ336" s="36"/>
      <c r="BA336" s="36"/>
      <c r="BB336" s="36"/>
      <c r="BC336" s="36"/>
      <c r="BD336" s="36"/>
      <c r="BE336" s="36"/>
      <c r="BF336" s="36"/>
      <c r="BI336" s="36"/>
      <c r="BQ336" s="36"/>
    </row>
    <row r="337" spans="1:69" ht="21" customHeight="1">
      <c r="A337" s="1"/>
      <c r="B337" s="1009" t="str">
        <f>Properties!C14</f>
        <v>Property 6</v>
      </c>
      <c r="C337" s="1063"/>
      <c r="D337" s="1063"/>
      <c r="E337" s="1063"/>
      <c r="F337" s="1063"/>
      <c r="G337" s="1063"/>
      <c r="H337" s="1063"/>
      <c r="I337" s="1063"/>
      <c r="J337" s="1063"/>
      <c r="K337" s="1064"/>
      <c r="L337" s="106" t="str">
        <f>Setup!$C$9</f>
        <v>$</v>
      </c>
      <c r="M337" s="1065">
        <f>ABS(SUMIFS(Expenses!$F$7:$F$8050,Expenses!$B$7:$B$8050,"&gt;="&amp;DATE(YEAR(L$92),MONTH(L$92),DAY(L$92)),Expenses!$B$7:$B$8050,"&lt;="&amp;DATE(YEAR(M$92),MONTH(M$92),DAY(M$92)),Expenses!$D$7:$D$8050,$B337))</f>
        <v>11837.5</v>
      </c>
      <c r="N337" s="1066"/>
      <c r="O337" s="106" t="str">
        <f>Setup!$C$9</f>
        <v>$</v>
      </c>
      <c r="P337" s="1065">
        <f>ABS(SUMIFS(Expenses!$F$7:$F$8050,Expenses!$B$7:$B$8050,"&gt;="&amp;DATE(YEAR(O$92),MONTH(O$92),DAY(O$92)),Expenses!$B$7:$B$8050,"&lt;="&amp;DATE(YEAR(P$92),MONTH(P$92),DAY(P$92)),Expenses!$D$7:$D$8050,$B337))</f>
        <v>9575</v>
      </c>
      <c r="Q337" s="1066"/>
      <c r="R337" s="106" t="str">
        <f>Setup!$C$9</f>
        <v>$</v>
      </c>
      <c r="S337" s="1065">
        <f>ABS(SUMIFS(Expenses!$F$7:$F$8050,Expenses!$B$7:$B$8050,"&gt;="&amp;DATE(YEAR(R$92),MONTH(R$92),DAY(R$92)),Expenses!$B$7:$B$8050,"&lt;="&amp;DATE(YEAR(S$92),MONTH(S$92),DAY(S$92)),Expenses!$D$7:$D$8050,$B337))</f>
        <v>11722.5</v>
      </c>
      <c r="T337" s="1066"/>
      <c r="U337" s="106" t="str">
        <f>Setup!$C$9</f>
        <v>$</v>
      </c>
      <c r="V337" s="1065">
        <f>ABS(SUMIFS(Expenses!$F$7:$F$8050,Expenses!$B$7:$B$8050,"&gt;="&amp;DATE(YEAR(U$92),MONTH(U$92),DAY(U$92)),Expenses!$B$7:$B$8050,"&lt;="&amp;DATE(YEAR(V$92),MONTH(V$92),DAY(V$92)),Expenses!$D$7:$D$8050,$B337))</f>
        <v>10890</v>
      </c>
      <c r="W337" s="1066"/>
      <c r="X337" s="106" t="str">
        <f>Setup!$C$9</f>
        <v>$</v>
      </c>
      <c r="Y337" s="1065">
        <f>ABS(SUMIFS(Expenses!$F$7:$F$8050,Expenses!$B$7:$B$8050,"&gt;="&amp;DATE(YEAR(X$92),MONTH(X$92),DAY(X$92)),Expenses!$B$7:$B$8050,"&lt;="&amp;DATE(YEAR(Y$92),MONTH(Y$92),DAY(Y$92)),Expenses!$D$7:$D$8050,$B337))</f>
        <v>13970</v>
      </c>
      <c r="Z337" s="1066"/>
      <c r="AA337" s="106" t="str">
        <f>Setup!$C$9</f>
        <v>$</v>
      </c>
      <c r="AB337" s="1065">
        <f t="shared" si="65"/>
        <v>57995</v>
      </c>
      <c r="AC337" s="1065"/>
      <c r="AD337" s="1065"/>
      <c r="AE337" s="1066"/>
      <c r="AF337" s="106" t="str">
        <f>Setup!$C$9</f>
        <v>$</v>
      </c>
      <c r="AG337" s="1065">
        <f t="shared" si="66"/>
        <v>11599</v>
      </c>
      <c r="AH337" s="1065"/>
      <c r="AI337" s="1067"/>
      <c r="AJ337" s="48"/>
      <c r="AK337" s="61"/>
      <c r="AL337" s="61"/>
      <c r="AM337" s="61"/>
      <c r="AN337" s="61"/>
      <c r="AO337" s="61"/>
      <c r="AP337" s="61"/>
      <c r="AQ337" s="61"/>
      <c r="AR337" s="61"/>
      <c r="AS337" s="61"/>
      <c r="AT337" s="61"/>
      <c r="AU337" s="61"/>
      <c r="AV337" s="61"/>
      <c r="AW337" s="61"/>
      <c r="AX337" s="61"/>
      <c r="AY337" s="61"/>
      <c r="AZ337" s="36"/>
      <c r="BA337" s="36"/>
      <c r="BB337" s="36"/>
      <c r="BC337" s="36"/>
      <c r="BD337" s="36"/>
      <c r="BE337" s="36"/>
      <c r="BF337" s="36"/>
      <c r="BI337" s="36"/>
      <c r="BQ337" s="36"/>
    </row>
    <row r="338" spans="1:69" ht="21" customHeight="1">
      <c r="A338" s="1"/>
      <c r="B338" s="1009" t="str">
        <f>Properties!C15</f>
        <v>Property 7</v>
      </c>
      <c r="C338" s="1063"/>
      <c r="D338" s="1063"/>
      <c r="E338" s="1063"/>
      <c r="F338" s="1063"/>
      <c r="G338" s="1063"/>
      <c r="H338" s="1063"/>
      <c r="I338" s="1063"/>
      <c r="J338" s="1063"/>
      <c r="K338" s="1064"/>
      <c r="L338" s="106" t="str">
        <f>Setup!$C$9</f>
        <v>$</v>
      </c>
      <c r="M338" s="1065">
        <f>ABS(SUMIFS(Expenses!$F$7:$F$8050,Expenses!$B$7:$B$8050,"&gt;="&amp;DATE(YEAR(L$92),MONTH(L$92),DAY(L$92)),Expenses!$B$7:$B$8050,"&lt;="&amp;DATE(YEAR(M$92),MONTH(M$92),DAY(M$92)),Expenses!$D$7:$D$8050,$B338))</f>
        <v>10702.5</v>
      </c>
      <c r="N338" s="1066"/>
      <c r="O338" s="106" t="str">
        <f>Setup!$C$9</f>
        <v>$</v>
      </c>
      <c r="P338" s="1065">
        <f>ABS(SUMIFS(Expenses!$F$7:$F$8050,Expenses!$B$7:$B$8050,"&gt;="&amp;DATE(YEAR(O$92),MONTH(O$92),DAY(O$92)),Expenses!$B$7:$B$8050,"&lt;="&amp;DATE(YEAR(P$92),MONTH(P$92),DAY(P$92)),Expenses!$D$7:$D$8050,$B338))</f>
        <v>8770</v>
      </c>
      <c r="Q338" s="1066"/>
      <c r="R338" s="106" t="str">
        <f>Setup!$C$9</f>
        <v>$</v>
      </c>
      <c r="S338" s="1065">
        <f>ABS(SUMIFS(Expenses!$F$7:$F$8050,Expenses!$B$7:$B$8050,"&gt;="&amp;DATE(YEAR(R$92),MONTH(R$92),DAY(R$92)),Expenses!$B$7:$B$8050,"&lt;="&amp;DATE(YEAR(S$92),MONTH(S$92),DAY(S$92)),Expenses!$D$7:$D$8050,$B338))</f>
        <v>10327.5</v>
      </c>
      <c r="T338" s="1066"/>
      <c r="U338" s="106" t="str">
        <f>Setup!$C$9</f>
        <v>$</v>
      </c>
      <c r="V338" s="1065">
        <f>ABS(SUMIFS(Expenses!$F$7:$F$8050,Expenses!$B$7:$B$8050,"&gt;="&amp;DATE(YEAR(U$92),MONTH(U$92),DAY(U$92)),Expenses!$B$7:$B$8050,"&lt;="&amp;DATE(YEAR(V$92),MONTH(V$92),DAY(V$92)),Expenses!$D$7:$D$8050,$B338))</f>
        <v>9970</v>
      </c>
      <c r="W338" s="1066"/>
      <c r="X338" s="106" t="str">
        <f>Setup!$C$9</f>
        <v>$</v>
      </c>
      <c r="Y338" s="1065">
        <f>ABS(SUMIFS(Expenses!$F$7:$F$8050,Expenses!$B$7:$B$8050,"&gt;="&amp;DATE(YEAR(X$92),MONTH(X$92),DAY(X$92)),Expenses!$B$7:$B$8050,"&lt;="&amp;DATE(YEAR(Y$92),MONTH(Y$92),DAY(Y$92)),Expenses!$D$7:$D$8050,$B338))</f>
        <v>12690</v>
      </c>
      <c r="Z338" s="1066"/>
      <c r="AA338" s="106" t="str">
        <f>Setup!$C$9</f>
        <v>$</v>
      </c>
      <c r="AB338" s="1065">
        <f t="shared" si="65"/>
        <v>52460</v>
      </c>
      <c r="AC338" s="1065"/>
      <c r="AD338" s="1065"/>
      <c r="AE338" s="1066"/>
      <c r="AF338" s="106" t="str">
        <f>Setup!$C$9</f>
        <v>$</v>
      </c>
      <c r="AG338" s="1065">
        <f t="shared" si="66"/>
        <v>10492</v>
      </c>
      <c r="AH338" s="1065"/>
      <c r="AI338" s="1067"/>
      <c r="AJ338" s="48"/>
      <c r="AK338" s="61"/>
      <c r="AL338" s="61"/>
      <c r="AM338" s="61"/>
      <c r="AN338" s="61"/>
      <c r="AO338" s="61"/>
      <c r="AP338" s="61"/>
      <c r="AQ338" s="61"/>
      <c r="AR338" s="61"/>
      <c r="AS338" s="61"/>
      <c r="AT338" s="61"/>
      <c r="AU338" s="61"/>
      <c r="AV338" s="61"/>
      <c r="AW338" s="61"/>
      <c r="AX338" s="61"/>
      <c r="AY338" s="61"/>
      <c r="AZ338" s="36"/>
      <c r="BA338" s="36"/>
      <c r="BB338" s="36"/>
      <c r="BC338" s="36"/>
      <c r="BD338" s="36"/>
      <c r="BE338" s="36"/>
      <c r="BF338" s="36"/>
      <c r="BI338" s="36"/>
      <c r="BQ338" s="36"/>
    </row>
    <row r="339" spans="1:69" ht="21" customHeight="1">
      <c r="A339" s="1"/>
      <c r="B339" s="1009" t="str">
        <f>Properties!C16</f>
        <v>Property 8</v>
      </c>
      <c r="C339" s="1063"/>
      <c r="D339" s="1063"/>
      <c r="E339" s="1063"/>
      <c r="F339" s="1063"/>
      <c r="G339" s="1063"/>
      <c r="H339" s="1063"/>
      <c r="I339" s="1063"/>
      <c r="J339" s="1063"/>
      <c r="K339" s="1064"/>
      <c r="L339" s="106" t="str">
        <f>Setup!$C$9</f>
        <v>$</v>
      </c>
      <c r="M339" s="1065">
        <f>ABS(SUMIFS(Expenses!$F$7:$F$8050,Expenses!$B$7:$B$8050,"&gt;="&amp;DATE(YEAR(L$92),MONTH(L$92),DAY(L$92)),Expenses!$B$7:$B$8050,"&lt;="&amp;DATE(YEAR(M$92),MONTH(M$92),DAY(M$92)),Expenses!$D$7:$D$8050,$B339))</f>
        <v>16287.5</v>
      </c>
      <c r="N339" s="1066"/>
      <c r="O339" s="106" t="str">
        <f>Setup!$C$9</f>
        <v>$</v>
      </c>
      <c r="P339" s="1065">
        <f>ABS(SUMIFS(Expenses!$F$7:$F$8050,Expenses!$B$7:$B$8050,"&gt;="&amp;DATE(YEAR(O$92),MONTH(O$92),DAY(O$92)),Expenses!$B$7:$B$8050,"&lt;="&amp;DATE(YEAR(P$92),MONTH(P$92),DAY(P$92)),Expenses!$D$7:$D$8050,$B339))</f>
        <v>12195</v>
      </c>
      <c r="Q339" s="1066"/>
      <c r="R339" s="106" t="str">
        <f>Setup!$C$9</f>
        <v>$</v>
      </c>
      <c r="S339" s="1065">
        <f>ABS(SUMIFS(Expenses!$F$7:$F$8050,Expenses!$B$7:$B$8050,"&gt;="&amp;DATE(YEAR(R$92),MONTH(R$92),DAY(R$92)),Expenses!$B$7:$B$8050,"&lt;="&amp;DATE(YEAR(S$92),MONTH(S$92),DAY(S$92)),Expenses!$D$7:$D$8050,$B339))</f>
        <v>14935</v>
      </c>
      <c r="T339" s="1066"/>
      <c r="U339" s="106" t="str">
        <f>Setup!$C$9</f>
        <v>$</v>
      </c>
      <c r="V339" s="1065">
        <f>ABS(SUMIFS(Expenses!$F$7:$F$8050,Expenses!$B$7:$B$8050,"&gt;="&amp;DATE(YEAR(U$92),MONTH(U$92),DAY(U$92)),Expenses!$B$7:$B$8050,"&lt;="&amp;DATE(YEAR(V$92),MONTH(V$92),DAY(V$92)),Expenses!$D$7:$D$8050,$B339))</f>
        <v>13720</v>
      </c>
      <c r="W339" s="1066"/>
      <c r="X339" s="106" t="str">
        <f>Setup!$C$9</f>
        <v>$</v>
      </c>
      <c r="Y339" s="1065">
        <f>ABS(SUMIFS(Expenses!$F$7:$F$8050,Expenses!$B$7:$B$8050,"&gt;="&amp;DATE(YEAR(X$92),MONTH(X$92),DAY(X$92)),Expenses!$B$7:$B$8050,"&lt;="&amp;DATE(YEAR(Y$92),MONTH(Y$92),DAY(Y$92)),Expenses!$D$7:$D$8050,$B339))</f>
        <v>19040</v>
      </c>
      <c r="Z339" s="1066"/>
      <c r="AA339" s="106" t="str">
        <f>Setup!$C$9</f>
        <v>$</v>
      </c>
      <c r="AB339" s="1065">
        <f t="shared" si="65"/>
        <v>76177.5</v>
      </c>
      <c r="AC339" s="1065"/>
      <c r="AD339" s="1065"/>
      <c r="AE339" s="1066"/>
      <c r="AF339" s="106" t="str">
        <f>Setup!$C$9</f>
        <v>$</v>
      </c>
      <c r="AG339" s="1065">
        <f t="shared" si="66"/>
        <v>15235.5</v>
      </c>
      <c r="AH339" s="1065"/>
      <c r="AI339" s="1067"/>
      <c r="AJ339" s="48"/>
      <c r="AK339" s="61"/>
      <c r="AL339" s="61"/>
      <c r="AM339" s="61"/>
      <c r="AN339" s="61"/>
      <c r="AO339" s="61"/>
      <c r="AP339" s="61"/>
      <c r="AQ339" s="61"/>
      <c r="AR339" s="61"/>
      <c r="AS339" s="61"/>
      <c r="AT339" s="61"/>
      <c r="AU339" s="61"/>
      <c r="AV339" s="61"/>
      <c r="AW339" s="61"/>
      <c r="AX339" s="61"/>
      <c r="AY339" s="61"/>
      <c r="AZ339" s="36"/>
      <c r="BA339" s="36"/>
      <c r="BB339" s="36"/>
      <c r="BC339" s="36"/>
      <c r="BD339" s="36"/>
      <c r="BE339" s="36"/>
      <c r="BF339" s="36"/>
      <c r="BI339" s="36"/>
      <c r="BQ339" s="36"/>
    </row>
    <row r="340" spans="1:69" ht="21" customHeight="1">
      <c r="A340" s="1"/>
      <c r="B340" s="1009" t="str">
        <f>Properties!C17</f>
        <v>Property 9</v>
      </c>
      <c r="C340" s="1063"/>
      <c r="D340" s="1063"/>
      <c r="E340" s="1063"/>
      <c r="F340" s="1063"/>
      <c r="G340" s="1063"/>
      <c r="H340" s="1063"/>
      <c r="I340" s="1063"/>
      <c r="J340" s="1063"/>
      <c r="K340" s="1064"/>
      <c r="L340" s="106" t="str">
        <f>Setup!$C$9</f>
        <v>$</v>
      </c>
      <c r="M340" s="1065">
        <f>ABS(SUMIFS(Expenses!$F$7:$F$8050,Expenses!$B$7:$B$8050,"&gt;="&amp;DATE(YEAR(L$92),MONTH(L$92),DAY(L$92)),Expenses!$B$7:$B$8050,"&lt;="&amp;DATE(YEAR(M$92),MONTH(M$92),DAY(M$92)),Expenses!$D$7:$D$8050,$B340))</f>
        <v>9270</v>
      </c>
      <c r="N340" s="1066"/>
      <c r="O340" s="106" t="str">
        <f>Setup!$C$9</f>
        <v>$</v>
      </c>
      <c r="P340" s="1065">
        <f>ABS(SUMIFS(Expenses!$F$7:$F$8050,Expenses!$B$7:$B$8050,"&gt;="&amp;DATE(YEAR(O$92),MONTH(O$92),DAY(O$92)),Expenses!$B$7:$B$8050,"&lt;="&amp;DATE(YEAR(P$92),MONTH(P$92),DAY(P$92)),Expenses!$D$7:$D$8050,$B340))</f>
        <v>6940</v>
      </c>
      <c r="Q340" s="1066"/>
      <c r="R340" s="106" t="str">
        <f>Setup!$C$9</f>
        <v>$</v>
      </c>
      <c r="S340" s="1065">
        <f>ABS(SUMIFS(Expenses!$F$7:$F$8050,Expenses!$B$7:$B$8050,"&gt;="&amp;DATE(YEAR(R$92),MONTH(R$92),DAY(R$92)),Expenses!$B$7:$B$8050,"&lt;="&amp;DATE(YEAR(S$92),MONTH(S$92),DAY(S$92)),Expenses!$D$7:$D$8050,$B340))</f>
        <v>8320</v>
      </c>
      <c r="T340" s="1066"/>
      <c r="U340" s="106" t="str">
        <f>Setup!$C$9</f>
        <v>$</v>
      </c>
      <c r="V340" s="1065">
        <f>ABS(SUMIFS(Expenses!$F$7:$F$8050,Expenses!$B$7:$B$8050,"&gt;="&amp;DATE(YEAR(U$92),MONTH(U$92),DAY(U$92)),Expenses!$B$7:$B$8050,"&lt;="&amp;DATE(YEAR(V$92),MONTH(V$92),DAY(V$92)),Expenses!$D$7:$D$8050,$B340))</f>
        <v>7960</v>
      </c>
      <c r="W340" s="1066"/>
      <c r="X340" s="106" t="str">
        <f>Setup!$C$9</f>
        <v>$</v>
      </c>
      <c r="Y340" s="1065">
        <f>ABS(SUMIFS(Expenses!$F$7:$F$8050,Expenses!$B$7:$B$8050,"&gt;="&amp;DATE(YEAR(X$92),MONTH(X$92),DAY(X$92)),Expenses!$B$7:$B$8050,"&lt;="&amp;DATE(YEAR(Y$92),MONTH(Y$92),DAY(Y$92)),Expenses!$D$7:$D$8050,$B340))</f>
        <v>10920</v>
      </c>
      <c r="Z340" s="1066"/>
      <c r="AA340" s="106" t="str">
        <f>Setup!$C$9</f>
        <v>$</v>
      </c>
      <c r="AB340" s="1065">
        <f t="shared" si="65"/>
        <v>43410</v>
      </c>
      <c r="AC340" s="1065"/>
      <c r="AD340" s="1065"/>
      <c r="AE340" s="1066"/>
      <c r="AF340" s="106" t="str">
        <f>Setup!$C$9</f>
        <v>$</v>
      </c>
      <c r="AG340" s="1065">
        <f t="shared" si="66"/>
        <v>8682</v>
      </c>
      <c r="AH340" s="1065"/>
      <c r="AI340" s="1067"/>
      <c r="AJ340" s="48"/>
      <c r="AK340" s="61"/>
      <c r="AL340" s="61"/>
      <c r="AM340" s="61"/>
      <c r="AN340" s="61"/>
      <c r="AO340" s="61"/>
      <c r="AP340" s="61"/>
      <c r="AQ340" s="61"/>
      <c r="AR340" s="61"/>
      <c r="AS340" s="61"/>
      <c r="AT340" s="61"/>
      <c r="AU340" s="61"/>
      <c r="AV340" s="61"/>
      <c r="AW340" s="61"/>
      <c r="AX340" s="61"/>
      <c r="AY340" s="61"/>
      <c r="AZ340" s="36"/>
      <c r="BA340" s="36"/>
      <c r="BB340" s="36"/>
      <c r="BC340" s="36"/>
      <c r="BD340" s="36"/>
      <c r="BE340" s="36"/>
      <c r="BF340" s="36"/>
      <c r="BI340" s="36"/>
      <c r="BQ340" s="36"/>
    </row>
    <row r="341" spans="1:69" ht="21" customHeight="1">
      <c r="A341" s="1"/>
      <c r="B341" s="1009" t="str">
        <f>Properties!C18</f>
        <v>Property 10</v>
      </c>
      <c r="C341" s="1063"/>
      <c r="D341" s="1063"/>
      <c r="E341" s="1063"/>
      <c r="F341" s="1063"/>
      <c r="G341" s="1063"/>
      <c r="H341" s="1063"/>
      <c r="I341" s="1063"/>
      <c r="J341" s="1063"/>
      <c r="K341" s="1064"/>
      <c r="L341" s="106" t="str">
        <f>Setup!$C$9</f>
        <v>$</v>
      </c>
      <c r="M341" s="1065">
        <f>ABS(SUMIFS(Expenses!$F$7:$F$8050,Expenses!$B$7:$B$8050,"&gt;="&amp;DATE(YEAR(L$92),MONTH(L$92),DAY(L$92)),Expenses!$B$7:$B$8050,"&lt;="&amp;DATE(YEAR(M$92),MONTH(M$92),DAY(M$92)),Expenses!$D$7:$D$8050,$B341))</f>
        <v>8912.5</v>
      </c>
      <c r="N341" s="1066"/>
      <c r="O341" s="106" t="str">
        <f>Setup!$C$9</f>
        <v>$</v>
      </c>
      <c r="P341" s="1065">
        <f>ABS(SUMIFS(Expenses!$F$7:$F$8050,Expenses!$B$7:$B$8050,"&gt;="&amp;DATE(YEAR(O$92),MONTH(O$92),DAY(O$92)),Expenses!$B$7:$B$8050,"&lt;="&amp;DATE(YEAR(P$92),MONTH(P$92),DAY(P$92)),Expenses!$D$7:$D$8050,$B341))</f>
        <v>7020</v>
      </c>
      <c r="Q341" s="1066"/>
      <c r="R341" s="106" t="str">
        <f>Setup!$C$9</f>
        <v>$</v>
      </c>
      <c r="S341" s="1065">
        <f>ABS(SUMIFS(Expenses!$F$7:$F$8050,Expenses!$B$7:$B$8050,"&gt;="&amp;DATE(YEAR(R$92),MONTH(R$92),DAY(R$92)),Expenses!$B$7:$B$8050,"&lt;="&amp;DATE(YEAR(S$92),MONTH(S$92),DAY(S$92)),Expenses!$D$7:$D$8050,$B341))</f>
        <v>9067.5</v>
      </c>
      <c r="T341" s="1066"/>
      <c r="U341" s="106" t="str">
        <f>Setup!$C$9</f>
        <v>$</v>
      </c>
      <c r="V341" s="1065">
        <f>ABS(SUMIFS(Expenses!$F$7:$F$8050,Expenses!$B$7:$B$8050,"&gt;="&amp;DATE(YEAR(U$92),MONTH(U$92),DAY(U$92)),Expenses!$B$7:$B$8050,"&lt;="&amp;DATE(YEAR(V$92),MONTH(V$92),DAY(V$92)),Expenses!$D$7:$D$8050,$B341))</f>
        <v>8080</v>
      </c>
      <c r="W341" s="1066"/>
      <c r="X341" s="106" t="str">
        <f>Setup!$C$9</f>
        <v>$</v>
      </c>
      <c r="Y341" s="1065">
        <f>ABS(SUMIFS(Expenses!$F$7:$F$8050,Expenses!$B$7:$B$8050,"&gt;="&amp;DATE(YEAR(X$92),MONTH(X$92),DAY(X$92)),Expenses!$B$7:$B$8050,"&lt;="&amp;DATE(YEAR(Y$92),MONTH(Y$92),DAY(Y$92)),Expenses!$D$7:$D$8050,$B341))</f>
        <v>10560</v>
      </c>
      <c r="Z341" s="1066"/>
      <c r="AA341" s="106" t="str">
        <f>Setup!$C$9</f>
        <v>$</v>
      </c>
      <c r="AB341" s="1065">
        <f t="shared" si="65"/>
        <v>43640</v>
      </c>
      <c r="AC341" s="1065"/>
      <c r="AD341" s="1065"/>
      <c r="AE341" s="1066"/>
      <c r="AF341" s="106" t="str">
        <f>Setup!$C$9</f>
        <v>$</v>
      </c>
      <c r="AG341" s="1065">
        <f t="shared" si="66"/>
        <v>8728</v>
      </c>
      <c r="AH341" s="1065"/>
      <c r="AI341" s="1067"/>
      <c r="AJ341" s="48"/>
      <c r="AK341" s="61"/>
      <c r="AL341" s="61"/>
      <c r="AM341" s="61"/>
      <c r="AN341" s="61"/>
      <c r="AO341" s="61"/>
      <c r="AP341" s="61"/>
      <c r="AQ341" s="61"/>
      <c r="AR341" s="61"/>
      <c r="AS341" s="61"/>
      <c r="AT341" s="61"/>
      <c r="AU341" s="61"/>
      <c r="AV341" s="61"/>
      <c r="AW341" s="61"/>
      <c r="AX341" s="61"/>
      <c r="AY341" s="61"/>
      <c r="AZ341" s="36"/>
      <c r="BA341" s="36"/>
      <c r="BB341" s="36"/>
      <c r="BC341" s="36"/>
      <c r="BD341" s="36"/>
      <c r="BE341" s="36"/>
      <c r="BF341" s="36"/>
      <c r="BI341" s="36"/>
      <c r="BQ341" s="36"/>
    </row>
    <row r="342" spans="1:69" ht="21" customHeight="1">
      <c r="A342" s="1"/>
      <c r="B342" s="1009" t="str">
        <f>Properties!C19</f>
        <v>Property 11</v>
      </c>
      <c r="C342" s="1063"/>
      <c r="D342" s="1063"/>
      <c r="E342" s="1063"/>
      <c r="F342" s="1063"/>
      <c r="G342" s="1063"/>
      <c r="H342" s="1063"/>
      <c r="I342" s="1063"/>
      <c r="J342" s="1063"/>
      <c r="K342" s="1064"/>
      <c r="L342" s="106" t="str">
        <f>Setup!$C$9</f>
        <v>$</v>
      </c>
      <c r="M342" s="1065">
        <f>ABS(SUMIFS(Expenses!$F$7:$F$8050,Expenses!$B$7:$B$8050,"&gt;="&amp;DATE(YEAR(L$92),MONTH(L$92),DAY(L$92)),Expenses!$B$7:$B$8050,"&lt;="&amp;DATE(YEAR(M$92),MONTH(M$92),DAY(M$92)),Expenses!$D$7:$D$8050,$B342))</f>
        <v>11870</v>
      </c>
      <c r="N342" s="1066"/>
      <c r="O342" s="106" t="str">
        <f>Setup!$C$9</f>
        <v>$</v>
      </c>
      <c r="P342" s="1065">
        <f>ABS(SUMIFS(Expenses!$F$7:$F$8050,Expenses!$B$7:$B$8050,"&gt;="&amp;DATE(YEAR(O$92),MONTH(O$92),DAY(O$92)),Expenses!$B$7:$B$8050,"&lt;="&amp;DATE(YEAR(P$92),MONTH(P$92),DAY(P$92)),Expenses!$D$7:$D$8050,$B342))</f>
        <v>8485</v>
      </c>
      <c r="Q342" s="1066"/>
      <c r="R342" s="106" t="str">
        <f>Setup!$C$9</f>
        <v>$</v>
      </c>
      <c r="S342" s="1065">
        <f>ABS(SUMIFS(Expenses!$F$7:$F$8050,Expenses!$B$7:$B$8050,"&gt;="&amp;DATE(YEAR(R$92),MONTH(R$92),DAY(R$92)),Expenses!$B$7:$B$8050,"&lt;="&amp;DATE(YEAR(S$92),MONTH(S$92),DAY(S$92)),Expenses!$D$7:$D$8050,$B342))</f>
        <v>11102.5</v>
      </c>
      <c r="T342" s="1066"/>
      <c r="U342" s="106" t="str">
        <f>Setup!$C$9</f>
        <v>$</v>
      </c>
      <c r="V342" s="1065">
        <f>ABS(SUMIFS(Expenses!$F$7:$F$8050,Expenses!$B$7:$B$8050,"&gt;="&amp;DATE(YEAR(U$92),MONTH(U$92),DAY(U$92)),Expenses!$B$7:$B$8050,"&lt;="&amp;DATE(YEAR(V$92),MONTH(V$92),DAY(V$92)),Expenses!$D$7:$D$8050,$B342))</f>
        <v>9640</v>
      </c>
      <c r="W342" s="1066"/>
      <c r="X342" s="106" t="str">
        <f>Setup!$C$9</f>
        <v>$</v>
      </c>
      <c r="Y342" s="1065">
        <f>ABS(SUMIFS(Expenses!$F$7:$F$8050,Expenses!$B$7:$B$8050,"&gt;="&amp;DATE(YEAR(X$92),MONTH(X$92),DAY(X$92)),Expenses!$B$7:$B$8050,"&lt;="&amp;DATE(YEAR(Y$92),MONTH(Y$92),DAY(Y$92)),Expenses!$D$7:$D$8050,$B342))</f>
        <v>13960</v>
      </c>
      <c r="Z342" s="1066"/>
      <c r="AA342" s="106" t="str">
        <f>Setup!$C$9</f>
        <v>$</v>
      </c>
      <c r="AB342" s="1065">
        <f t="shared" si="65"/>
        <v>55057.5</v>
      </c>
      <c r="AC342" s="1065"/>
      <c r="AD342" s="1065"/>
      <c r="AE342" s="1066"/>
      <c r="AF342" s="106" t="str">
        <f>Setup!$C$9</f>
        <v>$</v>
      </c>
      <c r="AG342" s="1065">
        <f t="shared" si="66"/>
        <v>11011.5</v>
      </c>
      <c r="AH342" s="1065"/>
      <c r="AI342" s="1067"/>
      <c r="AJ342" s="48"/>
      <c r="AK342" s="61"/>
      <c r="AL342" s="61"/>
      <c r="AM342" s="61"/>
      <c r="AN342" s="61"/>
      <c r="AO342" s="61"/>
      <c r="AP342" s="61"/>
      <c r="AQ342" s="61"/>
      <c r="AR342" s="61"/>
      <c r="AS342" s="61"/>
      <c r="AT342" s="61"/>
      <c r="AU342" s="61"/>
      <c r="AV342" s="61"/>
      <c r="AW342" s="61"/>
      <c r="AX342" s="61"/>
      <c r="AY342" s="61"/>
      <c r="AZ342" s="36"/>
      <c r="BA342" s="36"/>
      <c r="BB342" s="36"/>
      <c r="BC342" s="36"/>
      <c r="BD342" s="36"/>
      <c r="BE342" s="36"/>
      <c r="BF342" s="36"/>
      <c r="BI342" s="36"/>
      <c r="BQ342" s="36"/>
    </row>
    <row r="343" spans="1:69" ht="21" customHeight="1">
      <c r="A343" s="1"/>
      <c r="B343" s="1009" t="str">
        <f>Properties!C20</f>
        <v>Property 12</v>
      </c>
      <c r="C343" s="1063"/>
      <c r="D343" s="1063"/>
      <c r="E343" s="1063"/>
      <c r="F343" s="1063"/>
      <c r="G343" s="1063"/>
      <c r="H343" s="1063"/>
      <c r="I343" s="1063"/>
      <c r="J343" s="1063"/>
      <c r="K343" s="1064"/>
      <c r="L343" s="106" t="str">
        <f>Setup!$C$9</f>
        <v>$</v>
      </c>
      <c r="M343" s="1065">
        <f>ABS(SUMIFS(Expenses!$F$7:$F$8050,Expenses!$B$7:$B$8050,"&gt;="&amp;DATE(YEAR(L$92),MONTH(L$92),DAY(L$92)),Expenses!$B$7:$B$8050,"&lt;="&amp;DATE(YEAR(M$92),MONTH(M$92),DAY(M$92)),Expenses!$D$7:$D$8050,$B343))</f>
        <v>10420</v>
      </c>
      <c r="N343" s="1066"/>
      <c r="O343" s="106" t="str">
        <f>Setup!$C$9</f>
        <v>$</v>
      </c>
      <c r="P343" s="1065">
        <f>ABS(SUMIFS(Expenses!$F$7:$F$8050,Expenses!$B$7:$B$8050,"&gt;="&amp;DATE(YEAR(O$92),MONTH(O$92),DAY(O$92)),Expenses!$B$7:$B$8050,"&lt;="&amp;DATE(YEAR(P$92),MONTH(P$92),DAY(P$92)),Expenses!$D$7:$D$8050,$B343))</f>
        <v>7220</v>
      </c>
      <c r="Q343" s="1066"/>
      <c r="R343" s="106" t="str">
        <f>Setup!$C$9</f>
        <v>$</v>
      </c>
      <c r="S343" s="1065">
        <f>ABS(SUMIFS(Expenses!$F$7:$F$8050,Expenses!$B$7:$B$8050,"&gt;="&amp;DATE(YEAR(R$92),MONTH(R$92),DAY(R$92)),Expenses!$B$7:$B$8050,"&lt;="&amp;DATE(YEAR(S$92),MONTH(S$92),DAY(S$92)),Expenses!$D$7:$D$8050,$B343))</f>
        <v>9797.5</v>
      </c>
      <c r="T343" s="1066"/>
      <c r="U343" s="106" t="str">
        <f>Setup!$C$9</f>
        <v>$</v>
      </c>
      <c r="V343" s="1065">
        <f>ABS(SUMIFS(Expenses!$F$7:$F$8050,Expenses!$B$7:$B$8050,"&gt;="&amp;DATE(YEAR(U$92),MONTH(U$92),DAY(U$92)),Expenses!$B$7:$B$8050,"&lt;="&amp;DATE(YEAR(V$92),MONTH(V$92),DAY(V$92)),Expenses!$D$7:$D$8050,$B343))</f>
        <v>8260</v>
      </c>
      <c r="W343" s="1066"/>
      <c r="X343" s="106" t="str">
        <f>Setup!$C$9</f>
        <v>$</v>
      </c>
      <c r="Y343" s="1065">
        <f>ABS(SUMIFS(Expenses!$F$7:$F$8050,Expenses!$B$7:$B$8050,"&gt;="&amp;DATE(YEAR(X$92),MONTH(X$92),DAY(X$92)),Expenses!$B$7:$B$8050,"&lt;="&amp;DATE(YEAR(Y$92),MONTH(Y$92),DAY(Y$92)),Expenses!$D$7:$D$8050,$B343))</f>
        <v>12260</v>
      </c>
      <c r="Z343" s="1066"/>
      <c r="AA343" s="106" t="str">
        <f>Setup!$C$9</f>
        <v>$</v>
      </c>
      <c r="AB343" s="1065">
        <f t="shared" si="65"/>
        <v>47957.5</v>
      </c>
      <c r="AC343" s="1065"/>
      <c r="AD343" s="1065"/>
      <c r="AE343" s="1066"/>
      <c r="AF343" s="106" t="str">
        <f>Setup!$C$9</f>
        <v>$</v>
      </c>
      <c r="AG343" s="1065">
        <f t="shared" si="66"/>
        <v>9591.5</v>
      </c>
      <c r="AH343" s="1065"/>
      <c r="AI343" s="1067"/>
      <c r="AJ343" s="48"/>
      <c r="AK343" s="61"/>
      <c r="AL343" s="61"/>
      <c r="AM343" s="61"/>
      <c r="AN343" s="61"/>
      <c r="AO343" s="61"/>
      <c r="AP343" s="61"/>
      <c r="AQ343" s="61"/>
      <c r="AR343" s="61"/>
      <c r="AS343" s="61"/>
      <c r="AT343" s="61"/>
      <c r="AU343" s="61"/>
      <c r="AV343" s="61"/>
      <c r="AW343" s="61"/>
      <c r="AX343" s="61"/>
      <c r="AY343" s="61"/>
      <c r="AZ343" s="36"/>
      <c r="BA343" s="36"/>
      <c r="BB343" s="36"/>
      <c r="BC343" s="36"/>
      <c r="BD343" s="36"/>
      <c r="BE343" s="36"/>
      <c r="BF343" s="36"/>
      <c r="BI343" s="36"/>
      <c r="BQ343" s="36"/>
    </row>
    <row r="344" spans="1:69" ht="21" customHeight="1">
      <c r="A344" s="1"/>
      <c r="B344" s="1009" t="str">
        <f>Properties!C21</f>
        <v>Property 13</v>
      </c>
      <c r="C344" s="1063"/>
      <c r="D344" s="1063"/>
      <c r="E344" s="1063"/>
      <c r="F344" s="1063"/>
      <c r="G344" s="1063"/>
      <c r="H344" s="1063"/>
      <c r="I344" s="1063"/>
      <c r="J344" s="1063"/>
      <c r="K344" s="1064"/>
      <c r="L344" s="106" t="str">
        <f>Setup!$C$9</f>
        <v>$</v>
      </c>
      <c r="M344" s="1065">
        <f>ABS(SUMIFS(Expenses!$F$7:$F$8050,Expenses!$B$7:$B$8050,"&gt;="&amp;DATE(YEAR(L$92),MONTH(L$92),DAY(L$92)),Expenses!$B$7:$B$8050,"&lt;="&amp;DATE(YEAR(M$92),MONTH(M$92),DAY(M$92)),Expenses!$D$7:$D$8050,$B344))</f>
        <v>0</v>
      </c>
      <c r="N344" s="1066"/>
      <c r="O344" s="106" t="str">
        <f>Setup!$C$9</f>
        <v>$</v>
      </c>
      <c r="P344" s="1065">
        <f>ABS(SUMIFS(Expenses!$F$7:$F$8050,Expenses!$B$7:$B$8050,"&gt;="&amp;DATE(YEAR(O$92),MONTH(O$92),DAY(O$92)),Expenses!$B$7:$B$8050,"&lt;="&amp;DATE(YEAR(P$92),MONTH(P$92),DAY(P$92)),Expenses!$D$7:$D$8050,$B344))</f>
        <v>0</v>
      </c>
      <c r="Q344" s="1066"/>
      <c r="R344" s="106" t="str">
        <f>Setup!$C$9</f>
        <v>$</v>
      </c>
      <c r="S344" s="1065">
        <f>ABS(SUMIFS(Expenses!$F$7:$F$8050,Expenses!$B$7:$B$8050,"&gt;="&amp;DATE(YEAR(R$92),MONTH(R$92),DAY(R$92)),Expenses!$B$7:$B$8050,"&lt;="&amp;DATE(YEAR(S$92),MONTH(S$92),DAY(S$92)),Expenses!$D$7:$D$8050,$B344))</f>
        <v>0</v>
      </c>
      <c r="T344" s="1066"/>
      <c r="U344" s="106" t="str">
        <f>Setup!$C$9</f>
        <v>$</v>
      </c>
      <c r="V344" s="1065">
        <f>ABS(SUMIFS(Expenses!$F$7:$F$8050,Expenses!$B$7:$B$8050,"&gt;="&amp;DATE(YEAR(U$92),MONTH(U$92),DAY(U$92)),Expenses!$B$7:$B$8050,"&lt;="&amp;DATE(YEAR(V$92),MONTH(V$92),DAY(V$92)),Expenses!$D$7:$D$8050,$B344))</f>
        <v>0</v>
      </c>
      <c r="W344" s="1066"/>
      <c r="X344" s="106" t="str">
        <f>Setup!$C$9</f>
        <v>$</v>
      </c>
      <c r="Y344" s="1065">
        <f>ABS(SUMIFS(Expenses!$F$7:$F$8050,Expenses!$B$7:$B$8050,"&gt;="&amp;DATE(YEAR(X$92),MONTH(X$92),DAY(X$92)),Expenses!$B$7:$B$8050,"&lt;="&amp;DATE(YEAR(Y$92),MONTH(Y$92),DAY(Y$92)),Expenses!$D$7:$D$8050,$B344))</f>
        <v>0</v>
      </c>
      <c r="Z344" s="1066"/>
      <c r="AA344" s="106" t="str">
        <f>Setup!$C$9</f>
        <v>$</v>
      </c>
      <c r="AB344" s="1065">
        <f t="shared" si="65"/>
        <v>0</v>
      </c>
      <c r="AC344" s="1065"/>
      <c r="AD344" s="1065"/>
      <c r="AE344" s="1066"/>
      <c r="AF344" s="106" t="str">
        <f>Setup!$C$9</f>
        <v>$</v>
      </c>
      <c r="AG344" s="1065">
        <f t="shared" si="66"/>
        <v>0</v>
      </c>
      <c r="AH344" s="1065"/>
      <c r="AI344" s="1067"/>
      <c r="AJ344" s="48"/>
      <c r="AK344" s="61"/>
      <c r="AL344" s="61"/>
      <c r="AM344" s="61"/>
      <c r="AN344" s="61"/>
      <c r="AO344" s="61"/>
      <c r="AP344" s="61"/>
      <c r="AQ344" s="61"/>
      <c r="AR344" s="61"/>
      <c r="AS344" s="61"/>
      <c r="AT344" s="61"/>
      <c r="AU344" s="61"/>
      <c r="AV344" s="61"/>
      <c r="AW344" s="61"/>
      <c r="AX344" s="61"/>
      <c r="AY344" s="61"/>
      <c r="AZ344" s="36"/>
      <c r="BA344" s="36"/>
      <c r="BB344" s="36"/>
      <c r="BC344" s="36"/>
      <c r="BD344" s="36"/>
      <c r="BE344" s="36"/>
      <c r="BF344" s="36"/>
      <c r="BI344" s="36"/>
      <c r="BQ344" s="36"/>
    </row>
    <row r="345" spans="1:69" ht="21" customHeight="1">
      <c r="A345" s="1"/>
      <c r="B345" s="1009" t="str">
        <f>Properties!C22</f>
        <v>Property 14</v>
      </c>
      <c r="C345" s="1063"/>
      <c r="D345" s="1063"/>
      <c r="E345" s="1063"/>
      <c r="F345" s="1063"/>
      <c r="G345" s="1063"/>
      <c r="H345" s="1063"/>
      <c r="I345" s="1063"/>
      <c r="J345" s="1063"/>
      <c r="K345" s="1064"/>
      <c r="L345" s="106" t="str">
        <f>Setup!$C$9</f>
        <v>$</v>
      </c>
      <c r="M345" s="1065">
        <f>ABS(SUMIFS(Expenses!$F$7:$F$8050,Expenses!$B$7:$B$8050,"&gt;="&amp;DATE(YEAR(L$92),MONTH(L$92),DAY(L$92)),Expenses!$B$7:$B$8050,"&lt;="&amp;DATE(YEAR(M$92),MONTH(M$92),DAY(M$92)),Expenses!$D$7:$D$8050,$B345))</f>
        <v>0</v>
      </c>
      <c r="N345" s="1066"/>
      <c r="O345" s="106" t="str">
        <f>Setup!$C$9</f>
        <v>$</v>
      </c>
      <c r="P345" s="1065">
        <f>ABS(SUMIFS(Expenses!$F$7:$F$8050,Expenses!$B$7:$B$8050,"&gt;="&amp;DATE(YEAR(O$92),MONTH(O$92),DAY(O$92)),Expenses!$B$7:$B$8050,"&lt;="&amp;DATE(YEAR(P$92),MONTH(P$92),DAY(P$92)),Expenses!$D$7:$D$8050,$B345))</f>
        <v>0</v>
      </c>
      <c r="Q345" s="1066"/>
      <c r="R345" s="106" t="str">
        <f>Setup!$C$9</f>
        <v>$</v>
      </c>
      <c r="S345" s="1065">
        <f>ABS(SUMIFS(Expenses!$F$7:$F$8050,Expenses!$B$7:$B$8050,"&gt;="&amp;DATE(YEAR(R$92),MONTH(R$92),DAY(R$92)),Expenses!$B$7:$B$8050,"&lt;="&amp;DATE(YEAR(S$92),MONTH(S$92),DAY(S$92)),Expenses!$D$7:$D$8050,$B345))</f>
        <v>0</v>
      </c>
      <c r="T345" s="1066"/>
      <c r="U345" s="106" t="str">
        <f>Setup!$C$9</f>
        <v>$</v>
      </c>
      <c r="V345" s="1065">
        <f>ABS(SUMIFS(Expenses!$F$7:$F$8050,Expenses!$B$7:$B$8050,"&gt;="&amp;DATE(YEAR(U$92),MONTH(U$92),DAY(U$92)),Expenses!$B$7:$B$8050,"&lt;="&amp;DATE(YEAR(V$92),MONTH(V$92),DAY(V$92)),Expenses!$D$7:$D$8050,$B345))</f>
        <v>0</v>
      </c>
      <c r="W345" s="1066"/>
      <c r="X345" s="106" t="str">
        <f>Setup!$C$9</f>
        <v>$</v>
      </c>
      <c r="Y345" s="1065">
        <f>ABS(SUMIFS(Expenses!$F$7:$F$8050,Expenses!$B$7:$B$8050,"&gt;="&amp;DATE(YEAR(X$92),MONTH(X$92),DAY(X$92)),Expenses!$B$7:$B$8050,"&lt;="&amp;DATE(YEAR(Y$92),MONTH(Y$92),DAY(Y$92)),Expenses!$D$7:$D$8050,$B345))</f>
        <v>0</v>
      </c>
      <c r="Z345" s="1066"/>
      <c r="AA345" s="106" t="str">
        <f>Setup!$C$9</f>
        <v>$</v>
      </c>
      <c r="AB345" s="1065">
        <f t="shared" si="65"/>
        <v>0</v>
      </c>
      <c r="AC345" s="1065"/>
      <c r="AD345" s="1065"/>
      <c r="AE345" s="1066"/>
      <c r="AF345" s="106" t="str">
        <f>Setup!$C$9</f>
        <v>$</v>
      </c>
      <c r="AG345" s="1065">
        <f t="shared" si="66"/>
        <v>0</v>
      </c>
      <c r="AH345" s="1065"/>
      <c r="AI345" s="1067"/>
      <c r="AJ345" s="48"/>
      <c r="AK345" s="61"/>
      <c r="AL345" s="61"/>
      <c r="AM345" s="61"/>
      <c r="AN345" s="61"/>
      <c r="AO345" s="61"/>
      <c r="AP345" s="61"/>
      <c r="AQ345" s="61"/>
      <c r="AR345" s="61"/>
      <c r="AS345" s="61"/>
      <c r="AT345" s="61"/>
      <c r="AU345" s="61"/>
      <c r="AV345" s="61"/>
      <c r="AW345" s="61"/>
      <c r="AX345" s="61"/>
      <c r="AY345" s="61"/>
      <c r="AZ345" s="36"/>
      <c r="BA345" s="36"/>
      <c r="BB345" s="36"/>
      <c r="BC345" s="36"/>
      <c r="BD345" s="36"/>
      <c r="BE345" s="36"/>
      <c r="BF345" s="36"/>
      <c r="BI345" s="36"/>
      <c r="BQ345" s="36"/>
    </row>
    <row r="346" spans="1:69" ht="21" customHeight="1">
      <c r="A346" s="1"/>
      <c r="B346" s="1009" t="str">
        <f>Properties!C23</f>
        <v>Property 15</v>
      </c>
      <c r="C346" s="1063"/>
      <c r="D346" s="1063"/>
      <c r="E346" s="1063"/>
      <c r="F346" s="1063"/>
      <c r="G346" s="1063"/>
      <c r="H346" s="1063"/>
      <c r="I346" s="1063"/>
      <c r="J346" s="1063"/>
      <c r="K346" s="1064"/>
      <c r="L346" s="106" t="str">
        <f>Setup!$C$9</f>
        <v>$</v>
      </c>
      <c r="M346" s="1065">
        <f>ABS(SUMIFS(Expenses!$F$7:$F$8050,Expenses!$B$7:$B$8050,"&gt;="&amp;DATE(YEAR(L$92),MONTH(L$92),DAY(L$92)),Expenses!$B$7:$B$8050,"&lt;="&amp;DATE(YEAR(M$92),MONTH(M$92),DAY(M$92)),Expenses!$D$7:$D$8050,$B346))</f>
        <v>0</v>
      </c>
      <c r="N346" s="1066"/>
      <c r="O346" s="106" t="str">
        <f>Setup!$C$9</f>
        <v>$</v>
      </c>
      <c r="P346" s="1065">
        <f>ABS(SUMIFS(Expenses!$F$7:$F$8050,Expenses!$B$7:$B$8050,"&gt;="&amp;DATE(YEAR(O$92),MONTH(O$92),DAY(O$92)),Expenses!$B$7:$B$8050,"&lt;="&amp;DATE(YEAR(P$92),MONTH(P$92),DAY(P$92)),Expenses!$D$7:$D$8050,$B346))</f>
        <v>0</v>
      </c>
      <c r="Q346" s="1066"/>
      <c r="R346" s="106" t="str">
        <f>Setup!$C$9</f>
        <v>$</v>
      </c>
      <c r="S346" s="1065">
        <f>ABS(SUMIFS(Expenses!$F$7:$F$8050,Expenses!$B$7:$B$8050,"&gt;="&amp;DATE(YEAR(R$92),MONTH(R$92),DAY(R$92)),Expenses!$B$7:$B$8050,"&lt;="&amp;DATE(YEAR(S$92),MONTH(S$92),DAY(S$92)),Expenses!$D$7:$D$8050,$B346))</f>
        <v>0</v>
      </c>
      <c r="T346" s="1066"/>
      <c r="U346" s="106" t="str">
        <f>Setup!$C$9</f>
        <v>$</v>
      </c>
      <c r="V346" s="1065">
        <f>ABS(SUMIFS(Expenses!$F$7:$F$8050,Expenses!$B$7:$B$8050,"&gt;="&amp;DATE(YEAR(U$92),MONTH(U$92),DAY(U$92)),Expenses!$B$7:$B$8050,"&lt;="&amp;DATE(YEAR(V$92),MONTH(V$92),DAY(V$92)),Expenses!$D$7:$D$8050,$B346))</f>
        <v>0</v>
      </c>
      <c r="W346" s="1066"/>
      <c r="X346" s="106" t="str">
        <f>Setup!$C$9</f>
        <v>$</v>
      </c>
      <c r="Y346" s="1065">
        <f>ABS(SUMIFS(Expenses!$F$7:$F$8050,Expenses!$B$7:$B$8050,"&gt;="&amp;DATE(YEAR(X$92),MONTH(X$92),DAY(X$92)),Expenses!$B$7:$B$8050,"&lt;="&amp;DATE(YEAR(Y$92),MONTH(Y$92),DAY(Y$92)),Expenses!$D$7:$D$8050,$B346))</f>
        <v>0</v>
      </c>
      <c r="Z346" s="1066"/>
      <c r="AA346" s="106" t="str">
        <f>Setup!$C$9</f>
        <v>$</v>
      </c>
      <c r="AB346" s="1065">
        <f t="shared" si="65"/>
        <v>0</v>
      </c>
      <c r="AC346" s="1065"/>
      <c r="AD346" s="1065"/>
      <c r="AE346" s="1066"/>
      <c r="AF346" s="106" t="str">
        <f>Setup!$C$9</f>
        <v>$</v>
      </c>
      <c r="AG346" s="1065">
        <f t="shared" si="66"/>
        <v>0</v>
      </c>
      <c r="AH346" s="1065"/>
      <c r="AI346" s="1067"/>
      <c r="AJ346" s="48"/>
      <c r="AK346" s="61"/>
      <c r="AL346" s="61"/>
      <c r="AM346" s="61"/>
      <c r="AN346" s="61"/>
      <c r="AO346" s="61"/>
      <c r="AP346" s="61"/>
      <c r="AQ346" s="61"/>
      <c r="AR346" s="61"/>
      <c r="AS346" s="61"/>
      <c r="AT346" s="61"/>
      <c r="AU346" s="61"/>
      <c r="AV346" s="61"/>
      <c r="AW346" s="61"/>
      <c r="AX346" s="61"/>
      <c r="AY346" s="61"/>
      <c r="AZ346" s="36"/>
      <c r="BA346" s="36"/>
      <c r="BB346" s="36"/>
      <c r="BC346" s="36"/>
      <c r="BD346" s="36"/>
      <c r="BE346" s="36"/>
      <c r="BF346" s="36"/>
      <c r="BI346" s="36"/>
      <c r="BQ346" s="36"/>
    </row>
    <row r="347" spans="1:69" ht="21" customHeight="1">
      <c r="A347" s="1"/>
      <c r="B347" s="1009" t="str">
        <f>Properties!C24</f>
        <v>Property 16</v>
      </c>
      <c r="C347" s="1063"/>
      <c r="D347" s="1063"/>
      <c r="E347" s="1063"/>
      <c r="F347" s="1063"/>
      <c r="G347" s="1063"/>
      <c r="H347" s="1063"/>
      <c r="I347" s="1063"/>
      <c r="J347" s="1063"/>
      <c r="K347" s="1064"/>
      <c r="L347" s="106" t="str">
        <f>Setup!$C$9</f>
        <v>$</v>
      </c>
      <c r="M347" s="1065">
        <f>ABS(SUMIFS(Expenses!$F$7:$F$8050,Expenses!$B$7:$B$8050,"&gt;="&amp;DATE(YEAR(L$92),MONTH(L$92),DAY(L$92)),Expenses!$B$7:$B$8050,"&lt;="&amp;DATE(YEAR(M$92),MONTH(M$92),DAY(M$92)),Expenses!$D$7:$D$8050,$B347))</f>
        <v>0</v>
      </c>
      <c r="N347" s="1066"/>
      <c r="O347" s="106" t="str">
        <f>Setup!$C$9</f>
        <v>$</v>
      </c>
      <c r="P347" s="1065">
        <f>ABS(SUMIFS(Expenses!$F$7:$F$8050,Expenses!$B$7:$B$8050,"&gt;="&amp;DATE(YEAR(O$92),MONTH(O$92),DAY(O$92)),Expenses!$B$7:$B$8050,"&lt;="&amp;DATE(YEAR(P$92),MONTH(P$92),DAY(P$92)),Expenses!$D$7:$D$8050,$B347))</f>
        <v>0</v>
      </c>
      <c r="Q347" s="1066"/>
      <c r="R347" s="106" t="str">
        <f>Setup!$C$9</f>
        <v>$</v>
      </c>
      <c r="S347" s="1065">
        <f>ABS(SUMIFS(Expenses!$F$7:$F$8050,Expenses!$B$7:$B$8050,"&gt;="&amp;DATE(YEAR(R$92),MONTH(R$92),DAY(R$92)),Expenses!$B$7:$B$8050,"&lt;="&amp;DATE(YEAR(S$92),MONTH(S$92),DAY(S$92)),Expenses!$D$7:$D$8050,$B347))</f>
        <v>0</v>
      </c>
      <c r="T347" s="1066"/>
      <c r="U347" s="106" t="str">
        <f>Setup!$C$9</f>
        <v>$</v>
      </c>
      <c r="V347" s="1065">
        <f>ABS(SUMIFS(Expenses!$F$7:$F$8050,Expenses!$B$7:$B$8050,"&gt;="&amp;DATE(YEAR(U$92),MONTH(U$92),DAY(U$92)),Expenses!$B$7:$B$8050,"&lt;="&amp;DATE(YEAR(V$92),MONTH(V$92),DAY(V$92)),Expenses!$D$7:$D$8050,$B347))</f>
        <v>0</v>
      </c>
      <c r="W347" s="1066"/>
      <c r="X347" s="106" t="str">
        <f>Setup!$C$9</f>
        <v>$</v>
      </c>
      <c r="Y347" s="1065">
        <f>ABS(SUMIFS(Expenses!$F$7:$F$8050,Expenses!$B$7:$B$8050,"&gt;="&amp;DATE(YEAR(X$92),MONTH(X$92),DAY(X$92)),Expenses!$B$7:$B$8050,"&lt;="&amp;DATE(YEAR(Y$92),MONTH(Y$92),DAY(Y$92)),Expenses!$D$7:$D$8050,$B347))</f>
        <v>0</v>
      </c>
      <c r="Z347" s="1066"/>
      <c r="AA347" s="106" t="str">
        <f>Setup!$C$9</f>
        <v>$</v>
      </c>
      <c r="AB347" s="1065">
        <f t="shared" si="65"/>
        <v>0</v>
      </c>
      <c r="AC347" s="1065"/>
      <c r="AD347" s="1065"/>
      <c r="AE347" s="1066"/>
      <c r="AF347" s="106" t="str">
        <f>Setup!$C$9</f>
        <v>$</v>
      </c>
      <c r="AG347" s="1065">
        <f t="shared" si="66"/>
        <v>0</v>
      </c>
      <c r="AH347" s="1065"/>
      <c r="AI347" s="1067"/>
      <c r="AJ347" s="48"/>
      <c r="AK347" s="61"/>
      <c r="AL347" s="61"/>
      <c r="AM347" s="61"/>
      <c r="AN347" s="61"/>
      <c r="AO347" s="61"/>
      <c r="AP347" s="61"/>
      <c r="AQ347" s="61"/>
      <c r="AR347" s="61"/>
      <c r="AS347" s="61"/>
      <c r="AT347" s="61"/>
      <c r="AU347" s="61"/>
      <c r="AV347" s="61"/>
      <c r="AW347" s="61"/>
      <c r="AX347" s="61"/>
      <c r="AY347" s="61"/>
      <c r="AZ347" s="36"/>
      <c r="BA347" s="36"/>
      <c r="BB347" s="36"/>
      <c r="BC347" s="36"/>
      <c r="BD347" s="36"/>
      <c r="BE347" s="36"/>
      <c r="BF347" s="36"/>
      <c r="BI347" s="36"/>
      <c r="BQ347" s="36"/>
    </row>
    <row r="348" spans="1:69" ht="21" customHeight="1">
      <c r="A348" s="1"/>
      <c r="B348" s="1009" t="str">
        <f>Properties!C25</f>
        <v>Property 17</v>
      </c>
      <c r="C348" s="1063"/>
      <c r="D348" s="1063"/>
      <c r="E348" s="1063"/>
      <c r="F348" s="1063"/>
      <c r="G348" s="1063"/>
      <c r="H348" s="1063"/>
      <c r="I348" s="1063"/>
      <c r="J348" s="1063"/>
      <c r="K348" s="1064"/>
      <c r="L348" s="106" t="str">
        <f>Setup!$C$9</f>
        <v>$</v>
      </c>
      <c r="M348" s="1065">
        <f>ABS(SUMIFS(Expenses!$F$7:$F$8050,Expenses!$B$7:$B$8050,"&gt;="&amp;DATE(YEAR(L$92),MONTH(L$92),DAY(L$92)),Expenses!$B$7:$B$8050,"&lt;="&amp;DATE(YEAR(M$92),MONTH(M$92),DAY(M$92)),Expenses!$D$7:$D$8050,$B348))</f>
        <v>0</v>
      </c>
      <c r="N348" s="1066"/>
      <c r="O348" s="106" t="str">
        <f>Setup!$C$9</f>
        <v>$</v>
      </c>
      <c r="P348" s="1065">
        <f>ABS(SUMIFS(Expenses!$F$7:$F$8050,Expenses!$B$7:$B$8050,"&gt;="&amp;DATE(YEAR(O$92),MONTH(O$92),DAY(O$92)),Expenses!$B$7:$B$8050,"&lt;="&amp;DATE(YEAR(P$92),MONTH(P$92),DAY(P$92)),Expenses!$D$7:$D$8050,$B348))</f>
        <v>0</v>
      </c>
      <c r="Q348" s="1066"/>
      <c r="R348" s="106" t="str">
        <f>Setup!$C$9</f>
        <v>$</v>
      </c>
      <c r="S348" s="1065">
        <f>ABS(SUMIFS(Expenses!$F$7:$F$8050,Expenses!$B$7:$B$8050,"&gt;="&amp;DATE(YEAR(R$92),MONTH(R$92),DAY(R$92)),Expenses!$B$7:$B$8050,"&lt;="&amp;DATE(YEAR(S$92),MONTH(S$92),DAY(S$92)),Expenses!$D$7:$D$8050,$B348))</f>
        <v>0</v>
      </c>
      <c r="T348" s="1066"/>
      <c r="U348" s="106" t="str">
        <f>Setup!$C$9</f>
        <v>$</v>
      </c>
      <c r="V348" s="1065">
        <f>ABS(SUMIFS(Expenses!$F$7:$F$8050,Expenses!$B$7:$B$8050,"&gt;="&amp;DATE(YEAR(U$92),MONTH(U$92),DAY(U$92)),Expenses!$B$7:$B$8050,"&lt;="&amp;DATE(YEAR(V$92),MONTH(V$92),DAY(V$92)),Expenses!$D$7:$D$8050,$B348))</f>
        <v>0</v>
      </c>
      <c r="W348" s="1066"/>
      <c r="X348" s="106" t="str">
        <f>Setup!$C$9</f>
        <v>$</v>
      </c>
      <c r="Y348" s="1065">
        <f>ABS(SUMIFS(Expenses!$F$7:$F$8050,Expenses!$B$7:$B$8050,"&gt;="&amp;DATE(YEAR(X$92),MONTH(X$92),DAY(X$92)),Expenses!$B$7:$B$8050,"&lt;="&amp;DATE(YEAR(Y$92),MONTH(Y$92),DAY(Y$92)),Expenses!$D$7:$D$8050,$B348))</f>
        <v>0</v>
      </c>
      <c r="Z348" s="1066"/>
      <c r="AA348" s="106" t="str">
        <f>Setup!$C$9</f>
        <v>$</v>
      </c>
      <c r="AB348" s="1065">
        <f t="shared" si="65"/>
        <v>0</v>
      </c>
      <c r="AC348" s="1065"/>
      <c r="AD348" s="1065"/>
      <c r="AE348" s="1066"/>
      <c r="AF348" s="106" t="str">
        <f>Setup!$C$9</f>
        <v>$</v>
      </c>
      <c r="AG348" s="1065">
        <f t="shared" si="66"/>
        <v>0</v>
      </c>
      <c r="AH348" s="1065"/>
      <c r="AI348" s="1067"/>
      <c r="AJ348" s="48"/>
      <c r="AK348" s="61"/>
      <c r="AL348" s="61"/>
      <c r="AM348" s="61"/>
      <c r="AN348" s="61"/>
      <c r="AO348" s="61"/>
      <c r="AP348" s="61"/>
      <c r="AQ348" s="61"/>
      <c r="AR348" s="61"/>
      <c r="AS348" s="61"/>
      <c r="AT348" s="61"/>
      <c r="AU348" s="61"/>
      <c r="AV348" s="61"/>
      <c r="AW348" s="61"/>
      <c r="AX348" s="61"/>
      <c r="AY348" s="61"/>
      <c r="AZ348" s="36"/>
      <c r="BA348" s="36"/>
      <c r="BB348" s="36"/>
      <c r="BC348" s="36"/>
      <c r="BD348" s="36"/>
      <c r="BE348" s="36"/>
      <c r="BF348" s="36"/>
      <c r="BI348" s="36"/>
      <c r="BQ348" s="36"/>
    </row>
    <row r="349" spans="1:69" ht="21" customHeight="1">
      <c r="A349" s="1"/>
      <c r="B349" s="1009" t="str">
        <f>Properties!C26</f>
        <v>Property 18</v>
      </c>
      <c r="C349" s="1063"/>
      <c r="D349" s="1063"/>
      <c r="E349" s="1063"/>
      <c r="F349" s="1063"/>
      <c r="G349" s="1063"/>
      <c r="H349" s="1063"/>
      <c r="I349" s="1063"/>
      <c r="J349" s="1063"/>
      <c r="K349" s="1064"/>
      <c r="L349" s="106" t="str">
        <f>Setup!$C$9</f>
        <v>$</v>
      </c>
      <c r="M349" s="1065">
        <f>ABS(SUMIFS(Expenses!$F$7:$F$8050,Expenses!$B$7:$B$8050,"&gt;="&amp;DATE(YEAR(L$92),MONTH(L$92),DAY(L$92)),Expenses!$B$7:$B$8050,"&lt;="&amp;DATE(YEAR(M$92),MONTH(M$92),DAY(M$92)),Expenses!$D$7:$D$8050,$B349))</f>
        <v>0</v>
      </c>
      <c r="N349" s="1066"/>
      <c r="O349" s="106" t="str">
        <f>Setup!$C$9</f>
        <v>$</v>
      </c>
      <c r="P349" s="1065">
        <f>ABS(SUMIFS(Expenses!$F$7:$F$8050,Expenses!$B$7:$B$8050,"&gt;="&amp;DATE(YEAR(O$92),MONTH(O$92),DAY(O$92)),Expenses!$B$7:$B$8050,"&lt;="&amp;DATE(YEAR(P$92),MONTH(P$92),DAY(P$92)),Expenses!$D$7:$D$8050,$B349))</f>
        <v>0</v>
      </c>
      <c r="Q349" s="1066"/>
      <c r="R349" s="106" t="str">
        <f>Setup!$C$9</f>
        <v>$</v>
      </c>
      <c r="S349" s="1065">
        <f>ABS(SUMIFS(Expenses!$F$7:$F$8050,Expenses!$B$7:$B$8050,"&gt;="&amp;DATE(YEAR(R$92),MONTH(R$92),DAY(R$92)),Expenses!$B$7:$B$8050,"&lt;="&amp;DATE(YEAR(S$92),MONTH(S$92),DAY(S$92)),Expenses!$D$7:$D$8050,$B349))</f>
        <v>0</v>
      </c>
      <c r="T349" s="1066"/>
      <c r="U349" s="106" t="str">
        <f>Setup!$C$9</f>
        <v>$</v>
      </c>
      <c r="V349" s="1065">
        <f>ABS(SUMIFS(Expenses!$F$7:$F$8050,Expenses!$B$7:$B$8050,"&gt;="&amp;DATE(YEAR(U$92),MONTH(U$92),DAY(U$92)),Expenses!$B$7:$B$8050,"&lt;="&amp;DATE(YEAR(V$92),MONTH(V$92),DAY(V$92)),Expenses!$D$7:$D$8050,$B349))</f>
        <v>0</v>
      </c>
      <c r="W349" s="1066"/>
      <c r="X349" s="106" t="str">
        <f>Setup!$C$9</f>
        <v>$</v>
      </c>
      <c r="Y349" s="1065">
        <f>ABS(SUMIFS(Expenses!$F$7:$F$8050,Expenses!$B$7:$B$8050,"&gt;="&amp;DATE(YEAR(X$92),MONTH(X$92),DAY(X$92)),Expenses!$B$7:$B$8050,"&lt;="&amp;DATE(YEAR(Y$92),MONTH(Y$92),DAY(Y$92)),Expenses!$D$7:$D$8050,$B349))</f>
        <v>0</v>
      </c>
      <c r="Z349" s="1066"/>
      <c r="AA349" s="106" t="str">
        <f>Setup!$C$9</f>
        <v>$</v>
      </c>
      <c r="AB349" s="1065">
        <f t="shared" si="65"/>
        <v>0</v>
      </c>
      <c r="AC349" s="1065"/>
      <c r="AD349" s="1065"/>
      <c r="AE349" s="1066"/>
      <c r="AF349" s="106" t="str">
        <f>Setup!$C$9</f>
        <v>$</v>
      </c>
      <c r="AG349" s="1065">
        <f t="shared" si="66"/>
        <v>0</v>
      </c>
      <c r="AH349" s="1065"/>
      <c r="AI349" s="1067"/>
      <c r="AJ349" s="48"/>
      <c r="AK349" s="61"/>
      <c r="AL349" s="61"/>
      <c r="AM349" s="61"/>
      <c r="AN349" s="61"/>
      <c r="AO349" s="61"/>
      <c r="AP349" s="61"/>
      <c r="AQ349" s="61"/>
      <c r="AR349" s="61"/>
      <c r="AS349" s="61"/>
      <c r="AT349" s="61"/>
      <c r="AU349" s="61"/>
      <c r="AV349" s="61"/>
      <c r="AW349" s="61"/>
      <c r="AX349" s="61"/>
      <c r="AY349" s="61"/>
      <c r="AZ349" s="36"/>
      <c r="BA349" s="36"/>
      <c r="BB349" s="36"/>
      <c r="BC349" s="36"/>
      <c r="BD349" s="36"/>
      <c r="BE349" s="36"/>
      <c r="BF349" s="36"/>
      <c r="BI349" s="36"/>
      <c r="BQ349" s="36"/>
    </row>
    <row r="350" spans="1:69" ht="21" customHeight="1">
      <c r="A350" s="1"/>
      <c r="B350" s="1009" t="str">
        <f>Properties!C27</f>
        <v>Property 19</v>
      </c>
      <c r="C350" s="1063"/>
      <c r="D350" s="1063"/>
      <c r="E350" s="1063"/>
      <c r="F350" s="1063"/>
      <c r="G350" s="1063"/>
      <c r="H350" s="1063"/>
      <c r="I350" s="1063"/>
      <c r="J350" s="1063"/>
      <c r="K350" s="1064"/>
      <c r="L350" s="106" t="str">
        <f>Setup!$C$9</f>
        <v>$</v>
      </c>
      <c r="M350" s="1065">
        <f>ABS(SUMIFS(Expenses!$F$7:$F$8050,Expenses!$B$7:$B$8050,"&gt;="&amp;DATE(YEAR(L$92),MONTH(L$92),DAY(L$92)),Expenses!$B$7:$B$8050,"&lt;="&amp;DATE(YEAR(M$92),MONTH(M$92),DAY(M$92)),Expenses!$D$7:$D$8050,$B350))</f>
        <v>0</v>
      </c>
      <c r="N350" s="1066"/>
      <c r="O350" s="106" t="str">
        <f>Setup!$C$9</f>
        <v>$</v>
      </c>
      <c r="P350" s="1065">
        <f>ABS(SUMIFS(Expenses!$F$7:$F$8050,Expenses!$B$7:$B$8050,"&gt;="&amp;DATE(YEAR(O$92),MONTH(O$92),DAY(O$92)),Expenses!$B$7:$B$8050,"&lt;="&amp;DATE(YEAR(P$92),MONTH(P$92),DAY(P$92)),Expenses!$D$7:$D$8050,$B350))</f>
        <v>0</v>
      </c>
      <c r="Q350" s="1066"/>
      <c r="R350" s="106" t="str">
        <f>Setup!$C$9</f>
        <v>$</v>
      </c>
      <c r="S350" s="1065">
        <f>ABS(SUMIFS(Expenses!$F$7:$F$8050,Expenses!$B$7:$B$8050,"&gt;="&amp;DATE(YEAR(R$92),MONTH(R$92),DAY(R$92)),Expenses!$B$7:$B$8050,"&lt;="&amp;DATE(YEAR(S$92),MONTH(S$92),DAY(S$92)),Expenses!$D$7:$D$8050,$B350))</f>
        <v>0</v>
      </c>
      <c r="T350" s="1066"/>
      <c r="U350" s="106" t="str">
        <f>Setup!$C$9</f>
        <v>$</v>
      </c>
      <c r="V350" s="1065">
        <f>ABS(SUMIFS(Expenses!$F$7:$F$8050,Expenses!$B$7:$B$8050,"&gt;="&amp;DATE(YEAR(U$92),MONTH(U$92),DAY(U$92)),Expenses!$B$7:$B$8050,"&lt;="&amp;DATE(YEAR(V$92),MONTH(V$92),DAY(V$92)),Expenses!$D$7:$D$8050,$B350))</f>
        <v>0</v>
      </c>
      <c r="W350" s="1066"/>
      <c r="X350" s="106" t="str">
        <f>Setup!$C$9</f>
        <v>$</v>
      </c>
      <c r="Y350" s="1065">
        <f>ABS(SUMIFS(Expenses!$F$7:$F$8050,Expenses!$B$7:$B$8050,"&gt;="&amp;DATE(YEAR(X$92),MONTH(X$92),DAY(X$92)),Expenses!$B$7:$B$8050,"&lt;="&amp;DATE(YEAR(Y$92),MONTH(Y$92),DAY(Y$92)),Expenses!$D$7:$D$8050,$B350))</f>
        <v>0</v>
      </c>
      <c r="Z350" s="1066"/>
      <c r="AA350" s="106" t="str">
        <f>Setup!$C$9</f>
        <v>$</v>
      </c>
      <c r="AB350" s="1065">
        <f t="shared" si="65"/>
        <v>0</v>
      </c>
      <c r="AC350" s="1065"/>
      <c r="AD350" s="1065"/>
      <c r="AE350" s="1066"/>
      <c r="AF350" s="106" t="str">
        <f>Setup!$C$9</f>
        <v>$</v>
      </c>
      <c r="AG350" s="1065">
        <f t="shared" si="66"/>
        <v>0</v>
      </c>
      <c r="AH350" s="1065"/>
      <c r="AI350" s="1067"/>
      <c r="AJ350" s="48"/>
      <c r="AK350" s="61"/>
      <c r="AL350" s="61"/>
      <c r="AM350" s="61"/>
      <c r="AN350" s="61"/>
      <c r="AO350" s="61"/>
      <c r="AP350" s="61"/>
      <c r="AQ350" s="61"/>
      <c r="AR350" s="61"/>
      <c r="AS350" s="61"/>
      <c r="AT350" s="61"/>
      <c r="AU350" s="61"/>
      <c r="AV350" s="61"/>
      <c r="AW350" s="61"/>
      <c r="AX350" s="61"/>
      <c r="AY350" s="61"/>
      <c r="AZ350" s="36"/>
      <c r="BA350" s="36"/>
      <c r="BB350" s="36"/>
      <c r="BC350" s="36"/>
      <c r="BD350" s="36"/>
      <c r="BE350" s="36"/>
      <c r="BF350" s="36"/>
      <c r="BI350" s="36"/>
      <c r="BQ350" s="36"/>
    </row>
    <row r="351" spans="1:69" ht="21" customHeight="1">
      <c r="A351" s="1"/>
      <c r="B351" s="1009" t="str">
        <f>Properties!C28</f>
        <v>Property 20</v>
      </c>
      <c r="C351" s="1063"/>
      <c r="D351" s="1063"/>
      <c r="E351" s="1063"/>
      <c r="F351" s="1063"/>
      <c r="G351" s="1063"/>
      <c r="H351" s="1063"/>
      <c r="I351" s="1063"/>
      <c r="J351" s="1063"/>
      <c r="K351" s="1064"/>
      <c r="L351" s="106" t="str">
        <f>Setup!$C$9</f>
        <v>$</v>
      </c>
      <c r="M351" s="1065">
        <f>ABS(SUMIFS(Expenses!$F$7:$F$8050,Expenses!$B$7:$B$8050,"&gt;="&amp;DATE(YEAR(L$92),MONTH(L$92),DAY(L$92)),Expenses!$B$7:$B$8050,"&lt;="&amp;DATE(YEAR(M$92),MONTH(M$92),DAY(M$92)),Expenses!$D$7:$D$8050,$B351))</f>
        <v>0</v>
      </c>
      <c r="N351" s="1066"/>
      <c r="O351" s="106" t="str">
        <f>Setup!$C$9</f>
        <v>$</v>
      </c>
      <c r="P351" s="1065">
        <f>ABS(SUMIFS(Expenses!$F$7:$F$8050,Expenses!$B$7:$B$8050,"&gt;="&amp;DATE(YEAR(O$92),MONTH(O$92),DAY(O$92)),Expenses!$B$7:$B$8050,"&lt;="&amp;DATE(YEAR(P$92),MONTH(P$92),DAY(P$92)),Expenses!$D$7:$D$8050,$B351))</f>
        <v>0</v>
      </c>
      <c r="Q351" s="1066"/>
      <c r="R351" s="106" t="str">
        <f>Setup!$C$9</f>
        <v>$</v>
      </c>
      <c r="S351" s="1065">
        <f>ABS(SUMIFS(Expenses!$F$7:$F$8050,Expenses!$B$7:$B$8050,"&gt;="&amp;DATE(YEAR(R$92),MONTH(R$92),DAY(R$92)),Expenses!$B$7:$B$8050,"&lt;="&amp;DATE(YEAR(S$92),MONTH(S$92),DAY(S$92)),Expenses!$D$7:$D$8050,$B351))</f>
        <v>0</v>
      </c>
      <c r="T351" s="1066"/>
      <c r="U351" s="106" t="str">
        <f>Setup!$C$9</f>
        <v>$</v>
      </c>
      <c r="V351" s="1065">
        <f>ABS(SUMIFS(Expenses!$F$7:$F$8050,Expenses!$B$7:$B$8050,"&gt;="&amp;DATE(YEAR(U$92),MONTH(U$92),DAY(U$92)),Expenses!$B$7:$B$8050,"&lt;="&amp;DATE(YEAR(V$92),MONTH(V$92),DAY(V$92)),Expenses!$D$7:$D$8050,$B351))</f>
        <v>0</v>
      </c>
      <c r="W351" s="1066"/>
      <c r="X351" s="106" t="str">
        <f>Setup!$C$9</f>
        <v>$</v>
      </c>
      <c r="Y351" s="1065">
        <f>ABS(SUMIFS(Expenses!$F$7:$F$8050,Expenses!$B$7:$B$8050,"&gt;="&amp;DATE(YEAR(X$92),MONTH(X$92),DAY(X$92)),Expenses!$B$7:$B$8050,"&lt;="&amp;DATE(YEAR(Y$92),MONTH(Y$92),DAY(Y$92)),Expenses!$D$7:$D$8050,$B351))</f>
        <v>0</v>
      </c>
      <c r="Z351" s="1066"/>
      <c r="AA351" s="106" t="str">
        <f>Setup!$C$9</f>
        <v>$</v>
      </c>
      <c r="AB351" s="1065">
        <f t="shared" si="65"/>
        <v>0</v>
      </c>
      <c r="AC351" s="1065"/>
      <c r="AD351" s="1065"/>
      <c r="AE351" s="1066"/>
      <c r="AF351" s="106" t="str">
        <f>Setup!$C$9</f>
        <v>$</v>
      </c>
      <c r="AG351" s="1065">
        <f t="shared" si="66"/>
        <v>0</v>
      </c>
      <c r="AH351" s="1065"/>
      <c r="AI351" s="1067"/>
      <c r="AJ351" s="48"/>
      <c r="AK351" s="61"/>
      <c r="AL351" s="61"/>
      <c r="AM351" s="61"/>
      <c r="AN351" s="61"/>
      <c r="AO351" s="61"/>
      <c r="AP351" s="61"/>
      <c r="AQ351" s="61"/>
      <c r="AR351" s="61"/>
      <c r="AS351" s="61"/>
      <c r="AT351" s="61"/>
      <c r="AU351" s="61"/>
      <c r="AV351" s="61"/>
      <c r="AW351" s="61"/>
      <c r="AX351" s="61"/>
      <c r="AY351" s="61"/>
      <c r="AZ351" s="36"/>
      <c r="BA351" s="36"/>
      <c r="BB351" s="36"/>
      <c r="BC351" s="36"/>
      <c r="BD351" s="36"/>
      <c r="BE351" s="36"/>
      <c r="BF351" s="36"/>
      <c r="BI351" s="36"/>
      <c r="BQ351" s="36"/>
    </row>
    <row r="352" spans="1:69" ht="21" customHeight="1">
      <c r="A352" s="1"/>
      <c r="B352" s="1009" t="str">
        <f>Properties!C29</f>
        <v>Property 21</v>
      </c>
      <c r="C352" s="1063"/>
      <c r="D352" s="1063"/>
      <c r="E352" s="1063"/>
      <c r="F352" s="1063"/>
      <c r="G352" s="1063"/>
      <c r="H352" s="1063"/>
      <c r="I352" s="1063"/>
      <c r="J352" s="1063"/>
      <c r="K352" s="1064"/>
      <c r="L352" s="106" t="str">
        <f>Setup!$C$9</f>
        <v>$</v>
      </c>
      <c r="M352" s="1065">
        <f>ABS(SUMIFS(Expenses!$F$7:$F$8050,Expenses!$B$7:$B$8050,"&gt;="&amp;DATE(YEAR(L$92),MONTH(L$92),DAY(L$92)),Expenses!$B$7:$B$8050,"&lt;="&amp;DATE(YEAR(M$92),MONTH(M$92),DAY(M$92)),Expenses!$D$7:$D$8050,$B352))</f>
        <v>0</v>
      </c>
      <c r="N352" s="1066"/>
      <c r="O352" s="106" t="str">
        <f>Setup!$C$9</f>
        <v>$</v>
      </c>
      <c r="P352" s="1065">
        <f>ABS(SUMIFS(Expenses!$F$7:$F$8050,Expenses!$B$7:$B$8050,"&gt;="&amp;DATE(YEAR(O$92),MONTH(O$92),DAY(O$92)),Expenses!$B$7:$B$8050,"&lt;="&amp;DATE(YEAR(P$92),MONTH(P$92),DAY(P$92)),Expenses!$D$7:$D$8050,$B352))</f>
        <v>0</v>
      </c>
      <c r="Q352" s="1066"/>
      <c r="R352" s="106" t="str">
        <f>Setup!$C$9</f>
        <v>$</v>
      </c>
      <c r="S352" s="1065">
        <f>ABS(SUMIFS(Expenses!$F$7:$F$8050,Expenses!$B$7:$B$8050,"&gt;="&amp;DATE(YEAR(R$92),MONTH(R$92),DAY(R$92)),Expenses!$B$7:$B$8050,"&lt;="&amp;DATE(YEAR(S$92),MONTH(S$92),DAY(S$92)),Expenses!$D$7:$D$8050,$B352))</f>
        <v>0</v>
      </c>
      <c r="T352" s="1066"/>
      <c r="U352" s="106" t="str">
        <f>Setup!$C$9</f>
        <v>$</v>
      </c>
      <c r="V352" s="1065">
        <f>ABS(SUMIFS(Expenses!$F$7:$F$8050,Expenses!$B$7:$B$8050,"&gt;="&amp;DATE(YEAR(U$92),MONTH(U$92),DAY(U$92)),Expenses!$B$7:$B$8050,"&lt;="&amp;DATE(YEAR(V$92),MONTH(V$92),DAY(V$92)),Expenses!$D$7:$D$8050,$B352))</f>
        <v>0</v>
      </c>
      <c r="W352" s="1066"/>
      <c r="X352" s="106" t="str">
        <f>Setup!$C$9</f>
        <v>$</v>
      </c>
      <c r="Y352" s="1065">
        <f>ABS(SUMIFS(Expenses!$F$7:$F$8050,Expenses!$B$7:$B$8050,"&gt;="&amp;DATE(YEAR(X$92),MONTH(X$92),DAY(X$92)),Expenses!$B$7:$B$8050,"&lt;="&amp;DATE(YEAR(Y$92),MONTH(Y$92),DAY(Y$92)),Expenses!$D$7:$D$8050,$B352))</f>
        <v>0</v>
      </c>
      <c r="Z352" s="1066"/>
      <c r="AA352" s="106" t="str">
        <f>Setup!$C$9</f>
        <v>$</v>
      </c>
      <c r="AB352" s="1065">
        <f t="shared" si="65"/>
        <v>0</v>
      </c>
      <c r="AC352" s="1065"/>
      <c r="AD352" s="1065"/>
      <c r="AE352" s="1066"/>
      <c r="AF352" s="106" t="str">
        <f>Setup!$C$9</f>
        <v>$</v>
      </c>
      <c r="AG352" s="1065">
        <f t="shared" si="66"/>
        <v>0</v>
      </c>
      <c r="AH352" s="1065"/>
      <c r="AI352" s="1067"/>
      <c r="AJ352" s="48"/>
      <c r="AK352" s="61"/>
      <c r="AL352" s="61"/>
      <c r="AM352" s="61"/>
      <c r="AN352" s="61"/>
      <c r="AO352" s="61"/>
      <c r="AP352" s="61"/>
      <c r="AQ352" s="61"/>
      <c r="AR352" s="61"/>
      <c r="AS352" s="61"/>
      <c r="AT352" s="61"/>
      <c r="AU352" s="61"/>
      <c r="AV352" s="61"/>
      <c r="AW352" s="61"/>
      <c r="AX352" s="61"/>
      <c r="AY352" s="61"/>
      <c r="AZ352" s="36"/>
      <c r="BA352" s="36"/>
      <c r="BB352" s="36"/>
      <c r="BC352" s="36"/>
      <c r="BD352" s="36"/>
      <c r="BE352" s="36"/>
      <c r="BF352" s="36"/>
      <c r="BI352" s="36"/>
      <c r="BQ352" s="36"/>
    </row>
    <row r="353" spans="1:69" ht="21" customHeight="1">
      <c r="A353" s="1"/>
      <c r="B353" s="1009" t="str">
        <f>Properties!C30</f>
        <v>Property 22</v>
      </c>
      <c r="C353" s="1063"/>
      <c r="D353" s="1063"/>
      <c r="E353" s="1063"/>
      <c r="F353" s="1063"/>
      <c r="G353" s="1063"/>
      <c r="H353" s="1063"/>
      <c r="I353" s="1063"/>
      <c r="J353" s="1063"/>
      <c r="K353" s="1064"/>
      <c r="L353" s="106" t="str">
        <f>Setup!$C$9</f>
        <v>$</v>
      </c>
      <c r="M353" s="1065">
        <f>ABS(SUMIFS(Expenses!$F$7:$F$8050,Expenses!$B$7:$B$8050,"&gt;="&amp;DATE(YEAR(L$92),MONTH(L$92),DAY(L$92)),Expenses!$B$7:$B$8050,"&lt;="&amp;DATE(YEAR(M$92),MONTH(M$92),DAY(M$92)),Expenses!$D$7:$D$8050,$B353))</f>
        <v>0</v>
      </c>
      <c r="N353" s="1066"/>
      <c r="O353" s="106" t="str">
        <f>Setup!$C$9</f>
        <v>$</v>
      </c>
      <c r="P353" s="1065">
        <f>ABS(SUMIFS(Expenses!$F$7:$F$8050,Expenses!$B$7:$B$8050,"&gt;="&amp;DATE(YEAR(O$92),MONTH(O$92),DAY(O$92)),Expenses!$B$7:$B$8050,"&lt;="&amp;DATE(YEAR(P$92),MONTH(P$92),DAY(P$92)),Expenses!$D$7:$D$8050,$B353))</f>
        <v>0</v>
      </c>
      <c r="Q353" s="1066"/>
      <c r="R353" s="106" t="str">
        <f>Setup!$C$9</f>
        <v>$</v>
      </c>
      <c r="S353" s="1065">
        <f>ABS(SUMIFS(Expenses!$F$7:$F$8050,Expenses!$B$7:$B$8050,"&gt;="&amp;DATE(YEAR(R$92),MONTH(R$92),DAY(R$92)),Expenses!$B$7:$B$8050,"&lt;="&amp;DATE(YEAR(S$92),MONTH(S$92),DAY(S$92)),Expenses!$D$7:$D$8050,$B353))</f>
        <v>0</v>
      </c>
      <c r="T353" s="1066"/>
      <c r="U353" s="106" t="str">
        <f>Setup!$C$9</f>
        <v>$</v>
      </c>
      <c r="V353" s="1065">
        <f>ABS(SUMIFS(Expenses!$F$7:$F$8050,Expenses!$B$7:$B$8050,"&gt;="&amp;DATE(YEAR(U$92),MONTH(U$92),DAY(U$92)),Expenses!$B$7:$B$8050,"&lt;="&amp;DATE(YEAR(V$92),MONTH(V$92),DAY(V$92)),Expenses!$D$7:$D$8050,$B353))</f>
        <v>0</v>
      </c>
      <c r="W353" s="1066"/>
      <c r="X353" s="106" t="str">
        <f>Setup!$C$9</f>
        <v>$</v>
      </c>
      <c r="Y353" s="1065">
        <f>ABS(SUMIFS(Expenses!$F$7:$F$8050,Expenses!$B$7:$B$8050,"&gt;="&amp;DATE(YEAR(X$92),MONTH(X$92),DAY(X$92)),Expenses!$B$7:$B$8050,"&lt;="&amp;DATE(YEAR(Y$92),MONTH(Y$92),DAY(Y$92)),Expenses!$D$7:$D$8050,$B353))</f>
        <v>0</v>
      </c>
      <c r="Z353" s="1066"/>
      <c r="AA353" s="106" t="str">
        <f>Setup!$C$9</f>
        <v>$</v>
      </c>
      <c r="AB353" s="1065">
        <f t="shared" si="65"/>
        <v>0</v>
      </c>
      <c r="AC353" s="1065"/>
      <c r="AD353" s="1065"/>
      <c r="AE353" s="1066"/>
      <c r="AF353" s="106" t="str">
        <f>Setup!$C$9</f>
        <v>$</v>
      </c>
      <c r="AG353" s="1065">
        <f t="shared" si="66"/>
        <v>0</v>
      </c>
      <c r="AH353" s="1065"/>
      <c r="AI353" s="1067"/>
      <c r="AJ353" s="48"/>
      <c r="AK353" s="61"/>
      <c r="AL353" s="61"/>
      <c r="AM353" s="61"/>
      <c r="AN353" s="61"/>
      <c r="AO353" s="61"/>
      <c r="AP353" s="61"/>
      <c r="AQ353" s="61"/>
      <c r="AR353" s="61"/>
      <c r="AS353" s="61"/>
      <c r="AT353" s="61"/>
      <c r="AU353" s="61"/>
      <c r="AV353" s="61"/>
      <c r="AW353" s="61"/>
      <c r="AX353" s="61"/>
      <c r="AY353" s="61"/>
      <c r="AZ353" s="36"/>
      <c r="BA353" s="36"/>
      <c r="BB353" s="36"/>
      <c r="BC353" s="36"/>
      <c r="BD353" s="36"/>
      <c r="BE353" s="36"/>
      <c r="BF353" s="36"/>
      <c r="BI353" s="36"/>
      <c r="BQ353" s="36"/>
    </row>
    <row r="354" spans="1:69" ht="21" customHeight="1">
      <c r="A354" s="1"/>
      <c r="B354" s="1009" t="str">
        <f>Properties!C31</f>
        <v>Property 23</v>
      </c>
      <c r="C354" s="1063"/>
      <c r="D354" s="1063"/>
      <c r="E354" s="1063"/>
      <c r="F354" s="1063"/>
      <c r="G354" s="1063"/>
      <c r="H354" s="1063"/>
      <c r="I354" s="1063"/>
      <c r="J354" s="1063"/>
      <c r="K354" s="1064"/>
      <c r="L354" s="106" t="str">
        <f>Setup!$C$9</f>
        <v>$</v>
      </c>
      <c r="M354" s="1065">
        <f>ABS(SUMIFS(Expenses!$F$7:$F$8050,Expenses!$B$7:$B$8050,"&gt;="&amp;DATE(YEAR(L$92),MONTH(L$92),DAY(L$92)),Expenses!$B$7:$B$8050,"&lt;="&amp;DATE(YEAR(M$92),MONTH(M$92),DAY(M$92)),Expenses!$D$7:$D$8050,$B354))</f>
        <v>0</v>
      </c>
      <c r="N354" s="1066"/>
      <c r="O354" s="106" t="str">
        <f>Setup!$C$9</f>
        <v>$</v>
      </c>
      <c r="P354" s="1065">
        <f>ABS(SUMIFS(Expenses!$F$7:$F$8050,Expenses!$B$7:$B$8050,"&gt;="&amp;DATE(YEAR(O$92),MONTH(O$92),DAY(O$92)),Expenses!$B$7:$B$8050,"&lt;="&amp;DATE(YEAR(P$92),MONTH(P$92),DAY(P$92)),Expenses!$D$7:$D$8050,$B354))</f>
        <v>0</v>
      </c>
      <c r="Q354" s="1066"/>
      <c r="R354" s="106" t="str">
        <f>Setup!$C$9</f>
        <v>$</v>
      </c>
      <c r="S354" s="1065">
        <f>ABS(SUMIFS(Expenses!$F$7:$F$8050,Expenses!$B$7:$B$8050,"&gt;="&amp;DATE(YEAR(R$92),MONTH(R$92),DAY(R$92)),Expenses!$B$7:$B$8050,"&lt;="&amp;DATE(YEAR(S$92),MONTH(S$92),DAY(S$92)),Expenses!$D$7:$D$8050,$B354))</f>
        <v>0</v>
      </c>
      <c r="T354" s="1066"/>
      <c r="U354" s="106" t="str">
        <f>Setup!$C$9</f>
        <v>$</v>
      </c>
      <c r="V354" s="1065">
        <f>ABS(SUMIFS(Expenses!$F$7:$F$8050,Expenses!$B$7:$B$8050,"&gt;="&amp;DATE(YEAR(U$92),MONTH(U$92),DAY(U$92)),Expenses!$B$7:$B$8050,"&lt;="&amp;DATE(YEAR(V$92),MONTH(V$92),DAY(V$92)),Expenses!$D$7:$D$8050,$B354))</f>
        <v>0</v>
      </c>
      <c r="W354" s="1066"/>
      <c r="X354" s="106" t="str">
        <f>Setup!$C$9</f>
        <v>$</v>
      </c>
      <c r="Y354" s="1065">
        <f>ABS(SUMIFS(Expenses!$F$7:$F$8050,Expenses!$B$7:$B$8050,"&gt;="&amp;DATE(YEAR(X$92),MONTH(X$92),DAY(X$92)),Expenses!$B$7:$B$8050,"&lt;="&amp;DATE(YEAR(Y$92),MONTH(Y$92),DAY(Y$92)),Expenses!$D$7:$D$8050,$B354))</f>
        <v>0</v>
      </c>
      <c r="Z354" s="1066"/>
      <c r="AA354" s="106" t="str">
        <f>Setup!$C$9</f>
        <v>$</v>
      </c>
      <c r="AB354" s="1065">
        <f t="shared" si="65"/>
        <v>0</v>
      </c>
      <c r="AC354" s="1065"/>
      <c r="AD354" s="1065"/>
      <c r="AE354" s="1066"/>
      <c r="AF354" s="106" t="str">
        <f>Setup!$C$9</f>
        <v>$</v>
      </c>
      <c r="AG354" s="1065">
        <f t="shared" si="66"/>
        <v>0</v>
      </c>
      <c r="AH354" s="1065"/>
      <c r="AI354" s="1067"/>
      <c r="AJ354" s="48"/>
      <c r="AK354" s="61"/>
      <c r="AL354" s="61"/>
      <c r="AM354" s="61"/>
      <c r="AN354" s="61"/>
      <c r="AO354" s="61"/>
      <c r="AP354" s="61"/>
      <c r="AQ354" s="61"/>
      <c r="AR354" s="61"/>
      <c r="AS354" s="61"/>
      <c r="AT354" s="61"/>
      <c r="AU354" s="61"/>
      <c r="AV354" s="61"/>
      <c r="AW354" s="61"/>
      <c r="AX354" s="61"/>
      <c r="AY354" s="61"/>
      <c r="AZ354" s="36"/>
      <c r="BA354" s="36"/>
      <c r="BB354" s="36"/>
      <c r="BC354" s="36"/>
      <c r="BD354" s="36"/>
      <c r="BE354" s="36"/>
      <c r="BF354" s="36"/>
      <c r="BI354" s="36"/>
      <c r="BQ354" s="36"/>
    </row>
    <row r="355" spans="1:69" ht="21" customHeight="1">
      <c r="A355" s="1"/>
      <c r="B355" s="1009" t="str">
        <f>Properties!C32</f>
        <v>Property 24</v>
      </c>
      <c r="C355" s="1063"/>
      <c r="D355" s="1063"/>
      <c r="E355" s="1063"/>
      <c r="F355" s="1063"/>
      <c r="G355" s="1063"/>
      <c r="H355" s="1063"/>
      <c r="I355" s="1063"/>
      <c r="J355" s="1063"/>
      <c r="K355" s="1064"/>
      <c r="L355" s="106" t="str">
        <f>Setup!$C$9</f>
        <v>$</v>
      </c>
      <c r="M355" s="1065">
        <f>ABS(SUMIFS(Expenses!$F$7:$F$8050,Expenses!$B$7:$B$8050,"&gt;="&amp;DATE(YEAR(L$92),MONTH(L$92),DAY(L$92)),Expenses!$B$7:$B$8050,"&lt;="&amp;DATE(YEAR(M$92),MONTH(M$92),DAY(M$92)),Expenses!$D$7:$D$8050,$B355))</f>
        <v>0</v>
      </c>
      <c r="N355" s="1066"/>
      <c r="O355" s="106" t="str">
        <f>Setup!$C$9</f>
        <v>$</v>
      </c>
      <c r="P355" s="1065">
        <f>ABS(SUMIFS(Expenses!$F$7:$F$8050,Expenses!$B$7:$B$8050,"&gt;="&amp;DATE(YEAR(O$92),MONTH(O$92),DAY(O$92)),Expenses!$B$7:$B$8050,"&lt;="&amp;DATE(YEAR(P$92),MONTH(P$92),DAY(P$92)),Expenses!$D$7:$D$8050,$B355))</f>
        <v>0</v>
      </c>
      <c r="Q355" s="1066"/>
      <c r="R355" s="106" t="str">
        <f>Setup!$C$9</f>
        <v>$</v>
      </c>
      <c r="S355" s="1065">
        <f>ABS(SUMIFS(Expenses!$F$7:$F$8050,Expenses!$B$7:$B$8050,"&gt;="&amp;DATE(YEAR(R$92),MONTH(R$92),DAY(R$92)),Expenses!$B$7:$B$8050,"&lt;="&amp;DATE(YEAR(S$92),MONTH(S$92),DAY(S$92)),Expenses!$D$7:$D$8050,$B355))</f>
        <v>0</v>
      </c>
      <c r="T355" s="1066"/>
      <c r="U355" s="106" t="str">
        <f>Setup!$C$9</f>
        <v>$</v>
      </c>
      <c r="V355" s="1065">
        <f>ABS(SUMIFS(Expenses!$F$7:$F$8050,Expenses!$B$7:$B$8050,"&gt;="&amp;DATE(YEAR(U$92),MONTH(U$92),DAY(U$92)),Expenses!$B$7:$B$8050,"&lt;="&amp;DATE(YEAR(V$92),MONTH(V$92),DAY(V$92)),Expenses!$D$7:$D$8050,$B355))</f>
        <v>0</v>
      </c>
      <c r="W355" s="1066"/>
      <c r="X355" s="106" t="str">
        <f>Setup!$C$9</f>
        <v>$</v>
      </c>
      <c r="Y355" s="1065">
        <f>ABS(SUMIFS(Expenses!$F$7:$F$8050,Expenses!$B$7:$B$8050,"&gt;="&amp;DATE(YEAR(X$92),MONTH(X$92),DAY(X$92)),Expenses!$B$7:$B$8050,"&lt;="&amp;DATE(YEAR(Y$92),MONTH(Y$92),DAY(Y$92)),Expenses!$D$7:$D$8050,$B355))</f>
        <v>0</v>
      </c>
      <c r="Z355" s="1066"/>
      <c r="AA355" s="106" t="str">
        <f>Setup!$C$9</f>
        <v>$</v>
      </c>
      <c r="AB355" s="1065">
        <f t="shared" si="65"/>
        <v>0</v>
      </c>
      <c r="AC355" s="1065"/>
      <c r="AD355" s="1065"/>
      <c r="AE355" s="1066"/>
      <c r="AF355" s="106" t="str">
        <f>Setup!$C$9</f>
        <v>$</v>
      </c>
      <c r="AG355" s="1065">
        <f t="shared" si="66"/>
        <v>0</v>
      </c>
      <c r="AH355" s="1065"/>
      <c r="AI355" s="1067"/>
      <c r="AJ355" s="48"/>
      <c r="AK355" s="61"/>
      <c r="AL355" s="61"/>
      <c r="AM355" s="61"/>
      <c r="AN355" s="61"/>
      <c r="AO355" s="61"/>
      <c r="AP355" s="61"/>
      <c r="AQ355" s="61"/>
      <c r="AR355" s="61"/>
      <c r="AS355" s="61"/>
      <c r="AT355" s="61"/>
      <c r="AU355" s="61"/>
      <c r="AV355" s="61"/>
      <c r="AW355" s="61"/>
      <c r="AX355" s="61"/>
      <c r="AY355" s="61"/>
      <c r="AZ355" s="36"/>
      <c r="BA355" s="36"/>
      <c r="BB355" s="36"/>
      <c r="BC355" s="36"/>
      <c r="BD355" s="36"/>
      <c r="BE355" s="36"/>
      <c r="BF355" s="36"/>
      <c r="BI355" s="36"/>
      <c r="BQ355" s="36"/>
    </row>
    <row r="356" spans="1:69" ht="21" customHeight="1">
      <c r="A356" s="1"/>
      <c r="B356" s="1009" t="str">
        <f>Properties!C33</f>
        <v>Property 25</v>
      </c>
      <c r="C356" s="1063"/>
      <c r="D356" s="1063"/>
      <c r="E356" s="1063"/>
      <c r="F356" s="1063"/>
      <c r="G356" s="1063"/>
      <c r="H356" s="1063"/>
      <c r="I356" s="1063"/>
      <c r="J356" s="1063"/>
      <c r="K356" s="1064"/>
      <c r="L356" s="106" t="str">
        <f>Setup!$C$9</f>
        <v>$</v>
      </c>
      <c r="M356" s="1065">
        <f>ABS(SUMIFS(Expenses!$F$7:$F$8050,Expenses!$B$7:$B$8050,"&gt;="&amp;DATE(YEAR(L$92),MONTH(L$92),DAY(L$92)),Expenses!$B$7:$B$8050,"&lt;="&amp;DATE(YEAR(M$92),MONTH(M$92),DAY(M$92)),Expenses!$D$7:$D$8050,$B356))</f>
        <v>0</v>
      </c>
      <c r="N356" s="1066"/>
      <c r="O356" s="106" t="str">
        <f>Setup!$C$9</f>
        <v>$</v>
      </c>
      <c r="P356" s="1065">
        <f>ABS(SUMIFS(Expenses!$F$7:$F$8050,Expenses!$B$7:$B$8050,"&gt;="&amp;DATE(YEAR(O$92),MONTH(O$92),DAY(O$92)),Expenses!$B$7:$B$8050,"&lt;="&amp;DATE(YEAR(P$92),MONTH(P$92),DAY(P$92)),Expenses!$D$7:$D$8050,$B356))</f>
        <v>0</v>
      </c>
      <c r="Q356" s="1066"/>
      <c r="R356" s="106" t="str">
        <f>Setup!$C$9</f>
        <v>$</v>
      </c>
      <c r="S356" s="1065">
        <f>ABS(SUMIFS(Expenses!$F$7:$F$8050,Expenses!$B$7:$B$8050,"&gt;="&amp;DATE(YEAR(R$92),MONTH(R$92),DAY(R$92)),Expenses!$B$7:$B$8050,"&lt;="&amp;DATE(YEAR(S$92),MONTH(S$92),DAY(S$92)),Expenses!$D$7:$D$8050,$B356))</f>
        <v>0</v>
      </c>
      <c r="T356" s="1066"/>
      <c r="U356" s="106" t="str">
        <f>Setup!$C$9</f>
        <v>$</v>
      </c>
      <c r="V356" s="1065">
        <f>ABS(SUMIFS(Expenses!$F$7:$F$8050,Expenses!$B$7:$B$8050,"&gt;="&amp;DATE(YEAR(U$92),MONTH(U$92),DAY(U$92)),Expenses!$B$7:$B$8050,"&lt;="&amp;DATE(YEAR(V$92),MONTH(V$92),DAY(V$92)),Expenses!$D$7:$D$8050,$B356))</f>
        <v>0</v>
      </c>
      <c r="W356" s="1066"/>
      <c r="X356" s="106" t="str">
        <f>Setup!$C$9</f>
        <v>$</v>
      </c>
      <c r="Y356" s="1065">
        <f>ABS(SUMIFS(Expenses!$F$7:$F$8050,Expenses!$B$7:$B$8050,"&gt;="&amp;DATE(YEAR(X$92),MONTH(X$92),DAY(X$92)),Expenses!$B$7:$B$8050,"&lt;="&amp;DATE(YEAR(Y$92),MONTH(Y$92),DAY(Y$92)),Expenses!$D$7:$D$8050,$B356))</f>
        <v>0</v>
      </c>
      <c r="Z356" s="1066"/>
      <c r="AA356" s="106" t="str">
        <f>Setup!$C$9</f>
        <v>$</v>
      </c>
      <c r="AB356" s="1065">
        <f t="shared" si="65"/>
        <v>0</v>
      </c>
      <c r="AC356" s="1065"/>
      <c r="AD356" s="1065"/>
      <c r="AE356" s="1066"/>
      <c r="AF356" s="106" t="str">
        <f>Setup!$C$9</f>
        <v>$</v>
      </c>
      <c r="AG356" s="1065">
        <f t="shared" si="66"/>
        <v>0</v>
      </c>
      <c r="AH356" s="1065"/>
      <c r="AI356" s="1067"/>
      <c r="AJ356" s="48"/>
      <c r="AK356" s="61"/>
      <c r="AL356" s="61"/>
      <c r="AM356" s="61"/>
      <c r="AN356" s="61"/>
      <c r="AO356" s="61"/>
      <c r="AP356" s="61"/>
      <c r="AQ356" s="61"/>
      <c r="AR356" s="61"/>
      <c r="AS356" s="61"/>
      <c r="AT356" s="61"/>
      <c r="AU356" s="61"/>
      <c r="AV356" s="61"/>
      <c r="AW356" s="61"/>
      <c r="AX356" s="61"/>
      <c r="AY356" s="61"/>
      <c r="AZ356" s="36"/>
      <c r="BA356" s="36"/>
      <c r="BB356" s="36"/>
      <c r="BC356" s="36"/>
      <c r="BD356" s="36"/>
      <c r="BE356" s="36"/>
      <c r="BF356" s="36"/>
      <c r="BI356" s="36"/>
      <c r="BQ356" s="36"/>
    </row>
    <row r="357" spans="1:69" ht="21" customHeight="1">
      <c r="A357" s="1"/>
      <c r="B357" s="1009" t="str">
        <f>Properties!C34</f>
        <v>Property 26</v>
      </c>
      <c r="C357" s="1063"/>
      <c r="D357" s="1063"/>
      <c r="E357" s="1063"/>
      <c r="F357" s="1063"/>
      <c r="G357" s="1063"/>
      <c r="H357" s="1063"/>
      <c r="I357" s="1063"/>
      <c r="J357" s="1063"/>
      <c r="K357" s="1064"/>
      <c r="L357" s="106" t="str">
        <f>Setup!$C$9</f>
        <v>$</v>
      </c>
      <c r="M357" s="1065">
        <f>ABS(SUMIFS(Expenses!$F$7:$F$8050,Expenses!$B$7:$B$8050,"&gt;="&amp;DATE(YEAR(L$92),MONTH(L$92),DAY(L$92)),Expenses!$B$7:$B$8050,"&lt;="&amp;DATE(YEAR(M$92),MONTH(M$92),DAY(M$92)),Expenses!$D$7:$D$8050,$B357))</f>
        <v>0</v>
      </c>
      <c r="N357" s="1066"/>
      <c r="O357" s="106" t="str">
        <f>Setup!$C$9</f>
        <v>$</v>
      </c>
      <c r="P357" s="1065">
        <f>ABS(SUMIFS(Expenses!$F$7:$F$8050,Expenses!$B$7:$B$8050,"&gt;="&amp;DATE(YEAR(O$92),MONTH(O$92),DAY(O$92)),Expenses!$B$7:$B$8050,"&lt;="&amp;DATE(YEAR(P$92),MONTH(P$92),DAY(P$92)),Expenses!$D$7:$D$8050,$B357))</f>
        <v>0</v>
      </c>
      <c r="Q357" s="1066"/>
      <c r="R357" s="106" t="str">
        <f>Setup!$C$9</f>
        <v>$</v>
      </c>
      <c r="S357" s="1065">
        <f>ABS(SUMIFS(Expenses!$F$7:$F$8050,Expenses!$B$7:$B$8050,"&gt;="&amp;DATE(YEAR(R$92),MONTH(R$92),DAY(R$92)),Expenses!$B$7:$B$8050,"&lt;="&amp;DATE(YEAR(S$92),MONTH(S$92),DAY(S$92)),Expenses!$D$7:$D$8050,$B357))</f>
        <v>0</v>
      </c>
      <c r="T357" s="1066"/>
      <c r="U357" s="106" t="str">
        <f>Setup!$C$9</f>
        <v>$</v>
      </c>
      <c r="V357" s="1065">
        <f>ABS(SUMIFS(Expenses!$F$7:$F$8050,Expenses!$B$7:$B$8050,"&gt;="&amp;DATE(YEAR(U$92),MONTH(U$92),DAY(U$92)),Expenses!$B$7:$B$8050,"&lt;="&amp;DATE(YEAR(V$92),MONTH(V$92),DAY(V$92)),Expenses!$D$7:$D$8050,$B357))</f>
        <v>0</v>
      </c>
      <c r="W357" s="1066"/>
      <c r="X357" s="106" t="str">
        <f>Setup!$C$9</f>
        <v>$</v>
      </c>
      <c r="Y357" s="1065">
        <f>ABS(SUMIFS(Expenses!$F$7:$F$8050,Expenses!$B$7:$B$8050,"&gt;="&amp;DATE(YEAR(X$92),MONTH(X$92),DAY(X$92)),Expenses!$B$7:$B$8050,"&lt;="&amp;DATE(YEAR(Y$92),MONTH(Y$92),DAY(Y$92)),Expenses!$D$7:$D$8050,$B357))</f>
        <v>0</v>
      </c>
      <c r="Z357" s="1066"/>
      <c r="AA357" s="106" t="str">
        <f>Setup!$C$9</f>
        <v>$</v>
      </c>
      <c r="AB357" s="1065">
        <f t="shared" si="65"/>
        <v>0</v>
      </c>
      <c r="AC357" s="1065"/>
      <c r="AD357" s="1065"/>
      <c r="AE357" s="1066"/>
      <c r="AF357" s="106" t="str">
        <f>Setup!$C$9</f>
        <v>$</v>
      </c>
      <c r="AG357" s="1065">
        <f t="shared" si="66"/>
        <v>0</v>
      </c>
      <c r="AH357" s="1065"/>
      <c r="AI357" s="1067"/>
      <c r="AJ357" s="48"/>
      <c r="AK357" s="61"/>
      <c r="AL357" s="61"/>
      <c r="AM357" s="61"/>
      <c r="AN357" s="61"/>
      <c r="AO357" s="61"/>
      <c r="AP357" s="61"/>
      <c r="AQ357" s="61"/>
      <c r="AR357" s="61"/>
      <c r="AS357" s="61"/>
      <c r="AT357" s="61"/>
      <c r="AU357" s="61"/>
      <c r="AV357" s="61"/>
      <c r="AW357" s="61"/>
      <c r="AX357" s="61"/>
      <c r="AY357" s="61"/>
      <c r="AZ357" s="36"/>
      <c r="BA357" s="36"/>
      <c r="BB357" s="36"/>
      <c r="BC357" s="36"/>
      <c r="BD357" s="36"/>
      <c r="BE357" s="36"/>
      <c r="BF357" s="36"/>
      <c r="BI357" s="36"/>
      <c r="BQ357" s="36"/>
    </row>
    <row r="358" spans="1:69" ht="21" customHeight="1">
      <c r="A358" s="1"/>
      <c r="B358" s="1009" t="str">
        <f>Properties!C35</f>
        <v>Property 27</v>
      </c>
      <c r="C358" s="1063"/>
      <c r="D358" s="1063"/>
      <c r="E358" s="1063"/>
      <c r="F358" s="1063"/>
      <c r="G358" s="1063"/>
      <c r="H358" s="1063"/>
      <c r="I358" s="1063"/>
      <c r="J358" s="1063"/>
      <c r="K358" s="1064"/>
      <c r="L358" s="106" t="str">
        <f>Setup!$C$9</f>
        <v>$</v>
      </c>
      <c r="M358" s="1065">
        <f>ABS(SUMIFS(Expenses!$F$7:$F$8050,Expenses!$B$7:$B$8050,"&gt;="&amp;DATE(YEAR(L$92),MONTH(L$92),DAY(L$92)),Expenses!$B$7:$B$8050,"&lt;="&amp;DATE(YEAR(M$92),MONTH(M$92),DAY(M$92)),Expenses!$D$7:$D$8050,$B358))</f>
        <v>0</v>
      </c>
      <c r="N358" s="1066"/>
      <c r="O358" s="106" t="str">
        <f>Setup!$C$9</f>
        <v>$</v>
      </c>
      <c r="P358" s="1065">
        <f>ABS(SUMIFS(Expenses!$F$7:$F$8050,Expenses!$B$7:$B$8050,"&gt;="&amp;DATE(YEAR(O$92),MONTH(O$92),DAY(O$92)),Expenses!$B$7:$B$8050,"&lt;="&amp;DATE(YEAR(P$92),MONTH(P$92),DAY(P$92)),Expenses!$D$7:$D$8050,$B358))</f>
        <v>0</v>
      </c>
      <c r="Q358" s="1066"/>
      <c r="R358" s="106" t="str">
        <f>Setup!$C$9</f>
        <v>$</v>
      </c>
      <c r="S358" s="1065">
        <f>ABS(SUMIFS(Expenses!$F$7:$F$8050,Expenses!$B$7:$B$8050,"&gt;="&amp;DATE(YEAR(R$92),MONTH(R$92),DAY(R$92)),Expenses!$B$7:$B$8050,"&lt;="&amp;DATE(YEAR(S$92),MONTH(S$92),DAY(S$92)),Expenses!$D$7:$D$8050,$B358))</f>
        <v>0</v>
      </c>
      <c r="T358" s="1066"/>
      <c r="U358" s="106" t="str">
        <f>Setup!$C$9</f>
        <v>$</v>
      </c>
      <c r="V358" s="1065">
        <f>ABS(SUMIFS(Expenses!$F$7:$F$8050,Expenses!$B$7:$B$8050,"&gt;="&amp;DATE(YEAR(U$92),MONTH(U$92),DAY(U$92)),Expenses!$B$7:$B$8050,"&lt;="&amp;DATE(YEAR(V$92),MONTH(V$92),DAY(V$92)),Expenses!$D$7:$D$8050,$B358))</f>
        <v>0</v>
      </c>
      <c r="W358" s="1066"/>
      <c r="X358" s="106" t="str">
        <f>Setup!$C$9</f>
        <v>$</v>
      </c>
      <c r="Y358" s="1065">
        <f>ABS(SUMIFS(Expenses!$F$7:$F$8050,Expenses!$B$7:$B$8050,"&gt;="&amp;DATE(YEAR(X$92),MONTH(X$92),DAY(X$92)),Expenses!$B$7:$B$8050,"&lt;="&amp;DATE(YEAR(Y$92),MONTH(Y$92),DAY(Y$92)),Expenses!$D$7:$D$8050,$B358))</f>
        <v>0</v>
      </c>
      <c r="Z358" s="1066"/>
      <c r="AA358" s="106" t="str">
        <f>Setup!$C$9</f>
        <v>$</v>
      </c>
      <c r="AB358" s="1065">
        <f t="shared" si="65"/>
        <v>0</v>
      </c>
      <c r="AC358" s="1065"/>
      <c r="AD358" s="1065"/>
      <c r="AE358" s="1066"/>
      <c r="AF358" s="106" t="str">
        <f>Setup!$C$9</f>
        <v>$</v>
      </c>
      <c r="AG358" s="1065">
        <f t="shared" si="66"/>
        <v>0</v>
      </c>
      <c r="AH358" s="1065"/>
      <c r="AI358" s="1067"/>
      <c r="AJ358" s="48"/>
      <c r="AK358" s="61"/>
      <c r="AL358" s="61"/>
      <c r="AM358" s="61"/>
      <c r="AN358" s="61"/>
      <c r="AO358" s="61"/>
      <c r="AP358" s="61"/>
      <c r="AQ358" s="61"/>
      <c r="AR358" s="61"/>
      <c r="AS358" s="61"/>
      <c r="AT358" s="61"/>
      <c r="AU358" s="61"/>
      <c r="AV358" s="61"/>
      <c r="AW358" s="61"/>
      <c r="AX358" s="61"/>
      <c r="AY358" s="61"/>
      <c r="AZ358" s="36"/>
      <c r="BA358" s="36"/>
      <c r="BB358" s="36"/>
      <c r="BC358" s="36"/>
      <c r="BD358" s="36"/>
      <c r="BE358" s="36"/>
      <c r="BF358" s="36"/>
      <c r="BI358" s="36"/>
      <c r="BQ358" s="36"/>
    </row>
    <row r="359" spans="1:69" ht="21" customHeight="1">
      <c r="A359" s="1"/>
      <c r="B359" s="1009" t="str">
        <f>Properties!C36</f>
        <v>Property 28</v>
      </c>
      <c r="C359" s="1063"/>
      <c r="D359" s="1063"/>
      <c r="E359" s="1063"/>
      <c r="F359" s="1063"/>
      <c r="G359" s="1063"/>
      <c r="H359" s="1063"/>
      <c r="I359" s="1063"/>
      <c r="J359" s="1063"/>
      <c r="K359" s="1064"/>
      <c r="L359" s="106" t="str">
        <f>Setup!$C$9</f>
        <v>$</v>
      </c>
      <c r="M359" s="1065">
        <f>ABS(SUMIFS(Expenses!$F$7:$F$8050,Expenses!$B$7:$B$8050,"&gt;="&amp;DATE(YEAR(L$92),MONTH(L$92),DAY(L$92)),Expenses!$B$7:$B$8050,"&lt;="&amp;DATE(YEAR(M$92),MONTH(M$92),DAY(M$92)),Expenses!$D$7:$D$8050,$B359))</f>
        <v>0</v>
      </c>
      <c r="N359" s="1066"/>
      <c r="O359" s="106" t="str">
        <f>Setup!$C$9</f>
        <v>$</v>
      </c>
      <c r="P359" s="1065">
        <f>ABS(SUMIFS(Expenses!$F$7:$F$8050,Expenses!$B$7:$B$8050,"&gt;="&amp;DATE(YEAR(O$92),MONTH(O$92),DAY(O$92)),Expenses!$B$7:$B$8050,"&lt;="&amp;DATE(YEAR(P$92),MONTH(P$92),DAY(P$92)),Expenses!$D$7:$D$8050,$B359))</f>
        <v>0</v>
      </c>
      <c r="Q359" s="1066"/>
      <c r="R359" s="106" t="str">
        <f>Setup!$C$9</f>
        <v>$</v>
      </c>
      <c r="S359" s="1065">
        <f>ABS(SUMIFS(Expenses!$F$7:$F$8050,Expenses!$B$7:$B$8050,"&gt;="&amp;DATE(YEAR(R$92),MONTH(R$92),DAY(R$92)),Expenses!$B$7:$B$8050,"&lt;="&amp;DATE(YEAR(S$92),MONTH(S$92),DAY(S$92)),Expenses!$D$7:$D$8050,$B359))</f>
        <v>0</v>
      </c>
      <c r="T359" s="1066"/>
      <c r="U359" s="106" t="str">
        <f>Setup!$C$9</f>
        <v>$</v>
      </c>
      <c r="V359" s="1065">
        <f>ABS(SUMIFS(Expenses!$F$7:$F$8050,Expenses!$B$7:$B$8050,"&gt;="&amp;DATE(YEAR(U$92),MONTH(U$92),DAY(U$92)),Expenses!$B$7:$B$8050,"&lt;="&amp;DATE(YEAR(V$92),MONTH(V$92),DAY(V$92)),Expenses!$D$7:$D$8050,$B359))</f>
        <v>0</v>
      </c>
      <c r="W359" s="1066"/>
      <c r="X359" s="106" t="str">
        <f>Setup!$C$9</f>
        <v>$</v>
      </c>
      <c r="Y359" s="1065">
        <f>ABS(SUMIFS(Expenses!$F$7:$F$8050,Expenses!$B$7:$B$8050,"&gt;="&amp;DATE(YEAR(X$92),MONTH(X$92),DAY(X$92)),Expenses!$B$7:$B$8050,"&lt;="&amp;DATE(YEAR(Y$92),MONTH(Y$92),DAY(Y$92)),Expenses!$D$7:$D$8050,$B359))</f>
        <v>0</v>
      </c>
      <c r="Z359" s="1066"/>
      <c r="AA359" s="106" t="str">
        <f>Setup!$C$9</f>
        <v>$</v>
      </c>
      <c r="AB359" s="1065">
        <f t="shared" si="65"/>
        <v>0</v>
      </c>
      <c r="AC359" s="1065"/>
      <c r="AD359" s="1065"/>
      <c r="AE359" s="1066"/>
      <c r="AF359" s="106" t="str">
        <f>Setup!$C$9</f>
        <v>$</v>
      </c>
      <c r="AG359" s="1065">
        <f t="shared" si="66"/>
        <v>0</v>
      </c>
      <c r="AH359" s="1065"/>
      <c r="AI359" s="1067"/>
      <c r="AJ359" s="48"/>
      <c r="AK359" s="61"/>
      <c r="AL359" s="61"/>
      <c r="AM359" s="61"/>
      <c r="AN359" s="61"/>
      <c r="AO359" s="61"/>
      <c r="AP359" s="61"/>
      <c r="AQ359" s="61"/>
      <c r="AR359" s="61"/>
      <c r="AS359" s="61"/>
      <c r="AT359" s="61"/>
      <c r="AU359" s="61"/>
      <c r="AV359" s="61"/>
      <c r="AW359" s="61"/>
      <c r="AX359" s="61"/>
      <c r="AY359" s="61"/>
      <c r="AZ359" s="36"/>
      <c r="BA359" s="36"/>
      <c r="BB359" s="36"/>
      <c r="BC359" s="36"/>
      <c r="BD359" s="36"/>
      <c r="BE359" s="36"/>
      <c r="BF359" s="36"/>
      <c r="BI359" s="36"/>
      <c r="BQ359" s="36"/>
    </row>
    <row r="360" spans="1:69" ht="21" customHeight="1">
      <c r="A360" s="1"/>
      <c r="B360" s="1009" t="str">
        <f>Properties!C37</f>
        <v>Property 29</v>
      </c>
      <c r="C360" s="1063"/>
      <c r="D360" s="1063"/>
      <c r="E360" s="1063"/>
      <c r="F360" s="1063"/>
      <c r="G360" s="1063"/>
      <c r="H360" s="1063"/>
      <c r="I360" s="1063"/>
      <c r="J360" s="1063"/>
      <c r="K360" s="1064"/>
      <c r="L360" s="106" t="str">
        <f>Setup!$C$9</f>
        <v>$</v>
      </c>
      <c r="M360" s="1065">
        <f>ABS(SUMIFS(Expenses!$F$7:$F$8050,Expenses!$B$7:$B$8050,"&gt;="&amp;DATE(YEAR(L$92),MONTH(L$92),DAY(L$92)),Expenses!$B$7:$B$8050,"&lt;="&amp;DATE(YEAR(M$92),MONTH(M$92),DAY(M$92)),Expenses!$D$7:$D$8050,$B360))</f>
        <v>0</v>
      </c>
      <c r="N360" s="1066"/>
      <c r="O360" s="106" t="str">
        <f>Setup!$C$9</f>
        <v>$</v>
      </c>
      <c r="P360" s="1065">
        <f>ABS(SUMIFS(Expenses!$F$7:$F$8050,Expenses!$B$7:$B$8050,"&gt;="&amp;DATE(YEAR(O$92),MONTH(O$92),DAY(O$92)),Expenses!$B$7:$B$8050,"&lt;="&amp;DATE(YEAR(P$92),MONTH(P$92),DAY(P$92)),Expenses!$D$7:$D$8050,$B360))</f>
        <v>0</v>
      </c>
      <c r="Q360" s="1066"/>
      <c r="R360" s="106" t="str">
        <f>Setup!$C$9</f>
        <v>$</v>
      </c>
      <c r="S360" s="1065">
        <f>ABS(SUMIFS(Expenses!$F$7:$F$8050,Expenses!$B$7:$B$8050,"&gt;="&amp;DATE(YEAR(R$92),MONTH(R$92),DAY(R$92)),Expenses!$B$7:$B$8050,"&lt;="&amp;DATE(YEAR(S$92),MONTH(S$92),DAY(S$92)),Expenses!$D$7:$D$8050,$B360))</f>
        <v>0</v>
      </c>
      <c r="T360" s="1066"/>
      <c r="U360" s="106" t="str">
        <f>Setup!$C$9</f>
        <v>$</v>
      </c>
      <c r="V360" s="1065">
        <f>ABS(SUMIFS(Expenses!$F$7:$F$8050,Expenses!$B$7:$B$8050,"&gt;="&amp;DATE(YEAR(U$92),MONTH(U$92),DAY(U$92)),Expenses!$B$7:$B$8050,"&lt;="&amp;DATE(YEAR(V$92),MONTH(V$92),DAY(V$92)),Expenses!$D$7:$D$8050,$B360))</f>
        <v>0</v>
      </c>
      <c r="W360" s="1066"/>
      <c r="X360" s="106" t="str">
        <f>Setup!$C$9</f>
        <v>$</v>
      </c>
      <c r="Y360" s="1065">
        <f>ABS(SUMIFS(Expenses!$F$7:$F$8050,Expenses!$B$7:$B$8050,"&gt;="&amp;DATE(YEAR(X$92),MONTH(X$92),DAY(X$92)),Expenses!$B$7:$B$8050,"&lt;="&amp;DATE(YEAR(Y$92),MONTH(Y$92),DAY(Y$92)),Expenses!$D$7:$D$8050,$B360))</f>
        <v>0</v>
      </c>
      <c r="Z360" s="1066"/>
      <c r="AA360" s="106" t="str">
        <f>Setup!$C$9</f>
        <v>$</v>
      </c>
      <c r="AB360" s="1065">
        <f t="shared" si="65"/>
        <v>0</v>
      </c>
      <c r="AC360" s="1065"/>
      <c r="AD360" s="1065"/>
      <c r="AE360" s="1066"/>
      <c r="AF360" s="106" t="str">
        <f>Setup!$C$9</f>
        <v>$</v>
      </c>
      <c r="AG360" s="1065">
        <f t="shared" si="66"/>
        <v>0</v>
      </c>
      <c r="AH360" s="1065"/>
      <c r="AI360" s="1067"/>
      <c r="AJ360" s="48"/>
      <c r="AK360" s="61"/>
      <c r="AL360" s="61"/>
      <c r="AM360" s="61"/>
      <c r="AN360" s="61"/>
      <c r="AO360" s="61"/>
      <c r="AP360" s="61"/>
      <c r="AQ360" s="61"/>
      <c r="AR360" s="61"/>
      <c r="AS360" s="61"/>
      <c r="AT360" s="61"/>
      <c r="AU360" s="61"/>
      <c r="AV360" s="61"/>
      <c r="AW360" s="61"/>
      <c r="AX360" s="61"/>
      <c r="AY360" s="61"/>
      <c r="AZ360" s="36"/>
      <c r="BA360" s="36"/>
      <c r="BB360" s="36"/>
      <c r="BC360" s="36"/>
      <c r="BD360" s="36"/>
      <c r="BE360" s="36"/>
      <c r="BF360" s="36"/>
      <c r="BI360" s="36"/>
      <c r="BQ360" s="36"/>
    </row>
    <row r="361" spans="1:69" ht="21" customHeight="1">
      <c r="A361" s="1"/>
      <c r="B361" s="1009" t="str">
        <f>Properties!C38</f>
        <v>Property 30</v>
      </c>
      <c r="C361" s="1063"/>
      <c r="D361" s="1063"/>
      <c r="E361" s="1063"/>
      <c r="F361" s="1063"/>
      <c r="G361" s="1063"/>
      <c r="H361" s="1063"/>
      <c r="I361" s="1063"/>
      <c r="J361" s="1063"/>
      <c r="K361" s="1064"/>
      <c r="L361" s="106" t="str">
        <f>Setup!$C$9</f>
        <v>$</v>
      </c>
      <c r="M361" s="1065">
        <f>ABS(SUMIFS(Expenses!$F$7:$F$8050,Expenses!$B$7:$B$8050,"&gt;="&amp;DATE(YEAR(L$92),MONTH(L$92),DAY(L$92)),Expenses!$B$7:$B$8050,"&lt;="&amp;DATE(YEAR(M$92),MONTH(M$92),DAY(M$92)),Expenses!$D$7:$D$8050,$B361))</f>
        <v>0</v>
      </c>
      <c r="N361" s="1066"/>
      <c r="O361" s="106" t="str">
        <f>Setup!$C$9</f>
        <v>$</v>
      </c>
      <c r="P361" s="1065">
        <f>ABS(SUMIFS(Expenses!$F$7:$F$8050,Expenses!$B$7:$B$8050,"&gt;="&amp;DATE(YEAR(O$92),MONTH(O$92),DAY(O$92)),Expenses!$B$7:$B$8050,"&lt;="&amp;DATE(YEAR(P$92),MONTH(P$92),DAY(P$92)),Expenses!$D$7:$D$8050,$B361))</f>
        <v>0</v>
      </c>
      <c r="Q361" s="1066"/>
      <c r="R361" s="106" t="str">
        <f>Setup!$C$9</f>
        <v>$</v>
      </c>
      <c r="S361" s="1065">
        <f>ABS(SUMIFS(Expenses!$F$7:$F$8050,Expenses!$B$7:$B$8050,"&gt;="&amp;DATE(YEAR(R$92),MONTH(R$92),DAY(R$92)),Expenses!$B$7:$B$8050,"&lt;="&amp;DATE(YEAR(S$92),MONTH(S$92),DAY(S$92)),Expenses!$D$7:$D$8050,$B361))</f>
        <v>0</v>
      </c>
      <c r="T361" s="1066"/>
      <c r="U361" s="106" t="str">
        <f>Setup!$C$9</f>
        <v>$</v>
      </c>
      <c r="V361" s="1065">
        <f>ABS(SUMIFS(Expenses!$F$7:$F$8050,Expenses!$B$7:$B$8050,"&gt;="&amp;DATE(YEAR(U$92),MONTH(U$92),DAY(U$92)),Expenses!$B$7:$B$8050,"&lt;="&amp;DATE(YEAR(V$92),MONTH(V$92),DAY(V$92)),Expenses!$D$7:$D$8050,$B361))</f>
        <v>0</v>
      </c>
      <c r="W361" s="1066"/>
      <c r="X361" s="106" t="str">
        <f>Setup!$C$9</f>
        <v>$</v>
      </c>
      <c r="Y361" s="1065">
        <f>ABS(SUMIFS(Expenses!$F$7:$F$8050,Expenses!$B$7:$B$8050,"&gt;="&amp;DATE(YEAR(X$92),MONTH(X$92),DAY(X$92)),Expenses!$B$7:$B$8050,"&lt;="&amp;DATE(YEAR(Y$92),MONTH(Y$92),DAY(Y$92)),Expenses!$D$7:$D$8050,$B361))</f>
        <v>0</v>
      </c>
      <c r="Z361" s="1066"/>
      <c r="AA361" s="106" t="str">
        <f>Setup!$C$9</f>
        <v>$</v>
      </c>
      <c r="AB361" s="1065">
        <f t="shared" si="65"/>
        <v>0</v>
      </c>
      <c r="AC361" s="1065"/>
      <c r="AD361" s="1065"/>
      <c r="AE361" s="1066"/>
      <c r="AF361" s="106" t="str">
        <f>Setup!$C$9</f>
        <v>$</v>
      </c>
      <c r="AG361" s="1065">
        <f t="shared" si="66"/>
        <v>0</v>
      </c>
      <c r="AH361" s="1065"/>
      <c r="AI361" s="1067"/>
      <c r="AJ361" s="48"/>
      <c r="AK361" s="61"/>
      <c r="AL361" s="61"/>
      <c r="AM361" s="61"/>
      <c r="AN361" s="61"/>
      <c r="AO361" s="61"/>
      <c r="AP361" s="61"/>
      <c r="AQ361" s="61"/>
      <c r="AR361" s="61"/>
      <c r="AS361" s="61"/>
      <c r="AT361" s="61"/>
      <c r="AU361" s="61"/>
      <c r="AV361" s="61"/>
      <c r="AW361" s="61"/>
      <c r="AX361" s="61"/>
      <c r="AY361" s="61"/>
      <c r="AZ361" s="36"/>
      <c r="BA361" s="36"/>
      <c r="BB361" s="36"/>
      <c r="BC361" s="36"/>
      <c r="BD361" s="36"/>
      <c r="BE361" s="36"/>
      <c r="BF361" s="36"/>
      <c r="BI361" s="36"/>
      <c r="BQ361" s="36"/>
    </row>
    <row r="362" spans="1:69" ht="21" customHeight="1">
      <c r="A362" s="1"/>
      <c r="B362" s="1009" t="str">
        <f>Properties!C39</f>
        <v>Property 31</v>
      </c>
      <c r="C362" s="1063"/>
      <c r="D362" s="1063"/>
      <c r="E362" s="1063"/>
      <c r="F362" s="1063"/>
      <c r="G362" s="1063"/>
      <c r="H362" s="1063"/>
      <c r="I362" s="1063"/>
      <c r="J362" s="1063"/>
      <c r="K362" s="1064"/>
      <c r="L362" s="106" t="str">
        <f>Setup!$C$9</f>
        <v>$</v>
      </c>
      <c r="M362" s="1065">
        <f>ABS(SUMIFS(Expenses!$F$7:$F$8050,Expenses!$B$7:$B$8050,"&gt;="&amp;DATE(YEAR(L$92),MONTH(L$92),DAY(L$92)),Expenses!$B$7:$B$8050,"&lt;="&amp;DATE(YEAR(M$92),MONTH(M$92),DAY(M$92)),Expenses!$D$7:$D$8050,$B362))</f>
        <v>0</v>
      </c>
      <c r="N362" s="1066"/>
      <c r="O362" s="106" t="str">
        <f>Setup!$C$9</f>
        <v>$</v>
      </c>
      <c r="P362" s="1065">
        <f>ABS(SUMIFS(Expenses!$F$7:$F$8050,Expenses!$B$7:$B$8050,"&gt;="&amp;DATE(YEAR(O$92),MONTH(O$92),DAY(O$92)),Expenses!$B$7:$B$8050,"&lt;="&amp;DATE(YEAR(P$92),MONTH(P$92),DAY(P$92)),Expenses!$D$7:$D$8050,$B362))</f>
        <v>0</v>
      </c>
      <c r="Q362" s="1066"/>
      <c r="R362" s="106" t="str">
        <f>Setup!$C$9</f>
        <v>$</v>
      </c>
      <c r="S362" s="1065">
        <f>ABS(SUMIFS(Expenses!$F$7:$F$8050,Expenses!$B$7:$B$8050,"&gt;="&amp;DATE(YEAR(R$92),MONTH(R$92),DAY(R$92)),Expenses!$B$7:$B$8050,"&lt;="&amp;DATE(YEAR(S$92),MONTH(S$92),DAY(S$92)),Expenses!$D$7:$D$8050,$B362))</f>
        <v>0</v>
      </c>
      <c r="T362" s="1066"/>
      <c r="U362" s="106" t="str">
        <f>Setup!$C$9</f>
        <v>$</v>
      </c>
      <c r="V362" s="1065">
        <f>ABS(SUMIFS(Expenses!$F$7:$F$8050,Expenses!$B$7:$B$8050,"&gt;="&amp;DATE(YEAR(U$92),MONTH(U$92),DAY(U$92)),Expenses!$B$7:$B$8050,"&lt;="&amp;DATE(YEAR(V$92),MONTH(V$92),DAY(V$92)),Expenses!$D$7:$D$8050,$B362))</f>
        <v>0</v>
      </c>
      <c r="W362" s="1066"/>
      <c r="X362" s="106" t="str">
        <f>Setup!$C$9</f>
        <v>$</v>
      </c>
      <c r="Y362" s="1065">
        <f>ABS(SUMIFS(Expenses!$F$7:$F$8050,Expenses!$B$7:$B$8050,"&gt;="&amp;DATE(YEAR(X$92),MONTH(X$92),DAY(X$92)),Expenses!$B$7:$B$8050,"&lt;="&amp;DATE(YEAR(Y$92),MONTH(Y$92),DAY(Y$92)),Expenses!$D$7:$D$8050,$B362))</f>
        <v>0</v>
      </c>
      <c r="Z362" s="1066"/>
      <c r="AA362" s="106" t="str">
        <f>Setup!$C$9</f>
        <v>$</v>
      </c>
      <c r="AB362" s="1065">
        <f t="shared" si="65"/>
        <v>0</v>
      </c>
      <c r="AC362" s="1065"/>
      <c r="AD362" s="1065"/>
      <c r="AE362" s="1066"/>
      <c r="AF362" s="106" t="str">
        <f>Setup!$C$9</f>
        <v>$</v>
      </c>
      <c r="AG362" s="1065">
        <f t="shared" si="66"/>
        <v>0</v>
      </c>
      <c r="AH362" s="1065"/>
      <c r="AI362" s="1067"/>
      <c r="AJ362" s="48"/>
      <c r="AK362" s="61"/>
      <c r="AL362" s="61"/>
      <c r="AM362" s="61"/>
      <c r="AN362" s="61"/>
      <c r="AO362" s="61"/>
      <c r="AP362" s="61"/>
      <c r="AQ362" s="61"/>
      <c r="AR362" s="61"/>
      <c r="AS362" s="61"/>
      <c r="AT362" s="61"/>
      <c r="AU362" s="61"/>
      <c r="AV362" s="61"/>
      <c r="AW362" s="61"/>
      <c r="AX362" s="61"/>
      <c r="AY362" s="61"/>
      <c r="AZ362" s="36"/>
      <c r="BA362" s="36"/>
      <c r="BB362" s="36"/>
      <c r="BC362" s="36"/>
      <c r="BD362" s="36"/>
      <c r="BE362" s="36"/>
      <c r="BF362" s="36"/>
      <c r="BI362" s="36"/>
      <c r="BQ362" s="36"/>
    </row>
    <row r="363" spans="1:69" ht="21" customHeight="1">
      <c r="A363" s="1"/>
      <c r="B363" s="1009" t="str">
        <f>Properties!C40</f>
        <v>Property 32</v>
      </c>
      <c r="C363" s="1063"/>
      <c r="D363" s="1063"/>
      <c r="E363" s="1063"/>
      <c r="F363" s="1063"/>
      <c r="G363" s="1063"/>
      <c r="H363" s="1063"/>
      <c r="I363" s="1063"/>
      <c r="J363" s="1063"/>
      <c r="K363" s="1064"/>
      <c r="L363" s="106" t="str">
        <f>Setup!$C$9</f>
        <v>$</v>
      </c>
      <c r="M363" s="1065">
        <f>ABS(SUMIFS(Expenses!$F$7:$F$8050,Expenses!$B$7:$B$8050,"&gt;="&amp;DATE(YEAR(L$92),MONTH(L$92),DAY(L$92)),Expenses!$B$7:$B$8050,"&lt;="&amp;DATE(YEAR(M$92),MONTH(M$92),DAY(M$92)),Expenses!$D$7:$D$8050,$B363))</f>
        <v>0</v>
      </c>
      <c r="N363" s="1066"/>
      <c r="O363" s="106" t="str">
        <f>Setup!$C$9</f>
        <v>$</v>
      </c>
      <c r="P363" s="1065">
        <f>ABS(SUMIFS(Expenses!$F$7:$F$8050,Expenses!$B$7:$B$8050,"&gt;="&amp;DATE(YEAR(O$92),MONTH(O$92),DAY(O$92)),Expenses!$B$7:$B$8050,"&lt;="&amp;DATE(YEAR(P$92),MONTH(P$92),DAY(P$92)),Expenses!$D$7:$D$8050,$B363))</f>
        <v>0</v>
      </c>
      <c r="Q363" s="1066"/>
      <c r="R363" s="106" t="str">
        <f>Setup!$C$9</f>
        <v>$</v>
      </c>
      <c r="S363" s="1065">
        <f>ABS(SUMIFS(Expenses!$F$7:$F$8050,Expenses!$B$7:$B$8050,"&gt;="&amp;DATE(YEAR(R$92),MONTH(R$92),DAY(R$92)),Expenses!$B$7:$B$8050,"&lt;="&amp;DATE(YEAR(S$92),MONTH(S$92),DAY(S$92)),Expenses!$D$7:$D$8050,$B363))</f>
        <v>0</v>
      </c>
      <c r="T363" s="1066"/>
      <c r="U363" s="106" t="str">
        <f>Setup!$C$9</f>
        <v>$</v>
      </c>
      <c r="V363" s="1065">
        <f>ABS(SUMIFS(Expenses!$F$7:$F$8050,Expenses!$B$7:$B$8050,"&gt;="&amp;DATE(YEAR(U$92),MONTH(U$92),DAY(U$92)),Expenses!$B$7:$B$8050,"&lt;="&amp;DATE(YEAR(V$92),MONTH(V$92),DAY(V$92)),Expenses!$D$7:$D$8050,$B363))</f>
        <v>0</v>
      </c>
      <c r="W363" s="1066"/>
      <c r="X363" s="106" t="str">
        <f>Setup!$C$9</f>
        <v>$</v>
      </c>
      <c r="Y363" s="1065">
        <f>ABS(SUMIFS(Expenses!$F$7:$F$8050,Expenses!$B$7:$B$8050,"&gt;="&amp;DATE(YEAR(X$92),MONTH(X$92),DAY(X$92)),Expenses!$B$7:$B$8050,"&lt;="&amp;DATE(YEAR(Y$92),MONTH(Y$92),DAY(Y$92)),Expenses!$D$7:$D$8050,$B363))</f>
        <v>0</v>
      </c>
      <c r="Z363" s="1066"/>
      <c r="AA363" s="106" t="str">
        <f>Setup!$C$9</f>
        <v>$</v>
      </c>
      <c r="AB363" s="1065">
        <f t="shared" si="65"/>
        <v>0</v>
      </c>
      <c r="AC363" s="1065"/>
      <c r="AD363" s="1065"/>
      <c r="AE363" s="1066"/>
      <c r="AF363" s="106" t="str">
        <f>Setup!$C$9</f>
        <v>$</v>
      </c>
      <c r="AG363" s="1065">
        <f t="shared" si="66"/>
        <v>0</v>
      </c>
      <c r="AH363" s="1065"/>
      <c r="AI363" s="1067"/>
      <c r="AJ363" s="48"/>
      <c r="AK363" s="61"/>
      <c r="AL363" s="61"/>
      <c r="AM363" s="61"/>
      <c r="AN363" s="61"/>
      <c r="AO363" s="61"/>
      <c r="AP363" s="61"/>
      <c r="AQ363" s="61"/>
      <c r="AR363" s="61"/>
      <c r="AS363" s="61"/>
      <c r="AT363" s="61"/>
      <c r="AU363" s="61"/>
      <c r="AV363" s="61"/>
      <c r="AW363" s="61"/>
      <c r="AX363" s="61"/>
      <c r="AY363" s="61"/>
      <c r="AZ363" s="36"/>
      <c r="BA363" s="36"/>
      <c r="BB363" s="36"/>
      <c r="BC363" s="36"/>
      <c r="BD363" s="36"/>
      <c r="BE363" s="36"/>
      <c r="BF363" s="36"/>
      <c r="BI363" s="36"/>
      <c r="BQ363" s="36"/>
    </row>
    <row r="364" spans="1:69" ht="21" customHeight="1">
      <c r="A364" s="1"/>
      <c r="B364" s="1009" t="str">
        <f>Properties!C41</f>
        <v>Property 33</v>
      </c>
      <c r="C364" s="1063"/>
      <c r="D364" s="1063"/>
      <c r="E364" s="1063"/>
      <c r="F364" s="1063"/>
      <c r="G364" s="1063"/>
      <c r="H364" s="1063"/>
      <c r="I364" s="1063"/>
      <c r="J364" s="1063"/>
      <c r="K364" s="1064"/>
      <c r="L364" s="106" t="str">
        <f>Setup!$C$9</f>
        <v>$</v>
      </c>
      <c r="M364" s="1065">
        <f>ABS(SUMIFS(Expenses!$F$7:$F$8050,Expenses!$B$7:$B$8050,"&gt;="&amp;DATE(YEAR(L$92),MONTH(L$92),DAY(L$92)),Expenses!$B$7:$B$8050,"&lt;="&amp;DATE(YEAR(M$92),MONTH(M$92),DAY(M$92)),Expenses!$D$7:$D$8050,$B364))</f>
        <v>0</v>
      </c>
      <c r="N364" s="1066"/>
      <c r="O364" s="106" t="str">
        <f>Setup!$C$9</f>
        <v>$</v>
      </c>
      <c r="P364" s="1065">
        <f>ABS(SUMIFS(Expenses!$F$7:$F$8050,Expenses!$B$7:$B$8050,"&gt;="&amp;DATE(YEAR(O$92),MONTH(O$92),DAY(O$92)),Expenses!$B$7:$B$8050,"&lt;="&amp;DATE(YEAR(P$92),MONTH(P$92),DAY(P$92)),Expenses!$D$7:$D$8050,$B364))</f>
        <v>0</v>
      </c>
      <c r="Q364" s="1066"/>
      <c r="R364" s="106" t="str">
        <f>Setup!$C$9</f>
        <v>$</v>
      </c>
      <c r="S364" s="1065">
        <f>ABS(SUMIFS(Expenses!$F$7:$F$8050,Expenses!$B$7:$B$8050,"&gt;="&amp;DATE(YEAR(R$92),MONTH(R$92),DAY(R$92)),Expenses!$B$7:$B$8050,"&lt;="&amp;DATE(YEAR(S$92),MONTH(S$92),DAY(S$92)),Expenses!$D$7:$D$8050,$B364))</f>
        <v>0</v>
      </c>
      <c r="T364" s="1066"/>
      <c r="U364" s="106" t="str">
        <f>Setup!$C$9</f>
        <v>$</v>
      </c>
      <c r="V364" s="1065">
        <f>ABS(SUMIFS(Expenses!$F$7:$F$8050,Expenses!$B$7:$B$8050,"&gt;="&amp;DATE(YEAR(U$92),MONTH(U$92),DAY(U$92)),Expenses!$B$7:$B$8050,"&lt;="&amp;DATE(YEAR(V$92),MONTH(V$92),DAY(V$92)),Expenses!$D$7:$D$8050,$B364))</f>
        <v>0</v>
      </c>
      <c r="W364" s="1066"/>
      <c r="X364" s="106" t="str">
        <f>Setup!$C$9</f>
        <v>$</v>
      </c>
      <c r="Y364" s="1065">
        <f>ABS(SUMIFS(Expenses!$F$7:$F$8050,Expenses!$B$7:$B$8050,"&gt;="&amp;DATE(YEAR(X$92),MONTH(X$92),DAY(X$92)),Expenses!$B$7:$B$8050,"&lt;="&amp;DATE(YEAR(Y$92),MONTH(Y$92),DAY(Y$92)),Expenses!$D$7:$D$8050,$B364))</f>
        <v>0</v>
      </c>
      <c r="Z364" s="1066"/>
      <c r="AA364" s="106" t="str">
        <f>Setup!$C$9</f>
        <v>$</v>
      </c>
      <c r="AB364" s="1065">
        <f t="shared" si="65"/>
        <v>0</v>
      </c>
      <c r="AC364" s="1065"/>
      <c r="AD364" s="1065"/>
      <c r="AE364" s="1066"/>
      <c r="AF364" s="106" t="str">
        <f>Setup!$C$9</f>
        <v>$</v>
      </c>
      <c r="AG364" s="1065">
        <f t="shared" si="66"/>
        <v>0</v>
      </c>
      <c r="AH364" s="1065"/>
      <c r="AI364" s="1067"/>
      <c r="AJ364" s="48"/>
      <c r="AK364" s="61"/>
      <c r="AL364" s="61"/>
      <c r="AM364" s="61"/>
      <c r="AN364" s="61"/>
      <c r="AO364" s="61"/>
      <c r="AP364" s="61"/>
      <c r="AQ364" s="61"/>
      <c r="AR364" s="61"/>
      <c r="AS364" s="61"/>
      <c r="AT364" s="61"/>
      <c r="AU364" s="61"/>
      <c r="AV364" s="61"/>
      <c r="AW364" s="61"/>
      <c r="AX364" s="61"/>
      <c r="AY364" s="61"/>
      <c r="AZ364" s="36"/>
      <c r="BA364" s="36"/>
      <c r="BB364" s="36"/>
      <c r="BC364" s="36"/>
      <c r="BD364" s="36"/>
      <c r="BE364" s="36"/>
      <c r="BF364" s="36"/>
      <c r="BI364" s="36"/>
      <c r="BQ364" s="36"/>
    </row>
    <row r="365" spans="1:69" ht="21" customHeight="1">
      <c r="A365" s="1"/>
      <c r="B365" s="1009" t="str">
        <f>Properties!C42</f>
        <v>Property 34</v>
      </c>
      <c r="C365" s="1063"/>
      <c r="D365" s="1063"/>
      <c r="E365" s="1063"/>
      <c r="F365" s="1063"/>
      <c r="G365" s="1063"/>
      <c r="H365" s="1063"/>
      <c r="I365" s="1063"/>
      <c r="J365" s="1063"/>
      <c r="K365" s="1064"/>
      <c r="L365" s="106" t="str">
        <f>Setup!$C$9</f>
        <v>$</v>
      </c>
      <c r="M365" s="1065">
        <f>ABS(SUMIFS(Expenses!$F$7:$F$8050,Expenses!$B$7:$B$8050,"&gt;="&amp;DATE(YEAR(L$92),MONTH(L$92),DAY(L$92)),Expenses!$B$7:$B$8050,"&lt;="&amp;DATE(YEAR(M$92),MONTH(M$92),DAY(M$92)),Expenses!$D$7:$D$8050,$B365))</f>
        <v>0</v>
      </c>
      <c r="N365" s="1066"/>
      <c r="O365" s="106" t="str">
        <f>Setup!$C$9</f>
        <v>$</v>
      </c>
      <c r="P365" s="1065">
        <f>ABS(SUMIFS(Expenses!$F$7:$F$8050,Expenses!$B$7:$B$8050,"&gt;="&amp;DATE(YEAR(O$92),MONTH(O$92),DAY(O$92)),Expenses!$B$7:$B$8050,"&lt;="&amp;DATE(YEAR(P$92),MONTH(P$92),DAY(P$92)),Expenses!$D$7:$D$8050,$B365))</f>
        <v>0</v>
      </c>
      <c r="Q365" s="1066"/>
      <c r="R365" s="106" t="str">
        <f>Setup!$C$9</f>
        <v>$</v>
      </c>
      <c r="S365" s="1065">
        <f>ABS(SUMIFS(Expenses!$F$7:$F$8050,Expenses!$B$7:$B$8050,"&gt;="&amp;DATE(YEAR(R$92),MONTH(R$92),DAY(R$92)),Expenses!$B$7:$B$8050,"&lt;="&amp;DATE(YEAR(S$92),MONTH(S$92),DAY(S$92)),Expenses!$D$7:$D$8050,$B365))</f>
        <v>0</v>
      </c>
      <c r="T365" s="1066"/>
      <c r="U365" s="106" t="str">
        <f>Setup!$C$9</f>
        <v>$</v>
      </c>
      <c r="V365" s="1065">
        <f>ABS(SUMIFS(Expenses!$F$7:$F$8050,Expenses!$B$7:$B$8050,"&gt;="&amp;DATE(YEAR(U$92),MONTH(U$92),DAY(U$92)),Expenses!$B$7:$B$8050,"&lt;="&amp;DATE(YEAR(V$92),MONTH(V$92),DAY(V$92)),Expenses!$D$7:$D$8050,$B365))</f>
        <v>0</v>
      </c>
      <c r="W365" s="1066"/>
      <c r="X365" s="106" t="str">
        <f>Setup!$C$9</f>
        <v>$</v>
      </c>
      <c r="Y365" s="1065">
        <f>ABS(SUMIFS(Expenses!$F$7:$F$8050,Expenses!$B$7:$B$8050,"&gt;="&amp;DATE(YEAR(X$92),MONTH(X$92),DAY(X$92)),Expenses!$B$7:$B$8050,"&lt;="&amp;DATE(YEAR(Y$92),MONTH(Y$92),DAY(Y$92)),Expenses!$D$7:$D$8050,$B365))</f>
        <v>0</v>
      </c>
      <c r="Z365" s="1066"/>
      <c r="AA365" s="106" t="str">
        <f>Setup!$C$9</f>
        <v>$</v>
      </c>
      <c r="AB365" s="1065">
        <f t="shared" si="65"/>
        <v>0</v>
      </c>
      <c r="AC365" s="1065"/>
      <c r="AD365" s="1065"/>
      <c r="AE365" s="1066"/>
      <c r="AF365" s="106" t="str">
        <f>Setup!$C$9</f>
        <v>$</v>
      </c>
      <c r="AG365" s="1065">
        <f t="shared" si="66"/>
        <v>0</v>
      </c>
      <c r="AH365" s="1065"/>
      <c r="AI365" s="1067"/>
      <c r="AJ365" s="48"/>
      <c r="AK365" s="61"/>
      <c r="AL365" s="61"/>
      <c r="AM365" s="61"/>
      <c r="AN365" s="61"/>
      <c r="AO365" s="61"/>
      <c r="AP365" s="61"/>
      <c r="AQ365" s="61"/>
      <c r="AR365" s="61"/>
      <c r="AS365" s="61"/>
      <c r="AT365" s="61"/>
      <c r="AU365" s="61"/>
      <c r="AV365" s="61"/>
      <c r="AW365" s="61"/>
      <c r="AX365" s="61"/>
      <c r="AY365" s="61"/>
      <c r="AZ365" s="36"/>
      <c r="BA365" s="36"/>
      <c r="BB365" s="36"/>
      <c r="BC365" s="36"/>
      <c r="BD365" s="36"/>
      <c r="BE365" s="36"/>
      <c r="BF365" s="36"/>
      <c r="BI365" s="36"/>
      <c r="BQ365" s="36"/>
    </row>
    <row r="366" spans="1:69" ht="21" customHeight="1">
      <c r="A366" s="1"/>
      <c r="B366" s="1009" t="str">
        <f>Properties!C43</f>
        <v>Property 35</v>
      </c>
      <c r="C366" s="1063"/>
      <c r="D366" s="1063"/>
      <c r="E366" s="1063"/>
      <c r="F366" s="1063"/>
      <c r="G366" s="1063"/>
      <c r="H366" s="1063"/>
      <c r="I366" s="1063"/>
      <c r="J366" s="1063"/>
      <c r="K366" s="1064"/>
      <c r="L366" s="106" t="str">
        <f>Setup!$C$9</f>
        <v>$</v>
      </c>
      <c r="M366" s="1065">
        <f>ABS(SUMIFS(Expenses!$F$7:$F$8050,Expenses!$B$7:$B$8050,"&gt;="&amp;DATE(YEAR(L$92),MONTH(L$92),DAY(L$92)),Expenses!$B$7:$B$8050,"&lt;="&amp;DATE(YEAR(M$92),MONTH(M$92),DAY(M$92)),Expenses!$D$7:$D$8050,$B366))</f>
        <v>0</v>
      </c>
      <c r="N366" s="1066"/>
      <c r="O366" s="106" t="str">
        <f>Setup!$C$9</f>
        <v>$</v>
      </c>
      <c r="P366" s="1065">
        <f>ABS(SUMIFS(Expenses!$F$7:$F$8050,Expenses!$B$7:$B$8050,"&gt;="&amp;DATE(YEAR(O$92),MONTH(O$92),DAY(O$92)),Expenses!$B$7:$B$8050,"&lt;="&amp;DATE(YEAR(P$92),MONTH(P$92),DAY(P$92)),Expenses!$D$7:$D$8050,$B366))</f>
        <v>0</v>
      </c>
      <c r="Q366" s="1066"/>
      <c r="R366" s="106" t="str">
        <f>Setup!$C$9</f>
        <v>$</v>
      </c>
      <c r="S366" s="1065">
        <f>ABS(SUMIFS(Expenses!$F$7:$F$8050,Expenses!$B$7:$B$8050,"&gt;="&amp;DATE(YEAR(R$92),MONTH(R$92),DAY(R$92)),Expenses!$B$7:$B$8050,"&lt;="&amp;DATE(YEAR(S$92),MONTH(S$92),DAY(S$92)),Expenses!$D$7:$D$8050,$B366))</f>
        <v>0</v>
      </c>
      <c r="T366" s="1066"/>
      <c r="U366" s="106" t="str">
        <f>Setup!$C$9</f>
        <v>$</v>
      </c>
      <c r="V366" s="1065">
        <f>ABS(SUMIFS(Expenses!$F$7:$F$8050,Expenses!$B$7:$B$8050,"&gt;="&amp;DATE(YEAR(U$92),MONTH(U$92),DAY(U$92)),Expenses!$B$7:$B$8050,"&lt;="&amp;DATE(YEAR(V$92),MONTH(V$92),DAY(V$92)),Expenses!$D$7:$D$8050,$B366))</f>
        <v>0</v>
      </c>
      <c r="W366" s="1066"/>
      <c r="X366" s="106" t="str">
        <f>Setup!$C$9</f>
        <v>$</v>
      </c>
      <c r="Y366" s="1065">
        <f>ABS(SUMIFS(Expenses!$F$7:$F$8050,Expenses!$B$7:$B$8050,"&gt;="&amp;DATE(YEAR(X$92),MONTH(X$92),DAY(X$92)),Expenses!$B$7:$B$8050,"&lt;="&amp;DATE(YEAR(Y$92),MONTH(Y$92),DAY(Y$92)),Expenses!$D$7:$D$8050,$B366))</f>
        <v>0</v>
      </c>
      <c r="Z366" s="1066"/>
      <c r="AA366" s="106" t="str">
        <f>Setup!$C$9</f>
        <v>$</v>
      </c>
      <c r="AB366" s="1065">
        <f t="shared" si="65"/>
        <v>0</v>
      </c>
      <c r="AC366" s="1065"/>
      <c r="AD366" s="1065"/>
      <c r="AE366" s="1066"/>
      <c r="AF366" s="106" t="str">
        <f>Setup!$C$9</f>
        <v>$</v>
      </c>
      <c r="AG366" s="1065">
        <f t="shared" si="66"/>
        <v>0</v>
      </c>
      <c r="AH366" s="1065"/>
      <c r="AI366" s="1067"/>
      <c r="AJ366" s="48"/>
      <c r="AK366" s="61"/>
      <c r="AL366" s="61"/>
      <c r="AM366" s="61"/>
      <c r="AN366" s="61"/>
      <c r="AO366" s="61"/>
      <c r="AP366" s="61"/>
      <c r="AQ366" s="61"/>
      <c r="AR366" s="61"/>
      <c r="AS366" s="61"/>
      <c r="AT366" s="61"/>
      <c r="AU366" s="61"/>
      <c r="AV366" s="61"/>
      <c r="AW366" s="61"/>
      <c r="AX366" s="61"/>
      <c r="AY366" s="61"/>
      <c r="AZ366" s="36"/>
      <c r="BA366" s="36"/>
      <c r="BB366" s="36"/>
      <c r="BC366" s="36"/>
      <c r="BD366" s="36"/>
      <c r="BE366" s="36"/>
      <c r="BF366" s="36"/>
      <c r="BI366" s="36"/>
      <c r="BQ366" s="36"/>
    </row>
    <row r="367" spans="1:69" ht="21" customHeight="1">
      <c r="A367" s="1"/>
      <c r="B367" s="1009" t="str">
        <f>Properties!C44</f>
        <v>Property 36</v>
      </c>
      <c r="C367" s="1063"/>
      <c r="D367" s="1063"/>
      <c r="E367" s="1063"/>
      <c r="F367" s="1063"/>
      <c r="G367" s="1063"/>
      <c r="H367" s="1063"/>
      <c r="I367" s="1063"/>
      <c r="J367" s="1063"/>
      <c r="K367" s="1064"/>
      <c r="L367" s="106" t="str">
        <f>Setup!$C$9</f>
        <v>$</v>
      </c>
      <c r="M367" s="1065">
        <f>ABS(SUMIFS(Expenses!$F$7:$F$8050,Expenses!$B$7:$B$8050,"&gt;="&amp;DATE(YEAR(L$92),MONTH(L$92),DAY(L$92)),Expenses!$B$7:$B$8050,"&lt;="&amp;DATE(YEAR(M$92),MONTH(M$92),DAY(M$92)),Expenses!$D$7:$D$8050,$B367))</f>
        <v>0</v>
      </c>
      <c r="N367" s="1066"/>
      <c r="O367" s="106" t="str">
        <f>Setup!$C$9</f>
        <v>$</v>
      </c>
      <c r="P367" s="1065">
        <f>ABS(SUMIFS(Expenses!$F$7:$F$8050,Expenses!$B$7:$B$8050,"&gt;="&amp;DATE(YEAR(O$92),MONTH(O$92),DAY(O$92)),Expenses!$B$7:$B$8050,"&lt;="&amp;DATE(YEAR(P$92),MONTH(P$92),DAY(P$92)),Expenses!$D$7:$D$8050,$B367))</f>
        <v>0</v>
      </c>
      <c r="Q367" s="1066"/>
      <c r="R367" s="106" t="str">
        <f>Setup!$C$9</f>
        <v>$</v>
      </c>
      <c r="S367" s="1065">
        <f>ABS(SUMIFS(Expenses!$F$7:$F$8050,Expenses!$B$7:$B$8050,"&gt;="&amp;DATE(YEAR(R$92),MONTH(R$92),DAY(R$92)),Expenses!$B$7:$B$8050,"&lt;="&amp;DATE(YEAR(S$92),MONTH(S$92),DAY(S$92)),Expenses!$D$7:$D$8050,$B367))</f>
        <v>0</v>
      </c>
      <c r="T367" s="1066"/>
      <c r="U367" s="106" t="str">
        <f>Setup!$C$9</f>
        <v>$</v>
      </c>
      <c r="V367" s="1065">
        <f>ABS(SUMIFS(Expenses!$F$7:$F$8050,Expenses!$B$7:$B$8050,"&gt;="&amp;DATE(YEAR(U$92),MONTH(U$92),DAY(U$92)),Expenses!$B$7:$B$8050,"&lt;="&amp;DATE(YEAR(V$92),MONTH(V$92),DAY(V$92)),Expenses!$D$7:$D$8050,$B367))</f>
        <v>0</v>
      </c>
      <c r="W367" s="1066"/>
      <c r="X367" s="106" t="str">
        <f>Setup!$C$9</f>
        <v>$</v>
      </c>
      <c r="Y367" s="1065">
        <f>ABS(SUMIFS(Expenses!$F$7:$F$8050,Expenses!$B$7:$B$8050,"&gt;="&amp;DATE(YEAR(X$92),MONTH(X$92),DAY(X$92)),Expenses!$B$7:$B$8050,"&lt;="&amp;DATE(YEAR(Y$92),MONTH(Y$92),DAY(Y$92)),Expenses!$D$7:$D$8050,$B367))</f>
        <v>0</v>
      </c>
      <c r="Z367" s="1066"/>
      <c r="AA367" s="106" t="str">
        <f>Setup!$C$9</f>
        <v>$</v>
      </c>
      <c r="AB367" s="1065">
        <f t="shared" si="65"/>
        <v>0</v>
      </c>
      <c r="AC367" s="1065"/>
      <c r="AD367" s="1065"/>
      <c r="AE367" s="1066"/>
      <c r="AF367" s="106" t="str">
        <f>Setup!$C$9</f>
        <v>$</v>
      </c>
      <c r="AG367" s="1065">
        <f t="shared" si="66"/>
        <v>0</v>
      </c>
      <c r="AH367" s="1065"/>
      <c r="AI367" s="1067"/>
      <c r="AJ367" s="48"/>
      <c r="AK367" s="61"/>
      <c r="AL367" s="61"/>
      <c r="AM367" s="61"/>
      <c r="AN367" s="61"/>
      <c r="AO367" s="61"/>
      <c r="AP367" s="61"/>
      <c r="AQ367" s="61"/>
      <c r="AR367" s="61"/>
      <c r="AS367" s="61"/>
      <c r="AT367" s="61"/>
      <c r="AU367" s="61"/>
      <c r="AV367" s="61"/>
      <c r="AW367" s="61"/>
      <c r="AX367" s="61"/>
      <c r="AY367" s="61"/>
      <c r="AZ367" s="36"/>
      <c r="BA367" s="36"/>
      <c r="BB367" s="36"/>
      <c r="BC367" s="36"/>
      <c r="BD367" s="36"/>
      <c r="BE367" s="36"/>
      <c r="BF367" s="36"/>
      <c r="BI367" s="36"/>
      <c r="BQ367" s="36"/>
    </row>
    <row r="368" spans="1:69" ht="21" customHeight="1">
      <c r="A368" s="1"/>
      <c r="B368" s="1009" t="str">
        <f>Properties!C45</f>
        <v>Property 37</v>
      </c>
      <c r="C368" s="1063"/>
      <c r="D368" s="1063"/>
      <c r="E368" s="1063"/>
      <c r="F368" s="1063"/>
      <c r="G368" s="1063"/>
      <c r="H368" s="1063"/>
      <c r="I368" s="1063"/>
      <c r="J368" s="1063"/>
      <c r="K368" s="1064"/>
      <c r="L368" s="106" t="str">
        <f>Setup!$C$9</f>
        <v>$</v>
      </c>
      <c r="M368" s="1065">
        <f>ABS(SUMIFS(Expenses!$F$7:$F$8050,Expenses!$B$7:$B$8050,"&gt;="&amp;DATE(YEAR(L$92),MONTH(L$92),DAY(L$92)),Expenses!$B$7:$B$8050,"&lt;="&amp;DATE(YEAR(M$92),MONTH(M$92),DAY(M$92)),Expenses!$D$7:$D$8050,$B368))</f>
        <v>0</v>
      </c>
      <c r="N368" s="1066"/>
      <c r="O368" s="106" t="str">
        <f>Setup!$C$9</f>
        <v>$</v>
      </c>
      <c r="P368" s="1065">
        <f>ABS(SUMIFS(Expenses!$F$7:$F$8050,Expenses!$B$7:$B$8050,"&gt;="&amp;DATE(YEAR(O$92),MONTH(O$92),DAY(O$92)),Expenses!$B$7:$B$8050,"&lt;="&amp;DATE(YEAR(P$92),MONTH(P$92),DAY(P$92)),Expenses!$D$7:$D$8050,$B368))</f>
        <v>0</v>
      </c>
      <c r="Q368" s="1066"/>
      <c r="R368" s="106" t="str">
        <f>Setup!$C$9</f>
        <v>$</v>
      </c>
      <c r="S368" s="1065">
        <f>ABS(SUMIFS(Expenses!$F$7:$F$8050,Expenses!$B$7:$B$8050,"&gt;="&amp;DATE(YEAR(R$92),MONTH(R$92),DAY(R$92)),Expenses!$B$7:$B$8050,"&lt;="&amp;DATE(YEAR(S$92),MONTH(S$92),DAY(S$92)),Expenses!$D$7:$D$8050,$B368))</f>
        <v>0</v>
      </c>
      <c r="T368" s="1066"/>
      <c r="U368" s="106" t="str">
        <f>Setup!$C$9</f>
        <v>$</v>
      </c>
      <c r="V368" s="1065">
        <f>ABS(SUMIFS(Expenses!$F$7:$F$8050,Expenses!$B$7:$B$8050,"&gt;="&amp;DATE(YEAR(U$92),MONTH(U$92),DAY(U$92)),Expenses!$B$7:$B$8050,"&lt;="&amp;DATE(YEAR(V$92),MONTH(V$92),DAY(V$92)),Expenses!$D$7:$D$8050,$B368))</f>
        <v>0</v>
      </c>
      <c r="W368" s="1066"/>
      <c r="X368" s="106" t="str">
        <f>Setup!$C$9</f>
        <v>$</v>
      </c>
      <c r="Y368" s="1065">
        <f>ABS(SUMIFS(Expenses!$F$7:$F$8050,Expenses!$B$7:$B$8050,"&gt;="&amp;DATE(YEAR(X$92),MONTH(X$92),DAY(X$92)),Expenses!$B$7:$B$8050,"&lt;="&amp;DATE(YEAR(Y$92),MONTH(Y$92),DAY(Y$92)),Expenses!$D$7:$D$8050,$B368))</f>
        <v>0</v>
      </c>
      <c r="Z368" s="1066"/>
      <c r="AA368" s="106" t="str">
        <f>Setup!$C$9</f>
        <v>$</v>
      </c>
      <c r="AB368" s="1065">
        <f t="shared" si="65"/>
        <v>0</v>
      </c>
      <c r="AC368" s="1065"/>
      <c r="AD368" s="1065"/>
      <c r="AE368" s="1066"/>
      <c r="AF368" s="106" t="str">
        <f>Setup!$C$9</f>
        <v>$</v>
      </c>
      <c r="AG368" s="1065">
        <f t="shared" si="66"/>
        <v>0</v>
      </c>
      <c r="AH368" s="1065"/>
      <c r="AI368" s="1067"/>
      <c r="AJ368" s="48"/>
      <c r="AK368" s="61"/>
      <c r="AL368" s="61"/>
      <c r="AM368" s="61"/>
      <c r="AN368" s="61"/>
      <c r="AO368" s="61"/>
      <c r="AP368" s="61"/>
      <c r="AQ368" s="61"/>
      <c r="AR368" s="61"/>
      <c r="AS368" s="61"/>
      <c r="AT368" s="61"/>
      <c r="AU368" s="61"/>
      <c r="AV368" s="61"/>
      <c r="AW368" s="61"/>
      <c r="AX368" s="61"/>
      <c r="AY368" s="61"/>
      <c r="AZ368" s="36"/>
      <c r="BA368" s="36"/>
      <c r="BB368" s="36"/>
      <c r="BC368" s="36"/>
      <c r="BD368" s="36"/>
      <c r="BE368" s="36"/>
      <c r="BF368" s="36"/>
      <c r="BI368" s="36"/>
      <c r="BQ368" s="36"/>
    </row>
    <row r="369" spans="1:69" ht="21" customHeight="1">
      <c r="A369" s="1"/>
      <c r="B369" s="1009" t="str">
        <f>Properties!C46</f>
        <v>Property 38</v>
      </c>
      <c r="C369" s="1063"/>
      <c r="D369" s="1063"/>
      <c r="E369" s="1063"/>
      <c r="F369" s="1063"/>
      <c r="G369" s="1063"/>
      <c r="H369" s="1063"/>
      <c r="I369" s="1063"/>
      <c r="J369" s="1063"/>
      <c r="K369" s="1064"/>
      <c r="L369" s="106" t="str">
        <f>Setup!$C$9</f>
        <v>$</v>
      </c>
      <c r="M369" s="1065">
        <f>ABS(SUMIFS(Expenses!$F$7:$F$8050,Expenses!$B$7:$B$8050,"&gt;="&amp;DATE(YEAR(L$92),MONTH(L$92),DAY(L$92)),Expenses!$B$7:$B$8050,"&lt;="&amp;DATE(YEAR(M$92),MONTH(M$92),DAY(M$92)),Expenses!$D$7:$D$8050,$B369))</f>
        <v>0</v>
      </c>
      <c r="N369" s="1066"/>
      <c r="O369" s="106" t="str">
        <f>Setup!$C$9</f>
        <v>$</v>
      </c>
      <c r="P369" s="1065">
        <f>ABS(SUMIFS(Expenses!$F$7:$F$8050,Expenses!$B$7:$B$8050,"&gt;="&amp;DATE(YEAR(O$92),MONTH(O$92),DAY(O$92)),Expenses!$B$7:$B$8050,"&lt;="&amp;DATE(YEAR(P$92),MONTH(P$92),DAY(P$92)),Expenses!$D$7:$D$8050,$B369))</f>
        <v>0</v>
      </c>
      <c r="Q369" s="1066"/>
      <c r="R369" s="106" t="str">
        <f>Setup!$C$9</f>
        <v>$</v>
      </c>
      <c r="S369" s="1065">
        <f>ABS(SUMIFS(Expenses!$F$7:$F$8050,Expenses!$B$7:$B$8050,"&gt;="&amp;DATE(YEAR(R$92),MONTH(R$92),DAY(R$92)),Expenses!$B$7:$B$8050,"&lt;="&amp;DATE(YEAR(S$92),MONTH(S$92),DAY(S$92)),Expenses!$D$7:$D$8050,$B369))</f>
        <v>0</v>
      </c>
      <c r="T369" s="1066"/>
      <c r="U369" s="106" t="str">
        <f>Setup!$C$9</f>
        <v>$</v>
      </c>
      <c r="V369" s="1065">
        <f>ABS(SUMIFS(Expenses!$F$7:$F$8050,Expenses!$B$7:$B$8050,"&gt;="&amp;DATE(YEAR(U$92),MONTH(U$92),DAY(U$92)),Expenses!$B$7:$B$8050,"&lt;="&amp;DATE(YEAR(V$92),MONTH(V$92),DAY(V$92)),Expenses!$D$7:$D$8050,$B369))</f>
        <v>0</v>
      </c>
      <c r="W369" s="1066"/>
      <c r="X369" s="106" t="str">
        <f>Setup!$C$9</f>
        <v>$</v>
      </c>
      <c r="Y369" s="1065">
        <f>ABS(SUMIFS(Expenses!$F$7:$F$8050,Expenses!$B$7:$B$8050,"&gt;="&amp;DATE(YEAR(X$92),MONTH(X$92),DAY(X$92)),Expenses!$B$7:$B$8050,"&lt;="&amp;DATE(YEAR(Y$92),MONTH(Y$92),DAY(Y$92)),Expenses!$D$7:$D$8050,$B369))</f>
        <v>0</v>
      </c>
      <c r="Z369" s="1066"/>
      <c r="AA369" s="106" t="str">
        <f>Setup!$C$9</f>
        <v>$</v>
      </c>
      <c r="AB369" s="1065">
        <f t="shared" si="65"/>
        <v>0</v>
      </c>
      <c r="AC369" s="1065"/>
      <c r="AD369" s="1065"/>
      <c r="AE369" s="1066"/>
      <c r="AF369" s="106" t="str">
        <f>Setup!$C$9</f>
        <v>$</v>
      </c>
      <c r="AG369" s="1065">
        <f t="shared" si="66"/>
        <v>0</v>
      </c>
      <c r="AH369" s="1065"/>
      <c r="AI369" s="1067"/>
      <c r="AJ369" s="48"/>
      <c r="AK369" s="61"/>
      <c r="AL369" s="61"/>
      <c r="AM369" s="61"/>
      <c r="AN369" s="61"/>
      <c r="AO369" s="61"/>
      <c r="AP369" s="61"/>
      <c r="AQ369" s="61"/>
      <c r="AR369" s="61"/>
      <c r="AS369" s="61"/>
      <c r="AT369" s="61"/>
      <c r="AU369" s="61"/>
      <c r="AV369" s="61"/>
      <c r="AW369" s="61"/>
      <c r="AX369" s="61"/>
      <c r="AY369" s="61"/>
      <c r="AZ369" s="36"/>
      <c r="BA369" s="36"/>
      <c r="BB369" s="36"/>
      <c r="BC369" s="36"/>
      <c r="BD369" s="36"/>
      <c r="BE369" s="36"/>
      <c r="BF369" s="36"/>
      <c r="BI369" s="36"/>
      <c r="BQ369" s="36"/>
    </row>
    <row r="370" spans="1:69" ht="21" customHeight="1">
      <c r="A370" s="1"/>
      <c r="B370" s="1009" t="str">
        <f>Properties!C47</f>
        <v>Property 39</v>
      </c>
      <c r="C370" s="1063"/>
      <c r="D370" s="1063"/>
      <c r="E370" s="1063"/>
      <c r="F370" s="1063"/>
      <c r="G370" s="1063"/>
      <c r="H370" s="1063"/>
      <c r="I370" s="1063"/>
      <c r="J370" s="1063"/>
      <c r="K370" s="1064"/>
      <c r="L370" s="106" t="str">
        <f>Setup!$C$9</f>
        <v>$</v>
      </c>
      <c r="M370" s="1065">
        <f>ABS(SUMIFS(Expenses!$F$7:$F$8050,Expenses!$B$7:$B$8050,"&gt;="&amp;DATE(YEAR(L$92),MONTH(L$92),DAY(L$92)),Expenses!$B$7:$B$8050,"&lt;="&amp;DATE(YEAR(M$92),MONTH(M$92),DAY(M$92)),Expenses!$D$7:$D$8050,$B370))</f>
        <v>0</v>
      </c>
      <c r="N370" s="1066"/>
      <c r="O370" s="106" t="str">
        <f>Setup!$C$9</f>
        <v>$</v>
      </c>
      <c r="P370" s="1065">
        <f>ABS(SUMIFS(Expenses!$F$7:$F$8050,Expenses!$B$7:$B$8050,"&gt;="&amp;DATE(YEAR(O$92),MONTH(O$92),DAY(O$92)),Expenses!$B$7:$B$8050,"&lt;="&amp;DATE(YEAR(P$92),MONTH(P$92),DAY(P$92)),Expenses!$D$7:$D$8050,$B370))</f>
        <v>0</v>
      </c>
      <c r="Q370" s="1066"/>
      <c r="R370" s="106" t="str">
        <f>Setup!$C$9</f>
        <v>$</v>
      </c>
      <c r="S370" s="1065">
        <f>ABS(SUMIFS(Expenses!$F$7:$F$8050,Expenses!$B$7:$B$8050,"&gt;="&amp;DATE(YEAR(R$92),MONTH(R$92),DAY(R$92)),Expenses!$B$7:$B$8050,"&lt;="&amp;DATE(YEAR(S$92),MONTH(S$92),DAY(S$92)),Expenses!$D$7:$D$8050,$B370))</f>
        <v>0</v>
      </c>
      <c r="T370" s="1066"/>
      <c r="U370" s="106" t="str">
        <f>Setup!$C$9</f>
        <v>$</v>
      </c>
      <c r="V370" s="1065">
        <f>ABS(SUMIFS(Expenses!$F$7:$F$8050,Expenses!$B$7:$B$8050,"&gt;="&amp;DATE(YEAR(U$92),MONTH(U$92),DAY(U$92)),Expenses!$B$7:$B$8050,"&lt;="&amp;DATE(YEAR(V$92),MONTH(V$92),DAY(V$92)),Expenses!$D$7:$D$8050,$B370))</f>
        <v>0</v>
      </c>
      <c r="W370" s="1066"/>
      <c r="X370" s="106" t="str">
        <f>Setup!$C$9</f>
        <v>$</v>
      </c>
      <c r="Y370" s="1065">
        <f>ABS(SUMIFS(Expenses!$F$7:$F$8050,Expenses!$B$7:$B$8050,"&gt;="&amp;DATE(YEAR(X$92),MONTH(X$92),DAY(X$92)),Expenses!$B$7:$B$8050,"&lt;="&amp;DATE(YEAR(Y$92),MONTH(Y$92),DAY(Y$92)),Expenses!$D$7:$D$8050,$B370))</f>
        <v>0</v>
      </c>
      <c r="Z370" s="1066"/>
      <c r="AA370" s="106" t="str">
        <f>Setup!$C$9</f>
        <v>$</v>
      </c>
      <c r="AB370" s="1065">
        <f t="shared" si="65"/>
        <v>0</v>
      </c>
      <c r="AC370" s="1065"/>
      <c r="AD370" s="1065"/>
      <c r="AE370" s="1066"/>
      <c r="AF370" s="106" t="str">
        <f>Setup!$C$9</f>
        <v>$</v>
      </c>
      <c r="AG370" s="1065">
        <f t="shared" si="66"/>
        <v>0</v>
      </c>
      <c r="AH370" s="1065"/>
      <c r="AI370" s="1067"/>
      <c r="AJ370" s="48"/>
      <c r="AK370" s="61"/>
      <c r="AL370" s="61"/>
      <c r="AM370" s="61"/>
      <c r="AN370" s="61"/>
      <c r="AO370" s="61"/>
      <c r="AP370" s="61"/>
      <c r="AQ370" s="61"/>
      <c r="AR370" s="61"/>
      <c r="AS370" s="61"/>
      <c r="AT370" s="61"/>
      <c r="AU370" s="61"/>
      <c r="AV370" s="61"/>
      <c r="AW370" s="61"/>
      <c r="AX370" s="61"/>
      <c r="AY370" s="61"/>
      <c r="AZ370" s="36"/>
      <c r="BA370" s="36"/>
      <c r="BB370" s="36"/>
      <c r="BC370" s="36"/>
      <c r="BD370" s="36"/>
      <c r="BE370" s="36"/>
      <c r="BF370" s="36"/>
      <c r="BI370" s="36"/>
      <c r="BQ370" s="36"/>
    </row>
    <row r="371" spans="1:69" ht="21" customHeight="1">
      <c r="A371" s="1"/>
      <c r="B371" s="1009" t="str">
        <f>Properties!C48</f>
        <v>Property 40</v>
      </c>
      <c r="C371" s="1063"/>
      <c r="D371" s="1063"/>
      <c r="E371" s="1063"/>
      <c r="F371" s="1063"/>
      <c r="G371" s="1063"/>
      <c r="H371" s="1063"/>
      <c r="I371" s="1063"/>
      <c r="J371" s="1063"/>
      <c r="K371" s="1064"/>
      <c r="L371" s="106" t="str">
        <f>Setup!$C$9</f>
        <v>$</v>
      </c>
      <c r="M371" s="1065">
        <f>ABS(SUMIFS(Expenses!$F$7:$F$8050,Expenses!$B$7:$B$8050,"&gt;="&amp;DATE(YEAR(L$92),MONTH(L$92),DAY(L$92)),Expenses!$B$7:$B$8050,"&lt;="&amp;DATE(YEAR(M$92),MONTH(M$92),DAY(M$92)),Expenses!$D$7:$D$8050,$B371))</f>
        <v>0</v>
      </c>
      <c r="N371" s="1066"/>
      <c r="O371" s="106" t="str">
        <f>Setup!$C$9</f>
        <v>$</v>
      </c>
      <c r="P371" s="1065">
        <f>ABS(SUMIFS(Expenses!$F$7:$F$8050,Expenses!$B$7:$B$8050,"&gt;="&amp;DATE(YEAR(O$92),MONTH(O$92),DAY(O$92)),Expenses!$B$7:$B$8050,"&lt;="&amp;DATE(YEAR(P$92),MONTH(P$92),DAY(P$92)),Expenses!$D$7:$D$8050,$B371))</f>
        <v>0</v>
      </c>
      <c r="Q371" s="1066"/>
      <c r="R371" s="106" t="str">
        <f>Setup!$C$9</f>
        <v>$</v>
      </c>
      <c r="S371" s="1065">
        <f>ABS(SUMIFS(Expenses!$F$7:$F$8050,Expenses!$B$7:$B$8050,"&gt;="&amp;DATE(YEAR(R$92),MONTH(R$92),DAY(R$92)),Expenses!$B$7:$B$8050,"&lt;="&amp;DATE(YEAR(S$92),MONTH(S$92),DAY(S$92)),Expenses!$D$7:$D$8050,$B371))</f>
        <v>0</v>
      </c>
      <c r="T371" s="1066"/>
      <c r="U371" s="106" t="str">
        <f>Setup!$C$9</f>
        <v>$</v>
      </c>
      <c r="V371" s="1065">
        <f>ABS(SUMIFS(Expenses!$F$7:$F$8050,Expenses!$B$7:$B$8050,"&gt;="&amp;DATE(YEAR(U$92),MONTH(U$92),DAY(U$92)),Expenses!$B$7:$B$8050,"&lt;="&amp;DATE(YEAR(V$92),MONTH(V$92),DAY(V$92)),Expenses!$D$7:$D$8050,$B371))</f>
        <v>0</v>
      </c>
      <c r="W371" s="1066"/>
      <c r="X371" s="106" t="str">
        <f>Setup!$C$9</f>
        <v>$</v>
      </c>
      <c r="Y371" s="1065">
        <f>ABS(SUMIFS(Expenses!$F$7:$F$8050,Expenses!$B$7:$B$8050,"&gt;="&amp;DATE(YEAR(X$92),MONTH(X$92),DAY(X$92)),Expenses!$B$7:$B$8050,"&lt;="&amp;DATE(YEAR(Y$92),MONTH(Y$92),DAY(Y$92)),Expenses!$D$7:$D$8050,$B371))</f>
        <v>0</v>
      </c>
      <c r="Z371" s="1066"/>
      <c r="AA371" s="106" t="str">
        <f>Setup!$C$9</f>
        <v>$</v>
      </c>
      <c r="AB371" s="1065">
        <f t="shared" si="65"/>
        <v>0</v>
      </c>
      <c r="AC371" s="1065"/>
      <c r="AD371" s="1065"/>
      <c r="AE371" s="1066"/>
      <c r="AF371" s="106" t="str">
        <f>Setup!$C$9</f>
        <v>$</v>
      </c>
      <c r="AG371" s="1065">
        <f t="shared" si="66"/>
        <v>0</v>
      </c>
      <c r="AH371" s="1065"/>
      <c r="AI371" s="1067"/>
      <c r="AJ371" s="48"/>
      <c r="AK371" s="61"/>
      <c r="AL371" s="61"/>
      <c r="AM371" s="61"/>
      <c r="AN371" s="61"/>
      <c r="AO371" s="61"/>
      <c r="AP371" s="61"/>
      <c r="AQ371" s="61"/>
      <c r="AR371" s="61"/>
      <c r="AS371" s="61"/>
      <c r="AT371" s="61"/>
      <c r="AU371" s="61"/>
      <c r="AV371" s="61"/>
      <c r="AW371" s="61"/>
      <c r="AX371" s="61"/>
      <c r="AY371" s="61"/>
      <c r="AZ371" s="36"/>
      <c r="BA371" s="36"/>
      <c r="BB371" s="36"/>
      <c r="BC371" s="36"/>
      <c r="BD371" s="36"/>
      <c r="BE371" s="36"/>
      <c r="BF371" s="36"/>
      <c r="BI371" s="36"/>
      <c r="BQ371" s="36"/>
    </row>
    <row r="372" spans="1:69" ht="21" customHeight="1">
      <c r="A372" s="1"/>
      <c r="B372" s="1009" t="str">
        <f>Properties!C49</f>
        <v>Property 41</v>
      </c>
      <c r="C372" s="1063"/>
      <c r="D372" s="1063"/>
      <c r="E372" s="1063"/>
      <c r="F372" s="1063"/>
      <c r="G372" s="1063"/>
      <c r="H372" s="1063"/>
      <c r="I372" s="1063"/>
      <c r="J372" s="1063"/>
      <c r="K372" s="1064"/>
      <c r="L372" s="106" t="str">
        <f>Setup!$C$9</f>
        <v>$</v>
      </c>
      <c r="M372" s="1065">
        <f>ABS(SUMIFS(Expenses!$F$7:$F$8050,Expenses!$B$7:$B$8050,"&gt;="&amp;DATE(YEAR(L$92),MONTH(L$92),DAY(L$92)),Expenses!$B$7:$B$8050,"&lt;="&amp;DATE(YEAR(M$92),MONTH(M$92),DAY(M$92)),Expenses!$D$7:$D$8050,$B372))</f>
        <v>0</v>
      </c>
      <c r="N372" s="1066"/>
      <c r="O372" s="106" t="str">
        <f>Setup!$C$9</f>
        <v>$</v>
      </c>
      <c r="P372" s="1065">
        <f>ABS(SUMIFS(Expenses!$F$7:$F$8050,Expenses!$B$7:$B$8050,"&gt;="&amp;DATE(YEAR(O$92),MONTH(O$92),DAY(O$92)),Expenses!$B$7:$B$8050,"&lt;="&amp;DATE(YEAR(P$92),MONTH(P$92),DAY(P$92)),Expenses!$D$7:$D$8050,$B372))</f>
        <v>0</v>
      </c>
      <c r="Q372" s="1066"/>
      <c r="R372" s="106" t="str">
        <f>Setup!$C$9</f>
        <v>$</v>
      </c>
      <c r="S372" s="1065">
        <f>ABS(SUMIFS(Expenses!$F$7:$F$8050,Expenses!$B$7:$B$8050,"&gt;="&amp;DATE(YEAR(R$92),MONTH(R$92),DAY(R$92)),Expenses!$B$7:$B$8050,"&lt;="&amp;DATE(YEAR(S$92),MONTH(S$92),DAY(S$92)),Expenses!$D$7:$D$8050,$B372))</f>
        <v>0</v>
      </c>
      <c r="T372" s="1066"/>
      <c r="U372" s="106" t="str">
        <f>Setup!$C$9</f>
        <v>$</v>
      </c>
      <c r="V372" s="1065">
        <f>ABS(SUMIFS(Expenses!$F$7:$F$8050,Expenses!$B$7:$B$8050,"&gt;="&amp;DATE(YEAR(U$92),MONTH(U$92),DAY(U$92)),Expenses!$B$7:$B$8050,"&lt;="&amp;DATE(YEAR(V$92),MONTH(V$92),DAY(V$92)),Expenses!$D$7:$D$8050,$B372))</f>
        <v>0</v>
      </c>
      <c r="W372" s="1066"/>
      <c r="X372" s="106" t="str">
        <f>Setup!$C$9</f>
        <v>$</v>
      </c>
      <c r="Y372" s="1065">
        <f>ABS(SUMIFS(Expenses!$F$7:$F$8050,Expenses!$B$7:$B$8050,"&gt;="&amp;DATE(YEAR(X$92),MONTH(X$92),DAY(X$92)),Expenses!$B$7:$B$8050,"&lt;="&amp;DATE(YEAR(Y$92),MONTH(Y$92),DAY(Y$92)),Expenses!$D$7:$D$8050,$B372))</f>
        <v>0</v>
      </c>
      <c r="Z372" s="1066"/>
      <c r="AA372" s="106" t="str">
        <f>Setup!$C$9</f>
        <v>$</v>
      </c>
      <c r="AB372" s="1065">
        <f t="shared" si="65"/>
        <v>0</v>
      </c>
      <c r="AC372" s="1065"/>
      <c r="AD372" s="1065"/>
      <c r="AE372" s="1066"/>
      <c r="AF372" s="106" t="str">
        <f>Setup!$C$9</f>
        <v>$</v>
      </c>
      <c r="AG372" s="1065">
        <f t="shared" si="66"/>
        <v>0</v>
      </c>
      <c r="AH372" s="1065"/>
      <c r="AI372" s="1067"/>
      <c r="AJ372" s="48"/>
      <c r="AK372" s="61"/>
      <c r="AL372" s="61"/>
      <c r="AM372" s="61"/>
      <c r="AN372" s="61"/>
      <c r="AO372" s="61"/>
      <c r="AP372" s="61"/>
      <c r="AQ372" s="61"/>
      <c r="AR372" s="61"/>
      <c r="AS372" s="61"/>
      <c r="AT372" s="61"/>
      <c r="AU372" s="61"/>
      <c r="AV372" s="61"/>
      <c r="AW372" s="61"/>
      <c r="AX372" s="61"/>
      <c r="AY372" s="61"/>
      <c r="AZ372" s="36"/>
      <c r="BA372" s="36"/>
      <c r="BB372" s="36"/>
      <c r="BC372" s="36"/>
      <c r="BD372" s="36"/>
      <c r="BE372" s="36"/>
      <c r="BF372" s="36"/>
      <c r="BI372" s="36"/>
      <c r="BQ372" s="36"/>
    </row>
    <row r="373" spans="1:69" ht="21" customHeight="1">
      <c r="A373" s="1"/>
      <c r="B373" s="1009" t="str">
        <f>Properties!C50</f>
        <v>Property 42</v>
      </c>
      <c r="C373" s="1063"/>
      <c r="D373" s="1063"/>
      <c r="E373" s="1063"/>
      <c r="F373" s="1063"/>
      <c r="G373" s="1063"/>
      <c r="H373" s="1063"/>
      <c r="I373" s="1063"/>
      <c r="J373" s="1063"/>
      <c r="K373" s="1064"/>
      <c r="L373" s="106" t="str">
        <f>Setup!$C$9</f>
        <v>$</v>
      </c>
      <c r="M373" s="1065">
        <f>ABS(SUMIFS(Expenses!$F$7:$F$8050,Expenses!$B$7:$B$8050,"&gt;="&amp;DATE(YEAR(L$92),MONTH(L$92),DAY(L$92)),Expenses!$B$7:$B$8050,"&lt;="&amp;DATE(YEAR(M$92),MONTH(M$92),DAY(M$92)),Expenses!$D$7:$D$8050,$B373))</f>
        <v>0</v>
      </c>
      <c r="N373" s="1066"/>
      <c r="O373" s="106" t="str">
        <f>Setup!$C$9</f>
        <v>$</v>
      </c>
      <c r="P373" s="1065">
        <f>ABS(SUMIFS(Expenses!$F$7:$F$8050,Expenses!$B$7:$B$8050,"&gt;="&amp;DATE(YEAR(O$92),MONTH(O$92),DAY(O$92)),Expenses!$B$7:$B$8050,"&lt;="&amp;DATE(YEAR(P$92),MONTH(P$92),DAY(P$92)),Expenses!$D$7:$D$8050,$B373))</f>
        <v>0</v>
      </c>
      <c r="Q373" s="1066"/>
      <c r="R373" s="106" t="str">
        <f>Setup!$C$9</f>
        <v>$</v>
      </c>
      <c r="S373" s="1065">
        <f>ABS(SUMIFS(Expenses!$F$7:$F$8050,Expenses!$B$7:$B$8050,"&gt;="&amp;DATE(YEAR(R$92),MONTH(R$92),DAY(R$92)),Expenses!$B$7:$B$8050,"&lt;="&amp;DATE(YEAR(S$92),MONTH(S$92),DAY(S$92)),Expenses!$D$7:$D$8050,$B373))</f>
        <v>0</v>
      </c>
      <c r="T373" s="1066"/>
      <c r="U373" s="106" t="str">
        <f>Setup!$C$9</f>
        <v>$</v>
      </c>
      <c r="V373" s="1065">
        <f>ABS(SUMIFS(Expenses!$F$7:$F$8050,Expenses!$B$7:$B$8050,"&gt;="&amp;DATE(YEAR(U$92),MONTH(U$92),DAY(U$92)),Expenses!$B$7:$B$8050,"&lt;="&amp;DATE(YEAR(V$92),MONTH(V$92),DAY(V$92)),Expenses!$D$7:$D$8050,$B373))</f>
        <v>0</v>
      </c>
      <c r="W373" s="1066"/>
      <c r="X373" s="106" t="str">
        <f>Setup!$C$9</f>
        <v>$</v>
      </c>
      <c r="Y373" s="1065">
        <f>ABS(SUMIFS(Expenses!$F$7:$F$8050,Expenses!$B$7:$B$8050,"&gt;="&amp;DATE(YEAR(X$92),MONTH(X$92),DAY(X$92)),Expenses!$B$7:$B$8050,"&lt;="&amp;DATE(YEAR(Y$92),MONTH(Y$92),DAY(Y$92)),Expenses!$D$7:$D$8050,$B373))</f>
        <v>0</v>
      </c>
      <c r="Z373" s="1066"/>
      <c r="AA373" s="106" t="str">
        <f>Setup!$C$9</f>
        <v>$</v>
      </c>
      <c r="AB373" s="1065">
        <f t="shared" si="65"/>
        <v>0</v>
      </c>
      <c r="AC373" s="1065"/>
      <c r="AD373" s="1065"/>
      <c r="AE373" s="1066"/>
      <c r="AF373" s="106" t="str">
        <f>Setup!$C$9</f>
        <v>$</v>
      </c>
      <c r="AG373" s="1065">
        <f t="shared" si="66"/>
        <v>0</v>
      </c>
      <c r="AH373" s="1065"/>
      <c r="AI373" s="1067"/>
      <c r="AJ373" s="48"/>
      <c r="AK373" s="61"/>
      <c r="AL373" s="61"/>
      <c r="AM373" s="61"/>
      <c r="AN373" s="61"/>
      <c r="AO373" s="61"/>
      <c r="AP373" s="61"/>
      <c r="AQ373" s="61"/>
      <c r="AR373" s="61"/>
      <c r="AS373" s="61"/>
      <c r="AT373" s="61"/>
      <c r="AU373" s="61"/>
      <c r="AV373" s="61"/>
      <c r="AW373" s="61"/>
      <c r="AX373" s="61"/>
      <c r="AY373" s="61"/>
      <c r="AZ373" s="36"/>
      <c r="BA373" s="36"/>
      <c r="BB373" s="36"/>
      <c r="BC373" s="36"/>
      <c r="BD373" s="36"/>
      <c r="BE373" s="36"/>
      <c r="BF373" s="36"/>
      <c r="BI373" s="36"/>
      <c r="BQ373" s="36"/>
    </row>
    <row r="374" spans="1:69" ht="21" customHeight="1">
      <c r="A374" s="1"/>
      <c r="B374" s="1009" t="str">
        <f>Properties!C51</f>
        <v>Property 43</v>
      </c>
      <c r="C374" s="1063"/>
      <c r="D374" s="1063"/>
      <c r="E374" s="1063"/>
      <c r="F374" s="1063"/>
      <c r="G374" s="1063"/>
      <c r="H374" s="1063"/>
      <c r="I374" s="1063"/>
      <c r="J374" s="1063"/>
      <c r="K374" s="1064"/>
      <c r="L374" s="106" t="str">
        <f>Setup!$C$9</f>
        <v>$</v>
      </c>
      <c r="M374" s="1065">
        <f>ABS(SUMIFS(Expenses!$F$7:$F$8050,Expenses!$B$7:$B$8050,"&gt;="&amp;DATE(YEAR(L$92),MONTH(L$92),DAY(L$92)),Expenses!$B$7:$B$8050,"&lt;="&amp;DATE(YEAR(M$92),MONTH(M$92),DAY(M$92)),Expenses!$D$7:$D$8050,$B374))</f>
        <v>0</v>
      </c>
      <c r="N374" s="1066"/>
      <c r="O374" s="106" t="str">
        <f>Setup!$C$9</f>
        <v>$</v>
      </c>
      <c r="P374" s="1065">
        <f>ABS(SUMIFS(Expenses!$F$7:$F$8050,Expenses!$B$7:$B$8050,"&gt;="&amp;DATE(YEAR(O$92),MONTH(O$92),DAY(O$92)),Expenses!$B$7:$B$8050,"&lt;="&amp;DATE(YEAR(P$92),MONTH(P$92),DAY(P$92)),Expenses!$D$7:$D$8050,$B374))</f>
        <v>0</v>
      </c>
      <c r="Q374" s="1066"/>
      <c r="R374" s="106" t="str">
        <f>Setup!$C$9</f>
        <v>$</v>
      </c>
      <c r="S374" s="1065">
        <f>ABS(SUMIFS(Expenses!$F$7:$F$8050,Expenses!$B$7:$B$8050,"&gt;="&amp;DATE(YEAR(R$92),MONTH(R$92),DAY(R$92)),Expenses!$B$7:$B$8050,"&lt;="&amp;DATE(YEAR(S$92),MONTH(S$92),DAY(S$92)),Expenses!$D$7:$D$8050,$B374))</f>
        <v>0</v>
      </c>
      <c r="T374" s="1066"/>
      <c r="U374" s="106" t="str">
        <f>Setup!$C$9</f>
        <v>$</v>
      </c>
      <c r="V374" s="1065">
        <f>ABS(SUMIFS(Expenses!$F$7:$F$8050,Expenses!$B$7:$B$8050,"&gt;="&amp;DATE(YEAR(U$92),MONTH(U$92),DAY(U$92)),Expenses!$B$7:$B$8050,"&lt;="&amp;DATE(YEAR(V$92),MONTH(V$92),DAY(V$92)),Expenses!$D$7:$D$8050,$B374))</f>
        <v>0</v>
      </c>
      <c r="W374" s="1066"/>
      <c r="X374" s="106" t="str">
        <f>Setup!$C$9</f>
        <v>$</v>
      </c>
      <c r="Y374" s="1065">
        <f>ABS(SUMIFS(Expenses!$F$7:$F$8050,Expenses!$B$7:$B$8050,"&gt;="&amp;DATE(YEAR(X$92),MONTH(X$92),DAY(X$92)),Expenses!$B$7:$B$8050,"&lt;="&amp;DATE(YEAR(Y$92),MONTH(Y$92),DAY(Y$92)),Expenses!$D$7:$D$8050,$B374))</f>
        <v>0</v>
      </c>
      <c r="Z374" s="1066"/>
      <c r="AA374" s="106" t="str">
        <f>Setup!$C$9</f>
        <v>$</v>
      </c>
      <c r="AB374" s="1065">
        <f t="shared" si="65"/>
        <v>0</v>
      </c>
      <c r="AC374" s="1065"/>
      <c r="AD374" s="1065"/>
      <c r="AE374" s="1066"/>
      <c r="AF374" s="106" t="str">
        <f>Setup!$C$9</f>
        <v>$</v>
      </c>
      <c r="AG374" s="1065">
        <f t="shared" si="66"/>
        <v>0</v>
      </c>
      <c r="AH374" s="1065"/>
      <c r="AI374" s="1067"/>
      <c r="AJ374" s="48"/>
      <c r="AK374" s="61"/>
      <c r="AL374" s="61"/>
      <c r="AM374" s="61"/>
      <c r="AN374" s="61"/>
      <c r="AO374" s="61"/>
      <c r="AP374" s="61"/>
      <c r="AQ374" s="61"/>
      <c r="AR374" s="61"/>
      <c r="AS374" s="61"/>
      <c r="AT374" s="61"/>
      <c r="AU374" s="61"/>
      <c r="AV374" s="61"/>
      <c r="AW374" s="61"/>
      <c r="AX374" s="61"/>
      <c r="AY374" s="61"/>
      <c r="AZ374" s="36"/>
      <c r="BA374" s="36"/>
      <c r="BB374" s="36"/>
      <c r="BC374" s="36"/>
      <c r="BD374" s="36"/>
      <c r="BE374" s="36"/>
      <c r="BF374" s="36"/>
      <c r="BI374" s="36"/>
      <c r="BQ374" s="36"/>
    </row>
    <row r="375" spans="1:69" ht="21" customHeight="1">
      <c r="A375" s="1"/>
      <c r="B375" s="1009" t="str">
        <f>Properties!C52</f>
        <v>Property 44</v>
      </c>
      <c r="C375" s="1063"/>
      <c r="D375" s="1063"/>
      <c r="E375" s="1063"/>
      <c r="F375" s="1063"/>
      <c r="G375" s="1063"/>
      <c r="H375" s="1063"/>
      <c r="I375" s="1063"/>
      <c r="J375" s="1063"/>
      <c r="K375" s="1064"/>
      <c r="L375" s="106" t="str">
        <f>Setup!$C$9</f>
        <v>$</v>
      </c>
      <c r="M375" s="1065">
        <f>ABS(SUMIFS(Expenses!$F$7:$F$8050,Expenses!$B$7:$B$8050,"&gt;="&amp;DATE(YEAR(L$92),MONTH(L$92),DAY(L$92)),Expenses!$B$7:$B$8050,"&lt;="&amp;DATE(YEAR(M$92),MONTH(M$92),DAY(M$92)),Expenses!$D$7:$D$8050,$B375))</f>
        <v>0</v>
      </c>
      <c r="N375" s="1066"/>
      <c r="O375" s="106" t="str">
        <f>Setup!$C$9</f>
        <v>$</v>
      </c>
      <c r="P375" s="1065">
        <f>ABS(SUMIFS(Expenses!$F$7:$F$8050,Expenses!$B$7:$B$8050,"&gt;="&amp;DATE(YEAR(O$92),MONTH(O$92),DAY(O$92)),Expenses!$B$7:$B$8050,"&lt;="&amp;DATE(YEAR(P$92),MONTH(P$92),DAY(P$92)),Expenses!$D$7:$D$8050,$B375))</f>
        <v>0</v>
      </c>
      <c r="Q375" s="1066"/>
      <c r="R375" s="106" t="str">
        <f>Setup!$C$9</f>
        <v>$</v>
      </c>
      <c r="S375" s="1065">
        <f>ABS(SUMIFS(Expenses!$F$7:$F$8050,Expenses!$B$7:$B$8050,"&gt;="&amp;DATE(YEAR(R$92),MONTH(R$92),DAY(R$92)),Expenses!$B$7:$B$8050,"&lt;="&amp;DATE(YEAR(S$92),MONTH(S$92),DAY(S$92)),Expenses!$D$7:$D$8050,$B375))</f>
        <v>0</v>
      </c>
      <c r="T375" s="1066"/>
      <c r="U375" s="106" t="str">
        <f>Setup!$C$9</f>
        <v>$</v>
      </c>
      <c r="V375" s="1065">
        <f>ABS(SUMIFS(Expenses!$F$7:$F$8050,Expenses!$B$7:$B$8050,"&gt;="&amp;DATE(YEAR(U$92),MONTH(U$92),DAY(U$92)),Expenses!$B$7:$B$8050,"&lt;="&amp;DATE(YEAR(V$92),MONTH(V$92),DAY(V$92)),Expenses!$D$7:$D$8050,$B375))</f>
        <v>0</v>
      </c>
      <c r="W375" s="1066"/>
      <c r="X375" s="106" t="str">
        <f>Setup!$C$9</f>
        <v>$</v>
      </c>
      <c r="Y375" s="1065">
        <f>ABS(SUMIFS(Expenses!$F$7:$F$8050,Expenses!$B$7:$B$8050,"&gt;="&amp;DATE(YEAR(X$92),MONTH(X$92),DAY(X$92)),Expenses!$B$7:$B$8050,"&lt;="&amp;DATE(YEAR(Y$92),MONTH(Y$92),DAY(Y$92)),Expenses!$D$7:$D$8050,$B375))</f>
        <v>0</v>
      </c>
      <c r="Z375" s="1066"/>
      <c r="AA375" s="106" t="str">
        <f>Setup!$C$9</f>
        <v>$</v>
      </c>
      <c r="AB375" s="1065">
        <f t="shared" si="65"/>
        <v>0</v>
      </c>
      <c r="AC375" s="1065"/>
      <c r="AD375" s="1065"/>
      <c r="AE375" s="1066"/>
      <c r="AF375" s="106" t="str">
        <f>Setup!$C$9</f>
        <v>$</v>
      </c>
      <c r="AG375" s="1065">
        <f t="shared" si="66"/>
        <v>0</v>
      </c>
      <c r="AH375" s="1065"/>
      <c r="AI375" s="1067"/>
      <c r="AJ375" s="48"/>
      <c r="AK375" s="61"/>
      <c r="AL375" s="61"/>
      <c r="AM375" s="61"/>
      <c r="AN375" s="61"/>
      <c r="AO375" s="61"/>
      <c r="AP375" s="61"/>
      <c r="AQ375" s="61"/>
      <c r="AR375" s="61"/>
      <c r="AS375" s="61"/>
      <c r="AT375" s="61"/>
      <c r="AU375" s="61"/>
      <c r="AV375" s="61"/>
      <c r="AW375" s="61"/>
      <c r="AX375" s="61"/>
      <c r="AY375" s="61"/>
      <c r="AZ375" s="36"/>
      <c r="BA375" s="36"/>
      <c r="BB375" s="36"/>
      <c r="BC375" s="36"/>
      <c r="BD375" s="36"/>
      <c r="BE375" s="36"/>
      <c r="BF375" s="36"/>
      <c r="BI375" s="36"/>
      <c r="BQ375" s="36"/>
    </row>
    <row r="376" spans="1:69" ht="21" customHeight="1">
      <c r="A376" s="1"/>
      <c r="B376" s="1009" t="str">
        <f>Properties!C53</f>
        <v>Property 45</v>
      </c>
      <c r="C376" s="1063"/>
      <c r="D376" s="1063"/>
      <c r="E376" s="1063"/>
      <c r="F376" s="1063"/>
      <c r="G376" s="1063"/>
      <c r="H376" s="1063"/>
      <c r="I376" s="1063"/>
      <c r="J376" s="1063"/>
      <c r="K376" s="1064"/>
      <c r="L376" s="106" t="str">
        <f>Setup!$C$9</f>
        <v>$</v>
      </c>
      <c r="M376" s="1065">
        <f>ABS(SUMIFS(Expenses!$F$7:$F$8050,Expenses!$B$7:$B$8050,"&gt;="&amp;DATE(YEAR(L$92),MONTH(L$92),DAY(L$92)),Expenses!$B$7:$B$8050,"&lt;="&amp;DATE(YEAR(M$92),MONTH(M$92),DAY(M$92)),Expenses!$D$7:$D$8050,$B376))</f>
        <v>0</v>
      </c>
      <c r="N376" s="1066"/>
      <c r="O376" s="106" t="str">
        <f>Setup!$C$9</f>
        <v>$</v>
      </c>
      <c r="P376" s="1065">
        <f>ABS(SUMIFS(Expenses!$F$7:$F$8050,Expenses!$B$7:$B$8050,"&gt;="&amp;DATE(YEAR(O$92),MONTH(O$92),DAY(O$92)),Expenses!$B$7:$B$8050,"&lt;="&amp;DATE(YEAR(P$92),MONTH(P$92),DAY(P$92)),Expenses!$D$7:$D$8050,$B376))</f>
        <v>0</v>
      </c>
      <c r="Q376" s="1066"/>
      <c r="R376" s="106" t="str">
        <f>Setup!$C$9</f>
        <v>$</v>
      </c>
      <c r="S376" s="1065">
        <f>ABS(SUMIFS(Expenses!$F$7:$F$8050,Expenses!$B$7:$B$8050,"&gt;="&amp;DATE(YEAR(R$92),MONTH(R$92),DAY(R$92)),Expenses!$B$7:$B$8050,"&lt;="&amp;DATE(YEAR(S$92),MONTH(S$92),DAY(S$92)),Expenses!$D$7:$D$8050,$B376))</f>
        <v>0</v>
      </c>
      <c r="T376" s="1066"/>
      <c r="U376" s="106" t="str">
        <f>Setup!$C$9</f>
        <v>$</v>
      </c>
      <c r="V376" s="1065">
        <f>ABS(SUMIFS(Expenses!$F$7:$F$8050,Expenses!$B$7:$B$8050,"&gt;="&amp;DATE(YEAR(U$92),MONTH(U$92),DAY(U$92)),Expenses!$B$7:$B$8050,"&lt;="&amp;DATE(YEAR(V$92),MONTH(V$92),DAY(V$92)),Expenses!$D$7:$D$8050,$B376))</f>
        <v>0</v>
      </c>
      <c r="W376" s="1066"/>
      <c r="X376" s="106" t="str">
        <f>Setup!$C$9</f>
        <v>$</v>
      </c>
      <c r="Y376" s="1065">
        <f>ABS(SUMIFS(Expenses!$F$7:$F$8050,Expenses!$B$7:$B$8050,"&gt;="&amp;DATE(YEAR(X$92),MONTH(X$92),DAY(X$92)),Expenses!$B$7:$B$8050,"&lt;="&amp;DATE(YEAR(Y$92),MONTH(Y$92),DAY(Y$92)),Expenses!$D$7:$D$8050,$B376))</f>
        <v>0</v>
      </c>
      <c r="Z376" s="1066"/>
      <c r="AA376" s="106" t="str">
        <f>Setup!$C$9</f>
        <v>$</v>
      </c>
      <c r="AB376" s="1065">
        <f t="shared" si="65"/>
        <v>0</v>
      </c>
      <c r="AC376" s="1065"/>
      <c r="AD376" s="1065"/>
      <c r="AE376" s="1066"/>
      <c r="AF376" s="106" t="str">
        <f>Setup!$C$9</f>
        <v>$</v>
      </c>
      <c r="AG376" s="1065">
        <f t="shared" si="66"/>
        <v>0</v>
      </c>
      <c r="AH376" s="1065"/>
      <c r="AI376" s="1067"/>
      <c r="AJ376" s="48"/>
      <c r="AK376" s="61"/>
      <c r="AL376" s="61"/>
      <c r="AM376" s="61"/>
      <c r="AN376" s="61"/>
      <c r="AO376" s="61"/>
      <c r="AP376" s="61"/>
      <c r="AQ376" s="61"/>
      <c r="AR376" s="61"/>
      <c r="AS376" s="61"/>
      <c r="AT376" s="61"/>
      <c r="AU376" s="61"/>
      <c r="AV376" s="61"/>
      <c r="AW376" s="61"/>
      <c r="AX376" s="61"/>
      <c r="AY376" s="61"/>
      <c r="AZ376" s="36"/>
      <c r="BA376" s="36"/>
      <c r="BB376" s="36"/>
      <c r="BC376" s="36"/>
      <c r="BD376" s="36"/>
      <c r="BE376" s="36"/>
      <c r="BF376" s="36"/>
      <c r="BI376" s="36"/>
      <c r="BQ376" s="36"/>
    </row>
    <row r="377" spans="1:69" ht="21" customHeight="1">
      <c r="A377" s="1"/>
      <c r="B377" s="1009" t="str">
        <f>Properties!C54</f>
        <v>Property 46</v>
      </c>
      <c r="C377" s="1063"/>
      <c r="D377" s="1063"/>
      <c r="E377" s="1063"/>
      <c r="F377" s="1063"/>
      <c r="G377" s="1063"/>
      <c r="H377" s="1063"/>
      <c r="I377" s="1063"/>
      <c r="J377" s="1063"/>
      <c r="K377" s="1064"/>
      <c r="L377" s="106" t="str">
        <f>Setup!$C$9</f>
        <v>$</v>
      </c>
      <c r="M377" s="1065">
        <f>ABS(SUMIFS(Expenses!$F$7:$F$8050,Expenses!$B$7:$B$8050,"&gt;="&amp;DATE(YEAR(L$92),MONTH(L$92),DAY(L$92)),Expenses!$B$7:$B$8050,"&lt;="&amp;DATE(YEAR(M$92),MONTH(M$92),DAY(M$92)),Expenses!$D$7:$D$8050,$B377))</f>
        <v>0</v>
      </c>
      <c r="N377" s="1066"/>
      <c r="O377" s="106" t="str">
        <f>Setup!$C$9</f>
        <v>$</v>
      </c>
      <c r="P377" s="1065">
        <f>ABS(SUMIFS(Expenses!$F$7:$F$8050,Expenses!$B$7:$B$8050,"&gt;="&amp;DATE(YEAR(O$92),MONTH(O$92),DAY(O$92)),Expenses!$B$7:$B$8050,"&lt;="&amp;DATE(YEAR(P$92),MONTH(P$92),DAY(P$92)),Expenses!$D$7:$D$8050,$B377))</f>
        <v>0</v>
      </c>
      <c r="Q377" s="1066"/>
      <c r="R377" s="106" t="str">
        <f>Setup!$C$9</f>
        <v>$</v>
      </c>
      <c r="S377" s="1065">
        <f>ABS(SUMIFS(Expenses!$F$7:$F$8050,Expenses!$B$7:$B$8050,"&gt;="&amp;DATE(YEAR(R$92),MONTH(R$92),DAY(R$92)),Expenses!$B$7:$B$8050,"&lt;="&amp;DATE(YEAR(S$92),MONTH(S$92),DAY(S$92)),Expenses!$D$7:$D$8050,$B377))</f>
        <v>0</v>
      </c>
      <c r="T377" s="1066"/>
      <c r="U377" s="106" t="str">
        <f>Setup!$C$9</f>
        <v>$</v>
      </c>
      <c r="V377" s="1065">
        <f>ABS(SUMIFS(Expenses!$F$7:$F$8050,Expenses!$B$7:$B$8050,"&gt;="&amp;DATE(YEAR(U$92),MONTH(U$92),DAY(U$92)),Expenses!$B$7:$B$8050,"&lt;="&amp;DATE(YEAR(V$92),MONTH(V$92),DAY(V$92)),Expenses!$D$7:$D$8050,$B377))</f>
        <v>0</v>
      </c>
      <c r="W377" s="1066"/>
      <c r="X377" s="106" t="str">
        <f>Setup!$C$9</f>
        <v>$</v>
      </c>
      <c r="Y377" s="1065">
        <f>ABS(SUMIFS(Expenses!$F$7:$F$8050,Expenses!$B$7:$B$8050,"&gt;="&amp;DATE(YEAR(X$92),MONTH(X$92),DAY(X$92)),Expenses!$B$7:$B$8050,"&lt;="&amp;DATE(YEAR(Y$92),MONTH(Y$92),DAY(Y$92)),Expenses!$D$7:$D$8050,$B377))</f>
        <v>0</v>
      </c>
      <c r="Z377" s="1066"/>
      <c r="AA377" s="106" t="str">
        <f>Setup!$C$9</f>
        <v>$</v>
      </c>
      <c r="AB377" s="1065">
        <f t="shared" si="65"/>
        <v>0</v>
      </c>
      <c r="AC377" s="1065"/>
      <c r="AD377" s="1065"/>
      <c r="AE377" s="1066"/>
      <c r="AF377" s="106" t="str">
        <f>Setup!$C$9</f>
        <v>$</v>
      </c>
      <c r="AG377" s="1065">
        <f t="shared" si="66"/>
        <v>0</v>
      </c>
      <c r="AH377" s="1065"/>
      <c r="AI377" s="1067"/>
      <c r="AJ377" s="48"/>
      <c r="AK377" s="61"/>
      <c r="AL377" s="61"/>
      <c r="AM377" s="61"/>
      <c r="AN377" s="61"/>
      <c r="AO377" s="61"/>
      <c r="AP377" s="61"/>
      <c r="AQ377" s="61"/>
      <c r="AR377" s="61"/>
      <c r="AS377" s="61"/>
      <c r="AT377" s="61"/>
      <c r="AU377" s="61"/>
      <c r="AV377" s="61"/>
      <c r="AW377" s="61"/>
      <c r="AX377" s="61"/>
      <c r="AY377" s="61"/>
      <c r="AZ377" s="36"/>
      <c r="BA377" s="36"/>
      <c r="BB377" s="36"/>
      <c r="BC377" s="36"/>
      <c r="BD377" s="36"/>
      <c r="BE377" s="36"/>
      <c r="BF377" s="36"/>
      <c r="BI377" s="36"/>
      <c r="BQ377" s="36"/>
    </row>
    <row r="378" spans="1:69" ht="21" customHeight="1">
      <c r="A378" s="1"/>
      <c r="B378" s="1009" t="str">
        <f>Properties!C55</f>
        <v>Property 47</v>
      </c>
      <c r="C378" s="1063"/>
      <c r="D378" s="1063"/>
      <c r="E378" s="1063"/>
      <c r="F378" s="1063"/>
      <c r="G378" s="1063"/>
      <c r="H378" s="1063"/>
      <c r="I378" s="1063"/>
      <c r="J378" s="1063"/>
      <c r="K378" s="1064"/>
      <c r="L378" s="106" t="str">
        <f>Setup!$C$9</f>
        <v>$</v>
      </c>
      <c r="M378" s="1065">
        <f>ABS(SUMIFS(Expenses!$F$7:$F$8050,Expenses!$B$7:$B$8050,"&gt;="&amp;DATE(YEAR(L$92),MONTH(L$92),DAY(L$92)),Expenses!$B$7:$B$8050,"&lt;="&amp;DATE(YEAR(M$92),MONTH(M$92),DAY(M$92)),Expenses!$D$7:$D$8050,$B378))</f>
        <v>0</v>
      </c>
      <c r="N378" s="1066"/>
      <c r="O378" s="106" t="str">
        <f>Setup!$C$9</f>
        <v>$</v>
      </c>
      <c r="P378" s="1065">
        <f>ABS(SUMIFS(Expenses!$F$7:$F$8050,Expenses!$B$7:$B$8050,"&gt;="&amp;DATE(YEAR(O$92),MONTH(O$92),DAY(O$92)),Expenses!$B$7:$B$8050,"&lt;="&amp;DATE(YEAR(P$92),MONTH(P$92),DAY(P$92)),Expenses!$D$7:$D$8050,$B378))</f>
        <v>0</v>
      </c>
      <c r="Q378" s="1066"/>
      <c r="R378" s="106" t="str">
        <f>Setup!$C$9</f>
        <v>$</v>
      </c>
      <c r="S378" s="1065">
        <f>ABS(SUMIFS(Expenses!$F$7:$F$8050,Expenses!$B$7:$B$8050,"&gt;="&amp;DATE(YEAR(R$92),MONTH(R$92),DAY(R$92)),Expenses!$B$7:$B$8050,"&lt;="&amp;DATE(YEAR(S$92),MONTH(S$92),DAY(S$92)),Expenses!$D$7:$D$8050,$B378))</f>
        <v>0</v>
      </c>
      <c r="T378" s="1066"/>
      <c r="U378" s="106" t="str">
        <f>Setup!$C$9</f>
        <v>$</v>
      </c>
      <c r="V378" s="1065">
        <f>ABS(SUMIFS(Expenses!$F$7:$F$8050,Expenses!$B$7:$B$8050,"&gt;="&amp;DATE(YEAR(U$92),MONTH(U$92),DAY(U$92)),Expenses!$B$7:$B$8050,"&lt;="&amp;DATE(YEAR(V$92),MONTH(V$92),DAY(V$92)),Expenses!$D$7:$D$8050,$B378))</f>
        <v>0</v>
      </c>
      <c r="W378" s="1066"/>
      <c r="X378" s="106" t="str">
        <f>Setup!$C$9</f>
        <v>$</v>
      </c>
      <c r="Y378" s="1065">
        <f>ABS(SUMIFS(Expenses!$F$7:$F$8050,Expenses!$B$7:$B$8050,"&gt;="&amp;DATE(YEAR(X$92),MONTH(X$92),DAY(X$92)),Expenses!$B$7:$B$8050,"&lt;="&amp;DATE(YEAR(Y$92),MONTH(Y$92),DAY(Y$92)),Expenses!$D$7:$D$8050,$B378))</f>
        <v>0</v>
      </c>
      <c r="Z378" s="1066"/>
      <c r="AA378" s="106" t="str">
        <f>Setup!$C$9</f>
        <v>$</v>
      </c>
      <c r="AB378" s="1065">
        <f t="shared" si="65"/>
        <v>0</v>
      </c>
      <c r="AC378" s="1065"/>
      <c r="AD378" s="1065"/>
      <c r="AE378" s="1066"/>
      <c r="AF378" s="106" t="str">
        <f>Setup!$C$9</f>
        <v>$</v>
      </c>
      <c r="AG378" s="1065">
        <f t="shared" si="66"/>
        <v>0</v>
      </c>
      <c r="AH378" s="1065"/>
      <c r="AI378" s="1067"/>
      <c r="AJ378" s="48"/>
      <c r="AK378" s="61"/>
      <c r="AL378" s="61"/>
      <c r="AM378" s="61"/>
      <c r="AN378" s="61"/>
      <c r="AO378" s="61"/>
      <c r="AP378" s="61"/>
      <c r="AQ378" s="61"/>
      <c r="AR378" s="61"/>
      <c r="AS378" s="61"/>
      <c r="AT378" s="61"/>
      <c r="AU378" s="61"/>
      <c r="AV378" s="61"/>
      <c r="AW378" s="61"/>
      <c r="AX378" s="61"/>
      <c r="AY378" s="61"/>
      <c r="AZ378" s="36"/>
      <c r="BA378" s="36"/>
      <c r="BB378" s="36"/>
      <c r="BC378" s="36"/>
      <c r="BD378" s="36"/>
      <c r="BE378" s="36"/>
      <c r="BF378" s="36"/>
      <c r="BI378" s="36"/>
      <c r="BQ378" s="36"/>
    </row>
    <row r="379" spans="1:69" ht="21" customHeight="1">
      <c r="A379" s="1"/>
      <c r="B379" s="1009" t="str">
        <f>Properties!C56</f>
        <v>Property 48</v>
      </c>
      <c r="C379" s="1063"/>
      <c r="D379" s="1063"/>
      <c r="E379" s="1063"/>
      <c r="F379" s="1063"/>
      <c r="G379" s="1063"/>
      <c r="H379" s="1063"/>
      <c r="I379" s="1063"/>
      <c r="J379" s="1063"/>
      <c r="K379" s="1064"/>
      <c r="L379" s="106" t="str">
        <f>Setup!$C$9</f>
        <v>$</v>
      </c>
      <c r="M379" s="1065">
        <f>ABS(SUMIFS(Expenses!$F$7:$F$8050,Expenses!$B$7:$B$8050,"&gt;="&amp;DATE(YEAR(L$92),MONTH(L$92),DAY(L$92)),Expenses!$B$7:$B$8050,"&lt;="&amp;DATE(YEAR(M$92),MONTH(M$92),DAY(M$92)),Expenses!$D$7:$D$8050,$B379))</f>
        <v>0</v>
      </c>
      <c r="N379" s="1066"/>
      <c r="O379" s="106" t="str">
        <f>Setup!$C$9</f>
        <v>$</v>
      </c>
      <c r="P379" s="1065">
        <f>ABS(SUMIFS(Expenses!$F$7:$F$8050,Expenses!$B$7:$B$8050,"&gt;="&amp;DATE(YEAR(O$92),MONTH(O$92),DAY(O$92)),Expenses!$B$7:$B$8050,"&lt;="&amp;DATE(YEAR(P$92),MONTH(P$92),DAY(P$92)),Expenses!$D$7:$D$8050,$B379))</f>
        <v>0</v>
      </c>
      <c r="Q379" s="1066"/>
      <c r="R379" s="106" t="str">
        <f>Setup!$C$9</f>
        <v>$</v>
      </c>
      <c r="S379" s="1065">
        <f>ABS(SUMIFS(Expenses!$F$7:$F$8050,Expenses!$B$7:$B$8050,"&gt;="&amp;DATE(YEAR(R$92),MONTH(R$92),DAY(R$92)),Expenses!$B$7:$B$8050,"&lt;="&amp;DATE(YEAR(S$92),MONTH(S$92),DAY(S$92)),Expenses!$D$7:$D$8050,$B379))</f>
        <v>0</v>
      </c>
      <c r="T379" s="1066"/>
      <c r="U379" s="106" t="str">
        <f>Setup!$C$9</f>
        <v>$</v>
      </c>
      <c r="V379" s="1065">
        <f>ABS(SUMIFS(Expenses!$F$7:$F$8050,Expenses!$B$7:$B$8050,"&gt;="&amp;DATE(YEAR(U$92),MONTH(U$92),DAY(U$92)),Expenses!$B$7:$B$8050,"&lt;="&amp;DATE(YEAR(V$92),MONTH(V$92),DAY(V$92)),Expenses!$D$7:$D$8050,$B379))</f>
        <v>0</v>
      </c>
      <c r="W379" s="1066"/>
      <c r="X379" s="106" t="str">
        <f>Setup!$C$9</f>
        <v>$</v>
      </c>
      <c r="Y379" s="1065">
        <f>ABS(SUMIFS(Expenses!$F$7:$F$8050,Expenses!$B$7:$B$8050,"&gt;="&amp;DATE(YEAR(X$92),MONTH(X$92),DAY(X$92)),Expenses!$B$7:$B$8050,"&lt;="&amp;DATE(YEAR(Y$92),MONTH(Y$92),DAY(Y$92)),Expenses!$D$7:$D$8050,$B379))</f>
        <v>0</v>
      </c>
      <c r="Z379" s="1066"/>
      <c r="AA379" s="106" t="str">
        <f>Setup!$C$9</f>
        <v>$</v>
      </c>
      <c r="AB379" s="1065">
        <f t="shared" si="65"/>
        <v>0</v>
      </c>
      <c r="AC379" s="1065"/>
      <c r="AD379" s="1065"/>
      <c r="AE379" s="1066"/>
      <c r="AF379" s="106" t="str">
        <f>Setup!$C$9</f>
        <v>$</v>
      </c>
      <c r="AG379" s="1065">
        <f t="shared" si="66"/>
        <v>0</v>
      </c>
      <c r="AH379" s="1065"/>
      <c r="AI379" s="1067"/>
      <c r="AJ379" s="48"/>
      <c r="AK379" s="61"/>
      <c r="AL379" s="61"/>
      <c r="AM379" s="61"/>
      <c r="AN379" s="61"/>
      <c r="AO379" s="61"/>
      <c r="AP379" s="61"/>
      <c r="AQ379" s="61"/>
      <c r="AR379" s="61"/>
      <c r="AS379" s="61"/>
      <c r="AT379" s="61"/>
      <c r="AU379" s="61"/>
      <c r="AV379" s="61"/>
      <c r="AW379" s="61"/>
      <c r="AX379" s="61"/>
      <c r="AY379" s="61"/>
      <c r="AZ379" s="36"/>
      <c r="BA379" s="36"/>
      <c r="BB379" s="36"/>
      <c r="BC379" s="36"/>
      <c r="BD379" s="36"/>
      <c r="BE379" s="36"/>
      <c r="BF379" s="36"/>
      <c r="BI379" s="36"/>
      <c r="BQ379" s="36"/>
    </row>
    <row r="380" spans="1:69" ht="21" customHeight="1">
      <c r="A380" s="1"/>
      <c r="B380" s="1009" t="str">
        <f>Properties!C57</f>
        <v>Property 49</v>
      </c>
      <c r="C380" s="1063"/>
      <c r="D380" s="1063"/>
      <c r="E380" s="1063"/>
      <c r="F380" s="1063"/>
      <c r="G380" s="1063"/>
      <c r="H380" s="1063"/>
      <c r="I380" s="1063"/>
      <c r="J380" s="1063"/>
      <c r="K380" s="1064"/>
      <c r="L380" s="106" t="str">
        <f>Setup!$C$9</f>
        <v>$</v>
      </c>
      <c r="M380" s="1065">
        <f>ABS(SUMIFS(Expenses!$F$7:$F$8050,Expenses!$B$7:$B$8050,"&gt;="&amp;DATE(YEAR(L$92),MONTH(L$92),DAY(L$92)),Expenses!$B$7:$B$8050,"&lt;="&amp;DATE(YEAR(M$92),MONTH(M$92),DAY(M$92)),Expenses!$D$7:$D$8050,$B380))</f>
        <v>0</v>
      </c>
      <c r="N380" s="1066"/>
      <c r="O380" s="106" t="str">
        <f>Setup!$C$9</f>
        <v>$</v>
      </c>
      <c r="P380" s="1065">
        <f>ABS(SUMIFS(Expenses!$F$7:$F$8050,Expenses!$B$7:$B$8050,"&gt;="&amp;DATE(YEAR(O$92),MONTH(O$92),DAY(O$92)),Expenses!$B$7:$B$8050,"&lt;="&amp;DATE(YEAR(P$92),MONTH(P$92),DAY(P$92)),Expenses!$D$7:$D$8050,$B380))</f>
        <v>0</v>
      </c>
      <c r="Q380" s="1066"/>
      <c r="R380" s="106" t="str">
        <f>Setup!$C$9</f>
        <v>$</v>
      </c>
      <c r="S380" s="1065">
        <f>ABS(SUMIFS(Expenses!$F$7:$F$8050,Expenses!$B$7:$B$8050,"&gt;="&amp;DATE(YEAR(R$92),MONTH(R$92),DAY(R$92)),Expenses!$B$7:$B$8050,"&lt;="&amp;DATE(YEAR(S$92),MONTH(S$92),DAY(S$92)),Expenses!$D$7:$D$8050,$B380))</f>
        <v>0</v>
      </c>
      <c r="T380" s="1066"/>
      <c r="U380" s="106" t="str">
        <f>Setup!$C$9</f>
        <v>$</v>
      </c>
      <c r="V380" s="1065">
        <f>ABS(SUMIFS(Expenses!$F$7:$F$8050,Expenses!$B$7:$B$8050,"&gt;="&amp;DATE(YEAR(U$92),MONTH(U$92),DAY(U$92)),Expenses!$B$7:$B$8050,"&lt;="&amp;DATE(YEAR(V$92),MONTH(V$92),DAY(V$92)),Expenses!$D$7:$D$8050,$B380))</f>
        <v>0</v>
      </c>
      <c r="W380" s="1066"/>
      <c r="X380" s="106" t="str">
        <f>Setup!$C$9</f>
        <v>$</v>
      </c>
      <c r="Y380" s="1065">
        <f>ABS(SUMIFS(Expenses!$F$7:$F$8050,Expenses!$B$7:$B$8050,"&gt;="&amp;DATE(YEAR(X$92),MONTH(X$92),DAY(X$92)),Expenses!$B$7:$B$8050,"&lt;="&amp;DATE(YEAR(Y$92),MONTH(Y$92),DAY(Y$92)),Expenses!$D$7:$D$8050,$B380))</f>
        <v>0</v>
      </c>
      <c r="Z380" s="1066"/>
      <c r="AA380" s="106" t="str">
        <f>Setup!$C$9</f>
        <v>$</v>
      </c>
      <c r="AB380" s="1065">
        <f t="shared" si="65"/>
        <v>0</v>
      </c>
      <c r="AC380" s="1065"/>
      <c r="AD380" s="1065"/>
      <c r="AE380" s="1066"/>
      <c r="AF380" s="106" t="str">
        <f>Setup!$C$9</f>
        <v>$</v>
      </c>
      <c r="AG380" s="1065">
        <f t="shared" si="66"/>
        <v>0</v>
      </c>
      <c r="AH380" s="1065"/>
      <c r="AI380" s="1067"/>
      <c r="AJ380" s="48"/>
      <c r="AK380" s="61"/>
      <c r="AL380" s="61"/>
      <c r="AM380" s="61"/>
      <c r="AN380" s="61"/>
      <c r="AO380" s="61"/>
      <c r="AP380" s="61"/>
      <c r="AQ380" s="61"/>
      <c r="AR380" s="61"/>
      <c r="AS380" s="61"/>
      <c r="AT380" s="61"/>
      <c r="AU380" s="61"/>
      <c r="AV380" s="61"/>
      <c r="AW380" s="61"/>
      <c r="AX380" s="61"/>
      <c r="AY380" s="61"/>
      <c r="AZ380" s="36"/>
      <c r="BA380" s="36"/>
      <c r="BB380" s="36"/>
      <c r="BC380" s="36"/>
      <c r="BD380" s="36"/>
      <c r="BE380" s="36"/>
      <c r="BF380" s="36"/>
      <c r="BI380" s="36"/>
      <c r="BQ380" s="36"/>
    </row>
    <row r="381" spans="1:69" ht="21" customHeight="1">
      <c r="A381" s="1"/>
      <c r="B381" s="1009" t="str">
        <f>Properties!C58</f>
        <v>Property 50</v>
      </c>
      <c r="C381" s="1063"/>
      <c r="D381" s="1063"/>
      <c r="E381" s="1063"/>
      <c r="F381" s="1063"/>
      <c r="G381" s="1063"/>
      <c r="H381" s="1063"/>
      <c r="I381" s="1063"/>
      <c r="J381" s="1063"/>
      <c r="K381" s="1064"/>
      <c r="L381" s="106" t="str">
        <f>Setup!$C$9</f>
        <v>$</v>
      </c>
      <c r="M381" s="1065">
        <f>ABS(SUMIFS(Expenses!$F$7:$F$8050,Expenses!$B$7:$B$8050,"&gt;="&amp;DATE(YEAR(L$92),MONTH(L$92),DAY(L$92)),Expenses!$B$7:$B$8050,"&lt;="&amp;DATE(YEAR(M$92),MONTH(M$92),DAY(M$92)),Expenses!$D$7:$D$8050,$B381))</f>
        <v>0</v>
      </c>
      <c r="N381" s="1066"/>
      <c r="O381" s="106" t="str">
        <f>Setup!$C$9</f>
        <v>$</v>
      </c>
      <c r="P381" s="1065">
        <f>ABS(SUMIFS(Expenses!$F$7:$F$8050,Expenses!$B$7:$B$8050,"&gt;="&amp;DATE(YEAR(O$92),MONTH(O$92),DAY(O$92)),Expenses!$B$7:$B$8050,"&lt;="&amp;DATE(YEAR(P$92),MONTH(P$92),DAY(P$92)),Expenses!$D$7:$D$8050,$B381))</f>
        <v>0</v>
      </c>
      <c r="Q381" s="1066"/>
      <c r="R381" s="106" t="str">
        <f>Setup!$C$9</f>
        <v>$</v>
      </c>
      <c r="S381" s="1065">
        <f>ABS(SUMIFS(Expenses!$F$7:$F$8050,Expenses!$B$7:$B$8050,"&gt;="&amp;DATE(YEAR(R$92),MONTH(R$92),DAY(R$92)),Expenses!$B$7:$B$8050,"&lt;="&amp;DATE(YEAR(S$92),MONTH(S$92),DAY(S$92)),Expenses!$D$7:$D$8050,$B381))</f>
        <v>0</v>
      </c>
      <c r="T381" s="1066"/>
      <c r="U381" s="106" t="str">
        <f>Setup!$C$9</f>
        <v>$</v>
      </c>
      <c r="V381" s="1065">
        <f>ABS(SUMIFS(Expenses!$F$7:$F$8050,Expenses!$B$7:$B$8050,"&gt;="&amp;DATE(YEAR(U$92),MONTH(U$92),DAY(U$92)),Expenses!$B$7:$B$8050,"&lt;="&amp;DATE(YEAR(V$92),MONTH(V$92),DAY(V$92)),Expenses!$D$7:$D$8050,$B381))</f>
        <v>0</v>
      </c>
      <c r="W381" s="1066"/>
      <c r="X381" s="106" t="str">
        <f>Setup!$C$9</f>
        <v>$</v>
      </c>
      <c r="Y381" s="1065">
        <f>ABS(SUMIFS(Expenses!$F$7:$F$8050,Expenses!$B$7:$B$8050,"&gt;="&amp;DATE(YEAR(X$92),MONTH(X$92),DAY(X$92)),Expenses!$B$7:$B$8050,"&lt;="&amp;DATE(YEAR(Y$92),MONTH(Y$92),DAY(Y$92)),Expenses!$D$7:$D$8050,$B381))</f>
        <v>0</v>
      </c>
      <c r="Z381" s="1066"/>
      <c r="AA381" s="106" t="str">
        <f>Setup!$C$9</f>
        <v>$</v>
      </c>
      <c r="AB381" s="1065">
        <f t="shared" si="65"/>
        <v>0</v>
      </c>
      <c r="AC381" s="1065"/>
      <c r="AD381" s="1065"/>
      <c r="AE381" s="1066"/>
      <c r="AF381" s="106" t="str">
        <f>Setup!$C$9</f>
        <v>$</v>
      </c>
      <c r="AG381" s="1065">
        <f t="shared" si="66"/>
        <v>0</v>
      </c>
      <c r="AH381" s="1065"/>
      <c r="AI381" s="1067"/>
      <c r="AJ381" s="48"/>
      <c r="AK381" s="61"/>
      <c r="AL381" s="61"/>
      <c r="AM381" s="61"/>
      <c r="AN381" s="61"/>
      <c r="AO381" s="61"/>
      <c r="AP381" s="61"/>
      <c r="AQ381" s="61"/>
      <c r="AR381" s="61"/>
      <c r="AS381" s="61"/>
      <c r="AT381" s="61"/>
      <c r="AU381" s="61"/>
      <c r="AV381" s="61"/>
      <c r="AW381" s="61"/>
      <c r="AX381" s="61"/>
      <c r="AY381" s="61"/>
      <c r="AZ381" s="36"/>
      <c r="BA381" s="36"/>
      <c r="BB381" s="36"/>
      <c r="BC381" s="36"/>
      <c r="BD381" s="36"/>
      <c r="BE381" s="36"/>
      <c r="BF381" s="36"/>
      <c r="BI381" s="36"/>
      <c r="BQ381" s="36"/>
    </row>
    <row r="382" spans="1:69" ht="21" customHeight="1">
      <c r="A382" s="1"/>
      <c r="B382" s="1075" t="s">
        <v>174</v>
      </c>
      <c r="C382" s="688"/>
      <c r="D382" s="688"/>
      <c r="E382" s="688"/>
      <c r="F382" s="688"/>
      <c r="G382" s="688"/>
      <c r="H382" s="688"/>
      <c r="I382" s="688"/>
      <c r="J382" s="688"/>
      <c r="K382" s="688"/>
      <c r="L382" s="159" t="str">
        <f>Setup!$C$9</f>
        <v>$</v>
      </c>
      <c r="M382" s="1074">
        <f>SUM(M332:N381)</f>
        <v>133280</v>
      </c>
      <c r="N382" s="688"/>
      <c r="O382" s="159" t="str">
        <f>Setup!$C$9</f>
        <v>$</v>
      </c>
      <c r="P382" s="1074">
        <f>SUM(P332:Q381)</f>
        <v>102380</v>
      </c>
      <c r="Q382" s="688"/>
      <c r="R382" s="159" t="str">
        <f>Setup!$C$9</f>
        <v>$</v>
      </c>
      <c r="S382" s="1074">
        <f>SUM(S332:T381)</f>
        <v>129242.5</v>
      </c>
      <c r="T382" s="688"/>
      <c r="U382" s="159" t="str">
        <f>Setup!$C$9</f>
        <v>$</v>
      </c>
      <c r="V382" s="1074">
        <f>SUM(V332:W381)</f>
        <v>116610</v>
      </c>
      <c r="W382" s="688"/>
      <c r="X382" s="159" t="str">
        <f>Setup!$C$9</f>
        <v>$</v>
      </c>
      <c r="Y382" s="1074">
        <f>SUM(Y332:Z381)</f>
        <v>156950</v>
      </c>
      <c r="Z382" s="688"/>
      <c r="AA382" s="159" t="str">
        <f>Setup!$C$9</f>
        <v>$</v>
      </c>
      <c r="AB382" s="1008">
        <f>SUM(AB332:AE381)</f>
        <v>638462.5</v>
      </c>
      <c r="AC382" s="688"/>
      <c r="AD382" s="688"/>
      <c r="AE382" s="688"/>
      <c r="AF382" s="159" t="str">
        <f>Setup!$C$9</f>
        <v>$</v>
      </c>
      <c r="AG382" s="1008">
        <f>SUM(AG332:AI381)</f>
        <v>127692.5</v>
      </c>
      <c r="AH382" s="688"/>
      <c r="AI382" s="689"/>
      <c r="AJ382" s="48"/>
      <c r="AK382" s="61"/>
      <c r="AL382" s="61"/>
      <c r="AM382" s="61"/>
      <c r="AN382" s="61"/>
      <c r="AO382" s="61"/>
      <c r="AP382" s="61"/>
      <c r="AQ382" s="61"/>
      <c r="AR382" s="61"/>
      <c r="AS382" s="61"/>
      <c r="AT382" s="61"/>
      <c r="AU382" s="61"/>
      <c r="AV382" s="61"/>
      <c r="AW382" s="61"/>
      <c r="AX382" s="61"/>
      <c r="AY382" s="61"/>
      <c r="AZ382" s="36"/>
      <c r="BA382" s="36"/>
      <c r="BB382" s="36"/>
      <c r="BC382" s="36"/>
      <c r="BD382" s="36"/>
      <c r="BE382" s="36"/>
      <c r="BF382" s="36"/>
      <c r="BI382" s="36"/>
      <c r="BQ382" s="36"/>
    </row>
    <row r="383" spans="1:69" ht="21" customHeight="1">
      <c r="A383" s="1"/>
      <c r="B383" s="48"/>
      <c r="C383" s="48"/>
      <c r="D383" s="48"/>
      <c r="E383" s="48"/>
      <c r="F383" s="48"/>
      <c r="G383" s="48"/>
      <c r="H383" s="48"/>
      <c r="I383" s="48"/>
      <c r="J383" s="48"/>
      <c r="K383" s="48"/>
      <c r="L383" s="162"/>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61"/>
      <c r="AL383" s="61"/>
      <c r="AM383" s="61"/>
      <c r="AN383" s="61"/>
      <c r="AO383" s="61"/>
      <c r="AP383" s="61"/>
      <c r="AQ383" s="61"/>
      <c r="AR383" s="61"/>
      <c r="AS383" s="61"/>
      <c r="AT383" s="61"/>
      <c r="AU383" s="61"/>
      <c r="AV383" s="61"/>
      <c r="AW383" s="61"/>
      <c r="AX383" s="61"/>
      <c r="AY383" s="61"/>
      <c r="AZ383" s="36"/>
      <c r="BA383" s="36"/>
      <c r="BB383" s="36"/>
      <c r="BC383" s="36"/>
      <c r="BD383" s="36"/>
      <c r="BE383" s="36"/>
      <c r="BF383" s="36"/>
      <c r="BI383" s="36"/>
      <c r="BQ383" s="36"/>
    </row>
    <row r="384" spans="1:69" ht="21" customHeight="1">
      <c r="A384" s="1"/>
      <c r="B384" s="48"/>
      <c r="C384" s="48"/>
      <c r="D384" s="48"/>
      <c r="E384" s="48"/>
      <c r="F384" s="48"/>
      <c r="G384" s="48"/>
      <c r="H384" s="48"/>
      <c r="I384" s="48"/>
      <c r="J384" s="48"/>
      <c r="K384" s="48"/>
      <c r="L384" s="162"/>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61"/>
      <c r="AL384" s="61"/>
      <c r="AM384" s="61"/>
      <c r="AN384" s="61"/>
      <c r="AO384" s="61"/>
      <c r="AP384" s="61"/>
      <c r="AQ384" s="61"/>
      <c r="AR384" s="61"/>
      <c r="AS384" s="61"/>
      <c r="AT384" s="61"/>
      <c r="AU384" s="61"/>
      <c r="AV384" s="61"/>
      <c r="AW384" s="61"/>
      <c r="AX384" s="61"/>
      <c r="AY384" s="61"/>
      <c r="AZ384" s="36"/>
      <c r="BA384" s="36"/>
      <c r="BB384" s="36"/>
      <c r="BC384" s="36"/>
      <c r="BD384" s="36"/>
      <c r="BE384" s="36"/>
      <c r="BF384" s="36"/>
      <c r="BI384" s="36"/>
      <c r="BQ384" s="36"/>
    </row>
    <row r="385" spans="1:69" ht="21" customHeight="1">
      <c r="A385" s="1"/>
      <c r="B385" s="48"/>
      <c r="C385" s="48"/>
      <c r="D385" s="48"/>
      <c r="E385" s="48"/>
      <c r="F385" s="48"/>
      <c r="G385" s="48"/>
      <c r="H385" s="48"/>
      <c r="I385" s="48"/>
      <c r="J385" s="48"/>
      <c r="K385" s="48"/>
      <c r="L385" s="162"/>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61"/>
      <c r="AL385" s="61"/>
      <c r="AM385" s="61"/>
      <c r="AN385" s="61"/>
      <c r="AO385" s="61"/>
      <c r="AP385" s="61"/>
      <c r="AQ385" s="61"/>
      <c r="AR385" s="61"/>
      <c r="AS385" s="61"/>
      <c r="AT385" s="61"/>
      <c r="AU385" s="61"/>
      <c r="AV385" s="61"/>
      <c r="AW385" s="61"/>
      <c r="AX385" s="61"/>
      <c r="AY385" s="61"/>
      <c r="AZ385" s="36"/>
      <c r="BA385" s="36"/>
      <c r="BB385" s="36"/>
      <c r="BC385" s="36"/>
      <c r="BD385" s="36"/>
      <c r="BE385" s="36"/>
      <c r="BF385" s="36"/>
      <c r="BI385" s="36"/>
      <c r="BQ385" s="36"/>
    </row>
    <row r="386" spans="1:69" ht="21" customHeight="1">
      <c r="A386" s="1"/>
      <c r="B386" s="48"/>
      <c r="C386" s="48"/>
      <c r="D386" s="48"/>
      <c r="E386" s="48"/>
      <c r="F386" s="48"/>
      <c r="G386" s="48"/>
      <c r="H386" s="48"/>
      <c r="I386" s="48"/>
      <c r="J386" s="48"/>
      <c r="K386" s="48"/>
      <c r="L386" s="162"/>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61"/>
      <c r="AL386" s="61"/>
      <c r="AM386" s="61"/>
      <c r="AN386" s="61"/>
      <c r="AO386" s="61"/>
      <c r="AP386" s="61"/>
      <c r="AQ386" s="61"/>
      <c r="AR386" s="61"/>
      <c r="AS386" s="61"/>
      <c r="AT386" s="61"/>
      <c r="AU386" s="61"/>
      <c r="AV386" s="61"/>
      <c r="AW386" s="61"/>
      <c r="AX386" s="61"/>
      <c r="AY386" s="61"/>
      <c r="AZ386" s="36"/>
      <c r="BA386" s="36"/>
      <c r="BB386" s="36"/>
      <c r="BC386" s="36"/>
      <c r="BD386" s="36"/>
      <c r="BE386" s="36"/>
      <c r="BF386" s="36"/>
      <c r="BI386" s="36"/>
      <c r="BQ386" s="36"/>
    </row>
  </sheetData>
  <sheetProtection sheet="1" objects="1" scenarios="1"/>
  <mergeCells count="2265">
    <mergeCell ref="U149:W149"/>
    <mergeCell ref="X149:Z149"/>
    <mergeCell ref="AA149:AE149"/>
    <mergeCell ref="AF149:AI149"/>
    <mergeCell ref="AG141:AI141"/>
    <mergeCell ref="AG142:AI142"/>
    <mergeCell ref="B147:AI148"/>
    <mergeCell ref="B149:K149"/>
    <mergeCell ref="L149:N149"/>
    <mergeCell ref="O149:Q149"/>
    <mergeCell ref="R149:T149"/>
    <mergeCell ref="V142:W142"/>
    <mergeCell ref="V143:W143"/>
    <mergeCell ref="V138:W138"/>
    <mergeCell ref="V139:W139"/>
    <mergeCell ref="V140:W140"/>
    <mergeCell ref="Y140:Z140"/>
    <mergeCell ref="V141:W141"/>
    <mergeCell ref="Y141:Z141"/>
    <mergeCell ref="Y142:Z142"/>
    <mergeCell ref="Y143:Z143"/>
    <mergeCell ref="P142:Q142"/>
    <mergeCell ref="P143:Q143"/>
    <mergeCell ref="P144:Q144"/>
    <mergeCell ref="O146:P146"/>
    <mergeCell ref="B138:K138"/>
    <mergeCell ref="M138:N138"/>
    <mergeCell ref="S138:T138"/>
    <mergeCell ref="M139:N139"/>
    <mergeCell ref="S139:T139"/>
    <mergeCell ref="Y139:Z139"/>
    <mergeCell ref="M142:N142"/>
    <mergeCell ref="B150:K150"/>
    <mergeCell ref="B151:K151"/>
    <mergeCell ref="P151:Q151"/>
    <mergeCell ref="V151:W151"/>
    <mergeCell ref="B152:K152"/>
    <mergeCell ref="P152:Q152"/>
    <mergeCell ref="V152:W152"/>
    <mergeCell ref="P153:Q153"/>
    <mergeCell ref="P154:Q154"/>
    <mergeCell ref="P155:Q155"/>
    <mergeCell ref="P156:Q156"/>
    <mergeCell ref="P157:Q157"/>
    <mergeCell ref="V153:W153"/>
    <mergeCell ref="V154:W154"/>
    <mergeCell ref="V155:W155"/>
    <mergeCell ref="V156:W156"/>
    <mergeCell ref="V157:W157"/>
    <mergeCell ref="M150:N150"/>
    <mergeCell ref="P150:Q150"/>
    <mergeCell ref="S150:T150"/>
    <mergeCell ref="V150:W150"/>
    <mergeCell ref="M151:N151"/>
    <mergeCell ref="M152:N152"/>
    <mergeCell ref="S151:T151"/>
    <mergeCell ref="S152:T152"/>
    <mergeCell ref="S153:T153"/>
    <mergeCell ref="S155:T155"/>
    <mergeCell ref="B153:K153"/>
    <mergeCell ref="M153:N153"/>
    <mergeCell ref="AG153:AI153"/>
    <mergeCell ref="M154:N154"/>
    <mergeCell ref="S154:T154"/>
    <mergeCell ref="Y154:Z154"/>
    <mergeCell ref="AG154:AI154"/>
    <mergeCell ref="M157:N157"/>
    <mergeCell ref="M158:N158"/>
    <mergeCell ref="P158:Q158"/>
    <mergeCell ref="S158:T158"/>
    <mergeCell ref="V158:W158"/>
    <mergeCell ref="Y158:Z158"/>
    <mergeCell ref="AB158:AE158"/>
    <mergeCell ref="AG158:AI158"/>
    <mergeCell ref="S156:T156"/>
    <mergeCell ref="S157:T157"/>
    <mergeCell ref="Y153:Z153"/>
    <mergeCell ref="Y155:Z155"/>
    <mergeCell ref="Y156:Z156"/>
    <mergeCell ref="Y157:Z157"/>
    <mergeCell ref="AB153:AE153"/>
    <mergeCell ref="AB154:AE154"/>
    <mergeCell ref="AB155:AE155"/>
    <mergeCell ref="AG155:AI155"/>
    <mergeCell ref="Y166:Z166"/>
    <mergeCell ref="Y167:Z167"/>
    <mergeCell ref="B159:K159"/>
    <mergeCell ref="M159:N159"/>
    <mergeCell ref="P159:Q159"/>
    <mergeCell ref="S159:T159"/>
    <mergeCell ref="V159:W159"/>
    <mergeCell ref="Y159:Z159"/>
    <mergeCell ref="AB159:AE159"/>
    <mergeCell ref="AG159:AI159"/>
    <mergeCell ref="B154:K154"/>
    <mergeCell ref="B155:K155"/>
    <mergeCell ref="M155:N155"/>
    <mergeCell ref="B156:K156"/>
    <mergeCell ref="M156:N156"/>
    <mergeCell ref="B157:K157"/>
    <mergeCell ref="B158:K158"/>
    <mergeCell ref="M160:N160"/>
    <mergeCell ref="P160:Q160"/>
    <mergeCell ref="S160:T160"/>
    <mergeCell ref="V160:W160"/>
    <mergeCell ref="Y160:Z160"/>
    <mergeCell ref="AB160:AE160"/>
    <mergeCell ref="AG160:AI160"/>
    <mergeCell ref="AB156:AE156"/>
    <mergeCell ref="AG156:AI156"/>
    <mergeCell ref="AB157:AE157"/>
    <mergeCell ref="AG157:AI157"/>
    <mergeCell ref="AB161:AE161"/>
    <mergeCell ref="AG161:AI161"/>
    <mergeCell ref="AB162:AE162"/>
    <mergeCell ref="AG162:AI162"/>
    <mergeCell ref="M161:N161"/>
    <mergeCell ref="M162:N162"/>
    <mergeCell ref="Y161:Z161"/>
    <mergeCell ref="Y162:Z162"/>
    <mergeCell ref="S161:T161"/>
    <mergeCell ref="S162:T162"/>
    <mergeCell ref="S163:T163"/>
    <mergeCell ref="B160:K160"/>
    <mergeCell ref="B161:K161"/>
    <mergeCell ref="P161:Q161"/>
    <mergeCell ref="V161:W161"/>
    <mergeCell ref="B162:K162"/>
    <mergeCell ref="P162:Q162"/>
    <mergeCell ref="V162:W162"/>
    <mergeCell ref="M163:N163"/>
    <mergeCell ref="M164:N164"/>
    <mergeCell ref="P164:Q164"/>
    <mergeCell ref="S164:T164"/>
    <mergeCell ref="Y163:Z163"/>
    <mergeCell ref="Y164:Z164"/>
    <mergeCell ref="Y165:Z165"/>
    <mergeCell ref="AG163:AI163"/>
    <mergeCell ref="AG164:AI164"/>
    <mergeCell ref="AG165:AI165"/>
    <mergeCell ref="B163:K163"/>
    <mergeCell ref="P163:Q163"/>
    <mergeCell ref="V163:W163"/>
    <mergeCell ref="AB163:AE163"/>
    <mergeCell ref="B164:K164"/>
    <mergeCell ref="V164:W164"/>
    <mergeCell ref="AB164:AE164"/>
    <mergeCell ref="P176:Q176"/>
    <mergeCell ref="AG168:AI168"/>
    <mergeCell ref="AG169:AI169"/>
    <mergeCell ref="AB165:AE165"/>
    <mergeCell ref="AB166:AE166"/>
    <mergeCell ref="AG166:AI166"/>
    <mergeCell ref="AB167:AE167"/>
    <mergeCell ref="AG167:AI167"/>
    <mergeCell ref="AB168:AE168"/>
    <mergeCell ref="AB169:AE169"/>
    <mergeCell ref="AB170:AE170"/>
    <mergeCell ref="AG170:AI170"/>
    <mergeCell ref="AB171:AE171"/>
    <mergeCell ref="AG171:AI171"/>
    <mergeCell ref="AB172:AE172"/>
    <mergeCell ref="AG172:AI172"/>
    <mergeCell ref="AG173:AI173"/>
    <mergeCell ref="AB173:AE173"/>
    <mergeCell ref="AB174:AE174"/>
    <mergeCell ref="AB175:AE175"/>
    <mergeCell ref="AB176:AE176"/>
    <mergeCell ref="AB177:AE177"/>
    <mergeCell ref="AB178:AE178"/>
    <mergeCell ref="AB179:AE179"/>
    <mergeCell ref="AG174:AI174"/>
    <mergeCell ref="AG175:AI175"/>
    <mergeCell ref="AG176:AI176"/>
    <mergeCell ref="AG177:AI177"/>
    <mergeCell ref="AG178:AI178"/>
    <mergeCell ref="AG179:AI179"/>
    <mergeCell ref="AG180:AI180"/>
    <mergeCell ref="AB187:AE187"/>
    <mergeCell ref="AB188:AE188"/>
    <mergeCell ref="AB189:AE189"/>
    <mergeCell ref="AB190:AE190"/>
    <mergeCell ref="AG190:AI190"/>
    <mergeCell ref="AB191:AE191"/>
    <mergeCell ref="AG191:AI191"/>
    <mergeCell ref="AB180:AE180"/>
    <mergeCell ref="AB181:AE181"/>
    <mergeCell ref="AB182:AE182"/>
    <mergeCell ref="AB183:AE183"/>
    <mergeCell ref="AB184:AE184"/>
    <mergeCell ref="AB185:AE185"/>
    <mergeCell ref="AB186:AE186"/>
    <mergeCell ref="AG181:AI181"/>
    <mergeCell ref="AG182:AI182"/>
    <mergeCell ref="AG183:AI183"/>
    <mergeCell ref="AG184:AI184"/>
    <mergeCell ref="AG185:AI185"/>
    <mergeCell ref="AG186:AI186"/>
    <mergeCell ref="AG187:AI187"/>
    <mergeCell ref="AG188:AI188"/>
    <mergeCell ref="AF220:AG220"/>
    <mergeCell ref="AF221:AG221"/>
    <mergeCell ref="AG189:AI189"/>
    <mergeCell ref="B195:AI195"/>
    <mergeCell ref="B198:AI200"/>
    <mergeCell ref="D203:K203"/>
    <mergeCell ref="M203:V203"/>
    <mergeCell ref="X203:AG203"/>
    <mergeCell ref="AA216:AD216"/>
    <mergeCell ref="AE216:AG216"/>
    <mergeCell ref="D214:AG215"/>
    <mergeCell ref="D216:K216"/>
    <mergeCell ref="L216:N216"/>
    <mergeCell ref="O216:Q216"/>
    <mergeCell ref="R216:T216"/>
    <mergeCell ref="U216:W216"/>
    <mergeCell ref="X216:Z216"/>
    <mergeCell ref="M217:N217"/>
    <mergeCell ref="P217:Q217"/>
    <mergeCell ref="S217:T217"/>
    <mergeCell ref="V217:W217"/>
    <mergeCell ref="Y217:Z217"/>
    <mergeCell ref="AB217:AD217"/>
    <mergeCell ref="AF217:AG217"/>
    <mergeCell ref="D217:K217"/>
    <mergeCell ref="P191:Q191"/>
    <mergeCell ref="AB220:AD220"/>
    <mergeCell ref="AB221:AD221"/>
    <mergeCell ref="Y191:Z191"/>
    <mergeCell ref="V189:W189"/>
    <mergeCell ref="V190:W190"/>
    <mergeCell ref="AB222:AD222"/>
    <mergeCell ref="AB223:AD223"/>
    <mergeCell ref="AB224:AD224"/>
    <mergeCell ref="D220:K220"/>
    <mergeCell ref="M220:N220"/>
    <mergeCell ref="M221:N221"/>
    <mergeCell ref="S221:T221"/>
    <mergeCell ref="Y221:Z221"/>
    <mergeCell ref="M224:N224"/>
    <mergeCell ref="AB218:AD218"/>
    <mergeCell ref="AF218:AG218"/>
    <mergeCell ref="AB219:AD219"/>
    <mergeCell ref="AF219:AG219"/>
    <mergeCell ref="M218:N218"/>
    <mergeCell ref="M219:N219"/>
    <mergeCell ref="S218:T218"/>
    <mergeCell ref="S219:T219"/>
    <mergeCell ref="S220:T220"/>
    <mergeCell ref="S222:T222"/>
    <mergeCell ref="S223:T223"/>
    <mergeCell ref="S224:T224"/>
    <mergeCell ref="Y218:Z218"/>
    <mergeCell ref="Y219:Z219"/>
    <mergeCell ref="Y220:Z220"/>
    <mergeCell ref="Y222:Z222"/>
    <mergeCell ref="Y223:Z223"/>
    <mergeCell ref="Y224:Z224"/>
    <mergeCell ref="AF222:AG222"/>
    <mergeCell ref="AF223:AG223"/>
    <mergeCell ref="AF224:AG224"/>
    <mergeCell ref="D221:K221"/>
    <mergeCell ref="D222:K222"/>
    <mergeCell ref="M223:N223"/>
    <mergeCell ref="D224:K224"/>
    <mergeCell ref="D225:K225"/>
    <mergeCell ref="D218:K218"/>
    <mergeCell ref="P218:Q218"/>
    <mergeCell ref="V218:W218"/>
    <mergeCell ref="D219:K219"/>
    <mergeCell ref="P219:Q219"/>
    <mergeCell ref="V219:W219"/>
    <mergeCell ref="P220:Q220"/>
    <mergeCell ref="P221:Q221"/>
    <mergeCell ref="P222:Q222"/>
    <mergeCell ref="P223:Q223"/>
    <mergeCell ref="P224:Q224"/>
    <mergeCell ref="V220:W220"/>
    <mergeCell ref="V221:W221"/>
    <mergeCell ref="V222:W222"/>
    <mergeCell ref="V223:W223"/>
    <mergeCell ref="V224:W224"/>
    <mergeCell ref="M225:N225"/>
    <mergeCell ref="P225:Q225"/>
    <mergeCell ref="S225:T225"/>
    <mergeCell ref="V225:W225"/>
    <mergeCell ref="Y225:Z225"/>
    <mergeCell ref="AB225:AD225"/>
    <mergeCell ref="AF225:AG225"/>
    <mergeCell ref="D226:K226"/>
    <mergeCell ref="M226:N226"/>
    <mergeCell ref="P226:Q226"/>
    <mergeCell ref="S226:T226"/>
    <mergeCell ref="V226:W226"/>
    <mergeCell ref="Y226:Z226"/>
    <mergeCell ref="AB226:AD226"/>
    <mergeCell ref="AF226:AG226"/>
    <mergeCell ref="D228:K228"/>
    <mergeCell ref="M228:N228"/>
    <mergeCell ref="P228:Q228"/>
    <mergeCell ref="D227:K227"/>
    <mergeCell ref="AA268:AD268"/>
    <mergeCell ref="AE268:AG268"/>
    <mergeCell ref="S228:T228"/>
    <mergeCell ref="V228:W228"/>
    <mergeCell ref="Y228:Z228"/>
    <mergeCell ref="AB228:AD228"/>
    <mergeCell ref="AF228:AG228"/>
    <mergeCell ref="P266:Q266"/>
    <mergeCell ref="V266:W266"/>
    <mergeCell ref="P267:Q267"/>
    <mergeCell ref="D229:K229"/>
    <mergeCell ref="M229:N229"/>
    <mergeCell ref="P229:Q229"/>
    <mergeCell ref="S229:T229"/>
    <mergeCell ref="V229:W229"/>
    <mergeCell ref="Y229:Z229"/>
    <mergeCell ref="AB229:AD229"/>
    <mergeCell ref="X276:Z276"/>
    <mergeCell ref="AA276:AE276"/>
    <mergeCell ref="AB277:AE277"/>
    <mergeCell ref="AG277:AI277"/>
    <mergeCell ref="D268:K268"/>
    <mergeCell ref="B274:AI275"/>
    <mergeCell ref="L276:N276"/>
    <mergeCell ref="O276:Q276"/>
    <mergeCell ref="R276:T276"/>
    <mergeCell ref="U276:W276"/>
    <mergeCell ref="AF276:AI276"/>
    <mergeCell ref="M277:N277"/>
    <mergeCell ref="B279:K279"/>
    <mergeCell ref="B280:K280"/>
    <mergeCell ref="AF227:AG227"/>
    <mergeCell ref="AB266:AD266"/>
    <mergeCell ref="AF266:AG266"/>
    <mergeCell ref="AB267:AD267"/>
    <mergeCell ref="AF267:AG267"/>
    <mergeCell ref="M266:N266"/>
    <mergeCell ref="M267:N267"/>
    <mergeCell ref="Y266:Z266"/>
    <mergeCell ref="Y267:Z267"/>
    <mergeCell ref="S266:T266"/>
    <mergeCell ref="S267:T267"/>
    <mergeCell ref="B276:K276"/>
    <mergeCell ref="D266:K266"/>
    <mergeCell ref="M227:N227"/>
    <mergeCell ref="P227:Q227"/>
    <mergeCell ref="S227:T227"/>
    <mergeCell ref="Y227:Z227"/>
    <mergeCell ref="AB227:AD227"/>
    <mergeCell ref="Y278:Z278"/>
    <mergeCell ref="AB278:AE278"/>
    <mergeCell ref="AG278:AI278"/>
    <mergeCell ref="S277:T277"/>
    <mergeCell ref="S278:T278"/>
    <mergeCell ref="S279:T279"/>
    <mergeCell ref="S281:T281"/>
    <mergeCell ref="P283:Q283"/>
    <mergeCell ref="V283:W283"/>
    <mergeCell ref="P285:Q285"/>
    <mergeCell ref="Y281:Z281"/>
    <mergeCell ref="AG279:AI279"/>
    <mergeCell ref="AG280:AI280"/>
    <mergeCell ref="AG281:AI281"/>
    <mergeCell ref="P279:Q279"/>
    <mergeCell ref="V279:W279"/>
    <mergeCell ref="AB279:AE279"/>
    <mergeCell ref="Y279:Z279"/>
    <mergeCell ref="Y280:Z280"/>
    <mergeCell ref="H10:P10"/>
    <mergeCell ref="Y2:Z2"/>
    <mergeCell ref="AA2:AB2"/>
    <mergeCell ref="AC2:AE2"/>
    <mergeCell ref="AF2:AG2"/>
    <mergeCell ref="AB326:AE326"/>
    <mergeCell ref="AG326:AI326"/>
    <mergeCell ref="AB327:AE327"/>
    <mergeCell ref="AG327:AI327"/>
    <mergeCell ref="AB281:AE281"/>
    <mergeCell ref="AB282:AE282"/>
    <mergeCell ref="AG282:AI282"/>
    <mergeCell ref="AB283:AE283"/>
    <mergeCell ref="AG283:AI283"/>
    <mergeCell ref="AB284:AE284"/>
    <mergeCell ref="AB285:AE285"/>
    <mergeCell ref="P281:Q281"/>
    <mergeCell ref="P282:Q282"/>
    <mergeCell ref="V281:W281"/>
    <mergeCell ref="V282:W282"/>
    <mergeCell ref="V284:W284"/>
    <mergeCell ref="V285:W285"/>
    <mergeCell ref="V286:W286"/>
    <mergeCell ref="S282:T282"/>
    <mergeCell ref="S283:T283"/>
    <mergeCell ref="S284:T284"/>
    <mergeCell ref="S285:T285"/>
    <mergeCell ref="S286:T286"/>
    <mergeCell ref="Y282:Z282"/>
    <mergeCell ref="AB286:AE286"/>
    <mergeCell ref="AG286:AI286"/>
    <mergeCell ref="AB287:AE287"/>
    <mergeCell ref="AH2:AI2"/>
    <mergeCell ref="AH3:AI3"/>
    <mergeCell ref="Y4:AI4"/>
    <mergeCell ref="AG20:AH20"/>
    <mergeCell ref="AG21:AH21"/>
    <mergeCell ref="Z7:AI7"/>
    <mergeCell ref="Z8:AI9"/>
    <mergeCell ref="AB13:AI13"/>
    <mergeCell ref="AC16:AH16"/>
    <mergeCell ref="AC17:AH18"/>
    <mergeCell ref="AC20:AE20"/>
    <mergeCell ref="AC21:AE21"/>
    <mergeCell ref="AC22:AF22"/>
    <mergeCell ref="AC23:AD23"/>
    <mergeCell ref="AC24:AD24"/>
    <mergeCell ref="AC25:AH25"/>
    <mergeCell ref="M26:Z27"/>
    <mergeCell ref="AC26:AH27"/>
    <mergeCell ref="Y3:Z3"/>
    <mergeCell ref="AA3:AB3"/>
    <mergeCell ref="AC3:AE3"/>
    <mergeCell ref="AF3:AG3"/>
    <mergeCell ref="T3:X3"/>
    <mergeCell ref="T4:X4"/>
    <mergeCell ref="R7:Y7"/>
    <mergeCell ref="R8:Y9"/>
    <mergeCell ref="B3:N4"/>
    <mergeCell ref="B7:G7"/>
    <mergeCell ref="H7:P7"/>
    <mergeCell ref="B8:G9"/>
    <mergeCell ref="H8:P9"/>
    <mergeCell ref="B10:G10"/>
    <mergeCell ref="B27:K27"/>
    <mergeCell ref="S29:T29"/>
    <mergeCell ref="V29:W29"/>
    <mergeCell ref="AC29:AE29"/>
    <mergeCell ref="AG29:AH29"/>
    <mergeCell ref="M28:N28"/>
    <mergeCell ref="O28:Q28"/>
    <mergeCell ref="R28:T28"/>
    <mergeCell ref="U28:W28"/>
    <mergeCell ref="X28:Z28"/>
    <mergeCell ref="P29:Q29"/>
    <mergeCell ref="X29:Z29"/>
    <mergeCell ref="M29:N29"/>
    <mergeCell ref="P30:Q30"/>
    <mergeCell ref="S30:T30"/>
    <mergeCell ref="V30:W30"/>
    <mergeCell ref="X30:Z30"/>
    <mergeCell ref="AC30:AE30"/>
    <mergeCell ref="AG30:AH30"/>
    <mergeCell ref="V31:W31"/>
    <mergeCell ref="V32:W32"/>
    <mergeCell ref="V33:W33"/>
    <mergeCell ref="X33:Z33"/>
    <mergeCell ref="V34:W34"/>
    <mergeCell ref="X34:Z34"/>
    <mergeCell ref="AC34:AH34"/>
    <mergeCell ref="AC35:AH36"/>
    <mergeCell ref="M30:N30"/>
    <mergeCell ref="M31:N31"/>
    <mergeCell ref="S31:T31"/>
    <mergeCell ref="X31:Z31"/>
    <mergeCell ref="AC31:AF31"/>
    <mergeCell ref="M32:N32"/>
    <mergeCell ref="S32:T32"/>
    <mergeCell ref="X32:Z32"/>
    <mergeCell ref="P31:Q31"/>
    <mergeCell ref="P32:Q32"/>
    <mergeCell ref="M33:N33"/>
    <mergeCell ref="P33:Q33"/>
    <mergeCell ref="S33:T33"/>
    <mergeCell ref="P34:Q34"/>
    <mergeCell ref="S34:T34"/>
    <mergeCell ref="G41:H41"/>
    <mergeCell ref="G42:H42"/>
    <mergeCell ref="C43:E43"/>
    <mergeCell ref="G43:H43"/>
    <mergeCell ref="I43:K43"/>
    <mergeCell ref="G44:H44"/>
    <mergeCell ref="I44:K44"/>
    <mergeCell ref="C44:E44"/>
    <mergeCell ref="C45:E45"/>
    <mergeCell ref="G45:H45"/>
    <mergeCell ref="I45:K45"/>
    <mergeCell ref="C46:E46"/>
    <mergeCell ref="I46:K46"/>
    <mergeCell ref="I47:K47"/>
    <mergeCell ref="G53:H53"/>
    <mergeCell ref="G55:H55"/>
    <mergeCell ref="I54:K54"/>
    <mergeCell ref="G46:H46"/>
    <mergeCell ref="G47:H47"/>
    <mergeCell ref="G48:H48"/>
    <mergeCell ref="G49:H49"/>
    <mergeCell ref="G50:H50"/>
    <mergeCell ref="G51:H51"/>
    <mergeCell ref="G52:H52"/>
    <mergeCell ref="C55:E55"/>
    <mergeCell ref="C47:E47"/>
    <mergeCell ref="C48:E48"/>
    <mergeCell ref="I48:K48"/>
    <mergeCell ref="I49:K49"/>
    <mergeCell ref="I50:K50"/>
    <mergeCell ref="I51:K51"/>
    <mergeCell ref="I52:K52"/>
    <mergeCell ref="X43:Z43"/>
    <mergeCell ref="AC43:AH43"/>
    <mergeCell ref="X44:Z44"/>
    <mergeCell ref="AC44:AH45"/>
    <mergeCell ref="X45:Z45"/>
    <mergeCell ref="U44:W44"/>
    <mergeCell ref="U45:W45"/>
    <mergeCell ref="U46:W46"/>
    <mergeCell ref="X46:Z46"/>
    <mergeCell ref="X47:Z47"/>
    <mergeCell ref="AC47:AE47"/>
    <mergeCell ref="AG47:AH47"/>
    <mergeCell ref="N50:S50"/>
    <mergeCell ref="N51:S51"/>
    <mergeCell ref="N52:S52"/>
    <mergeCell ref="N53:S53"/>
    <mergeCell ref="N55:S55"/>
    <mergeCell ref="U54:W54"/>
    <mergeCell ref="X54:Z54"/>
    <mergeCell ref="U55:W55"/>
    <mergeCell ref="X55:Z55"/>
    <mergeCell ref="AG48:AH48"/>
    <mergeCell ref="U51:W51"/>
    <mergeCell ref="X51:Z51"/>
    <mergeCell ref="U52:W52"/>
    <mergeCell ref="X52:Z52"/>
    <mergeCell ref="AC52:AH52"/>
    <mergeCell ref="X53:Z53"/>
    <mergeCell ref="AC53:AH54"/>
    <mergeCell ref="C49:E49"/>
    <mergeCell ref="C50:E50"/>
    <mergeCell ref="C51:E51"/>
    <mergeCell ref="C52:E52"/>
    <mergeCell ref="C53:E53"/>
    <mergeCell ref="C54:E54"/>
    <mergeCell ref="G54:H54"/>
    <mergeCell ref="Y84:AC84"/>
    <mergeCell ref="Y85:AC85"/>
    <mergeCell ref="X56:Z56"/>
    <mergeCell ref="AC56:AE56"/>
    <mergeCell ref="D79:I80"/>
    <mergeCell ref="L79:U80"/>
    <mergeCell ref="X79:AG80"/>
    <mergeCell ref="F81:I81"/>
    <mergeCell ref="M85:P85"/>
    <mergeCell ref="M86:P86"/>
    <mergeCell ref="Y86:AC86"/>
    <mergeCell ref="AE86:AG86"/>
    <mergeCell ref="G86:I86"/>
    <mergeCell ref="AE85:AG85"/>
    <mergeCell ref="Y81:AC81"/>
    <mergeCell ref="AD81:AG81"/>
    <mergeCell ref="Y82:AC82"/>
    <mergeCell ref="AE82:AG82"/>
    <mergeCell ref="Y83:AC83"/>
    <mergeCell ref="U50:W50"/>
    <mergeCell ref="X50:Z50"/>
    <mergeCell ref="U53:W53"/>
    <mergeCell ref="N54:S54"/>
    <mergeCell ref="I53:K53"/>
    <mergeCell ref="I55:K55"/>
    <mergeCell ref="G82:I82"/>
    <mergeCell ref="M82:P82"/>
    <mergeCell ref="R82:U82"/>
    <mergeCell ref="M83:P83"/>
    <mergeCell ref="R83:U83"/>
    <mergeCell ref="G83:I83"/>
    <mergeCell ref="G84:I84"/>
    <mergeCell ref="M84:P84"/>
    <mergeCell ref="R84:U84"/>
    <mergeCell ref="G85:I85"/>
    <mergeCell ref="R85:U85"/>
    <mergeCell ref="R86:U86"/>
    <mergeCell ref="M97:N97"/>
    <mergeCell ref="S97:T97"/>
    <mergeCell ref="S98:T98"/>
    <mergeCell ref="V104:W104"/>
    <mergeCell ref="D87:E87"/>
    <mergeCell ref="G87:I87"/>
    <mergeCell ref="L87:P87"/>
    <mergeCell ref="R87:U87"/>
    <mergeCell ref="B101:AI102"/>
    <mergeCell ref="L103:N103"/>
    <mergeCell ref="O103:Q103"/>
    <mergeCell ref="R103:T103"/>
    <mergeCell ref="U103:W103"/>
    <mergeCell ref="AF103:AI103"/>
    <mergeCell ref="B96:K96"/>
    <mergeCell ref="M96:N96"/>
    <mergeCell ref="P96:Q96"/>
    <mergeCell ref="S96:T96"/>
    <mergeCell ref="Y97:Z97"/>
    <mergeCell ref="AB97:AE97"/>
    <mergeCell ref="AE83:AG83"/>
    <mergeCell ref="AE84:AG84"/>
    <mergeCell ref="M81:P81"/>
    <mergeCell ref="Q81:U81"/>
    <mergeCell ref="AG97:AI97"/>
    <mergeCell ref="B93:AI94"/>
    <mergeCell ref="L99:N99"/>
    <mergeCell ref="O99:Q99"/>
    <mergeCell ref="R99:T99"/>
    <mergeCell ref="U99:W99"/>
    <mergeCell ref="X99:Z99"/>
    <mergeCell ref="AA99:AE99"/>
    <mergeCell ref="AF99:AI99"/>
    <mergeCell ref="B99:K99"/>
    <mergeCell ref="V96:W96"/>
    <mergeCell ref="Y96:Z96"/>
    <mergeCell ref="AB96:AE96"/>
    <mergeCell ref="AG96:AI96"/>
    <mergeCell ref="X87:AC87"/>
    <mergeCell ref="AE87:AG87"/>
    <mergeCell ref="L95:N95"/>
    <mergeCell ref="O95:Q95"/>
    <mergeCell ref="R95:T95"/>
    <mergeCell ref="U95:W95"/>
    <mergeCell ref="X95:Z95"/>
    <mergeCell ref="AA95:AE95"/>
    <mergeCell ref="AF95:AI95"/>
    <mergeCell ref="B95:K95"/>
    <mergeCell ref="B97:K97"/>
    <mergeCell ref="P97:Q97"/>
    <mergeCell ref="V97:W97"/>
    <mergeCell ref="B98:K98"/>
    <mergeCell ref="X103:Z103"/>
    <mergeCell ref="AA103:AE103"/>
    <mergeCell ref="AB104:AE104"/>
    <mergeCell ref="AG104:AI104"/>
    <mergeCell ref="AB105:AE105"/>
    <mergeCell ref="AG105:AI105"/>
    <mergeCell ref="M104:N104"/>
    <mergeCell ref="M105:N105"/>
    <mergeCell ref="S104:T104"/>
    <mergeCell ref="S105:T105"/>
    <mergeCell ref="S106:T106"/>
    <mergeCell ref="B103:K103"/>
    <mergeCell ref="B104:K104"/>
    <mergeCell ref="P104:Q104"/>
    <mergeCell ref="Y104:Z104"/>
    <mergeCell ref="Y105:Z105"/>
    <mergeCell ref="Y106:Z106"/>
    <mergeCell ref="P105:Q105"/>
    <mergeCell ref="V105:W105"/>
    <mergeCell ref="B105:K105"/>
    <mergeCell ref="V110:W110"/>
    <mergeCell ref="M111:N111"/>
    <mergeCell ref="P111:Q111"/>
    <mergeCell ref="S111:T111"/>
    <mergeCell ref="V111:W111"/>
    <mergeCell ref="AG109:AI109"/>
    <mergeCell ref="AB110:AE110"/>
    <mergeCell ref="AG110:AI110"/>
    <mergeCell ref="AG106:AI106"/>
    <mergeCell ref="Y107:Z107"/>
    <mergeCell ref="AG107:AI107"/>
    <mergeCell ref="M107:N107"/>
    <mergeCell ref="S107:T107"/>
    <mergeCell ref="M110:N110"/>
    <mergeCell ref="P106:Q106"/>
    <mergeCell ref="V106:W106"/>
    <mergeCell ref="B106:K106"/>
    <mergeCell ref="M106:N106"/>
    <mergeCell ref="B112:K112"/>
    <mergeCell ref="M112:N112"/>
    <mergeCell ref="P112:Q112"/>
    <mergeCell ref="S112:T112"/>
    <mergeCell ref="V112:W112"/>
    <mergeCell ref="Y112:Z112"/>
    <mergeCell ref="B116:K116"/>
    <mergeCell ref="P116:Q116"/>
    <mergeCell ref="V116:W116"/>
    <mergeCell ref="M114:N114"/>
    <mergeCell ref="M115:N115"/>
    <mergeCell ref="Y114:Z114"/>
    <mergeCell ref="Y115:Z115"/>
    <mergeCell ref="S114:T114"/>
    <mergeCell ref="S115:T115"/>
    <mergeCell ref="B107:K107"/>
    <mergeCell ref="B108:K108"/>
    <mergeCell ref="M108:N108"/>
    <mergeCell ref="B109:K109"/>
    <mergeCell ref="M109:N109"/>
    <mergeCell ref="B110:K110"/>
    <mergeCell ref="B111:K111"/>
    <mergeCell ref="S108:T108"/>
    <mergeCell ref="S109:T109"/>
    <mergeCell ref="S110:T110"/>
    <mergeCell ref="P107:Q107"/>
    <mergeCell ref="P108:Q108"/>
    <mergeCell ref="P109:Q109"/>
    <mergeCell ref="P110:Q110"/>
    <mergeCell ref="V107:W107"/>
    <mergeCell ref="V108:W108"/>
    <mergeCell ref="V109:W109"/>
    <mergeCell ref="S117:T117"/>
    <mergeCell ref="Y117:Z117"/>
    <mergeCell ref="Y118:Z118"/>
    <mergeCell ref="AG115:AI115"/>
    <mergeCell ref="V119:W119"/>
    <mergeCell ref="Y119:Z119"/>
    <mergeCell ref="Y120:Z120"/>
    <mergeCell ref="B113:K113"/>
    <mergeCell ref="B114:K114"/>
    <mergeCell ref="P114:Q114"/>
    <mergeCell ref="V114:W114"/>
    <mergeCell ref="B115:K115"/>
    <mergeCell ref="P115:Q115"/>
    <mergeCell ref="V115:W115"/>
    <mergeCell ref="M116:N116"/>
    <mergeCell ref="M113:N113"/>
    <mergeCell ref="P113:Q113"/>
    <mergeCell ref="S113:T113"/>
    <mergeCell ref="V113:W113"/>
    <mergeCell ref="Y113:Z113"/>
    <mergeCell ref="Y116:Z116"/>
    <mergeCell ref="P129:Q129"/>
    <mergeCell ref="P130:Q130"/>
    <mergeCell ref="P125:Q125"/>
    <mergeCell ref="P126:Q126"/>
    <mergeCell ref="P127:Q127"/>
    <mergeCell ref="S127:T127"/>
    <mergeCell ref="P128:Q128"/>
    <mergeCell ref="S128:T128"/>
    <mergeCell ref="S129:T129"/>
    <mergeCell ref="S130:T130"/>
    <mergeCell ref="M129:N129"/>
    <mergeCell ref="M130:N130"/>
    <mergeCell ref="B126:K126"/>
    <mergeCell ref="B127:K127"/>
    <mergeCell ref="M127:N127"/>
    <mergeCell ref="B128:K128"/>
    <mergeCell ref="M128:N128"/>
    <mergeCell ref="B129:K129"/>
    <mergeCell ref="B130:K130"/>
    <mergeCell ref="M126:N126"/>
    <mergeCell ref="S126:T126"/>
    <mergeCell ref="B124:K124"/>
    <mergeCell ref="B125:K125"/>
    <mergeCell ref="M125:N125"/>
    <mergeCell ref="S125:T125"/>
    <mergeCell ref="B119:K119"/>
    <mergeCell ref="B120:K120"/>
    <mergeCell ref="P120:Q120"/>
    <mergeCell ref="V120:W120"/>
    <mergeCell ref="P122:Q122"/>
    <mergeCell ref="P123:Q123"/>
    <mergeCell ref="M123:N123"/>
    <mergeCell ref="S121:T121"/>
    <mergeCell ref="S122:T122"/>
    <mergeCell ref="S123:T123"/>
    <mergeCell ref="B117:K117"/>
    <mergeCell ref="V117:W117"/>
    <mergeCell ref="AB117:AE117"/>
    <mergeCell ref="P118:Q118"/>
    <mergeCell ref="B118:K118"/>
    <mergeCell ref="V118:W118"/>
    <mergeCell ref="M124:N124"/>
    <mergeCell ref="P124:Q124"/>
    <mergeCell ref="S124:T124"/>
    <mergeCell ref="V124:W124"/>
    <mergeCell ref="P119:Q119"/>
    <mergeCell ref="M119:N119"/>
    <mergeCell ref="M120:N120"/>
    <mergeCell ref="S119:T119"/>
    <mergeCell ref="S120:T120"/>
    <mergeCell ref="M118:N118"/>
    <mergeCell ref="S118:T118"/>
    <mergeCell ref="M117:N117"/>
    <mergeCell ref="Y126:Z126"/>
    <mergeCell ref="V129:W129"/>
    <mergeCell ref="V130:W130"/>
    <mergeCell ref="V121:W121"/>
    <mergeCell ref="V122:W122"/>
    <mergeCell ref="V123:W123"/>
    <mergeCell ref="V131:W131"/>
    <mergeCell ref="V132:W132"/>
    <mergeCell ref="Y130:Z130"/>
    <mergeCell ref="Y131:Z131"/>
    <mergeCell ref="Y132:Z132"/>
    <mergeCell ref="V125:W125"/>
    <mergeCell ref="V126:W126"/>
    <mergeCell ref="V127:W127"/>
    <mergeCell ref="Y127:Z127"/>
    <mergeCell ref="V128:W128"/>
    <mergeCell ref="Y128:Z128"/>
    <mergeCell ref="Y129:Z129"/>
    <mergeCell ref="B131:K131"/>
    <mergeCell ref="M131:N131"/>
    <mergeCell ref="P131:Q131"/>
    <mergeCell ref="S131:T131"/>
    <mergeCell ref="M132:N132"/>
    <mergeCell ref="P132:Q132"/>
    <mergeCell ref="S132:T132"/>
    <mergeCell ref="Y133:Z133"/>
    <mergeCell ref="Y134:Z134"/>
    <mergeCell ref="Y135:Z135"/>
    <mergeCell ref="Y136:Z136"/>
    <mergeCell ref="Y137:Z137"/>
    <mergeCell ref="B132:K132"/>
    <mergeCell ref="B133:K133"/>
    <mergeCell ref="P133:Q133"/>
    <mergeCell ref="V133:W133"/>
    <mergeCell ref="B134:K134"/>
    <mergeCell ref="P134:Q134"/>
    <mergeCell ref="V134:W134"/>
    <mergeCell ref="V135:W135"/>
    <mergeCell ref="V136:W136"/>
    <mergeCell ref="V137:W137"/>
    <mergeCell ref="S136:T136"/>
    <mergeCell ref="S137:T137"/>
    <mergeCell ref="M136:N136"/>
    <mergeCell ref="M137:N137"/>
    <mergeCell ref="B135:K135"/>
    <mergeCell ref="M135:N135"/>
    <mergeCell ref="P135:Q135"/>
    <mergeCell ref="B136:K136"/>
    <mergeCell ref="P136:Q136"/>
    <mergeCell ref="B137:K137"/>
    <mergeCell ref="P137:Q137"/>
    <mergeCell ref="M133:N133"/>
    <mergeCell ref="M134:N134"/>
    <mergeCell ref="S133:T133"/>
    <mergeCell ref="S134:T134"/>
    <mergeCell ref="S135:T135"/>
    <mergeCell ref="M143:N143"/>
    <mergeCell ref="B144:K144"/>
    <mergeCell ref="M144:N144"/>
    <mergeCell ref="B145:K145"/>
    <mergeCell ref="M145:N145"/>
    <mergeCell ref="P145:Q145"/>
    <mergeCell ref="S145:T145"/>
    <mergeCell ref="V145:W145"/>
    <mergeCell ref="Y145:Z145"/>
    <mergeCell ref="B139:K139"/>
    <mergeCell ref="B140:K140"/>
    <mergeCell ref="M140:N140"/>
    <mergeCell ref="B141:K141"/>
    <mergeCell ref="M141:N141"/>
    <mergeCell ref="B142:K142"/>
    <mergeCell ref="B143:K143"/>
    <mergeCell ref="S143:T143"/>
    <mergeCell ref="S144:T144"/>
    <mergeCell ref="V144:W144"/>
    <mergeCell ref="Y144:Z144"/>
    <mergeCell ref="P139:Q139"/>
    <mergeCell ref="P140:Q140"/>
    <mergeCell ref="S140:T140"/>
    <mergeCell ref="P141:Q141"/>
    <mergeCell ref="S141:T141"/>
    <mergeCell ref="S142:T142"/>
    <mergeCell ref="U38:W38"/>
    <mergeCell ref="X38:Z38"/>
    <mergeCell ref="AC38:AE38"/>
    <mergeCell ref="AG38:AH38"/>
    <mergeCell ref="M34:N34"/>
    <mergeCell ref="B36:K37"/>
    <mergeCell ref="M36:Z37"/>
    <mergeCell ref="B38:E38"/>
    <mergeCell ref="F38:H38"/>
    <mergeCell ref="I38:K38"/>
    <mergeCell ref="M38:T38"/>
    <mergeCell ref="G39:H39"/>
    <mergeCell ref="I39:K39"/>
    <mergeCell ref="N39:S39"/>
    <mergeCell ref="U39:W39"/>
    <mergeCell ref="X39:Z39"/>
    <mergeCell ref="AC39:AE39"/>
    <mergeCell ref="AG39:AH39"/>
    <mergeCell ref="C39:E39"/>
    <mergeCell ref="G40:H40"/>
    <mergeCell ref="I40:K40"/>
    <mergeCell ref="N40:S40"/>
    <mergeCell ref="U40:W40"/>
    <mergeCell ref="X40:Z40"/>
    <mergeCell ref="AC40:AF40"/>
    <mergeCell ref="C40:E40"/>
    <mergeCell ref="C41:E41"/>
    <mergeCell ref="I41:K41"/>
    <mergeCell ref="U41:W41"/>
    <mergeCell ref="X41:Z41"/>
    <mergeCell ref="C42:E42"/>
    <mergeCell ref="I42:K42"/>
    <mergeCell ref="N48:S48"/>
    <mergeCell ref="N49:S49"/>
    <mergeCell ref="U49:W49"/>
    <mergeCell ref="X49:Z49"/>
    <mergeCell ref="AC49:AF49"/>
    <mergeCell ref="U47:W47"/>
    <mergeCell ref="U48:W48"/>
    <mergeCell ref="X48:Z48"/>
    <mergeCell ref="AC48:AE48"/>
    <mergeCell ref="N41:S41"/>
    <mergeCell ref="N42:S42"/>
    <mergeCell ref="N43:S43"/>
    <mergeCell ref="N44:S44"/>
    <mergeCell ref="N45:S45"/>
    <mergeCell ref="N46:S46"/>
    <mergeCell ref="N47:S47"/>
    <mergeCell ref="U42:W42"/>
    <mergeCell ref="X42:Z42"/>
    <mergeCell ref="U43:W43"/>
    <mergeCell ref="AG56:AH56"/>
    <mergeCell ref="U56:W56"/>
    <mergeCell ref="U57:W57"/>
    <mergeCell ref="X57:Z57"/>
    <mergeCell ref="AC57:AE57"/>
    <mergeCell ref="AG57:AH57"/>
    <mergeCell ref="U58:W58"/>
    <mergeCell ref="X58:Z58"/>
    <mergeCell ref="AC58:AF58"/>
    <mergeCell ref="R62:AI62"/>
    <mergeCell ref="B75:AI77"/>
    <mergeCell ref="N58:S58"/>
    <mergeCell ref="I57:K57"/>
    <mergeCell ref="I58:K58"/>
    <mergeCell ref="N56:S56"/>
    <mergeCell ref="N57:S57"/>
    <mergeCell ref="G57:H57"/>
    <mergeCell ref="G58:H58"/>
    <mergeCell ref="C57:E57"/>
    <mergeCell ref="C58:E58"/>
    <mergeCell ref="G56:H56"/>
    <mergeCell ref="I56:K56"/>
    <mergeCell ref="C56:E56"/>
    <mergeCell ref="B62:P62"/>
    <mergeCell ref="M98:N98"/>
    <mergeCell ref="P98:Q98"/>
    <mergeCell ref="V98:W98"/>
    <mergeCell ref="Y98:Z98"/>
    <mergeCell ref="AB98:AE98"/>
    <mergeCell ref="AG98:AI98"/>
    <mergeCell ref="AG122:AI122"/>
    <mergeCell ref="AB118:AE118"/>
    <mergeCell ref="AB119:AE119"/>
    <mergeCell ref="AG119:AI119"/>
    <mergeCell ref="AB120:AE120"/>
    <mergeCell ref="AG120:AI120"/>
    <mergeCell ref="AB121:AE121"/>
    <mergeCell ref="AB122:AE122"/>
    <mergeCell ref="AB123:AE123"/>
    <mergeCell ref="AG123:AI123"/>
    <mergeCell ref="B121:K121"/>
    <mergeCell ref="M121:N121"/>
    <mergeCell ref="P121:Q121"/>
    <mergeCell ref="B122:K122"/>
    <mergeCell ref="M122:N122"/>
    <mergeCell ref="B123:K123"/>
    <mergeCell ref="AB113:AE113"/>
    <mergeCell ref="AB114:AE114"/>
    <mergeCell ref="AB115:AE115"/>
    <mergeCell ref="Y111:Z111"/>
    <mergeCell ref="AB111:AE111"/>
    <mergeCell ref="AG111:AI111"/>
    <mergeCell ref="S116:T116"/>
    <mergeCell ref="AB112:AE112"/>
    <mergeCell ref="AG112:AI112"/>
    <mergeCell ref="P117:Q117"/>
    <mergeCell ref="AB124:AE124"/>
    <mergeCell ref="AG124:AI124"/>
    <mergeCell ref="AB125:AE125"/>
    <mergeCell ref="AG125:AI125"/>
    <mergeCell ref="Y124:Z124"/>
    <mergeCell ref="AG116:AI116"/>
    <mergeCell ref="AG117:AI117"/>
    <mergeCell ref="AG118:AI118"/>
    <mergeCell ref="Y125:Z125"/>
    <mergeCell ref="Y121:Z121"/>
    <mergeCell ref="Y122:Z122"/>
    <mergeCell ref="Y123:Z123"/>
    <mergeCell ref="Y108:Z108"/>
    <mergeCell ref="Y109:Z109"/>
    <mergeCell ref="Y110:Z110"/>
    <mergeCell ref="AB106:AE106"/>
    <mergeCell ref="AB107:AE107"/>
    <mergeCell ref="AB108:AE108"/>
    <mergeCell ref="AG108:AI108"/>
    <mergeCell ref="AB109:AE109"/>
    <mergeCell ref="AG121:AI121"/>
    <mergeCell ref="AB116:AE116"/>
    <mergeCell ref="AG113:AI113"/>
    <mergeCell ref="AG114:AI114"/>
    <mergeCell ref="AG126:AI126"/>
    <mergeCell ref="AB126:AE126"/>
    <mergeCell ref="AG140:AI140"/>
    <mergeCell ref="AB127:AE127"/>
    <mergeCell ref="AB128:AE128"/>
    <mergeCell ref="AB129:AE129"/>
    <mergeCell ref="AB130:AE130"/>
    <mergeCell ref="AB131:AE131"/>
    <mergeCell ref="AB132:AE132"/>
    <mergeCell ref="AG127:AI127"/>
    <mergeCell ref="AG128:AI128"/>
    <mergeCell ref="AG129:AI129"/>
    <mergeCell ref="AG130:AI130"/>
    <mergeCell ref="AG131:AI131"/>
    <mergeCell ref="AG132:AI132"/>
    <mergeCell ref="AG133:AI133"/>
    <mergeCell ref="AB133:AE133"/>
    <mergeCell ref="AB134:AE134"/>
    <mergeCell ref="AB135:AE135"/>
    <mergeCell ref="AB136:AE136"/>
    <mergeCell ref="AG134:AI134"/>
    <mergeCell ref="AG135:AI135"/>
    <mergeCell ref="AG136:AI136"/>
    <mergeCell ref="S170:T170"/>
    <mergeCell ref="AB137:AE137"/>
    <mergeCell ref="AB138:AE138"/>
    <mergeCell ref="AB139:AE139"/>
    <mergeCell ref="AG144:AI144"/>
    <mergeCell ref="AG145:AI145"/>
    <mergeCell ref="AB140:AE140"/>
    <mergeCell ref="AB141:AE141"/>
    <mergeCell ref="AB142:AE142"/>
    <mergeCell ref="AB143:AE143"/>
    <mergeCell ref="AG143:AI143"/>
    <mergeCell ref="AB144:AE144"/>
    <mergeCell ref="AB145:AE145"/>
    <mergeCell ref="P165:Q165"/>
    <mergeCell ref="P166:Q166"/>
    <mergeCell ref="V165:W165"/>
    <mergeCell ref="V166:W166"/>
    <mergeCell ref="V168:W168"/>
    <mergeCell ref="Y138:Z138"/>
    <mergeCell ref="P138:Q138"/>
    <mergeCell ref="Y151:Z151"/>
    <mergeCell ref="Y152:Z152"/>
    <mergeCell ref="Y150:Z150"/>
    <mergeCell ref="AB150:AE150"/>
    <mergeCell ref="AG150:AI150"/>
    <mergeCell ref="AB151:AE151"/>
    <mergeCell ref="AG151:AI151"/>
    <mergeCell ref="AB152:AE152"/>
    <mergeCell ref="AG152:AI152"/>
    <mergeCell ref="AG137:AI137"/>
    <mergeCell ref="AG138:AI138"/>
    <mergeCell ref="AG139:AI139"/>
    <mergeCell ref="B176:K176"/>
    <mergeCell ref="Y168:Z168"/>
    <mergeCell ref="Y169:Z169"/>
    <mergeCell ref="Y170:Z170"/>
    <mergeCell ref="B165:K165"/>
    <mergeCell ref="M165:N165"/>
    <mergeCell ref="S165:T165"/>
    <mergeCell ref="B166:K166"/>
    <mergeCell ref="B167:K167"/>
    <mergeCell ref="P167:Q167"/>
    <mergeCell ref="V167:W167"/>
    <mergeCell ref="P169:Q169"/>
    <mergeCell ref="P170:Q170"/>
    <mergeCell ref="M170:N170"/>
    <mergeCell ref="M171:N171"/>
    <mergeCell ref="P171:Q171"/>
    <mergeCell ref="S171:T171"/>
    <mergeCell ref="V171:W171"/>
    <mergeCell ref="Y171:Z171"/>
    <mergeCell ref="B168:K168"/>
    <mergeCell ref="M168:N168"/>
    <mergeCell ref="P168:Q168"/>
    <mergeCell ref="B169:K169"/>
    <mergeCell ref="M169:N169"/>
    <mergeCell ref="B170:K170"/>
    <mergeCell ref="B171:K171"/>
    <mergeCell ref="M166:N166"/>
    <mergeCell ref="M167:N167"/>
    <mergeCell ref="S166:T166"/>
    <mergeCell ref="S167:T167"/>
    <mergeCell ref="S168:T168"/>
    <mergeCell ref="S169:T169"/>
    <mergeCell ref="B172:K172"/>
    <mergeCell ref="M172:N172"/>
    <mergeCell ref="S172:T172"/>
    <mergeCell ref="B177:K177"/>
    <mergeCell ref="Y172:Z172"/>
    <mergeCell ref="M173:N173"/>
    <mergeCell ref="S173:T173"/>
    <mergeCell ref="Y173:Z173"/>
    <mergeCell ref="V169:W169"/>
    <mergeCell ref="V170:W170"/>
    <mergeCell ref="P172:Q172"/>
    <mergeCell ref="P173:Q173"/>
    <mergeCell ref="B173:K173"/>
    <mergeCell ref="V176:W176"/>
    <mergeCell ref="V177:W177"/>
    <mergeCell ref="V178:W178"/>
    <mergeCell ref="V179:W179"/>
    <mergeCell ref="Y177:Z177"/>
    <mergeCell ref="Y178:Z178"/>
    <mergeCell ref="Y179:Z179"/>
    <mergeCell ref="V172:W172"/>
    <mergeCell ref="V173:W173"/>
    <mergeCell ref="V174:W174"/>
    <mergeCell ref="Y174:Z174"/>
    <mergeCell ref="V175:W175"/>
    <mergeCell ref="Y175:Z175"/>
    <mergeCell ref="Y176:Z176"/>
    <mergeCell ref="B178:K178"/>
    <mergeCell ref="M178:N178"/>
    <mergeCell ref="P178:Q178"/>
    <mergeCell ref="S178:T178"/>
    <mergeCell ref="M179:N179"/>
    <mergeCell ref="S179:T179"/>
    <mergeCell ref="P177:Q177"/>
    <mergeCell ref="P174:Q174"/>
    <mergeCell ref="S174:T174"/>
    <mergeCell ref="P175:Q175"/>
    <mergeCell ref="S175:T175"/>
    <mergeCell ref="S176:T176"/>
    <mergeCell ref="S177:T177"/>
    <mergeCell ref="V187:W187"/>
    <mergeCell ref="V182:W182"/>
    <mergeCell ref="V183:W183"/>
    <mergeCell ref="V184:W184"/>
    <mergeCell ref="S183:T183"/>
    <mergeCell ref="S184:T184"/>
    <mergeCell ref="M176:N176"/>
    <mergeCell ref="M177:N177"/>
    <mergeCell ref="B174:K174"/>
    <mergeCell ref="M174:N174"/>
    <mergeCell ref="B179:K179"/>
    <mergeCell ref="B180:K180"/>
    <mergeCell ref="P180:Q180"/>
    <mergeCell ref="V180:W180"/>
    <mergeCell ref="B181:K181"/>
    <mergeCell ref="P181:Q181"/>
    <mergeCell ref="V181:W181"/>
    <mergeCell ref="M180:N180"/>
    <mergeCell ref="M181:N181"/>
    <mergeCell ref="S180:T180"/>
    <mergeCell ref="S181:T181"/>
    <mergeCell ref="P179:Q179"/>
    <mergeCell ref="B175:K175"/>
    <mergeCell ref="M175:N175"/>
    <mergeCell ref="M333:N333"/>
    <mergeCell ref="Y180:Z180"/>
    <mergeCell ref="Y181:Z181"/>
    <mergeCell ref="Y182:Z182"/>
    <mergeCell ref="Y183:Z183"/>
    <mergeCell ref="Y184:Z184"/>
    <mergeCell ref="B185:K185"/>
    <mergeCell ref="M185:N185"/>
    <mergeCell ref="S185:T185"/>
    <mergeCell ref="Y185:Z185"/>
    <mergeCell ref="M186:N186"/>
    <mergeCell ref="S186:T186"/>
    <mergeCell ref="Y186:Z186"/>
    <mergeCell ref="M189:N189"/>
    <mergeCell ref="M190:N190"/>
    <mergeCell ref="B191:K191"/>
    <mergeCell ref="M191:N191"/>
    <mergeCell ref="B186:K186"/>
    <mergeCell ref="B187:K187"/>
    <mergeCell ref="M187:N187"/>
    <mergeCell ref="B188:K188"/>
    <mergeCell ref="P185:Q185"/>
    <mergeCell ref="P186:Q186"/>
    <mergeCell ref="P187:Q187"/>
    <mergeCell ref="S187:T187"/>
    <mergeCell ref="P188:Q188"/>
    <mergeCell ref="S188:T188"/>
    <mergeCell ref="S189:T189"/>
    <mergeCell ref="S182:T182"/>
    <mergeCell ref="Y283:Z283"/>
    <mergeCell ref="Y284:Z284"/>
    <mergeCell ref="Y285:Z285"/>
    <mergeCell ref="V185:W185"/>
    <mergeCell ref="V186:W186"/>
    <mergeCell ref="B284:K284"/>
    <mergeCell ref="M284:N284"/>
    <mergeCell ref="P284:Q284"/>
    <mergeCell ref="B285:K285"/>
    <mergeCell ref="M285:N285"/>
    <mergeCell ref="B286:K286"/>
    <mergeCell ref="M183:N183"/>
    <mergeCell ref="M184:N184"/>
    <mergeCell ref="B182:K182"/>
    <mergeCell ref="M182:N182"/>
    <mergeCell ref="P182:Q182"/>
    <mergeCell ref="B183:K183"/>
    <mergeCell ref="P183:Q183"/>
    <mergeCell ref="B184:K184"/>
    <mergeCell ref="P184:Q184"/>
    <mergeCell ref="P189:Q189"/>
    <mergeCell ref="P190:Q190"/>
    <mergeCell ref="B277:K277"/>
    <mergeCell ref="P277:Q277"/>
    <mergeCell ref="V277:W277"/>
    <mergeCell ref="B278:K278"/>
    <mergeCell ref="P278:Q278"/>
    <mergeCell ref="V278:W278"/>
    <mergeCell ref="M279:N279"/>
    <mergeCell ref="M280:N280"/>
    <mergeCell ref="P280:Q280"/>
    <mergeCell ref="S280:T280"/>
    <mergeCell ref="V227:W227"/>
    <mergeCell ref="M222:N222"/>
    <mergeCell ref="D223:K223"/>
    <mergeCell ref="X331:Z331"/>
    <mergeCell ref="Y286:Z286"/>
    <mergeCell ref="Y187:Z187"/>
    <mergeCell ref="V188:W188"/>
    <mergeCell ref="Y188:Z188"/>
    <mergeCell ref="Y189:Z189"/>
    <mergeCell ref="Y190:Z190"/>
    <mergeCell ref="B326:K326"/>
    <mergeCell ref="M326:N326"/>
    <mergeCell ref="S326:T326"/>
    <mergeCell ref="Y326:Z326"/>
    <mergeCell ref="M327:N327"/>
    <mergeCell ref="S327:T327"/>
    <mergeCell ref="Y327:Z327"/>
    <mergeCell ref="B327:K327"/>
    <mergeCell ref="B329:AI330"/>
    <mergeCell ref="L331:N331"/>
    <mergeCell ref="O331:Q331"/>
    <mergeCell ref="R331:T331"/>
    <mergeCell ref="U331:W331"/>
    <mergeCell ref="AF331:AI331"/>
    <mergeCell ref="M188:N188"/>
    <mergeCell ref="B189:K189"/>
    <mergeCell ref="B190:K190"/>
    <mergeCell ref="S190:T190"/>
    <mergeCell ref="S191:T191"/>
    <mergeCell ref="V191:W191"/>
    <mergeCell ref="AB280:AE280"/>
    <mergeCell ref="AG284:AI284"/>
    <mergeCell ref="AG285:AI285"/>
    <mergeCell ref="AG287:AI287"/>
    <mergeCell ref="M282:N282"/>
    <mergeCell ref="AG334:AI334"/>
    <mergeCell ref="AG335:AI335"/>
    <mergeCell ref="B331:K331"/>
    <mergeCell ref="B332:K332"/>
    <mergeCell ref="P332:Q332"/>
    <mergeCell ref="V332:W332"/>
    <mergeCell ref="B333:K333"/>
    <mergeCell ref="P333:Q333"/>
    <mergeCell ref="V333:W333"/>
    <mergeCell ref="M286:N286"/>
    <mergeCell ref="M287:N287"/>
    <mergeCell ref="P287:Q287"/>
    <mergeCell ref="S287:T287"/>
    <mergeCell ref="V287:W287"/>
    <mergeCell ref="Y287:Z287"/>
    <mergeCell ref="AA331:AE331"/>
    <mergeCell ref="AB332:AE332"/>
    <mergeCell ref="AB333:AE333"/>
    <mergeCell ref="Y334:Z334"/>
    <mergeCell ref="AB334:AE334"/>
    <mergeCell ref="AG332:AI332"/>
    <mergeCell ref="S332:T332"/>
    <mergeCell ref="S333:T333"/>
    <mergeCell ref="Y332:Z332"/>
    <mergeCell ref="Y333:Z333"/>
    <mergeCell ref="AG333:AI333"/>
    <mergeCell ref="M332:N332"/>
    <mergeCell ref="B287:K287"/>
    <mergeCell ref="P326:Q326"/>
    <mergeCell ref="P327:Q327"/>
    <mergeCell ref="V326:W326"/>
    <mergeCell ref="V327:W327"/>
    <mergeCell ref="B342:K342"/>
    <mergeCell ref="P342:Q342"/>
    <mergeCell ref="V342:W342"/>
    <mergeCell ref="M334:N334"/>
    <mergeCell ref="M335:N335"/>
    <mergeCell ref="B339:K339"/>
    <mergeCell ref="M339:N339"/>
    <mergeCell ref="P339:Q339"/>
    <mergeCell ref="S339:T339"/>
    <mergeCell ref="V339:W339"/>
    <mergeCell ref="Y339:Z339"/>
    <mergeCell ref="AB339:AE339"/>
    <mergeCell ref="AG339:AI339"/>
    <mergeCell ref="M340:N340"/>
    <mergeCell ref="P340:Q340"/>
    <mergeCell ref="S340:T340"/>
    <mergeCell ref="V340:W340"/>
    <mergeCell ref="Y340:Z340"/>
    <mergeCell ref="AB340:AE340"/>
    <mergeCell ref="AG340:AI340"/>
    <mergeCell ref="S334:T334"/>
    <mergeCell ref="S335:T335"/>
    <mergeCell ref="S336:T336"/>
    <mergeCell ref="V336:W336"/>
    <mergeCell ref="Y336:Z336"/>
    <mergeCell ref="AB336:AE336"/>
    <mergeCell ref="AG336:AI336"/>
    <mergeCell ref="B334:K334"/>
    <mergeCell ref="P334:Q334"/>
    <mergeCell ref="V334:W334"/>
    <mergeCell ref="P335:Q335"/>
    <mergeCell ref="V335:W335"/>
    <mergeCell ref="V338:W338"/>
    <mergeCell ref="Y338:Z338"/>
    <mergeCell ref="AB338:AE338"/>
    <mergeCell ref="AG338:AI338"/>
    <mergeCell ref="B335:K335"/>
    <mergeCell ref="B336:K336"/>
    <mergeCell ref="M336:N336"/>
    <mergeCell ref="P336:Q336"/>
    <mergeCell ref="B337:K337"/>
    <mergeCell ref="P337:Q337"/>
    <mergeCell ref="B338:K338"/>
    <mergeCell ref="Y335:Z335"/>
    <mergeCell ref="AB335:AE335"/>
    <mergeCell ref="B340:K340"/>
    <mergeCell ref="B341:K341"/>
    <mergeCell ref="P341:Q341"/>
    <mergeCell ref="V341:W341"/>
    <mergeCell ref="S337:T337"/>
    <mergeCell ref="M381:N381"/>
    <mergeCell ref="M382:N382"/>
    <mergeCell ref="Y381:Z381"/>
    <mergeCell ref="Y382:Z382"/>
    <mergeCell ref="AG381:AI381"/>
    <mergeCell ref="AG382:AI382"/>
    <mergeCell ref="AB341:AE341"/>
    <mergeCell ref="AG341:AI341"/>
    <mergeCell ref="P382:Q382"/>
    <mergeCell ref="S382:T382"/>
    <mergeCell ref="B381:K381"/>
    <mergeCell ref="P381:Q381"/>
    <mergeCell ref="V381:W381"/>
    <mergeCell ref="AB381:AE381"/>
    <mergeCell ref="B382:K382"/>
    <mergeCell ref="V382:W382"/>
    <mergeCell ref="AB382:AE382"/>
    <mergeCell ref="M341:N341"/>
    <mergeCell ref="M342:N342"/>
    <mergeCell ref="S341:T341"/>
    <mergeCell ref="S342:T342"/>
    <mergeCell ref="S381:T381"/>
    <mergeCell ref="Y341:Z341"/>
    <mergeCell ref="Y342:Z342"/>
    <mergeCell ref="AB342:AE342"/>
    <mergeCell ref="AG342:AI342"/>
    <mergeCell ref="B345:K345"/>
    <mergeCell ref="M345:N345"/>
    <mergeCell ref="P345:Q345"/>
    <mergeCell ref="S345:T345"/>
    <mergeCell ref="V345:W345"/>
    <mergeCell ref="Y345:Z345"/>
    <mergeCell ref="AF229:AG229"/>
    <mergeCell ref="D230:K230"/>
    <mergeCell ref="M230:N230"/>
    <mergeCell ref="P230:Q230"/>
    <mergeCell ref="S230:T230"/>
    <mergeCell ref="V230:W230"/>
    <mergeCell ref="Y230:Z230"/>
    <mergeCell ref="AB230:AD230"/>
    <mergeCell ref="AF230:AG230"/>
    <mergeCell ref="D231:K231"/>
    <mergeCell ref="M231:N231"/>
    <mergeCell ref="P231:Q231"/>
    <mergeCell ref="S231:T231"/>
    <mergeCell ref="V231:W231"/>
    <mergeCell ref="Y231:Z231"/>
    <mergeCell ref="AB231:AD231"/>
    <mergeCell ref="AF231:AG231"/>
    <mergeCell ref="D232:K232"/>
    <mergeCell ref="M232:N232"/>
    <mergeCell ref="P232:Q232"/>
    <mergeCell ref="S232:T232"/>
    <mergeCell ref="V232:W232"/>
    <mergeCell ref="Y232:Z232"/>
    <mergeCell ref="AB232:AD232"/>
    <mergeCell ref="AF232:AG232"/>
    <mergeCell ref="D233:K233"/>
    <mergeCell ref="M233:N233"/>
    <mergeCell ref="P233:Q233"/>
    <mergeCell ref="S233:T233"/>
    <mergeCell ref="V233:W233"/>
    <mergeCell ref="Y233:Z233"/>
    <mergeCell ref="AB233:AD233"/>
    <mergeCell ref="AF233:AG233"/>
    <mergeCell ref="D234:K234"/>
    <mergeCell ref="M234:N234"/>
    <mergeCell ref="P234:Q234"/>
    <mergeCell ref="S234:T234"/>
    <mergeCell ref="V234:W234"/>
    <mergeCell ref="Y234:Z234"/>
    <mergeCell ref="AB234:AD234"/>
    <mergeCell ref="AF234:AG234"/>
    <mergeCell ref="D235:K235"/>
    <mergeCell ref="M235:N235"/>
    <mergeCell ref="P235:Q235"/>
    <mergeCell ref="S235:T235"/>
    <mergeCell ref="V235:W235"/>
    <mergeCell ref="Y235:Z235"/>
    <mergeCell ref="AB235:AD235"/>
    <mergeCell ref="AF235:AG235"/>
    <mergeCell ref="D236:K236"/>
    <mergeCell ref="M236:N236"/>
    <mergeCell ref="P236:Q236"/>
    <mergeCell ref="S236:T236"/>
    <mergeCell ref="V236:W236"/>
    <mergeCell ref="Y236:Z236"/>
    <mergeCell ref="AB236:AD236"/>
    <mergeCell ref="AF236:AG236"/>
    <mergeCell ref="D237:K237"/>
    <mergeCell ref="M237:N237"/>
    <mergeCell ref="P237:Q237"/>
    <mergeCell ref="S237:T237"/>
    <mergeCell ref="V237:W237"/>
    <mergeCell ref="Y237:Z237"/>
    <mergeCell ref="AB237:AD237"/>
    <mergeCell ref="AF237:AG237"/>
    <mergeCell ref="D238:K238"/>
    <mergeCell ref="M238:N238"/>
    <mergeCell ref="P238:Q238"/>
    <mergeCell ref="S238:T238"/>
    <mergeCell ref="V238:W238"/>
    <mergeCell ref="Y238:Z238"/>
    <mergeCell ref="AB238:AD238"/>
    <mergeCell ref="AF238:AG238"/>
    <mergeCell ref="D239:K239"/>
    <mergeCell ref="M239:N239"/>
    <mergeCell ref="P239:Q239"/>
    <mergeCell ref="S239:T239"/>
    <mergeCell ref="V239:W239"/>
    <mergeCell ref="Y239:Z239"/>
    <mergeCell ref="AB239:AD239"/>
    <mergeCell ref="AF239:AG239"/>
    <mergeCell ref="D240:K240"/>
    <mergeCell ref="M240:N240"/>
    <mergeCell ref="P240:Q240"/>
    <mergeCell ref="S240:T240"/>
    <mergeCell ref="V240:W240"/>
    <mergeCell ref="Y240:Z240"/>
    <mergeCell ref="AB240:AD240"/>
    <mergeCell ref="AF240:AG240"/>
    <mergeCell ref="D241:K241"/>
    <mergeCell ref="M241:N241"/>
    <mergeCell ref="P241:Q241"/>
    <mergeCell ref="S241:T241"/>
    <mergeCell ref="V241:W241"/>
    <mergeCell ref="Y241:Z241"/>
    <mergeCell ref="AB241:AD241"/>
    <mergeCell ref="AF241:AG241"/>
    <mergeCell ref="D242:K242"/>
    <mergeCell ref="M242:N242"/>
    <mergeCell ref="P242:Q242"/>
    <mergeCell ref="S242:T242"/>
    <mergeCell ref="V242:W242"/>
    <mergeCell ref="Y242:Z242"/>
    <mergeCell ref="AB242:AD242"/>
    <mergeCell ref="AF242:AG242"/>
    <mergeCell ref="D243:K243"/>
    <mergeCell ref="M243:N243"/>
    <mergeCell ref="P243:Q243"/>
    <mergeCell ref="S243:T243"/>
    <mergeCell ref="V243:W243"/>
    <mergeCell ref="Y243:Z243"/>
    <mergeCell ref="AB243:AD243"/>
    <mergeCell ref="AF243:AG243"/>
    <mergeCell ref="D244:K244"/>
    <mergeCell ref="M244:N244"/>
    <mergeCell ref="P244:Q244"/>
    <mergeCell ref="S244:T244"/>
    <mergeCell ref="V244:W244"/>
    <mergeCell ref="Y244:Z244"/>
    <mergeCell ref="AB244:AD244"/>
    <mergeCell ref="AF244:AG244"/>
    <mergeCell ref="D245:K245"/>
    <mergeCell ref="M245:N245"/>
    <mergeCell ref="P245:Q245"/>
    <mergeCell ref="S245:T245"/>
    <mergeCell ref="V245:W245"/>
    <mergeCell ref="Y245:Z245"/>
    <mergeCell ref="AB245:AD245"/>
    <mergeCell ref="AF245:AG245"/>
    <mergeCell ref="D246:K246"/>
    <mergeCell ref="M246:N246"/>
    <mergeCell ref="P246:Q246"/>
    <mergeCell ref="S246:T246"/>
    <mergeCell ref="V246:W246"/>
    <mergeCell ref="Y246:Z246"/>
    <mergeCell ref="AB246:AD246"/>
    <mergeCell ref="AF246:AG246"/>
    <mergeCell ref="D247:K247"/>
    <mergeCell ref="M247:N247"/>
    <mergeCell ref="P247:Q247"/>
    <mergeCell ref="S247:T247"/>
    <mergeCell ref="V247:W247"/>
    <mergeCell ref="Y247:Z247"/>
    <mergeCell ref="AB247:AD247"/>
    <mergeCell ref="AF247:AG247"/>
    <mergeCell ref="D248:K248"/>
    <mergeCell ref="M248:N248"/>
    <mergeCell ref="P248:Q248"/>
    <mergeCell ref="S248:T248"/>
    <mergeCell ref="V248:W248"/>
    <mergeCell ref="Y248:Z248"/>
    <mergeCell ref="AB248:AD248"/>
    <mergeCell ref="AF248:AG248"/>
    <mergeCell ref="D249:K249"/>
    <mergeCell ref="M249:N249"/>
    <mergeCell ref="P249:Q249"/>
    <mergeCell ref="S249:T249"/>
    <mergeCell ref="V249:W249"/>
    <mergeCell ref="Y249:Z249"/>
    <mergeCell ref="AB249:AD249"/>
    <mergeCell ref="AF249:AG249"/>
    <mergeCell ref="D250:K250"/>
    <mergeCell ref="M250:N250"/>
    <mergeCell ref="P250:Q250"/>
    <mergeCell ref="S250:T250"/>
    <mergeCell ref="V250:W250"/>
    <mergeCell ref="Y250:Z250"/>
    <mergeCell ref="AB250:AD250"/>
    <mergeCell ref="AF250:AG250"/>
    <mergeCell ref="D251:K251"/>
    <mergeCell ref="M251:N251"/>
    <mergeCell ref="P251:Q251"/>
    <mergeCell ref="S251:T251"/>
    <mergeCell ref="V251:W251"/>
    <mergeCell ref="Y251:Z251"/>
    <mergeCell ref="AB251:AD251"/>
    <mergeCell ref="AF251:AG251"/>
    <mergeCell ref="D252:K252"/>
    <mergeCell ref="M252:N252"/>
    <mergeCell ref="P252:Q252"/>
    <mergeCell ref="S252:T252"/>
    <mergeCell ref="V252:W252"/>
    <mergeCell ref="Y252:Z252"/>
    <mergeCell ref="AB252:AD252"/>
    <mergeCell ref="AF252:AG252"/>
    <mergeCell ref="D253:K253"/>
    <mergeCell ref="M253:N253"/>
    <mergeCell ref="P253:Q253"/>
    <mergeCell ref="S253:T253"/>
    <mergeCell ref="V253:W253"/>
    <mergeCell ref="Y253:Z253"/>
    <mergeCell ref="AB253:AD253"/>
    <mergeCell ref="AF253:AG253"/>
    <mergeCell ref="D254:K254"/>
    <mergeCell ref="M254:N254"/>
    <mergeCell ref="P254:Q254"/>
    <mergeCell ref="S254:T254"/>
    <mergeCell ref="V254:W254"/>
    <mergeCell ref="Y254:Z254"/>
    <mergeCell ref="AB254:AD254"/>
    <mergeCell ref="AF254:AG254"/>
    <mergeCell ref="D255:K255"/>
    <mergeCell ref="M255:N255"/>
    <mergeCell ref="P255:Q255"/>
    <mergeCell ref="S255:T255"/>
    <mergeCell ref="V255:W255"/>
    <mergeCell ref="Y255:Z255"/>
    <mergeCell ref="AB255:AD255"/>
    <mergeCell ref="AF255:AG255"/>
    <mergeCell ref="D256:K256"/>
    <mergeCell ref="M256:N256"/>
    <mergeCell ref="P256:Q256"/>
    <mergeCell ref="S256:T256"/>
    <mergeCell ref="V256:W256"/>
    <mergeCell ref="Y256:Z256"/>
    <mergeCell ref="AB256:AD256"/>
    <mergeCell ref="AF256:AG256"/>
    <mergeCell ref="D257:K257"/>
    <mergeCell ref="M257:N257"/>
    <mergeCell ref="P257:Q257"/>
    <mergeCell ref="S257:T257"/>
    <mergeCell ref="V257:W257"/>
    <mergeCell ref="Y257:Z257"/>
    <mergeCell ref="AB257:AD257"/>
    <mergeCell ref="AF257:AG257"/>
    <mergeCell ref="D258:K258"/>
    <mergeCell ref="M258:N258"/>
    <mergeCell ref="P258:Q258"/>
    <mergeCell ref="S258:T258"/>
    <mergeCell ref="V258:W258"/>
    <mergeCell ref="Y258:Z258"/>
    <mergeCell ref="AB258:AD258"/>
    <mergeCell ref="AF258:AG258"/>
    <mergeCell ref="D259:K259"/>
    <mergeCell ref="M259:N259"/>
    <mergeCell ref="P259:Q259"/>
    <mergeCell ref="S259:T259"/>
    <mergeCell ref="V259:W259"/>
    <mergeCell ref="Y259:Z259"/>
    <mergeCell ref="AB259:AD259"/>
    <mergeCell ref="AF259:AG259"/>
    <mergeCell ref="D260:K260"/>
    <mergeCell ref="M260:N260"/>
    <mergeCell ref="P260:Q260"/>
    <mergeCell ref="S260:T260"/>
    <mergeCell ref="V260:W260"/>
    <mergeCell ref="Y260:Z260"/>
    <mergeCell ref="AB260:AD260"/>
    <mergeCell ref="AF260:AG260"/>
    <mergeCell ref="D261:K261"/>
    <mergeCell ref="M261:N261"/>
    <mergeCell ref="P261:Q261"/>
    <mergeCell ref="S261:T261"/>
    <mergeCell ref="V261:W261"/>
    <mergeCell ref="Y261:Z261"/>
    <mergeCell ref="AB261:AD261"/>
    <mergeCell ref="AF261:AG261"/>
    <mergeCell ref="D262:K262"/>
    <mergeCell ref="M262:N262"/>
    <mergeCell ref="P262:Q262"/>
    <mergeCell ref="S262:T262"/>
    <mergeCell ref="V262:W262"/>
    <mergeCell ref="Y262:Z262"/>
    <mergeCell ref="AB262:AD262"/>
    <mergeCell ref="AF262:AG262"/>
    <mergeCell ref="D263:K263"/>
    <mergeCell ref="M263:N263"/>
    <mergeCell ref="P263:Q263"/>
    <mergeCell ref="S263:T263"/>
    <mergeCell ref="V263:W263"/>
    <mergeCell ref="Y263:Z263"/>
    <mergeCell ref="AB263:AD263"/>
    <mergeCell ref="AF263:AG263"/>
    <mergeCell ref="D264:K264"/>
    <mergeCell ref="M264:N264"/>
    <mergeCell ref="P264:Q264"/>
    <mergeCell ref="S264:T264"/>
    <mergeCell ref="V264:W264"/>
    <mergeCell ref="Y264:Z264"/>
    <mergeCell ref="AB264:AD264"/>
    <mergeCell ref="AF264:AG264"/>
    <mergeCell ref="D265:K265"/>
    <mergeCell ref="M265:N265"/>
    <mergeCell ref="P265:Q265"/>
    <mergeCell ref="S265:T265"/>
    <mergeCell ref="V265:W265"/>
    <mergeCell ref="Y265:Z265"/>
    <mergeCell ref="AB265:AD265"/>
    <mergeCell ref="AF265:AG265"/>
    <mergeCell ref="B288:K288"/>
    <mergeCell ref="M288:N288"/>
    <mergeCell ref="P288:Q288"/>
    <mergeCell ref="S288:T288"/>
    <mergeCell ref="V288:W288"/>
    <mergeCell ref="Y288:Z288"/>
    <mergeCell ref="AB288:AE288"/>
    <mergeCell ref="AG288:AI288"/>
    <mergeCell ref="M283:N283"/>
    <mergeCell ref="B281:K281"/>
    <mergeCell ref="M281:N281"/>
    <mergeCell ref="B282:K282"/>
    <mergeCell ref="B283:K283"/>
    <mergeCell ref="P286:Q286"/>
    <mergeCell ref="M278:N278"/>
    <mergeCell ref="Y277:Z277"/>
    <mergeCell ref="D267:K267"/>
    <mergeCell ref="V267:W267"/>
    <mergeCell ref="L268:N268"/>
    <mergeCell ref="O268:Q268"/>
    <mergeCell ref="R268:T268"/>
    <mergeCell ref="U268:W268"/>
    <mergeCell ref="X268:Z268"/>
    <mergeCell ref="V280:W280"/>
    <mergeCell ref="B289:K289"/>
    <mergeCell ref="M289:N289"/>
    <mergeCell ref="P289:Q289"/>
    <mergeCell ref="S289:T289"/>
    <mergeCell ref="V289:W289"/>
    <mergeCell ref="Y289:Z289"/>
    <mergeCell ref="AB289:AE289"/>
    <mergeCell ref="AG289:AI289"/>
    <mergeCell ref="B290:K290"/>
    <mergeCell ref="M290:N290"/>
    <mergeCell ref="P290:Q290"/>
    <mergeCell ref="S290:T290"/>
    <mergeCell ref="V290:W290"/>
    <mergeCell ref="Y290:Z290"/>
    <mergeCell ref="AB290:AE290"/>
    <mergeCell ref="AG290:AI290"/>
    <mergeCell ref="B291:K291"/>
    <mergeCell ref="M291:N291"/>
    <mergeCell ref="P291:Q291"/>
    <mergeCell ref="S291:T291"/>
    <mergeCell ref="V291:W291"/>
    <mergeCell ref="Y291:Z291"/>
    <mergeCell ref="AB291:AE291"/>
    <mergeCell ref="AG291:AI291"/>
    <mergeCell ref="B292:K292"/>
    <mergeCell ref="M292:N292"/>
    <mergeCell ref="P292:Q292"/>
    <mergeCell ref="S292:T292"/>
    <mergeCell ref="V292:W292"/>
    <mergeCell ref="Y292:Z292"/>
    <mergeCell ref="AB292:AE292"/>
    <mergeCell ref="AG292:AI292"/>
    <mergeCell ref="B293:K293"/>
    <mergeCell ref="M293:N293"/>
    <mergeCell ref="P293:Q293"/>
    <mergeCell ref="S293:T293"/>
    <mergeCell ref="V293:W293"/>
    <mergeCell ref="Y293:Z293"/>
    <mergeCell ref="AB293:AE293"/>
    <mergeCell ref="AG293:AI293"/>
    <mergeCell ref="B294:K294"/>
    <mergeCell ref="M294:N294"/>
    <mergeCell ref="P294:Q294"/>
    <mergeCell ref="S294:T294"/>
    <mergeCell ref="V294:W294"/>
    <mergeCell ref="Y294:Z294"/>
    <mergeCell ref="AB294:AE294"/>
    <mergeCell ref="AG294:AI294"/>
    <mergeCell ref="B295:K295"/>
    <mergeCell ref="M295:N295"/>
    <mergeCell ref="P295:Q295"/>
    <mergeCell ref="S295:T295"/>
    <mergeCell ref="V295:W295"/>
    <mergeCell ref="Y295:Z295"/>
    <mergeCell ref="AB295:AE295"/>
    <mergeCell ref="AG295:AI295"/>
    <mergeCell ref="B296:K296"/>
    <mergeCell ref="M296:N296"/>
    <mergeCell ref="P296:Q296"/>
    <mergeCell ref="S296:T296"/>
    <mergeCell ref="V296:W296"/>
    <mergeCell ref="Y296:Z296"/>
    <mergeCell ref="AB296:AE296"/>
    <mergeCell ref="AG296:AI296"/>
    <mergeCell ref="B297:K297"/>
    <mergeCell ref="M297:N297"/>
    <mergeCell ref="P297:Q297"/>
    <mergeCell ref="S297:T297"/>
    <mergeCell ref="V297:W297"/>
    <mergeCell ref="Y297:Z297"/>
    <mergeCell ref="AB297:AE297"/>
    <mergeCell ref="AG297:AI297"/>
    <mergeCell ref="B298:K298"/>
    <mergeCell ref="M298:N298"/>
    <mergeCell ref="P298:Q298"/>
    <mergeCell ref="S298:T298"/>
    <mergeCell ref="V298:W298"/>
    <mergeCell ref="Y298:Z298"/>
    <mergeCell ref="AB298:AE298"/>
    <mergeCell ref="AG298:AI298"/>
    <mergeCell ref="B299:K299"/>
    <mergeCell ref="M299:N299"/>
    <mergeCell ref="P299:Q299"/>
    <mergeCell ref="S299:T299"/>
    <mergeCell ref="V299:W299"/>
    <mergeCell ref="Y299:Z299"/>
    <mergeCell ref="AB299:AE299"/>
    <mergeCell ref="AG299:AI299"/>
    <mergeCell ref="B300:K300"/>
    <mergeCell ref="M300:N300"/>
    <mergeCell ref="P300:Q300"/>
    <mergeCell ref="S300:T300"/>
    <mergeCell ref="V300:W300"/>
    <mergeCell ref="Y300:Z300"/>
    <mergeCell ref="AB300:AE300"/>
    <mergeCell ref="AG300:AI300"/>
    <mergeCell ref="B301:K301"/>
    <mergeCell ref="M301:N301"/>
    <mergeCell ref="P301:Q301"/>
    <mergeCell ref="S301:T301"/>
    <mergeCell ref="V301:W301"/>
    <mergeCell ref="Y301:Z301"/>
    <mergeCell ref="AB301:AE301"/>
    <mergeCell ref="AG301:AI301"/>
    <mergeCell ref="B302:K302"/>
    <mergeCell ref="M302:N302"/>
    <mergeCell ref="P302:Q302"/>
    <mergeCell ref="S302:T302"/>
    <mergeCell ref="V302:W302"/>
    <mergeCell ref="Y302:Z302"/>
    <mergeCell ref="AB302:AE302"/>
    <mergeCell ref="AG302:AI302"/>
    <mergeCell ref="B303:K303"/>
    <mergeCell ref="M303:N303"/>
    <mergeCell ref="P303:Q303"/>
    <mergeCell ref="S303:T303"/>
    <mergeCell ref="V303:W303"/>
    <mergeCell ref="Y303:Z303"/>
    <mergeCell ref="AB303:AE303"/>
    <mergeCell ref="AG303:AI303"/>
    <mergeCell ref="B304:K304"/>
    <mergeCell ref="M304:N304"/>
    <mergeCell ref="P304:Q304"/>
    <mergeCell ref="S304:T304"/>
    <mergeCell ref="V304:W304"/>
    <mergeCell ref="Y304:Z304"/>
    <mergeCell ref="AB304:AE304"/>
    <mergeCell ref="AG304:AI304"/>
    <mergeCell ref="B305:K305"/>
    <mergeCell ref="M305:N305"/>
    <mergeCell ref="P305:Q305"/>
    <mergeCell ref="S305:T305"/>
    <mergeCell ref="V305:W305"/>
    <mergeCell ref="Y305:Z305"/>
    <mergeCell ref="AB305:AE305"/>
    <mergeCell ref="AG305:AI305"/>
    <mergeCell ref="B306:K306"/>
    <mergeCell ref="M306:N306"/>
    <mergeCell ref="P306:Q306"/>
    <mergeCell ref="S306:T306"/>
    <mergeCell ref="V306:W306"/>
    <mergeCell ref="Y306:Z306"/>
    <mergeCell ref="AB306:AE306"/>
    <mergeCell ref="AG306:AI306"/>
    <mergeCell ref="B307:K307"/>
    <mergeCell ref="M307:N307"/>
    <mergeCell ref="P307:Q307"/>
    <mergeCell ref="S307:T307"/>
    <mergeCell ref="V307:W307"/>
    <mergeCell ref="Y307:Z307"/>
    <mergeCell ref="AB307:AE307"/>
    <mergeCell ref="AG307:AI307"/>
    <mergeCell ref="B308:K308"/>
    <mergeCell ref="M308:N308"/>
    <mergeCell ref="P308:Q308"/>
    <mergeCell ref="S308:T308"/>
    <mergeCell ref="V308:W308"/>
    <mergeCell ref="Y308:Z308"/>
    <mergeCell ref="AB308:AE308"/>
    <mergeCell ref="AG308:AI308"/>
    <mergeCell ref="B309:K309"/>
    <mergeCell ref="M309:N309"/>
    <mergeCell ref="P309:Q309"/>
    <mergeCell ref="S309:T309"/>
    <mergeCell ref="V309:W309"/>
    <mergeCell ref="Y309:Z309"/>
    <mergeCell ref="AB309:AE309"/>
    <mergeCell ref="AG309:AI309"/>
    <mergeCell ref="B310:K310"/>
    <mergeCell ref="M310:N310"/>
    <mergeCell ref="P310:Q310"/>
    <mergeCell ref="S310:T310"/>
    <mergeCell ref="V310:W310"/>
    <mergeCell ref="Y310:Z310"/>
    <mergeCell ref="AB310:AE310"/>
    <mergeCell ref="AG310:AI310"/>
    <mergeCell ref="B311:K311"/>
    <mergeCell ref="M311:N311"/>
    <mergeCell ref="P311:Q311"/>
    <mergeCell ref="S311:T311"/>
    <mergeCell ref="V311:W311"/>
    <mergeCell ref="Y311:Z311"/>
    <mergeCell ref="AB311:AE311"/>
    <mergeCell ref="AG311:AI311"/>
    <mergeCell ref="B312:K312"/>
    <mergeCell ref="M312:N312"/>
    <mergeCell ref="P312:Q312"/>
    <mergeCell ref="S312:T312"/>
    <mergeCell ref="V312:W312"/>
    <mergeCell ref="Y312:Z312"/>
    <mergeCell ref="AB312:AE312"/>
    <mergeCell ref="AG312:AI312"/>
    <mergeCell ref="B313:K313"/>
    <mergeCell ref="M313:N313"/>
    <mergeCell ref="P313:Q313"/>
    <mergeCell ref="S313:T313"/>
    <mergeCell ref="V313:W313"/>
    <mergeCell ref="Y313:Z313"/>
    <mergeCell ref="AB313:AE313"/>
    <mergeCell ref="AG313:AI313"/>
    <mergeCell ref="B314:K314"/>
    <mergeCell ref="M314:N314"/>
    <mergeCell ref="P314:Q314"/>
    <mergeCell ref="S314:T314"/>
    <mergeCell ref="V314:W314"/>
    <mergeCell ref="Y314:Z314"/>
    <mergeCell ref="AB314:AE314"/>
    <mergeCell ref="AG314:AI314"/>
    <mergeCell ref="B315:K315"/>
    <mergeCell ref="M315:N315"/>
    <mergeCell ref="P315:Q315"/>
    <mergeCell ref="S315:T315"/>
    <mergeCell ref="V315:W315"/>
    <mergeCell ref="Y315:Z315"/>
    <mergeCell ref="AB315:AE315"/>
    <mergeCell ref="AG315:AI315"/>
    <mergeCell ref="B316:K316"/>
    <mergeCell ref="M316:N316"/>
    <mergeCell ref="P316:Q316"/>
    <mergeCell ref="S316:T316"/>
    <mergeCell ref="V316:W316"/>
    <mergeCell ref="Y316:Z316"/>
    <mergeCell ref="AB316:AE316"/>
    <mergeCell ref="AG316:AI316"/>
    <mergeCell ref="B317:K317"/>
    <mergeCell ref="M317:N317"/>
    <mergeCell ref="P317:Q317"/>
    <mergeCell ref="S317:T317"/>
    <mergeCell ref="V317:W317"/>
    <mergeCell ref="Y317:Z317"/>
    <mergeCell ref="AB317:AE317"/>
    <mergeCell ref="AG317:AI317"/>
    <mergeCell ref="B318:K318"/>
    <mergeCell ref="M318:N318"/>
    <mergeCell ref="P318:Q318"/>
    <mergeCell ref="S318:T318"/>
    <mergeCell ref="V318:W318"/>
    <mergeCell ref="Y318:Z318"/>
    <mergeCell ref="AB318:AE318"/>
    <mergeCell ref="AG318:AI318"/>
    <mergeCell ref="B319:K319"/>
    <mergeCell ref="M319:N319"/>
    <mergeCell ref="P319:Q319"/>
    <mergeCell ref="S319:T319"/>
    <mergeCell ref="V319:W319"/>
    <mergeCell ref="Y319:Z319"/>
    <mergeCell ref="AB319:AE319"/>
    <mergeCell ref="AG319:AI319"/>
    <mergeCell ref="B320:K320"/>
    <mergeCell ref="M320:N320"/>
    <mergeCell ref="P320:Q320"/>
    <mergeCell ref="S320:T320"/>
    <mergeCell ref="V320:W320"/>
    <mergeCell ref="Y320:Z320"/>
    <mergeCell ref="AB320:AE320"/>
    <mergeCell ref="AG320:AI320"/>
    <mergeCell ref="B321:K321"/>
    <mergeCell ref="M321:N321"/>
    <mergeCell ref="P321:Q321"/>
    <mergeCell ref="S321:T321"/>
    <mergeCell ref="V321:W321"/>
    <mergeCell ref="Y321:Z321"/>
    <mergeCell ref="AB321:AE321"/>
    <mergeCell ref="AG321:AI321"/>
    <mergeCell ref="B322:K322"/>
    <mergeCell ref="M322:N322"/>
    <mergeCell ref="P322:Q322"/>
    <mergeCell ref="S322:T322"/>
    <mergeCell ref="V322:W322"/>
    <mergeCell ref="Y322:Z322"/>
    <mergeCell ref="AB322:AE322"/>
    <mergeCell ref="AG322:AI322"/>
    <mergeCell ref="B323:K323"/>
    <mergeCell ref="M323:N323"/>
    <mergeCell ref="P323:Q323"/>
    <mergeCell ref="S323:T323"/>
    <mergeCell ref="V323:W323"/>
    <mergeCell ref="Y323:Z323"/>
    <mergeCell ref="AB323:AE323"/>
    <mergeCell ref="AG323:AI323"/>
    <mergeCell ref="B324:K324"/>
    <mergeCell ref="M324:N324"/>
    <mergeCell ref="P324:Q324"/>
    <mergeCell ref="S324:T324"/>
    <mergeCell ref="V324:W324"/>
    <mergeCell ref="Y324:Z324"/>
    <mergeCell ref="AB324:AE324"/>
    <mergeCell ref="AG324:AI324"/>
    <mergeCell ref="B325:K325"/>
    <mergeCell ref="M325:N325"/>
    <mergeCell ref="P325:Q325"/>
    <mergeCell ref="S325:T325"/>
    <mergeCell ref="V325:W325"/>
    <mergeCell ref="Y325:Z325"/>
    <mergeCell ref="AB325:AE325"/>
    <mergeCell ref="AG325:AI325"/>
    <mergeCell ref="B343:K343"/>
    <mergeCell ref="M343:N343"/>
    <mergeCell ref="P343:Q343"/>
    <mergeCell ref="S343:T343"/>
    <mergeCell ref="V343:W343"/>
    <mergeCell ref="Y343:Z343"/>
    <mergeCell ref="AB343:AE343"/>
    <mergeCell ref="AG343:AI343"/>
    <mergeCell ref="B344:K344"/>
    <mergeCell ref="M344:N344"/>
    <mergeCell ref="P344:Q344"/>
    <mergeCell ref="S344:T344"/>
    <mergeCell ref="V344:W344"/>
    <mergeCell ref="Y344:Z344"/>
    <mergeCell ref="AB344:AE344"/>
    <mergeCell ref="AG344:AI344"/>
    <mergeCell ref="V337:W337"/>
    <mergeCell ref="Y337:Z337"/>
    <mergeCell ref="AB337:AE337"/>
    <mergeCell ref="AG337:AI337"/>
    <mergeCell ref="M337:N337"/>
    <mergeCell ref="M338:N338"/>
    <mergeCell ref="P338:Q338"/>
    <mergeCell ref="S338:T338"/>
    <mergeCell ref="AB345:AE345"/>
    <mergeCell ref="AG345:AI345"/>
    <mergeCell ref="B346:K346"/>
    <mergeCell ref="M346:N346"/>
    <mergeCell ref="P346:Q346"/>
    <mergeCell ref="S346:T346"/>
    <mergeCell ref="V346:W346"/>
    <mergeCell ref="Y346:Z346"/>
    <mergeCell ref="AB346:AE346"/>
    <mergeCell ref="AG346:AI346"/>
    <mergeCell ref="B347:K347"/>
    <mergeCell ref="M347:N347"/>
    <mergeCell ref="P347:Q347"/>
    <mergeCell ref="S347:T347"/>
    <mergeCell ref="V347:W347"/>
    <mergeCell ref="Y347:Z347"/>
    <mergeCell ref="AB347:AE347"/>
    <mergeCell ref="AG347:AI347"/>
    <mergeCell ref="B348:K348"/>
    <mergeCell ref="M348:N348"/>
    <mergeCell ref="P348:Q348"/>
    <mergeCell ref="S348:T348"/>
    <mergeCell ref="V348:W348"/>
    <mergeCell ref="Y348:Z348"/>
    <mergeCell ref="AB348:AE348"/>
    <mergeCell ref="AG348:AI348"/>
    <mergeCell ref="B349:K349"/>
    <mergeCell ref="M349:N349"/>
    <mergeCell ref="P349:Q349"/>
    <mergeCell ref="S349:T349"/>
    <mergeCell ref="V349:W349"/>
    <mergeCell ref="Y349:Z349"/>
    <mergeCell ref="AB349:AE349"/>
    <mergeCell ref="AG349:AI349"/>
    <mergeCell ref="B350:K350"/>
    <mergeCell ref="M350:N350"/>
    <mergeCell ref="P350:Q350"/>
    <mergeCell ref="S350:T350"/>
    <mergeCell ref="V350:W350"/>
    <mergeCell ref="Y350:Z350"/>
    <mergeCell ref="AB350:AE350"/>
    <mergeCell ref="AG350:AI350"/>
    <mergeCell ref="B351:K351"/>
    <mergeCell ref="M351:N351"/>
    <mergeCell ref="P351:Q351"/>
    <mergeCell ref="S351:T351"/>
    <mergeCell ref="V351:W351"/>
    <mergeCell ref="Y351:Z351"/>
    <mergeCell ref="AB351:AE351"/>
    <mergeCell ref="AG351:AI351"/>
    <mergeCell ref="B352:K352"/>
    <mergeCell ref="M352:N352"/>
    <mergeCell ref="P352:Q352"/>
    <mergeCell ref="S352:T352"/>
    <mergeCell ref="V352:W352"/>
    <mergeCell ref="Y352:Z352"/>
    <mergeCell ref="AB352:AE352"/>
    <mergeCell ref="AG352:AI352"/>
    <mergeCell ref="B353:K353"/>
    <mergeCell ref="M353:N353"/>
    <mergeCell ref="P353:Q353"/>
    <mergeCell ref="S353:T353"/>
    <mergeCell ref="V353:W353"/>
    <mergeCell ref="Y353:Z353"/>
    <mergeCell ref="AB353:AE353"/>
    <mergeCell ref="AG353:AI353"/>
    <mergeCell ref="B354:K354"/>
    <mergeCell ref="M354:N354"/>
    <mergeCell ref="P354:Q354"/>
    <mergeCell ref="S354:T354"/>
    <mergeCell ref="V354:W354"/>
    <mergeCell ref="Y354:Z354"/>
    <mergeCell ref="AB354:AE354"/>
    <mergeCell ref="AG354:AI354"/>
    <mergeCell ref="B355:K355"/>
    <mergeCell ref="M355:N355"/>
    <mergeCell ref="P355:Q355"/>
    <mergeCell ref="S355:T355"/>
    <mergeCell ref="V355:W355"/>
    <mergeCell ref="Y355:Z355"/>
    <mergeCell ref="AB355:AE355"/>
    <mergeCell ref="AG355:AI355"/>
    <mergeCell ref="B356:K356"/>
    <mergeCell ref="M356:N356"/>
    <mergeCell ref="P356:Q356"/>
    <mergeCell ref="S356:T356"/>
    <mergeCell ref="V356:W356"/>
    <mergeCell ref="Y356:Z356"/>
    <mergeCell ref="AB356:AE356"/>
    <mergeCell ref="AG356:AI356"/>
    <mergeCell ref="B357:K357"/>
    <mergeCell ref="M357:N357"/>
    <mergeCell ref="P357:Q357"/>
    <mergeCell ref="S357:T357"/>
    <mergeCell ref="V357:W357"/>
    <mergeCell ref="Y357:Z357"/>
    <mergeCell ref="AB357:AE357"/>
    <mergeCell ref="AG357:AI357"/>
    <mergeCell ref="B358:K358"/>
    <mergeCell ref="M358:N358"/>
    <mergeCell ref="P358:Q358"/>
    <mergeCell ref="S358:T358"/>
    <mergeCell ref="V358:W358"/>
    <mergeCell ref="Y358:Z358"/>
    <mergeCell ref="AB358:AE358"/>
    <mergeCell ref="AG358:AI358"/>
    <mergeCell ref="B359:K359"/>
    <mergeCell ref="M359:N359"/>
    <mergeCell ref="P359:Q359"/>
    <mergeCell ref="S359:T359"/>
    <mergeCell ref="V359:W359"/>
    <mergeCell ref="Y359:Z359"/>
    <mergeCell ref="AB359:AE359"/>
    <mergeCell ref="AG359:AI359"/>
    <mergeCell ref="B360:K360"/>
    <mergeCell ref="M360:N360"/>
    <mergeCell ref="P360:Q360"/>
    <mergeCell ref="S360:T360"/>
    <mergeCell ref="V360:W360"/>
    <mergeCell ref="Y360:Z360"/>
    <mergeCell ref="AB360:AE360"/>
    <mergeCell ref="AG360:AI360"/>
    <mergeCell ref="B361:K361"/>
    <mergeCell ref="M361:N361"/>
    <mergeCell ref="P361:Q361"/>
    <mergeCell ref="S361:T361"/>
    <mergeCell ref="V361:W361"/>
    <mergeCell ref="Y361:Z361"/>
    <mergeCell ref="AB361:AE361"/>
    <mergeCell ref="AG361:AI361"/>
    <mergeCell ref="B362:K362"/>
    <mergeCell ref="M362:N362"/>
    <mergeCell ref="P362:Q362"/>
    <mergeCell ref="S362:T362"/>
    <mergeCell ref="V362:W362"/>
    <mergeCell ref="Y362:Z362"/>
    <mergeCell ref="AB362:AE362"/>
    <mergeCell ref="AG362:AI362"/>
    <mergeCell ref="B363:K363"/>
    <mergeCell ref="M363:N363"/>
    <mergeCell ref="P363:Q363"/>
    <mergeCell ref="S363:T363"/>
    <mergeCell ref="V363:W363"/>
    <mergeCell ref="Y363:Z363"/>
    <mergeCell ref="AB363:AE363"/>
    <mergeCell ref="AG363:AI363"/>
    <mergeCell ref="B364:K364"/>
    <mergeCell ref="M364:N364"/>
    <mergeCell ref="P364:Q364"/>
    <mergeCell ref="S364:T364"/>
    <mergeCell ref="V364:W364"/>
    <mergeCell ref="Y364:Z364"/>
    <mergeCell ref="AB364:AE364"/>
    <mergeCell ref="AG364:AI364"/>
    <mergeCell ref="B365:K365"/>
    <mergeCell ref="M365:N365"/>
    <mergeCell ref="P365:Q365"/>
    <mergeCell ref="S365:T365"/>
    <mergeCell ref="V365:W365"/>
    <mergeCell ref="Y365:Z365"/>
    <mergeCell ref="AB365:AE365"/>
    <mergeCell ref="AG365:AI365"/>
    <mergeCell ref="B366:K366"/>
    <mergeCell ref="M366:N366"/>
    <mergeCell ref="P366:Q366"/>
    <mergeCell ref="S366:T366"/>
    <mergeCell ref="V366:W366"/>
    <mergeCell ref="Y366:Z366"/>
    <mergeCell ref="AB366:AE366"/>
    <mergeCell ref="AG366:AI366"/>
    <mergeCell ref="B367:K367"/>
    <mergeCell ref="M367:N367"/>
    <mergeCell ref="P367:Q367"/>
    <mergeCell ref="S367:T367"/>
    <mergeCell ref="V367:W367"/>
    <mergeCell ref="Y367:Z367"/>
    <mergeCell ref="AB367:AE367"/>
    <mergeCell ref="AG367:AI367"/>
    <mergeCell ref="B368:K368"/>
    <mergeCell ref="M368:N368"/>
    <mergeCell ref="P368:Q368"/>
    <mergeCell ref="S368:T368"/>
    <mergeCell ref="V368:W368"/>
    <mergeCell ref="Y368:Z368"/>
    <mergeCell ref="AB368:AE368"/>
    <mergeCell ref="AG368:AI368"/>
    <mergeCell ref="B369:K369"/>
    <mergeCell ref="M369:N369"/>
    <mergeCell ref="P369:Q369"/>
    <mergeCell ref="S369:T369"/>
    <mergeCell ref="V369:W369"/>
    <mergeCell ref="Y369:Z369"/>
    <mergeCell ref="AB369:AE369"/>
    <mergeCell ref="AG369:AI369"/>
    <mergeCell ref="B370:K370"/>
    <mergeCell ref="M370:N370"/>
    <mergeCell ref="P370:Q370"/>
    <mergeCell ref="S370:T370"/>
    <mergeCell ref="V370:W370"/>
    <mergeCell ref="Y370:Z370"/>
    <mergeCell ref="AB370:AE370"/>
    <mergeCell ref="AG370:AI370"/>
    <mergeCell ref="B371:K371"/>
    <mergeCell ref="M371:N371"/>
    <mergeCell ref="P371:Q371"/>
    <mergeCell ref="S371:T371"/>
    <mergeCell ref="V371:W371"/>
    <mergeCell ref="Y371:Z371"/>
    <mergeCell ref="AB371:AE371"/>
    <mergeCell ref="AG371:AI371"/>
    <mergeCell ref="B372:K372"/>
    <mergeCell ref="M372:N372"/>
    <mergeCell ref="P372:Q372"/>
    <mergeCell ref="S372:T372"/>
    <mergeCell ref="V372:W372"/>
    <mergeCell ref="Y372:Z372"/>
    <mergeCell ref="AB372:AE372"/>
    <mergeCell ref="AG372:AI372"/>
    <mergeCell ref="B373:K373"/>
    <mergeCell ref="M373:N373"/>
    <mergeCell ref="P373:Q373"/>
    <mergeCell ref="S373:T373"/>
    <mergeCell ref="V373:W373"/>
    <mergeCell ref="Y373:Z373"/>
    <mergeCell ref="AB373:AE373"/>
    <mergeCell ref="AG373:AI373"/>
    <mergeCell ref="B374:K374"/>
    <mergeCell ref="M374:N374"/>
    <mergeCell ref="P374:Q374"/>
    <mergeCell ref="S374:T374"/>
    <mergeCell ref="V374:W374"/>
    <mergeCell ref="Y374:Z374"/>
    <mergeCell ref="AB374:AE374"/>
    <mergeCell ref="AG374:AI374"/>
    <mergeCell ref="B375:K375"/>
    <mergeCell ref="M375:N375"/>
    <mergeCell ref="P375:Q375"/>
    <mergeCell ref="S375:T375"/>
    <mergeCell ref="V375:W375"/>
    <mergeCell ref="Y375:Z375"/>
    <mergeCell ref="AB375:AE375"/>
    <mergeCell ref="AG375:AI375"/>
    <mergeCell ref="B376:K376"/>
    <mergeCell ref="M376:N376"/>
    <mergeCell ref="P376:Q376"/>
    <mergeCell ref="S376:T376"/>
    <mergeCell ref="V376:W376"/>
    <mergeCell ref="Y376:Z376"/>
    <mergeCell ref="AB376:AE376"/>
    <mergeCell ref="AG376:AI376"/>
    <mergeCell ref="B377:K377"/>
    <mergeCell ref="M377:N377"/>
    <mergeCell ref="P377:Q377"/>
    <mergeCell ref="S377:T377"/>
    <mergeCell ref="V377:W377"/>
    <mergeCell ref="Y377:Z377"/>
    <mergeCell ref="AB377:AE377"/>
    <mergeCell ref="AG377:AI377"/>
    <mergeCell ref="B378:K378"/>
    <mergeCell ref="M378:N378"/>
    <mergeCell ref="P378:Q378"/>
    <mergeCell ref="S378:T378"/>
    <mergeCell ref="V378:W378"/>
    <mergeCell ref="Y378:Z378"/>
    <mergeCell ref="AB378:AE378"/>
    <mergeCell ref="AG378:AI378"/>
    <mergeCell ref="B379:K379"/>
    <mergeCell ref="M379:N379"/>
    <mergeCell ref="P379:Q379"/>
    <mergeCell ref="S379:T379"/>
    <mergeCell ref="V379:W379"/>
    <mergeCell ref="Y379:Z379"/>
    <mergeCell ref="AB379:AE379"/>
    <mergeCell ref="AG379:AI379"/>
    <mergeCell ref="B380:K380"/>
    <mergeCell ref="M380:N380"/>
    <mergeCell ref="P380:Q380"/>
    <mergeCell ref="S380:T380"/>
    <mergeCell ref="V380:W380"/>
    <mergeCell ref="Y380:Z380"/>
    <mergeCell ref="AB380:AE380"/>
    <mergeCell ref="AG380:AI380"/>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ErrorMessage="1" xr:uid="{00000000-0002-0000-0800-000000000000}">
          <x14:formula1>
            <xm:f>Properties!$R$8:$R$58</xm:f>
          </x14:formula1>
          <xm:sqref>Y4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outlinePr summaryBelow="0" summaryRight="0"/>
  </sheetPr>
  <dimension ref="A1:BE237"/>
  <sheetViews>
    <sheetView showGridLines="0" zoomScaleNormal="100" workbookViewId="0"/>
  </sheetViews>
  <sheetFormatPr baseColWidth="10" defaultColWidth="12.6640625" defaultRowHeight="21" customHeight="1"/>
  <cols>
    <col min="1" max="1" width="7.6640625" style="278" customWidth="1"/>
    <col min="2" max="2" width="5.83203125" style="278" customWidth="1"/>
    <col min="3" max="3" width="4.83203125" style="278" customWidth="1"/>
    <col min="4" max="4" width="3.5" style="278" customWidth="1"/>
    <col min="5" max="5" width="14.1640625" style="278" customWidth="1"/>
    <col min="6" max="6" width="3.6640625" style="278" customWidth="1"/>
    <col min="7" max="7" width="11.6640625" style="278" customWidth="1"/>
    <col min="8" max="8" width="3.6640625" style="278" customWidth="1"/>
    <col min="9" max="9" width="13" style="278" customWidth="1"/>
    <col min="10" max="10" width="3.6640625" style="278" customWidth="1"/>
    <col min="11" max="11" width="2.33203125" style="278" customWidth="1"/>
    <col min="12" max="12" width="4" style="278" customWidth="1"/>
    <col min="13" max="13" width="6" style="278" customWidth="1"/>
    <col min="14" max="14" width="3.6640625" style="278" customWidth="1"/>
    <col min="15" max="15" width="3.83203125" style="278" customWidth="1"/>
    <col min="16" max="16" width="9.33203125" style="278" customWidth="1"/>
    <col min="17" max="17" width="3.6640625" style="278" customWidth="1"/>
    <col min="18" max="18" width="11.6640625" style="278" customWidth="1"/>
    <col min="19" max="19" width="3.6640625" style="278" customWidth="1"/>
    <col min="20" max="20" width="10.83203125" style="278" customWidth="1"/>
    <col min="21" max="21" width="3.6640625" style="278" customWidth="1"/>
    <col min="22" max="22" width="13" style="278" customWidth="1"/>
    <col min="23" max="23" width="3.6640625" style="278" customWidth="1"/>
    <col min="24" max="24" width="3.83203125" style="278" customWidth="1"/>
    <col min="25" max="25" width="7" style="278" customWidth="1"/>
    <col min="26" max="26" width="3.83203125" style="278" customWidth="1"/>
    <col min="27" max="27" width="3.6640625" style="278" customWidth="1"/>
    <col min="28" max="28" width="11.6640625" style="278" customWidth="1"/>
    <col min="29" max="29" width="3.6640625" style="278" customWidth="1"/>
    <col min="30" max="30" width="11.6640625" style="278" customWidth="1"/>
    <col min="31" max="31" width="3.6640625" style="278" customWidth="1"/>
    <col min="32" max="32" width="13" style="278" customWidth="1"/>
    <col min="33" max="33" width="3.6640625" style="278" customWidth="1"/>
    <col min="34" max="34" width="7" style="278" customWidth="1"/>
    <col min="35" max="35" width="3.6640625" style="278" customWidth="1"/>
    <col min="36" max="36" width="8.1640625" style="281" customWidth="1"/>
    <col min="37" max="40" width="10.6640625" style="297" hidden="1" customWidth="1"/>
    <col min="41" max="41" width="8.1640625" style="297" hidden="1" customWidth="1"/>
    <col min="42" max="43" width="12.6640625" style="297" hidden="1" customWidth="1"/>
    <col min="44" max="44" width="10.6640625" style="297" hidden="1" customWidth="1"/>
    <col min="45" max="50" width="12.6640625" style="297" hidden="1" customWidth="1"/>
    <col min="51" max="51" width="10.6640625" style="297" hidden="1" customWidth="1"/>
    <col min="52" max="56" width="12.6640625" style="297" hidden="1" customWidth="1"/>
    <col min="57" max="57" width="12.6640625" style="281"/>
    <col min="58" max="16384" width="12.6640625" style="278"/>
  </cols>
  <sheetData>
    <row r="1" spans="1:56" ht="21" customHeight="1">
      <c r="A1" s="1"/>
      <c r="B1" s="1"/>
      <c r="C1" s="1"/>
      <c r="D1" s="1"/>
      <c r="E1" s="1"/>
      <c r="F1" s="1"/>
      <c r="G1" s="1"/>
      <c r="H1" s="1"/>
      <c r="I1" s="1"/>
      <c r="J1" s="1"/>
      <c r="K1" s="1"/>
      <c r="L1" s="1"/>
      <c r="M1" s="1"/>
      <c r="N1" s="76"/>
      <c r="O1" s="1"/>
      <c r="P1" s="1"/>
      <c r="Q1" s="2"/>
      <c r="R1" s="2"/>
      <c r="S1" s="2"/>
      <c r="T1" s="1"/>
      <c r="U1" s="1"/>
      <c r="V1" s="1"/>
      <c r="W1" s="1"/>
      <c r="X1" s="2"/>
      <c r="Y1" s="2"/>
      <c r="Z1" s="2"/>
      <c r="AA1" s="2"/>
      <c r="AB1" s="58"/>
      <c r="AC1" s="2"/>
      <c r="AD1" s="2"/>
      <c r="AE1" s="2"/>
      <c r="AF1" s="2"/>
      <c r="AG1" s="58"/>
      <c r="AH1" s="2"/>
      <c r="AI1" s="2"/>
      <c r="AJ1" s="2"/>
      <c r="AK1" s="70"/>
      <c r="AL1" s="70"/>
      <c r="AM1" s="70"/>
      <c r="AN1" s="70"/>
      <c r="AO1" s="70"/>
      <c r="AR1" s="70"/>
      <c r="AY1" s="70"/>
    </row>
    <row r="2" spans="1:56" ht="21" customHeight="1">
      <c r="A2" s="1"/>
      <c r="B2" s="1"/>
      <c r="C2" s="1"/>
      <c r="D2" s="1"/>
      <c r="E2" s="1"/>
      <c r="F2" s="1"/>
      <c r="G2" s="1"/>
      <c r="H2" s="1"/>
      <c r="I2" s="1"/>
      <c r="J2" s="1"/>
      <c r="K2" s="1"/>
      <c r="L2" s="1"/>
      <c r="M2" s="1"/>
      <c r="N2" s="76"/>
      <c r="O2" s="1"/>
      <c r="P2" s="1"/>
      <c r="Q2" s="1"/>
      <c r="R2" s="1"/>
      <c r="S2" s="1"/>
      <c r="T2" s="1"/>
      <c r="U2" s="1"/>
      <c r="V2" s="1"/>
      <c r="W2" s="1"/>
      <c r="X2" s="36"/>
      <c r="Y2" s="36"/>
      <c r="Z2" s="36"/>
      <c r="AA2" s="36"/>
      <c r="AB2" s="1"/>
      <c r="AC2" s="1111" t="s">
        <v>208</v>
      </c>
      <c r="AD2" s="625"/>
      <c r="AE2" s="1111" t="s">
        <v>209</v>
      </c>
      <c r="AF2" s="625"/>
      <c r="AG2" s="1111" t="s">
        <v>210</v>
      </c>
      <c r="AH2" s="625"/>
      <c r="AI2" s="625"/>
      <c r="AJ2" s="1"/>
      <c r="AK2" s="36"/>
      <c r="AL2" s="36"/>
      <c r="AM2" s="36"/>
      <c r="AN2" s="36"/>
      <c r="AO2" s="36"/>
      <c r="AR2" s="36"/>
      <c r="AY2" s="36"/>
    </row>
    <row r="3" spans="1:56" ht="21" customHeight="1">
      <c r="A3" s="1"/>
      <c r="B3" s="1131" t="s">
        <v>13</v>
      </c>
      <c r="C3" s="672"/>
      <c r="D3" s="672"/>
      <c r="E3" s="672"/>
      <c r="F3" s="672"/>
      <c r="G3" s="672"/>
      <c r="H3" s="672"/>
      <c r="I3" s="672"/>
      <c r="J3" s="672"/>
      <c r="K3" s="672"/>
      <c r="L3" s="672"/>
      <c r="M3" s="672"/>
      <c r="N3" s="672"/>
      <c r="O3" s="672"/>
      <c r="P3" s="296"/>
      <c r="Q3" s="296"/>
      <c r="R3" s="296"/>
      <c r="S3" s="1"/>
      <c r="T3" s="1"/>
      <c r="U3" s="1"/>
      <c r="V3" s="1"/>
      <c r="W3" s="1"/>
      <c r="X3" s="1113" t="s">
        <v>130</v>
      </c>
      <c r="Y3" s="1114"/>
      <c r="Z3" s="1114"/>
      <c r="AA3" s="1114"/>
      <c r="AB3" s="1032"/>
      <c r="AC3" s="984">
        <v>45658</v>
      </c>
      <c r="AD3" s="985"/>
      <c r="AE3" s="984">
        <v>46023</v>
      </c>
      <c r="AF3" s="1132"/>
      <c r="AG3" s="984">
        <v>46388</v>
      </c>
      <c r="AH3" s="985"/>
      <c r="AI3" s="986"/>
      <c r="AJ3" s="1"/>
      <c r="AK3" s="36"/>
      <c r="AL3" s="36"/>
      <c r="AM3" s="36"/>
      <c r="AN3" s="36"/>
      <c r="AO3" s="36"/>
      <c r="AR3" s="36"/>
      <c r="AY3" s="36"/>
    </row>
    <row r="4" spans="1:56" ht="21" customHeight="1">
      <c r="A4" s="1"/>
      <c r="B4" s="672"/>
      <c r="C4" s="672"/>
      <c r="D4" s="672"/>
      <c r="E4" s="672"/>
      <c r="F4" s="672"/>
      <c r="G4" s="672"/>
      <c r="H4" s="672"/>
      <c r="I4" s="672"/>
      <c r="J4" s="672"/>
      <c r="K4" s="672"/>
      <c r="L4" s="672"/>
      <c r="M4" s="672"/>
      <c r="N4" s="672"/>
      <c r="O4" s="672"/>
      <c r="P4" s="296"/>
      <c r="Q4" s="296"/>
      <c r="R4" s="296"/>
      <c r="S4" s="1"/>
      <c r="T4" s="1"/>
      <c r="U4" s="1"/>
      <c r="V4" s="1"/>
      <c r="W4" s="1"/>
      <c r="X4" s="1137" t="s">
        <v>211</v>
      </c>
      <c r="Y4" s="628"/>
      <c r="Z4" s="628"/>
      <c r="AA4" s="628"/>
      <c r="AB4" s="644"/>
      <c r="AC4" s="1133">
        <v>46022</v>
      </c>
      <c r="AD4" s="765"/>
      <c r="AE4" s="1133">
        <v>46387</v>
      </c>
      <c r="AF4" s="766"/>
      <c r="AG4" s="1133">
        <v>46752</v>
      </c>
      <c r="AH4" s="765"/>
      <c r="AI4" s="776"/>
      <c r="AJ4" s="1"/>
      <c r="AK4" s="36"/>
      <c r="AL4" s="36"/>
      <c r="AM4" s="36"/>
      <c r="AN4" s="36"/>
      <c r="AO4" s="36"/>
      <c r="AR4" s="36"/>
      <c r="AY4" s="36"/>
    </row>
    <row r="5" spans="1:56" ht="21" customHeight="1">
      <c r="A5" s="1"/>
      <c r="B5" s="672"/>
      <c r="C5" s="672"/>
      <c r="D5" s="672"/>
      <c r="E5" s="672"/>
      <c r="F5" s="672"/>
      <c r="G5" s="672"/>
      <c r="H5" s="672"/>
      <c r="I5" s="672"/>
      <c r="J5" s="672"/>
      <c r="K5" s="672"/>
      <c r="L5" s="672"/>
      <c r="M5" s="672"/>
      <c r="N5" s="672"/>
      <c r="O5" s="672"/>
      <c r="P5" s="296"/>
      <c r="Q5" s="296"/>
      <c r="R5" s="296"/>
      <c r="S5" s="1"/>
      <c r="T5" s="1"/>
      <c r="U5" s="1"/>
      <c r="V5" s="1"/>
      <c r="W5" s="1"/>
      <c r="X5" s="1138" t="s">
        <v>123</v>
      </c>
      <c r="Y5" s="779"/>
      <c r="Z5" s="779"/>
      <c r="AA5" s="779"/>
      <c r="AB5" s="696"/>
      <c r="AC5" s="1042" t="s">
        <v>106</v>
      </c>
      <c r="AD5" s="988"/>
      <c r="AE5" s="1042" t="s">
        <v>106</v>
      </c>
      <c r="AF5" s="988"/>
      <c r="AG5" s="1042" t="s">
        <v>106</v>
      </c>
      <c r="AH5" s="988"/>
      <c r="AI5" s="989"/>
      <c r="AJ5" s="1"/>
      <c r="AK5" s="36"/>
      <c r="AL5" s="36"/>
      <c r="AM5" s="36"/>
      <c r="AN5" s="36"/>
      <c r="AO5" s="36"/>
      <c r="AR5" s="36"/>
      <c r="AY5" s="36"/>
    </row>
    <row r="6" spans="1:56" ht="21" customHeight="1">
      <c r="A6" s="1"/>
      <c r="B6" s="36" t="str">
        <f>IF(B3="J A N U A R Y","JAN",IF(B3="F E B R U A R Y","FEB",IF(B3="M A R C H","MAR",IF(B3="A P R I L","APR",IF(B3="M A Y","MAY",IF(B3="J U N E","JUN",IF(B3="J U L Y","JUL",IF(B3="A U G U S T","AUG",IF(B3="S E P T E M B E R","SEP",IF(B3="O C T O B E R","OCT",IF(B3="N O V E M B E R","NOV",IF(B3="D E C E M B E R","DEC",""))))))))))))</f>
        <v/>
      </c>
      <c r="C6" s="2"/>
      <c r="D6" s="2"/>
      <c r="E6" s="2"/>
      <c r="F6" s="2"/>
      <c r="G6" s="1"/>
      <c r="H6" s="1"/>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1"/>
      <c r="AK6" s="36"/>
      <c r="AL6" s="36"/>
      <c r="AM6" s="36"/>
      <c r="AN6" s="36"/>
      <c r="AO6" s="36"/>
      <c r="AR6" s="36"/>
      <c r="AY6" s="36"/>
    </row>
    <row r="7" spans="1:56" ht="21" customHeight="1">
      <c r="A7" s="1"/>
      <c r="B7" s="79"/>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238"/>
      <c r="AJ7" s="1"/>
      <c r="AK7" s="36">
        <v>1</v>
      </c>
      <c r="AL7" s="77" t="str">
        <f>O30</f>
        <v>01 Jan 2025</v>
      </c>
      <c r="AM7" s="77">
        <f>V30</f>
        <v>167170</v>
      </c>
      <c r="AN7" s="77"/>
      <c r="AO7" s="36" t="str">
        <f t="array" ref="AO7">IF(LARGE($AM$7:$AM$9, AK7)=0,"",INDEX($AL$7:$AL$9, MATCH(1, ($AM$7:$AM$9=LARGE($AM$7:$AM$9, AK7)) * (COUNTIF(AO$6:AO6, $AL$7:$AL$9)=0), 0)))</f>
        <v>01 Jan 2026</v>
      </c>
      <c r="AP7" s="77">
        <f>LARGE($AM$7:$AM$9, ROWS(AM7:AM$7))</f>
        <v>198170</v>
      </c>
      <c r="AR7" s="36">
        <v>1</v>
      </c>
      <c r="AS7" s="77" t="str">
        <f>O30</f>
        <v>01 Jan 2025</v>
      </c>
      <c r="AT7" s="77">
        <f>R30</f>
        <v>300450</v>
      </c>
      <c r="AU7" s="77"/>
      <c r="AV7" s="36" t="str">
        <f t="array" ref="AV7">IF(LARGE($AT$7:$AT$9, AR7)=0,"",INDEX($AS$7:$AS$9, MATCH(1, ($AT$7:$AT$9=LARGE($AT$7:$AT$9, AR7)) * (COUNTIF(AU$6:AU6, $AS$7:$AS$9)=0), 0)))</f>
        <v>01 Jan 2027</v>
      </c>
      <c r="AW7" s="77">
        <f>LARGE($AT$7:$AT$9, ROWS(AT7:AT$7))</f>
        <v>300750</v>
      </c>
      <c r="AY7" s="36">
        <v>1</v>
      </c>
      <c r="AZ7" s="77" t="str">
        <f>O30</f>
        <v>01 Jan 2025</v>
      </c>
      <c r="BA7" s="77">
        <f>T30</f>
        <v>133280</v>
      </c>
      <c r="BB7" s="77"/>
      <c r="BC7" s="36" t="str">
        <f t="array" ref="BC7">IF(LARGE($BA$7:$BA$9, AY7)=0,"",INDEX($AZ$7:$AZ$9, MATCH(1, ($BA$7:$BA$9=LARGE($BA$7:$BA$9, AY7)) * (COUNTIF(BC$6:BC6, $AZ$7:$AZ$9)=0), 0)))</f>
        <v>01 Jan 2025</v>
      </c>
      <c r="BD7" s="77">
        <f>LARGE($BA$7:$BA$9, ROWS(BA7:BA$7))</f>
        <v>133280</v>
      </c>
    </row>
    <row r="8" spans="1:56" ht="21" customHeight="1">
      <c r="A8" s="1"/>
      <c r="B8" s="981" t="s">
        <v>136</v>
      </c>
      <c r="C8" s="625"/>
      <c r="D8" s="625"/>
      <c r="E8" s="625"/>
      <c r="F8" s="625"/>
      <c r="G8" s="625"/>
      <c r="H8" s="625"/>
      <c r="I8" s="982" t="s">
        <v>137</v>
      </c>
      <c r="J8" s="625"/>
      <c r="K8" s="625"/>
      <c r="L8" s="625"/>
      <c r="M8" s="625"/>
      <c r="N8" s="625"/>
      <c r="O8" s="625"/>
      <c r="P8" s="625"/>
      <c r="Q8" s="625"/>
      <c r="R8" s="625"/>
      <c r="S8" s="625"/>
      <c r="T8" s="982" t="s">
        <v>138</v>
      </c>
      <c r="U8" s="625"/>
      <c r="V8" s="625"/>
      <c r="W8" s="625"/>
      <c r="X8" s="625"/>
      <c r="Y8" s="625"/>
      <c r="Z8" s="625"/>
      <c r="AA8" s="625"/>
      <c r="AB8" s="982" t="s">
        <v>139</v>
      </c>
      <c r="AC8" s="625"/>
      <c r="AD8" s="625"/>
      <c r="AE8" s="625"/>
      <c r="AF8" s="625"/>
      <c r="AG8" s="625"/>
      <c r="AH8" s="625"/>
      <c r="AI8" s="636"/>
      <c r="AJ8" s="1"/>
      <c r="AK8" s="36">
        <v>2</v>
      </c>
      <c r="AL8" s="77" t="str">
        <f t="shared" ref="AL8:AL9" si="0">O31</f>
        <v>01 Jan 2026</v>
      </c>
      <c r="AM8" s="77">
        <f t="shared" ref="AM8:AM9" si="1">V31</f>
        <v>198170</v>
      </c>
      <c r="AN8" s="77"/>
      <c r="AO8" s="36" t="str">
        <f t="array" ref="AO8">IF(LARGE($AM$7:$AM$9, AK8)=0,"",INDEX($AL$7:$AL$9, MATCH(1, ($AM$7:$AM$9=LARGE($AM$7:$AM$9, AK8)) * (COUNTIF(AO$6:AO7, $AL$7:$AL$9)=0), 0)))</f>
        <v>01 Jan 2027</v>
      </c>
      <c r="AP8" s="77">
        <f>LARGE($AM$7:$AM$9, ROWS(AM$7:AM8))</f>
        <v>171507.5</v>
      </c>
      <c r="AR8" s="36">
        <v>2</v>
      </c>
      <c r="AS8" s="77" t="str">
        <f t="shared" ref="AS8:AS9" si="2">O31</f>
        <v>01 Jan 2026</v>
      </c>
      <c r="AT8" s="77">
        <f t="shared" ref="AT8:AT9" si="3">R31</f>
        <v>300550</v>
      </c>
      <c r="AU8" s="77"/>
      <c r="AV8" s="36" t="str">
        <f t="array" ref="AV8">IF(LARGE($AT$7:$AT$9, AR8)=0,"",INDEX($AS$7:$AS$9, MATCH(1, ($AT$7:$AT$9=LARGE($AT$7:$AT$9, AR8)) * (COUNTIF(AU$6:AU7, $AS$7:$AS$9)=0), 0)))</f>
        <v>01 Jan 2026</v>
      </c>
      <c r="AW8" s="77">
        <f>LARGE($AT$7:$AT$9, ROWS(AT$7:AT8))</f>
        <v>300550</v>
      </c>
      <c r="AY8" s="36">
        <v>2</v>
      </c>
      <c r="AZ8" s="77" t="str">
        <f t="shared" ref="AZ8:AZ9" si="4">O31</f>
        <v>01 Jan 2026</v>
      </c>
      <c r="BA8" s="77">
        <f t="shared" ref="BA8:BA9" si="5">T31</f>
        <v>102380</v>
      </c>
      <c r="BB8" s="77"/>
      <c r="BC8" s="36" t="str">
        <f t="array" ref="BC8">IF(LARGE($BA$7:$BA$9, AY8)=0,"",INDEX($AZ$7:$AZ$9, MATCH(1, ($BA$7:$BA$9=LARGE($BA$7:$BA$9, AY8)) * (COUNTIF(BC$6:BC7, $AZ$7:$AZ$9)=0), 0)))</f>
        <v>01 Jan 2027</v>
      </c>
      <c r="BD8" s="77">
        <f>LARGE($BA$7:$BA$9, ROWS(BA$7:BA8))</f>
        <v>129242.5</v>
      </c>
    </row>
    <row r="9" spans="1:56" ht="21" customHeight="1">
      <c r="A9" s="1"/>
      <c r="B9" s="983">
        <f>R33</f>
        <v>901750</v>
      </c>
      <c r="C9" s="625"/>
      <c r="D9" s="625"/>
      <c r="E9" s="625"/>
      <c r="F9" s="625"/>
      <c r="G9" s="625"/>
      <c r="H9" s="625"/>
      <c r="I9" s="996">
        <f>T33</f>
        <v>364902.5</v>
      </c>
      <c r="J9" s="625"/>
      <c r="K9" s="625"/>
      <c r="L9" s="625"/>
      <c r="M9" s="625"/>
      <c r="N9" s="625"/>
      <c r="O9" s="625"/>
      <c r="P9" s="625"/>
      <c r="Q9" s="625"/>
      <c r="R9" s="625"/>
      <c r="S9" s="625"/>
      <c r="T9" s="997">
        <f>B9-I9</f>
        <v>536847.5</v>
      </c>
      <c r="U9" s="625"/>
      <c r="V9" s="625"/>
      <c r="W9" s="625"/>
      <c r="X9" s="625"/>
      <c r="Y9" s="625"/>
      <c r="Z9" s="625"/>
      <c r="AA9" s="625"/>
      <c r="AB9" s="993">
        <f>IFERROR(T9/B9,0)</f>
        <v>0.59533961741059049</v>
      </c>
      <c r="AC9" s="625"/>
      <c r="AD9" s="625"/>
      <c r="AE9" s="625"/>
      <c r="AF9" s="625"/>
      <c r="AG9" s="625"/>
      <c r="AH9" s="625"/>
      <c r="AI9" s="636"/>
      <c r="AJ9" s="1"/>
      <c r="AK9" s="36">
        <v>3</v>
      </c>
      <c r="AL9" s="77" t="str">
        <f t="shared" si="0"/>
        <v>01 Jan 2027</v>
      </c>
      <c r="AM9" s="77">
        <f t="shared" si="1"/>
        <v>171507.5</v>
      </c>
      <c r="AN9" s="77"/>
      <c r="AO9" s="36" t="str">
        <f t="array" ref="AO9">IF(LARGE($AM$7:$AM$9, AK9)=0,"",INDEX($AL$7:$AL$9, MATCH(1, ($AM$7:$AM$9=LARGE($AM$7:$AM$9, AK9)) * (COUNTIF(AO$6:AO8, $AL$7:$AL$9)=0), 0)))</f>
        <v>01 Jan 2025</v>
      </c>
      <c r="AP9" s="77">
        <f>LARGE($AM$7:$AM$9, ROWS(AM$7:AM9))</f>
        <v>167170</v>
      </c>
      <c r="AR9" s="36">
        <v>3</v>
      </c>
      <c r="AS9" s="77" t="str">
        <f t="shared" si="2"/>
        <v>01 Jan 2027</v>
      </c>
      <c r="AT9" s="77">
        <f t="shared" si="3"/>
        <v>300750</v>
      </c>
      <c r="AU9" s="77"/>
      <c r="AV9" s="36" t="str">
        <f t="array" ref="AV9">IF(LARGE($AT$7:$AT$9, AR9)=0,"",INDEX($AS$7:$AS$9, MATCH(1, ($AT$7:$AT$9=LARGE($AT$7:$AT$9, AR9)) * (COUNTIF(AU$6:AU8, $AS$7:$AS$9)=0), 0)))</f>
        <v>01 Jan 2025</v>
      </c>
      <c r="AW9" s="77">
        <f>LARGE($AT$7:$AT$9, ROWS(AT$7:AT9))</f>
        <v>300450</v>
      </c>
      <c r="AY9" s="36">
        <v>3</v>
      </c>
      <c r="AZ9" s="77" t="str">
        <f t="shared" si="4"/>
        <v>01 Jan 2027</v>
      </c>
      <c r="BA9" s="77">
        <f t="shared" si="5"/>
        <v>129242.5</v>
      </c>
      <c r="BB9" s="77"/>
      <c r="BC9" s="36" t="str">
        <f t="array" ref="BC9">IF(LARGE($BA$7:$BA$9, AY9)=0,"",INDEX($AZ$7:$AZ$9, MATCH(1, ($BA$7:$BA$9=LARGE($BA$7:$BA$9, AY9)) * (COUNTIF(BC$6:BC8, $AZ$7:$AZ$9)=0), 0)))</f>
        <v>01 Jan 2026</v>
      </c>
      <c r="BD9" s="77">
        <f>LARGE($BA$7:$BA$9, ROWS(BA$7:BA9))</f>
        <v>102380</v>
      </c>
    </row>
    <row r="10" spans="1:56" ht="21" customHeight="1">
      <c r="A10" s="1"/>
      <c r="B10" s="635"/>
      <c r="C10" s="625"/>
      <c r="D10" s="625"/>
      <c r="E10" s="625"/>
      <c r="F10" s="625"/>
      <c r="G10" s="625"/>
      <c r="H10" s="625"/>
      <c r="I10" s="625"/>
      <c r="J10" s="625"/>
      <c r="K10" s="625"/>
      <c r="L10" s="625"/>
      <c r="M10" s="625"/>
      <c r="N10" s="625"/>
      <c r="O10" s="625"/>
      <c r="P10" s="625"/>
      <c r="Q10" s="625"/>
      <c r="R10" s="625"/>
      <c r="S10" s="625"/>
      <c r="T10" s="625"/>
      <c r="U10" s="625"/>
      <c r="V10" s="625"/>
      <c r="W10" s="625"/>
      <c r="X10" s="625"/>
      <c r="Y10" s="625"/>
      <c r="Z10" s="625"/>
      <c r="AA10" s="625"/>
      <c r="AB10" s="625"/>
      <c r="AC10" s="625"/>
      <c r="AD10" s="625"/>
      <c r="AE10" s="625"/>
      <c r="AF10" s="625"/>
      <c r="AG10" s="625"/>
      <c r="AH10" s="625"/>
      <c r="AI10" s="636"/>
      <c r="AJ10" s="1"/>
      <c r="AK10" s="36"/>
      <c r="AL10" s="36"/>
      <c r="AM10" s="77">
        <f>SUM(AM7:AM9)</f>
        <v>536847.5</v>
      </c>
      <c r="AN10" s="36"/>
      <c r="AO10" s="36"/>
      <c r="AR10" s="36"/>
      <c r="AS10" s="36"/>
      <c r="AT10" s="77">
        <f>SUM(AT7:AT9)</f>
        <v>901750</v>
      </c>
      <c r="AU10" s="36"/>
      <c r="AV10" s="36"/>
      <c r="AY10" s="36"/>
      <c r="AZ10" s="36"/>
      <c r="BA10" s="77">
        <f>SUM(BA7:BA9)</f>
        <v>364902.5</v>
      </c>
      <c r="BB10" s="36"/>
      <c r="BC10" s="36"/>
    </row>
    <row r="11" spans="1:56" ht="21" customHeight="1">
      <c r="A11" s="1"/>
      <c r="B11" s="1062"/>
      <c r="C11" s="688"/>
      <c r="D11" s="688"/>
      <c r="E11" s="688"/>
      <c r="F11" s="688"/>
      <c r="G11" s="688"/>
      <c r="H11" s="688"/>
      <c r="I11" s="1060"/>
      <c r="J11" s="688"/>
      <c r="K11" s="688"/>
      <c r="L11" s="688"/>
      <c r="M11" s="688"/>
      <c r="N11" s="688"/>
      <c r="O11" s="688"/>
      <c r="P11" s="688"/>
      <c r="Q11" s="688"/>
      <c r="R11" s="688"/>
      <c r="S11" s="688"/>
      <c r="T11" s="89"/>
      <c r="U11" s="89"/>
      <c r="V11" s="89"/>
      <c r="W11" s="89"/>
      <c r="X11" s="89"/>
      <c r="Y11" s="89"/>
      <c r="Z11" s="89"/>
      <c r="AA11" s="89"/>
      <c r="AB11" s="89"/>
      <c r="AC11" s="89"/>
      <c r="AD11" s="89"/>
      <c r="AE11" s="89"/>
      <c r="AF11" s="89"/>
      <c r="AG11" s="89"/>
      <c r="AH11" s="89"/>
      <c r="AI11" s="239"/>
      <c r="AJ11" s="1"/>
      <c r="AK11" s="305"/>
      <c r="AL11" s="77"/>
      <c r="AM11" s="77"/>
      <c r="AN11" s="77"/>
      <c r="AO11" s="36"/>
      <c r="AR11" s="305"/>
      <c r="AY11" s="305"/>
    </row>
    <row r="12" spans="1:56" ht="21" customHeight="1">
      <c r="A12" s="1"/>
      <c r="B12" s="1"/>
      <c r="C12" s="1"/>
      <c r="D12" s="1"/>
      <c r="E12" s="1"/>
      <c r="F12" s="1"/>
      <c r="G12" s="1"/>
      <c r="H12" s="1"/>
      <c r="I12" s="1"/>
      <c r="J12" s="1"/>
      <c r="K12" s="1"/>
      <c r="L12" s="1"/>
      <c r="M12" s="1"/>
      <c r="N12" s="76"/>
      <c r="O12" s="1"/>
      <c r="P12" s="1"/>
      <c r="Q12" s="83"/>
      <c r="R12" s="83"/>
      <c r="S12" s="83"/>
      <c r="T12" s="1"/>
      <c r="U12" s="1"/>
      <c r="V12" s="36"/>
      <c r="W12" s="36"/>
      <c r="X12" s="36"/>
      <c r="Y12" s="36"/>
      <c r="Z12" s="36"/>
      <c r="AA12" s="36"/>
      <c r="AB12" s="36"/>
      <c r="AC12" s="36"/>
      <c r="AD12" s="36"/>
      <c r="AE12" s="36"/>
      <c r="AF12" s="36"/>
      <c r="AG12" s="36"/>
      <c r="AH12" s="36"/>
      <c r="AI12" s="36"/>
      <c r="AJ12" s="1"/>
      <c r="AK12" s="305"/>
      <c r="AL12" s="77"/>
      <c r="AM12" s="77"/>
      <c r="AN12" s="77"/>
      <c r="AO12" s="36"/>
      <c r="AR12" s="305"/>
      <c r="AY12" s="305"/>
    </row>
    <row r="13" spans="1:56" ht="21" customHeight="1">
      <c r="A13" s="1"/>
      <c r="B13" s="1"/>
      <c r="C13" s="1"/>
      <c r="D13" s="1"/>
      <c r="E13" s="1"/>
      <c r="F13" s="1"/>
      <c r="G13" s="1"/>
      <c r="H13" s="1"/>
      <c r="I13" s="1"/>
      <c r="J13" s="1"/>
      <c r="K13" s="1"/>
      <c r="L13" s="1"/>
      <c r="M13" s="1"/>
      <c r="N13" s="1"/>
      <c r="O13" s="1"/>
      <c r="P13" s="1"/>
      <c r="Q13" s="83"/>
      <c r="R13" s="83"/>
      <c r="S13" s="83"/>
      <c r="T13" s="1"/>
      <c r="U13" s="1"/>
      <c r="V13" s="36"/>
      <c r="W13" s="36"/>
      <c r="X13" s="36"/>
      <c r="Y13" s="36"/>
      <c r="Z13" s="36"/>
      <c r="AA13" s="213"/>
      <c r="AB13" s="214"/>
      <c r="AC13" s="214"/>
      <c r="AD13" s="214"/>
      <c r="AE13" s="214"/>
      <c r="AF13" s="214"/>
      <c r="AG13" s="214"/>
      <c r="AH13" s="214"/>
      <c r="AI13" s="215"/>
      <c r="AJ13" s="1"/>
      <c r="AK13" s="305"/>
      <c r="AL13" s="77"/>
      <c r="AM13" s="77"/>
      <c r="AN13" s="77"/>
      <c r="AO13" s="36"/>
      <c r="AR13" s="305"/>
      <c r="AY13" s="305"/>
    </row>
    <row r="14" spans="1:56" ht="21" customHeight="1">
      <c r="A14" s="1"/>
      <c r="B14" s="1"/>
      <c r="C14" s="1"/>
      <c r="D14" s="1"/>
      <c r="E14" s="1"/>
      <c r="F14" s="1"/>
      <c r="G14" s="1"/>
      <c r="H14" s="1"/>
      <c r="I14" s="1"/>
      <c r="J14" s="1"/>
      <c r="K14" s="1"/>
      <c r="L14" s="1"/>
      <c r="M14" s="1"/>
      <c r="N14" s="1"/>
      <c r="O14" s="1"/>
      <c r="P14" s="1"/>
      <c r="Q14" s="83"/>
      <c r="R14" s="83"/>
      <c r="S14" s="83"/>
      <c r="T14" s="1"/>
      <c r="U14" s="1"/>
      <c r="V14" s="36"/>
      <c r="W14" s="36"/>
      <c r="X14" s="36"/>
      <c r="Y14" s="36"/>
      <c r="Z14" s="36"/>
      <c r="AA14" s="941" t="s">
        <v>151</v>
      </c>
      <c r="AB14" s="625"/>
      <c r="AC14" s="625"/>
      <c r="AD14" s="625"/>
      <c r="AE14" s="625"/>
      <c r="AF14" s="625"/>
      <c r="AG14" s="625"/>
      <c r="AH14" s="625"/>
      <c r="AI14" s="642"/>
      <c r="AJ14" s="1"/>
      <c r="AK14" s="36"/>
      <c r="AL14" s="36"/>
      <c r="AM14" s="36"/>
      <c r="AN14" s="36"/>
      <c r="AO14" s="36"/>
      <c r="AR14" s="36"/>
      <c r="AY14" s="36"/>
    </row>
    <row r="15" spans="1:56" ht="21" customHeight="1">
      <c r="A15" s="1"/>
      <c r="B15" s="1"/>
      <c r="C15" s="1"/>
      <c r="D15" s="1"/>
      <c r="E15" s="1"/>
      <c r="F15" s="1"/>
      <c r="G15" s="1"/>
      <c r="H15" s="1"/>
      <c r="I15" s="1"/>
      <c r="J15" s="1"/>
      <c r="K15" s="1"/>
      <c r="L15" s="1"/>
      <c r="M15" s="1"/>
      <c r="N15" s="1"/>
      <c r="O15" s="1"/>
      <c r="P15" s="1"/>
      <c r="Q15" s="83"/>
      <c r="R15" s="83"/>
      <c r="S15" s="83"/>
      <c r="T15" s="1"/>
      <c r="U15" s="1"/>
      <c r="V15" s="36"/>
      <c r="W15" s="36"/>
      <c r="X15" s="36"/>
      <c r="Y15" s="36"/>
      <c r="Z15" s="36"/>
      <c r="AA15" s="208"/>
      <c r="AB15" s="210"/>
      <c r="AC15" s="210"/>
      <c r="AD15" s="210"/>
      <c r="AE15" s="210"/>
      <c r="AF15" s="210"/>
      <c r="AG15" s="210"/>
      <c r="AH15" s="210"/>
      <c r="AI15" s="209"/>
      <c r="AJ15" s="1"/>
      <c r="AK15" s="305"/>
      <c r="AL15" s="77"/>
      <c r="AM15" s="77"/>
      <c r="AN15" s="77"/>
      <c r="AO15" s="36"/>
      <c r="AR15" s="305"/>
      <c r="AY15" s="305"/>
    </row>
    <row r="16" spans="1:56" ht="21" customHeight="1">
      <c r="A16" s="1"/>
      <c r="B16" s="1"/>
      <c r="C16" s="1"/>
      <c r="D16" s="1"/>
      <c r="E16" s="1"/>
      <c r="F16" s="1"/>
      <c r="G16" s="1"/>
      <c r="H16" s="1"/>
      <c r="I16" s="1"/>
      <c r="J16" s="1"/>
      <c r="K16" s="1"/>
      <c r="L16" s="1"/>
      <c r="M16" s="1"/>
      <c r="N16" s="1"/>
      <c r="O16" s="1"/>
      <c r="P16" s="1"/>
      <c r="Q16" s="83"/>
      <c r="R16" s="83"/>
      <c r="S16" s="83"/>
      <c r="T16" s="1"/>
      <c r="U16" s="1"/>
      <c r="V16" s="36"/>
      <c r="W16" s="36"/>
      <c r="X16" s="36"/>
      <c r="Y16" s="36"/>
      <c r="Z16" s="36"/>
      <c r="AA16" s="208"/>
      <c r="AB16" s="210"/>
      <c r="AC16" s="210"/>
      <c r="AD16" s="210"/>
      <c r="AE16" s="210"/>
      <c r="AF16" s="210"/>
      <c r="AG16" s="210"/>
      <c r="AH16" s="210"/>
      <c r="AI16" s="209"/>
      <c r="AJ16" s="1"/>
      <c r="AK16" s="305"/>
      <c r="AL16" s="77"/>
      <c r="AM16" s="77"/>
      <c r="AN16" s="77"/>
      <c r="AO16" s="36"/>
      <c r="AR16" s="305"/>
      <c r="AY16" s="305"/>
    </row>
    <row r="17" spans="1:51" ht="21" customHeight="1">
      <c r="A17" s="1"/>
      <c r="B17" s="1"/>
      <c r="C17" s="1"/>
      <c r="D17" s="1"/>
      <c r="E17" s="1"/>
      <c r="F17" s="1"/>
      <c r="G17" s="1"/>
      <c r="H17" s="1"/>
      <c r="I17" s="1"/>
      <c r="J17" s="1"/>
      <c r="K17" s="1"/>
      <c r="L17" s="1"/>
      <c r="M17" s="1"/>
      <c r="N17" s="1"/>
      <c r="O17" s="1"/>
      <c r="P17" s="1"/>
      <c r="Q17" s="83"/>
      <c r="R17" s="83"/>
      <c r="S17" s="83"/>
      <c r="T17" s="1"/>
      <c r="U17" s="1"/>
      <c r="V17" s="36"/>
      <c r="W17" s="36"/>
      <c r="X17" s="36"/>
      <c r="Y17" s="36"/>
      <c r="Z17" s="36"/>
      <c r="AA17" s="208"/>
      <c r="AB17" s="210"/>
      <c r="AC17" s="210"/>
      <c r="AD17" s="210"/>
      <c r="AE17" s="210"/>
      <c r="AF17" s="210"/>
      <c r="AG17" s="210"/>
      <c r="AH17" s="210"/>
      <c r="AI17" s="209"/>
      <c r="AJ17" s="1"/>
      <c r="AK17" s="305"/>
      <c r="AL17" s="77"/>
      <c r="AM17" s="77"/>
      <c r="AN17" s="77"/>
      <c r="AO17" s="36"/>
      <c r="AR17" s="305"/>
      <c r="AY17" s="305"/>
    </row>
    <row r="18" spans="1:51" ht="21" customHeight="1">
      <c r="A18" s="1"/>
      <c r="B18" s="1"/>
      <c r="C18" s="1"/>
      <c r="D18" s="1"/>
      <c r="E18" s="1"/>
      <c r="F18" s="1"/>
      <c r="G18" s="1"/>
      <c r="H18" s="1"/>
      <c r="I18" s="1"/>
      <c r="J18" s="1"/>
      <c r="K18" s="1"/>
      <c r="L18" s="1"/>
      <c r="M18" s="1"/>
      <c r="N18" s="1"/>
      <c r="O18" s="1"/>
      <c r="P18" s="1"/>
      <c r="Q18" s="83"/>
      <c r="R18" s="83"/>
      <c r="S18" s="83"/>
      <c r="T18" s="1"/>
      <c r="U18" s="1"/>
      <c r="V18" s="36"/>
      <c r="W18" s="36"/>
      <c r="X18" s="36"/>
      <c r="Y18" s="36"/>
      <c r="Z18" s="36"/>
      <c r="AA18" s="208"/>
      <c r="AB18" s="210"/>
      <c r="AC18" s="210"/>
      <c r="AD18" s="210"/>
      <c r="AE18" s="210"/>
      <c r="AF18" s="210"/>
      <c r="AG18" s="210"/>
      <c r="AH18" s="210"/>
      <c r="AI18" s="209"/>
      <c r="AJ18" s="1"/>
      <c r="AK18" s="36"/>
      <c r="AL18" s="36"/>
      <c r="AM18" s="36"/>
      <c r="AN18" s="36"/>
      <c r="AO18" s="36"/>
      <c r="AR18" s="36"/>
      <c r="AY18" s="36"/>
    </row>
    <row r="19" spans="1:51" ht="21" customHeight="1">
      <c r="A19" s="1"/>
      <c r="B19" s="1"/>
      <c r="C19" s="1"/>
      <c r="D19" s="1"/>
      <c r="E19" s="1"/>
      <c r="F19" s="1"/>
      <c r="G19" s="1"/>
      <c r="H19" s="1"/>
      <c r="I19" s="1"/>
      <c r="J19" s="1"/>
      <c r="K19" s="1"/>
      <c r="L19" s="1"/>
      <c r="M19" s="1"/>
      <c r="N19" s="1"/>
      <c r="O19" s="1"/>
      <c r="P19" s="1"/>
      <c r="Q19" s="83"/>
      <c r="R19" s="83"/>
      <c r="S19" s="83"/>
      <c r="T19" s="1"/>
      <c r="U19" s="1"/>
      <c r="V19" s="36"/>
      <c r="W19" s="36"/>
      <c r="X19" s="36"/>
      <c r="Y19" s="36"/>
      <c r="Z19" s="36"/>
      <c r="AA19" s="208"/>
      <c r="AB19" s="210"/>
      <c r="AC19" s="210"/>
      <c r="AD19" s="210"/>
      <c r="AE19" s="210"/>
      <c r="AF19" s="210"/>
      <c r="AG19" s="210"/>
      <c r="AH19" s="210"/>
      <c r="AI19" s="209"/>
      <c r="AJ19" s="1"/>
      <c r="AK19" s="305"/>
      <c r="AL19" s="77"/>
      <c r="AM19" s="77"/>
      <c r="AN19" s="77"/>
      <c r="AO19" s="36"/>
      <c r="AR19" s="305"/>
      <c r="AY19" s="305"/>
    </row>
    <row r="20" spans="1:51" ht="21" customHeight="1">
      <c r="A20" s="1"/>
      <c r="B20" s="1"/>
      <c r="C20" s="1"/>
      <c r="D20" s="1"/>
      <c r="E20" s="1"/>
      <c r="F20" s="1"/>
      <c r="G20" s="1"/>
      <c r="H20" s="1"/>
      <c r="I20" s="1"/>
      <c r="J20" s="1"/>
      <c r="K20" s="1"/>
      <c r="L20" s="1"/>
      <c r="M20" s="1"/>
      <c r="N20" s="1"/>
      <c r="O20" s="1"/>
      <c r="P20" s="1"/>
      <c r="Q20" s="83"/>
      <c r="R20" s="83"/>
      <c r="S20" s="83"/>
      <c r="T20" s="1"/>
      <c r="U20" s="1"/>
      <c r="V20" s="36"/>
      <c r="W20" s="36"/>
      <c r="X20" s="36"/>
      <c r="Y20" s="36"/>
      <c r="Z20" s="36"/>
      <c r="AA20" s="208"/>
      <c r="AB20" s="210"/>
      <c r="AC20" s="210"/>
      <c r="AD20" s="210"/>
      <c r="AE20" s="210"/>
      <c r="AF20" s="210"/>
      <c r="AG20" s="210"/>
      <c r="AH20" s="210"/>
      <c r="AI20" s="209"/>
      <c r="AJ20" s="1"/>
      <c r="AK20" s="305"/>
      <c r="AL20" s="77"/>
      <c r="AM20" s="77"/>
      <c r="AN20" s="77"/>
      <c r="AO20" s="36"/>
      <c r="AR20" s="305"/>
      <c r="AY20" s="305"/>
    </row>
    <row r="21" spans="1:51" ht="21" customHeight="1">
      <c r="A21" s="1"/>
      <c r="B21" s="1"/>
      <c r="C21" s="1"/>
      <c r="D21" s="1"/>
      <c r="E21" s="1"/>
      <c r="F21" s="1"/>
      <c r="G21" s="1"/>
      <c r="H21" s="1"/>
      <c r="I21" s="1"/>
      <c r="J21" s="1"/>
      <c r="K21" s="1"/>
      <c r="L21" s="1"/>
      <c r="M21" s="1"/>
      <c r="N21" s="1"/>
      <c r="O21" s="1"/>
      <c r="P21" s="1"/>
      <c r="Q21" s="83"/>
      <c r="R21" s="83"/>
      <c r="S21" s="83"/>
      <c r="T21" s="1"/>
      <c r="U21" s="1"/>
      <c r="V21" s="36"/>
      <c r="W21" s="36"/>
      <c r="X21" s="36"/>
      <c r="Y21" s="36"/>
      <c r="Z21" s="36"/>
      <c r="AA21" s="208"/>
      <c r="AB21" s="210"/>
      <c r="AC21" s="210"/>
      <c r="AD21" s="210"/>
      <c r="AE21" s="210"/>
      <c r="AF21" s="210"/>
      <c r="AG21" s="210"/>
      <c r="AH21" s="210"/>
      <c r="AI21" s="209"/>
      <c r="AJ21" s="1"/>
      <c r="AK21" s="305"/>
      <c r="AL21" s="77"/>
      <c r="AM21" s="77"/>
      <c r="AN21" s="77"/>
      <c r="AO21" s="36"/>
      <c r="AR21" s="305"/>
      <c r="AY21" s="305"/>
    </row>
    <row r="22" spans="1:51" ht="21" customHeight="1">
      <c r="A22" s="1"/>
      <c r="B22" s="1"/>
      <c r="C22" s="1"/>
      <c r="D22" s="1"/>
      <c r="E22" s="1"/>
      <c r="F22" s="1"/>
      <c r="G22" s="1"/>
      <c r="H22" s="1"/>
      <c r="I22" s="1"/>
      <c r="J22" s="1"/>
      <c r="K22" s="1"/>
      <c r="L22" s="1"/>
      <c r="M22" s="1"/>
      <c r="N22" s="1"/>
      <c r="O22" s="1"/>
      <c r="P22" s="1"/>
      <c r="Q22" s="1"/>
      <c r="R22" s="1"/>
      <c r="S22" s="1"/>
      <c r="T22" s="1"/>
      <c r="U22" s="1"/>
      <c r="V22" s="36"/>
      <c r="W22" s="36"/>
      <c r="X22" s="36"/>
      <c r="Y22" s="36"/>
      <c r="Z22" s="36"/>
      <c r="AA22" s="208"/>
      <c r="AB22" s="219"/>
      <c r="AC22" s="219"/>
      <c r="AD22" s="219"/>
      <c r="AE22" s="219"/>
      <c r="AF22" s="219"/>
      <c r="AG22" s="219"/>
      <c r="AH22" s="219"/>
      <c r="AI22" s="209"/>
      <c r="AJ22" s="1"/>
      <c r="AK22" s="36"/>
      <c r="AL22" s="36"/>
      <c r="AM22" s="36"/>
      <c r="AN22" s="36"/>
      <c r="AO22" s="36"/>
      <c r="AR22" s="36"/>
      <c r="AY22" s="36"/>
    </row>
    <row r="23" spans="1:51" ht="21" customHeight="1">
      <c r="A23" s="1"/>
      <c r="B23" s="1"/>
      <c r="C23" s="1"/>
      <c r="D23" s="1"/>
      <c r="E23" s="1"/>
      <c r="F23" s="1"/>
      <c r="G23" s="1"/>
      <c r="H23" s="1"/>
      <c r="I23" s="1"/>
      <c r="J23" s="1"/>
      <c r="K23" s="1"/>
      <c r="L23" s="1"/>
      <c r="M23" s="1"/>
      <c r="N23" s="1"/>
      <c r="O23" s="1"/>
      <c r="P23" s="1"/>
      <c r="Q23" s="1"/>
      <c r="R23" s="1"/>
      <c r="S23" s="1"/>
      <c r="T23" s="1"/>
      <c r="U23" s="1"/>
      <c r="V23" s="36"/>
      <c r="W23" s="36"/>
      <c r="X23" s="36"/>
      <c r="Y23" s="36"/>
      <c r="Z23" s="36"/>
      <c r="AA23" s="208"/>
      <c r="AB23" s="210"/>
      <c r="AC23" s="210"/>
      <c r="AD23" s="210"/>
      <c r="AE23" s="210"/>
      <c r="AF23" s="210"/>
      <c r="AG23" s="210"/>
      <c r="AH23" s="210"/>
      <c r="AI23" s="209"/>
      <c r="AJ23" s="1"/>
      <c r="AK23" s="36"/>
      <c r="AL23" s="36"/>
      <c r="AM23" s="36"/>
      <c r="AN23" s="36"/>
      <c r="AO23" s="36"/>
      <c r="AR23" s="36"/>
      <c r="AY23" s="36"/>
    </row>
    <row r="24" spans="1:51" ht="21" customHeight="1">
      <c r="A24" s="1"/>
      <c r="B24" s="1"/>
      <c r="C24" s="1"/>
      <c r="D24" s="1"/>
      <c r="E24" s="1"/>
      <c r="F24" s="1"/>
      <c r="G24" s="1"/>
      <c r="H24" s="1"/>
      <c r="I24" s="1"/>
      <c r="J24" s="1"/>
      <c r="K24" s="1"/>
      <c r="L24" s="1"/>
      <c r="M24" s="1"/>
      <c r="N24" s="1"/>
      <c r="O24" s="1"/>
      <c r="P24" s="1"/>
      <c r="Q24" s="1"/>
      <c r="R24" s="1"/>
      <c r="S24" s="1"/>
      <c r="T24" s="1"/>
      <c r="U24" s="1"/>
      <c r="V24" s="1"/>
      <c r="W24" s="1"/>
      <c r="X24" s="1"/>
      <c r="Y24" s="1"/>
      <c r="Z24" s="36"/>
      <c r="AA24" s="941" t="s">
        <v>176</v>
      </c>
      <c r="AB24" s="625"/>
      <c r="AC24" s="625"/>
      <c r="AD24" s="625"/>
      <c r="AE24" s="625"/>
      <c r="AF24" s="625"/>
      <c r="AG24" s="625"/>
      <c r="AH24" s="625"/>
      <c r="AI24" s="642"/>
      <c r="AJ24" s="1"/>
      <c r="AK24" s="36"/>
      <c r="AL24" s="36"/>
      <c r="AM24" s="36"/>
      <c r="AN24" s="36"/>
      <c r="AO24" s="36"/>
      <c r="AR24" s="36"/>
      <c r="AY24" s="36"/>
    </row>
    <row r="25" spans="1:51" ht="21" customHeight="1">
      <c r="A25" s="1"/>
      <c r="B25" s="1"/>
      <c r="C25" s="1"/>
      <c r="D25" s="1"/>
      <c r="E25" s="1"/>
      <c r="F25" s="1"/>
      <c r="G25" s="1"/>
      <c r="H25" s="1"/>
      <c r="I25" s="1"/>
      <c r="J25" s="1"/>
      <c r="K25" s="1"/>
      <c r="L25" s="1"/>
      <c r="M25" s="1"/>
      <c r="N25" s="1"/>
      <c r="O25" s="1"/>
      <c r="P25" s="1"/>
      <c r="Q25" s="1"/>
      <c r="R25" s="1"/>
      <c r="S25" s="1"/>
      <c r="T25" s="1"/>
      <c r="U25" s="1"/>
      <c r="V25" s="1"/>
      <c r="W25" s="1"/>
      <c r="X25" s="1"/>
      <c r="Y25" s="1"/>
      <c r="Z25" s="36"/>
      <c r="AA25" s="208"/>
      <c r="AB25" s="210"/>
      <c r="AC25" s="210"/>
      <c r="AD25" s="210"/>
      <c r="AE25" s="210"/>
      <c r="AF25" s="210"/>
      <c r="AG25" s="210"/>
      <c r="AH25" s="210"/>
      <c r="AI25" s="209"/>
      <c r="AJ25" s="1"/>
      <c r="AK25" s="36"/>
      <c r="AL25" s="36"/>
      <c r="AM25" s="36"/>
      <c r="AN25" s="36"/>
      <c r="AO25" s="36"/>
      <c r="AR25" s="36"/>
      <c r="AY25" s="36"/>
    </row>
    <row r="26" spans="1:51" ht="21" customHeight="1">
      <c r="A26" s="1"/>
      <c r="B26" s="1"/>
      <c r="C26" s="1"/>
      <c r="D26" s="1"/>
      <c r="E26" s="1"/>
      <c r="F26" s="1"/>
      <c r="G26" s="1"/>
      <c r="H26" s="1"/>
      <c r="I26" s="1"/>
      <c r="J26" s="1"/>
      <c r="K26" s="1"/>
      <c r="L26" s="1"/>
      <c r="M26" s="1"/>
      <c r="N26" s="1"/>
      <c r="O26" s="1"/>
      <c r="P26" s="1"/>
      <c r="Q26" s="1"/>
      <c r="R26" s="1"/>
      <c r="S26" s="1"/>
      <c r="T26" s="1"/>
      <c r="U26" s="1"/>
      <c r="V26" s="1"/>
      <c r="W26" s="1"/>
      <c r="X26" s="1"/>
      <c r="Y26" s="1"/>
      <c r="Z26" s="36"/>
      <c r="AA26" s="208"/>
      <c r="AB26" s="112"/>
      <c r="AC26" s="112"/>
      <c r="AD26" s="112"/>
      <c r="AE26" s="112"/>
      <c r="AF26" s="112"/>
      <c r="AG26" s="112"/>
      <c r="AH26" s="112"/>
      <c r="AI26" s="209"/>
      <c r="AJ26" s="1"/>
      <c r="AK26" s="36"/>
      <c r="AL26" s="36"/>
      <c r="AM26" s="36"/>
      <c r="AN26" s="36"/>
      <c r="AO26" s="36"/>
      <c r="AR26" s="36"/>
      <c r="AY26" s="36"/>
    </row>
    <row r="27" spans="1:51" ht="21" customHeight="1">
      <c r="A27" s="1"/>
      <c r="B27" s="203"/>
      <c r="C27" s="204"/>
      <c r="D27" s="204"/>
      <c r="E27" s="204"/>
      <c r="F27" s="204"/>
      <c r="G27" s="204"/>
      <c r="H27" s="204"/>
      <c r="I27" s="204"/>
      <c r="J27" s="204"/>
      <c r="K27" s="204"/>
      <c r="L27" s="204"/>
      <c r="M27" s="205"/>
      <c r="N27" s="1"/>
      <c r="O27" s="745" t="s">
        <v>212</v>
      </c>
      <c r="P27" s="633"/>
      <c r="Q27" s="633"/>
      <c r="R27" s="633"/>
      <c r="S27" s="633"/>
      <c r="T27" s="633"/>
      <c r="U27" s="633"/>
      <c r="V27" s="633"/>
      <c r="W27" s="633"/>
      <c r="X27" s="633"/>
      <c r="Y27" s="634"/>
      <c r="Z27" s="36"/>
      <c r="AA27" s="208"/>
      <c r="AB27" s="210"/>
      <c r="AC27" s="210"/>
      <c r="AD27" s="210"/>
      <c r="AE27" s="210"/>
      <c r="AF27" s="210"/>
      <c r="AG27" s="210"/>
      <c r="AH27" s="210"/>
      <c r="AI27" s="209"/>
      <c r="AJ27" s="1"/>
      <c r="AK27" s="36"/>
      <c r="AL27" s="36"/>
      <c r="AM27" s="36"/>
      <c r="AN27" s="36"/>
      <c r="AO27" s="36"/>
      <c r="AR27" s="36"/>
      <c r="AY27" s="36"/>
    </row>
    <row r="28" spans="1:51" ht="21" customHeight="1">
      <c r="A28" s="1"/>
      <c r="B28" s="941" t="s">
        <v>146</v>
      </c>
      <c r="C28" s="625"/>
      <c r="D28" s="625"/>
      <c r="E28" s="625"/>
      <c r="F28" s="625"/>
      <c r="G28" s="625"/>
      <c r="H28" s="625"/>
      <c r="I28" s="625"/>
      <c r="J28" s="625"/>
      <c r="K28" s="625"/>
      <c r="L28" s="625"/>
      <c r="M28" s="642"/>
      <c r="N28" s="76"/>
      <c r="O28" s="687"/>
      <c r="P28" s="688"/>
      <c r="Q28" s="688"/>
      <c r="R28" s="688"/>
      <c r="S28" s="688"/>
      <c r="T28" s="688"/>
      <c r="U28" s="688"/>
      <c r="V28" s="688"/>
      <c r="W28" s="688"/>
      <c r="X28" s="688"/>
      <c r="Y28" s="689"/>
      <c r="Z28" s="36"/>
      <c r="AA28" s="208"/>
      <c r="AB28" s="210"/>
      <c r="AC28" s="210"/>
      <c r="AD28" s="210"/>
      <c r="AE28" s="210"/>
      <c r="AF28" s="210"/>
      <c r="AG28" s="210"/>
      <c r="AH28" s="210"/>
      <c r="AI28" s="209"/>
      <c r="AJ28" s="1"/>
      <c r="AK28" s="36"/>
      <c r="AL28" s="36"/>
      <c r="AM28" s="36"/>
      <c r="AN28" s="36"/>
      <c r="AO28" s="36"/>
      <c r="AR28" s="36"/>
      <c r="AY28" s="36"/>
    </row>
    <row r="29" spans="1:51" ht="21" customHeight="1">
      <c r="A29" s="1"/>
      <c r="B29" s="298" t="s">
        <v>142</v>
      </c>
      <c r="C29" s="299">
        <f>B9</f>
        <v>901750</v>
      </c>
      <c r="D29" s="104"/>
      <c r="E29" s="104"/>
      <c r="F29" s="104"/>
      <c r="G29" s="104"/>
      <c r="H29" s="104"/>
      <c r="I29" s="104"/>
      <c r="J29" s="104"/>
      <c r="K29" s="104"/>
      <c r="L29" s="104"/>
      <c r="M29" s="105"/>
      <c r="N29" s="76"/>
      <c r="O29" s="759" t="s">
        <v>213</v>
      </c>
      <c r="P29" s="1093"/>
      <c r="Q29" s="752" t="s">
        <v>10</v>
      </c>
      <c r="R29" s="1093"/>
      <c r="S29" s="752" t="s">
        <v>87</v>
      </c>
      <c r="T29" s="1093"/>
      <c r="U29" s="752" t="s">
        <v>149</v>
      </c>
      <c r="V29" s="1093"/>
      <c r="W29" s="752" t="s">
        <v>150</v>
      </c>
      <c r="X29" s="1093"/>
      <c r="Y29" s="1094"/>
      <c r="Z29" s="36"/>
      <c r="AA29" s="208"/>
      <c r="AB29" s="210"/>
      <c r="AC29" s="210"/>
      <c r="AD29" s="210"/>
      <c r="AE29" s="210"/>
      <c r="AF29" s="210"/>
      <c r="AG29" s="210"/>
      <c r="AH29" s="210"/>
      <c r="AI29" s="209"/>
      <c r="AJ29" s="1"/>
      <c r="AK29" s="36"/>
      <c r="AL29" s="36"/>
      <c r="AM29" s="36"/>
      <c r="AN29" s="36"/>
      <c r="AO29" s="36"/>
      <c r="AR29" s="36"/>
      <c r="AY29" s="36"/>
    </row>
    <row r="30" spans="1:51" ht="21" customHeight="1">
      <c r="A30" s="1"/>
      <c r="B30" s="298" t="s">
        <v>143</v>
      </c>
      <c r="C30" s="299">
        <f>I9</f>
        <v>364902.5</v>
      </c>
      <c r="D30" s="104"/>
      <c r="E30" s="104"/>
      <c r="F30" s="104"/>
      <c r="G30" s="104"/>
      <c r="H30" s="104"/>
      <c r="I30" s="104"/>
      <c r="J30" s="104"/>
      <c r="K30" s="104"/>
      <c r="L30" s="104"/>
      <c r="M30" s="105"/>
      <c r="N30" s="76"/>
      <c r="O30" s="1110" t="str">
        <f>IF($AC$3="","",TEXT($AC$3,"dd mmm yyyy"))</f>
        <v>01 Jan 2025</v>
      </c>
      <c r="P30" s="1139"/>
      <c r="Q30" s="106" t="str">
        <f>Setup!$C$9</f>
        <v>$</v>
      </c>
      <c r="R30" s="44">
        <f>IF(OR($AC$5="All",$AC$5=""),IF($AC$3=$AC$4, SUMIFS(Income!$F$7:$F$8050,Income!$B$7:$B$8050,"="&amp;DATE(YEAR($AC$3),MONTH($AC$3),DAY($AC$3))),SUMIFS(Income!$F$7:$F$8050,Income!$B$7:$B$8050,"&gt;="&amp;DATE(YEAR($AC$3),MONTH($AC$3),DAY($AC$3)),Income!$B$7:$B$8050,"&lt;="&amp;DATE(YEAR($AC$4),MONTH($AC$4),DAY($AC$4)))),
IF($AC$3=$AC$4, SUMIFS(Income!$F$7:$F$8050,Income!$B$7:$B$8050,"="&amp;DATE(YEAR($AC$3),MONTH($AC$3),DAY($AC$3)),Income!$D$7:$D$8050,$AC$5),SUMIFS(Income!$F$7:$F$8050,Income!$B$7:$B$8050,"&gt;="&amp;DATE(YEAR($AC$3),MONTH($AC$3),DAY($AC$3)),Income!$B$7:$B$8050,"&lt;="&amp;DATE(YEAR($AC$4),MONTH($AC$4),DAY($AC$4)),Income!$D$7:$D$8050,$AC$5)))</f>
        <v>300450</v>
      </c>
      <c r="S30" s="106" t="str">
        <f>Setup!$C$9</f>
        <v>$</v>
      </c>
      <c r="T30" s="44">
        <f>ABS(IF(OR($AC$5="All",$AC$5=""),IF($AC$3=$AC$4, SUMIFS(Expenses!$F$7:$F$8050,Expenses!$B$7:$B$8050,"="&amp;DATE(YEAR($AC$3),MONTH($AC$3),DAY($AC$3))),SUMIFS(Expenses!$F$7:$F$8050,Expenses!$B$7:$B$8050,"&gt;="&amp;DATE(YEAR($AC$3),MONTH($AC$3),DAY($AC$3)),Expenses!$B$7:$B$8050,"&lt;="&amp;DATE(YEAR($AC$4),MONTH($AC$4),DAY($AC$4)))),
IF($AC$3=$AC$4, SUMIFS(Expenses!$F$7:$F$8050,Expenses!$B$7:$B$8050,"="&amp;DATE(YEAR($AC$3),MONTH($AC$3),DAY($AC$3)),Expenses!$D$7:$D$8050,$AC$5),SUMIFS(Expenses!$F$7:$F$8050,Expenses!$B$7:$B$8050,"&gt;="&amp;DATE(YEAR($AC$3),MONTH($AC$3),DAY($AC$3)),Expenses!$B$7:$B$8050,"&lt;="&amp;DATE(YEAR($AC$4),MONTH($AC$4),DAY($AC$4)),Expenses!$D$7:$D$8050,$AC$5))))</f>
        <v>133280</v>
      </c>
      <c r="U30" s="106" t="str">
        <f>Setup!$C$9</f>
        <v>$</v>
      </c>
      <c r="V30" s="107">
        <f t="shared" ref="V30:V33" si="6">R30-T30</f>
        <v>167170</v>
      </c>
      <c r="W30" s="956">
        <f t="shared" ref="W30:W33" si="7">IFERROR(V30/R30,0)</f>
        <v>0.55639873523048755</v>
      </c>
      <c r="X30" s="1083"/>
      <c r="Y30" s="1084"/>
      <c r="Z30" s="36"/>
      <c r="AA30" s="208"/>
      <c r="AB30" s="210"/>
      <c r="AC30" s="210"/>
      <c r="AD30" s="210"/>
      <c r="AE30" s="210"/>
      <c r="AF30" s="210"/>
      <c r="AG30" s="210"/>
      <c r="AH30" s="210"/>
      <c r="AI30" s="209"/>
      <c r="AJ30" s="1"/>
      <c r="AK30" s="36"/>
      <c r="AL30" s="36"/>
      <c r="AM30" s="36"/>
      <c r="AN30" s="36"/>
      <c r="AO30" s="36"/>
      <c r="AR30" s="36"/>
      <c r="AY30" s="36"/>
    </row>
    <row r="31" spans="1:51" ht="21" customHeight="1">
      <c r="A31" s="1"/>
      <c r="B31" s="103"/>
      <c r="C31" s="104"/>
      <c r="D31" s="104"/>
      <c r="E31" s="104"/>
      <c r="F31" s="104"/>
      <c r="G31" s="104"/>
      <c r="H31" s="104"/>
      <c r="I31" s="104"/>
      <c r="J31" s="104"/>
      <c r="K31" s="104"/>
      <c r="L31" s="104"/>
      <c r="M31" s="105"/>
      <c r="N31" s="76"/>
      <c r="O31" s="1110" t="str">
        <f>IF($AE$3="","",TEXT($AE$3,"dd mmm yyyy"))</f>
        <v>01 Jan 2026</v>
      </c>
      <c r="P31" s="1139"/>
      <c r="Q31" s="106" t="str">
        <f>Setup!$C$9</f>
        <v>$</v>
      </c>
      <c r="R31" s="44">
        <f>IF(OR($AE$5="All",$AE$5=""),IF($AE$3=$AE$4, SUMIFS(Income!$F$7:$F$8050,Income!$B$7:$B$8050,"="&amp;DATE(YEAR($AE$3),MONTH($AE$3),DAY($AE$3))),SUMIFS(Income!$F$7:$F$8050,Income!$B$7:$B$8050,"&gt;="&amp;DATE(YEAR($AE$3),MONTH($AE$3),DAY($AE$3)),Income!$B$7:$B$8050,"&lt;="&amp;DATE(YEAR($AE$4),MONTH($AE$4),DAY($AE$4)))),
IF($AE$3=$AE$4, SUMIFS(Income!$F$7:$F$8050,Income!$B$7:$B$8050,"="&amp;DATE(YEAR($AE$3),MONTH($AE$3),DAY($AE$3)),Income!$D$7:$D$8050,$AE$5),SUMIFS(Income!$F$7:$F$8050,Income!$B$7:$B$8050,"&gt;="&amp;DATE(YEAR($AE$3),MONTH($AE$3),DAY($AE$3)),Income!$B$7:$B$8050,"&lt;="&amp;DATE(YEAR($AE$4),MONTH($AE$4),DAY($AE$4)),Income!$D$7:$D$8050,$AE$5)))</f>
        <v>300550</v>
      </c>
      <c r="S31" s="106" t="str">
        <f>Setup!$C$9</f>
        <v>$</v>
      </c>
      <c r="T31" s="44">
        <f>ABS(IF(OR($AE$5="All",$AE$5=""),IF($AE$3=$AE$4, SUMIFS(Expenses!$F$7:$F$8050,Expenses!$B$7:$B$8050,"="&amp;DATE(YEAR($AE$3),MONTH($AE$3),DAY($AE$3))),SUMIFS(Expenses!$F$7:$F$8050,Expenses!$B$7:$B$8050,"&gt;="&amp;DATE(YEAR($AE$3),MONTH($AE$3),DAY($AE$3)),Expenses!$B$7:$B$8050,"&lt;="&amp;DATE(YEAR($AE$4),MONTH($AE$4),DAY($AE$4)))),
IF($AE$3=$AE$4, SUMIFS(Expenses!$F$7:$F$8050,Expenses!$B$7:$B$8050,"="&amp;DATE(YEAR($AE$3),MONTH($AE$3),DAY($AE$3)),Expenses!$D$7:$D$8050,$AE$5),SUMIFS(Expenses!$F$7:$F$8050,Expenses!$B$7:$B$8050,"&gt;="&amp;DATE(YEAR($AE$3),MONTH($AE$3),DAY($AE$3)),Expenses!$B$7:$B$8050,"&lt;="&amp;DATE(YEAR($AE$4),MONTH($AE$4),DAY($AE$4)),Expenses!$D$7:$D$8050,$AE$5))))</f>
        <v>102380</v>
      </c>
      <c r="U31" s="106" t="str">
        <f>Setup!$C$9</f>
        <v>$</v>
      </c>
      <c r="V31" s="107">
        <f t="shared" si="6"/>
        <v>198170</v>
      </c>
      <c r="W31" s="956">
        <f t="shared" si="7"/>
        <v>0.65935784395275332</v>
      </c>
      <c r="X31" s="1083"/>
      <c r="Y31" s="1084"/>
      <c r="Z31" s="36"/>
      <c r="AA31" s="208"/>
      <c r="AB31" s="210"/>
      <c r="AC31" s="210"/>
      <c r="AD31" s="210"/>
      <c r="AE31" s="210"/>
      <c r="AF31" s="210"/>
      <c r="AG31" s="210"/>
      <c r="AH31" s="210"/>
      <c r="AI31" s="209"/>
      <c r="AJ31" s="1"/>
      <c r="AK31" s="36"/>
      <c r="AL31" s="36"/>
      <c r="AM31" s="36"/>
      <c r="AN31" s="36"/>
      <c r="AO31" s="36"/>
      <c r="AR31" s="36"/>
      <c r="AY31" s="36"/>
    </row>
    <row r="32" spans="1:51" ht="21" customHeight="1">
      <c r="A32" s="1"/>
      <c r="B32" s="103"/>
      <c r="C32" s="104"/>
      <c r="D32" s="104"/>
      <c r="E32" s="104"/>
      <c r="F32" s="104"/>
      <c r="G32" s="104"/>
      <c r="H32" s="104"/>
      <c r="I32" s="104"/>
      <c r="J32" s="104"/>
      <c r="K32" s="104"/>
      <c r="L32" s="104"/>
      <c r="M32" s="105"/>
      <c r="N32" s="76"/>
      <c r="O32" s="1110" t="str">
        <f>IF($AG$3="","",TEXT($AG$3,"dd mmm yyyy"))</f>
        <v>01 Jan 2027</v>
      </c>
      <c r="P32" s="1139"/>
      <c r="Q32" s="106" t="str">
        <f>Setup!$C$9</f>
        <v>$</v>
      </c>
      <c r="R32" s="44">
        <f>IF(OR($AG$5="All",$AG$5=""),IF($AG$3=$AG$4, SUMIFS(Income!$F$7:$F$8050,Income!$B$7:$B$8050,"="&amp;DATE(YEAR($AG$3),MONTH($AG$3),DAY($AG$3))),SUMIFS(Income!$F$7:$F$8050,Income!$B$7:$B$8050,"&gt;="&amp;DATE(YEAR($AG$3),MONTH($AG$3),DAY($AG$3)),Income!$B$7:$B$8050,"&lt;="&amp;DATE(YEAR($AG$4),MONTH($AG$4),DAY($AG$4)))),
IF($AG$3=$AG$4, SUMIFS(Income!$F$7:$F$8050,Income!$B$7:$B$8050,"="&amp;DATE(YEAR($AG$3),MONTH($AG$3),DAY($AG$3)),Income!$D$7:$D$8050,$AG$5),SUMIFS(Income!$F$7:$F$8050,Income!$B$7:$B$8050,"&gt;="&amp;DATE(YEAR($AG$3),MONTH($AG$3),DAY($AG$3)),Income!$B$7:$B$8050,"&lt;="&amp;DATE(YEAR($AG$4),MONTH($AG$4),DAY($AG$4)),Income!$D$7:$D$8050,$AG$5)))</f>
        <v>300750</v>
      </c>
      <c r="S32" s="106" t="str">
        <f>Setup!$C$9</f>
        <v>$</v>
      </c>
      <c r="T32" s="44">
        <f>ABS(IF(OR($AG$5="All",$AG$5=""),IF($AG$3=$AG$4, SUMIFS(Expenses!$F$7:$F$8050,Expenses!$B$7:$B$8050,"="&amp;DATE(YEAR($AG$3),MONTH($AG$3),DAY($AG$3))),SUMIFS(Expenses!$F$7:$F$8050,Expenses!$B$7:$B$8050,"&gt;="&amp;DATE(YEAR($AG$3),MONTH($AG$3),DAY($AG$3)),Expenses!$B$7:$B$8050,"&lt;="&amp;DATE(YEAR($AG$4),MONTH($AG$4),DAY($AG$4)))),
IF($AG$3=$AG$4, SUMIFS(Expenses!$F$7:$F$8050,Expenses!$B$7:$B$8050,"="&amp;DATE(YEAR($AG$3),MONTH($AG$3),DAY($AG$3)),Expenses!$D$7:$D$8050,$AG$5),SUMIFS(Expenses!$F$7:$F$8050,Expenses!$B$7:$B$8050,"&gt;="&amp;DATE(YEAR($AG$3),MONTH($AG$3),DAY($AG$3)),Expenses!$B$7:$B$8050,"&lt;="&amp;DATE(YEAR($AG$4),MONTH($AG$4),DAY($AG$4)),Expenses!$D$7:$D$8050,$AG$5))))</f>
        <v>129242.5</v>
      </c>
      <c r="U32" s="106" t="str">
        <f>Setup!$C$9</f>
        <v>$</v>
      </c>
      <c r="V32" s="107">
        <f t="shared" si="6"/>
        <v>171507.5</v>
      </c>
      <c r="W32" s="956">
        <f t="shared" si="7"/>
        <v>0.5702660016625104</v>
      </c>
      <c r="X32" s="1083"/>
      <c r="Y32" s="1084"/>
      <c r="Z32" s="36"/>
      <c r="AA32" s="208"/>
      <c r="AB32" s="210"/>
      <c r="AC32" s="210"/>
      <c r="AD32" s="210"/>
      <c r="AE32" s="210"/>
      <c r="AF32" s="210"/>
      <c r="AG32" s="210"/>
      <c r="AH32" s="210"/>
      <c r="AI32" s="209"/>
      <c r="AJ32" s="1"/>
      <c r="AK32" s="36"/>
      <c r="AL32" s="36"/>
      <c r="AM32" s="36"/>
      <c r="AN32" s="36"/>
      <c r="AO32" s="36"/>
      <c r="AR32" s="36"/>
      <c r="AY32" s="36"/>
    </row>
    <row r="33" spans="1:51" ht="21" customHeight="1">
      <c r="A33" s="1"/>
      <c r="B33" s="108"/>
      <c r="C33" s="109"/>
      <c r="D33" s="109"/>
      <c r="E33" s="109"/>
      <c r="F33" s="109"/>
      <c r="G33" s="109"/>
      <c r="H33" s="109"/>
      <c r="I33" s="109"/>
      <c r="J33" s="109"/>
      <c r="K33" s="109"/>
      <c r="L33" s="109"/>
      <c r="M33" s="110"/>
      <c r="N33" s="76"/>
      <c r="O33" s="1140" t="s">
        <v>120</v>
      </c>
      <c r="P33" s="1086"/>
      <c r="Q33" s="135" t="str">
        <f>Setup!$C$9</f>
        <v>$</v>
      </c>
      <c r="R33" s="42">
        <f>SUM(R30:R32)</f>
        <v>901750</v>
      </c>
      <c r="S33" s="135" t="str">
        <f>Setup!$C$9</f>
        <v>$</v>
      </c>
      <c r="T33" s="42">
        <f>SUM(T30:T32)</f>
        <v>364902.5</v>
      </c>
      <c r="U33" s="135" t="str">
        <f>Setup!$C$9</f>
        <v>$</v>
      </c>
      <c r="V33" s="42">
        <f t="shared" si="6"/>
        <v>536847.5</v>
      </c>
      <c r="W33" s="1109">
        <f t="shared" si="7"/>
        <v>0.59533961741059049</v>
      </c>
      <c r="X33" s="1086"/>
      <c r="Y33" s="1087"/>
      <c r="Z33" s="36"/>
      <c r="AA33" s="218"/>
      <c r="AB33" s="219"/>
      <c r="AC33" s="219"/>
      <c r="AD33" s="219"/>
      <c r="AE33" s="219"/>
      <c r="AF33" s="219"/>
      <c r="AG33" s="219"/>
      <c r="AH33" s="219"/>
      <c r="AI33" s="220"/>
      <c r="AJ33" s="1"/>
      <c r="AK33" s="36"/>
      <c r="AL33" s="36"/>
      <c r="AM33" s="36"/>
      <c r="AN33" s="36"/>
      <c r="AO33" s="36"/>
      <c r="AR33" s="36"/>
      <c r="AY33" s="36"/>
    </row>
    <row r="34" spans="1:51" ht="21" customHeight="1">
      <c r="A34" s="1"/>
      <c r="B34" s="1"/>
      <c r="C34" s="1"/>
      <c r="D34" s="1"/>
      <c r="E34" s="1"/>
      <c r="F34" s="1"/>
      <c r="G34" s="1"/>
      <c r="H34" s="1"/>
      <c r="I34" s="1"/>
      <c r="J34" s="1"/>
      <c r="K34" s="1"/>
      <c r="L34" s="1"/>
      <c r="M34" s="1"/>
      <c r="N34" s="76"/>
      <c r="O34" s="1"/>
      <c r="P34" s="1"/>
      <c r="Q34" s="1"/>
      <c r="R34" s="1"/>
      <c r="S34" s="1"/>
      <c r="T34" s="1"/>
      <c r="U34" s="1"/>
      <c r="V34" s="36"/>
      <c r="W34" s="36"/>
      <c r="X34" s="36"/>
      <c r="Y34" s="36"/>
      <c r="Z34" s="36"/>
      <c r="AA34" s="36"/>
      <c r="AB34" s="36"/>
      <c r="AC34" s="36"/>
      <c r="AD34" s="36"/>
      <c r="AE34" s="36"/>
      <c r="AF34" s="36"/>
      <c r="AG34" s="36"/>
      <c r="AH34" s="36"/>
      <c r="AI34" s="36"/>
      <c r="AJ34" s="1"/>
      <c r="AK34" s="36"/>
      <c r="AL34" s="36"/>
      <c r="AM34" s="36"/>
      <c r="AN34" s="36"/>
      <c r="AO34" s="36"/>
      <c r="AR34" s="36"/>
      <c r="AY34" s="36"/>
    </row>
    <row r="35" spans="1:51" ht="21" customHeight="1">
      <c r="A35" s="1"/>
      <c r="B35" s="1"/>
      <c r="C35" s="1"/>
      <c r="D35" s="1"/>
      <c r="E35" s="1"/>
      <c r="F35" s="1"/>
      <c r="G35" s="1"/>
      <c r="H35" s="1"/>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c r="AI35" s="149"/>
      <c r="AJ35" s="1"/>
      <c r="AK35" s="36"/>
      <c r="AL35" s="36"/>
      <c r="AM35" s="36"/>
      <c r="AN35" s="36"/>
      <c r="AO35" s="36"/>
      <c r="AR35" s="36"/>
      <c r="AY35" s="36"/>
    </row>
    <row r="36" spans="1:51" ht="21" customHeight="1">
      <c r="A36" s="1"/>
      <c r="B36" s="104"/>
      <c r="C36" s="104"/>
      <c r="D36" s="104"/>
      <c r="E36" s="104"/>
      <c r="F36" s="104"/>
      <c r="G36" s="104"/>
      <c r="H36" s="104"/>
      <c r="I36" s="222"/>
      <c r="J36" s="222"/>
      <c r="K36" s="222"/>
      <c r="L36" s="222"/>
      <c r="M36" s="222"/>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1"/>
      <c r="AK36" s="36"/>
      <c r="AL36" s="36"/>
      <c r="AM36" s="36"/>
      <c r="AN36" s="36"/>
      <c r="AO36" s="36"/>
      <c r="AR36" s="36"/>
      <c r="AY36" s="36"/>
    </row>
    <row r="37" spans="1:51" ht="21" customHeight="1">
      <c r="A37" s="1"/>
      <c r="B37" s="978" t="s">
        <v>238</v>
      </c>
      <c r="C37" s="625"/>
      <c r="D37" s="625"/>
      <c r="E37" s="625"/>
      <c r="F37" s="625"/>
      <c r="G37" s="625"/>
      <c r="H37" s="625"/>
      <c r="I37" s="625"/>
      <c r="J37" s="625"/>
      <c r="K37" s="625"/>
      <c r="L37" s="625"/>
      <c r="M37" s="625"/>
      <c r="N37" s="625"/>
      <c r="O37" s="625"/>
      <c r="P37" s="625"/>
      <c r="Q37" s="625"/>
      <c r="R37" s="625"/>
      <c r="S37" s="625"/>
      <c r="T37" s="625"/>
      <c r="U37" s="625"/>
      <c r="V37" s="625"/>
      <c r="W37" s="625"/>
      <c r="X37" s="625"/>
      <c r="Y37" s="625"/>
      <c r="Z37" s="625"/>
      <c r="AA37" s="625"/>
      <c r="AB37" s="625"/>
      <c r="AC37" s="625"/>
      <c r="AD37" s="625"/>
      <c r="AE37" s="625"/>
      <c r="AF37" s="625"/>
      <c r="AG37" s="625"/>
      <c r="AH37" s="625"/>
      <c r="AI37" s="625"/>
      <c r="AJ37" s="1"/>
      <c r="AK37" s="36"/>
      <c r="AL37" s="36"/>
      <c r="AM37" s="36"/>
      <c r="AN37" s="36"/>
      <c r="AO37" s="36"/>
      <c r="AR37" s="36"/>
      <c r="AY37" s="36"/>
    </row>
    <row r="38" spans="1:51" ht="21" customHeight="1">
      <c r="A38" s="1"/>
      <c r="B38" s="625"/>
      <c r="C38" s="625"/>
      <c r="D38" s="625"/>
      <c r="E38" s="625"/>
      <c r="F38" s="625"/>
      <c r="G38" s="625"/>
      <c r="H38" s="625"/>
      <c r="I38" s="625"/>
      <c r="J38" s="625"/>
      <c r="K38" s="625"/>
      <c r="L38" s="625"/>
      <c r="M38" s="625"/>
      <c r="N38" s="625"/>
      <c r="O38" s="625"/>
      <c r="P38" s="625"/>
      <c r="Q38" s="625"/>
      <c r="R38" s="625"/>
      <c r="S38" s="625"/>
      <c r="T38" s="625"/>
      <c r="U38" s="625"/>
      <c r="V38" s="625"/>
      <c r="W38" s="625"/>
      <c r="X38" s="625"/>
      <c r="Y38" s="625"/>
      <c r="Z38" s="625"/>
      <c r="AA38" s="625"/>
      <c r="AB38" s="625"/>
      <c r="AC38" s="625"/>
      <c r="AD38" s="625"/>
      <c r="AE38" s="625"/>
      <c r="AF38" s="625"/>
      <c r="AG38" s="625"/>
      <c r="AH38" s="625"/>
      <c r="AI38" s="625"/>
      <c r="AJ38" s="1"/>
      <c r="AK38" s="36"/>
      <c r="AL38" s="36"/>
      <c r="AM38" s="36"/>
      <c r="AN38" s="36"/>
      <c r="AO38" s="36"/>
      <c r="AR38" s="36"/>
      <c r="AY38" s="36"/>
    </row>
    <row r="39" spans="1:51" ht="21" customHeight="1">
      <c r="A39" s="1"/>
      <c r="B39" s="625"/>
      <c r="C39" s="625"/>
      <c r="D39" s="625"/>
      <c r="E39" s="625"/>
      <c r="F39" s="625"/>
      <c r="G39" s="625"/>
      <c r="H39" s="625"/>
      <c r="I39" s="625"/>
      <c r="J39" s="625"/>
      <c r="K39" s="625"/>
      <c r="L39" s="625"/>
      <c r="M39" s="625"/>
      <c r="N39" s="625"/>
      <c r="O39" s="625"/>
      <c r="P39" s="625"/>
      <c r="Q39" s="625"/>
      <c r="R39" s="625"/>
      <c r="S39" s="625"/>
      <c r="T39" s="625"/>
      <c r="U39" s="625"/>
      <c r="V39" s="625"/>
      <c r="W39" s="625"/>
      <c r="X39" s="625"/>
      <c r="Y39" s="625"/>
      <c r="Z39" s="625"/>
      <c r="AA39" s="625"/>
      <c r="AB39" s="625"/>
      <c r="AC39" s="625"/>
      <c r="AD39" s="625"/>
      <c r="AE39" s="625"/>
      <c r="AF39" s="625"/>
      <c r="AG39" s="625"/>
      <c r="AH39" s="625"/>
      <c r="AI39" s="625"/>
      <c r="AJ39" s="1"/>
      <c r="AK39" s="36"/>
      <c r="AL39" s="36"/>
      <c r="AM39" s="36"/>
      <c r="AN39" s="36"/>
      <c r="AO39" s="36"/>
      <c r="AR39" s="36"/>
      <c r="AY39" s="36"/>
    </row>
    <row r="40" spans="1:51" ht="21" customHeight="1">
      <c r="A40" s="1"/>
      <c r="B40" s="104"/>
      <c r="C40" s="104"/>
      <c r="D40" s="104"/>
      <c r="E40" s="104"/>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1"/>
      <c r="AK40" s="36"/>
      <c r="AL40" s="36"/>
      <c r="AM40" s="36"/>
      <c r="AN40" s="36"/>
      <c r="AO40" s="36"/>
      <c r="AR40" s="36"/>
      <c r="AY40" s="36"/>
    </row>
    <row r="41" spans="1:51" ht="21" customHeight="1">
      <c r="A41" s="1"/>
      <c r="B41" s="104"/>
      <c r="C41" s="164"/>
      <c r="D41" s="165"/>
      <c r="E41" s="165"/>
      <c r="F41" s="240"/>
      <c r="G41" s="240"/>
      <c r="H41" s="240"/>
      <c r="I41" s="240"/>
      <c r="J41" s="240"/>
      <c r="K41" s="241"/>
      <c r="L41" s="242"/>
      <c r="M41" s="243"/>
      <c r="N41" s="240"/>
      <c r="O41" s="240"/>
      <c r="P41" s="240"/>
      <c r="Q41" s="240"/>
      <c r="R41" s="240"/>
      <c r="S41" s="240"/>
      <c r="T41" s="240"/>
      <c r="U41" s="240"/>
      <c r="V41" s="240"/>
      <c r="W41" s="241"/>
      <c r="X41" s="242"/>
      <c r="Y41" s="243"/>
      <c r="Z41" s="240"/>
      <c r="AA41" s="240"/>
      <c r="AB41" s="240"/>
      <c r="AC41" s="240"/>
      <c r="AD41" s="240"/>
      <c r="AE41" s="240"/>
      <c r="AF41" s="240"/>
      <c r="AG41" s="241"/>
      <c r="AH41" s="222"/>
      <c r="AI41" s="222"/>
      <c r="AJ41" s="1"/>
      <c r="AK41" s="36"/>
      <c r="AL41" s="36"/>
      <c r="AM41" s="36"/>
      <c r="AN41" s="36"/>
      <c r="AO41" s="36"/>
      <c r="AR41" s="36"/>
      <c r="AY41" s="36"/>
    </row>
    <row r="42" spans="1:51" ht="21" customHeight="1">
      <c r="A42" s="1"/>
      <c r="B42" s="104"/>
      <c r="C42" s="1141" t="s">
        <v>214</v>
      </c>
      <c r="D42" s="625"/>
      <c r="E42" s="625"/>
      <c r="F42" s="625"/>
      <c r="G42" s="625"/>
      <c r="H42" s="625"/>
      <c r="I42" s="625"/>
      <c r="J42" s="625"/>
      <c r="K42" s="636"/>
      <c r="L42" s="244"/>
      <c r="M42" s="1141" t="s">
        <v>215</v>
      </c>
      <c r="N42" s="625"/>
      <c r="O42" s="625"/>
      <c r="P42" s="625"/>
      <c r="Q42" s="625"/>
      <c r="R42" s="625"/>
      <c r="S42" s="625"/>
      <c r="T42" s="625"/>
      <c r="U42" s="625"/>
      <c r="V42" s="625"/>
      <c r="W42" s="636"/>
      <c r="X42" s="244"/>
      <c r="Y42" s="1141" t="s">
        <v>216</v>
      </c>
      <c r="Z42" s="625"/>
      <c r="AA42" s="625"/>
      <c r="AB42" s="625"/>
      <c r="AC42" s="625"/>
      <c r="AD42" s="625"/>
      <c r="AE42" s="625"/>
      <c r="AF42" s="625"/>
      <c r="AG42" s="636"/>
      <c r="AH42" s="222"/>
      <c r="AI42" s="222"/>
      <c r="AJ42" s="1"/>
      <c r="AK42" s="36"/>
      <c r="AL42" s="36"/>
      <c r="AM42" s="36"/>
      <c r="AN42" s="36"/>
      <c r="AO42" s="36"/>
      <c r="AR42" s="36"/>
      <c r="AY42" s="36"/>
    </row>
    <row r="43" spans="1:51" ht="21" customHeight="1">
      <c r="A43" s="1"/>
      <c r="B43" s="104"/>
      <c r="C43" s="635"/>
      <c r="D43" s="625"/>
      <c r="E43" s="625"/>
      <c r="F43" s="625"/>
      <c r="G43" s="625"/>
      <c r="H43" s="625"/>
      <c r="I43" s="625"/>
      <c r="J43" s="625"/>
      <c r="K43" s="636"/>
      <c r="L43" s="244"/>
      <c r="M43" s="635"/>
      <c r="N43" s="625"/>
      <c r="O43" s="625"/>
      <c r="P43" s="625"/>
      <c r="Q43" s="625"/>
      <c r="R43" s="625"/>
      <c r="S43" s="625"/>
      <c r="T43" s="625"/>
      <c r="U43" s="625"/>
      <c r="V43" s="625"/>
      <c r="W43" s="636"/>
      <c r="X43" s="244"/>
      <c r="Y43" s="635"/>
      <c r="Z43" s="625"/>
      <c r="AA43" s="625"/>
      <c r="AB43" s="625"/>
      <c r="AC43" s="625"/>
      <c r="AD43" s="625"/>
      <c r="AE43" s="625"/>
      <c r="AF43" s="625"/>
      <c r="AG43" s="636"/>
      <c r="AH43" s="222"/>
      <c r="AI43" s="222"/>
      <c r="AJ43" s="1"/>
      <c r="AK43" s="36"/>
      <c r="AL43" s="36"/>
      <c r="AM43" s="36"/>
      <c r="AN43" s="36"/>
      <c r="AO43" s="36"/>
      <c r="AR43" s="36"/>
      <c r="AY43" s="36"/>
    </row>
    <row r="44" spans="1:51" ht="21" customHeight="1">
      <c r="A44" s="1"/>
      <c r="B44" s="104"/>
      <c r="C44" s="96"/>
      <c r="D44" s="2"/>
      <c r="E44" s="2"/>
      <c r="F44" s="2"/>
      <c r="G44" s="2"/>
      <c r="H44" s="2"/>
      <c r="I44" s="2"/>
      <c r="J44" s="2"/>
      <c r="K44" s="97"/>
      <c r="L44" s="242"/>
      <c r="M44" s="96"/>
      <c r="N44" s="2"/>
      <c r="O44" s="2"/>
      <c r="P44" s="2"/>
      <c r="Q44" s="2"/>
      <c r="R44" s="2"/>
      <c r="S44" s="2"/>
      <c r="T44" s="2"/>
      <c r="U44" s="2"/>
      <c r="V44" s="2"/>
      <c r="W44" s="97"/>
      <c r="X44" s="242"/>
      <c r="Y44" s="96"/>
      <c r="Z44" s="2"/>
      <c r="AA44" s="2"/>
      <c r="AB44" s="2"/>
      <c r="AC44" s="2"/>
      <c r="AD44" s="2"/>
      <c r="AE44" s="2"/>
      <c r="AF44" s="2"/>
      <c r="AG44" s="97"/>
      <c r="AH44" s="222"/>
      <c r="AI44" s="222"/>
      <c r="AJ44" s="1"/>
      <c r="AK44" s="36"/>
      <c r="AL44" s="36"/>
      <c r="AM44" s="36"/>
      <c r="AN44" s="36"/>
      <c r="AO44" s="36"/>
      <c r="AR44" s="36"/>
      <c r="AY44" s="36"/>
    </row>
    <row r="45" spans="1:51" ht="21" customHeight="1">
      <c r="A45" s="1"/>
      <c r="B45" s="104"/>
      <c r="C45" s="12"/>
      <c r="D45" s="245">
        <v>1</v>
      </c>
      <c r="E45" s="1134" t="str">
        <f>IF(AO7="","",AO7)</f>
        <v>01 Jan 2026</v>
      </c>
      <c r="F45" s="625"/>
      <c r="G45" s="246"/>
      <c r="H45" s="247" t="str">
        <f>Setup!$C$9</f>
        <v>$</v>
      </c>
      <c r="I45" s="248">
        <f>AP7</f>
        <v>198170</v>
      </c>
      <c r="J45" s="249"/>
      <c r="K45" s="250"/>
      <c r="L45" s="242"/>
      <c r="M45" s="251"/>
      <c r="N45" s="245">
        <v>1</v>
      </c>
      <c r="O45" s="1134" t="str">
        <f>IF(AV7="","",AV7)</f>
        <v>01 Jan 2027</v>
      </c>
      <c r="P45" s="625"/>
      <c r="Q45" s="625"/>
      <c r="R45" s="625"/>
      <c r="S45" s="249"/>
      <c r="T45" s="249"/>
      <c r="U45" s="247" t="str">
        <f>Setup!$C$9</f>
        <v>$</v>
      </c>
      <c r="V45" s="248">
        <f>AW7</f>
        <v>300750</v>
      </c>
      <c r="W45" s="250"/>
      <c r="X45" s="242"/>
      <c r="Y45" s="251"/>
      <c r="Z45" s="245">
        <v>1</v>
      </c>
      <c r="AA45" s="1134" t="str">
        <f>IF(BC7="","",BC7)</f>
        <v>01 Jan 2025</v>
      </c>
      <c r="AB45" s="625"/>
      <c r="AC45" s="625"/>
      <c r="AD45" s="249"/>
      <c r="AE45" s="247" t="str">
        <f>Setup!$C$9</f>
        <v>$</v>
      </c>
      <c r="AF45" s="248">
        <f>BD7</f>
        <v>133280</v>
      </c>
      <c r="AG45" s="250"/>
      <c r="AH45" s="222"/>
      <c r="AI45" s="222"/>
      <c r="AJ45" s="1"/>
      <c r="AK45" s="36"/>
      <c r="AL45" s="36"/>
      <c r="AM45" s="36"/>
      <c r="AN45" s="36"/>
      <c r="AO45" s="36"/>
      <c r="AR45" s="36"/>
      <c r="AY45" s="36"/>
    </row>
    <row r="46" spans="1:51" ht="21" customHeight="1">
      <c r="A46" s="1"/>
      <c r="B46" s="104"/>
      <c r="C46" s="12"/>
      <c r="D46" s="252"/>
      <c r="E46" s="246"/>
      <c r="F46" s="246"/>
      <c r="G46" s="246"/>
      <c r="H46" s="247"/>
      <c r="I46" s="248"/>
      <c r="J46" s="249"/>
      <c r="K46" s="250"/>
      <c r="L46" s="242"/>
      <c r="M46" s="251"/>
      <c r="N46" s="252"/>
      <c r="O46" s="246"/>
      <c r="P46" s="246"/>
      <c r="Q46" s="246"/>
      <c r="R46" s="246"/>
      <c r="S46" s="249"/>
      <c r="T46" s="249"/>
      <c r="U46" s="247"/>
      <c r="V46" s="248"/>
      <c r="W46" s="250"/>
      <c r="X46" s="242"/>
      <c r="Y46" s="251"/>
      <c r="Z46" s="252"/>
      <c r="AA46" s="246"/>
      <c r="AB46" s="246"/>
      <c r="AC46" s="249"/>
      <c r="AD46" s="249"/>
      <c r="AE46" s="247"/>
      <c r="AF46" s="248"/>
      <c r="AG46" s="250"/>
      <c r="AH46" s="222"/>
      <c r="AI46" s="222"/>
      <c r="AJ46" s="1"/>
      <c r="AK46" s="36"/>
      <c r="AL46" s="36"/>
      <c r="AM46" s="36"/>
      <c r="AN46" s="36"/>
      <c r="AO46" s="36"/>
      <c r="AR46" s="36"/>
      <c r="AY46" s="36"/>
    </row>
    <row r="47" spans="1:51" ht="21" customHeight="1">
      <c r="A47" s="1"/>
      <c r="B47" s="104"/>
      <c r="C47" s="12"/>
      <c r="D47" s="245">
        <v>2</v>
      </c>
      <c r="E47" s="1135" t="str">
        <f>IF(AO8="","",AO8)</f>
        <v>01 Jan 2027</v>
      </c>
      <c r="F47" s="1136"/>
      <c r="G47" s="249"/>
      <c r="H47" s="249" t="str">
        <f>Setup!$C$9</f>
        <v>$</v>
      </c>
      <c r="I47" s="59">
        <f>AP8</f>
        <v>171507.5</v>
      </c>
      <c r="J47" s="249"/>
      <c r="K47" s="250"/>
      <c r="L47" s="242"/>
      <c r="M47" s="251"/>
      <c r="N47" s="245">
        <v>2</v>
      </c>
      <c r="O47" s="1135" t="str">
        <f>IF(AV8="","",AV8)</f>
        <v>01 Jan 2026</v>
      </c>
      <c r="P47" s="625"/>
      <c r="Q47" s="625"/>
      <c r="R47" s="625"/>
      <c r="S47" s="249"/>
      <c r="T47" s="249"/>
      <c r="U47" s="249" t="str">
        <f>Setup!$C$9</f>
        <v>$</v>
      </c>
      <c r="V47" s="59">
        <f>AW8</f>
        <v>300550</v>
      </c>
      <c r="W47" s="250"/>
      <c r="X47" s="242"/>
      <c r="Y47" s="251"/>
      <c r="Z47" s="245">
        <v>2</v>
      </c>
      <c r="AA47" s="1135" t="str">
        <f>IF(BC8="","",BC8)</f>
        <v>01 Jan 2027</v>
      </c>
      <c r="AB47" s="625"/>
      <c r="AC47" s="625"/>
      <c r="AD47" s="249"/>
      <c r="AE47" s="249" t="str">
        <f>Setup!$C$9</f>
        <v>$</v>
      </c>
      <c r="AF47" s="59">
        <f>BD8</f>
        <v>129242.5</v>
      </c>
      <c r="AG47" s="250"/>
      <c r="AH47" s="222"/>
      <c r="AI47" s="222"/>
      <c r="AJ47" s="1"/>
      <c r="AK47" s="36"/>
      <c r="AL47" s="36"/>
      <c r="AM47" s="36"/>
      <c r="AN47" s="36"/>
      <c r="AO47" s="36"/>
      <c r="AR47" s="36"/>
      <c r="AY47" s="36"/>
    </row>
    <row r="48" spans="1:51" ht="21" customHeight="1">
      <c r="A48" s="1"/>
      <c r="B48" s="104"/>
      <c r="C48" s="12"/>
      <c r="D48" s="252"/>
      <c r="E48" s="253"/>
      <c r="F48" s="253"/>
      <c r="G48" s="249"/>
      <c r="H48" s="249"/>
      <c r="I48" s="59"/>
      <c r="J48" s="249"/>
      <c r="K48" s="250"/>
      <c r="L48" s="242"/>
      <c r="M48" s="251"/>
      <c r="N48" s="252"/>
      <c r="O48" s="253"/>
      <c r="P48" s="253"/>
      <c r="Q48" s="253"/>
      <c r="R48" s="253"/>
      <c r="S48" s="249"/>
      <c r="T48" s="249"/>
      <c r="U48" s="249"/>
      <c r="V48" s="59"/>
      <c r="W48" s="250"/>
      <c r="X48" s="242"/>
      <c r="Y48" s="251"/>
      <c r="Z48" s="252"/>
      <c r="AA48" s="253"/>
      <c r="AB48" s="253"/>
      <c r="AC48" s="249"/>
      <c r="AD48" s="249"/>
      <c r="AE48" s="249"/>
      <c r="AF48" s="59"/>
      <c r="AG48" s="250"/>
      <c r="AH48" s="222"/>
      <c r="AI48" s="222"/>
      <c r="AJ48" s="1"/>
      <c r="AK48" s="36"/>
      <c r="AL48" s="36"/>
      <c r="AM48" s="36"/>
      <c r="AN48" s="36"/>
      <c r="AO48" s="36"/>
      <c r="AR48" s="36"/>
      <c r="AY48" s="36"/>
    </row>
    <row r="49" spans="1:51" ht="21" customHeight="1">
      <c r="A49" s="1"/>
      <c r="B49" s="104"/>
      <c r="C49" s="12"/>
      <c r="D49" s="245">
        <v>3</v>
      </c>
      <c r="E49" s="1135" t="str">
        <f>IF(AO9="","",AO9)</f>
        <v>01 Jan 2025</v>
      </c>
      <c r="F49" s="1136"/>
      <c r="G49" s="246"/>
      <c r="H49" s="249" t="str">
        <f>Setup!$C$9</f>
        <v>$</v>
      </c>
      <c r="I49" s="59">
        <f>AP9</f>
        <v>167170</v>
      </c>
      <c r="J49" s="249"/>
      <c r="K49" s="250"/>
      <c r="L49" s="242"/>
      <c r="M49" s="251"/>
      <c r="N49" s="245">
        <v>3</v>
      </c>
      <c r="O49" s="1135" t="str">
        <f>IF(AV9="","",AV9)</f>
        <v>01 Jan 2025</v>
      </c>
      <c r="P49" s="625"/>
      <c r="Q49" s="625"/>
      <c r="R49" s="625"/>
      <c r="S49" s="249"/>
      <c r="T49" s="249"/>
      <c r="U49" s="249" t="str">
        <f>Setup!$C$9</f>
        <v>$</v>
      </c>
      <c r="V49" s="59">
        <f>AW9</f>
        <v>300450</v>
      </c>
      <c r="W49" s="250"/>
      <c r="X49" s="242"/>
      <c r="Y49" s="251"/>
      <c r="Z49" s="245">
        <v>3</v>
      </c>
      <c r="AA49" s="1135" t="str">
        <f>IF(BC9="","",BC9)</f>
        <v>01 Jan 2026</v>
      </c>
      <c r="AB49" s="625"/>
      <c r="AC49" s="625"/>
      <c r="AD49" s="249"/>
      <c r="AE49" s="249" t="str">
        <f>Setup!$C$9</f>
        <v>$</v>
      </c>
      <c r="AF49" s="59">
        <f>BD9</f>
        <v>102380</v>
      </c>
      <c r="AG49" s="250"/>
      <c r="AH49" s="222"/>
      <c r="AI49" s="222"/>
      <c r="AJ49" s="1"/>
      <c r="AK49" s="36"/>
      <c r="AL49" s="36"/>
      <c r="AM49" s="36"/>
      <c r="AN49" s="36"/>
      <c r="AO49" s="36"/>
      <c r="AR49" s="36"/>
      <c r="AY49" s="36"/>
    </row>
    <row r="50" spans="1:51" ht="21" customHeight="1">
      <c r="A50" s="1"/>
      <c r="B50" s="104"/>
      <c r="C50" s="12"/>
      <c r="D50" s="252"/>
      <c r="E50" s="253"/>
      <c r="F50" s="253"/>
      <c r="G50" s="246"/>
      <c r="H50" s="249"/>
      <c r="I50" s="59"/>
      <c r="J50" s="249"/>
      <c r="K50" s="250"/>
      <c r="L50" s="242"/>
      <c r="M50" s="251"/>
      <c r="N50" s="252"/>
      <c r="O50" s="249"/>
      <c r="P50" s="249"/>
      <c r="Q50" s="249"/>
      <c r="R50" s="249"/>
      <c r="S50" s="249"/>
      <c r="T50" s="249"/>
      <c r="U50" s="249"/>
      <c r="V50" s="249"/>
      <c r="W50" s="250"/>
      <c r="X50" s="242"/>
      <c r="Y50" s="251"/>
      <c r="Z50" s="252"/>
      <c r="AA50" s="249"/>
      <c r="AB50" s="249"/>
      <c r="AC50" s="249"/>
      <c r="AD50" s="249"/>
      <c r="AE50" s="249"/>
      <c r="AF50" s="249"/>
      <c r="AG50" s="250"/>
      <c r="AH50" s="222"/>
      <c r="AI50" s="222"/>
      <c r="AJ50" s="1"/>
      <c r="AK50" s="36"/>
      <c r="AL50" s="36"/>
      <c r="AM50" s="36"/>
      <c r="AN50" s="36"/>
      <c r="AO50" s="36"/>
      <c r="AR50" s="36"/>
      <c r="AY50" s="36"/>
    </row>
    <row r="51" spans="1:51" ht="21" customHeight="1">
      <c r="A51" s="1"/>
      <c r="B51" s="104"/>
      <c r="C51" s="20"/>
      <c r="D51" s="21"/>
      <c r="E51" s="21"/>
      <c r="F51" s="21"/>
      <c r="G51" s="21"/>
      <c r="H51" s="21"/>
      <c r="I51" s="254"/>
      <c r="J51" s="254"/>
      <c r="K51" s="255"/>
      <c r="L51" s="242"/>
      <c r="M51" s="256"/>
      <c r="N51" s="254"/>
      <c r="O51" s="254"/>
      <c r="P51" s="254"/>
      <c r="Q51" s="254"/>
      <c r="R51" s="254"/>
      <c r="S51" s="254"/>
      <c r="T51" s="254"/>
      <c r="U51" s="254"/>
      <c r="V51" s="254"/>
      <c r="W51" s="255"/>
      <c r="X51" s="242"/>
      <c r="Y51" s="256"/>
      <c r="Z51" s="254"/>
      <c r="AA51" s="254"/>
      <c r="AB51" s="254"/>
      <c r="AC51" s="254"/>
      <c r="AD51" s="254"/>
      <c r="AE51" s="254"/>
      <c r="AF51" s="254"/>
      <c r="AG51" s="255"/>
      <c r="AH51" s="222"/>
      <c r="AI51" s="222"/>
      <c r="AJ51" s="1"/>
      <c r="AK51" s="36"/>
      <c r="AL51" s="36"/>
      <c r="AM51" s="36"/>
      <c r="AN51" s="36"/>
      <c r="AO51" s="36"/>
      <c r="AR51" s="36"/>
      <c r="AY51" s="36"/>
    </row>
    <row r="52" spans="1:51" ht="21" customHeight="1">
      <c r="A52" s="1"/>
      <c r="B52" s="104"/>
      <c r="C52" s="104"/>
      <c r="D52" s="104"/>
      <c r="E52" s="104"/>
      <c r="F52" s="104"/>
      <c r="G52" s="104"/>
      <c r="H52" s="104"/>
      <c r="I52" s="222"/>
      <c r="J52" s="222"/>
      <c r="K52" s="222"/>
      <c r="L52" s="222"/>
      <c r="M52" s="222"/>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1"/>
      <c r="AK52" s="36"/>
      <c r="AL52" s="36"/>
      <c r="AM52" s="36"/>
      <c r="AN52" s="36"/>
      <c r="AO52" s="36"/>
      <c r="AR52" s="36"/>
      <c r="AY52" s="36"/>
    </row>
    <row r="53" spans="1:51" ht="21" customHeight="1">
      <c r="A53" s="1"/>
      <c r="B53" s="104"/>
      <c r="C53" s="104"/>
      <c r="D53" s="104"/>
      <c r="E53" s="104"/>
      <c r="F53" s="104"/>
      <c r="G53" s="104"/>
      <c r="H53" s="104"/>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1"/>
      <c r="AK53" s="36"/>
      <c r="AL53" s="36"/>
      <c r="AM53" s="36"/>
      <c r="AN53" s="36"/>
      <c r="AO53" s="36"/>
      <c r="AR53" s="36"/>
      <c r="AY53" s="36"/>
    </row>
    <row r="54" spans="1:51" ht="21" customHeight="1">
      <c r="A54" s="1"/>
      <c r="B54" s="104"/>
      <c r="C54" s="104"/>
      <c r="D54" s="104"/>
      <c r="E54" s="104"/>
      <c r="F54" s="104"/>
      <c r="G54" s="104"/>
      <c r="H54" s="104"/>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1"/>
      <c r="AK54" s="36"/>
      <c r="AL54" s="36"/>
      <c r="AM54" s="36"/>
      <c r="AN54" s="36"/>
      <c r="AO54" s="36"/>
      <c r="AR54" s="36"/>
      <c r="AY54" s="36"/>
    </row>
    <row r="55" spans="1:51" ht="21" customHeight="1">
      <c r="A55" s="1"/>
      <c r="B55" s="1"/>
      <c r="C55" s="1"/>
      <c r="D55" s="1"/>
      <c r="E55" s="1"/>
      <c r="F55" s="1"/>
      <c r="G55" s="1"/>
      <c r="H55" s="1"/>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c r="AG55" s="149"/>
      <c r="AH55" s="149"/>
      <c r="AI55" s="149"/>
      <c r="AJ55" s="1"/>
      <c r="AK55" s="36"/>
      <c r="AL55" s="36"/>
      <c r="AM55" s="36"/>
      <c r="AN55" s="36"/>
      <c r="AO55" s="36"/>
      <c r="AR55" s="36"/>
      <c r="AY55" s="36"/>
    </row>
    <row r="56" spans="1:51" ht="21" customHeight="1">
      <c r="A56" s="1"/>
      <c r="B56" s="1"/>
      <c r="C56" s="1"/>
      <c r="D56" s="1"/>
      <c r="E56" s="1"/>
      <c r="F56" s="1"/>
      <c r="G56" s="1"/>
      <c r="H56" s="1"/>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c r="AG56" s="149"/>
      <c r="AH56" s="149"/>
      <c r="AI56" s="149"/>
      <c r="AJ56" s="1"/>
      <c r="AK56" s="36"/>
      <c r="AL56" s="36"/>
      <c r="AM56" s="36"/>
      <c r="AN56" s="36"/>
      <c r="AO56" s="36"/>
      <c r="AR56" s="36"/>
      <c r="AY56" s="36"/>
    </row>
    <row r="57" spans="1:51" ht="21" customHeight="1">
      <c r="A57" s="1"/>
      <c r="B57" s="745" t="s">
        <v>170</v>
      </c>
      <c r="C57" s="633"/>
      <c r="D57" s="633"/>
      <c r="E57" s="633"/>
      <c r="F57" s="633"/>
      <c r="G57" s="633"/>
      <c r="H57" s="633"/>
      <c r="I57" s="633"/>
      <c r="J57" s="633"/>
      <c r="K57" s="633"/>
      <c r="L57" s="633"/>
      <c r="M57" s="633"/>
      <c r="N57" s="633"/>
      <c r="O57" s="633"/>
      <c r="P57" s="633"/>
      <c r="Q57" s="633"/>
      <c r="R57" s="634"/>
      <c r="S57" s="149"/>
      <c r="T57" s="769" t="s">
        <v>100</v>
      </c>
      <c r="U57" s="754"/>
      <c r="V57" s="754"/>
      <c r="W57" s="754"/>
      <c r="X57" s="754"/>
      <c r="Y57" s="754"/>
      <c r="Z57" s="754"/>
      <c r="AA57" s="754"/>
      <c r="AB57" s="754"/>
      <c r="AC57" s="754"/>
      <c r="AD57" s="754"/>
      <c r="AE57" s="754"/>
      <c r="AF57" s="754"/>
      <c r="AG57" s="754"/>
      <c r="AH57" s="754"/>
      <c r="AI57" s="755"/>
      <c r="AJ57" s="1"/>
      <c r="AK57" s="36"/>
      <c r="AL57" s="36"/>
      <c r="AM57" s="36"/>
      <c r="AN57" s="36"/>
      <c r="AO57" s="36"/>
      <c r="AR57" s="36"/>
      <c r="AY57" s="36"/>
    </row>
    <row r="58" spans="1:51" ht="21" customHeight="1">
      <c r="A58" s="1"/>
      <c r="B58" s="687"/>
      <c r="C58" s="688"/>
      <c r="D58" s="688"/>
      <c r="E58" s="688"/>
      <c r="F58" s="688"/>
      <c r="G58" s="688"/>
      <c r="H58" s="688"/>
      <c r="I58" s="688"/>
      <c r="J58" s="688"/>
      <c r="K58" s="688"/>
      <c r="L58" s="688"/>
      <c r="M58" s="688"/>
      <c r="N58" s="688"/>
      <c r="O58" s="688"/>
      <c r="P58" s="688"/>
      <c r="Q58" s="688"/>
      <c r="R58" s="689"/>
      <c r="S58" s="149"/>
      <c r="T58" s="756"/>
      <c r="U58" s="757"/>
      <c r="V58" s="757"/>
      <c r="W58" s="757"/>
      <c r="X58" s="757"/>
      <c r="Y58" s="757"/>
      <c r="Z58" s="757"/>
      <c r="AA58" s="757"/>
      <c r="AB58" s="757"/>
      <c r="AC58" s="757"/>
      <c r="AD58" s="757"/>
      <c r="AE58" s="757"/>
      <c r="AF58" s="757"/>
      <c r="AG58" s="757"/>
      <c r="AH58" s="757"/>
      <c r="AI58" s="758"/>
      <c r="AJ58" s="1"/>
      <c r="AK58" s="36"/>
      <c r="AL58" s="36"/>
      <c r="AM58" s="36"/>
      <c r="AN58" s="36"/>
      <c r="AO58" s="36"/>
      <c r="AR58" s="36"/>
      <c r="AY58" s="36"/>
    </row>
    <row r="59" spans="1:51" ht="21" customHeight="1">
      <c r="A59" s="1"/>
      <c r="B59" s="759" t="s">
        <v>134</v>
      </c>
      <c r="C59" s="625"/>
      <c r="D59" s="625"/>
      <c r="E59" s="625"/>
      <c r="F59" s="1128">
        <f>$AC$3</f>
        <v>45658</v>
      </c>
      <c r="G59" s="1129"/>
      <c r="H59" s="1128">
        <f>$AE$3</f>
        <v>46023</v>
      </c>
      <c r="I59" s="1129"/>
      <c r="J59" s="1128">
        <f>$AG$3</f>
        <v>46388</v>
      </c>
      <c r="K59" s="1129"/>
      <c r="L59" s="1129"/>
      <c r="M59" s="1129"/>
      <c r="N59" s="752" t="s">
        <v>120</v>
      </c>
      <c r="O59" s="625"/>
      <c r="P59" s="625"/>
      <c r="Q59" s="752" t="s">
        <v>171</v>
      </c>
      <c r="R59" s="636"/>
      <c r="S59" s="149"/>
      <c r="T59" s="1130"/>
      <c r="U59" s="771"/>
      <c r="V59" s="771"/>
      <c r="W59" s="771"/>
      <c r="X59" s="771"/>
      <c r="Y59" s="771"/>
      <c r="Z59" s="771"/>
      <c r="AA59" s="771"/>
      <c r="AB59" s="771"/>
      <c r="AC59" s="771"/>
      <c r="AD59" s="771"/>
      <c r="AE59" s="771"/>
      <c r="AF59" s="771"/>
      <c r="AG59" s="771"/>
      <c r="AH59" s="771"/>
      <c r="AI59" s="772"/>
      <c r="AJ59" s="1"/>
      <c r="AK59" s="36"/>
      <c r="AL59" s="36"/>
      <c r="AM59" s="36"/>
      <c r="AN59" s="36"/>
      <c r="AO59" s="36"/>
      <c r="AR59" s="36"/>
      <c r="AY59" s="36"/>
    </row>
    <row r="60" spans="1:51" ht="21" customHeight="1">
      <c r="A60" s="1"/>
      <c r="B60" s="1103" t="s">
        <v>10</v>
      </c>
      <c r="C60" s="748"/>
      <c r="D60" s="748"/>
      <c r="E60" s="748"/>
      <c r="F60" s="106" t="str">
        <f>Setup!$C$9</f>
        <v>$</v>
      </c>
      <c r="G60" s="187">
        <f>IF(OR($AC$5="All",$AC$5=""),IF(AC$3=AC$4, SUMIFS(Income!$F$7:$F$8050,Income!$B$7:$B$8050,"="&amp;DATE(YEAR(AC$3),MONTH(AC$3),DAY(AC$3))),SUMIFS(Income!$F$7:$F$8050,Income!$B$7:$B$8050,"&gt;="&amp;DATE(YEAR(AC$3),MONTH(AC$3),DAY(AC$3)),Income!$B$7:$B$8050,"&lt;="&amp;DATE(YEAR(AC$4),MONTH(AC$4),DAY(AC$4)))),
IF(AC$3=AC$4, SUMIFS(Income!$F$7:$F$8050,Income!$B$7:$B$8050,"="&amp;DATE(YEAR(AC$3),MONTH(AC$3),DAY(AC$3)),Income!$D$7:$D$8050,$AC$5),SUMIFS(Income!$F$7:$F$8050,Income!$B$7:$B$8050,"&gt;="&amp;DATE(YEAR(AC$3),MONTH(AC$3),DAY(AC$3)),Income!$B$7:$B$8050,"&lt;="&amp;DATE(YEAR(AC$4),MONTH(AC$4),DAY(AC$4)),Income!$D$7:$D$8050,$AC$5)))</f>
        <v>300450</v>
      </c>
      <c r="H60" s="106" t="str">
        <f>Setup!$C$9</f>
        <v>$</v>
      </c>
      <c r="I60" s="187">
        <f>IF(OR($AE$5="All",$AE$5=""),IF(AE$3=AE$4, SUMIFS(Income!$F$7:$F$8050,Income!$B$7:$B$8050,"="&amp;DATE(YEAR(AE$3),MONTH(AE$3),DAY(AE$3))),SUMIFS(Income!$F$7:$F$8050,Income!$B$7:$B$8050,"&gt;="&amp;DATE(YEAR(AE$3),MONTH(AE$3),DAY(AE$3)),Income!$B$7:$B$8050,"&lt;="&amp;DATE(YEAR(AE$4),MONTH(AE$4),DAY(AE$4)))),
IF(AE$3=AE$4, SUMIFS(Income!$F$7:$F$8050,Income!$B$7:$B$8050,"="&amp;DATE(YEAR(AE$3),MONTH(AE$3),DAY(AE$3)),Income!$D$7:$D$8050,$AE$5),SUMIFS(Income!$F$7:$F$8050,Income!$B$7:$B$8050,"&gt;="&amp;DATE(YEAR(AE$3),MONTH(AE$3),DAY(AE$3)),Income!$B$7:$B$8050,"&lt;="&amp;DATE(YEAR(AE$4),MONTH(AE$4),DAY(AE$4)),Income!$D$7:$D$8050,$AE$5)))</f>
        <v>300550</v>
      </c>
      <c r="J60" s="106" t="str">
        <f>Setup!$C$9</f>
        <v>$</v>
      </c>
      <c r="K60" s="1065">
        <f>IF(OR($AG$5="All",$AG$5=""),IF(AG$3=AG$4, SUMIFS(Income!$F$7:$F$8050,Income!$B$7:$B$8050,"="&amp;DATE(YEAR(AG$3),MONTH(AG$3),DAY(AG$3))),SUMIFS(Income!$F$7:$F$8050,Income!$B$7:$B$8050,"&gt;="&amp;DATE(YEAR(AG$3),MONTH(AG$3),DAY(AG$3)),Income!$B$7:$B$8050,"&lt;="&amp;DATE(YEAR(AG$4),MONTH(AG$4),DAY(AG$4)))),
IF(AG$3=AG$4, SUMIFS(Income!$F$7:$F$8050,Income!$B$7:$B$8050,"="&amp;DATE(YEAR(AG$3),MONTH(AG$3),DAY(AG$3)),Income!$D$7:$D$8050,$AG$5),SUMIFS(Income!$F$7:$F$8050,Income!$B$7:$B$8050,"&gt;="&amp;DATE(YEAR(AG$3),MONTH(AG$3),DAY(AG$3)),Income!$B$7:$B$8050,"&lt;="&amp;DATE(YEAR(AG$4),MONTH(AG$4),DAY(AG$4)),Income!$D$7:$D$8050,$AG$5)))</f>
        <v>300750</v>
      </c>
      <c r="L60" s="748"/>
      <c r="M60" s="748"/>
      <c r="N60" s="138" t="str">
        <f>Setup!$C$9</f>
        <v>$</v>
      </c>
      <c r="O60" s="1098">
        <f t="shared" ref="O60:O61" si="8">SUM(F60:M60)</f>
        <v>901750</v>
      </c>
      <c r="P60" s="748"/>
      <c r="Q60" s="138" t="str">
        <f>Setup!$C$9</f>
        <v>$</v>
      </c>
      <c r="R60" s="140">
        <f t="shared" ref="R60:R62" si="9">IFERROR(AVERAGE(G60:M60),0)</f>
        <v>300583.33333333331</v>
      </c>
      <c r="S60" s="149"/>
      <c r="T60" s="770"/>
      <c r="U60" s="771"/>
      <c r="V60" s="771"/>
      <c r="W60" s="771"/>
      <c r="X60" s="771"/>
      <c r="Y60" s="771"/>
      <c r="Z60" s="771"/>
      <c r="AA60" s="771"/>
      <c r="AB60" s="771"/>
      <c r="AC60" s="771"/>
      <c r="AD60" s="771"/>
      <c r="AE60" s="771"/>
      <c r="AF60" s="771"/>
      <c r="AG60" s="771"/>
      <c r="AH60" s="771"/>
      <c r="AI60" s="772"/>
      <c r="AJ60" s="1"/>
      <c r="AK60" s="36"/>
      <c r="AL60" s="36"/>
      <c r="AM60" s="36"/>
      <c r="AN60" s="36"/>
      <c r="AO60" s="36"/>
      <c r="AR60" s="36"/>
      <c r="AY60" s="36"/>
    </row>
    <row r="61" spans="1:51" ht="21" customHeight="1">
      <c r="A61" s="1"/>
      <c r="B61" s="1103" t="s">
        <v>87</v>
      </c>
      <c r="C61" s="1099"/>
      <c r="D61" s="1099"/>
      <c r="E61" s="1099"/>
      <c r="F61" s="106" t="str">
        <f>Setup!$C$9</f>
        <v>$</v>
      </c>
      <c r="G61" s="187">
        <f>Y68</f>
        <v>133280</v>
      </c>
      <c r="H61" s="106" t="str">
        <f>Setup!$C$9</f>
        <v>$</v>
      </c>
      <c r="I61" s="187">
        <f>AB68</f>
        <v>102380</v>
      </c>
      <c r="J61" s="106" t="str">
        <f>Setup!$C$9</f>
        <v>$</v>
      </c>
      <c r="K61" s="1065">
        <f>AD68</f>
        <v>129242.5</v>
      </c>
      <c r="L61" s="748"/>
      <c r="M61" s="748"/>
      <c r="N61" s="138" t="str">
        <f>Setup!$C$9</f>
        <v>$</v>
      </c>
      <c r="O61" s="1098">
        <f t="shared" si="8"/>
        <v>364902.5</v>
      </c>
      <c r="P61" s="1099"/>
      <c r="Q61" s="138" t="str">
        <f>Setup!$C$9</f>
        <v>$</v>
      </c>
      <c r="R61" s="140">
        <f t="shared" si="9"/>
        <v>121634.16666666667</v>
      </c>
      <c r="S61" s="149"/>
      <c r="T61" s="770"/>
      <c r="U61" s="771"/>
      <c r="V61" s="771"/>
      <c r="W61" s="771"/>
      <c r="X61" s="771"/>
      <c r="Y61" s="771"/>
      <c r="Z61" s="771"/>
      <c r="AA61" s="771"/>
      <c r="AB61" s="771"/>
      <c r="AC61" s="771"/>
      <c r="AD61" s="771"/>
      <c r="AE61" s="771"/>
      <c r="AF61" s="771"/>
      <c r="AG61" s="771"/>
      <c r="AH61" s="771"/>
      <c r="AI61" s="772"/>
      <c r="AJ61" s="1"/>
      <c r="AK61" s="36"/>
      <c r="AL61" s="36"/>
      <c r="AM61" s="36"/>
      <c r="AN61" s="36"/>
      <c r="AO61" s="36"/>
      <c r="AR61" s="36"/>
      <c r="AY61" s="36"/>
    </row>
    <row r="62" spans="1:51" ht="21" customHeight="1">
      <c r="A62" s="1"/>
      <c r="B62" s="1104" t="s">
        <v>149</v>
      </c>
      <c r="C62" s="748"/>
      <c r="D62" s="748"/>
      <c r="E62" s="748"/>
      <c r="F62" s="196" t="str">
        <f>Setup!$C$9</f>
        <v>$</v>
      </c>
      <c r="G62" s="226">
        <f>G60-G61</f>
        <v>167170</v>
      </c>
      <c r="H62" s="196" t="str">
        <f>Setup!$C$9</f>
        <v>$</v>
      </c>
      <c r="I62" s="226">
        <f>I60-I61</f>
        <v>198170</v>
      </c>
      <c r="J62" s="196" t="str">
        <f>Setup!$C$9</f>
        <v>$</v>
      </c>
      <c r="K62" s="1081">
        <f>K60-K61</f>
        <v>171507.5</v>
      </c>
      <c r="L62" s="628"/>
      <c r="M62" s="628"/>
      <c r="N62" s="196" t="str">
        <f>Setup!$C$9</f>
        <v>$</v>
      </c>
      <c r="O62" s="1081">
        <f>O60-O61</f>
        <v>536847.5</v>
      </c>
      <c r="P62" s="628"/>
      <c r="Q62" s="196" t="str">
        <f>Setup!$C$9</f>
        <v>$</v>
      </c>
      <c r="R62" s="257">
        <f t="shared" si="9"/>
        <v>178949.16666666666</v>
      </c>
      <c r="S62" s="149"/>
      <c r="T62" s="775"/>
      <c r="U62" s="765"/>
      <c r="V62" s="765"/>
      <c r="W62" s="765"/>
      <c r="X62" s="765"/>
      <c r="Y62" s="765"/>
      <c r="Z62" s="765"/>
      <c r="AA62" s="765"/>
      <c r="AB62" s="765"/>
      <c r="AC62" s="765"/>
      <c r="AD62" s="765"/>
      <c r="AE62" s="765"/>
      <c r="AF62" s="765"/>
      <c r="AG62" s="765"/>
      <c r="AH62" s="765"/>
      <c r="AI62" s="776"/>
      <c r="AJ62" s="1"/>
      <c r="AK62" s="36"/>
      <c r="AL62" s="36"/>
      <c r="AM62" s="36"/>
      <c r="AN62" s="36"/>
      <c r="AO62" s="36"/>
      <c r="AR62" s="36"/>
      <c r="AY62" s="36"/>
    </row>
    <row r="63" spans="1:51" ht="21" customHeight="1">
      <c r="A63" s="1"/>
      <c r="B63" s="1101" t="s">
        <v>145</v>
      </c>
      <c r="C63" s="688"/>
      <c r="D63" s="688"/>
      <c r="E63" s="688"/>
      <c r="F63" s="947">
        <f>IFERROR(G62/G60,0)</f>
        <v>0.55639873523048755</v>
      </c>
      <c r="G63" s="779"/>
      <c r="H63" s="1057">
        <f>IFERROR(I62/I60,0)</f>
        <v>0.65935784395275332</v>
      </c>
      <c r="I63" s="688"/>
      <c r="J63" s="1057">
        <f>IFERROR(K62/K60,0)</f>
        <v>0.5702660016625104</v>
      </c>
      <c r="K63" s="688"/>
      <c r="L63" s="1126"/>
      <c r="M63" s="688"/>
      <c r="N63" s="1057">
        <f>IFERROR(O62/O60,0)</f>
        <v>0.59533961741059049</v>
      </c>
      <c r="O63" s="688"/>
      <c r="P63" s="1126"/>
      <c r="Q63" s="1057">
        <f>IFERROR(R62/R60,0)</f>
        <v>0.59533961741059049</v>
      </c>
      <c r="R63" s="689"/>
      <c r="S63" s="149"/>
      <c r="T63" s="308"/>
      <c r="U63" s="309"/>
      <c r="V63" s="309"/>
      <c r="W63" s="309"/>
      <c r="X63" s="309"/>
      <c r="Y63" s="309"/>
      <c r="Z63" s="309"/>
      <c r="AA63" s="309"/>
      <c r="AB63" s="309"/>
      <c r="AC63" s="309"/>
      <c r="AD63" s="309"/>
      <c r="AE63" s="309"/>
      <c r="AF63" s="309"/>
      <c r="AG63" s="309"/>
      <c r="AH63" s="309"/>
      <c r="AI63" s="310"/>
      <c r="AJ63" s="1"/>
      <c r="AK63" s="36"/>
      <c r="AL63" s="36"/>
      <c r="AM63" s="36"/>
      <c r="AN63" s="36"/>
      <c r="AO63" s="36"/>
      <c r="AR63" s="36"/>
      <c r="AY63" s="36"/>
    </row>
    <row r="64" spans="1:51" ht="21" customHeight="1">
      <c r="A64" s="1"/>
      <c r="B64" s="1"/>
      <c r="C64" s="1"/>
      <c r="D64" s="1"/>
      <c r="E64" s="1"/>
      <c r="F64" s="1"/>
      <c r="G64" s="1"/>
      <c r="H64" s="1"/>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c r="AF64" s="149"/>
      <c r="AG64" s="149"/>
      <c r="AH64" s="149"/>
      <c r="AI64" s="149"/>
      <c r="AJ64" s="1"/>
      <c r="AK64" s="36"/>
      <c r="AL64" s="36"/>
      <c r="AM64" s="36"/>
      <c r="AN64" s="36"/>
      <c r="AO64" s="36"/>
      <c r="AR64" s="36"/>
      <c r="AY64" s="36"/>
    </row>
    <row r="65" spans="1:51" ht="21" customHeight="1">
      <c r="A65" s="1"/>
      <c r="B65" s="751" t="s">
        <v>172</v>
      </c>
      <c r="C65" s="633"/>
      <c r="D65" s="633"/>
      <c r="E65" s="633"/>
      <c r="F65" s="633"/>
      <c r="G65" s="633"/>
      <c r="H65" s="633"/>
      <c r="I65" s="633"/>
      <c r="J65" s="633"/>
      <c r="K65" s="633"/>
      <c r="L65" s="633"/>
      <c r="M65" s="633"/>
      <c r="N65" s="633"/>
      <c r="O65" s="633"/>
      <c r="P65" s="633"/>
      <c r="Q65" s="633"/>
      <c r="R65" s="634"/>
      <c r="S65" s="1"/>
      <c r="T65" s="973" t="s">
        <v>228</v>
      </c>
      <c r="U65" s="633"/>
      <c r="V65" s="633"/>
      <c r="W65" s="633"/>
      <c r="X65" s="633"/>
      <c r="Y65" s="633"/>
      <c r="Z65" s="633"/>
      <c r="AA65" s="633"/>
      <c r="AB65" s="633"/>
      <c r="AC65" s="633"/>
      <c r="AD65" s="633"/>
      <c r="AE65" s="633"/>
      <c r="AF65" s="633"/>
      <c r="AG65" s="633"/>
      <c r="AH65" s="633"/>
      <c r="AI65" s="634"/>
      <c r="AJ65" s="1"/>
      <c r="AK65" s="36"/>
      <c r="AL65" s="36"/>
      <c r="AM65" s="36"/>
      <c r="AN65" s="36"/>
      <c r="AO65" s="36"/>
      <c r="AR65" s="36"/>
      <c r="AY65" s="36"/>
    </row>
    <row r="66" spans="1:51" ht="21" customHeight="1">
      <c r="A66" s="1"/>
      <c r="B66" s="687"/>
      <c r="C66" s="688"/>
      <c r="D66" s="688"/>
      <c r="E66" s="688"/>
      <c r="F66" s="688"/>
      <c r="G66" s="688"/>
      <c r="H66" s="688"/>
      <c r="I66" s="688"/>
      <c r="J66" s="688"/>
      <c r="K66" s="688"/>
      <c r="L66" s="688"/>
      <c r="M66" s="688"/>
      <c r="N66" s="688"/>
      <c r="O66" s="688"/>
      <c r="P66" s="688"/>
      <c r="Q66" s="688"/>
      <c r="R66" s="689"/>
      <c r="S66" s="1"/>
      <c r="T66" s="687"/>
      <c r="U66" s="688"/>
      <c r="V66" s="688"/>
      <c r="W66" s="688"/>
      <c r="X66" s="688"/>
      <c r="Y66" s="688"/>
      <c r="Z66" s="688"/>
      <c r="AA66" s="688"/>
      <c r="AB66" s="688"/>
      <c r="AC66" s="688"/>
      <c r="AD66" s="688"/>
      <c r="AE66" s="688"/>
      <c r="AF66" s="688"/>
      <c r="AG66" s="688"/>
      <c r="AH66" s="688"/>
      <c r="AI66" s="689"/>
      <c r="AJ66" s="1"/>
      <c r="AK66" s="36"/>
      <c r="AL66" s="36"/>
      <c r="AM66" s="36"/>
      <c r="AN66" s="36"/>
      <c r="AO66" s="36"/>
      <c r="AR66" s="36"/>
      <c r="AY66" s="36"/>
    </row>
    <row r="67" spans="1:51" ht="21" customHeight="1">
      <c r="A67" s="1"/>
      <c r="B67" s="1097" t="s">
        <v>134</v>
      </c>
      <c r="C67" s="625"/>
      <c r="D67" s="625"/>
      <c r="E67" s="625"/>
      <c r="F67" s="1143">
        <f>$AC$3</f>
        <v>45658</v>
      </c>
      <c r="G67" s="1129"/>
      <c r="H67" s="1143">
        <f>$AE$3</f>
        <v>46023</v>
      </c>
      <c r="I67" s="1129"/>
      <c r="J67" s="1143">
        <f>$AG$3</f>
        <v>46388</v>
      </c>
      <c r="K67" s="1129"/>
      <c r="L67" s="1129"/>
      <c r="M67" s="1129"/>
      <c r="N67" s="1055" t="s">
        <v>120</v>
      </c>
      <c r="O67" s="625"/>
      <c r="P67" s="625"/>
      <c r="Q67" s="1055" t="s">
        <v>171</v>
      </c>
      <c r="R67" s="636"/>
      <c r="S67" s="1"/>
      <c r="T67" s="1123" t="s">
        <v>134</v>
      </c>
      <c r="U67" s="625"/>
      <c r="V67" s="625"/>
      <c r="W67" s="625"/>
      <c r="X67" s="1144">
        <f>$AC3</f>
        <v>45658</v>
      </c>
      <c r="Y67" s="1129"/>
      <c r="Z67" s="1129"/>
      <c r="AA67" s="1144">
        <f>$AE3</f>
        <v>46023</v>
      </c>
      <c r="AB67" s="1129"/>
      <c r="AC67" s="1144">
        <f>$AG3</f>
        <v>46388</v>
      </c>
      <c r="AD67" s="1129"/>
      <c r="AE67" s="744" t="s">
        <v>120</v>
      </c>
      <c r="AF67" s="625"/>
      <c r="AG67" s="744" t="s">
        <v>171</v>
      </c>
      <c r="AH67" s="625"/>
      <c r="AI67" s="636"/>
      <c r="AJ67" s="1"/>
      <c r="AK67" s="36"/>
      <c r="AL67" s="36"/>
      <c r="AM67" s="36"/>
      <c r="AN67" s="36"/>
      <c r="AO67" s="36"/>
      <c r="AR67" s="36"/>
      <c r="AY67" s="36"/>
    </row>
    <row r="68" spans="1:51" ht="21" customHeight="1">
      <c r="A68" s="1"/>
      <c r="B68" s="1017" t="s">
        <v>180</v>
      </c>
      <c r="C68" s="639"/>
      <c r="D68" s="639"/>
      <c r="E68" s="639"/>
      <c r="F68" s="179" t="str">
        <f>Setup!$C$9</f>
        <v>$</v>
      </c>
      <c r="G68" s="180">
        <f>SUM(G69:G108)</f>
        <v>300450</v>
      </c>
      <c r="H68" s="179" t="str">
        <f>Setup!$C$9</f>
        <v>$</v>
      </c>
      <c r="I68" s="180">
        <f>SUM(I69:I108)</f>
        <v>300550</v>
      </c>
      <c r="J68" s="179" t="str">
        <f>Setup!$C$9</f>
        <v>$</v>
      </c>
      <c r="K68" s="1018">
        <f>SUM(K69:M108)</f>
        <v>300750</v>
      </c>
      <c r="L68" s="639"/>
      <c r="M68" s="639"/>
      <c r="N68" s="179" t="str">
        <f>Setup!$C$9</f>
        <v>$</v>
      </c>
      <c r="O68" s="1018">
        <f>SUM(O69:P108)</f>
        <v>901750</v>
      </c>
      <c r="P68" s="639"/>
      <c r="Q68" s="179" t="str">
        <f>Setup!$C$9</f>
        <v>$</v>
      </c>
      <c r="R68" s="181">
        <f>SUM(R69:R108)</f>
        <v>300583.33333333331</v>
      </c>
      <c r="S68" s="1"/>
      <c r="T68" s="1051" t="s">
        <v>180</v>
      </c>
      <c r="U68" s="639"/>
      <c r="V68" s="639"/>
      <c r="W68" s="639"/>
      <c r="X68" s="182" t="str">
        <f>Setup!$C$9</f>
        <v>$</v>
      </c>
      <c r="Y68" s="1020">
        <f>SUM(Y69:Z108)</f>
        <v>133280</v>
      </c>
      <c r="Z68" s="639"/>
      <c r="AA68" s="182" t="str">
        <f>Setup!$C$9</f>
        <v>$</v>
      </c>
      <c r="AB68" s="183">
        <f>SUM(AB69:AB108)</f>
        <v>102380</v>
      </c>
      <c r="AC68" s="182" t="str">
        <f>Setup!$C$9</f>
        <v>$</v>
      </c>
      <c r="AD68" s="183">
        <f>SUM(AD69:AD108)</f>
        <v>129242.5</v>
      </c>
      <c r="AE68" s="182" t="str">
        <f>Setup!$C$9</f>
        <v>$</v>
      </c>
      <c r="AF68" s="183">
        <f>SUM(AF69:AF108)</f>
        <v>364902.5</v>
      </c>
      <c r="AG68" s="182" t="str">
        <f>Setup!$C$9</f>
        <v>$</v>
      </c>
      <c r="AH68" s="1020">
        <f>SUM(AH69:AI108)</f>
        <v>121634.16666666667</v>
      </c>
      <c r="AI68" s="1021"/>
      <c r="AJ68" s="1"/>
      <c r="AK68" s="36"/>
      <c r="AL68" s="36"/>
      <c r="AM68" s="36"/>
      <c r="AN68" s="36"/>
      <c r="AO68" s="36"/>
      <c r="AR68" s="36"/>
      <c r="AY68" s="36"/>
    </row>
    <row r="69" spans="1:51" ht="21" customHeight="1">
      <c r="A69" s="1"/>
      <c r="B69" s="1068" t="str">
        <f>Setup!M9</f>
        <v>Rental Income</v>
      </c>
      <c r="C69" s="959"/>
      <c r="D69" s="959"/>
      <c r="E69" s="959"/>
      <c r="F69" s="122" t="str">
        <f>Setup!$C$9</f>
        <v>$</v>
      </c>
      <c r="G69" s="123">
        <f>IF(OR($AC$5="All",$AC$5=""),IF(AC$3=AC$4, SUMIFS(Income!$F$7:$F$8050,Income!$B$7:$B$8050,"="&amp;DATE(YEAR(AC$3),MONTH(AC$3),DAY(AC$3)),Income!$E$7:$E$8050,$B69),SUMIFS(Income!$F$7:$F$8050,Income!$B$7:$B$8050,"&gt;="&amp;DATE(YEAR(AC$3),MONTH(AC$3),DAY(AC$3)),Income!$B$7:$B$8050,"&lt;="&amp;DATE(YEAR(AC$4),MONTH(AC$4),DAY(AC$4)),Income!$E$7:$E$8050,$B69)),
IF(AC$3=AC$4, SUMIFS(Income!$F$7:$F$8050,Income!$B$7:$B$8050,"="&amp;DATE(YEAR(AC$3),MONTH(AC$3),DAY(AC$3)),Income!$D$7:$D$8050,$AC$5,Income!$E$7:$E$8050,$B69),SUMIFS(Income!$F$7:$F$8050,Income!$B$7:$B$8050,"&gt;="&amp;DATE(YEAR(AC$3),MONTH(AC$3),DAY(AC$3)),Income!$B$7:$B$8050,"&lt;="&amp;DATE(YEAR(AC$4),MONTH(AC$4),DAY(AC$4)),Income!$D$7:$D$8050,$AC$5,Income!$E$7:$E$8050,$B69)))</f>
        <v>300000</v>
      </c>
      <c r="H69" s="122" t="str">
        <f>Setup!$C$9</f>
        <v>$</v>
      </c>
      <c r="I69" s="123">
        <f>IF(OR($AE$5="All",$AE$5=""),IF(AE$3=AE$4, SUMIFS(Income!$F$7:$F$8050,Income!$B$7:$B$8050,"="&amp;DATE(YEAR(AE$3),MONTH(AE$3),DAY(AE$3)),Income!$E$7:$E$8050,$B69),SUMIFS(Income!$F$7:$F$8050,Income!$B$7:$B$8050,"&gt;="&amp;DATE(YEAR(AE$3),MONTH(AE$3),DAY(AE$3)),Income!$B$7:$B$8050,"&lt;="&amp;DATE(YEAR(AE$4),MONTH(AE$4),DAY(AE$4)),Income!$E$7:$E$8050,$B69)),
IF(AE$3=AE$4, SUMIFS(Income!$F$7:$F$8050,Income!$B$7:$B$8050,"="&amp;DATE(YEAR(AE$3),MONTH(AE$3),DAY(AE$3)),Income!$D$7:$D$8050,$AE$5,Income!$E$7:$E$8050,$B69),SUMIFS(Income!$F$7:$F$8050,Income!$B$7:$B$8050,"&gt;="&amp;DATE(YEAR(AE$3),MONTH(AE$3),DAY(AE$3)),Income!$B$7:$B$8050,"&lt;="&amp;DATE(YEAR(AE$4),MONTH(AE$4),DAY(AE$4)),Income!$D$7:$D$8050,$AE$5,Income!$E$7:$E$8050,$B69)))</f>
        <v>300000</v>
      </c>
      <c r="J69" s="122" t="str">
        <f>Setup!$C$9</f>
        <v>$</v>
      </c>
      <c r="K69" s="1012">
        <f>IF(OR($AG$5="All",$AG$5=""),IF(AG$3=AG$4, SUMIFS(Income!$F$7:$F$8050,Income!$B$7:$B$8050,"="&amp;DATE(YEAR(AG$3),MONTH(AG$3),DAY(AG$3)),Income!$E$7:$E$8050,$B69),SUMIFS(Income!$F$7:$F$8050,Income!$B$7:$B$8050,"&gt;="&amp;DATE(YEAR(AG$3),MONTH(AG$3),DAY(AG$3)),Income!$B$7:$B$8050,"&lt;="&amp;DATE(YEAR(AG$4),MONTH(AG$4),DAY(AG$4)),Income!$E$7:$E$8050,$B69)),
IF(AG$3=AG$4, SUMIFS(Income!$F$7:$F$8050,Income!$B$7:$B$8050,"="&amp;DATE(YEAR(AG$3),MONTH(AG$3),DAY(AG$3)),Income!$D$7:$D$8050,$AG$5,Income!$E$7:$E$8050,$B69),SUMIFS(Income!$F$7:$F$8050,Income!$B$7:$B$8050,"&gt;="&amp;DATE(YEAR(AG$3),MONTH(AG$3),DAY(AG$3)),Income!$B$7:$B$8050,"&lt;="&amp;DATE(YEAR(AG$4),MONTH(AG$4),DAY(AG$4)),Income!$D$7:$D$8050,$AG$5,Income!$E$7:$E$8050,$B69)))</f>
        <v>300000</v>
      </c>
      <c r="L69" s="748"/>
      <c r="M69" s="684"/>
      <c r="N69" s="122" t="str">
        <f>Setup!$C$9</f>
        <v>$</v>
      </c>
      <c r="O69" s="1069">
        <f t="shared" ref="O69:O108" si="10">SUM(F69:M69)</f>
        <v>900000</v>
      </c>
      <c r="P69" s="684"/>
      <c r="Q69" s="122" t="str">
        <f>Setup!$C$9</f>
        <v>$</v>
      </c>
      <c r="R69" s="54">
        <f t="shared" ref="R69:R108" si="11">AVERAGE(F69:M69)</f>
        <v>300000</v>
      </c>
      <c r="S69" s="1"/>
      <c r="T69" s="1009" t="str">
        <f>Setup!N9</f>
        <v>Mortgage Payment</v>
      </c>
      <c r="U69" s="959"/>
      <c r="V69" s="959"/>
      <c r="W69" s="959"/>
      <c r="X69" s="106" t="str">
        <f>Setup!$C$9</f>
        <v>$</v>
      </c>
      <c r="Y69" s="1070">
        <f>ABS(IF(OR($AC$5="All",$AC$5=""),IF(AC$3=AC$4, SUMIFS(Expenses!$F$7:$F$8050,Expenses!$B$7:$B$8050,"="&amp;DATE(YEAR(AC$3),MONTH(AC$3),DAY(AC$3)),Expenses!$E$7:$E$8050,$T69),SUMIFS(Expenses!$F$7:$F$8050,Expenses!$B$7:$B$8050,"&gt;="&amp;DATE(YEAR(AC$3),MONTH(AC$3),DAY(AC$3)),Expenses!$B$7:$B$8050,"&lt;="&amp;DATE(YEAR(AC$4),MONTH(AC$4),DAY(AC$4)),Expenses!$E$7:$E$8050,$T69)),
IF(AC$3=AC$4, SUMIFS(Expenses!$F$7:$F$8050,Expenses!$B$7:$B$8050,"="&amp;DATE(YEAR(AC$3),MONTH(AC$3),DAY(AC$3)),Expenses!$D$7:$D$8050,$AC$5,Expenses!$E$7:$E$8050,$T69),SUMIFS(Expenses!$F$7:$F$8050,Expenses!$B$7:$B$8050,"&gt;="&amp;DATE(YEAR(AC$3),MONTH(AC$3),DAY(AC$3)),Expenses!$B$7:$B$8050,"&lt;="&amp;DATE(YEAR(AC$4),MONTH(AC$4),DAY(AC$4)),Expenses!$D$7:$D$8050,$AC$5,Expenses!$E$7:$E$8050,$T69))))</f>
        <v>83700</v>
      </c>
      <c r="Z69" s="684"/>
      <c r="AA69" s="106" t="str">
        <f>Setup!$C$9</f>
        <v>$</v>
      </c>
      <c r="AB69" s="141">
        <f>ABS(IF(OR($AE$5="All",$AE$5=""),IF(AE$3=AE$4, SUMIFS(Expenses!$F$7:$F$8050,Expenses!$B$7:$B$8050,"="&amp;DATE(YEAR(AE$3),MONTH(AE$3),DAY(AE$3)),Expenses!$E$7:$E$8050,$T69),SUMIFS(Expenses!$F$7:$F$8050,Expenses!$B$7:$B$8050,"&gt;="&amp;DATE(YEAR(AE$3),MONTH(AE$3),DAY(AE$3)),Expenses!$B$7:$B$8050,"&lt;="&amp;DATE(YEAR(AE$4),MONTH(AE$4),DAY(AE$4)),Expenses!$E$7:$E$8050,$T69)),
IF(AE$3=AE$4, SUMIFS(Expenses!$F$7:$F$8050,Expenses!$B$7:$B$8050,"="&amp;DATE(YEAR(AE$3),MONTH(AE$3),DAY(AE$3)),Expenses!$D$7:$D$8050,$AE$5,Expenses!$E$7:$E$8050,$T69),SUMIFS(Expenses!$F$7:$F$8050,Expenses!$B$7:$B$8050,"&gt;="&amp;DATE(YEAR(AE$3),MONTH(AE$3),DAY(AE$3)),Expenses!$B$7:$B$8050,"&lt;="&amp;DATE(YEAR(AE$4),MONTH(AE$4),DAY(AE$4)),Expenses!$D$7:$D$8050,$AE$5,Expenses!$E$7:$E$8050,$T69))))</f>
        <v>65840</v>
      </c>
      <c r="AC69" s="106" t="str">
        <f>Setup!$C$9</f>
        <v>$</v>
      </c>
      <c r="AD69" s="141">
        <f>ABS(IF(OR($AG$5="All",$AG$5=""),IF(AG$3=AG$4, SUMIFS(Expenses!$F$7:$F$8050,Expenses!$B$7:$B$8050,"="&amp;DATE(YEAR(AG$3),MONTH(AG$3),DAY(AG$3)),Expenses!$E$7:$E$8050,$T69),SUMIFS(Expenses!$F$7:$F$8050,Expenses!$B$7:$B$8050,"&gt;="&amp;DATE(YEAR(AG$3),MONTH(AG$3),DAY(AG$3)),Expenses!$B$7:$B$8050,"&lt;="&amp;DATE(YEAR(AG$4),MONTH(AG$4),DAY(AG$4)),Expenses!$E$7:$E$8050,$T69)),
IF(AG$3=AG$4, SUMIFS(Expenses!$F$7:$F$8050,Expenses!$B$7:$B$8050,"="&amp;DATE(YEAR(AG$3),MONTH(AG$3),DAY(AG$3)),Expenses!$D$7:$D$8050,$AG$5,Expenses!$E$7:$E$8050,$T69),SUMIFS(Expenses!$F$7:$F$8050,Expenses!$B$7:$B$8050,"&gt;="&amp;DATE(YEAR(AG$3),MONTH(AG$3),DAY(AG$3)),Expenses!$B$7:$B$8050,"&lt;="&amp;DATE(YEAR(AG$4),MONTH(AG$4),DAY(AG$4)),Expenses!$D$7:$D$8050,$AG$5,Expenses!$E$7:$E$8050,$T69))))</f>
        <v>83700</v>
      </c>
      <c r="AE69" s="106" t="str">
        <f>Setup!$C$9</f>
        <v>$</v>
      </c>
      <c r="AF69" s="141">
        <f t="shared" ref="AF69" si="12">SUM(X69:AD69)</f>
        <v>233240</v>
      </c>
      <c r="AG69" s="106" t="str">
        <f>Setup!$C$9</f>
        <v>$</v>
      </c>
      <c r="AH69" s="1065">
        <f t="shared" ref="AH69" si="13">AVERAGE(X69:AD69)</f>
        <v>77746.666666666672</v>
      </c>
      <c r="AI69" s="686"/>
      <c r="AJ69" s="1"/>
      <c r="AK69" s="36"/>
      <c r="AL69" s="36"/>
      <c r="AM69" s="36"/>
      <c r="AN69" s="36"/>
      <c r="AO69" s="36"/>
      <c r="AR69" s="36"/>
      <c r="AY69" s="36"/>
    </row>
    <row r="70" spans="1:51" ht="21" customHeight="1">
      <c r="A70" s="1"/>
      <c r="B70" s="1068" t="str">
        <f>Setup!M10</f>
        <v>Late Fees</v>
      </c>
      <c r="C70" s="959"/>
      <c r="D70" s="959"/>
      <c r="E70" s="959"/>
      <c r="F70" s="122" t="str">
        <f>Setup!$C$9</f>
        <v>$</v>
      </c>
      <c r="G70" s="123">
        <f>IF(OR($AC$5="All",$AC$5=""),IF(AC$3=AC$4, SUMIFS(Income!$F$7:$F$8050,Income!$B$7:$B$8050,"="&amp;DATE(YEAR(AC$3),MONTH(AC$3),DAY(AC$3)),Income!$E$7:$E$8050,$B70),SUMIFS(Income!$F$7:$F$8050,Income!$B$7:$B$8050,"&gt;="&amp;DATE(YEAR(AC$3),MONTH(AC$3),DAY(AC$3)),Income!$B$7:$B$8050,"&lt;="&amp;DATE(YEAR(AC$4),MONTH(AC$4),DAY(AC$4)),Income!$E$7:$E$8050,$B70)),
IF(AC$3=AC$4, SUMIFS(Income!$F$7:$F$8050,Income!$B$7:$B$8050,"="&amp;DATE(YEAR(AC$3),MONTH(AC$3),DAY(AC$3)),Income!$D$7:$D$8050,$AC$5,Income!$E$7:$E$8050,$B70),SUMIFS(Income!$F$7:$F$8050,Income!$B$7:$B$8050,"&gt;="&amp;DATE(YEAR(AC$3),MONTH(AC$3),DAY(AC$3)),Income!$B$7:$B$8050,"&lt;="&amp;DATE(YEAR(AC$4),MONTH(AC$4),DAY(AC$4)),Income!$D$7:$D$8050,$AC$5,Income!$E$7:$E$8050,$B70)))</f>
        <v>450</v>
      </c>
      <c r="H70" s="122" t="str">
        <f>Setup!$C$9</f>
        <v>$</v>
      </c>
      <c r="I70" s="123">
        <f>IF(OR($AE$5="All",$AE$5=""),IF(AE$3=AE$4, SUMIFS(Income!$F$7:$F$8050,Income!$B$7:$B$8050,"="&amp;DATE(YEAR(AE$3),MONTH(AE$3),DAY(AE$3)),Income!$E$7:$E$8050,$B70),SUMIFS(Income!$F$7:$F$8050,Income!$B$7:$B$8050,"&gt;="&amp;DATE(YEAR(AE$3),MONTH(AE$3),DAY(AE$3)),Income!$B$7:$B$8050,"&lt;="&amp;DATE(YEAR(AE$4),MONTH(AE$4),DAY(AE$4)),Income!$E$7:$E$8050,$B70)),
IF(AE$3=AE$4, SUMIFS(Income!$F$7:$F$8050,Income!$B$7:$B$8050,"="&amp;DATE(YEAR(AE$3),MONTH(AE$3),DAY(AE$3)),Income!$D$7:$D$8050,$AE$5,Income!$E$7:$E$8050,$B70),SUMIFS(Income!$F$7:$F$8050,Income!$B$7:$B$8050,"&gt;="&amp;DATE(YEAR(AE$3),MONTH(AE$3),DAY(AE$3)),Income!$B$7:$B$8050,"&lt;="&amp;DATE(YEAR(AE$4),MONTH(AE$4),DAY(AE$4)),Income!$D$7:$D$8050,$AE$5,Income!$E$7:$E$8050,$B70)))</f>
        <v>550</v>
      </c>
      <c r="J70" s="122" t="str">
        <f>Setup!$C$9</f>
        <v>$</v>
      </c>
      <c r="K70" s="1012">
        <f>IF(OR($AG$5="All",$AG$5=""),IF(AG$3=AG$4, SUMIFS(Income!$F$7:$F$8050,Income!$B$7:$B$8050,"="&amp;DATE(YEAR(AG$3),MONTH(AG$3),DAY(AG$3)),Income!$E$7:$E$8050,$B70),SUMIFS(Income!$F$7:$F$8050,Income!$B$7:$B$8050,"&gt;="&amp;DATE(YEAR(AG$3),MONTH(AG$3),DAY(AG$3)),Income!$B$7:$B$8050,"&lt;="&amp;DATE(YEAR(AG$4),MONTH(AG$4),DAY(AG$4)),Income!$E$7:$E$8050,$B70)),
IF(AG$3=AG$4, SUMIFS(Income!$F$7:$F$8050,Income!$B$7:$B$8050,"="&amp;DATE(YEAR(AG$3),MONTH(AG$3),DAY(AG$3)),Income!$D$7:$D$8050,$AG$5,Income!$E$7:$E$8050,$B70),SUMIFS(Income!$F$7:$F$8050,Income!$B$7:$B$8050,"&gt;="&amp;DATE(YEAR(AG$3),MONTH(AG$3),DAY(AG$3)),Income!$B$7:$B$8050,"&lt;="&amp;DATE(YEAR(AG$4),MONTH(AG$4),DAY(AG$4)),Income!$D$7:$D$8050,$AG$5,Income!$E$7:$E$8050,$B70)))</f>
        <v>750</v>
      </c>
      <c r="L70" s="748"/>
      <c r="M70" s="684"/>
      <c r="N70" s="122" t="str">
        <f>Setup!$C$9</f>
        <v>$</v>
      </c>
      <c r="O70" s="1069">
        <f t="shared" si="10"/>
        <v>1750</v>
      </c>
      <c r="P70" s="684"/>
      <c r="Q70" s="122" t="str">
        <f>Setup!$C$9</f>
        <v>$</v>
      </c>
      <c r="R70" s="54">
        <f t="shared" si="11"/>
        <v>583.33333333333337</v>
      </c>
      <c r="S70" s="1"/>
      <c r="T70" s="1009" t="str">
        <f>Setup!N10</f>
        <v>Accounting</v>
      </c>
      <c r="U70" s="959"/>
      <c r="V70" s="959"/>
      <c r="W70" s="959"/>
      <c r="X70" s="106" t="str">
        <f>Setup!$C$9</f>
        <v>$</v>
      </c>
      <c r="Y70" s="1070">
        <f>ABS(IF(OR($AC$5="All",$AC$5=""),IF(AC$3=AC$4, SUMIFS(Expenses!$F$7:$F$8050,Expenses!$B$7:$B$8050,"="&amp;DATE(YEAR(AC$3),MONTH(AC$3),DAY(AC$3)),Expenses!$E$7:$E$8050,$T70),SUMIFS(Expenses!$F$7:$F$8050,Expenses!$B$7:$B$8050,"&gt;="&amp;DATE(YEAR(AC$3),MONTH(AC$3),DAY(AC$3)),Expenses!$B$7:$B$8050,"&lt;="&amp;DATE(YEAR(AC$4),MONTH(AC$4),DAY(AC$4)),Expenses!$E$7:$E$8050,$T70)),
IF(AC$3=AC$4, SUMIFS(Expenses!$F$7:$F$8050,Expenses!$B$7:$B$8050,"="&amp;DATE(YEAR(AC$3),MONTH(AC$3),DAY(AC$3)),Expenses!$D$7:$D$8050,$AC$5,Expenses!$E$7:$E$8050,$T70),SUMIFS(Expenses!$F$7:$F$8050,Expenses!$B$7:$B$8050,"&gt;="&amp;DATE(YEAR(AC$3),MONTH(AC$3),DAY(AC$3)),Expenses!$B$7:$B$8050,"&lt;="&amp;DATE(YEAR(AC$4),MONTH(AC$4),DAY(AC$4)),Expenses!$D$7:$D$8050,$AC$5,Expenses!$E$7:$E$8050,$T70))))</f>
        <v>13102.5</v>
      </c>
      <c r="Z70" s="684"/>
      <c r="AA70" s="106" t="str">
        <f>Setup!$C$9</f>
        <v>$</v>
      </c>
      <c r="AB70" s="141">
        <f>ABS(IF(OR($AE$5="All",$AE$5=""),IF(AE$3=AE$4, SUMIFS(Expenses!$F$7:$F$8050,Expenses!$B$7:$B$8050,"="&amp;DATE(YEAR(AE$3),MONTH(AE$3),DAY(AE$3)),Expenses!$E$7:$E$8050,$T70),SUMIFS(Expenses!$F$7:$F$8050,Expenses!$B$7:$B$8050,"&gt;="&amp;DATE(YEAR(AE$3),MONTH(AE$3),DAY(AE$3)),Expenses!$B$7:$B$8050,"&lt;="&amp;DATE(YEAR(AE$4),MONTH(AE$4),DAY(AE$4)),Expenses!$E$7:$E$8050,$T70)),
IF(AE$3=AE$4, SUMIFS(Expenses!$F$7:$F$8050,Expenses!$B$7:$B$8050,"="&amp;DATE(YEAR(AE$3),MONTH(AE$3),DAY(AE$3)),Expenses!$D$7:$D$8050,$AE$5,Expenses!$E$7:$E$8050,$T70),SUMIFS(Expenses!$F$7:$F$8050,Expenses!$B$7:$B$8050,"&gt;="&amp;DATE(YEAR(AE$3),MONTH(AE$3),DAY(AE$3)),Expenses!$B$7:$B$8050,"&lt;="&amp;DATE(YEAR(AE$4),MONTH(AE$4),DAY(AE$4)),Expenses!$D$7:$D$8050,$AE$5,Expenses!$E$7:$E$8050,$T70))))</f>
        <v>9225</v>
      </c>
      <c r="AC70" s="106" t="str">
        <f>Setup!$C$9</f>
        <v>$</v>
      </c>
      <c r="AD70" s="141">
        <f>ABS(IF(OR($AG$5="All",$AG$5=""),IF(AG$3=AG$4, SUMIFS(Expenses!$F$7:$F$8050,Expenses!$B$7:$B$8050,"="&amp;DATE(YEAR(AG$3),MONTH(AG$3),DAY(AG$3)),Expenses!$E$7:$E$8050,$T70),SUMIFS(Expenses!$F$7:$F$8050,Expenses!$B$7:$B$8050,"&gt;="&amp;DATE(YEAR(AG$3),MONTH(AG$3),DAY(AG$3)),Expenses!$B$7:$B$8050,"&lt;="&amp;DATE(YEAR(AG$4),MONTH(AG$4),DAY(AG$4)),Expenses!$E$7:$E$8050,$T70)),
IF(AG$3=AG$4, SUMIFS(Expenses!$F$7:$F$8050,Expenses!$B$7:$B$8050,"="&amp;DATE(YEAR(AG$3),MONTH(AG$3),DAY(AG$3)),Expenses!$D$7:$D$8050,$AG$5,Expenses!$E$7:$E$8050,$T70),SUMIFS(Expenses!$F$7:$F$8050,Expenses!$B$7:$B$8050,"&gt;="&amp;DATE(YEAR(AG$3),MONTH(AG$3),DAY(AG$3)),Expenses!$B$7:$B$8050,"&lt;="&amp;DATE(YEAR(AG$4),MONTH(AG$4),DAY(AG$4)),Expenses!$D$7:$D$8050,$AG$5,Expenses!$E$7:$E$8050,$T70))))</f>
        <v>10902.5</v>
      </c>
      <c r="AE70" s="106" t="str">
        <f>Setup!$C$9</f>
        <v>$</v>
      </c>
      <c r="AF70" s="141">
        <f t="shared" ref="AF70:AF108" si="14">SUM(X70:AD70)</f>
        <v>33230</v>
      </c>
      <c r="AG70" s="106" t="str">
        <f>Setup!$C$9</f>
        <v>$</v>
      </c>
      <c r="AH70" s="1065">
        <f t="shared" ref="AH70:AH108" si="15">AVERAGE(X70:AD70)</f>
        <v>11076.666666666666</v>
      </c>
      <c r="AI70" s="686"/>
      <c r="AJ70" s="1"/>
      <c r="AK70" s="36"/>
      <c r="AL70" s="36"/>
      <c r="AM70" s="36"/>
      <c r="AN70" s="36"/>
      <c r="AO70" s="36"/>
      <c r="AR70" s="36"/>
      <c r="AY70" s="36"/>
    </row>
    <row r="71" spans="1:51" ht="21" customHeight="1">
      <c r="A71" s="1"/>
      <c r="B71" s="1068" t="str">
        <f>Setup!M11</f>
        <v>Other Income</v>
      </c>
      <c r="C71" s="959"/>
      <c r="D71" s="959"/>
      <c r="E71" s="959"/>
      <c r="F71" s="122" t="str">
        <f>Setup!$C$9</f>
        <v>$</v>
      </c>
      <c r="G71" s="123">
        <f>IF(OR($AC$5="All",$AC$5=""),IF(AC$3=AC$4, SUMIFS(Income!$F$7:$F$8050,Income!$B$7:$B$8050,"="&amp;DATE(YEAR(AC$3),MONTH(AC$3),DAY(AC$3)),Income!$E$7:$E$8050,$B71),SUMIFS(Income!$F$7:$F$8050,Income!$B$7:$B$8050,"&gt;="&amp;DATE(YEAR(AC$3),MONTH(AC$3),DAY(AC$3)),Income!$B$7:$B$8050,"&lt;="&amp;DATE(YEAR(AC$4),MONTH(AC$4),DAY(AC$4)),Income!$E$7:$E$8050,$B71)),
IF(AC$3=AC$4, SUMIFS(Income!$F$7:$F$8050,Income!$B$7:$B$8050,"="&amp;DATE(YEAR(AC$3),MONTH(AC$3),DAY(AC$3)),Income!$D$7:$D$8050,$AC$5,Income!$E$7:$E$8050,$B71),SUMIFS(Income!$F$7:$F$8050,Income!$B$7:$B$8050,"&gt;="&amp;DATE(YEAR(AC$3),MONTH(AC$3),DAY(AC$3)),Income!$B$7:$B$8050,"&lt;="&amp;DATE(YEAR(AC$4),MONTH(AC$4),DAY(AC$4)),Income!$D$7:$D$8050,$AC$5,Income!$E$7:$E$8050,$B71)))</f>
        <v>0</v>
      </c>
      <c r="H71" s="122" t="str">
        <f>Setup!$C$9</f>
        <v>$</v>
      </c>
      <c r="I71" s="123">
        <f>IF(OR($AE$5="All",$AE$5=""),IF(AE$3=AE$4, SUMIFS(Income!$F$7:$F$8050,Income!$B$7:$B$8050,"="&amp;DATE(YEAR(AE$3),MONTH(AE$3),DAY(AE$3)),Income!$E$7:$E$8050,$B71),SUMIFS(Income!$F$7:$F$8050,Income!$B$7:$B$8050,"&gt;="&amp;DATE(YEAR(AE$3),MONTH(AE$3),DAY(AE$3)),Income!$B$7:$B$8050,"&lt;="&amp;DATE(YEAR(AE$4),MONTH(AE$4),DAY(AE$4)),Income!$E$7:$E$8050,$B71)),
IF(AE$3=AE$4, SUMIFS(Income!$F$7:$F$8050,Income!$B$7:$B$8050,"="&amp;DATE(YEAR(AE$3),MONTH(AE$3),DAY(AE$3)),Income!$D$7:$D$8050,$AE$5,Income!$E$7:$E$8050,$B71),SUMIFS(Income!$F$7:$F$8050,Income!$B$7:$B$8050,"&gt;="&amp;DATE(YEAR(AE$3),MONTH(AE$3),DAY(AE$3)),Income!$B$7:$B$8050,"&lt;="&amp;DATE(YEAR(AE$4),MONTH(AE$4),DAY(AE$4)),Income!$D$7:$D$8050,$AE$5,Income!$E$7:$E$8050,$B71)))</f>
        <v>0</v>
      </c>
      <c r="J71" s="122" t="str">
        <f>Setup!$C$9</f>
        <v>$</v>
      </c>
      <c r="K71" s="1012">
        <f>IF(OR($AG$5="All",$AG$5=""),IF(AG$3=AG$4, SUMIFS(Income!$F$7:$F$8050,Income!$B$7:$B$8050,"="&amp;DATE(YEAR(AG$3),MONTH(AG$3),DAY(AG$3)),Income!$E$7:$E$8050,$B71),SUMIFS(Income!$F$7:$F$8050,Income!$B$7:$B$8050,"&gt;="&amp;DATE(YEAR(AG$3),MONTH(AG$3),DAY(AG$3)),Income!$B$7:$B$8050,"&lt;="&amp;DATE(YEAR(AG$4),MONTH(AG$4),DAY(AG$4)),Income!$E$7:$E$8050,$B71)),
IF(AG$3=AG$4, SUMIFS(Income!$F$7:$F$8050,Income!$B$7:$B$8050,"="&amp;DATE(YEAR(AG$3),MONTH(AG$3),DAY(AG$3)),Income!$D$7:$D$8050,$AG$5,Income!$E$7:$E$8050,$B71),SUMIFS(Income!$F$7:$F$8050,Income!$B$7:$B$8050,"&gt;="&amp;DATE(YEAR(AG$3),MONTH(AG$3),DAY(AG$3)),Income!$B$7:$B$8050,"&lt;="&amp;DATE(YEAR(AG$4),MONTH(AG$4),DAY(AG$4)),Income!$D$7:$D$8050,$AG$5,Income!$E$7:$E$8050,$B71)))</f>
        <v>0</v>
      </c>
      <c r="L71" s="748"/>
      <c r="M71" s="684"/>
      <c r="N71" s="122" t="str">
        <f>Setup!$C$9</f>
        <v>$</v>
      </c>
      <c r="O71" s="1069">
        <f t="shared" si="10"/>
        <v>0</v>
      </c>
      <c r="P71" s="684"/>
      <c r="Q71" s="122" t="str">
        <f>Setup!$C$9</f>
        <v>$</v>
      </c>
      <c r="R71" s="54">
        <f t="shared" si="11"/>
        <v>0</v>
      </c>
      <c r="S71" s="1"/>
      <c r="T71" s="1009" t="str">
        <f>Setup!N11</f>
        <v>Advertising &amp; Marketing</v>
      </c>
      <c r="U71" s="959"/>
      <c r="V71" s="959"/>
      <c r="W71" s="959"/>
      <c r="X71" s="106" t="str">
        <f>Setup!$C$9</f>
        <v>$</v>
      </c>
      <c r="Y71" s="1070">
        <f>ABS(IF(OR($AC$5="All",$AC$5=""),IF(AC$3=AC$4, SUMIFS(Expenses!$F$7:$F$8050,Expenses!$B$7:$B$8050,"="&amp;DATE(YEAR(AC$3),MONTH(AC$3),DAY(AC$3)),Expenses!$E$7:$E$8050,$T71),SUMIFS(Expenses!$F$7:$F$8050,Expenses!$B$7:$B$8050,"&gt;="&amp;DATE(YEAR(AC$3),MONTH(AC$3),DAY(AC$3)),Expenses!$B$7:$B$8050,"&lt;="&amp;DATE(YEAR(AC$4),MONTH(AC$4),DAY(AC$4)),Expenses!$E$7:$E$8050,$T71)),
IF(AC$3=AC$4, SUMIFS(Expenses!$F$7:$F$8050,Expenses!$B$7:$B$8050,"="&amp;DATE(YEAR(AC$3),MONTH(AC$3),DAY(AC$3)),Expenses!$D$7:$D$8050,$AC$5,Expenses!$E$7:$E$8050,$T71),SUMIFS(Expenses!$F$7:$F$8050,Expenses!$B$7:$B$8050,"&gt;="&amp;DATE(YEAR(AC$3),MONTH(AC$3),DAY(AC$3)),Expenses!$B$7:$B$8050,"&lt;="&amp;DATE(YEAR(AC$4),MONTH(AC$4),DAY(AC$4)),Expenses!$D$7:$D$8050,$AC$5,Expenses!$E$7:$E$8050,$T71))))</f>
        <v>12102.5</v>
      </c>
      <c r="Z71" s="1127"/>
      <c r="AA71" s="106" t="str">
        <f>Setup!$C$9</f>
        <v>$</v>
      </c>
      <c r="AB71" s="141">
        <f>ABS(IF(OR($AE$5="All",$AE$5=""),IF(AE$3=AE$4, SUMIFS(Expenses!$F$7:$F$8050,Expenses!$B$7:$B$8050,"="&amp;DATE(YEAR(AE$3),MONTH(AE$3),DAY(AE$3)),Expenses!$E$7:$E$8050,$T71),SUMIFS(Expenses!$F$7:$F$8050,Expenses!$B$7:$B$8050,"&gt;="&amp;DATE(YEAR(AE$3),MONTH(AE$3),DAY(AE$3)),Expenses!$B$7:$B$8050,"&lt;="&amp;DATE(YEAR(AE$4),MONTH(AE$4),DAY(AE$4)),Expenses!$E$7:$E$8050,$T71)),
IF(AE$3=AE$4, SUMIFS(Expenses!$F$7:$F$8050,Expenses!$B$7:$B$8050,"="&amp;DATE(YEAR(AE$3),MONTH(AE$3),DAY(AE$3)),Expenses!$D$7:$D$8050,$AE$5,Expenses!$E$7:$E$8050,$T71),SUMIFS(Expenses!$F$7:$F$8050,Expenses!$B$7:$B$8050,"&gt;="&amp;DATE(YEAR(AE$3),MONTH(AE$3),DAY(AE$3)),Expenses!$B$7:$B$8050,"&lt;="&amp;DATE(YEAR(AE$4),MONTH(AE$4),DAY(AE$4)),Expenses!$D$7:$D$8050,$AE$5,Expenses!$E$7:$E$8050,$T71))))</f>
        <v>8835</v>
      </c>
      <c r="AC71" s="106" t="str">
        <f>Setup!$C$9</f>
        <v>$</v>
      </c>
      <c r="AD71" s="141">
        <f>ABS(IF(OR($AG$5="All",$AG$5=""),IF(AG$3=AG$4, SUMIFS(Expenses!$F$7:$F$8050,Expenses!$B$7:$B$8050,"="&amp;DATE(YEAR(AG$3),MONTH(AG$3),DAY(AG$3)),Expenses!$E$7:$E$8050,$T71),SUMIFS(Expenses!$F$7:$F$8050,Expenses!$B$7:$B$8050,"&gt;="&amp;DATE(YEAR(AG$3),MONTH(AG$3),DAY(AG$3)),Expenses!$B$7:$B$8050,"&lt;="&amp;DATE(YEAR(AG$4),MONTH(AG$4),DAY(AG$4)),Expenses!$E$7:$E$8050,$T71)),
IF(AG$3=AG$4, SUMIFS(Expenses!$F$7:$F$8050,Expenses!$B$7:$B$8050,"="&amp;DATE(YEAR(AG$3),MONTH(AG$3),DAY(AG$3)),Expenses!$D$7:$D$8050,$AG$5,Expenses!$E$7:$E$8050,$T71),SUMIFS(Expenses!$F$7:$F$8050,Expenses!$B$7:$B$8050,"&gt;="&amp;DATE(YEAR(AG$3),MONTH(AG$3),DAY(AG$3)),Expenses!$B$7:$B$8050,"&lt;="&amp;DATE(YEAR(AG$4),MONTH(AG$4),DAY(AG$4)),Expenses!$D$7:$D$8050,$AG$5,Expenses!$E$7:$E$8050,$T71))))</f>
        <v>11305</v>
      </c>
      <c r="AE71" s="106" t="str">
        <f>Setup!$C$9</f>
        <v>$</v>
      </c>
      <c r="AF71" s="141">
        <f t="shared" si="14"/>
        <v>32242.5</v>
      </c>
      <c r="AG71" s="106" t="str">
        <f>Setup!$C$9</f>
        <v>$</v>
      </c>
      <c r="AH71" s="1065">
        <f t="shared" si="15"/>
        <v>10747.5</v>
      </c>
      <c r="AI71" s="686"/>
      <c r="AJ71" s="1"/>
      <c r="AK71" s="36"/>
      <c r="AL71" s="36"/>
      <c r="AM71" s="36"/>
      <c r="AN71" s="36"/>
      <c r="AO71" s="36"/>
      <c r="AR71" s="36"/>
      <c r="AY71" s="36"/>
    </row>
    <row r="72" spans="1:51" ht="21" customHeight="1">
      <c r="A72" s="1"/>
      <c r="B72" s="1068">
        <f>Setup!M12</f>
        <v>0</v>
      </c>
      <c r="C72" s="959"/>
      <c r="D72" s="959"/>
      <c r="E72" s="959"/>
      <c r="F72" s="122" t="str">
        <f>Setup!$C$9</f>
        <v>$</v>
      </c>
      <c r="G72" s="123">
        <f>IF(OR($AC$5="All",$AC$5=""),IF(AC$3=AC$4, SUMIFS(Income!$F$7:$F$8050,Income!$B$7:$B$8050,"="&amp;DATE(YEAR(AC$3),MONTH(AC$3),DAY(AC$3)),Income!$E$7:$E$8050,$B72),SUMIFS(Income!$F$7:$F$8050,Income!$B$7:$B$8050,"&gt;="&amp;DATE(YEAR(AC$3),MONTH(AC$3),DAY(AC$3)),Income!$B$7:$B$8050,"&lt;="&amp;DATE(YEAR(AC$4),MONTH(AC$4),DAY(AC$4)),Income!$E$7:$E$8050,$B72)),
IF(AC$3=AC$4, SUMIFS(Income!$F$7:$F$8050,Income!$B$7:$B$8050,"="&amp;DATE(YEAR(AC$3),MONTH(AC$3),DAY(AC$3)),Income!$D$7:$D$8050,$AC$5,Income!$E$7:$E$8050,$B72),SUMIFS(Income!$F$7:$F$8050,Income!$B$7:$B$8050,"&gt;="&amp;DATE(YEAR(AC$3),MONTH(AC$3),DAY(AC$3)),Income!$B$7:$B$8050,"&lt;="&amp;DATE(YEAR(AC$4),MONTH(AC$4),DAY(AC$4)),Income!$D$7:$D$8050,$AC$5,Income!$E$7:$E$8050,$B72)))</f>
        <v>0</v>
      </c>
      <c r="H72" s="122" t="str">
        <f>Setup!$C$9</f>
        <v>$</v>
      </c>
      <c r="I72" s="123">
        <f>IF(OR($AE$5="All",$AE$5=""),IF(AE$3=AE$4, SUMIFS(Income!$F$7:$F$8050,Income!$B$7:$B$8050,"="&amp;DATE(YEAR(AE$3),MONTH(AE$3),DAY(AE$3)),Income!$E$7:$E$8050,$B72),SUMIFS(Income!$F$7:$F$8050,Income!$B$7:$B$8050,"&gt;="&amp;DATE(YEAR(AE$3),MONTH(AE$3),DAY(AE$3)),Income!$B$7:$B$8050,"&lt;="&amp;DATE(YEAR(AE$4),MONTH(AE$4),DAY(AE$4)),Income!$E$7:$E$8050,$B72)),
IF(AE$3=AE$4, SUMIFS(Income!$F$7:$F$8050,Income!$B$7:$B$8050,"="&amp;DATE(YEAR(AE$3),MONTH(AE$3),DAY(AE$3)),Income!$D$7:$D$8050,$AE$5,Income!$E$7:$E$8050,$B72),SUMIFS(Income!$F$7:$F$8050,Income!$B$7:$B$8050,"&gt;="&amp;DATE(YEAR(AE$3),MONTH(AE$3),DAY(AE$3)),Income!$B$7:$B$8050,"&lt;="&amp;DATE(YEAR(AE$4),MONTH(AE$4),DAY(AE$4)),Income!$D$7:$D$8050,$AE$5,Income!$E$7:$E$8050,$B72)))</f>
        <v>0</v>
      </c>
      <c r="J72" s="122" t="str">
        <f>Setup!$C$9</f>
        <v>$</v>
      </c>
      <c r="K72" s="1012">
        <f>IF(OR($AG$5="All",$AG$5=""),IF(AG$3=AG$4, SUMIFS(Income!$F$7:$F$8050,Income!$B$7:$B$8050,"="&amp;DATE(YEAR(AG$3),MONTH(AG$3),DAY(AG$3)),Income!$E$7:$E$8050,$B72),SUMIFS(Income!$F$7:$F$8050,Income!$B$7:$B$8050,"&gt;="&amp;DATE(YEAR(AG$3),MONTH(AG$3),DAY(AG$3)),Income!$B$7:$B$8050,"&lt;="&amp;DATE(YEAR(AG$4),MONTH(AG$4),DAY(AG$4)),Income!$E$7:$E$8050,$B72)),
IF(AG$3=AG$4, SUMIFS(Income!$F$7:$F$8050,Income!$B$7:$B$8050,"="&amp;DATE(YEAR(AG$3),MONTH(AG$3),DAY(AG$3)),Income!$D$7:$D$8050,$AG$5,Income!$E$7:$E$8050,$B72),SUMIFS(Income!$F$7:$F$8050,Income!$B$7:$B$8050,"&gt;="&amp;DATE(YEAR(AG$3),MONTH(AG$3),DAY(AG$3)),Income!$B$7:$B$8050,"&lt;="&amp;DATE(YEAR(AG$4),MONTH(AG$4),DAY(AG$4)),Income!$D$7:$D$8050,$AG$5,Income!$E$7:$E$8050,$B72)))</f>
        <v>0</v>
      </c>
      <c r="L72" s="748"/>
      <c r="M72" s="684"/>
      <c r="N72" s="122" t="str">
        <f>Setup!$C$9</f>
        <v>$</v>
      </c>
      <c r="O72" s="1069">
        <f t="shared" si="10"/>
        <v>0</v>
      </c>
      <c r="P72" s="684"/>
      <c r="Q72" s="122" t="str">
        <f>Setup!$C$9</f>
        <v>$</v>
      </c>
      <c r="R72" s="54">
        <f t="shared" si="11"/>
        <v>0</v>
      </c>
      <c r="S72" s="1"/>
      <c r="T72" s="1009" t="str">
        <f>Setup!N12</f>
        <v>Electricity</v>
      </c>
      <c r="U72" s="959"/>
      <c r="V72" s="959"/>
      <c r="W72" s="959"/>
      <c r="X72" s="106" t="str">
        <f>Setup!$C$9</f>
        <v>$</v>
      </c>
      <c r="Y72" s="1070">
        <f>ABS(IF(OR($AC$5="All",$AC$5=""),IF(AC$3=AC$4, SUMIFS(Expenses!$F$7:$F$8050,Expenses!$B$7:$B$8050,"="&amp;DATE(YEAR(AC$3),MONTH(AC$3),DAY(AC$3)),Expenses!$E$7:$E$8050,$T72),SUMIFS(Expenses!$F$7:$F$8050,Expenses!$B$7:$B$8050,"&gt;="&amp;DATE(YEAR(AC$3),MONTH(AC$3),DAY(AC$3)),Expenses!$B$7:$B$8050,"&lt;="&amp;DATE(YEAR(AC$4),MONTH(AC$4),DAY(AC$4)),Expenses!$E$7:$E$8050,$T72)),
IF(AC$3=AC$4, SUMIFS(Expenses!$F$7:$F$8050,Expenses!$B$7:$B$8050,"="&amp;DATE(YEAR(AC$3),MONTH(AC$3),DAY(AC$3)),Expenses!$D$7:$D$8050,$AC$5,Expenses!$E$7:$E$8050,$T72),SUMIFS(Expenses!$F$7:$F$8050,Expenses!$B$7:$B$8050,"&gt;="&amp;DATE(YEAR(AC$3),MONTH(AC$3),DAY(AC$3)),Expenses!$B$7:$B$8050,"&lt;="&amp;DATE(YEAR(AC$4),MONTH(AC$4),DAY(AC$4)),Expenses!$D$7:$D$8050,$AC$5,Expenses!$E$7:$E$8050,$T72))))</f>
        <v>24375</v>
      </c>
      <c r="Z72" s="1127"/>
      <c r="AA72" s="106" t="str">
        <f>Setup!$C$9</f>
        <v>$</v>
      </c>
      <c r="AB72" s="141">
        <f>ABS(IF(OR($AE$5="All",$AE$5=""),IF(AE$3=AE$4, SUMIFS(Expenses!$F$7:$F$8050,Expenses!$B$7:$B$8050,"="&amp;DATE(YEAR(AE$3),MONTH(AE$3),DAY(AE$3)),Expenses!$E$7:$E$8050,$T72),SUMIFS(Expenses!$F$7:$F$8050,Expenses!$B$7:$B$8050,"&gt;="&amp;DATE(YEAR(AE$3),MONTH(AE$3),DAY(AE$3)),Expenses!$B$7:$B$8050,"&lt;="&amp;DATE(YEAR(AE$4),MONTH(AE$4),DAY(AE$4)),Expenses!$E$7:$E$8050,$T72)),
IF(AE$3=AE$4, SUMIFS(Expenses!$F$7:$F$8050,Expenses!$B$7:$B$8050,"="&amp;DATE(YEAR(AE$3),MONTH(AE$3),DAY(AE$3)),Expenses!$D$7:$D$8050,$AE$5,Expenses!$E$7:$E$8050,$T72),SUMIFS(Expenses!$F$7:$F$8050,Expenses!$B$7:$B$8050,"&gt;="&amp;DATE(YEAR(AE$3),MONTH(AE$3),DAY(AE$3)),Expenses!$B$7:$B$8050,"&lt;="&amp;DATE(YEAR(AE$4),MONTH(AE$4),DAY(AE$4)),Expenses!$D$7:$D$8050,$AE$5,Expenses!$E$7:$E$8050,$T72))))</f>
        <v>18480</v>
      </c>
      <c r="AC72" s="106" t="str">
        <f>Setup!$C$9</f>
        <v>$</v>
      </c>
      <c r="AD72" s="141">
        <f>ABS(IF(OR($AG$5="All",$AG$5=""),IF(AG$3=AG$4, SUMIFS(Expenses!$F$7:$F$8050,Expenses!$B$7:$B$8050,"="&amp;DATE(YEAR(AG$3),MONTH(AG$3),DAY(AG$3)),Expenses!$E$7:$E$8050,$T72),SUMIFS(Expenses!$F$7:$F$8050,Expenses!$B$7:$B$8050,"&gt;="&amp;DATE(YEAR(AG$3),MONTH(AG$3),DAY(AG$3)),Expenses!$B$7:$B$8050,"&lt;="&amp;DATE(YEAR(AG$4),MONTH(AG$4),DAY(AG$4)),Expenses!$E$7:$E$8050,$T72)),
IF(AG$3=AG$4, SUMIFS(Expenses!$F$7:$F$8050,Expenses!$B$7:$B$8050,"="&amp;DATE(YEAR(AG$3),MONTH(AG$3),DAY(AG$3)),Expenses!$D$7:$D$8050,$AG$5,Expenses!$E$7:$E$8050,$T72),SUMIFS(Expenses!$F$7:$F$8050,Expenses!$B$7:$B$8050,"&gt;="&amp;DATE(YEAR(AG$3),MONTH(AG$3),DAY(AG$3)),Expenses!$B$7:$B$8050,"&lt;="&amp;DATE(YEAR(AG$4),MONTH(AG$4),DAY(AG$4)),Expenses!$D$7:$D$8050,$AG$5,Expenses!$E$7:$E$8050,$T72))))</f>
        <v>23335</v>
      </c>
      <c r="AE72" s="106" t="str">
        <f>Setup!$C$9</f>
        <v>$</v>
      </c>
      <c r="AF72" s="141">
        <f t="shared" si="14"/>
        <v>66190</v>
      </c>
      <c r="AG72" s="106" t="str">
        <f>Setup!$C$9</f>
        <v>$</v>
      </c>
      <c r="AH72" s="1065">
        <f t="shared" si="15"/>
        <v>22063.333333333332</v>
      </c>
      <c r="AI72" s="686"/>
      <c r="AJ72" s="1"/>
      <c r="AK72" s="36"/>
      <c r="AL72" s="36"/>
      <c r="AM72" s="36"/>
      <c r="AN72" s="36"/>
      <c r="AO72" s="36"/>
      <c r="AR72" s="36"/>
      <c r="AY72" s="36"/>
    </row>
    <row r="73" spans="1:51" ht="21" customHeight="1">
      <c r="A73" s="1"/>
      <c r="B73" s="1068">
        <f>Setup!M13</f>
        <v>0</v>
      </c>
      <c r="C73" s="959"/>
      <c r="D73" s="959"/>
      <c r="E73" s="959"/>
      <c r="F73" s="122" t="str">
        <f>Setup!$C$9</f>
        <v>$</v>
      </c>
      <c r="G73" s="123">
        <f>IF(OR($AC$5="All",$AC$5=""),IF(AC$3=AC$4, SUMIFS(Income!$F$7:$F$8050,Income!$B$7:$B$8050,"="&amp;DATE(YEAR(AC$3),MONTH(AC$3),DAY(AC$3)),Income!$E$7:$E$8050,$B73),SUMIFS(Income!$F$7:$F$8050,Income!$B$7:$B$8050,"&gt;="&amp;DATE(YEAR(AC$3),MONTH(AC$3),DAY(AC$3)),Income!$B$7:$B$8050,"&lt;="&amp;DATE(YEAR(AC$4),MONTH(AC$4),DAY(AC$4)),Income!$E$7:$E$8050,$B73)),
IF(AC$3=AC$4, SUMIFS(Income!$F$7:$F$8050,Income!$B$7:$B$8050,"="&amp;DATE(YEAR(AC$3),MONTH(AC$3),DAY(AC$3)),Income!$D$7:$D$8050,$AC$5,Income!$E$7:$E$8050,$B73),SUMIFS(Income!$F$7:$F$8050,Income!$B$7:$B$8050,"&gt;="&amp;DATE(YEAR(AC$3),MONTH(AC$3),DAY(AC$3)),Income!$B$7:$B$8050,"&lt;="&amp;DATE(YEAR(AC$4),MONTH(AC$4),DAY(AC$4)),Income!$D$7:$D$8050,$AC$5,Income!$E$7:$E$8050,$B73)))</f>
        <v>0</v>
      </c>
      <c r="H73" s="122" t="str">
        <f>Setup!$C$9</f>
        <v>$</v>
      </c>
      <c r="I73" s="123">
        <f>IF(OR($AE$5="All",$AE$5=""),IF(AE$3=AE$4, SUMIFS(Income!$F$7:$F$8050,Income!$B$7:$B$8050,"="&amp;DATE(YEAR(AE$3),MONTH(AE$3),DAY(AE$3)),Income!$E$7:$E$8050,$B73),SUMIFS(Income!$F$7:$F$8050,Income!$B$7:$B$8050,"&gt;="&amp;DATE(YEAR(AE$3),MONTH(AE$3),DAY(AE$3)),Income!$B$7:$B$8050,"&lt;="&amp;DATE(YEAR(AE$4),MONTH(AE$4),DAY(AE$4)),Income!$E$7:$E$8050,$B73)),
IF(AE$3=AE$4, SUMIFS(Income!$F$7:$F$8050,Income!$B$7:$B$8050,"="&amp;DATE(YEAR(AE$3),MONTH(AE$3),DAY(AE$3)),Income!$D$7:$D$8050,$AE$5,Income!$E$7:$E$8050,$B73),SUMIFS(Income!$F$7:$F$8050,Income!$B$7:$B$8050,"&gt;="&amp;DATE(YEAR(AE$3),MONTH(AE$3),DAY(AE$3)),Income!$B$7:$B$8050,"&lt;="&amp;DATE(YEAR(AE$4),MONTH(AE$4),DAY(AE$4)),Income!$D$7:$D$8050,$AE$5,Income!$E$7:$E$8050,$B73)))</f>
        <v>0</v>
      </c>
      <c r="J73" s="122" t="str">
        <f>Setup!$C$9</f>
        <v>$</v>
      </c>
      <c r="K73" s="1012">
        <f>IF(OR($AG$5="All",$AG$5=""),IF(AG$3=AG$4, SUMIFS(Income!$F$7:$F$8050,Income!$B$7:$B$8050,"="&amp;DATE(YEAR(AG$3),MONTH(AG$3),DAY(AG$3)),Income!$E$7:$E$8050,$B73),SUMIFS(Income!$F$7:$F$8050,Income!$B$7:$B$8050,"&gt;="&amp;DATE(YEAR(AG$3),MONTH(AG$3),DAY(AG$3)),Income!$B$7:$B$8050,"&lt;="&amp;DATE(YEAR(AG$4),MONTH(AG$4),DAY(AG$4)),Income!$E$7:$E$8050,$B73)),
IF(AG$3=AG$4, SUMIFS(Income!$F$7:$F$8050,Income!$B$7:$B$8050,"="&amp;DATE(YEAR(AG$3),MONTH(AG$3),DAY(AG$3)),Income!$D$7:$D$8050,$AG$5,Income!$E$7:$E$8050,$B73),SUMIFS(Income!$F$7:$F$8050,Income!$B$7:$B$8050,"&gt;="&amp;DATE(YEAR(AG$3),MONTH(AG$3),DAY(AG$3)),Income!$B$7:$B$8050,"&lt;="&amp;DATE(YEAR(AG$4),MONTH(AG$4),DAY(AG$4)),Income!$D$7:$D$8050,$AG$5,Income!$E$7:$E$8050,$B73)))</f>
        <v>0</v>
      </c>
      <c r="L73" s="748"/>
      <c r="M73" s="684"/>
      <c r="N73" s="122" t="str">
        <f>Setup!$C$9</f>
        <v>$</v>
      </c>
      <c r="O73" s="1069">
        <f t="shared" si="10"/>
        <v>0</v>
      </c>
      <c r="P73" s="684"/>
      <c r="Q73" s="122" t="str">
        <f>Setup!$C$9</f>
        <v>$</v>
      </c>
      <c r="R73" s="54">
        <f t="shared" si="11"/>
        <v>0</v>
      </c>
      <c r="S73" s="1"/>
      <c r="T73" s="1009" t="str">
        <f>Setup!N13</f>
        <v>Gas</v>
      </c>
      <c r="U73" s="959"/>
      <c r="V73" s="959"/>
      <c r="W73" s="959"/>
      <c r="X73" s="106" t="str">
        <f>Setup!$C$9</f>
        <v>$</v>
      </c>
      <c r="Y73" s="1070">
        <f>ABS(IF(OR($AC$5="All",$AC$5=""),IF(AC$3=AC$4, SUMIFS(Expenses!$F$7:$F$8050,Expenses!$B$7:$B$8050,"="&amp;DATE(YEAR(AC$3),MONTH(AC$3),DAY(AC$3)),Expenses!$E$7:$E$8050,$T73),SUMIFS(Expenses!$F$7:$F$8050,Expenses!$B$7:$B$8050,"&gt;="&amp;DATE(YEAR(AC$3),MONTH(AC$3),DAY(AC$3)),Expenses!$B$7:$B$8050,"&lt;="&amp;DATE(YEAR(AC$4),MONTH(AC$4),DAY(AC$4)),Expenses!$E$7:$E$8050,$T73)),
IF(AC$3=AC$4, SUMIFS(Expenses!$F$7:$F$8050,Expenses!$B$7:$B$8050,"="&amp;DATE(YEAR(AC$3),MONTH(AC$3),DAY(AC$3)),Expenses!$D$7:$D$8050,$AC$5,Expenses!$E$7:$E$8050,$T73),SUMIFS(Expenses!$F$7:$F$8050,Expenses!$B$7:$B$8050,"&gt;="&amp;DATE(YEAR(AC$3),MONTH(AC$3),DAY(AC$3)),Expenses!$B$7:$B$8050,"&lt;="&amp;DATE(YEAR(AC$4),MONTH(AC$4),DAY(AC$4)),Expenses!$D$7:$D$8050,$AC$5,Expenses!$E$7:$E$8050,$T73))))</f>
        <v>0</v>
      </c>
      <c r="Z73" s="1127"/>
      <c r="AA73" s="106" t="str">
        <f>Setup!$C$9</f>
        <v>$</v>
      </c>
      <c r="AB73" s="141">
        <f>ABS(IF(OR($AE$5="All",$AE$5=""),IF(AE$3=AE$4, SUMIFS(Expenses!$F$7:$F$8050,Expenses!$B$7:$B$8050,"="&amp;DATE(YEAR(AE$3),MONTH(AE$3),DAY(AE$3)),Expenses!$E$7:$E$8050,$T73),SUMIFS(Expenses!$F$7:$F$8050,Expenses!$B$7:$B$8050,"&gt;="&amp;DATE(YEAR(AE$3),MONTH(AE$3),DAY(AE$3)),Expenses!$B$7:$B$8050,"&lt;="&amp;DATE(YEAR(AE$4),MONTH(AE$4),DAY(AE$4)),Expenses!$E$7:$E$8050,$T73)),
IF(AE$3=AE$4, SUMIFS(Expenses!$F$7:$F$8050,Expenses!$B$7:$B$8050,"="&amp;DATE(YEAR(AE$3),MONTH(AE$3),DAY(AE$3)),Expenses!$D$7:$D$8050,$AE$5,Expenses!$E$7:$E$8050,$T73),SUMIFS(Expenses!$F$7:$F$8050,Expenses!$B$7:$B$8050,"&gt;="&amp;DATE(YEAR(AE$3),MONTH(AE$3),DAY(AE$3)),Expenses!$B$7:$B$8050,"&lt;="&amp;DATE(YEAR(AE$4),MONTH(AE$4),DAY(AE$4)),Expenses!$D$7:$D$8050,$AE$5,Expenses!$E$7:$E$8050,$T73))))</f>
        <v>0</v>
      </c>
      <c r="AC73" s="106" t="str">
        <f>Setup!$C$9</f>
        <v>$</v>
      </c>
      <c r="AD73" s="141">
        <f>ABS(IF(OR($AG$5="All",$AG$5=""),IF(AG$3=AG$4, SUMIFS(Expenses!$F$7:$F$8050,Expenses!$B$7:$B$8050,"="&amp;DATE(YEAR(AG$3),MONTH(AG$3),DAY(AG$3)),Expenses!$E$7:$E$8050,$T73),SUMIFS(Expenses!$F$7:$F$8050,Expenses!$B$7:$B$8050,"&gt;="&amp;DATE(YEAR(AG$3),MONTH(AG$3),DAY(AG$3)),Expenses!$B$7:$B$8050,"&lt;="&amp;DATE(YEAR(AG$4),MONTH(AG$4),DAY(AG$4)),Expenses!$E$7:$E$8050,$T73)),
IF(AG$3=AG$4, SUMIFS(Expenses!$F$7:$F$8050,Expenses!$B$7:$B$8050,"="&amp;DATE(YEAR(AG$3),MONTH(AG$3),DAY(AG$3)),Expenses!$D$7:$D$8050,$AG$5,Expenses!$E$7:$E$8050,$T73),SUMIFS(Expenses!$F$7:$F$8050,Expenses!$B$7:$B$8050,"&gt;="&amp;DATE(YEAR(AG$3),MONTH(AG$3),DAY(AG$3)),Expenses!$B$7:$B$8050,"&lt;="&amp;DATE(YEAR(AG$4),MONTH(AG$4),DAY(AG$4)),Expenses!$D$7:$D$8050,$AG$5,Expenses!$E$7:$E$8050,$T73))))</f>
        <v>0</v>
      </c>
      <c r="AE73" s="106" t="str">
        <f>Setup!$C$9</f>
        <v>$</v>
      </c>
      <c r="AF73" s="141">
        <f t="shared" si="14"/>
        <v>0</v>
      </c>
      <c r="AG73" s="106" t="str">
        <f>Setup!$C$9</f>
        <v>$</v>
      </c>
      <c r="AH73" s="1065">
        <f t="shared" si="15"/>
        <v>0</v>
      </c>
      <c r="AI73" s="686"/>
      <c r="AJ73" s="1"/>
      <c r="AK73" s="36"/>
      <c r="AL73" s="36"/>
      <c r="AM73" s="36"/>
      <c r="AN73" s="36"/>
      <c r="AO73" s="36"/>
      <c r="AR73" s="36"/>
      <c r="AY73" s="36"/>
    </row>
    <row r="74" spans="1:51" ht="21" customHeight="1">
      <c r="A74" s="1"/>
      <c r="B74" s="1068">
        <f>Setup!M14</f>
        <v>0</v>
      </c>
      <c r="C74" s="959"/>
      <c r="D74" s="959"/>
      <c r="E74" s="959"/>
      <c r="F74" s="122" t="str">
        <f>Setup!$C$9</f>
        <v>$</v>
      </c>
      <c r="G74" s="123">
        <f>IF(OR($AC$5="All",$AC$5=""),IF(AC$3=AC$4, SUMIFS(Income!$F$7:$F$8050,Income!$B$7:$B$8050,"="&amp;DATE(YEAR(AC$3),MONTH(AC$3),DAY(AC$3)),Income!$E$7:$E$8050,$B74),SUMIFS(Income!$F$7:$F$8050,Income!$B$7:$B$8050,"&gt;="&amp;DATE(YEAR(AC$3),MONTH(AC$3),DAY(AC$3)),Income!$B$7:$B$8050,"&lt;="&amp;DATE(YEAR(AC$4),MONTH(AC$4),DAY(AC$4)),Income!$E$7:$E$8050,$B74)),
IF(AC$3=AC$4, SUMIFS(Income!$F$7:$F$8050,Income!$B$7:$B$8050,"="&amp;DATE(YEAR(AC$3),MONTH(AC$3),DAY(AC$3)),Income!$D$7:$D$8050,$AC$5,Income!$E$7:$E$8050,$B74),SUMIFS(Income!$F$7:$F$8050,Income!$B$7:$B$8050,"&gt;="&amp;DATE(YEAR(AC$3),MONTH(AC$3),DAY(AC$3)),Income!$B$7:$B$8050,"&lt;="&amp;DATE(YEAR(AC$4),MONTH(AC$4),DAY(AC$4)),Income!$D$7:$D$8050,$AC$5,Income!$E$7:$E$8050,$B74)))</f>
        <v>0</v>
      </c>
      <c r="H74" s="122" t="str">
        <f>Setup!$C$9</f>
        <v>$</v>
      </c>
      <c r="I74" s="123">
        <f>IF(OR($AE$5="All",$AE$5=""),IF(AE$3=AE$4, SUMIFS(Income!$F$7:$F$8050,Income!$B$7:$B$8050,"="&amp;DATE(YEAR(AE$3),MONTH(AE$3),DAY(AE$3)),Income!$E$7:$E$8050,$B74),SUMIFS(Income!$F$7:$F$8050,Income!$B$7:$B$8050,"&gt;="&amp;DATE(YEAR(AE$3),MONTH(AE$3),DAY(AE$3)),Income!$B$7:$B$8050,"&lt;="&amp;DATE(YEAR(AE$4),MONTH(AE$4),DAY(AE$4)),Income!$E$7:$E$8050,$B74)),
IF(AE$3=AE$4, SUMIFS(Income!$F$7:$F$8050,Income!$B$7:$B$8050,"="&amp;DATE(YEAR(AE$3),MONTH(AE$3),DAY(AE$3)),Income!$D$7:$D$8050,$AE$5,Income!$E$7:$E$8050,$B74),SUMIFS(Income!$F$7:$F$8050,Income!$B$7:$B$8050,"&gt;="&amp;DATE(YEAR(AE$3),MONTH(AE$3),DAY(AE$3)),Income!$B$7:$B$8050,"&lt;="&amp;DATE(YEAR(AE$4),MONTH(AE$4),DAY(AE$4)),Income!$D$7:$D$8050,$AE$5,Income!$E$7:$E$8050,$B74)))</f>
        <v>0</v>
      </c>
      <c r="J74" s="122" t="str">
        <f>Setup!$C$9</f>
        <v>$</v>
      </c>
      <c r="K74" s="1012">
        <f>IF(OR($AG$5="All",$AG$5=""),IF(AG$3=AG$4, SUMIFS(Income!$F$7:$F$8050,Income!$B$7:$B$8050,"="&amp;DATE(YEAR(AG$3),MONTH(AG$3),DAY(AG$3)),Income!$E$7:$E$8050,$B74),SUMIFS(Income!$F$7:$F$8050,Income!$B$7:$B$8050,"&gt;="&amp;DATE(YEAR(AG$3),MONTH(AG$3),DAY(AG$3)),Income!$B$7:$B$8050,"&lt;="&amp;DATE(YEAR(AG$4),MONTH(AG$4),DAY(AG$4)),Income!$E$7:$E$8050,$B74)),
IF(AG$3=AG$4, SUMIFS(Income!$F$7:$F$8050,Income!$B$7:$B$8050,"="&amp;DATE(YEAR(AG$3),MONTH(AG$3),DAY(AG$3)),Income!$D$7:$D$8050,$AG$5,Income!$E$7:$E$8050,$B74),SUMIFS(Income!$F$7:$F$8050,Income!$B$7:$B$8050,"&gt;="&amp;DATE(YEAR(AG$3),MONTH(AG$3),DAY(AG$3)),Income!$B$7:$B$8050,"&lt;="&amp;DATE(YEAR(AG$4),MONTH(AG$4),DAY(AG$4)),Income!$D$7:$D$8050,$AG$5,Income!$E$7:$E$8050,$B74)))</f>
        <v>0</v>
      </c>
      <c r="L74" s="748"/>
      <c r="M74" s="684"/>
      <c r="N74" s="122" t="str">
        <f>Setup!$C$9</f>
        <v>$</v>
      </c>
      <c r="O74" s="1069">
        <f t="shared" si="10"/>
        <v>0</v>
      </c>
      <c r="P74" s="684"/>
      <c r="Q74" s="122" t="str">
        <f>Setup!$C$9</f>
        <v>$</v>
      </c>
      <c r="R74" s="54">
        <f t="shared" si="11"/>
        <v>0</v>
      </c>
      <c r="S74" s="1"/>
      <c r="T74" s="1009" t="str">
        <f>Setup!N14</f>
        <v>Landscaping</v>
      </c>
      <c r="U74" s="959"/>
      <c r="V74" s="959"/>
      <c r="W74" s="959"/>
      <c r="X74" s="106" t="str">
        <f>Setup!$C$9</f>
        <v>$</v>
      </c>
      <c r="Y74" s="1070">
        <f>ABS(IF(OR($AC$5="All",$AC$5=""),IF(AC$3=AC$4, SUMIFS(Expenses!$F$7:$F$8050,Expenses!$B$7:$B$8050,"="&amp;DATE(YEAR(AC$3),MONTH(AC$3),DAY(AC$3)),Expenses!$E$7:$E$8050,$T74),SUMIFS(Expenses!$F$7:$F$8050,Expenses!$B$7:$B$8050,"&gt;="&amp;DATE(YEAR(AC$3),MONTH(AC$3),DAY(AC$3)),Expenses!$B$7:$B$8050,"&lt;="&amp;DATE(YEAR(AC$4),MONTH(AC$4),DAY(AC$4)),Expenses!$E$7:$E$8050,$T74)),
IF(AC$3=AC$4, SUMIFS(Expenses!$F$7:$F$8050,Expenses!$B$7:$B$8050,"="&amp;DATE(YEAR(AC$3),MONTH(AC$3),DAY(AC$3)),Expenses!$D$7:$D$8050,$AC$5,Expenses!$E$7:$E$8050,$T74),SUMIFS(Expenses!$F$7:$F$8050,Expenses!$B$7:$B$8050,"&gt;="&amp;DATE(YEAR(AC$3),MONTH(AC$3),DAY(AC$3)),Expenses!$B$7:$B$8050,"&lt;="&amp;DATE(YEAR(AC$4),MONTH(AC$4),DAY(AC$4)),Expenses!$D$7:$D$8050,$AC$5,Expenses!$E$7:$E$8050,$T74))))</f>
        <v>0</v>
      </c>
      <c r="Z74" s="1127"/>
      <c r="AA74" s="106" t="str">
        <f>Setup!$C$9</f>
        <v>$</v>
      </c>
      <c r="AB74" s="141">
        <f>ABS(IF(OR($AE$5="All",$AE$5=""),IF(AE$3=AE$4, SUMIFS(Expenses!$F$7:$F$8050,Expenses!$B$7:$B$8050,"="&amp;DATE(YEAR(AE$3),MONTH(AE$3),DAY(AE$3)),Expenses!$E$7:$E$8050,$T74),SUMIFS(Expenses!$F$7:$F$8050,Expenses!$B$7:$B$8050,"&gt;="&amp;DATE(YEAR(AE$3),MONTH(AE$3),DAY(AE$3)),Expenses!$B$7:$B$8050,"&lt;="&amp;DATE(YEAR(AE$4),MONTH(AE$4),DAY(AE$4)),Expenses!$E$7:$E$8050,$T74)),
IF(AE$3=AE$4, SUMIFS(Expenses!$F$7:$F$8050,Expenses!$B$7:$B$8050,"="&amp;DATE(YEAR(AE$3),MONTH(AE$3),DAY(AE$3)),Expenses!$D$7:$D$8050,$AE$5,Expenses!$E$7:$E$8050,$T74),SUMIFS(Expenses!$F$7:$F$8050,Expenses!$B$7:$B$8050,"&gt;="&amp;DATE(YEAR(AE$3),MONTH(AE$3),DAY(AE$3)),Expenses!$B$7:$B$8050,"&lt;="&amp;DATE(YEAR(AE$4),MONTH(AE$4),DAY(AE$4)),Expenses!$D$7:$D$8050,$AE$5,Expenses!$E$7:$E$8050,$T74))))</f>
        <v>0</v>
      </c>
      <c r="AC74" s="106" t="str">
        <f>Setup!$C$9</f>
        <v>$</v>
      </c>
      <c r="AD74" s="141">
        <f>ABS(IF(OR($AG$5="All",$AG$5=""),IF(AG$3=AG$4, SUMIFS(Expenses!$F$7:$F$8050,Expenses!$B$7:$B$8050,"="&amp;DATE(YEAR(AG$3),MONTH(AG$3),DAY(AG$3)),Expenses!$E$7:$E$8050,$T74),SUMIFS(Expenses!$F$7:$F$8050,Expenses!$B$7:$B$8050,"&gt;="&amp;DATE(YEAR(AG$3),MONTH(AG$3),DAY(AG$3)),Expenses!$B$7:$B$8050,"&lt;="&amp;DATE(YEAR(AG$4),MONTH(AG$4),DAY(AG$4)),Expenses!$E$7:$E$8050,$T74)),
IF(AG$3=AG$4, SUMIFS(Expenses!$F$7:$F$8050,Expenses!$B$7:$B$8050,"="&amp;DATE(YEAR(AG$3),MONTH(AG$3),DAY(AG$3)),Expenses!$D$7:$D$8050,$AG$5,Expenses!$E$7:$E$8050,$T74),SUMIFS(Expenses!$F$7:$F$8050,Expenses!$B$7:$B$8050,"&gt;="&amp;DATE(YEAR(AG$3),MONTH(AG$3),DAY(AG$3)),Expenses!$B$7:$B$8050,"&lt;="&amp;DATE(YEAR(AG$4),MONTH(AG$4),DAY(AG$4)),Expenses!$D$7:$D$8050,$AG$5,Expenses!$E$7:$E$8050,$T74))))</f>
        <v>0</v>
      </c>
      <c r="AE74" s="106" t="str">
        <f>Setup!$C$9</f>
        <v>$</v>
      </c>
      <c r="AF74" s="141">
        <f t="shared" si="14"/>
        <v>0</v>
      </c>
      <c r="AG74" s="106" t="str">
        <f>Setup!$C$9</f>
        <v>$</v>
      </c>
      <c r="AH74" s="1065">
        <f t="shared" si="15"/>
        <v>0</v>
      </c>
      <c r="AI74" s="686"/>
      <c r="AJ74" s="1"/>
      <c r="AK74" s="36"/>
      <c r="AL74" s="36"/>
      <c r="AM74" s="36"/>
      <c r="AN74" s="36"/>
      <c r="AO74" s="36"/>
      <c r="AR74" s="36"/>
      <c r="AY74" s="36"/>
    </row>
    <row r="75" spans="1:51" ht="21" customHeight="1">
      <c r="A75" s="1"/>
      <c r="B75" s="1068">
        <f>Setup!M15</f>
        <v>0</v>
      </c>
      <c r="C75" s="959"/>
      <c r="D75" s="959"/>
      <c r="E75" s="959"/>
      <c r="F75" s="122" t="str">
        <f>Setup!$C$9</f>
        <v>$</v>
      </c>
      <c r="G75" s="123">
        <f>IF(OR($AC$5="All",$AC$5=""),IF(AC$3=AC$4, SUMIFS(Income!$F$7:$F$8050,Income!$B$7:$B$8050,"="&amp;DATE(YEAR(AC$3),MONTH(AC$3),DAY(AC$3)),Income!$E$7:$E$8050,$B75),SUMIFS(Income!$F$7:$F$8050,Income!$B$7:$B$8050,"&gt;="&amp;DATE(YEAR(AC$3),MONTH(AC$3),DAY(AC$3)),Income!$B$7:$B$8050,"&lt;="&amp;DATE(YEAR(AC$4),MONTH(AC$4),DAY(AC$4)),Income!$E$7:$E$8050,$B75)),
IF(AC$3=AC$4, SUMIFS(Income!$F$7:$F$8050,Income!$B$7:$B$8050,"="&amp;DATE(YEAR(AC$3),MONTH(AC$3),DAY(AC$3)),Income!$D$7:$D$8050,$AC$5,Income!$E$7:$E$8050,$B75),SUMIFS(Income!$F$7:$F$8050,Income!$B$7:$B$8050,"&gt;="&amp;DATE(YEAR(AC$3),MONTH(AC$3),DAY(AC$3)),Income!$B$7:$B$8050,"&lt;="&amp;DATE(YEAR(AC$4),MONTH(AC$4),DAY(AC$4)),Income!$D$7:$D$8050,$AC$5,Income!$E$7:$E$8050,$B75)))</f>
        <v>0</v>
      </c>
      <c r="H75" s="122" t="str">
        <f>Setup!$C$9</f>
        <v>$</v>
      </c>
      <c r="I75" s="123">
        <f>IF(OR($AE$5="All",$AE$5=""),IF(AE$3=AE$4, SUMIFS(Income!$F$7:$F$8050,Income!$B$7:$B$8050,"="&amp;DATE(YEAR(AE$3),MONTH(AE$3),DAY(AE$3)),Income!$E$7:$E$8050,$B75),SUMIFS(Income!$F$7:$F$8050,Income!$B$7:$B$8050,"&gt;="&amp;DATE(YEAR(AE$3),MONTH(AE$3),DAY(AE$3)),Income!$B$7:$B$8050,"&lt;="&amp;DATE(YEAR(AE$4),MONTH(AE$4),DAY(AE$4)),Income!$E$7:$E$8050,$B75)),
IF(AE$3=AE$4, SUMIFS(Income!$F$7:$F$8050,Income!$B$7:$B$8050,"="&amp;DATE(YEAR(AE$3),MONTH(AE$3),DAY(AE$3)),Income!$D$7:$D$8050,$AE$5,Income!$E$7:$E$8050,$B75),SUMIFS(Income!$F$7:$F$8050,Income!$B$7:$B$8050,"&gt;="&amp;DATE(YEAR(AE$3),MONTH(AE$3),DAY(AE$3)),Income!$B$7:$B$8050,"&lt;="&amp;DATE(YEAR(AE$4),MONTH(AE$4),DAY(AE$4)),Income!$D$7:$D$8050,$AE$5,Income!$E$7:$E$8050,$B75)))</f>
        <v>0</v>
      </c>
      <c r="J75" s="122" t="str">
        <f>Setup!$C$9</f>
        <v>$</v>
      </c>
      <c r="K75" s="1012">
        <f>IF(OR($AG$5="All",$AG$5=""),IF(AG$3=AG$4, SUMIFS(Income!$F$7:$F$8050,Income!$B$7:$B$8050,"="&amp;DATE(YEAR(AG$3),MONTH(AG$3),DAY(AG$3)),Income!$E$7:$E$8050,$B75),SUMIFS(Income!$F$7:$F$8050,Income!$B$7:$B$8050,"&gt;="&amp;DATE(YEAR(AG$3),MONTH(AG$3),DAY(AG$3)),Income!$B$7:$B$8050,"&lt;="&amp;DATE(YEAR(AG$4),MONTH(AG$4),DAY(AG$4)),Income!$E$7:$E$8050,$B75)),
IF(AG$3=AG$4, SUMIFS(Income!$F$7:$F$8050,Income!$B$7:$B$8050,"="&amp;DATE(YEAR(AG$3),MONTH(AG$3),DAY(AG$3)),Income!$D$7:$D$8050,$AG$5,Income!$E$7:$E$8050,$B75),SUMIFS(Income!$F$7:$F$8050,Income!$B$7:$B$8050,"&gt;="&amp;DATE(YEAR(AG$3),MONTH(AG$3),DAY(AG$3)),Income!$B$7:$B$8050,"&lt;="&amp;DATE(YEAR(AG$4),MONTH(AG$4),DAY(AG$4)),Income!$D$7:$D$8050,$AG$5,Income!$E$7:$E$8050,$B75)))</f>
        <v>0</v>
      </c>
      <c r="L75" s="748"/>
      <c r="M75" s="684"/>
      <c r="N75" s="122" t="str">
        <f>Setup!$C$9</f>
        <v>$</v>
      </c>
      <c r="O75" s="1069">
        <f t="shared" si="10"/>
        <v>0</v>
      </c>
      <c r="P75" s="684"/>
      <c r="Q75" s="122" t="str">
        <f>Setup!$C$9</f>
        <v>$</v>
      </c>
      <c r="R75" s="54">
        <f t="shared" si="11"/>
        <v>0</v>
      </c>
      <c r="S75" s="1"/>
      <c r="T75" s="1009" t="str">
        <f>Setup!N15</f>
        <v>Legal Fees</v>
      </c>
      <c r="U75" s="959"/>
      <c r="V75" s="959"/>
      <c r="W75" s="959"/>
      <c r="X75" s="106" t="str">
        <f>Setup!$C$9</f>
        <v>$</v>
      </c>
      <c r="Y75" s="1070">
        <f>ABS(IF(OR($AC$5="All",$AC$5=""),IF(AC$3=AC$4, SUMIFS(Expenses!$F$7:$F$8050,Expenses!$B$7:$B$8050,"="&amp;DATE(YEAR(AC$3),MONTH(AC$3),DAY(AC$3)),Expenses!$E$7:$E$8050,$T75),SUMIFS(Expenses!$F$7:$F$8050,Expenses!$B$7:$B$8050,"&gt;="&amp;DATE(YEAR(AC$3),MONTH(AC$3),DAY(AC$3)),Expenses!$B$7:$B$8050,"&lt;="&amp;DATE(YEAR(AC$4),MONTH(AC$4),DAY(AC$4)),Expenses!$E$7:$E$8050,$T75)),
IF(AC$3=AC$4, SUMIFS(Expenses!$F$7:$F$8050,Expenses!$B$7:$B$8050,"="&amp;DATE(YEAR(AC$3),MONTH(AC$3),DAY(AC$3)),Expenses!$D$7:$D$8050,$AC$5,Expenses!$E$7:$E$8050,$T75),SUMIFS(Expenses!$F$7:$F$8050,Expenses!$B$7:$B$8050,"&gt;="&amp;DATE(YEAR(AC$3),MONTH(AC$3),DAY(AC$3)),Expenses!$B$7:$B$8050,"&lt;="&amp;DATE(YEAR(AC$4),MONTH(AC$4),DAY(AC$4)),Expenses!$D$7:$D$8050,$AC$5,Expenses!$E$7:$E$8050,$T75))))</f>
        <v>0</v>
      </c>
      <c r="Z75" s="1127"/>
      <c r="AA75" s="106" t="str">
        <f>Setup!$C$9</f>
        <v>$</v>
      </c>
      <c r="AB75" s="141">
        <f>ABS(IF(OR($AE$5="All",$AE$5=""),IF(AE$3=AE$4, SUMIFS(Expenses!$F$7:$F$8050,Expenses!$B$7:$B$8050,"="&amp;DATE(YEAR(AE$3),MONTH(AE$3),DAY(AE$3)),Expenses!$E$7:$E$8050,$T75),SUMIFS(Expenses!$F$7:$F$8050,Expenses!$B$7:$B$8050,"&gt;="&amp;DATE(YEAR(AE$3),MONTH(AE$3),DAY(AE$3)),Expenses!$B$7:$B$8050,"&lt;="&amp;DATE(YEAR(AE$4),MONTH(AE$4),DAY(AE$4)),Expenses!$E$7:$E$8050,$T75)),
IF(AE$3=AE$4, SUMIFS(Expenses!$F$7:$F$8050,Expenses!$B$7:$B$8050,"="&amp;DATE(YEAR(AE$3),MONTH(AE$3),DAY(AE$3)),Expenses!$D$7:$D$8050,$AE$5,Expenses!$E$7:$E$8050,$T75),SUMIFS(Expenses!$F$7:$F$8050,Expenses!$B$7:$B$8050,"&gt;="&amp;DATE(YEAR(AE$3),MONTH(AE$3),DAY(AE$3)),Expenses!$B$7:$B$8050,"&lt;="&amp;DATE(YEAR(AE$4),MONTH(AE$4),DAY(AE$4)),Expenses!$D$7:$D$8050,$AE$5,Expenses!$E$7:$E$8050,$T75))))</f>
        <v>0</v>
      </c>
      <c r="AC75" s="106" t="str">
        <f>Setup!$C$9</f>
        <v>$</v>
      </c>
      <c r="AD75" s="141">
        <f>ABS(IF(OR($AG$5="All",$AG$5=""),IF(AG$3=AG$4, SUMIFS(Expenses!$F$7:$F$8050,Expenses!$B$7:$B$8050,"="&amp;DATE(YEAR(AG$3),MONTH(AG$3),DAY(AG$3)),Expenses!$E$7:$E$8050,$T75),SUMIFS(Expenses!$F$7:$F$8050,Expenses!$B$7:$B$8050,"&gt;="&amp;DATE(YEAR(AG$3),MONTH(AG$3),DAY(AG$3)),Expenses!$B$7:$B$8050,"&lt;="&amp;DATE(YEAR(AG$4),MONTH(AG$4),DAY(AG$4)),Expenses!$E$7:$E$8050,$T75)),
IF(AG$3=AG$4, SUMIFS(Expenses!$F$7:$F$8050,Expenses!$B$7:$B$8050,"="&amp;DATE(YEAR(AG$3),MONTH(AG$3),DAY(AG$3)),Expenses!$D$7:$D$8050,$AG$5,Expenses!$E$7:$E$8050,$T75),SUMIFS(Expenses!$F$7:$F$8050,Expenses!$B$7:$B$8050,"&gt;="&amp;DATE(YEAR(AG$3),MONTH(AG$3),DAY(AG$3)),Expenses!$B$7:$B$8050,"&lt;="&amp;DATE(YEAR(AG$4),MONTH(AG$4),DAY(AG$4)),Expenses!$D$7:$D$8050,$AG$5,Expenses!$E$7:$E$8050,$T75))))</f>
        <v>0</v>
      </c>
      <c r="AE75" s="106" t="str">
        <f>Setup!$C$9</f>
        <v>$</v>
      </c>
      <c r="AF75" s="141">
        <f t="shared" si="14"/>
        <v>0</v>
      </c>
      <c r="AG75" s="106" t="str">
        <f>Setup!$C$9</f>
        <v>$</v>
      </c>
      <c r="AH75" s="1065">
        <f t="shared" si="15"/>
        <v>0</v>
      </c>
      <c r="AI75" s="686"/>
      <c r="AJ75" s="1"/>
      <c r="AK75" s="36"/>
      <c r="AL75" s="36"/>
      <c r="AM75" s="36"/>
      <c r="AN75" s="36"/>
      <c r="AO75" s="36"/>
      <c r="AR75" s="36"/>
      <c r="AY75" s="36"/>
    </row>
    <row r="76" spans="1:51" ht="21" customHeight="1">
      <c r="A76" s="1"/>
      <c r="B76" s="1068">
        <f>Setup!M16</f>
        <v>0</v>
      </c>
      <c r="C76" s="959"/>
      <c r="D76" s="959"/>
      <c r="E76" s="959"/>
      <c r="F76" s="122" t="str">
        <f>Setup!$C$9</f>
        <v>$</v>
      </c>
      <c r="G76" s="123">
        <f>IF(OR($AC$5="All",$AC$5=""),IF(AC$3=AC$4, SUMIFS(Income!$F$7:$F$8050,Income!$B$7:$B$8050,"="&amp;DATE(YEAR(AC$3),MONTH(AC$3),DAY(AC$3)),Income!$E$7:$E$8050,$B76),SUMIFS(Income!$F$7:$F$8050,Income!$B$7:$B$8050,"&gt;="&amp;DATE(YEAR(AC$3),MONTH(AC$3),DAY(AC$3)),Income!$B$7:$B$8050,"&lt;="&amp;DATE(YEAR(AC$4),MONTH(AC$4),DAY(AC$4)),Income!$E$7:$E$8050,$B76)),
IF(AC$3=AC$4, SUMIFS(Income!$F$7:$F$8050,Income!$B$7:$B$8050,"="&amp;DATE(YEAR(AC$3),MONTH(AC$3),DAY(AC$3)),Income!$D$7:$D$8050,$AC$5,Income!$E$7:$E$8050,$B76),SUMIFS(Income!$F$7:$F$8050,Income!$B$7:$B$8050,"&gt;="&amp;DATE(YEAR(AC$3),MONTH(AC$3),DAY(AC$3)),Income!$B$7:$B$8050,"&lt;="&amp;DATE(YEAR(AC$4),MONTH(AC$4),DAY(AC$4)),Income!$D$7:$D$8050,$AC$5,Income!$E$7:$E$8050,$B76)))</f>
        <v>0</v>
      </c>
      <c r="H76" s="122" t="str">
        <f>Setup!$C$9</f>
        <v>$</v>
      </c>
      <c r="I76" s="123">
        <f>IF(OR($AE$5="All",$AE$5=""),IF(AE$3=AE$4, SUMIFS(Income!$F$7:$F$8050,Income!$B$7:$B$8050,"="&amp;DATE(YEAR(AE$3),MONTH(AE$3),DAY(AE$3)),Income!$E$7:$E$8050,$B76),SUMIFS(Income!$F$7:$F$8050,Income!$B$7:$B$8050,"&gt;="&amp;DATE(YEAR(AE$3),MONTH(AE$3),DAY(AE$3)),Income!$B$7:$B$8050,"&lt;="&amp;DATE(YEAR(AE$4),MONTH(AE$4),DAY(AE$4)),Income!$E$7:$E$8050,$B76)),
IF(AE$3=AE$4, SUMIFS(Income!$F$7:$F$8050,Income!$B$7:$B$8050,"="&amp;DATE(YEAR(AE$3),MONTH(AE$3),DAY(AE$3)),Income!$D$7:$D$8050,$AE$5,Income!$E$7:$E$8050,$B76),SUMIFS(Income!$F$7:$F$8050,Income!$B$7:$B$8050,"&gt;="&amp;DATE(YEAR(AE$3),MONTH(AE$3),DAY(AE$3)),Income!$B$7:$B$8050,"&lt;="&amp;DATE(YEAR(AE$4),MONTH(AE$4),DAY(AE$4)),Income!$D$7:$D$8050,$AE$5,Income!$E$7:$E$8050,$B76)))</f>
        <v>0</v>
      </c>
      <c r="J76" s="122" t="str">
        <f>Setup!$C$9</f>
        <v>$</v>
      </c>
      <c r="K76" s="1012">
        <f>IF(OR($AG$5="All",$AG$5=""),IF(AG$3=AG$4, SUMIFS(Income!$F$7:$F$8050,Income!$B$7:$B$8050,"="&amp;DATE(YEAR(AG$3),MONTH(AG$3),DAY(AG$3)),Income!$E$7:$E$8050,$B76),SUMIFS(Income!$F$7:$F$8050,Income!$B$7:$B$8050,"&gt;="&amp;DATE(YEAR(AG$3),MONTH(AG$3),DAY(AG$3)),Income!$B$7:$B$8050,"&lt;="&amp;DATE(YEAR(AG$4),MONTH(AG$4),DAY(AG$4)),Income!$E$7:$E$8050,$B76)),
IF(AG$3=AG$4, SUMIFS(Income!$F$7:$F$8050,Income!$B$7:$B$8050,"="&amp;DATE(YEAR(AG$3),MONTH(AG$3),DAY(AG$3)),Income!$D$7:$D$8050,$AG$5,Income!$E$7:$E$8050,$B76),SUMIFS(Income!$F$7:$F$8050,Income!$B$7:$B$8050,"&gt;="&amp;DATE(YEAR(AG$3),MONTH(AG$3),DAY(AG$3)),Income!$B$7:$B$8050,"&lt;="&amp;DATE(YEAR(AG$4),MONTH(AG$4),DAY(AG$4)),Income!$D$7:$D$8050,$AG$5,Income!$E$7:$E$8050,$B76)))</f>
        <v>0</v>
      </c>
      <c r="L76" s="748"/>
      <c r="M76" s="684"/>
      <c r="N76" s="122" t="str">
        <f>Setup!$C$9</f>
        <v>$</v>
      </c>
      <c r="O76" s="1069">
        <f t="shared" si="10"/>
        <v>0</v>
      </c>
      <c r="P76" s="684"/>
      <c r="Q76" s="122" t="str">
        <f>Setup!$C$9</f>
        <v>$</v>
      </c>
      <c r="R76" s="54">
        <f t="shared" si="11"/>
        <v>0</v>
      </c>
      <c r="S76" s="1"/>
      <c r="T76" s="1009" t="str">
        <f>Setup!N16</f>
        <v>Management Fee</v>
      </c>
      <c r="U76" s="959"/>
      <c r="V76" s="959"/>
      <c r="W76" s="959"/>
      <c r="X76" s="106" t="str">
        <f>Setup!$C$9</f>
        <v>$</v>
      </c>
      <c r="Y76" s="1070">
        <f>ABS(IF(OR($AC$5="All",$AC$5=""),IF(AC$3=AC$4, SUMIFS(Expenses!$F$7:$F$8050,Expenses!$B$7:$B$8050,"="&amp;DATE(YEAR(AC$3),MONTH(AC$3),DAY(AC$3)),Expenses!$E$7:$E$8050,$T76),SUMIFS(Expenses!$F$7:$F$8050,Expenses!$B$7:$B$8050,"&gt;="&amp;DATE(YEAR(AC$3),MONTH(AC$3),DAY(AC$3)),Expenses!$B$7:$B$8050,"&lt;="&amp;DATE(YEAR(AC$4),MONTH(AC$4),DAY(AC$4)),Expenses!$E$7:$E$8050,$T76)),
IF(AC$3=AC$4, SUMIFS(Expenses!$F$7:$F$8050,Expenses!$B$7:$B$8050,"="&amp;DATE(YEAR(AC$3),MONTH(AC$3),DAY(AC$3)),Expenses!$D$7:$D$8050,$AC$5,Expenses!$E$7:$E$8050,$T76),SUMIFS(Expenses!$F$7:$F$8050,Expenses!$B$7:$B$8050,"&gt;="&amp;DATE(YEAR(AC$3),MONTH(AC$3),DAY(AC$3)),Expenses!$B$7:$B$8050,"&lt;="&amp;DATE(YEAR(AC$4),MONTH(AC$4),DAY(AC$4)),Expenses!$D$7:$D$8050,$AC$5,Expenses!$E$7:$E$8050,$T76))))</f>
        <v>0</v>
      </c>
      <c r="Z76" s="1127"/>
      <c r="AA76" s="106" t="str">
        <f>Setup!$C$9</f>
        <v>$</v>
      </c>
      <c r="AB76" s="141">
        <f>ABS(IF(OR($AE$5="All",$AE$5=""),IF(AE$3=AE$4, SUMIFS(Expenses!$F$7:$F$8050,Expenses!$B$7:$B$8050,"="&amp;DATE(YEAR(AE$3),MONTH(AE$3),DAY(AE$3)),Expenses!$E$7:$E$8050,$T76),SUMIFS(Expenses!$F$7:$F$8050,Expenses!$B$7:$B$8050,"&gt;="&amp;DATE(YEAR(AE$3),MONTH(AE$3),DAY(AE$3)),Expenses!$B$7:$B$8050,"&lt;="&amp;DATE(YEAR(AE$4),MONTH(AE$4),DAY(AE$4)),Expenses!$E$7:$E$8050,$T76)),
IF(AE$3=AE$4, SUMIFS(Expenses!$F$7:$F$8050,Expenses!$B$7:$B$8050,"="&amp;DATE(YEAR(AE$3),MONTH(AE$3),DAY(AE$3)),Expenses!$D$7:$D$8050,$AE$5,Expenses!$E$7:$E$8050,$T76),SUMIFS(Expenses!$F$7:$F$8050,Expenses!$B$7:$B$8050,"&gt;="&amp;DATE(YEAR(AE$3),MONTH(AE$3),DAY(AE$3)),Expenses!$B$7:$B$8050,"&lt;="&amp;DATE(YEAR(AE$4),MONTH(AE$4),DAY(AE$4)),Expenses!$D$7:$D$8050,$AE$5,Expenses!$E$7:$E$8050,$T76))))</f>
        <v>0</v>
      </c>
      <c r="AC76" s="106" t="str">
        <f>Setup!$C$9</f>
        <v>$</v>
      </c>
      <c r="AD76" s="141">
        <f>ABS(IF(OR($AG$5="All",$AG$5=""),IF(AG$3=AG$4, SUMIFS(Expenses!$F$7:$F$8050,Expenses!$B$7:$B$8050,"="&amp;DATE(YEAR(AG$3),MONTH(AG$3),DAY(AG$3)),Expenses!$E$7:$E$8050,$T76),SUMIFS(Expenses!$F$7:$F$8050,Expenses!$B$7:$B$8050,"&gt;="&amp;DATE(YEAR(AG$3),MONTH(AG$3),DAY(AG$3)),Expenses!$B$7:$B$8050,"&lt;="&amp;DATE(YEAR(AG$4),MONTH(AG$4),DAY(AG$4)),Expenses!$E$7:$E$8050,$T76)),
IF(AG$3=AG$4, SUMIFS(Expenses!$F$7:$F$8050,Expenses!$B$7:$B$8050,"="&amp;DATE(YEAR(AG$3),MONTH(AG$3),DAY(AG$3)),Expenses!$D$7:$D$8050,$AG$5,Expenses!$E$7:$E$8050,$T76),SUMIFS(Expenses!$F$7:$F$8050,Expenses!$B$7:$B$8050,"&gt;="&amp;DATE(YEAR(AG$3),MONTH(AG$3),DAY(AG$3)),Expenses!$B$7:$B$8050,"&lt;="&amp;DATE(YEAR(AG$4),MONTH(AG$4),DAY(AG$4)),Expenses!$D$7:$D$8050,$AG$5,Expenses!$E$7:$E$8050,$T76))))</f>
        <v>0</v>
      </c>
      <c r="AE76" s="106" t="str">
        <f>Setup!$C$9</f>
        <v>$</v>
      </c>
      <c r="AF76" s="141">
        <f t="shared" si="14"/>
        <v>0</v>
      </c>
      <c r="AG76" s="106" t="str">
        <f>Setup!$C$9</f>
        <v>$</v>
      </c>
      <c r="AH76" s="1065">
        <f t="shared" si="15"/>
        <v>0</v>
      </c>
      <c r="AI76" s="686"/>
      <c r="AJ76" s="1"/>
      <c r="AK76" s="36"/>
      <c r="AL76" s="36"/>
      <c r="AM76" s="36"/>
      <c r="AN76" s="36"/>
      <c r="AO76" s="36"/>
      <c r="AR76" s="36"/>
      <c r="AY76" s="36"/>
    </row>
    <row r="77" spans="1:51" ht="21" customHeight="1">
      <c r="A77" s="1"/>
      <c r="B77" s="1068">
        <f>Setup!M17</f>
        <v>0</v>
      </c>
      <c r="C77" s="959"/>
      <c r="D77" s="959"/>
      <c r="E77" s="959"/>
      <c r="F77" s="122" t="str">
        <f>Setup!$C$9</f>
        <v>$</v>
      </c>
      <c r="G77" s="123">
        <f>IF(OR($AC$5="All",$AC$5=""),IF(AC$3=AC$4, SUMIFS(Income!$F$7:$F$8050,Income!$B$7:$B$8050,"="&amp;DATE(YEAR(AC$3),MONTH(AC$3),DAY(AC$3)),Income!$E$7:$E$8050,$B77),SUMIFS(Income!$F$7:$F$8050,Income!$B$7:$B$8050,"&gt;="&amp;DATE(YEAR(AC$3),MONTH(AC$3),DAY(AC$3)),Income!$B$7:$B$8050,"&lt;="&amp;DATE(YEAR(AC$4),MONTH(AC$4),DAY(AC$4)),Income!$E$7:$E$8050,$B77)),
IF(AC$3=AC$4, SUMIFS(Income!$F$7:$F$8050,Income!$B$7:$B$8050,"="&amp;DATE(YEAR(AC$3),MONTH(AC$3),DAY(AC$3)),Income!$D$7:$D$8050,$AC$5,Income!$E$7:$E$8050,$B77),SUMIFS(Income!$F$7:$F$8050,Income!$B$7:$B$8050,"&gt;="&amp;DATE(YEAR(AC$3),MONTH(AC$3),DAY(AC$3)),Income!$B$7:$B$8050,"&lt;="&amp;DATE(YEAR(AC$4),MONTH(AC$4),DAY(AC$4)),Income!$D$7:$D$8050,$AC$5,Income!$E$7:$E$8050,$B77)))</f>
        <v>0</v>
      </c>
      <c r="H77" s="122" t="str">
        <f>Setup!$C$9</f>
        <v>$</v>
      </c>
      <c r="I77" s="123">
        <f>IF(OR($AE$5="All",$AE$5=""),IF(AE$3=AE$4, SUMIFS(Income!$F$7:$F$8050,Income!$B$7:$B$8050,"="&amp;DATE(YEAR(AE$3),MONTH(AE$3),DAY(AE$3)),Income!$E$7:$E$8050,$B77),SUMIFS(Income!$F$7:$F$8050,Income!$B$7:$B$8050,"&gt;="&amp;DATE(YEAR(AE$3),MONTH(AE$3),DAY(AE$3)),Income!$B$7:$B$8050,"&lt;="&amp;DATE(YEAR(AE$4),MONTH(AE$4),DAY(AE$4)),Income!$E$7:$E$8050,$B77)),
IF(AE$3=AE$4, SUMIFS(Income!$F$7:$F$8050,Income!$B$7:$B$8050,"="&amp;DATE(YEAR(AE$3),MONTH(AE$3),DAY(AE$3)),Income!$D$7:$D$8050,$AE$5,Income!$E$7:$E$8050,$B77),SUMIFS(Income!$F$7:$F$8050,Income!$B$7:$B$8050,"&gt;="&amp;DATE(YEAR(AE$3),MONTH(AE$3),DAY(AE$3)),Income!$B$7:$B$8050,"&lt;="&amp;DATE(YEAR(AE$4),MONTH(AE$4),DAY(AE$4)),Income!$D$7:$D$8050,$AE$5,Income!$E$7:$E$8050,$B77)))</f>
        <v>0</v>
      </c>
      <c r="J77" s="122" t="str">
        <f>Setup!$C$9</f>
        <v>$</v>
      </c>
      <c r="K77" s="1012">
        <f>IF(OR($AG$5="All",$AG$5=""),IF(AG$3=AG$4, SUMIFS(Income!$F$7:$F$8050,Income!$B$7:$B$8050,"="&amp;DATE(YEAR(AG$3),MONTH(AG$3),DAY(AG$3)),Income!$E$7:$E$8050,$B77),SUMIFS(Income!$F$7:$F$8050,Income!$B$7:$B$8050,"&gt;="&amp;DATE(YEAR(AG$3),MONTH(AG$3),DAY(AG$3)),Income!$B$7:$B$8050,"&lt;="&amp;DATE(YEAR(AG$4),MONTH(AG$4),DAY(AG$4)),Income!$E$7:$E$8050,$B77)),
IF(AG$3=AG$4, SUMIFS(Income!$F$7:$F$8050,Income!$B$7:$B$8050,"="&amp;DATE(YEAR(AG$3),MONTH(AG$3),DAY(AG$3)),Income!$D$7:$D$8050,$AG$5,Income!$E$7:$E$8050,$B77),SUMIFS(Income!$F$7:$F$8050,Income!$B$7:$B$8050,"&gt;="&amp;DATE(YEAR(AG$3),MONTH(AG$3),DAY(AG$3)),Income!$B$7:$B$8050,"&lt;="&amp;DATE(YEAR(AG$4),MONTH(AG$4),DAY(AG$4)),Income!$D$7:$D$8050,$AG$5,Income!$E$7:$E$8050,$B77)))</f>
        <v>0</v>
      </c>
      <c r="L77" s="748"/>
      <c r="M77" s="684"/>
      <c r="N77" s="122" t="str">
        <f>Setup!$C$9</f>
        <v>$</v>
      </c>
      <c r="O77" s="1069">
        <f t="shared" si="10"/>
        <v>0</v>
      </c>
      <c r="P77" s="684"/>
      <c r="Q77" s="122" t="str">
        <f>Setup!$C$9</f>
        <v>$</v>
      </c>
      <c r="R77" s="54">
        <f t="shared" si="11"/>
        <v>0</v>
      </c>
      <c r="S77" s="1"/>
      <c r="T77" s="1009" t="str">
        <f>Setup!N17</f>
        <v>Payroll</v>
      </c>
      <c r="U77" s="959"/>
      <c r="V77" s="959"/>
      <c r="W77" s="959"/>
      <c r="X77" s="106" t="str">
        <f>Setup!$C$9</f>
        <v>$</v>
      </c>
      <c r="Y77" s="1070">
        <f>ABS(IF(OR($AC$5="All",$AC$5=""),IF(AC$3=AC$4, SUMIFS(Expenses!$F$7:$F$8050,Expenses!$B$7:$B$8050,"="&amp;DATE(YEAR(AC$3),MONTH(AC$3),DAY(AC$3)),Expenses!$E$7:$E$8050,$T77),SUMIFS(Expenses!$F$7:$F$8050,Expenses!$B$7:$B$8050,"&gt;="&amp;DATE(YEAR(AC$3),MONTH(AC$3),DAY(AC$3)),Expenses!$B$7:$B$8050,"&lt;="&amp;DATE(YEAR(AC$4),MONTH(AC$4),DAY(AC$4)),Expenses!$E$7:$E$8050,$T77)),
IF(AC$3=AC$4, SUMIFS(Expenses!$F$7:$F$8050,Expenses!$B$7:$B$8050,"="&amp;DATE(YEAR(AC$3),MONTH(AC$3),DAY(AC$3)),Expenses!$D$7:$D$8050,$AC$5,Expenses!$E$7:$E$8050,$T77),SUMIFS(Expenses!$F$7:$F$8050,Expenses!$B$7:$B$8050,"&gt;="&amp;DATE(YEAR(AC$3),MONTH(AC$3),DAY(AC$3)),Expenses!$B$7:$B$8050,"&lt;="&amp;DATE(YEAR(AC$4),MONTH(AC$4),DAY(AC$4)),Expenses!$D$7:$D$8050,$AC$5,Expenses!$E$7:$E$8050,$T77))))</f>
        <v>0</v>
      </c>
      <c r="Z77" s="1127"/>
      <c r="AA77" s="106" t="str">
        <f>Setup!$C$9</f>
        <v>$</v>
      </c>
      <c r="AB77" s="141">
        <f>ABS(IF(OR($AE$5="All",$AE$5=""),IF(AE$3=AE$4, SUMIFS(Expenses!$F$7:$F$8050,Expenses!$B$7:$B$8050,"="&amp;DATE(YEAR(AE$3),MONTH(AE$3),DAY(AE$3)),Expenses!$E$7:$E$8050,$T77),SUMIFS(Expenses!$F$7:$F$8050,Expenses!$B$7:$B$8050,"&gt;="&amp;DATE(YEAR(AE$3),MONTH(AE$3),DAY(AE$3)),Expenses!$B$7:$B$8050,"&lt;="&amp;DATE(YEAR(AE$4),MONTH(AE$4),DAY(AE$4)),Expenses!$E$7:$E$8050,$T77)),
IF(AE$3=AE$4, SUMIFS(Expenses!$F$7:$F$8050,Expenses!$B$7:$B$8050,"="&amp;DATE(YEAR(AE$3),MONTH(AE$3),DAY(AE$3)),Expenses!$D$7:$D$8050,$AE$5,Expenses!$E$7:$E$8050,$T77),SUMIFS(Expenses!$F$7:$F$8050,Expenses!$B$7:$B$8050,"&gt;="&amp;DATE(YEAR(AE$3),MONTH(AE$3),DAY(AE$3)),Expenses!$B$7:$B$8050,"&lt;="&amp;DATE(YEAR(AE$4),MONTH(AE$4),DAY(AE$4)),Expenses!$D$7:$D$8050,$AE$5,Expenses!$E$7:$E$8050,$T77))))</f>
        <v>0</v>
      </c>
      <c r="AC77" s="106" t="str">
        <f>Setup!$C$9</f>
        <v>$</v>
      </c>
      <c r="AD77" s="141">
        <f>ABS(IF(OR($AG$5="All",$AG$5=""),IF(AG$3=AG$4, SUMIFS(Expenses!$F$7:$F$8050,Expenses!$B$7:$B$8050,"="&amp;DATE(YEAR(AG$3),MONTH(AG$3),DAY(AG$3)),Expenses!$E$7:$E$8050,$T77),SUMIFS(Expenses!$F$7:$F$8050,Expenses!$B$7:$B$8050,"&gt;="&amp;DATE(YEAR(AG$3),MONTH(AG$3),DAY(AG$3)),Expenses!$B$7:$B$8050,"&lt;="&amp;DATE(YEAR(AG$4),MONTH(AG$4),DAY(AG$4)),Expenses!$E$7:$E$8050,$T77)),
IF(AG$3=AG$4, SUMIFS(Expenses!$F$7:$F$8050,Expenses!$B$7:$B$8050,"="&amp;DATE(YEAR(AG$3),MONTH(AG$3),DAY(AG$3)),Expenses!$D$7:$D$8050,$AG$5,Expenses!$E$7:$E$8050,$T77),SUMIFS(Expenses!$F$7:$F$8050,Expenses!$B$7:$B$8050,"&gt;="&amp;DATE(YEAR(AG$3),MONTH(AG$3),DAY(AG$3)),Expenses!$B$7:$B$8050,"&lt;="&amp;DATE(YEAR(AG$4),MONTH(AG$4),DAY(AG$4)),Expenses!$D$7:$D$8050,$AG$5,Expenses!$E$7:$E$8050,$T77))))</f>
        <v>0</v>
      </c>
      <c r="AE77" s="106" t="str">
        <f>Setup!$C$9</f>
        <v>$</v>
      </c>
      <c r="AF77" s="141">
        <f t="shared" si="14"/>
        <v>0</v>
      </c>
      <c r="AG77" s="106" t="str">
        <f>Setup!$C$9</f>
        <v>$</v>
      </c>
      <c r="AH77" s="1065">
        <f t="shared" si="15"/>
        <v>0</v>
      </c>
      <c r="AI77" s="686"/>
      <c r="AJ77" s="1"/>
      <c r="AK77" s="36"/>
      <c r="AL77" s="36"/>
      <c r="AM77" s="36"/>
      <c r="AN77" s="36"/>
      <c r="AO77" s="36"/>
      <c r="AR77" s="36"/>
      <c r="AY77" s="36"/>
    </row>
    <row r="78" spans="1:51" ht="21" customHeight="1">
      <c r="A78" s="1"/>
      <c r="B78" s="1068">
        <f>Setup!M18</f>
        <v>0</v>
      </c>
      <c r="C78" s="959"/>
      <c r="D78" s="959"/>
      <c r="E78" s="959"/>
      <c r="F78" s="122" t="str">
        <f>Setup!$C$9</f>
        <v>$</v>
      </c>
      <c r="G78" s="123">
        <f>IF(OR($AC$5="All",$AC$5=""),IF(AC$3=AC$4, SUMIFS(Income!$F$7:$F$8050,Income!$B$7:$B$8050,"="&amp;DATE(YEAR(AC$3),MONTH(AC$3),DAY(AC$3)),Income!$E$7:$E$8050,$B78),SUMIFS(Income!$F$7:$F$8050,Income!$B$7:$B$8050,"&gt;="&amp;DATE(YEAR(AC$3),MONTH(AC$3),DAY(AC$3)),Income!$B$7:$B$8050,"&lt;="&amp;DATE(YEAR(AC$4),MONTH(AC$4),DAY(AC$4)),Income!$E$7:$E$8050,$B78)),
IF(AC$3=AC$4, SUMIFS(Income!$F$7:$F$8050,Income!$B$7:$B$8050,"="&amp;DATE(YEAR(AC$3),MONTH(AC$3),DAY(AC$3)),Income!$D$7:$D$8050,$AC$5,Income!$E$7:$E$8050,$B78),SUMIFS(Income!$F$7:$F$8050,Income!$B$7:$B$8050,"&gt;="&amp;DATE(YEAR(AC$3),MONTH(AC$3),DAY(AC$3)),Income!$B$7:$B$8050,"&lt;="&amp;DATE(YEAR(AC$4),MONTH(AC$4),DAY(AC$4)),Income!$D$7:$D$8050,$AC$5,Income!$E$7:$E$8050,$B78)))</f>
        <v>0</v>
      </c>
      <c r="H78" s="122" t="str">
        <f>Setup!$C$9</f>
        <v>$</v>
      </c>
      <c r="I78" s="123">
        <f>IF(OR($AE$5="All",$AE$5=""),IF(AE$3=AE$4, SUMIFS(Income!$F$7:$F$8050,Income!$B$7:$B$8050,"="&amp;DATE(YEAR(AE$3),MONTH(AE$3),DAY(AE$3)),Income!$E$7:$E$8050,$B78),SUMIFS(Income!$F$7:$F$8050,Income!$B$7:$B$8050,"&gt;="&amp;DATE(YEAR(AE$3),MONTH(AE$3),DAY(AE$3)),Income!$B$7:$B$8050,"&lt;="&amp;DATE(YEAR(AE$4),MONTH(AE$4),DAY(AE$4)),Income!$E$7:$E$8050,$B78)),
IF(AE$3=AE$4, SUMIFS(Income!$F$7:$F$8050,Income!$B$7:$B$8050,"="&amp;DATE(YEAR(AE$3),MONTH(AE$3),DAY(AE$3)),Income!$D$7:$D$8050,$AE$5,Income!$E$7:$E$8050,$B78),SUMIFS(Income!$F$7:$F$8050,Income!$B$7:$B$8050,"&gt;="&amp;DATE(YEAR(AE$3),MONTH(AE$3),DAY(AE$3)),Income!$B$7:$B$8050,"&lt;="&amp;DATE(YEAR(AE$4),MONTH(AE$4),DAY(AE$4)),Income!$D$7:$D$8050,$AE$5,Income!$E$7:$E$8050,$B78)))</f>
        <v>0</v>
      </c>
      <c r="J78" s="122" t="str">
        <f>Setup!$C$9</f>
        <v>$</v>
      </c>
      <c r="K78" s="1012">
        <f>IF(OR($AG$5="All",$AG$5=""),IF(AG$3=AG$4, SUMIFS(Income!$F$7:$F$8050,Income!$B$7:$B$8050,"="&amp;DATE(YEAR(AG$3),MONTH(AG$3),DAY(AG$3)),Income!$E$7:$E$8050,$B78),SUMIFS(Income!$F$7:$F$8050,Income!$B$7:$B$8050,"&gt;="&amp;DATE(YEAR(AG$3),MONTH(AG$3),DAY(AG$3)),Income!$B$7:$B$8050,"&lt;="&amp;DATE(YEAR(AG$4),MONTH(AG$4),DAY(AG$4)),Income!$E$7:$E$8050,$B78)),
IF(AG$3=AG$4, SUMIFS(Income!$F$7:$F$8050,Income!$B$7:$B$8050,"="&amp;DATE(YEAR(AG$3),MONTH(AG$3),DAY(AG$3)),Income!$D$7:$D$8050,$AG$5,Income!$E$7:$E$8050,$B78),SUMIFS(Income!$F$7:$F$8050,Income!$B$7:$B$8050,"&gt;="&amp;DATE(YEAR(AG$3),MONTH(AG$3),DAY(AG$3)),Income!$B$7:$B$8050,"&lt;="&amp;DATE(YEAR(AG$4),MONTH(AG$4),DAY(AG$4)),Income!$D$7:$D$8050,$AG$5,Income!$E$7:$E$8050,$B78)))</f>
        <v>0</v>
      </c>
      <c r="L78" s="748"/>
      <c r="M78" s="684"/>
      <c r="N78" s="122" t="str">
        <f>Setup!$C$9</f>
        <v>$</v>
      </c>
      <c r="O78" s="1069">
        <f t="shared" si="10"/>
        <v>0</v>
      </c>
      <c r="P78" s="684"/>
      <c r="Q78" s="122" t="str">
        <f>Setup!$C$9</f>
        <v>$</v>
      </c>
      <c r="R78" s="54">
        <f t="shared" si="11"/>
        <v>0</v>
      </c>
      <c r="S78" s="1"/>
      <c r="T78" s="1009" t="str">
        <f>Setup!N18</f>
        <v>Permits &amp; Licenses</v>
      </c>
      <c r="U78" s="959"/>
      <c r="V78" s="959"/>
      <c r="W78" s="959"/>
      <c r="X78" s="106" t="str">
        <f>Setup!$C$9</f>
        <v>$</v>
      </c>
      <c r="Y78" s="1070">
        <f>ABS(IF(OR($AC$5="All",$AC$5=""),IF(AC$3=AC$4, SUMIFS(Expenses!$F$7:$F$8050,Expenses!$B$7:$B$8050,"="&amp;DATE(YEAR(AC$3),MONTH(AC$3),DAY(AC$3)),Expenses!$E$7:$E$8050,$T78),SUMIFS(Expenses!$F$7:$F$8050,Expenses!$B$7:$B$8050,"&gt;="&amp;DATE(YEAR(AC$3),MONTH(AC$3),DAY(AC$3)),Expenses!$B$7:$B$8050,"&lt;="&amp;DATE(YEAR(AC$4),MONTH(AC$4),DAY(AC$4)),Expenses!$E$7:$E$8050,$T78)),
IF(AC$3=AC$4, SUMIFS(Expenses!$F$7:$F$8050,Expenses!$B$7:$B$8050,"="&amp;DATE(YEAR(AC$3),MONTH(AC$3),DAY(AC$3)),Expenses!$D$7:$D$8050,$AC$5,Expenses!$E$7:$E$8050,$T78),SUMIFS(Expenses!$F$7:$F$8050,Expenses!$B$7:$B$8050,"&gt;="&amp;DATE(YEAR(AC$3),MONTH(AC$3),DAY(AC$3)),Expenses!$B$7:$B$8050,"&lt;="&amp;DATE(YEAR(AC$4),MONTH(AC$4),DAY(AC$4)),Expenses!$D$7:$D$8050,$AC$5,Expenses!$E$7:$E$8050,$T78))))</f>
        <v>0</v>
      </c>
      <c r="Z78" s="1127"/>
      <c r="AA78" s="106" t="str">
        <f>Setup!$C$9</f>
        <v>$</v>
      </c>
      <c r="AB78" s="141">
        <f>ABS(IF(OR($AE$5="All",$AE$5=""),IF(AE$3=AE$4, SUMIFS(Expenses!$F$7:$F$8050,Expenses!$B$7:$B$8050,"="&amp;DATE(YEAR(AE$3),MONTH(AE$3),DAY(AE$3)),Expenses!$E$7:$E$8050,$T78),SUMIFS(Expenses!$F$7:$F$8050,Expenses!$B$7:$B$8050,"&gt;="&amp;DATE(YEAR(AE$3),MONTH(AE$3),DAY(AE$3)),Expenses!$B$7:$B$8050,"&lt;="&amp;DATE(YEAR(AE$4),MONTH(AE$4),DAY(AE$4)),Expenses!$E$7:$E$8050,$T78)),
IF(AE$3=AE$4, SUMIFS(Expenses!$F$7:$F$8050,Expenses!$B$7:$B$8050,"="&amp;DATE(YEAR(AE$3),MONTH(AE$3),DAY(AE$3)),Expenses!$D$7:$D$8050,$AE$5,Expenses!$E$7:$E$8050,$T78),SUMIFS(Expenses!$F$7:$F$8050,Expenses!$B$7:$B$8050,"&gt;="&amp;DATE(YEAR(AE$3),MONTH(AE$3),DAY(AE$3)),Expenses!$B$7:$B$8050,"&lt;="&amp;DATE(YEAR(AE$4),MONTH(AE$4),DAY(AE$4)),Expenses!$D$7:$D$8050,$AE$5,Expenses!$E$7:$E$8050,$T78))))</f>
        <v>0</v>
      </c>
      <c r="AC78" s="106" t="str">
        <f>Setup!$C$9</f>
        <v>$</v>
      </c>
      <c r="AD78" s="141">
        <f>ABS(IF(OR($AG$5="All",$AG$5=""),IF(AG$3=AG$4, SUMIFS(Expenses!$F$7:$F$8050,Expenses!$B$7:$B$8050,"="&amp;DATE(YEAR(AG$3),MONTH(AG$3),DAY(AG$3)),Expenses!$E$7:$E$8050,$T78),SUMIFS(Expenses!$F$7:$F$8050,Expenses!$B$7:$B$8050,"&gt;="&amp;DATE(YEAR(AG$3),MONTH(AG$3),DAY(AG$3)),Expenses!$B$7:$B$8050,"&lt;="&amp;DATE(YEAR(AG$4),MONTH(AG$4),DAY(AG$4)),Expenses!$E$7:$E$8050,$T78)),
IF(AG$3=AG$4, SUMIFS(Expenses!$F$7:$F$8050,Expenses!$B$7:$B$8050,"="&amp;DATE(YEAR(AG$3),MONTH(AG$3),DAY(AG$3)),Expenses!$D$7:$D$8050,$AG$5,Expenses!$E$7:$E$8050,$T78),SUMIFS(Expenses!$F$7:$F$8050,Expenses!$B$7:$B$8050,"&gt;="&amp;DATE(YEAR(AG$3),MONTH(AG$3),DAY(AG$3)),Expenses!$B$7:$B$8050,"&lt;="&amp;DATE(YEAR(AG$4),MONTH(AG$4),DAY(AG$4)),Expenses!$D$7:$D$8050,$AG$5,Expenses!$E$7:$E$8050,$T78))))</f>
        <v>0</v>
      </c>
      <c r="AE78" s="106" t="str">
        <f>Setup!$C$9</f>
        <v>$</v>
      </c>
      <c r="AF78" s="141">
        <f t="shared" si="14"/>
        <v>0</v>
      </c>
      <c r="AG78" s="106" t="str">
        <f>Setup!$C$9</f>
        <v>$</v>
      </c>
      <c r="AH78" s="1065">
        <f t="shared" si="15"/>
        <v>0</v>
      </c>
      <c r="AI78" s="686"/>
      <c r="AJ78" s="1"/>
      <c r="AK78" s="36"/>
      <c r="AL78" s="36"/>
      <c r="AM78" s="36"/>
      <c r="AN78" s="36"/>
      <c r="AO78" s="36"/>
      <c r="AR78" s="36"/>
      <c r="AY78" s="36"/>
    </row>
    <row r="79" spans="1:51" ht="21" customHeight="1">
      <c r="A79" s="1"/>
      <c r="B79" s="1068">
        <f>Setup!M19</f>
        <v>0</v>
      </c>
      <c r="C79" s="959"/>
      <c r="D79" s="959"/>
      <c r="E79" s="959"/>
      <c r="F79" s="122" t="str">
        <f>Setup!$C$9</f>
        <v>$</v>
      </c>
      <c r="G79" s="123">
        <f>IF(OR($AC$5="All",$AC$5=""),IF(AC$3=AC$4, SUMIFS(Income!$F$7:$F$8050,Income!$B$7:$B$8050,"="&amp;DATE(YEAR(AC$3),MONTH(AC$3),DAY(AC$3)),Income!$E$7:$E$8050,$B79),SUMIFS(Income!$F$7:$F$8050,Income!$B$7:$B$8050,"&gt;="&amp;DATE(YEAR(AC$3),MONTH(AC$3),DAY(AC$3)),Income!$B$7:$B$8050,"&lt;="&amp;DATE(YEAR(AC$4),MONTH(AC$4),DAY(AC$4)),Income!$E$7:$E$8050,$B79)),
IF(AC$3=AC$4, SUMIFS(Income!$F$7:$F$8050,Income!$B$7:$B$8050,"="&amp;DATE(YEAR(AC$3),MONTH(AC$3),DAY(AC$3)),Income!$D$7:$D$8050,$AC$5,Income!$E$7:$E$8050,$B79),SUMIFS(Income!$F$7:$F$8050,Income!$B$7:$B$8050,"&gt;="&amp;DATE(YEAR(AC$3),MONTH(AC$3),DAY(AC$3)),Income!$B$7:$B$8050,"&lt;="&amp;DATE(YEAR(AC$4),MONTH(AC$4),DAY(AC$4)),Income!$D$7:$D$8050,$AC$5,Income!$E$7:$E$8050,$B79)))</f>
        <v>0</v>
      </c>
      <c r="H79" s="122" t="str">
        <f>Setup!$C$9</f>
        <v>$</v>
      </c>
      <c r="I79" s="123">
        <f>IF(OR($AE$5="All",$AE$5=""),IF(AE$3=AE$4, SUMIFS(Income!$F$7:$F$8050,Income!$B$7:$B$8050,"="&amp;DATE(YEAR(AE$3),MONTH(AE$3),DAY(AE$3)),Income!$E$7:$E$8050,$B79),SUMIFS(Income!$F$7:$F$8050,Income!$B$7:$B$8050,"&gt;="&amp;DATE(YEAR(AE$3),MONTH(AE$3),DAY(AE$3)),Income!$B$7:$B$8050,"&lt;="&amp;DATE(YEAR(AE$4),MONTH(AE$4),DAY(AE$4)),Income!$E$7:$E$8050,$B79)),
IF(AE$3=AE$4, SUMIFS(Income!$F$7:$F$8050,Income!$B$7:$B$8050,"="&amp;DATE(YEAR(AE$3),MONTH(AE$3),DAY(AE$3)),Income!$D$7:$D$8050,$AE$5,Income!$E$7:$E$8050,$B79),SUMIFS(Income!$F$7:$F$8050,Income!$B$7:$B$8050,"&gt;="&amp;DATE(YEAR(AE$3),MONTH(AE$3),DAY(AE$3)),Income!$B$7:$B$8050,"&lt;="&amp;DATE(YEAR(AE$4),MONTH(AE$4),DAY(AE$4)),Income!$D$7:$D$8050,$AE$5,Income!$E$7:$E$8050,$B79)))</f>
        <v>0</v>
      </c>
      <c r="J79" s="122" t="str">
        <f>Setup!$C$9</f>
        <v>$</v>
      </c>
      <c r="K79" s="1012">
        <f>IF(OR($AG$5="All",$AG$5=""),IF(AG$3=AG$4, SUMIFS(Income!$F$7:$F$8050,Income!$B$7:$B$8050,"="&amp;DATE(YEAR(AG$3),MONTH(AG$3),DAY(AG$3)),Income!$E$7:$E$8050,$B79),SUMIFS(Income!$F$7:$F$8050,Income!$B$7:$B$8050,"&gt;="&amp;DATE(YEAR(AG$3),MONTH(AG$3),DAY(AG$3)),Income!$B$7:$B$8050,"&lt;="&amp;DATE(YEAR(AG$4),MONTH(AG$4),DAY(AG$4)),Income!$E$7:$E$8050,$B79)),
IF(AG$3=AG$4, SUMIFS(Income!$F$7:$F$8050,Income!$B$7:$B$8050,"="&amp;DATE(YEAR(AG$3),MONTH(AG$3),DAY(AG$3)),Income!$D$7:$D$8050,$AG$5,Income!$E$7:$E$8050,$B79),SUMIFS(Income!$F$7:$F$8050,Income!$B$7:$B$8050,"&gt;="&amp;DATE(YEAR(AG$3),MONTH(AG$3),DAY(AG$3)),Income!$B$7:$B$8050,"&lt;="&amp;DATE(YEAR(AG$4),MONTH(AG$4),DAY(AG$4)),Income!$D$7:$D$8050,$AG$5,Income!$E$7:$E$8050,$B79)))</f>
        <v>0</v>
      </c>
      <c r="L79" s="748"/>
      <c r="M79" s="684"/>
      <c r="N79" s="122" t="str">
        <f>Setup!$C$9</f>
        <v>$</v>
      </c>
      <c r="O79" s="1069">
        <f t="shared" si="10"/>
        <v>0</v>
      </c>
      <c r="P79" s="684"/>
      <c r="Q79" s="122" t="str">
        <f>Setup!$C$9</f>
        <v>$</v>
      </c>
      <c r="R79" s="54">
        <f t="shared" si="11"/>
        <v>0</v>
      </c>
      <c r="S79" s="1"/>
      <c r="T79" s="1009" t="str">
        <f>Setup!N19</f>
        <v>Property Insurance</v>
      </c>
      <c r="U79" s="959"/>
      <c r="V79" s="959"/>
      <c r="W79" s="959"/>
      <c r="X79" s="106" t="str">
        <f>Setup!$C$9</f>
        <v>$</v>
      </c>
      <c r="Y79" s="1070">
        <f>ABS(IF(OR($AC$5="All",$AC$5=""),IF(AC$3=AC$4, SUMIFS(Expenses!$F$7:$F$8050,Expenses!$B$7:$B$8050,"="&amp;DATE(YEAR(AC$3),MONTH(AC$3),DAY(AC$3)),Expenses!$E$7:$E$8050,$T79),SUMIFS(Expenses!$F$7:$F$8050,Expenses!$B$7:$B$8050,"&gt;="&amp;DATE(YEAR(AC$3),MONTH(AC$3),DAY(AC$3)),Expenses!$B$7:$B$8050,"&lt;="&amp;DATE(YEAR(AC$4),MONTH(AC$4),DAY(AC$4)),Expenses!$E$7:$E$8050,$T79)),
IF(AC$3=AC$4, SUMIFS(Expenses!$F$7:$F$8050,Expenses!$B$7:$B$8050,"="&amp;DATE(YEAR(AC$3),MONTH(AC$3),DAY(AC$3)),Expenses!$D$7:$D$8050,$AC$5,Expenses!$E$7:$E$8050,$T79),SUMIFS(Expenses!$F$7:$F$8050,Expenses!$B$7:$B$8050,"&gt;="&amp;DATE(YEAR(AC$3),MONTH(AC$3),DAY(AC$3)),Expenses!$B$7:$B$8050,"&lt;="&amp;DATE(YEAR(AC$4),MONTH(AC$4),DAY(AC$4)),Expenses!$D$7:$D$8050,$AC$5,Expenses!$E$7:$E$8050,$T79))))</f>
        <v>0</v>
      </c>
      <c r="Z79" s="1127"/>
      <c r="AA79" s="106" t="str">
        <f>Setup!$C$9</f>
        <v>$</v>
      </c>
      <c r="AB79" s="141">
        <f>ABS(IF(OR($AE$5="All",$AE$5=""),IF(AE$3=AE$4, SUMIFS(Expenses!$F$7:$F$8050,Expenses!$B$7:$B$8050,"="&amp;DATE(YEAR(AE$3),MONTH(AE$3),DAY(AE$3)),Expenses!$E$7:$E$8050,$T79),SUMIFS(Expenses!$F$7:$F$8050,Expenses!$B$7:$B$8050,"&gt;="&amp;DATE(YEAR(AE$3),MONTH(AE$3),DAY(AE$3)),Expenses!$B$7:$B$8050,"&lt;="&amp;DATE(YEAR(AE$4),MONTH(AE$4),DAY(AE$4)),Expenses!$E$7:$E$8050,$T79)),
IF(AE$3=AE$4, SUMIFS(Expenses!$F$7:$F$8050,Expenses!$B$7:$B$8050,"="&amp;DATE(YEAR(AE$3),MONTH(AE$3),DAY(AE$3)),Expenses!$D$7:$D$8050,$AE$5,Expenses!$E$7:$E$8050,$T79),SUMIFS(Expenses!$F$7:$F$8050,Expenses!$B$7:$B$8050,"&gt;="&amp;DATE(YEAR(AE$3),MONTH(AE$3),DAY(AE$3)),Expenses!$B$7:$B$8050,"&lt;="&amp;DATE(YEAR(AE$4),MONTH(AE$4),DAY(AE$4)),Expenses!$D$7:$D$8050,$AE$5,Expenses!$E$7:$E$8050,$T79))))</f>
        <v>0</v>
      </c>
      <c r="AC79" s="106" t="str">
        <f>Setup!$C$9</f>
        <v>$</v>
      </c>
      <c r="AD79" s="141">
        <f>ABS(IF(OR($AG$5="All",$AG$5=""),IF(AG$3=AG$4, SUMIFS(Expenses!$F$7:$F$8050,Expenses!$B$7:$B$8050,"="&amp;DATE(YEAR(AG$3),MONTH(AG$3),DAY(AG$3)),Expenses!$E$7:$E$8050,$T79),SUMIFS(Expenses!$F$7:$F$8050,Expenses!$B$7:$B$8050,"&gt;="&amp;DATE(YEAR(AG$3),MONTH(AG$3),DAY(AG$3)),Expenses!$B$7:$B$8050,"&lt;="&amp;DATE(YEAR(AG$4),MONTH(AG$4),DAY(AG$4)),Expenses!$E$7:$E$8050,$T79)),
IF(AG$3=AG$4, SUMIFS(Expenses!$F$7:$F$8050,Expenses!$B$7:$B$8050,"="&amp;DATE(YEAR(AG$3),MONTH(AG$3),DAY(AG$3)),Expenses!$D$7:$D$8050,$AG$5,Expenses!$E$7:$E$8050,$T79),SUMIFS(Expenses!$F$7:$F$8050,Expenses!$B$7:$B$8050,"&gt;="&amp;DATE(YEAR(AG$3),MONTH(AG$3),DAY(AG$3)),Expenses!$B$7:$B$8050,"&lt;="&amp;DATE(YEAR(AG$4),MONTH(AG$4),DAY(AG$4)),Expenses!$D$7:$D$8050,$AG$5,Expenses!$E$7:$E$8050,$T79))))</f>
        <v>0</v>
      </c>
      <c r="AE79" s="106" t="str">
        <f>Setup!$C$9</f>
        <v>$</v>
      </c>
      <c r="AF79" s="141">
        <f t="shared" si="14"/>
        <v>0</v>
      </c>
      <c r="AG79" s="106" t="str">
        <f>Setup!$C$9</f>
        <v>$</v>
      </c>
      <c r="AH79" s="1065">
        <f t="shared" si="15"/>
        <v>0</v>
      </c>
      <c r="AI79" s="686"/>
      <c r="AJ79" s="1"/>
      <c r="AK79" s="36"/>
      <c r="AL79" s="36"/>
      <c r="AM79" s="36"/>
      <c r="AN79" s="36"/>
      <c r="AO79" s="36"/>
      <c r="AR79" s="36"/>
      <c r="AY79" s="36"/>
    </row>
    <row r="80" spans="1:51" ht="21" customHeight="1">
      <c r="A80" s="143"/>
      <c r="B80" s="1068">
        <f>Setup!M20</f>
        <v>0</v>
      </c>
      <c r="C80" s="959"/>
      <c r="D80" s="959"/>
      <c r="E80" s="959"/>
      <c r="F80" s="122" t="str">
        <f>Setup!$C$9</f>
        <v>$</v>
      </c>
      <c r="G80" s="123">
        <f>IF(OR($AC$5="All",$AC$5=""),IF(AC$3=AC$4, SUMIFS(Income!$F$7:$F$8050,Income!$B$7:$B$8050,"="&amp;DATE(YEAR(AC$3),MONTH(AC$3),DAY(AC$3)),Income!$E$7:$E$8050,$B80),SUMIFS(Income!$F$7:$F$8050,Income!$B$7:$B$8050,"&gt;="&amp;DATE(YEAR(AC$3),MONTH(AC$3),DAY(AC$3)),Income!$B$7:$B$8050,"&lt;="&amp;DATE(YEAR(AC$4),MONTH(AC$4),DAY(AC$4)),Income!$E$7:$E$8050,$B80)),
IF(AC$3=AC$4, SUMIFS(Income!$F$7:$F$8050,Income!$B$7:$B$8050,"="&amp;DATE(YEAR(AC$3),MONTH(AC$3),DAY(AC$3)),Income!$D$7:$D$8050,$AC$5,Income!$E$7:$E$8050,$B80),SUMIFS(Income!$F$7:$F$8050,Income!$B$7:$B$8050,"&gt;="&amp;DATE(YEAR(AC$3),MONTH(AC$3),DAY(AC$3)),Income!$B$7:$B$8050,"&lt;="&amp;DATE(YEAR(AC$4),MONTH(AC$4),DAY(AC$4)),Income!$D$7:$D$8050,$AC$5,Income!$E$7:$E$8050,$B80)))</f>
        <v>0</v>
      </c>
      <c r="H80" s="122" t="str">
        <f>Setup!$C$9</f>
        <v>$</v>
      </c>
      <c r="I80" s="123">
        <f>IF(OR($AE$5="All",$AE$5=""),IF(AE$3=AE$4, SUMIFS(Income!$F$7:$F$8050,Income!$B$7:$B$8050,"="&amp;DATE(YEAR(AE$3),MONTH(AE$3),DAY(AE$3)),Income!$E$7:$E$8050,$B80),SUMIFS(Income!$F$7:$F$8050,Income!$B$7:$B$8050,"&gt;="&amp;DATE(YEAR(AE$3),MONTH(AE$3),DAY(AE$3)),Income!$B$7:$B$8050,"&lt;="&amp;DATE(YEAR(AE$4),MONTH(AE$4),DAY(AE$4)),Income!$E$7:$E$8050,$B80)),
IF(AE$3=AE$4, SUMIFS(Income!$F$7:$F$8050,Income!$B$7:$B$8050,"="&amp;DATE(YEAR(AE$3),MONTH(AE$3),DAY(AE$3)),Income!$D$7:$D$8050,$AE$5,Income!$E$7:$E$8050,$B80),SUMIFS(Income!$F$7:$F$8050,Income!$B$7:$B$8050,"&gt;="&amp;DATE(YEAR(AE$3),MONTH(AE$3),DAY(AE$3)),Income!$B$7:$B$8050,"&lt;="&amp;DATE(YEAR(AE$4),MONTH(AE$4),DAY(AE$4)),Income!$D$7:$D$8050,$AE$5,Income!$E$7:$E$8050,$B80)))</f>
        <v>0</v>
      </c>
      <c r="J80" s="122" t="str">
        <f>Setup!$C$9</f>
        <v>$</v>
      </c>
      <c r="K80" s="1012">
        <f>IF(OR($AG$5="All",$AG$5=""),IF(AG$3=AG$4, SUMIFS(Income!$F$7:$F$8050,Income!$B$7:$B$8050,"="&amp;DATE(YEAR(AG$3),MONTH(AG$3),DAY(AG$3)),Income!$E$7:$E$8050,$B80),SUMIFS(Income!$F$7:$F$8050,Income!$B$7:$B$8050,"&gt;="&amp;DATE(YEAR(AG$3),MONTH(AG$3),DAY(AG$3)),Income!$B$7:$B$8050,"&lt;="&amp;DATE(YEAR(AG$4),MONTH(AG$4),DAY(AG$4)),Income!$E$7:$E$8050,$B80)),
IF(AG$3=AG$4, SUMIFS(Income!$F$7:$F$8050,Income!$B$7:$B$8050,"="&amp;DATE(YEAR(AG$3),MONTH(AG$3),DAY(AG$3)),Income!$D$7:$D$8050,$AG$5,Income!$E$7:$E$8050,$B80),SUMIFS(Income!$F$7:$F$8050,Income!$B$7:$B$8050,"&gt;="&amp;DATE(YEAR(AG$3),MONTH(AG$3),DAY(AG$3)),Income!$B$7:$B$8050,"&lt;="&amp;DATE(YEAR(AG$4),MONTH(AG$4),DAY(AG$4)),Income!$D$7:$D$8050,$AG$5,Income!$E$7:$E$8050,$B80)))</f>
        <v>0</v>
      </c>
      <c r="L80" s="748"/>
      <c r="M80" s="684"/>
      <c r="N80" s="122" t="str">
        <f>Setup!$C$9</f>
        <v>$</v>
      </c>
      <c r="O80" s="1069">
        <f t="shared" si="10"/>
        <v>0</v>
      </c>
      <c r="P80" s="684"/>
      <c r="Q80" s="122" t="str">
        <f>Setup!$C$9</f>
        <v>$</v>
      </c>
      <c r="R80" s="54">
        <f t="shared" si="11"/>
        <v>0</v>
      </c>
      <c r="S80" s="1"/>
      <c r="T80" s="1009" t="str">
        <f>Setup!N20</f>
        <v>Property Taxes</v>
      </c>
      <c r="U80" s="959"/>
      <c r="V80" s="959"/>
      <c r="W80" s="959"/>
      <c r="X80" s="106" t="str">
        <f>Setup!$C$9</f>
        <v>$</v>
      </c>
      <c r="Y80" s="1070">
        <f>ABS(IF(OR($AC$5="All",$AC$5=""),IF(AC$3=AC$4, SUMIFS(Expenses!$F$7:$F$8050,Expenses!$B$7:$B$8050,"="&amp;DATE(YEAR(AC$3),MONTH(AC$3),DAY(AC$3)),Expenses!$E$7:$E$8050,$T80),SUMIFS(Expenses!$F$7:$F$8050,Expenses!$B$7:$B$8050,"&gt;="&amp;DATE(YEAR(AC$3),MONTH(AC$3),DAY(AC$3)),Expenses!$B$7:$B$8050,"&lt;="&amp;DATE(YEAR(AC$4),MONTH(AC$4),DAY(AC$4)),Expenses!$E$7:$E$8050,$T80)),
IF(AC$3=AC$4, SUMIFS(Expenses!$F$7:$F$8050,Expenses!$B$7:$B$8050,"="&amp;DATE(YEAR(AC$3),MONTH(AC$3),DAY(AC$3)),Expenses!$D$7:$D$8050,$AC$5,Expenses!$E$7:$E$8050,$T80),SUMIFS(Expenses!$F$7:$F$8050,Expenses!$B$7:$B$8050,"&gt;="&amp;DATE(YEAR(AC$3),MONTH(AC$3),DAY(AC$3)),Expenses!$B$7:$B$8050,"&lt;="&amp;DATE(YEAR(AC$4),MONTH(AC$4),DAY(AC$4)),Expenses!$D$7:$D$8050,$AC$5,Expenses!$E$7:$E$8050,$T80))))</f>
        <v>0</v>
      </c>
      <c r="Z80" s="1127"/>
      <c r="AA80" s="106" t="str">
        <f>Setup!$C$9</f>
        <v>$</v>
      </c>
      <c r="AB80" s="141">
        <f>ABS(IF(OR($AE$5="All",$AE$5=""),IF(AE$3=AE$4, SUMIFS(Expenses!$F$7:$F$8050,Expenses!$B$7:$B$8050,"="&amp;DATE(YEAR(AE$3),MONTH(AE$3),DAY(AE$3)),Expenses!$E$7:$E$8050,$T80),SUMIFS(Expenses!$F$7:$F$8050,Expenses!$B$7:$B$8050,"&gt;="&amp;DATE(YEAR(AE$3),MONTH(AE$3),DAY(AE$3)),Expenses!$B$7:$B$8050,"&lt;="&amp;DATE(YEAR(AE$4),MONTH(AE$4),DAY(AE$4)),Expenses!$E$7:$E$8050,$T80)),
IF(AE$3=AE$4, SUMIFS(Expenses!$F$7:$F$8050,Expenses!$B$7:$B$8050,"="&amp;DATE(YEAR(AE$3),MONTH(AE$3),DAY(AE$3)),Expenses!$D$7:$D$8050,$AE$5,Expenses!$E$7:$E$8050,$T80),SUMIFS(Expenses!$F$7:$F$8050,Expenses!$B$7:$B$8050,"&gt;="&amp;DATE(YEAR(AE$3),MONTH(AE$3),DAY(AE$3)),Expenses!$B$7:$B$8050,"&lt;="&amp;DATE(YEAR(AE$4),MONTH(AE$4),DAY(AE$4)),Expenses!$D$7:$D$8050,$AE$5,Expenses!$E$7:$E$8050,$T80))))</f>
        <v>0</v>
      </c>
      <c r="AC80" s="106" t="str">
        <f>Setup!$C$9</f>
        <v>$</v>
      </c>
      <c r="AD80" s="141">
        <f>ABS(IF(OR($AG$5="All",$AG$5=""),IF(AG$3=AG$4, SUMIFS(Expenses!$F$7:$F$8050,Expenses!$B$7:$B$8050,"="&amp;DATE(YEAR(AG$3),MONTH(AG$3),DAY(AG$3)),Expenses!$E$7:$E$8050,$T80),SUMIFS(Expenses!$F$7:$F$8050,Expenses!$B$7:$B$8050,"&gt;="&amp;DATE(YEAR(AG$3),MONTH(AG$3),DAY(AG$3)),Expenses!$B$7:$B$8050,"&lt;="&amp;DATE(YEAR(AG$4),MONTH(AG$4),DAY(AG$4)),Expenses!$E$7:$E$8050,$T80)),
IF(AG$3=AG$4, SUMIFS(Expenses!$F$7:$F$8050,Expenses!$B$7:$B$8050,"="&amp;DATE(YEAR(AG$3),MONTH(AG$3),DAY(AG$3)),Expenses!$D$7:$D$8050,$AG$5,Expenses!$E$7:$E$8050,$T80),SUMIFS(Expenses!$F$7:$F$8050,Expenses!$B$7:$B$8050,"&gt;="&amp;DATE(YEAR(AG$3),MONTH(AG$3),DAY(AG$3)),Expenses!$B$7:$B$8050,"&lt;="&amp;DATE(YEAR(AG$4),MONTH(AG$4),DAY(AG$4)),Expenses!$D$7:$D$8050,$AG$5,Expenses!$E$7:$E$8050,$T80))))</f>
        <v>0</v>
      </c>
      <c r="AE80" s="106" t="str">
        <f>Setup!$C$9</f>
        <v>$</v>
      </c>
      <c r="AF80" s="141">
        <f t="shared" si="14"/>
        <v>0</v>
      </c>
      <c r="AG80" s="106" t="str">
        <f>Setup!$C$9</f>
        <v>$</v>
      </c>
      <c r="AH80" s="1065">
        <f t="shared" si="15"/>
        <v>0</v>
      </c>
      <c r="AI80" s="686"/>
      <c r="AJ80" s="1"/>
      <c r="AK80" s="36"/>
      <c r="AL80" s="36"/>
      <c r="AM80" s="36"/>
      <c r="AN80" s="36"/>
      <c r="AO80" s="36"/>
      <c r="AR80" s="36"/>
      <c r="AY80" s="36"/>
    </row>
    <row r="81" spans="1:51" ht="21" customHeight="1">
      <c r="A81" s="1"/>
      <c r="B81" s="1068">
        <f>Setup!M21</f>
        <v>0</v>
      </c>
      <c r="C81" s="959"/>
      <c r="D81" s="959"/>
      <c r="E81" s="959"/>
      <c r="F81" s="122" t="str">
        <f>Setup!$C$9</f>
        <v>$</v>
      </c>
      <c r="G81" s="123">
        <f>IF(OR($AC$5="All",$AC$5=""),IF(AC$3=AC$4, SUMIFS(Income!$F$7:$F$8050,Income!$B$7:$B$8050,"="&amp;DATE(YEAR(AC$3),MONTH(AC$3),DAY(AC$3)),Income!$E$7:$E$8050,$B81),SUMIFS(Income!$F$7:$F$8050,Income!$B$7:$B$8050,"&gt;="&amp;DATE(YEAR(AC$3),MONTH(AC$3),DAY(AC$3)),Income!$B$7:$B$8050,"&lt;="&amp;DATE(YEAR(AC$4),MONTH(AC$4),DAY(AC$4)),Income!$E$7:$E$8050,$B81)),
IF(AC$3=AC$4, SUMIFS(Income!$F$7:$F$8050,Income!$B$7:$B$8050,"="&amp;DATE(YEAR(AC$3),MONTH(AC$3),DAY(AC$3)),Income!$D$7:$D$8050,$AC$5,Income!$E$7:$E$8050,$B81),SUMIFS(Income!$F$7:$F$8050,Income!$B$7:$B$8050,"&gt;="&amp;DATE(YEAR(AC$3),MONTH(AC$3),DAY(AC$3)),Income!$B$7:$B$8050,"&lt;="&amp;DATE(YEAR(AC$4),MONTH(AC$4),DAY(AC$4)),Income!$D$7:$D$8050,$AC$5,Income!$E$7:$E$8050,$B81)))</f>
        <v>0</v>
      </c>
      <c r="H81" s="122" t="str">
        <f>Setup!$C$9</f>
        <v>$</v>
      </c>
      <c r="I81" s="123">
        <f>IF(OR($AE$5="All",$AE$5=""),IF(AE$3=AE$4, SUMIFS(Income!$F$7:$F$8050,Income!$B$7:$B$8050,"="&amp;DATE(YEAR(AE$3),MONTH(AE$3),DAY(AE$3)),Income!$E$7:$E$8050,$B81),SUMIFS(Income!$F$7:$F$8050,Income!$B$7:$B$8050,"&gt;="&amp;DATE(YEAR(AE$3),MONTH(AE$3),DAY(AE$3)),Income!$B$7:$B$8050,"&lt;="&amp;DATE(YEAR(AE$4),MONTH(AE$4),DAY(AE$4)),Income!$E$7:$E$8050,$B81)),
IF(AE$3=AE$4, SUMIFS(Income!$F$7:$F$8050,Income!$B$7:$B$8050,"="&amp;DATE(YEAR(AE$3),MONTH(AE$3),DAY(AE$3)),Income!$D$7:$D$8050,$AE$5,Income!$E$7:$E$8050,$B81),SUMIFS(Income!$F$7:$F$8050,Income!$B$7:$B$8050,"&gt;="&amp;DATE(YEAR(AE$3),MONTH(AE$3),DAY(AE$3)),Income!$B$7:$B$8050,"&lt;="&amp;DATE(YEAR(AE$4),MONTH(AE$4),DAY(AE$4)),Income!$D$7:$D$8050,$AE$5,Income!$E$7:$E$8050,$B81)))</f>
        <v>0</v>
      </c>
      <c r="J81" s="122" t="str">
        <f>Setup!$C$9</f>
        <v>$</v>
      </c>
      <c r="K81" s="1012">
        <f>IF(OR($AG$5="All",$AG$5=""),IF(AG$3=AG$4, SUMIFS(Income!$F$7:$F$8050,Income!$B$7:$B$8050,"="&amp;DATE(YEAR(AG$3),MONTH(AG$3),DAY(AG$3)),Income!$E$7:$E$8050,$B81),SUMIFS(Income!$F$7:$F$8050,Income!$B$7:$B$8050,"&gt;="&amp;DATE(YEAR(AG$3),MONTH(AG$3),DAY(AG$3)),Income!$B$7:$B$8050,"&lt;="&amp;DATE(YEAR(AG$4),MONTH(AG$4),DAY(AG$4)),Income!$E$7:$E$8050,$B81)),
IF(AG$3=AG$4, SUMIFS(Income!$F$7:$F$8050,Income!$B$7:$B$8050,"="&amp;DATE(YEAR(AG$3),MONTH(AG$3),DAY(AG$3)),Income!$D$7:$D$8050,$AG$5,Income!$E$7:$E$8050,$B81),SUMIFS(Income!$F$7:$F$8050,Income!$B$7:$B$8050,"&gt;="&amp;DATE(YEAR(AG$3),MONTH(AG$3),DAY(AG$3)),Income!$B$7:$B$8050,"&lt;="&amp;DATE(YEAR(AG$4),MONTH(AG$4),DAY(AG$4)),Income!$D$7:$D$8050,$AG$5,Income!$E$7:$E$8050,$B81)))</f>
        <v>0</v>
      </c>
      <c r="L81" s="748"/>
      <c r="M81" s="684"/>
      <c r="N81" s="122" t="str">
        <f>Setup!$C$9</f>
        <v>$</v>
      </c>
      <c r="O81" s="1069">
        <f t="shared" si="10"/>
        <v>0</v>
      </c>
      <c r="P81" s="684"/>
      <c r="Q81" s="122" t="str">
        <f>Setup!$C$9</f>
        <v>$</v>
      </c>
      <c r="R81" s="54">
        <f t="shared" si="11"/>
        <v>0</v>
      </c>
      <c r="S81" s="1"/>
      <c r="T81" s="1009" t="str">
        <f>Setup!N21</f>
        <v>Repairs &amp; Maintenance</v>
      </c>
      <c r="U81" s="959"/>
      <c r="V81" s="959"/>
      <c r="W81" s="959"/>
      <c r="X81" s="106" t="str">
        <f>Setup!$C$9</f>
        <v>$</v>
      </c>
      <c r="Y81" s="1070">
        <f>ABS(IF(OR($AC$5="All",$AC$5=""),IF(AC$3=AC$4, SUMIFS(Expenses!$F$7:$F$8050,Expenses!$B$7:$B$8050,"="&amp;DATE(YEAR(AC$3),MONTH(AC$3),DAY(AC$3)),Expenses!$E$7:$E$8050,$T81),SUMIFS(Expenses!$F$7:$F$8050,Expenses!$B$7:$B$8050,"&gt;="&amp;DATE(YEAR(AC$3),MONTH(AC$3),DAY(AC$3)),Expenses!$B$7:$B$8050,"&lt;="&amp;DATE(YEAR(AC$4),MONTH(AC$4),DAY(AC$4)),Expenses!$E$7:$E$8050,$T81)),
IF(AC$3=AC$4, SUMIFS(Expenses!$F$7:$F$8050,Expenses!$B$7:$B$8050,"="&amp;DATE(YEAR(AC$3),MONTH(AC$3),DAY(AC$3)),Expenses!$D$7:$D$8050,$AC$5,Expenses!$E$7:$E$8050,$T81),SUMIFS(Expenses!$F$7:$F$8050,Expenses!$B$7:$B$8050,"&gt;="&amp;DATE(YEAR(AC$3),MONTH(AC$3),DAY(AC$3)),Expenses!$B$7:$B$8050,"&lt;="&amp;DATE(YEAR(AC$4),MONTH(AC$4),DAY(AC$4)),Expenses!$D$7:$D$8050,$AC$5,Expenses!$E$7:$E$8050,$T81))))</f>
        <v>0</v>
      </c>
      <c r="Z81" s="1127"/>
      <c r="AA81" s="106" t="str">
        <f>Setup!$C$9</f>
        <v>$</v>
      </c>
      <c r="AB81" s="141">
        <f>ABS(IF(OR($AE$5="All",$AE$5=""),IF(AE$3=AE$4, SUMIFS(Expenses!$F$7:$F$8050,Expenses!$B$7:$B$8050,"="&amp;DATE(YEAR(AE$3),MONTH(AE$3),DAY(AE$3)),Expenses!$E$7:$E$8050,$T81),SUMIFS(Expenses!$F$7:$F$8050,Expenses!$B$7:$B$8050,"&gt;="&amp;DATE(YEAR(AE$3),MONTH(AE$3),DAY(AE$3)),Expenses!$B$7:$B$8050,"&lt;="&amp;DATE(YEAR(AE$4),MONTH(AE$4),DAY(AE$4)),Expenses!$E$7:$E$8050,$T81)),
IF(AE$3=AE$4, SUMIFS(Expenses!$F$7:$F$8050,Expenses!$B$7:$B$8050,"="&amp;DATE(YEAR(AE$3),MONTH(AE$3),DAY(AE$3)),Expenses!$D$7:$D$8050,$AE$5,Expenses!$E$7:$E$8050,$T81),SUMIFS(Expenses!$F$7:$F$8050,Expenses!$B$7:$B$8050,"&gt;="&amp;DATE(YEAR(AE$3),MONTH(AE$3),DAY(AE$3)),Expenses!$B$7:$B$8050,"&lt;="&amp;DATE(YEAR(AE$4),MONTH(AE$4),DAY(AE$4)),Expenses!$D$7:$D$8050,$AE$5,Expenses!$E$7:$E$8050,$T81))))</f>
        <v>0</v>
      </c>
      <c r="AC81" s="106" t="str">
        <f>Setup!$C$9</f>
        <v>$</v>
      </c>
      <c r="AD81" s="141">
        <f>ABS(IF(OR($AG$5="All",$AG$5=""),IF(AG$3=AG$4, SUMIFS(Expenses!$F$7:$F$8050,Expenses!$B$7:$B$8050,"="&amp;DATE(YEAR(AG$3),MONTH(AG$3),DAY(AG$3)),Expenses!$E$7:$E$8050,$T81),SUMIFS(Expenses!$F$7:$F$8050,Expenses!$B$7:$B$8050,"&gt;="&amp;DATE(YEAR(AG$3),MONTH(AG$3),DAY(AG$3)),Expenses!$B$7:$B$8050,"&lt;="&amp;DATE(YEAR(AG$4),MONTH(AG$4),DAY(AG$4)),Expenses!$E$7:$E$8050,$T81)),
IF(AG$3=AG$4, SUMIFS(Expenses!$F$7:$F$8050,Expenses!$B$7:$B$8050,"="&amp;DATE(YEAR(AG$3),MONTH(AG$3),DAY(AG$3)),Expenses!$D$7:$D$8050,$AG$5,Expenses!$E$7:$E$8050,$T81),SUMIFS(Expenses!$F$7:$F$8050,Expenses!$B$7:$B$8050,"&gt;="&amp;DATE(YEAR(AG$3),MONTH(AG$3),DAY(AG$3)),Expenses!$B$7:$B$8050,"&lt;="&amp;DATE(YEAR(AG$4),MONTH(AG$4),DAY(AG$4)),Expenses!$D$7:$D$8050,$AG$5,Expenses!$E$7:$E$8050,$T81))))</f>
        <v>0</v>
      </c>
      <c r="AE81" s="106" t="str">
        <f>Setup!$C$9</f>
        <v>$</v>
      </c>
      <c r="AF81" s="141">
        <f t="shared" si="14"/>
        <v>0</v>
      </c>
      <c r="AG81" s="106" t="str">
        <f>Setup!$C$9</f>
        <v>$</v>
      </c>
      <c r="AH81" s="1065">
        <f t="shared" si="15"/>
        <v>0</v>
      </c>
      <c r="AI81" s="686"/>
      <c r="AJ81" s="1"/>
      <c r="AK81" s="36"/>
      <c r="AL81" s="36"/>
      <c r="AM81" s="36"/>
      <c r="AN81" s="36"/>
      <c r="AO81" s="36"/>
      <c r="AR81" s="36"/>
      <c r="AY81" s="36"/>
    </row>
    <row r="82" spans="1:51" ht="21" customHeight="1">
      <c r="A82" s="1"/>
      <c r="B82" s="1068">
        <f>Setup!M22</f>
        <v>0</v>
      </c>
      <c r="C82" s="959"/>
      <c r="D82" s="959"/>
      <c r="E82" s="959"/>
      <c r="F82" s="122" t="str">
        <f>Setup!$C$9</f>
        <v>$</v>
      </c>
      <c r="G82" s="123">
        <f>IF(OR($AC$5="All",$AC$5=""),IF(AC$3=AC$4, SUMIFS(Income!$F$7:$F$8050,Income!$B$7:$B$8050,"="&amp;DATE(YEAR(AC$3),MONTH(AC$3),DAY(AC$3)),Income!$E$7:$E$8050,$B82),SUMIFS(Income!$F$7:$F$8050,Income!$B$7:$B$8050,"&gt;="&amp;DATE(YEAR(AC$3),MONTH(AC$3),DAY(AC$3)),Income!$B$7:$B$8050,"&lt;="&amp;DATE(YEAR(AC$4),MONTH(AC$4),DAY(AC$4)),Income!$E$7:$E$8050,$B82)),
IF(AC$3=AC$4, SUMIFS(Income!$F$7:$F$8050,Income!$B$7:$B$8050,"="&amp;DATE(YEAR(AC$3),MONTH(AC$3),DAY(AC$3)),Income!$D$7:$D$8050,$AC$5,Income!$E$7:$E$8050,$B82),SUMIFS(Income!$F$7:$F$8050,Income!$B$7:$B$8050,"&gt;="&amp;DATE(YEAR(AC$3),MONTH(AC$3),DAY(AC$3)),Income!$B$7:$B$8050,"&lt;="&amp;DATE(YEAR(AC$4),MONTH(AC$4),DAY(AC$4)),Income!$D$7:$D$8050,$AC$5,Income!$E$7:$E$8050,$B82)))</f>
        <v>0</v>
      </c>
      <c r="H82" s="122" t="str">
        <f>Setup!$C$9</f>
        <v>$</v>
      </c>
      <c r="I82" s="123">
        <f>IF(OR($AE$5="All",$AE$5=""),IF(AE$3=AE$4, SUMIFS(Income!$F$7:$F$8050,Income!$B$7:$B$8050,"="&amp;DATE(YEAR(AE$3),MONTH(AE$3),DAY(AE$3)),Income!$E$7:$E$8050,$B82),SUMIFS(Income!$F$7:$F$8050,Income!$B$7:$B$8050,"&gt;="&amp;DATE(YEAR(AE$3),MONTH(AE$3),DAY(AE$3)),Income!$B$7:$B$8050,"&lt;="&amp;DATE(YEAR(AE$4),MONTH(AE$4),DAY(AE$4)),Income!$E$7:$E$8050,$B82)),
IF(AE$3=AE$4, SUMIFS(Income!$F$7:$F$8050,Income!$B$7:$B$8050,"="&amp;DATE(YEAR(AE$3),MONTH(AE$3),DAY(AE$3)),Income!$D$7:$D$8050,$AE$5,Income!$E$7:$E$8050,$B82),SUMIFS(Income!$F$7:$F$8050,Income!$B$7:$B$8050,"&gt;="&amp;DATE(YEAR(AE$3),MONTH(AE$3),DAY(AE$3)),Income!$B$7:$B$8050,"&lt;="&amp;DATE(YEAR(AE$4),MONTH(AE$4),DAY(AE$4)),Income!$D$7:$D$8050,$AE$5,Income!$E$7:$E$8050,$B82)))</f>
        <v>0</v>
      </c>
      <c r="J82" s="122" t="str">
        <f>Setup!$C$9</f>
        <v>$</v>
      </c>
      <c r="K82" s="1012">
        <f>IF(OR($AG$5="All",$AG$5=""),IF(AG$3=AG$4, SUMIFS(Income!$F$7:$F$8050,Income!$B$7:$B$8050,"="&amp;DATE(YEAR(AG$3),MONTH(AG$3),DAY(AG$3)),Income!$E$7:$E$8050,$B82),SUMIFS(Income!$F$7:$F$8050,Income!$B$7:$B$8050,"&gt;="&amp;DATE(YEAR(AG$3),MONTH(AG$3),DAY(AG$3)),Income!$B$7:$B$8050,"&lt;="&amp;DATE(YEAR(AG$4),MONTH(AG$4),DAY(AG$4)),Income!$E$7:$E$8050,$B82)),
IF(AG$3=AG$4, SUMIFS(Income!$F$7:$F$8050,Income!$B$7:$B$8050,"="&amp;DATE(YEAR(AG$3),MONTH(AG$3),DAY(AG$3)),Income!$D$7:$D$8050,$AG$5,Income!$E$7:$E$8050,$B82),SUMIFS(Income!$F$7:$F$8050,Income!$B$7:$B$8050,"&gt;="&amp;DATE(YEAR(AG$3),MONTH(AG$3),DAY(AG$3)),Income!$B$7:$B$8050,"&lt;="&amp;DATE(YEAR(AG$4),MONTH(AG$4),DAY(AG$4)),Income!$D$7:$D$8050,$AG$5,Income!$E$7:$E$8050,$B82)))</f>
        <v>0</v>
      </c>
      <c r="L82" s="748"/>
      <c r="M82" s="684"/>
      <c r="N82" s="122" t="str">
        <f>Setup!$C$9</f>
        <v>$</v>
      </c>
      <c r="O82" s="1069">
        <f t="shared" si="10"/>
        <v>0</v>
      </c>
      <c r="P82" s="684"/>
      <c r="Q82" s="122" t="str">
        <f>Setup!$C$9</f>
        <v>$</v>
      </c>
      <c r="R82" s="54">
        <f t="shared" si="11"/>
        <v>0</v>
      </c>
      <c r="S82" s="1"/>
      <c r="T82" s="1009" t="str">
        <f>Setup!N22</f>
        <v>Subscriptions</v>
      </c>
      <c r="U82" s="959"/>
      <c r="V82" s="959"/>
      <c r="W82" s="959"/>
      <c r="X82" s="106" t="str">
        <f>Setup!$C$9</f>
        <v>$</v>
      </c>
      <c r="Y82" s="1070">
        <f>ABS(IF(OR($AC$5="All",$AC$5=""),IF(AC$3=AC$4, SUMIFS(Expenses!$F$7:$F$8050,Expenses!$B$7:$B$8050,"="&amp;DATE(YEAR(AC$3),MONTH(AC$3),DAY(AC$3)),Expenses!$E$7:$E$8050,$T82),SUMIFS(Expenses!$F$7:$F$8050,Expenses!$B$7:$B$8050,"&gt;="&amp;DATE(YEAR(AC$3),MONTH(AC$3),DAY(AC$3)),Expenses!$B$7:$B$8050,"&lt;="&amp;DATE(YEAR(AC$4),MONTH(AC$4),DAY(AC$4)),Expenses!$E$7:$E$8050,$T82)),
IF(AC$3=AC$4, SUMIFS(Expenses!$F$7:$F$8050,Expenses!$B$7:$B$8050,"="&amp;DATE(YEAR(AC$3),MONTH(AC$3),DAY(AC$3)),Expenses!$D$7:$D$8050,$AC$5,Expenses!$E$7:$E$8050,$T82),SUMIFS(Expenses!$F$7:$F$8050,Expenses!$B$7:$B$8050,"&gt;="&amp;DATE(YEAR(AC$3),MONTH(AC$3),DAY(AC$3)),Expenses!$B$7:$B$8050,"&lt;="&amp;DATE(YEAR(AC$4),MONTH(AC$4),DAY(AC$4)),Expenses!$D$7:$D$8050,$AC$5,Expenses!$E$7:$E$8050,$T82))))</f>
        <v>0</v>
      </c>
      <c r="Z82" s="1127"/>
      <c r="AA82" s="106" t="str">
        <f>Setup!$C$9</f>
        <v>$</v>
      </c>
      <c r="AB82" s="141">
        <f>ABS(IF(OR($AE$5="All",$AE$5=""),IF(AE$3=AE$4, SUMIFS(Expenses!$F$7:$F$8050,Expenses!$B$7:$B$8050,"="&amp;DATE(YEAR(AE$3),MONTH(AE$3),DAY(AE$3)),Expenses!$E$7:$E$8050,$T82),SUMIFS(Expenses!$F$7:$F$8050,Expenses!$B$7:$B$8050,"&gt;="&amp;DATE(YEAR(AE$3),MONTH(AE$3),DAY(AE$3)),Expenses!$B$7:$B$8050,"&lt;="&amp;DATE(YEAR(AE$4),MONTH(AE$4),DAY(AE$4)),Expenses!$E$7:$E$8050,$T82)),
IF(AE$3=AE$4, SUMIFS(Expenses!$F$7:$F$8050,Expenses!$B$7:$B$8050,"="&amp;DATE(YEAR(AE$3),MONTH(AE$3),DAY(AE$3)),Expenses!$D$7:$D$8050,$AE$5,Expenses!$E$7:$E$8050,$T82),SUMIFS(Expenses!$F$7:$F$8050,Expenses!$B$7:$B$8050,"&gt;="&amp;DATE(YEAR(AE$3),MONTH(AE$3),DAY(AE$3)),Expenses!$B$7:$B$8050,"&lt;="&amp;DATE(YEAR(AE$4),MONTH(AE$4),DAY(AE$4)),Expenses!$D$7:$D$8050,$AE$5,Expenses!$E$7:$E$8050,$T82))))</f>
        <v>0</v>
      </c>
      <c r="AC82" s="106" t="str">
        <f>Setup!$C$9</f>
        <v>$</v>
      </c>
      <c r="AD82" s="141">
        <f>ABS(IF(OR($AG$5="All",$AG$5=""),IF(AG$3=AG$4, SUMIFS(Expenses!$F$7:$F$8050,Expenses!$B$7:$B$8050,"="&amp;DATE(YEAR(AG$3),MONTH(AG$3),DAY(AG$3)),Expenses!$E$7:$E$8050,$T82),SUMIFS(Expenses!$F$7:$F$8050,Expenses!$B$7:$B$8050,"&gt;="&amp;DATE(YEAR(AG$3),MONTH(AG$3),DAY(AG$3)),Expenses!$B$7:$B$8050,"&lt;="&amp;DATE(YEAR(AG$4),MONTH(AG$4),DAY(AG$4)),Expenses!$E$7:$E$8050,$T82)),
IF(AG$3=AG$4, SUMIFS(Expenses!$F$7:$F$8050,Expenses!$B$7:$B$8050,"="&amp;DATE(YEAR(AG$3),MONTH(AG$3),DAY(AG$3)),Expenses!$D$7:$D$8050,$AG$5,Expenses!$E$7:$E$8050,$T82),SUMIFS(Expenses!$F$7:$F$8050,Expenses!$B$7:$B$8050,"&gt;="&amp;DATE(YEAR(AG$3),MONTH(AG$3),DAY(AG$3)),Expenses!$B$7:$B$8050,"&lt;="&amp;DATE(YEAR(AG$4),MONTH(AG$4),DAY(AG$4)),Expenses!$D$7:$D$8050,$AG$5,Expenses!$E$7:$E$8050,$T82))))</f>
        <v>0</v>
      </c>
      <c r="AE82" s="106" t="str">
        <f>Setup!$C$9</f>
        <v>$</v>
      </c>
      <c r="AF82" s="141">
        <f t="shared" si="14"/>
        <v>0</v>
      </c>
      <c r="AG82" s="106" t="str">
        <f>Setup!$C$9</f>
        <v>$</v>
      </c>
      <c r="AH82" s="1065">
        <f t="shared" si="15"/>
        <v>0</v>
      </c>
      <c r="AI82" s="686"/>
      <c r="AJ82" s="1"/>
      <c r="AK82" s="36"/>
      <c r="AL82" s="36"/>
      <c r="AM82" s="36"/>
      <c r="AN82" s="36"/>
      <c r="AO82" s="36"/>
      <c r="AR82" s="36"/>
      <c r="AY82" s="36"/>
    </row>
    <row r="83" spans="1:51" ht="21" customHeight="1">
      <c r="A83" s="1"/>
      <c r="B83" s="1068">
        <f>Setup!M23</f>
        <v>0</v>
      </c>
      <c r="C83" s="959"/>
      <c r="D83" s="959"/>
      <c r="E83" s="959"/>
      <c r="F83" s="122" t="str">
        <f>Setup!$C$9</f>
        <v>$</v>
      </c>
      <c r="G83" s="123">
        <f>IF(OR($AC$5="All",$AC$5=""),IF(AC$3=AC$4, SUMIFS(Income!$F$7:$F$8050,Income!$B$7:$B$8050,"="&amp;DATE(YEAR(AC$3),MONTH(AC$3),DAY(AC$3)),Income!$E$7:$E$8050,$B83),SUMIFS(Income!$F$7:$F$8050,Income!$B$7:$B$8050,"&gt;="&amp;DATE(YEAR(AC$3),MONTH(AC$3),DAY(AC$3)),Income!$B$7:$B$8050,"&lt;="&amp;DATE(YEAR(AC$4),MONTH(AC$4),DAY(AC$4)),Income!$E$7:$E$8050,$B83)),
IF(AC$3=AC$4, SUMIFS(Income!$F$7:$F$8050,Income!$B$7:$B$8050,"="&amp;DATE(YEAR(AC$3),MONTH(AC$3),DAY(AC$3)),Income!$D$7:$D$8050,$AC$5,Income!$E$7:$E$8050,$B83),SUMIFS(Income!$F$7:$F$8050,Income!$B$7:$B$8050,"&gt;="&amp;DATE(YEAR(AC$3),MONTH(AC$3),DAY(AC$3)),Income!$B$7:$B$8050,"&lt;="&amp;DATE(YEAR(AC$4),MONTH(AC$4),DAY(AC$4)),Income!$D$7:$D$8050,$AC$5,Income!$E$7:$E$8050,$B83)))</f>
        <v>0</v>
      </c>
      <c r="H83" s="122" t="str">
        <f>Setup!$C$9</f>
        <v>$</v>
      </c>
      <c r="I83" s="123">
        <f>IF(OR($AE$5="All",$AE$5=""),IF(AE$3=AE$4, SUMIFS(Income!$F$7:$F$8050,Income!$B$7:$B$8050,"="&amp;DATE(YEAR(AE$3),MONTH(AE$3),DAY(AE$3)),Income!$E$7:$E$8050,$B83),SUMIFS(Income!$F$7:$F$8050,Income!$B$7:$B$8050,"&gt;="&amp;DATE(YEAR(AE$3),MONTH(AE$3),DAY(AE$3)),Income!$B$7:$B$8050,"&lt;="&amp;DATE(YEAR(AE$4),MONTH(AE$4),DAY(AE$4)),Income!$E$7:$E$8050,$B83)),
IF(AE$3=AE$4, SUMIFS(Income!$F$7:$F$8050,Income!$B$7:$B$8050,"="&amp;DATE(YEAR(AE$3),MONTH(AE$3),DAY(AE$3)),Income!$D$7:$D$8050,$AE$5,Income!$E$7:$E$8050,$B83),SUMIFS(Income!$F$7:$F$8050,Income!$B$7:$B$8050,"&gt;="&amp;DATE(YEAR(AE$3),MONTH(AE$3),DAY(AE$3)),Income!$B$7:$B$8050,"&lt;="&amp;DATE(YEAR(AE$4),MONTH(AE$4),DAY(AE$4)),Income!$D$7:$D$8050,$AE$5,Income!$E$7:$E$8050,$B83)))</f>
        <v>0</v>
      </c>
      <c r="J83" s="122" t="str">
        <f>Setup!$C$9</f>
        <v>$</v>
      </c>
      <c r="K83" s="1012">
        <f>IF(OR($AG$5="All",$AG$5=""),IF(AG$3=AG$4, SUMIFS(Income!$F$7:$F$8050,Income!$B$7:$B$8050,"="&amp;DATE(YEAR(AG$3),MONTH(AG$3),DAY(AG$3)),Income!$E$7:$E$8050,$B83),SUMIFS(Income!$F$7:$F$8050,Income!$B$7:$B$8050,"&gt;="&amp;DATE(YEAR(AG$3),MONTH(AG$3),DAY(AG$3)),Income!$B$7:$B$8050,"&lt;="&amp;DATE(YEAR(AG$4),MONTH(AG$4),DAY(AG$4)),Income!$E$7:$E$8050,$B83)),
IF(AG$3=AG$4, SUMIFS(Income!$F$7:$F$8050,Income!$B$7:$B$8050,"="&amp;DATE(YEAR(AG$3),MONTH(AG$3),DAY(AG$3)),Income!$D$7:$D$8050,$AG$5,Income!$E$7:$E$8050,$B83),SUMIFS(Income!$F$7:$F$8050,Income!$B$7:$B$8050,"&gt;="&amp;DATE(YEAR(AG$3),MONTH(AG$3),DAY(AG$3)),Income!$B$7:$B$8050,"&lt;="&amp;DATE(YEAR(AG$4),MONTH(AG$4),DAY(AG$4)),Income!$D$7:$D$8050,$AG$5,Income!$E$7:$E$8050,$B83)))</f>
        <v>0</v>
      </c>
      <c r="L83" s="748"/>
      <c r="M83" s="684"/>
      <c r="N83" s="122" t="str">
        <f>Setup!$C$9</f>
        <v>$</v>
      </c>
      <c r="O83" s="1069">
        <f t="shared" si="10"/>
        <v>0</v>
      </c>
      <c r="P83" s="684"/>
      <c r="Q83" s="122" t="str">
        <f>Setup!$C$9</f>
        <v>$</v>
      </c>
      <c r="R83" s="54">
        <f t="shared" si="11"/>
        <v>0</v>
      </c>
      <c r="S83" s="1"/>
      <c r="T83" s="1009" t="str">
        <f>Setup!N23</f>
        <v>Water</v>
      </c>
      <c r="U83" s="959"/>
      <c r="V83" s="959"/>
      <c r="W83" s="959"/>
      <c r="X83" s="106" t="str">
        <f>Setup!$C$9</f>
        <v>$</v>
      </c>
      <c r="Y83" s="1070">
        <f>ABS(IF(OR($AC$5="All",$AC$5=""),IF(AC$3=AC$4, SUMIFS(Expenses!$F$7:$F$8050,Expenses!$B$7:$B$8050,"="&amp;DATE(YEAR(AC$3),MONTH(AC$3),DAY(AC$3)),Expenses!$E$7:$E$8050,$T83),SUMIFS(Expenses!$F$7:$F$8050,Expenses!$B$7:$B$8050,"&gt;="&amp;DATE(YEAR(AC$3),MONTH(AC$3),DAY(AC$3)),Expenses!$B$7:$B$8050,"&lt;="&amp;DATE(YEAR(AC$4),MONTH(AC$4),DAY(AC$4)),Expenses!$E$7:$E$8050,$T83)),
IF(AC$3=AC$4, SUMIFS(Expenses!$F$7:$F$8050,Expenses!$B$7:$B$8050,"="&amp;DATE(YEAR(AC$3),MONTH(AC$3),DAY(AC$3)),Expenses!$D$7:$D$8050,$AC$5,Expenses!$E$7:$E$8050,$T83),SUMIFS(Expenses!$F$7:$F$8050,Expenses!$B$7:$B$8050,"&gt;="&amp;DATE(YEAR(AC$3),MONTH(AC$3),DAY(AC$3)),Expenses!$B$7:$B$8050,"&lt;="&amp;DATE(YEAR(AC$4),MONTH(AC$4),DAY(AC$4)),Expenses!$D$7:$D$8050,$AC$5,Expenses!$E$7:$E$8050,$T83))))</f>
        <v>0</v>
      </c>
      <c r="Z83" s="1127"/>
      <c r="AA83" s="106" t="str">
        <f>Setup!$C$9</f>
        <v>$</v>
      </c>
      <c r="AB83" s="141">
        <f>ABS(IF(OR($AE$5="All",$AE$5=""),IF(AE$3=AE$4, SUMIFS(Expenses!$F$7:$F$8050,Expenses!$B$7:$B$8050,"="&amp;DATE(YEAR(AE$3),MONTH(AE$3),DAY(AE$3)),Expenses!$E$7:$E$8050,$T83),SUMIFS(Expenses!$F$7:$F$8050,Expenses!$B$7:$B$8050,"&gt;="&amp;DATE(YEAR(AE$3),MONTH(AE$3),DAY(AE$3)),Expenses!$B$7:$B$8050,"&lt;="&amp;DATE(YEAR(AE$4),MONTH(AE$4),DAY(AE$4)),Expenses!$E$7:$E$8050,$T83)),
IF(AE$3=AE$4, SUMIFS(Expenses!$F$7:$F$8050,Expenses!$B$7:$B$8050,"="&amp;DATE(YEAR(AE$3),MONTH(AE$3),DAY(AE$3)),Expenses!$D$7:$D$8050,$AE$5,Expenses!$E$7:$E$8050,$T83),SUMIFS(Expenses!$F$7:$F$8050,Expenses!$B$7:$B$8050,"&gt;="&amp;DATE(YEAR(AE$3),MONTH(AE$3),DAY(AE$3)),Expenses!$B$7:$B$8050,"&lt;="&amp;DATE(YEAR(AE$4),MONTH(AE$4),DAY(AE$4)),Expenses!$D$7:$D$8050,$AE$5,Expenses!$E$7:$E$8050,$T83))))</f>
        <v>0</v>
      </c>
      <c r="AC83" s="106" t="str">
        <f>Setup!$C$9</f>
        <v>$</v>
      </c>
      <c r="AD83" s="141">
        <f>ABS(IF(OR($AG$5="All",$AG$5=""),IF(AG$3=AG$4, SUMIFS(Expenses!$F$7:$F$8050,Expenses!$B$7:$B$8050,"="&amp;DATE(YEAR(AG$3),MONTH(AG$3),DAY(AG$3)),Expenses!$E$7:$E$8050,$T83),SUMIFS(Expenses!$F$7:$F$8050,Expenses!$B$7:$B$8050,"&gt;="&amp;DATE(YEAR(AG$3),MONTH(AG$3),DAY(AG$3)),Expenses!$B$7:$B$8050,"&lt;="&amp;DATE(YEAR(AG$4),MONTH(AG$4),DAY(AG$4)),Expenses!$E$7:$E$8050,$T83)),
IF(AG$3=AG$4, SUMIFS(Expenses!$F$7:$F$8050,Expenses!$B$7:$B$8050,"="&amp;DATE(YEAR(AG$3),MONTH(AG$3),DAY(AG$3)),Expenses!$D$7:$D$8050,$AG$5,Expenses!$E$7:$E$8050,$T83),SUMIFS(Expenses!$F$7:$F$8050,Expenses!$B$7:$B$8050,"&gt;="&amp;DATE(YEAR(AG$3),MONTH(AG$3),DAY(AG$3)),Expenses!$B$7:$B$8050,"&lt;="&amp;DATE(YEAR(AG$4),MONTH(AG$4),DAY(AG$4)),Expenses!$D$7:$D$8050,$AG$5,Expenses!$E$7:$E$8050,$T83))))</f>
        <v>0</v>
      </c>
      <c r="AE83" s="106" t="str">
        <f>Setup!$C$9</f>
        <v>$</v>
      </c>
      <c r="AF83" s="141">
        <f t="shared" si="14"/>
        <v>0</v>
      </c>
      <c r="AG83" s="106" t="str">
        <f>Setup!$C$9</f>
        <v>$</v>
      </c>
      <c r="AH83" s="1065">
        <f t="shared" si="15"/>
        <v>0</v>
      </c>
      <c r="AI83" s="686"/>
      <c r="AJ83" s="1"/>
      <c r="AK83" s="36"/>
      <c r="AL83" s="36"/>
      <c r="AM83" s="36"/>
      <c r="AN83" s="36"/>
      <c r="AO83" s="36"/>
      <c r="AR83" s="36"/>
      <c r="AY83" s="36"/>
    </row>
    <row r="84" spans="1:51" ht="21" customHeight="1">
      <c r="A84" s="1"/>
      <c r="B84" s="1068">
        <f>Setup!M24</f>
        <v>0</v>
      </c>
      <c r="C84" s="959"/>
      <c r="D84" s="959"/>
      <c r="E84" s="959"/>
      <c r="F84" s="122" t="str">
        <f>Setup!$C$9</f>
        <v>$</v>
      </c>
      <c r="G84" s="123">
        <f>IF(OR($AC$5="All",$AC$5=""),IF(AC$3=AC$4, SUMIFS(Income!$F$7:$F$8050,Income!$B$7:$B$8050,"="&amp;DATE(YEAR(AC$3),MONTH(AC$3),DAY(AC$3)),Income!$E$7:$E$8050,$B84),SUMIFS(Income!$F$7:$F$8050,Income!$B$7:$B$8050,"&gt;="&amp;DATE(YEAR(AC$3),MONTH(AC$3),DAY(AC$3)),Income!$B$7:$B$8050,"&lt;="&amp;DATE(YEAR(AC$4),MONTH(AC$4),DAY(AC$4)),Income!$E$7:$E$8050,$B84)),
IF(AC$3=AC$4, SUMIFS(Income!$F$7:$F$8050,Income!$B$7:$B$8050,"="&amp;DATE(YEAR(AC$3),MONTH(AC$3),DAY(AC$3)),Income!$D$7:$D$8050,$AC$5,Income!$E$7:$E$8050,$B84),SUMIFS(Income!$F$7:$F$8050,Income!$B$7:$B$8050,"&gt;="&amp;DATE(YEAR(AC$3),MONTH(AC$3),DAY(AC$3)),Income!$B$7:$B$8050,"&lt;="&amp;DATE(YEAR(AC$4),MONTH(AC$4),DAY(AC$4)),Income!$D$7:$D$8050,$AC$5,Income!$E$7:$E$8050,$B84)))</f>
        <v>0</v>
      </c>
      <c r="H84" s="122" t="str">
        <f>Setup!$C$9</f>
        <v>$</v>
      </c>
      <c r="I84" s="123">
        <f>IF(OR($AE$5="All",$AE$5=""),IF(AE$3=AE$4, SUMIFS(Income!$F$7:$F$8050,Income!$B$7:$B$8050,"="&amp;DATE(YEAR(AE$3),MONTH(AE$3),DAY(AE$3)),Income!$E$7:$E$8050,$B84),SUMIFS(Income!$F$7:$F$8050,Income!$B$7:$B$8050,"&gt;="&amp;DATE(YEAR(AE$3),MONTH(AE$3),DAY(AE$3)),Income!$B$7:$B$8050,"&lt;="&amp;DATE(YEAR(AE$4),MONTH(AE$4),DAY(AE$4)),Income!$E$7:$E$8050,$B84)),
IF(AE$3=AE$4, SUMIFS(Income!$F$7:$F$8050,Income!$B$7:$B$8050,"="&amp;DATE(YEAR(AE$3),MONTH(AE$3),DAY(AE$3)),Income!$D$7:$D$8050,$AE$5,Income!$E$7:$E$8050,$B84),SUMIFS(Income!$F$7:$F$8050,Income!$B$7:$B$8050,"&gt;="&amp;DATE(YEAR(AE$3),MONTH(AE$3),DAY(AE$3)),Income!$B$7:$B$8050,"&lt;="&amp;DATE(YEAR(AE$4),MONTH(AE$4),DAY(AE$4)),Income!$D$7:$D$8050,$AE$5,Income!$E$7:$E$8050,$B84)))</f>
        <v>0</v>
      </c>
      <c r="J84" s="122" t="str">
        <f>Setup!$C$9</f>
        <v>$</v>
      </c>
      <c r="K84" s="1012">
        <f>IF(OR($AG$5="All",$AG$5=""),IF(AG$3=AG$4, SUMIFS(Income!$F$7:$F$8050,Income!$B$7:$B$8050,"="&amp;DATE(YEAR(AG$3),MONTH(AG$3),DAY(AG$3)),Income!$E$7:$E$8050,$B84),SUMIFS(Income!$F$7:$F$8050,Income!$B$7:$B$8050,"&gt;="&amp;DATE(YEAR(AG$3),MONTH(AG$3),DAY(AG$3)),Income!$B$7:$B$8050,"&lt;="&amp;DATE(YEAR(AG$4),MONTH(AG$4),DAY(AG$4)),Income!$E$7:$E$8050,$B84)),
IF(AG$3=AG$4, SUMIFS(Income!$F$7:$F$8050,Income!$B$7:$B$8050,"="&amp;DATE(YEAR(AG$3),MONTH(AG$3),DAY(AG$3)),Income!$D$7:$D$8050,$AG$5,Income!$E$7:$E$8050,$B84),SUMIFS(Income!$F$7:$F$8050,Income!$B$7:$B$8050,"&gt;="&amp;DATE(YEAR(AG$3),MONTH(AG$3),DAY(AG$3)),Income!$B$7:$B$8050,"&lt;="&amp;DATE(YEAR(AG$4),MONTH(AG$4),DAY(AG$4)),Income!$D$7:$D$8050,$AG$5,Income!$E$7:$E$8050,$B84)))</f>
        <v>0</v>
      </c>
      <c r="L84" s="748"/>
      <c r="M84" s="684"/>
      <c r="N84" s="122" t="str">
        <f>Setup!$C$9</f>
        <v>$</v>
      </c>
      <c r="O84" s="1069">
        <f t="shared" si="10"/>
        <v>0</v>
      </c>
      <c r="P84" s="684"/>
      <c r="Q84" s="122" t="str">
        <f>Setup!$C$9</f>
        <v>$</v>
      </c>
      <c r="R84" s="54">
        <f t="shared" si="11"/>
        <v>0</v>
      </c>
      <c r="S84" s="1"/>
      <c r="T84" s="1009" t="str">
        <f>Setup!N24</f>
        <v>Other Expenses</v>
      </c>
      <c r="U84" s="959"/>
      <c r="V84" s="959"/>
      <c r="W84" s="959"/>
      <c r="X84" s="106" t="str">
        <f>Setup!$C$9</f>
        <v>$</v>
      </c>
      <c r="Y84" s="1070">
        <f>ABS(IF(OR($AC$5="All",$AC$5=""),IF(AC$3=AC$4, SUMIFS(Expenses!$F$7:$F$8050,Expenses!$B$7:$B$8050,"="&amp;DATE(YEAR(AC$3),MONTH(AC$3),DAY(AC$3)),Expenses!$E$7:$E$8050,$T84),SUMIFS(Expenses!$F$7:$F$8050,Expenses!$B$7:$B$8050,"&gt;="&amp;DATE(YEAR(AC$3),MONTH(AC$3),DAY(AC$3)),Expenses!$B$7:$B$8050,"&lt;="&amp;DATE(YEAR(AC$4),MONTH(AC$4),DAY(AC$4)),Expenses!$E$7:$E$8050,$T84)),
IF(AC$3=AC$4, SUMIFS(Expenses!$F$7:$F$8050,Expenses!$B$7:$B$8050,"="&amp;DATE(YEAR(AC$3),MONTH(AC$3),DAY(AC$3)),Expenses!$D$7:$D$8050,$AC$5,Expenses!$E$7:$E$8050,$T84),SUMIFS(Expenses!$F$7:$F$8050,Expenses!$B$7:$B$8050,"&gt;="&amp;DATE(YEAR(AC$3),MONTH(AC$3),DAY(AC$3)),Expenses!$B$7:$B$8050,"&lt;="&amp;DATE(YEAR(AC$4),MONTH(AC$4),DAY(AC$4)),Expenses!$D$7:$D$8050,$AC$5,Expenses!$E$7:$E$8050,$T84))))</f>
        <v>0</v>
      </c>
      <c r="Z84" s="1127"/>
      <c r="AA84" s="106" t="str">
        <f>Setup!$C$9</f>
        <v>$</v>
      </c>
      <c r="AB84" s="141">
        <f>ABS(IF(OR($AE$5="All",$AE$5=""),IF(AE$3=AE$4, SUMIFS(Expenses!$F$7:$F$8050,Expenses!$B$7:$B$8050,"="&amp;DATE(YEAR(AE$3),MONTH(AE$3),DAY(AE$3)),Expenses!$E$7:$E$8050,$T84),SUMIFS(Expenses!$F$7:$F$8050,Expenses!$B$7:$B$8050,"&gt;="&amp;DATE(YEAR(AE$3),MONTH(AE$3),DAY(AE$3)),Expenses!$B$7:$B$8050,"&lt;="&amp;DATE(YEAR(AE$4),MONTH(AE$4),DAY(AE$4)),Expenses!$E$7:$E$8050,$T84)),
IF(AE$3=AE$4, SUMIFS(Expenses!$F$7:$F$8050,Expenses!$B$7:$B$8050,"="&amp;DATE(YEAR(AE$3),MONTH(AE$3),DAY(AE$3)),Expenses!$D$7:$D$8050,$AE$5,Expenses!$E$7:$E$8050,$T84),SUMIFS(Expenses!$F$7:$F$8050,Expenses!$B$7:$B$8050,"&gt;="&amp;DATE(YEAR(AE$3),MONTH(AE$3),DAY(AE$3)),Expenses!$B$7:$B$8050,"&lt;="&amp;DATE(YEAR(AE$4),MONTH(AE$4),DAY(AE$4)),Expenses!$D$7:$D$8050,$AE$5,Expenses!$E$7:$E$8050,$T84))))</f>
        <v>0</v>
      </c>
      <c r="AC84" s="106" t="str">
        <f>Setup!$C$9</f>
        <v>$</v>
      </c>
      <c r="AD84" s="141">
        <f>ABS(IF(OR($AG$5="All",$AG$5=""),IF(AG$3=AG$4, SUMIFS(Expenses!$F$7:$F$8050,Expenses!$B$7:$B$8050,"="&amp;DATE(YEAR(AG$3),MONTH(AG$3),DAY(AG$3)),Expenses!$E$7:$E$8050,$T84),SUMIFS(Expenses!$F$7:$F$8050,Expenses!$B$7:$B$8050,"&gt;="&amp;DATE(YEAR(AG$3),MONTH(AG$3),DAY(AG$3)),Expenses!$B$7:$B$8050,"&lt;="&amp;DATE(YEAR(AG$4),MONTH(AG$4),DAY(AG$4)),Expenses!$E$7:$E$8050,$T84)),
IF(AG$3=AG$4, SUMIFS(Expenses!$F$7:$F$8050,Expenses!$B$7:$B$8050,"="&amp;DATE(YEAR(AG$3),MONTH(AG$3),DAY(AG$3)),Expenses!$D$7:$D$8050,$AG$5,Expenses!$E$7:$E$8050,$T84),SUMIFS(Expenses!$F$7:$F$8050,Expenses!$B$7:$B$8050,"&gt;="&amp;DATE(YEAR(AG$3),MONTH(AG$3),DAY(AG$3)),Expenses!$B$7:$B$8050,"&lt;="&amp;DATE(YEAR(AG$4),MONTH(AG$4),DAY(AG$4)),Expenses!$D$7:$D$8050,$AG$5,Expenses!$E$7:$E$8050,$T84))))</f>
        <v>0</v>
      </c>
      <c r="AE84" s="106" t="str">
        <f>Setup!$C$9</f>
        <v>$</v>
      </c>
      <c r="AF84" s="141">
        <f t="shared" si="14"/>
        <v>0</v>
      </c>
      <c r="AG84" s="106" t="str">
        <f>Setup!$C$9</f>
        <v>$</v>
      </c>
      <c r="AH84" s="1065">
        <f t="shared" si="15"/>
        <v>0</v>
      </c>
      <c r="AI84" s="686"/>
      <c r="AJ84" s="1"/>
      <c r="AK84" s="36"/>
      <c r="AL84" s="36"/>
      <c r="AM84" s="36"/>
      <c r="AN84" s="36"/>
      <c r="AO84" s="36"/>
      <c r="AR84" s="36"/>
      <c r="AY84" s="36"/>
    </row>
    <row r="85" spans="1:51" ht="21" customHeight="1">
      <c r="A85" s="1"/>
      <c r="B85" s="1068">
        <f>Setup!M25</f>
        <v>0</v>
      </c>
      <c r="C85" s="959"/>
      <c r="D85" s="959"/>
      <c r="E85" s="959"/>
      <c r="F85" s="122" t="str">
        <f>Setup!$C$9</f>
        <v>$</v>
      </c>
      <c r="G85" s="123">
        <f>IF(OR($AC$5="All",$AC$5=""),IF(AC$3=AC$4, SUMIFS(Income!$F$7:$F$8050,Income!$B$7:$B$8050,"="&amp;DATE(YEAR(AC$3),MONTH(AC$3),DAY(AC$3)),Income!$E$7:$E$8050,$B85),SUMIFS(Income!$F$7:$F$8050,Income!$B$7:$B$8050,"&gt;="&amp;DATE(YEAR(AC$3),MONTH(AC$3),DAY(AC$3)),Income!$B$7:$B$8050,"&lt;="&amp;DATE(YEAR(AC$4),MONTH(AC$4),DAY(AC$4)),Income!$E$7:$E$8050,$B85)),
IF(AC$3=AC$4, SUMIFS(Income!$F$7:$F$8050,Income!$B$7:$B$8050,"="&amp;DATE(YEAR(AC$3),MONTH(AC$3),DAY(AC$3)),Income!$D$7:$D$8050,$AC$5,Income!$E$7:$E$8050,$B85),SUMIFS(Income!$F$7:$F$8050,Income!$B$7:$B$8050,"&gt;="&amp;DATE(YEAR(AC$3),MONTH(AC$3),DAY(AC$3)),Income!$B$7:$B$8050,"&lt;="&amp;DATE(YEAR(AC$4),MONTH(AC$4),DAY(AC$4)),Income!$D$7:$D$8050,$AC$5,Income!$E$7:$E$8050,$B85)))</f>
        <v>0</v>
      </c>
      <c r="H85" s="122" t="str">
        <f>Setup!$C$9</f>
        <v>$</v>
      </c>
      <c r="I85" s="123">
        <f>IF(OR($AE$5="All",$AE$5=""),IF(AE$3=AE$4, SUMIFS(Income!$F$7:$F$8050,Income!$B$7:$B$8050,"="&amp;DATE(YEAR(AE$3),MONTH(AE$3),DAY(AE$3)),Income!$E$7:$E$8050,$B85),SUMIFS(Income!$F$7:$F$8050,Income!$B$7:$B$8050,"&gt;="&amp;DATE(YEAR(AE$3),MONTH(AE$3),DAY(AE$3)),Income!$B$7:$B$8050,"&lt;="&amp;DATE(YEAR(AE$4),MONTH(AE$4),DAY(AE$4)),Income!$E$7:$E$8050,$B85)),
IF(AE$3=AE$4, SUMIFS(Income!$F$7:$F$8050,Income!$B$7:$B$8050,"="&amp;DATE(YEAR(AE$3),MONTH(AE$3),DAY(AE$3)),Income!$D$7:$D$8050,$AE$5,Income!$E$7:$E$8050,$B85),SUMIFS(Income!$F$7:$F$8050,Income!$B$7:$B$8050,"&gt;="&amp;DATE(YEAR(AE$3),MONTH(AE$3),DAY(AE$3)),Income!$B$7:$B$8050,"&lt;="&amp;DATE(YEAR(AE$4),MONTH(AE$4),DAY(AE$4)),Income!$D$7:$D$8050,$AE$5,Income!$E$7:$E$8050,$B85)))</f>
        <v>0</v>
      </c>
      <c r="J85" s="122" t="str">
        <f>Setup!$C$9</f>
        <v>$</v>
      </c>
      <c r="K85" s="1012">
        <f>IF(OR($AG$5="All",$AG$5=""),IF(AG$3=AG$4, SUMIFS(Income!$F$7:$F$8050,Income!$B$7:$B$8050,"="&amp;DATE(YEAR(AG$3),MONTH(AG$3),DAY(AG$3)),Income!$E$7:$E$8050,$B85),SUMIFS(Income!$F$7:$F$8050,Income!$B$7:$B$8050,"&gt;="&amp;DATE(YEAR(AG$3),MONTH(AG$3),DAY(AG$3)),Income!$B$7:$B$8050,"&lt;="&amp;DATE(YEAR(AG$4),MONTH(AG$4),DAY(AG$4)),Income!$E$7:$E$8050,$B85)),
IF(AG$3=AG$4, SUMIFS(Income!$F$7:$F$8050,Income!$B$7:$B$8050,"="&amp;DATE(YEAR(AG$3),MONTH(AG$3),DAY(AG$3)),Income!$D$7:$D$8050,$AG$5,Income!$E$7:$E$8050,$B85),SUMIFS(Income!$F$7:$F$8050,Income!$B$7:$B$8050,"&gt;="&amp;DATE(YEAR(AG$3),MONTH(AG$3),DAY(AG$3)),Income!$B$7:$B$8050,"&lt;="&amp;DATE(YEAR(AG$4),MONTH(AG$4),DAY(AG$4)),Income!$D$7:$D$8050,$AG$5,Income!$E$7:$E$8050,$B85)))</f>
        <v>0</v>
      </c>
      <c r="L85" s="748"/>
      <c r="M85" s="684"/>
      <c r="N85" s="122" t="str">
        <f>Setup!$C$9</f>
        <v>$</v>
      </c>
      <c r="O85" s="1069">
        <f t="shared" si="10"/>
        <v>0</v>
      </c>
      <c r="P85" s="684"/>
      <c r="Q85" s="122" t="str">
        <f>Setup!$C$9</f>
        <v>$</v>
      </c>
      <c r="R85" s="54">
        <f t="shared" si="11"/>
        <v>0</v>
      </c>
      <c r="S85" s="1"/>
      <c r="T85" s="1009">
        <f>Setup!N25</f>
        <v>0</v>
      </c>
      <c r="U85" s="959"/>
      <c r="V85" s="959"/>
      <c r="W85" s="959"/>
      <c r="X85" s="106" t="str">
        <f>Setup!$C$9</f>
        <v>$</v>
      </c>
      <c r="Y85" s="1070">
        <f>ABS(IF(OR($AC$5="All",$AC$5=""),IF(AC$3=AC$4, SUMIFS(Expenses!$F$7:$F$8050,Expenses!$B$7:$B$8050,"="&amp;DATE(YEAR(AC$3),MONTH(AC$3),DAY(AC$3)),Expenses!$E$7:$E$8050,$T85),SUMIFS(Expenses!$F$7:$F$8050,Expenses!$B$7:$B$8050,"&gt;="&amp;DATE(YEAR(AC$3),MONTH(AC$3),DAY(AC$3)),Expenses!$B$7:$B$8050,"&lt;="&amp;DATE(YEAR(AC$4),MONTH(AC$4),DAY(AC$4)),Expenses!$E$7:$E$8050,$T85)),
IF(AC$3=AC$4, SUMIFS(Expenses!$F$7:$F$8050,Expenses!$B$7:$B$8050,"="&amp;DATE(YEAR(AC$3),MONTH(AC$3),DAY(AC$3)),Expenses!$D$7:$D$8050,$AC$5,Expenses!$E$7:$E$8050,$T85),SUMIFS(Expenses!$F$7:$F$8050,Expenses!$B$7:$B$8050,"&gt;="&amp;DATE(YEAR(AC$3),MONTH(AC$3),DAY(AC$3)),Expenses!$B$7:$B$8050,"&lt;="&amp;DATE(YEAR(AC$4),MONTH(AC$4),DAY(AC$4)),Expenses!$D$7:$D$8050,$AC$5,Expenses!$E$7:$E$8050,$T85))))</f>
        <v>0</v>
      </c>
      <c r="Z85" s="1127"/>
      <c r="AA85" s="106" t="str">
        <f>Setup!$C$9</f>
        <v>$</v>
      </c>
      <c r="AB85" s="141">
        <f>ABS(IF(OR($AE$5="All",$AE$5=""),IF(AE$3=AE$4, SUMIFS(Expenses!$F$7:$F$8050,Expenses!$B$7:$B$8050,"="&amp;DATE(YEAR(AE$3),MONTH(AE$3),DAY(AE$3)),Expenses!$E$7:$E$8050,$T85),SUMIFS(Expenses!$F$7:$F$8050,Expenses!$B$7:$B$8050,"&gt;="&amp;DATE(YEAR(AE$3),MONTH(AE$3),DAY(AE$3)),Expenses!$B$7:$B$8050,"&lt;="&amp;DATE(YEAR(AE$4),MONTH(AE$4),DAY(AE$4)),Expenses!$E$7:$E$8050,$T85)),
IF(AE$3=AE$4, SUMIFS(Expenses!$F$7:$F$8050,Expenses!$B$7:$B$8050,"="&amp;DATE(YEAR(AE$3),MONTH(AE$3),DAY(AE$3)),Expenses!$D$7:$D$8050,$AE$5,Expenses!$E$7:$E$8050,$T85),SUMIFS(Expenses!$F$7:$F$8050,Expenses!$B$7:$B$8050,"&gt;="&amp;DATE(YEAR(AE$3),MONTH(AE$3),DAY(AE$3)),Expenses!$B$7:$B$8050,"&lt;="&amp;DATE(YEAR(AE$4),MONTH(AE$4),DAY(AE$4)),Expenses!$D$7:$D$8050,$AE$5,Expenses!$E$7:$E$8050,$T85))))</f>
        <v>0</v>
      </c>
      <c r="AC85" s="106" t="str">
        <f>Setup!$C$9</f>
        <v>$</v>
      </c>
      <c r="AD85" s="141">
        <f>ABS(IF(OR($AG$5="All",$AG$5=""),IF(AG$3=AG$4, SUMIFS(Expenses!$F$7:$F$8050,Expenses!$B$7:$B$8050,"="&amp;DATE(YEAR(AG$3),MONTH(AG$3),DAY(AG$3)),Expenses!$E$7:$E$8050,$T85),SUMIFS(Expenses!$F$7:$F$8050,Expenses!$B$7:$B$8050,"&gt;="&amp;DATE(YEAR(AG$3),MONTH(AG$3),DAY(AG$3)),Expenses!$B$7:$B$8050,"&lt;="&amp;DATE(YEAR(AG$4),MONTH(AG$4),DAY(AG$4)),Expenses!$E$7:$E$8050,$T85)),
IF(AG$3=AG$4, SUMIFS(Expenses!$F$7:$F$8050,Expenses!$B$7:$B$8050,"="&amp;DATE(YEAR(AG$3),MONTH(AG$3),DAY(AG$3)),Expenses!$D$7:$D$8050,$AG$5,Expenses!$E$7:$E$8050,$T85),SUMIFS(Expenses!$F$7:$F$8050,Expenses!$B$7:$B$8050,"&gt;="&amp;DATE(YEAR(AG$3),MONTH(AG$3),DAY(AG$3)),Expenses!$B$7:$B$8050,"&lt;="&amp;DATE(YEAR(AG$4),MONTH(AG$4),DAY(AG$4)),Expenses!$D$7:$D$8050,$AG$5,Expenses!$E$7:$E$8050,$T85))))</f>
        <v>0</v>
      </c>
      <c r="AE85" s="106" t="str">
        <f>Setup!$C$9</f>
        <v>$</v>
      </c>
      <c r="AF85" s="141">
        <f t="shared" si="14"/>
        <v>0</v>
      </c>
      <c r="AG85" s="106" t="str">
        <f>Setup!$C$9</f>
        <v>$</v>
      </c>
      <c r="AH85" s="1065">
        <f t="shared" si="15"/>
        <v>0</v>
      </c>
      <c r="AI85" s="686"/>
      <c r="AJ85" s="1"/>
      <c r="AK85" s="36"/>
      <c r="AL85" s="36"/>
      <c r="AM85" s="36"/>
      <c r="AN85" s="36"/>
      <c r="AO85" s="36"/>
      <c r="AR85" s="36"/>
      <c r="AY85" s="36"/>
    </row>
    <row r="86" spans="1:51" ht="21" customHeight="1">
      <c r="A86" s="1"/>
      <c r="B86" s="1068">
        <f>Setup!M26</f>
        <v>0</v>
      </c>
      <c r="C86" s="959"/>
      <c r="D86" s="959"/>
      <c r="E86" s="959"/>
      <c r="F86" s="122" t="str">
        <f>Setup!$C$9</f>
        <v>$</v>
      </c>
      <c r="G86" s="123">
        <f>IF(OR($AC$5="All",$AC$5=""),IF(AC$3=AC$4, SUMIFS(Income!$F$7:$F$8050,Income!$B$7:$B$8050,"="&amp;DATE(YEAR(AC$3),MONTH(AC$3),DAY(AC$3)),Income!$E$7:$E$8050,$B86),SUMIFS(Income!$F$7:$F$8050,Income!$B$7:$B$8050,"&gt;="&amp;DATE(YEAR(AC$3),MONTH(AC$3),DAY(AC$3)),Income!$B$7:$B$8050,"&lt;="&amp;DATE(YEAR(AC$4),MONTH(AC$4),DAY(AC$4)),Income!$E$7:$E$8050,$B86)),
IF(AC$3=AC$4, SUMIFS(Income!$F$7:$F$8050,Income!$B$7:$B$8050,"="&amp;DATE(YEAR(AC$3),MONTH(AC$3),DAY(AC$3)),Income!$D$7:$D$8050,$AC$5,Income!$E$7:$E$8050,$B86),SUMIFS(Income!$F$7:$F$8050,Income!$B$7:$B$8050,"&gt;="&amp;DATE(YEAR(AC$3),MONTH(AC$3),DAY(AC$3)),Income!$B$7:$B$8050,"&lt;="&amp;DATE(YEAR(AC$4),MONTH(AC$4),DAY(AC$4)),Income!$D$7:$D$8050,$AC$5,Income!$E$7:$E$8050,$B86)))</f>
        <v>0</v>
      </c>
      <c r="H86" s="122" t="str">
        <f>Setup!$C$9</f>
        <v>$</v>
      </c>
      <c r="I86" s="123">
        <f>IF(OR($AE$5="All",$AE$5=""),IF(AE$3=AE$4, SUMIFS(Income!$F$7:$F$8050,Income!$B$7:$B$8050,"="&amp;DATE(YEAR(AE$3),MONTH(AE$3),DAY(AE$3)),Income!$E$7:$E$8050,$B86),SUMIFS(Income!$F$7:$F$8050,Income!$B$7:$B$8050,"&gt;="&amp;DATE(YEAR(AE$3),MONTH(AE$3),DAY(AE$3)),Income!$B$7:$B$8050,"&lt;="&amp;DATE(YEAR(AE$4),MONTH(AE$4),DAY(AE$4)),Income!$E$7:$E$8050,$B86)),
IF(AE$3=AE$4, SUMIFS(Income!$F$7:$F$8050,Income!$B$7:$B$8050,"="&amp;DATE(YEAR(AE$3),MONTH(AE$3),DAY(AE$3)),Income!$D$7:$D$8050,$AE$5,Income!$E$7:$E$8050,$B86),SUMIFS(Income!$F$7:$F$8050,Income!$B$7:$B$8050,"&gt;="&amp;DATE(YEAR(AE$3),MONTH(AE$3),DAY(AE$3)),Income!$B$7:$B$8050,"&lt;="&amp;DATE(YEAR(AE$4),MONTH(AE$4),DAY(AE$4)),Income!$D$7:$D$8050,$AE$5,Income!$E$7:$E$8050,$B86)))</f>
        <v>0</v>
      </c>
      <c r="J86" s="122" t="str">
        <f>Setup!$C$9</f>
        <v>$</v>
      </c>
      <c r="K86" s="1012">
        <f>IF(OR($AG$5="All",$AG$5=""),IF(AG$3=AG$4, SUMIFS(Income!$F$7:$F$8050,Income!$B$7:$B$8050,"="&amp;DATE(YEAR(AG$3),MONTH(AG$3),DAY(AG$3)),Income!$E$7:$E$8050,$B86),SUMIFS(Income!$F$7:$F$8050,Income!$B$7:$B$8050,"&gt;="&amp;DATE(YEAR(AG$3),MONTH(AG$3),DAY(AG$3)),Income!$B$7:$B$8050,"&lt;="&amp;DATE(YEAR(AG$4),MONTH(AG$4),DAY(AG$4)),Income!$E$7:$E$8050,$B86)),
IF(AG$3=AG$4, SUMIFS(Income!$F$7:$F$8050,Income!$B$7:$B$8050,"="&amp;DATE(YEAR(AG$3),MONTH(AG$3),DAY(AG$3)),Income!$D$7:$D$8050,$AG$5,Income!$E$7:$E$8050,$B86),SUMIFS(Income!$F$7:$F$8050,Income!$B$7:$B$8050,"&gt;="&amp;DATE(YEAR(AG$3),MONTH(AG$3),DAY(AG$3)),Income!$B$7:$B$8050,"&lt;="&amp;DATE(YEAR(AG$4),MONTH(AG$4),DAY(AG$4)),Income!$D$7:$D$8050,$AG$5,Income!$E$7:$E$8050,$B86)))</f>
        <v>0</v>
      </c>
      <c r="L86" s="748"/>
      <c r="M86" s="684"/>
      <c r="N86" s="122" t="str">
        <f>Setup!$C$9</f>
        <v>$</v>
      </c>
      <c r="O86" s="1069">
        <f t="shared" si="10"/>
        <v>0</v>
      </c>
      <c r="P86" s="684"/>
      <c r="Q86" s="122" t="str">
        <f>Setup!$C$9</f>
        <v>$</v>
      </c>
      <c r="R86" s="54">
        <f t="shared" si="11"/>
        <v>0</v>
      </c>
      <c r="S86" s="1"/>
      <c r="T86" s="1009">
        <f>Setup!N26</f>
        <v>0</v>
      </c>
      <c r="U86" s="959"/>
      <c r="V86" s="959"/>
      <c r="W86" s="959"/>
      <c r="X86" s="106" t="str">
        <f>Setup!$C$9</f>
        <v>$</v>
      </c>
      <c r="Y86" s="1070">
        <f>ABS(IF(OR($AC$5="All",$AC$5=""),IF(AC$3=AC$4, SUMIFS(Expenses!$F$7:$F$8050,Expenses!$B$7:$B$8050,"="&amp;DATE(YEAR(AC$3),MONTH(AC$3),DAY(AC$3)),Expenses!$E$7:$E$8050,$T86),SUMIFS(Expenses!$F$7:$F$8050,Expenses!$B$7:$B$8050,"&gt;="&amp;DATE(YEAR(AC$3),MONTH(AC$3),DAY(AC$3)),Expenses!$B$7:$B$8050,"&lt;="&amp;DATE(YEAR(AC$4),MONTH(AC$4),DAY(AC$4)),Expenses!$E$7:$E$8050,$T86)),
IF(AC$3=AC$4, SUMIFS(Expenses!$F$7:$F$8050,Expenses!$B$7:$B$8050,"="&amp;DATE(YEAR(AC$3),MONTH(AC$3),DAY(AC$3)),Expenses!$D$7:$D$8050,$AC$5,Expenses!$E$7:$E$8050,$T86),SUMIFS(Expenses!$F$7:$F$8050,Expenses!$B$7:$B$8050,"&gt;="&amp;DATE(YEAR(AC$3),MONTH(AC$3),DAY(AC$3)),Expenses!$B$7:$B$8050,"&lt;="&amp;DATE(YEAR(AC$4),MONTH(AC$4),DAY(AC$4)),Expenses!$D$7:$D$8050,$AC$5,Expenses!$E$7:$E$8050,$T86))))</f>
        <v>0</v>
      </c>
      <c r="Z86" s="1127"/>
      <c r="AA86" s="106" t="str">
        <f>Setup!$C$9</f>
        <v>$</v>
      </c>
      <c r="AB86" s="141">
        <f>ABS(IF(OR($AE$5="All",$AE$5=""),IF(AE$3=AE$4, SUMIFS(Expenses!$F$7:$F$8050,Expenses!$B$7:$B$8050,"="&amp;DATE(YEAR(AE$3),MONTH(AE$3),DAY(AE$3)),Expenses!$E$7:$E$8050,$T86),SUMIFS(Expenses!$F$7:$F$8050,Expenses!$B$7:$B$8050,"&gt;="&amp;DATE(YEAR(AE$3),MONTH(AE$3),DAY(AE$3)),Expenses!$B$7:$B$8050,"&lt;="&amp;DATE(YEAR(AE$4),MONTH(AE$4),DAY(AE$4)),Expenses!$E$7:$E$8050,$T86)),
IF(AE$3=AE$4, SUMIFS(Expenses!$F$7:$F$8050,Expenses!$B$7:$B$8050,"="&amp;DATE(YEAR(AE$3),MONTH(AE$3),DAY(AE$3)),Expenses!$D$7:$D$8050,$AE$5,Expenses!$E$7:$E$8050,$T86),SUMIFS(Expenses!$F$7:$F$8050,Expenses!$B$7:$B$8050,"&gt;="&amp;DATE(YEAR(AE$3),MONTH(AE$3),DAY(AE$3)),Expenses!$B$7:$B$8050,"&lt;="&amp;DATE(YEAR(AE$4),MONTH(AE$4),DAY(AE$4)),Expenses!$D$7:$D$8050,$AE$5,Expenses!$E$7:$E$8050,$T86))))</f>
        <v>0</v>
      </c>
      <c r="AC86" s="106" t="str">
        <f>Setup!$C$9</f>
        <v>$</v>
      </c>
      <c r="AD86" s="141">
        <f>ABS(IF(OR($AG$5="All",$AG$5=""),IF(AG$3=AG$4, SUMIFS(Expenses!$F$7:$F$8050,Expenses!$B$7:$B$8050,"="&amp;DATE(YEAR(AG$3),MONTH(AG$3),DAY(AG$3)),Expenses!$E$7:$E$8050,$T86),SUMIFS(Expenses!$F$7:$F$8050,Expenses!$B$7:$B$8050,"&gt;="&amp;DATE(YEAR(AG$3),MONTH(AG$3),DAY(AG$3)),Expenses!$B$7:$B$8050,"&lt;="&amp;DATE(YEAR(AG$4),MONTH(AG$4),DAY(AG$4)),Expenses!$E$7:$E$8050,$T86)),
IF(AG$3=AG$4, SUMIFS(Expenses!$F$7:$F$8050,Expenses!$B$7:$B$8050,"="&amp;DATE(YEAR(AG$3),MONTH(AG$3),DAY(AG$3)),Expenses!$D$7:$D$8050,$AG$5,Expenses!$E$7:$E$8050,$T86),SUMIFS(Expenses!$F$7:$F$8050,Expenses!$B$7:$B$8050,"&gt;="&amp;DATE(YEAR(AG$3),MONTH(AG$3),DAY(AG$3)),Expenses!$B$7:$B$8050,"&lt;="&amp;DATE(YEAR(AG$4),MONTH(AG$4),DAY(AG$4)),Expenses!$D$7:$D$8050,$AG$5,Expenses!$E$7:$E$8050,$T86))))</f>
        <v>0</v>
      </c>
      <c r="AE86" s="106" t="str">
        <f>Setup!$C$9</f>
        <v>$</v>
      </c>
      <c r="AF86" s="141">
        <f t="shared" si="14"/>
        <v>0</v>
      </c>
      <c r="AG86" s="106" t="str">
        <f>Setup!$C$9</f>
        <v>$</v>
      </c>
      <c r="AH86" s="1065">
        <f t="shared" si="15"/>
        <v>0</v>
      </c>
      <c r="AI86" s="686"/>
      <c r="AJ86" s="1"/>
      <c r="AK86" s="36"/>
      <c r="AL86" s="36"/>
      <c r="AM86" s="36"/>
      <c r="AN86" s="36"/>
      <c r="AO86" s="36"/>
      <c r="AR86" s="36"/>
      <c r="AY86" s="36"/>
    </row>
    <row r="87" spans="1:51" ht="21" customHeight="1">
      <c r="A87" s="1"/>
      <c r="B87" s="1068">
        <f>Setup!M27</f>
        <v>0</v>
      </c>
      <c r="C87" s="959"/>
      <c r="D87" s="959"/>
      <c r="E87" s="959"/>
      <c r="F87" s="122" t="str">
        <f>Setup!$C$9</f>
        <v>$</v>
      </c>
      <c r="G87" s="123">
        <f>IF(OR($AC$5="All",$AC$5=""),IF(AC$3=AC$4, SUMIFS(Income!$F$7:$F$8050,Income!$B$7:$B$8050,"="&amp;DATE(YEAR(AC$3),MONTH(AC$3),DAY(AC$3)),Income!$E$7:$E$8050,$B87),SUMIFS(Income!$F$7:$F$8050,Income!$B$7:$B$8050,"&gt;="&amp;DATE(YEAR(AC$3),MONTH(AC$3),DAY(AC$3)),Income!$B$7:$B$8050,"&lt;="&amp;DATE(YEAR(AC$4),MONTH(AC$4),DAY(AC$4)),Income!$E$7:$E$8050,$B87)),
IF(AC$3=AC$4, SUMIFS(Income!$F$7:$F$8050,Income!$B$7:$B$8050,"="&amp;DATE(YEAR(AC$3),MONTH(AC$3),DAY(AC$3)),Income!$D$7:$D$8050,$AC$5,Income!$E$7:$E$8050,$B87),SUMIFS(Income!$F$7:$F$8050,Income!$B$7:$B$8050,"&gt;="&amp;DATE(YEAR(AC$3),MONTH(AC$3),DAY(AC$3)),Income!$B$7:$B$8050,"&lt;="&amp;DATE(YEAR(AC$4),MONTH(AC$4),DAY(AC$4)),Income!$D$7:$D$8050,$AC$5,Income!$E$7:$E$8050,$B87)))</f>
        <v>0</v>
      </c>
      <c r="H87" s="122" t="str">
        <f>Setup!$C$9</f>
        <v>$</v>
      </c>
      <c r="I87" s="123">
        <f>IF(OR($AE$5="All",$AE$5=""),IF(AE$3=AE$4, SUMIFS(Income!$F$7:$F$8050,Income!$B$7:$B$8050,"="&amp;DATE(YEAR(AE$3),MONTH(AE$3),DAY(AE$3)),Income!$E$7:$E$8050,$B87),SUMIFS(Income!$F$7:$F$8050,Income!$B$7:$B$8050,"&gt;="&amp;DATE(YEAR(AE$3),MONTH(AE$3),DAY(AE$3)),Income!$B$7:$B$8050,"&lt;="&amp;DATE(YEAR(AE$4),MONTH(AE$4),DAY(AE$4)),Income!$E$7:$E$8050,$B87)),
IF(AE$3=AE$4, SUMIFS(Income!$F$7:$F$8050,Income!$B$7:$B$8050,"="&amp;DATE(YEAR(AE$3),MONTH(AE$3),DAY(AE$3)),Income!$D$7:$D$8050,$AE$5,Income!$E$7:$E$8050,$B87),SUMIFS(Income!$F$7:$F$8050,Income!$B$7:$B$8050,"&gt;="&amp;DATE(YEAR(AE$3),MONTH(AE$3),DAY(AE$3)),Income!$B$7:$B$8050,"&lt;="&amp;DATE(YEAR(AE$4),MONTH(AE$4),DAY(AE$4)),Income!$D$7:$D$8050,$AE$5,Income!$E$7:$E$8050,$B87)))</f>
        <v>0</v>
      </c>
      <c r="J87" s="122" t="str">
        <f>Setup!$C$9</f>
        <v>$</v>
      </c>
      <c r="K87" s="1012">
        <f>IF(OR($AG$5="All",$AG$5=""),IF(AG$3=AG$4, SUMIFS(Income!$F$7:$F$8050,Income!$B$7:$B$8050,"="&amp;DATE(YEAR(AG$3),MONTH(AG$3),DAY(AG$3)),Income!$E$7:$E$8050,$B87),SUMIFS(Income!$F$7:$F$8050,Income!$B$7:$B$8050,"&gt;="&amp;DATE(YEAR(AG$3),MONTH(AG$3),DAY(AG$3)),Income!$B$7:$B$8050,"&lt;="&amp;DATE(YEAR(AG$4),MONTH(AG$4),DAY(AG$4)),Income!$E$7:$E$8050,$B87)),
IF(AG$3=AG$4, SUMIFS(Income!$F$7:$F$8050,Income!$B$7:$B$8050,"="&amp;DATE(YEAR(AG$3),MONTH(AG$3),DAY(AG$3)),Income!$D$7:$D$8050,$AG$5,Income!$E$7:$E$8050,$B87),SUMIFS(Income!$F$7:$F$8050,Income!$B$7:$B$8050,"&gt;="&amp;DATE(YEAR(AG$3),MONTH(AG$3),DAY(AG$3)),Income!$B$7:$B$8050,"&lt;="&amp;DATE(YEAR(AG$4),MONTH(AG$4),DAY(AG$4)),Income!$D$7:$D$8050,$AG$5,Income!$E$7:$E$8050,$B87)))</f>
        <v>0</v>
      </c>
      <c r="L87" s="748"/>
      <c r="M87" s="684"/>
      <c r="N87" s="122" t="str">
        <f>Setup!$C$9</f>
        <v>$</v>
      </c>
      <c r="O87" s="1069">
        <f t="shared" si="10"/>
        <v>0</v>
      </c>
      <c r="P87" s="684"/>
      <c r="Q87" s="122" t="str">
        <f>Setup!$C$9</f>
        <v>$</v>
      </c>
      <c r="R87" s="54">
        <f t="shared" si="11"/>
        <v>0</v>
      </c>
      <c r="S87" s="1"/>
      <c r="T87" s="1009">
        <f>Setup!N27</f>
        <v>0</v>
      </c>
      <c r="U87" s="959"/>
      <c r="V87" s="959"/>
      <c r="W87" s="959"/>
      <c r="X87" s="106" t="str">
        <f>Setup!$C$9</f>
        <v>$</v>
      </c>
      <c r="Y87" s="1070">
        <f>ABS(IF(OR($AC$5="All",$AC$5=""),IF(AC$3=AC$4, SUMIFS(Expenses!$F$7:$F$8050,Expenses!$B$7:$B$8050,"="&amp;DATE(YEAR(AC$3),MONTH(AC$3),DAY(AC$3)),Expenses!$E$7:$E$8050,$T87),SUMIFS(Expenses!$F$7:$F$8050,Expenses!$B$7:$B$8050,"&gt;="&amp;DATE(YEAR(AC$3),MONTH(AC$3),DAY(AC$3)),Expenses!$B$7:$B$8050,"&lt;="&amp;DATE(YEAR(AC$4),MONTH(AC$4),DAY(AC$4)),Expenses!$E$7:$E$8050,$T87)),
IF(AC$3=AC$4, SUMIFS(Expenses!$F$7:$F$8050,Expenses!$B$7:$B$8050,"="&amp;DATE(YEAR(AC$3),MONTH(AC$3),DAY(AC$3)),Expenses!$D$7:$D$8050,$AC$5,Expenses!$E$7:$E$8050,$T87),SUMIFS(Expenses!$F$7:$F$8050,Expenses!$B$7:$B$8050,"&gt;="&amp;DATE(YEAR(AC$3),MONTH(AC$3),DAY(AC$3)),Expenses!$B$7:$B$8050,"&lt;="&amp;DATE(YEAR(AC$4),MONTH(AC$4),DAY(AC$4)),Expenses!$D$7:$D$8050,$AC$5,Expenses!$E$7:$E$8050,$T87))))</f>
        <v>0</v>
      </c>
      <c r="Z87" s="1127"/>
      <c r="AA87" s="106" t="str">
        <f>Setup!$C$9</f>
        <v>$</v>
      </c>
      <c r="AB87" s="141">
        <f>ABS(IF(OR($AE$5="All",$AE$5=""),IF(AE$3=AE$4, SUMIFS(Expenses!$F$7:$F$8050,Expenses!$B$7:$B$8050,"="&amp;DATE(YEAR(AE$3),MONTH(AE$3),DAY(AE$3)),Expenses!$E$7:$E$8050,$T87),SUMIFS(Expenses!$F$7:$F$8050,Expenses!$B$7:$B$8050,"&gt;="&amp;DATE(YEAR(AE$3),MONTH(AE$3),DAY(AE$3)),Expenses!$B$7:$B$8050,"&lt;="&amp;DATE(YEAR(AE$4),MONTH(AE$4),DAY(AE$4)),Expenses!$E$7:$E$8050,$T87)),
IF(AE$3=AE$4, SUMIFS(Expenses!$F$7:$F$8050,Expenses!$B$7:$B$8050,"="&amp;DATE(YEAR(AE$3),MONTH(AE$3),DAY(AE$3)),Expenses!$D$7:$D$8050,$AE$5,Expenses!$E$7:$E$8050,$T87),SUMIFS(Expenses!$F$7:$F$8050,Expenses!$B$7:$B$8050,"&gt;="&amp;DATE(YEAR(AE$3),MONTH(AE$3),DAY(AE$3)),Expenses!$B$7:$B$8050,"&lt;="&amp;DATE(YEAR(AE$4),MONTH(AE$4),DAY(AE$4)),Expenses!$D$7:$D$8050,$AE$5,Expenses!$E$7:$E$8050,$T87))))</f>
        <v>0</v>
      </c>
      <c r="AC87" s="106" t="str">
        <f>Setup!$C$9</f>
        <v>$</v>
      </c>
      <c r="AD87" s="141">
        <f>ABS(IF(OR($AG$5="All",$AG$5=""),IF(AG$3=AG$4, SUMIFS(Expenses!$F$7:$F$8050,Expenses!$B$7:$B$8050,"="&amp;DATE(YEAR(AG$3),MONTH(AG$3),DAY(AG$3)),Expenses!$E$7:$E$8050,$T87),SUMIFS(Expenses!$F$7:$F$8050,Expenses!$B$7:$B$8050,"&gt;="&amp;DATE(YEAR(AG$3),MONTH(AG$3),DAY(AG$3)),Expenses!$B$7:$B$8050,"&lt;="&amp;DATE(YEAR(AG$4),MONTH(AG$4),DAY(AG$4)),Expenses!$E$7:$E$8050,$T87)),
IF(AG$3=AG$4, SUMIFS(Expenses!$F$7:$F$8050,Expenses!$B$7:$B$8050,"="&amp;DATE(YEAR(AG$3),MONTH(AG$3),DAY(AG$3)),Expenses!$D$7:$D$8050,$AG$5,Expenses!$E$7:$E$8050,$T87),SUMIFS(Expenses!$F$7:$F$8050,Expenses!$B$7:$B$8050,"&gt;="&amp;DATE(YEAR(AG$3),MONTH(AG$3),DAY(AG$3)),Expenses!$B$7:$B$8050,"&lt;="&amp;DATE(YEAR(AG$4),MONTH(AG$4),DAY(AG$4)),Expenses!$D$7:$D$8050,$AG$5,Expenses!$E$7:$E$8050,$T87))))</f>
        <v>0</v>
      </c>
      <c r="AE87" s="106" t="str">
        <f>Setup!$C$9</f>
        <v>$</v>
      </c>
      <c r="AF87" s="141">
        <f t="shared" si="14"/>
        <v>0</v>
      </c>
      <c r="AG87" s="106" t="str">
        <f>Setup!$C$9</f>
        <v>$</v>
      </c>
      <c r="AH87" s="1065">
        <f t="shared" si="15"/>
        <v>0</v>
      </c>
      <c r="AI87" s="686"/>
      <c r="AJ87" s="1"/>
      <c r="AK87" s="36"/>
      <c r="AL87" s="36"/>
      <c r="AM87" s="36"/>
      <c r="AN87" s="36"/>
      <c r="AO87" s="36"/>
      <c r="AR87" s="36"/>
      <c r="AY87" s="36"/>
    </row>
    <row r="88" spans="1:51" ht="21" customHeight="1">
      <c r="A88" s="1"/>
      <c r="B88" s="1068">
        <f>Setup!M28</f>
        <v>0</v>
      </c>
      <c r="C88" s="959"/>
      <c r="D88" s="959"/>
      <c r="E88" s="959"/>
      <c r="F88" s="122" t="str">
        <f>Setup!$C$9</f>
        <v>$</v>
      </c>
      <c r="G88" s="123">
        <f>IF(OR($AC$5="All",$AC$5=""),IF(AC$3=AC$4, SUMIFS(Income!$F$7:$F$8050,Income!$B$7:$B$8050,"="&amp;DATE(YEAR(AC$3),MONTH(AC$3),DAY(AC$3)),Income!$E$7:$E$8050,$B88),SUMIFS(Income!$F$7:$F$8050,Income!$B$7:$B$8050,"&gt;="&amp;DATE(YEAR(AC$3),MONTH(AC$3),DAY(AC$3)),Income!$B$7:$B$8050,"&lt;="&amp;DATE(YEAR(AC$4),MONTH(AC$4),DAY(AC$4)),Income!$E$7:$E$8050,$B88)),
IF(AC$3=AC$4, SUMIFS(Income!$F$7:$F$8050,Income!$B$7:$B$8050,"="&amp;DATE(YEAR(AC$3),MONTH(AC$3),DAY(AC$3)),Income!$D$7:$D$8050,$AC$5,Income!$E$7:$E$8050,$B88),SUMIFS(Income!$F$7:$F$8050,Income!$B$7:$B$8050,"&gt;="&amp;DATE(YEAR(AC$3),MONTH(AC$3),DAY(AC$3)),Income!$B$7:$B$8050,"&lt;="&amp;DATE(YEAR(AC$4),MONTH(AC$4),DAY(AC$4)),Income!$D$7:$D$8050,$AC$5,Income!$E$7:$E$8050,$B88)))</f>
        <v>0</v>
      </c>
      <c r="H88" s="122" t="str">
        <f>Setup!$C$9</f>
        <v>$</v>
      </c>
      <c r="I88" s="123">
        <f>IF(OR($AE$5="All",$AE$5=""),IF(AE$3=AE$4, SUMIFS(Income!$F$7:$F$8050,Income!$B$7:$B$8050,"="&amp;DATE(YEAR(AE$3),MONTH(AE$3),DAY(AE$3)),Income!$E$7:$E$8050,$B88),SUMIFS(Income!$F$7:$F$8050,Income!$B$7:$B$8050,"&gt;="&amp;DATE(YEAR(AE$3),MONTH(AE$3),DAY(AE$3)),Income!$B$7:$B$8050,"&lt;="&amp;DATE(YEAR(AE$4),MONTH(AE$4),DAY(AE$4)),Income!$E$7:$E$8050,$B88)),
IF(AE$3=AE$4, SUMIFS(Income!$F$7:$F$8050,Income!$B$7:$B$8050,"="&amp;DATE(YEAR(AE$3),MONTH(AE$3),DAY(AE$3)),Income!$D$7:$D$8050,$AE$5,Income!$E$7:$E$8050,$B88),SUMIFS(Income!$F$7:$F$8050,Income!$B$7:$B$8050,"&gt;="&amp;DATE(YEAR(AE$3),MONTH(AE$3),DAY(AE$3)),Income!$B$7:$B$8050,"&lt;="&amp;DATE(YEAR(AE$4),MONTH(AE$4),DAY(AE$4)),Income!$D$7:$D$8050,$AE$5,Income!$E$7:$E$8050,$B88)))</f>
        <v>0</v>
      </c>
      <c r="J88" s="122" t="str">
        <f>Setup!$C$9</f>
        <v>$</v>
      </c>
      <c r="K88" s="1012">
        <f>IF(OR($AG$5="All",$AG$5=""),IF(AG$3=AG$4, SUMIFS(Income!$F$7:$F$8050,Income!$B$7:$B$8050,"="&amp;DATE(YEAR(AG$3),MONTH(AG$3),DAY(AG$3)),Income!$E$7:$E$8050,$B88),SUMIFS(Income!$F$7:$F$8050,Income!$B$7:$B$8050,"&gt;="&amp;DATE(YEAR(AG$3),MONTH(AG$3),DAY(AG$3)),Income!$B$7:$B$8050,"&lt;="&amp;DATE(YEAR(AG$4),MONTH(AG$4),DAY(AG$4)),Income!$E$7:$E$8050,$B88)),
IF(AG$3=AG$4, SUMIFS(Income!$F$7:$F$8050,Income!$B$7:$B$8050,"="&amp;DATE(YEAR(AG$3),MONTH(AG$3),DAY(AG$3)),Income!$D$7:$D$8050,$AG$5,Income!$E$7:$E$8050,$B88),SUMIFS(Income!$F$7:$F$8050,Income!$B$7:$B$8050,"&gt;="&amp;DATE(YEAR(AG$3),MONTH(AG$3),DAY(AG$3)),Income!$B$7:$B$8050,"&lt;="&amp;DATE(YEAR(AG$4),MONTH(AG$4),DAY(AG$4)),Income!$D$7:$D$8050,$AG$5,Income!$E$7:$E$8050,$B88)))</f>
        <v>0</v>
      </c>
      <c r="L88" s="748"/>
      <c r="M88" s="684"/>
      <c r="N88" s="122" t="str">
        <f>Setup!$C$9</f>
        <v>$</v>
      </c>
      <c r="O88" s="1069">
        <f t="shared" si="10"/>
        <v>0</v>
      </c>
      <c r="P88" s="684"/>
      <c r="Q88" s="122" t="str">
        <f>Setup!$C$9</f>
        <v>$</v>
      </c>
      <c r="R88" s="54">
        <f t="shared" si="11"/>
        <v>0</v>
      </c>
      <c r="S88" s="1"/>
      <c r="T88" s="1009">
        <f>Setup!N28</f>
        <v>0</v>
      </c>
      <c r="U88" s="959"/>
      <c r="V88" s="959"/>
      <c r="W88" s="959"/>
      <c r="X88" s="106" t="str">
        <f>Setup!$C$9</f>
        <v>$</v>
      </c>
      <c r="Y88" s="1070">
        <f>ABS(IF(OR($AC$5="All",$AC$5=""),IF(AC$3=AC$4, SUMIFS(Expenses!$F$7:$F$8050,Expenses!$B$7:$B$8050,"="&amp;DATE(YEAR(AC$3),MONTH(AC$3),DAY(AC$3)),Expenses!$E$7:$E$8050,$T88),SUMIFS(Expenses!$F$7:$F$8050,Expenses!$B$7:$B$8050,"&gt;="&amp;DATE(YEAR(AC$3),MONTH(AC$3),DAY(AC$3)),Expenses!$B$7:$B$8050,"&lt;="&amp;DATE(YEAR(AC$4),MONTH(AC$4),DAY(AC$4)),Expenses!$E$7:$E$8050,$T88)),
IF(AC$3=AC$4, SUMIFS(Expenses!$F$7:$F$8050,Expenses!$B$7:$B$8050,"="&amp;DATE(YEAR(AC$3),MONTH(AC$3),DAY(AC$3)),Expenses!$D$7:$D$8050,$AC$5,Expenses!$E$7:$E$8050,$T88),SUMIFS(Expenses!$F$7:$F$8050,Expenses!$B$7:$B$8050,"&gt;="&amp;DATE(YEAR(AC$3),MONTH(AC$3),DAY(AC$3)),Expenses!$B$7:$B$8050,"&lt;="&amp;DATE(YEAR(AC$4),MONTH(AC$4),DAY(AC$4)),Expenses!$D$7:$D$8050,$AC$5,Expenses!$E$7:$E$8050,$T88))))</f>
        <v>0</v>
      </c>
      <c r="Z88" s="1127"/>
      <c r="AA88" s="106" t="str">
        <f>Setup!$C$9</f>
        <v>$</v>
      </c>
      <c r="AB88" s="141">
        <f>ABS(IF(OR($AE$5="All",$AE$5=""),IF(AE$3=AE$4, SUMIFS(Expenses!$F$7:$F$8050,Expenses!$B$7:$B$8050,"="&amp;DATE(YEAR(AE$3),MONTH(AE$3),DAY(AE$3)),Expenses!$E$7:$E$8050,$T88),SUMIFS(Expenses!$F$7:$F$8050,Expenses!$B$7:$B$8050,"&gt;="&amp;DATE(YEAR(AE$3),MONTH(AE$3),DAY(AE$3)),Expenses!$B$7:$B$8050,"&lt;="&amp;DATE(YEAR(AE$4),MONTH(AE$4),DAY(AE$4)),Expenses!$E$7:$E$8050,$T88)),
IF(AE$3=AE$4, SUMIFS(Expenses!$F$7:$F$8050,Expenses!$B$7:$B$8050,"="&amp;DATE(YEAR(AE$3),MONTH(AE$3),DAY(AE$3)),Expenses!$D$7:$D$8050,$AE$5,Expenses!$E$7:$E$8050,$T88),SUMIFS(Expenses!$F$7:$F$8050,Expenses!$B$7:$B$8050,"&gt;="&amp;DATE(YEAR(AE$3),MONTH(AE$3),DAY(AE$3)),Expenses!$B$7:$B$8050,"&lt;="&amp;DATE(YEAR(AE$4),MONTH(AE$4),DAY(AE$4)),Expenses!$D$7:$D$8050,$AE$5,Expenses!$E$7:$E$8050,$T88))))</f>
        <v>0</v>
      </c>
      <c r="AC88" s="106" t="str">
        <f>Setup!$C$9</f>
        <v>$</v>
      </c>
      <c r="AD88" s="141">
        <f>ABS(IF(OR($AG$5="All",$AG$5=""),IF(AG$3=AG$4, SUMIFS(Expenses!$F$7:$F$8050,Expenses!$B$7:$B$8050,"="&amp;DATE(YEAR(AG$3),MONTH(AG$3),DAY(AG$3)),Expenses!$E$7:$E$8050,$T88),SUMIFS(Expenses!$F$7:$F$8050,Expenses!$B$7:$B$8050,"&gt;="&amp;DATE(YEAR(AG$3),MONTH(AG$3),DAY(AG$3)),Expenses!$B$7:$B$8050,"&lt;="&amp;DATE(YEAR(AG$4),MONTH(AG$4),DAY(AG$4)),Expenses!$E$7:$E$8050,$T88)),
IF(AG$3=AG$4, SUMIFS(Expenses!$F$7:$F$8050,Expenses!$B$7:$B$8050,"="&amp;DATE(YEAR(AG$3),MONTH(AG$3),DAY(AG$3)),Expenses!$D$7:$D$8050,$AG$5,Expenses!$E$7:$E$8050,$T88),SUMIFS(Expenses!$F$7:$F$8050,Expenses!$B$7:$B$8050,"&gt;="&amp;DATE(YEAR(AG$3),MONTH(AG$3),DAY(AG$3)),Expenses!$B$7:$B$8050,"&lt;="&amp;DATE(YEAR(AG$4),MONTH(AG$4),DAY(AG$4)),Expenses!$D$7:$D$8050,$AG$5,Expenses!$E$7:$E$8050,$T88))))</f>
        <v>0</v>
      </c>
      <c r="AE88" s="106" t="str">
        <f>Setup!$C$9</f>
        <v>$</v>
      </c>
      <c r="AF88" s="141">
        <f t="shared" si="14"/>
        <v>0</v>
      </c>
      <c r="AG88" s="106" t="str">
        <f>Setup!$C$9</f>
        <v>$</v>
      </c>
      <c r="AH88" s="1065">
        <f t="shared" si="15"/>
        <v>0</v>
      </c>
      <c r="AI88" s="686"/>
      <c r="AJ88" s="1"/>
      <c r="AK88" s="36"/>
      <c r="AL88" s="36"/>
      <c r="AM88" s="36"/>
      <c r="AN88" s="36"/>
      <c r="AO88" s="36"/>
      <c r="AR88" s="36"/>
      <c r="AY88" s="36"/>
    </row>
    <row r="89" spans="1:51" ht="21" customHeight="1">
      <c r="A89" s="1"/>
      <c r="B89" s="1068">
        <f>Setup!M29</f>
        <v>0</v>
      </c>
      <c r="C89" s="959"/>
      <c r="D89" s="959"/>
      <c r="E89" s="959"/>
      <c r="F89" s="122" t="str">
        <f>Setup!$C$9</f>
        <v>$</v>
      </c>
      <c r="G89" s="123">
        <f>IF(OR($AC$5="All",$AC$5=""),IF(AC$3=AC$4, SUMIFS(Income!$F$7:$F$8050,Income!$B$7:$B$8050,"="&amp;DATE(YEAR(AC$3),MONTH(AC$3),DAY(AC$3)),Income!$E$7:$E$8050,$B89),SUMIFS(Income!$F$7:$F$8050,Income!$B$7:$B$8050,"&gt;="&amp;DATE(YEAR(AC$3),MONTH(AC$3),DAY(AC$3)),Income!$B$7:$B$8050,"&lt;="&amp;DATE(YEAR(AC$4),MONTH(AC$4),DAY(AC$4)),Income!$E$7:$E$8050,$B89)),
IF(AC$3=AC$4, SUMIFS(Income!$F$7:$F$8050,Income!$B$7:$B$8050,"="&amp;DATE(YEAR(AC$3),MONTH(AC$3),DAY(AC$3)),Income!$D$7:$D$8050,$AC$5,Income!$E$7:$E$8050,$B89),SUMIFS(Income!$F$7:$F$8050,Income!$B$7:$B$8050,"&gt;="&amp;DATE(YEAR(AC$3),MONTH(AC$3),DAY(AC$3)),Income!$B$7:$B$8050,"&lt;="&amp;DATE(YEAR(AC$4),MONTH(AC$4),DAY(AC$4)),Income!$D$7:$D$8050,$AC$5,Income!$E$7:$E$8050,$B89)))</f>
        <v>0</v>
      </c>
      <c r="H89" s="122" t="str">
        <f>Setup!$C$9</f>
        <v>$</v>
      </c>
      <c r="I89" s="123">
        <f>IF(OR($AE$5="All",$AE$5=""),IF(AE$3=AE$4, SUMIFS(Income!$F$7:$F$8050,Income!$B$7:$B$8050,"="&amp;DATE(YEAR(AE$3),MONTH(AE$3),DAY(AE$3)),Income!$E$7:$E$8050,$B89),SUMIFS(Income!$F$7:$F$8050,Income!$B$7:$B$8050,"&gt;="&amp;DATE(YEAR(AE$3),MONTH(AE$3),DAY(AE$3)),Income!$B$7:$B$8050,"&lt;="&amp;DATE(YEAR(AE$4),MONTH(AE$4),DAY(AE$4)),Income!$E$7:$E$8050,$B89)),
IF(AE$3=AE$4, SUMIFS(Income!$F$7:$F$8050,Income!$B$7:$B$8050,"="&amp;DATE(YEAR(AE$3),MONTH(AE$3),DAY(AE$3)),Income!$D$7:$D$8050,$AE$5,Income!$E$7:$E$8050,$B89),SUMIFS(Income!$F$7:$F$8050,Income!$B$7:$B$8050,"&gt;="&amp;DATE(YEAR(AE$3),MONTH(AE$3),DAY(AE$3)),Income!$B$7:$B$8050,"&lt;="&amp;DATE(YEAR(AE$4),MONTH(AE$4),DAY(AE$4)),Income!$D$7:$D$8050,$AE$5,Income!$E$7:$E$8050,$B89)))</f>
        <v>0</v>
      </c>
      <c r="J89" s="122" t="str">
        <f>Setup!$C$9</f>
        <v>$</v>
      </c>
      <c r="K89" s="1012">
        <f>IF(OR($AG$5="All",$AG$5=""),IF(AG$3=AG$4, SUMIFS(Income!$F$7:$F$8050,Income!$B$7:$B$8050,"="&amp;DATE(YEAR(AG$3),MONTH(AG$3),DAY(AG$3)),Income!$E$7:$E$8050,$B89),SUMIFS(Income!$F$7:$F$8050,Income!$B$7:$B$8050,"&gt;="&amp;DATE(YEAR(AG$3),MONTH(AG$3),DAY(AG$3)),Income!$B$7:$B$8050,"&lt;="&amp;DATE(YEAR(AG$4),MONTH(AG$4),DAY(AG$4)),Income!$E$7:$E$8050,$B89)),
IF(AG$3=AG$4, SUMIFS(Income!$F$7:$F$8050,Income!$B$7:$B$8050,"="&amp;DATE(YEAR(AG$3),MONTH(AG$3),DAY(AG$3)),Income!$D$7:$D$8050,$AG$5,Income!$E$7:$E$8050,$B89),SUMIFS(Income!$F$7:$F$8050,Income!$B$7:$B$8050,"&gt;="&amp;DATE(YEAR(AG$3),MONTH(AG$3),DAY(AG$3)),Income!$B$7:$B$8050,"&lt;="&amp;DATE(YEAR(AG$4),MONTH(AG$4),DAY(AG$4)),Income!$D$7:$D$8050,$AG$5,Income!$E$7:$E$8050,$B89)))</f>
        <v>0</v>
      </c>
      <c r="L89" s="748"/>
      <c r="M89" s="684"/>
      <c r="N89" s="122" t="str">
        <f>Setup!$C$9</f>
        <v>$</v>
      </c>
      <c r="O89" s="1069">
        <f t="shared" si="10"/>
        <v>0</v>
      </c>
      <c r="P89" s="684"/>
      <c r="Q89" s="122" t="str">
        <f>Setup!$C$9</f>
        <v>$</v>
      </c>
      <c r="R89" s="54">
        <f t="shared" si="11"/>
        <v>0</v>
      </c>
      <c r="S89" s="1"/>
      <c r="T89" s="1009">
        <f>Setup!N29</f>
        <v>0</v>
      </c>
      <c r="U89" s="959"/>
      <c r="V89" s="959"/>
      <c r="W89" s="959"/>
      <c r="X89" s="106" t="str">
        <f>Setup!$C$9</f>
        <v>$</v>
      </c>
      <c r="Y89" s="1070">
        <f>ABS(IF(OR($AC$5="All",$AC$5=""),IF(AC$3=AC$4, SUMIFS(Expenses!$F$7:$F$8050,Expenses!$B$7:$B$8050,"="&amp;DATE(YEAR(AC$3),MONTH(AC$3),DAY(AC$3)),Expenses!$E$7:$E$8050,$T89),SUMIFS(Expenses!$F$7:$F$8050,Expenses!$B$7:$B$8050,"&gt;="&amp;DATE(YEAR(AC$3),MONTH(AC$3),DAY(AC$3)),Expenses!$B$7:$B$8050,"&lt;="&amp;DATE(YEAR(AC$4),MONTH(AC$4),DAY(AC$4)),Expenses!$E$7:$E$8050,$T89)),
IF(AC$3=AC$4, SUMIFS(Expenses!$F$7:$F$8050,Expenses!$B$7:$B$8050,"="&amp;DATE(YEAR(AC$3),MONTH(AC$3),DAY(AC$3)),Expenses!$D$7:$D$8050,$AC$5,Expenses!$E$7:$E$8050,$T89),SUMIFS(Expenses!$F$7:$F$8050,Expenses!$B$7:$B$8050,"&gt;="&amp;DATE(YEAR(AC$3),MONTH(AC$3),DAY(AC$3)),Expenses!$B$7:$B$8050,"&lt;="&amp;DATE(YEAR(AC$4),MONTH(AC$4),DAY(AC$4)),Expenses!$D$7:$D$8050,$AC$5,Expenses!$E$7:$E$8050,$T89))))</f>
        <v>0</v>
      </c>
      <c r="Z89" s="1127"/>
      <c r="AA89" s="106" t="str">
        <f>Setup!$C$9</f>
        <v>$</v>
      </c>
      <c r="AB89" s="141">
        <f>ABS(IF(OR($AE$5="All",$AE$5=""),IF(AE$3=AE$4, SUMIFS(Expenses!$F$7:$F$8050,Expenses!$B$7:$B$8050,"="&amp;DATE(YEAR(AE$3),MONTH(AE$3),DAY(AE$3)),Expenses!$E$7:$E$8050,$T89),SUMIFS(Expenses!$F$7:$F$8050,Expenses!$B$7:$B$8050,"&gt;="&amp;DATE(YEAR(AE$3),MONTH(AE$3),DAY(AE$3)),Expenses!$B$7:$B$8050,"&lt;="&amp;DATE(YEAR(AE$4),MONTH(AE$4),DAY(AE$4)),Expenses!$E$7:$E$8050,$T89)),
IF(AE$3=AE$4, SUMIFS(Expenses!$F$7:$F$8050,Expenses!$B$7:$B$8050,"="&amp;DATE(YEAR(AE$3),MONTH(AE$3),DAY(AE$3)),Expenses!$D$7:$D$8050,$AE$5,Expenses!$E$7:$E$8050,$T89),SUMIFS(Expenses!$F$7:$F$8050,Expenses!$B$7:$B$8050,"&gt;="&amp;DATE(YEAR(AE$3),MONTH(AE$3),DAY(AE$3)),Expenses!$B$7:$B$8050,"&lt;="&amp;DATE(YEAR(AE$4),MONTH(AE$4),DAY(AE$4)),Expenses!$D$7:$D$8050,$AE$5,Expenses!$E$7:$E$8050,$T89))))</f>
        <v>0</v>
      </c>
      <c r="AC89" s="106" t="str">
        <f>Setup!$C$9</f>
        <v>$</v>
      </c>
      <c r="AD89" s="141">
        <f>ABS(IF(OR($AG$5="All",$AG$5=""),IF(AG$3=AG$4, SUMIFS(Expenses!$F$7:$F$8050,Expenses!$B$7:$B$8050,"="&amp;DATE(YEAR(AG$3),MONTH(AG$3),DAY(AG$3)),Expenses!$E$7:$E$8050,$T89),SUMIFS(Expenses!$F$7:$F$8050,Expenses!$B$7:$B$8050,"&gt;="&amp;DATE(YEAR(AG$3),MONTH(AG$3),DAY(AG$3)),Expenses!$B$7:$B$8050,"&lt;="&amp;DATE(YEAR(AG$4),MONTH(AG$4),DAY(AG$4)),Expenses!$E$7:$E$8050,$T89)),
IF(AG$3=AG$4, SUMIFS(Expenses!$F$7:$F$8050,Expenses!$B$7:$B$8050,"="&amp;DATE(YEAR(AG$3),MONTH(AG$3),DAY(AG$3)),Expenses!$D$7:$D$8050,$AG$5,Expenses!$E$7:$E$8050,$T89),SUMIFS(Expenses!$F$7:$F$8050,Expenses!$B$7:$B$8050,"&gt;="&amp;DATE(YEAR(AG$3),MONTH(AG$3),DAY(AG$3)),Expenses!$B$7:$B$8050,"&lt;="&amp;DATE(YEAR(AG$4),MONTH(AG$4),DAY(AG$4)),Expenses!$D$7:$D$8050,$AG$5,Expenses!$E$7:$E$8050,$T89))))</f>
        <v>0</v>
      </c>
      <c r="AE89" s="106" t="str">
        <f>Setup!$C$9</f>
        <v>$</v>
      </c>
      <c r="AF89" s="141">
        <f t="shared" si="14"/>
        <v>0</v>
      </c>
      <c r="AG89" s="106" t="str">
        <f>Setup!$C$9</f>
        <v>$</v>
      </c>
      <c r="AH89" s="1065">
        <f t="shared" si="15"/>
        <v>0</v>
      </c>
      <c r="AI89" s="686"/>
      <c r="AJ89" s="1"/>
      <c r="AK89" s="36"/>
      <c r="AL89" s="36"/>
      <c r="AM89" s="36"/>
      <c r="AN89" s="36"/>
      <c r="AO89" s="36"/>
      <c r="AR89" s="36"/>
      <c r="AY89" s="36"/>
    </row>
    <row r="90" spans="1:51" ht="21" customHeight="1">
      <c r="A90" s="1"/>
      <c r="B90" s="1068">
        <f>Setup!M30</f>
        <v>0</v>
      </c>
      <c r="C90" s="959"/>
      <c r="D90" s="959"/>
      <c r="E90" s="959"/>
      <c r="F90" s="122" t="str">
        <f>Setup!$C$9</f>
        <v>$</v>
      </c>
      <c r="G90" s="123">
        <f>IF(OR($AC$5="All",$AC$5=""),IF(AC$3=AC$4, SUMIFS(Income!$F$7:$F$8050,Income!$B$7:$B$8050,"="&amp;DATE(YEAR(AC$3),MONTH(AC$3),DAY(AC$3)),Income!$E$7:$E$8050,$B90),SUMIFS(Income!$F$7:$F$8050,Income!$B$7:$B$8050,"&gt;="&amp;DATE(YEAR(AC$3),MONTH(AC$3),DAY(AC$3)),Income!$B$7:$B$8050,"&lt;="&amp;DATE(YEAR(AC$4),MONTH(AC$4),DAY(AC$4)),Income!$E$7:$E$8050,$B90)),
IF(AC$3=AC$4, SUMIFS(Income!$F$7:$F$8050,Income!$B$7:$B$8050,"="&amp;DATE(YEAR(AC$3),MONTH(AC$3),DAY(AC$3)),Income!$D$7:$D$8050,$AC$5,Income!$E$7:$E$8050,$B90),SUMIFS(Income!$F$7:$F$8050,Income!$B$7:$B$8050,"&gt;="&amp;DATE(YEAR(AC$3),MONTH(AC$3),DAY(AC$3)),Income!$B$7:$B$8050,"&lt;="&amp;DATE(YEAR(AC$4),MONTH(AC$4),DAY(AC$4)),Income!$D$7:$D$8050,$AC$5,Income!$E$7:$E$8050,$B90)))</f>
        <v>0</v>
      </c>
      <c r="H90" s="122" t="str">
        <f>Setup!$C$9</f>
        <v>$</v>
      </c>
      <c r="I90" s="123">
        <f>IF(OR($AE$5="All",$AE$5=""),IF(AE$3=AE$4, SUMIFS(Income!$F$7:$F$8050,Income!$B$7:$B$8050,"="&amp;DATE(YEAR(AE$3),MONTH(AE$3),DAY(AE$3)),Income!$E$7:$E$8050,$B90),SUMIFS(Income!$F$7:$F$8050,Income!$B$7:$B$8050,"&gt;="&amp;DATE(YEAR(AE$3),MONTH(AE$3),DAY(AE$3)),Income!$B$7:$B$8050,"&lt;="&amp;DATE(YEAR(AE$4),MONTH(AE$4),DAY(AE$4)),Income!$E$7:$E$8050,$B90)),
IF(AE$3=AE$4, SUMIFS(Income!$F$7:$F$8050,Income!$B$7:$B$8050,"="&amp;DATE(YEAR(AE$3),MONTH(AE$3),DAY(AE$3)),Income!$D$7:$D$8050,$AE$5,Income!$E$7:$E$8050,$B90),SUMIFS(Income!$F$7:$F$8050,Income!$B$7:$B$8050,"&gt;="&amp;DATE(YEAR(AE$3),MONTH(AE$3),DAY(AE$3)),Income!$B$7:$B$8050,"&lt;="&amp;DATE(YEAR(AE$4),MONTH(AE$4),DAY(AE$4)),Income!$D$7:$D$8050,$AE$5,Income!$E$7:$E$8050,$B90)))</f>
        <v>0</v>
      </c>
      <c r="J90" s="122" t="str">
        <f>Setup!$C$9</f>
        <v>$</v>
      </c>
      <c r="K90" s="1012">
        <f>IF(OR($AG$5="All",$AG$5=""),IF(AG$3=AG$4, SUMIFS(Income!$F$7:$F$8050,Income!$B$7:$B$8050,"="&amp;DATE(YEAR(AG$3),MONTH(AG$3),DAY(AG$3)),Income!$E$7:$E$8050,$B90),SUMIFS(Income!$F$7:$F$8050,Income!$B$7:$B$8050,"&gt;="&amp;DATE(YEAR(AG$3),MONTH(AG$3),DAY(AG$3)),Income!$B$7:$B$8050,"&lt;="&amp;DATE(YEAR(AG$4),MONTH(AG$4),DAY(AG$4)),Income!$E$7:$E$8050,$B90)),
IF(AG$3=AG$4, SUMIFS(Income!$F$7:$F$8050,Income!$B$7:$B$8050,"="&amp;DATE(YEAR(AG$3),MONTH(AG$3),DAY(AG$3)),Income!$D$7:$D$8050,$AG$5,Income!$E$7:$E$8050,$B90),SUMIFS(Income!$F$7:$F$8050,Income!$B$7:$B$8050,"&gt;="&amp;DATE(YEAR(AG$3),MONTH(AG$3),DAY(AG$3)),Income!$B$7:$B$8050,"&lt;="&amp;DATE(YEAR(AG$4),MONTH(AG$4),DAY(AG$4)),Income!$D$7:$D$8050,$AG$5,Income!$E$7:$E$8050,$B90)))</f>
        <v>0</v>
      </c>
      <c r="L90" s="748"/>
      <c r="M90" s="684"/>
      <c r="N90" s="122" t="str">
        <f>Setup!$C$9</f>
        <v>$</v>
      </c>
      <c r="O90" s="1069">
        <f t="shared" si="10"/>
        <v>0</v>
      </c>
      <c r="P90" s="684"/>
      <c r="Q90" s="122" t="str">
        <f>Setup!$C$9</f>
        <v>$</v>
      </c>
      <c r="R90" s="54">
        <f t="shared" si="11"/>
        <v>0</v>
      </c>
      <c r="S90" s="1"/>
      <c r="T90" s="1009">
        <f>Setup!N30</f>
        <v>0</v>
      </c>
      <c r="U90" s="959"/>
      <c r="V90" s="959"/>
      <c r="W90" s="959"/>
      <c r="X90" s="106" t="str">
        <f>Setup!$C$9</f>
        <v>$</v>
      </c>
      <c r="Y90" s="1070">
        <f>ABS(IF(OR($AC$5="All",$AC$5=""),IF(AC$3=AC$4, SUMIFS(Expenses!$F$7:$F$8050,Expenses!$B$7:$B$8050,"="&amp;DATE(YEAR(AC$3),MONTH(AC$3),DAY(AC$3)),Expenses!$E$7:$E$8050,$T90),SUMIFS(Expenses!$F$7:$F$8050,Expenses!$B$7:$B$8050,"&gt;="&amp;DATE(YEAR(AC$3),MONTH(AC$3),DAY(AC$3)),Expenses!$B$7:$B$8050,"&lt;="&amp;DATE(YEAR(AC$4),MONTH(AC$4),DAY(AC$4)),Expenses!$E$7:$E$8050,$T90)),
IF(AC$3=AC$4, SUMIFS(Expenses!$F$7:$F$8050,Expenses!$B$7:$B$8050,"="&amp;DATE(YEAR(AC$3),MONTH(AC$3),DAY(AC$3)),Expenses!$D$7:$D$8050,$AC$5,Expenses!$E$7:$E$8050,$T90),SUMIFS(Expenses!$F$7:$F$8050,Expenses!$B$7:$B$8050,"&gt;="&amp;DATE(YEAR(AC$3),MONTH(AC$3),DAY(AC$3)),Expenses!$B$7:$B$8050,"&lt;="&amp;DATE(YEAR(AC$4),MONTH(AC$4),DAY(AC$4)),Expenses!$D$7:$D$8050,$AC$5,Expenses!$E$7:$E$8050,$T90))))</f>
        <v>0</v>
      </c>
      <c r="Z90" s="1127"/>
      <c r="AA90" s="106" t="str">
        <f>Setup!$C$9</f>
        <v>$</v>
      </c>
      <c r="AB90" s="141">
        <f>ABS(IF(OR($AE$5="All",$AE$5=""),IF(AE$3=AE$4, SUMIFS(Expenses!$F$7:$F$8050,Expenses!$B$7:$B$8050,"="&amp;DATE(YEAR(AE$3),MONTH(AE$3),DAY(AE$3)),Expenses!$E$7:$E$8050,$T90),SUMIFS(Expenses!$F$7:$F$8050,Expenses!$B$7:$B$8050,"&gt;="&amp;DATE(YEAR(AE$3),MONTH(AE$3),DAY(AE$3)),Expenses!$B$7:$B$8050,"&lt;="&amp;DATE(YEAR(AE$4),MONTH(AE$4),DAY(AE$4)),Expenses!$E$7:$E$8050,$T90)),
IF(AE$3=AE$4, SUMIFS(Expenses!$F$7:$F$8050,Expenses!$B$7:$B$8050,"="&amp;DATE(YEAR(AE$3),MONTH(AE$3),DAY(AE$3)),Expenses!$D$7:$D$8050,$AE$5,Expenses!$E$7:$E$8050,$T90),SUMIFS(Expenses!$F$7:$F$8050,Expenses!$B$7:$B$8050,"&gt;="&amp;DATE(YEAR(AE$3),MONTH(AE$3),DAY(AE$3)),Expenses!$B$7:$B$8050,"&lt;="&amp;DATE(YEAR(AE$4),MONTH(AE$4),DAY(AE$4)),Expenses!$D$7:$D$8050,$AE$5,Expenses!$E$7:$E$8050,$T90))))</f>
        <v>0</v>
      </c>
      <c r="AC90" s="106" t="str">
        <f>Setup!$C$9</f>
        <v>$</v>
      </c>
      <c r="AD90" s="141">
        <f>ABS(IF(OR($AG$5="All",$AG$5=""),IF(AG$3=AG$4, SUMIFS(Expenses!$F$7:$F$8050,Expenses!$B$7:$B$8050,"="&amp;DATE(YEAR(AG$3),MONTH(AG$3),DAY(AG$3)),Expenses!$E$7:$E$8050,$T90),SUMIFS(Expenses!$F$7:$F$8050,Expenses!$B$7:$B$8050,"&gt;="&amp;DATE(YEAR(AG$3),MONTH(AG$3),DAY(AG$3)),Expenses!$B$7:$B$8050,"&lt;="&amp;DATE(YEAR(AG$4),MONTH(AG$4),DAY(AG$4)),Expenses!$E$7:$E$8050,$T90)),
IF(AG$3=AG$4, SUMIFS(Expenses!$F$7:$F$8050,Expenses!$B$7:$B$8050,"="&amp;DATE(YEAR(AG$3),MONTH(AG$3),DAY(AG$3)),Expenses!$D$7:$D$8050,$AG$5,Expenses!$E$7:$E$8050,$T90),SUMIFS(Expenses!$F$7:$F$8050,Expenses!$B$7:$B$8050,"&gt;="&amp;DATE(YEAR(AG$3),MONTH(AG$3),DAY(AG$3)),Expenses!$B$7:$B$8050,"&lt;="&amp;DATE(YEAR(AG$4),MONTH(AG$4),DAY(AG$4)),Expenses!$D$7:$D$8050,$AG$5,Expenses!$E$7:$E$8050,$T90))))</f>
        <v>0</v>
      </c>
      <c r="AE90" s="106" t="str">
        <f>Setup!$C$9</f>
        <v>$</v>
      </c>
      <c r="AF90" s="141">
        <f t="shared" si="14"/>
        <v>0</v>
      </c>
      <c r="AG90" s="106" t="str">
        <f>Setup!$C$9</f>
        <v>$</v>
      </c>
      <c r="AH90" s="1065">
        <f t="shared" si="15"/>
        <v>0</v>
      </c>
      <c r="AI90" s="686"/>
      <c r="AJ90" s="1"/>
      <c r="AK90" s="36"/>
      <c r="AL90" s="36"/>
      <c r="AM90" s="36"/>
      <c r="AN90" s="36"/>
      <c r="AO90" s="36"/>
      <c r="AR90" s="36"/>
      <c r="AY90" s="36"/>
    </row>
    <row r="91" spans="1:51" ht="21" customHeight="1">
      <c r="A91" s="1"/>
      <c r="B91" s="1068">
        <f>Setup!M31</f>
        <v>0</v>
      </c>
      <c r="C91" s="959"/>
      <c r="D91" s="959"/>
      <c r="E91" s="959"/>
      <c r="F91" s="122" t="str">
        <f>Setup!$C$9</f>
        <v>$</v>
      </c>
      <c r="G91" s="123">
        <f>IF(OR($AC$5="All",$AC$5=""),IF(AC$3=AC$4, SUMIFS(Income!$F$7:$F$8050,Income!$B$7:$B$8050,"="&amp;DATE(YEAR(AC$3),MONTH(AC$3),DAY(AC$3)),Income!$E$7:$E$8050,$B91),SUMIFS(Income!$F$7:$F$8050,Income!$B$7:$B$8050,"&gt;="&amp;DATE(YEAR(AC$3),MONTH(AC$3),DAY(AC$3)),Income!$B$7:$B$8050,"&lt;="&amp;DATE(YEAR(AC$4),MONTH(AC$4),DAY(AC$4)),Income!$E$7:$E$8050,$B91)),
IF(AC$3=AC$4, SUMIFS(Income!$F$7:$F$8050,Income!$B$7:$B$8050,"="&amp;DATE(YEAR(AC$3),MONTH(AC$3),DAY(AC$3)),Income!$D$7:$D$8050,$AC$5,Income!$E$7:$E$8050,$B91),SUMIFS(Income!$F$7:$F$8050,Income!$B$7:$B$8050,"&gt;="&amp;DATE(YEAR(AC$3),MONTH(AC$3),DAY(AC$3)),Income!$B$7:$B$8050,"&lt;="&amp;DATE(YEAR(AC$4),MONTH(AC$4),DAY(AC$4)),Income!$D$7:$D$8050,$AC$5,Income!$E$7:$E$8050,$B91)))</f>
        <v>0</v>
      </c>
      <c r="H91" s="122" t="str">
        <f>Setup!$C$9</f>
        <v>$</v>
      </c>
      <c r="I91" s="123">
        <f>IF(OR($AE$5="All",$AE$5=""),IF(AE$3=AE$4, SUMIFS(Income!$F$7:$F$8050,Income!$B$7:$B$8050,"="&amp;DATE(YEAR(AE$3),MONTH(AE$3),DAY(AE$3)),Income!$E$7:$E$8050,$B91),SUMIFS(Income!$F$7:$F$8050,Income!$B$7:$B$8050,"&gt;="&amp;DATE(YEAR(AE$3),MONTH(AE$3),DAY(AE$3)),Income!$B$7:$B$8050,"&lt;="&amp;DATE(YEAR(AE$4),MONTH(AE$4),DAY(AE$4)),Income!$E$7:$E$8050,$B91)),
IF(AE$3=AE$4, SUMIFS(Income!$F$7:$F$8050,Income!$B$7:$B$8050,"="&amp;DATE(YEAR(AE$3),MONTH(AE$3),DAY(AE$3)),Income!$D$7:$D$8050,$AE$5,Income!$E$7:$E$8050,$B91),SUMIFS(Income!$F$7:$F$8050,Income!$B$7:$B$8050,"&gt;="&amp;DATE(YEAR(AE$3),MONTH(AE$3),DAY(AE$3)),Income!$B$7:$B$8050,"&lt;="&amp;DATE(YEAR(AE$4),MONTH(AE$4),DAY(AE$4)),Income!$D$7:$D$8050,$AE$5,Income!$E$7:$E$8050,$B91)))</f>
        <v>0</v>
      </c>
      <c r="J91" s="122" t="str">
        <f>Setup!$C$9</f>
        <v>$</v>
      </c>
      <c r="K91" s="1012">
        <f>IF(OR($AG$5="All",$AG$5=""),IF(AG$3=AG$4, SUMIFS(Income!$F$7:$F$8050,Income!$B$7:$B$8050,"="&amp;DATE(YEAR(AG$3),MONTH(AG$3),DAY(AG$3)),Income!$E$7:$E$8050,$B91),SUMIFS(Income!$F$7:$F$8050,Income!$B$7:$B$8050,"&gt;="&amp;DATE(YEAR(AG$3),MONTH(AG$3),DAY(AG$3)),Income!$B$7:$B$8050,"&lt;="&amp;DATE(YEAR(AG$4),MONTH(AG$4),DAY(AG$4)),Income!$E$7:$E$8050,$B91)),
IF(AG$3=AG$4, SUMIFS(Income!$F$7:$F$8050,Income!$B$7:$B$8050,"="&amp;DATE(YEAR(AG$3),MONTH(AG$3),DAY(AG$3)),Income!$D$7:$D$8050,$AG$5,Income!$E$7:$E$8050,$B91),SUMIFS(Income!$F$7:$F$8050,Income!$B$7:$B$8050,"&gt;="&amp;DATE(YEAR(AG$3),MONTH(AG$3),DAY(AG$3)),Income!$B$7:$B$8050,"&lt;="&amp;DATE(YEAR(AG$4),MONTH(AG$4),DAY(AG$4)),Income!$D$7:$D$8050,$AG$5,Income!$E$7:$E$8050,$B91)))</f>
        <v>0</v>
      </c>
      <c r="L91" s="748"/>
      <c r="M91" s="684"/>
      <c r="N91" s="122" t="str">
        <f>Setup!$C$9</f>
        <v>$</v>
      </c>
      <c r="O91" s="1069">
        <f t="shared" si="10"/>
        <v>0</v>
      </c>
      <c r="P91" s="684"/>
      <c r="Q91" s="122" t="str">
        <f>Setup!$C$9</f>
        <v>$</v>
      </c>
      <c r="R91" s="54">
        <f t="shared" si="11"/>
        <v>0</v>
      </c>
      <c r="S91" s="1"/>
      <c r="T91" s="1009">
        <f>Setup!N31</f>
        <v>0</v>
      </c>
      <c r="U91" s="959"/>
      <c r="V91" s="959"/>
      <c r="W91" s="959"/>
      <c r="X91" s="106" t="str">
        <f>Setup!$C$9</f>
        <v>$</v>
      </c>
      <c r="Y91" s="1070">
        <f>ABS(IF(OR($AC$5="All",$AC$5=""),IF(AC$3=AC$4, SUMIFS(Expenses!$F$7:$F$8050,Expenses!$B$7:$B$8050,"="&amp;DATE(YEAR(AC$3),MONTH(AC$3),DAY(AC$3)),Expenses!$E$7:$E$8050,$T91),SUMIFS(Expenses!$F$7:$F$8050,Expenses!$B$7:$B$8050,"&gt;="&amp;DATE(YEAR(AC$3),MONTH(AC$3),DAY(AC$3)),Expenses!$B$7:$B$8050,"&lt;="&amp;DATE(YEAR(AC$4),MONTH(AC$4),DAY(AC$4)),Expenses!$E$7:$E$8050,$T91)),
IF(AC$3=AC$4, SUMIFS(Expenses!$F$7:$F$8050,Expenses!$B$7:$B$8050,"="&amp;DATE(YEAR(AC$3),MONTH(AC$3),DAY(AC$3)),Expenses!$D$7:$D$8050,$AC$5,Expenses!$E$7:$E$8050,$T91),SUMIFS(Expenses!$F$7:$F$8050,Expenses!$B$7:$B$8050,"&gt;="&amp;DATE(YEAR(AC$3),MONTH(AC$3),DAY(AC$3)),Expenses!$B$7:$B$8050,"&lt;="&amp;DATE(YEAR(AC$4),MONTH(AC$4),DAY(AC$4)),Expenses!$D$7:$D$8050,$AC$5,Expenses!$E$7:$E$8050,$T91))))</f>
        <v>0</v>
      </c>
      <c r="Z91" s="1127"/>
      <c r="AA91" s="106" t="str">
        <f>Setup!$C$9</f>
        <v>$</v>
      </c>
      <c r="AB91" s="141">
        <f>ABS(IF(OR($AE$5="All",$AE$5=""),IF(AE$3=AE$4, SUMIFS(Expenses!$F$7:$F$8050,Expenses!$B$7:$B$8050,"="&amp;DATE(YEAR(AE$3),MONTH(AE$3),DAY(AE$3)),Expenses!$E$7:$E$8050,$T91),SUMIFS(Expenses!$F$7:$F$8050,Expenses!$B$7:$B$8050,"&gt;="&amp;DATE(YEAR(AE$3),MONTH(AE$3),DAY(AE$3)),Expenses!$B$7:$B$8050,"&lt;="&amp;DATE(YEAR(AE$4),MONTH(AE$4),DAY(AE$4)),Expenses!$E$7:$E$8050,$T91)),
IF(AE$3=AE$4, SUMIFS(Expenses!$F$7:$F$8050,Expenses!$B$7:$B$8050,"="&amp;DATE(YEAR(AE$3),MONTH(AE$3),DAY(AE$3)),Expenses!$D$7:$D$8050,$AE$5,Expenses!$E$7:$E$8050,$T91),SUMIFS(Expenses!$F$7:$F$8050,Expenses!$B$7:$B$8050,"&gt;="&amp;DATE(YEAR(AE$3),MONTH(AE$3),DAY(AE$3)),Expenses!$B$7:$B$8050,"&lt;="&amp;DATE(YEAR(AE$4),MONTH(AE$4),DAY(AE$4)),Expenses!$D$7:$D$8050,$AE$5,Expenses!$E$7:$E$8050,$T91))))</f>
        <v>0</v>
      </c>
      <c r="AC91" s="106" t="str">
        <f>Setup!$C$9</f>
        <v>$</v>
      </c>
      <c r="AD91" s="141">
        <f>ABS(IF(OR($AG$5="All",$AG$5=""),IF(AG$3=AG$4, SUMIFS(Expenses!$F$7:$F$8050,Expenses!$B$7:$B$8050,"="&amp;DATE(YEAR(AG$3),MONTH(AG$3),DAY(AG$3)),Expenses!$E$7:$E$8050,$T91),SUMIFS(Expenses!$F$7:$F$8050,Expenses!$B$7:$B$8050,"&gt;="&amp;DATE(YEAR(AG$3),MONTH(AG$3),DAY(AG$3)),Expenses!$B$7:$B$8050,"&lt;="&amp;DATE(YEAR(AG$4),MONTH(AG$4),DAY(AG$4)),Expenses!$E$7:$E$8050,$T91)),
IF(AG$3=AG$4, SUMIFS(Expenses!$F$7:$F$8050,Expenses!$B$7:$B$8050,"="&amp;DATE(YEAR(AG$3),MONTH(AG$3),DAY(AG$3)),Expenses!$D$7:$D$8050,$AG$5,Expenses!$E$7:$E$8050,$T91),SUMIFS(Expenses!$F$7:$F$8050,Expenses!$B$7:$B$8050,"&gt;="&amp;DATE(YEAR(AG$3),MONTH(AG$3),DAY(AG$3)),Expenses!$B$7:$B$8050,"&lt;="&amp;DATE(YEAR(AG$4),MONTH(AG$4),DAY(AG$4)),Expenses!$D$7:$D$8050,$AG$5,Expenses!$E$7:$E$8050,$T91))))</f>
        <v>0</v>
      </c>
      <c r="AE91" s="106" t="str">
        <f>Setup!$C$9</f>
        <v>$</v>
      </c>
      <c r="AF91" s="141">
        <f t="shared" si="14"/>
        <v>0</v>
      </c>
      <c r="AG91" s="106" t="str">
        <f>Setup!$C$9</f>
        <v>$</v>
      </c>
      <c r="AH91" s="1065">
        <f t="shared" si="15"/>
        <v>0</v>
      </c>
      <c r="AI91" s="686"/>
      <c r="AJ91" s="1"/>
      <c r="AK91" s="36"/>
      <c r="AL91" s="36"/>
      <c r="AM91" s="36"/>
      <c r="AN91" s="36"/>
      <c r="AO91" s="36"/>
      <c r="AR91" s="36"/>
      <c r="AY91" s="36"/>
    </row>
    <row r="92" spans="1:51" ht="21" customHeight="1">
      <c r="A92" s="1"/>
      <c r="B92" s="1068">
        <f>Setup!M32</f>
        <v>0</v>
      </c>
      <c r="C92" s="959"/>
      <c r="D92" s="959"/>
      <c r="E92" s="959"/>
      <c r="F92" s="122" t="str">
        <f>Setup!$C$9</f>
        <v>$</v>
      </c>
      <c r="G92" s="123">
        <f>IF(OR($AC$5="All",$AC$5=""),IF(AC$3=AC$4, SUMIFS(Income!$F$7:$F$8050,Income!$B$7:$B$8050,"="&amp;DATE(YEAR(AC$3),MONTH(AC$3),DAY(AC$3)),Income!$E$7:$E$8050,$B92),SUMIFS(Income!$F$7:$F$8050,Income!$B$7:$B$8050,"&gt;="&amp;DATE(YEAR(AC$3),MONTH(AC$3),DAY(AC$3)),Income!$B$7:$B$8050,"&lt;="&amp;DATE(YEAR(AC$4),MONTH(AC$4),DAY(AC$4)),Income!$E$7:$E$8050,$B92)),
IF(AC$3=AC$4, SUMIFS(Income!$F$7:$F$8050,Income!$B$7:$B$8050,"="&amp;DATE(YEAR(AC$3),MONTH(AC$3),DAY(AC$3)),Income!$D$7:$D$8050,$AC$5,Income!$E$7:$E$8050,$B92),SUMIFS(Income!$F$7:$F$8050,Income!$B$7:$B$8050,"&gt;="&amp;DATE(YEAR(AC$3),MONTH(AC$3),DAY(AC$3)),Income!$B$7:$B$8050,"&lt;="&amp;DATE(YEAR(AC$4),MONTH(AC$4),DAY(AC$4)),Income!$D$7:$D$8050,$AC$5,Income!$E$7:$E$8050,$B92)))</f>
        <v>0</v>
      </c>
      <c r="H92" s="122" t="str">
        <f>Setup!$C$9</f>
        <v>$</v>
      </c>
      <c r="I92" s="123">
        <f>IF(OR($AE$5="All",$AE$5=""),IF(AE$3=AE$4, SUMIFS(Income!$F$7:$F$8050,Income!$B$7:$B$8050,"="&amp;DATE(YEAR(AE$3),MONTH(AE$3),DAY(AE$3)),Income!$E$7:$E$8050,$B92),SUMIFS(Income!$F$7:$F$8050,Income!$B$7:$B$8050,"&gt;="&amp;DATE(YEAR(AE$3),MONTH(AE$3),DAY(AE$3)),Income!$B$7:$B$8050,"&lt;="&amp;DATE(YEAR(AE$4),MONTH(AE$4),DAY(AE$4)),Income!$E$7:$E$8050,$B92)),
IF(AE$3=AE$4, SUMIFS(Income!$F$7:$F$8050,Income!$B$7:$B$8050,"="&amp;DATE(YEAR(AE$3),MONTH(AE$3),DAY(AE$3)),Income!$D$7:$D$8050,$AE$5,Income!$E$7:$E$8050,$B92),SUMIFS(Income!$F$7:$F$8050,Income!$B$7:$B$8050,"&gt;="&amp;DATE(YEAR(AE$3),MONTH(AE$3),DAY(AE$3)),Income!$B$7:$B$8050,"&lt;="&amp;DATE(YEAR(AE$4),MONTH(AE$4),DAY(AE$4)),Income!$D$7:$D$8050,$AE$5,Income!$E$7:$E$8050,$B92)))</f>
        <v>0</v>
      </c>
      <c r="J92" s="122" t="str">
        <f>Setup!$C$9</f>
        <v>$</v>
      </c>
      <c r="K92" s="1012">
        <f>IF(OR($AG$5="All",$AG$5=""),IF(AG$3=AG$4, SUMIFS(Income!$F$7:$F$8050,Income!$B$7:$B$8050,"="&amp;DATE(YEAR(AG$3),MONTH(AG$3),DAY(AG$3)),Income!$E$7:$E$8050,$B92),SUMIFS(Income!$F$7:$F$8050,Income!$B$7:$B$8050,"&gt;="&amp;DATE(YEAR(AG$3),MONTH(AG$3),DAY(AG$3)),Income!$B$7:$B$8050,"&lt;="&amp;DATE(YEAR(AG$4),MONTH(AG$4),DAY(AG$4)),Income!$E$7:$E$8050,$B92)),
IF(AG$3=AG$4, SUMIFS(Income!$F$7:$F$8050,Income!$B$7:$B$8050,"="&amp;DATE(YEAR(AG$3),MONTH(AG$3),DAY(AG$3)),Income!$D$7:$D$8050,$AG$5,Income!$E$7:$E$8050,$B92),SUMIFS(Income!$F$7:$F$8050,Income!$B$7:$B$8050,"&gt;="&amp;DATE(YEAR(AG$3),MONTH(AG$3),DAY(AG$3)),Income!$B$7:$B$8050,"&lt;="&amp;DATE(YEAR(AG$4),MONTH(AG$4),DAY(AG$4)),Income!$D$7:$D$8050,$AG$5,Income!$E$7:$E$8050,$B92)))</f>
        <v>0</v>
      </c>
      <c r="L92" s="748"/>
      <c r="M92" s="684"/>
      <c r="N92" s="122" t="str">
        <f>Setup!$C$9</f>
        <v>$</v>
      </c>
      <c r="O92" s="1069">
        <f t="shared" si="10"/>
        <v>0</v>
      </c>
      <c r="P92" s="684"/>
      <c r="Q92" s="122" t="str">
        <f>Setup!$C$9</f>
        <v>$</v>
      </c>
      <c r="R92" s="54">
        <f t="shared" si="11"/>
        <v>0</v>
      </c>
      <c r="S92" s="1"/>
      <c r="T92" s="1009">
        <f>Setup!N32</f>
        <v>0</v>
      </c>
      <c r="U92" s="959"/>
      <c r="V92" s="959"/>
      <c r="W92" s="959"/>
      <c r="X92" s="106" t="str">
        <f>Setup!$C$9</f>
        <v>$</v>
      </c>
      <c r="Y92" s="1070">
        <f>ABS(IF(OR($AC$5="All",$AC$5=""),IF(AC$3=AC$4, SUMIFS(Expenses!$F$7:$F$8050,Expenses!$B$7:$B$8050,"="&amp;DATE(YEAR(AC$3),MONTH(AC$3),DAY(AC$3)),Expenses!$E$7:$E$8050,$T92),SUMIFS(Expenses!$F$7:$F$8050,Expenses!$B$7:$B$8050,"&gt;="&amp;DATE(YEAR(AC$3),MONTH(AC$3),DAY(AC$3)),Expenses!$B$7:$B$8050,"&lt;="&amp;DATE(YEAR(AC$4),MONTH(AC$4),DAY(AC$4)),Expenses!$E$7:$E$8050,$T92)),
IF(AC$3=AC$4, SUMIFS(Expenses!$F$7:$F$8050,Expenses!$B$7:$B$8050,"="&amp;DATE(YEAR(AC$3),MONTH(AC$3),DAY(AC$3)),Expenses!$D$7:$D$8050,$AC$5,Expenses!$E$7:$E$8050,$T92),SUMIFS(Expenses!$F$7:$F$8050,Expenses!$B$7:$B$8050,"&gt;="&amp;DATE(YEAR(AC$3),MONTH(AC$3),DAY(AC$3)),Expenses!$B$7:$B$8050,"&lt;="&amp;DATE(YEAR(AC$4),MONTH(AC$4),DAY(AC$4)),Expenses!$D$7:$D$8050,$AC$5,Expenses!$E$7:$E$8050,$T92))))</f>
        <v>0</v>
      </c>
      <c r="Z92" s="1127"/>
      <c r="AA92" s="106" t="str">
        <f>Setup!$C$9</f>
        <v>$</v>
      </c>
      <c r="AB92" s="141">
        <f>ABS(IF(OR($AE$5="All",$AE$5=""),IF(AE$3=AE$4, SUMIFS(Expenses!$F$7:$F$8050,Expenses!$B$7:$B$8050,"="&amp;DATE(YEAR(AE$3),MONTH(AE$3),DAY(AE$3)),Expenses!$E$7:$E$8050,$T92),SUMIFS(Expenses!$F$7:$F$8050,Expenses!$B$7:$B$8050,"&gt;="&amp;DATE(YEAR(AE$3),MONTH(AE$3),DAY(AE$3)),Expenses!$B$7:$B$8050,"&lt;="&amp;DATE(YEAR(AE$4),MONTH(AE$4),DAY(AE$4)),Expenses!$E$7:$E$8050,$T92)),
IF(AE$3=AE$4, SUMIFS(Expenses!$F$7:$F$8050,Expenses!$B$7:$B$8050,"="&amp;DATE(YEAR(AE$3),MONTH(AE$3),DAY(AE$3)),Expenses!$D$7:$D$8050,$AE$5,Expenses!$E$7:$E$8050,$T92),SUMIFS(Expenses!$F$7:$F$8050,Expenses!$B$7:$B$8050,"&gt;="&amp;DATE(YEAR(AE$3),MONTH(AE$3),DAY(AE$3)),Expenses!$B$7:$B$8050,"&lt;="&amp;DATE(YEAR(AE$4),MONTH(AE$4),DAY(AE$4)),Expenses!$D$7:$D$8050,$AE$5,Expenses!$E$7:$E$8050,$T92))))</f>
        <v>0</v>
      </c>
      <c r="AC92" s="106" t="str">
        <f>Setup!$C$9</f>
        <v>$</v>
      </c>
      <c r="AD92" s="141">
        <f>ABS(IF(OR($AG$5="All",$AG$5=""),IF(AG$3=AG$4, SUMIFS(Expenses!$F$7:$F$8050,Expenses!$B$7:$B$8050,"="&amp;DATE(YEAR(AG$3),MONTH(AG$3),DAY(AG$3)),Expenses!$E$7:$E$8050,$T92),SUMIFS(Expenses!$F$7:$F$8050,Expenses!$B$7:$B$8050,"&gt;="&amp;DATE(YEAR(AG$3),MONTH(AG$3),DAY(AG$3)),Expenses!$B$7:$B$8050,"&lt;="&amp;DATE(YEAR(AG$4),MONTH(AG$4),DAY(AG$4)),Expenses!$E$7:$E$8050,$T92)),
IF(AG$3=AG$4, SUMIFS(Expenses!$F$7:$F$8050,Expenses!$B$7:$B$8050,"="&amp;DATE(YEAR(AG$3),MONTH(AG$3),DAY(AG$3)),Expenses!$D$7:$D$8050,$AG$5,Expenses!$E$7:$E$8050,$T92),SUMIFS(Expenses!$F$7:$F$8050,Expenses!$B$7:$B$8050,"&gt;="&amp;DATE(YEAR(AG$3),MONTH(AG$3),DAY(AG$3)),Expenses!$B$7:$B$8050,"&lt;="&amp;DATE(YEAR(AG$4),MONTH(AG$4),DAY(AG$4)),Expenses!$D$7:$D$8050,$AG$5,Expenses!$E$7:$E$8050,$T92))))</f>
        <v>0</v>
      </c>
      <c r="AE92" s="106" t="str">
        <f>Setup!$C$9</f>
        <v>$</v>
      </c>
      <c r="AF92" s="141">
        <f t="shared" si="14"/>
        <v>0</v>
      </c>
      <c r="AG92" s="106" t="str">
        <f>Setup!$C$9</f>
        <v>$</v>
      </c>
      <c r="AH92" s="1065">
        <f t="shared" si="15"/>
        <v>0</v>
      </c>
      <c r="AI92" s="686"/>
      <c r="AJ92" s="1"/>
      <c r="AK92" s="36"/>
      <c r="AL92" s="36"/>
      <c r="AM92" s="36"/>
      <c r="AN92" s="36"/>
      <c r="AO92" s="36"/>
      <c r="AR92" s="36"/>
      <c r="AY92" s="36"/>
    </row>
    <row r="93" spans="1:51" ht="21" customHeight="1">
      <c r="A93" s="1"/>
      <c r="B93" s="1068">
        <f>Setup!M33</f>
        <v>0</v>
      </c>
      <c r="C93" s="959"/>
      <c r="D93" s="959"/>
      <c r="E93" s="959"/>
      <c r="F93" s="122" t="str">
        <f>Setup!$C$9</f>
        <v>$</v>
      </c>
      <c r="G93" s="123">
        <f>IF(OR($AC$5="All",$AC$5=""),IF(AC$3=AC$4, SUMIFS(Income!$F$7:$F$8050,Income!$B$7:$B$8050,"="&amp;DATE(YEAR(AC$3),MONTH(AC$3),DAY(AC$3)),Income!$E$7:$E$8050,$B93),SUMIFS(Income!$F$7:$F$8050,Income!$B$7:$B$8050,"&gt;="&amp;DATE(YEAR(AC$3),MONTH(AC$3),DAY(AC$3)),Income!$B$7:$B$8050,"&lt;="&amp;DATE(YEAR(AC$4),MONTH(AC$4),DAY(AC$4)),Income!$E$7:$E$8050,$B93)),
IF(AC$3=AC$4, SUMIFS(Income!$F$7:$F$8050,Income!$B$7:$B$8050,"="&amp;DATE(YEAR(AC$3),MONTH(AC$3),DAY(AC$3)),Income!$D$7:$D$8050,$AC$5,Income!$E$7:$E$8050,$B93),SUMIFS(Income!$F$7:$F$8050,Income!$B$7:$B$8050,"&gt;="&amp;DATE(YEAR(AC$3),MONTH(AC$3),DAY(AC$3)),Income!$B$7:$B$8050,"&lt;="&amp;DATE(YEAR(AC$4),MONTH(AC$4),DAY(AC$4)),Income!$D$7:$D$8050,$AC$5,Income!$E$7:$E$8050,$B93)))</f>
        <v>0</v>
      </c>
      <c r="H93" s="122" t="str">
        <f>Setup!$C$9</f>
        <v>$</v>
      </c>
      <c r="I93" s="123">
        <f>IF(OR($AE$5="All",$AE$5=""),IF(AE$3=AE$4, SUMIFS(Income!$F$7:$F$8050,Income!$B$7:$B$8050,"="&amp;DATE(YEAR(AE$3),MONTH(AE$3),DAY(AE$3)),Income!$E$7:$E$8050,$B93),SUMIFS(Income!$F$7:$F$8050,Income!$B$7:$B$8050,"&gt;="&amp;DATE(YEAR(AE$3),MONTH(AE$3),DAY(AE$3)),Income!$B$7:$B$8050,"&lt;="&amp;DATE(YEAR(AE$4),MONTH(AE$4),DAY(AE$4)),Income!$E$7:$E$8050,$B93)),
IF(AE$3=AE$4, SUMIFS(Income!$F$7:$F$8050,Income!$B$7:$B$8050,"="&amp;DATE(YEAR(AE$3),MONTH(AE$3),DAY(AE$3)),Income!$D$7:$D$8050,$AE$5,Income!$E$7:$E$8050,$B93),SUMIFS(Income!$F$7:$F$8050,Income!$B$7:$B$8050,"&gt;="&amp;DATE(YEAR(AE$3),MONTH(AE$3),DAY(AE$3)),Income!$B$7:$B$8050,"&lt;="&amp;DATE(YEAR(AE$4),MONTH(AE$4),DAY(AE$4)),Income!$D$7:$D$8050,$AE$5,Income!$E$7:$E$8050,$B93)))</f>
        <v>0</v>
      </c>
      <c r="J93" s="122" t="str">
        <f>Setup!$C$9</f>
        <v>$</v>
      </c>
      <c r="K93" s="1012">
        <f>IF(OR($AG$5="All",$AG$5=""),IF(AG$3=AG$4, SUMIFS(Income!$F$7:$F$8050,Income!$B$7:$B$8050,"="&amp;DATE(YEAR(AG$3),MONTH(AG$3),DAY(AG$3)),Income!$E$7:$E$8050,$B93),SUMIFS(Income!$F$7:$F$8050,Income!$B$7:$B$8050,"&gt;="&amp;DATE(YEAR(AG$3),MONTH(AG$3),DAY(AG$3)),Income!$B$7:$B$8050,"&lt;="&amp;DATE(YEAR(AG$4),MONTH(AG$4),DAY(AG$4)),Income!$E$7:$E$8050,$B93)),
IF(AG$3=AG$4, SUMIFS(Income!$F$7:$F$8050,Income!$B$7:$B$8050,"="&amp;DATE(YEAR(AG$3),MONTH(AG$3),DAY(AG$3)),Income!$D$7:$D$8050,$AG$5,Income!$E$7:$E$8050,$B93),SUMIFS(Income!$F$7:$F$8050,Income!$B$7:$B$8050,"&gt;="&amp;DATE(YEAR(AG$3),MONTH(AG$3),DAY(AG$3)),Income!$B$7:$B$8050,"&lt;="&amp;DATE(YEAR(AG$4),MONTH(AG$4),DAY(AG$4)),Income!$D$7:$D$8050,$AG$5,Income!$E$7:$E$8050,$B93)))</f>
        <v>0</v>
      </c>
      <c r="L93" s="748"/>
      <c r="M93" s="684"/>
      <c r="N93" s="122" t="str">
        <f>Setup!$C$9</f>
        <v>$</v>
      </c>
      <c r="O93" s="1069">
        <f t="shared" si="10"/>
        <v>0</v>
      </c>
      <c r="P93" s="684"/>
      <c r="Q93" s="122" t="str">
        <f>Setup!$C$9</f>
        <v>$</v>
      </c>
      <c r="R93" s="54">
        <f t="shared" si="11"/>
        <v>0</v>
      </c>
      <c r="S93" s="1"/>
      <c r="T93" s="1009">
        <f>Setup!N33</f>
        <v>0</v>
      </c>
      <c r="U93" s="959"/>
      <c r="V93" s="959"/>
      <c r="W93" s="959"/>
      <c r="X93" s="106" t="str">
        <f>Setup!$C$9</f>
        <v>$</v>
      </c>
      <c r="Y93" s="1070">
        <f>ABS(IF(OR($AC$5="All",$AC$5=""),IF(AC$3=AC$4, SUMIFS(Expenses!$F$7:$F$8050,Expenses!$B$7:$B$8050,"="&amp;DATE(YEAR(AC$3),MONTH(AC$3),DAY(AC$3)),Expenses!$E$7:$E$8050,$T93),SUMIFS(Expenses!$F$7:$F$8050,Expenses!$B$7:$B$8050,"&gt;="&amp;DATE(YEAR(AC$3),MONTH(AC$3),DAY(AC$3)),Expenses!$B$7:$B$8050,"&lt;="&amp;DATE(YEAR(AC$4),MONTH(AC$4),DAY(AC$4)),Expenses!$E$7:$E$8050,$T93)),
IF(AC$3=AC$4, SUMIFS(Expenses!$F$7:$F$8050,Expenses!$B$7:$B$8050,"="&amp;DATE(YEAR(AC$3),MONTH(AC$3),DAY(AC$3)),Expenses!$D$7:$D$8050,$AC$5,Expenses!$E$7:$E$8050,$T93),SUMIFS(Expenses!$F$7:$F$8050,Expenses!$B$7:$B$8050,"&gt;="&amp;DATE(YEAR(AC$3),MONTH(AC$3),DAY(AC$3)),Expenses!$B$7:$B$8050,"&lt;="&amp;DATE(YEAR(AC$4),MONTH(AC$4),DAY(AC$4)),Expenses!$D$7:$D$8050,$AC$5,Expenses!$E$7:$E$8050,$T93))))</f>
        <v>0</v>
      </c>
      <c r="Z93" s="1127"/>
      <c r="AA93" s="106" t="str">
        <f>Setup!$C$9</f>
        <v>$</v>
      </c>
      <c r="AB93" s="141">
        <f>ABS(IF(OR($AE$5="All",$AE$5=""),IF(AE$3=AE$4, SUMIFS(Expenses!$F$7:$F$8050,Expenses!$B$7:$B$8050,"="&amp;DATE(YEAR(AE$3),MONTH(AE$3),DAY(AE$3)),Expenses!$E$7:$E$8050,$T93),SUMIFS(Expenses!$F$7:$F$8050,Expenses!$B$7:$B$8050,"&gt;="&amp;DATE(YEAR(AE$3),MONTH(AE$3),DAY(AE$3)),Expenses!$B$7:$B$8050,"&lt;="&amp;DATE(YEAR(AE$4),MONTH(AE$4),DAY(AE$4)),Expenses!$E$7:$E$8050,$T93)),
IF(AE$3=AE$4, SUMIFS(Expenses!$F$7:$F$8050,Expenses!$B$7:$B$8050,"="&amp;DATE(YEAR(AE$3),MONTH(AE$3),DAY(AE$3)),Expenses!$D$7:$D$8050,$AE$5,Expenses!$E$7:$E$8050,$T93),SUMIFS(Expenses!$F$7:$F$8050,Expenses!$B$7:$B$8050,"&gt;="&amp;DATE(YEAR(AE$3),MONTH(AE$3),DAY(AE$3)),Expenses!$B$7:$B$8050,"&lt;="&amp;DATE(YEAR(AE$4),MONTH(AE$4),DAY(AE$4)),Expenses!$D$7:$D$8050,$AE$5,Expenses!$E$7:$E$8050,$T93))))</f>
        <v>0</v>
      </c>
      <c r="AC93" s="106" t="str">
        <f>Setup!$C$9</f>
        <v>$</v>
      </c>
      <c r="AD93" s="141">
        <f>ABS(IF(OR($AG$5="All",$AG$5=""),IF(AG$3=AG$4, SUMIFS(Expenses!$F$7:$F$8050,Expenses!$B$7:$B$8050,"="&amp;DATE(YEAR(AG$3),MONTH(AG$3),DAY(AG$3)),Expenses!$E$7:$E$8050,$T93),SUMIFS(Expenses!$F$7:$F$8050,Expenses!$B$7:$B$8050,"&gt;="&amp;DATE(YEAR(AG$3),MONTH(AG$3),DAY(AG$3)),Expenses!$B$7:$B$8050,"&lt;="&amp;DATE(YEAR(AG$4),MONTH(AG$4),DAY(AG$4)),Expenses!$E$7:$E$8050,$T93)),
IF(AG$3=AG$4, SUMIFS(Expenses!$F$7:$F$8050,Expenses!$B$7:$B$8050,"="&amp;DATE(YEAR(AG$3),MONTH(AG$3),DAY(AG$3)),Expenses!$D$7:$D$8050,$AG$5,Expenses!$E$7:$E$8050,$T93),SUMIFS(Expenses!$F$7:$F$8050,Expenses!$B$7:$B$8050,"&gt;="&amp;DATE(YEAR(AG$3),MONTH(AG$3),DAY(AG$3)),Expenses!$B$7:$B$8050,"&lt;="&amp;DATE(YEAR(AG$4),MONTH(AG$4),DAY(AG$4)),Expenses!$D$7:$D$8050,$AG$5,Expenses!$E$7:$E$8050,$T93))))</f>
        <v>0</v>
      </c>
      <c r="AE93" s="106" t="str">
        <f>Setup!$C$9</f>
        <v>$</v>
      </c>
      <c r="AF93" s="141">
        <f t="shared" si="14"/>
        <v>0</v>
      </c>
      <c r="AG93" s="106" t="str">
        <f>Setup!$C$9</f>
        <v>$</v>
      </c>
      <c r="AH93" s="1065">
        <f t="shared" si="15"/>
        <v>0</v>
      </c>
      <c r="AI93" s="686"/>
      <c r="AJ93" s="1"/>
      <c r="AK93" s="36"/>
      <c r="AL93" s="36"/>
      <c r="AM93" s="36"/>
      <c r="AN93" s="36"/>
      <c r="AO93" s="36"/>
      <c r="AR93" s="36"/>
      <c r="AY93" s="36"/>
    </row>
    <row r="94" spans="1:51" ht="21" customHeight="1">
      <c r="A94" s="1"/>
      <c r="B94" s="1068">
        <f>Setup!M34</f>
        <v>0</v>
      </c>
      <c r="C94" s="959"/>
      <c r="D94" s="959"/>
      <c r="E94" s="959"/>
      <c r="F94" s="122" t="str">
        <f>Setup!$C$9</f>
        <v>$</v>
      </c>
      <c r="G94" s="123">
        <f>IF(OR($AC$5="All",$AC$5=""),IF(AC$3=AC$4, SUMIFS(Income!$F$7:$F$8050,Income!$B$7:$B$8050,"="&amp;DATE(YEAR(AC$3),MONTH(AC$3),DAY(AC$3)),Income!$E$7:$E$8050,$B94),SUMIFS(Income!$F$7:$F$8050,Income!$B$7:$B$8050,"&gt;="&amp;DATE(YEAR(AC$3),MONTH(AC$3),DAY(AC$3)),Income!$B$7:$B$8050,"&lt;="&amp;DATE(YEAR(AC$4),MONTH(AC$4),DAY(AC$4)),Income!$E$7:$E$8050,$B94)),
IF(AC$3=AC$4, SUMIFS(Income!$F$7:$F$8050,Income!$B$7:$B$8050,"="&amp;DATE(YEAR(AC$3),MONTH(AC$3),DAY(AC$3)),Income!$D$7:$D$8050,$AC$5,Income!$E$7:$E$8050,$B94),SUMIFS(Income!$F$7:$F$8050,Income!$B$7:$B$8050,"&gt;="&amp;DATE(YEAR(AC$3),MONTH(AC$3),DAY(AC$3)),Income!$B$7:$B$8050,"&lt;="&amp;DATE(YEAR(AC$4),MONTH(AC$4),DAY(AC$4)),Income!$D$7:$D$8050,$AC$5,Income!$E$7:$E$8050,$B94)))</f>
        <v>0</v>
      </c>
      <c r="H94" s="122" t="str">
        <f>Setup!$C$9</f>
        <v>$</v>
      </c>
      <c r="I94" s="123">
        <f>IF(OR($AE$5="All",$AE$5=""),IF(AE$3=AE$4, SUMIFS(Income!$F$7:$F$8050,Income!$B$7:$B$8050,"="&amp;DATE(YEAR(AE$3),MONTH(AE$3),DAY(AE$3)),Income!$E$7:$E$8050,$B94),SUMIFS(Income!$F$7:$F$8050,Income!$B$7:$B$8050,"&gt;="&amp;DATE(YEAR(AE$3),MONTH(AE$3),DAY(AE$3)),Income!$B$7:$B$8050,"&lt;="&amp;DATE(YEAR(AE$4),MONTH(AE$4),DAY(AE$4)),Income!$E$7:$E$8050,$B94)),
IF(AE$3=AE$4, SUMIFS(Income!$F$7:$F$8050,Income!$B$7:$B$8050,"="&amp;DATE(YEAR(AE$3),MONTH(AE$3),DAY(AE$3)),Income!$D$7:$D$8050,$AE$5,Income!$E$7:$E$8050,$B94),SUMIFS(Income!$F$7:$F$8050,Income!$B$7:$B$8050,"&gt;="&amp;DATE(YEAR(AE$3),MONTH(AE$3),DAY(AE$3)),Income!$B$7:$B$8050,"&lt;="&amp;DATE(YEAR(AE$4),MONTH(AE$4),DAY(AE$4)),Income!$D$7:$D$8050,$AE$5,Income!$E$7:$E$8050,$B94)))</f>
        <v>0</v>
      </c>
      <c r="J94" s="122" t="str">
        <f>Setup!$C$9</f>
        <v>$</v>
      </c>
      <c r="K94" s="1012">
        <f>IF(OR($AG$5="All",$AG$5=""),IF(AG$3=AG$4, SUMIFS(Income!$F$7:$F$8050,Income!$B$7:$B$8050,"="&amp;DATE(YEAR(AG$3),MONTH(AG$3),DAY(AG$3)),Income!$E$7:$E$8050,$B94),SUMIFS(Income!$F$7:$F$8050,Income!$B$7:$B$8050,"&gt;="&amp;DATE(YEAR(AG$3),MONTH(AG$3),DAY(AG$3)),Income!$B$7:$B$8050,"&lt;="&amp;DATE(YEAR(AG$4),MONTH(AG$4),DAY(AG$4)),Income!$E$7:$E$8050,$B94)),
IF(AG$3=AG$4, SUMIFS(Income!$F$7:$F$8050,Income!$B$7:$B$8050,"="&amp;DATE(YEAR(AG$3),MONTH(AG$3),DAY(AG$3)),Income!$D$7:$D$8050,$AG$5,Income!$E$7:$E$8050,$B94),SUMIFS(Income!$F$7:$F$8050,Income!$B$7:$B$8050,"&gt;="&amp;DATE(YEAR(AG$3),MONTH(AG$3),DAY(AG$3)),Income!$B$7:$B$8050,"&lt;="&amp;DATE(YEAR(AG$4),MONTH(AG$4),DAY(AG$4)),Income!$D$7:$D$8050,$AG$5,Income!$E$7:$E$8050,$B94)))</f>
        <v>0</v>
      </c>
      <c r="L94" s="748"/>
      <c r="M94" s="684"/>
      <c r="N94" s="122" t="str">
        <f>Setup!$C$9</f>
        <v>$</v>
      </c>
      <c r="O94" s="1069">
        <f t="shared" si="10"/>
        <v>0</v>
      </c>
      <c r="P94" s="684"/>
      <c r="Q94" s="122" t="str">
        <f>Setup!$C$9</f>
        <v>$</v>
      </c>
      <c r="R94" s="54">
        <f t="shared" si="11"/>
        <v>0</v>
      </c>
      <c r="S94" s="1"/>
      <c r="T94" s="1009">
        <f>Setup!N34</f>
        <v>0</v>
      </c>
      <c r="U94" s="959"/>
      <c r="V94" s="959"/>
      <c r="W94" s="959"/>
      <c r="X94" s="106" t="str">
        <f>Setup!$C$9</f>
        <v>$</v>
      </c>
      <c r="Y94" s="1070">
        <f>ABS(IF(OR($AC$5="All",$AC$5=""),IF(AC$3=AC$4, SUMIFS(Expenses!$F$7:$F$8050,Expenses!$B$7:$B$8050,"="&amp;DATE(YEAR(AC$3),MONTH(AC$3),DAY(AC$3)),Expenses!$E$7:$E$8050,$T94),SUMIFS(Expenses!$F$7:$F$8050,Expenses!$B$7:$B$8050,"&gt;="&amp;DATE(YEAR(AC$3),MONTH(AC$3),DAY(AC$3)),Expenses!$B$7:$B$8050,"&lt;="&amp;DATE(YEAR(AC$4),MONTH(AC$4),DAY(AC$4)),Expenses!$E$7:$E$8050,$T94)),
IF(AC$3=AC$4, SUMIFS(Expenses!$F$7:$F$8050,Expenses!$B$7:$B$8050,"="&amp;DATE(YEAR(AC$3),MONTH(AC$3),DAY(AC$3)),Expenses!$D$7:$D$8050,$AC$5,Expenses!$E$7:$E$8050,$T94),SUMIFS(Expenses!$F$7:$F$8050,Expenses!$B$7:$B$8050,"&gt;="&amp;DATE(YEAR(AC$3),MONTH(AC$3),DAY(AC$3)),Expenses!$B$7:$B$8050,"&lt;="&amp;DATE(YEAR(AC$4),MONTH(AC$4),DAY(AC$4)),Expenses!$D$7:$D$8050,$AC$5,Expenses!$E$7:$E$8050,$T94))))</f>
        <v>0</v>
      </c>
      <c r="Z94" s="1127"/>
      <c r="AA94" s="106" t="str">
        <f>Setup!$C$9</f>
        <v>$</v>
      </c>
      <c r="AB94" s="141">
        <f>ABS(IF(OR($AE$5="All",$AE$5=""),IF(AE$3=AE$4, SUMIFS(Expenses!$F$7:$F$8050,Expenses!$B$7:$B$8050,"="&amp;DATE(YEAR(AE$3),MONTH(AE$3),DAY(AE$3)),Expenses!$E$7:$E$8050,$T94),SUMIFS(Expenses!$F$7:$F$8050,Expenses!$B$7:$B$8050,"&gt;="&amp;DATE(YEAR(AE$3),MONTH(AE$3),DAY(AE$3)),Expenses!$B$7:$B$8050,"&lt;="&amp;DATE(YEAR(AE$4),MONTH(AE$4),DAY(AE$4)),Expenses!$E$7:$E$8050,$T94)),
IF(AE$3=AE$4, SUMIFS(Expenses!$F$7:$F$8050,Expenses!$B$7:$B$8050,"="&amp;DATE(YEAR(AE$3),MONTH(AE$3),DAY(AE$3)),Expenses!$D$7:$D$8050,$AE$5,Expenses!$E$7:$E$8050,$T94),SUMIFS(Expenses!$F$7:$F$8050,Expenses!$B$7:$B$8050,"&gt;="&amp;DATE(YEAR(AE$3),MONTH(AE$3),DAY(AE$3)),Expenses!$B$7:$B$8050,"&lt;="&amp;DATE(YEAR(AE$4),MONTH(AE$4),DAY(AE$4)),Expenses!$D$7:$D$8050,$AE$5,Expenses!$E$7:$E$8050,$T94))))</f>
        <v>0</v>
      </c>
      <c r="AC94" s="106" t="str">
        <f>Setup!$C$9</f>
        <v>$</v>
      </c>
      <c r="AD94" s="141">
        <f>ABS(IF(OR($AG$5="All",$AG$5=""),IF(AG$3=AG$4, SUMIFS(Expenses!$F$7:$F$8050,Expenses!$B$7:$B$8050,"="&amp;DATE(YEAR(AG$3),MONTH(AG$3),DAY(AG$3)),Expenses!$E$7:$E$8050,$T94),SUMIFS(Expenses!$F$7:$F$8050,Expenses!$B$7:$B$8050,"&gt;="&amp;DATE(YEAR(AG$3),MONTH(AG$3),DAY(AG$3)),Expenses!$B$7:$B$8050,"&lt;="&amp;DATE(YEAR(AG$4),MONTH(AG$4),DAY(AG$4)),Expenses!$E$7:$E$8050,$T94)),
IF(AG$3=AG$4, SUMIFS(Expenses!$F$7:$F$8050,Expenses!$B$7:$B$8050,"="&amp;DATE(YEAR(AG$3),MONTH(AG$3),DAY(AG$3)),Expenses!$D$7:$D$8050,$AG$5,Expenses!$E$7:$E$8050,$T94),SUMIFS(Expenses!$F$7:$F$8050,Expenses!$B$7:$B$8050,"&gt;="&amp;DATE(YEAR(AG$3),MONTH(AG$3),DAY(AG$3)),Expenses!$B$7:$B$8050,"&lt;="&amp;DATE(YEAR(AG$4),MONTH(AG$4),DAY(AG$4)),Expenses!$D$7:$D$8050,$AG$5,Expenses!$E$7:$E$8050,$T94))))</f>
        <v>0</v>
      </c>
      <c r="AE94" s="106" t="str">
        <f>Setup!$C$9</f>
        <v>$</v>
      </c>
      <c r="AF94" s="141">
        <f t="shared" si="14"/>
        <v>0</v>
      </c>
      <c r="AG94" s="106" t="str">
        <f>Setup!$C$9</f>
        <v>$</v>
      </c>
      <c r="AH94" s="1065">
        <f t="shared" si="15"/>
        <v>0</v>
      </c>
      <c r="AI94" s="686"/>
      <c r="AJ94" s="1"/>
      <c r="AK94" s="36"/>
      <c r="AL94" s="36"/>
      <c r="AM94" s="36"/>
      <c r="AN94" s="36"/>
      <c r="AO94" s="36"/>
      <c r="AR94" s="36"/>
      <c r="AY94" s="36"/>
    </row>
    <row r="95" spans="1:51" ht="21" customHeight="1">
      <c r="A95" s="1"/>
      <c r="B95" s="1068">
        <f>Setup!M35</f>
        <v>0</v>
      </c>
      <c r="C95" s="959"/>
      <c r="D95" s="959"/>
      <c r="E95" s="959"/>
      <c r="F95" s="122" t="str">
        <f>Setup!$C$9</f>
        <v>$</v>
      </c>
      <c r="G95" s="123">
        <f>IF(OR($AC$5="All",$AC$5=""),IF(AC$3=AC$4, SUMIFS(Income!$F$7:$F$8050,Income!$B$7:$B$8050,"="&amp;DATE(YEAR(AC$3),MONTH(AC$3),DAY(AC$3)),Income!$E$7:$E$8050,$B95),SUMIFS(Income!$F$7:$F$8050,Income!$B$7:$B$8050,"&gt;="&amp;DATE(YEAR(AC$3),MONTH(AC$3),DAY(AC$3)),Income!$B$7:$B$8050,"&lt;="&amp;DATE(YEAR(AC$4),MONTH(AC$4),DAY(AC$4)),Income!$E$7:$E$8050,$B95)),
IF(AC$3=AC$4, SUMIFS(Income!$F$7:$F$8050,Income!$B$7:$B$8050,"="&amp;DATE(YEAR(AC$3),MONTH(AC$3),DAY(AC$3)),Income!$D$7:$D$8050,$AC$5,Income!$E$7:$E$8050,$B95),SUMIFS(Income!$F$7:$F$8050,Income!$B$7:$B$8050,"&gt;="&amp;DATE(YEAR(AC$3),MONTH(AC$3),DAY(AC$3)),Income!$B$7:$B$8050,"&lt;="&amp;DATE(YEAR(AC$4),MONTH(AC$4),DAY(AC$4)),Income!$D$7:$D$8050,$AC$5,Income!$E$7:$E$8050,$B95)))</f>
        <v>0</v>
      </c>
      <c r="H95" s="122" t="str">
        <f>Setup!$C$9</f>
        <v>$</v>
      </c>
      <c r="I95" s="123">
        <f>IF(OR($AE$5="All",$AE$5=""),IF(AE$3=AE$4, SUMIFS(Income!$F$7:$F$8050,Income!$B$7:$B$8050,"="&amp;DATE(YEAR(AE$3),MONTH(AE$3),DAY(AE$3)),Income!$E$7:$E$8050,$B95),SUMIFS(Income!$F$7:$F$8050,Income!$B$7:$B$8050,"&gt;="&amp;DATE(YEAR(AE$3),MONTH(AE$3),DAY(AE$3)),Income!$B$7:$B$8050,"&lt;="&amp;DATE(YEAR(AE$4),MONTH(AE$4),DAY(AE$4)),Income!$E$7:$E$8050,$B95)),
IF(AE$3=AE$4, SUMIFS(Income!$F$7:$F$8050,Income!$B$7:$B$8050,"="&amp;DATE(YEAR(AE$3),MONTH(AE$3),DAY(AE$3)),Income!$D$7:$D$8050,$AE$5,Income!$E$7:$E$8050,$B95),SUMIFS(Income!$F$7:$F$8050,Income!$B$7:$B$8050,"&gt;="&amp;DATE(YEAR(AE$3),MONTH(AE$3),DAY(AE$3)),Income!$B$7:$B$8050,"&lt;="&amp;DATE(YEAR(AE$4),MONTH(AE$4),DAY(AE$4)),Income!$D$7:$D$8050,$AE$5,Income!$E$7:$E$8050,$B95)))</f>
        <v>0</v>
      </c>
      <c r="J95" s="122" t="str">
        <f>Setup!$C$9</f>
        <v>$</v>
      </c>
      <c r="K95" s="1012">
        <f>IF(OR($AG$5="All",$AG$5=""),IF(AG$3=AG$4, SUMIFS(Income!$F$7:$F$8050,Income!$B$7:$B$8050,"="&amp;DATE(YEAR(AG$3),MONTH(AG$3),DAY(AG$3)),Income!$E$7:$E$8050,$B95),SUMIFS(Income!$F$7:$F$8050,Income!$B$7:$B$8050,"&gt;="&amp;DATE(YEAR(AG$3),MONTH(AG$3),DAY(AG$3)),Income!$B$7:$B$8050,"&lt;="&amp;DATE(YEAR(AG$4),MONTH(AG$4),DAY(AG$4)),Income!$E$7:$E$8050,$B95)),
IF(AG$3=AG$4, SUMIFS(Income!$F$7:$F$8050,Income!$B$7:$B$8050,"="&amp;DATE(YEAR(AG$3),MONTH(AG$3),DAY(AG$3)),Income!$D$7:$D$8050,$AG$5,Income!$E$7:$E$8050,$B95),SUMIFS(Income!$F$7:$F$8050,Income!$B$7:$B$8050,"&gt;="&amp;DATE(YEAR(AG$3),MONTH(AG$3),DAY(AG$3)),Income!$B$7:$B$8050,"&lt;="&amp;DATE(YEAR(AG$4),MONTH(AG$4),DAY(AG$4)),Income!$D$7:$D$8050,$AG$5,Income!$E$7:$E$8050,$B95)))</f>
        <v>0</v>
      </c>
      <c r="L95" s="748"/>
      <c r="M95" s="684"/>
      <c r="N95" s="122" t="str">
        <f>Setup!$C$9</f>
        <v>$</v>
      </c>
      <c r="O95" s="1069">
        <f t="shared" si="10"/>
        <v>0</v>
      </c>
      <c r="P95" s="684"/>
      <c r="Q95" s="122" t="str">
        <f>Setup!$C$9</f>
        <v>$</v>
      </c>
      <c r="R95" s="54">
        <f t="shared" si="11"/>
        <v>0</v>
      </c>
      <c r="S95" s="1"/>
      <c r="T95" s="1009">
        <f>Setup!N35</f>
        <v>0</v>
      </c>
      <c r="U95" s="959"/>
      <c r="V95" s="959"/>
      <c r="W95" s="959"/>
      <c r="X95" s="106" t="str">
        <f>Setup!$C$9</f>
        <v>$</v>
      </c>
      <c r="Y95" s="1070">
        <f>ABS(IF(OR($AC$5="All",$AC$5=""),IF(AC$3=AC$4, SUMIFS(Expenses!$F$7:$F$8050,Expenses!$B$7:$B$8050,"="&amp;DATE(YEAR(AC$3),MONTH(AC$3),DAY(AC$3)),Expenses!$E$7:$E$8050,$T95),SUMIFS(Expenses!$F$7:$F$8050,Expenses!$B$7:$B$8050,"&gt;="&amp;DATE(YEAR(AC$3),MONTH(AC$3),DAY(AC$3)),Expenses!$B$7:$B$8050,"&lt;="&amp;DATE(YEAR(AC$4),MONTH(AC$4),DAY(AC$4)),Expenses!$E$7:$E$8050,$T95)),
IF(AC$3=AC$4, SUMIFS(Expenses!$F$7:$F$8050,Expenses!$B$7:$B$8050,"="&amp;DATE(YEAR(AC$3),MONTH(AC$3),DAY(AC$3)),Expenses!$D$7:$D$8050,$AC$5,Expenses!$E$7:$E$8050,$T95),SUMIFS(Expenses!$F$7:$F$8050,Expenses!$B$7:$B$8050,"&gt;="&amp;DATE(YEAR(AC$3),MONTH(AC$3),DAY(AC$3)),Expenses!$B$7:$B$8050,"&lt;="&amp;DATE(YEAR(AC$4),MONTH(AC$4),DAY(AC$4)),Expenses!$D$7:$D$8050,$AC$5,Expenses!$E$7:$E$8050,$T95))))</f>
        <v>0</v>
      </c>
      <c r="Z95" s="1127"/>
      <c r="AA95" s="106" t="str">
        <f>Setup!$C$9</f>
        <v>$</v>
      </c>
      <c r="AB95" s="141">
        <f>ABS(IF(OR($AE$5="All",$AE$5=""),IF(AE$3=AE$4, SUMIFS(Expenses!$F$7:$F$8050,Expenses!$B$7:$B$8050,"="&amp;DATE(YEAR(AE$3),MONTH(AE$3),DAY(AE$3)),Expenses!$E$7:$E$8050,$T95),SUMIFS(Expenses!$F$7:$F$8050,Expenses!$B$7:$B$8050,"&gt;="&amp;DATE(YEAR(AE$3),MONTH(AE$3),DAY(AE$3)),Expenses!$B$7:$B$8050,"&lt;="&amp;DATE(YEAR(AE$4),MONTH(AE$4),DAY(AE$4)),Expenses!$E$7:$E$8050,$T95)),
IF(AE$3=AE$4, SUMIFS(Expenses!$F$7:$F$8050,Expenses!$B$7:$B$8050,"="&amp;DATE(YEAR(AE$3),MONTH(AE$3),DAY(AE$3)),Expenses!$D$7:$D$8050,$AE$5,Expenses!$E$7:$E$8050,$T95),SUMIFS(Expenses!$F$7:$F$8050,Expenses!$B$7:$B$8050,"&gt;="&amp;DATE(YEAR(AE$3),MONTH(AE$3),DAY(AE$3)),Expenses!$B$7:$B$8050,"&lt;="&amp;DATE(YEAR(AE$4),MONTH(AE$4),DAY(AE$4)),Expenses!$D$7:$D$8050,$AE$5,Expenses!$E$7:$E$8050,$T95))))</f>
        <v>0</v>
      </c>
      <c r="AC95" s="106" t="str">
        <f>Setup!$C$9</f>
        <v>$</v>
      </c>
      <c r="AD95" s="141">
        <f>ABS(IF(OR($AG$5="All",$AG$5=""),IF(AG$3=AG$4, SUMIFS(Expenses!$F$7:$F$8050,Expenses!$B$7:$B$8050,"="&amp;DATE(YEAR(AG$3),MONTH(AG$3),DAY(AG$3)),Expenses!$E$7:$E$8050,$T95),SUMIFS(Expenses!$F$7:$F$8050,Expenses!$B$7:$B$8050,"&gt;="&amp;DATE(YEAR(AG$3),MONTH(AG$3),DAY(AG$3)),Expenses!$B$7:$B$8050,"&lt;="&amp;DATE(YEAR(AG$4),MONTH(AG$4),DAY(AG$4)),Expenses!$E$7:$E$8050,$T95)),
IF(AG$3=AG$4, SUMIFS(Expenses!$F$7:$F$8050,Expenses!$B$7:$B$8050,"="&amp;DATE(YEAR(AG$3),MONTH(AG$3),DAY(AG$3)),Expenses!$D$7:$D$8050,$AG$5,Expenses!$E$7:$E$8050,$T95),SUMIFS(Expenses!$F$7:$F$8050,Expenses!$B$7:$B$8050,"&gt;="&amp;DATE(YEAR(AG$3),MONTH(AG$3),DAY(AG$3)),Expenses!$B$7:$B$8050,"&lt;="&amp;DATE(YEAR(AG$4),MONTH(AG$4),DAY(AG$4)),Expenses!$D$7:$D$8050,$AG$5,Expenses!$E$7:$E$8050,$T95))))</f>
        <v>0</v>
      </c>
      <c r="AE95" s="106" t="str">
        <f>Setup!$C$9</f>
        <v>$</v>
      </c>
      <c r="AF95" s="141">
        <f t="shared" si="14"/>
        <v>0</v>
      </c>
      <c r="AG95" s="106" t="str">
        <f>Setup!$C$9</f>
        <v>$</v>
      </c>
      <c r="AH95" s="1065">
        <f t="shared" si="15"/>
        <v>0</v>
      </c>
      <c r="AI95" s="686"/>
      <c r="AJ95" s="1"/>
      <c r="AK95" s="36"/>
      <c r="AL95" s="36"/>
      <c r="AM95" s="36"/>
      <c r="AN95" s="36"/>
      <c r="AO95" s="36"/>
      <c r="AR95" s="36"/>
      <c r="AY95" s="36"/>
    </row>
    <row r="96" spans="1:51" ht="21" customHeight="1">
      <c r="A96" s="1"/>
      <c r="B96" s="1068">
        <f>Setup!M36</f>
        <v>0</v>
      </c>
      <c r="C96" s="959"/>
      <c r="D96" s="959"/>
      <c r="E96" s="959"/>
      <c r="F96" s="122" t="str">
        <f>Setup!$C$9</f>
        <v>$</v>
      </c>
      <c r="G96" s="123">
        <f>IF(OR($AC$5="All",$AC$5=""),IF(AC$3=AC$4, SUMIFS(Income!$F$7:$F$8050,Income!$B$7:$B$8050,"="&amp;DATE(YEAR(AC$3),MONTH(AC$3),DAY(AC$3)),Income!$E$7:$E$8050,$B96),SUMIFS(Income!$F$7:$F$8050,Income!$B$7:$B$8050,"&gt;="&amp;DATE(YEAR(AC$3),MONTH(AC$3),DAY(AC$3)),Income!$B$7:$B$8050,"&lt;="&amp;DATE(YEAR(AC$4),MONTH(AC$4),DAY(AC$4)),Income!$E$7:$E$8050,$B96)),
IF(AC$3=AC$4, SUMIFS(Income!$F$7:$F$8050,Income!$B$7:$B$8050,"="&amp;DATE(YEAR(AC$3),MONTH(AC$3),DAY(AC$3)),Income!$D$7:$D$8050,$AC$5,Income!$E$7:$E$8050,$B96),SUMIFS(Income!$F$7:$F$8050,Income!$B$7:$B$8050,"&gt;="&amp;DATE(YEAR(AC$3),MONTH(AC$3),DAY(AC$3)),Income!$B$7:$B$8050,"&lt;="&amp;DATE(YEAR(AC$4),MONTH(AC$4),DAY(AC$4)),Income!$D$7:$D$8050,$AC$5,Income!$E$7:$E$8050,$B96)))</f>
        <v>0</v>
      </c>
      <c r="H96" s="122" t="str">
        <f>Setup!$C$9</f>
        <v>$</v>
      </c>
      <c r="I96" s="123">
        <f>IF(OR($AE$5="All",$AE$5=""),IF(AE$3=AE$4, SUMIFS(Income!$F$7:$F$8050,Income!$B$7:$B$8050,"="&amp;DATE(YEAR(AE$3),MONTH(AE$3),DAY(AE$3)),Income!$E$7:$E$8050,$B96),SUMIFS(Income!$F$7:$F$8050,Income!$B$7:$B$8050,"&gt;="&amp;DATE(YEAR(AE$3),MONTH(AE$3),DAY(AE$3)),Income!$B$7:$B$8050,"&lt;="&amp;DATE(YEAR(AE$4),MONTH(AE$4),DAY(AE$4)),Income!$E$7:$E$8050,$B96)),
IF(AE$3=AE$4, SUMIFS(Income!$F$7:$F$8050,Income!$B$7:$B$8050,"="&amp;DATE(YEAR(AE$3),MONTH(AE$3),DAY(AE$3)),Income!$D$7:$D$8050,$AE$5,Income!$E$7:$E$8050,$B96),SUMIFS(Income!$F$7:$F$8050,Income!$B$7:$B$8050,"&gt;="&amp;DATE(YEAR(AE$3),MONTH(AE$3),DAY(AE$3)),Income!$B$7:$B$8050,"&lt;="&amp;DATE(YEAR(AE$4),MONTH(AE$4),DAY(AE$4)),Income!$D$7:$D$8050,$AE$5,Income!$E$7:$E$8050,$B96)))</f>
        <v>0</v>
      </c>
      <c r="J96" s="122" t="str">
        <f>Setup!$C$9</f>
        <v>$</v>
      </c>
      <c r="K96" s="1012">
        <f>IF(OR($AG$5="All",$AG$5=""),IF(AG$3=AG$4, SUMIFS(Income!$F$7:$F$8050,Income!$B$7:$B$8050,"="&amp;DATE(YEAR(AG$3),MONTH(AG$3),DAY(AG$3)),Income!$E$7:$E$8050,$B96),SUMIFS(Income!$F$7:$F$8050,Income!$B$7:$B$8050,"&gt;="&amp;DATE(YEAR(AG$3),MONTH(AG$3),DAY(AG$3)),Income!$B$7:$B$8050,"&lt;="&amp;DATE(YEAR(AG$4),MONTH(AG$4),DAY(AG$4)),Income!$E$7:$E$8050,$B96)),
IF(AG$3=AG$4, SUMIFS(Income!$F$7:$F$8050,Income!$B$7:$B$8050,"="&amp;DATE(YEAR(AG$3),MONTH(AG$3),DAY(AG$3)),Income!$D$7:$D$8050,$AG$5,Income!$E$7:$E$8050,$B96),SUMIFS(Income!$F$7:$F$8050,Income!$B$7:$B$8050,"&gt;="&amp;DATE(YEAR(AG$3),MONTH(AG$3),DAY(AG$3)),Income!$B$7:$B$8050,"&lt;="&amp;DATE(YEAR(AG$4),MONTH(AG$4),DAY(AG$4)),Income!$D$7:$D$8050,$AG$5,Income!$E$7:$E$8050,$B96)))</f>
        <v>0</v>
      </c>
      <c r="L96" s="748"/>
      <c r="M96" s="684"/>
      <c r="N96" s="122" t="str">
        <f>Setup!$C$9</f>
        <v>$</v>
      </c>
      <c r="O96" s="1069">
        <f t="shared" si="10"/>
        <v>0</v>
      </c>
      <c r="P96" s="684"/>
      <c r="Q96" s="122" t="str">
        <f>Setup!$C$9</f>
        <v>$</v>
      </c>
      <c r="R96" s="54">
        <f t="shared" si="11"/>
        <v>0</v>
      </c>
      <c r="S96" s="1"/>
      <c r="T96" s="1009">
        <f>Setup!N36</f>
        <v>0</v>
      </c>
      <c r="U96" s="959"/>
      <c r="V96" s="959"/>
      <c r="W96" s="959"/>
      <c r="X96" s="106" t="str">
        <f>Setup!$C$9</f>
        <v>$</v>
      </c>
      <c r="Y96" s="1070">
        <f>ABS(IF(OR($AC$5="All",$AC$5=""),IF(AC$3=AC$4, SUMIFS(Expenses!$F$7:$F$8050,Expenses!$B$7:$B$8050,"="&amp;DATE(YEAR(AC$3),MONTH(AC$3),DAY(AC$3)),Expenses!$E$7:$E$8050,$T96),SUMIFS(Expenses!$F$7:$F$8050,Expenses!$B$7:$B$8050,"&gt;="&amp;DATE(YEAR(AC$3),MONTH(AC$3),DAY(AC$3)),Expenses!$B$7:$B$8050,"&lt;="&amp;DATE(YEAR(AC$4),MONTH(AC$4),DAY(AC$4)),Expenses!$E$7:$E$8050,$T96)),
IF(AC$3=AC$4, SUMIFS(Expenses!$F$7:$F$8050,Expenses!$B$7:$B$8050,"="&amp;DATE(YEAR(AC$3),MONTH(AC$3),DAY(AC$3)),Expenses!$D$7:$D$8050,$AC$5,Expenses!$E$7:$E$8050,$T96),SUMIFS(Expenses!$F$7:$F$8050,Expenses!$B$7:$B$8050,"&gt;="&amp;DATE(YEAR(AC$3),MONTH(AC$3),DAY(AC$3)),Expenses!$B$7:$B$8050,"&lt;="&amp;DATE(YEAR(AC$4),MONTH(AC$4),DAY(AC$4)),Expenses!$D$7:$D$8050,$AC$5,Expenses!$E$7:$E$8050,$T96))))</f>
        <v>0</v>
      </c>
      <c r="Z96" s="1127"/>
      <c r="AA96" s="106" t="str">
        <f>Setup!$C$9</f>
        <v>$</v>
      </c>
      <c r="AB96" s="141">
        <f>ABS(IF(OR($AE$5="All",$AE$5=""),IF(AE$3=AE$4, SUMIFS(Expenses!$F$7:$F$8050,Expenses!$B$7:$B$8050,"="&amp;DATE(YEAR(AE$3),MONTH(AE$3),DAY(AE$3)),Expenses!$E$7:$E$8050,$T96),SUMIFS(Expenses!$F$7:$F$8050,Expenses!$B$7:$B$8050,"&gt;="&amp;DATE(YEAR(AE$3),MONTH(AE$3),DAY(AE$3)),Expenses!$B$7:$B$8050,"&lt;="&amp;DATE(YEAR(AE$4),MONTH(AE$4),DAY(AE$4)),Expenses!$E$7:$E$8050,$T96)),
IF(AE$3=AE$4, SUMIFS(Expenses!$F$7:$F$8050,Expenses!$B$7:$B$8050,"="&amp;DATE(YEAR(AE$3),MONTH(AE$3),DAY(AE$3)),Expenses!$D$7:$D$8050,$AE$5,Expenses!$E$7:$E$8050,$T96),SUMIFS(Expenses!$F$7:$F$8050,Expenses!$B$7:$B$8050,"&gt;="&amp;DATE(YEAR(AE$3),MONTH(AE$3),DAY(AE$3)),Expenses!$B$7:$B$8050,"&lt;="&amp;DATE(YEAR(AE$4),MONTH(AE$4),DAY(AE$4)),Expenses!$D$7:$D$8050,$AE$5,Expenses!$E$7:$E$8050,$T96))))</f>
        <v>0</v>
      </c>
      <c r="AC96" s="106" t="str">
        <f>Setup!$C$9</f>
        <v>$</v>
      </c>
      <c r="AD96" s="141">
        <f>ABS(IF(OR($AG$5="All",$AG$5=""),IF(AG$3=AG$4, SUMIFS(Expenses!$F$7:$F$8050,Expenses!$B$7:$B$8050,"="&amp;DATE(YEAR(AG$3),MONTH(AG$3),DAY(AG$3)),Expenses!$E$7:$E$8050,$T96),SUMIFS(Expenses!$F$7:$F$8050,Expenses!$B$7:$B$8050,"&gt;="&amp;DATE(YEAR(AG$3),MONTH(AG$3),DAY(AG$3)),Expenses!$B$7:$B$8050,"&lt;="&amp;DATE(YEAR(AG$4),MONTH(AG$4),DAY(AG$4)),Expenses!$E$7:$E$8050,$T96)),
IF(AG$3=AG$4, SUMIFS(Expenses!$F$7:$F$8050,Expenses!$B$7:$B$8050,"="&amp;DATE(YEAR(AG$3),MONTH(AG$3),DAY(AG$3)),Expenses!$D$7:$D$8050,$AG$5,Expenses!$E$7:$E$8050,$T96),SUMIFS(Expenses!$F$7:$F$8050,Expenses!$B$7:$B$8050,"&gt;="&amp;DATE(YEAR(AG$3),MONTH(AG$3),DAY(AG$3)),Expenses!$B$7:$B$8050,"&lt;="&amp;DATE(YEAR(AG$4),MONTH(AG$4),DAY(AG$4)),Expenses!$D$7:$D$8050,$AG$5,Expenses!$E$7:$E$8050,$T96))))</f>
        <v>0</v>
      </c>
      <c r="AE96" s="106" t="str">
        <f>Setup!$C$9</f>
        <v>$</v>
      </c>
      <c r="AF96" s="141">
        <f t="shared" si="14"/>
        <v>0</v>
      </c>
      <c r="AG96" s="106" t="str">
        <f>Setup!$C$9</f>
        <v>$</v>
      </c>
      <c r="AH96" s="1065">
        <f t="shared" si="15"/>
        <v>0</v>
      </c>
      <c r="AI96" s="686"/>
      <c r="AJ96" s="1"/>
      <c r="AK96" s="36"/>
      <c r="AL96" s="36"/>
      <c r="AM96" s="36"/>
      <c r="AN96" s="36"/>
      <c r="AO96" s="36"/>
      <c r="AR96" s="36"/>
      <c r="AY96" s="36"/>
    </row>
    <row r="97" spans="1:51" ht="21" customHeight="1">
      <c r="A97" s="1"/>
      <c r="B97" s="1068">
        <f>Setup!M37</f>
        <v>0</v>
      </c>
      <c r="C97" s="959"/>
      <c r="D97" s="959"/>
      <c r="E97" s="959"/>
      <c r="F97" s="122" t="str">
        <f>Setup!$C$9</f>
        <v>$</v>
      </c>
      <c r="G97" s="123">
        <f>IF(OR($AC$5="All",$AC$5=""),IF(AC$3=AC$4, SUMIFS(Income!$F$7:$F$8050,Income!$B$7:$B$8050,"="&amp;DATE(YEAR(AC$3),MONTH(AC$3),DAY(AC$3)),Income!$E$7:$E$8050,$B97),SUMIFS(Income!$F$7:$F$8050,Income!$B$7:$B$8050,"&gt;="&amp;DATE(YEAR(AC$3),MONTH(AC$3),DAY(AC$3)),Income!$B$7:$B$8050,"&lt;="&amp;DATE(YEAR(AC$4),MONTH(AC$4),DAY(AC$4)),Income!$E$7:$E$8050,$B97)),
IF(AC$3=AC$4, SUMIFS(Income!$F$7:$F$8050,Income!$B$7:$B$8050,"="&amp;DATE(YEAR(AC$3),MONTH(AC$3),DAY(AC$3)),Income!$D$7:$D$8050,$AC$5,Income!$E$7:$E$8050,$B97),SUMIFS(Income!$F$7:$F$8050,Income!$B$7:$B$8050,"&gt;="&amp;DATE(YEAR(AC$3),MONTH(AC$3),DAY(AC$3)),Income!$B$7:$B$8050,"&lt;="&amp;DATE(YEAR(AC$4),MONTH(AC$4),DAY(AC$4)),Income!$D$7:$D$8050,$AC$5,Income!$E$7:$E$8050,$B97)))</f>
        <v>0</v>
      </c>
      <c r="H97" s="122" t="str">
        <f>Setup!$C$9</f>
        <v>$</v>
      </c>
      <c r="I97" s="123">
        <f>IF(OR($AE$5="All",$AE$5=""),IF(AE$3=AE$4, SUMIFS(Income!$F$7:$F$8050,Income!$B$7:$B$8050,"="&amp;DATE(YEAR(AE$3),MONTH(AE$3),DAY(AE$3)),Income!$E$7:$E$8050,$B97),SUMIFS(Income!$F$7:$F$8050,Income!$B$7:$B$8050,"&gt;="&amp;DATE(YEAR(AE$3),MONTH(AE$3),DAY(AE$3)),Income!$B$7:$B$8050,"&lt;="&amp;DATE(YEAR(AE$4),MONTH(AE$4),DAY(AE$4)),Income!$E$7:$E$8050,$B97)),
IF(AE$3=AE$4, SUMIFS(Income!$F$7:$F$8050,Income!$B$7:$B$8050,"="&amp;DATE(YEAR(AE$3),MONTH(AE$3),DAY(AE$3)),Income!$D$7:$D$8050,$AE$5,Income!$E$7:$E$8050,$B97),SUMIFS(Income!$F$7:$F$8050,Income!$B$7:$B$8050,"&gt;="&amp;DATE(YEAR(AE$3),MONTH(AE$3),DAY(AE$3)),Income!$B$7:$B$8050,"&lt;="&amp;DATE(YEAR(AE$4),MONTH(AE$4),DAY(AE$4)),Income!$D$7:$D$8050,$AE$5,Income!$E$7:$E$8050,$B97)))</f>
        <v>0</v>
      </c>
      <c r="J97" s="122" t="str">
        <f>Setup!$C$9</f>
        <v>$</v>
      </c>
      <c r="K97" s="1012">
        <f>IF(OR($AG$5="All",$AG$5=""),IF(AG$3=AG$4, SUMIFS(Income!$F$7:$F$8050,Income!$B$7:$B$8050,"="&amp;DATE(YEAR(AG$3),MONTH(AG$3),DAY(AG$3)),Income!$E$7:$E$8050,$B97),SUMIFS(Income!$F$7:$F$8050,Income!$B$7:$B$8050,"&gt;="&amp;DATE(YEAR(AG$3),MONTH(AG$3),DAY(AG$3)),Income!$B$7:$B$8050,"&lt;="&amp;DATE(YEAR(AG$4),MONTH(AG$4),DAY(AG$4)),Income!$E$7:$E$8050,$B97)),
IF(AG$3=AG$4, SUMIFS(Income!$F$7:$F$8050,Income!$B$7:$B$8050,"="&amp;DATE(YEAR(AG$3),MONTH(AG$3),DAY(AG$3)),Income!$D$7:$D$8050,$AG$5,Income!$E$7:$E$8050,$B97),SUMIFS(Income!$F$7:$F$8050,Income!$B$7:$B$8050,"&gt;="&amp;DATE(YEAR(AG$3),MONTH(AG$3),DAY(AG$3)),Income!$B$7:$B$8050,"&lt;="&amp;DATE(YEAR(AG$4),MONTH(AG$4),DAY(AG$4)),Income!$D$7:$D$8050,$AG$5,Income!$E$7:$E$8050,$B97)))</f>
        <v>0</v>
      </c>
      <c r="L97" s="748"/>
      <c r="M97" s="684"/>
      <c r="N97" s="122" t="str">
        <f>Setup!$C$9</f>
        <v>$</v>
      </c>
      <c r="O97" s="1069">
        <f t="shared" si="10"/>
        <v>0</v>
      </c>
      <c r="P97" s="684"/>
      <c r="Q97" s="122" t="str">
        <f>Setup!$C$9</f>
        <v>$</v>
      </c>
      <c r="R97" s="54">
        <f t="shared" si="11"/>
        <v>0</v>
      </c>
      <c r="S97" s="1"/>
      <c r="T97" s="1009">
        <f>Setup!N37</f>
        <v>0</v>
      </c>
      <c r="U97" s="959"/>
      <c r="V97" s="959"/>
      <c r="W97" s="959"/>
      <c r="X97" s="106" t="str">
        <f>Setup!$C$9</f>
        <v>$</v>
      </c>
      <c r="Y97" s="1070">
        <f>ABS(IF(OR($AC$5="All",$AC$5=""),IF(AC$3=AC$4, SUMIFS(Expenses!$F$7:$F$8050,Expenses!$B$7:$B$8050,"="&amp;DATE(YEAR(AC$3),MONTH(AC$3),DAY(AC$3)),Expenses!$E$7:$E$8050,$T97),SUMIFS(Expenses!$F$7:$F$8050,Expenses!$B$7:$B$8050,"&gt;="&amp;DATE(YEAR(AC$3),MONTH(AC$3),DAY(AC$3)),Expenses!$B$7:$B$8050,"&lt;="&amp;DATE(YEAR(AC$4),MONTH(AC$4),DAY(AC$4)),Expenses!$E$7:$E$8050,$T97)),
IF(AC$3=AC$4, SUMIFS(Expenses!$F$7:$F$8050,Expenses!$B$7:$B$8050,"="&amp;DATE(YEAR(AC$3),MONTH(AC$3),DAY(AC$3)),Expenses!$D$7:$D$8050,$AC$5,Expenses!$E$7:$E$8050,$T97),SUMIFS(Expenses!$F$7:$F$8050,Expenses!$B$7:$B$8050,"&gt;="&amp;DATE(YEAR(AC$3),MONTH(AC$3),DAY(AC$3)),Expenses!$B$7:$B$8050,"&lt;="&amp;DATE(YEAR(AC$4),MONTH(AC$4),DAY(AC$4)),Expenses!$D$7:$D$8050,$AC$5,Expenses!$E$7:$E$8050,$T97))))</f>
        <v>0</v>
      </c>
      <c r="Z97" s="1127"/>
      <c r="AA97" s="106" t="str">
        <f>Setup!$C$9</f>
        <v>$</v>
      </c>
      <c r="AB97" s="141">
        <f>ABS(IF(OR($AE$5="All",$AE$5=""),IF(AE$3=AE$4, SUMIFS(Expenses!$F$7:$F$8050,Expenses!$B$7:$B$8050,"="&amp;DATE(YEAR(AE$3),MONTH(AE$3),DAY(AE$3)),Expenses!$E$7:$E$8050,$T97),SUMIFS(Expenses!$F$7:$F$8050,Expenses!$B$7:$B$8050,"&gt;="&amp;DATE(YEAR(AE$3),MONTH(AE$3),DAY(AE$3)),Expenses!$B$7:$B$8050,"&lt;="&amp;DATE(YEAR(AE$4),MONTH(AE$4),DAY(AE$4)),Expenses!$E$7:$E$8050,$T97)),
IF(AE$3=AE$4, SUMIFS(Expenses!$F$7:$F$8050,Expenses!$B$7:$B$8050,"="&amp;DATE(YEAR(AE$3),MONTH(AE$3),DAY(AE$3)),Expenses!$D$7:$D$8050,$AE$5,Expenses!$E$7:$E$8050,$T97),SUMIFS(Expenses!$F$7:$F$8050,Expenses!$B$7:$B$8050,"&gt;="&amp;DATE(YEAR(AE$3),MONTH(AE$3),DAY(AE$3)),Expenses!$B$7:$B$8050,"&lt;="&amp;DATE(YEAR(AE$4),MONTH(AE$4),DAY(AE$4)),Expenses!$D$7:$D$8050,$AE$5,Expenses!$E$7:$E$8050,$T97))))</f>
        <v>0</v>
      </c>
      <c r="AC97" s="106" t="str">
        <f>Setup!$C$9</f>
        <v>$</v>
      </c>
      <c r="AD97" s="141">
        <f>ABS(IF(OR($AG$5="All",$AG$5=""),IF(AG$3=AG$4, SUMIFS(Expenses!$F$7:$F$8050,Expenses!$B$7:$B$8050,"="&amp;DATE(YEAR(AG$3),MONTH(AG$3),DAY(AG$3)),Expenses!$E$7:$E$8050,$T97),SUMIFS(Expenses!$F$7:$F$8050,Expenses!$B$7:$B$8050,"&gt;="&amp;DATE(YEAR(AG$3),MONTH(AG$3),DAY(AG$3)),Expenses!$B$7:$B$8050,"&lt;="&amp;DATE(YEAR(AG$4),MONTH(AG$4),DAY(AG$4)),Expenses!$E$7:$E$8050,$T97)),
IF(AG$3=AG$4, SUMIFS(Expenses!$F$7:$F$8050,Expenses!$B$7:$B$8050,"="&amp;DATE(YEAR(AG$3),MONTH(AG$3),DAY(AG$3)),Expenses!$D$7:$D$8050,$AG$5,Expenses!$E$7:$E$8050,$T97),SUMIFS(Expenses!$F$7:$F$8050,Expenses!$B$7:$B$8050,"&gt;="&amp;DATE(YEAR(AG$3),MONTH(AG$3),DAY(AG$3)),Expenses!$B$7:$B$8050,"&lt;="&amp;DATE(YEAR(AG$4),MONTH(AG$4),DAY(AG$4)),Expenses!$D$7:$D$8050,$AG$5,Expenses!$E$7:$E$8050,$T97))))</f>
        <v>0</v>
      </c>
      <c r="AE97" s="106" t="str">
        <f>Setup!$C$9</f>
        <v>$</v>
      </c>
      <c r="AF97" s="141">
        <f t="shared" si="14"/>
        <v>0</v>
      </c>
      <c r="AG97" s="106" t="str">
        <f>Setup!$C$9</f>
        <v>$</v>
      </c>
      <c r="AH97" s="1065">
        <f t="shared" si="15"/>
        <v>0</v>
      </c>
      <c r="AI97" s="686"/>
      <c r="AJ97" s="1"/>
      <c r="AK97" s="36"/>
      <c r="AL97" s="36"/>
      <c r="AM97" s="36"/>
      <c r="AN97" s="36"/>
      <c r="AO97" s="36"/>
      <c r="AR97" s="36"/>
      <c r="AY97" s="36"/>
    </row>
    <row r="98" spans="1:51" ht="21" customHeight="1">
      <c r="A98" s="1"/>
      <c r="B98" s="1068">
        <f>Setup!M38</f>
        <v>0</v>
      </c>
      <c r="C98" s="959"/>
      <c r="D98" s="959"/>
      <c r="E98" s="959"/>
      <c r="F98" s="122" t="str">
        <f>Setup!$C$9</f>
        <v>$</v>
      </c>
      <c r="G98" s="123">
        <f>IF(OR($AC$5="All",$AC$5=""),IF(AC$3=AC$4, SUMIFS(Income!$F$7:$F$8050,Income!$B$7:$B$8050,"="&amp;DATE(YEAR(AC$3),MONTH(AC$3),DAY(AC$3)),Income!$E$7:$E$8050,$B98),SUMIFS(Income!$F$7:$F$8050,Income!$B$7:$B$8050,"&gt;="&amp;DATE(YEAR(AC$3),MONTH(AC$3),DAY(AC$3)),Income!$B$7:$B$8050,"&lt;="&amp;DATE(YEAR(AC$4),MONTH(AC$4),DAY(AC$4)),Income!$E$7:$E$8050,$B98)),
IF(AC$3=AC$4, SUMIFS(Income!$F$7:$F$8050,Income!$B$7:$B$8050,"="&amp;DATE(YEAR(AC$3),MONTH(AC$3),DAY(AC$3)),Income!$D$7:$D$8050,$AC$5,Income!$E$7:$E$8050,$B98),SUMIFS(Income!$F$7:$F$8050,Income!$B$7:$B$8050,"&gt;="&amp;DATE(YEAR(AC$3),MONTH(AC$3),DAY(AC$3)),Income!$B$7:$B$8050,"&lt;="&amp;DATE(YEAR(AC$4),MONTH(AC$4),DAY(AC$4)),Income!$D$7:$D$8050,$AC$5,Income!$E$7:$E$8050,$B98)))</f>
        <v>0</v>
      </c>
      <c r="H98" s="122" t="str">
        <f>Setup!$C$9</f>
        <v>$</v>
      </c>
      <c r="I98" s="123">
        <f>IF(OR($AE$5="All",$AE$5=""),IF(AE$3=AE$4, SUMIFS(Income!$F$7:$F$8050,Income!$B$7:$B$8050,"="&amp;DATE(YEAR(AE$3),MONTH(AE$3),DAY(AE$3)),Income!$E$7:$E$8050,$B98),SUMIFS(Income!$F$7:$F$8050,Income!$B$7:$B$8050,"&gt;="&amp;DATE(YEAR(AE$3),MONTH(AE$3),DAY(AE$3)),Income!$B$7:$B$8050,"&lt;="&amp;DATE(YEAR(AE$4),MONTH(AE$4),DAY(AE$4)),Income!$E$7:$E$8050,$B98)),
IF(AE$3=AE$4, SUMIFS(Income!$F$7:$F$8050,Income!$B$7:$B$8050,"="&amp;DATE(YEAR(AE$3),MONTH(AE$3),DAY(AE$3)),Income!$D$7:$D$8050,$AE$5,Income!$E$7:$E$8050,$B98),SUMIFS(Income!$F$7:$F$8050,Income!$B$7:$B$8050,"&gt;="&amp;DATE(YEAR(AE$3),MONTH(AE$3),DAY(AE$3)),Income!$B$7:$B$8050,"&lt;="&amp;DATE(YEAR(AE$4),MONTH(AE$4),DAY(AE$4)),Income!$D$7:$D$8050,$AE$5,Income!$E$7:$E$8050,$B98)))</f>
        <v>0</v>
      </c>
      <c r="J98" s="122" t="str">
        <f>Setup!$C$9</f>
        <v>$</v>
      </c>
      <c r="K98" s="1012">
        <f>IF(OR($AG$5="All",$AG$5=""),IF(AG$3=AG$4, SUMIFS(Income!$F$7:$F$8050,Income!$B$7:$B$8050,"="&amp;DATE(YEAR(AG$3),MONTH(AG$3),DAY(AG$3)),Income!$E$7:$E$8050,$B98),SUMIFS(Income!$F$7:$F$8050,Income!$B$7:$B$8050,"&gt;="&amp;DATE(YEAR(AG$3),MONTH(AG$3),DAY(AG$3)),Income!$B$7:$B$8050,"&lt;="&amp;DATE(YEAR(AG$4),MONTH(AG$4),DAY(AG$4)),Income!$E$7:$E$8050,$B98)),
IF(AG$3=AG$4, SUMIFS(Income!$F$7:$F$8050,Income!$B$7:$B$8050,"="&amp;DATE(YEAR(AG$3),MONTH(AG$3),DAY(AG$3)),Income!$D$7:$D$8050,$AG$5,Income!$E$7:$E$8050,$B98),SUMIFS(Income!$F$7:$F$8050,Income!$B$7:$B$8050,"&gt;="&amp;DATE(YEAR(AG$3),MONTH(AG$3),DAY(AG$3)),Income!$B$7:$B$8050,"&lt;="&amp;DATE(YEAR(AG$4),MONTH(AG$4),DAY(AG$4)),Income!$D$7:$D$8050,$AG$5,Income!$E$7:$E$8050,$B98)))</f>
        <v>0</v>
      </c>
      <c r="L98" s="748"/>
      <c r="M98" s="684"/>
      <c r="N98" s="122" t="str">
        <f>Setup!$C$9</f>
        <v>$</v>
      </c>
      <c r="O98" s="1069">
        <f t="shared" si="10"/>
        <v>0</v>
      </c>
      <c r="P98" s="684"/>
      <c r="Q98" s="122" t="str">
        <f>Setup!$C$9</f>
        <v>$</v>
      </c>
      <c r="R98" s="54">
        <f t="shared" si="11"/>
        <v>0</v>
      </c>
      <c r="S98" s="1"/>
      <c r="T98" s="1009">
        <f>Setup!N38</f>
        <v>0</v>
      </c>
      <c r="U98" s="959"/>
      <c r="V98" s="959"/>
      <c r="W98" s="959"/>
      <c r="X98" s="106" t="str">
        <f>Setup!$C$9</f>
        <v>$</v>
      </c>
      <c r="Y98" s="1070">
        <f>ABS(IF(OR($AC$5="All",$AC$5=""),IF(AC$3=AC$4, SUMIFS(Expenses!$F$7:$F$8050,Expenses!$B$7:$B$8050,"="&amp;DATE(YEAR(AC$3),MONTH(AC$3),DAY(AC$3)),Expenses!$E$7:$E$8050,$T98),SUMIFS(Expenses!$F$7:$F$8050,Expenses!$B$7:$B$8050,"&gt;="&amp;DATE(YEAR(AC$3),MONTH(AC$3),DAY(AC$3)),Expenses!$B$7:$B$8050,"&lt;="&amp;DATE(YEAR(AC$4),MONTH(AC$4),DAY(AC$4)),Expenses!$E$7:$E$8050,$T98)),
IF(AC$3=AC$4, SUMIFS(Expenses!$F$7:$F$8050,Expenses!$B$7:$B$8050,"="&amp;DATE(YEAR(AC$3),MONTH(AC$3),DAY(AC$3)),Expenses!$D$7:$D$8050,$AC$5,Expenses!$E$7:$E$8050,$T98),SUMIFS(Expenses!$F$7:$F$8050,Expenses!$B$7:$B$8050,"&gt;="&amp;DATE(YEAR(AC$3),MONTH(AC$3),DAY(AC$3)),Expenses!$B$7:$B$8050,"&lt;="&amp;DATE(YEAR(AC$4),MONTH(AC$4),DAY(AC$4)),Expenses!$D$7:$D$8050,$AC$5,Expenses!$E$7:$E$8050,$T98))))</f>
        <v>0</v>
      </c>
      <c r="Z98" s="1127"/>
      <c r="AA98" s="106" t="str">
        <f>Setup!$C$9</f>
        <v>$</v>
      </c>
      <c r="AB98" s="141">
        <f>ABS(IF(OR($AE$5="All",$AE$5=""),IF(AE$3=AE$4, SUMIFS(Expenses!$F$7:$F$8050,Expenses!$B$7:$B$8050,"="&amp;DATE(YEAR(AE$3),MONTH(AE$3),DAY(AE$3)),Expenses!$E$7:$E$8050,$T98),SUMIFS(Expenses!$F$7:$F$8050,Expenses!$B$7:$B$8050,"&gt;="&amp;DATE(YEAR(AE$3),MONTH(AE$3),DAY(AE$3)),Expenses!$B$7:$B$8050,"&lt;="&amp;DATE(YEAR(AE$4),MONTH(AE$4),DAY(AE$4)),Expenses!$E$7:$E$8050,$T98)),
IF(AE$3=AE$4, SUMIFS(Expenses!$F$7:$F$8050,Expenses!$B$7:$B$8050,"="&amp;DATE(YEAR(AE$3),MONTH(AE$3),DAY(AE$3)),Expenses!$D$7:$D$8050,$AE$5,Expenses!$E$7:$E$8050,$T98),SUMIFS(Expenses!$F$7:$F$8050,Expenses!$B$7:$B$8050,"&gt;="&amp;DATE(YEAR(AE$3),MONTH(AE$3),DAY(AE$3)),Expenses!$B$7:$B$8050,"&lt;="&amp;DATE(YEAR(AE$4),MONTH(AE$4),DAY(AE$4)),Expenses!$D$7:$D$8050,$AE$5,Expenses!$E$7:$E$8050,$T98))))</f>
        <v>0</v>
      </c>
      <c r="AC98" s="106" t="str">
        <f>Setup!$C$9</f>
        <v>$</v>
      </c>
      <c r="AD98" s="141">
        <f>ABS(IF(OR($AG$5="All",$AG$5=""),IF(AG$3=AG$4, SUMIFS(Expenses!$F$7:$F$8050,Expenses!$B$7:$B$8050,"="&amp;DATE(YEAR(AG$3),MONTH(AG$3),DAY(AG$3)),Expenses!$E$7:$E$8050,$T98),SUMIFS(Expenses!$F$7:$F$8050,Expenses!$B$7:$B$8050,"&gt;="&amp;DATE(YEAR(AG$3),MONTH(AG$3),DAY(AG$3)),Expenses!$B$7:$B$8050,"&lt;="&amp;DATE(YEAR(AG$4),MONTH(AG$4),DAY(AG$4)),Expenses!$E$7:$E$8050,$T98)),
IF(AG$3=AG$4, SUMIFS(Expenses!$F$7:$F$8050,Expenses!$B$7:$B$8050,"="&amp;DATE(YEAR(AG$3),MONTH(AG$3),DAY(AG$3)),Expenses!$D$7:$D$8050,$AG$5,Expenses!$E$7:$E$8050,$T98),SUMIFS(Expenses!$F$7:$F$8050,Expenses!$B$7:$B$8050,"&gt;="&amp;DATE(YEAR(AG$3),MONTH(AG$3),DAY(AG$3)),Expenses!$B$7:$B$8050,"&lt;="&amp;DATE(YEAR(AG$4),MONTH(AG$4),DAY(AG$4)),Expenses!$D$7:$D$8050,$AG$5,Expenses!$E$7:$E$8050,$T98))))</f>
        <v>0</v>
      </c>
      <c r="AE98" s="106" t="str">
        <f>Setup!$C$9</f>
        <v>$</v>
      </c>
      <c r="AF98" s="141">
        <f t="shared" si="14"/>
        <v>0</v>
      </c>
      <c r="AG98" s="106" t="str">
        <f>Setup!$C$9</f>
        <v>$</v>
      </c>
      <c r="AH98" s="1065">
        <f t="shared" si="15"/>
        <v>0</v>
      </c>
      <c r="AI98" s="686"/>
      <c r="AJ98" s="1"/>
      <c r="AK98" s="36"/>
      <c r="AL98" s="36"/>
      <c r="AM98" s="36"/>
      <c r="AN98" s="36"/>
      <c r="AO98" s="36"/>
      <c r="AR98" s="36"/>
      <c r="AY98" s="36"/>
    </row>
    <row r="99" spans="1:51" ht="21" customHeight="1">
      <c r="A99" s="1"/>
      <c r="B99" s="1068">
        <f>Setup!M39</f>
        <v>0</v>
      </c>
      <c r="C99" s="959"/>
      <c r="D99" s="959"/>
      <c r="E99" s="959"/>
      <c r="F99" s="122" t="str">
        <f>Setup!$C$9</f>
        <v>$</v>
      </c>
      <c r="G99" s="123">
        <f>IF(OR($AC$5="All",$AC$5=""),IF(AC$3=AC$4, SUMIFS(Income!$F$7:$F$8050,Income!$B$7:$B$8050,"="&amp;DATE(YEAR(AC$3),MONTH(AC$3),DAY(AC$3)),Income!$E$7:$E$8050,$B99),SUMIFS(Income!$F$7:$F$8050,Income!$B$7:$B$8050,"&gt;="&amp;DATE(YEAR(AC$3),MONTH(AC$3),DAY(AC$3)),Income!$B$7:$B$8050,"&lt;="&amp;DATE(YEAR(AC$4),MONTH(AC$4),DAY(AC$4)),Income!$E$7:$E$8050,$B99)),
IF(AC$3=AC$4, SUMIFS(Income!$F$7:$F$8050,Income!$B$7:$B$8050,"="&amp;DATE(YEAR(AC$3),MONTH(AC$3),DAY(AC$3)),Income!$D$7:$D$8050,$AC$5,Income!$E$7:$E$8050,$B99),SUMIFS(Income!$F$7:$F$8050,Income!$B$7:$B$8050,"&gt;="&amp;DATE(YEAR(AC$3),MONTH(AC$3),DAY(AC$3)),Income!$B$7:$B$8050,"&lt;="&amp;DATE(YEAR(AC$4),MONTH(AC$4),DAY(AC$4)),Income!$D$7:$D$8050,$AC$5,Income!$E$7:$E$8050,$B99)))</f>
        <v>0</v>
      </c>
      <c r="H99" s="122" t="str">
        <f>Setup!$C$9</f>
        <v>$</v>
      </c>
      <c r="I99" s="123">
        <f>IF(OR($AE$5="All",$AE$5=""),IF(AE$3=AE$4, SUMIFS(Income!$F$7:$F$8050,Income!$B$7:$B$8050,"="&amp;DATE(YEAR(AE$3),MONTH(AE$3),DAY(AE$3)),Income!$E$7:$E$8050,$B99),SUMIFS(Income!$F$7:$F$8050,Income!$B$7:$B$8050,"&gt;="&amp;DATE(YEAR(AE$3),MONTH(AE$3),DAY(AE$3)),Income!$B$7:$B$8050,"&lt;="&amp;DATE(YEAR(AE$4),MONTH(AE$4),DAY(AE$4)),Income!$E$7:$E$8050,$B99)),
IF(AE$3=AE$4, SUMIFS(Income!$F$7:$F$8050,Income!$B$7:$B$8050,"="&amp;DATE(YEAR(AE$3),MONTH(AE$3),DAY(AE$3)),Income!$D$7:$D$8050,$AE$5,Income!$E$7:$E$8050,$B99),SUMIFS(Income!$F$7:$F$8050,Income!$B$7:$B$8050,"&gt;="&amp;DATE(YEAR(AE$3),MONTH(AE$3),DAY(AE$3)),Income!$B$7:$B$8050,"&lt;="&amp;DATE(YEAR(AE$4),MONTH(AE$4),DAY(AE$4)),Income!$D$7:$D$8050,$AE$5,Income!$E$7:$E$8050,$B99)))</f>
        <v>0</v>
      </c>
      <c r="J99" s="122" t="str">
        <f>Setup!$C$9</f>
        <v>$</v>
      </c>
      <c r="K99" s="1012">
        <f>IF(OR($AG$5="All",$AG$5=""),IF(AG$3=AG$4, SUMIFS(Income!$F$7:$F$8050,Income!$B$7:$B$8050,"="&amp;DATE(YEAR(AG$3),MONTH(AG$3),DAY(AG$3)),Income!$E$7:$E$8050,$B99),SUMIFS(Income!$F$7:$F$8050,Income!$B$7:$B$8050,"&gt;="&amp;DATE(YEAR(AG$3),MONTH(AG$3),DAY(AG$3)),Income!$B$7:$B$8050,"&lt;="&amp;DATE(YEAR(AG$4),MONTH(AG$4),DAY(AG$4)),Income!$E$7:$E$8050,$B99)),
IF(AG$3=AG$4, SUMIFS(Income!$F$7:$F$8050,Income!$B$7:$B$8050,"="&amp;DATE(YEAR(AG$3),MONTH(AG$3),DAY(AG$3)),Income!$D$7:$D$8050,$AG$5,Income!$E$7:$E$8050,$B99),SUMIFS(Income!$F$7:$F$8050,Income!$B$7:$B$8050,"&gt;="&amp;DATE(YEAR(AG$3),MONTH(AG$3),DAY(AG$3)),Income!$B$7:$B$8050,"&lt;="&amp;DATE(YEAR(AG$4),MONTH(AG$4),DAY(AG$4)),Income!$D$7:$D$8050,$AG$5,Income!$E$7:$E$8050,$B99)))</f>
        <v>0</v>
      </c>
      <c r="L99" s="748"/>
      <c r="M99" s="684"/>
      <c r="N99" s="122" t="str">
        <f>Setup!$C$9</f>
        <v>$</v>
      </c>
      <c r="O99" s="1069">
        <f t="shared" si="10"/>
        <v>0</v>
      </c>
      <c r="P99" s="684"/>
      <c r="Q99" s="122" t="str">
        <f>Setup!$C$9</f>
        <v>$</v>
      </c>
      <c r="R99" s="54">
        <f t="shared" si="11"/>
        <v>0</v>
      </c>
      <c r="S99" s="1"/>
      <c r="T99" s="1009">
        <f>Setup!N39</f>
        <v>0</v>
      </c>
      <c r="U99" s="959"/>
      <c r="V99" s="959"/>
      <c r="W99" s="959"/>
      <c r="X99" s="106" t="str">
        <f>Setup!$C$9</f>
        <v>$</v>
      </c>
      <c r="Y99" s="1070">
        <f>ABS(IF(OR($AC$5="All",$AC$5=""),IF(AC$3=AC$4, SUMIFS(Expenses!$F$7:$F$8050,Expenses!$B$7:$B$8050,"="&amp;DATE(YEAR(AC$3),MONTH(AC$3),DAY(AC$3)),Expenses!$E$7:$E$8050,$T99),SUMIFS(Expenses!$F$7:$F$8050,Expenses!$B$7:$B$8050,"&gt;="&amp;DATE(YEAR(AC$3),MONTH(AC$3),DAY(AC$3)),Expenses!$B$7:$B$8050,"&lt;="&amp;DATE(YEAR(AC$4),MONTH(AC$4),DAY(AC$4)),Expenses!$E$7:$E$8050,$T99)),
IF(AC$3=AC$4, SUMIFS(Expenses!$F$7:$F$8050,Expenses!$B$7:$B$8050,"="&amp;DATE(YEAR(AC$3),MONTH(AC$3),DAY(AC$3)),Expenses!$D$7:$D$8050,$AC$5,Expenses!$E$7:$E$8050,$T99),SUMIFS(Expenses!$F$7:$F$8050,Expenses!$B$7:$B$8050,"&gt;="&amp;DATE(YEAR(AC$3),MONTH(AC$3),DAY(AC$3)),Expenses!$B$7:$B$8050,"&lt;="&amp;DATE(YEAR(AC$4),MONTH(AC$4),DAY(AC$4)),Expenses!$D$7:$D$8050,$AC$5,Expenses!$E$7:$E$8050,$T99))))</f>
        <v>0</v>
      </c>
      <c r="Z99" s="1127"/>
      <c r="AA99" s="106" t="str">
        <f>Setup!$C$9</f>
        <v>$</v>
      </c>
      <c r="AB99" s="141">
        <f>ABS(IF(OR($AE$5="All",$AE$5=""),IF(AE$3=AE$4, SUMIFS(Expenses!$F$7:$F$8050,Expenses!$B$7:$B$8050,"="&amp;DATE(YEAR(AE$3),MONTH(AE$3),DAY(AE$3)),Expenses!$E$7:$E$8050,$T99),SUMIFS(Expenses!$F$7:$F$8050,Expenses!$B$7:$B$8050,"&gt;="&amp;DATE(YEAR(AE$3),MONTH(AE$3),DAY(AE$3)),Expenses!$B$7:$B$8050,"&lt;="&amp;DATE(YEAR(AE$4),MONTH(AE$4),DAY(AE$4)),Expenses!$E$7:$E$8050,$T99)),
IF(AE$3=AE$4, SUMIFS(Expenses!$F$7:$F$8050,Expenses!$B$7:$B$8050,"="&amp;DATE(YEAR(AE$3),MONTH(AE$3),DAY(AE$3)),Expenses!$D$7:$D$8050,$AE$5,Expenses!$E$7:$E$8050,$T99),SUMIFS(Expenses!$F$7:$F$8050,Expenses!$B$7:$B$8050,"&gt;="&amp;DATE(YEAR(AE$3),MONTH(AE$3),DAY(AE$3)),Expenses!$B$7:$B$8050,"&lt;="&amp;DATE(YEAR(AE$4),MONTH(AE$4),DAY(AE$4)),Expenses!$D$7:$D$8050,$AE$5,Expenses!$E$7:$E$8050,$T99))))</f>
        <v>0</v>
      </c>
      <c r="AC99" s="106" t="str">
        <f>Setup!$C$9</f>
        <v>$</v>
      </c>
      <c r="AD99" s="141">
        <f>ABS(IF(OR($AG$5="All",$AG$5=""),IF(AG$3=AG$4, SUMIFS(Expenses!$F$7:$F$8050,Expenses!$B$7:$B$8050,"="&amp;DATE(YEAR(AG$3),MONTH(AG$3),DAY(AG$3)),Expenses!$E$7:$E$8050,$T99),SUMIFS(Expenses!$F$7:$F$8050,Expenses!$B$7:$B$8050,"&gt;="&amp;DATE(YEAR(AG$3),MONTH(AG$3),DAY(AG$3)),Expenses!$B$7:$B$8050,"&lt;="&amp;DATE(YEAR(AG$4),MONTH(AG$4),DAY(AG$4)),Expenses!$E$7:$E$8050,$T99)),
IF(AG$3=AG$4, SUMIFS(Expenses!$F$7:$F$8050,Expenses!$B$7:$B$8050,"="&amp;DATE(YEAR(AG$3),MONTH(AG$3),DAY(AG$3)),Expenses!$D$7:$D$8050,$AG$5,Expenses!$E$7:$E$8050,$T99),SUMIFS(Expenses!$F$7:$F$8050,Expenses!$B$7:$B$8050,"&gt;="&amp;DATE(YEAR(AG$3),MONTH(AG$3),DAY(AG$3)),Expenses!$B$7:$B$8050,"&lt;="&amp;DATE(YEAR(AG$4),MONTH(AG$4),DAY(AG$4)),Expenses!$D$7:$D$8050,$AG$5,Expenses!$E$7:$E$8050,$T99))))</f>
        <v>0</v>
      </c>
      <c r="AE99" s="106" t="str">
        <f>Setup!$C$9</f>
        <v>$</v>
      </c>
      <c r="AF99" s="141">
        <f t="shared" si="14"/>
        <v>0</v>
      </c>
      <c r="AG99" s="106" t="str">
        <f>Setup!$C$9</f>
        <v>$</v>
      </c>
      <c r="AH99" s="1065">
        <f t="shared" si="15"/>
        <v>0</v>
      </c>
      <c r="AI99" s="686"/>
      <c r="AJ99" s="1"/>
      <c r="AK99" s="36"/>
      <c r="AL99" s="36"/>
      <c r="AM99" s="36"/>
      <c r="AN99" s="36"/>
      <c r="AO99" s="36"/>
      <c r="AR99" s="36"/>
      <c r="AY99" s="36"/>
    </row>
    <row r="100" spans="1:51" ht="21" customHeight="1">
      <c r="A100" s="1"/>
      <c r="B100" s="1068">
        <f>Setup!M40</f>
        <v>0</v>
      </c>
      <c r="C100" s="959"/>
      <c r="D100" s="959"/>
      <c r="E100" s="959"/>
      <c r="F100" s="122" t="str">
        <f>Setup!$C$9</f>
        <v>$</v>
      </c>
      <c r="G100" s="123">
        <f>IF(OR($AC$5="All",$AC$5=""),IF(AC$3=AC$4, SUMIFS(Income!$F$7:$F$8050,Income!$B$7:$B$8050,"="&amp;DATE(YEAR(AC$3),MONTH(AC$3),DAY(AC$3)),Income!$E$7:$E$8050,$B100),SUMIFS(Income!$F$7:$F$8050,Income!$B$7:$B$8050,"&gt;="&amp;DATE(YEAR(AC$3),MONTH(AC$3),DAY(AC$3)),Income!$B$7:$B$8050,"&lt;="&amp;DATE(YEAR(AC$4),MONTH(AC$4),DAY(AC$4)),Income!$E$7:$E$8050,$B100)),
IF(AC$3=AC$4, SUMIFS(Income!$F$7:$F$8050,Income!$B$7:$B$8050,"="&amp;DATE(YEAR(AC$3),MONTH(AC$3),DAY(AC$3)),Income!$D$7:$D$8050,$AC$5,Income!$E$7:$E$8050,$B100),SUMIFS(Income!$F$7:$F$8050,Income!$B$7:$B$8050,"&gt;="&amp;DATE(YEAR(AC$3),MONTH(AC$3),DAY(AC$3)),Income!$B$7:$B$8050,"&lt;="&amp;DATE(YEAR(AC$4),MONTH(AC$4),DAY(AC$4)),Income!$D$7:$D$8050,$AC$5,Income!$E$7:$E$8050,$B100)))</f>
        <v>0</v>
      </c>
      <c r="H100" s="122" t="str">
        <f>Setup!$C$9</f>
        <v>$</v>
      </c>
      <c r="I100" s="123">
        <f>IF(OR($AE$5="All",$AE$5=""),IF(AE$3=AE$4, SUMIFS(Income!$F$7:$F$8050,Income!$B$7:$B$8050,"="&amp;DATE(YEAR(AE$3),MONTH(AE$3),DAY(AE$3)),Income!$E$7:$E$8050,$B100),SUMIFS(Income!$F$7:$F$8050,Income!$B$7:$B$8050,"&gt;="&amp;DATE(YEAR(AE$3),MONTH(AE$3),DAY(AE$3)),Income!$B$7:$B$8050,"&lt;="&amp;DATE(YEAR(AE$4),MONTH(AE$4),DAY(AE$4)),Income!$E$7:$E$8050,$B100)),
IF(AE$3=AE$4, SUMIFS(Income!$F$7:$F$8050,Income!$B$7:$B$8050,"="&amp;DATE(YEAR(AE$3),MONTH(AE$3),DAY(AE$3)),Income!$D$7:$D$8050,$AE$5,Income!$E$7:$E$8050,$B100),SUMIFS(Income!$F$7:$F$8050,Income!$B$7:$B$8050,"&gt;="&amp;DATE(YEAR(AE$3),MONTH(AE$3),DAY(AE$3)),Income!$B$7:$B$8050,"&lt;="&amp;DATE(YEAR(AE$4),MONTH(AE$4),DAY(AE$4)),Income!$D$7:$D$8050,$AE$5,Income!$E$7:$E$8050,$B100)))</f>
        <v>0</v>
      </c>
      <c r="J100" s="122" t="str">
        <f>Setup!$C$9</f>
        <v>$</v>
      </c>
      <c r="K100" s="1012">
        <f>IF(OR($AG$5="All",$AG$5=""),IF(AG$3=AG$4, SUMIFS(Income!$F$7:$F$8050,Income!$B$7:$B$8050,"="&amp;DATE(YEAR(AG$3),MONTH(AG$3),DAY(AG$3)),Income!$E$7:$E$8050,$B100),SUMIFS(Income!$F$7:$F$8050,Income!$B$7:$B$8050,"&gt;="&amp;DATE(YEAR(AG$3),MONTH(AG$3),DAY(AG$3)),Income!$B$7:$B$8050,"&lt;="&amp;DATE(YEAR(AG$4),MONTH(AG$4),DAY(AG$4)),Income!$E$7:$E$8050,$B100)),
IF(AG$3=AG$4, SUMIFS(Income!$F$7:$F$8050,Income!$B$7:$B$8050,"="&amp;DATE(YEAR(AG$3),MONTH(AG$3),DAY(AG$3)),Income!$D$7:$D$8050,$AG$5,Income!$E$7:$E$8050,$B100),SUMIFS(Income!$F$7:$F$8050,Income!$B$7:$B$8050,"&gt;="&amp;DATE(YEAR(AG$3),MONTH(AG$3),DAY(AG$3)),Income!$B$7:$B$8050,"&lt;="&amp;DATE(YEAR(AG$4),MONTH(AG$4),DAY(AG$4)),Income!$D$7:$D$8050,$AG$5,Income!$E$7:$E$8050,$B100)))</f>
        <v>0</v>
      </c>
      <c r="L100" s="748"/>
      <c r="M100" s="684"/>
      <c r="N100" s="122" t="str">
        <f>Setup!$C$9</f>
        <v>$</v>
      </c>
      <c r="O100" s="1069">
        <f t="shared" si="10"/>
        <v>0</v>
      </c>
      <c r="P100" s="684"/>
      <c r="Q100" s="122" t="str">
        <f>Setup!$C$9</f>
        <v>$</v>
      </c>
      <c r="R100" s="54">
        <f t="shared" si="11"/>
        <v>0</v>
      </c>
      <c r="S100" s="1"/>
      <c r="T100" s="1009">
        <f>Setup!N40</f>
        <v>0</v>
      </c>
      <c r="U100" s="959"/>
      <c r="V100" s="959"/>
      <c r="W100" s="959"/>
      <c r="X100" s="106" t="str">
        <f>Setup!$C$9</f>
        <v>$</v>
      </c>
      <c r="Y100" s="1070">
        <f>ABS(IF(OR($AC$5="All",$AC$5=""),IF(AC$3=AC$4, SUMIFS(Expenses!$F$7:$F$8050,Expenses!$B$7:$B$8050,"="&amp;DATE(YEAR(AC$3),MONTH(AC$3),DAY(AC$3)),Expenses!$E$7:$E$8050,$T100),SUMIFS(Expenses!$F$7:$F$8050,Expenses!$B$7:$B$8050,"&gt;="&amp;DATE(YEAR(AC$3),MONTH(AC$3),DAY(AC$3)),Expenses!$B$7:$B$8050,"&lt;="&amp;DATE(YEAR(AC$4),MONTH(AC$4),DAY(AC$4)),Expenses!$E$7:$E$8050,$T100)),
IF(AC$3=AC$4, SUMIFS(Expenses!$F$7:$F$8050,Expenses!$B$7:$B$8050,"="&amp;DATE(YEAR(AC$3),MONTH(AC$3),DAY(AC$3)),Expenses!$D$7:$D$8050,$AC$5,Expenses!$E$7:$E$8050,$T100),SUMIFS(Expenses!$F$7:$F$8050,Expenses!$B$7:$B$8050,"&gt;="&amp;DATE(YEAR(AC$3),MONTH(AC$3),DAY(AC$3)),Expenses!$B$7:$B$8050,"&lt;="&amp;DATE(YEAR(AC$4),MONTH(AC$4),DAY(AC$4)),Expenses!$D$7:$D$8050,$AC$5,Expenses!$E$7:$E$8050,$T100))))</f>
        <v>0</v>
      </c>
      <c r="Z100" s="1127"/>
      <c r="AA100" s="106" t="str">
        <f>Setup!$C$9</f>
        <v>$</v>
      </c>
      <c r="AB100" s="141">
        <f>ABS(IF(OR($AE$5="All",$AE$5=""),IF(AE$3=AE$4, SUMIFS(Expenses!$F$7:$F$8050,Expenses!$B$7:$B$8050,"="&amp;DATE(YEAR(AE$3),MONTH(AE$3),DAY(AE$3)),Expenses!$E$7:$E$8050,$T100),SUMIFS(Expenses!$F$7:$F$8050,Expenses!$B$7:$B$8050,"&gt;="&amp;DATE(YEAR(AE$3),MONTH(AE$3),DAY(AE$3)),Expenses!$B$7:$B$8050,"&lt;="&amp;DATE(YEAR(AE$4),MONTH(AE$4),DAY(AE$4)),Expenses!$E$7:$E$8050,$T100)),
IF(AE$3=AE$4, SUMIFS(Expenses!$F$7:$F$8050,Expenses!$B$7:$B$8050,"="&amp;DATE(YEAR(AE$3),MONTH(AE$3),DAY(AE$3)),Expenses!$D$7:$D$8050,$AE$5,Expenses!$E$7:$E$8050,$T100),SUMIFS(Expenses!$F$7:$F$8050,Expenses!$B$7:$B$8050,"&gt;="&amp;DATE(YEAR(AE$3),MONTH(AE$3),DAY(AE$3)),Expenses!$B$7:$B$8050,"&lt;="&amp;DATE(YEAR(AE$4),MONTH(AE$4),DAY(AE$4)),Expenses!$D$7:$D$8050,$AE$5,Expenses!$E$7:$E$8050,$T100))))</f>
        <v>0</v>
      </c>
      <c r="AC100" s="106" t="str">
        <f>Setup!$C$9</f>
        <v>$</v>
      </c>
      <c r="AD100" s="141">
        <f>ABS(IF(OR($AG$5="All",$AG$5=""),IF(AG$3=AG$4, SUMIFS(Expenses!$F$7:$F$8050,Expenses!$B$7:$B$8050,"="&amp;DATE(YEAR(AG$3),MONTH(AG$3),DAY(AG$3)),Expenses!$E$7:$E$8050,$T100),SUMIFS(Expenses!$F$7:$F$8050,Expenses!$B$7:$B$8050,"&gt;="&amp;DATE(YEAR(AG$3),MONTH(AG$3),DAY(AG$3)),Expenses!$B$7:$B$8050,"&lt;="&amp;DATE(YEAR(AG$4),MONTH(AG$4),DAY(AG$4)),Expenses!$E$7:$E$8050,$T100)),
IF(AG$3=AG$4, SUMIFS(Expenses!$F$7:$F$8050,Expenses!$B$7:$B$8050,"="&amp;DATE(YEAR(AG$3),MONTH(AG$3),DAY(AG$3)),Expenses!$D$7:$D$8050,$AG$5,Expenses!$E$7:$E$8050,$T100),SUMIFS(Expenses!$F$7:$F$8050,Expenses!$B$7:$B$8050,"&gt;="&amp;DATE(YEAR(AG$3),MONTH(AG$3),DAY(AG$3)),Expenses!$B$7:$B$8050,"&lt;="&amp;DATE(YEAR(AG$4),MONTH(AG$4),DAY(AG$4)),Expenses!$D$7:$D$8050,$AG$5,Expenses!$E$7:$E$8050,$T100))))</f>
        <v>0</v>
      </c>
      <c r="AE100" s="106" t="str">
        <f>Setup!$C$9</f>
        <v>$</v>
      </c>
      <c r="AF100" s="141">
        <f t="shared" si="14"/>
        <v>0</v>
      </c>
      <c r="AG100" s="106" t="str">
        <f>Setup!$C$9</f>
        <v>$</v>
      </c>
      <c r="AH100" s="1065">
        <f t="shared" si="15"/>
        <v>0</v>
      </c>
      <c r="AI100" s="686"/>
      <c r="AJ100" s="1"/>
      <c r="AK100" s="36"/>
      <c r="AL100" s="36"/>
      <c r="AM100" s="36"/>
      <c r="AN100" s="36"/>
      <c r="AO100" s="36"/>
      <c r="AR100" s="36"/>
      <c r="AY100" s="36"/>
    </row>
    <row r="101" spans="1:51" ht="21" customHeight="1">
      <c r="A101" s="1"/>
      <c r="B101" s="1068">
        <f>Setup!M41</f>
        <v>0</v>
      </c>
      <c r="C101" s="959"/>
      <c r="D101" s="959"/>
      <c r="E101" s="959"/>
      <c r="F101" s="122" t="str">
        <f>Setup!$C$9</f>
        <v>$</v>
      </c>
      <c r="G101" s="123">
        <f>IF(OR($AC$5="All",$AC$5=""),IF(AC$3=AC$4, SUMIFS(Income!$F$7:$F$8050,Income!$B$7:$B$8050,"="&amp;DATE(YEAR(AC$3),MONTH(AC$3),DAY(AC$3)),Income!$E$7:$E$8050,$B101),SUMIFS(Income!$F$7:$F$8050,Income!$B$7:$B$8050,"&gt;="&amp;DATE(YEAR(AC$3),MONTH(AC$3),DAY(AC$3)),Income!$B$7:$B$8050,"&lt;="&amp;DATE(YEAR(AC$4),MONTH(AC$4),DAY(AC$4)),Income!$E$7:$E$8050,$B101)),
IF(AC$3=AC$4, SUMIFS(Income!$F$7:$F$8050,Income!$B$7:$B$8050,"="&amp;DATE(YEAR(AC$3),MONTH(AC$3),DAY(AC$3)),Income!$D$7:$D$8050,$AC$5,Income!$E$7:$E$8050,$B101),SUMIFS(Income!$F$7:$F$8050,Income!$B$7:$B$8050,"&gt;="&amp;DATE(YEAR(AC$3),MONTH(AC$3),DAY(AC$3)),Income!$B$7:$B$8050,"&lt;="&amp;DATE(YEAR(AC$4),MONTH(AC$4),DAY(AC$4)),Income!$D$7:$D$8050,$AC$5,Income!$E$7:$E$8050,$B101)))</f>
        <v>0</v>
      </c>
      <c r="H101" s="122" t="str">
        <f>Setup!$C$9</f>
        <v>$</v>
      </c>
      <c r="I101" s="123">
        <f>IF(OR($AE$5="All",$AE$5=""),IF(AE$3=AE$4, SUMIFS(Income!$F$7:$F$8050,Income!$B$7:$B$8050,"="&amp;DATE(YEAR(AE$3),MONTH(AE$3),DAY(AE$3)),Income!$E$7:$E$8050,$B101),SUMIFS(Income!$F$7:$F$8050,Income!$B$7:$B$8050,"&gt;="&amp;DATE(YEAR(AE$3),MONTH(AE$3),DAY(AE$3)),Income!$B$7:$B$8050,"&lt;="&amp;DATE(YEAR(AE$4),MONTH(AE$4),DAY(AE$4)),Income!$E$7:$E$8050,$B101)),
IF(AE$3=AE$4, SUMIFS(Income!$F$7:$F$8050,Income!$B$7:$B$8050,"="&amp;DATE(YEAR(AE$3),MONTH(AE$3),DAY(AE$3)),Income!$D$7:$D$8050,$AE$5,Income!$E$7:$E$8050,$B101),SUMIFS(Income!$F$7:$F$8050,Income!$B$7:$B$8050,"&gt;="&amp;DATE(YEAR(AE$3),MONTH(AE$3),DAY(AE$3)),Income!$B$7:$B$8050,"&lt;="&amp;DATE(YEAR(AE$4),MONTH(AE$4),DAY(AE$4)),Income!$D$7:$D$8050,$AE$5,Income!$E$7:$E$8050,$B101)))</f>
        <v>0</v>
      </c>
      <c r="J101" s="122" t="str">
        <f>Setup!$C$9</f>
        <v>$</v>
      </c>
      <c r="K101" s="1012">
        <f>IF(OR($AG$5="All",$AG$5=""),IF(AG$3=AG$4, SUMIFS(Income!$F$7:$F$8050,Income!$B$7:$B$8050,"="&amp;DATE(YEAR(AG$3),MONTH(AG$3),DAY(AG$3)),Income!$E$7:$E$8050,$B101),SUMIFS(Income!$F$7:$F$8050,Income!$B$7:$B$8050,"&gt;="&amp;DATE(YEAR(AG$3),MONTH(AG$3),DAY(AG$3)),Income!$B$7:$B$8050,"&lt;="&amp;DATE(YEAR(AG$4),MONTH(AG$4),DAY(AG$4)),Income!$E$7:$E$8050,$B101)),
IF(AG$3=AG$4, SUMIFS(Income!$F$7:$F$8050,Income!$B$7:$B$8050,"="&amp;DATE(YEAR(AG$3),MONTH(AG$3),DAY(AG$3)),Income!$D$7:$D$8050,$AG$5,Income!$E$7:$E$8050,$B101),SUMIFS(Income!$F$7:$F$8050,Income!$B$7:$B$8050,"&gt;="&amp;DATE(YEAR(AG$3),MONTH(AG$3),DAY(AG$3)),Income!$B$7:$B$8050,"&lt;="&amp;DATE(YEAR(AG$4),MONTH(AG$4),DAY(AG$4)),Income!$D$7:$D$8050,$AG$5,Income!$E$7:$E$8050,$B101)))</f>
        <v>0</v>
      </c>
      <c r="L101" s="748"/>
      <c r="M101" s="684"/>
      <c r="N101" s="122" t="str">
        <f>Setup!$C$9</f>
        <v>$</v>
      </c>
      <c r="O101" s="1069">
        <f t="shared" si="10"/>
        <v>0</v>
      </c>
      <c r="P101" s="684"/>
      <c r="Q101" s="122" t="str">
        <f>Setup!$C$9</f>
        <v>$</v>
      </c>
      <c r="R101" s="54">
        <f t="shared" si="11"/>
        <v>0</v>
      </c>
      <c r="S101" s="1"/>
      <c r="T101" s="1009">
        <f>Setup!N41</f>
        <v>0</v>
      </c>
      <c r="U101" s="959"/>
      <c r="V101" s="959"/>
      <c r="W101" s="959"/>
      <c r="X101" s="106" t="str">
        <f>Setup!$C$9</f>
        <v>$</v>
      </c>
      <c r="Y101" s="1070">
        <f>ABS(IF(OR($AC$5="All",$AC$5=""),IF(AC$3=AC$4, SUMIFS(Expenses!$F$7:$F$8050,Expenses!$B$7:$B$8050,"="&amp;DATE(YEAR(AC$3),MONTH(AC$3),DAY(AC$3)),Expenses!$E$7:$E$8050,$T101),SUMIFS(Expenses!$F$7:$F$8050,Expenses!$B$7:$B$8050,"&gt;="&amp;DATE(YEAR(AC$3),MONTH(AC$3),DAY(AC$3)),Expenses!$B$7:$B$8050,"&lt;="&amp;DATE(YEAR(AC$4),MONTH(AC$4),DAY(AC$4)),Expenses!$E$7:$E$8050,$T101)),
IF(AC$3=AC$4, SUMIFS(Expenses!$F$7:$F$8050,Expenses!$B$7:$B$8050,"="&amp;DATE(YEAR(AC$3),MONTH(AC$3),DAY(AC$3)),Expenses!$D$7:$D$8050,$AC$5,Expenses!$E$7:$E$8050,$T101),SUMIFS(Expenses!$F$7:$F$8050,Expenses!$B$7:$B$8050,"&gt;="&amp;DATE(YEAR(AC$3),MONTH(AC$3),DAY(AC$3)),Expenses!$B$7:$B$8050,"&lt;="&amp;DATE(YEAR(AC$4),MONTH(AC$4),DAY(AC$4)),Expenses!$D$7:$D$8050,$AC$5,Expenses!$E$7:$E$8050,$T101))))</f>
        <v>0</v>
      </c>
      <c r="Z101" s="1127"/>
      <c r="AA101" s="106" t="str">
        <f>Setup!$C$9</f>
        <v>$</v>
      </c>
      <c r="AB101" s="141">
        <f>ABS(IF(OR($AE$5="All",$AE$5=""),IF(AE$3=AE$4, SUMIFS(Expenses!$F$7:$F$8050,Expenses!$B$7:$B$8050,"="&amp;DATE(YEAR(AE$3),MONTH(AE$3),DAY(AE$3)),Expenses!$E$7:$E$8050,$T101),SUMIFS(Expenses!$F$7:$F$8050,Expenses!$B$7:$B$8050,"&gt;="&amp;DATE(YEAR(AE$3),MONTH(AE$3),DAY(AE$3)),Expenses!$B$7:$B$8050,"&lt;="&amp;DATE(YEAR(AE$4),MONTH(AE$4),DAY(AE$4)),Expenses!$E$7:$E$8050,$T101)),
IF(AE$3=AE$4, SUMIFS(Expenses!$F$7:$F$8050,Expenses!$B$7:$B$8050,"="&amp;DATE(YEAR(AE$3),MONTH(AE$3),DAY(AE$3)),Expenses!$D$7:$D$8050,$AE$5,Expenses!$E$7:$E$8050,$T101),SUMIFS(Expenses!$F$7:$F$8050,Expenses!$B$7:$B$8050,"&gt;="&amp;DATE(YEAR(AE$3),MONTH(AE$3),DAY(AE$3)),Expenses!$B$7:$B$8050,"&lt;="&amp;DATE(YEAR(AE$4),MONTH(AE$4),DAY(AE$4)),Expenses!$D$7:$D$8050,$AE$5,Expenses!$E$7:$E$8050,$T101))))</f>
        <v>0</v>
      </c>
      <c r="AC101" s="106" t="str">
        <f>Setup!$C$9</f>
        <v>$</v>
      </c>
      <c r="AD101" s="141">
        <f>ABS(IF(OR($AG$5="All",$AG$5=""),IF(AG$3=AG$4, SUMIFS(Expenses!$F$7:$F$8050,Expenses!$B$7:$B$8050,"="&amp;DATE(YEAR(AG$3),MONTH(AG$3),DAY(AG$3)),Expenses!$E$7:$E$8050,$T101),SUMIFS(Expenses!$F$7:$F$8050,Expenses!$B$7:$B$8050,"&gt;="&amp;DATE(YEAR(AG$3),MONTH(AG$3),DAY(AG$3)),Expenses!$B$7:$B$8050,"&lt;="&amp;DATE(YEAR(AG$4),MONTH(AG$4),DAY(AG$4)),Expenses!$E$7:$E$8050,$T101)),
IF(AG$3=AG$4, SUMIFS(Expenses!$F$7:$F$8050,Expenses!$B$7:$B$8050,"="&amp;DATE(YEAR(AG$3),MONTH(AG$3),DAY(AG$3)),Expenses!$D$7:$D$8050,$AG$5,Expenses!$E$7:$E$8050,$T101),SUMIFS(Expenses!$F$7:$F$8050,Expenses!$B$7:$B$8050,"&gt;="&amp;DATE(YEAR(AG$3),MONTH(AG$3),DAY(AG$3)),Expenses!$B$7:$B$8050,"&lt;="&amp;DATE(YEAR(AG$4),MONTH(AG$4),DAY(AG$4)),Expenses!$D$7:$D$8050,$AG$5,Expenses!$E$7:$E$8050,$T101))))</f>
        <v>0</v>
      </c>
      <c r="AE101" s="106" t="str">
        <f>Setup!$C$9</f>
        <v>$</v>
      </c>
      <c r="AF101" s="141">
        <f t="shared" si="14"/>
        <v>0</v>
      </c>
      <c r="AG101" s="106" t="str">
        <f>Setup!$C$9</f>
        <v>$</v>
      </c>
      <c r="AH101" s="1065">
        <f t="shared" si="15"/>
        <v>0</v>
      </c>
      <c r="AI101" s="686"/>
      <c r="AJ101" s="1"/>
      <c r="AK101" s="36"/>
      <c r="AL101" s="36"/>
      <c r="AM101" s="36"/>
      <c r="AN101" s="36"/>
      <c r="AO101" s="36"/>
      <c r="AR101" s="36"/>
      <c r="AY101" s="36"/>
    </row>
    <row r="102" spans="1:51" ht="21" customHeight="1">
      <c r="A102" s="1"/>
      <c r="B102" s="1068">
        <f>Setup!M42</f>
        <v>0</v>
      </c>
      <c r="C102" s="959"/>
      <c r="D102" s="959"/>
      <c r="E102" s="959"/>
      <c r="F102" s="122" t="str">
        <f>Setup!$C$9</f>
        <v>$</v>
      </c>
      <c r="G102" s="123">
        <f>IF(OR($AC$5="All",$AC$5=""),IF(AC$3=AC$4, SUMIFS(Income!$F$7:$F$8050,Income!$B$7:$B$8050,"="&amp;DATE(YEAR(AC$3),MONTH(AC$3),DAY(AC$3)),Income!$E$7:$E$8050,$B102),SUMIFS(Income!$F$7:$F$8050,Income!$B$7:$B$8050,"&gt;="&amp;DATE(YEAR(AC$3),MONTH(AC$3),DAY(AC$3)),Income!$B$7:$B$8050,"&lt;="&amp;DATE(YEAR(AC$4),MONTH(AC$4),DAY(AC$4)),Income!$E$7:$E$8050,$B102)),
IF(AC$3=AC$4, SUMIFS(Income!$F$7:$F$8050,Income!$B$7:$B$8050,"="&amp;DATE(YEAR(AC$3),MONTH(AC$3),DAY(AC$3)),Income!$D$7:$D$8050,$AC$5,Income!$E$7:$E$8050,$B102),SUMIFS(Income!$F$7:$F$8050,Income!$B$7:$B$8050,"&gt;="&amp;DATE(YEAR(AC$3),MONTH(AC$3),DAY(AC$3)),Income!$B$7:$B$8050,"&lt;="&amp;DATE(YEAR(AC$4),MONTH(AC$4),DAY(AC$4)),Income!$D$7:$D$8050,$AC$5,Income!$E$7:$E$8050,$B102)))</f>
        <v>0</v>
      </c>
      <c r="H102" s="122" t="str">
        <f>Setup!$C$9</f>
        <v>$</v>
      </c>
      <c r="I102" s="123">
        <f>IF(OR($AE$5="All",$AE$5=""),IF(AE$3=AE$4, SUMIFS(Income!$F$7:$F$8050,Income!$B$7:$B$8050,"="&amp;DATE(YEAR(AE$3),MONTH(AE$3),DAY(AE$3)),Income!$E$7:$E$8050,$B102),SUMIFS(Income!$F$7:$F$8050,Income!$B$7:$B$8050,"&gt;="&amp;DATE(YEAR(AE$3),MONTH(AE$3),DAY(AE$3)),Income!$B$7:$B$8050,"&lt;="&amp;DATE(YEAR(AE$4),MONTH(AE$4),DAY(AE$4)),Income!$E$7:$E$8050,$B102)),
IF(AE$3=AE$4, SUMIFS(Income!$F$7:$F$8050,Income!$B$7:$B$8050,"="&amp;DATE(YEAR(AE$3),MONTH(AE$3),DAY(AE$3)),Income!$D$7:$D$8050,$AE$5,Income!$E$7:$E$8050,$B102),SUMIFS(Income!$F$7:$F$8050,Income!$B$7:$B$8050,"&gt;="&amp;DATE(YEAR(AE$3),MONTH(AE$3),DAY(AE$3)),Income!$B$7:$B$8050,"&lt;="&amp;DATE(YEAR(AE$4),MONTH(AE$4),DAY(AE$4)),Income!$D$7:$D$8050,$AE$5,Income!$E$7:$E$8050,$B102)))</f>
        <v>0</v>
      </c>
      <c r="J102" s="122" t="str">
        <f>Setup!$C$9</f>
        <v>$</v>
      </c>
      <c r="K102" s="1012">
        <f>IF(OR($AG$5="All",$AG$5=""),IF(AG$3=AG$4, SUMIFS(Income!$F$7:$F$8050,Income!$B$7:$B$8050,"="&amp;DATE(YEAR(AG$3),MONTH(AG$3),DAY(AG$3)),Income!$E$7:$E$8050,$B102),SUMIFS(Income!$F$7:$F$8050,Income!$B$7:$B$8050,"&gt;="&amp;DATE(YEAR(AG$3),MONTH(AG$3),DAY(AG$3)),Income!$B$7:$B$8050,"&lt;="&amp;DATE(YEAR(AG$4),MONTH(AG$4),DAY(AG$4)),Income!$E$7:$E$8050,$B102)),
IF(AG$3=AG$4, SUMIFS(Income!$F$7:$F$8050,Income!$B$7:$B$8050,"="&amp;DATE(YEAR(AG$3),MONTH(AG$3),DAY(AG$3)),Income!$D$7:$D$8050,$AG$5,Income!$E$7:$E$8050,$B102),SUMIFS(Income!$F$7:$F$8050,Income!$B$7:$B$8050,"&gt;="&amp;DATE(YEAR(AG$3),MONTH(AG$3),DAY(AG$3)),Income!$B$7:$B$8050,"&lt;="&amp;DATE(YEAR(AG$4),MONTH(AG$4),DAY(AG$4)),Income!$D$7:$D$8050,$AG$5,Income!$E$7:$E$8050,$B102)))</f>
        <v>0</v>
      </c>
      <c r="L102" s="748"/>
      <c r="M102" s="684"/>
      <c r="N102" s="122" t="str">
        <f>Setup!$C$9</f>
        <v>$</v>
      </c>
      <c r="O102" s="1069">
        <f t="shared" si="10"/>
        <v>0</v>
      </c>
      <c r="P102" s="684"/>
      <c r="Q102" s="122" t="str">
        <f>Setup!$C$9</f>
        <v>$</v>
      </c>
      <c r="R102" s="54">
        <f t="shared" si="11"/>
        <v>0</v>
      </c>
      <c r="S102" s="1"/>
      <c r="T102" s="1009">
        <f>Setup!N42</f>
        <v>0</v>
      </c>
      <c r="U102" s="959"/>
      <c r="V102" s="959"/>
      <c r="W102" s="959"/>
      <c r="X102" s="106" t="str">
        <f>Setup!$C$9</f>
        <v>$</v>
      </c>
      <c r="Y102" s="1070">
        <f>ABS(IF(OR($AC$5="All",$AC$5=""),IF(AC$3=AC$4, SUMIFS(Expenses!$F$7:$F$8050,Expenses!$B$7:$B$8050,"="&amp;DATE(YEAR(AC$3),MONTH(AC$3),DAY(AC$3)),Expenses!$E$7:$E$8050,$T102),SUMIFS(Expenses!$F$7:$F$8050,Expenses!$B$7:$B$8050,"&gt;="&amp;DATE(YEAR(AC$3),MONTH(AC$3),DAY(AC$3)),Expenses!$B$7:$B$8050,"&lt;="&amp;DATE(YEAR(AC$4),MONTH(AC$4),DAY(AC$4)),Expenses!$E$7:$E$8050,$T102)),
IF(AC$3=AC$4, SUMIFS(Expenses!$F$7:$F$8050,Expenses!$B$7:$B$8050,"="&amp;DATE(YEAR(AC$3),MONTH(AC$3),DAY(AC$3)),Expenses!$D$7:$D$8050,$AC$5,Expenses!$E$7:$E$8050,$T102),SUMIFS(Expenses!$F$7:$F$8050,Expenses!$B$7:$B$8050,"&gt;="&amp;DATE(YEAR(AC$3),MONTH(AC$3),DAY(AC$3)),Expenses!$B$7:$B$8050,"&lt;="&amp;DATE(YEAR(AC$4),MONTH(AC$4),DAY(AC$4)),Expenses!$D$7:$D$8050,$AC$5,Expenses!$E$7:$E$8050,$T102))))</f>
        <v>0</v>
      </c>
      <c r="Z102" s="1127"/>
      <c r="AA102" s="106" t="str">
        <f>Setup!$C$9</f>
        <v>$</v>
      </c>
      <c r="AB102" s="141">
        <f>ABS(IF(OR($AE$5="All",$AE$5=""),IF(AE$3=AE$4, SUMIFS(Expenses!$F$7:$F$8050,Expenses!$B$7:$B$8050,"="&amp;DATE(YEAR(AE$3),MONTH(AE$3),DAY(AE$3)),Expenses!$E$7:$E$8050,$T102),SUMIFS(Expenses!$F$7:$F$8050,Expenses!$B$7:$B$8050,"&gt;="&amp;DATE(YEAR(AE$3),MONTH(AE$3),DAY(AE$3)),Expenses!$B$7:$B$8050,"&lt;="&amp;DATE(YEAR(AE$4),MONTH(AE$4),DAY(AE$4)),Expenses!$E$7:$E$8050,$T102)),
IF(AE$3=AE$4, SUMIFS(Expenses!$F$7:$F$8050,Expenses!$B$7:$B$8050,"="&amp;DATE(YEAR(AE$3),MONTH(AE$3),DAY(AE$3)),Expenses!$D$7:$D$8050,$AE$5,Expenses!$E$7:$E$8050,$T102),SUMIFS(Expenses!$F$7:$F$8050,Expenses!$B$7:$B$8050,"&gt;="&amp;DATE(YEAR(AE$3),MONTH(AE$3),DAY(AE$3)),Expenses!$B$7:$B$8050,"&lt;="&amp;DATE(YEAR(AE$4),MONTH(AE$4),DAY(AE$4)),Expenses!$D$7:$D$8050,$AE$5,Expenses!$E$7:$E$8050,$T102))))</f>
        <v>0</v>
      </c>
      <c r="AC102" s="106" t="str">
        <f>Setup!$C$9</f>
        <v>$</v>
      </c>
      <c r="AD102" s="141">
        <f>ABS(IF(OR($AG$5="All",$AG$5=""),IF(AG$3=AG$4, SUMIFS(Expenses!$F$7:$F$8050,Expenses!$B$7:$B$8050,"="&amp;DATE(YEAR(AG$3),MONTH(AG$3),DAY(AG$3)),Expenses!$E$7:$E$8050,$T102),SUMIFS(Expenses!$F$7:$F$8050,Expenses!$B$7:$B$8050,"&gt;="&amp;DATE(YEAR(AG$3),MONTH(AG$3),DAY(AG$3)),Expenses!$B$7:$B$8050,"&lt;="&amp;DATE(YEAR(AG$4),MONTH(AG$4),DAY(AG$4)),Expenses!$E$7:$E$8050,$T102)),
IF(AG$3=AG$4, SUMIFS(Expenses!$F$7:$F$8050,Expenses!$B$7:$B$8050,"="&amp;DATE(YEAR(AG$3),MONTH(AG$3),DAY(AG$3)),Expenses!$D$7:$D$8050,$AG$5,Expenses!$E$7:$E$8050,$T102),SUMIFS(Expenses!$F$7:$F$8050,Expenses!$B$7:$B$8050,"&gt;="&amp;DATE(YEAR(AG$3),MONTH(AG$3),DAY(AG$3)),Expenses!$B$7:$B$8050,"&lt;="&amp;DATE(YEAR(AG$4),MONTH(AG$4),DAY(AG$4)),Expenses!$D$7:$D$8050,$AG$5,Expenses!$E$7:$E$8050,$T102))))</f>
        <v>0</v>
      </c>
      <c r="AE102" s="106" t="str">
        <f>Setup!$C$9</f>
        <v>$</v>
      </c>
      <c r="AF102" s="141">
        <f t="shared" si="14"/>
        <v>0</v>
      </c>
      <c r="AG102" s="106" t="str">
        <f>Setup!$C$9</f>
        <v>$</v>
      </c>
      <c r="AH102" s="1065">
        <f t="shared" si="15"/>
        <v>0</v>
      </c>
      <c r="AI102" s="686"/>
      <c r="AJ102" s="1"/>
      <c r="AK102" s="36"/>
      <c r="AL102" s="36"/>
      <c r="AM102" s="36"/>
      <c r="AN102" s="36"/>
      <c r="AO102" s="36"/>
      <c r="AR102" s="36"/>
      <c r="AY102" s="36"/>
    </row>
    <row r="103" spans="1:51" ht="21" customHeight="1">
      <c r="A103" s="1"/>
      <c r="B103" s="1068">
        <f>Setup!M43</f>
        <v>0</v>
      </c>
      <c r="C103" s="959"/>
      <c r="D103" s="959"/>
      <c r="E103" s="959"/>
      <c r="F103" s="122" t="str">
        <f>Setup!$C$9</f>
        <v>$</v>
      </c>
      <c r="G103" s="123">
        <f>IF(OR($AC$5="All",$AC$5=""),IF(AC$3=AC$4, SUMIFS(Income!$F$7:$F$8050,Income!$B$7:$B$8050,"="&amp;DATE(YEAR(AC$3),MONTH(AC$3),DAY(AC$3)),Income!$E$7:$E$8050,$B103),SUMIFS(Income!$F$7:$F$8050,Income!$B$7:$B$8050,"&gt;="&amp;DATE(YEAR(AC$3),MONTH(AC$3),DAY(AC$3)),Income!$B$7:$B$8050,"&lt;="&amp;DATE(YEAR(AC$4),MONTH(AC$4),DAY(AC$4)),Income!$E$7:$E$8050,$B103)),
IF(AC$3=AC$4, SUMIFS(Income!$F$7:$F$8050,Income!$B$7:$B$8050,"="&amp;DATE(YEAR(AC$3),MONTH(AC$3),DAY(AC$3)),Income!$D$7:$D$8050,$AC$5,Income!$E$7:$E$8050,$B103),SUMIFS(Income!$F$7:$F$8050,Income!$B$7:$B$8050,"&gt;="&amp;DATE(YEAR(AC$3),MONTH(AC$3),DAY(AC$3)),Income!$B$7:$B$8050,"&lt;="&amp;DATE(YEAR(AC$4),MONTH(AC$4),DAY(AC$4)),Income!$D$7:$D$8050,$AC$5,Income!$E$7:$E$8050,$B103)))</f>
        <v>0</v>
      </c>
      <c r="H103" s="122" t="str">
        <f>Setup!$C$9</f>
        <v>$</v>
      </c>
      <c r="I103" s="123">
        <f>IF(OR($AE$5="All",$AE$5=""),IF(AE$3=AE$4, SUMIFS(Income!$F$7:$F$8050,Income!$B$7:$B$8050,"="&amp;DATE(YEAR(AE$3),MONTH(AE$3),DAY(AE$3)),Income!$E$7:$E$8050,$B103),SUMIFS(Income!$F$7:$F$8050,Income!$B$7:$B$8050,"&gt;="&amp;DATE(YEAR(AE$3),MONTH(AE$3),DAY(AE$3)),Income!$B$7:$B$8050,"&lt;="&amp;DATE(YEAR(AE$4),MONTH(AE$4),DAY(AE$4)),Income!$E$7:$E$8050,$B103)),
IF(AE$3=AE$4, SUMIFS(Income!$F$7:$F$8050,Income!$B$7:$B$8050,"="&amp;DATE(YEAR(AE$3),MONTH(AE$3),DAY(AE$3)),Income!$D$7:$D$8050,$AE$5,Income!$E$7:$E$8050,$B103),SUMIFS(Income!$F$7:$F$8050,Income!$B$7:$B$8050,"&gt;="&amp;DATE(YEAR(AE$3),MONTH(AE$3),DAY(AE$3)),Income!$B$7:$B$8050,"&lt;="&amp;DATE(YEAR(AE$4),MONTH(AE$4),DAY(AE$4)),Income!$D$7:$D$8050,$AE$5,Income!$E$7:$E$8050,$B103)))</f>
        <v>0</v>
      </c>
      <c r="J103" s="122" t="str">
        <f>Setup!$C$9</f>
        <v>$</v>
      </c>
      <c r="K103" s="1012">
        <f>IF(OR($AG$5="All",$AG$5=""),IF(AG$3=AG$4, SUMIFS(Income!$F$7:$F$8050,Income!$B$7:$B$8050,"="&amp;DATE(YEAR(AG$3),MONTH(AG$3),DAY(AG$3)),Income!$E$7:$E$8050,$B103),SUMIFS(Income!$F$7:$F$8050,Income!$B$7:$B$8050,"&gt;="&amp;DATE(YEAR(AG$3),MONTH(AG$3),DAY(AG$3)),Income!$B$7:$B$8050,"&lt;="&amp;DATE(YEAR(AG$4),MONTH(AG$4),DAY(AG$4)),Income!$E$7:$E$8050,$B103)),
IF(AG$3=AG$4, SUMIFS(Income!$F$7:$F$8050,Income!$B$7:$B$8050,"="&amp;DATE(YEAR(AG$3),MONTH(AG$3),DAY(AG$3)),Income!$D$7:$D$8050,$AG$5,Income!$E$7:$E$8050,$B103),SUMIFS(Income!$F$7:$F$8050,Income!$B$7:$B$8050,"&gt;="&amp;DATE(YEAR(AG$3),MONTH(AG$3),DAY(AG$3)),Income!$B$7:$B$8050,"&lt;="&amp;DATE(YEAR(AG$4),MONTH(AG$4),DAY(AG$4)),Income!$D$7:$D$8050,$AG$5,Income!$E$7:$E$8050,$B103)))</f>
        <v>0</v>
      </c>
      <c r="L103" s="748"/>
      <c r="M103" s="684"/>
      <c r="N103" s="122" t="str">
        <f>Setup!$C$9</f>
        <v>$</v>
      </c>
      <c r="O103" s="1069">
        <f t="shared" si="10"/>
        <v>0</v>
      </c>
      <c r="P103" s="684"/>
      <c r="Q103" s="122" t="str">
        <f>Setup!$C$9</f>
        <v>$</v>
      </c>
      <c r="R103" s="54">
        <f t="shared" si="11"/>
        <v>0</v>
      </c>
      <c r="S103" s="1"/>
      <c r="T103" s="1009">
        <f>Setup!N43</f>
        <v>0</v>
      </c>
      <c r="U103" s="959"/>
      <c r="V103" s="959"/>
      <c r="W103" s="959"/>
      <c r="X103" s="106" t="str">
        <f>Setup!$C$9</f>
        <v>$</v>
      </c>
      <c r="Y103" s="1070">
        <f>ABS(IF(OR($AC$5="All",$AC$5=""),IF(AC$3=AC$4, SUMIFS(Expenses!$F$7:$F$8050,Expenses!$B$7:$B$8050,"="&amp;DATE(YEAR(AC$3),MONTH(AC$3),DAY(AC$3)),Expenses!$E$7:$E$8050,$T103),SUMIFS(Expenses!$F$7:$F$8050,Expenses!$B$7:$B$8050,"&gt;="&amp;DATE(YEAR(AC$3),MONTH(AC$3),DAY(AC$3)),Expenses!$B$7:$B$8050,"&lt;="&amp;DATE(YEAR(AC$4),MONTH(AC$4),DAY(AC$4)),Expenses!$E$7:$E$8050,$T103)),
IF(AC$3=AC$4, SUMIFS(Expenses!$F$7:$F$8050,Expenses!$B$7:$B$8050,"="&amp;DATE(YEAR(AC$3),MONTH(AC$3),DAY(AC$3)),Expenses!$D$7:$D$8050,$AC$5,Expenses!$E$7:$E$8050,$T103),SUMIFS(Expenses!$F$7:$F$8050,Expenses!$B$7:$B$8050,"&gt;="&amp;DATE(YEAR(AC$3),MONTH(AC$3),DAY(AC$3)),Expenses!$B$7:$B$8050,"&lt;="&amp;DATE(YEAR(AC$4),MONTH(AC$4),DAY(AC$4)),Expenses!$D$7:$D$8050,$AC$5,Expenses!$E$7:$E$8050,$T103))))</f>
        <v>0</v>
      </c>
      <c r="Z103" s="1127"/>
      <c r="AA103" s="106" t="str">
        <f>Setup!$C$9</f>
        <v>$</v>
      </c>
      <c r="AB103" s="141">
        <f>ABS(IF(OR($AE$5="All",$AE$5=""),IF(AE$3=AE$4, SUMIFS(Expenses!$F$7:$F$8050,Expenses!$B$7:$B$8050,"="&amp;DATE(YEAR(AE$3),MONTH(AE$3),DAY(AE$3)),Expenses!$E$7:$E$8050,$T103),SUMIFS(Expenses!$F$7:$F$8050,Expenses!$B$7:$B$8050,"&gt;="&amp;DATE(YEAR(AE$3),MONTH(AE$3),DAY(AE$3)),Expenses!$B$7:$B$8050,"&lt;="&amp;DATE(YEAR(AE$4),MONTH(AE$4),DAY(AE$4)),Expenses!$E$7:$E$8050,$T103)),
IF(AE$3=AE$4, SUMIFS(Expenses!$F$7:$F$8050,Expenses!$B$7:$B$8050,"="&amp;DATE(YEAR(AE$3),MONTH(AE$3),DAY(AE$3)),Expenses!$D$7:$D$8050,$AE$5,Expenses!$E$7:$E$8050,$T103),SUMIFS(Expenses!$F$7:$F$8050,Expenses!$B$7:$B$8050,"&gt;="&amp;DATE(YEAR(AE$3),MONTH(AE$3),DAY(AE$3)),Expenses!$B$7:$B$8050,"&lt;="&amp;DATE(YEAR(AE$4),MONTH(AE$4),DAY(AE$4)),Expenses!$D$7:$D$8050,$AE$5,Expenses!$E$7:$E$8050,$T103))))</f>
        <v>0</v>
      </c>
      <c r="AC103" s="106" t="str">
        <f>Setup!$C$9</f>
        <v>$</v>
      </c>
      <c r="AD103" s="141">
        <f>ABS(IF(OR($AG$5="All",$AG$5=""),IF(AG$3=AG$4, SUMIFS(Expenses!$F$7:$F$8050,Expenses!$B$7:$B$8050,"="&amp;DATE(YEAR(AG$3),MONTH(AG$3),DAY(AG$3)),Expenses!$E$7:$E$8050,$T103),SUMIFS(Expenses!$F$7:$F$8050,Expenses!$B$7:$B$8050,"&gt;="&amp;DATE(YEAR(AG$3),MONTH(AG$3),DAY(AG$3)),Expenses!$B$7:$B$8050,"&lt;="&amp;DATE(YEAR(AG$4),MONTH(AG$4),DAY(AG$4)),Expenses!$E$7:$E$8050,$T103)),
IF(AG$3=AG$4, SUMIFS(Expenses!$F$7:$F$8050,Expenses!$B$7:$B$8050,"="&amp;DATE(YEAR(AG$3),MONTH(AG$3),DAY(AG$3)),Expenses!$D$7:$D$8050,$AG$5,Expenses!$E$7:$E$8050,$T103),SUMIFS(Expenses!$F$7:$F$8050,Expenses!$B$7:$B$8050,"&gt;="&amp;DATE(YEAR(AG$3),MONTH(AG$3),DAY(AG$3)),Expenses!$B$7:$B$8050,"&lt;="&amp;DATE(YEAR(AG$4),MONTH(AG$4),DAY(AG$4)),Expenses!$D$7:$D$8050,$AG$5,Expenses!$E$7:$E$8050,$T103))))</f>
        <v>0</v>
      </c>
      <c r="AE103" s="106" t="str">
        <f>Setup!$C$9</f>
        <v>$</v>
      </c>
      <c r="AF103" s="141">
        <f t="shared" si="14"/>
        <v>0</v>
      </c>
      <c r="AG103" s="106" t="str">
        <f>Setup!$C$9</f>
        <v>$</v>
      </c>
      <c r="AH103" s="1065">
        <f t="shared" si="15"/>
        <v>0</v>
      </c>
      <c r="AI103" s="686"/>
      <c r="AJ103" s="1"/>
      <c r="AK103" s="36"/>
      <c r="AL103" s="36"/>
      <c r="AM103" s="36"/>
      <c r="AN103" s="36"/>
      <c r="AO103" s="36"/>
      <c r="AR103" s="36"/>
      <c r="AY103" s="36"/>
    </row>
    <row r="104" spans="1:51" ht="21" customHeight="1">
      <c r="A104" s="1"/>
      <c r="B104" s="1068">
        <f>Setup!M44</f>
        <v>0</v>
      </c>
      <c r="C104" s="959"/>
      <c r="D104" s="959"/>
      <c r="E104" s="959"/>
      <c r="F104" s="122" t="str">
        <f>Setup!$C$9</f>
        <v>$</v>
      </c>
      <c r="G104" s="123">
        <f>IF(OR($AC$5="All",$AC$5=""),IF(AC$3=AC$4, SUMIFS(Income!$F$7:$F$8050,Income!$B$7:$B$8050,"="&amp;DATE(YEAR(AC$3),MONTH(AC$3),DAY(AC$3)),Income!$E$7:$E$8050,$B104),SUMIFS(Income!$F$7:$F$8050,Income!$B$7:$B$8050,"&gt;="&amp;DATE(YEAR(AC$3),MONTH(AC$3),DAY(AC$3)),Income!$B$7:$B$8050,"&lt;="&amp;DATE(YEAR(AC$4),MONTH(AC$4),DAY(AC$4)),Income!$E$7:$E$8050,$B104)),
IF(AC$3=AC$4, SUMIFS(Income!$F$7:$F$8050,Income!$B$7:$B$8050,"="&amp;DATE(YEAR(AC$3),MONTH(AC$3),DAY(AC$3)),Income!$D$7:$D$8050,$AC$5,Income!$E$7:$E$8050,$B104),SUMIFS(Income!$F$7:$F$8050,Income!$B$7:$B$8050,"&gt;="&amp;DATE(YEAR(AC$3),MONTH(AC$3),DAY(AC$3)),Income!$B$7:$B$8050,"&lt;="&amp;DATE(YEAR(AC$4),MONTH(AC$4),DAY(AC$4)),Income!$D$7:$D$8050,$AC$5,Income!$E$7:$E$8050,$B104)))</f>
        <v>0</v>
      </c>
      <c r="H104" s="122" t="str">
        <f>Setup!$C$9</f>
        <v>$</v>
      </c>
      <c r="I104" s="123">
        <f>IF(OR($AE$5="All",$AE$5=""),IF(AE$3=AE$4, SUMIFS(Income!$F$7:$F$8050,Income!$B$7:$B$8050,"="&amp;DATE(YEAR(AE$3),MONTH(AE$3),DAY(AE$3)),Income!$E$7:$E$8050,$B104),SUMIFS(Income!$F$7:$F$8050,Income!$B$7:$B$8050,"&gt;="&amp;DATE(YEAR(AE$3),MONTH(AE$3),DAY(AE$3)),Income!$B$7:$B$8050,"&lt;="&amp;DATE(YEAR(AE$4),MONTH(AE$4),DAY(AE$4)),Income!$E$7:$E$8050,$B104)),
IF(AE$3=AE$4, SUMIFS(Income!$F$7:$F$8050,Income!$B$7:$B$8050,"="&amp;DATE(YEAR(AE$3),MONTH(AE$3),DAY(AE$3)),Income!$D$7:$D$8050,$AE$5,Income!$E$7:$E$8050,$B104),SUMIFS(Income!$F$7:$F$8050,Income!$B$7:$B$8050,"&gt;="&amp;DATE(YEAR(AE$3),MONTH(AE$3),DAY(AE$3)),Income!$B$7:$B$8050,"&lt;="&amp;DATE(YEAR(AE$4),MONTH(AE$4),DAY(AE$4)),Income!$D$7:$D$8050,$AE$5,Income!$E$7:$E$8050,$B104)))</f>
        <v>0</v>
      </c>
      <c r="J104" s="122" t="str">
        <f>Setup!$C$9</f>
        <v>$</v>
      </c>
      <c r="K104" s="1012">
        <f>IF(OR($AG$5="All",$AG$5=""),IF(AG$3=AG$4, SUMIFS(Income!$F$7:$F$8050,Income!$B$7:$B$8050,"="&amp;DATE(YEAR(AG$3),MONTH(AG$3),DAY(AG$3)),Income!$E$7:$E$8050,$B104),SUMIFS(Income!$F$7:$F$8050,Income!$B$7:$B$8050,"&gt;="&amp;DATE(YEAR(AG$3),MONTH(AG$3),DAY(AG$3)),Income!$B$7:$B$8050,"&lt;="&amp;DATE(YEAR(AG$4),MONTH(AG$4),DAY(AG$4)),Income!$E$7:$E$8050,$B104)),
IF(AG$3=AG$4, SUMIFS(Income!$F$7:$F$8050,Income!$B$7:$B$8050,"="&amp;DATE(YEAR(AG$3),MONTH(AG$3),DAY(AG$3)),Income!$D$7:$D$8050,$AG$5,Income!$E$7:$E$8050,$B104),SUMIFS(Income!$F$7:$F$8050,Income!$B$7:$B$8050,"&gt;="&amp;DATE(YEAR(AG$3),MONTH(AG$3),DAY(AG$3)),Income!$B$7:$B$8050,"&lt;="&amp;DATE(YEAR(AG$4),MONTH(AG$4),DAY(AG$4)),Income!$D$7:$D$8050,$AG$5,Income!$E$7:$E$8050,$B104)))</f>
        <v>0</v>
      </c>
      <c r="L104" s="748"/>
      <c r="M104" s="684"/>
      <c r="N104" s="122" t="str">
        <f>Setup!$C$9</f>
        <v>$</v>
      </c>
      <c r="O104" s="1069">
        <f t="shared" si="10"/>
        <v>0</v>
      </c>
      <c r="P104" s="684"/>
      <c r="Q104" s="122" t="str">
        <f>Setup!$C$9</f>
        <v>$</v>
      </c>
      <c r="R104" s="54">
        <f t="shared" si="11"/>
        <v>0</v>
      </c>
      <c r="S104" s="1"/>
      <c r="T104" s="1009">
        <f>Setup!N44</f>
        <v>0</v>
      </c>
      <c r="U104" s="959"/>
      <c r="V104" s="959"/>
      <c r="W104" s="959"/>
      <c r="X104" s="106" t="str">
        <f>Setup!$C$9</f>
        <v>$</v>
      </c>
      <c r="Y104" s="1070">
        <f>ABS(IF(OR($AC$5="All",$AC$5=""),IF(AC$3=AC$4, SUMIFS(Expenses!$F$7:$F$8050,Expenses!$B$7:$B$8050,"="&amp;DATE(YEAR(AC$3),MONTH(AC$3),DAY(AC$3)),Expenses!$E$7:$E$8050,$T104),SUMIFS(Expenses!$F$7:$F$8050,Expenses!$B$7:$B$8050,"&gt;="&amp;DATE(YEAR(AC$3),MONTH(AC$3),DAY(AC$3)),Expenses!$B$7:$B$8050,"&lt;="&amp;DATE(YEAR(AC$4),MONTH(AC$4),DAY(AC$4)),Expenses!$E$7:$E$8050,$T104)),
IF(AC$3=AC$4, SUMIFS(Expenses!$F$7:$F$8050,Expenses!$B$7:$B$8050,"="&amp;DATE(YEAR(AC$3),MONTH(AC$3),DAY(AC$3)),Expenses!$D$7:$D$8050,$AC$5,Expenses!$E$7:$E$8050,$T104),SUMIFS(Expenses!$F$7:$F$8050,Expenses!$B$7:$B$8050,"&gt;="&amp;DATE(YEAR(AC$3),MONTH(AC$3),DAY(AC$3)),Expenses!$B$7:$B$8050,"&lt;="&amp;DATE(YEAR(AC$4),MONTH(AC$4),DAY(AC$4)),Expenses!$D$7:$D$8050,$AC$5,Expenses!$E$7:$E$8050,$T104))))</f>
        <v>0</v>
      </c>
      <c r="Z104" s="1127"/>
      <c r="AA104" s="106" t="str">
        <f>Setup!$C$9</f>
        <v>$</v>
      </c>
      <c r="AB104" s="141">
        <f>ABS(IF(OR($AE$5="All",$AE$5=""),IF(AE$3=AE$4, SUMIFS(Expenses!$F$7:$F$8050,Expenses!$B$7:$B$8050,"="&amp;DATE(YEAR(AE$3),MONTH(AE$3),DAY(AE$3)),Expenses!$E$7:$E$8050,$T104),SUMIFS(Expenses!$F$7:$F$8050,Expenses!$B$7:$B$8050,"&gt;="&amp;DATE(YEAR(AE$3),MONTH(AE$3),DAY(AE$3)),Expenses!$B$7:$B$8050,"&lt;="&amp;DATE(YEAR(AE$4),MONTH(AE$4),DAY(AE$4)),Expenses!$E$7:$E$8050,$T104)),
IF(AE$3=AE$4, SUMIFS(Expenses!$F$7:$F$8050,Expenses!$B$7:$B$8050,"="&amp;DATE(YEAR(AE$3),MONTH(AE$3),DAY(AE$3)),Expenses!$D$7:$D$8050,$AE$5,Expenses!$E$7:$E$8050,$T104),SUMIFS(Expenses!$F$7:$F$8050,Expenses!$B$7:$B$8050,"&gt;="&amp;DATE(YEAR(AE$3),MONTH(AE$3),DAY(AE$3)),Expenses!$B$7:$B$8050,"&lt;="&amp;DATE(YEAR(AE$4),MONTH(AE$4),DAY(AE$4)),Expenses!$D$7:$D$8050,$AE$5,Expenses!$E$7:$E$8050,$T104))))</f>
        <v>0</v>
      </c>
      <c r="AC104" s="106" t="str">
        <f>Setup!$C$9</f>
        <v>$</v>
      </c>
      <c r="AD104" s="141">
        <f>ABS(IF(OR($AG$5="All",$AG$5=""),IF(AG$3=AG$4, SUMIFS(Expenses!$F$7:$F$8050,Expenses!$B$7:$B$8050,"="&amp;DATE(YEAR(AG$3),MONTH(AG$3),DAY(AG$3)),Expenses!$E$7:$E$8050,$T104),SUMIFS(Expenses!$F$7:$F$8050,Expenses!$B$7:$B$8050,"&gt;="&amp;DATE(YEAR(AG$3),MONTH(AG$3),DAY(AG$3)),Expenses!$B$7:$B$8050,"&lt;="&amp;DATE(YEAR(AG$4),MONTH(AG$4),DAY(AG$4)),Expenses!$E$7:$E$8050,$T104)),
IF(AG$3=AG$4, SUMIFS(Expenses!$F$7:$F$8050,Expenses!$B$7:$B$8050,"="&amp;DATE(YEAR(AG$3),MONTH(AG$3),DAY(AG$3)),Expenses!$D$7:$D$8050,$AG$5,Expenses!$E$7:$E$8050,$T104),SUMIFS(Expenses!$F$7:$F$8050,Expenses!$B$7:$B$8050,"&gt;="&amp;DATE(YEAR(AG$3),MONTH(AG$3),DAY(AG$3)),Expenses!$B$7:$B$8050,"&lt;="&amp;DATE(YEAR(AG$4),MONTH(AG$4),DAY(AG$4)),Expenses!$D$7:$D$8050,$AG$5,Expenses!$E$7:$E$8050,$T104))))</f>
        <v>0</v>
      </c>
      <c r="AE104" s="106" t="str">
        <f>Setup!$C$9</f>
        <v>$</v>
      </c>
      <c r="AF104" s="141">
        <f t="shared" si="14"/>
        <v>0</v>
      </c>
      <c r="AG104" s="106" t="str">
        <f>Setup!$C$9</f>
        <v>$</v>
      </c>
      <c r="AH104" s="1065">
        <f t="shared" si="15"/>
        <v>0</v>
      </c>
      <c r="AI104" s="686"/>
      <c r="AJ104" s="1"/>
      <c r="AK104" s="36"/>
      <c r="AL104" s="36"/>
      <c r="AM104" s="36"/>
      <c r="AN104" s="36"/>
      <c r="AO104" s="36"/>
      <c r="AR104" s="36"/>
      <c r="AY104" s="36"/>
    </row>
    <row r="105" spans="1:51" ht="21" customHeight="1">
      <c r="A105" s="1"/>
      <c r="B105" s="1068">
        <f>Setup!M45</f>
        <v>0</v>
      </c>
      <c r="C105" s="959"/>
      <c r="D105" s="959"/>
      <c r="E105" s="959"/>
      <c r="F105" s="122" t="str">
        <f>Setup!$C$9</f>
        <v>$</v>
      </c>
      <c r="G105" s="123">
        <f>IF(OR($AC$5="All",$AC$5=""),IF(AC$3=AC$4, SUMIFS(Income!$F$7:$F$8050,Income!$B$7:$B$8050,"="&amp;DATE(YEAR(AC$3),MONTH(AC$3),DAY(AC$3)),Income!$E$7:$E$8050,$B105),SUMIFS(Income!$F$7:$F$8050,Income!$B$7:$B$8050,"&gt;="&amp;DATE(YEAR(AC$3),MONTH(AC$3),DAY(AC$3)),Income!$B$7:$B$8050,"&lt;="&amp;DATE(YEAR(AC$4),MONTH(AC$4),DAY(AC$4)),Income!$E$7:$E$8050,$B105)),
IF(AC$3=AC$4, SUMIFS(Income!$F$7:$F$8050,Income!$B$7:$B$8050,"="&amp;DATE(YEAR(AC$3),MONTH(AC$3),DAY(AC$3)),Income!$D$7:$D$8050,$AC$5,Income!$E$7:$E$8050,$B105),SUMIFS(Income!$F$7:$F$8050,Income!$B$7:$B$8050,"&gt;="&amp;DATE(YEAR(AC$3),MONTH(AC$3),DAY(AC$3)),Income!$B$7:$B$8050,"&lt;="&amp;DATE(YEAR(AC$4),MONTH(AC$4),DAY(AC$4)),Income!$D$7:$D$8050,$AC$5,Income!$E$7:$E$8050,$B105)))</f>
        <v>0</v>
      </c>
      <c r="H105" s="122" t="str">
        <f>Setup!$C$9</f>
        <v>$</v>
      </c>
      <c r="I105" s="123">
        <f>IF(OR($AE$5="All",$AE$5=""),IF(AE$3=AE$4, SUMIFS(Income!$F$7:$F$8050,Income!$B$7:$B$8050,"="&amp;DATE(YEAR(AE$3),MONTH(AE$3),DAY(AE$3)),Income!$E$7:$E$8050,$B105),SUMIFS(Income!$F$7:$F$8050,Income!$B$7:$B$8050,"&gt;="&amp;DATE(YEAR(AE$3),MONTH(AE$3),DAY(AE$3)),Income!$B$7:$B$8050,"&lt;="&amp;DATE(YEAR(AE$4),MONTH(AE$4),DAY(AE$4)),Income!$E$7:$E$8050,$B105)),
IF(AE$3=AE$4, SUMIFS(Income!$F$7:$F$8050,Income!$B$7:$B$8050,"="&amp;DATE(YEAR(AE$3),MONTH(AE$3),DAY(AE$3)),Income!$D$7:$D$8050,$AE$5,Income!$E$7:$E$8050,$B105),SUMIFS(Income!$F$7:$F$8050,Income!$B$7:$B$8050,"&gt;="&amp;DATE(YEAR(AE$3),MONTH(AE$3),DAY(AE$3)),Income!$B$7:$B$8050,"&lt;="&amp;DATE(YEAR(AE$4),MONTH(AE$4),DAY(AE$4)),Income!$D$7:$D$8050,$AE$5,Income!$E$7:$E$8050,$B105)))</f>
        <v>0</v>
      </c>
      <c r="J105" s="122" t="str">
        <f>Setup!$C$9</f>
        <v>$</v>
      </c>
      <c r="K105" s="1012">
        <f>IF(OR($AG$5="All",$AG$5=""),IF(AG$3=AG$4, SUMIFS(Income!$F$7:$F$8050,Income!$B$7:$B$8050,"="&amp;DATE(YEAR(AG$3),MONTH(AG$3),DAY(AG$3)),Income!$E$7:$E$8050,$B105),SUMIFS(Income!$F$7:$F$8050,Income!$B$7:$B$8050,"&gt;="&amp;DATE(YEAR(AG$3),MONTH(AG$3),DAY(AG$3)),Income!$B$7:$B$8050,"&lt;="&amp;DATE(YEAR(AG$4),MONTH(AG$4),DAY(AG$4)),Income!$E$7:$E$8050,$B105)),
IF(AG$3=AG$4, SUMIFS(Income!$F$7:$F$8050,Income!$B$7:$B$8050,"="&amp;DATE(YEAR(AG$3),MONTH(AG$3),DAY(AG$3)),Income!$D$7:$D$8050,$AG$5,Income!$E$7:$E$8050,$B105),SUMIFS(Income!$F$7:$F$8050,Income!$B$7:$B$8050,"&gt;="&amp;DATE(YEAR(AG$3),MONTH(AG$3),DAY(AG$3)),Income!$B$7:$B$8050,"&lt;="&amp;DATE(YEAR(AG$4),MONTH(AG$4),DAY(AG$4)),Income!$D$7:$D$8050,$AG$5,Income!$E$7:$E$8050,$B105)))</f>
        <v>0</v>
      </c>
      <c r="L105" s="748"/>
      <c r="M105" s="684"/>
      <c r="N105" s="122" t="str">
        <f>Setup!$C$9</f>
        <v>$</v>
      </c>
      <c r="O105" s="1069">
        <f t="shared" si="10"/>
        <v>0</v>
      </c>
      <c r="P105" s="684"/>
      <c r="Q105" s="122" t="str">
        <f>Setup!$C$9</f>
        <v>$</v>
      </c>
      <c r="R105" s="54">
        <f t="shared" si="11"/>
        <v>0</v>
      </c>
      <c r="S105" s="1"/>
      <c r="T105" s="1009">
        <f>Setup!N45</f>
        <v>0</v>
      </c>
      <c r="U105" s="959"/>
      <c r="V105" s="959"/>
      <c r="W105" s="959"/>
      <c r="X105" s="106" t="str">
        <f>Setup!$C$9</f>
        <v>$</v>
      </c>
      <c r="Y105" s="1070">
        <f>ABS(IF(OR($AC$5="All",$AC$5=""),IF(AC$3=AC$4, SUMIFS(Expenses!$F$7:$F$8050,Expenses!$B$7:$B$8050,"="&amp;DATE(YEAR(AC$3),MONTH(AC$3),DAY(AC$3)),Expenses!$E$7:$E$8050,$T105),SUMIFS(Expenses!$F$7:$F$8050,Expenses!$B$7:$B$8050,"&gt;="&amp;DATE(YEAR(AC$3),MONTH(AC$3),DAY(AC$3)),Expenses!$B$7:$B$8050,"&lt;="&amp;DATE(YEAR(AC$4),MONTH(AC$4),DAY(AC$4)),Expenses!$E$7:$E$8050,$T105)),
IF(AC$3=AC$4, SUMIFS(Expenses!$F$7:$F$8050,Expenses!$B$7:$B$8050,"="&amp;DATE(YEAR(AC$3),MONTH(AC$3),DAY(AC$3)),Expenses!$D$7:$D$8050,$AC$5,Expenses!$E$7:$E$8050,$T105),SUMIFS(Expenses!$F$7:$F$8050,Expenses!$B$7:$B$8050,"&gt;="&amp;DATE(YEAR(AC$3),MONTH(AC$3),DAY(AC$3)),Expenses!$B$7:$B$8050,"&lt;="&amp;DATE(YEAR(AC$4),MONTH(AC$4),DAY(AC$4)),Expenses!$D$7:$D$8050,$AC$5,Expenses!$E$7:$E$8050,$T105))))</f>
        <v>0</v>
      </c>
      <c r="Z105" s="1127"/>
      <c r="AA105" s="106" t="str">
        <f>Setup!$C$9</f>
        <v>$</v>
      </c>
      <c r="AB105" s="141">
        <f>ABS(IF(OR($AE$5="All",$AE$5=""),IF(AE$3=AE$4, SUMIFS(Expenses!$F$7:$F$8050,Expenses!$B$7:$B$8050,"="&amp;DATE(YEAR(AE$3),MONTH(AE$3),DAY(AE$3)),Expenses!$E$7:$E$8050,$T105),SUMIFS(Expenses!$F$7:$F$8050,Expenses!$B$7:$B$8050,"&gt;="&amp;DATE(YEAR(AE$3),MONTH(AE$3),DAY(AE$3)),Expenses!$B$7:$B$8050,"&lt;="&amp;DATE(YEAR(AE$4),MONTH(AE$4),DAY(AE$4)),Expenses!$E$7:$E$8050,$T105)),
IF(AE$3=AE$4, SUMIFS(Expenses!$F$7:$F$8050,Expenses!$B$7:$B$8050,"="&amp;DATE(YEAR(AE$3),MONTH(AE$3),DAY(AE$3)),Expenses!$D$7:$D$8050,$AE$5,Expenses!$E$7:$E$8050,$T105),SUMIFS(Expenses!$F$7:$F$8050,Expenses!$B$7:$B$8050,"&gt;="&amp;DATE(YEAR(AE$3),MONTH(AE$3),DAY(AE$3)),Expenses!$B$7:$B$8050,"&lt;="&amp;DATE(YEAR(AE$4),MONTH(AE$4),DAY(AE$4)),Expenses!$D$7:$D$8050,$AE$5,Expenses!$E$7:$E$8050,$T105))))</f>
        <v>0</v>
      </c>
      <c r="AC105" s="106" t="str">
        <f>Setup!$C$9</f>
        <v>$</v>
      </c>
      <c r="AD105" s="141">
        <f>ABS(IF(OR($AG$5="All",$AG$5=""),IF(AG$3=AG$4, SUMIFS(Expenses!$F$7:$F$8050,Expenses!$B$7:$B$8050,"="&amp;DATE(YEAR(AG$3),MONTH(AG$3),DAY(AG$3)),Expenses!$E$7:$E$8050,$T105),SUMIFS(Expenses!$F$7:$F$8050,Expenses!$B$7:$B$8050,"&gt;="&amp;DATE(YEAR(AG$3),MONTH(AG$3),DAY(AG$3)),Expenses!$B$7:$B$8050,"&lt;="&amp;DATE(YEAR(AG$4),MONTH(AG$4),DAY(AG$4)),Expenses!$E$7:$E$8050,$T105)),
IF(AG$3=AG$4, SUMIFS(Expenses!$F$7:$F$8050,Expenses!$B$7:$B$8050,"="&amp;DATE(YEAR(AG$3),MONTH(AG$3),DAY(AG$3)),Expenses!$D$7:$D$8050,$AG$5,Expenses!$E$7:$E$8050,$T105),SUMIFS(Expenses!$F$7:$F$8050,Expenses!$B$7:$B$8050,"&gt;="&amp;DATE(YEAR(AG$3),MONTH(AG$3),DAY(AG$3)),Expenses!$B$7:$B$8050,"&lt;="&amp;DATE(YEAR(AG$4),MONTH(AG$4),DAY(AG$4)),Expenses!$D$7:$D$8050,$AG$5,Expenses!$E$7:$E$8050,$T105))))</f>
        <v>0</v>
      </c>
      <c r="AE105" s="106" t="str">
        <f>Setup!$C$9</f>
        <v>$</v>
      </c>
      <c r="AF105" s="141">
        <f t="shared" si="14"/>
        <v>0</v>
      </c>
      <c r="AG105" s="106" t="str">
        <f>Setup!$C$9</f>
        <v>$</v>
      </c>
      <c r="AH105" s="1065">
        <f t="shared" si="15"/>
        <v>0</v>
      </c>
      <c r="AI105" s="686"/>
      <c r="AJ105" s="1"/>
      <c r="AK105" s="36"/>
      <c r="AL105" s="36"/>
      <c r="AM105" s="36"/>
      <c r="AN105" s="36"/>
      <c r="AO105" s="36"/>
      <c r="AR105" s="36"/>
      <c r="AY105" s="36"/>
    </row>
    <row r="106" spans="1:51" ht="21" customHeight="1">
      <c r="A106" s="1"/>
      <c r="B106" s="1068">
        <f>Setup!M46</f>
        <v>0</v>
      </c>
      <c r="C106" s="959"/>
      <c r="D106" s="959"/>
      <c r="E106" s="959"/>
      <c r="F106" s="122" t="str">
        <f>Setup!$C$9</f>
        <v>$</v>
      </c>
      <c r="G106" s="123">
        <f>IF(OR($AC$5="All",$AC$5=""),IF(AC$3=AC$4, SUMIFS(Income!$F$7:$F$8050,Income!$B$7:$B$8050,"="&amp;DATE(YEAR(AC$3),MONTH(AC$3),DAY(AC$3)),Income!$E$7:$E$8050,$B106),SUMIFS(Income!$F$7:$F$8050,Income!$B$7:$B$8050,"&gt;="&amp;DATE(YEAR(AC$3),MONTH(AC$3),DAY(AC$3)),Income!$B$7:$B$8050,"&lt;="&amp;DATE(YEAR(AC$4),MONTH(AC$4),DAY(AC$4)),Income!$E$7:$E$8050,$B106)),
IF(AC$3=AC$4, SUMIFS(Income!$F$7:$F$8050,Income!$B$7:$B$8050,"="&amp;DATE(YEAR(AC$3),MONTH(AC$3),DAY(AC$3)),Income!$D$7:$D$8050,$AC$5,Income!$E$7:$E$8050,$B106),SUMIFS(Income!$F$7:$F$8050,Income!$B$7:$B$8050,"&gt;="&amp;DATE(YEAR(AC$3),MONTH(AC$3),DAY(AC$3)),Income!$B$7:$B$8050,"&lt;="&amp;DATE(YEAR(AC$4),MONTH(AC$4),DAY(AC$4)),Income!$D$7:$D$8050,$AC$5,Income!$E$7:$E$8050,$B106)))</f>
        <v>0</v>
      </c>
      <c r="H106" s="122" t="str">
        <f>Setup!$C$9</f>
        <v>$</v>
      </c>
      <c r="I106" s="123">
        <f>IF(OR($AE$5="All",$AE$5=""),IF(AE$3=AE$4, SUMIFS(Income!$F$7:$F$8050,Income!$B$7:$B$8050,"="&amp;DATE(YEAR(AE$3),MONTH(AE$3),DAY(AE$3)),Income!$E$7:$E$8050,$B106),SUMIFS(Income!$F$7:$F$8050,Income!$B$7:$B$8050,"&gt;="&amp;DATE(YEAR(AE$3),MONTH(AE$3),DAY(AE$3)),Income!$B$7:$B$8050,"&lt;="&amp;DATE(YEAR(AE$4),MONTH(AE$4),DAY(AE$4)),Income!$E$7:$E$8050,$B106)),
IF(AE$3=AE$4, SUMIFS(Income!$F$7:$F$8050,Income!$B$7:$B$8050,"="&amp;DATE(YEAR(AE$3),MONTH(AE$3),DAY(AE$3)),Income!$D$7:$D$8050,$AE$5,Income!$E$7:$E$8050,$B106),SUMIFS(Income!$F$7:$F$8050,Income!$B$7:$B$8050,"&gt;="&amp;DATE(YEAR(AE$3),MONTH(AE$3),DAY(AE$3)),Income!$B$7:$B$8050,"&lt;="&amp;DATE(YEAR(AE$4),MONTH(AE$4),DAY(AE$4)),Income!$D$7:$D$8050,$AE$5,Income!$E$7:$E$8050,$B106)))</f>
        <v>0</v>
      </c>
      <c r="J106" s="122" t="str">
        <f>Setup!$C$9</f>
        <v>$</v>
      </c>
      <c r="K106" s="1012">
        <f>IF(OR($AG$5="All",$AG$5=""),IF(AG$3=AG$4, SUMIFS(Income!$F$7:$F$8050,Income!$B$7:$B$8050,"="&amp;DATE(YEAR(AG$3),MONTH(AG$3),DAY(AG$3)),Income!$E$7:$E$8050,$B106),SUMIFS(Income!$F$7:$F$8050,Income!$B$7:$B$8050,"&gt;="&amp;DATE(YEAR(AG$3),MONTH(AG$3),DAY(AG$3)),Income!$B$7:$B$8050,"&lt;="&amp;DATE(YEAR(AG$4),MONTH(AG$4),DAY(AG$4)),Income!$E$7:$E$8050,$B106)),
IF(AG$3=AG$4, SUMIFS(Income!$F$7:$F$8050,Income!$B$7:$B$8050,"="&amp;DATE(YEAR(AG$3),MONTH(AG$3),DAY(AG$3)),Income!$D$7:$D$8050,$AG$5,Income!$E$7:$E$8050,$B106),SUMIFS(Income!$F$7:$F$8050,Income!$B$7:$B$8050,"&gt;="&amp;DATE(YEAR(AG$3),MONTH(AG$3),DAY(AG$3)),Income!$B$7:$B$8050,"&lt;="&amp;DATE(YEAR(AG$4),MONTH(AG$4),DAY(AG$4)),Income!$D$7:$D$8050,$AG$5,Income!$E$7:$E$8050,$B106)))</f>
        <v>0</v>
      </c>
      <c r="L106" s="748"/>
      <c r="M106" s="684"/>
      <c r="N106" s="122" t="str">
        <f>Setup!$C$9</f>
        <v>$</v>
      </c>
      <c r="O106" s="1069">
        <f t="shared" si="10"/>
        <v>0</v>
      </c>
      <c r="P106" s="684"/>
      <c r="Q106" s="122" t="str">
        <f>Setup!$C$9</f>
        <v>$</v>
      </c>
      <c r="R106" s="54">
        <f t="shared" si="11"/>
        <v>0</v>
      </c>
      <c r="S106" s="1"/>
      <c r="T106" s="1009">
        <f>Setup!N46</f>
        <v>0</v>
      </c>
      <c r="U106" s="959"/>
      <c r="V106" s="959"/>
      <c r="W106" s="959"/>
      <c r="X106" s="106" t="str">
        <f>Setup!$C$9</f>
        <v>$</v>
      </c>
      <c r="Y106" s="1070">
        <f>ABS(IF(OR($AC$5="All",$AC$5=""),IF(AC$3=AC$4, SUMIFS(Expenses!$F$7:$F$8050,Expenses!$B$7:$B$8050,"="&amp;DATE(YEAR(AC$3),MONTH(AC$3),DAY(AC$3)),Expenses!$E$7:$E$8050,$T106),SUMIFS(Expenses!$F$7:$F$8050,Expenses!$B$7:$B$8050,"&gt;="&amp;DATE(YEAR(AC$3),MONTH(AC$3),DAY(AC$3)),Expenses!$B$7:$B$8050,"&lt;="&amp;DATE(YEAR(AC$4),MONTH(AC$4),DAY(AC$4)),Expenses!$E$7:$E$8050,$T106)),
IF(AC$3=AC$4, SUMIFS(Expenses!$F$7:$F$8050,Expenses!$B$7:$B$8050,"="&amp;DATE(YEAR(AC$3),MONTH(AC$3),DAY(AC$3)),Expenses!$D$7:$D$8050,$AC$5,Expenses!$E$7:$E$8050,$T106),SUMIFS(Expenses!$F$7:$F$8050,Expenses!$B$7:$B$8050,"&gt;="&amp;DATE(YEAR(AC$3),MONTH(AC$3),DAY(AC$3)),Expenses!$B$7:$B$8050,"&lt;="&amp;DATE(YEAR(AC$4),MONTH(AC$4),DAY(AC$4)),Expenses!$D$7:$D$8050,$AC$5,Expenses!$E$7:$E$8050,$T106))))</f>
        <v>0</v>
      </c>
      <c r="Z106" s="1127"/>
      <c r="AA106" s="106" t="str">
        <f>Setup!$C$9</f>
        <v>$</v>
      </c>
      <c r="AB106" s="141">
        <f>ABS(IF(OR($AE$5="All",$AE$5=""),IF(AE$3=AE$4, SUMIFS(Expenses!$F$7:$F$8050,Expenses!$B$7:$B$8050,"="&amp;DATE(YEAR(AE$3),MONTH(AE$3),DAY(AE$3)),Expenses!$E$7:$E$8050,$T106),SUMIFS(Expenses!$F$7:$F$8050,Expenses!$B$7:$B$8050,"&gt;="&amp;DATE(YEAR(AE$3),MONTH(AE$3),DAY(AE$3)),Expenses!$B$7:$B$8050,"&lt;="&amp;DATE(YEAR(AE$4),MONTH(AE$4),DAY(AE$4)),Expenses!$E$7:$E$8050,$T106)),
IF(AE$3=AE$4, SUMIFS(Expenses!$F$7:$F$8050,Expenses!$B$7:$B$8050,"="&amp;DATE(YEAR(AE$3),MONTH(AE$3),DAY(AE$3)),Expenses!$D$7:$D$8050,$AE$5,Expenses!$E$7:$E$8050,$T106),SUMIFS(Expenses!$F$7:$F$8050,Expenses!$B$7:$B$8050,"&gt;="&amp;DATE(YEAR(AE$3),MONTH(AE$3),DAY(AE$3)),Expenses!$B$7:$B$8050,"&lt;="&amp;DATE(YEAR(AE$4),MONTH(AE$4),DAY(AE$4)),Expenses!$D$7:$D$8050,$AE$5,Expenses!$E$7:$E$8050,$T106))))</f>
        <v>0</v>
      </c>
      <c r="AC106" s="106" t="str">
        <f>Setup!$C$9</f>
        <v>$</v>
      </c>
      <c r="AD106" s="141">
        <f>ABS(IF(OR($AG$5="All",$AG$5=""),IF(AG$3=AG$4, SUMIFS(Expenses!$F$7:$F$8050,Expenses!$B$7:$B$8050,"="&amp;DATE(YEAR(AG$3),MONTH(AG$3),DAY(AG$3)),Expenses!$E$7:$E$8050,$T106),SUMIFS(Expenses!$F$7:$F$8050,Expenses!$B$7:$B$8050,"&gt;="&amp;DATE(YEAR(AG$3),MONTH(AG$3),DAY(AG$3)),Expenses!$B$7:$B$8050,"&lt;="&amp;DATE(YEAR(AG$4),MONTH(AG$4),DAY(AG$4)),Expenses!$E$7:$E$8050,$T106)),
IF(AG$3=AG$4, SUMIFS(Expenses!$F$7:$F$8050,Expenses!$B$7:$B$8050,"="&amp;DATE(YEAR(AG$3),MONTH(AG$3),DAY(AG$3)),Expenses!$D$7:$D$8050,$AG$5,Expenses!$E$7:$E$8050,$T106),SUMIFS(Expenses!$F$7:$F$8050,Expenses!$B$7:$B$8050,"&gt;="&amp;DATE(YEAR(AG$3),MONTH(AG$3),DAY(AG$3)),Expenses!$B$7:$B$8050,"&lt;="&amp;DATE(YEAR(AG$4),MONTH(AG$4),DAY(AG$4)),Expenses!$D$7:$D$8050,$AG$5,Expenses!$E$7:$E$8050,$T106))))</f>
        <v>0</v>
      </c>
      <c r="AE106" s="106" t="str">
        <f>Setup!$C$9</f>
        <v>$</v>
      </c>
      <c r="AF106" s="141">
        <f t="shared" si="14"/>
        <v>0</v>
      </c>
      <c r="AG106" s="106" t="str">
        <f>Setup!$C$9</f>
        <v>$</v>
      </c>
      <c r="AH106" s="1065">
        <f t="shared" si="15"/>
        <v>0</v>
      </c>
      <c r="AI106" s="686"/>
      <c r="AJ106" s="1"/>
      <c r="AK106" s="36"/>
      <c r="AL106" s="36"/>
      <c r="AM106" s="36"/>
      <c r="AN106" s="36"/>
      <c r="AO106" s="36"/>
      <c r="AR106" s="36"/>
      <c r="AY106" s="36"/>
    </row>
    <row r="107" spans="1:51" ht="21" customHeight="1">
      <c r="A107" s="1"/>
      <c r="B107" s="1068">
        <f>Setup!M47</f>
        <v>0</v>
      </c>
      <c r="C107" s="959"/>
      <c r="D107" s="959"/>
      <c r="E107" s="959"/>
      <c r="F107" s="122" t="str">
        <f>Setup!$C$9</f>
        <v>$</v>
      </c>
      <c r="G107" s="123">
        <f>IF(OR($AC$5="All",$AC$5=""),IF(AC$3=AC$4, SUMIFS(Income!$F$7:$F$8050,Income!$B$7:$B$8050,"="&amp;DATE(YEAR(AC$3),MONTH(AC$3),DAY(AC$3)),Income!$E$7:$E$8050,$B107),SUMIFS(Income!$F$7:$F$8050,Income!$B$7:$B$8050,"&gt;="&amp;DATE(YEAR(AC$3),MONTH(AC$3),DAY(AC$3)),Income!$B$7:$B$8050,"&lt;="&amp;DATE(YEAR(AC$4),MONTH(AC$4),DAY(AC$4)),Income!$E$7:$E$8050,$B107)),
IF(AC$3=AC$4, SUMIFS(Income!$F$7:$F$8050,Income!$B$7:$B$8050,"="&amp;DATE(YEAR(AC$3),MONTH(AC$3),DAY(AC$3)),Income!$D$7:$D$8050,$AC$5,Income!$E$7:$E$8050,$B107),SUMIFS(Income!$F$7:$F$8050,Income!$B$7:$B$8050,"&gt;="&amp;DATE(YEAR(AC$3),MONTH(AC$3),DAY(AC$3)),Income!$B$7:$B$8050,"&lt;="&amp;DATE(YEAR(AC$4),MONTH(AC$4),DAY(AC$4)),Income!$D$7:$D$8050,$AC$5,Income!$E$7:$E$8050,$B107)))</f>
        <v>0</v>
      </c>
      <c r="H107" s="122" t="str">
        <f>Setup!$C$9</f>
        <v>$</v>
      </c>
      <c r="I107" s="123">
        <f>IF(OR($AE$5="All",$AE$5=""),IF(AE$3=AE$4, SUMIFS(Income!$F$7:$F$8050,Income!$B$7:$B$8050,"="&amp;DATE(YEAR(AE$3),MONTH(AE$3),DAY(AE$3)),Income!$E$7:$E$8050,$B107),SUMIFS(Income!$F$7:$F$8050,Income!$B$7:$B$8050,"&gt;="&amp;DATE(YEAR(AE$3),MONTH(AE$3),DAY(AE$3)),Income!$B$7:$B$8050,"&lt;="&amp;DATE(YEAR(AE$4),MONTH(AE$4),DAY(AE$4)),Income!$E$7:$E$8050,$B107)),
IF(AE$3=AE$4, SUMIFS(Income!$F$7:$F$8050,Income!$B$7:$B$8050,"="&amp;DATE(YEAR(AE$3),MONTH(AE$3),DAY(AE$3)),Income!$D$7:$D$8050,$AE$5,Income!$E$7:$E$8050,$B107),SUMIFS(Income!$F$7:$F$8050,Income!$B$7:$B$8050,"&gt;="&amp;DATE(YEAR(AE$3),MONTH(AE$3),DAY(AE$3)),Income!$B$7:$B$8050,"&lt;="&amp;DATE(YEAR(AE$4),MONTH(AE$4),DAY(AE$4)),Income!$D$7:$D$8050,$AE$5,Income!$E$7:$E$8050,$B107)))</f>
        <v>0</v>
      </c>
      <c r="J107" s="122" t="str">
        <f>Setup!$C$9</f>
        <v>$</v>
      </c>
      <c r="K107" s="1012">
        <f>IF(OR($AG$5="All",$AG$5=""),IF(AG$3=AG$4, SUMIFS(Income!$F$7:$F$8050,Income!$B$7:$B$8050,"="&amp;DATE(YEAR(AG$3),MONTH(AG$3),DAY(AG$3)),Income!$E$7:$E$8050,$B107),SUMIFS(Income!$F$7:$F$8050,Income!$B$7:$B$8050,"&gt;="&amp;DATE(YEAR(AG$3),MONTH(AG$3),DAY(AG$3)),Income!$B$7:$B$8050,"&lt;="&amp;DATE(YEAR(AG$4),MONTH(AG$4),DAY(AG$4)),Income!$E$7:$E$8050,$B107)),
IF(AG$3=AG$4, SUMIFS(Income!$F$7:$F$8050,Income!$B$7:$B$8050,"="&amp;DATE(YEAR(AG$3),MONTH(AG$3),DAY(AG$3)),Income!$D$7:$D$8050,$AG$5,Income!$E$7:$E$8050,$B107),SUMIFS(Income!$F$7:$F$8050,Income!$B$7:$B$8050,"&gt;="&amp;DATE(YEAR(AG$3),MONTH(AG$3),DAY(AG$3)),Income!$B$7:$B$8050,"&lt;="&amp;DATE(YEAR(AG$4),MONTH(AG$4),DAY(AG$4)),Income!$D$7:$D$8050,$AG$5,Income!$E$7:$E$8050,$B107)))</f>
        <v>0</v>
      </c>
      <c r="L107" s="748"/>
      <c r="M107" s="684"/>
      <c r="N107" s="122" t="str">
        <f>Setup!$C$9</f>
        <v>$</v>
      </c>
      <c r="O107" s="1069">
        <f t="shared" si="10"/>
        <v>0</v>
      </c>
      <c r="P107" s="684"/>
      <c r="Q107" s="122" t="str">
        <f>Setup!$C$9</f>
        <v>$</v>
      </c>
      <c r="R107" s="54">
        <f t="shared" si="11"/>
        <v>0</v>
      </c>
      <c r="S107" s="1"/>
      <c r="T107" s="1009">
        <f>Setup!N47</f>
        <v>0</v>
      </c>
      <c r="U107" s="959"/>
      <c r="V107" s="959"/>
      <c r="W107" s="959"/>
      <c r="X107" s="106" t="str">
        <f>Setup!$C$9</f>
        <v>$</v>
      </c>
      <c r="Y107" s="1070">
        <f>ABS(IF(OR($AC$5="All",$AC$5=""),IF(AC$3=AC$4, SUMIFS(Expenses!$F$7:$F$8050,Expenses!$B$7:$B$8050,"="&amp;DATE(YEAR(AC$3),MONTH(AC$3),DAY(AC$3)),Expenses!$E$7:$E$8050,$T107),SUMIFS(Expenses!$F$7:$F$8050,Expenses!$B$7:$B$8050,"&gt;="&amp;DATE(YEAR(AC$3),MONTH(AC$3),DAY(AC$3)),Expenses!$B$7:$B$8050,"&lt;="&amp;DATE(YEAR(AC$4),MONTH(AC$4),DAY(AC$4)),Expenses!$E$7:$E$8050,$T107)),
IF(AC$3=AC$4, SUMIFS(Expenses!$F$7:$F$8050,Expenses!$B$7:$B$8050,"="&amp;DATE(YEAR(AC$3),MONTH(AC$3),DAY(AC$3)),Expenses!$D$7:$D$8050,$AC$5,Expenses!$E$7:$E$8050,$T107),SUMIFS(Expenses!$F$7:$F$8050,Expenses!$B$7:$B$8050,"&gt;="&amp;DATE(YEAR(AC$3),MONTH(AC$3),DAY(AC$3)),Expenses!$B$7:$B$8050,"&lt;="&amp;DATE(YEAR(AC$4),MONTH(AC$4),DAY(AC$4)),Expenses!$D$7:$D$8050,$AC$5,Expenses!$E$7:$E$8050,$T107))))</f>
        <v>0</v>
      </c>
      <c r="Z107" s="1127"/>
      <c r="AA107" s="106" t="str">
        <f>Setup!$C$9</f>
        <v>$</v>
      </c>
      <c r="AB107" s="141">
        <f>ABS(IF(OR($AE$5="All",$AE$5=""),IF(AE$3=AE$4, SUMIFS(Expenses!$F$7:$F$8050,Expenses!$B$7:$B$8050,"="&amp;DATE(YEAR(AE$3),MONTH(AE$3),DAY(AE$3)),Expenses!$E$7:$E$8050,$T107),SUMIFS(Expenses!$F$7:$F$8050,Expenses!$B$7:$B$8050,"&gt;="&amp;DATE(YEAR(AE$3),MONTH(AE$3),DAY(AE$3)),Expenses!$B$7:$B$8050,"&lt;="&amp;DATE(YEAR(AE$4),MONTH(AE$4),DAY(AE$4)),Expenses!$E$7:$E$8050,$T107)),
IF(AE$3=AE$4, SUMIFS(Expenses!$F$7:$F$8050,Expenses!$B$7:$B$8050,"="&amp;DATE(YEAR(AE$3),MONTH(AE$3),DAY(AE$3)),Expenses!$D$7:$D$8050,$AE$5,Expenses!$E$7:$E$8050,$T107),SUMIFS(Expenses!$F$7:$F$8050,Expenses!$B$7:$B$8050,"&gt;="&amp;DATE(YEAR(AE$3),MONTH(AE$3),DAY(AE$3)),Expenses!$B$7:$B$8050,"&lt;="&amp;DATE(YEAR(AE$4),MONTH(AE$4),DAY(AE$4)),Expenses!$D$7:$D$8050,$AE$5,Expenses!$E$7:$E$8050,$T107))))</f>
        <v>0</v>
      </c>
      <c r="AC107" s="106" t="str">
        <f>Setup!$C$9</f>
        <v>$</v>
      </c>
      <c r="AD107" s="141">
        <f>ABS(IF(OR($AG$5="All",$AG$5=""),IF(AG$3=AG$4, SUMIFS(Expenses!$F$7:$F$8050,Expenses!$B$7:$B$8050,"="&amp;DATE(YEAR(AG$3),MONTH(AG$3),DAY(AG$3)),Expenses!$E$7:$E$8050,$T107),SUMIFS(Expenses!$F$7:$F$8050,Expenses!$B$7:$B$8050,"&gt;="&amp;DATE(YEAR(AG$3),MONTH(AG$3),DAY(AG$3)),Expenses!$B$7:$B$8050,"&lt;="&amp;DATE(YEAR(AG$4),MONTH(AG$4),DAY(AG$4)),Expenses!$E$7:$E$8050,$T107)),
IF(AG$3=AG$4, SUMIFS(Expenses!$F$7:$F$8050,Expenses!$B$7:$B$8050,"="&amp;DATE(YEAR(AG$3),MONTH(AG$3),DAY(AG$3)),Expenses!$D$7:$D$8050,$AG$5,Expenses!$E$7:$E$8050,$T107),SUMIFS(Expenses!$F$7:$F$8050,Expenses!$B$7:$B$8050,"&gt;="&amp;DATE(YEAR(AG$3),MONTH(AG$3),DAY(AG$3)),Expenses!$B$7:$B$8050,"&lt;="&amp;DATE(YEAR(AG$4),MONTH(AG$4),DAY(AG$4)),Expenses!$D$7:$D$8050,$AG$5,Expenses!$E$7:$E$8050,$T107))))</f>
        <v>0</v>
      </c>
      <c r="AE107" s="106" t="str">
        <f>Setup!$C$9</f>
        <v>$</v>
      </c>
      <c r="AF107" s="141">
        <f t="shared" si="14"/>
        <v>0</v>
      </c>
      <c r="AG107" s="106" t="str">
        <f>Setup!$C$9</f>
        <v>$</v>
      </c>
      <c r="AH107" s="1065">
        <f t="shared" si="15"/>
        <v>0</v>
      </c>
      <c r="AI107" s="686"/>
      <c r="AJ107" s="1"/>
      <c r="AK107" s="36"/>
      <c r="AL107" s="36"/>
      <c r="AM107" s="36"/>
      <c r="AN107" s="36"/>
      <c r="AO107" s="36"/>
      <c r="AR107" s="36"/>
      <c r="AY107" s="36"/>
    </row>
    <row r="108" spans="1:51" ht="21" customHeight="1">
      <c r="A108" s="1"/>
      <c r="B108" s="1068">
        <f>Setup!M48</f>
        <v>0</v>
      </c>
      <c r="C108" s="959"/>
      <c r="D108" s="959"/>
      <c r="E108" s="959"/>
      <c r="F108" s="122" t="str">
        <f>Setup!$C$9</f>
        <v>$</v>
      </c>
      <c r="G108" s="123">
        <f>IF(OR($AC$5="All",$AC$5=""),IF(AC$3=AC$4, SUMIFS(Income!$F$7:$F$8050,Income!$B$7:$B$8050,"="&amp;DATE(YEAR(AC$3),MONTH(AC$3),DAY(AC$3)),Income!$E$7:$E$8050,$B108),SUMIFS(Income!$F$7:$F$8050,Income!$B$7:$B$8050,"&gt;="&amp;DATE(YEAR(AC$3),MONTH(AC$3),DAY(AC$3)),Income!$B$7:$B$8050,"&lt;="&amp;DATE(YEAR(AC$4),MONTH(AC$4),DAY(AC$4)),Income!$E$7:$E$8050,$B108)),
IF(AC$3=AC$4, SUMIFS(Income!$F$7:$F$8050,Income!$B$7:$B$8050,"="&amp;DATE(YEAR(AC$3),MONTH(AC$3),DAY(AC$3)),Income!$D$7:$D$8050,$AC$5,Income!$E$7:$E$8050,$B108),SUMIFS(Income!$F$7:$F$8050,Income!$B$7:$B$8050,"&gt;="&amp;DATE(YEAR(AC$3),MONTH(AC$3),DAY(AC$3)),Income!$B$7:$B$8050,"&lt;="&amp;DATE(YEAR(AC$4),MONTH(AC$4),DAY(AC$4)),Income!$D$7:$D$8050,$AC$5,Income!$E$7:$E$8050,$B108)))</f>
        <v>0</v>
      </c>
      <c r="H108" s="122" t="str">
        <f>Setup!$C$9</f>
        <v>$</v>
      </c>
      <c r="I108" s="123">
        <f>IF(OR($AE$5="All",$AE$5=""),IF(AE$3=AE$4, SUMIFS(Income!$F$7:$F$8050,Income!$B$7:$B$8050,"="&amp;DATE(YEAR(AE$3),MONTH(AE$3),DAY(AE$3)),Income!$E$7:$E$8050,$B108),SUMIFS(Income!$F$7:$F$8050,Income!$B$7:$B$8050,"&gt;="&amp;DATE(YEAR(AE$3),MONTH(AE$3),DAY(AE$3)),Income!$B$7:$B$8050,"&lt;="&amp;DATE(YEAR(AE$4),MONTH(AE$4),DAY(AE$4)),Income!$E$7:$E$8050,$B108)),
IF(AE$3=AE$4, SUMIFS(Income!$F$7:$F$8050,Income!$B$7:$B$8050,"="&amp;DATE(YEAR(AE$3),MONTH(AE$3),DAY(AE$3)),Income!$D$7:$D$8050,$AE$5,Income!$E$7:$E$8050,$B108),SUMIFS(Income!$F$7:$F$8050,Income!$B$7:$B$8050,"&gt;="&amp;DATE(YEAR(AE$3),MONTH(AE$3),DAY(AE$3)),Income!$B$7:$B$8050,"&lt;="&amp;DATE(YEAR(AE$4),MONTH(AE$4),DAY(AE$4)),Income!$D$7:$D$8050,$AE$5,Income!$E$7:$E$8050,$B108)))</f>
        <v>0</v>
      </c>
      <c r="J108" s="122" t="str">
        <f>Setup!$C$9</f>
        <v>$</v>
      </c>
      <c r="K108" s="1012">
        <f>IF(OR($AG$5="All",$AG$5=""),IF(AG$3=AG$4, SUMIFS(Income!$F$7:$F$8050,Income!$B$7:$B$8050,"="&amp;DATE(YEAR(AG$3),MONTH(AG$3),DAY(AG$3)),Income!$E$7:$E$8050,$B108),SUMIFS(Income!$F$7:$F$8050,Income!$B$7:$B$8050,"&gt;="&amp;DATE(YEAR(AG$3),MONTH(AG$3),DAY(AG$3)),Income!$B$7:$B$8050,"&lt;="&amp;DATE(YEAR(AG$4),MONTH(AG$4),DAY(AG$4)),Income!$E$7:$E$8050,$B108)),
IF(AG$3=AG$4, SUMIFS(Income!$F$7:$F$8050,Income!$B$7:$B$8050,"="&amp;DATE(YEAR(AG$3),MONTH(AG$3),DAY(AG$3)),Income!$D$7:$D$8050,$AG$5,Income!$E$7:$E$8050,$B108),SUMIFS(Income!$F$7:$F$8050,Income!$B$7:$B$8050,"&gt;="&amp;DATE(YEAR(AG$3),MONTH(AG$3),DAY(AG$3)),Income!$B$7:$B$8050,"&lt;="&amp;DATE(YEAR(AG$4),MONTH(AG$4),DAY(AG$4)),Income!$D$7:$D$8050,$AG$5,Income!$E$7:$E$8050,$B108)))</f>
        <v>0</v>
      </c>
      <c r="L108" s="748"/>
      <c r="M108" s="684"/>
      <c r="N108" s="122" t="str">
        <f>Setup!$C$9</f>
        <v>$</v>
      </c>
      <c r="O108" s="1069">
        <f t="shared" si="10"/>
        <v>0</v>
      </c>
      <c r="P108" s="684"/>
      <c r="Q108" s="122" t="str">
        <f>Setup!$C$9</f>
        <v>$</v>
      </c>
      <c r="R108" s="54">
        <f t="shared" si="11"/>
        <v>0</v>
      </c>
      <c r="S108" s="1"/>
      <c r="T108" s="1009">
        <f>Setup!N48</f>
        <v>0</v>
      </c>
      <c r="U108" s="959"/>
      <c r="V108" s="959"/>
      <c r="W108" s="959"/>
      <c r="X108" s="106" t="str">
        <f>Setup!$C$9</f>
        <v>$</v>
      </c>
      <c r="Y108" s="1070">
        <f>ABS(IF(OR($AC$5="All",$AC$5=""),IF(AC$3=AC$4, SUMIFS(Expenses!$F$7:$F$8050,Expenses!$B$7:$B$8050,"="&amp;DATE(YEAR(AC$3),MONTH(AC$3),DAY(AC$3)),Expenses!$E$7:$E$8050,$T108),SUMIFS(Expenses!$F$7:$F$8050,Expenses!$B$7:$B$8050,"&gt;="&amp;DATE(YEAR(AC$3),MONTH(AC$3),DAY(AC$3)),Expenses!$B$7:$B$8050,"&lt;="&amp;DATE(YEAR(AC$4),MONTH(AC$4),DAY(AC$4)),Expenses!$E$7:$E$8050,$T108)),
IF(AC$3=AC$4, SUMIFS(Expenses!$F$7:$F$8050,Expenses!$B$7:$B$8050,"="&amp;DATE(YEAR(AC$3),MONTH(AC$3),DAY(AC$3)),Expenses!$D$7:$D$8050,$AC$5,Expenses!$E$7:$E$8050,$T108),SUMIFS(Expenses!$F$7:$F$8050,Expenses!$B$7:$B$8050,"&gt;="&amp;DATE(YEAR(AC$3),MONTH(AC$3),DAY(AC$3)),Expenses!$B$7:$B$8050,"&lt;="&amp;DATE(YEAR(AC$4),MONTH(AC$4),DAY(AC$4)),Expenses!$D$7:$D$8050,$AC$5,Expenses!$E$7:$E$8050,$T108))))</f>
        <v>0</v>
      </c>
      <c r="Z108" s="1127"/>
      <c r="AA108" s="106" t="str">
        <f>Setup!$C$9</f>
        <v>$</v>
      </c>
      <c r="AB108" s="141">
        <f>ABS(IF(OR($AE$5="All",$AE$5=""),IF(AE$3=AE$4, SUMIFS(Expenses!$F$7:$F$8050,Expenses!$B$7:$B$8050,"="&amp;DATE(YEAR(AE$3),MONTH(AE$3),DAY(AE$3)),Expenses!$E$7:$E$8050,$T108),SUMIFS(Expenses!$F$7:$F$8050,Expenses!$B$7:$B$8050,"&gt;="&amp;DATE(YEAR(AE$3),MONTH(AE$3),DAY(AE$3)),Expenses!$B$7:$B$8050,"&lt;="&amp;DATE(YEAR(AE$4),MONTH(AE$4),DAY(AE$4)),Expenses!$E$7:$E$8050,$T108)),
IF(AE$3=AE$4, SUMIFS(Expenses!$F$7:$F$8050,Expenses!$B$7:$B$8050,"="&amp;DATE(YEAR(AE$3),MONTH(AE$3),DAY(AE$3)),Expenses!$D$7:$D$8050,$AE$5,Expenses!$E$7:$E$8050,$T108),SUMIFS(Expenses!$F$7:$F$8050,Expenses!$B$7:$B$8050,"&gt;="&amp;DATE(YEAR(AE$3),MONTH(AE$3),DAY(AE$3)),Expenses!$B$7:$B$8050,"&lt;="&amp;DATE(YEAR(AE$4),MONTH(AE$4),DAY(AE$4)),Expenses!$D$7:$D$8050,$AE$5,Expenses!$E$7:$E$8050,$T108))))</f>
        <v>0</v>
      </c>
      <c r="AC108" s="106" t="str">
        <f>Setup!$C$9</f>
        <v>$</v>
      </c>
      <c r="AD108" s="141">
        <f>ABS(IF(OR($AG$5="All",$AG$5=""),IF(AG$3=AG$4, SUMIFS(Expenses!$F$7:$F$8050,Expenses!$B$7:$B$8050,"="&amp;DATE(YEAR(AG$3),MONTH(AG$3),DAY(AG$3)),Expenses!$E$7:$E$8050,$T108),SUMIFS(Expenses!$F$7:$F$8050,Expenses!$B$7:$B$8050,"&gt;="&amp;DATE(YEAR(AG$3),MONTH(AG$3),DAY(AG$3)),Expenses!$B$7:$B$8050,"&lt;="&amp;DATE(YEAR(AG$4),MONTH(AG$4),DAY(AG$4)),Expenses!$E$7:$E$8050,$T108)),
IF(AG$3=AG$4, SUMIFS(Expenses!$F$7:$F$8050,Expenses!$B$7:$B$8050,"="&amp;DATE(YEAR(AG$3),MONTH(AG$3),DAY(AG$3)),Expenses!$D$7:$D$8050,$AG$5,Expenses!$E$7:$E$8050,$T108),SUMIFS(Expenses!$F$7:$F$8050,Expenses!$B$7:$B$8050,"&gt;="&amp;DATE(YEAR(AG$3),MONTH(AG$3),DAY(AG$3)),Expenses!$B$7:$B$8050,"&lt;="&amp;DATE(YEAR(AG$4),MONTH(AG$4),DAY(AG$4)),Expenses!$D$7:$D$8050,$AG$5,Expenses!$E$7:$E$8050,$T108))))</f>
        <v>0</v>
      </c>
      <c r="AE108" s="106" t="str">
        <f>Setup!$C$9</f>
        <v>$</v>
      </c>
      <c r="AF108" s="141">
        <f t="shared" si="14"/>
        <v>0</v>
      </c>
      <c r="AG108" s="106" t="str">
        <f>Setup!$C$9</f>
        <v>$</v>
      </c>
      <c r="AH108" s="1065">
        <f t="shared" si="15"/>
        <v>0</v>
      </c>
      <c r="AI108" s="686"/>
      <c r="AJ108" s="1"/>
      <c r="AK108" s="36"/>
      <c r="AL108" s="36"/>
      <c r="AM108" s="36"/>
      <c r="AN108" s="36"/>
      <c r="AO108" s="36"/>
      <c r="AR108" s="36"/>
      <c r="AY108" s="36"/>
    </row>
    <row r="109" spans="1:51" ht="21" customHeight="1">
      <c r="A109" s="1"/>
      <c r="B109" s="1079" t="s">
        <v>173</v>
      </c>
      <c r="C109" s="688"/>
      <c r="D109" s="688"/>
      <c r="E109" s="688"/>
      <c r="F109" s="114" t="str">
        <f>Setup!$C$9</f>
        <v>$</v>
      </c>
      <c r="G109" s="46">
        <f>SUM(G69:G108)</f>
        <v>300450</v>
      </c>
      <c r="H109" s="114" t="str">
        <f>Setup!$C$9</f>
        <v>$</v>
      </c>
      <c r="I109" s="46">
        <f>SUM(I69:I108)</f>
        <v>300550</v>
      </c>
      <c r="J109" s="114" t="str">
        <f>Setup!$C$9</f>
        <v>$</v>
      </c>
      <c r="K109" s="1076">
        <f>SUM(K69:M108)</f>
        <v>300750</v>
      </c>
      <c r="L109" s="688"/>
      <c r="M109" s="688"/>
      <c r="N109" s="114" t="str">
        <f>Setup!$C$9</f>
        <v>$</v>
      </c>
      <c r="O109" s="1076">
        <f>SUM(O69:P108)</f>
        <v>901750</v>
      </c>
      <c r="P109" s="688"/>
      <c r="Q109" s="114" t="str">
        <f>Setup!$C$9</f>
        <v>$</v>
      </c>
      <c r="R109" s="47">
        <f>SUM(R69:R108)</f>
        <v>300583.33333333331</v>
      </c>
      <c r="S109" s="1"/>
      <c r="T109" s="1075" t="s">
        <v>174</v>
      </c>
      <c r="U109" s="688"/>
      <c r="V109" s="688"/>
      <c r="W109" s="688"/>
      <c r="X109" s="159" t="str">
        <f>Setup!$C$9</f>
        <v>$</v>
      </c>
      <c r="Y109" s="1074">
        <f>SUM(Y69:Y108)</f>
        <v>133280</v>
      </c>
      <c r="Z109" s="688"/>
      <c r="AA109" s="159" t="str">
        <f>Setup!$C$9</f>
        <v>$</v>
      </c>
      <c r="AB109" s="160">
        <f>SUM(AB69:AB108)</f>
        <v>102380</v>
      </c>
      <c r="AC109" s="159" t="str">
        <f>Setup!$C$9</f>
        <v>$</v>
      </c>
      <c r="AD109" s="160">
        <f>SUM(AD69:AD108)</f>
        <v>129242.5</v>
      </c>
      <c r="AE109" s="159" t="str">
        <f>Setup!$C$9</f>
        <v>$</v>
      </c>
      <c r="AF109" s="160">
        <f>SUM(AF69:AF108)</f>
        <v>364902.5</v>
      </c>
      <c r="AG109" s="159" t="str">
        <f>Setup!$C$9</f>
        <v>$</v>
      </c>
      <c r="AH109" s="1074">
        <f>SUM(AH69:AI108)</f>
        <v>121634.16666666667</v>
      </c>
      <c r="AI109" s="689"/>
      <c r="AJ109" s="1"/>
      <c r="AK109" s="36"/>
      <c r="AL109" s="36"/>
      <c r="AM109" s="36"/>
      <c r="AN109" s="36"/>
      <c r="AO109" s="36"/>
      <c r="AR109" s="36"/>
      <c r="AY109" s="36"/>
    </row>
    <row r="110" spans="1:51" ht="21" customHeight="1">
      <c r="A110" s="1"/>
      <c r="B110" s="1"/>
      <c r="C110" s="1"/>
      <c r="D110" s="1"/>
      <c r="E110" s="1"/>
      <c r="F110" s="1"/>
      <c r="G110" s="1"/>
      <c r="H110" s="1"/>
      <c r="I110" s="1"/>
      <c r="J110" s="1"/>
      <c r="K110" s="1"/>
      <c r="L110" s="1"/>
      <c r="M110" s="1"/>
      <c r="N110" s="76"/>
      <c r="O110" s="1"/>
      <c r="P110" s="1"/>
      <c r="Q110" s="960"/>
      <c r="R110" s="625"/>
      <c r="S110" s="1"/>
      <c r="T110" s="1"/>
      <c r="U110" s="1"/>
      <c r="V110" s="1"/>
      <c r="W110" s="1"/>
      <c r="X110" s="1"/>
      <c r="Y110" s="1"/>
      <c r="Z110" s="1"/>
      <c r="AA110" s="1"/>
      <c r="AB110" s="1"/>
      <c r="AC110" s="1"/>
      <c r="AD110" s="1"/>
      <c r="AE110" s="1"/>
      <c r="AF110" s="1"/>
      <c r="AG110" s="1"/>
      <c r="AH110" s="1"/>
      <c r="AI110" s="1"/>
      <c r="AJ110" s="1"/>
      <c r="AK110" s="36"/>
      <c r="AL110" s="36"/>
      <c r="AM110" s="36"/>
      <c r="AN110" s="36"/>
      <c r="AO110" s="36"/>
      <c r="AR110" s="36"/>
      <c r="AY110" s="36"/>
    </row>
    <row r="111" spans="1:51" ht="21" customHeight="1">
      <c r="A111" s="1"/>
      <c r="B111" s="48"/>
      <c r="C111" s="48"/>
      <c r="D111" s="48"/>
      <c r="E111" s="48"/>
      <c r="F111" s="48"/>
      <c r="G111" s="48"/>
      <c r="H111" s="48"/>
      <c r="I111" s="48"/>
      <c r="J111" s="48"/>
      <c r="K111" s="48"/>
      <c r="L111" s="48"/>
      <c r="M111" s="48"/>
      <c r="N111" s="162"/>
      <c r="O111" s="48"/>
      <c r="P111" s="48"/>
      <c r="Q111" s="48"/>
      <c r="R111" s="48"/>
      <c r="S111" s="48"/>
      <c r="T111" s="48"/>
      <c r="U111" s="48"/>
      <c r="V111" s="48"/>
      <c r="W111" s="48"/>
      <c r="X111" s="48"/>
      <c r="Y111" s="48"/>
      <c r="Z111" s="48"/>
      <c r="AA111" s="48"/>
      <c r="AB111" s="48"/>
      <c r="AC111" s="48"/>
      <c r="AD111" s="48"/>
      <c r="AE111" s="48"/>
      <c r="AF111" s="48"/>
      <c r="AG111" s="48"/>
      <c r="AH111" s="48"/>
      <c r="AI111" s="48"/>
      <c r="AJ111" s="1"/>
      <c r="AK111" s="36"/>
      <c r="AL111" s="36"/>
      <c r="AM111" s="36"/>
      <c r="AN111" s="36"/>
      <c r="AO111" s="36"/>
      <c r="AR111" s="36"/>
      <c r="AY111" s="36"/>
    </row>
    <row r="112" spans="1:51" ht="21" customHeight="1">
      <c r="A112" s="1"/>
      <c r="B112" s="48"/>
      <c r="C112" s="48"/>
      <c r="D112" s="48"/>
      <c r="E112" s="48"/>
      <c r="F112" s="48"/>
      <c r="G112" s="48"/>
      <c r="H112" s="48"/>
      <c r="I112" s="48"/>
      <c r="J112" s="48"/>
      <c r="K112" s="48"/>
      <c r="L112" s="48"/>
      <c r="M112" s="48"/>
      <c r="N112" s="162"/>
      <c r="O112" s="48"/>
      <c r="P112" s="48"/>
      <c r="Q112" s="48"/>
      <c r="R112" s="48"/>
      <c r="S112" s="48"/>
      <c r="T112" s="48"/>
      <c r="U112" s="48"/>
      <c r="V112" s="48"/>
      <c r="W112" s="48"/>
      <c r="X112" s="48"/>
      <c r="Y112" s="48"/>
      <c r="Z112" s="48"/>
      <c r="AA112" s="48"/>
      <c r="AB112" s="48"/>
      <c r="AC112" s="48"/>
      <c r="AD112" s="48"/>
      <c r="AE112" s="48"/>
      <c r="AF112" s="48"/>
      <c r="AG112" s="48"/>
      <c r="AH112" s="48"/>
      <c r="AI112" s="48"/>
      <c r="AJ112" s="1"/>
      <c r="AK112" s="36"/>
      <c r="AL112" s="36"/>
      <c r="AM112" s="36"/>
      <c r="AN112" s="36"/>
      <c r="AO112" s="36"/>
      <c r="AR112" s="36"/>
      <c r="AY112" s="36"/>
    </row>
    <row r="113" spans="1:51" ht="21" customHeight="1">
      <c r="A113" s="1"/>
      <c r="B113" s="1054" t="s">
        <v>231</v>
      </c>
      <c r="C113" s="625"/>
      <c r="D113" s="625"/>
      <c r="E113" s="625"/>
      <c r="F113" s="625"/>
      <c r="G113" s="625"/>
      <c r="H113" s="625"/>
      <c r="I113" s="625"/>
      <c r="J113" s="625"/>
      <c r="K113" s="625"/>
      <c r="L113" s="625"/>
      <c r="M113" s="625"/>
      <c r="N113" s="625"/>
      <c r="O113" s="625"/>
      <c r="P113" s="625"/>
      <c r="Q113" s="625"/>
      <c r="R113" s="625"/>
      <c r="S113" s="625"/>
      <c r="T113" s="625"/>
      <c r="U113" s="625"/>
      <c r="V113" s="625"/>
      <c r="W113" s="625"/>
      <c r="X113" s="625"/>
      <c r="Y113" s="625"/>
      <c r="Z113" s="625"/>
      <c r="AA113" s="625"/>
      <c r="AB113" s="625"/>
      <c r="AC113" s="625"/>
      <c r="AD113" s="625"/>
      <c r="AE113" s="625"/>
      <c r="AF113" s="625"/>
      <c r="AG113" s="625"/>
      <c r="AH113" s="625"/>
      <c r="AI113" s="625"/>
      <c r="AJ113" s="1"/>
      <c r="AK113" s="36"/>
      <c r="AL113" s="36"/>
      <c r="AM113" s="36"/>
      <c r="AN113" s="36"/>
      <c r="AO113" s="36"/>
      <c r="AR113" s="36"/>
      <c r="AY113" s="36"/>
    </row>
    <row r="114" spans="1:51" ht="21" customHeight="1">
      <c r="A114" s="1"/>
      <c r="B114" s="48"/>
      <c r="C114" s="48"/>
      <c r="D114" s="48"/>
      <c r="E114" s="48"/>
      <c r="F114" s="48"/>
      <c r="G114" s="48"/>
      <c r="H114" s="48"/>
      <c r="I114" s="48"/>
      <c r="J114" s="48"/>
      <c r="K114" s="48"/>
      <c r="L114" s="48"/>
      <c r="M114" s="48"/>
      <c r="N114" s="162"/>
      <c r="O114" s="48"/>
      <c r="P114" s="48"/>
      <c r="Q114" s="48"/>
      <c r="R114" s="48"/>
      <c r="S114" s="48"/>
      <c r="T114" s="48"/>
      <c r="U114" s="48"/>
      <c r="V114" s="48"/>
      <c r="W114" s="48"/>
      <c r="X114" s="48"/>
      <c r="Y114" s="48"/>
      <c r="Z114" s="48"/>
      <c r="AA114" s="48"/>
      <c r="AB114" s="48"/>
      <c r="AC114" s="48"/>
      <c r="AD114" s="48"/>
      <c r="AE114" s="48"/>
      <c r="AF114" s="48"/>
      <c r="AG114" s="48"/>
      <c r="AH114" s="48"/>
      <c r="AI114" s="48"/>
      <c r="AJ114" s="1"/>
      <c r="AK114" s="36"/>
      <c r="AL114" s="36"/>
      <c r="AM114" s="36"/>
      <c r="AN114" s="36"/>
      <c r="AO114" s="36"/>
      <c r="AR114" s="36"/>
      <c r="AY114" s="36"/>
    </row>
    <row r="115" spans="1:51" ht="21" customHeight="1">
      <c r="A115" s="1"/>
      <c r="B115" s="223"/>
      <c r="C115" s="223"/>
      <c r="D115" s="223"/>
      <c r="E115" s="223"/>
      <c r="F115" s="223"/>
      <c r="G115" s="223"/>
      <c r="H115" s="223"/>
      <c r="I115" s="223"/>
      <c r="J115" s="223"/>
      <c r="K115" s="223"/>
      <c r="L115" s="223"/>
      <c r="M115" s="223"/>
      <c r="N115" s="227"/>
      <c r="O115" s="223"/>
      <c r="P115" s="223"/>
      <c r="Q115" s="223"/>
      <c r="R115" s="223"/>
      <c r="S115" s="223"/>
      <c r="T115" s="223"/>
      <c r="U115" s="223"/>
      <c r="V115" s="223"/>
      <c r="W115" s="223"/>
      <c r="X115" s="223"/>
      <c r="Y115" s="223"/>
      <c r="Z115" s="223"/>
      <c r="AA115" s="223"/>
      <c r="AB115" s="223"/>
      <c r="AC115" s="223"/>
      <c r="AD115" s="223"/>
      <c r="AE115" s="223"/>
      <c r="AF115" s="223"/>
      <c r="AG115" s="223"/>
      <c r="AH115" s="223"/>
      <c r="AI115" s="223"/>
      <c r="AJ115" s="1"/>
      <c r="AK115" s="36"/>
      <c r="AL115" s="36"/>
      <c r="AM115" s="36"/>
      <c r="AN115" s="36"/>
      <c r="AO115" s="36"/>
      <c r="AR115" s="36"/>
      <c r="AY115" s="36"/>
    </row>
    <row r="116" spans="1:51" ht="21" customHeight="1">
      <c r="A116" s="1"/>
      <c r="B116" s="978" t="s">
        <v>234</v>
      </c>
      <c r="C116" s="625"/>
      <c r="D116" s="625"/>
      <c r="E116" s="625"/>
      <c r="F116" s="625"/>
      <c r="G116" s="625"/>
      <c r="H116" s="625"/>
      <c r="I116" s="625"/>
      <c r="J116" s="625"/>
      <c r="K116" s="625"/>
      <c r="L116" s="625"/>
      <c r="M116" s="625"/>
      <c r="N116" s="625"/>
      <c r="O116" s="625"/>
      <c r="P116" s="625"/>
      <c r="Q116" s="625"/>
      <c r="R116" s="625"/>
      <c r="S116" s="625"/>
      <c r="T116" s="625"/>
      <c r="U116" s="625"/>
      <c r="V116" s="625"/>
      <c r="W116" s="625"/>
      <c r="X116" s="625"/>
      <c r="Y116" s="625"/>
      <c r="Z116" s="625"/>
      <c r="AA116" s="625"/>
      <c r="AB116" s="625"/>
      <c r="AC116" s="625"/>
      <c r="AD116" s="625"/>
      <c r="AE116" s="625"/>
      <c r="AF116" s="625"/>
      <c r="AG116" s="625"/>
      <c r="AH116" s="625"/>
      <c r="AI116" s="625"/>
      <c r="AJ116" s="1"/>
      <c r="AK116" s="36"/>
      <c r="AL116" s="36"/>
      <c r="AM116" s="36"/>
      <c r="AN116" s="36"/>
      <c r="AO116" s="36"/>
      <c r="AR116" s="36"/>
      <c r="AY116" s="36"/>
    </row>
    <row r="117" spans="1:51" ht="21" customHeight="1">
      <c r="A117" s="1"/>
      <c r="B117" s="625"/>
      <c r="C117" s="625"/>
      <c r="D117" s="625"/>
      <c r="E117" s="625"/>
      <c r="F117" s="625"/>
      <c r="G117" s="625"/>
      <c r="H117" s="625"/>
      <c r="I117" s="625"/>
      <c r="J117" s="625"/>
      <c r="K117" s="625"/>
      <c r="L117" s="625"/>
      <c r="M117" s="625"/>
      <c r="N117" s="625"/>
      <c r="O117" s="625"/>
      <c r="P117" s="625"/>
      <c r="Q117" s="625"/>
      <c r="R117" s="625"/>
      <c r="S117" s="625"/>
      <c r="T117" s="625"/>
      <c r="U117" s="625"/>
      <c r="V117" s="625"/>
      <c r="W117" s="625"/>
      <c r="X117" s="625"/>
      <c r="Y117" s="625"/>
      <c r="Z117" s="625"/>
      <c r="AA117" s="625"/>
      <c r="AB117" s="625"/>
      <c r="AC117" s="625"/>
      <c r="AD117" s="625"/>
      <c r="AE117" s="625"/>
      <c r="AF117" s="625"/>
      <c r="AG117" s="625"/>
      <c r="AH117" s="625"/>
      <c r="AI117" s="625"/>
      <c r="AJ117" s="1"/>
      <c r="AK117" s="36"/>
      <c r="AL117" s="36"/>
      <c r="AM117" s="36"/>
      <c r="AN117" s="36"/>
      <c r="AO117" s="36"/>
      <c r="AR117" s="36"/>
      <c r="AY117" s="36"/>
    </row>
    <row r="118" spans="1:51" ht="21" customHeight="1">
      <c r="A118" s="1"/>
      <c r="B118" s="625"/>
      <c r="C118" s="625"/>
      <c r="D118" s="625"/>
      <c r="E118" s="625"/>
      <c r="F118" s="625"/>
      <c r="G118" s="625"/>
      <c r="H118" s="625"/>
      <c r="I118" s="625"/>
      <c r="J118" s="625"/>
      <c r="K118" s="625"/>
      <c r="L118" s="625"/>
      <c r="M118" s="625"/>
      <c r="N118" s="625"/>
      <c r="O118" s="625"/>
      <c r="P118" s="625"/>
      <c r="Q118" s="625"/>
      <c r="R118" s="625"/>
      <c r="S118" s="625"/>
      <c r="T118" s="625"/>
      <c r="U118" s="625"/>
      <c r="V118" s="625"/>
      <c r="W118" s="625"/>
      <c r="X118" s="625"/>
      <c r="Y118" s="625"/>
      <c r="Z118" s="625"/>
      <c r="AA118" s="625"/>
      <c r="AB118" s="625"/>
      <c r="AC118" s="625"/>
      <c r="AD118" s="625"/>
      <c r="AE118" s="625"/>
      <c r="AF118" s="625"/>
      <c r="AG118" s="625"/>
      <c r="AH118" s="625"/>
      <c r="AI118" s="625"/>
      <c r="AJ118" s="1"/>
      <c r="AK118" s="36"/>
      <c r="AL118" s="36"/>
      <c r="AM118" s="36"/>
      <c r="AN118" s="36"/>
      <c r="AO118" s="36"/>
      <c r="AR118" s="36"/>
      <c r="AY118" s="36"/>
    </row>
    <row r="119" spans="1:51" ht="21" customHeight="1">
      <c r="A119" s="1"/>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c r="AC119" s="117"/>
      <c r="AD119" s="117"/>
      <c r="AE119" s="117"/>
      <c r="AF119" s="117"/>
      <c r="AG119" s="223"/>
      <c r="AH119" s="223"/>
      <c r="AI119" s="223"/>
      <c r="AJ119" s="1"/>
      <c r="AK119" s="36"/>
      <c r="AL119" s="36"/>
      <c r="AM119" s="36"/>
      <c r="AN119" s="36"/>
      <c r="AO119" s="36"/>
      <c r="AR119" s="36"/>
      <c r="AY119" s="36"/>
    </row>
    <row r="120" spans="1:51" ht="21" customHeight="1">
      <c r="A120" s="1"/>
      <c r="B120" s="223"/>
      <c r="C120" s="223"/>
      <c r="D120" s="223"/>
      <c r="E120" s="258"/>
      <c r="F120" s="259"/>
      <c r="G120" s="259"/>
      <c r="H120" s="259"/>
      <c r="I120" s="259"/>
      <c r="J120" s="259"/>
      <c r="K120" s="259"/>
      <c r="L120" s="259"/>
      <c r="M120" s="259"/>
      <c r="N120" s="259"/>
      <c r="O120" s="259"/>
      <c r="P120" s="260"/>
      <c r="Q120" s="223"/>
      <c r="R120" s="973" t="s">
        <v>235</v>
      </c>
      <c r="S120" s="633"/>
      <c r="T120" s="633"/>
      <c r="U120" s="633"/>
      <c r="V120" s="633"/>
      <c r="W120" s="633"/>
      <c r="X120" s="633"/>
      <c r="Y120" s="633"/>
      <c r="Z120" s="633"/>
      <c r="AA120" s="633"/>
      <c r="AB120" s="633"/>
      <c r="AC120" s="633"/>
      <c r="AD120" s="633"/>
      <c r="AE120" s="633"/>
      <c r="AF120" s="634"/>
      <c r="AG120" s="223"/>
      <c r="AH120" s="223"/>
      <c r="AI120" s="223"/>
      <c r="AJ120" s="1"/>
      <c r="AK120" s="36"/>
      <c r="AL120" s="36"/>
      <c r="AM120" s="36"/>
      <c r="AN120" s="36"/>
      <c r="AO120" s="36"/>
      <c r="AR120" s="36"/>
      <c r="AY120" s="36"/>
    </row>
    <row r="121" spans="1:51" ht="21" customHeight="1">
      <c r="A121" s="1"/>
      <c r="B121" s="223"/>
      <c r="C121" s="223"/>
      <c r="D121" s="223"/>
      <c r="E121" s="1121" t="s">
        <v>207</v>
      </c>
      <c r="F121" s="625"/>
      <c r="G121" s="625"/>
      <c r="H121" s="625"/>
      <c r="I121" s="625"/>
      <c r="J121" s="625"/>
      <c r="K121" s="625"/>
      <c r="L121" s="625"/>
      <c r="M121" s="625"/>
      <c r="N121" s="625"/>
      <c r="O121" s="625"/>
      <c r="P121" s="642"/>
      <c r="Q121" s="223"/>
      <c r="R121" s="687"/>
      <c r="S121" s="688"/>
      <c r="T121" s="688"/>
      <c r="U121" s="688"/>
      <c r="V121" s="688"/>
      <c r="W121" s="688"/>
      <c r="X121" s="688"/>
      <c r="Y121" s="688"/>
      <c r="Z121" s="688"/>
      <c r="AA121" s="688"/>
      <c r="AB121" s="688"/>
      <c r="AC121" s="688"/>
      <c r="AD121" s="688"/>
      <c r="AE121" s="688"/>
      <c r="AF121" s="689"/>
      <c r="AG121" s="223"/>
      <c r="AH121" s="223"/>
      <c r="AI121" s="223"/>
      <c r="AJ121" s="1"/>
      <c r="AK121" s="36"/>
      <c r="AL121" s="36"/>
      <c r="AM121" s="36"/>
      <c r="AN121" s="36"/>
      <c r="AO121" s="36"/>
      <c r="AR121" s="36"/>
      <c r="AY121" s="36"/>
    </row>
    <row r="122" spans="1:51" ht="21" customHeight="1">
      <c r="A122" s="1"/>
      <c r="B122" s="223"/>
      <c r="C122" s="223"/>
      <c r="D122" s="223"/>
      <c r="E122" s="261"/>
      <c r="F122" s="48"/>
      <c r="G122" s="48"/>
      <c r="H122" s="48"/>
      <c r="I122" s="48"/>
      <c r="J122" s="48"/>
      <c r="K122" s="48"/>
      <c r="L122" s="48"/>
      <c r="M122" s="48"/>
      <c r="N122" s="48"/>
      <c r="O122" s="48"/>
      <c r="P122" s="262"/>
      <c r="Q122" s="223"/>
      <c r="R122" s="759" t="s">
        <v>103</v>
      </c>
      <c r="S122" s="625"/>
      <c r="T122" s="625"/>
      <c r="U122" s="1128">
        <f>$AC$3</f>
        <v>45658</v>
      </c>
      <c r="V122" s="1129"/>
      <c r="W122" s="1128">
        <f>$AE$3</f>
        <v>46023</v>
      </c>
      <c r="X122" s="1129"/>
      <c r="Y122" s="1129"/>
      <c r="Z122" s="1128">
        <f>$AG$3</f>
        <v>46388</v>
      </c>
      <c r="AA122" s="1129"/>
      <c r="AB122" s="1129"/>
      <c r="AC122" s="752" t="s">
        <v>120</v>
      </c>
      <c r="AD122" s="625"/>
      <c r="AE122" s="752" t="s">
        <v>171</v>
      </c>
      <c r="AF122" s="636"/>
      <c r="AG122" s="223"/>
      <c r="AH122" s="223"/>
      <c r="AI122" s="223"/>
      <c r="AJ122" s="1"/>
      <c r="AK122" s="36"/>
      <c r="AL122" s="36"/>
      <c r="AM122" s="36"/>
      <c r="AN122" s="36"/>
      <c r="AO122" s="36"/>
      <c r="AR122" s="36"/>
      <c r="AY122" s="36"/>
    </row>
    <row r="123" spans="1:51" ht="21" customHeight="1">
      <c r="A123" s="1"/>
      <c r="B123" s="223"/>
      <c r="C123" s="223"/>
      <c r="D123" s="223"/>
      <c r="E123" s="261"/>
      <c r="F123" s="48"/>
      <c r="G123" s="48"/>
      <c r="H123" s="48"/>
      <c r="I123" s="48"/>
      <c r="J123" s="48"/>
      <c r="K123" s="48"/>
      <c r="L123" s="48"/>
      <c r="M123" s="48"/>
      <c r="N123" s="48"/>
      <c r="O123" s="48"/>
      <c r="P123" s="262"/>
      <c r="Q123" s="223"/>
      <c r="R123" s="1009" t="str">
        <f>Properties!$C9</f>
        <v>Property 1</v>
      </c>
      <c r="S123" s="959"/>
      <c r="T123" s="959"/>
      <c r="U123" s="131" t="str">
        <f>Setup!$C$9</f>
        <v>$</v>
      </c>
      <c r="V123" s="44">
        <f t="shared" ref="V123:V133" si="16">G183-Y183</f>
        <v>13617.5</v>
      </c>
      <c r="W123" s="131" t="str">
        <f>Setup!$C$9</f>
        <v>$</v>
      </c>
      <c r="X123" s="1070">
        <f t="shared" ref="X123:X133" si="17">I183-AB183</f>
        <v>16425</v>
      </c>
      <c r="Y123" s="684"/>
      <c r="Z123" s="131" t="str">
        <f>Setup!$C$9</f>
        <v>$</v>
      </c>
      <c r="AA123" s="1070">
        <f t="shared" ref="AA123:AA133" si="18">K183-AD183</f>
        <v>13950</v>
      </c>
      <c r="AB123" s="684"/>
      <c r="AC123" s="131" t="str">
        <f>Setup!$C$9</f>
        <v>$</v>
      </c>
      <c r="AD123" s="44">
        <f t="shared" ref="AD123:AD172" si="19">SUM(U123:AB123)</f>
        <v>43992.5</v>
      </c>
      <c r="AE123" s="131" t="str">
        <f>Setup!$C$9</f>
        <v>$</v>
      </c>
      <c r="AF123" s="41">
        <f t="shared" ref="AF123:AF172" si="20">IFERROR(AVERAGE(U123:AB123),0)</f>
        <v>14664.166666666666</v>
      </c>
      <c r="AG123" s="223"/>
      <c r="AH123" s="223"/>
      <c r="AI123" s="223"/>
      <c r="AJ123" s="1"/>
      <c r="AK123" s="36"/>
      <c r="AL123" s="36"/>
      <c r="AM123" s="36"/>
      <c r="AN123" s="36"/>
      <c r="AO123" s="36"/>
      <c r="AR123" s="36"/>
      <c r="AY123" s="36"/>
    </row>
    <row r="124" spans="1:51" ht="21" customHeight="1">
      <c r="A124" s="1"/>
      <c r="B124" s="223"/>
      <c r="C124" s="223"/>
      <c r="D124" s="223"/>
      <c r="E124" s="261"/>
      <c r="F124" s="48"/>
      <c r="G124" s="48"/>
      <c r="H124" s="48"/>
      <c r="I124" s="48"/>
      <c r="J124" s="48"/>
      <c r="K124" s="48"/>
      <c r="L124" s="48"/>
      <c r="M124" s="48"/>
      <c r="N124" s="48"/>
      <c r="O124" s="48"/>
      <c r="P124" s="262"/>
      <c r="Q124" s="223"/>
      <c r="R124" s="1009" t="str">
        <f>Properties!$C10</f>
        <v>Property 2</v>
      </c>
      <c r="S124" s="959"/>
      <c r="T124" s="959"/>
      <c r="U124" s="131" t="str">
        <f>Setup!$C$9</f>
        <v>$</v>
      </c>
      <c r="V124" s="44">
        <f t="shared" si="16"/>
        <v>12977.5</v>
      </c>
      <c r="W124" s="131" t="str">
        <f>Setup!$C$9</f>
        <v>$</v>
      </c>
      <c r="X124" s="1070">
        <f t="shared" si="17"/>
        <v>14760</v>
      </c>
      <c r="Y124" s="684"/>
      <c r="Z124" s="131" t="str">
        <f>Setup!$C$9</f>
        <v>$</v>
      </c>
      <c r="AA124" s="1070">
        <f t="shared" si="18"/>
        <v>13197.5</v>
      </c>
      <c r="AB124" s="684"/>
      <c r="AC124" s="131" t="str">
        <f>Setup!$C$9</f>
        <v>$</v>
      </c>
      <c r="AD124" s="44">
        <f t="shared" si="19"/>
        <v>40935</v>
      </c>
      <c r="AE124" s="131" t="str">
        <f>Setup!$C$9</f>
        <v>$</v>
      </c>
      <c r="AF124" s="41">
        <f t="shared" si="20"/>
        <v>13645</v>
      </c>
      <c r="AG124" s="223"/>
      <c r="AH124" s="223"/>
      <c r="AI124" s="223"/>
      <c r="AJ124" s="1"/>
      <c r="AK124" s="36"/>
      <c r="AL124" s="36"/>
      <c r="AM124" s="36"/>
      <c r="AN124" s="36"/>
      <c r="AO124" s="36"/>
      <c r="AR124" s="36"/>
      <c r="AY124" s="36"/>
    </row>
    <row r="125" spans="1:51" ht="21" customHeight="1">
      <c r="A125" s="1"/>
      <c r="B125" s="223"/>
      <c r="C125" s="223"/>
      <c r="D125" s="223"/>
      <c r="E125" s="261"/>
      <c r="F125" s="48"/>
      <c r="G125" s="48"/>
      <c r="H125" s="48"/>
      <c r="I125" s="48"/>
      <c r="J125" s="48"/>
      <c r="K125" s="48"/>
      <c r="L125" s="48"/>
      <c r="M125" s="48"/>
      <c r="N125" s="48"/>
      <c r="O125" s="48"/>
      <c r="P125" s="262"/>
      <c r="Q125" s="223"/>
      <c r="R125" s="1009" t="str">
        <f>Properties!$C11</f>
        <v>Property 3</v>
      </c>
      <c r="S125" s="959"/>
      <c r="T125" s="959"/>
      <c r="U125" s="131" t="str">
        <f>Setup!$C$9</f>
        <v>$</v>
      </c>
      <c r="V125" s="44">
        <f t="shared" si="16"/>
        <v>14247.5</v>
      </c>
      <c r="W125" s="131" t="str">
        <f>Setup!$C$9</f>
        <v>$</v>
      </c>
      <c r="X125" s="1070">
        <f t="shared" si="17"/>
        <v>18010</v>
      </c>
      <c r="Y125" s="684"/>
      <c r="Z125" s="131" t="str">
        <f>Setup!$C$9</f>
        <v>$</v>
      </c>
      <c r="AA125" s="1070">
        <f t="shared" si="18"/>
        <v>14067.5</v>
      </c>
      <c r="AB125" s="684"/>
      <c r="AC125" s="131" t="str">
        <f>Setup!$C$9</f>
        <v>$</v>
      </c>
      <c r="AD125" s="44">
        <f t="shared" si="19"/>
        <v>46325</v>
      </c>
      <c r="AE125" s="131" t="str">
        <f>Setup!$C$9</f>
        <v>$</v>
      </c>
      <c r="AF125" s="41">
        <f t="shared" si="20"/>
        <v>15441.666666666666</v>
      </c>
      <c r="AG125" s="223"/>
      <c r="AH125" s="223"/>
      <c r="AI125" s="223"/>
      <c r="AJ125" s="1"/>
      <c r="AK125" s="36"/>
      <c r="AL125" s="36"/>
      <c r="AM125" s="36"/>
      <c r="AN125" s="36"/>
      <c r="AO125" s="36"/>
      <c r="AR125" s="36"/>
      <c r="AY125" s="36"/>
    </row>
    <row r="126" spans="1:51" ht="21" customHeight="1">
      <c r="A126" s="1"/>
      <c r="B126" s="223"/>
      <c r="C126" s="223"/>
      <c r="D126" s="223"/>
      <c r="E126" s="261"/>
      <c r="F126" s="48"/>
      <c r="G126" s="48"/>
      <c r="H126" s="48"/>
      <c r="I126" s="48"/>
      <c r="J126" s="48"/>
      <c r="K126" s="48"/>
      <c r="L126" s="48"/>
      <c r="M126" s="48"/>
      <c r="N126" s="48"/>
      <c r="O126" s="48"/>
      <c r="P126" s="262"/>
      <c r="Q126" s="223"/>
      <c r="R126" s="1009" t="str">
        <f>Properties!$C12</f>
        <v>Property 4</v>
      </c>
      <c r="S126" s="959"/>
      <c r="T126" s="959"/>
      <c r="U126" s="131" t="str">
        <f>Setup!$C$9</f>
        <v>$</v>
      </c>
      <c r="V126" s="44">
        <f t="shared" si="16"/>
        <v>10240</v>
      </c>
      <c r="W126" s="131" t="str">
        <f>Setup!$C$9</f>
        <v>$</v>
      </c>
      <c r="X126" s="1070">
        <f t="shared" si="17"/>
        <v>12525</v>
      </c>
      <c r="Y126" s="684"/>
      <c r="Z126" s="131" t="str">
        <f>Setup!$C$9</f>
        <v>$</v>
      </c>
      <c r="AA126" s="1070">
        <f t="shared" si="18"/>
        <v>10470</v>
      </c>
      <c r="AB126" s="684"/>
      <c r="AC126" s="131" t="str">
        <f>Setup!$C$9</f>
        <v>$</v>
      </c>
      <c r="AD126" s="44">
        <f t="shared" si="19"/>
        <v>33235</v>
      </c>
      <c r="AE126" s="131" t="str">
        <f>Setup!$C$9</f>
        <v>$</v>
      </c>
      <c r="AF126" s="41">
        <f t="shared" si="20"/>
        <v>11078.333333333334</v>
      </c>
      <c r="AG126" s="223"/>
      <c r="AH126" s="223"/>
      <c r="AI126" s="223"/>
      <c r="AJ126" s="1"/>
      <c r="AK126" s="36"/>
      <c r="AL126" s="36"/>
      <c r="AM126" s="36"/>
      <c r="AN126" s="36"/>
      <c r="AO126" s="36"/>
      <c r="AR126" s="36"/>
      <c r="AY126" s="36"/>
    </row>
    <row r="127" spans="1:51" ht="21" customHeight="1">
      <c r="A127" s="1"/>
      <c r="B127" s="223"/>
      <c r="C127" s="223"/>
      <c r="D127" s="223"/>
      <c r="E127" s="261"/>
      <c r="F127" s="48"/>
      <c r="G127" s="48"/>
      <c r="H127" s="48"/>
      <c r="I127" s="48"/>
      <c r="J127" s="48"/>
      <c r="K127" s="48"/>
      <c r="L127" s="48"/>
      <c r="M127" s="48"/>
      <c r="N127" s="48"/>
      <c r="O127" s="48"/>
      <c r="P127" s="262"/>
      <c r="Q127" s="223"/>
      <c r="R127" s="1009" t="str">
        <f>Properties!$C13</f>
        <v>Property 5</v>
      </c>
      <c r="S127" s="959"/>
      <c r="T127" s="959"/>
      <c r="U127" s="131" t="str">
        <f>Setup!$C$9</f>
        <v>$</v>
      </c>
      <c r="V127" s="44">
        <f t="shared" si="16"/>
        <v>13337.5</v>
      </c>
      <c r="W127" s="131" t="str">
        <f>Setup!$C$9</f>
        <v>$</v>
      </c>
      <c r="X127" s="1070">
        <f t="shared" si="17"/>
        <v>14605</v>
      </c>
      <c r="Y127" s="684"/>
      <c r="Z127" s="131" t="str">
        <f>Setup!$C$9</f>
        <v>$</v>
      </c>
      <c r="AA127" s="1070">
        <f t="shared" si="18"/>
        <v>12695</v>
      </c>
      <c r="AB127" s="684"/>
      <c r="AC127" s="131" t="str">
        <f>Setup!$C$9</f>
        <v>$</v>
      </c>
      <c r="AD127" s="44">
        <f t="shared" si="19"/>
        <v>40637.5</v>
      </c>
      <c r="AE127" s="131" t="str">
        <f>Setup!$C$9</f>
        <v>$</v>
      </c>
      <c r="AF127" s="41">
        <f t="shared" si="20"/>
        <v>13545.833333333334</v>
      </c>
      <c r="AG127" s="223"/>
      <c r="AH127" s="223"/>
      <c r="AI127" s="223"/>
      <c r="AJ127" s="1"/>
      <c r="AK127" s="36"/>
      <c r="AL127" s="36"/>
      <c r="AM127" s="36"/>
      <c r="AN127" s="36"/>
      <c r="AO127" s="36"/>
      <c r="AR127" s="36"/>
      <c r="AY127" s="36"/>
    </row>
    <row r="128" spans="1:51" ht="21" customHeight="1">
      <c r="A128" s="1"/>
      <c r="B128" s="223"/>
      <c r="C128" s="223"/>
      <c r="D128" s="223"/>
      <c r="E128" s="261"/>
      <c r="F128" s="48"/>
      <c r="G128" s="48"/>
      <c r="H128" s="48"/>
      <c r="I128" s="48"/>
      <c r="J128" s="48"/>
      <c r="K128" s="48"/>
      <c r="L128" s="48"/>
      <c r="M128" s="48"/>
      <c r="N128" s="48"/>
      <c r="O128" s="48"/>
      <c r="P128" s="262"/>
      <c r="Q128" s="223"/>
      <c r="R128" s="1009" t="str">
        <f>Properties!$C14</f>
        <v>Property 6</v>
      </c>
      <c r="S128" s="959"/>
      <c r="T128" s="959"/>
      <c r="U128" s="131" t="str">
        <f>Setup!$C$9</f>
        <v>$</v>
      </c>
      <c r="V128" s="44">
        <f t="shared" si="16"/>
        <v>22462.5</v>
      </c>
      <c r="W128" s="131" t="str">
        <f>Setup!$C$9</f>
        <v>$</v>
      </c>
      <c r="X128" s="1070">
        <f t="shared" si="17"/>
        <v>24725</v>
      </c>
      <c r="Y128" s="684"/>
      <c r="Z128" s="131" t="str">
        <f>Setup!$C$9</f>
        <v>$</v>
      </c>
      <c r="AA128" s="1070">
        <f t="shared" si="18"/>
        <v>22477.5</v>
      </c>
      <c r="AB128" s="684"/>
      <c r="AC128" s="131" t="str">
        <f>Setup!$C$9</f>
        <v>$</v>
      </c>
      <c r="AD128" s="44">
        <f t="shared" si="19"/>
        <v>69665</v>
      </c>
      <c r="AE128" s="131" t="str">
        <f>Setup!$C$9</f>
        <v>$</v>
      </c>
      <c r="AF128" s="41">
        <f t="shared" si="20"/>
        <v>23221.666666666668</v>
      </c>
      <c r="AG128" s="223"/>
      <c r="AH128" s="223"/>
      <c r="AI128" s="223"/>
      <c r="AJ128" s="1"/>
      <c r="AK128" s="36"/>
      <c r="AL128" s="36"/>
      <c r="AM128" s="36"/>
      <c r="AN128" s="36"/>
      <c r="AO128" s="36"/>
      <c r="AR128" s="36"/>
      <c r="AY128" s="36"/>
    </row>
    <row r="129" spans="1:51" ht="21" customHeight="1">
      <c r="A129" s="1"/>
      <c r="B129" s="223"/>
      <c r="C129" s="223"/>
      <c r="D129" s="223"/>
      <c r="E129" s="261"/>
      <c r="F129" s="48"/>
      <c r="G129" s="48"/>
      <c r="H129" s="48"/>
      <c r="I129" s="48"/>
      <c r="J129" s="48"/>
      <c r="K129" s="48"/>
      <c r="L129" s="48"/>
      <c r="M129" s="48"/>
      <c r="N129" s="48"/>
      <c r="O129" s="48"/>
      <c r="P129" s="262"/>
      <c r="Q129" s="223"/>
      <c r="R129" s="1009" t="str">
        <f>Properties!$C15</f>
        <v>Property 7</v>
      </c>
      <c r="S129" s="959"/>
      <c r="T129" s="959"/>
      <c r="U129" s="131" t="str">
        <f>Setup!$C$9</f>
        <v>$</v>
      </c>
      <c r="V129" s="44">
        <f t="shared" si="16"/>
        <v>16297.5</v>
      </c>
      <c r="W129" s="131" t="str">
        <f>Setup!$C$9</f>
        <v>$</v>
      </c>
      <c r="X129" s="1070">
        <f t="shared" si="17"/>
        <v>18230</v>
      </c>
      <c r="Y129" s="684"/>
      <c r="Z129" s="131" t="str">
        <f>Setup!$C$9</f>
        <v>$</v>
      </c>
      <c r="AA129" s="1070">
        <f t="shared" si="18"/>
        <v>16722.5</v>
      </c>
      <c r="AB129" s="684"/>
      <c r="AC129" s="131" t="str">
        <f>Setup!$C$9</f>
        <v>$</v>
      </c>
      <c r="AD129" s="44">
        <f t="shared" si="19"/>
        <v>51250</v>
      </c>
      <c r="AE129" s="131" t="str">
        <f>Setup!$C$9</f>
        <v>$</v>
      </c>
      <c r="AF129" s="41">
        <f t="shared" si="20"/>
        <v>17083.333333333332</v>
      </c>
      <c r="AG129" s="223"/>
      <c r="AH129" s="223"/>
      <c r="AI129" s="223"/>
      <c r="AJ129" s="1"/>
      <c r="AK129" s="36"/>
      <c r="AL129" s="36"/>
      <c r="AM129" s="36"/>
      <c r="AN129" s="36"/>
      <c r="AO129" s="36"/>
      <c r="AR129" s="36"/>
      <c r="AY129" s="36"/>
    </row>
    <row r="130" spans="1:51" ht="21" customHeight="1">
      <c r="A130" s="1"/>
      <c r="B130" s="223"/>
      <c r="C130" s="223"/>
      <c r="D130" s="223"/>
      <c r="E130" s="261"/>
      <c r="F130" s="48"/>
      <c r="G130" s="48"/>
      <c r="H130" s="48"/>
      <c r="I130" s="48"/>
      <c r="J130" s="48"/>
      <c r="K130" s="48"/>
      <c r="L130" s="48"/>
      <c r="M130" s="48"/>
      <c r="N130" s="48"/>
      <c r="O130" s="48"/>
      <c r="P130" s="262"/>
      <c r="Q130" s="223"/>
      <c r="R130" s="1009" t="str">
        <f>Properties!$C16</f>
        <v>Property 8</v>
      </c>
      <c r="S130" s="959"/>
      <c r="T130" s="959"/>
      <c r="U130" s="131" t="str">
        <f>Setup!$C$9</f>
        <v>$</v>
      </c>
      <c r="V130" s="44">
        <f t="shared" si="16"/>
        <v>5962.5</v>
      </c>
      <c r="W130" s="131" t="str">
        <f>Setup!$C$9</f>
        <v>$</v>
      </c>
      <c r="X130" s="1070">
        <f t="shared" si="17"/>
        <v>10005</v>
      </c>
      <c r="Y130" s="684"/>
      <c r="Z130" s="131" t="str">
        <f>Setup!$C$9</f>
        <v>$</v>
      </c>
      <c r="AA130" s="1070">
        <f t="shared" si="18"/>
        <v>7465</v>
      </c>
      <c r="AB130" s="684"/>
      <c r="AC130" s="131" t="str">
        <f>Setup!$C$9</f>
        <v>$</v>
      </c>
      <c r="AD130" s="44">
        <f t="shared" si="19"/>
        <v>23432.5</v>
      </c>
      <c r="AE130" s="131" t="str">
        <f>Setup!$C$9</f>
        <v>$</v>
      </c>
      <c r="AF130" s="41">
        <f t="shared" si="20"/>
        <v>7810.833333333333</v>
      </c>
      <c r="AG130" s="223"/>
      <c r="AH130" s="223"/>
      <c r="AI130" s="223"/>
      <c r="AJ130" s="1"/>
      <c r="AK130" s="36"/>
      <c r="AL130" s="36"/>
      <c r="AM130" s="36"/>
      <c r="AN130" s="36"/>
      <c r="AO130" s="36"/>
      <c r="AR130" s="36"/>
      <c r="AY130" s="36"/>
    </row>
    <row r="131" spans="1:51" ht="21" customHeight="1">
      <c r="A131" s="1"/>
      <c r="B131" s="223"/>
      <c r="C131" s="223"/>
      <c r="D131" s="223"/>
      <c r="E131" s="261"/>
      <c r="F131" s="48"/>
      <c r="G131" s="48"/>
      <c r="H131" s="48"/>
      <c r="I131" s="48"/>
      <c r="J131" s="48"/>
      <c r="K131" s="48"/>
      <c r="L131" s="48"/>
      <c r="M131" s="48"/>
      <c r="N131" s="48"/>
      <c r="O131" s="48"/>
      <c r="P131" s="262"/>
      <c r="Q131" s="223"/>
      <c r="R131" s="1009" t="str">
        <f>Properties!$C17</f>
        <v>Property 9</v>
      </c>
      <c r="S131" s="959"/>
      <c r="T131" s="959"/>
      <c r="U131" s="131" t="str">
        <f>Setup!$C$9</f>
        <v>$</v>
      </c>
      <c r="V131" s="44">
        <f t="shared" si="16"/>
        <v>20130</v>
      </c>
      <c r="W131" s="131" t="str">
        <f>Setup!$C$9</f>
        <v>$</v>
      </c>
      <c r="X131" s="1070">
        <f t="shared" si="17"/>
        <v>22460</v>
      </c>
      <c r="Y131" s="684"/>
      <c r="Z131" s="131" t="str">
        <f>Setup!$C$9</f>
        <v>$</v>
      </c>
      <c r="AA131" s="1070">
        <f t="shared" si="18"/>
        <v>21180</v>
      </c>
      <c r="AB131" s="684"/>
      <c r="AC131" s="131" t="str">
        <f>Setup!$C$9</f>
        <v>$</v>
      </c>
      <c r="AD131" s="44">
        <f t="shared" si="19"/>
        <v>63770</v>
      </c>
      <c r="AE131" s="131" t="str">
        <f>Setup!$C$9</f>
        <v>$</v>
      </c>
      <c r="AF131" s="41">
        <f t="shared" si="20"/>
        <v>21256.666666666668</v>
      </c>
      <c r="AG131" s="223"/>
      <c r="AH131" s="223"/>
      <c r="AI131" s="223"/>
      <c r="AJ131" s="1"/>
      <c r="AK131" s="36"/>
      <c r="AL131" s="36"/>
      <c r="AM131" s="36"/>
      <c r="AN131" s="36"/>
      <c r="AO131" s="36"/>
      <c r="AR131" s="36"/>
      <c r="AY131" s="36"/>
    </row>
    <row r="132" spans="1:51" ht="21" customHeight="1">
      <c r="A132" s="1"/>
      <c r="B132" s="223"/>
      <c r="C132" s="223"/>
      <c r="D132" s="223"/>
      <c r="E132" s="261"/>
      <c r="F132" s="48"/>
      <c r="G132" s="48"/>
      <c r="H132" s="48"/>
      <c r="I132" s="48"/>
      <c r="J132" s="48"/>
      <c r="K132" s="48"/>
      <c r="L132" s="48"/>
      <c r="M132" s="48"/>
      <c r="N132" s="48"/>
      <c r="O132" s="48"/>
      <c r="P132" s="262"/>
      <c r="Q132" s="223"/>
      <c r="R132" s="1009" t="str">
        <f>Properties!$C18</f>
        <v>Property 10</v>
      </c>
      <c r="S132" s="959"/>
      <c r="T132" s="959"/>
      <c r="U132" s="131" t="str">
        <f>Setup!$C$9</f>
        <v>$</v>
      </c>
      <c r="V132" s="44">
        <f t="shared" si="16"/>
        <v>9687.5</v>
      </c>
      <c r="W132" s="131" t="str">
        <f>Setup!$C$9</f>
        <v>$</v>
      </c>
      <c r="X132" s="1070">
        <f t="shared" si="17"/>
        <v>11630</v>
      </c>
      <c r="Y132" s="684"/>
      <c r="Z132" s="131" t="str">
        <f>Setup!$C$9</f>
        <v>$</v>
      </c>
      <c r="AA132" s="1070">
        <f t="shared" si="18"/>
        <v>9582.5</v>
      </c>
      <c r="AB132" s="684"/>
      <c r="AC132" s="131" t="str">
        <f>Setup!$C$9</f>
        <v>$</v>
      </c>
      <c r="AD132" s="44">
        <f t="shared" si="19"/>
        <v>30900</v>
      </c>
      <c r="AE132" s="131" t="str">
        <f>Setup!$C$9</f>
        <v>$</v>
      </c>
      <c r="AF132" s="41">
        <f t="shared" si="20"/>
        <v>10300</v>
      </c>
      <c r="AG132" s="223"/>
      <c r="AH132" s="223"/>
      <c r="AI132" s="223"/>
      <c r="AJ132" s="1"/>
      <c r="AK132" s="36"/>
      <c r="AL132" s="36"/>
      <c r="AM132" s="36"/>
      <c r="AN132" s="36"/>
      <c r="AO132" s="36"/>
      <c r="AR132" s="36"/>
      <c r="AY132" s="36"/>
    </row>
    <row r="133" spans="1:51" ht="21" customHeight="1">
      <c r="A133" s="1"/>
      <c r="B133" s="223"/>
      <c r="C133" s="223"/>
      <c r="D133" s="223"/>
      <c r="E133" s="261"/>
      <c r="F133" s="48"/>
      <c r="G133" s="48"/>
      <c r="H133" s="48"/>
      <c r="I133" s="48"/>
      <c r="J133" s="48"/>
      <c r="K133" s="48"/>
      <c r="L133" s="48"/>
      <c r="M133" s="48"/>
      <c r="N133" s="48"/>
      <c r="O133" s="48"/>
      <c r="P133" s="262"/>
      <c r="Q133" s="223"/>
      <c r="R133" s="1009" t="str">
        <f>Properties!$C19</f>
        <v>Property 11</v>
      </c>
      <c r="S133" s="959"/>
      <c r="T133" s="959"/>
      <c r="U133" s="131" t="str">
        <f>Setup!$C$9</f>
        <v>$</v>
      </c>
      <c r="V133" s="44">
        <f t="shared" si="16"/>
        <v>9180</v>
      </c>
      <c r="W133" s="131" t="str">
        <f>Setup!$C$9</f>
        <v>$</v>
      </c>
      <c r="X133" s="1070">
        <f t="shared" si="17"/>
        <v>12565</v>
      </c>
      <c r="Y133" s="684"/>
      <c r="Z133" s="131" t="str">
        <f>Setup!$C$9</f>
        <v>$</v>
      </c>
      <c r="AA133" s="1070">
        <f t="shared" si="18"/>
        <v>9997.5</v>
      </c>
      <c r="AB133" s="684"/>
      <c r="AC133" s="131" t="str">
        <f>Setup!$C$9</f>
        <v>$</v>
      </c>
      <c r="AD133" s="44">
        <f t="shared" si="19"/>
        <v>31742.5</v>
      </c>
      <c r="AE133" s="131" t="str">
        <f>Setup!$C$9</f>
        <v>$</v>
      </c>
      <c r="AF133" s="41">
        <f t="shared" si="20"/>
        <v>10580.833333333334</v>
      </c>
      <c r="AG133" s="223"/>
      <c r="AH133" s="223"/>
      <c r="AI133" s="223"/>
      <c r="AJ133" s="1"/>
      <c r="AK133" s="36"/>
      <c r="AL133" s="36"/>
      <c r="AM133" s="36"/>
      <c r="AN133" s="36"/>
      <c r="AO133" s="36"/>
      <c r="AR133" s="36"/>
      <c r="AY133" s="36"/>
    </row>
    <row r="134" spans="1:51" ht="21" customHeight="1">
      <c r="A134" s="1"/>
      <c r="B134" s="223"/>
      <c r="C134" s="223"/>
      <c r="D134" s="223"/>
      <c r="E134" s="261"/>
      <c r="F134" s="48"/>
      <c r="G134" s="48"/>
      <c r="H134" s="48"/>
      <c r="I134" s="48"/>
      <c r="J134" s="48"/>
      <c r="K134" s="48"/>
      <c r="L134" s="48"/>
      <c r="M134" s="48"/>
      <c r="N134" s="48"/>
      <c r="O134" s="48"/>
      <c r="P134" s="262"/>
      <c r="Q134" s="223"/>
      <c r="R134" s="1009" t="str">
        <f>Properties!$C20</f>
        <v>Property 12</v>
      </c>
      <c r="S134" s="959"/>
      <c r="T134" s="959"/>
      <c r="U134" s="131" t="str">
        <f>Setup!$C$9</f>
        <v>$</v>
      </c>
      <c r="V134" s="44">
        <f t="shared" ref="V134:V171" si="21">G194-Y194</f>
        <v>19030</v>
      </c>
      <c r="W134" s="131" t="str">
        <f>Setup!$C$9</f>
        <v>$</v>
      </c>
      <c r="X134" s="1070">
        <f t="shared" ref="X134:X171" si="22">I194-AB194</f>
        <v>22230</v>
      </c>
      <c r="Y134" s="684"/>
      <c r="Z134" s="131" t="str">
        <f>Setup!$C$9</f>
        <v>$</v>
      </c>
      <c r="AA134" s="1070">
        <f t="shared" ref="AA134:AA171" si="23">K194-AD194</f>
        <v>19702.5</v>
      </c>
      <c r="AB134" s="684"/>
      <c r="AC134" s="131" t="str">
        <f>Setup!$C$9</f>
        <v>$</v>
      </c>
      <c r="AD134" s="44">
        <f t="shared" ref="AD134:AD171" si="24">SUM(U134:AB134)</f>
        <v>60962.5</v>
      </c>
      <c r="AE134" s="131" t="str">
        <f>Setup!$C$9</f>
        <v>$</v>
      </c>
      <c r="AF134" s="41">
        <f t="shared" ref="AF134:AF171" si="25">IFERROR(AVERAGE(U134:AB134),0)</f>
        <v>20320.833333333332</v>
      </c>
      <c r="AG134" s="223"/>
      <c r="AH134" s="223"/>
      <c r="AI134" s="223"/>
      <c r="AJ134" s="1"/>
      <c r="AK134" s="36"/>
      <c r="AL134" s="36"/>
      <c r="AM134" s="36"/>
      <c r="AN134" s="36"/>
      <c r="AO134" s="36"/>
      <c r="AR134" s="36"/>
      <c r="AY134" s="36"/>
    </row>
    <row r="135" spans="1:51" ht="21" customHeight="1">
      <c r="A135" s="1"/>
      <c r="B135" s="223"/>
      <c r="C135" s="223"/>
      <c r="D135" s="223"/>
      <c r="E135" s="261"/>
      <c r="F135" s="48"/>
      <c r="G135" s="48"/>
      <c r="H135" s="48"/>
      <c r="I135" s="48"/>
      <c r="J135" s="48"/>
      <c r="K135" s="48"/>
      <c r="L135" s="48"/>
      <c r="M135" s="48"/>
      <c r="N135" s="48"/>
      <c r="O135" s="48"/>
      <c r="P135" s="262"/>
      <c r="Q135" s="223"/>
      <c r="R135" s="1009" t="str">
        <f>Properties!$C21</f>
        <v>Property 13</v>
      </c>
      <c r="S135" s="959"/>
      <c r="T135" s="959"/>
      <c r="U135" s="131" t="str">
        <f>Setup!$C$9</f>
        <v>$</v>
      </c>
      <c r="V135" s="44">
        <f t="shared" si="21"/>
        <v>0</v>
      </c>
      <c r="W135" s="131" t="str">
        <f>Setup!$C$9</f>
        <v>$</v>
      </c>
      <c r="X135" s="1070">
        <f t="shared" si="22"/>
        <v>0</v>
      </c>
      <c r="Y135" s="684"/>
      <c r="Z135" s="131" t="str">
        <f>Setup!$C$9</f>
        <v>$</v>
      </c>
      <c r="AA135" s="1070">
        <f t="shared" si="23"/>
        <v>0</v>
      </c>
      <c r="AB135" s="684"/>
      <c r="AC135" s="131" t="str">
        <f>Setup!$C$9</f>
        <v>$</v>
      </c>
      <c r="AD135" s="44">
        <f t="shared" si="24"/>
        <v>0</v>
      </c>
      <c r="AE135" s="131" t="str">
        <f>Setup!$C$9</f>
        <v>$</v>
      </c>
      <c r="AF135" s="41">
        <f t="shared" si="25"/>
        <v>0</v>
      </c>
      <c r="AG135" s="223"/>
      <c r="AH135" s="223"/>
      <c r="AI135" s="223"/>
      <c r="AJ135" s="1"/>
      <c r="AK135" s="36"/>
      <c r="AL135" s="36"/>
      <c r="AM135" s="36"/>
      <c r="AN135" s="36"/>
      <c r="AO135" s="36"/>
      <c r="AR135" s="36"/>
      <c r="AY135" s="36"/>
    </row>
    <row r="136" spans="1:51" ht="21" customHeight="1">
      <c r="A136" s="1"/>
      <c r="B136" s="223"/>
      <c r="C136" s="223"/>
      <c r="D136" s="223"/>
      <c r="E136" s="261"/>
      <c r="F136" s="48"/>
      <c r="G136" s="48"/>
      <c r="H136" s="48"/>
      <c r="I136" s="48"/>
      <c r="J136" s="48"/>
      <c r="K136" s="48"/>
      <c r="L136" s="48"/>
      <c r="M136" s="48"/>
      <c r="N136" s="48"/>
      <c r="O136" s="48"/>
      <c r="P136" s="262"/>
      <c r="Q136" s="223"/>
      <c r="R136" s="1009" t="str">
        <f>Properties!$C22</f>
        <v>Property 14</v>
      </c>
      <c r="S136" s="959"/>
      <c r="T136" s="959"/>
      <c r="U136" s="131" t="str">
        <f>Setup!$C$9</f>
        <v>$</v>
      </c>
      <c r="V136" s="44">
        <f t="shared" si="21"/>
        <v>0</v>
      </c>
      <c r="W136" s="131" t="str">
        <f>Setup!$C$9</f>
        <v>$</v>
      </c>
      <c r="X136" s="1070">
        <f t="shared" si="22"/>
        <v>0</v>
      </c>
      <c r="Y136" s="684"/>
      <c r="Z136" s="131" t="str">
        <f>Setup!$C$9</f>
        <v>$</v>
      </c>
      <c r="AA136" s="1070">
        <f t="shared" si="23"/>
        <v>0</v>
      </c>
      <c r="AB136" s="684"/>
      <c r="AC136" s="131" t="str">
        <f>Setup!$C$9</f>
        <v>$</v>
      </c>
      <c r="AD136" s="44">
        <f t="shared" si="24"/>
        <v>0</v>
      </c>
      <c r="AE136" s="131" t="str">
        <f>Setup!$C$9</f>
        <v>$</v>
      </c>
      <c r="AF136" s="41">
        <f t="shared" si="25"/>
        <v>0</v>
      </c>
      <c r="AG136" s="223"/>
      <c r="AH136" s="223"/>
      <c r="AI136" s="223"/>
      <c r="AJ136" s="1"/>
      <c r="AK136" s="36"/>
      <c r="AL136" s="36"/>
      <c r="AM136" s="36"/>
      <c r="AN136" s="36"/>
      <c r="AO136" s="36"/>
      <c r="AR136" s="36"/>
      <c r="AY136" s="36"/>
    </row>
    <row r="137" spans="1:51" ht="21" customHeight="1">
      <c r="A137" s="1"/>
      <c r="B137" s="223"/>
      <c r="C137" s="223"/>
      <c r="D137" s="223"/>
      <c r="E137" s="261"/>
      <c r="F137" s="48"/>
      <c r="G137" s="48"/>
      <c r="H137" s="48"/>
      <c r="I137" s="48"/>
      <c r="J137" s="48"/>
      <c r="K137" s="48"/>
      <c r="L137" s="48"/>
      <c r="M137" s="48"/>
      <c r="N137" s="48"/>
      <c r="O137" s="48"/>
      <c r="P137" s="262"/>
      <c r="Q137" s="223"/>
      <c r="R137" s="1009" t="str">
        <f>Properties!$C23</f>
        <v>Property 15</v>
      </c>
      <c r="S137" s="959"/>
      <c r="T137" s="959"/>
      <c r="U137" s="131" t="str">
        <f>Setup!$C$9</f>
        <v>$</v>
      </c>
      <c r="V137" s="44">
        <f t="shared" si="21"/>
        <v>0</v>
      </c>
      <c r="W137" s="131" t="str">
        <f>Setup!$C$9</f>
        <v>$</v>
      </c>
      <c r="X137" s="1070">
        <f t="shared" si="22"/>
        <v>0</v>
      </c>
      <c r="Y137" s="684"/>
      <c r="Z137" s="131" t="str">
        <f>Setup!$C$9</f>
        <v>$</v>
      </c>
      <c r="AA137" s="1070">
        <f t="shared" si="23"/>
        <v>0</v>
      </c>
      <c r="AB137" s="684"/>
      <c r="AC137" s="131" t="str">
        <f>Setup!$C$9</f>
        <v>$</v>
      </c>
      <c r="AD137" s="44">
        <f t="shared" si="24"/>
        <v>0</v>
      </c>
      <c r="AE137" s="131" t="str">
        <f>Setup!$C$9</f>
        <v>$</v>
      </c>
      <c r="AF137" s="41">
        <f t="shared" si="25"/>
        <v>0</v>
      </c>
      <c r="AG137" s="223"/>
      <c r="AH137" s="223"/>
      <c r="AI137" s="223"/>
      <c r="AJ137" s="1"/>
      <c r="AK137" s="36"/>
      <c r="AL137" s="36"/>
      <c r="AM137" s="36"/>
      <c r="AN137" s="36"/>
      <c r="AO137" s="36"/>
      <c r="AR137" s="36"/>
      <c r="AY137" s="36"/>
    </row>
    <row r="138" spans="1:51" ht="21" customHeight="1">
      <c r="A138" s="1"/>
      <c r="B138" s="223"/>
      <c r="C138" s="223"/>
      <c r="D138" s="223"/>
      <c r="E138" s="261"/>
      <c r="F138" s="48"/>
      <c r="G138" s="48"/>
      <c r="H138" s="48"/>
      <c r="I138" s="48"/>
      <c r="J138" s="48"/>
      <c r="K138" s="48"/>
      <c r="L138" s="48"/>
      <c r="M138" s="48"/>
      <c r="N138" s="48"/>
      <c r="O138" s="48"/>
      <c r="P138" s="262"/>
      <c r="Q138" s="223"/>
      <c r="R138" s="1009" t="str">
        <f>Properties!$C24</f>
        <v>Property 16</v>
      </c>
      <c r="S138" s="959"/>
      <c r="T138" s="959"/>
      <c r="U138" s="131" t="str">
        <f>Setup!$C$9</f>
        <v>$</v>
      </c>
      <c r="V138" s="44">
        <f t="shared" si="21"/>
        <v>0</v>
      </c>
      <c r="W138" s="131" t="str">
        <f>Setup!$C$9</f>
        <v>$</v>
      </c>
      <c r="X138" s="1070">
        <f t="shared" si="22"/>
        <v>0</v>
      </c>
      <c r="Y138" s="684"/>
      <c r="Z138" s="131" t="str">
        <f>Setup!$C$9</f>
        <v>$</v>
      </c>
      <c r="AA138" s="1070">
        <f t="shared" si="23"/>
        <v>0</v>
      </c>
      <c r="AB138" s="684"/>
      <c r="AC138" s="131" t="str">
        <f>Setup!$C$9</f>
        <v>$</v>
      </c>
      <c r="AD138" s="44">
        <f t="shared" si="24"/>
        <v>0</v>
      </c>
      <c r="AE138" s="131" t="str">
        <f>Setup!$C$9</f>
        <v>$</v>
      </c>
      <c r="AF138" s="41">
        <f t="shared" si="25"/>
        <v>0</v>
      </c>
      <c r="AG138" s="223"/>
      <c r="AH138" s="223"/>
      <c r="AI138" s="223"/>
      <c r="AJ138" s="1"/>
      <c r="AK138" s="36"/>
      <c r="AL138" s="36"/>
      <c r="AM138" s="36"/>
      <c r="AN138" s="36"/>
      <c r="AO138" s="36"/>
      <c r="AR138" s="36"/>
      <c r="AY138" s="36"/>
    </row>
    <row r="139" spans="1:51" ht="21" customHeight="1">
      <c r="A139" s="1"/>
      <c r="B139" s="223"/>
      <c r="C139" s="223"/>
      <c r="D139" s="223"/>
      <c r="E139" s="261"/>
      <c r="F139" s="48"/>
      <c r="G139" s="48"/>
      <c r="H139" s="48"/>
      <c r="I139" s="48"/>
      <c r="J139" s="48"/>
      <c r="K139" s="48"/>
      <c r="L139" s="48"/>
      <c r="M139" s="48"/>
      <c r="N139" s="48"/>
      <c r="O139" s="48"/>
      <c r="P139" s="262"/>
      <c r="Q139" s="223"/>
      <c r="R139" s="1009" t="str">
        <f>Properties!$C25</f>
        <v>Property 17</v>
      </c>
      <c r="S139" s="959"/>
      <c r="T139" s="959"/>
      <c r="U139" s="131" t="str">
        <f>Setup!$C$9</f>
        <v>$</v>
      </c>
      <c r="V139" s="44">
        <f t="shared" si="21"/>
        <v>0</v>
      </c>
      <c r="W139" s="131" t="str">
        <f>Setup!$C$9</f>
        <v>$</v>
      </c>
      <c r="X139" s="1070">
        <f t="shared" si="22"/>
        <v>0</v>
      </c>
      <c r="Y139" s="684"/>
      <c r="Z139" s="131" t="str">
        <f>Setup!$C$9</f>
        <v>$</v>
      </c>
      <c r="AA139" s="1070">
        <f t="shared" si="23"/>
        <v>0</v>
      </c>
      <c r="AB139" s="684"/>
      <c r="AC139" s="131" t="str">
        <f>Setup!$C$9</f>
        <v>$</v>
      </c>
      <c r="AD139" s="44">
        <f t="shared" si="24"/>
        <v>0</v>
      </c>
      <c r="AE139" s="131" t="str">
        <f>Setup!$C$9</f>
        <v>$</v>
      </c>
      <c r="AF139" s="41">
        <f t="shared" si="25"/>
        <v>0</v>
      </c>
      <c r="AG139" s="223"/>
      <c r="AH139" s="223"/>
      <c r="AI139" s="223"/>
      <c r="AJ139" s="1"/>
      <c r="AK139" s="36"/>
      <c r="AL139" s="36"/>
      <c r="AM139" s="36"/>
      <c r="AN139" s="36"/>
      <c r="AO139" s="36"/>
      <c r="AR139" s="36"/>
      <c r="AY139" s="36"/>
    </row>
    <row r="140" spans="1:51" ht="21" customHeight="1">
      <c r="A140" s="1"/>
      <c r="B140" s="223"/>
      <c r="C140" s="223"/>
      <c r="D140" s="223"/>
      <c r="E140" s="261"/>
      <c r="F140" s="48"/>
      <c r="G140" s="48"/>
      <c r="H140" s="48"/>
      <c r="I140" s="48"/>
      <c r="J140" s="48"/>
      <c r="K140" s="48"/>
      <c r="L140" s="48"/>
      <c r="M140" s="48"/>
      <c r="N140" s="48"/>
      <c r="O140" s="48"/>
      <c r="P140" s="262"/>
      <c r="Q140" s="223"/>
      <c r="R140" s="1009" t="str">
        <f>Properties!$C26</f>
        <v>Property 18</v>
      </c>
      <c r="S140" s="959"/>
      <c r="T140" s="959"/>
      <c r="U140" s="131" t="str">
        <f>Setup!$C$9</f>
        <v>$</v>
      </c>
      <c r="V140" s="44">
        <f t="shared" si="21"/>
        <v>0</v>
      </c>
      <c r="W140" s="131" t="str">
        <f>Setup!$C$9</f>
        <v>$</v>
      </c>
      <c r="X140" s="1070">
        <f t="shared" si="22"/>
        <v>0</v>
      </c>
      <c r="Y140" s="684"/>
      <c r="Z140" s="131" t="str">
        <f>Setup!$C$9</f>
        <v>$</v>
      </c>
      <c r="AA140" s="1070">
        <f t="shared" si="23"/>
        <v>0</v>
      </c>
      <c r="AB140" s="684"/>
      <c r="AC140" s="131" t="str">
        <f>Setup!$C$9</f>
        <v>$</v>
      </c>
      <c r="AD140" s="44">
        <f t="shared" si="24"/>
        <v>0</v>
      </c>
      <c r="AE140" s="131" t="str">
        <f>Setup!$C$9</f>
        <v>$</v>
      </c>
      <c r="AF140" s="41">
        <f t="shared" si="25"/>
        <v>0</v>
      </c>
      <c r="AG140" s="223"/>
      <c r="AH140" s="223"/>
      <c r="AI140" s="223"/>
      <c r="AJ140" s="1"/>
      <c r="AK140" s="36"/>
      <c r="AL140" s="36"/>
      <c r="AM140" s="36"/>
      <c r="AN140" s="36"/>
      <c r="AO140" s="36"/>
      <c r="AR140" s="36"/>
      <c r="AY140" s="36"/>
    </row>
    <row r="141" spans="1:51" ht="21" customHeight="1">
      <c r="A141" s="1"/>
      <c r="B141" s="223"/>
      <c r="C141" s="223"/>
      <c r="D141" s="223"/>
      <c r="E141" s="261"/>
      <c r="F141" s="48"/>
      <c r="G141" s="48"/>
      <c r="H141" s="48"/>
      <c r="I141" s="48"/>
      <c r="J141" s="48"/>
      <c r="K141" s="48"/>
      <c r="L141" s="48"/>
      <c r="M141" s="48"/>
      <c r="N141" s="48"/>
      <c r="O141" s="48"/>
      <c r="P141" s="262"/>
      <c r="Q141" s="223"/>
      <c r="R141" s="1009" t="str">
        <f>Properties!$C27</f>
        <v>Property 19</v>
      </c>
      <c r="S141" s="959"/>
      <c r="T141" s="959"/>
      <c r="U141" s="131" t="str">
        <f>Setup!$C$9</f>
        <v>$</v>
      </c>
      <c r="V141" s="44">
        <f t="shared" si="21"/>
        <v>0</v>
      </c>
      <c r="W141" s="131" t="str">
        <f>Setup!$C$9</f>
        <v>$</v>
      </c>
      <c r="X141" s="1070">
        <f t="shared" si="22"/>
        <v>0</v>
      </c>
      <c r="Y141" s="684"/>
      <c r="Z141" s="131" t="str">
        <f>Setup!$C$9</f>
        <v>$</v>
      </c>
      <c r="AA141" s="1070">
        <f t="shared" si="23"/>
        <v>0</v>
      </c>
      <c r="AB141" s="684"/>
      <c r="AC141" s="131" t="str">
        <f>Setup!$C$9</f>
        <v>$</v>
      </c>
      <c r="AD141" s="44">
        <f t="shared" si="24"/>
        <v>0</v>
      </c>
      <c r="AE141" s="131" t="str">
        <f>Setup!$C$9</f>
        <v>$</v>
      </c>
      <c r="AF141" s="41">
        <f t="shared" si="25"/>
        <v>0</v>
      </c>
      <c r="AG141" s="223"/>
      <c r="AH141" s="223"/>
      <c r="AI141" s="223"/>
      <c r="AJ141" s="1"/>
      <c r="AK141" s="36"/>
      <c r="AL141" s="36"/>
      <c r="AM141" s="36"/>
      <c r="AN141" s="36"/>
      <c r="AO141" s="36"/>
      <c r="AR141" s="36"/>
      <c r="AY141" s="36"/>
    </row>
    <row r="142" spans="1:51" ht="21" customHeight="1">
      <c r="A142" s="1"/>
      <c r="B142" s="223"/>
      <c r="C142" s="223"/>
      <c r="D142" s="223"/>
      <c r="E142" s="261"/>
      <c r="F142" s="48"/>
      <c r="G142" s="48"/>
      <c r="H142" s="48"/>
      <c r="I142" s="48"/>
      <c r="J142" s="48"/>
      <c r="K142" s="48"/>
      <c r="L142" s="48"/>
      <c r="M142" s="48"/>
      <c r="N142" s="48"/>
      <c r="O142" s="48"/>
      <c r="P142" s="262"/>
      <c r="Q142" s="223"/>
      <c r="R142" s="1009" t="str">
        <f>Properties!$C28</f>
        <v>Property 20</v>
      </c>
      <c r="S142" s="959"/>
      <c r="T142" s="959"/>
      <c r="U142" s="131" t="str">
        <f>Setup!$C$9</f>
        <v>$</v>
      </c>
      <c r="V142" s="44">
        <f t="shared" si="21"/>
        <v>0</v>
      </c>
      <c r="W142" s="131" t="str">
        <f>Setup!$C$9</f>
        <v>$</v>
      </c>
      <c r="X142" s="1070">
        <f t="shared" si="22"/>
        <v>0</v>
      </c>
      <c r="Y142" s="684"/>
      <c r="Z142" s="131" t="str">
        <f>Setup!$C$9</f>
        <v>$</v>
      </c>
      <c r="AA142" s="1070">
        <f t="shared" si="23"/>
        <v>0</v>
      </c>
      <c r="AB142" s="684"/>
      <c r="AC142" s="131" t="str">
        <f>Setup!$C$9</f>
        <v>$</v>
      </c>
      <c r="AD142" s="44">
        <f t="shared" si="24"/>
        <v>0</v>
      </c>
      <c r="AE142" s="131" t="str">
        <f>Setup!$C$9</f>
        <v>$</v>
      </c>
      <c r="AF142" s="41">
        <f t="shared" si="25"/>
        <v>0</v>
      </c>
      <c r="AG142" s="223"/>
      <c r="AH142" s="223"/>
      <c r="AI142" s="223"/>
      <c r="AJ142" s="1"/>
      <c r="AK142" s="36"/>
      <c r="AL142" s="36"/>
      <c r="AM142" s="36"/>
      <c r="AN142" s="36"/>
      <c r="AO142" s="36"/>
      <c r="AR142" s="36"/>
      <c r="AY142" s="36"/>
    </row>
    <row r="143" spans="1:51" ht="21" customHeight="1">
      <c r="A143" s="1"/>
      <c r="B143" s="223"/>
      <c r="C143" s="223"/>
      <c r="D143" s="223"/>
      <c r="E143" s="261"/>
      <c r="F143" s="48"/>
      <c r="G143" s="48"/>
      <c r="H143" s="48"/>
      <c r="I143" s="48"/>
      <c r="J143" s="48"/>
      <c r="K143" s="48"/>
      <c r="L143" s="48"/>
      <c r="M143" s="48"/>
      <c r="N143" s="48"/>
      <c r="O143" s="48"/>
      <c r="P143" s="262"/>
      <c r="Q143" s="223"/>
      <c r="R143" s="1009" t="str">
        <f>Properties!$C29</f>
        <v>Property 21</v>
      </c>
      <c r="S143" s="959"/>
      <c r="T143" s="959"/>
      <c r="U143" s="131" t="str">
        <f>Setup!$C$9</f>
        <v>$</v>
      </c>
      <c r="V143" s="44">
        <f t="shared" si="21"/>
        <v>0</v>
      </c>
      <c r="W143" s="131" t="str">
        <f>Setup!$C$9</f>
        <v>$</v>
      </c>
      <c r="X143" s="1070">
        <f t="shared" si="22"/>
        <v>0</v>
      </c>
      <c r="Y143" s="684"/>
      <c r="Z143" s="131" t="str">
        <f>Setup!$C$9</f>
        <v>$</v>
      </c>
      <c r="AA143" s="1070">
        <f t="shared" si="23"/>
        <v>0</v>
      </c>
      <c r="AB143" s="684"/>
      <c r="AC143" s="131" t="str">
        <f>Setup!$C$9</f>
        <v>$</v>
      </c>
      <c r="AD143" s="44">
        <f t="shared" si="24"/>
        <v>0</v>
      </c>
      <c r="AE143" s="131" t="str">
        <f>Setup!$C$9</f>
        <v>$</v>
      </c>
      <c r="AF143" s="41">
        <f t="shared" si="25"/>
        <v>0</v>
      </c>
      <c r="AG143" s="223"/>
      <c r="AH143" s="223"/>
      <c r="AI143" s="223"/>
      <c r="AJ143" s="1"/>
      <c r="AK143" s="36"/>
      <c r="AL143" s="36"/>
      <c r="AM143" s="36"/>
      <c r="AN143" s="36"/>
      <c r="AO143" s="36"/>
      <c r="AR143" s="36"/>
      <c r="AY143" s="36"/>
    </row>
    <row r="144" spans="1:51" ht="21" customHeight="1">
      <c r="A144" s="1"/>
      <c r="B144" s="223"/>
      <c r="C144" s="223"/>
      <c r="D144" s="223"/>
      <c r="E144" s="261"/>
      <c r="F144" s="48"/>
      <c r="G144" s="48"/>
      <c r="H144" s="48"/>
      <c r="I144" s="48"/>
      <c r="J144" s="48"/>
      <c r="K144" s="48"/>
      <c r="L144" s="48"/>
      <c r="M144" s="48"/>
      <c r="N144" s="48"/>
      <c r="O144" s="48"/>
      <c r="P144" s="262"/>
      <c r="Q144" s="223"/>
      <c r="R144" s="1009" t="str">
        <f>Properties!$C30</f>
        <v>Property 22</v>
      </c>
      <c r="S144" s="959"/>
      <c r="T144" s="959"/>
      <c r="U144" s="131" t="str">
        <f>Setup!$C$9</f>
        <v>$</v>
      </c>
      <c r="V144" s="44">
        <f t="shared" si="21"/>
        <v>0</v>
      </c>
      <c r="W144" s="131" t="str">
        <f>Setup!$C$9</f>
        <v>$</v>
      </c>
      <c r="X144" s="1070">
        <f t="shared" si="22"/>
        <v>0</v>
      </c>
      <c r="Y144" s="684"/>
      <c r="Z144" s="131" t="str">
        <f>Setup!$C$9</f>
        <v>$</v>
      </c>
      <c r="AA144" s="1070">
        <f t="shared" si="23"/>
        <v>0</v>
      </c>
      <c r="AB144" s="684"/>
      <c r="AC144" s="131" t="str">
        <f>Setup!$C$9</f>
        <v>$</v>
      </c>
      <c r="AD144" s="44">
        <f t="shared" si="24"/>
        <v>0</v>
      </c>
      <c r="AE144" s="131" t="str">
        <f>Setup!$C$9</f>
        <v>$</v>
      </c>
      <c r="AF144" s="41">
        <f t="shared" si="25"/>
        <v>0</v>
      </c>
      <c r="AG144" s="223"/>
      <c r="AH144" s="223"/>
      <c r="AI144" s="223"/>
      <c r="AJ144" s="1"/>
      <c r="AK144" s="36"/>
      <c r="AL144" s="36"/>
      <c r="AM144" s="36"/>
      <c r="AN144" s="36"/>
      <c r="AO144" s="36"/>
      <c r="AR144" s="36"/>
      <c r="AY144" s="36"/>
    </row>
    <row r="145" spans="1:51" ht="21" customHeight="1">
      <c r="A145" s="1"/>
      <c r="B145" s="223"/>
      <c r="C145" s="223"/>
      <c r="D145" s="223"/>
      <c r="E145" s="261"/>
      <c r="F145" s="48"/>
      <c r="G145" s="48"/>
      <c r="H145" s="48"/>
      <c r="I145" s="48"/>
      <c r="J145" s="48"/>
      <c r="K145" s="48"/>
      <c r="L145" s="48"/>
      <c r="M145" s="48"/>
      <c r="N145" s="48"/>
      <c r="O145" s="48"/>
      <c r="P145" s="262"/>
      <c r="Q145" s="223"/>
      <c r="R145" s="1009" t="str">
        <f>Properties!$C31</f>
        <v>Property 23</v>
      </c>
      <c r="S145" s="959"/>
      <c r="T145" s="959"/>
      <c r="U145" s="131" t="str">
        <f>Setup!$C$9</f>
        <v>$</v>
      </c>
      <c r="V145" s="44">
        <f t="shared" si="21"/>
        <v>0</v>
      </c>
      <c r="W145" s="131" t="str">
        <f>Setup!$C$9</f>
        <v>$</v>
      </c>
      <c r="X145" s="1070">
        <f t="shared" si="22"/>
        <v>0</v>
      </c>
      <c r="Y145" s="684"/>
      <c r="Z145" s="131" t="str">
        <f>Setup!$C$9</f>
        <v>$</v>
      </c>
      <c r="AA145" s="1070">
        <f t="shared" si="23"/>
        <v>0</v>
      </c>
      <c r="AB145" s="684"/>
      <c r="AC145" s="131" t="str">
        <f>Setup!$C$9</f>
        <v>$</v>
      </c>
      <c r="AD145" s="44">
        <f t="shared" si="24"/>
        <v>0</v>
      </c>
      <c r="AE145" s="131" t="str">
        <f>Setup!$C$9</f>
        <v>$</v>
      </c>
      <c r="AF145" s="41">
        <f t="shared" si="25"/>
        <v>0</v>
      </c>
      <c r="AG145" s="223"/>
      <c r="AH145" s="223"/>
      <c r="AI145" s="223"/>
      <c r="AJ145" s="1"/>
      <c r="AK145" s="36"/>
      <c r="AL145" s="36"/>
      <c r="AM145" s="36"/>
      <c r="AN145" s="36"/>
      <c r="AO145" s="36"/>
      <c r="AR145" s="36"/>
      <c r="AY145" s="36"/>
    </row>
    <row r="146" spans="1:51" ht="21" customHeight="1">
      <c r="A146" s="1"/>
      <c r="B146" s="223"/>
      <c r="C146" s="223"/>
      <c r="D146" s="223"/>
      <c r="E146" s="261"/>
      <c r="F146" s="48"/>
      <c r="G146" s="48"/>
      <c r="H146" s="48"/>
      <c r="I146" s="48"/>
      <c r="J146" s="48"/>
      <c r="K146" s="48"/>
      <c r="L146" s="48"/>
      <c r="M146" s="48"/>
      <c r="N146" s="48"/>
      <c r="O146" s="48"/>
      <c r="P146" s="262"/>
      <c r="Q146" s="223"/>
      <c r="R146" s="1009" t="str">
        <f>Properties!$C32</f>
        <v>Property 24</v>
      </c>
      <c r="S146" s="959"/>
      <c r="T146" s="959"/>
      <c r="U146" s="131" t="str">
        <f>Setup!$C$9</f>
        <v>$</v>
      </c>
      <c r="V146" s="44">
        <f t="shared" si="21"/>
        <v>0</v>
      </c>
      <c r="W146" s="131" t="str">
        <f>Setup!$C$9</f>
        <v>$</v>
      </c>
      <c r="X146" s="1070">
        <f t="shared" si="22"/>
        <v>0</v>
      </c>
      <c r="Y146" s="684"/>
      <c r="Z146" s="131" t="str">
        <f>Setup!$C$9</f>
        <v>$</v>
      </c>
      <c r="AA146" s="1070">
        <f t="shared" si="23"/>
        <v>0</v>
      </c>
      <c r="AB146" s="684"/>
      <c r="AC146" s="131" t="str">
        <f>Setup!$C$9</f>
        <v>$</v>
      </c>
      <c r="AD146" s="44">
        <f t="shared" si="24"/>
        <v>0</v>
      </c>
      <c r="AE146" s="131" t="str">
        <f>Setup!$C$9</f>
        <v>$</v>
      </c>
      <c r="AF146" s="41">
        <f t="shared" si="25"/>
        <v>0</v>
      </c>
      <c r="AG146" s="223"/>
      <c r="AH146" s="223"/>
      <c r="AI146" s="223"/>
      <c r="AJ146" s="1"/>
      <c r="AK146" s="36"/>
      <c r="AL146" s="36"/>
      <c r="AM146" s="36"/>
      <c r="AN146" s="36"/>
      <c r="AO146" s="36"/>
      <c r="AR146" s="36"/>
      <c r="AY146" s="36"/>
    </row>
    <row r="147" spans="1:51" ht="21" customHeight="1">
      <c r="A147" s="1"/>
      <c r="B147" s="223"/>
      <c r="C147" s="223"/>
      <c r="D147" s="223"/>
      <c r="E147" s="261"/>
      <c r="F147" s="48"/>
      <c r="G147" s="48"/>
      <c r="H147" s="48"/>
      <c r="I147" s="48"/>
      <c r="J147" s="48"/>
      <c r="K147" s="48"/>
      <c r="L147" s="48"/>
      <c r="M147" s="48"/>
      <c r="N147" s="48"/>
      <c r="O147" s="48"/>
      <c r="P147" s="262"/>
      <c r="Q147" s="223"/>
      <c r="R147" s="1009" t="str">
        <f>Properties!$C33</f>
        <v>Property 25</v>
      </c>
      <c r="S147" s="959"/>
      <c r="T147" s="959"/>
      <c r="U147" s="131" t="str">
        <f>Setup!$C$9</f>
        <v>$</v>
      </c>
      <c r="V147" s="44">
        <f t="shared" si="21"/>
        <v>0</v>
      </c>
      <c r="W147" s="131" t="str">
        <f>Setup!$C$9</f>
        <v>$</v>
      </c>
      <c r="X147" s="1070">
        <f t="shared" si="22"/>
        <v>0</v>
      </c>
      <c r="Y147" s="684"/>
      <c r="Z147" s="131" t="str">
        <f>Setup!$C$9</f>
        <v>$</v>
      </c>
      <c r="AA147" s="1070">
        <f t="shared" si="23"/>
        <v>0</v>
      </c>
      <c r="AB147" s="684"/>
      <c r="AC147" s="131" t="str">
        <f>Setup!$C$9</f>
        <v>$</v>
      </c>
      <c r="AD147" s="44">
        <f t="shared" si="24"/>
        <v>0</v>
      </c>
      <c r="AE147" s="131" t="str">
        <f>Setup!$C$9</f>
        <v>$</v>
      </c>
      <c r="AF147" s="41">
        <f t="shared" si="25"/>
        <v>0</v>
      </c>
      <c r="AG147" s="223"/>
      <c r="AH147" s="223"/>
      <c r="AI147" s="223"/>
      <c r="AJ147" s="1"/>
      <c r="AK147" s="36"/>
      <c r="AL147" s="36"/>
      <c r="AM147" s="36"/>
      <c r="AN147" s="36"/>
      <c r="AO147" s="36"/>
      <c r="AR147" s="36"/>
      <c r="AY147" s="36"/>
    </row>
    <row r="148" spans="1:51" ht="21" customHeight="1">
      <c r="A148" s="1"/>
      <c r="B148" s="223"/>
      <c r="C148" s="223"/>
      <c r="D148" s="223"/>
      <c r="E148" s="261"/>
      <c r="F148" s="48"/>
      <c r="G148" s="48"/>
      <c r="H148" s="48"/>
      <c r="I148" s="48"/>
      <c r="J148" s="48"/>
      <c r="K148" s="48"/>
      <c r="L148" s="48"/>
      <c r="M148" s="48"/>
      <c r="N148" s="48"/>
      <c r="O148" s="48"/>
      <c r="P148" s="262"/>
      <c r="Q148" s="223"/>
      <c r="R148" s="1009" t="str">
        <f>Properties!$C34</f>
        <v>Property 26</v>
      </c>
      <c r="S148" s="959"/>
      <c r="T148" s="959"/>
      <c r="U148" s="131" t="str">
        <f>Setup!$C$9</f>
        <v>$</v>
      </c>
      <c r="V148" s="44">
        <f t="shared" si="21"/>
        <v>0</v>
      </c>
      <c r="W148" s="131" t="str">
        <f>Setup!$C$9</f>
        <v>$</v>
      </c>
      <c r="X148" s="1070">
        <f t="shared" si="22"/>
        <v>0</v>
      </c>
      <c r="Y148" s="684"/>
      <c r="Z148" s="131" t="str">
        <f>Setup!$C$9</f>
        <v>$</v>
      </c>
      <c r="AA148" s="1070">
        <f t="shared" si="23"/>
        <v>0</v>
      </c>
      <c r="AB148" s="684"/>
      <c r="AC148" s="131" t="str">
        <f>Setup!$C$9</f>
        <v>$</v>
      </c>
      <c r="AD148" s="44">
        <f t="shared" si="24"/>
        <v>0</v>
      </c>
      <c r="AE148" s="131" t="str">
        <f>Setup!$C$9</f>
        <v>$</v>
      </c>
      <c r="AF148" s="41">
        <f t="shared" si="25"/>
        <v>0</v>
      </c>
      <c r="AG148" s="223"/>
      <c r="AH148" s="223"/>
      <c r="AI148" s="223"/>
      <c r="AJ148" s="1"/>
      <c r="AK148" s="36"/>
      <c r="AL148" s="36"/>
      <c r="AM148" s="36"/>
      <c r="AN148" s="36"/>
      <c r="AO148" s="36"/>
      <c r="AR148" s="36"/>
      <c r="AY148" s="36"/>
    </row>
    <row r="149" spans="1:51" ht="21" customHeight="1">
      <c r="A149" s="1"/>
      <c r="B149" s="223"/>
      <c r="C149" s="223"/>
      <c r="D149" s="223"/>
      <c r="E149" s="261"/>
      <c r="F149" s="48"/>
      <c r="G149" s="48"/>
      <c r="H149" s="48"/>
      <c r="I149" s="48"/>
      <c r="J149" s="48"/>
      <c r="K149" s="48"/>
      <c r="L149" s="48"/>
      <c r="M149" s="48"/>
      <c r="N149" s="48"/>
      <c r="O149" s="48"/>
      <c r="P149" s="262"/>
      <c r="Q149" s="223"/>
      <c r="R149" s="1009" t="str">
        <f>Properties!$C35</f>
        <v>Property 27</v>
      </c>
      <c r="S149" s="959"/>
      <c r="T149" s="959"/>
      <c r="U149" s="131" t="str">
        <f>Setup!$C$9</f>
        <v>$</v>
      </c>
      <c r="V149" s="44">
        <f t="shared" si="21"/>
        <v>0</v>
      </c>
      <c r="W149" s="131" t="str">
        <f>Setup!$C$9</f>
        <v>$</v>
      </c>
      <c r="X149" s="1070">
        <f t="shared" si="22"/>
        <v>0</v>
      </c>
      <c r="Y149" s="684"/>
      <c r="Z149" s="131" t="str">
        <f>Setup!$C$9</f>
        <v>$</v>
      </c>
      <c r="AA149" s="1070">
        <f t="shared" si="23"/>
        <v>0</v>
      </c>
      <c r="AB149" s="684"/>
      <c r="AC149" s="131" t="str">
        <f>Setup!$C$9</f>
        <v>$</v>
      </c>
      <c r="AD149" s="44">
        <f t="shared" si="24"/>
        <v>0</v>
      </c>
      <c r="AE149" s="131" t="str">
        <f>Setup!$C$9</f>
        <v>$</v>
      </c>
      <c r="AF149" s="41">
        <f t="shared" si="25"/>
        <v>0</v>
      </c>
      <c r="AG149" s="223"/>
      <c r="AH149" s="223"/>
      <c r="AI149" s="223"/>
      <c r="AJ149" s="1"/>
      <c r="AK149" s="36"/>
      <c r="AL149" s="36"/>
      <c r="AM149" s="36"/>
      <c r="AN149" s="36"/>
      <c r="AO149" s="36"/>
      <c r="AR149" s="36"/>
      <c r="AY149" s="36"/>
    </row>
    <row r="150" spans="1:51" ht="21" customHeight="1">
      <c r="A150" s="1"/>
      <c r="B150" s="223"/>
      <c r="C150" s="223"/>
      <c r="D150" s="223"/>
      <c r="E150" s="261"/>
      <c r="F150" s="48"/>
      <c r="G150" s="48"/>
      <c r="H150" s="48"/>
      <c r="I150" s="48"/>
      <c r="J150" s="48"/>
      <c r="K150" s="48"/>
      <c r="L150" s="48"/>
      <c r="M150" s="48"/>
      <c r="N150" s="48"/>
      <c r="O150" s="48"/>
      <c r="P150" s="262"/>
      <c r="Q150" s="223"/>
      <c r="R150" s="1009" t="str">
        <f>Properties!$C36</f>
        <v>Property 28</v>
      </c>
      <c r="S150" s="959"/>
      <c r="T150" s="959"/>
      <c r="U150" s="131" t="str">
        <f>Setup!$C$9</f>
        <v>$</v>
      </c>
      <c r="V150" s="44">
        <f t="shared" si="21"/>
        <v>0</v>
      </c>
      <c r="W150" s="131" t="str">
        <f>Setup!$C$9</f>
        <v>$</v>
      </c>
      <c r="X150" s="1070">
        <f t="shared" si="22"/>
        <v>0</v>
      </c>
      <c r="Y150" s="684"/>
      <c r="Z150" s="131" t="str">
        <f>Setup!$C$9</f>
        <v>$</v>
      </c>
      <c r="AA150" s="1070">
        <f t="shared" si="23"/>
        <v>0</v>
      </c>
      <c r="AB150" s="684"/>
      <c r="AC150" s="131" t="str">
        <f>Setup!$C$9</f>
        <v>$</v>
      </c>
      <c r="AD150" s="44">
        <f t="shared" si="24"/>
        <v>0</v>
      </c>
      <c r="AE150" s="131" t="str">
        <f>Setup!$C$9</f>
        <v>$</v>
      </c>
      <c r="AF150" s="41">
        <f t="shared" si="25"/>
        <v>0</v>
      </c>
      <c r="AG150" s="223"/>
      <c r="AH150" s="223"/>
      <c r="AI150" s="223"/>
      <c r="AJ150" s="1"/>
      <c r="AK150" s="36"/>
      <c r="AL150" s="36"/>
      <c r="AM150" s="36"/>
      <c r="AN150" s="36"/>
      <c r="AO150" s="36"/>
      <c r="AR150" s="36"/>
      <c r="AY150" s="36"/>
    </row>
    <row r="151" spans="1:51" ht="21" customHeight="1">
      <c r="A151" s="1"/>
      <c r="B151" s="223"/>
      <c r="C151" s="223"/>
      <c r="D151" s="223"/>
      <c r="E151" s="261"/>
      <c r="F151" s="48"/>
      <c r="G151" s="48"/>
      <c r="H151" s="48"/>
      <c r="I151" s="48"/>
      <c r="J151" s="48"/>
      <c r="K151" s="48"/>
      <c r="L151" s="48"/>
      <c r="M151" s="48"/>
      <c r="N151" s="48"/>
      <c r="O151" s="48"/>
      <c r="P151" s="262"/>
      <c r="Q151" s="223"/>
      <c r="R151" s="1009" t="str">
        <f>Properties!$C37</f>
        <v>Property 29</v>
      </c>
      <c r="S151" s="959"/>
      <c r="T151" s="959"/>
      <c r="U151" s="131" t="str">
        <f>Setup!$C$9</f>
        <v>$</v>
      </c>
      <c r="V151" s="44">
        <f t="shared" si="21"/>
        <v>0</v>
      </c>
      <c r="W151" s="131" t="str">
        <f>Setup!$C$9</f>
        <v>$</v>
      </c>
      <c r="X151" s="1070">
        <f t="shared" si="22"/>
        <v>0</v>
      </c>
      <c r="Y151" s="684"/>
      <c r="Z151" s="131" t="str">
        <f>Setup!$C$9</f>
        <v>$</v>
      </c>
      <c r="AA151" s="1070">
        <f t="shared" si="23"/>
        <v>0</v>
      </c>
      <c r="AB151" s="684"/>
      <c r="AC151" s="131" t="str">
        <f>Setup!$C$9</f>
        <v>$</v>
      </c>
      <c r="AD151" s="44">
        <f t="shared" si="24"/>
        <v>0</v>
      </c>
      <c r="AE151" s="131" t="str">
        <f>Setup!$C$9</f>
        <v>$</v>
      </c>
      <c r="AF151" s="41">
        <f t="shared" si="25"/>
        <v>0</v>
      </c>
      <c r="AG151" s="223"/>
      <c r="AH151" s="223"/>
      <c r="AI151" s="223"/>
      <c r="AJ151" s="1"/>
      <c r="AK151" s="36"/>
      <c r="AL151" s="36"/>
      <c r="AM151" s="36"/>
      <c r="AN151" s="36"/>
      <c r="AO151" s="36"/>
      <c r="AR151" s="36"/>
      <c r="AY151" s="36"/>
    </row>
    <row r="152" spans="1:51" ht="21" customHeight="1">
      <c r="A152" s="1"/>
      <c r="B152" s="223"/>
      <c r="C152" s="223"/>
      <c r="D152" s="223"/>
      <c r="E152" s="261"/>
      <c r="F152" s="48"/>
      <c r="G152" s="48"/>
      <c r="H152" s="48"/>
      <c r="I152" s="48"/>
      <c r="J152" s="48"/>
      <c r="K152" s="48"/>
      <c r="L152" s="48"/>
      <c r="M152" s="48"/>
      <c r="N152" s="48"/>
      <c r="O152" s="48"/>
      <c r="P152" s="262"/>
      <c r="Q152" s="223"/>
      <c r="R152" s="1009" t="str">
        <f>Properties!$C38</f>
        <v>Property 30</v>
      </c>
      <c r="S152" s="959"/>
      <c r="T152" s="959"/>
      <c r="U152" s="131" t="str">
        <f>Setup!$C$9</f>
        <v>$</v>
      </c>
      <c r="V152" s="44">
        <f t="shared" si="21"/>
        <v>0</v>
      </c>
      <c r="W152" s="131" t="str">
        <f>Setup!$C$9</f>
        <v>$</v>
      </c>
      <c r="X152" s="1070">
        <f t="shared" si="22"/>
        <v>0</v>
      </c>
      <c r="Y152" s="684"/>
      <c r="Z152" s="131" t="str">
        <f>Setup!$C$9</f>
        <v>$</v>
      </c>
      <c r="AA152" s="1070">
        <f t="shared" si="23"/>
        <v>0</v>
      </c>
      <c r="AB152" s="684"/>
      <c r="AC152" s="131" t="str">
        <f>Setup!$C$9</f>
        <v>$</v>
      </c>
      <c r="AD152" s="44">
        <f t="shared" si="24"/>
        <v>0</v>
      </c>
      <c r="AE152" s="131" t="str">
        <f>Setup!$C$9</f>
        <v>$</v>
      </c>
      <c r="AF152" s="41">
        <f t="shared" si="25"/>
        <v>0</v>
      </c>
      <c r="AG152" s="223"/>
      <c r="AH152" s="223"/>
      <c r="AI152" s="223"/>
      <c r="AJ152" s="1"/>
      <c r="AK152" s="36"/>
      <c r="AL152" s="36"/>
      <c r="AM152" s="36"/>
      <c r="AN152" s="36"/>
      <c r="AO152" s="36"/>
      <c r="AR152" s="36"/>
      <c r="AY152" s="36"/>
    </row>
    <row r="153" spans="1:51" ht="21" customHeight="1">
      <c r="A153" s="1"/>
      <c r="B153" s="223"/>
      <c r="C153" s="223"/>
      <c r="D153" s="223"/>
      <c r="E153" s="261"/>
      <c r="F153" s="48"/>
      <c r="G153" s="48"/>
      <c r="H153" s="48"/>
      <c r="I153" s="48"/>
      <c r="J153" s="48"/>
      <c r="K153" s="48"/>
      <c r="L153" s="48"/>
      <c r="M153" s="48"/>
      <c r="N153" s="48"/>
      <c r="O153" s="48"/>
      <c r="P153" s="262"/>
      <c r="Q153" s="223"/>
      <c r="R153" s="1009" t="str">
        <f>Properties!$C39</f>
        <v>Property 31</v>
      </c>
      <c r="S153" s="959"/>
      <c r="T153" s="959"/>
      <c r="U153" s="131" t="str">
        <f>Setup!$C$9</f>
        <v>$</v>
      </c>
      <c r="V153" s="44">
        <f t="shared" si="21"/>
        <v>0</v>
      </c>
      <c r="W153" s="131" t="str">
        <f>Setup!$C$9</f>
        <v>$</v>
      </c>
      <c r="X153" s="1070">
        <f t="shared" si="22"/>
        <v>0</v>
      </c>
      <c r="Y153" s="684"/>
      <c r="Z153" s="131" t="str">
        <f>Setup!$C$9</f>
        <v>$</v>
      </c>
      <c r="AA153" s="1070">
        <f t="shared" si="23"/>
        <v>0</v>
      </c>
      <c r="AB153" s="684"/>
      <c r="AC153" s="131" t="str">
        <f>Setup!$C$9</f>
        <v>$</v>
      </c>
      <c r="AD153" s="44">
        <f t="shared" si="24"/>
        <v>0</v>
      </c>
      <c r="AE153" s="131" t="str">
        <f>Setup!$C$9</f>
        <v>$</v>
      </c>
      <c r="AF153" s="41">
        <f t="shared" si="25"/>
        <v>0</v>
      </c>
      <c r="AG153" s="223"/>
      <c r="AH153" s="223"/>
      <c r="AI153" s="223"/>
      <c r="AJ153" s="1"/>
      <c r="AK153" s="36"/>
      <c r="AL153" s="36"/>
      <c r="AM153" s="36"/>
      <c r="AN153" s="36"/>
      <c r="AO153" s="36"/>
      <c r="AR153" s="36"/>
      <c r="AY153" s="36"/>
    </row>
    <row r="154" spans="1:51" ht="21" customHeight="1">
      <c r="A154" s="1"/>
      <c r="B154" s="223"/>
      <c r="C154" s="223"/>
      <c r="D154" s="223"/>
      <c r="E154" s="261"/>
      <c r="F154" s="48"/>
      <c r="G154" s="48"/>
      <c r="H154" s="48"/>
      <c r="I154" s="48"/>
      <c r="J154" s="48"/>
      <c r="K154" s="48"/>
      <c r="L154" s="48"/>
      <c r="M154" s="48"/>
      <c r="N154" s="48"/>
      <c r="O154" s="48"/>
      <c r="P154" s="262"/>
      <c r="Q154" s="223"/>
      <c r="R154" s="1009" t="str">
        <f>Properties!$C40</f>
        <v>Property 32</v>
      </c>
      <c r="S154" s="959"/>
      <c r="T154" s="959"/>
      <c r="U154" s="131" t="str">
        <f>Setup!$C$9</f>
        <v>$</v>
      </c>
      <c r="V154" s="44">
        <f t="shared" si="21"/>
        <v>0</v>
      </c>
      <c r="W154" s="131" t="str">
        <f>Setup!$C$9</f>
        <v>$</v>
      </c>
      <c r="X154" s="1070">
        <f t="shared" si="22"/>
        <v>0</v>
      </c>
      <c r="Y154" s="684"/>
      <c r="Z154" s="131" t="str">
        <f>Setup!$C$9</f>
        <v>$</v>
      </c>
      <c r="AA154" s="1070">
        <f t="shared" si="23"/>
        <v>0</v>
      </c>
      <c r="AB154" s="684"/>
      <c r="AC154" s="131" t="str">
        <f>Setup!$C$9</f>
        <v>$</v>
      </c>
      <c r="AD154" s="44">
        <f t="shared" si="24"/>
        <v>0</v>
      </c>
      <c r="AE154" s="131" t="str">
        <f>Setup!$C$9</f>
        <v>$</v>
      </c>
      <c r="AF154" s="41">
        <f t="shared" si="25"/>
        <v>0</v>
      </c>
      <c r="AG154" s="223"/>
      <c r="AH154" s="223"/>
      <c r="AI154" s="223"/>
      <c r="AJ154" s="1"/>
      <c r="AK154" s="36"/>
      <c r="AL154" s="36"/>
      <c r="AM154" s="36"/>
      <c r="AN154" s="36"/>
      <c r="AO154" s="36"/>
      <c r="AR154" s="36"/>
      <c r="AY154" s="36"/>
    </row>
    <row r="155" spans="1:51" ht="21" customHeight="1">
      <c r="A155" s="1"/>
      <c r="B155" s="223"/>
      <c r="C155" s="223"/>
      <c r="D155" s="223"/>
      <c r="E155" s="261"/>
      <c r="F155" s="48"/>
      <c r="G155" s="48"/>
      <c r="H155" s="48"/>
      <c r="I155" s="48"/>
      <c r="J155" s="48"/>
      <c r="K155" s="48"/>
      <c r="L155" s="48"/>
      <c r="M155" s="48"/>
      <c r="N155" s="48"/>
      <c r="O155" s="48"/>
      <c r="P155" s="262"/>
      <c r="Q155" s="223"/>
      <c r="R155" s="1009" t="str">
        <f>Properties!$C41</f>
        <v>Property 33</v>
      </c>
      <c r="S155" s="959"/>
      <c r="T155" s="959"/>
      <c r="U155" s="131" t="str">
        <f>Setup!$C$9</f>
        <v>$</v>
      </c>
      <c r="V155" s="44">
        <f t="shared" si="21"/>
        <v>0</v>
      </c>
      <c r="W155" s="131" t="str">
        <f>Setup!$C$9</f>
        <v>$</v>
      </c>
      <c r="X155" s="1070">
        <f t="shared" si="22"/>
        <v>0</v>
      </c>
      <c r="Y155" s="684"/>
      <c r="Z155" s="131" t="str">
        <f>Setup!$C$9</f>
        <v>$</v>
      </c>
      <c r="AA155" s="1070">
        <f t="shared" si="23"/>
        <v>0</v>
      </c>
      <c r="AB155" s="684"/>
      <c r="AC155" s="131" t="str">
        <f>Setup!$C$9</f>
        <v>$</v>
      </c>
      <c r="AD155" s="44">
        <f t="shared" si="24"/>
        <v>0</v>
      </c>
      <c r="AE155" s="131" t="str">
        <f>Setup!$C$9</f>
        <v>$</v>
      </c>
      <c r="AF155" s="41">
        <f t="shared" si="25"/>
        <v>0</v>
      </c>
      <c r="AG155" s="223"/>
      <c r="AH155" s="223"/>
      <c r="AI155" s="223"/>
      <c r="AJ155" s="1"/>
      <c r="AK155" s="36"/>
      <c r="AL155" s="36"/>
      <c r="AM155" s="36"/>
      <c r="AN155" s="36"/>
      <c r="AO155" s="36"/>
      <c r="AR155" s="36"/>
      <c r="AY155" s="36"/>
    </row>
    <row r="156" spans="1:51" ht="21" customHeight="1">
      <c r="A156" s="1"/>
      <c r="B156" s="223"/>
      <c r="C156" s="223"/>
      <c r="D156" s="223"/>
      <c r="E156" s="261"/>
      <c r="F156" s="48"/>
      <c r="G156" s="48"/>
      <c r="H156" s="48"/>
      <c r="I156" s="48"/>
      <c r="J156" s="48"/>
      <c r="K156" s="48"/>
      <c r="L156" s="48"/>
      <c r="M156" s="48"/>
      <c r="N156" s="48"/>
      <c r="O156" s="48"/>
      <c r="P156" s="262"/>
      <c r="Q156" s="223"/>
      <c r="R156" s="1009" t="str">
        <f>Properties!$C42</f>
        <v>Property 34</v>
      </c>
      <c r="S156" s="959"/>
      <c r="T156" s="959"/>
      <c r="U156" s="131" t="str">
        <f>Setup!$C$9</f>
        <v>$</v>
      </c>
      <c r="V156" s="44">
        <f t="shared" si="21"/>
        <v>0</v>
      </c>
      <c r="W156" s="131" t="str">
        <f>Setup!$C$9</f>
        <v>$</v>
      </c>
      <c r="X156" s="1070">
        <f t="shared" si="22"/>
        <v>0</v>
      </c>
      <c r="Y156" s="684"/>
      <c r="Z156" s="131" t="str">
        <f>Setup!$C$9</f>
        <v>$</v>
      </c>
      <c r="AA156" s="1070">
        <f t="shared" si="23"/>
        <v>0</v>
      </c>
      <c r="AB156" s="684"/>
      <c r="AC156" s="131" t="str">
        <f>Setup!$C$9</f>
        <v>$</v>
      </c>
      <c r="AD156" s="44">
        <f t="shared" si="24"/>
        <v>0</v>
      </c>
      <c r="AE156" s="131" t="str">
        <f>Setup!$C$9</f>
        <v>$</v>
      </c>
      <c r="AF156" s="41">
        <f t="shared" si="25"/>
        <v>0</v>
      </c>
      <c r="AG156" s="223"/>
      <c r="AH156" s="223"/>
      <c r="AI156" s="223"/>
      <c r="AJ156" s="1"/>
      <c r="AK156" s="36"/>
      <c r="AL156" s="36"/>
      <c r="AM156" s="36"/>
      <c r="AN156" s="36"/>
      <c r="AO156" s="36"/>
      <c r="AR156" s="36"/>
      <c r="AY156" s="36"/>
    </row>
    <row r="157" spans="1:51" ht="21" customHeight="1">
      <c r="A157" s="1"/>
      <c r="B157" s="223"/>
      <c r="C157" s="223"/>
      <c r="D157" s="223"/>
      <c r="E157" s="261"/>
      <c r="F157" s="48"/>
      <c r="G157" s="48"/>
      <c r="H157" s="48"/>
      <c r="I157" s="48"/>
      <c r="J157" s="48"/>
      <c r="K157" s="48"/>
      <c r="L157" s="48"/>
      <c r="M157" s="48"/>
      <c r="N157" s="48"/>
      <c r="O157" s="48"/>
      <c r="P157" s="262"/>
      <c r="Q157" s="223"/>
      <c r="R157" s="1009" t="str">
        <f>Properties!$C43</f>
        <v>Property 35</v>
      </c>
      <c r="S157" s="959"/>
      <c r="T157" s="959"/>
      <c r="U157" s="131" t="str">
        <f>Setup!$C$9</f>
        <v>$</v>
      </c>
      <c r="V157" s="44">
        <f t="shared" si="21"/>
        <v>0</v>
      </c>
      <c r="W157" s="131" t="str">
        <f>Setup!$C$9</f>
        <v>$</v>
      </c>
      <c r="X157" s="1070">
        <f t="shared" si="22"/>
        <v>0</v>
      </c>
      <c r="Y157" s="684"/>
      <c r="Z157" s="131" t="str">
        <f>Setup!$C$9</f>
        <v>$</v>
      </c>
      <c r="AA157" s="1070">
        <f t="shared" si="23"/>
        <v>0</v>
      </c>
      <c r="AB157" s="684"/>
      <c r="AC157" s="131" t="str">
        <f>Setup!$C$9</f>
        <v>$</v>
      </c>
      <c r="AD157" s="44">
        <f t="shared" si="24"/>
        <v>0</v>
      </c>
      <c r="AE157" s="131" t="str">
        <f>Setup!$C$9</f>
        <v>$</v>
      </c>
      <c r="AF157" s="41">
        <f t="shared" si="25"/>
        <v>0</v>
      </c>
      <c r="AG157" s="223"/>
      <c r="AH157" s="223"/>
      <c r="AI157" s="223"/>
      <c r="AJ157" s="1"/>
      <c r="AK157" s="36"/>
      <c r="AL157" s="36"/>
      <c r="AM157" s="36"/>
      <c r="AN157" s="36"/>
      <c r="AO157" s="36"/>
      <c r="AR157" s="36"/>
      <c r="AY157" s="36"/>
    </row>
    <row r="158" spans="1:51" ht="21" customHeight="1">
      <c r="A158" s="1"/>
      <c r="B158" s="223"/>
      <c r="C158" s="223"/>
      <c r="D158" s="223"/>
      <c r="E158" s="261"/>
      <c r="F158" s="48"/>
      <c r="G158" s="48"/>
      <c r="H158" s="48"/>
      <c r="I158" s="48"/>
      <c r="J158" s="48"/>
      <c r="K158" s="48"/>
      <c r="L158" s="48"/>
      <c r="M158" s="48"/>
      <c r="N158" s="48"/>
      <c r="O158" s="48"/>
      <c r="P158" s="262"/>
      <c r="Q158" s="223"/>
      <c r="R158" s="1009" t="str">
        <f>Properties!$C44</f>
        <v>Property 36</v>
      </c>
      <c r="S158" s="959"/>
      <c r="T158" s="959"/>
      <c r="U158" s="131" t="str">
        <f>Setup!$C$9</f>
        <v>$</v>
      </c>
      <c r="V158" s="44">
        <f t="shared" si="21"/>
        <v>0</v>
      </c>
      <c r="W158" s="131" t="str">
        <f>Setup!$C$9</f>
        <v>$</v>
      </c>
      <c r="X158" s="1070">
        <f t="shared" si="22"/>
        <v>0</v>
      </c>
      <c r="Y158" s="684"/>
      <c r="Z158" s="131" t="str">
        <f>Setup!$C$9</f>
        <v>$</v>
      </c>
      <c r="AA158" s="1070">
        <f t="shared" si="23"/>
        <v>0</v>
      </c>
      <c r="AB158" s="684"/>
      <c r="AC158" s="131" t="str">
        <f>Setup!$C$9</f>
        <v>$</v>
      </c>
      <c r="AD158" s="44">
        <f t="shared" si="24"/>
        <v>0</v>
      </c>
      <c r="AE158" s="131" t="str">
        <f>Setup!$C$9</f>
        <v>$</v>
      </c>
      <c r="AF158" s="41">
        <f t="shared" si="25"/>
        <v>0</v>
      </c>
      <c r="AG158" s="223"/>
      <c r="AH158" s="223"/>
      <c r="AI158" s="223"/>
      <c r="AJ158" s="1"/>
      <c r="AK158" s="36"/>
      <c r="AL158" s="36"/>
      <c r="AM158" s="36"/>
      <c r="AN158" s="36"/>
      <c r="AO158" s="36"/>
      <c r="AR158" s="36"/>
      <c r="AY158" s="36"/>
    </row>
    <row r="159" spans="1:51" ht="21" customHeight="1">
      <c r="A159" s="1"/>
      <c r="B159" s="223"/>
      <c r="C159" s="223"/>
      <c r="D159" s="223"/>
      <c r="E159" s="261"/>
      <c r="F159" s="48"/>
      <c r="G159" s="48"/>
      <c r="H159" s="48"/>
      <c r="I159" s="48"/>
      <c r="J159" s="48"/>
      <c r="K159" s="48"/>
      <c r="L159" s="48"/>
      <c r="M159" s="48"/>
      <c r="N159" s="48"/>
      <c r="O159" s="48"/>
      <c r="P159" s="262"/>
      <c r="Q159" s="223"/>
      <c r="R159" s="1009" t="str">
        <f>Properties!$C45</f>
        <v>Property 37</v>
      </c>
      <c r="S159" s="959"/>
      <c r="T159" s="959"/>
      <c r="U159" s="131" t="str">
        <f>Setup!$C$9</f>
        <v>$</v>
      </c>
      <c r="V159" s="44">
        <f t="shared" si="21"/>
        <v>0</v>
      </c>
      <c r="W159" s="131" t="str">
        <f>Setup!$C$9</f>
        <v>$</v>
      </c>
      <c r="X159" s="1070">
        <f t="shared" si="22"/>
        <v>0</v>
      </c>
      <c r="Y159" s="684"/>
      <c r="Z159" s="131" t="str">
        <f>Setup!$C$9</f>
        <v>$</v>
      </c>
      <c r="AA159" s="1070">
        <f t="shared" si="23"/>
        <v>0</v>
      </c>
      <c r="AB159" s="684"/>
      <c r="AC159" s="131" t="str">
        <f>Setup!$C$9</f>
        <v>$</v>
      </c>
      <c r="AD159" s="44">
        <f t="shared" si="24"/>
        <v>0</v>
      </c>
      <c r="AE159" s="131" t="str">
        <f>Setup!$C$9</f>
        <v>$</v>
      </c>
      <c r="AF159" s="41">
        <f t="shared" si="25"/>
        <v>0</v>
      </c>
      <c r="AG159" s="223"/>
      <c r="AH159" s="223"/>
      <c r="AI159" s="223"/>
      <c r="AJ159" s="1"/>
      <c r="AK159" s="36"/>
      <c r="AL159" s="36"/>
      <c r="AM159" s="36"/>
      <c r="AN159" s="36"/>
      <c r="AO159" s="36"/>
      <c r="AR159" s="36"/>
      <c r="AY159" s="36"/>
    </row>
    <row r="160" spans="1:51" ht="21" customHeight="1">
      <c r="A160" s="1"/>
      <c r="B160" s="223"/>
      <c r="C160" s="223"/>
      <c r="D160" s="223"/>
      <c r="E160" s="261"/>
      <c r="F160" s="48"/>
      <c r="G160" s="48"/>
      <c r="H160" s="48"/>
      <c r="I160" s="48"/>
      <c r="J160" s="48"/>
      <c r="K160" s="48"/>
      <c r="L160" s="48"/>
      <c r="M160" s="48"/>
      <c r="N160" s="48"/>
      <c r="O160" s="48"/>
      <c r="P160" s="262"/>
      <c r="Q160" s="223"/>
      <c r="R160" s="1009" t="str">
        <f>Properties!$C46</f>
        <v>Property 38</v>
      </c>
      <c r="S160" s="959"/>
      <c r="T160" s="959"/>
      <c r="U160" s="131" t="str">
        <f>Setup!$C$9</f>
        <v>$</v>
      </c>
      <c r="V160" s="44">
        <f t="shared" si="21"/>
        <v>0</v>
      </c>
      <c r="W160" s="131" t="str">
        <f>Setup!$C$9</f>
        <v>$</v>
      </c>
      <c r="X160" s="1070">
        <f t="shared" si="22"/>
        <v>0</v>
      </c>
      <c r="Y160" s="684"/>
      <c r="Z160" s="131" t="str">
        <f>Setup!$C$9</f>
        <v>$</v>
      </c>
      <c r="AA160" s="1070">
        <f t="shared" si="23"/>
        <v>0</v>
      </c>
      <c r="AB160" s="684"/>
      <c r="AC160" s="131" t="str">
        <f>Setup!$C$9</f>
        <v>$</v>
      </c>
      <c r="AD160" s="44">
        <f t="shared" si="24"/>
        <v>0</v>
      </c>
      <c r="AE160" s="131" t="str">
        <f>Setup!$C$9</f>
        <v>$</v>
      </c>
      <c r="AF160" s="41">
        <f t="shared" si="25"/>
        <v>0</v>
      </c>
      <c r="AG160" s="223"/>
      <c r="AH160" s="223"/>
      <c r="AI160" s="223"/>
      <c r="AJ160" s="1"/>
      <c r="AK160" s="36"/>
      <c r="AL160" s="36"/>
      <c r="AM160" s="36"/>
      <c r="AN160" s="36"/>
      <c r="AO160" s="36"/>
      <c r="AR160" s="36"/>
      <c r="AY160" s="36"/>
    </row>
    <row r="161" spans="1:51" ht="21" customHeight="1">
      <c r="A161" s="1"/>
      <c r="B161" s="223"/>
      <c r="C161" s="223"/>
      <c r="D161" s="223"/>
      <c r="E161" s="261"/>
      <c r="F161" s="48"/>
      <c r="G161" s="48"/>
      <c r="H161" s="48"/>
      <c r="I161" s="48"/>
      <c r="J161" s="48"/>
      <c r="K161" s="48"/>
      <c r="L161" s="48"/>
      <c r="M161" s="48"/>
      <c r="N161" s="48"/>
      <c r="O161" s="48"/>
      <c r="P161" s="262"/>
      <c r="Q161" s="223"/>
      <c r="R161" s="1009" t="str">
        <f>Properties!$C47</f>
        <v>Property 39</v>
      </c>
      <c r="S161" s="959"/>
      <c r="T161" s="959"/>
      <c r="U161" s="131" t="str">
        <f>Setup!$C$9</f>
        <v>$</v>
      </c>
      <c r="V161" s="44">
        <f t="shared" si="21"/>
        <v>0</v>
      </c>
      <c r="W161" s="131" t="str">
        <f>Setup!$C$9</f>
        <v>$</v>
      </c>
      <c r="X161" s="1070">
        <f t="shared" si="22"/>
        <v>0</v>
      </c>
      <c r="Y161" s="684"/>
      <c r="Z161" s="131" t="str">
        <f>Setup!$C$9</f>
        <v>$</v>
      </c>
      <c r="AA161" s="1070">
        <f t="shared" si="23"/>
        <v>0</v>
      </c>
      <c r="AB161" s="684"/>
      <c r="AC161" s="131" t="str">
        <f>Setup!$C$9</f>
        <v>$</v>
      </c>
      <c r="AD161" s="44">
        <f t="shared" si="24"/>
        <v>0</v>
      </c>
      <c r="AE161" s="131" t="str">
        <f>Setup!$C$9</f>
        <v>$</v>
      </c>
      <c r="AF161" s="41">
        <f t="shared" si="25"/>
        <v>0</v>
      </c>
      <c r="AG161" s="223"/>
      <c r="AH161" s="223"/>
      <c r="AI161" s="223"/>
      <c r="AJ161" s="1"/>
      <c r="AK161" s="36"/>
      <c r="AL161" s="36"/>
      <c r="AM161" s="36"/>
      <c r="AN161" s="36"/>
      <c r="AO161" s="36"/>
      <c r="AR161" s="36"/>
      <c r="AY161" s="36"/>
    </row>
    <row r="162" spans="1:51" ht="21" customHeight="1">
      <c r="A162" s="1"/>
      <c r="B162" s="223"/>
      <c r="C162" s="223"/>
      <c r="D162" s="223"/>
      <c r="E162" s="261"/>
      <c r="F162" s="48"/>
      <c r="G162" s="48"/>
      <c r="H162" s="48"/>
      <c r="I162" s="48"/>
      <c r="J162" s="48"/>
      <c r="K162" s="48"/>
      <c r="L162" s="48"/>
      <c r="M162" s="48"/>
      <c r="N162" s="48"/>
      <c r="O162" s="48"/>
      <c r="P162" s="262"/>
      <c r="Q162" s="223"/>
      <c r="R162" s="1009" t="str">
        <f>Properties!$C48</f>
        <v>Property 40</v>
      </c>
      <c r="S162" s="959"/>
      <c r="T162" s="959"/>
      <c r="U162" s="131" t="str">
        <f>Setup!$C$9</f>
        <v>$</v>
      </c>
      <c r="V162" s="44">
        <f t="shared" si="21"/>
        <v>0</v>
      </c>
      <c r="W162" s="131" t="str">
        <f>Setup!$C$9</f>
        <v>$</v>
      </c>
      <c r="X162" s="1070">
        <f t="shared" si="22"/>
        <v>0</v>
      </c>
      <c r="Y162" s="684"/>
      <c r="Z162" s="131" t="str">
        <f>Setup!$C$9</f>
        <v>$</v>
      </c>
      <c r="AA162" s="1070">
        <f t="shared" si="23"/>
        <v>0</v>
      </c>
      <c r="AB162" s="684"/>
      <c r="AC162" s="131" t="str">
        <f>Setup!$C$9</f>
        <v>$</v>
      </c>
      <c r="AD162" s="44">
        <f t="shared" si="24"/>
        <v>0</v>
      </c>
      <c r="AE162" s="131" t="str">
        <f>Setup!$C$9</f>
        <v>$</v>
      </c>
      <c r="AF162" s="41">
        <f t="shared" si="25"/>
        <v>0</v>
      </c>
      <c r="AG162" s="223"/>
      <c r="AH162" s="223"/>
      <c r="AI162" s="223"/>
      <c r="AJ162" s="1"/>
      <c r="AK162" s="36"/>
      <c r="AL162" s="36"/>
      <c r="AM162" s="36"/>
      <c r="AN162" s="36"/>
      <c r="AO162" s="36"/>
      <c r="AR162" s="36"/>
      <c r="AY162" s="36"/>
    </row>
    <row r="163" spans="1:51" ht="21" customHeight="1">
      <c r="A163" s="1"/>
      <c r="B163" s="223"/>
      <c r="C163" s="223"/>
      <c r="D163" s="223"/>
      <c r="E163" s="261"/>
      <c r="F163" s="48"/>
      <c r="G163" s="48"/>
      <c r="H163" s="48"/>
      <c r="I163" s="48"/>
      <c r="J163" s="48"/>
      <c r="K163" s="48"/>
      <c r="L163" s="48"/>
      <c r="M163" s="48"/>
      <c r="N163" s="48"/>
      <c r="O163" s="48"/>
      <c r="P163" s="262"/>
      <c r="Q163" s="223"/>
      <c r="R163" s="1009" t="str">
        <f>Properties!$C49</f>
        <v>Property 41</v>
      </c>
      <c r="S163" s="959"/>
      <c r="T163" s="959"/>
      <c r="U163" s="131" t="str">
        <f>Setup!$C$9</f>
        <v>$</v>
      </c>
      <c r="V163" s="44">
        <f t="shared" si="21"/>
        <v>0</v>
      </c>
      <c r="W163" s="131" t="str">
        <f>Setup!$C$9</f>
        <v>$</v>
      </c>
      <c r="X163" s="1070">
        <f t="shared" si="22"/>
        <v>0</v>
      </c>
      <c r="Y163" s="684"/>
      <c r="Z163" s="131" t="str">
        <f>Setup!$C$9</f>
        <v>$</v>
      </c>
      <c r="AA163" s="1070">
        <f t="shared" si="23"/>
        <v>0</v>
      </c>
      <c r="AB163" s="684"/>
      <c r="AC163" s="131" t="str">
        <f>Setup!$C$9</f>
        <v>$</v>
      </c>
      <c r="AD163" s="44">
        <f t="shared" si="24"/>
        <v>0</v>
      </c>
      <c r="AE163" s="131" t="str">
        <f>Setup!$C$9</f>
        <v>$</v>
      </c>
      <c r="AF163" s="41">
        <f t="shared" si="25"/>
        <v>0</v>
      </c>
      <c r="AG163" s="223"/>
      <c r="AH163" s="223"/>
      <c r="AI163" s="223"/>
      <c r="AJ163" s="1"/>
      <c r="AK163" s="36"/>
      <c r="AL163" s="36"/>
      <c r="AM163" s="36"/>
      <c r="AN163" s="36"/>
      <c r="AO163" s="36"/>
      <c r="AR163" s="36"/>
      <c r="AY163" s="36"/>
    </row>
    <row r="164" spans="1:51" ht="21" customHeight="1">
      <c r="A164" s="1"/>
      <c r="B164" s="223"/>
      <c r="C164" s="223"/>
      <c r="D164" s="223"/>
      <c r="E164" s="261"/>
      <c r="F164" s="48"/>
      <c r="G164" s="48"/>
      <c r="H164" s="48"/>
      <c r="I164" s="48"/>
      <c r="J164" s="48"/>
      <c r="K164" s="48"/>
      <c r="L164" s="48"/>
      <c r="M164" s="48"/>
      <c r="N164" s="48"/>
      <c r="O164" s="48"/>
      <c r="P164" s="262"/>
      <c r="Q164" s="223"/>
      <c r="R164" s="1009" t="str">
        <f>Properties!$C50</f>
        <v>Property 42</v>
      </c>
      <c r="S164" s="959"/>
      <c r="T164" s="959"/>
      <c r="U164" s="131" t="str">
        <f>Setup!$C$9</f>
        <v>$</v>
      </c>
      <c r="V164" s="44">
        <f t="shared" si="21"/>
        <v>0</v>
      </c>
      <c r="W164" s="131" t="str">
        <f>Setup!$C$9</f>
        <v>$</v>
      </c>
      <c r="X164" s="1070">
        <f t="shared" si="22"/>
        <v>0</v>
      </c>
      <c r="Y164" s="684"/>
      <c r="Z164" s="131" t="str">
        <f>Setup!$C$9</f>
        <v>$</v>
      </c>
      <c r="AA164" s="1070">
        <f t="shared" si="23"/>
        <v>0</v>
      </c>
      <c r="AB164" s="684"/>
      <c r="AC164" s="131" t="str">
        <f>Setup!$C$9</f>
        <v>$</v>
      </c>
      <c r="AD164" s="44">
        <f t="shared" si="24"/>
        <v>0</v>
      </c>
      <c r="AE164" s="131" t="str">
        <f>Setup!$C$9</f>
        <v>$</v>
      </c>
      <c r="AF164" s="41">
        <f t="shared" si="25"/>
        <v>0</v>
      </c>
      <c r="AG164" s="223"/>
      <c r="AH164" s="223"/>
      <c r="AI164" s="223"/>
      <c r="AJ164" s="1"/>
      <c r="AK164" s="36"/>
      <c r="AL164" s="36"/>
      <c r="AM164" s="36"/>
      <c r="AN164" s="36"/>
      <c r="AO164" s="36"/>
      <c r="AR164" s="36"/>
      <c r="AY164" s="36"/>
    </row>
    <row r="165" spans="1:51" ht="21" customHeight="1">
      <c r="A165" s="1"/>
      <c r="B165" s="223"/>
      <c r="C165" s="223"/>
      <c r="D165" s="223"/>
      <c r="E165" s="261"/>
      <c r="F165" s="48"/>
      <c r="G165" s="48"/>
      <c r="H165" s="48"/>
      <c r="I165" s="48"/>
      <c r="J165" s="48"/>
      <c r="K165" s="48"/>
      <c r="L165" s="48"/>
      <c r="M165" s="48"/>
      <c r="N165" s="48"/>
      <c r="O165" s="48"/>
      <c r="P165" s="262"/>
      <c r="Q165" s="223"/>
      <c r="R165" s="1009" t="str">
        <f>Properties!$C51</f>
        <v>Property 43</v>
      </c>
      <c r="S165" s="959"/>
      <c r="T165" s="959"/>
      <c r="U165" s="131" t="str">
        <f>Setup!$C$9</f>
        <v>$</v>
      </c>
      <c r="V165" s="44">
        <f t="shared" si="21"/>
        <v>0</v>
      </c>
      <c r="W165" s="131" t="str">
        <f>Setup!$C$9</f>
        <v>$</v>
      </c>
      <c r="X165" s="1070">
        <f t="shared" si="22"/>
        <v>0</v>
      </c>
      <c r="Y165" s="684"/>
      <c r="Z165" s="131" t="str">
        <f>Setup!$C$9</f>
        <v>$</v>
      </c>
      <c r="AA165" s="1070">
        <f t="shared" si="23"/>
        <v>0</v>
      </c>
      <c r="AB165" s="684"/>
      <c r="AC165" s="131" t="str">
        <f>Setup!$C$9</f>
        <v>$</v>
      </c>
      <c r="AD165" s="44">
        <f t="shared" si="24"/>
        <v>0</v>
      </c>
      <c r="AE165" s="131" t="str">
        <f>Setup!$C$9</f>
        <v>$</v>
      </c>
      <c r="AF165" s="41">
        <f t="shared" si="25"/>
        <v>0</v>
      </c>
      <c r="AG165" s="223"/>
      <c r="AH165" s="223"/>
      <c r="AI165" s="223"/>
      <c r="AJ165" s="1"/>
      <c r="AK165" s="36"/>
      <c r="AL165" s="36"/>
      <c r="AM165" s="36"/>
      <c r="AN165" s="36"/>
      <c r="AO165" s="36"/>
      <c r="AR165" s="36"/>
      <c r="AY165" s="36"/>
    </row>
    <row r="166" spans="1:51" ht="21" customHeight="1">
      <c r="A166" s="1"/>
      <c r="B166" s="223"/>
      <c r="C166" s="223"/>
      <c r="D166" s="223"/>
      <c r="E166" s="261"/>
      <c r="F166" s="48"/>
      <c r="G166" s="48"/>
      <c r="H166" s="48"/>
      <c r="I166" s="48"/>
      <c r="J166" s="48"/>
      <c r="K166" s="48"/>
      <c r="L166" s="48"/>
      <c r="M166" s="48"/>
      <c r="N166" s="48"/>
      <c r="O166" s="48"/>
      <c r="P166" s="262"/>
      <c r="Q166" s="223"/>
      <c r="R166" s="1009" t="str">
        <f>Properties!$C52</f>
        <v>Property 44</v>
      </c>
      <c r="S166" s="959"/>
      <c r="T166" s="959"/>
      <c r="U166" s="131" t="str">
        <f>Setup!$C$9</f>
        <v>$</v>
      </c>
      <c r="V166" s="44">
        <f t="shared" si="21"/>
        <v>0</v>
      </c>
      <c r="W166" s="131" t="str">
        <f>Setup!$C$9</f>
        <v>$</v>
      </c>
      <c r="X166" s="1070">
        <f t="shared" si="22"/>
        <v>0</v>
      </c>
      <c r="Y166" s="684"/>
      <c r="Z166" s="131" t="str">
        <f>Setup!$C$9</f>
        <v>$</v>
      </c>
      <c r="AA166" s="1070">
        <f t="shared" si="23"/>
        <v>0</v>
      </c>
      <c r="AB166" s="684"/>
      <c r="AC166" s="131" t="str">
        <f>Setup!$C$9</f>
        <v>$</v>
      </c>
      <c r="AD166" s="44">
        <f t="shared" si="24"/>
        <v>0</v>
      </c>
      <c r="AE166" s="131" t="str">
        <f>Setup!$C$9</f>
        <v>$</v>
      </c>
      <c r="AF166" s="41">
        <f t="shared" si="25"/>
        <v>0</v>
      </c>
      <c r="AG166" s="223"/>
      <c r="AH166" s="223"/>
      <c r="AI166" s="223"/>
      <c r="AJ166" s="1"/>
      <c r="AK166" s="36"/>
      <c r="AL166" s="36"/>
      <c r="AM166" s="36"/>
      <c r="AN166" s="36"/>
      <c r="AO166" s="36"/>
      <c r="AR166" s="36"/>
      <c r="AY166" s="36"/>
    </row>
    <row r="167" spans="1:51" ht="21" customHeight="1">
      <c r="A167" s="1"/>
      <c r="B167" s="223"/>
      <c r="C167" s="223"/>
      <c r="D167" s="223"/>
      <c r="E167" s="261"/>
      <c r="F167" s="48"/>
      <c r="G167" s="48"/>
      <c r="H167" s="48"/>
      <c r="I167" s="48"/>
      <c r="J167" s="48"/>
      <c r="K167" s="48"/>
      <c r="L167" s="48"/>
      <c r="M167" s="48"/>
      <c r="N167" s="48"/>
      <c r="O167" s="48"/>
      <c r="P167" s="262"/>
      <c r="Q167" s="223"/>
      <c r="R167" s="1009" t="str">
        <f>Properties!$C53</f>
        <v>Property 45</v>
      </c>
      <c r="S167" s="959"/>
      <c r="T167" s="959"/>
      <c r="U167" s="131" t="str">
        <f>Setup!$C$9</f>
        <v>$</v>
      </c>
      <c r="V167" s="44">
        <f t="shared" si="21"/>
        <v>0</v>
      </c>
      <c r="W167" s="131" t="str">
        <f>Setup!$C$9</f>
        <v>$</v>
      </c>
      <c r="X167" s="1070">
        <f t="shared" si="22"/>
        <v>0</v>
      </c>
      <c r="Y167" s="684"/>
      <c r="Z167" s="131" t="str">
        <f>Setup!$C$9</f>
        <v>$</v>
      </c>
      <c r="AA167" s="1070">
        <f t="shared" si="23"/>
        <v>0</v>
      </c>
      <c r="AB167" s="684"/>
      <c r="AC167" s="131" t="str">
        <f>Setup!$C$9</f>
        <v>$</v>
      </c>
      <c r="AD167" s="44">
        <f t="shared" si="24"/>
        <v>0</v>
      </c>
      <c r="AE167" s="131" t="str">
        <f>Setup!$C$9</f>
        <v>$</v>
      </c>
      <c r="AF167" s="41">
        <f t="shared" si="25"/>
        <v>0</v>
      </c>
      <c r="AG167" s="223"/>
      <c r="AH167" s="223"/>
      <c r="AI167" s="223"/>
      <c r="AJ167" s="1"/>
      <c r="AK167" s="36"/>
      <c r="AL167" s="36"/>
      <c r="AM167" s="36"/>
      <c r="AN167" s="36"/>
      <c r="AO167" s="36"/>
      <c r="AR167" s="36"/>
      <c r="AY167" s="36"/>
    </row>
    <row r="168" spans="1:51" ht="21" customHeight="1">
      <c r="A168" s="1"/>
      <c r="B168" s="223"/>
      <c r="C168" s="223"/>
      <c r="D168" s="223"/>
      <c r="E168" s="261"/>
      <c r="F168" s="48"/>
      <c r="G168" s="48"/>
      <c r="H168" s="48"/>
      <c r="I168" s="48"/>
      <c r="J168" s="48"/>
      <c r="K168" s="48"/>
      <c r="L168" s="48"/>
      <c r="M168" s="48"/>
      <c r="N168" s="48"/>
      <c r="O168" s="48"/>
      <c r="P168" s="262"/>
      <c r="Q168" s="223"/>
      <c r="R168" s="1009" t="str">
        <f>Properties!$C54</f>
        <v>Property 46</v>
      </c>
      <c r="S168" s="959"/>
      <c r="T168" s="959"/>
      <c r="U168" s="131" t="str">
        <f>Setup!$C$9</f>
        <v>$</v>
      </c>
      <c r="V168" s="44">
        <f t="shared" si="21"/>
        <v>0</v>
      </c>
      <c r="W168" s="131" t="str">
        <f>Setup!$C$9</f>
        <v>$</v>
      </c>
      <c r="X168" s="1070">
        <f t="shared" si="22"/>
        <v>0</v>
      </c>
      <c r="Y168" s="684"/>
      <c r="Z168" s="131" t="str">
        <f>Setup!$C$9</f>
        <v>$</v>
      </c>
      <c r="AA168" s="1070">
        <f t="shared" si="23"/>
        <v>0</v>
      </c>
      <c r="AB168" s="684"/>
      <c r="AC168" s="131" t="str">
        <f>Setup!$C$9</f>
        <v>$</v>
      </c>
      <c r="AD168" s="44">
        <f t="shared" si="24"/>
        <v>0</v>
      </c>
      <c r="AE168" s="131" t="str">
        <f>Setup!$C$9</f>
        <v>$</v>
      </c>
      <c r="AF168" s="41">
        <f t="shared" si="25"/>
        <v>0</v>
      </c>
      <c r="AG168" s="223"/>
      <c r="AH168" s="223"/>
      <c r="AI168" s="223"/>
      <c r="AJ168" s="1"/>
      <c r="AK168" s="36"/>
      <c r="AL168" s="36"/>
      <c r="AM168" s="36"/>
      <c r="AN168" s="36"/>
      <c r="AO168" s="36"/>
      <c r="AR168" s="36"/>
      <c r="AY168" s="36"/>
    </row>
    <row r="169" spans="1:51" ht="21" customHeight="1">
      <c r="A169" s="1"/>
      <c r="B169" s="223"/>
      <c r="C169" s="223"/>
      <c r="D169" s="223"/>
      <c r="E169" s="261"/>
      <c r="F169" s="48"/>
      <c r="G169" s="48"/>
      <c r="H169" s="48"/>
      <c r="I169" s="48"/>
      <c r="J169" s="48"/>
      <c r="K169" s="48"/>
      <c r="L169" s="48"/>
      <c r="M169" s="48"/>
      <c r="N169" s="48"/>
      <c r="O169" s="48"/>
      <c r="P169" s="262"/>
      <c r="Q169" s="223"/>
      <c r="R169" s="1009" t="str">
        <f>Properties!$C55</f>
        <v>Property 47</v>
      </c>
      <c r="S169" s="959"/>
      <c r="T169" s="959"/>
      <c r="U169" s="131" t="str">
        <f>Setup!$C$9</f>
        <v>$</v>
      </c>
      <c r="V169" s="44">
        <f t="shared" si="21"/>
        <v>0</v>
      </c>
      <c r="W169" s="131" t="str">
        <f>Setup!$C$9</f>
        <v>$</v>
      </c>
      <c r="X169" s="1070">
        <f t="shared" si="22"/>
        <v>0</v>
      </c>
      <c r="Y169" s="684"/>
      <c r="Z169" s="131" t="str">
        <f>Setup!$C$9</f>
        <v>$</v>
      </c>
      <c r="AA169" s="1070">
        <f t="shared" si="23"/>
        <v>0</v>
      </c>
      <c r="AB169" s="684"/>
      <c r="AC169" s="131" t="str">
        <f>Setup!$C$9</f>
        <v>$</v>
      </c>
      <c r="AD169" s="44">
        <f t="shared" si="24"/>
        <v>0</v>
      </c>
      <c r="AE169" s="131" t="str">
        <f>Setup!$C$9</f>
        <v>$</v>
      </c>
      <c r="AF169" s="41">
        <f t="shared" si="25"/>
        <v>0</v>
      </c>
      <c r="AG169" s="223"/>
      <c r="AH169" s="223"/>
      <c r="AI169" s="223"/>
      <c r="AJ169" s="1"/>
      <c r="AK169" s="36"/>
      <c r="AL169" s="36"/>
      <c r="AM169" s="36"/>
      <c r="AN169" s="36"/>
      <c r="AO169" s="36"/>
      <c r="AR169" s="36"/>
      <c r="AY169" s="36"/>
    </row>
    <row r="170" spans="1:51" ht="21" customHeight="1">
      <c r="A170" s="1"/>
      <c r="B170" s="223"/>
      <c r="C170" s="223"/>
      <c r="D170" s="223"/>
      <c r="E170" s="261"/>
      <c r="F170" s="48"/>
      <c r="G170" s="48"/>
      <c r="H170" s="48"/>
      <c r="I170" s="48"/>
      <c r="J170" s="48"/>
      <c r="K170" s="48"/>
      <c r="L170" s="48"/>
      <c r="M170" s="48"/>
      <c r="N170" s="48"/>
      <c r="O170" s="48"/>
      <c r="P170" s="262"/>
      <c r="Q170" s="223"/>
      <c r="R170" s="1009" t="str">
        <f>Properties!$C56</f>
        <v>Property 48</v>
      </c>
      <c r="S170" s="959"/>
      <c r="T170" s="959"/>
      <c r="U170" s="131" t="str">
        <f>Setup!$C$9</f>
        <v>$</v>
      </c>
      <c r="V170" s="44">
        <f t="shared" si="21"/>
        <v>0</v>
      </c>
      <c r="W170" s="131" t="str">
        <f>Setup!$C$9</f>
        <v>$</v>
      </c>
      <c r="X170" s="1070">
        <f t="shared" si="22"/>
        <v>0</v>
      </c>
      <c r="Y170" s="684"/>
      <c r="Z170" s="131" t="str">
        <f>Setup!$C$9</f>
        <v>$</v>
      </c>
      <c r="AA170" s="1070">
        <f t="shared" si="23"/>
        <v>0</v>
      </c>
      <c r="AB170" s="684"/>
      <c r="AC170" s="131" t="str">
        <f>Setup!$C$9</f>
        <v>$</v>
      </c>
      <c r="AD170" s="44">
        <f t="shared" si="24"/>
        <v>0</v>
      </c>
      <c r="AE170" s="131" t="str">
        <f>Setup!$C$9</f>
        <v>$</v>
      </c>
      <c r="AF170" s="41">
        <f t="shared" si="25"/>
        <v>0</v>
      </c>
      <c r="AG170" s="223"/>
      <c r="AH170" s="223"/>
      <c r="AI170" s="223"/>
      <c r="AJ170" s="1"/>
      <c r="AK170" s="36"/>
      <c r="AL170" s="36"/>
      <c r="AM170" s="36"/>
      <c r="AN170" s="36"/>
      <c r="AO170" s="36"/>
      <c r="AR170" s="36"/>
      <c r="AY170" s="36"/>
    </row>
    <row r="171" spans="1:51" ht="21" customHeight="1">
      <c r="A171" s="1"/>
      <c r="B171" s="223"/>
      <c r="C171" s="223"/>
      <c r="D171" s="223"/>
      <c r="E171" s="261"/>
      <c r="F171" s="48"/>
      <c r="G171" s="48"/>
      <c r="H171" s="48"/>
      <c r="I171" s="48"/>
      <c r="J171" s="48"/>
      <c r="K171" s="48"/>
      <c r="L171" s="48"/>
      <c r="M171" s="48"/>
      <c r="N171" s="48"/>
      <c r="O171" s="48"/>
      <c r="P171" s="262"/>
      <c r="Q171" s="223"/>
      <c r="R171" s="1009" t="str">
        <f>Properties!$C57</f>
        <v>Property 49</v>
      </c>
      <c r="S171" s="959"/>
      <c r="T171" s="959"/>
      <c r="U171" s="131" t="str">
        <f>Setup!$C$9</f>
        <v>$</v>
      </c>
      <c r="V171" s="44">
        <f t="shared" si="21"/>
        <v>0</v>
      </c>
      <c r="W171" s="131" t="str">
        <f>Setup!$C$9</f>
        <v>$</v>
      </c>
      <c r="X171" s="1070">
        <f t="shared" si="22"/>
        <v>0</v>
      </c>
      <c r="Y171" s="684"/>
      <c r="Z171" s="131" t="str">
        <f>Setup!$C$9</f>
        <v>$</v>
      </c>
      <c r="AA171" s="1070">
        <f t="shared" si="23"/>
        <v>0</v>
      </c>
      <c r="AB171" s="684"/>
      <c r="AC171" s="131" t="str">
        <f>Setup!$C$9</f>
        <v>$</v>
      </c>
      <c r="AD171" s="44">
        <f t="shared" si="24"/>
        <v>0</v>
      </c>
      <c r="AE171" s="131" t="str">
        <f>Setup!$C$9</f>
        <v>$</v>
      </c>
      <c r="AF171" s="41">
        <f t="shared" si="25"/>
        <v>0</v>
      </c>
      <c r="AG171" s="223"/>
      <c r="AH171" s="223"/>
      <c r="AI171" s="223"/>
      <c r="AJ171" s="1"/>
      <c r="AK171" s="36"/>
      <c r="AL171" s="36"/>
      <c r="AM171" s="36"/>
      <c r="AN171" s="36"/>
      <c r="AO171" s="36"/>
      <c r="AR171" s="36"/>
      <c r="AY171" s="36"/>
    </row>
    <row r="172" spans="1:51" ht="21" customHeight="1">
      <c r="A172" s="1"/>
      <c r="B172" s="223"/>
      <c r="C172" s="223"/>
      <c r="D172" s="223"/>
      <c r="E172" s="261"/>
      <c r="F172" s="48"/>
      <c r="G172" s="48"/>
      <c r="H172" s="48"/>
      <c r="I172" s="48"/>
      <c r="J172" s="48"/>
      <c r="K172" s="48"/>
      <c r="L172" s="48"/>
      <c r="M172" s="48"/>
      <c r="N172" s="48"/>
      <c r="O172" s="48"/>
      <c r="P172" s="262"/>
      <c r="Q172" s="223"/>
      <c r="R172" s="1009" t="str">
        <f>Properties!$C58</f>
        <v>Property 50</v>
      </c>
      <c r="S172" s="959"/>
      <c r="T172" s="959"/>
      <c r="U172" s="131" t="str">
        <f>Setup!$C$9</f>
        <v>$</v>
      </c>
      <c r="V172" s="44">
        <f>G232-Y232</f>
        <v>0</v>
      </c>
      <c r="W172" s="131" t="str">
        <f>Setup!$C$9</f>
        <v>$</v>
      </c>
      <c r="X172" s="1070">
        <f>I232-AB232</f>
        <v>0</v>
      </c>
      <c r="Y172" s="684"/>
      <c r="Z172" s="131" t="str">
        <f>Setup!$C$9</f>
        <v>$</v>
      </c>
      <c r="AA172" s="1070">
        <f>K232-AD232</f>
        <v>0</v>
      </c>
      <c r="AB172" s="684"/>
      <c r="AC172" s="131" t="str">
        <f>Setup!$C$9</f>
        <v>$</v>
      </c>
      <c r="AD172" s="44">
        <f t="shared" si="19"/>
        <v>0</v>
      </c>
      <c r="AE172" s="131" t="str">
        <f>Setup!$C$9</f>
        <v>$</v>
      </c>
      <c r="AF172" s="41">
        <f t="shared" si="20"/>
        <v>0</v>
      </c>
      <c r="AG172" s="223"/>
      <c r="AH172" s="223"/>
      <c r="AI172" s="223"/>
      <c r="AJ172" s="1"/>
      <c r="AK172" s="36"/>
      <c r="AL172" s="36"/>
      <c r="AM172" s="36"/>
      <c r="AN172" s="36"/>
      <c r="AO172" s="36"/>
      <c r="AR172" s="36"/>
      <c r="AY172" s="36"/>
    </row>
    <row r="173" spans="1:51" ht="21" customHeight="1">
      <c r="A173" s="1"/>
      <c r="B173" s="223"/>
      <c r="C173" s="223"/>
      <c r="D173" s="223"/>
      <c r="E173" s="261"/>
      <c r="F173" s="48"/>
      <c r="G173" s="48"/>
      <c r="H173" s="48"/>
      <c r="I173" s="48"/>
      <c r="J173" s="48"/>
      <c r="K173" s="48"/>
      <c r="L173" s="48"/>
      <c r="M173" s="48"/>
      <c r="N173" s="48"/>
      <c r="O173" s="48"/>
      <c r="P173" s="262"/>
      <c r="Q173" s="223"/>
      <c r="R173" s="1071" t="s">
        <v>190</v>
      </c>
      <c r="S173" s="748"/>
      <c r="T173" s="748"/>
      <c r="U173" s="132" t="str">
        <f>Setup!$C$9</f>
        <v>$</v>
      </c>
      <c r="V173" s="237">
        <f>SUM(V123:V172)</f>
        <v>167170</v>
      </c>
      <c r="W173" s="132" t="str">
        <f>Setup!$C$9</f>
        <v>$</v>
      </c>
      <c r="X173" s="1072">
        <f>SUM(X123:Y172)</f>
        <v>198170</v>
      </c>
      <c r="Y173" s="628"/>
      <c r="Z173" s="132" t="str">
        <f>Setup!$C$9</f>
        <v>$</v>
      </c>
      <c r="AA173" s="1072">
        <f>SUM(AA123:AB172)</f>
        <v>171507.5</v>
      </c>
      <c r="AB173" s="628"/>
      <c r="AC173" s="132" t="str">
        <f>Setup!$C$9</f>
        <v>$</v>
      </c>
      <c r="AD173" s="133">
        <f>SUM(AD123:AD172)</f>
        <v>536847.5</v>
      </c>
      <c r="AE173" s="132" t="str">
        <f>Setup!$C$9</f>
        <v>$</v>
      </c>
      <c r="AF173" s="134">
        <f>SUM(AF123:AF172)</f>
        <v>178949.16666666669</v>
      </c>
      <c r="AG173" s="223"/>
      <c r="AH173" s="223"/>
      <c r="AI173" s="223"/>
      <c r="AJ173" s="1"/>
      <c r="AK173" s="36"/>
      <c r="AL173" s="36"/>
      <c r="AM173" s="36"/>
      <c r="AN173" s="36"/>
      <c r="AO173" s="36"/>
      <c r="AR173" s="36"/>
      <c r="AY173" s="36"/>
    </row>
    <row r="174" spans="1:51" ht="21" customHeight="1">
      <c r="A174" s="1"/>
      <c r="B174" s="223"/>
      <c r="C174" s="223"/>
      <c r="D174" s="223"/>
      <c r="E174" s="263"/>
      <c r="F174" s="264"/>
      <c r="G174" s="264"/>
      <c r="H174" s="264"/>
      <c r="I174" s="264"/>
      <c r="J174" s="264"/>
      <c r="K174" s="264"/>
      <c r="L174" s="264"/>
      <c r="M174" s="264"/>
      <c r="N174" s="264"/>
      <c r="O174" s="264"/>
      <c r="P174" s="265"/>
      <c r="Q174" s="223"/>
      <c r="R174" s="1119" t="s">
        <v>191</v>
      </c>
      <c r="S174" s="779"/>
      <c r="T174" s="779"/>
      <c r="U174" s="1073">
        <f>IFERROR(V173/G233,0)</f>
        <v>0.55639873523048755</v>
      </c>
      <c r="V174" s="779"/>
      <c r="W174" s="1073">
        <f>IFERROR(X173/I233,0)</f>
        <v>0.65935784395275332</v>
      </c>
      <c r="X174" s="779"/>
      <c r="Y174" s="779"/>
      <c r="Z174" s="1073">
        <f>IFERROR(AA173/K233,0)</f>
        <v>0.5702660016625104</v>
      </c>
      <c r="AA174" s="779"/>
      <c r="AB174" s="779"/>
      <c r="AC174" s="1073">
        <f>IFERROR(AD173/O233,0)</f>
        <v>0.59533961741059049</v>
      </c>
      <c r="AD174" s="779"/>
      <c r="AE174" s="1073">
        <f>IFERROR(AF173/R233,0)</f>
        <v>0.59533961741059049</v>
      </c>
      <c r="AF174" s="698"/>
      <c r="AG174" s="223"/>
      <c r="AH174" s="223"/>
      <c r="AI174" s="223"/>
      <c r="AJ174" s="1"/>
      <c r="AK174" s="36"/>
      <c r="AL174" s="36"/>
      <c r="AM174" s="36"/>
      <c r="AN174" s="36"/>
      <c r="AO174" s="36"/>
      <c r="AR174" s="36"/>
      <c r="AY174" s="36"/>
    </row>
    <row r="175" spans="1:51" ht="21" customHeight="1">
      <c r="A175" s="1"/>
      <c r="B175" s="223"/>
      <c r="C175" s="223"/>
      <c r="D175" s="223"/>
      <c r="E175" s="223"/>
      <c r="F175" s="223"/>
      <c r="G175" s="223"/>
      <c r="H175" s="223"/>
      <c r="I175" s="223"/>
      <c r="J175" s="223"/>
      <c r="K175" s="223"/>
      <c r="L175" s="223"/>
      <c r="M175" s="223"/>
      <c r="N175" s="227"/>
      <c r="O175" s="223"/>
      <c r="P175" s="223"/>
      <c r="Q175" s="223"/>
      <c r="R175" s="223"/>
      <c r="S175" s="223"/>
      <c r="T175" s="223"/>
      <c r="U175" s="223"/>
      <c r="V175" s="223"/>
      <c r="W175" s="223"/>
      <c r="X175" s="223"/>
      <c r="Y175" s="223"/>
      <c r="Z175" s="223"/>
      <c r="AA175" s="223"/>
      <c r="AB175" s="223"/>
      <c r="AC175" s="223"/>
      <c r="AD175" s="223"/>
      <c r="AE175" s="223"/>
      <c r="AF175" s="223"/>
      <c r="AG175" s="223"/>
      <c r="AH175" s="223"/>
      <c r="AI175" s="223"/>
      <c r="AJ175" s="1"/>
      <c r="AK175" s="36"/>
      <c r="AL175" s="36"/>
      <c r="AM175" s="36"/>
      <c r="AN175" s="36"/>
      <c r="AO175" s="36"/>
      <c r="AR175" s="36"/>
      <c r="AY175" s="36"/>
    </row>
    <row r="176" spans="1:51" ht="21" customHeight="1">
      <c r="A176" s="1"/>
      <c r="B176" s="223"/>
      <c r="C176" s="223"/>
      <c r="D176" s="223"/>
      <c r="E176" s="223"/>
      <c r="F176" s="223"/>
      <c r="G176" s="223"/>
      <c r="H176" s="223"/>
      <c r="I176" s="223"/>
      <c r="J176" s="223"/>
      <c r="K176" s="223"/>
      <c r="L176" s="223"/>
      <c r="M176" s="223"/>
      <c r="N176" s="227"/>
      <c r="O176" s="223"/>
      <c r="P176" s="223"/>
      <c r="Q176" s="223"/>
      <c r="R176" s="223"/>
      <c r="S176" s="223"/>
      <c r="T176" s="223"/>
      <c r="U176" s="223"/>
      <c r="V176" s="223"/>
      <c r="W176" s="223"/>
      <c r="X176" s="223"/>
      <c r="Y176" s="223"/>
      <c r="Z176" s="223"/>
      <c r="AA176" s="223"/>
      <c r="AB176" s="223"/>
      <c r="AC176" s="223"/>
      <c r="AD176" s="223"/>
      <c r="AE176" s="223"/>
      <c r="AF176" s="223"/>
      <c r="AG176" s="223"/>
      <c r="AH176" s="223"/>
      <c r="AI176" s="223"/>
      <c r="AJ176" s="1"/>
      <c r="AK176" s="36"/>
      <c r="AL176" s="36"/>
      <c r="AM176" s="36"/>
      <c r="AN176" s="36"/>
      <c r="AO176" s="36"/>
      <c r="AR176" s="36"/>
      <c r="AY176" s="36"/>
    </row>
    <row r="177" spans="1:51" ht="21" customHeight="1">
      <c r="A177" s="1"/>
      <c r="B177" s="223"/>
      <c r="C177" s="223"/>
      <c r="D177" s="223"/>
      <c r="E177" s="223"/>
      <c r="F177" s="223"/>
      <c r="G177" s="223"/>
      <c r="H177" s="223"/>
      <c r="I177" s="223"/>
      <c r="J177" s="223"/>
      <c r="K177" s="223"/>
      <c r="L177" s="223"/>
      <c r="M177" s="223"/>
      <c r="N177" s="227"/>
      <c r="O177" s="223"/>
      <c r="P177" s="223"/>
      <c r="Q177" s="223"/>
      <c r="R177" s="223"/>
      <c r="S177" s="223"/>
      <c r="T177" s="223"/>
      <c r="U177" s="223"/>
      <c r="V177" s="223"/>
      <c r="W177" s="223"/>
      <c r="X177" s="223"/>
      <c r="Y177" s="223"/>
      <c r="Z177" s="223"/>
      <c r="AA177" s="223"/>
      <c r="AB177" s="223"/>
      <c r="AC177" s="223"/>
      <c r="AD177" s="223"/>
      <c r="AE177" s="223"/>
      <c r="AF177" s="223"/>
      <c r="AG177" s="223"/>
      <c r="AH177" s="223"/>
      <c r="AI177" s="223"/>
      <c r="AJ177" s="1"/>
      <c r="AK177" s="36"/>
      <c r="AL177" s="36"/>
      <c r="AM177" s="36"/>
      <c r="AN177" s="36"/>
      <c r="AO177" s="36"/>
      <c r="AR177" s="36"/>
      <c r="AY177" s="36"/>
    </row>
    <row r="178" spans="1:51" ht="21" customHeight="1">
      <c r="A178" s="1"/>
      <c r="B178" s="48"/>
      <c r="C178" s="48"/>
      <c r="D178" s="48"/>
      <c r="E178" s="48"/>
      <c r="F178" s="48"/>
      <c r="G178" s="48"/>
      <c r="H178" s="48"/>
      <c r="I178" s="48"/>
      <c r="J178" s="48"/>
      <c r="K178" s="48"/>
      <c r="L178" s="48"/>
      <c r="M178" s="48"/>
      <c r="N178" s="162"/>
      <c r="O178" s="48"/>
      <c r="P178" s="48"/>
      <c r="Q178" s="48"/>
      <c r="R178" s="48"/>
      <c r="S178" s="48"/>
      <c r="T178" s="48"/>
      <c r="U178" s="48"/>
      <c r="V178" s="48"/>
      <c r="W178" s="48"/>
      <c r="X178" s="48"/>
      <c r="Y178" s="48"/>
      <c r="Z178" s="48"/>
      <c r="AA178" s="48"/>
      <c r="AB178" s="48"/>
      <c r="AC178" s="48"/>
      <c r="AD178" s="48"/>
      <c r="AE178" s="48"/>
      <c r="AF178" s="48"/>
      <c r="AG178" s="48"/>
      <c r="AH178" s="48"/>
      <c r="AI178" s="48"/>
      <c r="AJ178" s="1"/>
      <c r="AK178" s="36"/>
      <c r="AL178" s="36"/>
      <c r="AM178" s="36"/>
      <c r="AN178" s="36"/>
      <c r="AO178" s="36"/>
      <c r="AR178" s="36"/>
      <c r="AY178" s="36"/>
    </row>
    <row r="179" spans="1:51" ht="21" customHeight="1">
      <c r="A179" s="1"/>
      <c r="B179" s="48"/>
      <c r="C179" s="48"/>
      <c r="D179" s="48"/>
      <c r="E179" s="48"/>
      <c r="F179" s="48"/>
      <c r="G179" s="48"/>
      <c r="H179" s="48"/>
      <c r="I179" s="48"/>
      <c r="J179" s="48"/>
      <c r="K179" s="48"/>
      <c r="L179" s="48"/>
      <c r="M179" s="48"/>
      <c r="N179" s="162"/>
      <c r="O179" s="48"/>
      <c r="P179" s="48"/>
      <c r="Q179" s="969"/>
      <c r="R179" s="625"/>
      <c r="S179" s="48"/>
      <c r="T179" s="48"/>
      <c r="U179" s="48"/>
      <c r="V179" s="48"/>
      <c r="W179" s="48"/>
      <c r="X179" s="48"/>
      <c r="Y179" s="48"/>
      <c r="Z179" s="48"/>
      <c r="AA179" s="48"/>
      <c r="AB179" s="48"/>
      <c r="AC179" s="48"/>
      <c r="AD179" s="48"/>
      <c r="AE179" s="48"/>
      <c r="AF179" s="48"/>
      <c r="AG179" s="48"/>
      <c r="AH179" s="48"/>
      <c r="AI179" s="48"/>
      <c r="AJ179" s="1"/>
      <c r="AK179" s="36"/>
      <c r="AL179" s="36"/>
      <c r="AM179" s="36"/>
      <c r="AN179" s="36"/>
      <c r="AO179" s="36"/>
      <c r="AR179" s="36"/>
      <c r="AY179" s="36"/>
    </row>
    <row r="180" spans="1:51" ht="21" customHeight="1">
      <c r="A180" s="1"/>
      <c r="B180" s="760" t="s">
        <v>236</v>
      </c>
      <c r="C180" s="633"/>
      <c r="D180" s="633"/>
      <c r="E180" s="633"/>
      <c r="F180" s="633"/>
      <c r="G180" s="633"/>
      <c r="H180" s="633"/>
      <c r="I180" s="633"/>
      <c r="J180" s="633"/>
      <c r="K180" s="633"/>
      <c r="L180" s="633"/>
      <c r="M180" s="633"/>
      <c r="N180" s="633"/>
      <c r="O180" s="633"/>
      <c r="P180" s="633"/>
      <c r="Q180" s="633"/>
      <c r="R180" s="634"/>
      <c r="S180" s="48"/>
      <c r="T180" s="973" t="s">
        <v>237</v>
      </c>
      <c r="U180" s="633"/>
      <c r="V180" s="633"/>
      <c r="W180" s="633"/>
      <c r="X180" s="633"/>
      <c r="Y180" s="633"/>
      <c r="Z180" s="633"/>
      <c r="AA180" s="633"/>
      <c r="AB180" s="633"/>
      <c r="AC180" s="633"/>
      <c r="AD180" s="633"/>
      <c r="AE180" s="633"/>
      <c r="AF180" s="633"/>
      <c r="AG180" s="633"/>
      <c r="AH180" s="633"/>
      <c r="AI180" s="634"/>
      <c r="AJ180" s="1"/>
      <c r="AK180" s="36"/>
      <c r="AL180" s="36"/>
      <c r="AM180" s="36"/>
      <c r="AN180" s="36"/>
      <c r="AO180" s="36"/>
      <c r="AR180" s="36"/>
      <c r="AY180" s="36"/>
    </row>
    <row r="181" spans="1:51" ht="21" customHeight="1">
      <c r="A181" s="1"/>
      <c r="B181" s="687"/>
      <c r="C181" s="688"/>
      <c r="D181" s="688"/>
      <c r="E181" s="688"/>
      <c r="F181" s="688"/>
      <c r="G181" s="688"/>
      <c r="H181" s="688"/>
      <c r="I181" s="688"/>
      <c r="J181" s="688"/>
      <c r="K181" s="688"/>
      <c r="L181" s="688"/>
      <c r="M181" s="688"/>
      <c r="N181" s="688"/>
      <c r="O181" s="688"/>
      <c r="P181" s="688"/>
      <c r="Q181" s="688"/>
      <c r="R181" s="689"/>
      <c r="S181" s="48"/>
      <c r="T181" s="687"/>
      <c r="U181" s="688"/>
      <c r="V181" s="688"/>
      <c r="W181" s="688"/>
      <c r="X181" s="688"/>
      <c r="Y181" s="688"/>
      <c r="Z181" s="688"/>
      <c r="AA181" s="688"/>
      <c r="AB181" s="688"/>
      <c r="AC181" s="688"/>
      <c r="AD181" s="688"/>
      <c r="AE181" s="688"/>
      <c r="AF181" s="688"/>
      <c r="AG181" s="688"/>
      <c r="AH181" s="688"/>
      <c r="AI181" s="689"/>
      <c r="AJ181" s="48"/>
      <c r="AK181" s="61"/>
      <c r="AL181" s="61"/>
      <c r="AM181" s="61"/>
      <c r="AN181" s="61"/>
      <c r="AO181" s="61"/>
      <c r="AR181" s="61"/>
      <c r="AY181" s="61"/>
    </row>
    <row r="182" spans="1:51" ht="21" customHeight="1">
      <c r="A182" s="1"/>
      <c r="B182" s="1004" t="s">
        <v>103</v>
      </c>
      <c r="C182" s="625"/>
      <c r="D182" s="625"/>
      <c r="E182" s="625"/>
      <c r="F182" s="1142">
        <f>$AC$3</f>
        <v>45658</v>
      </c>
      <c r="G182" s="1129"/>
      <c r="H182" s="1142">
        <f>$AE$3</f>
        <v>46023</v>
      </c>
      <c r="I182" s="1129"/>
      <c r="J182" s="1142">
        <f>$AG$3</f>
        <v>46388</v>
      </c>
      <c r="K182" s="1129"/>
      <c r="L182" s="1129"/>
      <c r="M182" s="1129"/>
      <c r="N182" s="781" t="s">
        <v>120</v>
      </c>
      <c r="O182" s="625"/>
      <c r="P182" s="625"/>
      <c r="Q182" s="781" t="s">
        <v>171</v>
      </c>
      <c r="R182" s="636"/>
      <c r="S182" s="48"/>
      <c r="T182" s="759" t="s">
        <v>103</v>
      </c>
      <c r="U182" s="625"/>
      <c r="V182" s="625"/>
      <c r="W182" s="625"/>
      <c r="X182" s="1128">
        <f>$AC$3</f>
        <v>45658</v>
      </c>
      <c r="Y182" s="1129"/>
      <c r="Z182" s="1129"/>
      <c r="AA182" s="1128">
        <f>$AE$3</f>
        <v>46023</v>
      </c>
      <c r="AB182" s="1129"/>
      <c r="AC182" s="1128">
        <f>$AG$3</f>
        <v>46388</v>
      </c>
      <c r="AD182" s="1129"/>
      <c r="AE182" s="752" t="s">
        <v>120</v>
      </c>
      <c r="AF182" s="625"/>
      <c r="AG182" s="752" t="s">
        <v>171</v>
      </c>
      <c r="AH182" s="625"/>
      <c r="AI182" s="636"/>
      <c r="AJ182" s="48"/>
      <c r="AK182" s="61"/>
      <c r="AL182" s="61"/>
      <c r="AM182" s="61"/>
      <c r="AN182" s="61"/>
      <c r="AO182" s="61"/>
      <c r="AR182" s="61"/>
      <c r="AY182" s="61"/>
    </row>
    <row r="183" spans="1:51" ht="21" customHeight="1">
      <c r="A183" s="1"/>
      <c r="B183" s="1068" t="str">
        <f>Properties!$C9</f>
        <v>Property 1</v>
      </c>
      <c r="C183" s="959"/>
      <c r="D183" s="959"/>
      <c r="E183" s="959"/>
      <c r="F183" s="122" t="str">
        <f>Setup!$C$9</f>
        <v>$</v>
      </c>
      <c r="G183" s="68">
        <f>IF(AC$3=AC$4, SUMIFS(Income!$F$7:$F$8050,Income!$B$7:$B$8050,"="&amp;DATE(YEAR(AC$3),MONTH(AC$3),DAY(AC$3)),Income!$D$7:$D$8050,$B183),SUMIFS(Income!$F$7:$F$8050,Income!$B$7:$B$8050,"&gt;="&amp;DATE(YEAR(AC$3),MONTH(AC$3),DAY(AC$3)),Income!$B$7:$B$8050,"&lt;="&amp;DATE(YEAR(AC$4),MONTH(AC$4),DAY(AC$4)),Income!$D$7:$D$8050,$B183))</f>
        <v>27100</v>
      </c>
      <c r="H183" s="122" t="str">
        <f>Setup!$C$9</f>
        <v>$</v>
      </c>
      <c r="I183" s="68">
        <f>IF(AE$3=AE$4, SUMIFS(Income!$F$7:$F$8050,Income!$B$7:$B$8050,"="&amp;DATE(YEAR(AE$3),MONTH(AE$3),DAY(AE$3)),Income!$D$7:$D$8050,$B183),SUMIFS(Income!$F$7:$F$8050,Income!$B$7:$B$8050,"&gt;="&amp;DATE(YEAR(AE$3),MONTH(AE$3),DAY(AE$3)),Income!$B$7:$B$8050,"&lt;="&amp;DATE(YEAR(AE$4),MONTH(AE$4),DAY(AE$4)),Income!$D$7:$D$8050,$B183))</f>
        <v>27000</v>
      </c>
      <c r="J183" s="122" t="str">
        <f>Setup!$C$9</f>
        <v>$</v>
      </c>
      <c r="K183" s="1069">
        <f>IF(AG$3=AG$4, SUMIFS(Income!$F$7:$F$8050,Income!$B$7:$B$8050,"="&amp;DATE(YEAR(AG$3),MONTH(AG$3),DAY(AG$3)),Income!$D$7:$D$8050,$B183),SUMIFS(Income!$F$7:$F$8050,Income!$B$7:$B$8050,"&gt;="&amp;DATE(YEAR(AG$3),MONTH(AG$3),DAY(AG$3)),Income!$B$7:$B$8050,"&lt;="&amp;DATE(YEAR(AG$4),MONTH(AG$4),DAY(AG$4)),Income!$D$7:$D$8050,$B183))</f>
        <v>27050</v>
      </c>
      <c r="L183" s="1124"/>
      <c r="M183" s="1125"/>
      <c r="N183" s="122" t="str">
        <f>Setup!$C$9</f>
        <v>$</v>
      </c>
      <c r="O183" s="1069">
        <f t="shared" ref="O183:O232" si="26">SUM(F183:M183)</f>
        <v>81150</v>
      </c>
      <c r="P183" s="684"/>
      <c r="Q183" s="122" t="str">
        <f>Setup!$C$9</f>
        <v>$</v>
      </c>
      <c r="R183" s="54">
        <f t="shared" ref="R183:R232" si="27">IFERROR(AVERAGE(F183:M183),0)</f>
        <v>27050</v>
      </c>
      <c r="S183" s="48"/>
      <c r="T183" s="1009" t="str">
        <f>Properties!$C9</f>
        <v>Property 1</v>
      </c>
      <c r="U183" s="959"/>
      <c r="V183" s="959"/>
      <c r="W183" s="959"/>
      <c r="X183" s="106" t="str">
        <f>Setup!$C$9</f>
        <v>$</v>
      </c>
      <c r="Y183" s="1065">
        <f>ABS(IF(AC$3=AC$4, SUMIFS(Expenses!$F$7:$F$8050,Expenses!$B$7:$B$8050,"="&amp;DATE(YEAR(AC$3),MONTH(AC$3),DAY(AC$3)),Expenses!$D$7:$D$8050,$T183),SUMIFS(Expenses!$F$7:$F$8050,Expenses!$B$7:$B$8050,"&gt;="&amp;DATE(YEAR(AC$3),MONTH(AC$3),DAY(AC$3)),Expenses!$B$7:$B$8050,"&lt;="&amp;DATE(YEAR(AC$4),MONTH(AC$4),DAY(AC$4)),Expenses!$D$7:$D$8050,$T183)))</f>
        <v>13482.5</v>
      </c>
      <c r="Z183" s="684"/>
      <c r="AA183" s="106" t="str">
        <f>Setup!$C$9</f>
        <v>$</v>
      </c>
      <c r="AB183" s="44">
        <f>ABS(IF(AE$3=AE$4, SUMIFS(Expenses!$F$7:$F$8050,Expenses!$B$7:$B$8050,"="&amp;DATE(YEAR(AE$3),MONTH(AE$3),DAY(AE$3)),Expenses!$D$7:$D$8050,$T183),SUMIFS(Expenses!$F$7:$F$8050,Expenses!$B$7:$B$8050,"&gt;="&amp;DATE(YEAR(AE$3),MONTH(AE$3),DAY(AE$3)),Expenses!$B$7:$B$8050,"&lt;="&amp;DATE(YEAR(AE$4),MONTH(AE$4),DAY(AE$4)),Expenses!$D$7:$D$8050,$T183)))</f>
        <v>10575</v>
      </c>
      <c r="AC183" s="106" t="str">
        <f>Setup!$C$9</f>
        <v>$</v>
      </c>
      <c r="AD183" s="44">
        <f>ABS(IF(AG$3=AG$4, SUMIFS(Expenses!$F$7:$F$8050,Expenses!$B$7:$B$8050,"="&amp;DATE(YEAR(AG$3),MONTH(AG$3),DAY(AG$3)),Expenses!$D$7:$D$8050,$T183),SUMIFS(Expenses!$F$7:$F$8050,Expenses!$B$7:$B$8050,"&gt;="&amp;DATE(YEAR(AG$3),MONTH(AG$3),DAY(AG$3)),Expenses!$B$7:$B$8050,"&lt;="&amp;DATE(YEAR(AG$4),MONTH(AG$4),DAY(AG$4)),Expenses!$D$7:$D$8050,$T183)))</f>
        <v>13100</v>
      </c>
      <c r="AE183" s="106" t="str">
        <f>Setup!$C$9</f>
        <v>$</v>
      </c>
      <c r="AF183" s="187">
        <f t="shared" ref="AF183:AF232" si="28">SUM(X183:AD183)</f>
        <v>37157.5</v>
      </c>
      <c r="AG183" s="106" t="str">
        <f>Setup!$C$9</f>
        <v>$</v>
      </c>
      <c r="AH183" s="1065">
        <f t="shared" ref="AH183:AH232" si="29">IFERROR(AVERAGE(X183:AD183),0)</f>
        <v>12385.833333333334</v>
      </c>
      <c r="AI183" s="686"/>
      <c r="AJ183" s="48"/>
      <c r="AK183" s="61"/>
      <c r="AL183" s="61"/>
      <c r="AM183" s="61"/>
      <c r="AN183" s="61"/>
      <c r="AO183" s="61"/>
      <c r="AR183" s="61"/>
      <c r="AY183" s="61"/>
    </row>
    <row r="184" spans="1:51" ht="21" customHeight="1">
      <c r="A184" s="1"/>
      <c r="B184" s="1068" t="str">
        <f>Properties!$C10</f>
        <v>Property 2</v>
      </c>
      <c r="C184" s="959"/>
      <c r="D184" s="959"/>
      <c r="E184" s="959"/>
      <c r="F184" s="122" t="str">
        <f>Setup!$C$9</f>
        <v>$</v>
      </c>
      <c r="G184" s="68">
        <f>IF(AC$3=AC$4, SUMIFS(Income!$F$7:$F$8050,Income!$B$7:$B$8050,"="&amp;DATE(YEAR(AC$3),MONTH(AC$3),DAY(AC$3)),Income!$D$7:$D$8050,$B184),SUMIFS(Income!$F$7:$F$8050,Income!$B$7:$B$8050,"&gt;="&amp;DATE(YEAR(AC$3),MONTH(AC$3),DAY(AC$3)),Income!$B$7:$B$8050,"&lt;="&amp;DATE(YEAR(AC$4),MONTH(AC$4),DAY(AC$4)),Income!$D$7:$D$8050,$B184))</f>
        <v>22200</v>
      </c>
      <c r="H184" s="122" t="str">
        <f>Setup!$C$9</f>
        <v>$</v>
      </c>
      <c r="I184" s="68">
        <f>IF(AE$3=AE$4, SUMIFS(Income!$F$7:$F$8050,Income!$B$7:$B$8050,"="&amp;DATE(YEAR(AE$3),MONTH(AE$3),DAY(AE$3)),Income!$D$7:$D$8050,$B184),SUMIFS(Income!$F$7:$F$8050,Income!$B$7:$B$8050,"&gt;="&amp;DATE(YEAR(AE$3),MONTH(AE$3),DAY(AE$3)),Income!$B$7:$B$8050,"&lt;="&amp;DATE(YEAR(AE$4),MONTH(AE$4),DAY(AE$4)),Income!$D$7:$D$8050,$B184))</f>
        <v>22300</v>
      </c>
      <c r="J184" s="122" t="str">
        <f>Setup!$C$9</f>
        <v>$</v>
      </c>
      <c r="K184" s="1069">
        <f>IF(AG$3=AG$4, SUMIFS(Income!$F$7:$F$8050,Income!$B$7:$B$8050,"="&amp;DATE(YEAR(AG$3),MONTH(AG$3),DAY(AG$3)),Income!$D$7:$D$8050,$B184),SUMIFS(Income!$F$7:$F$8050,Income!$B$7:$B$8050,"&gt;="&amp;DATE(YEAR(AG$3),MONTH(AG$3),DAY(AG$3)),Income!$B$7:$B$8050,"&lt;="&amp;DATE(YEAR(AG$4),MONTH(AG$4),DAY(AG$4)),Income!$D$7:$D$8050,$B184))</f>
        <v>22200</v>
      </c>
      <c r="L184" s="1124"/>
      <c r="M184" s="1125"/>
      <c r="N184" s="122" t="str">
        <f>Setup!$C$9</f>
        <v>$</v>
      </c>
      <c r="O184" s="1069">
        <f t="shared" si="26"/>
        <v>66700</v>
      </c>
      <c r="P184" s="684"/>
      <c r="Q184" s="122" t="str">
        <f>Setup!$C$9</f>
        <v>$</v>
      </c>
      <c r="R184" s="54">
        <f t="shared" si="27"/>
        <v>22233.333333333332</v>
      </c>
      <c r="S184" s="48"/>
      <c r="T184" s="1009" t="str">
        <f>Properties!$C10</f>
        <v>Property 2</v>
      </c>
      <c r="U184" s="959"/>
      <c r="V184" s="959"/>
      <c r="W184" s="959"/>
      <c r="X184" s="106" t="str">
        <f>Setup!$C$9</f>
        <v>$</v>
      </c>
      <c r="Y184" s="1065">
        <f>ABS(IF(AC$3=AC$4, SUMIFS(Expenses!$F$7:$F$8050,Expenses!$B$7:$B$8050,"="&amp;DATE(YEAR(AC$3),MONTH(AC$3),DAY(AC$3)),Expenses!$D$7:$D$8050,$T184),SUMIFS(Expenses!$F$7:$F$8050,Expenses!$B$7:$B$8050,"&gt;="&amp;DATE(YEAR(AC$3),MONTH(AC$3),DAY(AC$3)),Expenses!$B$7:$B$8050,"&lt;="&amp;DATE(YEAR(AC$4),MONTH(AC$4),DAY(AC$4)),Expenses!$D$7:$D$8050,$T184)))</f>
        <v>9222.5</v>
      </c>
      <c r="Z184" s="684"/>
      <c r="AA184" s="106" t="str">
        <f>Setup!$C$9</f>
        <v>$</v>
      </c>
      <c r="AB184" s="44">
        <f>ABS(IF(AE$3=AE$4, SUMIFS(Expenses!$F$7:$F$8050,Expenses!$B$7:$B$8050,"="&amp;DATE(YEAR(AE$3),MONTH(AE$3),DAY(AE$3)),Expenses!$D$7:$D$8050,$T184),SUMIFS(Expenses!$F$7:$F$8050,Expenses!$B$7:$B$8050,"&gt;="&amp;DATE(YEAR(AE$3),MONTH(AE$3),DAY(AE$3)),Expenses!$B$7:$B$8050,"&lt;="&amp;DATE(YEAR(AE$4),MONTH(AE$4),DAY(AE$4)),Expenses!$D$7:$D$8050,$T184)))</f>
        <v>7540</v>
      </c>
      <c r="AC184" s="106" t="str">
        <f>Setup!$C$9</f>
        <v>$</v>
      </c>
      <c r="AD184" s="44">
        <f>ABS(IF(AG$3=AG$4, SUMIFS(Expenses!$F$7:$F$8050,Expenses!$B$7:$B$8050,"="&amp;DATE(YEAR(AG$3),MONTH(AG$3),DAY(AG$3)),Expenses!$D$7:$D$8050,$T184),SUMIFS(Expenses!$F$7:$F$8050,Expenses!$B$7:$B$8050,"&gt;="&amp;DATE(YEAR(AG$3),MONTH(AG$3),DAY(AG$3)),Expenses!$B$7:$B$8050,"&lt;="&amp;DATE(YEAR(AG$4),MONTH(AG$4),DAY(AG$4)),Expenses!$D$7:$D$8050,$T184)))</f>
        <v>9002.5</v>
      </c>
      <c r="AE184" s="106" t="str">
        <f>Setup!$C$9</f>
        <v>$</v>
      </c>
      <c r="AF184" s="187">
        <f t="shared" si="28"/>
        <v>25765</v>
      </c>
      <c r="AG184" s="106" t="str">
        <f>Setup!$C$9</f>
        <v>$</v>
      </c>
      <c r="AH184" s="1065">
        <f t="shared" si="29"/>
        <v>8588.3333333333339</v>
      </c>
      <c r="AI184" s="686"/>
      <c r="AJ184" s="48"/>
      <c r="AK184" s="61"/>
      <c r="AL184" s="61"/>
      <c r="AM184" s="61"/>
      <c r="AN184" s="61"/>
      <c r="AO184" s="61"/>
      <c r="AR184" s="61"/>
      <c r="AY184" s="61"/>
    </row>
    <row r="185" spans="1:51" ht="21" customHeight="1">
      <c r="A185" s="1"/>
      <c r="B185" s="1068" t="str">
        <f>Properties!$C11</f>
        <v>Property 3</v>
      </c>
      <c r="C185" s="959"/>
      <c r="D185" s="959"/>
      <c r="E185" s="959"/>
      <c r="F185" s="122" t="str">
        <f>Setup!$C$9</f>
        <v>$</v>
      </c>
      <c r="G185" s="68">
        <f>IF(AC$3=AC$4, SUMIFS(Income!$F$7:$F$8050,Income!$B$7:$B$8050,"="&amp;DATE(YEAR(AC$3),MONTH(AC$3),DAY(AC$3)),Income!$D$7:$D$8050,$B185),SUMIFS(Income!$F$7:$F$8050,Income!$B$7:$B$8050,"&gt;="&amp;DATE(YEAR(AC$3),MONTH(AC$3),DAY(AC$3)),Income!$B$7:$B$8050,"&lt;="&amp;DATE(YEAR(AC$4),MONTH(AC$4),DAY(AC$4)),Income!$D$7:$D$8050,$B185))</f>
        <v>29450</v>
      </c>
      <c r="H185" s="122" t="str">
        <f>Setup!$C$9</f>
        <v>$</v>
      </c>
      <c r="I185" s="68">
        <f>IF(AE$3=AE$4, SUMIFS(Income!$F$7:$F$8050,Income!$B$7:$B$8050,"="&amp;DATE(YEAR(AE$3),MONTH(AE$3),DAY(AE$3)),Income!$D$7:$D$8050,$B185),SUMIFS(Income!$F$7:$F$8050,Income!$B$7:$B$8050,"&gt;="&amp;DATE(YEAR(AE$3),MONTH(AE$3),DAY(AE$3)),Income!$B$7:$B$8050,"&lt;="&amp;DATE(YEAR(AE$4),MONTH(AE$4),DAY(AE$4)),Income!$D$7:$D$8050,$B185))</f>
        <v>29400</v>
      </c>
      <c r="J185" s="122" t="str">
        <f>Setup!$C$9</f>
        <v>$</v>
      </c>
      <c r="K185" s="1069">
        <f>IF(AG$3=AG$4, SUMIFS(Income!$F$7:$F$8050,Income!$B$7:$B$8050,"="&amp;DATE(YEAR(AG$3),MONTH(AG$3),DAY(AG$3)),Income!$D$7:$D$8050,$B185),SUMIFS(Income!$F$7:$F$8050,Income!$B$7:$B$8050,"&gt;="&amp;DATE(YEAR(AG$3),MONTH(AG$3),DAY(AG$3)),Income!$B$7:$B$8050,"&lt;="&amp;DATE(YEAR(AG$4),MONTH(AG$4),DAY(AG$4)),Income!$D$7:$D$8050,$B185))</f>
        <v>29450</v>
      </c>
      <c r="L185" s="1124"/>
      <c r="M185" s="1125"/>
      <c r="N185" s="122" t="str">
        <f>Setup!$C$9</f>
        <v>$</v>
      </c>
      <c r="O185" s="1069">
        <f t="shared" si="26"/>
        <v>88300</v>
      </c>
      <c r="P185" s="684"/>
      <c r="Q185" s="122" t="str">
        <f>Setup!$C$9</f>
        <v>$</v>
      </c>
      <c r="R185" s="54">
        <f t="shared" si="27"/>
        <v>29433.333333333332</v>
      </c>
      <c r="S185" s="48"/>
      <c r="T185" s="1009" t="str">
        <f>Properties!$C11</f>
        <v>Property 3</v>
      </c>
      <c r="U185" s="959"/>
      <c r="V185" s="959"/>
      <c r="W185" s="959"/>
      <c r="X185" s="106" t="str">
        <f>Setup!$C$9</f>
        <v>$</v>
      </c>
      <c r="Y185" s="1065">
        <f>ABS(IF(AC$3=AC$4, SUMIFS(Expenses!$F$7:$F$8050,Expenses!$B$7:$B$8050,"="&amp;DATE(YEAR(AC$3),MONTH(AC$3),DAY(AC$3)),Expenses!$D$7:$D$8050,$T185),SUMIFS(Expenses!$F$7:$F$8050,Expenses!$B$7:$B$8050,"&gt;="&amp;DATE(YEAR(AC$3),MONTH(AC$3),DAY(AC$3)),Expenses!$B$7:$B$8050,"&lt;="&amp;DATE(YEAR(AC$4),MONTH(AC$4),DAY(AC$4)),Expenses!$D$7:$D$8050,$T185)))</f>
        <v>15202.5</v>
      </c>
      <c r="Z185" s="684"/>
      <c r="AA185" s="106" t="str">
        <f>Setup!$C$9</f>
        <v>$</v>
      </c>
      <c r="AB185" s="44">
        <f>ABS(IF(AE$3=AE$4, SUMIFS(Expenses!$F$7:$F$8050,Expenses!$B$7:$B$8050,"="&amp;DATE(YEAR(AE$3),MONTH(AE$3),DAY(AE$3)),Expenses!$D$7:$D$8050,$T185),SUMIFS(Expenses!$F$7:$F$8050,Expenses!$B$7:$B$8050,"&gt;="&amp;DATE(YEAR(AE$3),MONTH(AE$3),DAY(AE$3)),Expenses!$B$7:$B$8050,"&lt;="&amp;DATE(YEAR(AE$4),MONTH(AE$4),DAY(AE$4)),Expenses!$D$7:$D$8050,$T185)))</f>
        <v>11390</v>
      </c>
      <c r="AC185" s="106" t="str">
        <f>Setup!$C$9</f>
        <v>$</v>
      </c>
      <c r="AD185" s="44">
        <f>ABS(IF(AG$3=AG$4, SUMIFS(Expenses!$F$7:$F$8050,Expenses!$B$7:$B$8050,"="&amp;DATE(YEAR(AG$3),MONTH(AG$3),DAY(AG$3)),Expenses!$D$7:$D$8050,$T185),SUMIFS(Expenses!$F$7:$F$8050,Expenses!$B$7:$B$8050,"&gt;="&amp;DATE(YEAR(AG$3),MONTH(AG$3),DAY(AG$3)),Expenses!$B$7:$B$8050,"&lt;="&amp;DATE(YEAR(AG$4),MONTH(AG$4),DAY(AG$4)),Expenses!$D$7:$D$8050,$T185)))</f>
        <v>15382.5</v>
      </c>
      <c r="AE185" s="106" t="str">
        <f>Setup!$C$9</f>
        <v>$</v>
      </c>
      <c r="AF185" s="187">
        <f t="shared" si="28"/>
        <v>41975</v>
      </c>
      <c r="AG185" s="106" t="str">
        <f>Setup!$C$9</f>
        <v>$</v>
      </c>
      <c r="AH185" s="1065">
        <f t="shared" si="29"/>
        <v>13991.666666666666</v>
      </c>
      <c r="AI185" s="686"/>
      <c r="AJ185" s="48"/>
      <c r="AK185" s="61"/>
      <c r="AL185" s="61"/>
      <c r="AM185" s="61"/>
      <c r="AN185" s="61"/>
      <c r="AO185" s="61"/>
      <c r="AR185" s="61"/>
      <c r="AY185" s="61"/>
    </row>
    <row r="186" spans="1:51" ht="21" customHeight="1">
      <c r="A186" s="1"/>
      <c r="B186" s="1068" t="str">
        <f>Properties!$C12</f>
        <v>Property 4</v>
      </c>
      <c r="C186" s="959"/>
      <c r="D186" s="959"/>
      <c r="E186" s="959"/>
      <c r="F186" s="122" t="str">
        <f>Setup!$C$9</f>
        <v>$</v>
      </c>
      <c r="G186" s="68">
        <f>IF(AC$3=AC$4, SUMIFS(Income!$F$7:$F$8050,Income!$B$7:$B$8050,"="&amp;DATE(YEAR(AC$3),MONTH(AC$3),DAY(AC$3)),Income!$D$7:$D$8050,$B186),SUMIFS(Income!$F$7:$F$8050,Income!$B$7:$B$8050,"&gt;="&amp;DATE(YEAR(AC$3),MONTH(AC$3),DAY(AC$3)),Income!$B$7:$B$8050,"&lt;="&amp;DATE(YEAR(AC$4),MONTH(AC$4),DAY(AC$4)),Income!$D$7:$D$8050,$B186))</f>
        <v>18600</v>
      </c>
      <c r="H186" s="122" t="str">
        <f>Setup!$C$9</f>
        <v>$</v>
      </c>
      <c r="I186" s="68">
        <f>IF(AE$3=AE$4, SUMIFS(Income!$F$7:$F$8050,Income!$B$7:$B$8050,"="&amp;DATE(YEAR(AE$3),MONTH(AE$3),DAY(AE$3)),Income!$D$7:$D$8050,$B186),SUMIFS(Income!$F$7:$F$8050,Income!$B$7:$B$8050,"&gt;="&amp;DATE(YEAR(AE$3),MONTH(AE$3),DAY(AE$3)),Income!$B$7:$B$8050,"&lt;="&amp;DATE(YEAR(AE$4),MONTH(AE$4),DAY(AE$4)),Income!$D$7:$D$8050,$B186))</f>
        <v>18700</v>
      </c>
      <c r="J186" s="122" t="str">
        <f>Setup!$C$9</f>
        <v>$</v>
      </c>
      <c r="K186" s="1069">
        <f>IF(AG$3=AG$4, SUMIFS(Income!$F$7:$F$8050,Income!$B$7:$B$8050,"="&amp;DATE(YEAR(AG$3),MONTH(AG$3),DAY(AG$3)),Income!$D$7:$D$8050,$B186),SUMIFS(Income!$F$7:$F$8050,Income!$B$7:$B$8050,"&gt;="&amp;DATE(YEAR(AG$3),MONTH(AG$3),DAY(AG$3)),Income!$B$7:$B$8050,"&lt;="&amp;DATE(YEAR(AG$4),MONTH(AG$4),DAY(AG$4)),Income!$D$7:$D$8050,$B186))</f>
        <v>18650</v>
      </c>
      <c r="L186" s="1124"/>
      <c r="M186" s="1125"/>
      <c r="N186" s="122" t="str">
        <f>Setup!$C$9</f>
        <v>$</v>
      </c>
      <c r="O186" s="1069">
        <f t="shared" si="26"/>
        <v>55950</v>
      </c>
      <c r="P186" s="684"/>
      <c r="Q186" s="122" t="str">
        <f>Setup!$C$9</f>
        <v>$</v>
      </c>
      <c r="R186" s="54">
        <f t="shared" si="27"/>
        <v>18650</v>
      </c>
      <c r="S186" s="48"/>
      <c r="T186" s="1009" t="str">
        <f>Properties!$C12</f>
        <v>Property 4</v>
      </c>
      <c r="U186" s="959"/>
      <c r="V186" s="959"/>
      <c r="W186" s="959"/>
      <c r="X186" s="106" t="str">
        <f>Setup!$C$9</f>
        <v>$</v>
      </c>
      <c r="Y186" s="1065">
        <f>ABS(IF(AC$3=AC$4, SUMIFS(Expenses!$F$7:$F$8050,Expenses!$B$7:$B$8050,"="&amp;DATE(YEAR(AC$3),MONTH(AC$3),DAY(AC$3)),Expenses!$D$7:$D$8050,$T186),SUMIFS(Expenses!$F$7:$F$8050,Expenses!$B$7:$B$8050,"&gt;="&amp;DATE(YEAR(AC$3),MONTH(AC$3),DAY(AC$3)),Expenses!$B$7:$B$8050,"&lt;="&amp;DATE(YEAR(AC$4),MONTH(AC$4),DAY(AC$4)),Expenses!$D$7:$D$8050,$T186)))</f>
        <v>8360</v>
      </c>
      <c r="Z186" s="684"/>
      <c r="AA186" s="106" t="str">
        <f>Setup!$C$9</f>
        <v>$</v>
      </c>
      <c r="AB186" s="44">
        <f>ABS(IF(AE$3=AE$4, SUMIFS(Expenses!$F$7:$F$8050,Expenses!$B$7:$B$8050,"="&amp;DATE(YEAR(AE$3),MONTH(AE$3),DAY(AE$3)),Expenses!$D$7:$D$8050,$T186),SUMIFS(Expenses!$F$7:$F$8050,Expenses!$B$7:$B$8050,"&gt;="&amp;DATE(YEAR(AE$3),MONTH(AE$3),DAY(AE$3)),Expenses!$B$7:$B$8050,"&lt;="&amp;DATE(YEAR(AE$4),MONTH(AE$4),DAY(AE$4)),Expenses!$D$7:$D$8050,$T186)))</f>
        <v>6175</v>
      </c>
      <c r="AC186" s="106" t="str">
        <f>Setup!$C$9</f>
        <v>$</v>
      </c>
      <c r="AD186" s="44">
        <f>ABS(IF(AG$3=AG$4, SUMIFS(Expenses!$F$7:$F$8050,Expenses!$B$7:$B$8050,"="&amp;DATE(YEAR(AG$3),MONTH(AG$3),DAY(AG$3)),Expenses!$D$7:$D$8050,$T186),SUMIFS(Expenses!$F$7:$F$8050,Expenses!$B$7:$B$8050,"&gt;="&amp;DATE(YEAR(AG$3),MONTH(AG$3),DAY(AG$3)),Expenses!$B$7:$B$8050,"&lt;="&amp;DATE(YEAR(AG$4),MONTH(AG$4),DAY(AG$4)),Expenses!$D$7:$D$8050,$T186)))</f>
        <v>8180</v>
      </c>
      <c r="AE186" s="106" t="str">
        <f>Setup!$C$9</f>
        <v>$</v>
      </c>
      <c r="AF186" s="187">
        <f t="shared" si="28"/>
        <v>22715</v>
      </c>
      <c r="AG186" s="106" t="str">
        <f>Setup!$C$9</f>
        <v>$</v>
      </c>
      <c r="AH186" s="1065">
        <f t="shared" si="29"/>
        <v>7571.666666666667</v>
      </c>
      <c r="AI186" s="686"/>
      <c r="AJ186" s="48"/>
      <c r="AK186" s="61"/>
      <c r="AL186" s="61"/>
      <c r="AM186" s="61"/>
      <c r="AN186" s="61"/>
      <c r="AO186" s="61"/>
      <c r="AR186" s="61"/>
      <c r="AY186" s="61"/>
    </row>
    <row r="187" spans="1:51" ht="21" customHeight="1">
      <c r="A187" s="1"/>
      <c r="B187" s="1068" t="str">
        <f>Properties!$C13</f>
        <v>Property 5</v>
      </c>
      <c r="C187" s="959"/>
      <c r="D187" s="959"/>
      <c r="E187" s="959"/>
      <c r="F187" s="122" t="str">
        <f>Setup!$C$9</f>
        <v>$</v>
      </c>
      <c r="G187" s="68">
        <f>IF(AC$3=AC$4, SUMIFS(Income!$F$7:$F$8050,Income!$B$7:$B$8050,"="&amp;DATE(YEAR(AC$3),MONTH(AC$3),DAY(AC$3)),Income!$D$7:$D$8050,$B187),SUMIFS(Income!$F$7:$F$8050,Income!$B$7:$B$8050,"&gt;="&amp;DATE(YEAR(AC$3),MONTH(AC$3),DAY(AC$3)),Income!$B$7:$B$8050,"&lt;="&amp;DATE(YEAR(AC$4),MONTH(AC$4),DAY(AC$4)),Income!$D$7:$D$8050,$B187))</f>
        <v>21050</v>
      </c>
      <c r="H187" s="122" t="str">
        <f>Setup!$C$9</f>
        <v>$</v>
      </c>
      <c r="I187" s="68">
        <f>IF(AE$3=AE$4, SUMIFS(Income!$F$7:$F$8050,Income!$B$7:$B$8050,"="&amp;DATE(YEAR(AE$3),MONTH(AE$3),DAY(AE$3)),Income!$D$7:$D$8050,$B187),SUMIFS(Income!$F$7:$F$8050,Income!$B$7:$B$8050,"&gt;="&amp;DATE(YEAR(AE$3),MONTH(AE$3),DAY(AE$3)),Income!$B$7:$B$8050,"&lt;="&amp;DATE(YEAR(AE$4),MONTH(AE$4),DAY(AE$4)),Income!$D$7:$D$8050,$B187))</f>
        <v>21100</v>
      </c>
      <c r="J187" s="122" t="str">
        <f>Setup!$C$9</f>
        <v>$</v>
      </c>
      <c r="K187" s="1069">
        <f>IF(AG$3=AG$4, SUMIFS(Income!$F$7:$F$8050,Income!$B$7:$B$8050,"="&amp;DATE(YEAR(AG$3),MONTH(AG$3),DAY(AG$3)),Income!$D$7:$D$8050,$B187),SUMIFS(Income!$F$7:$F$8050,Income!$B$7:$B$8050,"&gt;="&amp;DATE(YEAR(AG$3),MONTH(AG$3),DAY(AG$3)),Income!$B$7:$B$8050,"&lt;="&amp;DATE(YEAR(AG$4),MONTH(AG$4),DAY(AG$4)),Income!$D$7:$D$8050,$B187))</f>
        <v>21000</v>
      </c>
      <c r="L187" s="1124"/>
      <c r="M187" s="1125"/>
      <c r="N187" s="122" t="str">
        <f>Setup!$C$9</f>
        <v>$</v>
      </c>
      <c r="O187" s="1069">
        <f t="shared" si="26"/>
        <v>63150</v>
      </c>
      <c r="P187" s="684"/>
      <c r="Q187" s="122" t="str">
        <f>Setup!$C$9</f>
        <v>$</v>
      </c>
      <c r="R187" s="54">
        <f t="shared" si="27"/>
        <v>21050</v>
      </c>
      <c r="S187" s="48"/>
      <c r="T187" s="1009" t="str">
        <f>Properties!$C13</f>
        <v>Property 5</v>
      </c>
      <c r="U187" s="959"/>
      <c r="V187" s="959"/>
      <c r="W187" s="959"/>
      <c r="X187" s="106" t="str">
        <f>Setup!$C$9</f>
        <v>$</v>
      </c>
      <c r="Y187" s="1065">
        <f>ABS(IF(AC$3=AC$4, SUMIFS(Expenses!$F$7:$F$8050,Expenses!$B$7:$B$8050,"="&amp;DATE(YEAR(AC$3),MONTH(AC$3),DAY(AC$3)),Expenses!$D$7:$D$8050,$T187),SUMIFS(Expenses!$F$7:$F$8050,Expenses!$B$7:$B$8050,"&gt;="&amp;DATE(YEAR(AC$3),MONTH(AC$3),DAY(AC$3)),Expenses!$B$7:$B$8050,"&lt;="&amp;DATE(YEAR(AC$4),MONTH(AC$4),DAY(AC$4)),Expenses!$D$7:$D$8050,$T187)))</f>
        <v>7712.5</v>
      </c>
      <c r="Z187" s="684"/>
      <c r="AA187" s="106" t="str">
        <f>Setup!$C$9</f>
        <v>$</v>
      </c>
      <c r="AB187" s="44">
        <f>ABS(IF(AE$3=AE$4, SUMIFS(Expenses!$F$7:$F$8050,Expenses!$B$7:$B$8050,"="&amp;DATE(YEAR(AE$3),MONTH(AE$3),DAY(AE$3)),Expenses!$D$7:$D$8050,$T187),SUMIFS(Expenses!$F$7:$F$8050,Expenses!$B$7:$B$8050,"&gt;="&amp;DATE(YEAR(AE$3),MONTH(AE$3),DAY(AE$3)),Expenses!$B$7:$B$8050,"&lt;="&amp;DATE(YEAR(AE$4),MONTH(AE$4),DAY(AE$4)),Expenses!$D$7:$D$8050,$T187)))</f>
        <v>6495</v>
      </c>
      <c r="AC187" s="106" t="str">
        <f>Setup!$C$9</f>
        <v>$</v>
      </c>
      <c r="AD187" s="44">
        <f>ABS(IF(AG$3=AG$4, SUMIFS(Expenses!$F$7:$F$8050,Expenses!$B$7:$B$8050,"="&amp;DATE(YEAR(AG$3),MONTH(AG$3),DAY(AG$3)),Expenses!$D$7:$D$8050,$T187),SUMIFS(Expenses!$F$7:$F$8050,Expenses!$B$7:$B$8050,"&gt;="&amp;DATE(YEAR(AG$3),MONTH(AG$3),DAY(AG$3)),Expenses!$B$7:$B$8050,"&lt;="&amp;DATE(YEAR(AG$4),MONTH(AG$4),DAY(AG$4)),Expenses!$D$7:$D$8050,$T187)))</f>
        <v>8305</v>
      </c>
      <c r="AE187" s="106" t="str">
        <f>Setup!$C$9</f>
        <v>$</v>
      </c>
      <c r="AF187" s="187">
        <f t="shared" si="28"/>
        <v>22512.5</v>
      </c>
      <c r="AG187" s="106" t="str">
        <f>Setup!$C$9</f>
        <v>$</v>
      </c>
      <c r="AH187" s="1065">
        <f t="shared" si="29"/>
        <v>7504.166666666667</v>
      </c>
      <c r="AI187" s="686"/>
      <c r="AJ187" s="48"/>
      <c r="AK187" s="61"/>
      <c r="AL187" s="61"/>
      <c r="AM187" s="61"/>
      <c r="AN187" s="61"/>
      <c r="AO187" s="61"/>
      <c r="AR187" s="61"/>
      <c r="AY187" s="61"/>
    </row>
    <row r="188" spans="1:51" ht="21" customHeight="1">
      <c r="A188" s="1"/>
      <c r="B188" s="1068" t="str">
        <f>Properties!$C14</f>
        <v>Property 6</v>
      </c>
      <c r="C188" s="959"/>
      <c r="D188" s="959"/>
      <c r="E188" s="959"/>
      <c r="F188" s="122" t="str">
        <f>Setup!$C$9</f>
        <v>$</v>
      </c>
      <c r="G188" s="68">
        <f>IF(AC$3=AC$4, SUMIFS(Income!$F$7:$F$8050,Income!$B$7:$B$8050,"="&amp;DATE(YEAR(AC$3),MONTH(AC$3),DAY(AC$3)),Income!$D$7:$D$8050,$B188),SUMIFS(Income!$F$7:$F$8050,Income!$B$7:$B$8050,"&gt;="&amp;DATE(YEAR(AC$3),MONTH(AC$3),DAY(AC$3)),Income!$B$7:$B$8050,"&lt;="&amp;DATE(YEAR(AC$4),MONTH(AC$4),DAY(AC$4)),Income!$D$7:$D$8050,$B188))</f>
        <v>34300</v>
      </c>
      <c r="H188" s="122" t="str">
        <f>Setup!$C$9</f>
        <v>$</v>
      </c>
      <c r="I188" s="68">
        <f>IF(AE$3=AE$4, SUMIFS(Income!$F$7:$F$8050,Income!$B$7:$B$8050,"="&amp;DATE(YEAR(AE$3),MONTH(AE$3),DAY(AE$3)),Income!$D$7:$D$8050,$B188),SUMIFS(Income!$F$7:$F$8050,Income!$B$7:$B$8050,"&gt;="&amp;DATE(YEAR(AE$3),MONTH(AE$3),DAY(AE$3)),Income!$B$7:$B$8050,"&lt;="&amp;DATE(YEAR(AE$4),MONTH(AE$4),DAY(AE$4)),Income!$D$7:$D$8050,$B188))</f>
        <v>34300</v>
      </c>
      <c r="J188" s="122" t="str">
        <f>Setup!$C$9</f>
        <v>$</v>
      </c>
      <c r="K188" s="1069">
        <f>IF(AG$3=AG$4, SUMIFS(Income!$F$7:$F$8050,Income!$B$7:$B$8050,"="&amp;DATE(YEAR(AG$3),MONTH(AG$3),DAY(AG$3)),Income!$D$7:$D$8050,$B188),SUMIFS(Income!$F$7:$F$8050,Income!$B$7:$B$8050,"&gt;="&amp;DATE(YEAR(AG$3),MONTH(AG$3),DAY(AG$3)),Income!$B$7:$B$8050,"&lt;="&amp;DATE(YEAR(AG$4),MONTH(AG$4),DAY(AG$4)),Income!$D$7:$D$8050,$B188))</f>
        <v>34200</v>
      </c>
      <c r="L188" s="1124"/>
      <c r="M188" s="1125"/>
      <c r="N188" s="122" t="str">
        <f>Setup!$C$9</f>
        <v>$</v>
      </c>
      <c r="O188" s="1069">
        <f t="shared" si="26"/>
        <v>102800</v>
      </c>
      <c r="P188" s="684"/>
      <c r="Q188" s="122" t="str">
        <f>Setup!$C$9</f>
        <v>$</v>
      </c>
      <c r="R188" s="54">
        <f t="shared" si="27"/>
        <v>34266.666666666664</v>
      </c>
      <c r="S188" s="48"/>
      <c r="T188" s="1009" t="str">
        <f>Properties!$C14</f>
        <v>Property 6</v>
      </c>
      <c r="U188" s="959"/>
      <c r="V188" s="959"/>
      <c r="W188" s="959"/>
      <c r="X188" s="106" t="str">
        <f>Setup!$C$9</f>
        <v>$</v>
      </c>
      <c r="Y188" s="1065">
        <f>ABS(IF(AC$3=AC$4, SUMIFS(Expenses!$F$7:$F$8050,Expenses!$B$7:$B$8050,"="&amp;DATE(YEAR(AC$3),MONTH(AC$3),DAY(AC$3)),Expenses!$D$7:$D$8050,$T188),SUMIFS(Expenses!$F$7:$F$8050,Expenses!$B$7:$B$8050,"&gt;="&amp;DATE(YEAR(AC$3),MONTH(AC$3),DAY(AC$3)),Expenses!$B$7:$B$8050,"&lt;="&amp;DATE(YEAR(AC$4),MONTH(AC$4),DAY(AC$4)),Expenses!$D$7:$D$8050,$T188)))</f>
        <v>11837.5</v>
      </c>
      <c r="Z188" s="684"/>
      <c r="AA188" s="106" t="str">
        <f>Setup!$C$9</f>
        <v>$</v>
      </c>
      <c r="AB188" s="44">
        <f>ABS(IF(AE$3=AE$4, SUMIFS(Expenses!$F$7:$F$8050,Expenses!$B$7:$B$8050,"="&amp;DATE(YEAR(AE$3),MONTH(AE$3),DAY(AE$3)),Expenses!$D$7:$D$8050,$T188),SUMIFS(Expenses!$F$7:$F$8050,Expenses!$B$7:$B$8050,"&gt;="&amp;DATE(YEAR(AE$3),MONTH(AE$3),DAY(AE$3)),Expenses!$B$7:$B$8050,"&lt;="&amp;DATE(YEAR(AE$4),MONTH(AE$4),DAY(AE$4)),Expenses!$D$7:$D$8050,$T188)))</f>
        <v>9575</v>
      </c>
      <c r="AC188" s="106" t="str">
        <f>Setup!$C$9</f>
        <v>$</v>
      </c>
      <c r="AD188" s="44">
        <f>ABS(IF(AG$3=AG$4, SUMIFS(Expenses!$F$7:$F$8050,Expenses!$B$7:$B$8050,"="&amp;DATE(YEAR(AG$3),MONTH(AG$3),DAY(AG$3)),Expenses!$D$7:$D$8050,$T188),SUMIFS(Expenses!$F$7:$F$8050,Expenses!$B$7:$B$8050,"&gt;="&amp;DATE(YEAR(AG$3),MONTH(AG$3),DAY(AG$3)),Expenses!$B$7:$B$8050,"&lt;="&amp;DATE(YEAR(AG$4),MONTH(AG$4),DAY(AG$4)),Expenses!$D$7:$D$8050,$T188)))</f>
        <v>11722.5</v>
      </c>
      <c r="AE188" s="106" t="str">
        <f>Setup!$C$9</f>
        <v>$</v>
      </c>
      <c r="AF188" s="187">
        <f t="shared" si="28"/>
        <v>33135</v>
      </c>
      <c r="AG188" s="106" t="str">
        <f>Setup!$C$9</f>
        <v>$</v>
      </c>
      <c r="AH188" s="1065">
        <f t="shared" si="29"/>
        <v>11045</v>
      </c>
      <c r="AI188" s="686"/>
      <c r="AJ188" s="48"/>
      <c r="AK188" s="61"/>
      <c r="AL188" s="61"/>
      <c r="AM188" s="61"/>
      <c r="AN188" s="61"/>
      <c r="AO188" s="61"/>
      <c r="AR188" s="61"/>
      <c r="AY188" s="61"/>
    </row>
    <row r="189" spans="1:51" ht="21" customHeight="1">
      <c r="A189" s="1"/>
      <c r="B189" s="1068" t="str">
        <f>Properties!$C15</f>
        <v>Property 7</v>
      </c>
      <c r="C189" s="959"/>
      <c r="D189" s="959"/>
      <c r="E189" s="959"/>
      <c r="F189" s="122" t="str">
        <f>Setup!$C$9</f>
        <v>$</v>
      </c>
      <c r="G189" s="68">
        <f>IF(AC$3=AC$4, SUMIFS(Income!$F$7:$F$8050,Income!$B$7:$B$8050,"="&amp;DATE(YEAR(AC$3),MONTH(AC$3),DAY(AC$3)),Income!$D$7:$D$8050,$B189),SUMIFS(Income!$F$7:$F$8050,Income!$B$7:$B$8050,"&gt;="&amp;DATE(YEAR(AC$3),MONTH(AC$3),DAY(AC$3)),Income!$B$7:$B$8050,"&lt;="&amp;DATE(YEAR(AC$4),MONTH(AC$4),DAY(AC$4)),Income!$D$7:$D$8050,$B189))</f>
        <v>27000</v>
      </c>
      <c r="H189" s="122" t="str">
        <f>Setup!$C$9</f>
        <v>$</v>
      </c>
      <c r="I189" s="68">
        <f>IF(AE$3=AE$4, SUMIFS(Income!$F$7:$F$8050,Income!$B$7:$B$8050,"="&amp;DATE(YEAR(AE$3),MONTH(AE$3),DAY(AE$3)),Income!$D$7:$D$8050,$B189),SUMIFS(Income!$F$7:$F$8050,Income!$B$7:$B$8050,"&gt;="&amp;DATE(YEAR(AE$3),MONTH(AE$3),DAY(AE$3)),Income!$B$7:$B$8050,"&lt;="&amp;DATE(YEAR(AE$4),MONTH(AE$4),DAY(AE$4)),Income!$D$7:$D$8050,$B189))</f>
        <v>27000</v>
      </c>
      <c r="J189" s="122" t="str">
        <f>Setup!$C$9</f>
        <v>$</v>
      </c>
      <c r="K189" s="1069">
        <f>IF(AG$3=AG$4, SUMIFS(Income!$F$7:$F$8050,Income!$B$7:$B$8050,"="&amp;DATE(YEAR(AG$3),MONTH(AG$3),DAY(AG$3)),Income!$D$7:$D$8050,$B189),SUMIFS(Income!$F$7:$F$8050,Income!$B$7:$B$8050,"&gt;="&amp;DATE(YEAR(AG$3),MONTH(AG$3),DAY(AG$3)),Income!$B$7:$B$8050,"&lt;="&amp;DATE(YEAR(AG$4),MONTH(AG$4),DAY(AG$4)),Income!$D$7:$D$8050,$B189))</f>
        <v>27050</v>
      </c>
      <c r="L189" s="1124"/>
      <c r="M189" s="1125"/>
      <c r="N189" s="122" t="str">
        <f>Setup!$C$9</f>
        <v>$</v>
      </c>
      <c r="O189" s="1069">
        <f t="shared" si="26"/>
        <v>81050</v>
      </c>
      <c r="P189" s="684"/>
      <c r="Q189" s="122" t="str">
        <f>Setup!$C$9</f>
        <v>$</v>
      </c>
      <c r="R189" s="54">
        <f t="shared" si="27"/>
        <v>27016.666666666668</v>
      </c>
      <c r="S189" s="48"/>
      <c r="T189" s="1009" t="str">
        <f>Properties!$C15</f>
        <v>Property 7</v>
      </c>
      <c r="U189" s="959"/>
      <c r="V189" s="959"/>
      <c r="W189" s="959"/>
      <c r="X189" s="106" t="str">
        <f>Setup!$C$9</f>
        <v>$</v>
      </c>
      <c r="Y189" s="1065">
        <f>ABS(IF(AC$3=AC$4, SUMIFS(Expenses!$F$7:$F$8050,Expenses!$B$7:$B$8050,"="&amp;DATE(YEAR(AC$3),MONTH(AC$3),DAY(AC$3)),Expenses!$D$7:$D$8050,$T189),SUMIFS(Expenses!$F$7:$F$8050,Expenses!$B$7:$B$8050,"&gt;="&amp;DATE(YEAR(AC$3),MONTH(AC$3),DAY(AC$3)),Expenses!$B$7:$B$8050,"&lt;="&amp;DATE(YEAR(AC$4),MONTH(AC$4),DAY(AC$4)),Expenses!$D$7:$D$8050,$T189)))</f>
        <v>10702.5</v>
      </c>
      <c r="Z189" s="684"/>
      <c r="AA189" s="106" t="str">
        <f>Setup!$C$9</f>
        <v>$</v>
      </c>
      <c r="AB189" s="44">
        <f>ABS(IF(AE$3=AE$4, SUMIFS(Expenses!$F$7:$F$8050,Expenses!$B$7:$B$8050,"="&amp;DATE(YEAR(AE$3),MONTH(AE$3),DAY(AE$3)),Expenses!$D$7:$D$8050,$T189),SUMIFS(Expenses!$F$7:$F$8050,Expenses!$B$7:$B$8050,"&gt;="&amp;DATE(YEAR(AE$3),MONTH(AE$3),DAY(AE$3)),Expenses!$B$7:$B$8050,"&lt;="&amp;DATE(YEAR(AE$4),MONTH(AE$4),DAY(AE$4)),Expenses!$D$7:$D$8050,$T189)))</f>
        <v>8770</v>
      </c>
      <c r="AC189" s="106" t="str">
        <f>Setup!$C$9</f>
        <v>$</v>
      </c>
      <c r="AD189" s="44">
        <f>ABS(IF(AG$3=AG$4, SUMIFS(Expenses!$F$7:$F$8050,Expenses!$B$7:$B$8050,"="&amp;DATE(YEAR(AG$3),MONTH(AG$3),DAY(AG$3)),Expenses!$D$7:$D$8050,$T189),SUMIFS(Expenses!$F$7:$F$8050,Expenses!$B$7:$B$8050,"&gt;="&amp;DATE(YEAR(AG$3),MONTH(AG$3),DAY(AG$3)),Expenses!$B$7:$B$8050,"&lt;="&amp;DATE(YEAR(AG$4),MONTH(AG$4),DAY(AG$4)),Expenses!$D$7:$D$8050,$T189)))</f>
        <v>10327.5</v>
      </c>
      <c r="AE189" s="106" t="str">
        <f>Setup!$C$9</f>
        <v>$</v>
      </c>
      <c r="AF189" s="187">
        <f t="shared" si="28"/>
        <v>29800</v>
      </c>
      <c r="AG189" s="106" t="str">
        <f>Setup!$C$9</f>
        <v>$</v>
      </c>
      <c r="AH189" s="1065">
        <f t="shared" si="29"/>
        <v>9933.3333333333339</v>
      </c>
      <c r="AI189" s="686"/>
      <c r="AJ189" s="48"/>
      <c r="AK189" s="61"/>
      <c r="AL189" s="61"/>
      <c r="AM189" s="61"/>
      <c r="AN189" s="61"/>
      <c r="AO189" s="61"/>
      <c r="AR189" s="61"/>
      <c r="AY189" s="61"/>
    </row>
    <row r="190" spans="1:51" ht="21" customHeight="1">
      <c r="A190" s="1"/>
      <c r="B190" s="1068" t="str">
        <f>Properties!$C16</f>
        <v>Property 8</v>
      </c>
      <c r="C190" s="959"/>
      <c r="D190" s="959"/>
      <c r="E190" s="959"/>
      <c r="F190" s="122" t="str">
        <f>Setup!$C$9</f>
        <v>$</v>
      </c>
      <c r="G190" s="68">
        <f>IF(AC$3=AC$4, SUMIFS(Income!$F$7:$F$8050,Income!$B$7:$B$8050,"="&amp;DATE(YEAR(AC$3),MONTH(AC$3),DAY(AC$3)),Income!$D$7:$D$8050,$B190),SUMIFS(Income!$F$7:$F$8050,Income!$B$7:$B$8050,"&gt;="&amp;DATE(YEAR(AC$3),MONTH(AC$3),DAY(AC$3)),Income!$B$7:$B$8050,"&lt;="&amp;DATE(YEAR(AC$4),MONTH(AC$4),DAY(AC$4)),Income!$D$7:$D$8050,$B190))</f>
        <v>22250</v>
      </c>
      <c r="H190" s="122" t="str">
        <f>Setup!$C$9</f>
        <v>$</v>
      </c>
      <c r="I190" s="68">
        <f>IF(AE$3=AE$4, SUMIFS(Income!$F$7:$F$8050,Income!$B$7:$B$8050,"="&amp;DATE(YEAR(AE$3),MONTH(AE$3),DAY(AE$3)),Income!$D$7:$D$8050,$B190),SUMIFS(Income!$F$7:$F$8050,Income!$B$7:$B$8050,"&gt;="&amp;DATE(YEAR(AE$3),MONTH(AE$3),DAY(AE$3)),Income!$B$7:$B$8050,"&lt;="&amp;DATE(YEAR(AE$4),MONTH(AE$4),DAY(AE$4)),Income!$D$7:$D$8050,$B190))</f>
        <v>22200</v>
      </c>
      <c r="J190" s="122" t="str">
        <f>Setup!$C$9</f>
        <v>$</v>
      </c>
      <c r="K190" s="1069">
        <f>IF(AG$3=AG$4, SUMIFS(Income!$F$7:$F$8050,Income!$B$7:$B$8050,"="&amp;DATE(YEAR(AG$3),MONTH(AG$3),DAY(AG$3)),Income!$D$7:$D$8050,$B190),SUMIFS(Income!$F$7:$F$8050,Income!$B$7:$B$8050,"&gt;="&amp;DATE(YEAR(AG$3),MONTH(AG$3),DAY(AG$3)),Income!$B$7:$B$8050,"&lt;="&amp;DATE(YEAR(AG$4),MONTH(AG$4),DAY(AG$4)),Income!$D$7:$D$8050,$B190))</f>
        <v>22400</v>
      </c>
      <c r="L190" s="1124"/>
      <c r="M190" s="1125"/>
      <c r="N190" s="122" t="str">
        <f>Setup!$C$9</f>
        <v>$</v>
      </c>
      <c r="O190" s="1069">
        <f t="shared" si="26"/>
        <v>66850</v>
      </c>
      <c r="P190" s="684"/>
      <c r="Q190" s="122" t="str">
        <f>Setup!$C$9</f>
        <v>$</v>
      </c>
      <c r="R190" s="54">
        <f t="shared" si="27"/>
        <v>22283.333333333332</v>
      </c>
      <c r="S190" s="48"/>
      <c r="T190" s="1009" t="str">
        <f>Properties!$C16</f>
        <v>Property 8</v>
      </c>
      <c r="U190" s="959"/>
      <c r="V190" s="959"/>
      <c r="W190" s="959"/>
      <c r="X190" s="106" t="str">
        <f>Setup!$C$9</f>
        <v>$</v>
      </c>
      <c r="Y190" s="1065">
        <f>ABS(IF(AC$3=AC$4, SUMIFS(Expenses!$F$7:$F$8050,Expenses!$B$7:$B$8050,"="&amp;DATE(YEAR(AC$3),MONTH(AC$3),DAY(AC$3)),Expenses!$D$7:$D$8050,$T190),SUMIFS(Expenses!$F$7:$F$8050,Expenses!$B$7:$B$8050,"&gt;="&amp;DATE(YEAR(AC$3),MONTH(AC$3),DAY(AC$3)),Expenses!$B$7:$B$8050,"&lt;="&amp;DATE(YEAR(AC$4),MONTH(AC$4),DAY(AC$4)),Expenses!$D$7:$D$8050,$T190)))</f>
        <v>16287.5</v>
      </c>
      <c r="Z190" s="684"/>
      <c r="AA190" s="106" t="str">
        <f>Setup!$C$9</f>
        <v>$</v>
      </c>
      <c r="AB190" s="44">
        <f>ABS(IF(AE$3=AE$4, SUMIFS(Expenses!$F$7:$F$8050,Expenses!$B$7:$B$8050,"="&amp;DATE(YEAR(AE$3),MONTH(AE$3),DAY(AE$3)),Expenses!$D$7:$D$8050,$T190),SUMIFS(Expenses!$F$7:$F$8050,Expenses!$B$7:$B$8050,"&gt;="&amp;DATE(YEAR(AE$3),MONTH(AE$3),DAY(AE$3)),Expenses!$B$7:$B$8050,"&lt;="&amp;DATE(YEAR(AE$4),MONTH(AE$4),DAY(AE$4)),Expenses!$D$7:$D$8050,$T190)))</f>
        <v>12195</v>
      </c>
      <c r="AC190" s="106" t="str">
        <f>Setup!$C$9</f>
        <v>$</v>
      </c>
      <c r="AD190" s="44">
        <f>ABS(IF(AG$3=AG$4, SUMIFS(Expenses!$F$7:$F$8050,Expenses!$B$7:$B$8050,"="&amp;DATE(YEAR(AG$3),MONTH(AG$3),DAY(AG$3)),Expenses!$D$7:$D$8050,$T190),SUMIFS(Expenses!$F$7:$F$8050,Expenses!$B$7:$B$8050,"&gt;="&amp;DATE(YEAR(AG$3),MONTH(AG$3),DAY(AG$3)),Expenses!$B$7:$B$8050,"&lt;="&amp;DATE(YEAR(AG$4),MONTH(AG$4),DAY(AG$4)),Expenses!$D$7:$D$8050,$T190)))</f>
        <v>14935</v>
      </c>
      <c r="AE190" s="106" t="str">
        <f>Setup!$C$9</f>
        <v>$</v>
      </c>
      <c r="AF190" s="187">
        <f t="shared" si="28"/>
        <v>43417.5</v>
      </c>
      <c r="AG190" s="106" t="str">
        <f>Setup!$C$9</f>
        <v>$</v>
      </c>
      <c r="AH190" s="1065">
        <f t="shared" si="29"/>
        <v>14472.5</v>
      </c>
      <c r="AI190" s="686"/>
      <c r="AJ190" s="48"/>
      <c r="AK190" s="61"/>
      <c r="AL190" s="61"/>
      <c r="AM190" s="61"/>
      <c r="AN190" s="61"/>
      <c r="AO190" s="61"/>
      <c r="AR190" s="61"/>
      <c r="AY190" s="61"/>
    </row>
    <row r="191" spans="1:51" ht="21" customHeight="1">
      <c r="A191" s="1"/>
      <c r="B191" s="1068" t="str">
        <f>Properties!$C17</f>
        <v>Property 9</v>
      </c>
      <c r="C191" s="959"/>
      <c r="D191" s="959"/>
      <c r="E191" s="959"/>
      <c r="F191" s="122" t="str">
        <f>Setup!$C$9</f>
        <v>$</v>
      </c>
      <c r="G191" s="68">
        <f>IF(AC$3=AC$4, SUMIFS(Income!$F$7:$F$8050,Income!$B$7:$B$8050,"="&amp;DATE(YEAR(AC$3),MONTH(AC$3),DAY(AC$3)),Income!$D$7:$D$8050,$B191),SUMIFS(Income!$F$7:$F$8050,Income!$B$7:$B$8050,"&gt;="&amp;DATE(YEAR(AC$3),MONTH(AC$3),DAY(AC$3)),Income!$B$7:$B$8050,"&lt;="&amp;DATE(YEAR(AC$4),MONTH(AC$4),DAY(AC$4)),Income!$D$7:$D$8050,$B191))</f>
        <v>29400</v>
      </c>
      <c r="H191" s="122" t="str">
        <f>Setup!$C$9</f>
        <v>$</v>
      </c>
      <c r="I191" s="68">
        <f>IF(AE$3=AE$4, SUMIFS(Income!$F$7:$F$8050,Income!$B$7:$B$8050,"="&amp;DATE(YEAR(AE$3),MONTH(AE$3),DAY(AE$3)),Income!$D$7:$D$8050,$B191),SUMIFS(Income!$F$7:$F$8050,Income!$B$7:$B$8050,"&gt;="&amp;DATE(YEAR(AE$3),MONTH(AE$3),DAY(AE$3)),Income!$B$7:$B$8050,"&lt;="&amp;DATE(YEAR(AE$4),MONTH(AE$4),DAY(AE$4)),Income!$D$7:$D$8050,$B191))</f>
        <v>29400</v>
      </c>
      <c r="J191" s="122" t="str">
        <f>Setup!$C$9</f>
        <v>$</v>
      </c>
      <c r="K191" s="1069">
        <f>IF(AG$3=AG$4, SUMIFS(Income!$F$7:$F$8050,Income!$B$7:$B$8050,"="&amp;DATE(YEAR(AG$3),MONTH(AG$3),DAY(AG$3)),Income!$D$7:$D$8050,$B191),SUMIFS(Income!$F$7:$F$8050,Income!$B$7:$B$8050,"&gt;="&amp;DATE(YEAR(AG$3),MONTH(AG$3),DAY(AG$3)),Income!$B$7:$B$8050,"&lt;="&amp;DATE(YEAR(AG$4),MONTH(AG$4),DAY(AG$4)),Income!$D$7:$D$8050,$B191))</f>
        <v>29500</v>
      </c>
      <c r="L191" s="1124"/>
      <c r="M191" s="1125"/>
      <c r="N191" s="122" t="str">
        <f>Setup!$C$9</f>
        <v>$</v>
      </c>
      <c r="O191" s="1069">
        <f t="shared" si="26"/>
        <v>88300</v>
      </c>
      <c r="P191" s="684"/>
      <c r="Q191" s="122" t="str">
        <f>Setup!$C$9</f>
        <v>$</v>
      </c>
      <c r="R191" s="54">
        <f t="shared" si="27"/>
        <v>29433.333333333332</v>
      </c>
      <c r="S191" s="48"/>
      <c r="T191" s="1009" t="str">
        <f>Properties!$C17</f>
        <v>Property 9</v>
      </c>
      <c r="U191" s="959"/>
      <c r="V191" s="959"/>
      <c r="W191" s="959"/>
      <c r="X191" s="106" t="str">
        <f>Setup!$C$9</f>
        <v>$</v>
      </c>
      <c r="Y191" s="1065">
        <f>ABS(IF(AC$3=AC$4, SUMIFS(Expenses!$F$7:$F$8050,Expenses!$B$7:$B$8050,"="&amp;DATE(YEAR(AC$3),MONTH(AC$3),DAY(AC$3)),Expenses!$D$7:$D$8050,$T191),SUMIFS(Expenses!$F$7:$F$8050,Expenses!$B$7:$B$8050,"&gt;="&amp;DATE(YEAR(AC$3),MONTH(AC$3),DAY(AC$3)),Expenses!$B$7:$B$8050,"&lt;="&amp;DATE(YEAR(AC$4),MONTH(AC$4),DAY(AC$4)),Expenses!$D$7:$D$8050,$T191)))</f>
        <v>9270</v>
      </c>
      <c r="Z191" s="684"/>
      <c r="AA191" s="106" t="str">
        <f>Setup!$C$9</f>
        <v>$</v>
      </c>
      <c r="AB191" s="44">
        <f>ABS(IF(AE$3=AE$4, SUMIFS(Expenses!$F$7:$F$8050,Expenses!$B$7:$B$8050,"="&amp;DATE(YEAR(AE$3),MONTH(AE$3),DAY(AE$3)),Expenses!$D$7:$D$8050,$T191),SUMIFS(Expenses!$F$7:$F$8050,Expenses!$B$7:$B$8050,"&gt;="&amp;DATE(YEAR(AE$3),MONTH(AE$3),DAY(AE$3)),Expenses!$B$7:$B$8050,"&lt;="&amp;DATE(YEAR(AE$4),MONTH(AE$4),DAY(AE$4)),Expenses!$D$7:$D$8050,$T191)))</f>
        <v>6940</v>
      </c>
      <c r="AC191" s="106" t="str">
        <f>Setup!$C$9</f>
        <v>$</v>
      </c>
      <c r="AD191" s="44">
        <f>ABS(IF(AG$3=AG$4, SUMIFS(Expenses!$F$7:$F$8050,Expenses!$B$7:$B$8050,"="&amp;DATE(YEAR(AG$3),MONTH(AG$3),DAY(AG$3)),Expenses!$D$7:$D$8050,$T191),SUMIFS(Expenses!$F$7:$F$8050,Expenses!$B$7:$B$8050,"&gt;="&amp;DATE(YEAR(AG$3),MONTH(AG$3),DAY(AG$3)),Expenses!$B$7:$B$8050,"&lt;="&amp;DATE(YEAR(AG$4),MONTH(AG$4),DAY(AG$4)),Expenses!$D$7:$D$8050,$T191)))</f>
        <v>8320</v>
      </c>
      <c r="AE191" s="106" t="str">
        <f>Setup!$C$9</f>
        <v>$</v>
      </c>
      <c r="AF191" s="187">
        <f t="shared" si="28"/>
        <v>24530</v>
      </c>
      <c r="AG191" s="106" t="str">
        <f>Setup!$C$9</f>
        <v>$</v>
      </c>
      <c r="AH191" s="1065">
        <f t="shared" si="29"/>
        <v>8176.666666666667</v>
      </c>
      <c r="AI191" s="686"/>
      <c r="AJ191" s="48"/>
      <c r="AK191" s="61"/>
      <c r="AL191" s="61"/>
      <c r="AM191" s="61"/>
      <c r="AN191" s="61"/>
      <c r="AO191" s="61"/>
      <c r="AR191" s="61"/>
      <c r="AY191" s="61"/>
    </row>
    <row r="192" spans="1:51" ht="21" customHeight="1">
      <c r="A192" s="1"/>
      <c r="B192" s="1068" t="str">
        <f>Properties!$C18</f>
        <v>Property 10</v>
      </c>
      <c r="C192" s="959"/>
      <c r="D192" s="959"/>
      <c r="E192" s="959"/>
      <c r="F192" s="122" t="str">
        <f>Setup!$C$9</f>
        <v>$</v>
      </c>
      <c r="G192" s="68">
        <f>IF(AC$3=AC$4, SUMIFS(Income!$F$7:$F$8050,Income!$B$7:$B$8050,"="&amp;DATE(YEAR(AC$3),MONTH(AC$3),DAY(AC$3)),Income!$D$7:$D$8050,$B192),SUMIFS(Income!$F$7:$F$8050,Income!$B$7:$B$8050,"&gt;="&amp;DATE(YEAR(AC$3),MONTH(AC$3),DAY(AC$3)),Income!$B$7:$B$8050,"&lt;="&amp;DATE(YEAR(AC$4),MONTH(AC$4),DAY(AC$4)),Income!$D$7:$D$8050,$B192))</f>
        <v>18600</v>
      </c>
      <c r="H192" s="122" t="str">
        <f>Setup!$C$9</f>
        <v>$</v>
      </c>
      <c r="I192" s="68">
        <f>IF(AE$3=AE$4, SUMIFS(Income!$F$7:$F$8050,Income!$B$7:$B$8050,"="&amp;DATE(YEAR(AE$3),MONTH(AE$3),DAY(AE$3)),Income!$D$7:$D$8050,$B192),SUMIFS(Income!$F$7:$F$8050,Income!$B$7:$B$8050,"&gt;="&amp;DATE(YEAR(AE$3),MONTH(AE$3),DAY(AE$3)),Income!$B$7:$B$8050,"&lt;="&amp;DATE(YEAR(AE$4),MONTH(AE$4),DAY(AE$4)),Income!$D$7:$D$8050,$B192))</f>
        <v>18650</v>
      </c>
      <c r="J192" s="122" t="str">
        <f>Setup!$C$9</f>
        <v>$</v>
      </c>
      <c r="K192" s="1069">
        <f>IF(AG$3=AG$4, SUMIFS(Income!$F$7:$F$8050,Income!$B$7:$B$8050,"="&amp;DATE(YEAR(AG$3),MONTH(AG$3),DAY(AG$3)),Income!$D$7:$D$8050,$B192),SUMIFS(Income!$F$7:$F$8050,Income!$B$7:$B$8050,"&gt;="&amp;DATE(YEAR(AG$3),MONTH(AG$3),DAY(AG$3)),Income!$B$7:$B$8050,"&lt;="&amp;DATE(YEAR(AG$4),MONTH(AG$4),DAY(AG$4)),Income!$D$7:$D$8050,$B192))</f>
        <v>18650</v>
      </c>
      <c r="L192" s="1124"/>
      <c r="M192" s="1125"/>
      <c r="N192" s="122" t="str">
        <f>Setup!$C$9</f>
        <v>$</v>
      </c>
      <c r="O192" s="1069">
        <f t="shared" si="26"/>
        <v>55900</v>
      </c>
      <c r="P192" s="684"/>
      <c r="Q192" s="122" t="str">
        <f>Setup!$C$9</f>
        <v>$</v>
      </c>
      <c r="R192" s="54">
        <f t="shared" si="27"/>
        <v>18633.333333333332</v>
      </c>
      <c r="S192" s="48"/>
      <c r="T192" s="1009" t="str">
        <f>Properties!$C18</f>
        <v>Property 10</v>
      </c>
      <c r="U192" s="959"/>
      <c r="V192" s="959"/>
      <c r="W192" s="959"/>
      <c r="X192" s="106" t="str">
        <f>Setup!$C$9</f>
        <v>$</v>
      </c>
      <c r="Y192" s="1065">
        <f>ABS(IF(AC$3=AC$4, SUMIFS(Expenses!$F$7:$F$8050,Expenses!$B$7:$B$8050,"="&amp;DATE(YEAR(AC$3),MONTH(AC$3),DAY(AC$3)),Expenses!$D$7:$D$8050,$T192),SUMIFS(Expenses!$F$7:$F$8050,Expenses!$B$7:$B$8050,"&gt;="&amp;DATE(YEAR(AC$3),MONTH(AC$3),DAY(AC$3)),Expenses!$B$7:$B$8050,"&lt;="&amp;DATE(YEAR(AC$4),MONTH(AC$4),DAY(AC$4)),Expenses!$D$7:$D$8050,$T192)))</f>
        <v>8912.5</v>
      </c>
      <c r="Z192" s="684"/>
      <c r="AA192" s="106" t="str">
        <f>Setup!$C$9</f>
        <v>$</v>
      </c>
      <c r="AB192" s="44">
        <f>ABS(IF(AE$3=AE$4, SUMIFS(Expenses!$F$7:$F$8050,Expenses!$B$7:$B$8050,"="&amp;DATE(YEAR(AE$3),MONTH(AE$3),DAY(AE$3)),Expenses!$D$7:$D$8050,$T192),SUMIFS(Expenses!$F$7:$F$8050,Expenses!$B$7:$B$8050,"&gt;="&amp;DATE(YEAR(AE$3),MONTH(AE$3),DAY(AE$3)),Expenses!$B$7:$B$8050,"&lt;="&amp;DATE(YEAR(AE$4),MONTH(AE$4),DAY(AE$4)),Expenses!$D$7:$D$8050,$T192)))</f>
        <v>7020</v>
      </c>
      <c r="AC192" s="106" t="str">
        <f>Setup!$C$9</f>
        <v>$</v>
      </c>
      <c r="AD192" s="44">
        <f>ABS(IF(AG$3=AG$4, SUMIFS(Expenses!$F$7:$F$8050,Expenses!$B$7:$B$8050,"="&amp;DATE(YEAR(AG$3),MONTH(AG$3),DAY(AG$3)),Expenses!$D$7:$D$8050,$T192),SUMIFS(Expenses!$F$7:$F$8050,Expenses!$B$7:$B$8050,"&gt;="&amp;DATE(YEAR(AG$3),MONTH(AG$3),DAY(AG$3)),Expenses!$B$7:$B$8050,"&lt;="&amp;DATE(YEAR(AG$4),MONTH(AG$4),DAY(AG$4)),Expenses!$D$7:$D$8050,$T192)))</f>
        <v>9067.5</v>
      </c>
      <c r="AE192" s="106" t="str">
        <f>Setup!$C$9</f>
        <v>$</v>
      </c>
      <c r="AF192" s="187">
        <f t="shared" si="28"/>
        <v>25000</v>
      </c>
      <c r="AG192" s="106" t="str">
        <f>Setup!$C$9</f>
        <v>$</v>
      </c>
      <c r="AH192" s="1065">
        <f t="shared" si="29"/>
        <v>8333.3333333333339</v>
      </c>
      <c r="AI192" s="686"/>
      <c r="AJ192" s="48"/>
      <c r="AK192" s="61"/>
      <c r="AL192" s="61"/>
      <c r="AM192" s="61"/>
      <c r="AN192" s="61"/>
      <c r="AO192" s="61"/>
      <c r="AR192" s="61"/>
      <c r="AY192" s="61"/>
    </row>
    <row r="193" spans="1:51" ht="21" customHeight="1">
      <c r="A193" s="1"/>
      <c r="B193" s="1068" t="str">
        <f>Properties!$C19</f>
        <v>Property 11</v>
      </c>
      <c r="C193" s="959"/>
      <c r="D193" s="959"/>
      <c r="E193" s="959"/>
      <c r="F193" s="122" t="str">
        <f>Setup!$C$9</f>
        <v>$</v>
      </c>
      <c r="G193" s="68">
        <f>IF(AC$3=AC$4, SUMIFS(Income!$F$7:$F$8050,Income!$B$7:$B$8050,"="&amp;DATE(YEAR(AC$3),MONTH(AC$3),DAY(AC$3)),Income!$D$7:$D$8050,$B193),SUMIFS(Income!$F$7:$F$8050,Income!$B$7:$B$8050,"&gt;="&amp;DATE(YEAR(AC$3),MONTH(AC$3),DAY(AC$3)),Income!$B$7:$B$8050,"&lt;="&amp;DATE(YEAR(AC$4),MONTH(AC$4),DAY(AC$4)),Income!$D$7:$D$8050,$B193))</f>
        <v>21050</v>
      </c>
      <c r="H193" s="122" t="str">
        <f>Setup!$C$9</f>
        <v>$</v>
      </c>
      <c r="I193" s="68">
        <f>IF(AE$3=AE$4, SUMIFS(Income!$F$7:$F$8050,Income!$B$7:$B$8050,"="&amp;DATE(YEAR(AE$3),MONTH(AE$3),DAY(AE$3)),Income!$D$7:$D$8050,$B193),SUMIFS(Income!$F$7:$F$8050,Income!$B$7:$B$8050,"&gt;="&amp;DATE(YEAR(AE$3),MONTH(AE$3),DAY(AE$3)),Income!$B$7:$B$8050,"&lt;="&amp;DATE(YEAR(AE$4),MONTH(AE$4),DAY(AE$4)),Income!$D$7:$D$8050,$B193))</f>
        <v>21050</v>
      </c>
      <c r="J193" s="122" t="str">
        <f>Setup!$C$9</f>
        <v>$</v>
      </c>
      <c r="K193" s="1069">
        <f>IF(AG$3=AG$4, SUMIFS(Income!$F$7:$F$8050,Income!$B$7:$B$8050,"="&amp;DATE(YEAR(AG$3),MONTH(AG$3),DAY(AG$3)),Income!$D$7:$D$8050,$B193),SUMIFS(Income!$F$7:$F$8050,Income!$B$7:$B$8050,"&gt;="&amp;DATE(YEAR(AG$3),MONTH(AG$3),DAY(AG$3)),Income!$B$7:$B$8050,"&lt;="&amp;DATE(YEAR(AG$4),MONTH(AG$4),DAY(AG$4)),Income!$D$7:$D$8050,$B193))</f>
        <v>21100</v>
      </c>
      <c r="L193" s="1124"/>
      <c r="M193" s="1125"/>
      <c r="N193" s="122" t="str">
        <f>Setup!$C$9</f>
        <v>$</v>
      </c>
      <c r="O193" s="1069">
        <f t="shared" si="26"/>
        <v>63200</v>
      </c>
      <c r="P193" s="684"/>
      <c r="Q193" s="122" t="str">
        <f>Setup!$C$9</f>
        <v>$</v>
      </c>
      <c r="R193" s="54">
        <f t="shared" si="27"/>
        <v>21066.666666666668</v>
      </c>
      <c r="S193" s="48"/>
      <c r="T193" s="1009" t="str">
        <f>Properties!$C19</f>
        <v>Property 11</v>
      </c>
      <c r="U193" s="959"/>
      <c r="V193" s="959"/>
      <c r="W193" s="959"/>
      <c r="X193" s="106" t="str">
        <f>Setup!$C$9</f>
        <v>$</v>
      </c>
      <c r="Y193" s="1065">
        <f>ABS(IF(AC$3=AC$4, SUMIFS(Expenses!$F$7:$F$8050,Expenses!$B$7:$B$8050,"="&amp;DATE(YEAR(AC$3),MONTH(AC$3),DAY(AC$3)),Expenses!$D$7:$D$8050,$T193),SUMIFS(Expenses!$F$7:$F$8050,Expenses!$B$7:$B$8050,"&gt;="&amp;DATE(YEAR(AC$3),MONTH(AC$3),DAY(AC$3)),Expenses!$B$7:$B$8050,"&lt;="&amp;DATE(YEAR(AC$4),MONTH(AC$4),DAY(AC$4)),Expenses!$D$7:$D$8050,$T193)))</f>
        <v>11870</v>
      </c>
      <c r="Z193" s="684"/>
      <c r="AA193" s="106" t="str">
        <f>Setup!$C$9</f>
        <v>$</v>
      </c>
      <c r="AB193" s="44">
        <f>ABS(IF(AE$3=AE$4, SUMIFS(Expenses!$F$7:$F$8050,Expenses!$B$7:$B$8050,"="&amp;DATE(YEAR(AE$3),MONTH(AE$3),DAY(AE$3)),Expenses!$D$7:$D$8050,$T193),SUMIFS(Expenses!$F$7:$F$8050,Expenses!$B$7:$B$8050,"&gt;="&amp;DATE(YEAR(AE$3),MONTH(AE$3),DAY(AE$3)),Expenses!$B$7:$B$8050,"&lt;="&amp;DATE(YEAR(AE$4),MONTH(AE$4),DAY(AE$4)),Expenses!$D$7:$D$8050,$T193)))</f>
        <v>8485</v>
      </c>
      <c r="AC193" s="106" t="str">
        <f>Setup!$C$9</f>
        <v>$</v>
      </c>
      <c r="AD193" s="44">
        <f>ABS(IF(AG$3=AG$4, SUMIFS(Expenses!$F$7:$F$8050,Expenses!$B$7:$B$8050,"="&amp;DATE(YEAR(AG$3),MONTH(AG$3),DAY(AG$3)),Expenses!$D$7:$D$8050,$T193),SUMIFS(Expenses!$F$7:$F$8050,Expenses!$B$7:$B$8050,"&gt;="&amp;DATE(YEAR(AG$3),MONTH(AG$3),DAY(AG$3)),Expenses!$B$7:$B$8050,"&lt;="&amp;DATE(YEAR(AG$4),MONTH(AG$4),DAY(AG$4)),Expenses!$D$7:$D$8050,$T193)))</f>
        <v>11102.5</v>
      </c>
      <c r="AE193" s="106" t="str">
        <f>Setup!$C$9</f>
        <v>$</v>
      </c>
      <c r="AF193" s="187">
        <f t="shared" si="28"/>
        <v>31457.5</v>
      </c>
      <c r="AG193" s="106" t="str">
        <f>Setup!$C$9</f>
        <v>$</v>
      </c>
      <c r="AH193" s="1065">
        <f t="shared" si="29"/>
        <v>10485.833333333334</v>
      </c>
      <c r="AI193" s="686"/>
      <c r="AJ193" s="48"/>
      <c r="AK193" s="61"/>
      <c r="AL193" s="61"/>
      <c r="AM193" s="61"/>
      <c r="AN193" s="61"/>
      <c r="AO193" s="61"/>
      <c r="AR193" s="61"/>
      <c r="AY193" s="61"/>
    </row>
    <row r="194" spans="1:51" ht="21" customHeight="1">
      <c r="A194" s="1"/>
      <c r="B194" s="1068" t="str">
        <f>Properties!$C20</f>
        <v>Property 12</v>
      </c>
      <c r="C194" s="959"/>
      <c r="D194" s="959"/>
      <c r="E194" s="959"/>
      <c r="F194" s="122" t="str">
        <f>Setup!$C$9</f>
        <v>$</v>
      </c>
      <c r="G194" s="68">
        <f>IF(AC$3=AC$4, SUMIFS(Income!$F$7:$F$8050,Income!$B$7:$B$8050,"="&amp;DATE(YEAR(AC$3),MONTH(AC$3),DAY(AC$3)),Income!$D$7:$D$8050,$B194),SUMIFS(Income!$F$7:$F$8050,Income!$B$7:$B$8050,"&gt;="&amp;DATE(YEAR(AC$3),MONTH(AC$3),DAY(AC$3)),Income!$B$7:$B$8050,"&lt;="&amp;DATE(YEAR(AC$4),MONTH(AC$4),DAY(AC$4)),Income!$D$7:$D$8050,$B194))</f>
        <v>29450</v>
      </c>
      <c r="H194" s="122" t="str">
        <f>Setup!$C$9</f>
        <v>$</v>
      </c>
      <c r="I194" s="68">
        <f>IF(AE$3=AE$4, SUMIFS(Income!$F$7:$F$8050,Income!$B$7:$B$8050,"="&amp;DATE(YEAR(AE$3),MONTH(AE$3),DAY(AE$3)),Income!$D$7:$D$8050,$B194),SUMIFS(Income!$F$7:$F$8050,Income!$B$7:$B$8050,"&gt;="&amp;DATE(YEAR(AE$3),MONTH(AE$3),DAY(AE$3)),Income!$B$7:$B$8050,"&lt;="&amp;DATE(YEAR(AE$4),MONTH(AE$4),DAY(AE$4)),Income!$D$7:$D$8050,$B194))</f>
        <v>29450</v>
      </c>
      <c r="J194" s="122" t="str">
        <f>Setup!$C$9</f>
        <v>$</v>
      </c>
      <c r="K194" s="1069">
        <f>IF(AG$3=AG$4, SUMIFS(Income!$F$7:$F$8050,Income!$B$7:$B$8050,"="&amp;DATE(YEAR(AG$3),MONTH(AG$3),DAY(AG$3)),Income!$D$7:$D$8050,$B194),SUMIFS(Income!$F$7:$F$8050,Income!$B$7:$B$8050,"&gt;="&amp;DATE(YEAR(AG$3),MONTH(AG$3),DAY(AG$3)),Income!$B$7:$B$8050,"&lt;="&amp;DATE(YEAR(AG$4),MONTH(AG$4),DAY(AG$4)),Income!$D$7:$D$8050,$B194))</f>
        <v>29500</v>
      </c>
      <c r="L194" s="1124"/>
      <c r="M194" s="1125"/>
      <c r="N194" s="122" t="str">
        <f>Setup!$C$9</f>
        <v>$</v>
      </c>
      <c r="O194" s="1069">
        <f t="shared" ref="O194:O231" si="30">SUM(F194:M194)</f>
        <v>88400</v>
      </c>
      <c r="P194" s="684"/>
      <c r="Q194" s="122" t="str">
        <f>Setup!$C$9</f>
        <v>$</v>
      </c>
      <c r="R194" s="54">
        <f t="shared" ref="R194:R231" si="31">IFERROR(AVERAGE(F194:M194),0)</f>
        <v>29466.666666666668</v>
      </c>
      <c r="S194" s="48"/>
      <c r="T194" s="1009" t="str">
        <f>Properties!$C20</f>
        <v>Property 12</v>
      </c>
      <c r="U194" s="959"/>
      <c r="V194" s="959"/>
      <c r="W194" s="959"/>
      <c r="X194" s="106" t="str">
        <f>Setup!$C$9</f>
        <v>$</v>
      </c>
      <c r="Y194" s="1065">
        <f>ABS(IF(AC$3=AC$4, SUMIFS(Expenses!$F$7:$F$8050,Expenses!$B$7:$B$8050,"="&amp;DATE(YEAR(AC$3),MONTH(AC$3),DAY(AC$3)),Expenses!$D$7:$D$8050,$T194),SUMIFS(Expenses!$F$7:$F$8050,Expenses!$B$7:$B$8050,"&gt;="&amp;DATE(YEAR(AC$3),MONTH(AC$3),DAY(AC$3)),Expenses!$B$7:$B$8050,"&lt;="&amp;DATE(YEAR(AC$4),MONTH(AC$4),DAY(AC$4)),Expenses!$D$7:$D$8050,$T194)))</f>
        <v>10420</v>
      </c>
      <c r="Z194" s="684"/>
      <c r="AA194" s="106" t="str">
        <f>Setup!$C$9</f>
        <v>$</v>
      </c>
      <c r="AB194" s="44">
        <f>ABS(IF(AE$3=AE$4, SUMIFS(Expenses!$F$7:$F$8050,Expenses!$B$7:$B$8050,"="&amp;DATE(YEAR(AE$3),MONTH(AE$3),DAY(AE$3)),Expenses!$D$7:$D$8050,$T194),SUMIFS(Expenses!$F$7:$F$8050,Expenses!$B$7:$B$8050,"&gt;="&amp;DATE(YEAR(AE$3),MONTH(AE$3),DAY(AE$3)),Expenses!$B$7:$B$8050,"&lt;="&amp;DATE(YEAR(AE$4),MONTH(AE$4),DAY(AE$4)),Expenses!$D$7:$D$8050,$T194)))</f>
        <v>7220</v>
      </c>
      <c r="AC194" s="106" t="str">
        <f>Setup!$C$9</f>
        <v>$</v>
      </c>
      <c r="AD194" s="44">
        <f>ABS(IF(AG$3=AG$4, SUMIFS(Expenses!$F$7:$F$8050,Expenses!$B$7:$B$8050,"="&amp;DATE(YEAR(AG$3),MONTH(AG$3),DAY(AG$3)),Expenses!$D$7:$D$8050,$T194),SUMIFS(Expenses!$F$7:$F$8050,Expenses!$B$7:$B$8050,"&gt;="&amp;DATE(YEAR(AG$3),MONTH(AG$3),DAY(AG$3)),Expenses!$B$7:$B$8050,"&lt;="&amp;DATE(YEAR(AG$4),MONTH(AG$4),DAY(AG$4)),Expenses!$D$7:$D$8050,$T194)))</f>
        <v>9797.5</v>
      </c>
      <c r="AE194" s="106" t="str">
        <f>Setup!$C$9</f>
        <v>$</v>
      </c>
      <c r="AF194" s="187">
        <f t="shared" ref="AF194:AF231" si="32">SUM(X194:AD194)</f>
        <v>27437.5</v>
      </c>
      <c r="AG194" s="106" t="str">
        <f>Setup!$C$9</f>
        <v>$</v>
      </c>
      <c r="AH194" s="1065">
        <f t="shared" ref="AH194:AH231" si="33">IFERROR(AVERAGE(X194:AD194),0)</f>
        <v>9145.8333333333339</v>
      </c>
      <c r="AI194" s="686"/>
      <c r="AJ194" s="48"/>
      <c r="AK194" s="61"/>
      <c r="AL194" s="61"/>
      <c r="AM194" s="61"/>
      <c r="AN194" s="61"/>
      <c r="AO194" s="61"/>
      <c r="AR194" s="61"/>
      <c r="AY194" s="61"/>
    </row>
    <row r="195" spans="1:51" ht="21" customHeight="1">
      <c r="A195" s="1"/>
      <c r="B195" s="1068" t="str">
        <f>Properties!$C21</f>
        <v>Property 13</v>
      </c>
      <c r="C195" s="959"/>
      <c r="D195" s="959"/>
      <c r="E195" s="959"/>
      <c r="F195" s="122" t="str">
        <f>Setup!$C$9</f>
        <v>$</v>
      </c>
      <c r="G195" s="68">
        <f>IF(AC$3=AC$4, SUMIFS(Income!$F$7:$F$8050,Income!$B$7:$B$8050,"="&amp;DATE(YEAR(AC$3),MONTH(AC$3),DAY(AC$3)),Income!$D$7:$D$8050,$B195),SUMIFS(Income!$F$7:$F$8050,Income!$B$7:$B$8050,"&gt;="&amp;DATE(YEAR(AC$3),MONTH(AC$3),DAY(AC$3)),Income!$B$7:$B$8050,"&lt;="&amp;DATE(YEAR(AC$4),MONTH(AC$4),DAY(AC$4)),Income!$D$7:$D$8050,$B195))</f>
        <v>0</v>
      </c>
      <c r="H195" s="122" t="str">
        <f>Setup!$C$9</f>
        <v>$</v>
      </c>
      <c r="I195" s="68">
        <f>IF(AE$3=AE$4, SUMIFS(Income!$F$7:$F$8050,Income!$B$7:$B$8050,"="&amp;DATE(YEAR(AE$3),MONTH(AE$3),DAY(AE$3)),Income!$D$7:$D$8050,$B195),SUMIFS(Income!$F$7:$F$8050,Income!$B$7:$B$8050,"&gt;="&amp;DATE(YEAR(AE$3),MONTH(AE$3),DAY(AE$3)),Income!$B$7:$B$8050,"&lt;="&amp;DATE(YEAR(AE$4),MONTH(AE$4),DAY(AE$4)),Income!$D$7:$D$8050,$B195))</f>
        <v>0</v>
      </c>
      <c r="J195" s="122" t="str">
        <f>Setup!$C$9</f>
        <v>$</v>
      </c>
      <c r="K195" s="1069">
        <f>IF(AG$3=AG$4, SUMIFS(Income!$F$7:$F$8050,Income!$B$7:$B$8050,"="&amp;DATE(YEAR(AG$3),MONTH(AG$3),DAY(AG$3)),Income!$D$7:$D$8050,$B195),SUMIFS(Income!$F$7:$F$8050,Income!$B$7:$B$8050,"&gt;="&amp;DATE(YEAR(AG$3),MONTH(AG$3),DAY(AG$3)),Income!$B$7:$B$8050,"&lt;="&amp;DATE(YEAR(AG$4),MONTH(AG$4),DAY(AG$4)),Income!$D$7:$D$8050,$B195))</f>
        <v>0</v>
      </c>
      <c r="L195" s="1124"/>
      <c r="M195" s="1125"/>
      <c r="N195" s="122" t="str">
        <f>Setup!$C$9</f>
        <v>$</v>
      </c>
      <c r="O195" s="1069">
        <f t="shared" si="30"/>
        <v>0</v>
      </c>
      <c r="P195" s="684"/>
      <c r="Q195" s="122" t="str">
        <f>Setup!$C$9</f>
        <v>$</v>
      </c>
      <c r="R195" s="54">
        <f t="shared" si="31"/>
        <v>0</v>
      </c>
      <c r="S195" s="48"/>
      <c r="T195" s="1009" t="str">
        <f>Properties!$C21</f>
        <v>Property 13</v>
      </c>
      <c r="U195" s="959"/>
      <c r="V195" s="959"/>
      <c r="W195" s="959"/>
      <c r="X195" s="106" t="str">
        <f>Setup!$C$9</f>
        <v>$</v>
      </c>
      <c r="Y195" s="1065">
        <f>ABS(IF(AC$3=AC$4, SUMIFS(Expenses!$F$7:$F$8050,Expenses!$B$7:$B$8050,"="&amp;DATE(YEAR(AC$3),MONTH(AC$3),DAY(AC$3)),Expenses!$D$7:$D$8050,$T195),SUMIFS(Expenses!$F$7:$F$8050,Expenses!$B$7:$B$8050,"&gt;="&amp;DATE(YEAR(AC$3),MONTH(AC$3),DAY(AC$3)),Expenses!$B$7:$B$8050,"&lt;="&amp;DATE(YEAR(AC$4),MONTH(AC$4),DAY(AC$4)),Expenses!$D$7:$D$8050,$T195)))</f>
        <v>0</v>
      </c>
      <c r="Z195" s="684"/>
      <c r="AA195" s="106" t="str">
        <f>Setup!$C$9</f>
        <v>$</v>
      </c>
      <c r="AB195" s="44">
        <f>ABS(IF(AE$3=AE$4, SUMIFS(Expenses!$F$7:$F$8050,Expenses!$B$7:$B$8050,"="&amp;DATE(YEAR(AE$3),MONTH(AE$3),DAY(AE$3)),Expenses!$D$7:$D$8050,$T195),SUMIFS(Expenses!$F$7:$F$8050,Expenses!$B$7:$B$8050,"&gt;="&amp;DATE(YEAR(AE$3),MONTH(AE$3),DAY(AE$3)),Expenses!$B$7:$B$8050,"&lt;="&amp;DATE(YEAR(AE$4),MONTH(AE$4),DAY(AE$4)),Expenses!$D$7:$D$8050,$T195)))</f>
        <v>0</v>
      </c>
      <c r="AC195" s="106" t="str">
        <f>Setup!$C$9</f>
        <v>$</v>
      </c>
      <c r="AD195" s="44">
        <f>ABS(IF(AG$3=AG$4, SUMIFS(Expenses!$F$7:$F$8050,Expenses!$B$7:$B$8050,"="&amp;DATE(YEAR(AG$3),MONTH(AG$3),DAY(AG$3)),Expenses!$D$7:$D$8050,$T195),SUMIFS(Expenses!$F$7:$F$8050,Expenses!$B$7:$B$8050,"&gt;="&amp;DATE(YEAR(AG$3),MONTH(AG$3),DAY(AG$3)),Expenses!$B$7:$B$8050,"&lt;="&amp;DATE(YEAR(AG$4),MONTH(AG$4),DAY(AG$4)),Expenses!$D$7:$D$8050,$T195)))</f>
        <v>0</v>
      </c>
      <c r="AE195" s="106" t="str">
        <f>Setup!$C$9</f>
        <v>$</v>
      </c>
      <c r="AF195" s="187">
        <f t="shared" si="32"/>
        <v>0</v>
      </c>
      <c r="AG195" s="106" t="str">
        <f>Setup!$C$9</f>
        <v>$</v>
      </c>
      <c r="AH195" s="1065">
        <f t="shared" si="33"/>
        <v>0</v>
      </c>
      <c r="AI195" s="686"/>
      <c r="AJ195" s="48"/>
      <c r="AK195" s="61"/>
      <c r="AL195" s="61"/>
      <c r="AM195" s="61"/>
      <c r="AN195" s="61"/>
      <c r="AO195" s="61"/>
      <c r="AR195" s="61"/>
      <c r="AY195" s="61"/>
    </row>
    <row r="196" spans="1:51" ht="21" customHeight="1">
      <c r="A196" s="1"/>
      <c r="B196" s="1068" t="str">
        <f>Properties!$C22</f>
        <v>Property 14</v>
      </c>
      <c r="C196" s="959"/>
      <c r="D196" s="959"/>
      <c r="E196" s="959"/>
      <c r="F196" s="122" t="str">
        <f>Setup!$C$9</f>
        <v>$</v>
      </c>
      <c r="G196" s="68">
        <f>IF(AC$3=AC$4, SUMIFS(Income!$F$7:$F$8050,Income!$B$7:$B$8050,"="&amp;DATE(YEAR(AC$3),MONTH(AC$3),DAY(AC$3)),Income!$D$7:$D$8050,$B196),SUMIFS(Income!$F$7:$F$8050,Income!$B$7:$B$8050,"&gt;="&amp;DATE(YEAR(AC$3),MONTH(AC$3),DAY(AC$3)),Income!$B$7:$B$8050,"&lt;="&amp;DATE(YEAR(AC$4),MONTH(AC$4),DAY(AC$4)),Income!$D$7:$D$8050,$B196))</f>
        <v>0</v>
      </c>
      <c r="H196" s="122" t="str">
        <f>Setup!$C$9</f>
        <v>$</v>
      </c>
      <c r="I196" s="68">
        <f>IF(AE$3=AE$4, SUMIFS(Income!$F$7:$F$8050,Income!$B$7:$B$8050,"="&amp;DATE(YEAR(AE$3),MONTH(AE$3),DAY(AE$3)),Income!$D$7:$D$8050,$B196),SUMIFS(Income!$F$7:$F$8050,Income!$B$7:$B$8050,"&gt;="&amp;DATE(YEAR(AE$3),MONTH(AE$3),DAY(AE$3)),Income!$B$7:$B$8050,"&lt;="&amp;DATE(YEAR(AE$4),MONTH(AE$4),DAY(AE$4)),Income!$D$7:$D$8050,$B196))</f>
        <v>0</v>
      </c>
      <c r="J196" s="122" t="str">
        <f>Setup!$C$9</f>
        <v>$</v>
      </c>
      <c r="K196" s="1069">
        <f>IF(AG$3=AG$4, SUMIFS(Income!$F$7:$F$8050,Income!$B$7:$B$8050,"="&amp;DATE(YEAR(AG$3),MONTH(AG$3),DAY(AG$3)),Income!$D$7:$D$8050,$B196),SUMIFS(Income!$F$7:$F$8050,Income!$B$7:$B$8050,"&gt;="&amp;DATE(YEAR(AG$3),MONTH(AG$3),DAY(AG$3)),Income!$B$7:$B$8050,"&lt;="&amp;DATE(YEAR(AG$4),MONTH(AG$4),DAY(AG$4)),Income!$D$7:$D$8050,$B196))</f>
        <v>0</v>
      </c>
      <c r="L196" s="1124"/>
      <c r="M196" s="1125"/>
      <c r="N196" s="122" t="str">
        <f>Setup!$C$9</f>
        <v>$</v>
      </c>
      <c r="O196" s="1069">
        <f t="shared" si="30"/>
        <v>0</v>
      </c>
      <c r="P196" s="684"/>
      <c r="Q196" s="122" t="str">
        <f>Setup!$C$9</f>
        <v>$</v>
      </c>
      <c r="R196" s="54">
        <f t="shared" si="31"/>
        <v>0</v>
      </c>
      <c r="S196" s="48"/>
      <c r="T196" s="1009" t="str">
        <f>Properties!$C22</f>
        <v>Property 14</v>
      </c>
      <c r="U196" s="959"/>
      <c r="V196" s="959"/>
      <c r="W196" s="959"/>
      <c r="X196" s="106" t="str">
        <f>Setup!$C$9</f>
        <v>$</v>
      </c>
      <c r="Y196" s="1065">
        <f>ABS(IF(AC$3=AC$4, SUMIFS(Expenses!$F$7:$F$8050,Expenses!$B$7:$B$8050,"="&amp;DATE(YEAR(AC$3),MONTH(AC$3),DAY(AC$3)),Expenses!$D$7:$D$8050,$T196),SUMIFS(Expenses!$F$7:$F$8050,Expenses!$B$7:$B$8050,"&gt;="&amp;DATE(YEAR(AC$3),MONTH(AC$3),DAY(AC$3)),Expenses!$B$7:$B$8050,"&lt;="&amp;DATE(YEAR(AC$4),MONTH(AC$4),DAY(AC$4)),Expenses!$D$7:$D$8050,$T196)))</f>
        <v>0</v>
      </c>
      <c r="Z196" s="684"/>
      <c r="AA196" s="106" t="str">
        <f>Setup!$C$9</f>
        <v>$</v>
      </c>
      <c r="AB196" s="44">
        <f>ABS(IF(AE$3=AE$4, SUMIFS(Expenses!$F$7:$F$8050,Expenses!$B$7:$B$8050,"="&amp;DATE(YEAR(AE$3),MONTH(AE$3),DAY(AE$3)),Expenses!$D$7:$D$8050,$T196),SUMIFS(Expenses!$F$7:$F$8050,Expenses!$B$7:$B$8050,"&gt;="&amp;DATE(YEAR(AE$3),MONTH(AE$3),DAY(AE$3)),Expenses!$B$7:$B$8050,"&lt;="&amp;DATE(YEAR(AE$4),MONTH(AE$4),DAY(AE$4)),Expenses!$D$7:$D$8050,$T196)))</f>
        <v>0</v>
      </c>
      <c r="AC196" s="106" t="str">
        <f>Setup!$C$9</f>
        <v>$</v>
      </c>
      <c r="AD196" s="44">
        <f>ABS(IF(AG$3=AG$4, SUMIFS(Expenses!$F$7:$F$8050,Expenses!$B$7:$B$8050,"="&amp;DATE(YEAR(AG$3),MONTH(AG$3),DAY(AG$3)),Expenses!$D$7:$D$8050,$T196),SUMIFS(Expenses!$F$7:$F$8050,Expenses!$B$7:$B$8050,"&gt;="&amp;DATE(YEAR(AG$3),MONTH(AG$3),DAY(AG$3)),Expenses!$B$7:$B$8050,"&lt;="&amp;DATE(YEAR(AG$4),MONTH(AG$4),DAY(AG$4)),Expenses!$D$7:$D$8050,$T196)))</f>
        <v>0</v>
      </c>
      <c r="AE196" s="106" t="str">
        <f>Setup!$C$9</f>
        <v>$</v>
      </c>
      <c r="AF196" s="187">
        <f t="shared" si="32"/>
        <v>0</v>
      </c>
      <c r="AG196" s="106" t="str">
        <f>Setup!$C$9</f>
        <v>$</v>
      </c>
      <c r="AH196" s="1065">
        <f t="shared" si="33"/>
        <v>0</v>
      </c>
      <c r="AI196" s="686"/>
      <c r="AJ196" s="48"/>
      <c r="AK196" s="61"/>
      <c r="AL196" s="61"/>
      <c r="AM196" s="61"/>
      <c r="AN196" s="61"/>
      <c r="AO196" s="61"/>
      <c r="AR196" s="61"/>
      <c r="AY196" s="61"/>
    </row>
    <row r="197" spans="1:51" ht="21" customHeight="1">
      <c r="A197" s="1"/>
      <c r="B197" s="1068" t="str">
        <f>Properties!$C23</f>
        <v>Property 15</v>
      </c>
      <c r="C197" s="959"/>
      <c r="D197" s="959"/>
      <c r="E197" s="959"/>
      <c r="F197" s="122" t="str">
        <f>Setup!$C$9</f>
        <v>$</v>
      </c>
      <c r="G197" s="68">
        <f>IF(AC$3=AC$4, SUMIFS(Income!$F$7:$F$8050,Income!$B$7:$B$8050,"="&amp;DATE(YEAR(AC$3),MONTH(AC$3),DAY(AC$3)),Income!$D$7:$D$8050,$B197),SUMIFS(Income!$F$7:$F$8050,Income!$B$7:$B$8050,"&gt;="&amp;DATE(YEAR(AC$3),MONTH(AC$3),DAY(AC$3)),Income!$B$7:$B$8050,"&lt;="&amp;DATE(YEAR(AC$4),MONTH(AC$4),DAY(AC$4)),Income!$D$7:$D$8050,$B197))</f>
        <v>0</v>
      </c>
      <c r="H197" s="122" t="str">
        <f>Setup!$C$9</f>
        <v>$</v>
      </c>
      <c r="I197" s="68">
        <f>IF(AE$3=AE$4, SUMIFS(Income!$F$7:$F$8050,Income!$B$7:$B$8050,"="&amp;DATE(YEAR(AE$3),MONTH(AE$3),DAY(AE$3)),Income!$D$7:$D$8050,$B197),SUMIFS(Income!$F$7:$F$8050,Income!$B$7:$B$8050,"&gt;="&amp;DATE(YEAR(AE$3),MONTH(AE$3),DAY(AE$3)),Income!$B$7:$B$8050,"&lt;="&amp;DATE(YEAR(AE$4),MONTH(AE$4),DAY(AE$4)),Income!$D$7:$D$8050,$B197))</f>
        <v>0</v>
      </c>
      <c r="J197" s="122" t="str">
        <f>Setup!$C$9</f>
        <v>$</v>
      </c>
      <c r="K197" s="1069">
        <f>IF(AG$3=AG$4, SUMIFS(Income!$F$7:$F$8050,Income!$B$7:$B$8050,"="&amp;DATE(YEAR(AG$3),MONTH(AG$3),DAY(AG$3)),Income!$D$7:$D$8050,$B197),SUMIFS(Income!$F$7:$F$8050,Income!$B$7:$B$8050,"&gt;="&amp;DATE(YEAR(AG$3),MONTH(AG$3),DAY(AG$3)),Income!$B$7:$B$8050,"&lt;="&amp;DATE(YEAR(AG$4),MONTH(AG$4),DAY(AG$4)),Income!$D$7:$D$8050,$B197))</f>
        <v>0</v>
      </c>
      <c r="L197" s="1124"/>
      <c r="M197" s="1125"/>
      <c r="N197" s="122" t="str">
        <f>Setup!$C$9</f>
        <v>$</v>
      </c>
      <c r="O197" s="1069">
        <f t="shared" si="30"/>
        <v>0</v>
      </c>
      <c r="P197" s="684"/>
      <c r="Q197" s="122" t="str">
        <f>Setup!$C$9</f>
        <v>$</v>
      </c>
      <c r="R197" s="54">
        <f t="shared" si="31"/>
        <v>0</v>
      </c>
      <c r="S197" s="48"/>
      <c r="T197" s="1009" t="str">
        <f>Properties!$C23</f>
        <v>Property 15</v>
      </c>
      <c r="U197" s="959"/>
      <c r="V197" s="959"/>
      <c r="W197" s="959"/>
      <c r="X197" s="106" t="str">
        <f>Setup!$C$9</f>
        <v>$</v>
      </c>
      <c r="Y197" s="1065">
        <f>ABS(IF(AC$3=AC$4, SUMIFS(Expenses!$F$7:$F$8050,Expenses!$B$7:$B$8050,"="&amp;DATE(YEAR(AC$3),MONTH(AC$3),DAY(AC$3)),Expenses!$D$7:$D$8050,$T197),SUMIFS(Expenses!$F$7:$F$8050,Expenses!$B$7:$B$8050,"&gt;="&amp;DATE(YEAR(AC$3),MONTH(AC$3),DAY(AC$3)),Expenses!$B$7:$B$8050,"&lt;="&amp;DATE(YEAR(AC$4),MONTH(AC$4),DAY(AC$4)),Expenses!$D$7:$D$8050,$T197)))</f>
        <v>0</v>
      </c>
      <c r="Z197" s="684"/>
      <c r="AA197" s="106" t="str">
        <f>Setup!$C$9</f>
        <v>$</v>
      </c>
      <c r="AB197" s="44">
        <f>ABS(IF(AE$3=AE$4, SUMIFS(Expenses!$F$7:$F$8050,Expenses!$B$7:$B$8050,"="&amp;DATE(YEAR(AE$3),MONTH(AE$3),DAY(AE$3)),Expenses!$D$7:$D$8050,$T197),SUMIFS(Expenses!$F$7:$F$8050,Expenses!$B$7:$B$8050,"&gt;="&amp;DATE(YEAR(AE$3),MONTH(AE$3),DAY(AE$3)),Expenses!$B$7:$B$8050,"&lt;="&amp;DATE(YEAR(AE$4),MONTH(AE$4),DAY(AE$4)),Expenses!$D$7:$D$8050,$T197)))</f>
        <v>0</v>
      </c>
      <c r="AC197" s="106" t="str">
        <f>Setup!$C$9</f>
        <v>$</v>
      </c>
      <c r="AD197" s="44">
        <f>ABS(IF(AG$3=AG$4, SUMIFS(Expenses!$F$7:$F$8050,Expenses!$B$7:$B$8050,"="&amp;DATE(YEAR(AG$3),MONTH(AG$3),DAY(AG$3)),Expenses!$D$7:$D$8050,$T197),SUMIFS(Expenses!$F$7:$F$8050,Expenses!$B$7:$B$8050,"&gt;="&amp;DATE(YEAR(AG$3),MONTH(AG$3),DAY(AG$3)),Expenses!$B$7:$B$8050,"&lt;="&amp;DATE(YEAR(AG$4),MONTH(AG$4),DAY(AG$4)),Expenses!$D$7:$D$8050,$T197)))</f>
        <v>0</v>
      </c>
      <c r="AE197" s="106" t="str">
        <f>Setup!$C$9</f>
        <v>$</v>
      </c>
      <c r="AF197" s="187">
        <f t="shared" si="32"/>
        <v>0</v>
      </c>
      <c r="AG197" s="106" t="str">
        <f>Setup!$C$9</f>
        <v>$</v>
      </c>
      <c r="AH197" s="1065">
        <f t="shared" si="33"/>
        <v>0</v>
      </c>
      <c r="AI197" s="686"/>
      <c r="AJ197" s="48"/>
      <c r="AK197" s="61"/>
      <c r="AL197" s="61"/>
      <c r="AM197" s="61"/>
      <c r="AN197" s="61"/>
      <c r="AO197" s="61"/>
      <c r="AR197" s="61"/>
      <c r="AY197" s="61"/>
    </row>
    <row r="198" spans="1:51" ht="21" customHeight="1">
      <c r="A198" s="1"/>
      <c r="B198" s="1068" t="str">
        <f>Properties!$C24</f>
        <v>Property 16</v>
      </c>
      <c r="C198" s="959"/>
      <c r="D198" s="959"/>
      <c r="E198" s="959"/>
      <c r="F198" s="122" t="str">
        <f>Setup!$C$9</f>
        <v>$</v>
      </c>
      <c r="G198" s="68">
        <f>IF(AC$3=AC$4, SUMIFS(Income!$F$7:$F$8050,Income!$B$7:$B$8050,"="&amp;DATE(YEAR(AC$3),MONTH(AC$3),DAY(AC$3)),Income!$D$7:$D$8050,$B198),SUMIFS(Income!$F$7:$F$8050,Income!$B$7:$B$8050,"&gt;="&amp;DATE(YEAR(AC$3),MONTH(AC$3),DAY(AC$3)),Income!$B$7:$B$8050,"&lt;="&amp;DATE(YEAR(AC$4),MONTH(AC$4),DAY(AC$4)),Income!$D$7:$D$8050,$B198))</f>
        <v>0</v>
      </c>
      <c r="H198" s="122" t="str">
        <f>Setup!$C$9</f>
        <v>$</v>
      </c>
      <c r="I198" s="68">
        <f>IF(AE$3=AE$4, SUMIFS(Income!$F$7:$F$8050,Income!$B$7:$B$8050,"="&amp;DATE(YEAR(AE$3),MONTH(AE$3),DAY(AE$3)),Income!$D$7:$D$8050,$B198),SUMIFS(Income!$F$7:$F$8050,Income!$B$7:$B$8050,"&gt;="&amp;DATE(YEAR(AE$3),MONTH(AE$3),DAY(AE$3)),Income!$B$7:$B$8050,"&lt;="&amp;DATE(YEAR(AE$4),MONTH(AE$4),DAY(AE$4)),Income!$D$7:$D$8050,$B198))</f>
        <v>0</v>
      </c>
      <c r="J198" s="122" t="str">
        <f>Setup!$C$9</f>
        <v>$</v>
      </c>
      <c r="K198" s="1069">
        <f>IF(AG$3=AG$4, SUMIFS(Income!$F$7:$F$8050,Income!$B$7:$B$8050,"="&amp;DATE(YEAR(AG$3),MONTH(AG$3),DAY(AG$3)),Income!$D$7:$D$8050,$B198),SUMIFS(Income!$F$7:$F$8050,Income!$B$7:$B$8050,"&gt;="&amp;DATE(YEAR(AG$3),MONTH(AG$3),DAY(AG$3)),Income!$B$7:$B$8050,"&lt;="&amp;DATE(YEAR(AG$4),MONTH(AG$4),DAY(AG$4)),Income!$D$7:$D$8050,$B198))</f>
        <v>0</v>
      </c>
      <c r="L198" s="1124"/>
      <c r="M198" s="1125"/>
      <c r="N198" s="122" t="str">
        <f>Setup!$C$9</f>
        <v>$</v>
      </c>
      <c r="O198" s="1069">
        <f t="shared" si="30"/>
        <v>0</v>
      </c>
      <c r="P198" s="684"/>
      <c r="Q198" s="122" t="str">
        <f>Setup!$C$9</f>
        <v>$</v>
      </c>
      <c r="R198" s="54">
        <f t="shared" si="31"/>
        <v>0</v>
      </c>
      <c r="S198" s="48"/>
      <c r="T198" s="1009" t="str">
        <f>Properties!$C24</f>
        <v>Property 16</v>
      </c>
      <c r="U198" s="959"/>
      <c r="V198" s="959"/>
      <c r="W198" s="959"/>
      <c r="X198" s="106" t="str">
        <f>Setup!$C$9</f>
        <v>$</v>
      </c>
      <c r="Y198" s="1065">
        <f>ABS(IF(AC$3=AC$4, SUMIFS(Expenses!$F$7:$F$8050,Expenses!$B$7:$B$8050,"="&amp;DATE(YEAR(AC$3),MONTH(AC$3),DAY(AC$3)),Expenses!$D$7:$D$8050,$T198),SUMIFS(Expenses!$F$7:$F$8050,Expenses!$B$7:$B$8050,"&gt;="&amp;DATE(YEAR(AC$3),MONTH(AC$3),DAY(AC$3)),Expenses!$B$7:$B$8050,"&lt;="&amp;DATE(YEAR(AC$4),MONTH(AC$4),DAY(AC$4)),Expenses!$D$7:$D$8050,$T198)))</f>
        <v>0</v>
      </c>
      <c r="Z198" s="684"/>
      <c r="AA198" s="106" t="str">
        <f>Setup!$C$9</f>
        <v>$</v>
      </c>
      <c r="AB198" s="44">
        <f>ABS(IF(AE$3=AE$4, SUMIFS(Expenses!$F$7:$F$8050,Expenses!$B$7:$B$8050,"="&amp;DATE(YEAR(AE$3),MONTH(AE$3),DAY(AE$3)),Expenses!$D$7:$D$8050,$T198),SUMIFS(Expenses!$F$7:$F$8050,Expenses!$B$7:$B$8050,"&gt;="&amp;DATE(YEAR(AE$3),MONTH(AE$3),DAY(AE$3)),Expenses!$B$7:$B$8050,"&lt;="&amp;DATE(YEAR(AE$4),MONTH(AE$4),DAY(AE$4)),Expenses!$D$7:$D$8050,$T198)))</f>
        <v>0</v>
      </c>
      <c r="AC198" s="106" t="str">
        <f>Setup!$C$9</f>
        <v>$</v>
      </c>
      <c r="AD198" s="44">
        <f>ABS(IF(AG$3=AG$4, SUMIFS(Expenses!$F$7:$F$8050,Expenses!$B$7:$B$8050,"="&amp;DATE(YEAR(AG$3),MONTH(AG$3),DAY(AG$3)),Expenses!$D$7:$D$8050,$T198),SUMIFS(Expenses!$F$7:$F$8050,Expenses!$B$7:$B$8050,"&gt;="&amp;DATE(YEAR(AG$3),MONTH(AG$3),DAY(AG$3)),Expenses!$B$7:$B$8050,"&lt;="&amp;DATE(YEAR(AG$4),MONTH(AG$4),DAY(AG$4)),Expenses!$D$7:$D$8050,$T198)))</f>
        <v>0</v>
      </c>
      <c r="AE198" s="106" t="str">
        <f>Setup!$C$9</f>
        <v>$</v>
      </c>
      <c r="AF198" s="187">
        <f t="shared" si="32"/>
        <v>0</v>
      </c>
      <c r="AG198" s="106" t="str">
        <f>Setup!$C$9</f>
        <v>$</v>
      </c>
      <c r="AH198" s="1065">
        <f t="shared" si="33"/>
        <v>0</v>
      </c>
      <c r="AI198" s="686"/>
      <c r="AJ198" s="48"/>
      <c r="AK198" s="61"/>
      <c r="AL198" s="61"/>
      <c r="AM198" s="61"/>
      <c r="AN198" s="61"/>
      <c r="AO198" s="61"/>
      <c r="AR198" s="61"/>
      <c r="AY198" s="61"/>
    </row>
    <row r="199" spans="1:51" ht="21" customHeight="1">
      <c r="A199" s="1"/>
      <c r="B199" s="1068" t="str">
        <f>Properties!$C25</f>
        <v>Property 17</v>
      </c>
      <c r="C199" s="959"/>
      <c r="D199" s="959"/>
      <c r="E199" s="959"/>
      <c r="F199" s="122" t="str">
        <f>Setup!$C$9</f>
        <v>$</v>
      </c>
      <c r="G199" s="68">
        <f>IF(AC$3=AC$4, SUMIFS(Income!$F$7:$F$8050,Income!$B$7:$B$8050,"="&amp;DATE(YEAR(AC$3),MONTH(AC$3),DAY(AC$3)),Income!$D$7:$D$8050,$B199),SUMIFS(Income!$F$7:$F$8050,Income!$B$7:$B$8050,"&gt;="&amp;DATE(YEAR(AC$3),MONTH(AC$3),DAY(AC$3)),Income!$B$7:$B$8050,"&lt;="&amp;DATE(YEAR(AC$4),MONTH(AC$4),DAY(AC$4)),Income!$D$7:$D$8050,$B199))</f>
        <v>0</v>
      </c>
      <c r="H199" s="122" t="str">
        <f>Setup!$C$9</f>
        <v>$</v>
      </c>
      <c r="I199" s="68">
        <f>IF(AE$3=AE$4, SUMIFS(Income!$F$7:$F$8050,Income!$B$7:$B$8050,"="&amp;DATE(YEAR(AE$3),MONTH(AE$3),DAY(AE$3)),Income!$D$7:$D$8050,$B199),SUMIFS(Income!$F$7:$F$8050,Income!$B$7:$B$8050,"&gt;="&amp;DATE(YEAR(AE$3),MONTH(AE$3),DAY(AE$3)),Income!$B$7:$B$8050,"&lt;="&amp;DATE(YEAR(AE$4),MONTH(AE$4),DAY(AE$4)),Income!$D$7:$D$8050,$B199))</f>
        <v>0</v>
      </c>
      <c r="J199" s="122" t="str">
        <f>Setup!$C$9</f>
        <v>$</v>
      </c>
      <c r="K199" s="1069">
        <f>IF(AG$3=AG$4, SUMIFS(Income!$F$7:$F$8050,Income!$B$7:$B$8050,"="&amp;DATE(YEAR(AG$3),MONTH(AG$3),DAY(AG$3)),Income!$D$7:$D$8050,$B199),SUMIFS(Income!$F$7:$F$8050,Income!$B$7:$B$8050,"&gt;="&amp;DATE(YEAR(AG$3),MONTH(AG$3),DAY(AG$3)),Income!$B$7:$B$8050,"&lt;="&amp;DATE(YEAR(AG$4),MONTH(AG$4),DAY(AG$4)),Income!$D$7:$D$8050,$B199))</f>
        <v>0</v>
      </c>
      <c r="L199" s="1124"/>
      <c r="M199" s="1125"/>
      <c r="N199" s="122" t="str">
        <f>Setup!$C$9</f>
        <v>$</v>
      </c>
      <c r="O199" s="1069">
        <f t="shared" si="30"/>
        <v>0</v>
      </c>
      <c r="P199" s="684"/>
      <c r="Q199" s="122" t="str">
        <f>Setup!$C$9</f>
        <v>$</v>
      </c>
      <c r="R199" s="54">
        <f t="shared" si="31"/>
        <v>0</v>
      </c>
      <c r="S199" s="48"/>
      <c r="T199" s="1009" t="str">
        <f>Properties!$C25</f>
        <v>Property 17</v>
      </c>
      <c r="U199" s="959"/>
      <c r="V199" s="959"/>
      <c r="W199" s="959"/>
      <c r="X199" s="106" t="str">
        <f>Setup!$C$9</f>
        <v>$</v>
      </c>
      <c r="Y199" s="1065">
        <f>ABS(IF(AC$3=AC$4, SUMIFS(Expenses!$F$7:$F$8050,Expenses!$B$7:$B$8050,"="&amp;DATE(YEAR(AC$3),MONTH(AC$3),DAY(AC$3)),Expenses!$D$7:$D$8050,$T199),SUMIFS(Expenses!$F$7:$F$8050,Expenses!$B$7:$B$8050,"&gt;="&amp;DATE(YEAR(AC$3),MONTH(AC$3),DAY(AC$3)),Expenses!$B$7:$B$8050,"&lt;="&amp;DATE(YEAR(AC$4),MONTH(AC$4),DAY(AC$4)),Expenses!$D$7:$D$8050,$T199)))</f>
        <v>0</v>
      </c>
      <c r="Z199" s="684"/>
      <c r="AA199" s="106" t="str">
        <f>Setup!$C$9</f>
        <v>$</v>
      </c>
      <c r="AB199" s="44">
        <f>ABS(IF(AE$3=AE$4, SUMIFS(Expenses!$F$7:$F$8050,Expenses!$B$7:$B$8050,"="&amp;DATE(YEAR(AE$3),MONTH(AE$3),DAY(AE$3)),Expenses!$D$7:$D$8050,$T199),SUMIFS(Expenses!$F$7:$F$8050,Expenses!$B$7:$B$8050,"&gt;="&amp;DATE(YEAR(AE$3),MONTH(AE$3),DAY(AE$3)),Expenses!$B$7:$B$8050,"&lt;="&amp;DATE(YEAR(AE$4),MONTH(AE$4),DAY(AE$4)),Expenses!$D$7:$D$8050,$T199)))</f>
        <v>0</v>
      </c>
      <c r="AC199" s="106" t="str">
        <f>Setup!$C$9</f>
        <v>$</v>
      </c>
      <c r="AD199" s="44">
        <f>ABS(IF(AG$3=AG$4, SUMIFS(Expenses!$F$7:$F$8050,Expenses!$B$7:$B$8050,"="&amp;DATE(YEAR(AG$3),MONTH(AG$3),DAY(AG$3)),Expenses!$D$7:$D$8050,$T199),SUMIFS(Expenses!$F$7:$F$8050,Expenses!$B$7:$B$8050,"&gt;="&amp;DATE(YEAR(AG$3),MONTH(AG$3),DAY(AG$3)),Expenses!$B$7:$B$8050,"&lt;="&amp;DATE(YEAR(AG$4),MONTH(AG$4),DAY(AG$4)),Expenses!$D$7:$D$8050,$T199)))</f>
        <v>0</v>
      </c>
      <c r="AE199" s="106" t="str">
        <f>Setup!$C$9</f>
        <v>$</v>
      </c>
      <c r="AF199" s="187">
        <f t="shared" si="32"/>
        <v>0</v>
      </c>
      <c r="AG199" s="106" t="str">
        <f>Setup!$C$9</f>
        <v>$</v>
      </c>
      <c r="AH199" s="1065">
        <f t="shared" si="33"/>
        <v>0</v>
      </c>
      <c r="AI199" s="686"/>
      <c r="AJ199" s="48"/>
      <c r="AK199" s="61"/>
      <c r="AL199" s="61"/>
      <c r="AM199" s="61"/>
      <c r="AN199" s="61"/>
      <c r="AO199" s="61"/>
      <c r="AR199" s="61"/>
      <c r="AY199" s="61"/>
    </row>
    <row r="200" spans="1:51" ht="21" customHeight="1">
      <c r="A200" s="1"/>
      <c r="B200" s="1068" t="str">
        <f>Properties!$C26</f>
        <v>Property 18</v>
      </c>
      <c r="C200" s="959"/>
      <c r="D200" s="959"/>
      <c r="E200" s="959"/>
      <c r="F200" s="122" t="str">
        <f>Setup!$C$9</f>
        <v>$</v>
      </c>
      <c r="G200" s="68">
        <f>IF(AC$3=AC$4, SUMIFS(Income!$F$7:$F$8050,Income!$B$7:$B$8050,"="&amp;DATE(YEAR(AC$3),MONTH(AC$3),DAY(AC$3)),Income!$D$7:$D$8050,$B200),SUMIFS(Income!$F$7:$F$8050,Income!$B$7:$B$8050,"&gt;="&amp;DATE(YEAR(AC$3),MONTH(AC$3),DAY(AC$3)),Income!$B$7:$B$8050,"&lt;="&amp;DATE(YEAR(AC$4),MONTH(AC$4),DAY(AC$4)),Income!$D$7:$D$8050,$B200))</f>
        <v>0</v>
      </c>
      <c r="H200" s="122" t="str">
        <f>Setup!$C$9</f>
        <v>$</v>
      </c>
      <c r="I200" s="68">
        <f>IF(AE$3=AE$4, SUMIFS(Income!$F$7:$F$8050,Income!$B$7:$B$8050,"="&amp;DATE(YEAR(AE$3),MONTH(AE$3),DAY(AE$3)),Income!$D$7:$D$8050,$B200),SUMIFS(Income!$F$7:$F$8050,Income!$B$7:$B$8050,"&gt;="&amp;DATE(YEAR(AE$3),MONTH(AE$3),DAY(AE$3)),Income!$B$7:$B$8050,"&lt;="&amp;DATE(YEAR(AE$4),MONTH(AE$4),DAY(AE$4)),Income!$D$7:$D$8050,$B200))</f>
        <v>0</v>
      </c>
      <c r="J200" s="122" t="str">
        <f>Setup!$C$9</f>
        <v>$</v>
      </c>
      <c r="K200" s="1069">
        <f>IF(AG$3=AG$4, SUMIFS(Income!$F$7:$F$8050,Income!$B$7:$B$8050,"="&amp;DATE(YEAR(AG$3),MONTH(AG$3),DAY(AG$3)),Income!$D$7:$D$8050,$B200),SUMIFS(Income!$F$7:$F$8050,Income!$B$7:$B$8050,"&gt;="&amp;DATE(YEAR(AG$3),MONTH(AG$3),DAY(AG$3)),Income!$B$7:$B$8050,"&lt;="&amp;DATE(YEAR(AG$4),MONTH(AG$4),DAY(AG$4)),Income!$D$7:$D$8050,$B200))</f>
        <v>0</v>
      </c>
      <c r="L200" s="1124"/>
      <c r="M200" s="1125"/>
      <c r="N200" s="122" t="str">
        <f>Setup!$C$9</f>
        <v>$</v>
      </c>
      <c r="O200" s="1069">
        <f t="shared" si="30"/>
        <v>0</v>
      </c>
      <c r="P200" s="684"/>
      <c r="Q200" s="122" t="str">
        <f>Setup!$C$9</f>
        <v>$</v>
      </c>
      <c r="R200" s="54">
        <f t="shared" si="31"/>
        <v>0</v>
      </c>
      <c r="S200" s="48"/>
      <c r="T200" s="1009" t="str">
        <f>Properties!$C26</f>
        <v>Property 18</v>
      </c>
      <c r="U200" s="959"/>
      <c r="V200" s="959"/>
      <c r="W200" s="959"/>
      <c r="X200" s="106" t="str">
        <f>Setup!$C$9</f>
        <v>$</v>
      </c>
      <c r="Y200" s="1065">
        <f>ABS(IF(AC$3=AC$4, SUMIFS(Expenses!$F$7:$F$8050,Expenses!$B$7:$B$8050,"="&amp;DATE(YEAR(AC$3),MONTH(AC$3),DAY(AC$3)),Expenses!$D$7:$D$8050,$T200),SUMIFS(Expenses!$F$7:$F$8050,Expenses!$B$7:$B$8050,"&gt;="&amp;DATE(YEAR(AC$3),MONTH(AC$3),DAY(AC$3)),Expenses!$B$7:$B$8050,"&lt;="&amp;DATE(YEAR(AC$4),MONTH(AC$4),DAY(AC$4)),Expenses!$D$7:$D$8050,$T200)))</f>
        <v>0</v>
      </c>
      <c r="Z200" s="684"/>
      <c r="AA200" s="106" t="str">
        <f>Setup!$C$9</f>
        <v>$</v>
      </c>
      <c r="AB200" s="44">
        <f>ABS(IF(AE$3=AE$4, SUMIFS(Expenses!$F$7:$F$8050,Expenses!$B$7:$B$8050,"="&amp;DATE(YEAR(AE$3),MONTH(AE$3),DAY(AE$3)),Expenses!$D$7:$D$8050,$T200),SUMIFS(Expenses!$F$7:$F$8050,Expenses!$B$7:$B$8050,"&gt;="&amp;DATE(YEAR(AE$3),MONTH(AE$3),DAY(AE$3)),Expenses!$B$7:$B$8050,"&lt;="&amp;DATE(YEAR(AE$4),MONTH(AE$4),DAY(AE$4)),Expenses!$D$7:$D$8050,$T200)))</f>
        <v>0</v>
      </c>
      <c r="AC200" s="106" t="str">
        <f>Setup!$C$9</f>
        <v>$</v>
      </c>
      <c r="AD200" s="44">
        <f>ABS(IF(AG$3=AG$4, SUMIFS(Expenses!$F$7:$F$8050,Expenses!$B$7:$B$8050,"="&amp;DATE(YEAR(AG$3),MONTH(AG$3),DAY(AG$3)),Expenses!$D$7:$D$8050,$T200),SUMIFS(Expenses!$F$7:$F$8050,Expenses!$B$7:$B$8050,"&gt;="&amp;DATE(YEAR(AG$3),MONTH(AG$3),DAY(AG$3)),Expenses!$B$7:$B$8050,"&lt;="&amp;DATE(YEAR(AG$4),MONTH(AG$4),DAY(AG$4)),Expenses!$D$7:$D$8050,$T200)))</f>
        <v>0</v>
      </c>
      <c r="AE200" s="106" t="str">
        <f>Setup!$C$9</f>
        <v>$</v>
      </c>
      <c r="AF200" s="187">
        <f t="shared" si="32"/>
        <v>0</v>
      </c>
      <c r="AG200" s="106" t="str">
        <f>Setup!$C$9</f>
        <v>$</v>
      </c>
      <c r="AH200" s="1065">
        <f t="shared" si="33"/>
        <v>0</v>
      </c>
      <c r="AI200" s="686"/>
      <c r="AJ200" s="48"/>
      <c r="AK200" s="61"/>
      <c r="AL200" s="61"/>
      <c r="AM200" s="61"/>
      <c r="AN200" s="61"/>
      <c r="AO200" s="61"/>
      <c r="AR200" s="61"/>
      <c r="AY200" s="61"/>
    </row>
    <row r="201" spans="1:51" ht="21" customHeight="1">
      <c r="A201" s="1"/>
      <c r="B201" s="1068" t="str">
        <f>Properties!$C27</f>
        <v>Property 19</v>
      </c>
      <c r="C201" s="959"/>
      <c r="D201" s="959"/>
      <c r="E201" s="959"/>
      <c r="F201" s="122" t="str">
        <f>Setup!$C$9</f>
        <v>$</v>
      </c>
      <c r="G201" s="68">
        <f>IF(AC$3=AC$4, SUMIFS(Income!$F$7:$F$8050,Income!$B$7:$B$8050,"="&amp;DATE(YEAR(AC$3),MONTH(AC$3),DAY(AC$3)),Income!$D$7:$D$8050,$B201),SUMIFS(Income!$F$7:$F$8050,Income!$B$7:$B$8050,"&gt;="&amp;DATE(YEAR(AC$3),MONTH(AC$3),DAY(AC$3)),Income!$B$7:$B$8050,"&lt;="&amp;DATE(YEAR(AC$4),MONTH(AC$4),DAY(AC$4)),Income!$D$7:$D$8050,$B201))</f>
        <v>0</v>
      </c>
      <c r="H201" s="122" t="str">
        <f>Setup!$C$9</f>
        <v>$</v>
      </c>
      <c r="I201" s="68">
        <f>IF(AE$3=AE$4, SUMIFS(Income!$F$7:$F$8050,Income!$B$7:$B$8050,"="&amp;DATE(YEAR(AE$3),MONTH(AE$3),DAY(AE$3)),Income!$D$7:$D$8050,$B201),SUMIFS(Income!$F$7:$F$8050,Income!$B$7:$B$8050,"&gt;="&amp;DATE(YEAR(AE$3),MONTH(AE$3),DAY(AE$3)),Income!$B$7:$B$8050,"&lt;="&amp;DATE(YEAR(AE$4),MONTH(AE$4),DAY(AE$4)),Income!$D$7:$D$8050,$B201))</f>
        <v>0</v>
      </c>
      <c r="J201" s="122" t="str">
        <f>Setup!$C$9</f>
        <v>$</v>
      </c>
      <c r="K201" s="1069">
        <f>IF(AG$3=AG$4, SUMIFS(Income!$F$7:$F$8050,Income!$B$7:$B$8050,"="&amp;DATE(YEAR(AG$3),MONTH(AG$3),DAY(AG$3)),Income!$D$7:$D$8050,$B201),SUMIFS(Income!$F$7:$F$8050,Income!$B$7:$B$8050,"&gt;="&amp;DATE(YEAR(AG$3),MONTH(AG$3),DAY(AG$3)),Income!$B$7:$B$8050,"&lt;="&amp;DATE(YEAR(AG$4),MONTH(AG$4),DAY(AG$4)),Income!$D$7:$D$8050,$B201))</f>
        <v>0</v>
      </c>
      <c r="L201" s="1124"/>
      <c r="M201" s="1125"/>
      <c r="N201" s="122" t="str">
        <f>Setup!$C$9</f>
        <v>$</v>
      </c>
      <c r="O201" s="1069">
        <f t="shared" si="30"/>
        <v>0</v>
      </c>
      <c r="P201" s="684"/>
      <c r="Q201" s="122" t="str">
        <f>Setup!$C$9</f>
        <v>$</v>
      </c>
      <c r="R201" s="54">
        <f t="shared" si="31"/>
        <v>0</v>
      </c>
      <c r="S201" s="48"/>
      <c r="T201" s="1009" t="str">
        <f>Properties!$C27</f>
        <v>Property 19</v>
      </c>
      <c r="U201" s="959"/>
      <c r="V201" s="959"/>
      <c r="W201" s="959"/>
      <c r="X201" s="106" t="str">
        <f>Setup!$C$9</f>
        <v>$</v>
      </c>
      <c r="Y201" s="1065">
        <f>ABS(IF(AC$3=AC$4, SUMIFS(Expenses!$F$7:$F$8050,Expenses!$B$7:$B$8050,"="&amp;DATE(YEAR(AC$3),MONTH(AC$3),DAY(AC$3)),Expenses!$D$7:$D$8050,$T201),SUMIFS(Expenses!$F$7:$F$8050,Expenses!$B$7:$B$8050,"&gt;="&amp;DATE(YEAR(AC$3),MONTH(AC$3),DAY(AC$3)),Expenses!$B$7:$B$8050,"&lt;="&amp;DATE(YEAR(AC$4),MONTH(AC$4),DAY(AC$4)),Expenses!$D$7:$D$8050,$T201)))</f>
        <v>0</v>
      </c>
      <c r="Z201" s="684"/>
      <c r="AA201" s="106" t="str">
        <f>Setup!$C$9</f>
        <v>$</v>
      </c>
      <c r="AB201" s="44">
        <f>ABS(IF(AE$3=AE$4, SUMIFS(Expenses!$F$7:$F$8050,Expenses!$B$7:$B$8050,"="&amp;DATE(YEAR(AE$3),MONTH(AE$3),DAY(AE$3)),Expenses!$D$7:$D$8050,$T201),SUMIFS(Expenses!$F$7:$F$8050,Expenses!$B$7:$B$8050,"&gt;="&amp;DATE(YEAR(AE$3),MONTH(AE$3),DAY(AE$3)),Expenses!$B$7:$B$8050,"&lt;="&amp;DATE(YEAR(AE$4),MONTH(AE$4),DAY(AE$4)),Expenses!$D$7:$D$8050,$T201)))</f>
        <v>0</v>
      </c>
      <c r="AC201" s="106" t="str">
        <f>Setup!$C$9</f>
        <v>$</v>
      </c>
      <c r="AD201" s="44">
        <f>ABS(IF(AG$3=AG$4, SUMIFS(Expenses!$F$7:$F$8050,Expenses!$B$7:$B$8050,"="&amp;DATE(YEAR(AG$3),MONTH(AG$3),DAY(AG$3)),Expenses!$D$7:$D$8050,$T201),SUMIFS(Expenses!$F$7:$F$8050,Expenses!$B$7:$B$8050,"&gt;="&amp;DATE(YEAR(AG$3),MONTH(AG$3),DAY(AG$3)),Expenses!$B$7:$B$8050,"&lt;="&amp;DATE(YEAR(AG$4),MONTH(AG$4),DAY(AG$4)),Expenses!$D$7:$D$8050,$T201)))</f>
        <v>0</v>
      </c>
      <c r="AE201" s="106" t="str">
        <f>Setup!$C$9</f>
        <v>$</v>
      </c>
      <c r="AF201" s="187">
        <f t="shared" si="32"/>
        <v>0</v>
      </c>
      <c r="AG201" s="106" t="str">
        <f>Setup!$C$9</f>
        <v>$</v>
      </c>
      <c r="AH201" s="1065">
        <f t="shared" si="33"/>
        <v>0</v>
      </c>
      <c r="AI201" s="686"/>
      <c r="AJ201" s="48"/>
      <c r="AK201" s="61"/>
      <c r="AL201" s="61"/>
      <c r="AM201" s="61"/>
      <c r="AN201" s="61"/>
      <c r="AO201" s="61"/>
      <c r="AR201" s="61"/>
      <c r="AY201" s="61"/>
    </row>
    <row r="202" spans="1:51" ht="21" customHeight="1">
      <c r="A202" s="1"/>
      <c r="B202" s="1068" t="str">
        <f>Properties!$C28</f>
        <v>Property 20</v>
      </c>
      <c r="C202" s="959"/>
      <c r="D202" s="959"/>
      <c r="E202" s="959"/>
      <c r="F202" s="122" t="str">
        <f>Setup!$C$9</f>
        <v>$</v>
      </c>
      <c r="G202" s="68">
        <f>IF(AC$3=AC$4, SUMIFS(Income!$F$7:$F$8050,Income!$B$7:$B$8050,"="&amp;DATE(YEAR(AC$3),MONTH(AC$3),DAY(AC$3)),Income!$D$7:$D$8050,$B202),SUMIFS(Income!$F$7:$F$8050,Income!$B$7:$B$8050,"&gt;="&amp;DATE(YEAR(AC$3),MONTH(AC$3),DAY(AC$3)),Income!$B$7:$B$8050,"&lt;="&amp;DATE(YEAR(AC$4),MONTH(AC$4),DAY(AC$4)),Income!$D$7:$D$8050,$B202))</f>
        <v>0</v>
      </c>
      <c r="H202" s="122" t="str">
        <f>Setup!$C$9</f>
        <v>$</v>
      </c>
      <c r="I202" s="68">
        <f>IF(AE$3=AE$4, SUMIFS(Income!$F$7:$F$8050,Income!$B$7:$B$8050,"="&amp;DATE(YEAR(AE$3),MONTH(AE$3),DAY(AE$3)),Income!$D$7:$D$8050,$B202),SUMIFS(Income!$F$7:$F$8050,Income!$B$7:$B$8050,"&gt;="&amp;DATE(YEAR(AE$3),MONTH(AE$3),DAY(AE$3)),Income!$B$7:$B$8050,"&lt;="&amp;DATE(YEAR(AE$4),MONTH(AE$4),DAY(AE$4)),Income!$D$7:$D$8050,$B202))</f>
        <v>0</v>
      </c>
      <c r="J202" s="122" t="str">
        <f>Setup!$C$9</f>
        <v>$</v>
      </c>
      <c r="K202" s="1069">
        <f>IF(AG$3=AG$4, SUMIFS(Income!$F$7:$F$8050,Income!$B$7:$B$8050,"="&amp;DATE(YEAR(AG$3),MONTH(AG$3),DAY(AG$3)),Income!$D$7:$D$8050,$B202),SUMIFS(Income!$F$7:$F$8050,Income!$B$7:$B$8050,"&gt;="&amp;DATE(YEAR(AG$3),MONTH(AG$3),DAY(AG$3)),Income!$B$7:$B$8050,"&lt;="&amp;DATE(YEAR(AG$4),MONTH(AG$4),DAY(AG$4)),Income!$D$7:$D$8050,$B202))</f>
        <v>0</v>
      </c>
      <c r="L202" s="1124"/>
      <c r="M202" s="1125"/>
      <c r="N202" s="122" t="str">
        <f>Setup!$C$9</f>
        <v>$</v>
      </c>
      <c r="O202" s="1069">
        <f t="shared" si="30"/>
        <v>0</v>
      </c>
      <c r="P202" s="684"/>
      <c r="Q202" s="122" t="str">
        <f>Setup!$C$9</f>
        <v>$</v>
      </c>
      <c r="R202" s="54">
        <f t="shared" si="31"/>
        <v>0</v>
      </c>
      <c r="S202" s="48"/>
      <c r="T202" s="1009" t="str">
        <f>Properties!$C28</f>
        <v>Property 20</v>
      </c>
      <c r="U202" s="959"/>
      <c r="V202" s="959"/>
      <c r="W202" s="959"/>
      <c r="X202" s="106" t="str">
        <f>Setup!$C$9</f>
        <v>$</v>
      </c>
      <c r="Y202" s="1065">
        <f>ABS(IF(AC$3=AC$4, SUMIFS(Expenses!$F$7:$F$8050,Expenses!$B$7:$B$8050,"="&amp;DATE(YEAR(AC$3),MONTH(AC$3),DAY(AC$3)),Expenses!$D$7:$D$8050,$T202),SUMIFS(Expenses!$F$7:$F$8050,Expenses!$B$7:$B$8050,"&gt;="&amp;DATE(YEAR(AC$3),MONTH(AC$3),DAY(AC$3)),Expenses!$B$7:$B$8050,"&lt;="&amp;DATE(YEAR(AC$4),MONTH(AC$4),DAY(AC$4)),Expenses!$D$7:$D$8050,$T202)))</f>
        <v>0</v>
      </c>
      <c r="Z202" s="684"/>
      <c r="AA202" s="106" t="str">
        <f>Setup!$C$9</f>
        <v>$</v>
      </c>
      <c r="AB202" s="44">
        <f>ABS(IF(AE$3=AE$4, SUMIFS(Expenses!$F$7:$F$8050,Expenses!$B$7:$B$8050,"="&amp;DATE(YEAR(AE$3),MONTH(AE$3),DAY(AE$3)),Expenses!$D$7:$D$8050,$T202),SUMIFS(Expenses!$F$7:$F$8050,Expenses!$B$7:$B$8050,"&gt;="&amp;DATE(YEAR(AE$3),MONTH(AE$3),DAY(AE$3)),Expenses!$B$7:$B$8050,"&lt;="&amp;DATE(YEAR(AE$4),MONTH(AE$4),DAY(AE$4)),Expenses!$D$7:$D$8050,$T202)))</f>
        <v>0</v>
      </c>
      <c r="AC202" s="106" t="str">
        <f>Setup!$C$9</f>
        <v>$</v>
      </c>
      <c r="AD202" s="44">
        <f>ABS(IF(AG$3=AG$4, SUMIFS(Expenses!$F$7:$F$8050,Expenses!$B$7:$B$8050,"="&amp;DATE(YEAR(AG$3),MONTH(AG$3),DAY(AG$3)),Expenses!$D$7:$D$8050,$T202),SUMIFS(Expenses!$F$7:$F$8050,Expenses!$B$7:$B$8050,"&gt;="&amp;DATE(YEAR(AG$3),MONTH(AG$3),DAY(AG$3)),Expenses!$B$7:$B$8050,"&lt;="&amp;DATE(YEAR(AG$4),MONTH(AG$4),DAY(AG$4)),Expenses!$D$7:$D$8050,$T202)))</f>
        <v>0</v>
      </c>
      <c r="AE202" s="106" t="str">
        <f>Setup!$C$9</f>
        <v>$</v>
      </c>
      <c r="AF202" s="187">
        <f t="shared" si="32"/>
        <v>0</v>
      </c>
      <c r="AG202" s="106" t="str">
        <f>Setup!$C$9</f>
        <v>$</v>
      </c>
      <c r="AH202" s="1065">
        <f t="shared" si="33"/>
        <v>0</v>
      </c>
      <c r="AI202" s="686"/>
      <c r="AJ202" s="48"/>
      <c r="AK202" s="61"/>
      <c r="AL202" s="61"/>
      <c r="AM202" s="61"/>
      <c r="AN202" s="61"/>
      <c r="AO202" s="61"/>
      <c r="AR202" s="61"/>
      <c r="AY202" s="61"/>
    </row>
    <row r="203" spans="1:51" ht="21" customHeight="1">
      <c r="A203" s="1"/>
      <c r="B203" s="1068" t="str">
        <f>Properties!$C29</f>
        <v>Property 21</v>
      </c>
      <c r="C203" s="959"/>
      <c r="D203" s="959"/>
      <c r="E203" s="959"/>
      <c r="F203" s="122" t="str">
        <f>Setup!$C$9</f>
        <v>$</v>
      </c>
      <c r="G203" s="68">
        <f>IF(AC$3=AC$4, SUMIFS(Income!$F$7:$F$8050,Income!$B$7:$B$8050,"="&amp;DATE(YEAR(AC$3),MONTH(AC$3),DAY(AC$3)),Income!$D$7:$D$8050,$B203),SUMIFS(Income!$F$7:$F$8050,Income!$B$7:$B$8050,"&gt;="&amp;DATE(YEAR(AC$3),MONTH(AC$3),DAY(AC$3)),Income!$B$7:$B$8050,"&lt;="&amp;DATE(YEAR(AC$4),MONTH(AC$4),DAY(AC$4)),Income!$D$7:$D$8050,$B203))</f>
        <v>0</v>
      </c>
      <c r="H203" s="122" t="str">
        <f>Setup!$C$9</f>
        <v>$</v>
      </c>
      <c r="I203" s="68">
        <f>IF(AE$3=AE$4, SUMIFS(Income!$F$7:$F$8050,Income!$B$7:$B$8050,"="&amp;DATE(YEAR(AE$3),MONTH(AE$3),DAY(AE$3)),Income!$D$7:$D$8050,$B203),SUMIFS(Income!$F$7:$F$8050,Income!$B$7:$B$8050,"&gt;="&amp;DATE(YEAR(AE$3),MONTH(AE$3),DAY(AE$3)),Income!$B$7:$B$8050,"&lt;="&amp;DATE(YEAR(AE$4),MONTH(AE$4),DAY(AE$4)),Income!$D$7:$D$8050,$B203))</f>
        <v>0</v>
      </c>
      <c r="J203" s="122" t="str">
        <f>Setup!$C$9</f>
        <v>$</v>
      </c>
      <c r="K203" s="1069">
        <f>IF(AG$3=AG$4, SUMIFS(Income!$F$7:$F$8050,Income!$B$7:$B$8050,"="&amp;DATE(YEAR(AG$3),MONTH(AG$3),DAY(AG$3)),Income!$D$7:$D$8050,$B203),SUMIFS(Income!$F$7:$F$8050,Income!$B$7:$B$8050,"&gt;="&amp;DATE(YEAR(AG$3),MONTH(AG$3),DAY(AG$3)),Income!$B$7:$B$8050,"&lt;="&amp;DATE(YEAR(AG$4),MONTH(AG$4),DAY(AG$4)),Income!$D$7:$D$8050,$B203))</f>
        <v>0</v>
      </c>
      <c r="L203" s="1124"/>
      <c r="M203" s="1125"/>
      <c r="N203" s="122" t="str">
        <f>Setup!$C$9</f>
        <v>$</v>
      </c>
      <c r="O203" s="1069">
        <f t="shared" si="30"/>
        <v>0</v>
      </c>
      <c r="P203" s="684"/>
      <c r="Q203" s="122" t="str">
        <f>Setup!$C$9</f>
        <v>$</v>
      </c>
      <c r="R203" s="54">
        <f t="shared" si="31"/>
        <v>0</v>
      </c>
      <c r="S203" s="48"/>
      <c r="T203" s="1009" t="str">
        <f>Properties!$C29</f>
        <v>Property 21</v>
      </c>
      <c r="U203" s="959"/>
      <c r="V203" s="959"/>
      <c r="W203" s="959"/>
      <c r="X203" s="106" t="str">
        <f>Setup!$C$9</f>
        <v>$</v>
      </c>
      <c r="Y203" s="1065">
        <f>ABS(IF(AC$3=AC$4, SUMIFS(Expenses!$F$7:$F$8050,Expenses!$B$7:$B$8050,"="&amp;DATE(YEAR(AC$3),MONTH(AC$3),DAY(AC$3)),Expenses!$D$7:$D$8050,$T203),SUMIFS(Expenses!$F$7:$F$8050,Expenses!$B$7:$B$8050,"&gt;="&amp;DATE(YEAR(AC$3),MONTH(AC$3),DAY(AC$3)),Expenses!$B$7:$B$8050,"&lt;="&amp;DATE(YEAR(AC$4),MONTH(AC$4),DAY(AC$4)),Expenses!$D$7:$D$8050,$T203)))</f>
        <v>0</v>
      </c>
      <c r="Z203" s="684"/>
      <c r="AA203" s="106" t="str">
        <f>Setup!$C$9</f>
        <v>$</v>
      </c>
      <c r="AB203" s="44">
        <f>ABS(IF(AE$3=AE$4, SUMIFS(Expenses!$F$7:$F$8050,Expenses!$B$7:$B$8050,"="&amp;DATE(YEAR(AE$3),MONTH(AE$3),DAY(AE$3)),Expenses!$D$7:$D$8050,$T203),SUMIFS(Expenses!$F$7:$F$8050,Expenses!$B$7:$B$8050,"&gt;="&amp;DATE(YEAR(AE$3),MONTH(AE$3),DAY(AE$3)),Expenses!$B$7:$B$8050,"&lt;="&amp;DATE(YEAR(AE$4),MONTH(AE$4),DAY(AE$4)),Expenses!$D$7:$D$8050,$T203)))</f>
        <v>0</v>
      </c>
      <c r="AC203" s="106" t="str">
        <f>Setup!$C$9</f>
        <v>$</v>
      </c>
      <c r="AD203" s="44">
        <f>ABS(IF(AG$3=AG$4, SUMIFS(Expenses!$F$7:$F$8050,Expenses!$B$7:$B$8050,"="&amp;DATE(YEAR(AG$3),MONTH(AG$3),DAY(AG$3)),Expenses!$D$7:$D$8050,$T203),SUMIFS(Expenses!$F$7:$F$8050,Expenses!$B$7:$B$8050,"&gt;="&amp;DATE(YEAR(AG$3),MONTH(AG$3),DAY(AG$3)),Expenses!$B$7:$B$8050,"&lt;="&amp;DATE(YEAR(AG$4),MONTH(AG$4),DAY(AG$4)),Expenses!$D$7:$D$8050,$T203)))</f>
        <v>0</v>
      </c>
      <c r="AE203" s="106" t="str">
        <f>Setup!$C$9</f>
        <v>$</v>
      </c>
      <c r="AF203" s="187">
        <f t="shared" si="32"/>
        <v>0</v>
      </c>
      <c r="AG203" s="106" t="str">
        <f>Setup!$C$9</f>
        <v>$</v>
      </c>
      <c r="AH203" s="1065">
        <f t="shared" si="33"/>
        <v>0</v>
      </c>
      <c r="AI203" s="686"/>
      <c r="AJ203" s="48"/>
      <c r="AK203" s="61"/>
      <c r="AL203" s="61"/>
      <c r="AM203" s="61"/>
      <c r="AN203" s="61"/>
      <c r="AO203" s="61"/>
      <c r="AR203" s="61"/>
      <c r="AY203" s="61"/>
    </row>
    <row r="204" spans="1:51" ht="21" customHeight="1">
      <c r="A204" s="1"/>
      <c r="B204" s="1068" t="str">
        <f>Properties!$C30</f>
        <v>Property 22</v>
      </c>
      <c r="C204" s="959"/>
      <c r="D204" s="959"/>
      <c r="E204" s="959"/>
      <c r="F204" s="122" t="str">
        <f>Setup!$C$9</f>
        <v>$</v>
      </c>
      <c r="G204" s="68">
        <f>IF(AC$3=AC$4, SUMIFS(Income!$F$7:$F$8050,Income!$B$7:$B$8050,"="&amp;DATE(YEAR(AC$3),MONTH(AC$3),DAY(AC$3)),Income!$D$7:$D$8050,$B204),SUMIFS(Income!$F$7:$F$8050,Income!$B$7:$B$8050,"&gt;="&amp;DATE(YEAR(AC$3),MONTH(AC$3),DAY(AC$3)),Income!$B$7:$B$8050,"&lt;="&amp;DATE(YEAR(AC$4),MONTH(AC$4),DAY(AC$4)),Income!$D$7:$D$8050,$B204))</f>
        <v>0</v>
      </c>
      <c r="H204" s="122" t="str">
        <f>Setup!$C$9</f>
        <v>$</v>
      </c>
      <c r="I204" s="68">
        <f>IF(AE$3=AE$4, SUMIFS(Income!$F$7:$F$8050,Income!$B$7:$B$8050,"="&amp;DATE(YEAR(AE$3),MONTH(AE$3),DAY(AE$3)),Income!$D$7:$D$8050,$B204),SUMIFS(Income!$F$7:$F$8050,Income!$B$7:$B$8050,"&gt;="&amp;DATE(YEAR(AE$3),MONTH(AE$3),DAY(AE$3)),Income!$B$7:$B$8050,"&lt;="&amp;DATE(YEAR(AE$4),MONTH(AE$4),DAY(AE$4)),Income!$D$7:$D$8050,$B204))</f>
        <v>0</v>
      </c>
      <c r="J204" s="122" t="str">
        <f>Setup!$C$9</f>
        <v>$</v>
      </c>
      <c r="K204" s="1069">
        <f>IF(AG$3=AG$4, SUMIFS(Income!$F$7:$F$8050,Income!$B$7:$B$8050,"="&amp;DATE(YEAR(AG$3),MONTH(AG$3),DAY(AG$3)),Income!$D$7:$D$8050,$B204),SUMIFS(Income!$F$7:$F$8050,Income!$B$7:$B$8050,"&gt;="&amp;DATE(YEAR(AG$3),MONTH(AG$3),DAY(AG$3)),Income!$B$7:$B$8050,"&lt;="&amp;DATE(YEAR(AG$4),MONTH(AG$4),DAY(AG$4)),Income!$D$7:$D$8050,$B204))</f>
        <v>0</v>
      </c>
      <c r="L204" s="1124"/>
      <c r="M204" s="1125"/>
      <c r="N204" s="122" t="str">
        <f>Setup!$C$9</f>
        <v>$</v>
      </c>
      <c r="O204" s="1069">
        <f t="shared" si="30"/>
        <v>0</v>
      </c>
      <c r="P204" s="684"/>
      <c r="Q204" s="122" t="str">
        <f>Setup!$C$9</f>
        <v>$</v>
      </c>
      <c r="R204" s="54">
        <f t="shared" si="31"/>
        <v>0</v>
      </c>
      <c r="S204" s="48"/>
      <c r="T204" s="1009" t="str">
        <f>Properties!$C30</f>
        <v>Property 22</v>
      </c>
      <c r="U204" s="959"/>
      <c r="V204" s="959"/>
      <c r="W204" s="959"/>
      <c r="X204" s="106" t="str">
        <f>Setup!$C$9</f>
        <v>$</v>
      </c>
      <c r="Y204" s="1065">
        <f>ABS(IF(AC$3=AC$4, SUMIFS(Expenses!$F$7:$F$8050,Expenses!$B$7:$B$8050,"="&amp;DATE(YEAR(AC$3),MONTH(AC$3),DAY(AC$3)),Expenses!$D$7:$D$8050,$T204),SUMIFS(Expenses!$F$7:$F$8050,Expenses!$B$7:$B$8050,"&gt;="&amp;DATE(YEAR(AC$3),MONTH(AC$3),DAY(AC$3)),Expenses!$B$7:$B$8050,"&lt;="&amp;DATE(YEAR(AC$4),MONTH(AC$4),DAY(AC$4)),Expenses!$D$7:$D$8050,$T204)))</f>
        <v>0</v>
      </c>
      <c r="Z204" s="684"/>
      <c r="AA204" s="106" t="str">
        <f>Setup!$C$9</f>
        <v>$</v>
      </c>
      <c r="AB204" s="44">
        <f>ABS(IF(AE$3=AE$4, SUMIFS(Expenses!$F$7:$F$8050,Expenses!$B$7:$B$8050,"="&amp;DATE(YEAR(AE$3),MONTH(AE$3),DAY(AE$3)),Expenses!$D$7:$D$8050,$T204),SUMIFS(Expenses!$F$7:$F$8050,Expenses!$B$7:$B$8050,"&gt;="&amp;DATE(YEAR(AE$3),MONTH(AE$3),DAY(AE$3)),Expenses!$B$7:$B$8050,"&lt;="&amp;DATE(YEAR(AE$4),MONTH(AE$4),DAY(AE$4)),Expenses!$D$7:$D$8050,$T204)))</f>
        <v>0</v>
      </c>
      <c r="AC204" s="106" t="str">
        <f>Setup!$C$9</f>
        <v>$</v>
      </c>
      <c r="AD204" s="44">
        <f>ABS(IF(AG$3=AG$4, SUMIFS(Expenses!$F$7:$F$8050,Expenses!$B$7:$B$8050,"="&amp;DATE(YEAR(AG$3),MONTH(AG$3),DAY(AG$3)),Expenses!$D$7:$D$8050,$T204),SUMIFS(Expenses!$F$7:$F$8050,Expenses!$B$7:$B$8050,"&gt;="&amp;DATE(YEAR(AG$3),MONTH(AG$3),DAY(AG$3)),Expenses!$B$7:$B$8050,"&lt;="&amp;DATE(YEAR(AG$4),MONTH(AG$4),DAY(AG$4)),Expenses!$D$7:$D$8050,$T204)))</f>
        <v>0</v>
      </c>
      <c r="AE204" s="106" t="str">
        <f>Setup!$C$9</f>
        <v>$</v>
      </c>
      <c r="AF204" s="187">
        <f t="shared" si="32"/>
        <v>0</v>
      </c>
      <c r="AG204" s="106" t="str">
        <f>Setup!$C$9</f>
        <v>$</v>
      </c>
      <c r="AH204" s="1065">
        <f t="shared" si="33"/>
        <v>0</v>
      </c>
      <c r="AI204" s="686"/>
      <c r="AJ204" s="48"/>
      <c r="AK204" s="61"/>
      <c r="AL204" s="61"/>
      <c r="AM204" s="61"/>
      <c r="AN204" s="61"/>
      <c r="AO204" s="61"/>
      <c r="AR204" s="61"/>
      <c r="AY204" s="61"/>
    </row>
    <row r="205" spans="1:51" ht="21" customHeight="1">
      <c r="A205" s="1"/>
      <c r="B205" s="1068" t="str">
        <f>Properties!$C31</f>
        <v>Property 23</v>
      </c>
      <c r="C205" s="959"/>
      <c r="D205" s="959"/>
      <c r="E205" s="959"/>
      <c r="F205" s="122" t="str">
        <f>Setup!$C$9</f>
        <v>$</v>
      </c>
      <c r="G205" s="68">
        <f>IF(AC$3=AC$4, SUMIFS(Income!$F$7:$F$8050,Income!$B$7:$B$8050,"="&amp;DATE(YEAR(AC$3),MONTH(AC$3),DAY(AC$3)),Income!$D$7:$D$8050,$B205),SUMIFS(Income!$F$7:$F$8050,Income!$B$7:$B$8050,"&gt;="&amp;DATE(YEAR(AC$3),MONTH(AC$3),DAY(AC$3)),Income!$B$7:$B$8050,"&lt;="&amp;DATE(YEAR(AC$4),MONTH(AC$4),DAY(AC$4)),Income!$D$7:$D$8050,$B205))</f>
        <v>0</v>
      </c>
      <c r="H205" s="122" t="str">
        <f>Setup!$C$9</f>
        <v>$</v>
      </c>
      <c r="I205" s="68">
        <f>IF(AE$3=AE$4, SUMIFS(Income!$F$7:$F$8050,Income!$B$7:$B$8050,"="&amp;DATE(YEAR(AE$3),MONTH(AE$3),DAY(AE$3)),Income!$D$7:$D$8050,$B205),SUMIFS(Income!$F$7:$F$8050,Income!$B$7:$B$8050,"&gt;="&amp;DATE(YEAR(AE$3),MONTH(AE$3),DAY(AE$3)),Income!$B$7:$B$8050,"&lt;="&amp;DATE(YEAR(AE$4),MONTH(AE$4),DAY(AE$4)),Income!$D$7:$D$8050,$B205))</f>
        <v>0</v>
      </c>
      <c r="J205" s="122" t="str">
        <f>Setup!$C$9</f>
        <v>$</v>
      </c>
      <c r="K205" s="1069">
        <f>IF(AG$3=AG$4, SUMIFS(Income!$F$7:$F$8050,Income!$B$7:$B$8050,"="&amp;DATE(YEAR(AG$3),MONTH(AG$3),DAY(AG$3)),Income!$D$7:$D$8050,$B205),SUMIFS(Income!$F$7:$F$8050,Income!$B$7:$B$8050,"&gt;="&amp;DATE(YEAR(AG$3),MONTH(AG$3),DAY(AG$3)),Income!$B$7:$B$8050,"&lt;="&amp;DATE(YEAR(AG$4),MONTH(AG$4),DAY(AG$4)),Income!$D$7:$D$8050,$B205))</f>
        <v>0</v>
      </c>
      <c r="L205" s="1124"/>
      <c r="M205" s="1125"/>
      <c r="N205" s="122" t="str">
        <f>Setup!$C$9</f>
        <v>$</v>
      </c>
      <c r="O205" s="1069">
        <f t="shared" si="30"/>
        <v>0</v>
      </c>
      <c r="P205" s="684"/>
      <c r="Q205" s="122" t="str">
        <f>Setup!$C$9</f>
        <v>$</v>
      </c>
      <c r="R205" s="54">
        <f t="shared" si="31"/>
        <v>0</v>
      </c>
      <c r="S205" s="48"/>
      <c r="T205" s="1009" t="str">
        <f>Properties!$C31</f>
        <v>Property 23</v>
      </c>
      <c r="U205" s="959"/>
      <c r="V205" s="959"/>
      <c r="W205" s="959"/>
      <c r="X205" s="106" t="str">
        <f>Setup!$C$9</f>
        <v>$</v>
      </c>
      <c r="Y205" s="1065">
        <f>ABS(IF(AC$3=AC$4, SUMIFS(Expenses!$F$7:$F$8050,Expenses!$B$7:$B$8050,"="&amp;DATE(YEAR(AC$3),MONTH(AC$3),DAY(AC$3)),Expenses!$D$7:$D$8050,$T205),SUMIFS(Expenses!$F$7:$F$8050,Expenses!$B$7:$B$8050,"&gt;="&amp;DATE(YEAR(AC$3),MONTH(AC$3),DAY(AC$3)),Expenses!$B$7:$B$8050,"&lt;="&amp;DATE(YEAR(AC$4),MONTH(AC$4),DAY(AC$4)),Expenses!$D$7:$D$8050,$T205)))</f>
        <v>0</v>
      </c>
      <c r="Z205" s="684"/>
      <c r="AA205" s="106" t="str">
        <f>Setup!$C$9</f>
        <v>$</v>
      </c>
      <c r="AB205" s="44">
        <f>ABS(IF(AE$3=AE$4, SUMIFS(Expenses!$F$7:$F$8050,Expenses!$B$7:$B$8050,"="&amp;DATE(YEAR(AE$3),MONTH(AE$3),DAY(AE$3)),Expenses!$D$7:$D$8050,$T205),SUMIFS(Expenses!$F$7:$F$8050,Expenses!$B$7:$B$8050,"&gt;="&amp;DATE(YEAR(AE$3),MONTH(AE$3),DAY(AE$3)),Expenses!$B$7:$B$8050,"&lt;="&amp;DATE(YEAR(AE$4),MONTH(AE$4),DAY(AE$4)),Expenses!$D$7:$D$8050,$T205)))</f>
        <v>0</v>
      </c>
      <c r="AC205" s="106" t="str">
        <f>Setup!$C$9</f>
        <v>$</v>
      </c>
      <c r="AD205" s="44">
        <f>ABS(IF(AG$3=AG$4, SUMIFS(Expenses!$F$7:$F$8050,Expenses!$B$7:$B$8050,"="&amp;DATE(YEAR(AG$3),MONTH(AG$3),DAY(AG$3)),Expenses!$D$7:$D$8050,$T205),SUMIFS(Expenses!$F$7:$F$8050,Expenses!$B$7:$B$8050,"&gt;="&amp;DATE(YEAR(AG$3),MONTH(AG$3),DAY(AG$3)),Expenses!$B$7:$B$8050,"&lt;="&amp;DATE(YEAR(AG$4),MONTH(AG$4),DAY(AG$4)),Expenses!$D$7:$D$8050,$T205)))</f>
        <v>0</v>
      </c>
      <c r="AE205" s="106" t="str">
        <f>Setup!$C$9</f>
        <v>$</v>
      </c>
      <c r="AF205" s="187">
        <f t="shared" si="32"/>
        <v>0</v>
      </c>
      <c r="AG205" s="106" t="str">
        <f>Setup!$C$9</f>
        <v>$</v>
      </c>
      <c r="AH205" s="1065">
        <f t="shared" si="33"/>
        <v>0</v>
      </c>
      <c r="AI205" s="686"/>
      <c r="AJ205" s="48"/>
      <c r="AK205" s="61"/>
      <c r="AL205" s="61"/>
      <c r="AM205" s="61"/>
      <c r="AN205" s="61"/>
      <c r="AO205" s="61"/>
      <c r="AR205" s="61"/>
      <c r="AY205" s="61"/>
    </row>
    <row r="206" spans="1:51" ht="21" customHeight="1">
      <c r="A206" s="1"/>
      <c r="B206" s="1068" t="str">
        <f>Properties!$C32</f>
        <v>Property 24</v>
      </c>
      <c r="C206" s="959"/>
      <c r="D206" s="959"/>
      <c r="E206" s="959"/>
      <c r="F206" s="122" t="str">
        <f>Setup!$C$9</f>
        <v>$</v>
      </c>
      <c r="G206" s="68">
        <f>IF(AC$3=AC$4, SUMIFS(Income!$F$7:$F$8050,Income!$B$7:$B$8050,"="&amp;DATE(YEAR(AC$3),MONTH(AC$3),DAY(AC$3)),Income!$D$7:$D$8050,$B206),SUMIFS(Income!$F$7:$F$8050,Income!$B$7:$B$8050,"&gt;="&amp;DATE(YEAR(AC$3),MONTH(AC$3),DAY(AC$3)),Income!$B$7:$B$8050,"&lt;="&amp;DATE(YEAR(AC$4),MONTH(AC$4),DAY(AC$4)),Income!$D$7:$D$8050,$B206))</f>
        <v>0</v>
      </c>
      <c r="H206" s="122" t="str">
        <f>Setup!$C$9</f>
        <v>$</v>
      </c>
      <c r="I206" s="68">
        <f>IF(AE$3=AE$4, SUMIFS(Income!$F$7:$F$8050,Income!$B$7:$B$8050,"="&amp;DATE(YEAR(AE$3),MONTH(AE$3),DAY(AE$3)),Income!$D$7:$D$8050,$B206),SUMIFS(Income!$F$7:$F$8050,Income!$B$7:$B$8050,"&gt;="&amp;DATE(YEAR(AE$3),MONTH(AE$3),DAY(AE$3)),Income!$B$7:$B$8050,"&lt;="&amp;DATE(YEAR(AE$4),MONTH(AE$4),DAY(AE$4)),Income!$D$7:$D$8050,$B206))</f>
        <v>0</v>
      </c>
      <c r="J206" s="122" t="str">
        <f>Setup!$C$9</f>
        <v>$</v>
      </c>
      <c r="K206" s="1069">
        <f>IF(AG$3=AG$4, SUMIFS(Income!$F$7:$F$8050,Income!$B$7:$B$8050,"="&amp;DATE(YEAR(AG$3),MONTH(AG$3),DAY(AG$3)),Income!$D$7:$D$8050,$B206),SUMIFS(Income!$F$7:$F$8050,Income!$B$7:$B$8050,"&gt;="&amp;DATE(YEAR(AG$3),MONTH(AG$3),DAY(AG$3)),Income!$B$7:$B$8050,"&lt;="&amp;DATE(YEAR(AG$4),MONTH(AG$4),DAY(AG$4)),Income!$D$7:$D$8050,$B206))</f>
        <v>0</v>
      </c>
      <c r="L206" s="1124"/>
      <c r="M206" s="1125"/>
      <c r="N206" s="122" t="str">
        <f>Setup!$C$9</f>
        <v>$</v>
      </c>
      <c r="O206" s="1069">
        <f t="shared" si="30"/>
        <v>0</v>
      </c>
      <c r="P206" s="684"/>
      <c r="Q206" s="122" t="str">
        <f>Setup!$C$9</f>
        <v>$</v>
      </c>
      <c r="R206" s="54">
        <f t="shared" si="31"/>
        <v>0</v>
      </c>
      <c r="S206" s="48"/>
      <c r="T206" s="1009" t="str">
        <f>Properties!$C32</f>
        <v>Property 24</v>
      </c>
      <c r="U206" s="959"/>
      <c r="V206" s="959"/>
      <c r="W206" s="959"/>
      <c r="X206" s="106" t="str">
        <f>Setup!$C$9</f>
        <v>$</v>
      </c>
      <c r="Y206" s="1065">
        <f>ABS(IF(AC$3=AC$4, SUMIFS(Expenses!$F$7:$F$8050,Expenses!$B$7:$B$8050,"="&amp;DATE(YEAR(AC$3),MONTH(AC$3),DAY(AC$3)),Expenses!$D$7:$D$8050,$T206),SUMIFS(Expenses!$F$7:$F$8050,Expenses!$B$7:$B$8050,"&gt;="&amp;DATE(YEAR(AC$3),MONTH(AC$3),DAY(AC$3)),Expenses!$B$7:$B$8050,"&lt;="&amp;DATE(YEAR(AC$4),MONTH(AC$4),DAY(AC$4)),Expenses!$D$7:$D$8050,$T206)))</f>
        <v>0</v>
      </c>
      <c r="Z206" s="684"/>
      <c r="AA206" s="106" t="str">
        <f>Setup!$C$9</f>
        <v>$</v>
      </c>
      <c r="AB206" s="44">
        <f>ABS(IF(AE$3=AE$4, SUMIFS(Expenses!$F$7:$F$8050,Expenses!$B$7:$B$8050,"="&amp;DATE(YEAR(AE$3),MONTH(AE$3),DAY(AE$3)),Expenses!$D$7:$D$8050,$T206),SUMIFS(Expenses!$F$7:$F$8050,Expenses!$B$7:$B$8050,"&gt;="&amp;DATE(YEAR(AE$3),MONTH(AE$3),DAY(AE$3)),Expenses!$B$7:$B$8050,"&lt;="&amp;DATE(YEAR(AE$4),MONTH(AE$4),DAY(AE$4)),Expenses!$D$7:$D$8050,$T206)))</f>
        <v>0</v>
      </c>
      <c r="AC206" s="106" t="str">
        <f>Setup!$C$9</f>
        <v>$</v>
      </c>
      <c r="AD206" s="44">
        <f>ABS(IF(AG$3=AG$4, SUMIFS(Expenses!$F$7:$F$8050,Expenses!$B$7:$B$8050,"="&amp;DATE(YEAR(AG$3),MONTH(AG$3),DAY(AG$3)),Expenses!$D$7:$D$8050,$T206),SUMIFS(Expenses!$F$7:$F$8050,Expenses!$B$7:$B$8050,"&gt;="&amp;DATE(YEAR(AG$3),MONTH(AG$3),DAY(AG$3)),Expenses!$B$7:$B$8050,"&lt;="&amp;DATE(YEAR(AG$4),MONTH(AG$4),DAY(AG$4)),Expenses!$D$7:$D$8050,$T206)))</f>
        <v>0</v>
      </c>
      <c r="AE206" s="106" t="str">
        <f>Setup!$C$9</f>
        <v>$</v>
      </c>
      <c r="AF206" s="187">
        <f t="shared" si="32"/>
        <v>0</v>
      </c>
      <c r="AG206" s="106" t="str">
        <f>Setup!$C$9</f>
        <v>$</v>
      </c>
      <c r="AH206" s="1065">
        <f t="shared" si="33"/>
        <v>0</v>
      </c>
      <c r="AI206" s="686"/>
      <c r="AJ206" s="48"/>
      <c r="AK206" s="61"/>
      <c r="AL206" s="61"/>
      <c r="AM206" s="61"/>
      <c r="AN206" s="61"/>
      <c r="AO206" s="61"/>
      <c r="AR206" s="61"/>
      <c r="AY206" s="61"/>
    </row>
    <row r="207" spans="1:51" ht="21" customHeight="1">
      <c r="A207" s="1"/>
      <c r="B207" s="1068" t="str">
        <f>Properties!$C33</f>
        <v>Property 25</v>
      </c>
      <c r="C207" s="959"/>
      <c r="D207" s="959"/>
      <c r="E207" s="959"/>
      <c r="F207" s="122" t="str">
        <f>Setup!$C$9</f>
        <v>$</v>
      </c>
      <c r="G207" s="68">
        <f>IF(AC$3=AC$4, SUMIFS(Income!$F$7:$F$8050,Income!$B$7:$B$8050,"="&amp;DATE(YEAR(AC$3),MONTH(AC$3),DAY(AC$3)),Income!$D$7:$D$8050,$B207),SUMIFS(Income!$F$7:$F$8050,Income!$B$7:$B$8050,"&gt;="&amp;DATE(YEAR(AC$3),MONTH(AC$3),DAY(AC$3)),Income!$B$7:$B$8050,"&lt;="&amp;DATE(YEAR(AC$4),MONTH(AC$4),DAY(AC$4)),Income!$D$7:$D$8050,$B207))</f>
        <v>0</v>
      </c>
      <c r="H207" s="122" t="str">
        <f>Setup!$C$9</f>
        <v>$</v>
      </c>
      <c r="I207" s="68">
        <f>IF(AE$3=AE$4, SUMIFS(Income!$F$7:$F$8050,Income!$B$7:$B$8050,"="&amp;DATE(YEAR(AE$3),MONTH(AE$3),DAY(AE$3)),Income!$D$7:$D$8050,$B207),SUMIFS(Income!$F$7:$F$8050,Income!$B$7:$B$8050,"&gt;="&amp;DATE(YEAR(AE$3),MONTH(AE$3),DAY(AE$3)),Income!$B$7:$B$8050,"&lt;="&amp;DATE(YEAR(AE$4),MONTH(AE$4),DAY(AE$4)),Income!$D$7:$D$8050,$B207))</f>
        <v>0</v>
      </c>
      <c r="J207" s="122" t="str">
        <f>Setup!$C$9</f>
        <v>$</v>
      </c>
      <c r="K207" s="1069">
        <f>IF(AG$3=AG$4, SUMIFS(Income!$F$7:$F$8050,Income!$B$7:$B$8050,"="&amp;DATE(YEAR(AG$3),MONTH(AG$3),DAY(AG$3)),Income!$D$7:$D$8050,$B207),SUMIFS(Income!$F$7:$F$8050,Income!$B$7:$B$8050,"&gt;="&amp;DATE(YEAR(AG$3),MONTH(AG$3),DAY(AG$3)),Income!$B$7:$B$8050,"&lt;="&amp;DATE(YEAR(AG$4),MONTH(AG$4),DAY(AG$4)),Income!$D$7:$D$8050,$B207))</f>
        <v>0</v>
      </c>
      <c r="L207" s="1124"/>
      <c r="M207" s="1125"/>
      <c r="N207" s="122" t="str">
        <f>Setup!$C$9</f>
        <v>$</v>
      </c>
      <c r="O207" s="1069">
        <f t="shared" si="30"/>
        <v>0</v>
      </c>
      <c r="P207" s="684"/>
      <c r="Q207" s="122" t="str">
        <f>Setup!$C$9</f>
        <v>$</v>
      </c>
      <c r="R207" s="54">
        <f t="shared" si="31"/>
        <v>0</v>
      </c>
      <c r="S207" s="48"/>
      <c r="T207" s="1009" t="str">
        <f>Properties!$C33</f>
        <v>Property 25</v>
      </c>
      <c r="U207" s="959"/>
      <c r="V207" s="959"/>
      <c r="W207" s="959"/>
      <c r="X207" s="106" t="str">
        <f>Setup!$C$9</f>
        <v>$</v>
      </c>
      <c r="Y207" s="1065">
        <f>ABS(IF(AC$3=AC$4, SUMIFS(Expenses!$F$7:$F$8050,Expenses!$B$7:$B$8050,"="&amp;DATE(YEAR(AC$3),MONTH(AC$3),DAY(AC$3)),Expenses!$D$7:$D$8050,$T207),SUMIFS(Expenses!$F$7:$F$8050,Expenses!$B$7:$B$8050,"&gt;="&amp;DATE(YEAR(AC$3),MONTH(AC$3),DAY(AC$3)),Expenses!$B$7:$B$8050,"&lt;="&amp;DATE(YEAR(AC$4),MONTH(AC$4),DAY(AC$4)),Expenses!$D$7:$D$8050,$T207)))</f>
        <v>0</v>
      </c>
      <c r="Z207" s="684"/>
      <c r="AA207" s="106" t="str">
        <f>Setup!$C$9</f>
        <v>$</v>
      </c>
      <c r="AB207" s="44">
        <f>ABS(IF(AE$3=AE$4, SUMIFS(Expenses!$F$7:$F$8050,Expenses!$B$7:$B$8050,"="&amp;DATE(YEAR(AE$3),MONTH(AE$3),DAY(AE$3)),Expenses!$D$7:$D$8050,$T207),SUMIFS(Expenses!$F$7:$F$8050,Expenses!$B$7:$B$8050,"&gt;="&amp;DATE(YEAR(AE$3),MONTH(AE$3),DAY(AE$3)),Expenses!$B$7:$B$8050,"&lt;="&amp;DATE(YEAR(AE$4),MONTH(AE$4),DAY(AE$4)),Expenses!$D$7:$D$8050,$T207)))</f>
        <v>0</v>
      </c>
      <c r="AC207" s="106" t="str">
        <f>Setup!$C$9</f>
        <v>$</v>
      </c>
      <c r="AD207" s="44">
        <f>ABS(IF(AG$3=AG$4, SUMIFS(Expenses!$F$7:$F$8050,Expenses!$B$7:$B$8050,"="&amp;DATE(YEAR(AG$3),MONTH(AG$3),DAY(AG$3)),Expenses!$D$7:$D$8050,$T207),SUMIFS(Expenses!$F$7:$F$8050,Expenses!$B$7:$B$8050,"&gt;="&amp;DATE(YEAR(AG$3),MONTH(AG$3),DAY(AG$3)),Expenses!$B$7:$B$8050,"&lt;="&amp;DATE(YEAR(AG$4),MONTH(AG$4),DAY(AG$4)),Expenses!$D$7:$D$8050,$T207)))</f>
        <v>0</v>
      </c>
      <c r="AE207" s="106" t="str">
        <f>Setup!$C$9</f>
        <v>$</v>
      </c>
      <c r="AF207" s="187">
        <f t="shared" si="32"/>
        <v>0</v>
      </c>
      <c r="AG207" s="106" t="str">
        <f>Setup!$C$9</f>
        <v>$</v>
      </c>
      <c r="AH207" s="1065">
        <f t="shared" si="33"/>
        <v>0</v>
      </c>
      <c r="AI207" s="686"/>
      <c r="AJ207" s="48"/>
      <c r="AK207" s="61"/>
      <c r="AL207" s="61"/>
      <c r="AM207" s="61"/>
      <c r="AN207" s="61"/>
      <c r="AO207" s="61"/>
      <c r="AR207" s="61"/>
      <c r="AY207" s="61"/>
    </row>
    <row r="208" spans="1:51" ht="21" customHeight="1">
      <c r="A208" s="1"/>
      <c r="B208" s="1068" t="str">
        <f>Properties!$C34</f>
        <v>Property 26</v>
      </c>
      <c r="C208" s="959"/>
      <c r="D208" s="959"/>
      <c r="E208" s="959"/>
      <c r="F208" s="122" t="str">
        <f>Setup!$C$9</f>
        <v>$</v>
      </c>
      <c r="G208" s="68">
        <f>IF(AC$3=AC$4, SUMIFS(Income!$F$7:$F$8050,Income!$B$7:$B$8050,"="&amp;DATE(YEAR(AC$3),MONTH(AC$3),DAY(AC$3)),Income!$D$7:$D$8050,$B208),SUMIFS(Income!$F$7:$F$8050,Income!$B$7:$B$8050,"&gt;="&amp;DATE(YEAR(AC$3),MONTH(AC$3),DAY(AC$3)),Income!$B$7:$B$8050,"&lt;="&amp;DATE(YEAR(AC$4),MONTH(AC$4),DAY(AC$4)),Income!$D$7:$D$8050,$B208))</f>
        <v>0</v>
      </c>
      <c r="H208" s="122" t="str">
        <f>Setup!$C$9</f>
        <v>$</v>
      </c>
      <c r="I208" s="68">
        <f>IF(AE$3=AE$4, SUMIFS(Income!$F$7:$F$8050,Income!$B$7:$B$8050,"="&amp;DATE(YEAR(AE$3),MONTH(AE$3),DAY(AE$3)),Income!$D$7:$D$8050,$B208),SUMIFS(Income!$F$7:$F$8050,Income!$B$7:$B$8050,"&gt;="&amp;DATE(YEAR(AE$3),MONTH(AE$3),DAY(AE$3)),Income!$B$7:$B$8050,"&lt;="&amp;DATE(YEAR(AE$4),MONTH(AE$4),DAY(AE$4)),Income!$D$7:$D$8050,$B208))</f>
        <v>0</v>
      </c>
      <c r="J208" s="122" t="str">
        <f>Setup!$C$9</f>
        <v>$</v>
      </c>
      <c r="K208" s="1069">
        <f>IF(AG$3=AG$4, SUMIFS(Income!$F$7:$F$8050,Income!$B$7:$B$8050,"="&amp;DATE(YEAR(AG$3),MONTH(AG$3),DAY(AG$3)),Income!$D$7:$D$8050,$B208),SUMIFS(Income!$F$7:$F$8050,Income!$B$7:$B$8050,"&gt;="&amp;DATE(YEAR(AG$3),MONTH(AG$3),DAY(AG$3)),Income!$B$7:$B$8050,"&lt;="&amp;DATE(YEAR(AG$4),MONTH(AG$4),DAY(AG$4)),Income!$D$7:$D$8050,$B208))</f>
        <v>0</v>
      </c>
      <c r="L208" s="1124"/>
      <c r="M208" s="1125"/>
      <c r="N208" s="122" t="str">
        <f>Setup!$C$9</f>
        <v>$</v>
      </c>
      <c r="O208" s="1069">
        <f t="shared" si="30"/>
        <v>0</v>
      </c>
      <c r="P208" s="684"/>
      <c r="Q208" s="122" t="str">
        <f>Setup!$C$9</f>
        <v>$</v>
      </c>
      <c r="R208" s="54">
        <f t="shared" si="31"/>
        <v>0</v>
      </c>
      <c r="S208" s="48"/>
      <c r="T208" s="1009" t="str">
        <f>Properties!$C34</f>
        <v>Property 26</v>
      </c>
      <c r="U208" s="959"/>
      <c r="V208" s="959"/>
      <c r="W208" s="959"/>
      <c r="X208" s="106" t="str">
        <f>Setup!$C$9</f>
        <v>$</v>
      </c>
      <c r="Y208" s="1065">
        <f>ABS(IF(AC$3=AC$4, SUMIFS(Expenses!$F$7:$F$8050,Expenses!$B$7:$B$8050,"="&amp;DATE(YEAR(AC$3),MONTH(AC$3),DAY(AC$3)),Expenses!$D$7:$D$8050,$T208),SUMIFS(Expenses!$F$7:$F$8050,Expenses!$B$7:$B$8050,"&gt;="&amp;DATE(YEAR(AC$3),MONTH(AC$3),DAY(AC$3)),Expenses!$B$7:$B$8050,"&lt;="&amp;DATE(YEAR(AC$4),MONTH(AC$4),DAY(AC$4)),Expenses!$D$7:$D$8050,$T208)))</f>
        <v>0</v>
      </c>
      <c r="Z208" s="684"/>
      <c r="AA208" s="106" t="str">
        <f>Setup!$C$9</f>
        <v>$</v>
      </c>
      <c r="AB208" s="44">
        <f>ABS(IF(AE$3=AE$4, SUMIFS(Expenses!$F$7:$F$8050,Expenses!$B$7:$B$8050,"="&amp;DATE(YEAR(AE$3),MONTH(AE$3),DAY(AE$3)),Expenses!$D$7:$D$8050,$T208),SUMIFS(Expenses!$F$7:$F$8050,Expenses!$B$7:$B$8050,"&gt;="&amp;DATE(YEAR(AE$3),MONTH(AE$3),DAY(AE$3)),Expenses!$B$7:$B$8050,"&lt;="&amp;DATE(YEAR(AE$4),MONTH(AE$4),DAY(AE$4)),Expenses!$D$7:$D$8050,$T208)))</f>
        <v>0</v>
      </c>
      <c r="AC208" s="106" t="str">
        <f>Setup!$C$9</f>
        <v>$</v>
      </c>
      <c r="AD208" s="44">
        <f>ABS(IF(AG$3=AG$4, SUMIFS(Expenses!$F$7:$F$8050,Expenses!$B$7:$B$8050,"="&amp;DATE(YEAR(AG$3),MONTH(AG$3),DAY(AG$3)),Expenses!$D$7:$D$8050,$T208),SUMIFS(Expenses!$F$7:$F$8050,Expenses!$B$7:$B$8050,"&gt;="&amp;DATE(YEAR(AG$3),MONTH(AG$3),DAY(AG$3)),Expenses!$B$7:$B$8050,"&lt;="&amp;DATE(YEAR(AG$4),MONTH(AG$4),DAY(AG$4)),Expenses!$D$7:$D$8050,$T208)))</f>
        <v>0</v>
      </c>
      <c r="AE208" s="106" t="str">
        <f>Setup!$C$9</f>
        <v>$</v>
      </c>
      <c r="AF208" s="187">
        <f t="shared" si="32"/>
        <v>0</v>
      </c>
      <c r="AG208" s="106" t="str">
        <f>Setup!$C$9</f>
        <v>$</v>
      </c>
      <c r="AH208" s="1065">
        <f t="shared" si="33"/>
        <v>0</v>
      </c>
      <c r="AI208" s="686"/>
      <c r="AJ208" s="48"/>
      <c r="AK208" s="61"/>
      <c r="AL208" s="61"/>
      <c r="AM208" s="61"/>
      <c r="AN208" s="61"/>
      <c r="AO208" s="61"/>
      <c r="AR208" s="61"/>
      <c r="AY208" s="61"/>
    </row>
    <row r="209" spans="1:51" ht="21" customHeight="1">
      <c r="A209" s="1"/>
      <c r="B209" s="1068" t="str">
        <f>Properties!$C35</f>
        <v>Property 27</v>
      </c>
      <c r="C209" s="959"/>
      <c r="D209" s="959"/>
      <c r="E209" s="959"/>
      <c r="F209" s="122" t="str">
        <f>Setup!$C$9</f>
        <v>$</v>
      </c>
      <c r="G209" s="68">
        <f>IF(AC$3=AC$4, SUMIFS(Income!$F$7:$F$8050,Income!$B$7:$B$8050,"="&amp;DATE(YEAR(AC$3),MONTH(AC$3),DAY(AC$3)),Income!$D$7:$D$8050,$B209),SUMIFS(Income!$F$7:$F$8050,Income!$B$7:$B$8050,"&gt;="&amp;DATE(YEAR(AC$3),MONTH(AC$3),DAY(AC$3)),Income!$B$7:$B$8050,"&lt;="&amp;DATE(YEAR(AC$4),MONTH(AC$4),DAY(AC$4)),Income!$D$7:$D$8050,$B209))</f>
        <v>0</v>
      </c>
      <c r="H209" s="122" t="str">
        <f>Setup!$C$9</f>
        <v>$</v>
      </c>
      <c r="I209" s="68">
        <f>IF(AE$3=AE$4, SUMIFS(Income!$F$7:$F$8050,Income!$B$7:$B$8050,"="&amp;DATE(YEAR(AE$3),MONTH(AE$3),DAY(AE$3)),Income!$D$7:$D$8050,$B209),SUMIFS(Income!$F$7:$F$8050,Income!$B$7:$B$8050,"&gt;="&amp;DATE(YEAR(AE$3),MONTH(AE$3),DAY(AE$3)),Income!$B$7:$B$8050,"&lt;="&amp;DATE(YEAR(AE$4),MONTH(AE$4),DAY(AE$4)),Income!$D$7:$D$8050,$B209))</f>
        <v>0</v>
      </c>
      <c r="J209" s="122" t="str">
        <f>Setup!$C$9</f>
        <v>$</v>
      </c>
      <c r="K209" s="1069">
        <f>IF(AG$3=AG$4, SUMIFS(Income!$F$7:$F$8050,Income!$B$7:$B$8050,"="&amp;DATE(YEAR(AG$3),MONTH(AG$3),DAY(AG$3)),Income!$D$7:$D$8050,$B209),SUMIFS(Income!$F$7:$F$8050,Income!$B$7:$B$8050,"&gt;="&amp;DATE(YEAR(AG$3),MONTH(AG$3),DAY(AG$3)),Income!$B$7:$B$8050,"&lt;="&amp;DATE(YEAR(AG$4),MONTH(AG$4),DAY(AG$4)),Income!$D$7:$D$8050,$B209))</f>
        <v>0</v>
      </c>
      <c r="L209" s="1124"/>
      <c r="M209" s="1125"/>
      <c r="N209" s="122" t="str">
        <f>Setup!$C$9</f>
        <v>$</v>
      </c>
      <c r="O209" s="1069">
        <f t="shared" si="30"/>
        <v>0</v>
      </c>
      <c r="P209" s="684"/>
      <c r="Q209" s="122" t="str">
        <f>Setup!$C$9</f>
        <v>$</v>
      </c>
      <c r="R209" s="54">
        <f t="shared" si="31"/>
        <v>0</v>
      </c>
      <c r="S209" s="48"/>
      <c r="T209" s="1009" t="str">
        <f>Properties!$C35</f>
        <v>Property 27</v>
      </c>
      <c r="U209" s="959"/>
      <c r="V209" s="959"/>
      <c r="W209" s="959"/>
      <c r="X209" s="106" t="str">
        <f>Setup!$C$9</f>
        <v>$</v>
      </c>
      <c r="Y209" s="1065">
        <f>ABS(IF(AC$3=AC$4, SUMIFS(Expenses!$F$7:$F$8050,Expenses!$B$7:$B$8050,"="&amp;DATE(YEAR(AC$3),MONTH(AC$3),DAY(AC$3)),Expenses!$D$7:$D$8050,$T209),SUMIFS(Expenses!$F$7:$F$8050,Expenses!$B$7:$B$8050,"&gt;="&amp;DATE(YEAR(AC$3),MONTH(AC$3),DAY(AC$3)),Expenses!$B$7:$B$8050,"&lt;="&amp;DATE(YEAR(AC$4),MONTH(AC$4),DAY(AC$4)),Expenses!$D$7:$D$8050,$T209)))</f>
        <v>0</v>
      </c>
      <c r="Z209" s="684"/>
      <c r="AA209" s="106" t="str">
        <f>Setup!$C$9</f>
        <v>$</v>
      </c>
      <c r="AB209" s="44">
        <f>ABS(IF(AE$3=AE$4, SUMIFS(Expenses!$F$7:$F$8050,Expenses!$B$7:$B$8050,"="&amp;DATE(YEAR(AE$3),MONTH(AE$3),DAY(AE$3)),Expenses!$D$7:$D$8050,$T209),SUMIFS(Expenses!$F$7:$F$8050,Expenses!$B$7:$B$8050,"&gt;="&amp;DATE(YEAR(AE$3),MONTH(AE$3),DAY(AE$3)),Expenses!$B$7:$B$8050,"&lt;="&amp;DATE(YEAR(AE$4),MONTH(AE$4),DAY(AE$4)),Expenses!$D$7:$D$8050,$T209)))</f>
        <v>0</v>
      </c>
      <c r="AC209" s="106" t="str">
        <f>Setup!$C$9</f>
        <v>$</v>
      </c>
      <c r="AD209" s="44">
        <f>ABS(IF(AG$3=AG$4, SUMIFS(Expenses!$F$7:$F$8050,Expenses!$B$7:$B$8050,"="&amp;DATE(YEAR(AG$3),MONTH(AG$3),DAY(AG$3)),Expenses!$D$7:$D$8050,$T209),SUMIFS(Expenses!$F$7:$F$8050,Expenses!$B$7:$B$8050,"&gt;="&amp;DATE(YEAR(AG$3),MONTH(AG$3),DAY(AG$3)),Expenses!$B$7:$B$8050,"&lt;="&amp;DATE(YEAR(AG$4),MONTH(AG$4),DAY(AG$4)),Expenses!$D$7:$D$8050,$T209)))</f>
        <v>0</v>
      </c>
      <c r="AE209" s="106" t="str">
        <f>Setup!$C$9</f>
        <v>$</v>
      </c>
      <c r="AF209" s="187">
        <f t="shared" si="32"/>
        <v>0</v>
      </c>
      <c r="AG209" s="106" t="str">
        <f>Setup!$C$9</f>
        <v>$</v>
      </c>
      <c r="AH209" s="1065">
        <f t="shared" si="33"/>
        <v>0</v>
      </c>
      <c r="AI209" s="686"/>
      <c r="AJ209" s="48"/>
      <c r="AK209" s="61"/>
      <c r="AL209" s="61"/>
      <c r="AM209" s="61"/>
      <c r="AN209" s="61"/>
      <c r="AO209" s="61"/>
      <c r="AR209" s="61"/>
      <c r="AY209" s="61"/>
    </row>
    <row r="210" spans="1:51" ht="21" customHeight="1">
      <c r="A210" s="1"/>
      <c r="B210" s="1068" t="str">
        <f>Properties!$C36</f>
        <v>Property 28</v>
      </c>
      <c r="C210" s="959"/>
      <c r="D210" s="959"/>
      <c r="E210" s="959"/>
      <c r="F210" s="122" t="str">
        <f>Setup!$C$9</f>
        <v>$</v>
      </c>
      <c r="G210" s="68">
        <f>IF(AC$3=AC$4, SUMIFS(Income!$F$7:$F$8050,Income!$B$7:$B$8050,"="&amp;DATE(YEAR(AC$3),MONTH(AC$3),DAY(AC$3)),Income!$D$7:$D$8050,$B210),SUMIFS(Income!$F$7:$F$8050,Income!$B$7:$B$8050,"&gt;="&amp;DATE(YEAR(AC$3),MONTH(AC$3),DAY(AC$3)),Income!$B$7:$B$8050,"&lt;="&amp;DATE(YEAR(AC$4),MONTH(AC$4),DAY(AC$4)),Income!$D$7:$D$8050,$B210))</f>
        <v>0</v>
      </c>
      <c r="H210" s="122" t="str">
        <f>Setup!$C$9</f>
        <v>$</v>
      </c>
      <c r="I210" s="68">
        <f>IF(AE$3=AE$4, SUMIFS(Income!$F$7:$F$8050,Income!$B$7:$B$8050,"="&amp;DATE(YEAR(AE$3),MONTH(AE$3),DAY(AE$3)),Income!$D$7:$D$8050,$B210),SUMIFS(Income!$F$7:$F$8050,Income!$B$7:$B$8050,"&gt;="&amp;DATE(YEAR(AE$3),MONTH(AE$3),DAY(AE$3)),Income!$B$7:$B$8050,"&lt;="&amp;DATE(YEAR(AE$4),MONTH(AE$4),DAY(AE$4)),Income!$D$7:$D$8050,$B210))</f>
        <v>0</v>
      </c>
      <c r="J210" s="122" t="str">
        <f>Setup!$C$9</f>
        <v>$</v>
      </c>
      <c r="K210" s="1069">
        <f>IF(AG$3=AG$4, SUMIFS(Income!$F$7:$F$8050,Income!$B$7:$B$8050,"="&amp;DATE(YEAR(AG$3),MONTH(AG$3),DAY(AG$3)),Income!$D$7:$D$8050,$B210),SUMIFS(Income!$F$7:$F$8050,Income!$B$7:$B$8050,"&gt;="&amp;DATE(YEAR(AG$3),MONTH(AG$3),DAY(AG$3)),Income!$B$7:$B$8050,"&lt;="&amp;DATE(YEAR(AG$4),MONTH(AG$4),DAY(AG$4)),Income!$D$7:$D$8050,$B210))</f>
        <v>0</v>
      </c>
      <c r="L210" s="1124"/>
      <c r="M210" s="1125"/>
      <c r="N210" s="122" t="str">
        <f>Setup!$C$9</f>
        <v>$</v>
      </c>
      <c r="O210" s="1069">
        <f t="shared" si="30"/>
        <v>0</v>
      </c>
      <c r="P210" s="684"/>
      <c r="Q210" s="122" t="str">
        <f>Setup!$C$9</f>
        <v>$</v>
      </c>
      <c r="R210" s="54">
        <f t="shared" si="31"/>
        <v>0</v>
      </c>
      <c r="S210" s="48"/>
      <c r="T210" s="1009" t="str">
        <f>Properties!$C36</f>
        <v>Property 28</v>
      </c>
      <c r="U210" s="959"/>
      <c r="V210" s="959"/>
      <c r="W210" s="959"/>
      <c r="X210" s="106" t="str">
        <f>Setup!$C$9</f>
        <v>$</v>
      </c>
      <c r="Y210" s="1065">
        <f>ABS(IF(AC$3=AC$4, SUMIFS(Expenses!$F$7:$F$8050,Expenses!$B$7:$B$8050,"="&amp;DATE(YEAR(AC$3),MONTH(AC$3),DAY(AC$3)),Expenses!$D$7:$D$8050,$T210),SUMIFS(Expenses!$F$7:$F$8050,Expenses!$B$7:$B$8050,"&gt;="&amp;DATE(YEAR(AC$3),MONTH(AC$3),DAY(AC$3)),Expenses!$B$7:$B$8050,"&lt;="&amp;DATE(YEAR(AC$4),MONTH(AC$4),DAY(AC$4)),Expenses!$D$7:$D$8050,$T210)))</f>
        <v>0</v>
      </c>
      <c r="Z210" s="684"/>
      <c r="AA210" s="106" t="str">
        <f>Setup!$C$9</f>
        <v>$</v>
      </c>
      <c r="AB210" s="44">
        <f>ABS(IF(AE$3=AE$4, SUMIFS(Expenses!$F$7:$F$8050,Expenses!$B$7:$B$8050,"="&amp;DATE(YEAR(AE$3),MONTH(AE$3),DAY(AE$3)),Expenses!$D$7:$D$8050,$T210),SUMIFS(Expenses!$F$7:$F$8050,Expenses!$B$7:$B$8050,"&gt;="&amp;DATE(YEAR(AE$3),MONTH(AE$3),DAY(AE$3)),Expenses!$B$7:$B$8050,"&lt;="&amp;DATE(YEAR(AE$4),MONTH(AE$4),DAY(AE$4)),Expenses!$D$7:$D$8050,$T210)))</f>
        <v>0</v>
      </c>
      <c r="AC210" s="106" t="str">
        <f>Setup!$C$9</f>
        <v>$</v>
      </c>
      <c r="AD210" s="44">
        <f>ABS(IF(AG$3=AG$4, SUMIFS(Expenses!$F$7:$F$8050,Expenses!$B$7:$B$8050,"="&amp;DATE(YEAR(AG$3),MONTH(AG$3),DAY(AG$3)),Expenses!$D$7:$D$8050,$T210),SUMIFS(Expenses!$F$7:$F$8050,Expenses!$B$7:$B$8050,"&gt;="&amp;DATE(YEAR(AG$3),MONTH(AG$3),DAY(AG$3)),Expenses!$B$7:$B$8050,"&lt;="&amp;DATE(YEAR(AG$4),MONTH(AG$4),DAY(AG$4)),Expenses!$D$7:$D$8050,$T210)))</f>
        <v>0</v>
      </c>
      <c r="AE210" s="106" t="str">
        <f>Setup!$C$9</f>
        <v>$</v>
      </c>
      <c r="AF210" s="187">
        <f t="shared" si="32"/>
        <v>0</v>
      </c>
      <c r="AG210" s="106" t="str">
        <f>Setup!$C$9</f>
        <v>$</v>
      </c>
      <c r="AH210" s="1065">
        <f t="shared" si="33"/>
        <v>0</v>
      </c>
      <c r="AI210" s="686"/>
      <c r="AJ210" s="48"/>
      <c r="AK210" s="61"/>
      <c r="AL210" s="61"/>
      <c r="AM210" s="61"/>
      <c r="AN210" s="61"/>
      <c r="AO210" s="61"/>
      <c r="AR210" s="61"/>
      <c r="AY210" s="61"/>
    </row>
    <row r="211" spans="1:51" ht="21" customHeight="1">
      <c r="A211" s="1"/>
      <c r="B211" s="1068" t="str">
        <f>Properties!$C37</f>
        <v>Property 29</v>
      </c>
      <c r="C211" s="959"/>
      <c r="D211" s="959"/>
      <c r="E211" s="959"/>
      <c r="F211" s="122" t="str">
        <f>Setup!$C$9</f>
        <v>$</v>
      </c>
      <c r="G211" s="68">
        <f>IF(AC$3=AC$4, SUMIFS(Income!$F$7:$F$8050,Income!$B$7:$B$8050,"="&amp;DATE(YEAR(AC$3),MONTH(AC$3),DAY(AC$3)),Income!$D$7:$D$8050,$B211),SUMIFS(Income!$F$7:$F$8050,Income!$B$7:$B$8050,"&gt;="&amp;DATE(YEAR(AC$3),MONTH(AC$3),DAY(AC$3)),Income!$B$7:$B$8050,"&lt;="&amp;DATE(YEAR(AC$4),MONTH(AC$4),DAY(AC$4)),Income!$D$7:$D$8050,$B211))</f>
        <v>0</v>
      </c>
      <c r="H211" s="122" t="str">
        <f>Setup!$C$9</f>
        <v>$</v>
      </c>
      <c r="I211" s="68">
        <f>IF(AE$3=AE$4, SUMIFS(Income!$F$7:$F$8050,Income!$B$7:$B$8050,"="&amp;DATE(YEAR(AE$3),MONTH(AE$3),DAY(AE$3)),Income!$D$7:$D$8050,$B211),SUMIFS(Income!$F$7:$F$8050,Income!$B$7:$B$8050,"&gt;="&amp;DATE(YEAR(AE$3),MONTH(AE$3),DAY(AE$3)),Income!$B$7:$B$8050,"&lt;="&amp;DATE(YEAR(AE$4),MONTH(AE$4),DAY(AE$4)),Income!$D$7:$D$8050,$B211))</f>
        <v>0</v>
      </c>
      <c r="J211" s="122" t="str">
        <f>Setup!$C$9</f>
        <v>$</v>
      </c>
      <c r="K211" s="1069">
        <f>IF(AG$3=AG$4, SUMIFS(Income!$F$7:$F$8050,Income!$B$7:$B$8050,"="&amp;DATE(YEAR(AG$3),MONTH(AG$3),DAY(AG$3)),Income!$D$7:$D$8050,$B211),SUMIFS(Income!$F$7:$F$8050,Income!$B$7:$B$8050,"&gt;="&amp;DATE(YEAR(AG$3),MONTH(AG$3),DAY(AG$3)),Income!$B$7:$B$8050,"&lt;="&amp;DATE(YEAR(AG$4),MONTH(AG$4),DAY(AG$4)),Income!$D$7:$D$8050,$B211))</f>
        <v>0</v>
      </c>
      <c r="L211" s="1124"/>
      <c r="M211" s="1125"/>
      <c r="N211" s="122" t="str">
        <f>Setup!$C$9</f>
        <v>$</v>
      </c>
      <c r="O211" s="1069">
        <f t="shared" si="30"/>
        <v>0</v>
      </c>
      <c r="P211" s="684"/>
      <c r="Q211" s="122" t="str">
        <f>Setup!$C$9</f>
        <v>$</v>
      </c>
      <c r="R211" s="54">
        <f t="shared" si="31"/>
        <v>0</v>
      </c>
      <c r="S211" s="48"/>
      <c r="T211" s="1009" t="str">
        <f>Properties!$C37</f>
        <v>Property 29</v>
      </c>
      <c r="U211" s="959"/>
      <c r="V211" s="959"/>
      <c r="W211" s="959"/>
      <c r="X211" s="106" t="str">
        <f>Setup!$C$9</f>
        <v>$</v>
      </c>
      <c r="Y211" s="1065">
        <f>ABS(IF(AC$3=AC$4, SUMIFS(Expenses!$F$7:$F$8050,Expenses!$B$7:$B$8050,"="&amp;DATE(YEAR(AC$3),MONTH(AC$3),DAY(AC$3)),Expenses!$D$7:$D$8050,$T211),SUMIFS(Expenses!$F$7:$F$8050,Expenses!$B$7:$B$8050,"&gt;="&amp;DATE(YEAR(AC$3),MONTH(AC$3),DAY(AC$3)),Expenses!$B$7:$B$8050,"&lt;="&amp;DATE(YEAR(AC$4),MONTH(AC$4),DAY(AC$4)),Expenses!$D$7:$D$8050,$T211)))</f>
        <v>0</v>
      </c>
      <c r="Z211" s="684"/>
      <c r="AA211" s="106" t="str">
        <f>Setup!$C$9</f>
        <v>$</v>
      </c>
      <c r="AB211" s="44">
        <f>ABS(IF(AE$3=AE$4, SUMIFS(Expenses!$F$7:$F$8050,Expenses!$B$7:$B$8050,"="&amp;DATE(YEAR(AE$3),MONTH(AE$3),DAY(AE$3)),Expenses!$D$7:$D$8050,$T211),SUMIFS(Expenses!$F$7:$F$8050,Expenses!$B$7:$B$8050,"&gt;="&amp;DATE(YEAR(AE$3),MONTH(AE$3),DAY(AE$3)),Expenses!$B$7:$B$8050,"&lt;="&amp;DATE(YEAR(AE$4),MONTH(AE$4),DAY(AE$4)),Expenses!$D$7:$D$8050,$T211)))</f>
        <v>0</v>
      </c>
      <c r="AC211" s="106" t="str">
        <f>Setup!$C$9</f>
        <v>$</v>
      </c>
      <c r="AD211" s="44">
        <f>ABS(IF(AG$3=AG$4, SUMIFS(Expenses!$F$7:$F$8050,Expenses!$B$7:$B$8050,"="&amp;DATE(YEAR(AG$3),MONTH(AG$3),DAY(AG$3)),Expenses!$D$7:$D$8050,$T211),SUMIFS(Expenses!$F$7:$F$8050,Expenses!$B$7:$B$8050,"&gt;="&amp;DATE(YEAR(AG$3),MONTH(AG$3),DAY(AG$3)),Expenses!$B$7:$B$8050,"&lt;="&amp;DATE(YEAR(AG$4),MONTH(AG$4),DAY(AG$4)),Expenses!$D$7:$D$8050,$T211)))</f>
        <v>0</v>
      </c>
      <c r="AE211" s="106" t="str">
        <f>Setup!$C$9</f>
        <v>$</v>
      </c>
      <c r="AF211" s="187">
        <f t="shared" si="32"/>
        <v>0</v>
      </c>
      <c r="AG211" s="106" t="str">
        <f>Setup!$C$9</f>
        <v>$</v>
      </c>
      <c r="AH211" s="1065">
        <f t="shared" si="33"/>
        <v>0</v>
      </c>
      <c r="AI211" s="686"/>
      <c r="AJ211" s="48"/>
      <c r="AK211" s="61"/>
      <c r="AL211" s="61"/>
      <c r="AM211" s="61"/>
      <c r="AN211" s="61"/>
      <c r="AO211" s="61"/>
      <c r="AR211" s="61"/>
      <c r="AY211" s="61"/>
    </row>
    <row r="212" spans="1:51" ht="21" customHeight="1">
      <c r="A212" s="1"/>
      <c r="B212" s="1068" t="str">
        <f>Properties!$C38</f>
        <v>Property 30</v>
      </c>
      <c r="C212" s="959"/>
      <c r="D212" s="959"/>
      <c r="E212" s="959"/>
      <c r="F212" s="122" t="str">
        <f>Setup!$C$9</f>
        <v>$</v>
      </c>
      <c r="G212" s="68">
        <f>IF(AC$3=AC$4, SUMIFS(Income!$F$7:$F$8050,Income!$B$7:$B$8050,"="&amp;DATE(YEAR(AC$3),MONTH(AC$3),DAY(AC$3)),Income!$D$7:$D$8050,$B212),SUMIFS(Income!$F$7:$F$8050,Income!$B$7:$B$8050,"&gt;="&amp;DATE(YEAR(AC$3),MONTH(AC$3),DAY(AC$3)),Income!$B$7:$B$8050,"&lt;="&amp;DATE(YEAR(AC$4),MONTH(AC$4),DAY(AC$4)),Income!$D$7:$D$8050,$B212))</f>
        <v>0</v>
      </c>
      <c r="H212" s="122" t="str">
        <f>Setup!$C$9</f>
        <v>$</v>
      </c>
      <c r="I212" s="68">
        <f>IF(AE$3=AE$4, SUMIFS(Income!$F$7:$F$8050,Income!$B$7:$B$8050,"="&amp;DATE(YEAR(AE$3),MONTH(AE$3),DAY(AE$3)),Income!$D$7:$D$8050,$B212),SUMIFS(Income!$F$7:$F$8050,Income!$B$7:$B$8050,"&gt;="&amp;DATE(YEAR(AE$3),MONTH(AE$3),DAY(AE$3)),Income!$B$7:$B$8050,"&lt;="&amp;DATE(YEAR(AE$4),MONTH(AE$4),DAY(AE$4)),Income!$D$7:$D$8050,$B212))</f>
        <v>0</v>
      </c>
      <c r="J212" s="122" t="str">
        <f>Setup!$C$9</f>
        <v>$</v>
      </c>
      <c r="K212" s="1069">
        <f>IF(AG$3=AG$4, SUMIFS(Income!$F$7:$F$8050,Income!$B$7:$B$8050,"="&amp;DATE(YEAR(AG$3),MONTH(AG$3),DAY(AG$3)),Income!$D$7:$D$8050,$B212),SUMIFS(Income!$F$7:$F$8050,Income!$B$7:$B$8050,"&gt;="&amp;DATE(YEAR(AG$3),MONTH(AG$3),DAY(AG$3)),Income!$B$7:$B$8050,"&lt;="&amp;DATE(YEAR(AG$4),MONTH(AG$4),DAY(AG$4)),Income!$D$7:$D$8050,$B212))</f>
        <v>0</v>
      </c>
      <c r="L212" s="1124"/>
      <c r="M212" s="1125"/>
      <c r="N212" s="122" t="str">
        <f>Setup!$C$9</f>
        <v>$</v>
      </c>
      <c r="O212" s="1069">
        <f t="shared" si="30"/>
        <v>0</v>
      </c>
      <c r="P212" s="684"/>
      <c r="Q212" s="122" t="str">
        <f>Setup!$C$9</f>
        <v>$</v>
      </c>
      <c r="R212" s="54">
        <f t="shared" si="31"/>
        <v>0</v>
      </c>
      <c r="S212" s="48"/>
      <c r="T212" s="1009" t="str">
        <f>Properties!$C38</f>
        <v>Property 30</v>
      </c>
      <c r="U212" s="959"/>
      <c r="V212" s="959"/>
      <c r="W212" s="959"/>
      <c r="X212" s="106" t="str">
        <f>Setup!$C$9</f>
        <v>$</v>
      </c>
      <c r="Y212" s="1065">
        <f>ABS(IF(AC$3=AC$4, SUMIFS(Expenses!$F$7:$F$8050,Expenses!$B$7:$B$8050,"="&amp;DATE(YEAR(AC$3),MONTH(AC$3),DAY(AC$3)),Expenses!$D$7:$D$8050,$T212),SUMIFS(Expenses!$F$7:$F$8050,Expenses!$B$7:$B$8050,"&gt;="&amp;DATE(YEAR(AC$3),MONTH(AC$3),DAY(AC$3)),Expenses!$B$7:$B$8050,"&lt;="&amp;DATE(YEAR(AC$4),MONTH(AC$4),DAY(AC$4)),Expenses!$D$7:$D$8050,$T212)))</f>
        <v>0</v>
      </c>
      <c r="Z212" s="684"/>
      <c r="AA212" s="106" t="str">
        <f>Setup!$C$9</f>
        <v>$</v>
      </c>
      <c r="AB212" s="44">
        <f>ABS(IF(AE$3=AE$4, SUMIFS(Expenses!$F$7:$F$8050,Expenses!$B$7:$B$8050,"="&amp;DATE(YEAR(AE$3),MONTH(AE$3),DAY(AE$3)),Expenses!$D$7:$D$8050,$T212),SUMIFS(Expenses!$F$7:$F$8050,Expenses!$B$7:$B$8050,"&gt;="&amp;DATE(YEAR(AE$3),MONTH(AE$3),DAY(AE$3)),Expenses!$B$7:$B$8050,"&lt;="&amp;DATE(YEAR(AE$4),MONTH(AE$4),DAY(AE$4)),Expenses!$D$7:$D$8050,$T212)))</f>
        <v>0</v>
      </c>
      <c r="AC212" s="106" t="str">
        <f>Setup!$C$9</f>
        <v>$</v>
      </c>
      <c r="AD212" s="44">
        <f>ABS(IF(AG$3=AG$4, SUMIFS(Expenses!$F$7:$F$8050,Expenses!$B$7:$B$8050,"="&amp;DATE(YEAR(AG$3),MONTH(AG$3),DAY(AG$3)),Expenses!$D$7:$D$8050,$T212),SUMIFS(Expenses!$F$7:$F$8050,Expenses!$B$7:$B$8050,"&gt;="&amp;DATE(YEAR(AG$3),MONTH(AG$3),DAY(AG$3)),Expenses!$B$7:$B$8050,"&lt;="&amp;DATE(YEAR(AG$4),MONTH(AG$4),DAY(AG$4)),Expenses!$D$7:$D$8050,$T212)))</f>
        <v>0</v>
      </c>
      <c r="AE212" s="106" t="str">
        <f>Setup!$C$9</f>
        <v>$</v>
      </c>
      <c r="AF212" s="187">
        <f t="shared" si="32"/>
        <v>0</v>
      </c>
      <c r="AG212" s="106" t="str">
        <f>Setup!$C$9</f>
        <v>$</v>
      </c>
      <c r="AH212" s="1065">
        <f t="shared" si="33"/>
        <v>0</v>
      </c>
      <c r="AI212" s="686"/>
      <c r="AJ212" s="48"/>
      <c r="AK212" s="61"/>
      <c r="AL212" s="61"/>
      <c r="AM212" s="61"/>
      <c r="AN212" s="61"/>
      <c r="AO212" s="61"/>
      <c r="AR212" s="61"/>
      <c r="AY212" s="61"/>
    </row>
    <row r="213" spans="1:51" ht="21" customHeight="1">
      <c r="A213" s="1"/>
      <c r="B213" s="1068" t="str">
        <f>Properties!$C39</f>
        <v>Property 31</v>
      </c>
      <c r="C213" s="959"/>
      <c r="D213" s="959"/>
      <c r="E213" s="959"/>
      <c r="F213" s="122" t="str">
        <f>Setup!$C$9</f>
        <v>$</v>
      </c>
      <c r="G213" s="68">
        <f>IF(AC$3=AC$4, SUMIFS(Income!$F$7:$F$8050,Income!$B$7:$B$8050,"="&amp;DATE(YEAR(AC$3),MONTH(AC$3),DAY(AC$3)),Income!$D$7:$D$8050,$B213),SUMIFS(Income!$F$7:$F$8050,Income!$B$7:$B$8050,"&gt;="&amp;DATE(YEAR(AC$3),MONTH(AC$3),DAY(AC$3)),Income!$B$7:$B$8050,"&lt;="&amp;DATE(YEAR(AC$4),MONTH(AC$4),DAY(AC$4)),Income!$D$7:$D$8050,$B213))</f>
        <v>0</v>
      </c>
      <c r="H213" s="122" t="str">
        <f>Setup!$C$9</f>
        <v>$</v>
      </c>
      <c r="I213" s="68">
        <f>IF(AE$3=AE$4, SUMIFS(Income!$F$7:$F$8050,Income!$B$7:$B$8050,"="&amp;DATE(YEAR(AE$3),MONTH(AE$3),DAY(AE$3)),Income!$D$7:$D$8050,$B213),SUMIFS(Income!$F$7:$F$8050,Income!$B$7:$B$8050,"&gt;="&amp;DATE(YEAR(AE$3),MONTH(AE$3),DAY(AE$3)),Income!$B$7:$B$8050,"&lt;="&amp;DATE(YEAR(AE$4),MONTH(AE$4),DAY(AE$4)),Income!$D$7:$D$8050,$B213))</f>
        <v>0</v>
      </c>
      <c r="J213" s="122" t="str">
        <f>Setup!$C$9</f>
        <v>$</v>
      </c>
      <c r="K213" s="1069">
        <f>IF(AG$3=AG$4, SUMIFS(Income!$F$7:$F$8050,Income!$B$7:$B$8050,"="&amp;DATE(YEAR(AG$3),MONTH(AG$3),DAY(AG$3)),Income!$D$7:$D$8050,$B213),SUMIFS(Income!$F$7:$F$8050,Income!$B$7:$B$8050,"&gt;="&amp;DATE(YEAR(AG$3),MONTH(AG$3),DAY(AG$3)),Income!$B$7:$B$8050,"&lt;="&amp;DATE(YEAR(AG$4),MONTH(AG$4),DAY(AG$4)),Income!$D$7:$D$8050,$B213))</f>
        <v>0</v>
      </c>
      <c r="L213" s="1124"/>
      <c r="M213" s="1125"/>
      <c r="N213" s="122" t="str">
        <f>Setup!$C$9</f>
        <v>$</v>
      </c>
      <c r="O213" s="1069">
        <f t="shared" si="30"/>
        <v>0</v>
      </c>
      <c r="P213" s="684"/>
      <c r="Q213" s="122" t="str">
        <f>Setup!$C$9</f>
        <v>$</v>
      </c>
      <c r="R213" s="54">
        <f t="shared" si="31"/>
        <v>0</v>
      </c>
      <c r="S213" s="48"/>
      <c r="T213" s="1009" t="str">
        <f>Properties!$C39</f>
        <v>Property 31</v>
      </c>
      <c r="U213" s="959"/>
      <c r="V213" s="959"/>
      <c r="W213" s="959"/>
      <c r="X213" s="106" t="str">
        <f>Setup!$C$9</f>
        <v>$</v>
      </c>
      <c r="Y213" s="1065">
        <f>ABS(IF(AC$3=AC$4, SUMIFS(Expenses!$F$7:$F$8050,Expenses!$B$7:$B$8050,"="&amp;DATE(YEAR(AC$3),MONTH(AC$3),DAY(AC$3)),Expenses!$D$7:$D$8050,$T213),SUMIFS(Expenses!$F$7:$F$8050,Expenses!$B$7:$B$8050,"&gt;="&amp;DATE(YEAR(AC$3),MONTH(AC$3),DAY(AC$3)),Expenses!$B$7:$B$8050,"&lt;="&amp;DATE(YEAR(AC$4),MONTH(AC$4),DAY(AC$4)),Expenses!$D$7:$D$8050,$T213)))</f>
        <v>0</v>
      </c>
      <c r="Z213" s="684"/>
      <c r="AA213" s="106" t="str">
        <f>Setup!$C$9</f>
        <v>$</v>
      </c>
      <c r="AB213" s="44">
        <f>ABS(IF(AE$3=AE$4, SUMIFS(Expenses!$F$7:$F$8050,Expenses!$B$7:$B$8050,"="&amp;DATE(YEAR(AE$3),MONTH(AE$3),DAY(AE$3)),Expenses!$D$7:$D$8050,$T213),SUMIFS(Expenses!$F$7:$F$8050,Expenses!$B$7:$B$8050,"&gt;="&amp;DATE(YEAR(AE$3),MONTH(AE$3),DAY(AE$3)),Expenses!$B$7:$B$8050,"&lt;="&amp;DATE(YEAR(AE$4),MONTH(AE$4),DAY(AE$4)),Expenses!$D$7:$D$8050,$T213)))</f>
        <v>0</v>
      </c>
      <c r="AC213" s="106" t="str">
        <f>Setup!$C$9</f>
        <v>$</v>
      </c>
      <c r="AD213" s="44">
        <f>ABS(IF(AG$3=AG$4, SUMIFS(Expenses!$F$7:$F$8050,Expenses!$B$7:$B$8050,"="&amp;DATE(YEAR(AG$3),MONTH(AG$3),DAY(AG$3)),Expenses!$D$7:$D$8050,$T213),SUMIFS(Expenses!$F$7:$F$8050,Expenses!$B$7:$B$8050,"&gt;="&amp;DATE(YEAR(AG$3),MONTH(AG$3),DAY(AG$3)),Expenses!$B$7:$B$8050,"&lt;="&amp;DATE(YEAR(AG$4),MONTH(AG$4),DAY(AG$4)),Expenses!$D$7:$D$8050,$T213)))</f>
        <v>0</v>
      </c>
      <c r="AE213" s="106" t="str">
        <f>Setup!$C$9</f>
        <v>$</v>
      </c>
      <c r="AF213" s="187">
        <f t="shared" si="32"/>
        <v>0</v>
      </c>
      <c r="AG213" s="106" t="str">
        <f>Setup!$C$9</f>
        <v>$</v>
      </c>
      <c r="AH213" s="1065">
        <f t="shared" si="33"/>
        <v>0</v>
      </c>
      <c r="AI213" s="686"/>
      <c r="AJ213" s="48"/>
      <c r="AK213" s="61"/>
      <c r="AL213" s="61"/>
      <c r="AM213" s="61"/>
      <c r="AN213" s="61"/>
      <c r="AO213" s="61"/>
      <c r="AR213" s="61"/>
      <c r="AY213" s="61"/>
    </row>
    <row r="214" spans="1:51" ht="21" customHeight="1">
      <c r="A214" s="1"/>
      <c r="B214" s="1068" t="str">
        <f>Properties!$C40</f>
        <v>Property 32</v>
      </c>
      <c r="C214" s="959"/>
      <c r="D214" s="959"/>
      <c r="E214" s="959"/>
      <c r="F214" s="122" t="str">
        <f>Setup!$C$9</f>
        <v>$</v>
      </c>
      <c r="G214" s="68">
        <f>IF(AC$3=AC$4, SUMIFS(Income!$F$7:$F$8050,Income!$B$7:$B$8050,"="&amp;DATE(YEAR(AC$3),MONTH(AC$3),DAY(AC$3)),Income!$D$7:$D$8050,$B214),SUMIFS(Income!$F$7:$F$8050,Income!$B$7:$B$8050,"&gt;="&amp;DATE(YEAR(AC$3),MONTH(AC$3),DAY(AC$3)),Income!$B$7:$B$8050,"&lt;="&amp;DATE(YEAR(AC$4),MONTH(AC$4),DAY(AC$4)),Income!$D$7:$D$8050,$B214))</f>
        <v>0</v>
      </c>
      <c r="H214" s="122" t="str">
        <f>Setup!$C$9</f>
        <v>$</v>
      </c>
      <c r="I214" s="68">
        <f>IF(AE$3=AE$4, SUMIFS(Income!$F$7:$F$8050,Income!$B$7:$B$8050,"="&amp;DATE(YEAR(AE$3),MONTH(AE$3),DAY(AE$3)),Income!$D$7:$D$8050,$B214),SUMIFS(Income!$F$7:$F$8050,Income!$B$7:$B$8050,"&gt;="&amp;DATE(YEAR(AE$3),MONTH(AE$3),DAY(AE$3)),Income!$B$7:$B$8050,"&lt;="&amp;DATE(YEAR(AE$4),MONTH(AE$4),DAY(AE$4)),Income!$D$7:$D$8050,$B214))</f>
        <v>0</v>
      </c>
      <c r="J214" s="122" t="str">
        <f>Setup!$C$9</f>
        <v>$</v>
      </c>
      <c r="K214" s="1069">
        <f>IF(AG$3=AG$4, SUMIFS(Income!$F$7:$F$8050,Income!$B$7:$B$8050,"="&amp;DATE(YEAR(AG$3),MONTH(AG$3),DAY(AG$3)),Income!$D$7:$D$8050,$B214),SUMIFS(Income!$F$7:$F$8050,Income!$B$7:$B$8050,"&gt;="&amp;DATE(YEAR(AG$3),MONTH(AG$3),DAY(AG$3)),Income!$B$7:$B$8050,"&lt;="&amp;DATE(YEAR(AG$4),MONTH(AG$4),DAY(AG$4)),Income!$D$7:$D$8050,$B214))</f>
        <v>0</v>
      </c>
      <c r="L214" s="1124"/>
      <c r="M214" s="1125"/>
      <c r="N214" s="122" t="str">
        <f>Setup!$C$9</f>
        <v>$</v>
      </c>
      <c r="O214" s="1069">
        <f t="shared" si="30"/>
        <v>0</v>
      </c>
      <c r="P214" s="684"/>
      <c r="Q214" s="122" t="str">
        <f>Setup!$C$9</f>
        <v>$</v>
      </c>
      <c r="R214" s="54">
        <f t="shared" si="31"/>
        <v>0</v>
      </c>
      <c r="S214" s="48"/>
      <c r="T214" s="1009" t="str">
        <f>Properties!$C40</f>
        <v>Property 32</v>
      </c>
      <c r="U214" s="959"/>
      <c r="V214" s="959"/>
      <c r="W214" s="959"/>
      <c r="X214" s="106" t="str">
        <f>Setup!$C$9</f>
        <v>$</v>
      </c>
      <c r="Y214" s="1065">
        <f>ABS(IF(AC$3=AC$4, SUMIFS(Expenses!$F$7:$F$8050,Expenses!$B$7:$B$8050,"="&amp;DATE(YEAR(AC$3),MONTH(AC$3),DAY(AC$3)),Expenses!$D$7:$D$8050,$T214),SUMIFS(Expenses!$F$7:$F$8050,Expenses!$B$7:$B$8050,"&gt;="&amp;DATE(YEAR(AC$3),MONTH(AC$3),DAY(AC$3)),Expenses!$B$7:$B$8050,"&lt;="&amp;DATE(YEAR(AC$4),MONTH(AC$4),DAY(AC$4)),Expenses!$D$7:$D$8050,$T214)))</f>
        <v>0</v>
      </c>
      <c r="Z214" s="684"/>
      <c r="AA214" s="106" t="str">
        <f>Setup!$C$9</f>
        <v>$</v>
      </c>
      <c r="AB214" s="44">
        <f>ABS(IF(AE$3=AE$4, SUMIFS(Expenses!$F$7:$F$8050,Expenses!$B$7:$B$8050,"="&amp;DATE(YEAR(AE$3),MONTH(AE$3),DAY(AE$3)),Expenses!$D$7:$D$8050,$T214),SUMIFS(Expenses!$F$7:$F$8050,Expenses!$B$7:$B$8050,"&gt;="&amp;DATE(YEAR(AE$3),MONTH(AE$3),DAY(AE$3)),Expenses!$B$7:$B$8050,"&lt;="&amp;DATE(YEAR(AE$4),MONTH(AE$4),DAY(AE$4)),Expenses!$D$7:$D$8050,$T214)))</f>
        <v>0</v>
      </c>
      <c r="AC214" s="106" t="str">
        <f>Setup!$C$9</f>
        <v>$</v>
      </c>
      <c r="AD214" s="44">
        <f>ABS(IF(AG$3=AG$4, SUMIFS(Expenses!$F$7:$F$8050,Expenses!$B$7:$B$8050,"="&amp;DATE(YEAR(AG$3),MONTH(AG$3),DAY(AG$3)),Expenses!$D$7:$D$8050,$T214),SUMIFS(Expenses!$F$7:$F$8050,Expenses!$B$7:$B$8050,"&gt;="&amp;DATE(YEAR(AG$3),MONTH(AG$3),DAY(AG$3)),Expenses!$B$7:$B$8050,"&lt;="&amp;DATE(YEAR(AG$4),MONTH(AG$4),DAY(AG$4)),Expenses!$D$7:$D$8050,$T214)))</f>
        <v>0</v>
      </c>
      <c r="AE214" s="106" t="str">
        <f>Setup!$C$9</f>
        <v>$</v>
      </c>
      <c r="AF214" s="187">
        <f t="shared" si="32"/>
        <v>0</v>
      </c>
      <c r="AG214" s="106" t="str">
        <f>Setup!$C$9</f>
        <v>$</v>
      </c>
      <c r="AH214" s="1065">
        <f t="shared" si="33"/>
        <v>0</v>
      </c>
      <c r="AI214" s="686"/>
      <c r="AJ214" s="48"/>
      <c r="AK214" s="61"/>
      <c r="AL214" s="61"/>
      <c r="AM214" s="61"/>
      <c r="AN214" s="61"/>
      <c r="AO214" s="61"/>
      <c r="AR214" s="61"/>
      <c r="AY214" s="61"/>
    </row>
    <row r="215" spans="1:51" ht="21" customHeight="1">
      <c r="A215" s="1"/>
      <c r="B215" s="1068" t="str">
        <f>Properties!$C41</f>
        <v>Property 33</v>
      </c>
      <c r="C215" s="959"/>
      <c r="D215" s="959"/>
      <c r="E215" s="959"/>
      <c r="F215" s="122" t="str">
        <f>Setup!$C$9</f>
        <v>$</v>
      </c>
      <c r="G215" s="68">
        <f>IF(AC$3=AC$4, SUMIFS(Income!$F$7:$F$8050,Income!$B$7:$B$8050,"="&amp;DATE(YEAR(AC$3),MONTH(AC$3),DAY(AC$3)),Income!$D$7:$D$8050,$B215),SUMIFS(Income!$F$7:$F$8050,Income!$B$7:$B$8050,"&gt;="&amp;DATE(YEAR(AC$3),MONTH(AC$3),DAY(AC$3)),Income!$B$7:$B$8050,"&lt;="&amp;DATE(YEAR(AC$4),MONTH(AC$4),DAY(AC$4)),Income!$D$7:$D$8050,$B215))</f>
        <v>0</v>
      </c>
      <c r="H215" s="122" t="str">
        <f>Setup!$C$9</f>
        <v>$</v>
      </c>
      <c r="I215" s="68">
        <f>IF(AE$3=AE$4, SUMIFS(Income!$F$7:$F$8050,Income!$B$7:$B$8050,"="&amp;DATE(YEAR(AE$3),MONTH(AE$3),DAY(AE$3)),Income!$D$7:$D$8050,$B215),SUMIFS(Income!$F$7:$F$8050,Income!$B$7:$B$8050,"&gt;="&amp;DATE(YEAR(AE$3),MONTH(AE$3),DAY(AE$3)),Income!$B$7:$B$8050,"&lt;="&amp;DATE(YEAR(AE$4),MONTH(AE$4),DAY(AE$4)),Income!$D$7:$D$8050,$B215))</f>
        <v>0</v>
      </c>
      <c r="J215" s="122" t="str">
        <f>Setup!$C$9</f>
        <v>$</v>
      </c>
      <c r="K215" s="1069">
        <f>IF(AG$3=AG$4, SUMIFS(Income!$F$7:$F$8050,Income!$B$7:$B$8050,"="&amp;DATE(YEAR(AG$3),MONTH(AG$3),DAY(AG$3)),Income!$D$7:$D$8050,$B215),SUMIFS(Income!$F$7:$F$8050,Income!$B$7:$B$8050,"&gt;="&amp;DATE(YEAR(AG$3),MONTH(AG$3),DAY(AG$3)),Income!$B$7:$B$8050,"&lt;="&amp;DATE(YEAR(AG$4),MONTH(AG$4),DAY(AG$4)),Income!$D$7:$D$8050,$B215))</f>
        <v>0</v>
      </c>
      <c r="L215" s="1124"/>
      <c r="M215" s="1125"/>
      <c r="N215" s="122" t="str">
        <f>Setup!$C$9</f>
        <v>$</v>
      </c>
      <c r="O215" s="1069">
        <f t="shared" si="30"/>
        <v>0</v>
      </c>
      <c r="P215" s="684"/>
      <c r="Q215" s="122" t="str">
        <f>Setup!$C$9</f>
        <v>$</v>
      </c>
      <c r="R215" s="54">
        <f t="shared" si="31"/>
        <v>0</v>
      </c>
      <c r="S215" s="48"/>
      <c r="T215" s="1009" t="str">
        <f>Properties!$C41</f>
        <v>Property 33</v>
      </c>
      <c r="U215" s="959"/>
      <c r="V215" s="959"/>
      <c r="W215" s="959"/>
      <c r="X215" s="106" t="str">
        <f>Setup!$C$9</f>
        <v>$</v>
      </c>
      <c r="Y215" s="1065">
        <f>ABS(IF(AC$3=AC$4, SUMIFS(Expenses!$F$7:$F$8050,Expenses!$B$7:$B$8050,"="&amp;DATE(YEAR(AC$3),MONTH(AC$3),DAY(AC$3)),Expenses!$D$7:$D$8050,$T215),SUMIFS(Expenses!$F$7:$F$8050,Expenses!$B$7:$B$8050,"&gt;="&amp;DATE(YEAR(AC$3),MONTH(AC$3),DAY(AC$3)),Expenses!$B$7:$B$8050,"&lt;="&amp;DATE(YEAR(AC$4),MONTH(AC$4),DAY(AC$4)),Expenses!$D$7:$D$8050,$T215)))</f>
        <v>0</v>
      </c>
      <c r="Z215" s="684"/>
      <c r="AA215" s="106" t="str">
        <f>Setup!$C$9</f>
        <v>$</v>
      </c>
      <c r="AB215" s="44">
        <f>ABS(IF(AE$3=AE$4, SUMIFS(Expenses!$F$7:$F$8050,Expenses!$B$7:$B$8050,"="&amp;DATE(YEAR(AE$3),MONTH(AE$3),DAY(AE$3)),Expenses!$D$7:$D$8050,$T215),SUMIFS(Expenses!$F$7:$F$8050,Expenses!$B$7:$B$8050,"&gt;="&amp;DATE(YEAR(AE$3),MONTH(AE$3),DAY(AE$3)),Expenses!$B$7:$B$8050,"&lt;="&amp;DATE(YEAR(AE$4),MONTH(AE$4),DAY(AE$4)),Expenses!$D$7:$D$8050,$T215)))</f>
        <v>0</v>
      </c>
      <c r="AC215" s="106" t="str">
        <f>Setup!$C$9</f>
        <v>$</v>
      </c>
      <c r="AD215" s="44">
        <f>ABS(IF(AG$3=AG$4, SUMIFS(Expenses!$F$7:$F$8050,Expenses!$B$7:$B$8050,"="&amp;DATE(YEAR(AG$3),MONTH(AG$3),DAY(AG$3)),Expenses!$D$7:$D$8050,$T215),SUMIFS(Expenses!$F$7:$F$8050,Expenses!$B$7:$B$8050,"&gt;="&amp;DATE(YEAR(AG$3),MONTH(AG$3),DAY(AG$3)),Expenses!$B$7:$B$8050,"&lt;="&amp;DATE(YEAR(AG$4),MONTH(AG$4),DAY(AG$4)),Expenses!$D$7:$D$8050,$T215)))</f>
        <v>0</v>
      </c>
      <c r="AE215" s="106" t="str">
        <f>Setup!$C$9</f>
        <v>$</v>
      </c>
      <c r="AF215" s="187">
        <f t="shared" si="32"/>
        <v>0</v>
      </c>
      <c r="AG215" s="106" t="str">
        <f>Setup!$C$9</f>
        <v>$</v>
      </c>
      <c r="AH215" s="1065">
        <f t="shared" si="33"/>
        <v>0</v>
      </c>
      <c r="AI215" s="686"/>
      <c r="AJ215" s="48"/>
      <c r="AK215" s="61"/>
      <c r="AL215" s="61"/>
      <c r="AM215" s="61"/>
      <c r="AN215" s="61"/>
      <c r="AO215" s="61"/>
      <c r="AR215" s="61"/>
      <c r="AY215" s="61"/>
    </row>
    <row r="216" spans="1:51" ht="21" customHeight="1">
      <c r="A216" s="1"/>
      <c r="B216" s="1068" t="str">
        <f>Properties!$C42</f>
        <v>Property 34</v>
      </c>
      <c r="C216" s="959"/>
      <c r="D216" s="959"/>
      <c r="E216" s="959"/>
      <c r="F216" s="122" t="str">
        <f>Setup!$C$9</f>
        <v>$</v>
      </c>
      <c r="G216" s="68">
        <f>IF(AC$3=AC$4, SUMIFS(Income!$F$7:$F$8050,Income!$B$7:$B$8050,"="&amp;DATE(YEAR(AC$3),MONTH(AC$3),DAY(AC$3)),Income!$D$7:$D$8050,$B216),SUMIFS(Income!$F$7:$F$8050,Income!$B$7:$B$8050,"&gt;="&amp;DATE(YEAR(AC$3),MONTH(AC$3),DAY(AC$3)),Income!$B$7:$B$8050,"&lt;="&amp;DATE(YEAR(AC$4),MONTH(AC$4),DAY(AC$4)),Income!$D$7:$D$8050,$B216))</f>
        <v>0</v>
      </c>
      <c r="H216" s="122" t="str">
        <f>Setup!$C$9</f>
        <v>$</v>
      </c>
      <c r="I216" s="68">
        <f>IF(AE$3=AE$4, SUMIFS(Income!$F$7:$F$8050,Income!$B$7:$B$8050,"="&amp;DATE(YEAR(AE$3),MONTH(AE$3),DAY(AE$3)),Income!$D$7:$D$8050,$B216),SUMIFS(Income!$F$7:$F$8050,Income!$B$7:$B$8050,"&gt;="&amp;DATE(YEAR(AE$3),MONTH(AE$3),DAY(AE$3)),Income!$B$7:$B$8050,"&lt;="&amp;DATE(YEAR(AE$4),MONTH(AE$4),DAY(AE$4)),Income!$D$7:$D$8050,$B216))</f>
        <v>0</v>
      </c>
      <c r="J216" s="122" t="str">
        <f>Setup!$C$9</f>
        <v>$</v>
      </c>
      <c r="K216" s="1069">
        <f>IF(AG$3=AG$4, SUMIFS(Income!$F$7:$F$8050,Income!$B$7:$B$8050,"="&amp;DATE(YEAR(AG$3),MONTH(AG$3),DAY(AG$3)),Income!$D$7:$D$8050,$B216),SUMIFS(Income!$F$7:$F$8050,Income!$B$7:$B$8050,"&gt;="&amp;DATE(YEAR(AG$3),MONTH(AG$3),DAY(AG$3)),Income!$B$7:$B$8050,"&lt;="&amp;DATE(YEAR(AG$4),MONTH(AG$4),DAY(AG$4)),Income!$D$7:$D$8050,$B216))</f>
        <v>0</v>
      </c>
      <c r="L216" s="1124"/>
      <c r="M216" s="1125"/>
      <c r="N216" s="122" t="str">
        <f>Setup!$C$9</f>
        <v>$</v>
      </c>
      <c r="O216" s="1069">
        <f t="shared" si="30"/>
        <v>0</v>
      </c>
      <c r="P216" s="684"/>
      <c r="Q216" s="122" t="str">
        <f>Setup!$C$9</f>
        <v>$</v>
      </c>
      <c r="R216" s="54">
        <f t="shared" si="31"/>
        <v>0</v>
      </c>
      <c r="S216" s="48"/>
      <c r="T216" s="1009" t="str">
        <f>Properties!$C42</f>
        <v>Property 34</v>
      </c>
      <c r="U216" s="959"/>
      <c r="V216" s="959"/>
      <c r="W216" s="959"/>
      <c r="X216" s="106" t="str">
        <f>Setup!$C$9</f>
        <v>$</v>
      </c>
      <c r="Y216" s="1065">
        <f>ABS(IF(AC$3=AC$4, SUMIFS(Expenses!$F$7:$F$8050,Expenses!$B$7:$B$8050,"="&amp;DATE(YEAR(AC$3),MONTH(AC$3),DAY(AC$3)),Expenses!$D$7:$D$8050,$T216),SUMIFS(Expenses!$F$7:$F$8050,Expenses!$B$7:$B$8050,"&gt;="&amp;DATE(YEAR(AC$3),MONTH(AC$3),DAY(AC$3)),Expenses!$B$7:$B$8050,"&lt;="&amp;DATE(YEAR(AC$4),MONTH(AC$4),DAY(AC$4)),Expenses!$D$7:$D$8050,$T216)))</f>
        <v>0</v>
      </c>
      <c r="Z216" s="684"/>
      <c r="AA216" s="106" t="str">
        <f>Setup!$C$9</f>
        <v>$</v>
      </c>
      <c r="AB216" s="44">
        <f>ABS(IF(AE$3=AE$4, SUMIFS(Expenses!$F$7:$F$8050,Expenses!$B$7:$B$8050,"="&amp;DATE(YEAR(AE$3),MONTH(AE$3),DAY(AE$3)),Expenses!$D$7:$D$8050,$T216),SUMIFS(Expenses!$F$7:$F$8050,Expenses!$B$7:$B$8050,"&gt;="&amp;DATE(YEAR(AE$3),MONTH(AE$3),DAY(AE$3)),Expenses!$B$7:$B$8050,"&lt;="&amp;DATE(YEAR(AE$4),MONTH(AE$4),DAY(AE$4)),Expenses!$D$7:$D$8050,$T216)))</f>
        <v>0</v>
      </c>
      <c r="AC216" s="106" t="str">
        <f>Setup!$C$9</f>
        <v>$</v>
      </c>
      <c r="AD216" s="44">
        <f>ABS(IF(AG$3=AG$4, SUMIFS(Expenses!$F$7:$F$8050,Expenses!$B$7:$B$8050,"="&amp;DATE(YEAR(AG$3),MONTH(AG$3),DAY(AG$3)),Expenses!$D$7:$D$8050,$T216),SUMIFS(Expenses!$F$7:$F$8050,Expenses!$B$7:$B$8050,"&gt;="&amp;DATE(YEAR(AG$3),MONTH(AG$3),DAY(AG$3)),Expenses!$B$7:$B$8050,"&lt;="&amp;DATE(YEAR(AG$4),MONTH(AG$4),DAY(AG$4)),Expenses!$D$7:$D$8050,$T216)))</f>
        <v>0</v>
      </c>
      <c r="AE216" s="106" t="str">
        <f>Setup!$C$9</f>
        <v>$</v>
      </c>
      <c r="AF216" s="187">
        <f t="shared" si="32"/>
        <v>0</v>
      </c>
      <c r="AG216" s="106" t="str">
        <f>Setup!$C$9</f>
        <v>$</v>
      </c>
      <c r="AH216" s="1065">
        <f t="shared" si="33"/>
        <v>0</v>
      </c>
      <c r="AI216" s="686"/>
      <c r="AJ216" s="48"/>
      <c r="AK216" s="61"/>
      <c r="AL216" s="61"/>
      <c r="AM216" s="61"/>
      <c r="AN216" s="61"/>
      <c r="AO216" s="61"/>
      <c r="AR216" s="61"/>
      <c r="AY216" s="61"/>
    </row>
    <row r="217" spans="1:51" ht="21" customHeight="1">
      <c r="A217" s="1"/>
      <c r="B217" s="1068" t="str">
        <f>Properties!$C43</f>
        <v>Property 35</v>
      </c>
      <c r="C217" s="959"/>
      <c r="D217" s="959"/>
      <c r="E217" s="959"/>
      <c r="F217" s="122" t="str">
        <f>Setup!$C$9</f>
        <v>$</v>
      </c>
      <c r="G217" s="68">
        <f>IF(AC$3=AC$4, SUMIFS(Income!$F$7:$F$8050,Income!$B$7:$B$8050,"="&amp;DATE(YEAR(AC$3),MONTH(AC$3),DAY(AC$3)),Income!$D$7:$D$8050,$B217),SUMIFS(Income!$F$7:$F$8050,Income!$B$7:$B$8050,"&gt;="&amp;DATE(YEAR(AC$3),MONTH(AC$3),DAY(AC$3)),Income!$B$7:$B$8050,"&lt;="&amp;DATE(YEAR(AC$4),MONTH(AC$4),DAY(AC$4)),Income!$D$7:$D$8050,$B217))</f>
        <v>0</v>
      </c>
      <c r="H217" s="122" t="str">
        <f>Setup!$C$9</f>
        <v>$</v>
      </c>
      <c r="I217" s="68">
        <f>IF(AE$3=AE$4, SUMIFS(Income!$F$7:$F$8050,Income!$B$7:$B$8050,"="&amp;DATE(YEAR(AE$3),MONTH(AE$3),DAY(AE$3)),Income!$D$7:$D$8050,$B217),SUMIFS(Income!$F$7:$F$8050,Income!$B$7:$B$8050,"&gt;="&amp;DATE(YEAR(AE$3),MONTH(AE$3),DAY(AE$3)),Income!$B$7:$B$8050,"&lt;="&amp;DATE(YEAR(AE$4),MONTH(AE$4),DAY(AE$4)),Income!$D$7:$D$8050,$B217))</f>
        <v>0</v>
      </c>
      <c r="J217" s="122" t="str">
        <f>Setup!$C$9</f>
        <v>$</v>
      </c>
      <c r="K217" s="1069">
        <f>IF(AG$3=AG$4, SUMIFS(Income!$F$7:$F$8050,Income!$B$7:$B$8050,"="&amp;DATE(YEAR(AG$3),MONTH(AG$3),DAY(AG$3)),Income!$D$7:$D$8050,$B217),SUMIFS(Income!$F$7:$F$8050,Income!$B$7:$B$8050,"&gt;="&amp;DATE(YEAR(AG$3),MONTH(AG$3),DAY(AG$3)),Income!$B$7:$B$8050,"&lt;="&amp;DATE(YEAR(AG$4),MONTH(AG$4),DAY(AG$4)),Income!$D$7:$D$8050,$B217))</f>
        <v>0</v>
      </c>
      <c r="L217" s="1124"/>
      <c r="M217" s="1125"/>
      <c r="N217" s="122" t="str">
        <f>Setup!$C$9</f>
        <v>$</v>
      </c>
      <c r="O217" s="1069">
        <f t="shared" si="30"/>
        <v>0</v>
      </c>
      <c r="P217" s="684"/>
      <c r="Q217" s="122" t="str">
        <f>Setup!$C$9</f>
        <v>$</v>
      </c>
      <c r="R217" s="54">
        <f t="shared" si="31"/>
        <v>0</v>
      </c>
      <c r="S217" s="48"/>
      <c r="T217" s="1009" t="str">
        <f>Properties!$C43</f>
        <v>Property 35</v>
      </c>
      <c r="U217" s="959"/>
      <c r="V217" s="959"/>
      <c r="W217" s="959"/>
      <c r="X217" s="106" t="str">
        <f>Setup!$C$9</f>
        <v>$</v>
      </c>
      <c r="Y217" s="1065">
        <f>ABS(IF(AC$3=AC$4, SUMIFS(Expenses!$F$7:$F$8050,Expenses!$B$7:$B$8050,"="&amp;DATE(YEAR(AC$3),MONTH(AC$3),DAY(AC$3)),Expenses!$D$7:$D$8050,$T217),SUMIFS(Expenses!$F$7:$F$8050,Expenses!$B$7:$B$8050,"&gt;="&amp;DATE(YEAR(AC$3),MONTH(AC$3),DAY(AC$3)),Expenses!$B$7:$B$8050,"&lt;="&amp;DATE(YEAR(AC$4),MONTH(AC$4),DAY(AC$4)),Expenses!$D$7:$D$8050,$T217)))</f>
        <v>0</v>
      </c>
      <c r="Z217" s="684"/>
      <c r="AA217" s="106" t="str">
        <f>Setup!$C$9</f>
        <v>$</v>
      </c>
      <c r="AB217" s="44">
        <f>ABS(IF(AE$3=AE$4, SUMIFS(Expenses!$F$7:$F$8050,Expenses!$B$7:$B$8050,"="&amp;DATE(YEAR(AE$3),MONTH(AE$3),DAY(AE$3)),Expenses!$D$7:$D$8050,$T217),SUMIFS(Expenses!$F$7:$F$8050,Expenses!$B$7:$B$8050,"&gt;="&amp;DATE(YEAR(AE$3),MONTH(AE$3),DAY(AE$3)),Expenses!$B$7:$B$8050,"&lt;="&amp;DATE(YEAR(AE$4),MONTH(AE$4),DAY(AE$4)),Expenses!$D$7:$D$8050,$T217)))</f>
        <v>0</v>
      </c>
      <c r="AC217" s="106" t="str">
        <f>Setup!$C$9</f>
        <v>$</v>
      </c>
      <c r="AD217" s="44">
        <f>ABS(IF(AG$3=AG$4, SUMIFS(Expenses!$F$7:$F$8050,Expenses!$B$7:$B$8050,"="&amp;DATE(YEAR(AG$3),MONTH(AG$3),DAY(AG$3)),Expenses!$D$7:$D$8050,$T217),SUMIFS(Expenses!$F$7:$F$8050,Expenses!$B$7:$B$8050,"&gt;="&amp;DATE(YEAR(AG$3),MONTH(AG$3),DAY(AG$3)),Expenses!$B$7:$B$8050,"&lt;="&amp;DATE(YEAR(AG$4),MONTH(AG$4),DAY(AG$4)),Expenses!$D$7:$D$8050,$T217)))</f>
        <v>0</v>
      </c>
      <c r="AE217" s="106" t="str">
        <f>Setup!$C$9</f>
        <v>$</v>
      </c>
      <c r="AF217" s="187">
        <f t="shared" si="32"/>
        <v>0</v>
      </c>
      <c r="AG217" s="106" t="str">
        <f>Setup!$C$9</f>
        <v>$</v>
      </c>
      <c r="AH217" s="1065">
        <f t="shared" si="33"/>
        <v>0</v>
      </c>
      <c r="AI217" s="686"/>
      <c r="AJ217" s="48"/>
      <c r="AK217" s="61"/>
      <c r="AL217" s="61"/>
      <c r="AM217" s="61"/>
      <c r="AN217" s="61"/>
      <c r="AO217" s="61"/>
      <c r="AR217" s="61"/>
      <c r="AY217" s="61"/>
    </row>
    <row r="218" spans="1:51" ht="21" customHeight="1">
      <c r="A218" s="1"/>
      <c r="B218" s="1068" t="str">
        <f>Properties!$C44</f>
        <v>Property 36</v>
      </c>
      <c r="C218" s="959"/>
      <c r="D218" s="959"/>
      <c r="E218" s="959"/>
      <c r="F218" s="122" t="str">
        <f>Setup!$C$9</f>
        <v>$</v>
      </c>
      <c r="G218" s="68">
        <f>IF(AC$3=AC$4, SUMIFS(Income!$F$7:$F$8050,Income!$B$7:$B$8050,"="&amp;DATE(YEAR(AC$3),MONTH(AC$3),DAY(AC$3)),Income!$D$7:$D$8050,$B218),SUMIFS(Income!$F$7:$F$8050,Income!$B$7:$B$8050,"&gt;="&amp;DATE(YEAR(AC$3),MONTH(AC$3),DAY(AC$3)),Income!$B$7:$B$8050,"&lt;="&amp;DATE(YEAR(AC$4),MONTH(AC$4),DAY(AC$4)),Income!$D$7:$D$8050,$B218))</f>
        <v>0</v>
      </c>
      <c r="H218" s="122" t="str">
        <f>Setup!$C$9</f>
        <v>$</v>
      </c>
      <c r="I218" s="68">
        <f>IF(AE$3=AE$4, SUMIFS(Income!$F$7:$F$8050,Income!$B$7:$B$8050,"="&amp;DATE(YEAR(AE$3),MONTH(AE$3),DAY(AE$3)),Income!$D$7:$D$8050,$B218),SUMIFS(Income!$F$7:$F$8050,Income!$B$7:$B$8050,"&gt;="&amp;DATE(YEAR(AE$3),MONTH(AE$3),DAY(AE$3)),Income!$B$7:$B$8050,"&lt;="&amp;DATE(YEAR(AE$4),MONTH(AE$4),DAY(AE$4)),Income!$D$7:$D$8050,$B218))</f>
        <v>0</v>
      </c>
      <c r="J218" s="122" t="str">
        <f>Setup!$C$9</f>
        <v>$</v>
      </c>
      <c r="K218" s="1069">
        <f>IF(AG$3=AG$4, SUMIFS(Income!$F$7:$F$8050,Income!$B$7:$B$8050,"="&amp;DATE(YEAR(AG$3),MONTH(AG$3),DAY(AG$3)),Income!$D$7:$D$8050,$B218),SUMIFS(Income!$F$7:$F$8050,Income!$B$7:$B$8050,"&gt;="&amp;DATE(YEAR(AG$3),MONTH(AG$3),DAY(AG$3)),Income!$B$7:$B$8050,"&lt;="&amp;DATE(YEAR(AG$4),MONTH(AG$4),DAY(AG$4)),Income!$D$7:$D$8050,$B218))</f>
        <v>0</v>
      </c>
      <c r="L218" s="1124"/>
      <c r="M218" s="1125"/>
      <c r="N218" s="122" t="str">
        <f>Setup!$C$9</f>
        <v>$</v>
      </c>
      <c r="O218" s="1069">
        <f t="shared" si="30"/>
        <v>0</v>
      </c>
      <c r="P218" s="684"/>
      <c r="Q218" s="122" t="str">
        <f>Setup!$C$9</f>
        <v>$</v>
      </c>
      <c r="R218" s="54">
        <f t="shared" si="31"/>
        <v>0</v>
      </c>
      <c r="S218" s="48"/>
      <c r="T218" s="1009" t="str">
        <f>Properties!$C44</f>
        <v>Property 36</v>
      </c>
      <c r="U218" s="959"/>
      <c r="V218" s="959"/>
      <c r="W218" s="959"/>
      <c r="X218" s="106" t="str">
        <f>Setup!$C$9</f>
        <v>$</v>
      </c>
      <c r="Y218" s="1065">
        <f>ABS(IF(AC$3=AC$4, SUMIFS(Expenses!$F$7:$F$8050,Expenses!$B$7:$B$8050,"="&amp;DATE(YEAR(AC$3),MONTH(AC$3),DAY(AC$3)),Expenses!$D$7:$D$8050,$T218),SUMIFS(Expenses!$F$7:$F$8050,Expenses!$B$7:$B$8050,"&gt;="&amp;DATE(YEAR(AC$3),MONTH(AC$3),DAY(AC$3)),Expenses!$B$7:$B$8050,"&lt;="&amp;DATE(YEAR(AC$4),MONTH(AC$4),DAY(AC$4)),Expenses!$D$7:$D$8050,$T218)))</f>
        <v>0</v>
      </c>
      <c r="Z218" s="684"/>
      <c r="AA218" s="106" t="str">
        <f>Setup!$C$9</f>
        <v>$</v>
      </c>
      <c r="AB218" s="44">
        <f>ABS(IF(AE$3=AE$4, SUMIFS(Expenses!$F$7:$F$8050,Expenses!$B$7:$B$8050,"="&amp;DATE(YEAR(AE$3),MONTH(AE$3),DAY(AE$3)),Expenses!$D$7:$D$8050,$T218),SUMIFS(Expenses!$F$7:$F$8050,Expenses!$B$7:$B$8050,"&gt;="&amp;DATE(YEAR(AE$3),MONTH(AE$3),DAY(AE$3)),Expenses!$B$7:$B$8050,"&lt;="&amp;DATE(YEAR(AE$4),MONTH(AE$4),DAY(AE$4)),Expenses!$D$7:$D$8050,$T218)))</f>
        <v>0</v>
      </c>
      <c r="AC218" s="106" t="str">
        <f>Setup!$C$9</f>
        <v>$</v>
      </c>
      <c r="AD218" s="44">
        <f>ABS(IF(AG$3=AG$4, SUMIFS(Expenses!$F$7:$F$8050,Expenses!$B$7:$B$8050,"="&amp;DATE(YEAR(AG$3),MONTH(AG$3),DAY(AG$3)),Expenses!$D$7:$D$8050,$T218),SUMIFS(Expenses!$F$7:$F$8050,Expenses!$B$7:$B$8050,"&gt;="&amp;DATE(YEAR(AG$3),MONTH(AG$3),DAY(AG$3)),Expenses!$B$7:$B$8050,"&lt;="&amp;DATE(YEAR(AG$4),MONTH(AG$4),DAY(AG$4)),Expenses!$D$7:$D$8050,$T218)))</f>
        <v>0</v>
      </c>
      <c r="AE218" s="106" t="str">
        <f>Setup!$C$9</f>
        <v>$</v>
      </c>
      <c r="AF218" s="187">
        <f t="shared" si="32"/>
        <v>0</v>
      </c>
      <c r="AG218" s="106" t="str">
        <f>Setup!$C$9</f>
        <v>$</v>
      </c>
      <c r="AH218" s="1065">
        <f t="shared" si="33"/>
        <v>0</v>
      </c>
      <c r="AI218" s="686"/>
      <c r="AJ218" s="48"/>
      <c r="AK218" s="61"/>
      <c r="AL218" s="61"/>
      <c r="AM218" s="61"/>
      <c r="AN218" s="61"/>
      <c r="AO218" s="61"/>
      <c r="AR218" s="61"/>
      <c r="AY218" s="61"/>
    </row>
    <row r="219" spans="1:51" ht="21" customHeight="1">
      <c r="A219" s="1"/>
      <c r="B219" s="1068" t="str">
        <f>Properties!$C45</f>
        <v>Property 37</v>
      </c>
      <c r="C219" s="959"/>
      <c r="D219" s="959"/>
      <c r="E219" s="959"/>
      <c r="F219" s="122" t="str">
        <f>Setup!$C$9</f>
        <v>$</v>
      </c>
      <c r="G219" s="68">
        <f>IF(AC$3=AC$4, SUMIFS(Income!$F$7:$F$8050,Income!$B$7:$B$8050,"="&amp;DATE(YEAR(AC$3),MONTH(AC$3),DAY(AC$3)),Income!$D$7:$D$8050,$B219),SUMIFS(Income!$F$7:$F$8050,Income!$B$7:$B$8050,"&gt;="&amp;DATE(YEAR(AC$3),MONTH(AC$3),DAY(AC$3)),Income!$B$7:$B$8050,"&lt;="&amp;DATE(YEAR(AC$4),MONTH(AC$4),DAY(AC$4)),Income!$D$7:$D$8050,$B219))</f>
        <v>0</v>
      </c>
      <c r="H219" s="122" t="str">
        <f>Setup!$C$9</f>
        <v>$</v>
      </c>
      <c r="I219" s="68">
        <f>IF(AE$3=AE$4, SUMIFS(Income!$F$7:$F$8050,Income!$B$7:$B$8050,"="&amp;DATE(YEAR(AE$3),MONTH(AE$3),DAY(AE$3)),Income!$D$7:$D$8050,$B219),SUMIFS(Income!$F$7:$F$8050,Income!$B$7:$B$8050,"&gt;="&amp;DATE(YEAR(AE$3),MONTH(AE$3),DAY(AE$3)),Income!$B$7:$B$8050,"&lt;="&amp;DATE(YEAR(AE$4),MONTH(AE$4),DAY(AE$4)),Income!$D$7:$D$8050,$B219))</f>
        <v>0</v>
      </c>
      <c r="J219" s="122" t="str">
        <f>Setup!$C$9</f>
        <v>$</v>
      </c>
      <c r="K219" s="1069">
        <f>IF(AG$3=AG$4, SUMIFS(Income!$F$7:$F$8050,Income!$B$7:$B$8050,"="&amp;DATE(YEAR(AG$3),MONTH(AG$3),DAY(AG$3)),Income!$D$7:$D$8050,$B219),SUMIFS(Income!$F$7:$F$8050,Income!$B$7:$B$8050,"&gt;="&amp;DATE(YEAR(AG$3),MONTH(AG$3),DAY(AG$3)),Income!$B$7:$B$8050,"&lt;="&amp;DATE(YEAR(AG$4),MONTH(AG$4),DAY(AG$4)),Income!$D$7:$D$8050,$B219))</f>
        <v>0</v>
      </c>
      <c r="L219" s="1124"/>
      <c r="M219" s="1125"/>
      <c r="N219" s="122" t="str">
        <f>Setup!$C$9</f>
        <v>$</v>
      </c>
      <c r="O219" s="1069">
        <f t="shared" si="30"/>
        <v>0</v>
      </c>
      <c r="P219" s="684"/>
      <c r="Q219" s="122" t="str">
        <f>Setup!$C$9</f>
        <v>$</v>
      </c>
      <c r="R219" s="54">
        <f t="shared" si="31"/>
        <v>0</v>
      </c>
      <c r="S219" s="48"/>
      <c r="T219" s="1009" t="str">
        <f>Properties!$C45</f>
        <v>Property 37</v>
      </c>
      <c r="U219" s="959"/>
      <c r="V219" s="959"/>
      <c r="W219" s="959"/>
      <c r="X219" s="106" t="str">
        <f>Setup!$C$9</f>
        <v>$</v>
      </c>
      <c r="Y219" s="1065">
        <f>ABS(IF(AC$3=AC$4, SUMIFS(Expenses!$F$7:$F$8050,Expenses!$B$7:$B$8050,"="&amp;DATE(YEAR(AC$3),MONTH(AC$3),DAY(AC$3)),Expenses!$D$7:$D$8050,$T219),SUMIFS(Expenses!$F$7:$F$8050,Expenses!$B$7:$B$8050,"&gt;="&amp;DATE(YEAR(AC$3),MONTH(AC$3),DAY(AC$3)),Expenses!$B$7:$B$8050,"&lt;="&amp;DATE(YEAR(AC$4),MONTH(AC$4),DAY(AC$4)),Expenses!$D$7:$D$8050,$T219)))</f>
        <v>0</v>
      </c>
      <c r="Z219" s="684"/>
      <c r="AA219" s="106" t="str">
        <f>Setup!$C$9</f>
        <v>$</v>
      </c>
      <c r="AB219" s="44">
        <f>ABS(IF(AE$3=AE$4, SUMIFS(Expenses!$F$7:$F$8050,Expenses!$B$7:$B$8050,"="&amp;DATE(YEAR(AE$3),MONTH(AE$3),DAY(AE$3)),Expenses!$D$7:$D$8050,$T219),SUMIFS(Expenses!$F$7:$F$8050,Expenses!$B$7:$B$8050,"&gt;="&amp;DATE(YEAR(AE$3),MONTH(AE$3),DAY(AE$3)),Expenses!$B$7:$B$8050,"&lt;="&amp;DATE(YEAR(AE$4),MONTH(AE$4),DAY(AE$4)),Expenses!$D$7:$D$8050,$T219)))</f>
        <v>0</v>
      </c>
      <c r="AC219" s="106" t="str">
        <f>Setup!$C$9</f>
        <v>$</v>
      </c>
      <c r="AD219" s="44">
        <f>ABS(IF(AG$3=AG$4, SUMIFS(Expenses!$F$7:$F$8050,Expenses!$B$7:$B$8050,"="&amp;DATE(YEAR(AG$3),MONTH(AG$3),DAY(AG$3)),Expenses!$D$7:$D$8050,$T219),SUMIFS(Expenses!$F$7:$F$8050,Expenses!$B$7:$B$8050,"&gt;="&amp;DATE(YEAR(AG$3),MONTH(AG$3),DAY(AG$3)),Expenses!$B$7:$B$8050,"&lt;="&amp;DATE(YEAR(AG$4),MONTH(AG$4),DAY(AG$4)),Expenses!$D$7:$D$8050,$T219)))</f>
        <v>0</v>
      </c>
      <c r="AE219" s="106" t="str">
        <f>Setup!$C$9</f>
        <v>$</v>
      </c>
      <c r="AF219" s="187">
        <f t="shared" si="32"/>
        <v>0</v>
      </c>
      <c r="AG219" s="106" t="str">
        <f>Setup!$C$9</f>
        <v>$</v>
      </c>
      <c r="AH219" s="1065">
        <f t="shared" si="33"/>
        <v>0</v>
      </c>
      <c r="AI219" s="686"/>
      <c r="AJ219" s="48"/>
      <c r="AK219" s="61"/>
      <c r="AL219" s="61"/>
      <c r="AM219" s="61"/>
      <c r="AN219" s="61"/>
      <c r="AO219" s="61"/>
      <c r="AR219" s="61"/>
      <c r="AY219" s="61"/>
    </row>
    <row r="220" spans="1:51" ht="21" customHeight="1">
      <c r="A220" s="1"/>
      <c r="B220" s="1068" t="str">
        <f>Properties!$C46</f>
        <v>Property 38</v>
      </c>
      <c r="C220" s="959"/>
      <c r="D220" s="959"/>
      <c r="E220" s="959"/>
      <c r="F220" s="122" t="str">
        <f>Setup!$C$9</f>
        <v>$</v>
      </c>
      <c r="G220" s="68">
        <f>IF(AC$3=AC$4, SUMIFS(Income!$F$7:$F$8050,Income!$B$7:$B$8050,"="&amp;DATE(YEAR(AC$3),MONTH(AC$3),DAY(AC$3)),Income!$D$7:$D$8050,$B220),SUMIFS(Income!$F$7:$F$8050,Income!$B$7:$B$8050,"&gt;="&amp;DATE(YEAR(AC$3),MONTH(AC$3),DAY(AC$3)),Income!$B$7:$B$8050,"&lt;="&amp;DATE(YEAR(AC$4),MONTH(AC$4),DAY(AC$4)),Income!$D$7:$D$8050,$B220))</f>
        <v>0</v>
      </c>
      <c r="H220" s="122" t="str">
        <f>Setup!$C$9</f>
        <v>$</v>
      </c>
      <c r="I220" s="68">
        <f>IF(AE$3=AE$4, SUMIFS(Income!$F$7:$F$8050,Income!$B$7:$B$8050,"="&amp;DATE(YEAR(AE$3),MONTH(AE$3),DAY(AE$3)),Income!$D$7:$D$8050,$B220),SUMIFS(Income!$F$7:$F$8050,Income!$B$7:$B$8050,"&gt;="&amp;DATE(YEAR(AE$3),MONTH(AE$3),DAY(AE$3)),Income!$B$7:$B$8050,"&lt;="&amp;DATE(YEAR(AE$4),MONTH(AE$4),DAY(AE$4)),Income!$D$7:$D$8050,$B220))</f>
        <v>0</v>
      </c>
      <c r="J220" s="122" t="str">
        <f>Setup!$C$9</f>
        <v>$</v>
      </c>
      <c r="K220" s="1069">
        <f>IF(AG$3=AG$4, SUMIFS(Income!$F$7:$F$8050,Income!$B$7:$B$8050,"="&amp;DATE(YEAR(AG$3),MONTH(AG$3),DAY(AG$3)),Income!$D$7:$D$8050,$B220),SUMIFS(Income!$F$7:$F$8050,Income!$B$7:$B$8050,"&gt;="&amp;DATE(YEAR(AG$3),MONTH(AG$3),DAY(AG$3)),Income!$B$7:$B$8050,"&lt;="&amp;DATE(YEAR(AG$4),MONTH(AG$4),DAY(AG$4)),Income!$D$7:$D$8050,$B220))</f>
        <v>0</v>
      </c>
      <c r="L220" s="1124"/>
      <c r="M220" s="1125"/>
      <c r="N220" s="122" t="str">
        <f>Setup!$C$9</f>
        <v>$</v>
      </c>
      <c r="O220" s="1069">
        <f t="shared" si="30"/>
        <v>0</v>
      </c>
      <c r="P220" s="684"/>
      <c r="Q220" s="122" t="str">
        <f>Setup!$C$9</f>
        <v>$</v>
      </c>
      <c r="R220" s="54">
        <f t="shared" si="31"/>
        <v>0</v>
      </c>
      <c r="S220" s="48"/>
      <c r="T220" s="1009" t="str">
        <f>Properties!$C46</f>
        <v>Property 38</v>
      </c>
      <c r="U220" s="959"/>
      <c r="V220" s="959"/>
      <c r="W220" s="959"/>
      <c r="X220" s="106" t="str">
        <f>Setup!$C$9</f>
        <v>$</v>
      </c>
      <c r="Y220" s="1065">
        <f>ABS(IF(AC$3=AC$4, SUMIFS(Expenses!$F$7:$F$8050,Expenses!$B$7:$B$8050,"="&amp;DATE(YEAR(AC$3),MONTH(AC$3),DAY(AC$3)),Expenses!$D$7:$D$8050,$T220),SUMIFS(Expenses!$F$7:$F$8050,Expenses!$B$7:$B$8050,"&gt;="&amp;DATE(YEAR(AC$3),MONTH(AC$3),DAY(AC$3)),Expenses!$B$7:$B$8050,"&lt;="&amp;DATE(YEAR(AC$4),MONTH(AC$4),DAY(AC$4)),Expenses!$D$7:$D$8050,$T220)))</f>
        <v>0</v>
      </c>
      <c r="Z220" s="684"/>
      <c r="AA220" s="106" t="str">
        <f>Setup!$C$9</f>
        <v>$</v>
      </c>
      <c r="AB220" s="44">
        <f>ABS(IF(AE$3=AE$4, SUMIFS(Expenses!$F$7:$F$8050,Expenses!$B$7:$B$8050,"="&amp;DATE(YEAR(AE$3),MONTH(AE$3),DAY(AE$3)),Expenses!$D$7:$D$8050,$T220),SUMIFS(Expenses!$F$7:$F$8050,Expenses!$B$7:$B$8050,"&gt;="&amp;DATE(YEAR(AE$3),MONTH(AE$3),DAY(AE$3)),Expenses!$B$7:$B$8050,"&lt;="&amp;DATE(YEAR(AE$4),MONTH(AE$4),DAY(AE$4)),Expenses!$D$7:$D$8050,$T220)))</f>
        <v>0</v>
      </c>
      <c r="AC220" s="106" t="str">
        <f>Setup!$C$9</f>
        <v>$</v>
      </c>
      <c r="AD220" s="44">
        <f>ABS(IF(AG$3=AG$4, SUMIFS(Expenses!$F$7:$F$8050,Expenses!$B$7:$B$8050,"="&amp;DATE(YEAR(AG$3),MONTH(AG$3),DAY(AG$3)),Expenses!$D$7:$D$8050,$T220),SUMIFS(Expenses!$F$7:$F$8050,Expenses!$B$7:$B$8050,"&gt;="&amp;DATE(YEAR(AG$3),MONTH(AG$3),DAY(AG$3)),Expenses!$B$7:$B$8050,"&lt;="&amp;DATE(YEAR(AG$4),MONTH(AG$4),DAY(AG$4)),Expenses!$D$7:$D$8050,$T220)))</f>
        <v>0</v>
      </c>
      <c r="AE220" s="106" t="str">
        <f>Setup!$C$9</f>
        <v>$</v>
      </c>
      <c r="AF220" s="187">
        <f t="shared" si="32"/>
        <v>0</v>
      </c>
      <c r="AG220" s="106" t="str">
        <f>Setup!$C$9</f>
        <v>$</v>
      </c>
      <c r="AH220" s="1065">
        <f t="shared" si="33"/>
        <v>0</v>
      </c>
      <c r="AI220" s="686"/>
      <c r="AJ220" s="48"/>
      <c r="AK220" s="61"/>
      <c r="AL220" s="61"/>
      <c r="AM220" s="61"/>
      <c r="AN220" s="61"/>
      <c r="AO220" s="61"/>
      <c r="AR220" s="61"/>
      <c r="AY220" s="61"/>
    </row>
    <row r="221" spans="1:51" ht="21" customHeight="1">
      <c r="A221" s="1"/>
      <c r="B221" s="1068" t="str">
        <f>Properties!$C47</f>
        <v>Property 39</v>
      </c>
      <c r="C221" s="959"/>
      <c r="D221" s="959"/>
      <c r="E221" s="959"/>
      <c r="F221" s="122" t="str">
        <f>Setup!$C$9</f>
        <v>$</v>
      </c>
      <c r="G221" s="68">
        <f>IF(AC$3=AC$4, SUMIFS(Income!$F$7:$F$8050,Income!$B$7:$B$8050,"="&amp;DATE(YEAR(AC$3),MONTH(AC$3),DAY(AC$3)),Income!$D$7:$D$8050,$B221),SUMIFS(Income!$F$7:$F$8050,Income!$B$7:$B$8050,"&gt;="&amp;DATE(YEAR(AC$3),MONTH(AC$3),DAY(AC$3)),Income!$B$7:$B$8050,"&lt;="&amp;DATE(YEAR(AC$4),MONTH(AC$4),DAY(AC$4)),Income!$D$7:$D$8050,$B221))</f>
        <v>0</v>
      </c>
      <c r="H221" s="122" t="str">
        <f>Setup!$C$9</f>
        <v>$</v>
      </c>
      <c r="I221" s="68">
        <f>IF(AE$3=AE$4, SUMIFS(Income!$F$7:$F$8050,Income!$B$7:$B$8050,"="&amp;DATE(YEAR(AE$3),MONTH(AE$3),DAY(AE$3)),Income!$D$7:$D$8050,$B221),SUMIFS(Income!$F$7:$F$8050,Income!$B$7:$B$8050,"&gt;="&amp;DATE(YEAR(AE$3),MONTH(AE$3),DAY(AE$3)),Income!$B$7:$B$8050,"&lt;="&amp;DATE(YEAR(AE$4),MONTH(AE$4),DAY(AE$4)),Income!$D$7:$D$8050,$B221))</f>
        <v>0</v>
      </c>
      <c r="J221" s="122" t="str">
        <f>Setup!$C$9</f>
        <v>$</v>
      </c>
      <c r="K221" s="1069">
        <f>IF(AG$3=AG$4, SUMIFS(Income!$F$7:$F$8050,Income!$B$7:$B$8050,"="&amp;DATE(YEAR(AG$3),MONTH(AG$3),DAY(AG$3)),Income!$D$7:$D$8050,$B221),SUMIFS(Income!$F$7:$F$8050,Income!$B$7:$B$8050,"&gt;="&amp;DATE(YEAR(AG$3),MONTH(AG$3),DAY(AG$3)),Income!$B$7:$B$8050,"&lt;="&amp;DATE(YEAR(AG$4),MONTH(AG$4),DAY(AG$4)),Income!$D$7:$D$8050,$B221))</f>
        <v>0</v>
      </c>
      <c r="L221" s="1124"/>
      <c r="M221" s="1125"/>
      <c r="N221" s="122" t="str">
        <f>Setup!$C$9</f>
        <v>$</v>
      </c>
      <c r="O221" s="1069">
        <f t="shared" si="30"/>
        <v>0</v>
      </c>
      <c r="P221" s="684"/>
      <c r="Q221" s="122" t="str">
        <f>Setup!$C$9</f>
        <v>$</v>
      </c>
      <c r="R221" s="54">
        <f t="shared" si="31"/>
        <v>0</v>
      </c>
      <c r="S221" s="48"/>
      <c r="T221" s="1009" t="str">
        <f>Properties!$C47</f>
        <v>Property 39</v>
      </c>
      <c r="U221" s="959"/>
      <c r="V221" s="959"/>
      <c r="W221" s="959"/>
      <c r="X221" s="106" t="str">
        <f>Setup!$C$9</f>
        <v>$</v>
      </c>
      <c r="Y221" s="1065">
        <f>ABS(IF(AC$3=AC$4, SUMIFS(Expenses!$F$7:$F$8050,Expenses!$B$7:$B$8050,"="&amp;DATE(YEAR(AC$3),MONTH(AC$3),DAY(AC$3)),Expenses!$D$7:$D$8050,$T221),SUMIFS(Expenses!$F$7:$F$8050,Expenses!$B$7:$B$8050,"&gt;="&amp;DATE(YEAR(AC$3),MONTH(AC$3),DAY(AC$3)),Expenses!$B$7:$B$8050,"&lt;="&amp;DATE(YEAR(AC$4),MONTH(AC$4),DAY(AC$4)),Expenses!$D$7:$D$8050,$T221)))</f>
        <v>0</v>
      </c>
      <c r="Z221" s="684"/>
      <c r="AA221" s="106" t="str">
        <f>Setup!$C$9</f>
        <v>$</v>
      </c>
      <c r="AB221" s="44">
        <f>ABS(IF(AE$3=AE$4, SUMIFS(Expenses!$F$7:$F$8050,Expenses!$B$7:$B$8050,"="&amp;DATE(YEAR(AE$3),MONTH(AE$3),DAY(AE$3)),Expenses!$D$7:$D$8050,$T221),SUMIFS(Expenses!$F$7:$F$8050,Expenses!$B$7:$B$8050,"&gt;="&amp;DATE(YEAR(AE$3),MONTH(AE$3),DAY(AE$3)),Expenses!$B$7:$B$8050,"&lt;="&amp;DATE(YEAR(AE$4),MONTH(AE$4),DAY(AE$4)),Expenses!$D$7:$D$8050,$T221)))</f>
        <v>0</v>
      </c>
      <c r="AC221" s="106" t="str">
        <f>Setup!$C$9</f>
        <v>$</v>
      </c>
      <c r="AD221" s="44">
        <f>ABS(IF(AG$3=AG$4, SUMIFS(Expenses!$F$7:$F$8050,Expenses!$B$7:$B$8050,"="&amp;DATE(YEAR(AG$3),MONTH(AG$3),DAY(AG$3)),Expenses!$D$7:$D$8050,$T221),SUMIFS(Expenses!$F$7:$F$8050,Expenses!$B$7:$B$8050,"&gt;="&amp;DATE(YEAR(AG$3),MONTH(AG$3),DAY(AG$3)),Expenses!$B$7:$B$8050,"&lt;="&amp;DATE(YEAR(AG$4),MONTH(AG$4),DAY(AG$4)),Expenses!$D$7:$D$8050,$T221)))</f>
        <v>0</v>
      </c>
      <c r="AE221" s="106" t="str">
        <f>Setup!$C$9</f>
        <v>$</v>
      </c>
      <c r="AF221" s="187">
        <f t="shared" si="32"/>
        <v>0</v>
      </c>
      <c r="AG221" s="106" t="str">
        <f>Setup!$C$9</f>
        <v>$</v>
      </c>
      <c r="AH221" s="1065">
        <f t="shared" si="33"/>
        <v>0</v>
      </c>
      <c r="AI221" s="686"/>
      <c r="AJ221" s="48"/>
      <c r="AK221" s="61"/>
      <c r="AL221" s="61"/>
      <c r="AM221" s="61"/>
      <c r="AN221" s="61"/>
      <c r="AO221" s="61"/>
      <c r="AR221" s="61"/>
      <c r="AY221" s="61"/>
    </row>
    <row r="222" spans="1:51" ht="21" customHeight="1">
      <c r="A222" s="1"/>
      <c r="B222" s="1068" t="str">
        <f>Properties!$C48</f>
        <v>Property 40</v>
      </c>
      <c r="C222" s="959"/>
      <c r="D222" s="959"/>
      <c r="E222" s="959"/>
      <c r="F222" s="122" t="str">
        <f>Setup!$C$9</f>
        <v>$</v>
      </c>
      <c r="G222" s="68">
        <f>IF(AC$3=AC$4, SUMIFS(Income!$F$7:$F$8050,Income!$B$7:$B$8050,"="&amp;DATE(YEAR(AC$3),MONTH(AC$3),DAY(AC$3)),Income!$D$7:$D$8050,$B222),SUMIFS(Income!$F$7:$F$8050,Income!$B$7:$B$8050,"&gt;="&amp;DATE(YEAR(AC$3),MONTH(AC$3),DAY(AC$3)),Income!$B$7:$B$8050,"&lt;="&amp;DATE(YEAR(AC$4),MONTH(AC$4),DAY(AC$4)),Income!$D$7:$D$8050,$B222))</f>
        <v>0</v>
      </c>
      <c r="H222" s="122" t="str">
        <f>Setup!$C$9</f>
        <v>$</v>
      </c>
      <c r="I222" s="68">
        <f>IF(AE$3=AE$4, SUMIFS(Income!$F$7:$F$8050,Income!$B$7:$B$8050,"="&amp;DATE(YEAR(AE$3),MONTH(AE$3),DAY(AE$3)),Income!$D$7:$D$8050,$B222),SUMIFS(Income!$F$7:$F$8050,Income!$B$7:$B$8050,"&gt;="&amp;DATE(YEAR(AE$3),MONTH(AE$3),DAY(AE$3)),Income!$B$7:$B$8050,"&lt;="&amp;DATE(YEAR(AE$4),MONTH(AE$4),DAY(AE$4)),Income!$D$7:$D$8050,$B222))</f>
        <v>0</v>
      </c>
      <c r="J222" s="122" t="str">
        <f>Setup!$C$9</f>
        <v>$</v>
      </c>
      <c r="K222" s="1069">
        <f>IF(AG$3=AG$4, SUMIFS(Income!$F$7:$F$8050,Income!$B$7:$B$8050,"="&amp;DATE(YEAR(AG$3),MONTH(AG$3),DAY(AG$3)),Income!$D$7:$D$8050,$B222),SUMIFS(Income!$F$7:$F$8050,Income!$B$7:$B$8050,"&gt;="&amp;DATE(YEAR(AG$3),MONTH(AG$3),DAY(AG$3)),Income!$B$7:$B$8050,"&lt;="&amp;DATE(YEAR(AG$4),MONTH(AG$4),DAY(AG$4)),Income!$D$7:$D$8050,$B222))</f>
        <v>0</v>
      </c>
      <c r="L222" s="1124"/>
      <c r="M222" s="1125"/>
      <c r="N222" s="122" t="str">
        <f>Setup!$C$9</f>
        <v>$</v>
      </c>
      <c r="O222" s="1069">
        <f t="shared" si="30"/>
        <v>0</v>
      </c>
      <c r="P222" s="684"/>
      <c r="Q222" s="122" t="str">
        <f>Setup!$C$9</f>
        <v>$</v>
      </c>
      <c r="R222" s="54">
        <f t="shared" si="31"/>
        <v>0</v>
      </c>
      <c r="S222" s="48"/>
      <c r="T222" s="1009" t="str">
        <f>Properties!$C48</f>
        <v>Property 40</v>
      </c>
      <c r="U222" s="959"/>
      <c r="V222" s="959"/>
      <c r="W222" s="959"/>
      <c r="X222" s="106" t="str">
        <f>Setup!$C$9</f>
        <v>$</v>
      </c>
      <c r="Y222" s="1065">
        <f>ABS(IF(AC$3=AC$4, SUMIFS(Expenses!$F$7:$F$8050,Expenses!$B$7:$B$8050,"="&amp;DATE(YEAR(AC$3),MONTH(AC$3),DAY(AC$3)),Expenses!$D$7:$D$8050,$T222),SUMIFS(Expenses!$F$7:$F$8050,Expenses!$B$7:$B$8050,"&gt;="&amp;DATE(YEAR(AC$3),MONTH(AC$3),DAY(AC$3)),Expenses!$B$7:$B$8050,"&lt;="&amp;DATE(YEAR(AC$4),MONTH(AC$4),DAY(AC$4)),Expenses!$D$7:$D$8050,$T222)))</f>
        <v>0</v>
      </c>
      <c r="Z222" s="684"/>
      <c r="AA222" s="106" t="str">
        <f>Setup!$C$9</f>
        <v>$</v>
      </c>
      <c r="AB222" s="44">
        <f>ABS(IF(AE$3=AE$4, SUMIFS(Expenses!$F$7:$F$8050,Expenses!$B$7:$B$8050,"="&amp;DATE(YEAR(AE$3),MONTH(AE$3),DAY(AE$3)),Expenses!$D$7:$D$8050,$T222),SUMIFS(Expenses!$F$7:$F$8050,Expenses!$B$7:$B$8050,"&gt;="&amp;DATE(YEAR(AE$3),MONTH(AE$3),DAY(AE$3)),Expenses!$B$7:$B$8050,"&lt;="&amp;DATE(YEAR(AE$4),MONTH(AE$4),DAY(AE$4)),Expenses!$D$7:$D$8050,$T222)))</f>
        <v>0</v>
      </c>
      <c r="AC222" s="106" t="str">
        <f>Setup!$C$9</f>
        <v>$</v>
      </c>
      <c r="AD222" s="44">
        <f>ABS(IF(AG$3=AG$4, SUMIFS(Expenses!$F$7:$F$8050,Expenses!$B$7:$B$8050,"="&amp;DATE(YEAR(AG$3),MONTH(AG$3),DAY(AG$3)),Expenses!$D$7:$D$8050,$T222),SUMIFS(Expenses!$F$7:$F$8050,Expenses!$B$7:$B$8050,"&gt;="&amp;DATE(YEAR(AG$3),MONTH(AG$3),DAY(AG$3)),Expenses!$B$7:$B$8050,"&lt;="&amp;DATE(YEAR(AG$4),MONTH(AG$4),DAY(AG$4)),Expenses!$D$7:$D$8050,$T222)))</f>
        <v>0</v>
      </c>
      <c r="AE222" s="106" t="str">
        <f>Setup!$C$9</f>
        <v>$</v>
      </c>
      <c r="AF222" s="187">
        <f t="shared" si="32"/>
        <v>0</v>
      </c>
      <c r="AG222" s="106" t="str">
        <f>Setup!$C$9</f>
        <v>$</v>
      </c>
      <c r="AH222" s="1065">
        <f t="shared" si="33"/>
        <v>0</v>
      </c>
      <c r="AI222" s="686"/>
      <c r="AJ222" s="48"/>
      <c r="AK222" s="61"/>
      <c r="AL222" s="61"/>
      <c r="AM222" s="61"/>
      <c r="AN222" s="61"/>
      <c r="AO222" s="61"/>
      <c r="AR222" s="61"/>
      <c r="AY222" s="61"/>
    </row>
    <row r="223" spans="1:51" ht="21" customHeight="1">
      <c r="A223" s="1"/>
      <c r="B223" s="1068" t="str">
        <f>Properties!$C49</f>
        <v>Property 41</v>
      </c>
      <c r="C223" s="959"/>
      <c r="D223" s="959"/>
      <c r="E223" s="959"/>
      <c r="F223" s="122" t="str">
        <f>Setup!$C$9</f>
        <v>$</v>
      </c>
      <c r="G223" s="68">
        <f>IF(AC$3=AC$4, SUMIFS(Income!$F$7:$F$8050,Income!$B$7:$B$8050,"="&amp;DATE(YEAR(AC$3),MONTH(AC$3),DAY(AC$3)),Income!$D$7:$D$8050,$B223),SUMIFS(Income!$F$7:$F$8050,Income!$B$7:$B$8050,"&gt;="&amp;DATE(YEAR(AC$3),MONTH(AC$3),DAY(AC$3)),Income!$B$7:$B$8050,"&lt;="&amp;DATE(YEAR(AC$4),MONTH(AC$4),DAY(AC$4)),Income!$D$7:$D$8050,$B223))</f>
        <v>0</v>
      </c>
      <c r="H223" s="122" t="str">
        <f>Setup!$C$9</f>
        <v>$</v>
      </c>
      <c r="I223" s="68">
        <f>IF(AE$3=AE$4, SUMIFS(Income!$F$7:$F$8050,Income!$B$7:$B$8050,"="&amp;DATE(YEAR(AE$3),MONTH(AE$3),DAY(AE$3)),Income!$D$7:$D$8050,$B223),SUMIFS(Income!$F$7:$F$8050,Income!$B$7:$B$8050,"&gt;="&amp;DATE(YEAR(AE$3),MONTH(AE$3),DAY(AE$3)),Income!$B$7:$B$8050,"&lt;="&amp;DATE(YEAR(AE$4),MONTH(AE$4),DAY(AE$4)),Income!$D$7:$D$8050,$B223))</f>
        <v>0</v>
      </c>
      <c r="J223" s="122" t="str">
        <f>Setup!$C$9</f>
        <v>$</v>
      </c>
      <c r="K223" s="1069">
        <f>IF(AG$3=AG$4, SUMIFS(Income!$F$7:$F$8050,Income!$B$7:$B$8050,"="&amp;DATE(YEAR(AG$3),MONTH(AG$3),DAY(AG$3)),Income!$D$7:$D$8050,$B223),SUMIFS(Income!$F$7:$F$8050,Income!$B$7:$B$8050,"&gt;="&amp;DATE(YEAR(AG$3),MONTH(AG$3),DAY(AG$3)),Income!$B$7:$B$8050,"&lt;="&amp;DATE(YEAR(AG$4),MONTH(AG$4),DAY(AG$4)),Income!$D$7:$D$8050,$B223))</f>
        <v>0</v>
      </c>
      <c r="L223" s="1124"/>
      <c r="M223" s="1125"/>
      <c r="N223" s="122" t="str">
        <f>Setup!$C$9</f>
        <v>$</v>
      </c>
      <c r="O223" s="1069">
        <f t="shared" si="30"/>
        <v>0</v>
      </c>
      <c r="P223" s="684"/>
      <c r="Q223" s="122" t="str">
        <f>Setup!$C$9</f>
        <v>$</v>
      </c>
      <c r="R223" s="54">
        <f t="shared" si="31"/>
        <v>0</v>
      </c>
      <c r="S223" s="48"/>
      <c r="T223" s="1009" t="str">
        <f>Properties!$C49</f>
        <v>Property 41</v>
      </c>
      <c r="U223" s="959"/>
      <c r="V223" s="959"/>
      <c r="W223" s="959"/>
      <c r="X223" s="106" t="str">
        <f>Setup!$C$9</f>
        <v>$</v>
      </c>
      <c r="Y223" s="1065">
        <f>ABS(IF(AC$3=AC$4, SUMIFS(Expenses!$F$7:$F$8050,Expenses!$B$7:$B$8050,"="&amp;DATE(YEAR(AC$3),MONTH(AC$3),DAY(AC$3)),Expenses!$D$7:$D$8050,$T223),SUMIFS(Expenses!$F$7:$F$8050,Expenses!$B$7:$B$8050,"&gt;="&amp;DATE(YEAR(AC$3),MONTH(AC$3),DAY(AC$3)),Expenses!$B$7:$B$8050,"&lt;="&amp;DATE(YEAR(AC$4),MONTH(AC$4),DAY(AC$4)),Expenses!$D$7:$D$8050,$T223)))</f>
        <v>0</v>
      </c>
      <c r="Z223" s="684"/>
      <c r="AA223" s="106" t="str">
        <f>Setup!$C$9</f>
        <v>$</v>
      </c>
      <c r="AB223" s="44">
        <f>ABS(IF(AE$3=AE$4, SUMIFS(Expenses!$F$7:$F$8050,Expenses!$B$7:$B$8050,"="&amp;DATE(YEAR(AE$3),MONTH(AE$3),DAY(AE$3)),Expenses!$D$7:$D$8050,$T223),SUMIFS(Expenses!$F$7:$F$8050,Expenses!$B$7:$B$8050,"&gt;="&amp;DATE(YEAR(AE$3),MONTH(AE$3),DAY(AE$3)),Expenses!$B$7:$B$8050,"&lt;="&amp;DATE(YEAR(AE$4),MONTH(AE$4),DAY(AE$4)),Expenses!$D$7:$D$8050,$T223)))</f>
        <v>0</v>
      </c>
      <c r="AC223" s="106" t="str">
        <f>Setup!$C$9</f>
        <v>$</v>
      </c>
      <c r="AD223" s="44">
        <f>ABS(IF(AG$3=AG$4, SUMIFS(Expenses!$F$7:$F$8050,Expenses!$B$7:$B$8050,"="&amp;DATE(YEAR(AG$3),MONTH(AG$3),DAY(AG$3)),Expenses!$D$7:$D$8050,$T223),SUMIFS(Expenses!$F$7:$F$8050,Expenses!$B$7:$B$8050,"&gt;="&amp;DATE(YEAR(AG$3),MONTH(AG$3),DAY(AG$3)),Expenses!$B$7:$B$8050,"&lt;="&amp;DATE(YEAR(AG$4),MONTH(AG$4),DAY(AG$4)),Expenses!$D$7:$D$8050,$T223)))</f>
        <v>0</v>
      </c>
      <c r="AE223" s="106" t="str">
        <f>Setup!$C$9</f>
        <v>$</v>
      </c>
      <c r="AF223" s="187">
        <f t="shared" si="32"/>
        <v>0</v>
      </c>
      <c r="AG223" s="106" t="str">
        <f>Setup!$C$9</f>
        <v>$</v>
      </c>
      <c r="AH223" s="1065">
        <f t="shared" si="33"/>
        <v>0</v>
      </c>
      <c r="AI223" s="686"/>
      <c r="AJ223" s="48"/>
      <c r="AK223" s="61"/>
      <c r="AL223" s="61"/>
      <c r="AM223" s="61"/>
      <c r="AN223" s="61"/>
      <c r="AO223" s="61"/>
      <c r="AR223" s="61"/>
      <c r="AY223" s="61"/>
    </row>
    <row r="224" spans="1:51" ht="21" customHeight="1">
      <c r="A224" s="1"/>
      <c r="B224" s="1068" t="str">
        <f>Properties!$C50</f>
        <v>Property 42</v>
      </c>
      <c r="C224" s="959"/>
      <c r="D224" s="959"/>
      <c r="E224" s="959"/>
      <c r="F224" s="122" t="str">
        <f>Setup!$C$9</f>
        <v>$</v>
      </c>
      <c r="G224" s="68">
        <f>IF(AC$3=AC$4, SUMIFS(Income!$F$7:$F$8050,Income!$B$7:$B$8050,"="&amp;DATE(YEAR(AC$3),MONTH(AC$3),DAY(AC$3)),Income!$D$7:$D$8050,$B224),SUMIFS(Income!$F$7:$F$8050,Income!$B$7:$B$8050,"&gt;="&amp;DATE(YEAR(AC$3),MONTH(AC$3),DAY(AC$3)),Income!$B$7:$B$8050,"&lt;="&amp;DATE(YEAR(AC$4),MONTH(AC$4),DAY(AC$4)),Income!$D$7:$D$8050,$B224))</f>
        <v>0</v>
      </c>
      <c r="H224" s="122" t="str">
        <f>Setup!$C$9</f>
        <v>$</v>
      </c>
      <c r="I224" s="68">
        <f>IF(AE$3=AE$4, SUMIFS(Income!$F$7:$F$8050,Income!$B$7:$B$8050,"="&amp;DATE(YEAR(AE$3),MONTH(AE$3),DAY(AE$3)),Income!$D$7:$D$8050,$B224),SUMIFS(Income!$F$7:$F$8050,Income!$B$7:$B$8050,"&gt;="&amp;DATE(YEAR(AE$3),MONTH(AE$3),DAY(AE$3)),Income!$B$7:$B$8050,"&lt;="&amp;DATE(YEAR(AE$4),MONTH(AE$4),DAY(AE$4)),Income!$D$7:$D$8050,$B224))</f>
        <v>0</v>
      </c>
      <c r="J224" s="122" t="str">
        <f>Setup!$C$9</f>
        <v>$</v>
      </c>
      <c r="K224" s="1069">
        <f>IF(AG$3=AG$4, SUMIFS(Income!$F$7:$F$8050,Income!$B$7:$B$8050,"="&amp;DATE(YEAR(AG$3),MONTH(AG$3),DAY(AG$3)),Income!$D$7:$D$8050,$B224),SUMIFS(Income!$F$7:$F$8050,Income!$B$7:$B$8050,"&gt;="&amp;DATE(YEAR(AG$3),MONTH(AG$3),DAY(AG$3)),Income!$B$7:$B$8050,"&lt;="&amp;DATE(YEAR(AG$4),MONTH(AG$4),DAY(AG$4)),Income!$D$7:$D$8050,$B224))</f>
        <v>0</v>
      </c>
      <c r="L224" s="1124"/>
      <c r="M224" s="1125"/>
      <c r="N224" s="122" t="str">
        <f>Setup!$C$9</f>
        <v>$</v>
      </c>
      <c r="O224" s="1069">
        <f t="shared" si="30"/>
        <v>0</v>
      </c>
      <c r="P224" s="684"/>
      <c r="Q224" s="122" t="str">
        <f>Setup!$C$9</f>
        <v>$</v>
      </c>
      <c r="R224" s="54">
        <f t="shared" si="31"/>
        <v>0</v>
      </c>
      <c r="S224" s="48"/>
      <c r="T224" s="1009" t="str">
        <f>Properties!$C50</f>
        <v>Property 42</v>
      </c>
      <c r="U224" s="959"/>
      <c r="V224" s="959"/>
      <c r="W224" s="959"/>
      <c r="X224" s="106" t="str">
        <f>Setup!$C$9</f>
        <v>$</v>
      </c>
      <c r="Y224" s="1065">
        <f>ABS(IF(AC$3=AC$4, SUMIFS(Expenses!$F$7:$F$8050,Expenses!$B$7:$B$8050,"="&amp;DATE(YEAR(AC$3),MONTH(AC$3),DAY(AC$3)),Expenses!$D$7:$D$8050,$T224),SUMIFS(Expenses!$F$7:$F$8050,Expenses!$B$7:$B$8050,"&gt;="&amp;DATE(YEAR(AC$3),MONTH(AC$3),DAY(AC$3)),Expenses!$B$7:$B$8050,"&lt;="&amp;DATE(YEAR(AC$4),MONTH(AC$4),DAY(AC$4)),Expenses!$D$7:$D$8050,$T224)))</f>
        <v>0</v>
      </c>
      <c r="Z224" s="684"/>
      <c r="AA224" s="106" t="str">
        <f>Setup!$C$9</f>
        <v>$</v>
      </c>
      <c r="AB224" s="44">
        <f>ABS(IF(AE$3=AE$4, SUMIFS(Expenses!$F$7:$F$8050,Expenses!$B$7:$B$8050,"="&amp;DATE(YEAR(AE$3),MONTH(AE$3),DAY(AE$3)),Expenses!$D$7:$D$8050,$T224),SUMIFS(Expenses!$F$7:$F$8050,Expenses!$B$7:$B$8050,"&gt;="&amp;DATE(YEAR(AE$3),MONTH(AE$3),DAY(AE$3)),Expenses!$B$7:$B$8050,"&lt;="&amp;DATE(YEAR(AE$4),MONTH(AE$4),DAY(AE$4)),Expenses!$D$7:$D$8050,$T224)))</f>
        <v>0</v>
      </c>
      <c r="AC224" s="106" t="str">
        <f>Setup!$C$9</f>
        <v>$</v>
      </c>
      <c r="AD224" s="44">
        <f>ABS(IF(AG$3=AG$4, SUMIFS(Expenses!$F$7:$F$8050,Expenses!$B$7:$B$8050,"="&amp;DATE(YEAR(AG$3),MONTH(AG$3),DAY(AG$3)),Expenses!$D$7:$D$8050,$T224),SUMIFS(Expenses!$F$7:$F$8050,Expenses!$B$7:$B$8050,"&gt;="&amp;DATE(YEAR(AG$3),MONTH(AG$3),DAY(AG$3)),Expenses!$B$7:$B$8050,"&lt;="&amp;DATE(YEAR(AG$4),MONTH(AG$4),DAY(AG$4)),Expenses!$D$7:$D$8050,$T224)))</f>
        <v>0</v>
      </c>
      <c r="AE224" s="106" t="str">
        <f>Setup!$C$9</f>
        <v>$</v>
      </c>
      <c r="AF224" s="187">
        <f t="shared" si="32"/>
        <v>0</v>
      </c>
      <c r="AG224" s="106" t="str">
        <f>Setup!$C$9</f>
        <v>$</v>
      </c>
      <c r="AH224" s="1065">
        <f t="shared" si="33"/>
        <v>0</v>
      </c>
      <c r="AI224" s="686"/>
      <c r="AJ224" s="48"/>
      <c r="AK224" s="61"/>
      <c r="AL224" s="61"/>
      <c r="AM224" s="61"/>
      <c r="AN224" s="61"/>
      <c r="AO224" s="61"/>
      <c r="AR224" s="61"/>
      <c r="AY224" s="61"/>
    </row>
    <row r="225" spans="1:51" ht="21" customHeight="1">
      <c r="A225" s="1"/>
      <c r="B225" s="1068" t="str">
        <f>Properties!$C51</f>
        <v>Property 43</v>
      </c>
      <c r="C225" s="959"/>
      <c r="D225" s="959"/>
      <c r="E225" s="959"/>
      <c r="F225" s="122" t="str">
        <f>Setup!$C$9</f>
        <v>$</v>
      </c>
      <c r="G225" s="68">
        <f>IF(AC$3=AC$4, SUMIFS(Income!$F$7:$F$8050,Income!$B$7:$B$8050,"="&amp;DATE(YEAR(AC$3),MONTH(AC$3),DAY(AC$3)),Income!$D$7:$D$8050,$B225),SUMIFS(Income!$F$7:$F$8050,Income!$B$7:$B$8050,"&gt;="&amp;DATE(YEAR(AC$3),MONTH(AC$3),DAY(AC$3)),Income!$B$7:$B$8050,"&lt;="&amp;DATE(YEAR(AC$4),MONTH(AC$4),DAY(AC$4)),Income!$D$7:$D$8050,$B225))</f>
        <v>0</v>
      </c>
      <c r="H225" s="122" t="str">
        <f>Setup!$C$9</f>
        <v>$</v>
      </c>
      <c r="I225" s="68">
        <f>IF(AE$3=AE$4, SUMIFS(Income!$F$7:$F$8050,Income!$B$7:$B$8050,"="&amp;DATE(YEAR(AE$3),MONTH(AE$3),DAY(AE$3)),Income!$D$7:$D$8050,$B225),SUMIFS(Income!$F$7:$F$8050,Income!$B$7:$B$8050,"&gt;="&amp;DATE(YEAR(AE$3),MONTH(AE$3),DAY(AE$3)),Income!$B$7:$B$8050,"&lt;="&amp;DATE(YEAR(AE$4),MONTH(AE$4),DAY(AE$4)),Income!$D$7:$D$8050,$B225))</f>
        <v>0</v>
      </c>
      <c r="J225" s="122" t="str">
        <f>Setup!$C$9</f>
        <v>$</v>
      </c>
      <c r="K225" s="1069">
        <f>IF(AG$3=AG$4, SUMIFS(Income!$F$7:$F$8050,Income!$B$7:$B$8050,"="&amp;DATE(YEAR(AG$3),MONTH(AG$3),DAY(AG$3)),Income!$D$7:$D$8050,$B225),SUMIFS(Income!$F$7:$F$8050,Income!$B$7:$B$8050,"&gt;="&amp;DATE(YEAR(AG$3),MONTH(AG$3),DAY(AG$3)),Income!$B$7:$B$8050,"&lt;="&amp;DATE(YEAR(AG$4),MONTH(AG$4),DAY(AG$4)),Income!$D$7:$D$8050,$B225))</f>
        <v>0</v>
      </c>
      <c r="L225" s="1124"/>
      <c r="M225" s="1125"/>
      <c r="N225" s="122" t="str">
        <f>Setup!$C$9</f>
        <v>$</v>
      </c>
      <c r="O225" s="1069">
        <f t="shared" si="30"/>
        <v>0</v>
      </c>
      <c r="P225" s="684"/>
      <c r="Q225" s="122" t="str">
        <f>Setup!$C$9</f>
        <v>$</v>
      </c>
      <c r="R225" s="54">
        <f t="shared" si="31"/>
        <v>0</v>
      </c>
      <c r="S225" s="48"/>
      <c r="T225" s="1009" t="str">
        <f>Properties!$C51</f>
        <v>Property 43</v>
      </c>
      <c r="U225" s="959"/>
      <c r="V225" s="959"/>
      <c r="W225" s="959"/>
      <c r="X225" s="106" t="str">
        <f>Setup!$C$9</f>
        <v>$</v>
      </c>
      <c r="Y225" s="1065">
        <f>ABS(IF(AC$3=AC$4, SUMIFS(Expenses!$F$7:$F$8050,Expenses!$B$7:$B$8050,"="&amp;DATE(YEAR(AC$3),MONTH(AC$3),DAY(AC$3)),Expenses!$D$7:$D$8050,$T225),SUMIFS(Expenses!$F$7:$F$8050,Expenses!$B$7:$B$8050,"&gt;="&amp;DATE(YEAR(AC$3),MONTH(AC$3),DAY(AC$3)),Expenses!$B$7:$B$8050,"&lt;="&amp;DATE(YEAR(AC$4),MONTH(AC$4),DAY(AC$4)),Expenses!$D$7:$D$8050,$T225)))</f>
        <v>0</v>
      </c>
      <c r="Z225" s="684"/>
      <c r="AA225" s="106" t="str">
        <f>Setup!$C$9</f>
        <v>$</v>
      </c>
      <c r="AB225" s="44">
        <f>ABS(IF(AE$3=AE$4, SUMIFS(Expenses!$F$7:$F$8050,Expenses!$B$7:$B$8050,"="&amp;DATE(YEAR(AE$3),MONTH(AE$3),DAY(AE$3)),Expenses!$D$7:$D$8050,$T225),SUMIFS(Expenses!$F$7:$F$8050,Expenses!$B$7:$B$8050,"&gt;="&amp;DATE(YEAR(AE$3),MONTH(AE$3),DAY(AE$3)),Expenses!$B$7:$B$8050,"&lt;="&amp;DATE(YEAR(AE$4),MONTH(AE$4),DAY(AE$4)),Expenses!$D$7:$D$8050,$T225)))</f>
        <v>0</v>
      </c>
      <c r="AC225" s="106" t="str">
        <f>Setup!$C$9</f>
        <v>$</v>
      </c>
      <c r="AD225" s="44">
        <f>ABS(IF(AG$3=AG$4, SUMIFS(Expenses!$F$7:$F$8050,Expenses!$B$7:$B$8050,"="&amp;DATE(YEAR(AG$3),MONTH(AG$3),DAY(AG$3)),Expenses!$D$7:$D$8050,$T225),SUMIFS(Expenses!$F$7:$F$8050,Expenses!$B$7:$B$8050,"&gt;="&amp;DATE(YEAR(AG$3),MONTH(AG$3),DAY(AG$3)),Expenses!$B$7:$B$8050,"&lt;="&amp;DATE(YEAR(AG$4),MONTH(AG$4),DAY(AG$4)),Expenses!$D$7:$D$8050,$T225)))</f>
        <v>0</v>
      </c>
      <c r="AE225" s="106" t="str">
        <f>Setup!$C$9</f>
        <v>$</v>
      </c>
      <c r="AF225" s="187">
        <f t="shared" si="32"/>
        <v>0</v>
      </c>
      <c r="AG225" s="106" t="str">
        <f>Setup!$C$9</f>
        <v>$</v>
      </c>
      <c r="AH225" s="1065">
        <f t="shared" si="33"/>
        <v>0</v>
      </c>
      <c r="AI225" s="686"/>
      <c r="AJ225" s="48"/>
      <c r="AK225" s="61"/>
      <c r="AL225" s="61"/>
      <c r="AM225" s="61"/>
      <c r="AN225" s="61"/>
      <c r="AO225" s="61"/>
      <c r="AR225" s="61"/>
      <c r="AY225" s="61"/>
    </row>
    <row r="226" spans="1:51" ht="21" customHeight="1">
      <c r="A226" s="1"/>
      <c r="B226" s="1068" t="str">
        <f>Properties!$C52</f>
        <v>Property 44</v>
      </c>
      <c r="C226" s="959"/>
      <c r="D226" s="959"/>
      <c r="E226" s="959"/>
      <c r="F226" s="122" t="str">
        <f>Setup!$C$9</f>
        <v>$</v>
      </c>
      <c r="G226" s="68">
        <f>IF(AC$3=AC$4, SUMIFS(Income!$F$7:$F$8050,Income!$B$7:$B$8050,"="&amp;DATE(YEAR(AC$3),MONTH(AC$3),DAY(AC$3)),Income!$D$7:$D$8050,$B226),SUMIFS(Income!$F$7:$F$8050,Income!$B$7:$B$8050,"&gt;="&amp;DATE(YEAR(AC$3),MONTH(AC$3),DAY(AC$3)),Income!$B$7:$B$8050,"&lt;="&amp;DATE(YEAR(AC$4),MONTH(AC$4),DAY(AC$4)),Income!$D$7:$D$8050,$B226))</f>
        <v>0</v>
      </c>
      <c r="H226" s="122" t="str">
        <f>Setup!$C$9</f>
        <v>$</v>
      </c>
      <c r="I226" s="68">
        <f>IF(AE$3=AE$4, SUMIFS(Income!$F$7:$F$8050,Income!$B$7:$B$8050,"="&amp;DATE(YEAR(AE$3),MONTH(AE$3),DAY(AE$3)),Income!$D$7:$D$8050,$B226),SUMIFS(Income!$F$7:$F$8050,Income!$B$7:$B$8050,"&gt;="&amp;DATE(YEAR(AE$3),MONTH(AE$3),DAY(AE$3)),Income!$B$7:$B$8050,"&lt;="&amp;DATE(YEAR(AE$4),MONTH(AE$4),DAY(AE$4)),Income!$D$7:$D$8050,$B226))</f>
        <v>0</v>
      </c>
      <c r="J226" s="122" t="str">
        <f>Setup!$C$9</f>
        <v>$</v>
      </c>
      <c r="K226" s="1069">
        <f>IF(AG$3=AG$4, SUMIFS(Income!$F$7:$F$8050,Income!$B$7:$B$8050,"="&amp;DATE(YEAR(AG$3),MONTH(AG$3),DAY(AG$3)),Income!$D$7:$D$8050,$B226),SUMIFS(Income!$F$7:$F$8050,Income!$B$7:$B$8050,"&gt;="&amp;DATE(YEAR(AG$3),MONTH(AG$3),DAY(AG$3)),Income!$B$7:$B$8050,"&lt;="&amp;DATE(YEAR(AG$4),MONTH(AG$4),DAY(AG$4)),Income!$D$7:$D$8050,$B226))</f>
        <v>0</v>
      </c>
      <c r="L226" s="1124"/>
      <c r="M226" s="1125"/>
      <c r="N226" s="122" t="str">
        <f>Setup!$C$9</f>
        <v>$</v>
      </c>
      <c r="O226" s="1069">
        <f t="shared" si="30"/>
        <v>0</v>
      </c>
      <c r="P226" s="684"/>
      <c r="Q226" s="122" t="str">
        <f>Setup!$C$9</f>
        <v>$</v>
      </c>
      <c r="R226" s="54">
        <f t="shared" si="31"/>
        <v>0</v>
      </c>
      <c r="S226" s="48"/>
      <c r="T226" s="1009" t="str">
        <f>Properties!$C52</f>
        <v>Property 44</v>
      </c>
      <c r="U226" s="959"/>
      <c r="V226" s="959"/>
      <c r="W226" s="959"/>
      <c r="X226" s="106" t="str">
        <f>Setup!$C$9</f>
        <v>$</v>
      </c>
      <c r="Y226" s="1065">
        <f>ABS(IF(AC$3=AC$4, SUMIFS(Expenses!$F$7:$F$8050,Expenses!$B$7:$B$8050,"="&amp;DATE(YEAR(AC$3),MONTH(AC$3),DAY(AC$3)),Expenses!$D$7:$D$8050,$T226),SUMIFS(Expenses!$F$7:$F$8050,Expenses!$B$7:$B$8050,"&gt;="&amp;DATE(YEAR(AC$3),MONTH(AC$3),DAY(AC$3)),Expenses!$B$7:$B$8050,"&lt;="&amp;DATE(YEAR(AC$4),MONTH(AC$4),DAY(AC$4)),Expenses!$D$7:$D$8050,$T226)))</f>
        <v>0</v>
      </c>
      <c r="Z226" s="684"/>
      <c r="AA226" s="106" t="str">
        <f>Setup!$C$9</f>
        <v>$</v>
      </c>
      <c r="AB226" s="44">
        <f>ABS(IF(AE$3=AE$4, SUMIFS(Expenses!$F$7:$F$8050,Expenses!$B$7:$B$8050,"="&amp;DATE(YEAR(AE$3),MONTH(AE$3),DAY(AE$3)),Expenses!$D$7:$D$8050,$T226),SUMIFS(Expenses!$F$7:$F$8050,Expenses!$B$7:$B$8050,"&gt;="&amp;DATE(YEAR(AE$3),MONTH(AE$3),DAY(AE$3)),Expenses!$B$7:$B$8050,"&lt;="&amp;DATE(YEAR(AE$4),MONTH(AE$4),DAY(AE$4)),Expenses!$D$7:$D$8050,$T226)))</f>
        <v>0</v>
      </c>
      <c r="AC226" s="106" t="str">
        <f>Setup!$C$9</f>
        <v>$</v>
      </c>
      <c r="AD226" s="44">
        <f>ABS(IF(AG$3=AG$4, SUMIFS(Expenses!$F$7:$F$8050,Expenses!$B$7:$B$8050,"="&amp;DATE(YEAR(AG$3),MONTH(AG$3),DAY(AG$3)),Expenses!$D$7:$D$8050,$T226),SUMIFS(Expenses!$F$7:$F$8050,Expenses!$B$7:$B$8050,"&gt;="&amp;DATE(YEAR(AG$3),MONTH(AG$3),DAY(AG$3)),Expenses!$B$7:$B$8050,"&lt;="&amp;DATE(YEAR(AG$4),MONTH(AG$4),DAY(AG$4)),Expenses!$D$7:$D$8050,$T226)))</f>
        <v>0</v>
      </c>
      <c r="AE226" s="106" t="str">
        <f>Setup!$C$9</f>
        <v>$</v>
      </c>
      <c r="AF226" s="187">
        <f t="shared" si="32"/>
        <v>0</v>
      </c>
      <c r="AG226" s="106" t="str">
        <f>Setup!$C$9</f>
        <v>$</v>
      </c>
      <c r="AH226" s="1065">
        <f t="shared" si="33"/>
        <v>0</v>
      </c>
      <c r="AI226" s="686"/>
      <c r="AJ226" s="48"/>
      <c r="AK226" s="61"/>
      <c r="AL226" s="61"/>
      <c r="AM226" s="61"/>
      <c r="AN226" s="61"/>
      <c r="AO226" s="61"/>
      <c r="AR226" s="61"/>
      <c r="AY226" s="61"/>
    </row>
    <row r="227" spans="1:51" ht="21" customHeight="1">
      <c r="A227" s="1"/>
      <c r="B227" s="1068" t="str">
        <f>Properties!$C53</f>
        <v>Property 45</v>
      </c>
      <c r="C227" s="959"/>
      <c r="D227" s="959"/>
      <c r="E227" s="959"/>
      <c r="F227" s="122" t="str">
        <f>Setup!$C$9</f>
        <v>$</v>
      </c>
      <c r="G227" s="68">
        <f>IF(AC$3=AC$4, SUMIFS(Income!$F$7:$F$8050,Income!$B$7:$B$8050,"="&amp;DATE(YEAR(AC$3),MONTH(AC$3),DAY(AC$3)),Income!$D$7:$D$8050,$B227),SUMIFS(Income!$F$7:$F$8050,Income!$B$7:$B$8050,"&gt;="&amp;DATE(YEAR(AC$3),MONTH(AC$3),DAY(AC$3)),Income!$B$7:$B$8050,"&lt;="&amp;DATE(YEAR(AC$4),MONTH(AC$4),DAY(AC$4)),Income!$D$7:$D$8050,$B227))</f>
        <v>0</v>
      </c>
      <c r="H227" s="122" t="str">
        <f>Setup!$C$9</f>
        <v>$</v>
      </c>
      <c r="I227" s="68">
        <f>IF(AE$3=AE$4, SUMIFS(Income!$F$7:$F$8050,Income!$B$7:$B$8050,"="&amp;DATE(YEAR(AE$3),MONTH(AE$3),DAY(AE$3)),Income!$D$7:$D$8050,$B227),SUMIFS(Income!$F$7:$F$8050,Income!$B$7:$B$8050,"&gt;="&amp;DATE(YEAR(AE$3),MONTH(AE$3),DAY(AE$3)),Income!$B$7:$B$8050,"&lt;="&amp;DATE(YEAR(AE$4),MONTH(AE$4),DAY(AE$4)),Income!$D$7:$D$8050,$B227))</f>
        <v>0</v>
      </c>
      <c r="J227" s="122" t="str">
        <f>Setup!$C$9</f>
        <v>$</v>
      </c>
      <c r="K227" s="1069">
        <f>IF(AG$3=AG$4, SUMIFS(Income!$F$7:$F$8050,Income!$B$7:$B$8050,"="&amp;DATE(YEAR(AG$3),MONTH(AG$3),DAY(AG$3)),Income!$D$7:$D$8050,$B227),SUMIFS(Income!$F$7:$F$8050,Income!$B$7:$B$8050,"&gt;="&amp;DATE(YEAR(AG$3),MONTH(AG$3),DAY(AG$3)),Income!$B$7:$B$8050,"&lt;="&amp;DATE(YEAR(AG$4),MONTH(AG$4),DAY(AG$4)),Income!$D$7:$D$8050,$B227))</f>
        <v>0</v>
      </c>
      <c r="L227" s="1124"/>
      <c r="M227" s="1125"/>
      <c r="N227" s="122" t="str">
        <f>Setup!$C$9</f>
        <v>$</v>
      </c>
      <c r="O227" s="1069">
        <f t="shared" si="30"/>
        <v>0</v>
      </c>
      <c r="P227" s="684"/>
      <c r="Q227" s="122" t="str">
        <f>Setup!$C$9</f>
        <v>$</v>
      </c>
      <c r="R227" s="54">
        <f t="shared" si="31"/>
        <v>0</v>
      </c>
      <c r="S227" s="48"/>
      <c r="T227" s="1009" t="str">
        <f>Properties!$C53</f>
        <v>Property 45</v>
      </c>
      <c r="U227" s="959"/>
      <c r="V227" s="959"/>
      <c r="W227" s="959"/>
      <c r="X227" s="106" t="str">
        <f>Setup!$C$9</f>
        <v>$</v>
      </c>
      <c r="Y227" s="1065">
        <f>ABS(IF(AC$3=AC$4, SUMIFS(Expenses!$F$7:$F$8050,Expenses!$B$7:$B$8050,"="&amp;DATE(YEAR(AC$3),MONTH(AC$3),DAY(AC$3)),Expenses!$D$7:$D$8050,$T227),SUMIFS(Expenses!$F$7:$F$8050,Expenses!$B$7:$B$8050,"&gt;="&amp;DATE(YEAR(AC$3),MONTH(AC$3),DAY(AC$3)),Expenses!$B$7:$B$8050,"&lt;="&amp;DATE(YEAR(AC$4),MONTH(AC$4),DAY(AC$4)),Expenses!$D$7:$D$8050,$T227)))</f>
        <v>0</v>
      </c>
      <c r="Z227" s="684"/>
      <c r="AA227" s="106" t="str">
        <f>Setup!$C$9</f>
        <v>$</v>
      </c>
      <c r="AB227" s="44">
        <f>ABS(IF(AE$3=AE$4, SUMIFS(Expenses!$F$7:$F$8050,Expenses!$B$7:$B$8050,"="&amp;DATE(YEAR(AE$3),MONTH(AE$3),DAY(AE$3)),Expenses!$D$7:$D$8050,$T227),SUMIFS(Expenses!$F$7:$F$8050,Expenses!$B$7:$B$8050,"&gt;="&amp;DATE(YEAR(AE$3),MONTH(AE$3),DAY(AE$3)),Expenses!$B$7:$B$8050,"&lt;="&amp;DATE(YEAR(AE$4),MONTH(AE$4),DAY(AE$4)),Expenses!$D$7:$D$8050,$T227)))</f>
        <v>0</v>
      </c>
      <c r="AC227" s="106" t="str">
        <f>Setup!$C$9</f>
        <v>$</v>
      </c>
      <c r="AD227" s="44">
        <f>ABS(IF(AG$3=AG$4, SUMIFS(Expenses!$F$7:$F$8050,Expenses!$B$7:$B$8050,"="&amp;DATE(YEAR(AG$3),MONTH(AG$3),DAY(AG$3)),Expenses!$D$7:$D$8050,$T227),SUMIFS(Expenses!$F$7:$F$8050,Expenses!$B$7:$B$8050,"&gt;="&amp;DATE(YEAR(AG$3),MONTH(AG$3),DAY(AG$3)),Expenses!$B$7:$B$8050,"&lt;="&amp;DATE(YEAR(AG$4),MONTH(AG$4),DAY(AG$4)),Expenses!$D$7:$D$8050,$T227)))</f>
        <v>0</v>
      </c>
      <c r="AE227" s="106" t="str">
        <f>Setup!$C$9</f>
        <v>$</v>
      </c>
      <c r="AF227" s="187">
        <f t="shared" si="32"/>
        <v>0</v>
      </c>
      <c r="AG227" s="106" t="str">
        <f>Setup!$C$9</f>
        <v>$</v>
      </c>
      <c r="AH227" s="1065">
        <f t="shared" si="33"/>
        <v>0</v>
      </c>
      <c r="AI227" s="686"/>
      <c r="AJ227" s="48"/>
      <c r="AK227" s="61"/>
      <c r="AL227" s="61"/>
      <c r="AM227" s="61"/>
      <c r="AN227" s="61"/>
      <c r="AO227" s="61"/>
      <c r="AR227" s="61"/>
      <c r="AY227" s="61"/>
    </row>
    <row r="228" spans="1:51" ht="21" customHeight="1">
      <c r="A228" s="1"/>
      <c r="B228" s="1068" t="str">
        <f>Properties!$C54</f>
        <v>Property 46</v>
      </c>
      <c r="C228" s="959"/>
      <c r="D228" s="959"/>
      <c r="E228" s="959"/>
      <c r="F228" s="122" t="str">
        <f>Setup!$C$9</f>
        <v>$</v>
      </c>
      <c r="G228" s="68">
        <f>IF(AC$3=AC$4, SUMIFS(Income!$F$7:$F$8050,Income!$B$7:$B$8050,"="&amp;DATE(YEAR(AC$3),MONTH(AC$3),DAY(AC$3)),Income!$D$7:$D$8050,$B228),SUMIFS(Income!$F$7:$F$8050,Income!$B$7:$B$8050,"&gt;="&amp;DATE(YEAR(AC$3),MONTH(AC$3),DAY(AC$3)),Income!$B$7:$B$8050,"&lt;="&amp;DATE(YEAR(AC$4),MONTH(AC$4),DAY(AC$4)),Income!$D$7:$D$8050,$B228))</f>
        <v>0</v>
      </c>
      <c r="H228" s="122" t="str">
        <f>Setup!$C$9</f>
        <v>$</v>
      </c>
      <c r="I228" s="68">
        <f>IF(AE$3=AE$4, SUMIFS(Income!$F$7:$F$8050,Income!$B$7:$B$8050,"="&amp;DATE(YEAR(AE$3),MONTH(AE$3),DAY(AE$3)),Income!$D$7:$D$8050,$B228),SUMIFS(Income!$F$7:$F$8050,Income!$B$7:$B$8050,"&gt;="&amp;DATE(YEAR(AE$3),MONTH(AE$3),DAY(AE$3)),Income!$B$7:$B$8050,"&lt;="&amp;DATE(YEAR(AE$4),MONTH(AE$4),DAY(AE$4)),Income!$D$7:$D$8050,$B228))</f>
        <v>0</v>
      </c>
      <c r="J228" s="122" t="str">
        <f>Setup!$C$9</f>
        <v>$</v>
      </c>
      <c r="K228" s="1069">
        <f>IF(AG$3=AG$4, SUMIFS(Income!$F$7:$F$8050,Income!$B$7:$B$8050,"="&amp;DATE(YEAR(AG$3),MONTH(AG$3),DAY(AG$3)),Income!$D$7:$D$8050,$B228),SUMIFS(Income!$F$7:$F$8050,Income!$B$7:$B$8050,"&gt;="&amp;DATE(YEAR(AG$3),MONTH(AG$3),DAY(AG$3)),Income!$B$7:$B$8050,"&lt;="&amp;DATE(YEAR(AG$4),MONTH(AG$4),DAY(AG$4)),Income!$D$7:$D$8050,$B228))</f>
        <v>0</v>
      </c>
      <c r="L228" s="1124"/>
      <c r="M228" s="1125"/>
      <c r="N228" s="122" t="str">
        <f>Setup!$C$9</f>
        <v>$</v>
      </c>
      <c r="O228" s="1069">
        <f t="shared" si="30"/>
        <v>0</v>
      </c>
      <c r="P228" s="684"/>
      <c r="Q228" s="122" t="str">
        <f>Setup!$C$9</f>
        <v>$</v>
      </c>
      <c r="R228" s="54">
        <f t="shared" si="31"/>
        <v>0</v>
      </c>
      <c r="S228" s="48"/>
      <c r="T228" s="1009" t="str">
        <f>Properties!$C54</f>
        <v>Property 46</v>
      </c>
      <c r="U228" s="959"/>
      <c r="V228" s="959"/>
      <c r="W228" s="959"/>
      <c r="X228" s="106" t="str">
        <f>Setup!$C$9</f>
        <v>$</v>
      </c>
      <c r="Y228" s="1065">
        <f>ABS(IF(AC$3=AC$4, SUMIFS(Expenses!$F$7:$F$8050,Expenses!$B$7:$B$8050,"="&amp;DATE(YEAR(AC$3),MONTH(AC$3),DAY(AC$3)),Expenses!$D$7:$D$8050,$T228),SUMIFS(Expenses!$F$7:$F$8050,Expenses!$B$7:$B$8050,"&gt;="&amp;DATE(YEAR(AC$3),MONTH(AC$3),DAY(AC$3)),Expenses!$B$7:$B$8050,"&lt;="&amp;DATE(YEAR(AC$4),MONTH(AC$4),DAY(AC$4)),Expenses!$D$7:$D$8050,$T228)))</f>
        <v>0</v>
      </c>
      <c r="Z228" s="684"/>
      <c r="AA228" s="106" t="str">
        <f>Setup!$C$9</f>
        <v>$</v>
      </c>
      <c r="AB228" s="44">
        <f>ABS(IF(AE$3=AE$4, SUMIFS(Expenses!$F$7:$F$8050,Expenses!$B$7:$B$8050,"="&amp;DATE(YEAR(AE$3),MONTH(AE$3),DAY(AE$3)),Expenses!$D$7:$D$8050,$T228),SUMIFS(Expenses!$F$7:$F$8050,Expenses!$B$7:$B$8050,"&gt;="&amp;DATE(YEAR(AE$3),MONTH(AE$3),DAY(AE$3)),Expenses!$B$7:$B$8050,"&lt;="&amp;DATE(YEAR(AE$4),MONTH(AE$4),DAY(AE$4)),Expenses!$D$7:$D$8050,$T228)))</f>
        <v>0</v>
      </c>
      <c r="AC228" s="106" t="str">
        <f>Setup!$C$9</f>
        <v>$</v>
      </c>
      <c r="AD228" s="44">
        <f>ABS(IF(AG$3=AG$4, SUMIFS(Expenses!$F$7:$F$8050,Expenses!$B$7:$B$8050,"="&amp;DATE(YEAR(AG$3),MONTH(AG$3),DAY(AG$3)),Expenses!$D$7:$D$8050,$T228),SUMIFS(Expenses!$F$7:$F$8050,Expenses!$B$7:$B$8050,"&gt;="&amp;DATE(YEAR(AG$3),MONTH(AG$3),DAY(AG$3)),Expenses!$B$7:$B$8050,"&lt;="&amp;DATE(YEAR(AG$4),MONTH(AG$4),DAY(AG$4)),Expenses!$D$7:$D$8050,$T228)))</f>
        <v>0</v>
      </c>
      <c r="AE228" s="106" t="str">
        <f>Setup!$C$9</f>
        <v>$</v>
      </c>
      <c r="AF228" s="187">
        <f t="shared" si="32"/>
        <v>0</v>
      </c>
      <c r="AG228" s="106" t="str">
        <f>Setup!$C$9</f>
        <v>$</v>
      </c>
      <c r="AH228" s="1065">
        <f t="shared" si="33"/>
        <v>0</v>
      </c>
      <c r="AI228" s="686"/>
      <c r="AJ228" s="48"/>
      <c r="AK228" s="61"/>
      <c r="AL228" s="61"/>
      <c r="AM228" s="61"/>
      <c r="AN228" s="61"/>
      <c r="AO228" s="61"/>
      <c r="AR228" s="61"/>
      <c r="AY228" s="61"/>
    </row>
    <row r="229" spans="1:51" ht="21" customHeight="1">
      <c r="A229" s="1"/>
      <c r="B229" s="1068" t="str">
        <f>Properties!$C55</f>
        <v>Property 47</v>
      </c>
      <c r="C229" s="959"/>
      <c r="D229" s="959"/>
      <c r="E229" s="959"/>
      <c r="F229" s="122" t="str">
        <f>Setup!$C$9</f>
        <v>$</v>
      </c>
      <c r="G229" s="68">
        <f>IF(AC$3=AC$4, SUMIFS(Income!$F$7:$F$8050,Income!$B$7:$B$8050,"="&amp;DATE(YEAR(AC$3),MONTH(AC$3),DAY(AC$3)),Income!$D$7:$D$8050,$B229),SUMIFS(Income!$F$7:$F$8050,Income!$B$7:$B$8050,"&gt;="&amp;DATE(YEAR(AC$3),MONTH(AC$3),DAY(AC$3)),Income!$B$7:$B$8050,"&lt;="&amp;DATE(YEAR(AC$4),MONTH(AC$4),DAY(AC$4)),Income!$D$7:$D$8050,$B229))</f>
        <v>0</v>
      </c>
      <c r="H229" s="122" t="str">
        <f>Setup!$C$9</f>
        <v>$</v>
      </c>
      <c r="I229" s="68">
        <f>IF(AE$3=AE$4, SUMIFS(Income!$F$7:$F$8050,Income!$B$7:$B$8050,"="&amp;DATE(YEAR(AE$3),MONTH(AE$3),DAY(AE$3)),Income!$D$7:$D$8050,$B229),SUMIFS(Income!$F$7:$F$8050,Income!$B$7:$B$8050,"&gt;="&amp;DATE(YEAR(AE$3),MONTH(AE$3),DAY(AE$3)),Income!$B$7:$B$8050,"&lt;="&amp;DATE(YEAR(AE$4),MONTH(AE$4),DAY(AE$4)),Income!$D$7:$D$8050,$B229))</f>
        <v>0</v>
      </c>
      <c r="J229" s="122" t="str">
        <f>Setup!$C$9</f>
        <v>$</v>
      </c>
      <c r="K229" s="1069">
        <f>IF(AG$3=AG$4, SUMIFS(Income!$F$7:$F$8050,Income!$B$7:$B$8050,"="&amp;DATE(YEAR(AG$3),MONTH(AG$3),DAY(AG$3)),Income!$D$7:$D$8050,$B229),SUMIFS(Income!$F$7:$F$8050,Income!$B$7:$B$8050,"&gt;="&amp;DATE(YEAR(AG$3),MONTH(AG$3),DAY(AG$3)),Income!$B$7:$B$8050,"&lt;="&amp;DATE(YEAR(AG$4),MONTH(AG$4),DAY(AG$4)),Income!$D$7:$D$8050,$B229))</f>
        <v>0</v>
      </c>
      <c r="L229" s="1124"/>
      <c r="M229" s="1125"/>
      <c r="N229" s="122" t="str">
        <f>Setup!$C$9</f>
        <v>$</v>
      </c>
      <c r="O229" s="1069">
        <f t="shared" si="30"/>
        <v>0</v>
      </c>
      <c r="P229" s="684"/>
      <c r="Q229" s="122" t="str">
        <f>Setup!$C$9</f>
        <v>$</v>
      </c>
      <c r="R229" s="54">
        <f t="shared" si="31"/>
        <v>0</v>
      </c>
      <c r="S229" s="48"/>
      <c r="T229" s="1009" t="str">
        <f>Properties!$C55</f>
        <v>Property 47</v>
      </c>
      <c r="U229" s="959"/>
      <c r="V229" s="959"/>
      <c r="W229" s="959"/>
      <c r="X229" s="106" t="str">
        <f>Setup!$C$9</f>
        <v>$</v>
      </c>
      <c r="Y229" s="1065">
        <f>ABS(IF(AC$3=AC$4, SUMIFS(Expenses!$F$7:$F$8050,Expenses!$B$7:$B$8050,"="&amp;DATE(YEAR(AC$3),MONTH(AC$3),DAY(AC$3)),Expenses!$D$7:$D$8050,$T229),SUMIFS(Expenses!$F$7:$F$8050,Expenses!$B$7:$B$8050,"&gt;="&amp;DATE(YEAR(AC$3),MONTH(AC$3),DAY(AC$3)),Expenses!$B$7:$B$8050,"&lt;="&amp;DATE(YEAR(AC$4),MONTH(AC$4),DAY(AC$4)),Expenses!$D$7:$D$8050,$T229)))</f>
        <v>0</v>
      </c>
      <c r="Z229" s="684"/>
      <c r="AA229" s="106" t="str">
        <f>Setup!$C$9</f>
        <v>$</v>
      </c>
      <c r="AB229" s="44">
        <f>ABS(IF(AE$3=AE$4, SUMIFS(Expenses!$F$7:$F$8050,Expenses!$B$7:$B$8050,"="&amp;DATE(YEAR(AE$3),MONTH(AE$3),DAY(AE$3)),Expenses!$D$7:$D$8050,$T229),SUMIFS(Expenses!$F$7:$F$8050,Expenses!$B$7:$B$8050,"&gt;="&amp;DATE(YEAR(AE$3),MONTH(AE$3),DAY(AE$3)),Expenses!$B$7:$B$8050,"&lt;="&amp;DATE(YEAR(AE$4),MONTH(AE$4),DAY(AE$4)),Expenses!$D$7:$D$8050,$T229)))</f>
        <v>0</v>
      </c>
      <c r="AC229" s="106" t="str">
        <f>Setup!$C$9</f>
        <v>$</v>
      </c>
      <c r="AD229" s="44">
        <f>ABS(IF(AG$3=AG$4, SUMIFS(Expenses!$F$7:$F$8050,Expenses!$B$7:$B$8050,"="&amp;DATE(YEAR(AG$3),MONTH(AG$3),DAY(AG$3)),Expenses!$D$7:$D$8050,$T229),SUMIFS(Expenses!$F$7:$F$8050,Expenses!$B$7:$B$8050,"&gt;="&amp;DATE(YEAR(AG$3),MONTH(AG$3),DAY(AG$3)),Expenses!$B$7:$B$8050,"&lt;="&amp;DATE(YEAR(AG$4),MONTH(AG$4),DAY(AG$4)),Expenses!$D$7:$D$8050,$T229)))</f>
        <v>0</v>
      </c>
      <c r="AE229" s="106" t="str">
        <f>Setup!$C$9</f>
        <v>$</v>
      </c>
      <c r="AF229" s="187">
        <f t="shared" si="32"/>
        <v>0</v>
      </c>
      <c r="AG229" s="106" t="str">
        <f>Setup!$C$9</f>
        <v>$</v>
      </c>
      <c r="AH229" s="1065">
        <f t="shared" si="33"/>
        <v>0</v>
      </c>
      <c r="AI229" s="686"/>
      <c r="AJ229" s="48"/>
      <c r="AK229" s="61"/>
      <c r="AL229" s="61"/>
      <c r="AM229" s="61"/>
      <c r="AN229" s="61"/>
      <c r="AO229" s="61"/>
      <c r="AR229" s="61"/>
      <c r="AY229" s="61"/>
    </row>
    <row r="230" spans="1:51" ht="21" customHeight="1">
      <c r="A230" s="1"/>
      <c r="B230" s="1068" t="str">
        <f>Properties!$C56</f>
        <v>Property 48</v>
      </c>
      <c r="C230" s="959"/>
      <c r="D230" s="959"/>
      <c r="E230" s="959"/>
      <c r="F230" s="122" t="str">
        <f>Setup!$C$9</f>
        <v>$</v>
      </c>
      <c r="G230" s="68">
        <f>IF(AC$3=AC$4, SUMIFS(Income!$F$7:$F$8050,Income!$B$7:$B$8050,"="&amp;DATE(YEAR(AC$3),MONTH(AC$3),DAY(AC$3)),Income!$D$7:$D$8050,$B230),SUMIFS(Income!$F$7:$F$8050,Income!$B$7:$B$8050,"&gt;="&amp;DATE(YEAR(AC$3),MONTH(AC$3),DAY(AC$3)),Income!$B$7:$B$8050,"&lt;="&amp;DATE(YEAR(AC$4),MONTH(AC$4),DAY(AC$4)),Income!$D$7:$D$8050,$B230))</f>
        <v>0</v>
      </c>
      <c r="H230" s="122" t="str">
        <f>Setup!$C$9</f>
        <v>$</v>
      </c>
      <c r="I230" s="68">
        <f>IF(AE$3=AE$4, SUMIFS(Income!$F$7:$F$8050,Income!$B$7:$B$8050,"="&amp;DATE(YEAR(AE$3),MONTH(AE$3),DAY(AE$3)),Income!$D$7:$D$8050,$B230),SUMIFS(Income!$F$7:$F$8050,Income!$B$7:$B$8050,"&gt;="&amp;DATE(YEAR(AE$3),MONTH(AE$3),DAY(AE$3)),Income!$B$7:$B$8050,"&lt;="&amp;DATE(YEAR(AE$4),MONTH(AE$4),DAY(AE$4)),Income!$D$7:$D$8050,$B230))</f>
        <v>0</v>
      </c>
      <c r="J230" s="122" t="str">
        <f>Setup!$C$9</f>
        <v>$</v>
      </c>
      <c r="K230" s="1069">
        <f>IF(AG$3=AG$4, SUMIFS(Income!$F$7:$F$8050,Income!$B$7:$B$8050,"="&amp;DATE(YEAR(AG$3),MONTH(AG$3),DAY(AG$3)),Income!$D$7:$D$8050,$B230),SUMIFS(Income!$F$7:$F$8050,Income!$B$7:$B$8050,"&gt;="&amp;DATE(YEAR(AG$3),MONTH(AG$3),DAY(AG$3)),Income!$B$7:$B$8050,"&lt;="&amp;DATE(YEAR(AG$4),MONTH(AG$4),DAY(AG$4)),Income!$D$7:$D$8050,$B230))</f>
        <v>0</v>
      </c>
      <c r="L230" s="1124"/>
      <c r="M230" s="1125"/>
      <c r="N230" s="122" t="str">
        <f>Setup!$C$9</f>
        <v>$</v>
      </c>
      <c r="O230" s="1069">
        <f t="shared" si="30"/>
        <v>0</v>
      </c>
      <c r="P230" s="684"/>
      <c r="Q230" s="122" t="str">
        <f>Setup!$C$9</f>
        <v>$</v>
      </c>
      <c r="R230" s="54">
        <f t="shared" si="31"/>
        <v>0</v>
      </c>
      <c r="S230" s="48"/>
      <c r="T230" s="1009" t="str">
        <f>Properties!$C56</f>
        <v>Property 48</v>
      </c>
      <c r="U230" s="959"/>
      <c r="V230" s="959"/>
      <c r="W230" s="959"/>
      <c r="X230" s="106" t="str">
        <f>Setup!$C$9</f>
        <v>$</v>
      </c>
      <c r="Y230" s="1065">
        <f>ABS(IF(AC$3=AC$4, SUMIFS(Expenses!$F$7:$F$8050,Expenses!$B$7:$B$8050,"="&amp;DATE(YEAR(AC$3),MONTH(AC$3),DAY(AC$3)),Expenses!$D$7:$D$8050,$T230),SUMIFS(Expenses!$F$7:$F$8050,Expenses!$B$7:$B$8050,"&gt;="&amp;DATE(YEAR(AC$3),MONTH(AC$3),DAY(AC$3)),Expenses!$B$7:$B$8050,"&lt;="&amp;DATE(YEAR(AC$4),MONTH(AC$4),DAY(AC$4)),Expenses!$D$7:$D$8050,$T230)))</f>
        <v>0</v>
      </c>
      <c r="Z230" s="684"/>
      <c r="AA230" s="106" t="str">
        <f>Setup!$C$9</f>
        <v>$</v>
      </c>
      <c r="AB230" s="44">
        <f>ABS(IF(AE$3=AE$4, SUMIFS(Expenses!$F$7:$F$8050,Expenses!$B$7:$B$8050,"="&amp;DATE(YEAR(AE$3),MONTH(AE$3),DAY(AE$3)),Expenses!$D$7:$D$8050,$T230),SUMIFS(Expenses!$F$7:$F$8050,Expenses!$B$7:$B$8050,"&gt;="&amp;DATE(YEAR(AE$3),MONTH(AE$3),DAY(AE$3)),Expenses!$B$7:$B$8050,"&lt;="&amp;DATE(YEAR(AE$4),MONTH(AE$4),DAY(AE$4)),Expenses!$D$7:$D$8050,$T230)))</f>
        <v>0</v>
      </c>
      <c r="AC230" s="106" t="str">
        <f>Setup!$C$9</f>
        <v>$</v>
      </c>
      <c r="AD230" s="44">
        <f>ABS(IF(AG$3=AG$4, SUMIFS(Expenses!$F$7:$F$8050,Expenses!$B$7:$B$8050,"="&amp;DATE(YEAR(AG$3),MONTH(AG$3),DAY(AG$3)),Expenses!$D$7:$D$8050,$T230),SUMIFS(Expenses!$F$7:$F$8050,Expenses!$B$7:$B$8050,"&gt;="&amp;DATE(YEAR(AG$3),MONTH(AG$3),DAY(AG$3)),Expenses!$B$7:$B$8050,"&lt;="&amp;DATE(YEAR(AG$4),MONTH(AG$4),DAY(AG$4)),Expenses!$D$7:$D$8050,$T230)))</f>
        <v>0</v>
      </c>
      <c r="AE230" s="106" t="str">
        <f>Setup!$C$9</f>
        <v>$</v>
      </c>
      <c r="AF230" s="187">
        <f t="shared" si="32"/>
        <v>0</v>
      </c>
      <c r="AG230" s="106" t="str">
        <f>Setup!$C$9</f>
        <v>$</v>
      </c>
      <c r="AH230" s="1065">
        <f t="shared" si="33"/>
        <v>0</v>
      </c>
      <c r="AI230" s="686"/>
      <c r="AJ230" s="48"/>
      <c r="AK230" s="61"/>
      <c r="AL230" s="61"/>
      <c r="AM230" s="61"/>
      <c r="AN230" s="61"/>
      <c r="AO230" s="61"/>
      <c r="AR230" s="61"/>
      <c r="AY230" s="61"/>
    </row>
    <row r="231" spans="1:51" ht="21" customHeight="1">
      <c r="A231" s="1"/>
      <c r="B231" s="1068" t="str">
        <f>Properties!$C57</f>
        <v>Property 49</v>
      </c>
      <c r="C231" s="959"/>
      <c r="D231" s="959"/>
      <c r="E231" s="959"/>
      <c r="F231" s="122" t="str">
        <f>Setup!$C$9</f>
        <v>$</v>
      </c>
      <c r="G231" s="68">
        <f>IF(AC$3=AC$4, SUMIFS(Income!$F$7:$F$8050,Income!$B$7:$B$8050,"="&amp;DATE(YEAR(AC$3),MONTH(AC$3),DAY(AC$3)),Income!$D$7:$D$8050,$B231),SUMIFS(Income!$F$7:$F$8050,Income!$B$7:$B$8050,"&gt;="&amp;DATE(YEAR(AC$3),MONTH(AC$3),DAY(AC$3)),Income!$B$7:$B$8050,"&lt;="&amp;DATE(YEAR(AC$4),MONTH(AC$4),DAY(AC$4)),Income!$D$7:$D$8050,$B231))</f>
        <v>0</v>
      </c>
      <c r="H231" s="122" t="str">
        <f>Setup!$C$9</f>
        <v>$</v>
      </c>
      <c r="I231" s="68">
        <f>IF(AE$3=AE$4, SUMIFS(Income!$F$7:$F$8050,Income!$B$7:$B$8050,"="&amp;DATE(YEAR(AE$3),MONTH(AE$3),DAY(AE$3)),Income!$D$7:$D$8050,$B231),SUMIFS(Income!$F$7:$F$8050,Income!$B$7:$B$8050,"&gt;="&amp;DATE(YEAR(AE$3),MONTH(AE$3),DAY(AE$3)),Income!$B$7:$B$8050,"&lt;="&amp;DATE(YEAR(AE$4),MONTH(AE$4),DAY(AE$4)),Income!$D$7:$D$8050,$B231))</f>
        <v>0</v>
      </c>
      <c r="J231" s="122" t="str">
        <f>Setup!$C$9</f>
        <v>$</v>
      </c>
      <c r="K231" s="1069">
        <f>IF(AG$3=AG$4, SUMIFS(Income!$F$7:$F$8050,Income!$B$7:$B$8050,"="&amp;DATE(YEAR(AG$3),MONTH(AG$3),DAY(AG$3)),Income!$D$7:$D$8050,$B231),SUMIFS(Income!$F$7:$F$8050,Income!$B$7:$B$8050,"&gt;="&amp;DATE(YEAR(AG$3),MONTH(AG$3),DAY(AG$3)),Income!$B$7:$B$8050,"&lt;="&amp;DATE(YEAR(AG$4),MONTH(AG$4),DAY(AG$4)),Income!$D$7:$D$8050,$B231))</f>
        <v>0</v>
      </c>
      <c r="L231" s="1124"/>
      <c r="M231" s="1125"/>
      <c r="N231" s="122" t="str">
        <f>Setup!$C$9</f>
        <v>$</v>
      </c>
      <c r="O231" s="1069">
        <f t="shared" si="30"/>
        <v>0</v>
      </c>
      <c r="P231" s="684"/>
      <c r="Q231" s="122" t="str">
        <f>Setup!$C$9</f>
        <v>$</v>
      </c>
      <c r="R231" s="54">
        <f t="shared" si="31"/>
        <v>0</v>
      </c>
      <c r="S231" s="48"/>
      <c r="T231" s="1009" t="str">
        <f>Properties!$C57</f>
        <v>Property 49</v>
      </c>
      <c r="U231" s="959"/>
      <c r="V231" s="959"/>
      <c r="W231" s="959"/>
      <c r="X231" s="106" t="str">
        <f>Setup!$C$9</f>
        <v>$</v>
      </c>
      <c r="Y231" s="1065">
        <f>ABS(IF(AC$3=AC$4, SUMIFS(Expenses!$F$7:$F$8050,Expenses!$B$7:$B$8050,"="&amp;DATE(YEAR(AC$3),MONTH(AC$3),DAY(AC$3)),Expenses!$D$7:$D$8050,$T231),SUMIFS(Expenses!$F$7:$F$8050,Expenses!$B$7:$B$8050,"&gt;="&amp;DATE(YEAR(AC$3),MONTH(AC$3),DAY(AC$3)),Expenses!$B$7:$B$8050,"&lt;="&amp;DATE(YEAR(AC$4),MONTH(AC$4),DAY(AC$4)),Expenses!$D$7:$D$8050,$T231)))</f>
        <v>0</v>
      </c>
      <c r="Z231" s="684"/>
      <c r="AA231" s="106" t="str">
        <f>Setup!$C$9</f>
        <v>$</v>
      </c>
      <c r="AB231" s="44">
        <f>ABS(IF(AE$3=AE$4, SUMIFS(Expenses!$F$7:$F$8050,Expenses!$B$7:$B$8050,"="&amp;DATE(YEAR(AE$3),MONTH(AE$3),DAY(AE$3)),Expenses!$D$7:$D$8050,$T231),SUMIFS(Expenses!$F$7:$F$8050,Expenses!$B$7:$B$8050,"&gt;="&amp;DATE(YEAR(AE$3),MONTH(AE$3),DAY(AE$3)),Expenses!$B$7:$B$8050,"&lt;="&amp;DATE(YEAR(AE$4),MONTH(AE$4),DAY(AE$4)),Expenses!$D$7:$D$8050,$T231)))</f>
        <v>0</v>
      </c>
      <c r="AC231" s="106" t="str">
        <f>Setup!$C$9</f>
        <v>$</v>
      </c>
      <c r="AD231" s="44">
        <f>ABS(IF(AG$3=AG$4, SUMIFS(Expenses!$F$7:$F$8050,Expenses!$B$7:$B$8050,"="&amp;DATE(YEAR(AG$3),MONTH(AG$3),DAY(AG$3)),Expenses!$D$7:$D$8050,$T231),SUMIFS(Expenses!$F$7:$F$8050,Expenses!$B$7:$B$8050,"&gt;="&amp;DATE(YEAR(AG$3),MONTH(AG$3),DAY(AG$3)),Expenses!$B$7:$B$8050,"&lt;="&amp;DATE(YEAR(AG$4),MONTH(AG$4),DAY(AG$4)),Expenses!$D$7:$D$8050,$T231)))</f>
        <v>0</v>
      </c>
      <c r="AE231" s="106" t="str">
        <f>Setup!$C$9</f>
        <v>$</v>
      </c>
      <c r="AF231" s="187">
        <f t="shared" si="32"/>
        <v>0</v>
      </c>
      <c r="AG231" s="106" t="str">
        <f>Setup!$C$9</f>
        <v>$</v>
      </c>
      <c r="AH231" s="1065">
        <f t="shared" si="33"/>
        <v>0</v>
      </c>
      <c r="AI231" s="686"/>
      <c r="AJ231" s="48"/>
      <c r="AK231" s="61"/>
      <c r="AL231" s="61"/>
      <c r="AM231" s="61"/>
      <c r="AN231" s="61"/>
      <c r="AO231" s="61"/>
      <c r="AR231" s="61"/>
      <c r="AY231" s="61"/>
    </row>
    <row r="232" spans="1:51" ht="21" customHeight="1">
      <c r="A232" s="1"/>
      <c r="B232" s="1068" t="str">
        <f>Properties!$C58</f>
        <v>Property 50</v>
      </c>
      <c r="C232" s="959"/>
      <c r="D232" s="959"/>
      <c r="E232" s="959"/>
      <c r="F232" s="122" t="str">
        <f>Setup!$C$9</f>
        <v>$</v>
      </c>
      <c r="G232" s="68">
        <f>IF(AC$3=AC$4, SUMIFS(Income!$F$7:$F$8050,Income!$B$7:$B$8050,"="&amp;DATE(YEAR(AC$3),MONTH(AC$3),DAY(AC$3)),Income!$D$7:$D$8050,$B232),SUMIFS(Income!$F$7:$F$8050,Income!$B$7:$B$8050,"&gt;="&amp;DATE(YEAR(AC$3),MONTH(AC$3),DAY(AC$3)),Income!$B$7:$B$8050,"&lt;="&amp;DATE(YEAR(AC$4),MONTH(AC$4),DAY(AC$4)),Income!$D$7:$D$8050,$B232))</f>
        <v>0</v>
      </c>
      <c r="H232" s="122" t="str">
        <f>Setup!$C$9</f>
        <v>$</v>
      </c>
      <c r="I232" s="68">
        <f>IF(AE$3=AE$4, SUMIFS(Income!$F$7:$F$8050,Income!$B$7:$B$8050,"="&amp;DATE(YEAR(AE$3),MONTH(AE$3),DAY(AE$3)),Income!$D$7:$D$8050,$B232),SUMIFS(Income!$F$7:$F$8050,Income!$B$7:$B$8050,"&gt;="&amp;DATE(YEAR(AE$3),MONTH(AE$3),DAY(AE$3)),Income!$B$7:$B$8050,"&lt;="&amp;DATE(YEAR(AE$4),MONTH(AE$4),DAY(AE$4)),Income!$D$7:$D$8050,$B232))</f>
        <v>0</v>
      </c>
      <c r="J232" s="122" t="str">
        <f>Setup!$C$9</f>
        <v>$</v>
      </c>
      <c r="K232" s="1069">
        <f>IF(AG$3=AG$4, SUMIFS(Income!$F$7:$F$8050,Income!$B$7:$B$8050,"="&amp;DATE(YEAR(AG$3),MONTH(AG$3),DAY(AG$3)),Income!$D$7:$D$8050,$B232),SUMIFS(Income!$F$7:$F$8050,Income!$B$7:$B$8050,"&gt;="&amp;DATE(YEAR(AG$3),MONTH(AG$3),DAY(AG$3)),Income!$B$7:$B$8050,"&lt;="&amp;DATE(YEAR(AG$4),MONTH(AG$4),DAY(AG$4)),Income!$D$7:$D$8050,$B232))</f>
        <v>0</v>
      </c>
      <c r="L232" s="1124"/>
      <c r="M232" s="1125"/>
      <c r="N232" s="122" t="str">
        <f>Setup!$C$9</f>
        <v>$</v>
      </c>
      <c r="O232" s="1069">
        <f t="shared" si="26"/>
        <v>0</v>
      </c>
      <c r="P232" s="684"/>
      <c r="Q232" s="122" t="str">
        <f>Setup!$C$9</f>
        <v>$</v>
      </c>
      <c r="R232" s="54">
        <f t="shared" si="27"/>
        <v>0</v>
      </c>
      <c r="S232" s="48"/>
      <c r="T232" s="1009" t="str">
        <f>Properties!$C58</f>
        <v>Property 50</v>
      </c>
      <c r="U232" s="959"/>
      <c r="V232" s="959"/>
      <c r="W232" s="959"/>
      <c r="X232" s="106" t="str">
        <f>Setup!$C$9</f>
        <v>$</v>
      </c>
      <c r="Y232" s="1065">
        <f>ABS(IF(AC$3=AC$4, SUMIFS(Expenses!$F$7:$F$8050,Expenses!$B$7:$B$8050,"="&amp;DATE(YEAR(AC$3),MONTH(AC$3),DAY(AC$3)),Expenses!$D$7:$D$8050,$T232),SUMIFS(Expenses!$F$7:$F$8050,Expenses!$B$7:$B$8050,"&gt;="&amp;DATE(YEAR(AC$3),MONTH(AC$3),DAY(AC$3)),Expenses!$B$7:$B$8050,"&lt;="&amp;DATE(YEAR(AC$4),MONTH(AC$4),DAY(AC$4)),Expenses!$D$7:$D$8050,$T232)))</f>
        <v>0</v>
      </c>
      <c r="Z232" s="684"/>
      <c r="AA232" s="106" t="str">
        <f>Setup!$C$9</f>
        <v>$</v>
      </c>
      <c r="AB232" s="44">
        <f>ABS(IF(AE$3=AE$4, SUMIFS(Expenses!$F$7:$F$8050,Expenses!$B$7:$B$8050,"="&amp;DATE(YEAR(AE$3),MONTH(AE$3),DAY(AE$3)),Expenses!$D$7:$D$8050,$T232),SUMIFS(Expenses!$F$7:$F$8050,Expenses!$B$7:$B$8050,"&gt;="&amp;DATE(YEAR(AE$3),MONTH(AE$3),DAY(AE$3)),Expenses!$B$7:$B$8050,"&lt;="&amp;DATE(YEAR(AE$4),MONTH(AE$4),DAY(AE$4)),Expenses!$D$7:$D$8050,$T232)))</f>
        <v>0</v>
      </c>
      <c r="AC232" s="106" t="str">
        <f>Setup!$C$9</f>
        <v>$</v>
      </c>
      <c r="AD232" s="44">
        <f>ABS(IF(AG$3=AG$4, SUMIFS(Expenses!$F$7:$F$8050,Expenses!$B$7:$B$8050,"="&amp;DATE(YEAR(AG$3),MONTH(AG$3),DAY(AG$3)),Expenses!$D$7:$D$8050,$T232),SUMIFS(Expenses!$F$7:$F$8050,Expenses!$B$7:$B$8050,"&gt;="&amp;DATE(YEAR(AG$3),MONTH(AG$3),DAY(AG$3)),Expenses!$B$7:$B$8050,"&lt;="&amp;DATE(YEAR(AG$4),MONTH(AG$4),DAY(AG$4)),Expenses!$D$7:$D$8050,$T232)))</f>
        <v>0</v>
      </c>
      <c r="AE232" s="106" t="str">
        <f>Setup!$C$9</f>
        <v>$</v>
      </c>
      <c r="AF232" s="187">
        <f t="shared" si="28"/>
        <v>0</v>
      </c>
      <c r="AG232" s="106" t="str">
        <f>Setup!$C$9</f>
        <v>$</v>
      </c>
      <c r="AH232" s="1065">
        <f t="shared" si="29"/>
        <v>0</v>
      </c>
      <c r="AI232" s="686"/>
      <c r="AJ232" s="48"/>
      <c r="AK232" s="61"/>
      <c r="AL232" s="61"/>
      <c r="AM232" s="61"/>
      <c r="AN232" s="61"/>
      <c r="AO232" s="61"/>
      <c r="AR232" s="61"/>
      <c r="AY232" s="61"/>
    </row>
    <row r="233" spans="1:51" ht="21" customHeight="1">
      <c r="A233" s="1"/>
      <c r="B233" s="1079" t="s">
        <v>173</v>
      </c>
      <c r="C233" s="688"/>
      <c r="D233" s="688"/>
      <c r="E233" s="688"/>
      <c r="F233" s="114" t="str">
        <f>Setup!$C$9</f>
        <v>$</v>
      </c>
      <c r="G233" s="46">
        <f>SUM(G183:G232)</f>
        <v>300450</v>
      </c>
      <c r="H233" s="114" t="str">
        <f>Setup!$C$9</f>
        <v>$</v>
      </c>
      <c r="I233" s="46">
        <f>SUM(I183:I232)</f>
        <v>300550</v>
      </c>
      <c r="J233" s="114" t="str">
        <f>Setup!$C$9</f>
        <v>$</v>
      </c>
      <c r="K233" s="1076">
        <f>SUM(K183:K232)</f>
        <v>300750</v>
      </c>
      <c r="L233" s="688"/>
      <c r="M233" s="688"/>
      <c r="N233" s="114" t="str">
        <f>Setup!$C$9</f>
        <v>$</v>
      </c>
      <c r="O233" s="1076">
        <f>SUM(O183:O232)</f>
        <v>901750</v>
      </c>
      <c r="P233" s="688"/>
      <c r="Q233" s="114" t="str">
        <f>Setup!$C$9</f>
        <v>$</v>
      </c>
      <c r="R233" s="47">
        <f>SUM(R183:R232)</f>
        <v>300583.33333333337</v>
      </c>
      <c r="S233" s="48"/>
      <c r="T233" s="1075" t="s">
        <v>174</v>
      </c>
      <c r="U233" s="688"/>
      <c r="V233" s="688"/>
      <c r="W233" s="688"/>
      <c r="X233" s="159" t="str">
        <f>Setup!$C$9</f>
        <v>$</v>
      </c>
      <c r="Y233" s="1074">
        <f>SUM(Y183:Z232)</f>
        <v>133280</v>
      </c>
      <c r="Z233" s="688"/>
      <c r="AA233" s="159" t="str">
        <f>Setup!$C$9</f>
        <v>$</v>
      </c>
      <c r="AB233" s="160">
        <f>SUM(AB183:AB232)</f>
        <v>102380</v>
      </c>
      <c r="AC233" s="159" t="str">
        <f>Setup!$C$9</f>
        <v>$</v>
      </c>
      <c r="AD233" s="160">
        <f>SUM(AD183:AD232)</f>
        <v>129242.5</v>
      </c>
      <c r="AE233" s="159" t="str">
        <f>Setup!$C$9</f>
        <v>$</v>
      </c>
      <c r="AF233" s="160">
        <f>SUM(AF183:AF232)</f>
        <v>364902.5</v>
      </c>
      <c r="AG233" s="159" t="str">
        <f>Setup!$C$9</f>
        <v>$</v>
      </c>
      <c r="AH233" s="1074">
        <f>SUM(AH183:AH232)</f>
        <v>121634.16666666666</v>
      </c>
      <c r="AI233" s="689"/>
      <c r="AJ233" s="48"/>
      <c r="AK233" s="61"/>
      <c r="AL233" s="61"/>
      <c r="AM233" s="61"/>
      <c r="AN233" s="61"/>
      <c r="AO233" s="61"/>
      <c r="AR233" s="61"/>
      <c r="AY233" s="61"/>
    </row>
    <row r="234" spans="1:51" ht="21" customHeight="1">
      <c r="A234" s="1"/>
      <c r="B234" s="48"/>
      <c r="C234" s="48"/>
      <c r="D234" s="48"/>
      <c r="E234" s="48"/>
      <c r="F234" s="48"/>
      <c r="G234" s="48"/>
      <c r="H234" s="48"/>
      <c r="I234" s="48"/>
      <c r="J234" s="48"/>
      <c r="K234" s="48"/>
      <c r="L234" s="48"/>
      <c r="M234" s="48"/>
      <c r="N234" s="162"/>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61"/>
      <c r="AL234" s="61"/>
      <c r="AM234" s="61"/>
      <c r="AN234" s="61"/>
      <c r="AO234" s="61"/>
      <c r="AR234" s="61"/>
      <c r="AY234" s="61"/>
    </row>
    <row r="235" spans="1:51" ht="21" customHeight="1">
      <c r="A235" s="1"/>
      <c r="B235" s="48"/>
      <c r="C235" s="48"/>
      <c r="D235" s="48"/>
      <c r="E235" s="48"/>
      <c r="F235" s="48"/>
      <c r="G235" s="48"/>
      <c r="H235" s="48"/>
      <c r="I235" s="48"/>
      <c r="J235" s="48"/>
      <c r="K235" s="48"/>
      <c r="L235" s="48"/>
      <c r="M235" s="48"/>
      <c r="N235" s="162"/>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61"/>
      <c r="AL235" s="61"/>
      <c r="AM235" s="61"/>
      <c r="AN235" s="61"/>
      <c r="AO235" s="61"/>
      <c r="AR235" s="61"/>
      <c r="AY235" s="61"/>
    </row>
    <row r="236" spans="1:51" ht="21" customHeight="1">
      <c r="A236" s="1"/>
      <c r="B236" s="48"/>
      <c r="C236" s="48"/>
      <c r="D236" s="48"/>
      <c r="E236" s="48"/>
      <c r="F236" s="48"/>
      <c r="G236" s="48"/>
      <c r="H236" s="48"/>
      <c r="I236" s="48"/>
      <c r="J236" s="48"/>
      <c r="K236" s="48"/>
      <c r="L236" s="48"/>
      <c r="M236" s="48"/>
      <c r="N236" s="162"/>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61"/>
      <c r="AL236" s="61"/>
      <c r="AM236" s="61"/>
      <c r="AN236" s="61"/>
      <c r="AO236" s="61"/>
      <c r="AR236" s="61"/>
      <c r="AY236" s="61"/>
    </row>
    <row r="237" spans="1:51" ht="21" customHeight="1">
      <c r="A237" s="1"/>
      <c r="B237" s="48"/>
      <c r="C237" s="48"/>
      <c r="D237" s="48"/>
      <c r="E237" s="48"/>
      <c r="F237" s="48"/>
      <c r="G237" s="48"/>
      <c r="H237" s="48"/>
      <c r="I237" s="48"/>
      <c r="J237" s="48"/>
      <c r="K237" s="48"/>
      <c r="L237" s="48"/>
      <c r="M237" s="48"/>
      <c r="N237" s="162"/>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61"/>
      <c r="AL237" s="61"/>
      <c r="AM237" s="61"/>
      <c r="AN237" s="61"/>
      <c r="AO237" s="61"/>
      <c r="AR237" s="61"/>
      <c r="AY237" s="61"/>
    </row>
  </sheetData>
  <sheetProtection sheet="1" objects="1" scenarios="1"/>
  <mergeCells count="837">
    <mergeCell ref="J67:M67"/>
    <mergeCell ref="N67:P67"/>
    <mergeCell ref="Q67:R67"/>
    <mergeCell ref="T67:W67"/>
    <mergeCell ref="X67:Z67"/>
    <mergeCell ref="AA67:AB67"/>
    <mergeCell ref="AC67:AD67"/>
    <mergeCell ref="K68:M68"/>
    <mergeCell ref="O68:P68"/>
    <mergeCell ref="T68:W68"/>
    <mergeCell ref="Y68:Z68"/>
    <mergeCell ref="O69:P69"/>
    <mergeCell ref="T69:W69"/>
    <mergeCell ref="Y69:Z69"/>
    <mergeCell ref="K72:M72"/>
    <mergeCell ref="K73:M73"/>
    <mergeCell ref="K74:M74"/>
    <mergeCell ref="K75:M75"/>
    <mergeCell ref="K76:M76"/>
    <mergeCell ref="K77:M77"/>
    <mergeCell ref="K69:M69"/>
    <mergeCell ref="K70:M70"/>
    <mergeCell ref="O70:P70"/>
    <mergeCell ref="T70:W70"/>
    <mergeCell ref="K71:M71"/>
    <mergeCell ref="T71:W71"/>
    <mergeCell ref="T72:W72"/>
    <mergeCell ref="Y77:Z77"/>
    <mergeCell ref="O71:P71"/>
    <mergeCell ref="O72:P72"/>
    <mergeCell ref="O73:P73"/>
    <mergeCell ref="O74:P74"/>
    <mergeCell ref="O75:P75"/>
    <mergeCell ref="O76:P76"/>
    <mergeCell ref="O77:P77"/>
    <mergeCell ref="Y75:Z75"/>
    <mergeCell ref="Y76:Z76"/>
    <mergeCell ref="K78:M78"/>
    <mergeCell ref="K79:M79"/>
    <mergeCell ref="T73:W73"/>
    <mergeCell ref="T74:W74"/>
    <mergeCell ref="T75:W75"/>
    <mergeCell ref="T76:W76"/>
    <mergeCell ref="T77:W77"/>
    <mergeCell ref="T78:W78"/>
    <mergeCell ref="T79:W79"/>
    <mergeCell ref="O78:P78"/>
    <mergeCell ref="O79:P79"/>
    <mergeCell ref="O95:P95"/>
    <mergeCell ref="K82:M82"/>
    <mergeCell ref="K83:M83"/>
    <mergeCell ref="O83:P83"/>
    <mergeCell ref="K84:M84"/>
    <mergeCell ref="O84:P84"/>
    <mergeCell ref="K85:M85"/>
    <mergeCell ref="K86:M86"/>
    <mergeCell ref="K87:M87"/>
    <mergeCell ref="O87:P87"/>
    <mergeCell ref="O94:P94"/>
    <mergeCell ref="B107:E107"/>
    <mergeCell ref="B108:E108"/>
    <mergeCell ref="B109:E109"/>
    <mergeCell ref="B99:E99"/>
    <mergeCell ref="B100:E100"/>
    <mergeCell ref="B101:E101"/>
    <mergeCell ref="B102:E102"/>
    <mergeCell ref="B103:E103"/>
    <mergeCell ref="B104:E104"/>
    <mergeCell ref="B93:E93"/>
    <mergeCell ref="K93:M93"/>
    <mergeCell ref="B94:E94"/>
    <mergeCell ref="B95:E95"/>
    <mergeCell ref="B96:E96"/>
    <mergeCell ref="K96:M96"/>
    <mergeCell ref="B97:E97"/>
    <mergeCell ref="K97:M97"/>
    <mergeCell ref="B98:E98"/>
    <mergeCell ref="K98:M98"/>
    <mergeCell ref="K94:M94"/>
    <mergeCell ref="K95:M95"/>
    <mergeCell ref="Q110:R110"/>
    <mergeCell ref="K100:M100"/>
    <mergeCell ref="K101:M101"/>
    <mergeCell ref="K102:M102"/>
    <mergeCell ref="K103:M103"/>
    <mergeCell ref="K104:M104"/>
    <mergeCell ref="K105:M105"/>
    <mergeCell ref="K106:M106"/>
    <mergeCell ref="K107:M107"/>
    <mergeCell ref="K108:M108"/>
    <mergeCell ref="K109:M109"/>
    <mergeCell ref="B59:E59"/>
    <mergeCell ref="B60:E60"/>
    <mergeCell ref="B61:E61"/>
    <mergeCell ref="B62:E62"/>
    <mergeCell ref="B63:E63"/>
    <mergeCell ref="B67:E67"/>
    <mergeCell ref="F67:G67"/>
    <mergeCell ref="H67:I67"/>
    <mergeCell ref="B68:E68"/>
    <mergeCell ref="F63:G63"/>
    <mergeCell ref="H63:I63"/>
    <mergeCell ref="B69:E69"/>
    <mergeCell ref="B70:E70"/>
    <mergeCell ref="B71:E71"/>
    <mergeCell ref="B72:E72"/>
    <mergeCell ref="B73:E73"/>
    <mergeCell ref="K99:M99"/>
    <mergeCell ref="B106:E106"/>
    <mergeCell ref="B74:E74"/>
    <mergeCell ref="B75:E75"/>
    <mergeCell ref="B76:E76"/>
    <mergeCell ref="B77:E77"/>
    <mergeCell ref="B78:E78"/>
    <mergeCell ref="B79:E79"/>
    <mergeCell ref="B80:E80"/>
    <mergeCell ref="K80:M80"/>
    <mergeCell ref="B90:E90"/>
    <mergeCell ref="B91:E91"/>
    <mergeCell ref="B92:E92"/>
    <mergeCell ref="B83:E83"/>
    <mergeCell ref="B84:E84"/>
    <mergeCell ref="B85:E85"/>
    <mergeCell ref="B86:E86"/>
    <mergeCell ref="B87:E87"/>
    <mergeCell ref="B105:E105"/>
    <mergeCell ref="O80:P80"/>
    <mergeCell ref="K81:M81"/>
    <mergeCell ref="O81:P81"/>
    <mergeCell ref="O82:P82"/>
    <mergeCell ref="O85:P85"/>
    <mergeCell ref="O86:P86"/>
    <mergeCell ref="O91:P91"/>
    <mergeCell ref="O92:P92"/>
    <mergeCell ref="O93:P93"/>
    <mergeCell ref="K88:M88"/>
    <mergeCell ref="O88:P88"/>
    <mergeCell ref="K89:M89"/>
    <mergeCell ref="O89:P89"/>
    <mergeCell ref="O90:P90"/>
    <mergeCell ref="K90:M90"/>
    <mergeCell ref="K91:M91"/>
    <mergeCell ref="K92:M92"/>
    <mergeCell ref="O96:P96"/>
    <mergeCell ref="O97:P97"/>
    <mergeCell ref="O105:P105"/>
    <mergeCell ref="O106:P106"/>
    <mergeCell ref="O107:P107"/>
    <mergeCell ref="O108:P108"/>
    <mergeCell ref="O109:P109"/>
    <mergeCell ref="O98:P98"/>
    <mergeCell ref="O99:P99"/>
    <mergeCell ref="O100:P100"/>
    <mergeCell ref="O101:P101"/>
    <mergeCell ref="O102:P102"/>
    <mergeCell ref="O103:P103"/>
    <mergeCell ref="O104:P104"/>
    <mergeCell ref="AH78:AI78"/>
    <mergeCell ref="AH79:AI79"/>
    <mergeCell ref="T80:W80"/>
    <mergeCell ref="Y80:Z80"/>
    <mergeCell ref="T81:W81"/>
    <mergeCell ref="Y81:Z81"/>
    <mergeCell ref="AH80:AI80"/>
    <mergeCell ref="AH81:AI81"/>
    <mergeCell ref="AE67:AF67"/>
    <mergeCell ref="AG67:AI67"/>
    <mergeCell ref="AH68:AI68"/>
    <mergeCell ref="AH69:AI69"/>
    <mergeCell ref="AH70:AI70"/>
    <mergeCell ref="AH71:AI71"/>
    <mergeCell ref="AH72:AI72"/>
    <mergeCell ref="AH73:AI73"/>
    <mergeCell ref="AH74:AI74"/>
    <mergeCell ref="Y78:Z78"/>
    <mergeCell ref="Y79:Z79"/>
    <mergeCell ref="Y70:Z70"/>
    <mergeCell ref="Y71:Z71"/>
    <mergeCell ref="Y72:Z72"/>
    <mergeCell ref="Y73:Z73"/>
    <mergeCell ref="Y74:Z74"/>
    <mergeCell ref="AH90:AI90"/>
    <mergeCell ref="T82:W82"/>
    <mergeCell ref="Y82:Z82"/>
    <mergeCell ref="Y83:Z83"/>
    <mergeCell ref="Y86:Z86"/>
    <mergeCell ref="Y87:Z87"/>
    <mergeCell ref="T83:W83"/>
    <mergeCell ref="T84:W84"/>
    <mergeCell ref="Y84:Z84"/>
    <mergeCell ref="T85:W85"/>
    <mergeCell ref="Y85:Z85"/>
    <mergeCell ref="T86:W86"/>
    <mergeCell ref="T87:W87"/>
    <mergeCell ref="T90:W90"/>
    <mergeCell ref="Y90:Z90"/>
    <mergeCell ref="AH91:AI91"/>
    <mergeCell ref="AH92:AI92"/>
    <mergeCell ref="AH93:AI93"/>
    <mergeCell ref="AH106:AI106"/>
    <mergeCell ref="AH107:AI107"/>
    <mergeCell ref="AH109:AI109"/>
    <mergeCell ref="Y107:Z107"/>
    <mergeCell ref="Y108:Z108"/>
    <mergeCell ref="Y109:Z109"/>
    <mergeCell ref="AH103:AI103"/>
    <mergeCell ref="Y91:Z91"/>
    <mergeCell ref="Y94:Z94"/>
    <mergeCell ref="Y95:Z95"/>
    <mergeCell ref="AH104:AI104"/>
    <mergeCell ref="AH94:AI94"/>
    <mergeCell ref="AH95:AI95"/>
    <mergeCell ref="AH96:AI96"/>
    <mergeCell ref="AH97:AI97"/>
    <mergeCell ref="AH98:AI98"/>
    <mergeCell ref="AH99:AI99"/>
    <mergeCell ref="AH100:AI100"/>
    <mergeCell ref="AH101:AI101"/>
    <mergeCell ref="AH102:AI102"/>
    <mergeCell ref="T108:W108"/>
    <mergeCell ref="T109:W109"/>
    <mergeCell ref="T105:W105"/>
    <mergeCell ref="Y105:Z105"/>
    <mergeCell ref="AH105:AI105"/>
    <mergeCell ref="T106:W106"/>
    <mergeCell ref="Y106:Z106"/>
    <mergeCell ref="T107:W107"/>
    <mergeCell ref="AH108:AI108"/>
    <mergeCell ref="T91:W91"/>
    <mergeCell ref="T92:W92"/>
    <mergeCell ref="Y92:Z92"/>
    <mergeCell ref="T93:W93"/>
    <mergeCell ref="Y93:Z93"/>
    <mergeCell ref="T94:W94"/>
    <mergeCell ref="T95:W95"/>
    <mergeCell ref="T96:W96"/>
    <mergeCell ref="Y96:Z96"/>
    <mergeCell ref="T97:W97"/>
    <mergeCell ref="Y97:Z97"/>
    <mergeCell ref="T98:W98"/>
    <mergeCell ref="Y98:Z98"/>
    <mergeCell ref="Y99:Z99"/>
    <mergeCell ref="Y102:Z102"/>
    <mergeCell ref="Y103:Z103"/>
    <mergeCell ref="T104:W104"/>
    <mergeCell ref="Y104:Z104"/>
    <mergeCell ref="T99:W99"/>
    <mergeCell ref="T100:W100"/>
    <mergeCell ref="Y100:Z100"/>
    <mergeCell ref="T101:W101"/>
    <mergeCell ref="Y101:Z101"/>
    <mergeCell ref="T102:W102"/>
    <mergeCell ref="T103:W103"/>
    <mergeCell ref="X133:Y133"/>
    <mergeCell ref="X172:Y172"/>
    <mergeCell ref="Q179:R179"/>
    <mergeCell ref="X126:Y126"/>
    <mergeCell ref="X127:Y127"/>
    <mergeCell ref="X128:Y128"/>
    <mergeCell ref="X129:Y129"/>
    <mergeCell ref="X130:Y130"/>
    <mergeCell ref="X131:Y131"/>
    <mergeCell ref="X132:Y132"/>
    <mergeCell ref="R134:T134"/>
    <mergeCell ref="X134:Y134"/>
    <mergeCell ref="R138:T138"/>
    <mergeCell ref="X138:Y138"/>
    <mergeCell ref="R142:T142"/>
    <mergeCell ref="X142:Y142"/>
    <mergeCell ref="R146:T146"/>
    <mergeCell ref="X146:Y146"/>
    <mergeCell ref="R150:T150"/>
    <mergeCell ref="X150:Y150"/>
    <mergeCell ref="R154:T154"/>
    <mergeCell ref="X154:Y154"/>
    <mergeCell ref="R158:T158"/>
    <mergeCell ref="X158:Y158"/>
    <mergeCell ref="R174:T174"/>
    <mergeCell ref="B180:R181"/>
    <mergeCell ref="T180:AI181"/>
    <mergeCell ref="B182:E182"/>
    <mergeCell ref="F182:G182"/>
    <mergeCell ref="H182:I182"/>
    <mergeCell ref="J182:M182"/>
    <mergeCell ref="N182:P182"/>
    <mergeCell ref="Q182:R182"/>
    <mergeCell ref="AC174:AD174"/>
    <mergeCell ref="AE174:AF174"/>
    <mergeCell ref="AH183:AI183"/>
    <mergeCell ref="T184:W184"/>
    <mergeCell ref="T185:W185"/>
    <mergeCell ref="AH184:AI184"/>
    <mergeCell ref="AH185:AI185"/>
    <mergeCell ref="B186:E186"/>
    <mergeCell ref="T182:W182"/>
    <mergeCell ref="X182:Z182"/>
    <mergeCell ref="AA182:AB182"/>
    <mergeCell ref="AC182:AD182"/>
    <mergeCell ref="AE182:AF182"/>
    <mergeCell ref="AG182:AI182"/>
    <mergeCell ref="AH193:AI193"/>
    <mergeCell ref="AH232:AI232"/>
    <mergeCell ref="B189:E189"/>
    <mergeCell ref="B190:E190"/>
    <mergeCell ref="O190:P190"/>
    <mergeCell ref="Y190:Z190"/>
    <mergeCell ref="B191:E191"/>
    <mergeCell ref="O191:P191"/>
    <mergeCell ref="Y191:Z191"/>
    <mergeCell ref="K190:M190"/>
    <mergeCell ref="K191:M191"/>
    <mergeCell ref="K189:M189"/>
    <mergeCell ref="O189:P189"/>
    <mergeCell ref="T189:W189"/>
    <mergeCell ref="Y189:Z189"/>
    <mergeCell ref="AH189:AI189"/>
    <mergeCell ref="T190:W190"/>
    <mergeCell ref="T191:W191"/>
    <mergeCell ref="AH190:AI190"/>
    <mergeCell ref="AH191:AI191"/>
    <mergeCell ref="O232:P232"/>
    <mergeCell ref="Y232:Z232"/>
    <mergeCell ref="AH192:AI192"/>
    <mergeCell ref="B194:E194"/>
    <mergeCell ref="R123:T123"/>
    <mergeCell ref="X123:Y123"/>
    <mergeCell ref="R124:T124"/>
    <mergeCell ref="X124:Y124"/>
    <mergeCell ref="X125:Y125"/>
    <mergeCell ref="Z122:AB122"/>
    <mergeCell ref="AC122:AD122"/>
    <mergeCell ref="AA123:AB123"/>
    <mergeCell ref="AA124:AB124"/>
    <mergeCell ref="AA125:AB125"/>
    <mergeCell ref="AA126:AB126"/>
    <mergeCell ref="Y187:Z187"/>
    <mergeCell ref="Y188:Z188"/>
    <mergeCell ref="T186:W186"/>
    <mergeCell ref="Y186:Z186"/>
    <mergeCell ref="AH186:AI186"/>
    <mergeCell ref="T187:W187"/>
    <mergeCell ref="T188:W188"/>
    <mergeCell ref="AH187:AI187"/>
    <mergeCell ref="AH188:AI188"/>
    <mergeCell ref="Y184:Z184"/>
    <mergeCell ref="Y185:Z185"/>
    <mergeCell ref="T183:W183"/>
    <mergeCell ref="AA134:AB134"/>
    <mergeCell ref="R135:T135"/>
    <mergeCell ref="X135:Y135"/>
    <mergeCell ref="AA135:AB135"/>
    <mergeCell ref="R136:T136"/>
    <mergeCell ref="X136:Y136"/>
    <mergeCell ref="AA136:AB136"/>
    <mergeCell ref="R137:T137"/>
    <mergeCell ref="X137:Y137"/>
    <mergeCell ref="AA137:AB137"/>
    <mergeCell ref="AA138:AB138"/>
    <mergeCell ref="E121:P121"/>
    <mergeCell ref="R122:T122"/>
    <mergeCell ref="AE122:AF122"/>
    <mergeCell ref="U122:V122"/>
    <mergeCell ref="W122:Y122"/>
    <mergeCell ref="K192:M192"/>
    <mergeCell ref="O192:P192"/>
    <mergeCell ref="T192:W192"/>
    <mergeCell ref="Y192:Z192"/>
    <mergeCell ref="B187:E187"/>
    <mergeCell ref="O187:P187"/>
    <mergeCell ref="B188:E188"/>
    <mergeCell ref="O188:P188"/>
    <mergeCell ref="K187:M187"/>
    <mergeCell ref="K188:M188"/>
    <mergeCell ref="K186:M186"/>
    <mergeCell ref="O186:P186"/>
    <mergeCell ref="B183:E183"/>
    <mergeCell ref="B184:E184"/>
    <mergeCell ref="O184:P184"/>
    <mergeCell ref="B185:E185"/>
    <mergeCell ref="O185:P185"/>
    <mergeCell ref="K184:M184"/>
    <mergeCell ref="K185:M185"/>
    <mergeCell ref="B233:E233"/>
    <mergeCell ref="K233:M233"/>
    <mergeCell ref="O233:P233"/>
    <mergeCell ref="T233:W233"/>
    <mergeCell ref="Y233:Z233"/>
    <mergeCell ref="AA173:AB173"/>
    <mergeCell ref="Z174:AB174"/>
    <mergeCell ref="R132:T132"/>
    <mergeCell ref="R133:T133"/>
    <mergeCell ref="R172:T172"/>
    <mergeCell ref="R173:T173"/>
    <mergeCell ref="X173:Y173"/>
    <mergeCell ref="U174:V174"/>
    <mergeCell ref="W174:Y174"/>
    <mergeCell ref="B192:E192"/>
    <mergeCell ref="B193:E193"/>
    <mergeCell ref="O193:P193"/>
    <mergeCell ref="Y193:Z193"/>
    <mergeCell ref="B232:E232"/>
    <mergeCell ref="T193:W193"/>
    <mergeCell ref="T232:W232"/>
    <mergeCell ref="K183:M183"/>
    <mergeCell ref="O183:P183"/>
    <mergeCell ref="Y183:Z183"/>
    <mergeCell ref="E45:F45"/>
    <mergeCell ref="AA45:AC45"/>
    <mergeCell ref="E47:F47"/>
    <mergeCell ref="AA47:AC47"/>
    <mergeCell ref="AA132:AB132"/>
    <mergeCell ref="AA133:AB133"/>
    <mergeCell ref="AA172:AB172"/>
    <mergeCell ref="K193:M193"/>
    <mergeCell ref="K232:M232"/>
    <mergeCell ref="AA127:AB127"/>
    <mergeCell ref="R125:T125"/>
    <mergeCell ref="R126:T126"/>
    <mergeCell ref="R127:T127"/>
    <mergeCell ref="R128:T128"/>
    <mergeCell ref="R129:T129"/>
    <mergeCell ref="R130:T130"/>
    <mergeCell ref="R131:T131"/>
    <mergeCell ref="AA128:AB128"/>
    <mergeCell ref="AA129:AB129"/>
    <mergeCell ref="AA130:AB130"/>
    <mergeCell ref="AA131:AB131"/>
    <mergeCell ref="B113:AI113"/>
    <mergeCell ref="B116:AI118"/>
    <mergeCell ref="R120:AF121"/>
    <mergeCell ref="B28:M28"/>
    <mergeCell ref="O29:P29"/>
    <mergeCell ref="Q29:R29"/>
    <mergeCell ref="S29:T29"/>
    <mergeCell ref="AH233:AI233"/>
    <mergeCell ref="AE5:AF5"/>
    <mergeCell ref="AG5:AI5"/>
    <mergeCell ref="AA14:AI14"/>
    <mergeCell ref="AA24:AI24"/>
    <mergeCell ref="O27:Y28"/>
    <mergeCell ref="U29:V29"/>
    <mergeCell ref="W29:Y29"/>
    <mergeCell ref="W30:Y30"/>
    <mergeCell ref="O30:P30"/>
    <mergeCell ref="O31:P31"/>
    <mergeCell ref="W31:Y31"/>
    <mergeCell ref="O32:P32"/>
    <mergeCell ref="W32:Y32"/>
    <mergeCell ref="O33:P33"/>
    <mergeCell ref="W33:Y33"/>
    <mergeCell ref="B37:AI39"/>
    <mergeCell ref="C42:K43"/>
    <mergeCell ref="M42:W43"/>
    <mergeCell ref="Y42:AG43"/>
    <mergeCell ref="AE4:AF4"/>
    <mergeCell ref="AC3:AD3"/>
    <mergeCell ref="X5:AB5"/>
    <mergeCell ref="AC5:AD5"/>
    <mergeCell ref="I9:S10"/>
    <mergeCell ref="T9:AA10"/>
    <mergeCell ref="AB9:AI10"/>
    <mergeCell ref="B9:H10"/>
    <mergeCell ref="B11:H11"/>
    <mergeCell ref="I11:S11"/>
    <mergeCell ref="B57:R58"/>
    <mergeCell ref="T57:AI58"/>
    <mergeCell ref="F59:G59"/>
    <mergeCell ref="H59:I59"/>
    <mergeCell ref="Q59:R59"/>
    <mergeCell ref="AC2:AD2"/>
    <mergeCell ref="AE2:AF2"/>
    <mergeCell ref="AG2:AI2"/>
    <mergeCell ref="B3:O5"/>
    <mergeCell ref="AE3:AF3"/>
    <mergeCell ref="AG3:AI3"/>
    <mergeCell ref="AG4:AI4"/>
    <mergeCell ref="B8:H8"/>
    <mergeCell ref="I8:S8"/>
    <mergeCell ref="T8:AA8"/>
    <mergeCell ref="AB8:AI8"/>
    <mergeCell ref="O45:R45"/>
    <mergeCell ref="O47:R47"/>
    <mergeCell ref="E49:F49"/>
    <mergeCell ref="O49:R49"/>
    <mergeCell ref="AA49:AC49"/>
    <mergeCell ref="X3:AB3"/>
    <mergeCell ref="X4:AB4"/>
    <mergeCell ref="AC4:AD4"/>
    <mergeCell ref="K62:M62"/>
    <mergeCell ref="O62:P62"/>
    <mergeCell ref="J59:M59"/>
    <mergeCell ref="N59:P59"/>
    <mergeCell ref="T59:AI62"/>
    <mergeCell ref="K60:M60"/>
    <mergeCell ref="O60:P60"/>
    <mergeCell ref="K61:M61"/>
    <mergeCell ref="O61:P61"/>
    <mergeCell ref="J63:M63"/>
    <mergeCell ref="N63:P63"/>
    <mergeCell ref="Q63:R63"/>
    <mergeCell ref="B65:R66"/>
    <mergeCell ref="T65:AI66"/>
    <mergeCell ref="B88:E88"/>
    <mergeCell ref="B89:E89"/>
    <mergeCell ref="T88:W88"/>
    <mergeCell ref="Y88:Z88"/>
    <mergeCell ref="T89:W89"/>
    <mergeCell ref="Y89:Z89"/>
    <mergeCell ref="AH82:AI82"/>
    <mergeCell ref="AH83:AI83"/>
    <mergeCell ref="AH84:AI84"/>
    <mergeCell ref="AH85:AI85"/>
    <mergeCell ref="AH86:AI86"/>
    <mergeCell ref="AH87:AI87"/>
    <mergeCell ref="AH88:AI88"/>
    <mergeCell ref="AH89:AI89"/>
    <mergeCell ref="AH75:AI75"/>
    <mergeCell ref="AH76:AI76"/>
    <mergeCell ref="AH77:AI77"/>
    <mergeCell ref="B81:E81"/>
    <mergeCell ref="B82:E82"/>
    <mergeCell ref="K194:M194"/>
    <mergeCell ref="O194:P194"/>
    <mergeCell ref="T194:W194"/>
    <mergeCell ref="Y194:Z194"/>
    <mergeCell ref="AH194:AI194"/>
    <mergeCell ref="B195:E195"/>
    <mergeCell ref="K195:M195"/>
    <mergeCell ref="O195:P195"/>
    <mergeCell ref="T195:W195"/>
    <mergeCell ref="Y195:Z195"/>
    <mergeCell ref="AH195:AI195"/>
    <mergeCell ref="B196:E196"/>
    <mergeCell ref="K196:M196"/>
    <mergeCell ref="O196:P196"/>
    <mergeCell ref="T196:W196"/>
    <mergeCell ref="Y196:Z196"/>
    <mergeCell ref="AH196:AI196"/>
    <mergeCell ref="B197:E197"/>
    <mergeCell ref="K197:M197"/>
    <mergeCell ref="O197:P197"/>
    <mergeCell ref="T197:W197"/>
    <mergeCell ref="Y197:Z197"/>
    <mergeCell ref="AH197:AI197"/>
    <mergeCell ref="B198:E198"/>
    <mergeCell ref="K198:M198"/>
    <mergeCell ref="O198:P198"/>
    <mergeCell ref="T198:W198"/>
    <mergeCell ref="Y198:Z198"/>
    <mergeCell ref="AH198:AI198"/>
    <mergeCell ref="B199:E199"/>
    <mergeCell ref="K199:M199"/>
    <mergeCell ref="O199:P199"/>
    <mergeCell ref="T199:W199"/>
    <mergeCell ref="Y199:Z199"/>
    <mergeCell ref="AH199:AI199"/>
    <mergeCell ref="B200:E200"/>
    <mergeCell ref="K200:M200"/>
    <mergeCell ref="O200:P200"/>
    <mergeCell ref="T200:W200"/>
    <mergeCell ref="Y200:Z200"/>
    <mergeCell ref="AH200:AI200"/>
    <mergeCell ref="B201:E201"/>
    <mergeCell ref="K201:M201"/>
    <mergeCell ref="O201:P201"/>
    <mergeCell ref="T201:W201"/>
    <mergeCell ref="Y201:Z201"/>
    <mergeCell ref="AH201:AI201"/>
    <mergeCell ref="B202:E202"/>
    <mergeCell ref="K202:M202"/>
    <mergeCell ref="O202:P202"/>
    <mergeCell ref="T202:W202"/>
    <mergeCell ref="Y202:Z202"/>
    <mergeCell ref="AH202:AI202"/>
    <mergeCell ref="B203:E203"/>
    <mergeCell ref="K203:M203"/>
    <mergeCell ref="O203:P203"/>
    <mergeCell ref="T203:W203"/>
    <mergeCell ref="Y203:Z203"/>
    <mergeCell ref="AH203:AI203"/>
    <mergeCell ref="B204:E204"/>
    <mergeCell ref="K204:M204"/>
    <mergeCell ref="O204:P204"/>
    <mergeCell ref="T204:W204"/>
    <mergeCell ref="Y204:Z204"/>
    <mergeCell ref="AH204:AI204"/>
    <mergeCell ref="B205:E205"/>
    <mergeCell ref="K205:M205"/>
    <mergeCell ref="O205:P205"/>
    <mergeCell ref="T205:W205"/>
    <mergeCell ref="Y205:Z205"/>
    <mergeCell ref="AH205:AI205"/>
    <mergeCell ref="B206:E206"/>
    <mergeCell ref="K206:M206"/>
    <mergeCell ref="O206:P206"/>
    <mergeCell ref="T206:W206"/>
    <mergeCell ref="Y206:Z206"/>
    <mergeCell ref="AH206:AI206"/>
    <mergeCell ref="B207:E207"/>
    <mergeCell ref="K207:M207"/>
    <mergeCell ref="O207:P207"/>
    <mergeCell ref="T207:W207"/>
    <mergeCell ref="Y207:Z207"/>
    <mergeCell ref="AH207:AI207"/>
    <mergeCell ref="B208:E208"/>
    <mergeCell ref="K208:M208"/>
    <mergeCell ref="O208:P208"/>
    <mergeCell ref="T208:W208"/>
    <mergeCell ref="Y208:Z208"/>
    <mergeCell ref="AH208:AI208"/>
    <mergeCell ref="B209:E209"/>
    <mergeCell ref="K209:M209"/>
    <mergeCell ref="O209:P209"/>
    <mergeCell ref="T209:W209"/>
    <mergeCell ref="Y209:Z209"/>
    <mergeCell ref="AH209:AI209"/>
    <mergeCell ref="B210:E210"/>
    <mergeCell ref="K210:M210"/>
    <mergeCell ref="O210:P210"/>
    <mergeCell ref="T210:W210"/>
    <mergeCell ref="Y210:Z210"/>
    <mergeCell ref="AH210:AI210"/>
    <mergeCell ref="B211:E211"/>
    <mergeCell ref="K211:M211"/>
    <mergeCell ref="O211:P211"/>
    <mergeCell ref="T211:W211"/>
    <mergeCell ref="Y211:Z211"/>
    <mergeCell ref="AH211:AI211"/>
    <mergeCell ref="B212:E212"/>
    <mergeCell ref="K212:M212"/>
    <mergeCell ref="O212:P212"/>
    <mergeCell ref="T212:W212"/>
    <mergeCell ref="Y212:Z212"/>
    <mergeCell ref="AH212:AI212"/>
    <mergeCell ref="B213:E213"/>
    <mergeCell ref="K213:M213"/>
    <mergeCell ref="O213:P213"/>
    <mergeCell ref="T213:W213"/>
    <mergeCell ref="Y213:Z213"/>
    <mergeCell ref="AH213:AI213"/>
    <mergeCell ref="B214:E214"/>
    <mergeCell ref="K214:M214"/>
    <mergeCell ref="O214:P214"/>
    <mergeCell ref="T214:W214"/>
    <mergeCell ref="Y214:Z214"/>
    <mergeCell ref="AH214:AI214"/>
    <mergeCell ref="B215:E215"/>
    <mergeCell ref="K215:M215"/>
    <mergeCell ref="O215:P215"/>
    <mergeCell ref="T215:W215"/>
    <mergeCell ref="Y215:Z215"/>
    <mergeCell ref="AH215:AI215"/>
    <mergeCell ref="B216:E216"/>
    <mergeCell ref="K216:M216"/>
    <mergeCell ref="O216:P216"/>
    <mergeCell ref="T216:W216"/>
    <mergeCell ref="Y216:Z216"/>
    <mergeCell ref="AH216:AI216"/>
    <mergeCell ref="B217:E217"/>
    <mergeCell ref="K217:M217"/>
    <mergeCell ref="O217:P217"/>
    <mergeCell ref="T217:W217"/>
    <mergeCell ref="Y217:Z217"/>
    <mergeCell ref="AH217:AI217"/>
    <mergeCell ref="B218:E218"/>
    <mergeCell ref="K218:M218"/>
    <mergeCell ref="O218:P218"/>
    <mergeCell ref="T218:W218"/>
    <mergeCell ref="Y218:Z218"/>
    <mergeCell ref="AH218:AI218"/>
    <mergeCell ref="B219:E219"/>
    <mergeCell ref="K219:M219"/>
    <mergeCell ref="O219:P219"/>
    <mergeCell ref="T219:W219"/>
    <mergeCell ref="Y219:Z219"/>
    <mergeCell ref="AH219:AI219"/>
    <mergeCell ref="B220:E220"/>
    <mergeCell ref="K220:M220"/>
    <mergeCell ref="O220:P220"/>
    <mergeCell ref="T220:W220"/>
    <mergeCell ref="Y220:Z220"/>
    <mergeCell ref="AH220:AI220"/>
    <mergeCell ref="B221:E221"/>
    <mergeCell ref="K221:M221"/>
    <mergeCell ref="O221:P221"/>
    <mergeCell ref="T221:W221"/>
    <mergeCell ref="Y221:Z221"/>
    <mergeCell ref="AH221:AI221"/>
    <mergeCell ref="B222:E222"/>
    <mergeCell ref="K222:M222"/>
    <mergeCell ref="O222:P222"/>
    <mergeCell ref="T222:W222"/>
    <mergeCell ref="Y222:Z222"/>
    <mergeCell ref="AH222:AI222"/>
    <mergeCell ref="B223:E223"/>
    <mergeCell ref="K223:M223"/>
    <mergeCell ref="O223:P223"/>
    <mergeCell ref="T223:W223"/>
    <mergeCell ref="Y223:Z223"/>
    <mergeCell ref="AH223:AI223"/>
    <mergeCell ref="B224:E224"/>
    <mergeCell ref="K224:M224"/>
    <mergeCell ref="O224:P224"/>
    <mergeCell ref="T224:W224"/>
    <mergeCell ref="Y224:Z224"/>
    <mergeCell ref="AH224:AI224"/>
    <mergeCell ref="B225:E225"/>
    <mergeCell ref="K225:M225"/>
    <mergeCell ref="O225:P225"/>
    <mergeCell ref="T225:W225"/>
    <mergeCell ref="Y225:Z225"/>
    <mergeCell ref="AH225:AI225"/>
    <mergeCell ref="B226:E226"/>
    <mergeCell ref="K226:M226"/>
    <mergeCell ref="O226:P226"/>
    <mergeCell ref="T226:W226"/>
    <mergeCell ref="Y226:Z226"/>
    <mergeCell ref="AH226:AI226"/>
    <mergeCell ref="B227:E227"/>
    <mergeCell ref="K227:M227"/>
    <mergeCell ref="O227:P227"/>
    <mergeCell ref="T227:W227"/>
    <mergeCell ref="Y227:Z227"/>
    <mergeCell ref="AH227:AI227"/>
    <mergeCell ref="B228:E228"/>
    <mergeCell ref="K228:M228"/>
    <mergeCell ref="O228:P228"/>
    <mergeCell ref="T228:W228"/>
    <mergeCell ref="Y228:Z228"/>
    <mergeCell ref="AH228:AI228"/>
    <mergeCell ref="B229:E229"/>
    <mergeCell ref="K229:M229"/>
    <mergeCell ref="O229:P229"/>
    <mergeCell ref="T229:W229"/>
    <mergeCell ref="Y229:Z229"/>
    <mergeCell ref="AH229:AI229"/>
    <mergeCell ref="B230:E230"/>
    <mergeCell ref="K230:M230"/>
    <mergeCell ref="O230:P230"/>
    <mergeCell ref="T230:W230"/>
    <mergeCell ref="Y230:Z230"/>
    <mergeCell ref="AH230:AI230"/>
    <mergeCell ref="B231:E231"/>
    <mergeCell ref="K231:M231"/>
    <mergeCell ref="O231:P231"/>
    <mergeCell ref="T231:W231"/>
    <mergeCell ref="Y231:Z231"/>
    <mergeCell ref="AH231:AI231"/>
    <mergeCell ref="R139:T139"/>
    <mergeCell ref="X139:Y139"/>
    <mergeCell ref="AA139:AB139"/>
    <mergeCell ref="R140:T140"/>
    <mergeCell ref="X140:Y140"/>
    <mergeCell ref="AA140:AB140"/>
    <mergeCell ref="R141:T141"/>
    <mergeCell ref="X141:Y141"/>
    <mergeCell ref="AA141:AB141"/>
    <mergeCell ref="AA142:AB142"/>
    <mergeCell ref="R143:T143"/>
    <mergeCell ref="X143:Y143"/>
    <mergeCell ref="AA143:AB143"/>
    <mergeCell ref="R144:T144"/>
    <mergeCell ref="X144:Y144"/>
    <mergeCell ref="AA144:AB144"/>
    <mergeCell ref="R145:T145"/>
    <mergeCell ref="X145:Y145"/>
    <mergeCell ref="AA145:AB145"/>
    <mergeCell ref="AA146:AB146"/>
    <mergeCell ref="R147:T147"/>
    <mergeCell ref="X147:Y147"/>
    <mergeCell ref="AA147:AB147"/>
    <mergeCell ref="R148:T148"/>
    <mergeCell ref="X148:Y148"/>
    <mergeCell ref="AA148:AB148"/>
    <mergeCell ref="R149:T149"/>
    <mergeCell ref="X149:Y149"/>
    <mergeCell ref="AA149:AB149"/>
    <mergeCell ref="AA150:AB150"/>
    <mergeCell ref="R151:T151"/>
    <mergeCell ref="X151:Y151"/>
    <mergeCell ref="AA151:AB151"/>
    <mergeCell ref="R152:T152"/>
    <mergeCell ref="X152:Y152"/>
    <mergeCell ref="AA152:AB152"/>
    <mergeCell ref="R153:T153"/>
    <mergeCell ref="X153:Y153"/>
    <mergeCell ref="AA153:AB153"/>
    <mergeCell ref="AA154:AB154"/>
    <mergeCell ref="R155:T155"/>
    <mergeCell ref="X155:Y155"/>
    <mergeCell ref="AA155:AB155"/>
    <mergeCell ref="R156:T156"/>
    <mergeCell ref="X156:Y156"/>
    <mergeCell ref="AA156:AB156"/>
    <mergeCell ref="R157:T157"/>
    <mergeCell ref="X157:Y157"/>
    <mergeCell ref="AA157:AB157"/>
    <mergeCell ref="AA158:AB158"/>
    <mergeCell ref="R159:T159"/>
    <mergeCell ref="X159:Y159"/>
    <mergeCell ref="AA159:AB159"/>
    <mergeCell ref="R160:T160"/>
    <mergeCell ref="X160:Y160"/>
    <mergeCell ref="AA160:AB160"/>
    <mergeCell ref="R161:T161"/>
    <mergeCell ref="X161:Y161"/>
    <mergeCell ref="AA161:AB161"/>
    <mergeCell ref="R162:T162"/>
    <mergeCell ref="X162:Y162"/>
    <mergeCell ref="AA162:AB162"/>
    <mergeCell ref="R163:T163"/>
    <mergeCell ref="X163:Y163"/>
    <mergeCell ref="AA163:AB163"/>
    <mergeCell ref="R164:T164"/>
    <mergeCell ref="X164:Y164"/>
    <mergeCell ref="AA164:AB164"/>
    <mergeCell ref="R165:T165"/>
    <mergeCell ref="X165:Y165"/>
    <mergeCell ref="AA165:AB165"/>
    <mergeCell ref="R166:T166"/>
    <mergeCell ref="X166:Y166"/>
    <mergeCell ref="AA166:AB166"/>
    <mergeCell ref="R167:T167"/>
    <mergeCell ref="X167:Y167"/>
    <mergeCell ref="AA167:AB167"/>
    <mergeCell ref="R171:T171"/>
    <mergeCell ref="X171:Y171"/>
    <mergeCell ref="AA171:AB171"/>
    <mergeCell ref="R168:T168"/>
    <mergeCell ref="X168:Y168"/>
    <mergeCell ref="AA168:AB168"/>
    <mergeCell ref="R169:T169"/>
    <mergeCell ref="X169:Y169"/>
    <mergeCell ref="AA169:AB169"/>
    <mergeCell ref="R170:T170"/>
    <mergeCell ref="X170:Y170"/>
    <mergeCell ref="AA170:AB170"/>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ErrorMessage="1" xr:uid="{00000000-0002-0000-0900-000000000000}">
          <x14:formula1>
            <xm:f>Properties!$R$8:$R$58</xm:f>
          </x14:formula1>
          <xm:sqref>AC5 AE5 AG5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outlinePr summaryBelow="0" summaryRight="0"/>
  </sheetPr>
  <dimension ref="A1:AQ92"/>
  <sheetViews>
    <sheetView showGridLines="0" workbookViewId="0"/>
  </sheetViews>
  <sheetFormatPr baseColWidth="10" defaultColWidth="12.6640625" defaultRowHeight="21" customHeight="1"/>
  <cols>
    <col min="1" max="1" width="7.6640625" style="278" customWidth="1"/>
    <col min="2" max="2" width="4.83203125" style="278" customWidth="1"/>
    <col min="3" max="3" width="18.33203125" style="278" customWidth="1"/>
    <col min="4" max="4" width="10.1640625" style="278" customWidth="1"/>
    <col min="5" max="5" width="4.1640625" style="278" customWidth="1"/>
    <col min="6" max="6" width="11" style="278" customWidth="1"/>
    <col min="7" max="7" width="4.83203125" style="278" customWidth="1"/>
    <col min="8" max="9" width="4.1640625" style="278" customWidth="1"/>
    <col min="10" max="10" width="3" style="278" customWidth="1"/>
    <col min="11" max="11" width="4.1640625" style="278" customWidth="1"/>
    <col min="12" max="12" width="11" style="278" customWidth="1"/>
    <col min="13" max="13" width="4.1640625" style="278" customWidth="1"/>
    <col min="14" max="15" width="11.6640625" style="278" customWidth="1"/>
    <col min="16" max="17" width="4.1640625" style="278" customWidth="1"/>
    <col min="18" max="18" width="4" style="278" customWidth="1"/>
    <col min="19" max="19" width="4.1640625" style="278" customWidth="1"/>
    <col min="20" max="20" width="12.33203125" style="278" customWidth="1"/>
    <col min="21" max="21" width="4.83203125" style="278" customWidth="1"/>
    <col min="22" max="22" width="11" style="278" customWidth="1"/>
    <col min="23" max="23" width="4.1640625" style="278" customWidth="1"/>
    <col min="24" max="24" width="6.5" style="278" customWidth="1"/>
    <col min="25" max="25" width="4" style="278" customWidth="1"/>
    <col min="26" max="26" width="7.6640625" style="281" customWidth="1"/>
    <col min="27" max="28" width="7.6640625" style="297" hidden="1" customWidth="1"/>
    <col min="29" max="29" width="10.33203125" style="297" hidden="1" customWidth="1"/>
    <col min="30" max="31" width="7.6640625" style="297" hidden="1" customWidth="1"/>
    <col min="32" max="32" width="10.33203125" style="297" hidden="1" customWidth="1"/>
    <col min="33" max="36" width="7.6640625" style="297" hidden="1" customWidth="1"/>
    <col min="37" max="37" width="10.33203125" style="297" hidden="1" customWidth="1"/>
    <col min="38" max="39" width="7.6640625" style="297" hidden="1" customWidth="1"/>
    <col min="40" max="40" width="10.33203125" style="297" hidden="1" customWidth="1"/>
    <col min="41" max="41" width="7.6640625" style="297" hidden="1" customWidth="1"/>
    <col min="42" max="42" width="7.6640625" style="281" customWidth="1"/>
    <col min="43" max="43" width="12.6640625" style="281"/>
    <col min="44" max="16384" width="12.6640625" style="278"/>
  </cols>
  <sheetData>
    <row r="1" spans="1:42" ht="21" customHeight="1">
      <c r="A1" s="1"/>
      <c r="B1" s="1"/>
      <c r="C1" s="1"/>
      <c r="D1" s="1"/>
      <c r="E1" s="2"/>
      <c r="F1" s="2"/>
      <c r="G1" s="2"/>
      <c r="H1" s="2"/>
      <c r="I1" s="1"/>
      <c r="J1" s="1"/>
      <c r="K1" s="2"/>
      <c r="L1" s="2"/>
      <c r="M1" s="2"/>
      <c r="N1" s="2"/>
      <c r="O1" s="2"/>
      <c r="P1" s="2"/>
      <c r="Q1" s="2"/>
      <c r="R1" s="2"/>
      <c r="S1" s="2"/>
      <c r="T1" s="2"/>
      <c r="U1" s="2"/>
      <c r="V1" s="1"/>
      <c r="W1" s="2"/>
      <c r="X1" s="2"/>
      <c r="Y1" s="2"/>
      <c r="Z1" s="1"/>
      <c r="AA1" s="36"/>
      <c r="AB1" s="36"/>
      <c r="AC1" s="36"/>
      <c r="AD1" s="36"/>
      <c r="AE1" s="36"/>
      <c r="AF1" s="36"/>
      <c r="AG1" s="36"/>
      <c r="AH1" s="36"/>
      <c r="AI1" s="36"/>
      <c r="AJ1" s="36"/>
      <c r="AK1" s="36"/>
      <c r="AL1" s="36"/>
      <c r="AM1" s="36"/>
      <c r="AN1" s="36"/>
      <c r="AO1" s="36"/>
      <c r="AP1" s="1"/>
    </row>
    <row r="2" spans="1:42" ht="21" customHeight="1">
      <c r="A2" s="1"/>
      <c r="B2" s="1"/>
      <c r="C2" s="1"/>
      <c r="D2" s="1"/>
      <c r="E2" s="2"/>
      <c r="F2" s="2"/>
      <c r="G2" s="2"/>
      <c r="H2" s="2"/>
      <c r="I2" s="1"/>
      <c r="J2" s="1"/>
      <c r="K2" s="2"/>
      <c r="L2" s="2"/>
      <c r="M2" s="2"/>
      <c r="N2" s="2"/>
      <c r="O2" s="2"/>
      <c r="P2" s="2"/>
      <c r="Q2" s="2"/>
      <c r="R2" s="2"/>
      <c r="S2" s="2"/>
      <c r="T2" s="2"/>
      <c r="U2" s="2"/>
      <c r="V2" s="1"/>
      <c r="W2" s="2"/>
      <c r="X2" s="2"/>
      <c r="Y2" s="2"/>
      <c r="Z2" s="1"/>
      <c r="AA2" s="36"/>
      <c r="AB2" s="36"/>
      <c r="AC2" s="36"/>
      <c r="AD2" s="36"/>
      <c r="AE2" s="36"/>
      <c r="AF2" s="36"/>
      <c r="AG2" s="36"/>
      <c r="AH2" s="36"/>
      <c r="AI2" s="36"/>
      <c r="AJ2" s="36"/>
      <c r="AK2" s="36"/>
      <c r="AL2" s="36"/>
      <c r="AM2" s="36"/>
      <c r="AN2" s="36"/>
      <c r="AO2" s="36"/>
      <c r="AP2" s="1"/>
    </row>
    <row r="3" spans="1:42" ht="21" customHeight="1">
      <c r="A3" s="1"/>
      <c r="B3" s="979" t="s">
        <v>217</v>
      </c>
      <c r="C3" s="672"/>
      <c r="D3" s="672"/>
      <c r="E3" s="672"/>
      <c r="F3" s="672"/>
      <c r="G3" s="672"/>
      <c r="H3" s="283"/>
      <c r="I3" s="1"/>
      <c r="J3" s="1"/>
      <c r="K3" s="284"/>
      <c r="L3" s="284"/>
      <c r="M3" s="285"/>
      <c r="N3" s="284"/>
      <c r="O3" s="284"/>
      <c r="P3" s="284"/>
      <c r="Q3" s="284"/>
      <c r="R3" s="284"/>
      <c r="S3" s="284"/>
      <c r="T3" s="284"/>
      <c r="U3" s="284"/>
      <c r="V3" s="285"/>
      <c r="W3" s="284"/>
      <c r="X3" s="284"/>
      <c r="Y3" s="284"/>
      <c r="Z3" s="1"/>
      <c r="AA3" s="36"/>
      <c r="AB3" s="36"/>
      <c r="AC3" s="36"/>
      <c r="AD3" s="36"/>
      <c r="AE3" s="36"/>
      <c r="AF3" s="36"/>
      <c r="AG3" s="36"/>
      <c r="AH3" s="36"/>
      <c r="AI3" s="36"/>
      <c r="AJ3" s="36"/>
      <c r="AK3" s="36"/>
      <c r="AL3" s="36"/>
      <c r="AM3" s="36"/>
      <c r="AN3" s="36"/>
      <c r="AO3" s="36"/>
      <c r="AP3" s="1"/>
    </row>
    <row r="4" spans="1:42" ht="21" customHeight="1">
      <c r="A4" s="1"/>
      <c r="B4" s="672"/>
      <c r="C4" s="672"/>
      <c r="D4" s="672"/>
      <c r="E4" s="672"/>
      <c r="F4" s="672"/>
      <c r="G4" s="672"/>
      <c r="H4" s="283"/>
      <c r="I4" s="79"/>
      <c r="J4" s="80"/>
      <c r="K4" s="80"/>
      <c r="L4" s="81"/>
      <c r="M4" s="80"/>
      <c r="N4" s="80"/>
      <c r="O4" s="80"/>
      <c r="P4" s="80"/>
      <c r="Q4" s="80"/>
      <c r="R4" s="80"/>
      <c r="S4" s="80"/>
      <c r="T4" s="80"/>
      <c r="U4" s="81"/>
      <c r="V4" s="80"/>
      <c r="W4" s="80"/>
      <c r="X4" s="80"/>
      <c r="Y4" s="82"/>
      <c r="Z4" s="1"/>
      <c r="AA4" s="36">
        <v>1</v>
      </c>
      <c r="AB4" s="444" t="str">
        <f>N48</f>
        <v>Mortgage Payment</v>
      </c>
      <c r="AC4" s="77">
        <f>T48</f>
        <v>83700</v>
      </c>
      <c r="AD4" s="36"/>
      <c r="AE4" s="36" t="str">
        <f t="array" ref="AE4">IF(LARGE($AC$4:$AC$43, AA4)=0,"",INDEX($AB$4:$AB$43, MATCH(1, ($AC$4:$AC$43=LARGE($AC$4:$AC$43, AA4)) * (COUNTIF(AE$3:AE3, $AB$4:$AB$43)=0), 0)))</f>
        <v>Mortgage Payment</v>
      </c>
      <c r="AF4" s="77">
        <f>LARGE($AC$4:$AC$43, ROWS(AC4:AC$4))</f>
        <v>83700</v>
      </c>
      <c r="AG4" s="78">
        <f t="shared" ref="AG4:AG43" si="0">AF4/$AC$44</f>
        <v>0.62800120048019203</v>
      </c>
      <c r="AH4" s="36"/>
      <c r="AI4" s="36">
        <v>1</v>
      </c>
      <c r="AJ4" s="444" t="str">
        <f>B48</f>
        <v>Rental Income</v>
      </c>
      <c r="AK4" s="77">
        <f t="shared" ref="AK4:AK43" si="1">F48</f>
        <v>300000</v>
      </c>
      <c r="AL4" s="36"/>
      <c r="AM4" s="36" t="str">
        <f t="array" ref="AM4">IF(LARGE($AK$4:$AK$43, AI4)=0,"",INDEX($AJ$4:$AJ$43, MATCH(1, ($AK$4:$AK$43=LARGE($AK$4:$AK$43, AI4)) * (COUNTIF(AM$3:AM3, $AJ$4:$AJ$43)=0), 0)))</f>
        <v>Rental Income</v>
      </c>
      <c r="AN4" s="77">
        <f>LARGE($AK$4:$AK$43, ROWS(AK4:AK$4))</f>
        <v>300000</v>
      </c>
      <c r="AO4" s="78">
        <f t="shared" ref="AO4:AO43" si="2">AN4/$AK$44</f>
        <v>0.99850224663005493</v>
      </c>
      <c r="AP4" s="1"/>
    </row>
    <row r="5" spans="1:42" ht="21" customHeight="1">
      <c r="A5" s="1"/>
      <c r="B5" s="980" t="s">
        <v>611</v>
      </c>
      <c r="C5" s="625"/>
      <c r="D5" s="625"/>
      <c r="E5" s="625"/>
      <c r="F5" s="625"/>
      <c r="G5" s="625"/>
      <c r="H5" s="83"/>
      <c r="I5" s="981" t="s">
        <v>136</v>
      </c>
      <c r="J5" s="625"/>
      <c r="K5" s="625"/>
      <c r="L5" s="625"/>
      <c r="M5" s="625"/>
      <c r="N5" s="625"/>
      <c r="O5" s="982" t="s">
        <v>137</v>
      </c>
      <c r="P5" s="625"/>
      <c r="Q5" s="625"/>
      <c r="R5" s="625"/>
      <c r="S5" s="625"/>
      <c r="T5" s="625"/>
      <c r="U5" s="982" t="s">
        <v>218</v>
      </c>
      <c r="V5" s="625"/>
      <c r="W5" s="625"/>
      <c r="X5" s="625"/>
      <c r="Y5" s="636"/>
      <c r="Z5" s="1"/>
      <c r="AA5" s="36">
        <v>2</v>
      </c>
      <c r="AB5" s="444" t="str">
        <f t="shared" ref="AB5:AB43" si="3">N49</f>
        <v>Accounting</v>
      </c>
      <c r="AC5" s="77">
        <f t="shared" ref="AC5:AC43" si="4">T49</f>
        <v>13102.5</v>
      </c>
      <c r="AD5" s="36"/>
      <c r="AE5" s="36" t="str">
        <f t="array" ref="AE5">IF(LARGE($AC$4:$AC$43, AA5)=0,"",INDEX($AB$4:$AB$43, MATCH(1, ($AC$4:$AC$43=LARGE($AC$4:$AC$43, AA5)) * (COUNTIF(AE$3:AE4, $AB$4:$AB$43)=0), 0)))</f>
        <v>Electricity</v>
      </c>
      <c r="AF5" s="77">
        <f>LARGE($AC$4:$AC$43, ROWS(AC$4:AC5))</f>
        <v>24375</v>
      </c>
      <c r="AG5" s="78">
        <f t="shared" si="0"/>
        <v>0.18288565426170469</v>
      </c>
      <c r="AH5" s="36"/>
      <c r="AI5" s="36">
        <v>2</v>
      </c>
      <c r="AJ5" s="444" t="str">
        <f t="shared" ref="AJ5:AJ43" si="5">B49</f>
        <v>Late Fees</v>
      </c>
      <c r="AK5" s="77">
        <f t="shared" si="1"/>
        <v>450</v>
      </c>
      <c r="AL5" s="36"/>
      <c r="AM5" s="36" t="str">
        <f t="array" ref="AM5">IF(LARGE($AK$4:$AK$43, AI5)=0,"",INDEX($AJ$4:$AJ$43, MATCH(1, ($AK$4:$AK$43=LARGE($AK$4:$AK$43, AI5)) * (COUNTIF(AM$3:AM4, $AJ$4:$AJ$43)=0), 0)))</f>
        <v>Late Fees</v>
      </c>
      <c r="AN5" s="77">
        <f>LARGE($AK$4:$AK$43, ROWS(AK$4:AK5))</f>
        <v>450</v>
      </c>
      <c r="AO5" s="78">
        <f t="shared" si="2"/>
        <v>1.4977533699450823E-3</v>
      </c>
      <c r="AP5" s="1"/>
    </row>
    <row r="6" spans="1:42" ht="21" customHeight="1">
      <c r="A6" s="1"/>
      <c r="B6" s="36"/>
      <c r="C6" s="36"/>
      <c r="D6" s="36"/>
      <c r="E6" s="2"/>
      <c r="F6" s="2"/>
      <c r="G6" s="2"/>
      <c r="H6" s="2"/>
      <c r="I6" s="635"/>
      <c r="J6" s="625"/>
      <c r="K6" s="625"/>
      <c r="L6" s="625"/>
      <c r="M6" s="625"/>
      <c r="N6" s="625"/>
      <c r="O6" s="625"/>
      <c r="P6" s="625"/>
      <c r="Q6" s="625"/>
      <c r="R6" s="625"/>
      <c r="S6" s="625"/>
      <c r="T6" s="625"/>
      <c r="U6" s="625"/>
      <c r="V6" s="625"/>
      <c r="W6" s="625"/>
      <c r="X6" s="625"/>
      <c r="Y6" s="636"/>
      <c r="Z6" s="1"/>
      <c r="AA6" s="36">
        <v>3</v>
      </c>
      <c r="AB6" s="444" t="str">
        <f t="shared" si="3"/>
        <v>Advertising &amp; Marketing</v>
      </c>
      <c r="AC6" s="77">
        <f t="shared" si="4"/>
        <v>12102.5</v>
      </c>
      <c r="AD6" s="36"/>
      <c r="AE6" s="36" t="str">
        <f t="array" ref="AE6">IF(LARGE($AC$4:$AC$43, AA6)=0,"",INDEX($AB$4:$AB$43, MATCH(1, ($AC$4:$AC$43=LARGE($AC$4:$AC$43, AA6)) * (COUNTIF(AE$3:AE5, $AB$4:$AB$43)=0), 0)))</f>
        <v>Accounting</v>
      </c>
      <c r="AF6" s="77">
        <f>LARGE($AC$4:$AC$43, ROWS(AC$4:AC6))</f>
        <v>13102.5</v>
      </c>
      <c r="AG6" s="78">
        <f t="shared" si="0"/>
        <v>9.830807322929172E-2</v>
      </c>
      <c r="AH6" s="36"/>
      <c r="AI6" s="36">
        <v>3</v>
      </c>
      <c r="AJ6" s="444" t="str">
        <f t="shared" si="5"/>
        <v>Other Income</v>
      </c>
      <c r="AK6" s="77">
        <f t="shared" si="1"/>
        <v>0</v>
      </c>
      <c r="AL6" s="36"/>
      <c r="AM6" s="36" t="str">
        <f t="array" ref="AM6">IF(LARGE($AK$4:$AK$43, AI6)=0,"",INDEX($AJ$4:$AJ$43, MATCH(1, ($AK$4:$AK$43=LARGE($AK$4:$AK$43, AI6)) * (COUNTIF(AM$3:AM5, $AJ$4:$AJ$43)=0), 0)))</f>
        <v/>
      </c>
      <c r="AN6" s="77">
        <f>LARGE($AK$4:$AK$43, ROWS(AK$4:AK6))</f>
        <v>0</v>
      </c>
      <c r="AO6" s="78">
        <f t="shared" si="2"/>
        <v>0</v>
      </c>
      <c r="AP6" s="1"/>
    </row>
    <row r="7" spans="1:42" ht="21" customHeight="1">
      <c r="A7" s="1"/>
      <c r="B7" s="1031" t="s">
        <v>140</v>
      </c>
      <c r="C7" s="1114"/>
      <c r="D7" s="984">
        <v>45658</v>
      </c>
      <c r="E7" s="985"/>
      <c r="F7" s="985"/>
      <c r="G7" s="986"/>
      <c r="H7" s="1"/>
      <c r="I7" s="1034">
        <f>F47</f>
        <v>300450</v>
      </c>
      <c r="J7" s="625"/>
      <c r="K7" s="625"/>
      <c r="L7" s="625"/>
      <c r="M7" s="625"/>
      <c r="N7" s="625"/>
      <c r="O7" s="1035">
        <f>T47</f>
        <v>133280</v>
      </c>
      <c r="P7" s="625"/>
      <c r="Q7" s="625"/>
      <c r="R7" s="625"/>
      <c r="S7" s="625"/>
      <c r="T7" s="625"/>
      <c r="U7" s="1036">
        <f>I7-O7</f>
        <v>167170</v>
      </c>
      <c r="V7" s="625"/>
      <c r="W7" s="625"/>
      <c r="X7" s="625"/>
      <c r="Y7" s="636"/>
      <c r="Z7" s="1"/>
      <c r="AA7" s="36">
        <v>4</v>
      </c>
      <c r="AB7" s="444" t="str">
        <f t="shared" si="3"/>
        <v>Electricity</v>
      </c>
      <c r="AC7" s="77">
        <f t="shared" si="4"/>
        <v>24375</v>
      </c>
      <c r="AD7" s="36"/>
      <c r="AE7" s="36" t="str">
        <f t="array" ref="AE7">IF(LARGE($AC$4:$AC$43, AA7)=0,"",INDEX($AB$4:$AB$43, MATCH(1, ($AC$4:$AC$43=LARGE($AC$4:$AC$43, AA7)) * (COUNTIF(AE$3:AE6, $AB$4:$AB$43)=0), 0)))</f>
        <v>Advertising &amp; Marketing</v>
      </c>
      <c r="AF7" s="77">
        <f>LARGE($AC$4:$AC$43, ROWS(AC$4:AC7))</f>
        <v>12102.5</v>
      </c>
      <c r="AG7" s="78">
        <f t="shared" si="0"/>
        <v>9.0805072028811523E-2</v>
      </c>
      <c r="AH7" s="36"/>
      <c r="AI7" s="36">
        <v>4</v>
      </c>
      <c r="AJ7" s="444">
        <f t="shared" si="5"/>
        <v>0</v>
      </c>
      <c r="AK7" s="77">
        <f t="shared" si="1"/>
        <v>0</v>
      </c>
      <c r="AL7" s="36"/>
      <c r="AM7" s="36" t="str">
        <f t="array" ref="AM7">IF(LARGE($AK$4:$AK$43, AI7)=0,"",INDEX($AJ$4:$AJ$43, MATCH(1, ($AK$4:$AK$43=LARGE($AK$4:$AK$43, AI7)) * (COUNTIF(AM$3:AM6, $AJ$4:$AJ$43)=0), 0)))</f>
        <v/>
      </c>
      <c r="AN7" s="77">
        <f>LARGE($AK$4:$AK$43, ROWS(AK$4:AK7))</f>
        <v>0</v>
      </c>
      <c r="AO7" s="78">
        <f t="shared" si="2"/>
        <v>0</v>
      </c>
      <c r="AP7" s="1"/>
    </row>
    <row r="8" spans="1:42" ht="21" customHeight="1">
      <c r="A8" s="1"/>
      <c r="B8" s="1037" t="s">
        <v>141</v>
      </c>
      <c r="C8" s="748"/>
      <c r="D8" s="1153">
        <v>46022</v>
      </c>
      <c r="E8" s="1039"/>
      <c r="F8" s="1039"/>
      <c r="G8" s="1040"/>
      <c r="H8" s="1"/>
      <c r="I8" s="635"/>
      <c r="J8" s="625"/>
      <c r="K8" s="625"/>
      <c r="L8" s="625"/>
      <c r="M8" s="625"/>
      <c r="N8" s="625"/>
      <c r="O8" s="625"/>
      <c r="P8" s="625"/>
      <c r="Q8" s="625"/>
      <c r="R8" s="625"/>
      <c r="S8" s="625"/>
      <c r="T8" s="625"/>
      <c r="U8" s="625"/>
      <c r="V8" s="625"/>
      <c r="W8" s="625"/>
      <c r="X8" s="625"/>
      <c r="Y8" s="636"/>
      <c r="Z8" s="1"/>
      <c r="AA8" s="36">
        <v>5</v>
      </c>
      <c r="AB8" s="444" t="str">
        <f t="shared" si="3"/>
        <v>Gas</v>
      </c>
      <c r="AC8" s="77">
        <f t="shared" si="4"/>
        <v>0</v>
      </c>
      <c r="AD8" s="36"/>
      <c r="AE8" s="36" t="str">
        <f t="array" ref="AE8">IF(LARGE($AC$4:$AC$43, AA8)=0,"",INDEX($AB$4:$AB$43, MATCH(1, ($AC$4:$AC$43=LARGE($AC$4:$AC$43, AA8)) * (COUNTIF(AE$3:AE7, $AB$4:$AB$43)=0), 0)))</f>
        <v/>
      </c>
      <c r="AF8" s="77">
        <f>LARGE($AC$4:$AC$43, ROWS(AC$4:AC8))</f>
        <v>0</v>
      </c>
      <c r="AG8" s="78">
        <f t="shared" si="0"/>
        <v>0</v>
      </c>
      <c r="AH8" s="36"/>
      <c r="AI8" s="36">
        <v>5</v>
      </c>
      <c r="AJ8" s="444">
        <f t="shared" si="5"/>
        <v>0</v>
      </c>
      <c r="AK8" s="77">
        <f t="shared" si="1"/>
        <v>0</v>
      </c>
      <c r="AL8" s="36"/>
      <c r="AM8" s="36" t="str">
        <f t="array" ref="AM8">IF(LARGE($AK$4:$AK$43, AI8)=0,"",INDEX($AJ$4:$AJ$43, MATCH(1, ($AK$4:$AK$43=LARGE($AK$4:$AK$43, AI8)) * (COUNTIF(AM$3:AM7, $AJ$4:$AJ$43)=0), 0)))</f>
        <v/>
      </c>
      <c r="AN8" s="77">
        <f>LARGE($AK$4:$AK$43, ROWS(AK$4:AK8))</f>
        <v>0</v>
      </c>
      <c r="AO8" s="78">
        <f t="shared" si="2"/>
        <v>0</v>
      </c>
      <c r="AP8" s="1"/>
    </row>
    <row r="9" spans="1:42" ht="21" customHeight="1">
      <c r="A9" s="1"/>
      <c r="B9" s="1041" t="s">
        <v>123</v>
      </c>
      <c r="C9" s="779"/>
      <c r="D9" s="1042" t="s">
        <v>106</v>
      </c>
      <c r="E9" s="988"/>
      <c r="F9" s="988"/>
      <c r="G9" s="989"/>
      <c r="H9" s="1"/>
      <c r="I9" s="990"/>
      <c r="J9" s="991"/>
      <c r="K9" s="991"/>
      <c r="L9" s="991"/>
      <c r="M9" s="991"/>
      <c r="N9" s="991"/>
      <c r="O9" s="998"/>
      <c r="P9" s="991"/>
      <c r="Q9" s="991"/>
      <c r="R9" s="991"/>
      <c r="S9" s="991"/>
      <c r="T9" s="991"/>
      <c r="U9" s="90"/>
      <c r="V9" s="89"/>
      <c r="W9" s="89"/>
      <c r="X9" s="89"/>
      <c r="Y9" s="91"/>
      <c r="Z9" s="1"/>
      <c r="AA9" s="36">
        <v>6</v>
      </c>
      <c r="AB9" s="444" t="str">
        <f t="shared" si="3"/>
        <v>Landscaping</v>
      </c>
      <c r="AC9" s="77">
        <f t="shared" si="4"/>
        <v>0</v>
      </c>
      <c r="AD9" s="36"/>
      <c r="AE9" s="36" t="str">
        <f t="array" ref="AE9">IF(LARGE($AC$4:$AC$43, AA9)=0,"",INDEX($AB$4:$AB$43, MATCH(1, ($AC$4:$AC$43=LARGE($AC$4:$AC$43, AA9)) * (COUNTIF(AE$3:AE8, $AB$4:$AB$43)=0), 0)))</f>
        <v/>
      </c>
      <c r="AF9" s="77">
        <f>LARGE($AC$4:$AC$43, ROWS(AC$4:AC9))</f>
        <v>0</v>
      </c>
      <c r="AG9" s="78">
        <f t="shared" si="0"/>
        <v>0</v>
      </c>
      <c r="AH9" s="36"/>
      <c r="AI9" s="36">
        <v>6</v>
      </c>
      <c r="AJ9" s="444">
        <f t="shared" si="5"/>
        <v>0</v>
      </c>
      <c r="AK9" s="77">
        <f t="shared" si="1"/>
        <v>0</v>
      </c>
      <c r="AL9" s="36"/>
      <c r="AM9" s="36" t="str">
        <f t="array" ref="AM9">IF(LARGE($AK$4:$AK$43, AI9)=0,"",INDEX($AJ$4:$AJ$43, MATCH(1, ($AK$4:$AK$43=LARGE($AK$4:$AK$43, AI9)) * (COUNTIF(AM$3:AM8, $AJ$4:$AJ$43)=0), 0)))</f>
        <v/>
      </c>
      <c r="AN9" s="77">
        <f>LARGE($AK$4:$AK$43, ROWS(AK$4:AK9))</f>
        <v>0</v>
      </c>
      <c r="AO9" s="78">
        <f t="shared" si="2"/>
        <v>0</v>
      </c>
      <c r="AP9" s="1"/>
    </row>
    <row r="10" spans="1:42" ht="21" customHeight="1">
      <c r="A10" s="1"/>
      <c r="B10" s="1"/>
      <c r="C10" s="1"/>
      <c r="D10" s="1"/>
      <c r="E10" s="2"/>
      <c r="F10" s="2"/>
      <c r="G10" s="2"/>
      <c r="H10" s="2"/>
      <c r="I10" s="1"/>
      <c r="J10" s="1"/>
      <c r="K10" s="2"/>
      <c r="L10" s="2"/>
      <c r="M10" s="1"/>
      <c r="N10" s="2"/>
      <c r="O10" s="2"/>
      <c r="P10" s="2"/>
      <c r="Q10" s="2"/>
      <c r="R10" s="2"/>
      <c r="S10" s="2"/>
      <c r="T10" s="2"/>
      <c r="U10" s="2"/>
      <c r="V10" s="1"/>
      <c r="W10" s="2"/>
      <c r="X10" s="2"/>
      <c r="Y10" s="2"/>
      <c r="Z10" s="1"/>
      <c r="AA10" s="36">
        <v>7</v>
      </c>
      <c r="AB10" s="444" t="str">
        <f t="shared" si="3"/>
        <v>Legal Fees</v>
      </c>
      <c r="AC10" s="77">
        <f t="shared" si="4"/>
        <v>0</v>
      </c>
      <c r="AD10" s="36"/>
      <c r="AE10" s="36" t="str">
        <f t="array" ref="AE10">IF(LARGE($AC$4:$AC$43, AA10)=0,"",INDEX($AB$4:$AB$43, MATCH(1, ($AC$4:$AC$43=LARGE($AC$4:$AC$43, AA10)) * (COUNTIF(AE$3:AE9, $AB$4:$AB$43)=0), 0)))</f>
        <v/>
      </c>
      <c r="AF10" s="77">
        <f>LARGE($AC$4:$AC$43, ROWS(AC$4:AC10))</f>
        <v>0</v>
      </c>
      <c r="AG10" s="78">
        <f t="shared" si="0"/>
        <v>0</v>
      </c>
      <c r="AH10" s="36"/>
      <c r="AI10" s="36">
        <v>7</v>
      </c>
      <c r="AJ10" s="444">
        <f t="shared" si="5"/>
        <v>0</v>
      </c>
      <c r="AK10" s="77">
        <f t="shared" si="1"/>
        <v>0</v>
      </c>
      <c r="AL10" s="36"/>
      <c r="AM10" s="36" t="str">
        <f t="array" ref="AM10">IF(LARGE($AK$4:$AK$43, AI10)=0,"",INDEX($AJ$4:$AJ$43, MATCH(1, ($AK$4:$AK$43=LARGE($AK$4:$AK$43, AI10)) * (COUNTIF(AM$3:AM9, $AJ$4:$AJ$43)=0), 0)))</f>
        <v/>
      </c>
      <c r="AN10" s="77">
        <f>LARGE($AK$4:$AK$43, ROWS(AK$4:AK10))</f>
        <v>0</v>
      </c>
      <c r="AO10" s="78">
        <f t="shared" si="2"/>
        <v>0</v>
      </c>
      <c r="AP10" s="1"/>
    </row>
    <row r="11" spans="1:42" ht="21" customHeight="1">
      <c r="A11" s="1"/>
      <c r="B11" s="1"/>
      <c r="C11" s="1"/>
      <c r="D11" s="1"/>
      <c r="E11" s="2"/>
      <c r="F11" s="1"/>
      <c r="G11" s="1"/>
      <c r="H11" s="2"/>
      <c r="I11" s="2"/>
      <c r="J11" s="2"/>
      <c r="K11" s="2"/>
      <c r="L11" s="2"/>
      <c r="M11" s="1"/>
      <c r="N11" s="2"/>
      <c r="O11" s="2"/>
      <c r="P11" s="2"/>
      <c r="Q11" s="1045" t="s">
        <v>139</v>
      </c>
      <c r="R11" s="633"/>
      <c r="S11" s="633"/>
      <c r="T11" s="633"/>
      <c r="U11" s="633"/>
      <c r="V11" s="633"/>
      <c r="W11" s="633"/>
      <c r="X11" s="633"/>
      <c r="Y11" s="634"/>
      <c r="Z11" s="1"/>
      <c r="AA11" s="36">
        <v>8</v>
      </c>
      <c r="AB11" s="444" t="str">
        <f t="shared" si="3"/>
        <v>Management Fee</v>
      </c>
      <c r="AC11" s="77">
        <f t="shared" si="4"/>
        <v>0</v>
      </c>
      <c r="AD11" s="36"/>
      <c r="AE11" s="36" t="str">
        <f t="array" ref="AE11">IF(LARGE($AC$4:$AC$43, AA11)=0,"",INDEX($AB$4:$AB$43, MATCH(1, ($AC$4:$AC$43=LARGE($AC$4:$AC$43, AA11)) * (COUNTIF(AE$3:AE10, $AB$4:$AB$43)=0), 0)))</f>
        <v/>
      </c>
      <c r="AF11" s="77">
        <f>LARGE($AC$4:$AC$43, ROWS(AC$4:AC11))</f>
        <v>0</v>
      </c>
      <c r="AG11" s="78">
        <f t="shared" si="0"/>
        <v>0</v>
      </c>
      <c r="AH11" s="36"/>
      <c r="AI11" s="36">
        <v>8</v>
      </c>
      <c r="AJ11" s="444">
        <f t="shared" si="5"/>
        <v>0</v>
      </c>
      <c r="AK11" s="77">
        <f t="shared" si="1"/>
        <v>0</v>
      </c>
      <c r="AL11" s="36"/>
      <c r="AM11" s="36" t="str">
        <f t="array" ref="AM11">IF(LARGE($AK$4:$AK$43, AI11)=0,"",INDEX($AJ$4:$AJ$43, MATCH(1, ($AK$4:$AK$43=LARGE($AK$4:$AK$43, AI11)) * (COUNTIF(AM$3:AM10, $AJ$4:$AJ$43)=0), 0)))</f>
        <v/>
      </c>
      <c r="AN11" s="77">
        <f>LARGE($AK$4:$AK$43, ROWS(AK$4:AK11))</f>
        <v>0</v>
      </c>
      <c r="AO11" s="78">
        <f t="shared" si="2"/>
        <v>0</v>
      </c>
      <c r="AP11" s="1"/>
    </row>
    <row r="12" spans="1:42" ht="21" customHeight="1">
      <c r="A12" s="1"/>
      <c r="B12" s="1"/>
      <c r="C12" s="1"/>
      <c r="D12" s="1"/>
      <c r="E12" s="2"/>
      <c r="F12" s="1"/>
      <c r="G12" s="1"/>
      <c r="H12" s="2"/>
      <c r="I12" s="992">
        <f>IFERROR(O7/I7,0)</f>
        <v>0.44360126476951239</v>
      </c>
      <c r="J12" s="625"/>
      <c r="K12" s="625"/>
      <c r="L12" s="625"/>
      <c r="M12" s="625"/>
      <c r="N12" s="625"/>
      <c r="O12" s="625"/>
      <c r="P12" s="2"/>
      <c r="Q12" s="635"/>
      <c r="R12" s="625"/>
      <c r="S12" s="625"/>
      <c r="T12" s="625"/>
      <c r="U12" s="625"/>
      <c r="V12" s="625"/>
      <c r="W12" s="625"/>
      <c r="X12" s="625"/>
      <c r="Y12" s="636"/>
      <c r="Z12" s="1"/>
      <c r="AA12" s="36">
        <v>9</v>
      </c>
      <c r="AB12" s="444" t="str">
        <f t="shared" si="3"/>
        <v>Payroll</v>
      </c>
      <c r="AC12" s="77">
        <f t="shared" si="4"/>
        <v>0</v>
      </c>
      <c r="AD12" s="36"/>
      <c r="AE12" s="36" t="str">
        <f t="array" ref="AE12">IF(LARGE($AC$4:$AC$43, AA12)=0,"",INDEX($AB$4:$AB$43, MATCH(1, ($AC$4:$AC$43=LARGE($AC$4:$AC$43, AA12)) * (COUNTIF(AE$3:AE11, $AB$4:$AB$43)=0), 0)))</f>
        <v/>
      </c>
      <c r="AF12" s="77">
        <f>LARGE($AC$4:$AC$43, ROWS(AC$4:AC12))</f>
        <v>0</v>
      </c>
      <c r="AG12" s="78">
        <f t="shared" si="0"/>
        <v>0</v>
      </c>
      <c r="AH12" s="36"/>
      <c r="AI12" s="36">
        <v>9</v>
      </c>
      <c r="AJ12" s="444">
        <f t="shared" si="5"/>
        <v>0</v>
      </c>
      <c r="AK12" s="77">
        <f t="shared" si="1"/>
        <v>0</v>
      </c>
      <c r="AL12" s="36"/>
      <c r="AM12" s="36" t="str">
        <f t="array" ref="AM12">IF(LARGE($AK$4:$AK$43, AI12)=0,"",INDEX($AJ$4:$AJ$43, MATCH(1, ($AK$4:$AK$43=LARGE($AK$4:$AK$43, AI12)) * (COUNTIF(AM$3:AM11, $AJ$4:$AJ$43)=0), 0)))</f>
        <v/>
      </c>
      <c r="AN12" s="77">
        <f>LARGE($AK$4:$AK$43, ROWS(AK$4:AK12))</f>
        <v>0</v>
      </c>
      <c r="AO12" s="78">
        <f t="shared" si="2"/>
        <v>0</v>
      </c>
      <c r="AP12" s="1"/>
    </row>
    <row r="13" spans="1:42" ht="21" customHeight="1">
      <c r="A13" s="1"/>
      <c r="B13" s="36" t="s">
        <v>142</v>
      </c>
      <c r="C13" s="163">
        <f>I7</f>
        <v>300450</v>
      </c>
      <c r="D13" s="1"/>
      <c r="E13" s="2"/>
      <c r="F13" s="1"/>
      <c r="G13" s="1"/>
      <c r="H13" s="2"/>
      <c r="I13" s="625"/>
      <c r="J13" s="625"/>
      <c r="K13" s="625"/>
      <c r="L13" s="625"/>
      <c r="M13" s="625"/>
      <c r="N13" s="625"/>
      <c r="O13" s="625"/>
      <c r="P13" s="2"/>
      <c r="Q13" s="96"/>
      <c r="R13" s="166"/>
      <c r="S13" s="166"/>
      <c r="T13" s="166"/>
      <c r="U13" s="166"/>
      <c r="V13" s="166"/>
      <c r="W13" s="166"/>
      <c r="X13" s="166"/>
      <c r="Y13" s="97"/>
      <c r="Z13" s="1"/>
      <c r="AA13" s="36">
        <v>10</v>
      </c>
      <c r="AB13" s="444" t="str">
        <f t="shared" si="3"/>
        <v>Permits &amp; Licenses</v>
      </c>
      <c r="AC13" s="77">
        <f t="shared" si="4"/>
        <v>0</v>
      </c>
      <c r="AD13" s="36"/>
      <c r="AE13" s="36" t="str">
        <f t="array" ref="AE13">IF(LARGE($AC$4:$AC$43, AA13)=0,"",INDEX($AB$4:$AB$43, MATCH(1, ($AC$4:$AC$43=LARGE($AC$4:$AC$43, AA13)) * (COUNTIF(AE$3:AE12, $AB$4:$AB$43)=0), 0)))</f>
        <v/>
      </c>
      <c r="AF13" s="77">
        <f>LARGE($AC$4:$AC$43, ROWS(AC$4:AC13))</f>
        <v>0</v>
      </c>
      <c r="AG13" s="78">
        <f t="shared" si="0"/>
        <v>0</v>
      </c>
      <c r="AH13" s="36"/>
      <c r="AI13" s="36">
        <v>10</v>
      </c>
      <c r="AJ13" s="444">
        <f t="shared" si="5"/>
        <v>0</v>
      </c>
      <c r="AK13" s="77">
        <f t="shared" si="1"/>
        <v>0</v>
      </c>
      <c r="AL13" s="36"/>
      <c r="AM13" s="36" t="str">
        <f t="array" ref="AM13">IF(LARGE($AK$4:$AK$43, AI13)=0,"",INDEX($AJ$4:$AJ$43, MATCH(1, ($AK$4:$AK$43=LARGE($AK$4:$AK$43, AI13)) * (COUNTIF(AM$3:AM12, $AJ$4:$AJ$43)=0), 0)))</f>
        <v/>
      </c>
      <c r="AN13" s="77">
        <f>LARGE($AK$4:$AK$43, ROWS(AK$4:AK13))</f>
        <v>0</v>
      </c>
      <c r="AO13" s="78">
        <f t="shared" si="2"/>
        <v>0</v>
      </c>
      <c r="AP13" s="1"/>
    </row>
    <row r="14" spans="1:42" ht="21" customHeight="1">
      <c r="A14" s="1"/>
      <c r="B14" s="36" t="s">
        <v>143</v>
      </c>
      <c r="C14" s="163">
        <f>O7</f>
        <v>133280</v>
      </c>
      <c r="D14" s="1"/>
      <c r="E14" s="2"/>
      <c r="F14" s="1"/>
      <c r="G14" s="1"/>
      <c r="H14" s="2"/>
      <c r="I14" s="625"/>
      <c r="J14" s="625"/>
      <c r="K14" s="625"/>
      <c r="L14" s="625"/>
      <c r="M14" s="625"/>
      <c r="N14" s="625"/>
      <c r="O14" s="625"/>
      <c r="P14" s="2"/>
      <c r="Q14" s="96"/>
      <c r="R14" s="1048" t="str">
        <f>IF(R17=0,0, IF(R17&lt;0,CONCATENATE("▼  ",TEXT(R17*-1,"0.00%")),CONCATENATE("▲  ",TEXT(R17,"0.00%"))))</f>
        <v>▲  55.64%</v>
      </c>
      <c r="S14" s="639"/>
      <c r="T14" s="639"/>
      <c r="U14" s="639"/>
      <c r="V14" s="639"/>
      <c r="W14" s="639"/>
      <c r="X14" s="640"/>
      <c r="Y14" s="97"/>
      <c r="Z14" s="1"/>
      <c r="AA14" s="36">
        <v>11</v>
      </c>
      <c r="AB14" s="444" t="str">
        <f t="shared" si="3"/>
        <v>Property Insurance</v>
      </c>
      <c r="AC14" s="77">
        <f t="shared" si="4"/>
        <v>0</v>
      </c>
      <c r="AD14" s="36"/>
      <c r="AE14" s="36" t="str">
        <f t="array" ref="AE14">IF(LARGE($AC$4:$AC$43, AA14)=0,"",INDEX($AB$4:$AB$43, MATCH(1, ($AC$4:$AC$43=LARGE($AC$4:$AC$43, AA14)) * (COUNTIF(AE$3:AE13, $AB$4:$AB$43)=0), 0)))</f>
        <v/>
      </c>
      <c r="AF14" s="77">
        <f>LARGE($AC$4:$AC$43, ROWS(AC$4:AC14))</f>
        <v>0</v>
      </c>
      <c r="AG14" s="78">
        <f t="shared" si="0"/>
        <v>0</v>
      </c>
      <c r="AH14" s="36"/>
      <c r="AI14" s="36">
        <v>11</v>
      </c>
      <c r="AJ14" s="444">
        <f t="shared" si="5"/>
        <v>0</v>
      </c>
      <c r="AK14" s="77">
        <f t="shared" si="1"/>
        <v>0</v>
      </c>
      <c r="AL14" s="36"/>
      <c r="AM14" s="36" t="str">
        <f t="array" ref="AM14">IF(LARGE($AK$4:$AK$43, AI14)=0,"",INDEX($AJ$4:$AJ$43, MATCH(1, ($AK$4:$AK$43=LARGE($AK$4:$AK$43, AI14)) * (COUNTIF(AM$3:AM13, $AJ$4:$AJ$43)=0), 0)))</f>
        <v/>
      </c>
      <c r="AN14" s="77">
        <f>LARGE($AK$4:$AK$43, ROWS(AK$4:AK14))</f>
        <v>0</v>
      </c>
      <c r="AO14" s="78">
        <f t="shared" si="2"/>
        <v>0</v>
      </c>
      <c r="AP14" s="1"/>
    </row>
    <row r="15" spans="1:42" ht="21" customHeight="1">
      <c r="A15" s="1"/>
      <c r="B15" s="1"/>
      <c r="C15" s="1"/>
      <c r="D15" s="1"/>
      <c r="E15" s="2"/>
      <c r="F15" s="1"/>
      <c r="G15" s="1"/>
      <c r="H15" s="2"/>
      <c r="I15" s="625"/>
      <c r="J15" s="625"/>
      <c r="K15" s="625"/>
      <c r="L15" s="625"/>
      <c r="M15" s="625"/>
      <c r="N15" s="625"/>
      <c r="O15" s="625"/>
      <c r="P15" s="2"/>
      <c r="Q15" s="96"/>
      <c r="R15" s="641"/>
      <c r="S15" s="625"/>
      <c r="T15" s="625"/>
      <c r="U15" s="625"/>
      <c r="V15" s="625"/>
      <c r="W15" s="625"/>
      <c r="X15" s="642"/>
      <c r="Y15" s="97"/>
      <c r="Z15" s="1"/>
      <c r="AA15" s="36">
        <v>12</v>
      </c>
      <c r="AB15" s="444" t="str">
        <f t="shared" si="3"/>
        <v>Property Taxes</v>
      </c>
      <c r="AC15" s="77">
        <f t="shared" si="4"/>
        <v>0</v>
      </c>
      <c r="AD15" s="36"/>
      <c r="AE15" s="36" t="str">
        <f t="array" ref="AE15">IF(LARGE($AC$4:$AC$43, AA15)=0,"",INDEX($AB$4:$AB$43, MATCH(1, ($AC$4:$AC$43=LARGE($AC$4:$AC$43, AA15)) * (COUNTIF(AE$3:AE14, $AB$4:$AB$43)=0), 0)))</f>
        <v/>
      </c>
      <c r="AF15" s="77">
        <f>LARGE($AC$4:$AC$43, ROWS(AC$4:AC15))</f>
        <v>0</v>
      </c>
      <c r="AG15" s="78">
        <f t="shared" si="0"/>
        <v>0</v>
      </c>
      <c r="AH15" s="36"/>
      <c r="AI15" s="36">
        <v>12</v>
      </c>
      <c r="AJ15" s="444">
        <f t="shared" si="5"/>
        <v>0</v>
      </c>
      <c r="AK15" s="77">
        <f t="shared" si="1"/>
        <v>0</v>
      </c>
      <c r="AL15" s="36"/>
      <c r="AM15" s="36" t="str">
        <f t="array" ref="AM15">IF(LARGE($AK$4:$AK$43, AI15)=0,"",INDEX($AJ$4:$AJ$43, MATCH(1, ($AK$4:$AK$43=LARGE($AK$4:$AK$43, AI15)) * (COUNTIF(AM$3:AM14, $AJ$4:$AJ$43)=0), 0)))</f>
        <v/>
      </c>
      <c r="AN15" s="77">
        <f>LARGE($AK$4:$AK$43, ROWS(AK$4:AK15))</f>
        <v>0</v>
      </c>
      <c r="AO15" s="78">
        <f t="shared" si="2"/>
        <v>0</v>
      </c>
      <c r="AP15" s="1"/>
    </row>
    <row r="16" spans="1:42" ht="21" customHeight="1">
      <c r="A16" s="1"/>
      <c r="B16" s="1"/>
      <c r="C16" s="1"/>
      <c r="D16" s="1"/>
      <c r="E16" s="2"/>
      <c r="F16" s="1"/>
      <c r="G16" s="1"/>
      <c r="H16" s="2"/>
      <c r="I16" s="625"/>
      <c r="J16" s="625"/>
      <c r="K16" s="625"/>
      <c r="L16" s="625"/>
      <c r="M16" s="625"/>
      <c r="N16" s="625"/>
      <c r="O16" s="625"/>
      <c r="P16" s="2"/>
      <c r="Q16" s="96"/>
      <c r="R16" s="643"/>
      <c r="S16" s="628"/>
      <c r="T16" s="628"/>
      <c r="U16" s="628"/>
      <c r="V16" s="628"/>
      <c r="W16" s="628"/>
      <c r="X16" s="644"/>
      <c r="Y16" s="97"/>
      <c r="Z16" s="1"/>
      <c r="AA16" s="36">
        <v>13</v>
      </c>
      <c r="AB16" s="444" t="str">
        <f t="shared" si="3"/>
        <v>Repairs &amp; Maintenance</v>
      </c>
      <c r="AC16" s="77">
        <f t="shared" si="4"/>
        <v>0</v>
      </c>
      <c r="AD16" s="36"/>
      <c r="AE16" s="36" t="str">
        <f t="array" ref="AE16">IF(LARGE($AC$4:$AC$43, AA16)=0,"",INDEX($AB$4:$AB$43, MATCH(1, ($AC$4:$AC$43=LARGE($AC$4:$AC$43, AA16)) * (COUNTIF(AE$3:AE15, $AB$4:$AB$43)=0), 0)))</f>
        <v/>
      </c>
      <c r="AF16" s="77">
        <f>LARGE($AC$4:$AC$43, ROWS(AC$4:AC16))</f>
        <v>0</v>
      </c>
      <c r="AG16" s="78">
        <f t="shared" si="0"/>
        <v>0</v>
      </c>
      <c r="AH16" s="36"/>
      <c r="AI16" s="36">
        <v>13</v>
      </c>
      <c r="AJ16" s="444">
        <f t="shared" si="5"/>
        <v>0</v>
      </c>
      <c r="AK16" s="77">
        <f t="shared" si="1"/>
        <v>0</v>
      </c>
      <c r="AL16" s="36"/>
      <c r="AM16" s="36" t="str">
        <f t="array" ref="AM16">IF(LARGE($AK$4:$AK$43, AI16)=0,"",INDEX($AJ$4:$AJ$43, MATCH(1, ($AK$4:$AK$43=LARGE($AK$4:$AK$43, AI16)) * (COUNTIF(AM$3:AM15, $AJ$4:$AJ$43)=0), 0)))</f>
        <v/>
      </c>
      <c r="AN16" s="77">
        <f>LARGE($AK$4:$AK$43, ROWS(AK$4:AK16))</f>
        <v>0</v>
      </c>
      <c r="AO16" s="78">
        <f t="shared" si="2"/>
        <v>0</v>
      </c>
      <c r="AP16" s="1"/>
    </row>
    <row r="17" spans="1:42" ht="21" customHeight="1">
      <c r="A17" s="1"/>
      <c r="B17" s="1"/>
      <c r="C17" s="1"/>
      <c r="D17" s="1"/>
      <c r="E17" s="2"/>
      <c r="F17" s="1"/>
      <c r="G17" s="1"/>
      <c r="H17" s="2"/>
      <c r="I17" s="625"/>
      <c r="J17" s="625"/>
      <c r="K17" s="625"/>
      <c r="L17" s="625"/>
      <c r="M17" s="625"/>
      <c r="N17" s="625"/>
      <c r="O17" s="625"/>
      <c r="P17" s="2"/>
      <c r="Q17" s="96"/>
      <c r="R17" s="167">
        <f>IFERROR(U7/I7,0)</f>
        <v>0.55639873523048755</v>
      </c>
      <c r="S17" s="166"/>
      <c r="T17" s="166"/>
      <c r="U17" s="166"/>
      <c r="V17" s="166"/>
      <c r="W17" s="166"/>
      <c r="X17" s="166"/>
      <c r="Y17" s="97"/>
      <c r="Z17" s="1"/>
      <c r="AA17" s="36">
        <v>14</v>
      </c>
      <c r="AB17" s="444" t="str">
        <f t="shared" si="3"/>
        <v>Subscriptions</v>
      </c>
      <c r="AC17" s="77">
        <f t="shared" si="4"/>
        <v>0</v>
      </c>
      <c r="AD17" s="36"/>
      <c r="AE17" s="36" t="str">
        <f t="array" ref="AE17">IF(LARGE($AC$4:$AC$43, AA17)=0,"",INDEX($AB$4:$AB$43, MATCH(1, ($AC$4:$AC$43=LARGE($AC$4:$AC$43, AA17)) * (COUNTIF(AE$3:AE16, $AB$4:$AB$43)=0), 0)))</f>
        <v/>
      </c>
      <c r="AF17" s="77">
        <f>LARGE($AC$4:$AC$43, ROWS(AC$4:AC17))</f>
        <v>0</v>
      </c>
      <c r="AG17" s="78">
        <f t="shared" si="0"/>
        <v>0</v>
      </c>
      <c r="AH17" s="36"/>
      <c r="AI17" s="36">
        <v>14</v>
      </c>
      <c r="AJ17" s="444">
        <f t="shared" si="5"/>
        <v>0</v>
      </c>
      <c r="AK17" s="77">
        <f t="shared" si="1"/>
        <v>0</v>
      </c>
      <c r="AL17" s="36"/>
      <c r="AM17" s="36" t="str">
        <f t="array" ref="AM17">IF(LARGE($AK$4:$AK$43, AI17)=0,"",INDEX($AJ$4:$AJ$43, MATCH(1, ($AK$4:$AK$43=LARGE($AK$4:$AK$43, AI17)) * (COUNTIF(AM$3:AM16, $AJ$4:$AJ$43)=0), 0)))</f>
        <v/>
      </c>
      <c r="AN17" s="77">
        <f>LARGE($AK$4:$AK$43, ROWS(AK$4:AK17))</f>
        <v>0</v>
      </c>
      <c r="AO17" s="78">
        <f t="shared" si="2"/>
        <v>0</v>
      </c>
      <c r="AP17" s="1"/>
    </row>
    <row r="18" spans="1:42" ht="21" customHeight="1">
      <c r="A18" s="1"/>
      <c r="B18" s="1"/>
      <c r="C18" s="1"/>
      <c r="D18" s="1"/>
      <c r="E18" s="2"/>
      <c r="F18" s="1"/>
      <c r="G18" s="1"/>
      <c r="H18" s="2"/>
      <c r="I18" s="625"/>
      <c r="J18" s="625"/>
      <c r="K18" s="625"/>
      <c r="L18" s="625"/>
      <c r="M18" s="625"/>
      <c r="N18" s="625"/>
      <c r="O18" s="625"/>
      <c r="P18" s="2"/>
      <c r="Q18" s="168"/>
      <c r="R18" s="21"/>
      <c r="S18" s="169"/>
      <c r="T18" s="169"/>
      <c r="U18" s="169"/>
      <c r="V18" s="169"/>
      <c r="W18" s="169"/>
      <c r="X18" s="171"/>
      <c r="Y18" s="170"/>
      <c r="Z18" s="1"/>
      <c r="AA18" s="36">
        <v>15</v>
      </c>
      <c r="AB18" s="444" t="str">
        <f t="shared" si="3"/>
        <v>Water</v>
      </c>
      <c r="AC18" s="77">
        <f t="shared" si="4"/>
        <v>0</v>
      </c>
      <c r="AD18" s="36"/>
      <c r="AE18" s="36" t="str">
        <f t="array" ref="AE18">IF(LARGE($AC$4:$AC$43, AA18)=0,"",INDEX($AB$4:$AB$43, MATCH(1, ($AC$4:$AC$43=LARGE($AC$4:$AC$43, AA18)) * (COUNTIF(AE$3:AE17, $AB$4:$AB$43)=0), 0)))</f>
        <v/>
      </c>
      <c r="AF18" s="77">
        <f>LARGE($AC$4:$AC$43, ROWS(AC$4:AC18))</f>
        <v>0</v>
      </c>
      <c r="AG18" s="78">
        <f t="shared" si="0"/>
        <v>0</v>
      </c>
      <c r="AH18" s="36"/>
      <c r="AI18" s="36">
        <v>15</v>
      </c>
      <c r="AJ18" s="444">
        <f t="shared" si="5"/>
        <v>0</v>
      </c>
      <c r="AK18" s="77">
        <f t="shared" si="1"/>
        <v>0</v>
      </c>
      <c r="AL18" s="36"/>
      <c r="AM18" s="36" t="str">
        <f t="array" ref="AM18">IF(LARGE($AK$4:$AK$43, AI18)=0,"",INDEX($AJ$4:$AJ$43, MATCH(1, ($AK$4:$AK$43=LARGE($AK$4:$AK$43, AI18)) * (COUNTIF(AM$3:AM17, $AJ$4:$AJ$43)=0), 0)))</f>
        <v/>
      </c>
      <c r="AN18" s="77">
        <f>LARGE($AK$4:$AK$43, ROWS(AK$4:AK18))</f>
        <v>0</v>
      </c>
      <c r="AO18" s="78">
        <f t="shared" si="2"/>
        <v>0</v>
      </c>
      <c r="AP18" s="1"/>
    </row>
    <row r="19" spans="1:42" ht="21" customHeight="1">
      <c r="A19" s="1"/>
      <c r="B19" s="1"/>
      <c r="C19" s="1"/>
      <c r="D19" s="1"/>
      <c r="E19" s="2"/>
      <c r="F19" s="1"/>
      <c r="G19" s="1"/>
      <c r="H19" s="2"/>
      <c r="I19" s="307">
        <f>IF(O7/I7&lt;0,0,IF(O7/I7&gt;1,1,O7/I7))</f>
        <v>0.44360126476951239</v>
      </c>
      <c r="J19" s="307">
        <f>1-I19</f>
        <v>0.55639873523048755</v>
      </c>
      <c r="K19" s="1"/>
      <c r="L19" s="1"/>
      <c r="M19" s="1"/>
      <c r="N19" s="1"/>
      <c r="O19" s="1"/>
      <c r="P19" s="1"/>
      <c r="Q19" s="1"/>
      <c r="R19" s="1"/>
      <c r="S19" s="1"/>
      <c r="T19" s="1"/>
      <c r="U19" s="1"/>
      <c r="V19" s="1"/>
      <c r="W19" s="1"/>
      <c r="X19" s="1"/>
      <c r="Y19" s="1"/>
      <c r="Z19" s="1"/>
      <c r="AA19" s="36">
        <v>16</v>
      </c>
      <c r="AB19" s="444" t="str">
        <f t="shared" si="3"/>
        <v>Other Expenses</v>
      </c>
      <c r="AC19" s="77">
        <f t="shared" si="4"/>
        <v>0</v>
      </c>
      <c r="AD19" s="36"/>
      <c r="AE19" s="36" t="str">
        <f t="array" ref="AE19">IF(LARGE($AC$4:$AC$43, AA19)=0,"",INDEX($AB$4:$AB$43, MATCH(1, ($AC$4:$AC$43=LARGE($AC$4:$AC$43, AA19)) * (COUNTIF(AE$3:AE18, $AB$4:$AB$43)=0), 0)))</f>
        <v/>
      </c>
      <c r="AF19" s="77">
        <f>LARGE($AC$4:$AC$43, ROWS(AC$4:AC19))</f>
        <v>0</v>
      </c>
      <c r="AG19" s="78">
        <f t="shared" si="0"/>
        <v>0</v>
      </c>
      <c r="AH19" s="36"/>
      <c r="AI19" s="36">
        <v>16</v>
      </c>
      <c r="AJ19" s="444">
        <f t="shared" si="5"/>
        <v>0</v>
      </c>
      <c r="AK19" s="77">
        <f t="shared" si="1"/>
        <v>0</v>
      </c>
      <c r="AL19" s="36"/>
      <c r="AM19" s="36" t="str">
        <f t="array" ref="AM19">IF(LARGE($AK$4:$AK$43, AI19)=0,"",INDEX($AJ$4:$AJ$43, MATCH(1, ($AK$4:$AK$43=LARGE($AK$4:$AK$43, AI19)) * (COUNTIF(AM$3:AM18, $AJ$4:$AJ$43)=0), 0)))</f>
        <v/>
      </c>
      <c r="AN19" s="77">
        <f>LARGE($AK$4:$AK$43, ROWS(AK$4:AK19))</f>
        <v>0</v>
      </c>
      <c r="AO19" s="78">
        <f t="shared" si="2"/>
        <v>0</v>
      </c>
      <c r="AP19" s="1"/>
    </row>
    <row r="20" spans="1:42" ht="21" customHeight="1">
      <c r="A20" s="1"/>
      <c r="B20" s="203"/>
      <c r="C20" s="204"/>
      <c r="D20" s="204"/>
      <c r="E20" s="204"/>
      <c r="F20" s="204"/>
      <c r="G20" s="205"/>
      <c r="H20" s="2"/>
      <c r="I20" s="751" t="s">
        <v>168</v>
      </c>
      <c r="J20" s="633"/>
      <c r="K20" s="633"/>
      <c r="L20" s="633"/>
      <c r="M20" s="633"/>
      <c r="N20" s="633"/>
      <c r="O20" s="634"/>
      <c r="P20" s="2"/>
      <c r="Q20" s="745" t="s">
        <v>169</v>
      </c>
      <c r="R20" s="633"/>
      <c r="S20" s="633"/>
      <c r="T20" s="633"/>
      <c r="U20" s="633"/>
      <c r="V20" s="633"/>
      <c r="W20" s="633"/>
      <c r="X20" s="633"/>
      <c r="Y20" s="634"/>
      <c r="Z20" s="1"/>
      <c r="AA20" s="36">
        <v>17</v>
      </c>
      <c r="AB20" s="444">
        <f t="shared" si="3"/>
        <v>0</v>
      </c>
      <c r="AC20" s="77">
        <f t="shared" si="4"/>
        <v>0</v>
      </c>
      <c r="AD20" s="36"/>
      <c r="AE20" s="36" t="str">
        <f t="array" ref="AE20">IF(LARGE($AC$4:$AC$43, AA20)=0,"",INDEX($AB$4:$AB$43, MATCH(1, ($AC$4:$AC$43=LARGE($AC$4:$AC$43, AA20)) * (COUNTIF(AE$3:AE19, $AB$4:$AB$43)=0), 0)))</f>
        <v/>
      </c>
      <c r="AF20" s="77">
        <f>LARGE($AC$4:$AC$43, ROWS(AC$4:AC20))</f>
        <v>0</v>
      </c>
      <c r="AG20" s="78">
        <f t="shared" si="0"/>
        <v>0</v>
      </c>
      <c r="AH20" s="36"/>
      <c r="AI20" s="36">
        <v>17</v>
      </c>
      <c r="AJ20" s="444">
        <f t="shared" si="5"/>
        <v>0</v>
      </c>
      <c r="AK20" s="77">
        <f t="shared" si="1"/>
        <v>0</v>
      </c>
      <c r="AL20" s="36"/>
      <c r="AM20" s="36" t="str">
        <f t="array" ref="AM20">IF(LARGE($AK$4:$AK$43, AI20)=0,"",INDEX($AJ$4:$AJ$43, MATCH(1, ($AK$4:$AK$43=LARGE($AK$4:$AK$43, AI20)) * (COUNTIF(AM$3:AM19, $AJ$4:$AJ$43)=0), 0)))</f>
        <v/>
      </c>
      <c r="AN20" s="77">
        <f>LARGE($AK$4:$AK$43, ROWS(AK$4:AK20))</f>
        <v>0</v>
      </c>
      <c r="AO20" s="78">
        <f t="shared" si="2"/>
        <v>0</v>
      </c>
      <c r="AP20" s="1"/>
    </row>
    <row r="21" spans="1:42" ht="21" customHeight="1">
      <c r="A21" s="1"/>
      <c r="B21" s="941" t="s">
        <v>151</v>
      </c>
      <c r="C21" s="625"/>
      <c r="D21" s="625"/>
      <c r="E21" s="625"/>
      <c r="F21" s="625"/>
      <c r="G21" s="642"/>
      <c r="H21" s="2"/>
      <c r="I21" s="687"/>
      <c r="J21" s="688"/>
      <c r="K21" s="688"/>
      <c r="L21" s="688"/>
      <c r="M21" s="688"/>
      <c r="N21" s="688"/>
      <c r="O21" s="689"/>
      <c r="P21" s="2"/>
      <c r="Q21" s="687"/>
      <c r="R21" s="688"/>
      <c r="S21" s="688"/>
      <c r="T21" s="688"/>
      <c r="U21" s="688"/>
      <c r="V21" s="688"/>
      <c r="W21" s="688"/>
      <c r="X21" s="688"/>
      <c r="Y21" s="689"/>
      <c r="Z21" s="1"/>
      <c r="AA21" s="36">
        <v>18</v>
      </c>
      <c r="AB21" s="444">
        <f t="shared" si="3"/>
        <v>0</v>
      </c>
      <c r="AC21" s="77">
        <f t="shared" si="4"/>
        <v>0</v>
      </c>
      <c r="AD21" s="36"/>
      <c r="AE21" s="36" t="str">
        <f t="array" ref="AE21">IF(LARGE($AC$4:$AC$43, AA21)=0,"",INDEX($AB$4:$AB$43, MATCH(1, ($AC$4:$AC$43=LARGE($AC$4:$AC$43, AA21)) * (COUNTIF(AE$3:AE20, $AB$4:$AB$43)=0), 0)))</f>
        <v/>
      </c>
      <c r="AF21" s="77">
        <f>LARGE($AC$4:$AC$43, ROWS(AC$4:AC21))</f>
        <v>0</v>
      </c>
      <c r="AG21" s="78">
        <f t="shared" si="0"/>
        <v>0</v>
      </c>
      <c r="AH21" s="36"/>
      <c r="AI21" s="36">
        <v>18</v>
      </c>
      <c r="AJ21" s="444">
        <f t="shared" si="5"/>
        <v>0</v>
      </c>
      <c r="AK21" s="77">
        <f t="shared" si="1"/>
        <v>0</v>
      </c>
      <c r="AL21" s="36"/>
      <c r="AM21" s="36" t="str">
        <f t="array" ref="AM21">IF(LARGE($AK$4:$AK$43, AI21)=0,"",INDEX($AJ$4:$AJ$43, MATCH(1, ($AK$4:$AK$43=LARGE($AK$4:$AK$43, AI21)) * (COUNTIF(AM$3:AM20, $AJ$4:$AJ$43)=0), 0)))</f>
        <v/>
      </c>
      <c r="AN21" s="77">
        <f>LARGE($AK$4:$AK$43, ROWS(AK$4:AK21))</f>
        <v>0</v>
      </c>
      <c r="AO21" s="78">
        <f t="shared" si="2"/>
        <v>0</v>
      </c>
      <c r="AP21" s="1"/>
    </row>
    <row r="22" spans="1:42" ht="21" customHeight="1">
      <c r="A22" s="1"/>
      <c r="B22" s="641"/>
      <c r="C22" s="625"/>
      <c r="D22" s="625"/>
      <c r="E22" s="625"/>
      <c r="F22" s="625"/>
      <c r="G22" s="642"/>
      <c r="H22" s="2"/>
      <c r="I22" s="1004" t="s">
        <v>134</v>
      </c>
      <c r="J22" s="625"/>
      <c r="K22" s="625"/>
      <c r="L22" s="625"/>
      <c r="M22" s="781" t="s">
        <v>132</v>
      </c>
      <c r="N22" s="625"/>
      <c r="O22" s="172" t="s">
        <v>155</v>
      </c>
      <c r="P22" s="2"/>
      <c r="Q22" s="759" t="s">
        <v>134</v>
      </c>
      <c r="R22" s="625"/>
      <c r="S22" s="625"/>
      <c r="T22" s="625"/>
      <c r="U22" s="752" t="s">
        <v>132</v>
      </c>
      <c r="V22" s="625"/>
      <c r="W22" s="752" t="s">
        <v>155</v>
      </c>
      <c r="X22" s="625"/>
      <c r="Y22" s="636"/>
      <c r="Z22" s="1"/>
      <c r="AA22" s="36">
        <v>19</v>
      </c>
      <c r="AB22" s="444">
        <f t="shared" si="3"/>
        <v>0</v>
      </c>
      <c r="AC22" s="77">
        <f t="shared" si="4"/>
        <v>0</v>
      </c>
      <c r="AD22" s="36"/>
      <c r="AE22" s="36" t="str">
        <f t="array" ref="AE22">IF(LARGE($AC$4:$AC$43, AA22)=0,"",INDEX($AB$4:$AB$43, MATCH(1, ($AC$4:$AC$43=LARGE($AC$4:$AC$43, AA22)) * (COUNTIF(AE$3:AE21, $AB$4:$AB$43)=0), 0)))</f>
        <v/>
      </c>
      <c r="AF22" s="77">
        <f>LARGE($AC$4:$AC$43, ROWS(AC$4:AC22))</f>
        <v>0</v>
      </c>
      <c r="AG22" s="78">
        <f t="shared" si="0"/>
        <v>0</v>
      </c>
      <c r="AH22" s="36"/>
      <c r="AI22" s="36">
        <v>19</v>
      </c>
      <c r="AJ22" s="444">
        <f t="shared" si="5"/>
        <v>0</v>
      </c>
      <c r="AK22" s="77">
        <f t="shared" si="1"/>
        <v>0</v>
      </c>
      <c r="AL22" s="36"/>
      <c r="AM22" s="36" t="str">
        <f t="array" ref="AM22">IF(LARGE($AK$4:$AK$43, AI22)=0,"",INDEX($AJ$4:$AJ$43, MATCH(1, ($AK$4:$AK$43=LARGE($AK$4:$AK$43, AI22)) * (COUNTIF(AM$3:AM21, $AJ$4:$AJ$43)=0), 0)))</f>
        <v/>
      </c>
      <c r="AN22" s="77">
        <f>LARGE($AK$4:$AK$43, ROWS(AK$4:AK22))</f>
        <v>0</v>
      </c>
      <c r="AO22" s="78">
        <f t="shared" si="2"/>
        <v>0</v>
      </c>
      <c r="AP22" s="1"/>
    </row>
    <row r="23" spans="1:42" ht="21" customHeight="1">
      <c r="A23" s="1"/>
      <c r="B23" s="103"/>
      <c r="C23" s="104"/>
      <c r="D23" s="104"/>
      <c r="E23" s="104"/>
      <c r="F23" s="104"/>
      <c r="G23" s="105"/>
      <c r="H23" s="2"/>
      <c r="I23" s="121">
        <v>1</v>
      </c>
      <c r="J23" s="962" t="str">
        <f>AM4</f>
        <v>Rental Income</v>
      </c>
      <c r="K23" s="1083"/>
      <c r="L23" s="1151"/>
      <c r="M23" s="122" t="str">
        <f>Setup!$C$9</f>
        <v>$</v>
      </c>
      <c r="N23" s="123">
        <f>AN4</f>
        <v>300000</v>
      </c>
      <c r="O23" s="173">
        <f>IFERROR(AO4,0)</f>
        <v>0.99850224663005493</v>
      </c>
      <c r="P23" s="2"/>
      <c r="Q23" s="124">
        <v>1</v>
      </c>
      <c r="R23" s="967" t="str">
        <f>AE4</f>
        <v>Mortgage Payment</v>
      </c>
      <c r="S23" s="1083"/>
      <c r="T23" s="1083"/>
      <c r="U23" s="106" t="str">
        <f>Setup!$C$9</f>
        <v>$</v>
      </c>
      <c r="V23" s="44">
        <f>AF4</f>
        <v>83700</v>
      </c>
      <c r="W23" s="946">
        <f>IFERROR(AG4,0)</f>
        <v>0.62800120048019203</v>
      </c>
      <c r="X23" s="1083"/>
      <c r="Y23" s="1084"/>
      <c r="Z23" s="1"/>
      <c r="AA23" s="36">
        <v>20</v>
      </c>
      <c r="AB23" s="444">
        <f t="shared" si="3"/>
        <v>0</v>
      </c>
      <c r="AC23" s="77">
        <f t="shared" si="4"/>
        <v>0</v>
      </c>
      <c r="AD23" s="36"/>
      <c r="AE23" s="36" t="str">
        <f t="array" ref="AE23">IF(LARGE($AC$4:$AC$43, AA23)=0,"",INDEX($AB$4:$AB$43, MATCH(1, ($AC$4:$AC$43=LARGE($AC$4:$AC$43, AA23)) * (COUNTIF(AE$3:AE22, $AB$4:$AB$43)=0), 0)))</f>
        <v/>
      </c>
      <c r="AF23" s="77">
        <f>LARGE($AC$4:$AC$43, ROWS(AC$4:AC23))</f>
        <v>0</v>
      </c>
      <c r="AG23" s="78">
        <f t="shared" si="0"/>
        <v>0</v>
      </c>
      <c r="AH23" s="36"/>
      <c r="AI23" s="36">
        <v>20</v>
      </c>
      <c r="AJ23" s="444">
        <f t="shared" si="5"/>
        <v>0</v>
      </c>
      <c r="AK23" s="77">
        <f t="shared" si="1"/>
        <v>0</v>
      </c>
      <c r="AL23" s="36"/>
      <c r="AM23" s="36" t="str">
        <f t="array" ref="AM23">IF(LARGE($AK$4:$AK$43, AI23)=0,"",INDEX($AJ$4:$AJ$43, MATCH(1, ($AK$4:$AK$43=LARGE($AK$4:$AK$43, AI23)) * (COUNTIF(AM$3:AM22, $AJ$4:$AJ$43)=0), 0)))</f>
        <v/>
      </c>
      <c r="AN23" s="77">
        <f>LARGE($AK$4:$AK$43, ROWS(AK$4:AK23))</f>
        <v>0</v>
      </c>
      <c r="AO23" s="78">
        <f t="shared" si="2"/>
        <v>0</v>
      </c>
      <c r="AP23" s="1"/>
    </row>
    <row r="24" spans="1:42" ht="21" customHeight="1">
      <c r="A24" s="1"/>
      <c r="B24" s="103"/>
      <c r="C24" s="104"/>
      <c r="D24" s="104"/>
      <c r="E24" s="104"/>
      <c r="F24" s="104"/>
      <c r="G24" s="105"/>
      <c r="H24" s="2"/>
      <c r="I24" s="121">
        <v>2</v>
      </c>
      <c r="J24" s="962" t="str">
        <f t="shared" ref="J24:J42" si="6">AM5</f>
        <v>Late Fees</v>
      </c>
      <c r="K24" s="1083"/>
      <c r="L24" s="1151"/>
      <c r="M24" s="122" t="str">
        <f>Setup!$C$9</f>
        <v>$</v>
      </c>
      <c r="N24" s="123">
        <f t="shared" ref="N24:N42" si="7">AN5</f>
        <v>450</v>
      </c>
      <c r="O24" s="173">
        <f t="shared" ref="O24:O42" si="8">IFERROR(AO5,0)</f>
        <v>1.4977533699450823E-3</v>
      </c>
      <c r="P24" s="2"/>
      <c r="Q24" s="124">
        <v>2</v>
      </c>
      <c r="R24" s="967" t="str">
        <f t="shared" ref="R24:R42" si="9">AE5</f>
        <v>Electricity</v>
      </c>
      <c r="S24" s="1083"/>
      <c r="T24" s="1083"/>
      <c r="U24" s="106" t="str">
        <f>Setup!$C$9</f>
        <v>$</v>
      </c>
      <c r="V24" s="44">
        <f t="shared" ref="V24:V42" si="10">AF5</f>
        <v>24375</v>
      </c>
      <c r="W24" s="946">
        <f t="shared" ref="W24:W42" si="11">IFERROR(AG5,0)</f>
        <v>0.18288565426170469</v>
      </c>
      <c r="X24" s="1083"/>
      <c r="Y24" s="1084"/>
      <c r="Z24" s="1"/>
      <c r="AA24" s="36">
        <v>21</v>
      </c>
      <c r="AB24" s="444">
        <f t="shared" si="3"/>
        <v>0</v>
      </c>
      <c r="AC24" s="77">
        <f t="shared" si="4"/>
        <v>0</v>
      </c>
      <c r="AD24" s="36"/>
      <c r="AE24" s="36" t="str">
        <f t="array" ref="AE24">IF(LARGE($AC$4:$AC$43, AA24)=0,"",INDEX($AB$4:$AB$43, MATCH(1, ($AC$4:$AC$43=LARGE($AC$4:$AC$43, AA24)) * (COUNTIF(AE$3:AE23, $AB$4:$AB$43)=0), 0)))</f>
        <v/>
      </c>
      <c r="AF24" s="77">
        <f>LARGE($AC$4:$AC$43, ROWS(AC$4:AC24))</f>
        <v>0</v>
      </c>
      <c r="AG24" s="78">
        <f t="shared" si="0"/>
        <v>0</v>
      </c>
      <c r="AH24" s="36"/>
      <c r="AI24" s="36">
        <v>21</v>
      </c>
      <c r="AJ24" s="444">
        <f t="shared" si="5"/>
        <v>0</v>
      </c>
      <c r="AK24" s="77">
        <f t="shared" si="1"/>
        <v>0</v>
      </c>
      <c r="AL24" s="36"/>
      <c r="AM24" s="36" t="str">
        <f t="array" ref="AM24">IF(LARGE($AK$4:$AK$43, AI24)=0,"",INDEX($AJ$4:$AJ$43, MATCH(1, ($AK$4:$AK$43=LARGE($AK$4:$AK$43, AI24)) * (COUNTIF(AM$3:AM23, $AJ$4:$AJ$43)=0), 0)))</f>
        <v/>
      </c>
      <c r="AN24" s="77">
        <f>LARGE($AK$4:$AK$43, ROWS(AK$4:AK24))</f>
        <v>0</v>
      </c>
      <c r="AO24" s="78">
        <f t="shared" si="2"/>
        <v>0</v>
      </c>
      <c r="AP24" s="1"/>
    </row>
    <row r="25" spans="1:42" ht="21" customHeight="1">
      <c r="A25" s="1"/>
      <c r="B25" s="103"/>
      <c r="C25" s="104"/>
      <c r="D25" s="104"/>
      <c r="E25" s="104"/>
      <c r="F25" s="104"/>
      <c r="G25" s="105"/>
      <c r="H25" s="2"/>
      <c r="I25" s="121">
        <v>3</v>
      </c>
      <c r="J25" s="962" t="str">
        <f t="shared" si="6"/>
        <v/>
      </c>
      <c r="K25" s="1083"/>
      <c r="L25" s="1151"/>
      <c r="M25" s="122" t="str">
        <f>Setup!$C$9</f>
        <v>$</v>
      </c>
      <c r="N25" s="123">
        <f t="shared" si="7"/>
        <v>0</v>
      </c>
      <c r="O25" s="173">
        <f t="shared" si="8"/>
        <v>0</v>
      </c>
      <c r="P25" s="2"/>
      <c r="Q25" s="124">
        <v>3</v>
      </c>
      <c r="R25" s="967" t="str">
        <f t="shared" si="9"/>
        <v>Accounting</v>
      </c>
      <c r="S25" s="1083"/>
      <c r="T25" s="1083"/>
      <c r="U25" s="106" t="str">
        <f>Setup!$C$9</f>
        <v>$</v>
      </c>
      <c r="V25" s="44">
        <f t="shared" si="10"/>
        <v>13102.5</v>
      </c>
      <c r="W25" s="946">
        <f t="shared" si="11"/>
        <v>9.830807322929172E-2</v>
      </c>
      <c r="X25" s="1083"/>
      <c r="Y25" s="1084"/>
      <c r="Z25" s="1"/>
      <c r="AA25" s="36">
        <v>22</v>
      </c>
      <c r="AB25" s="444">
        <f t="shared" si="3"/>
        <v>0</v>
      </c>
      <c r="AC25" s="77">
        <f t="shared" si="4"/>
        <v>0</v>
      </c>
      <c r="AD25" s="36"/>
      <c r="AE25" s="36" t="str">
        <f t="array" ref="AE25">IF(LARGE($AC$4:$AC$43, AA25)=0,"",INDEX($AB$4:$AB$43, MATCH(1, ($AC$4:$AC$43=LARGE($AC$4:$AC$43, AA25)) * (COUNTIF(AE$3:AE24, $AB$4:$AB$43)=0), 0)))</f>
        <v/>
      </c>
      <c r="AF25" s="77">
        <f>LARGE($AC$4:$AC$43, ROWS(AC$4:AC25))</f>
        <v>0</v>
      </c>
      <c r="AG25" s="78">
        <f t="shared" si="0"/>
        <v>0</v>
      </c>
      <c r="AH25" s="36"/>
      <c r="AI25" s="36">
        <v>22</v>
      </c>
      <c r="AJ25" s="444">
        <f t="shared" si="5"/>
        <v>0</v>
      </c>
      <c r="AK25" s="77">
        <f t="shared" si="1"/>
        <v>0</v>
      </c>
      <c r="AL25" s="36"/>
      <c r="AM25" s="36" t="str">
        <f t="array" ref="AM25">IF(LARGE($AK$4:$AK$43, AI25)=0,"",INDEX($AJ$4:$AJ$43, MATCH(1, ($AK$4:$AK$43=LARGE($AK$4:$AK$43, AI25)) * (COUNTIF(AM$3:AM24, $AJ$4:$AJ$43)=0), 0)))</f>
        <v/>
      </c>
      <c r="AN25" s="77">
        <f>LARGE($AK$4:$AK$43, ROWS(AK$4:AK25))</f>
        <v>0</v>
      </c>
      <c r="AO25" s="78">
        <f t="shared" si="2"/>
        <v>0</v>
      </c>
      <c r="AP25" s="1"/>
    </row>
    <row r="26" spans="1:42" ht="21" customHeight="1">
      <c r="A26" s="1"/>
      <c r="B26" s="103"/>
      <c r="C26" s="104"/>
      <c r="D26" s="104"/>
      <c r="E26" s="104"/>
      <c r="F26" s="104"/>
      <c r="G26" s="105"/>
      <c r="H26" s="2"/>
      <c r="I26" s="121">
        <v>4</v>
      </c>
      <c r="J26" s="962" t="str">
        <f t="shared" si="6"/>
        <v/>
      </c>
      <c r="K26" s="1083"/>
      <c r="L26" s="1151"/>
      <c r="M26" s="122" t="str">
        <f>Setup!$C$9</f>
        <v>$</v>
      </c>
      <c r="N26" s="123">
        <f t="shared" si="7"/>
        <v>0</v>
      </c>
      <c r="O26" s="173">
        <f t="shared" si="8"/>
        <v>0</v>
      </c>
      <c r="P26" s="2"/>
      <c r="Q26" s="124">
        <v>4</v>
      </c>
      <c r="R26" s="967" t="str">
        <f t="shared" si="9"/>
        <v>Advertising &amp; Marketing</v>
      </c>
      <c r="S26" s="1083"/>
      <c r="T26" s="1083"/>
      <c r="U26" s="106" t="str">
        <f>Setup!$C$9</f>
        <v>$</v>
      </c>
      <c r="V26" s="44">
        <f t="shared" si="10"/>
        <v>12102.5</v>
      </c>
      <c r="W26" s="946">
        <f t="shared" si="11"/>
        <v>9.0805072028811523E-2</v>
      </c>
      <c r="X26" s="1083"/>
      <c r="Y26" s="1084"/>
      <c r="Z26" s="1"/>
      <c r="AA26" s="36">
        <v>23</v>
      </c>
      <c r="AB26" s="444">
        <f t="shared" si="3"/>
        <v>0</v>
      </c>
      <c r="AC26" s="77">
        <f t="shared" si="4"/>
        <v>0</v>
      </c>
      <c r="AD26" s="36"/>
      <c r="AE26" s="36" t="str">
        <f t="array" ref="AE26">IF(LARGE($AC$4:$AC$43, AA26)=0,"",INDEX($AB$4:$AB$43, MATCH(1, ($AC$4:$AC$43=LARGE($AC$4:$AC$43, AA26)) * (COUNTIF(AE$3:AE25, $AB$4:$AB$43)=0), 0)))</f>
        <v/>
      </c>
      <c r="AF26" s="77">
        <f>LARGE($AC$4:$AC$43, ROWS(AC$4:AC26))</f>
        <v>0</v>
      </c>
      <c r="AG26" s="78">
        <f t="shared" si="0"/>
        <v>0</v>
      </c>
      <c r="AH26" s="36"/>
      <c r="AI26" s="36">
        <v>23</v>
      </c>
      <c r="AJ26" s="444">
        <f t="shared" si="5"/>
        <v>0</v>
      </c>
      <c r="AK26" s="77">
        <f t="shared" si="1"/>
        <v>0</v>
      </c>
      <c r="AL26" s="36"/>
      <c r="AM26" s="36" t="str">
        <f t="array" ref="AM26">IF(LARGE($AK$4:$AK$43, AI26)=0,"",INDEX($AJ$4:$AJ$43, MATCH(1, ($AK$4:$AK$43=LARGE($AK$4:$AK$43, AI26)) * (COUNTIF(AM$3:AM25, $AJ$4:$AJ$43)=0), 0)))</f>
        <v/>
      </c>
      <c r="AN26" s="77">
        <f>LARGE($AK$4:$AK$43, ROWS(AK$4:AK26))</f>
        <v>0</v>
      </c>
      <c r="AO26" s="78">
        <f t="shared" si="2"/>
        <v>0</v>
      </c>
      <c r="AP26" s="1"/>
    </row>
    <row r="27" spans="1:42" ht="21" customHeight="1">
      <c r="A27" s="1"/>
      <c r="B27" s="103"/>
      <c r="C27" s="104"/>
      <c r="D27" s="104"/>
      <c r="E27" s="104"/>
      <c r="F27" s="104"/>
      <c r="G27" s="105"/>
      <c r="H27" s="2"/>
      <c r="I27" s="121">
        <v>5</v>
      </c>
      <c r="J27" s="962" t="str">
        <f t="shared" si="6"/>
        <v/>
      </c>
      <c r="K27" s="1083"/>
      <c r="L27" s="1151"/>
      <c r="M27" s="122" t="str">
        <f>Setup!$C$9</f>
        <v>$</v>
      </c>
      <c r="N27" s="123">
        <f t="shared" si="7"/>
        <v>0</v>
      </c>
      <c r="O27" s="173">
        <f t="shared" si="8"/>
        <v>0</v>
      </c>
      <c r="P27" s="2"/>
      <c r="Q27" s="124">
        <v>5</v>
      </c>
      <c r="R27" s="967" t="str">
        <f t="shared" si="9"/>
        <v/>
      </c>
      <c r="S27" s="1083"/>
      <c r="T27" s="1083"/>
      <c r="U27" s="106" t="str">
        <f>Setup!$C$9</f>
        <v>$</v>
      </c>
      <c r="V27" s="44">
        <f t="shared" si="10"/>
        <v>0</v>
      </c>
      <c r="W27" s="946">
        <f t="shared" si="11"/>
        <v>0</v>
      </c>
      <c r="X27" s="1083"/>
      <c r="Y27" s="1084"/>
      <c r="Z27" s="1"/>
      <c r="AA27" s="36">
        <v>24</v>
      </c>
      <c r="AB27" s="444">
        <f t="shared" si="3"/>
        <v>0</v>
      </c>
      <c r="AC27" s="77">
        <f t="shared" si="4"/>
        <v>0</v>
      </c>
      <c r="AD27" s="36"/>
      <c r="AE27" s="36" t="str">
        <f t="array" ref="AE27">IF(LARGE($AC$4:$AC$43, AA27)=0,"",INDEX($AB$4:$AB$43, MATCH(1, ($AC$4:$AC$43=LARGE($AC$4:$AC$43, AA27)) * (COUNTIF(AE$3:AE26, $AB$4:$AB$43)=0), 0)))</f>
        <v/>
      </c>
      <c r="AF27" s="77">
        <f>LARGE($AC$4:$AC$43, ROWS(AC$4:AC27))</f>
        <v>0</v>
      </c>
      <c r="AG27" s="78">
        <f t="shared" si="0"/>
        <v>0</v>
      </c>
      <c r="AH27" s="36"/>
      <c r="AI27" s="36">
        <v>24</v>
      </c>
      <c r="AJ27" s="444">
        <f t="shared" si="5"/>
        <v>0</v>
      </c>
      <c r="AK27" s="77">
        <f t="shared" si="1"/>
        <v>0</v>
      </c>
      <c r="AL27" s="36"/>
      <c r="AM27" s="36" t="str">
        <f t="array" ref="AM27">IF(LARGE($AK$4:$AK$43, AI27)=0,"",INDEX($AJ$4:$AJ$43, MATCH(1, ($AK$4:$AK$43=LARGE($AK$4:$AK$43, AI27)) * (COUNTIF(AM$3:AM26, $AJ$4:$AJ$43)=0), 0)))</f>
        <v/>
      </c>
      <c r="AN27" s="77">
        <f>LARGE($AK$4:$AK$43, ROWS(AK$4:AK27))</f>
        <v>0</v>
      </c>
      <c r="AO27" s="78">
        <f t="shared" si="2"/>
        <v>0</v>
      </c>
      <c r="AP27" s="1"/>
    </row>
    <row r="28" spans="1:42" ht="21" customHeight="1">
      <c r="A28" s="1"/>
      <c r="B28" s="103"/>
      <c r="C28" s="104"/>
      <c r="D28" s="104"/>
      <c r="E28" s="104"/>
      <c r="F28" s="104"/>
      <c r="G28" s="105"/>
      <c r="H28" s="2"/>
      <c r="I28" s="121">
        <v>6</v>
      </c>
      <c r="J28" s="962" t="str">
        <f t="shared" si="6"/>
        <v/>
      </c>
      <c r="K28" s="1083"/>
      <c r="L28" s="1151"/>
      <c r="M28" s="122" t="str">
        <f>Setup!$C$9</f>
        <v>$</v>
      </c>
      <c r="N28" s="123">
        <f t="shared" si="7"/>
        <v>0</v>
      </c>
      <c r="O28" s="173">
        <f t="shared" si="8"/>
        <v>0</v>
      </c>
      <c r="P28" s="2"/>
      <c r="Q28" s="124">
        <v>6</v>
      </c>
      <c r="R28" s="967" t="str">
        <f t="shared" si="9"/>
        <v/>
      </c>
      <c r="S28" s="1083"/>
      <c r="T28" s="1083"/>
      <c r="U28" s="106" t="str">
        <f>Setup!$C$9</f>
        <v>$</v>
      </c>
      <c r="V28" s="44">
        <f t="shared" si="10"/>
        <v>0</v>
      </c>
      <c r="W28" s="946">
        <f t="shared" si="11"/>
        <v>0</v>
      </c>
      <c r="X28" s="1083"/>
      <c r="Y28" s="1084"/>
      <c r="Z28" s="1"/>
      <c r="AA28" s="36">
        <v>25</v>
      </c>
      <c r="AB28" s="444">
        <f t="shared" si="3"/>
        <v>0</v>
      </c>
      <c r="AC28" s="77">
        <f t="shared" si="4"/>
        <v>0</v>
      </c>
      <c r="AD28" s="36"/>
      <c r="AE28" s="36" t="str">
        <f t="array" ref="AE28">IF(LARGE($AC$4:$AC$43, AA28)=0,"",INDEX($AB$4:$AB$43, MATCH(1, ($AC$4:$AC$43=LARGE($AC$4:$AC$43, AA28)) * (COUNTIF(AE$3:AE27, $AB$4:$AB$43)=0), 0)))</f>
        <v/>
      </c>
      <c r="AF28" s="77">
        <f>LARGE($AC$4:$AC$43, ROWS(AC$4:AC28))</f>
        <v>0</v>
      </c>
      <c r="AG28" s="78">
        <f t="shared" si="0"/>
        <v>0</v>
      </c>
      <c r="AH28" s="36"/>
      <c r="AI28" s="36">
        <v>25</v>
      </c>
      <c r="AJ28" s="444">
        <f t="shared" si="5"/>
        <v>0</v>
      </c>
      <c r="AK28" s="77">
        <f t="shared" si="1"/>
        <v>0</v>
      </c>
      <c r="AL28" s="36"/>
      <c r="AM28" s="36" t="str">
        <f t="array" ref="AM28">IF(LARGE($AK$4:$AK$43, AI28)=0,"",INDEX($AJ$4:$AJ$43, MATCH(1, ($AK$4:$AK$43=LARGE($AK$4:$AK$43, AI28)) * (COUNTIF(AM$3:AM27, $AJ$4:$AJ$43)=0), 0)))</f>
        <v/>
      </c>
      <c r="AN28" s="77">
        <f>LARGE($AK$4:$AK$43, ROWS(AK$4:AK28))</f>
        <v>0</v>
      </c>
      <c r="AO28" s="78">
        <f t="shared" si="2"/>
        <v>0</v>
      </c>
      <c r="AP28" s="1"/>
    </row>
    <row r="29" spans="1:42" ht="21" customHeight="1">
      <c r="A29" s="1"/>
      <c r="B29" s="103"/>
      <c r="C29" s="104"/>
      <c r="D29" s="104"/>
      <c r="E29" s="104"/>
      <c r="F29" s="104"/>
      <c r="G29" s="105"/>
      <c r="H29" s="2"/>
      <c r="I29" s="121">
        <v>7</v>
      </c>
      <c r="J29" s="962" t="str">
        <f t="shared" si="6"/>
        <v/>
      </c>
      <c r="K29" s="1083"/>
      <c r="L29" s="1151"/>
      <c r="M29" s="122" t="str">
        <f>Setup!$C$9</f>
        <v>$</v>
      </c>
      <c r="N29" s="123">
        <f t="shared" si="7"/>
        <v>0</v>
      </c>
      <c r="O29" s="173">
        <f t="shared" si="8"/>
        <v>0</v>
      </c>
      <c r="P29" s="2"/>
      <c r="Q29" s="124">
        <v>7</v>
      </c>
      <c r="R29" s="967" t="str">
        <f t="shared" si="9"/>
        <v/>
      </c>
      <c r="S29" s="1083"/>
      <c r="T29" s="1083"/>
      <c r="U29" s="106" t="str">
        <f>Setup!$C$9</f>
        <v>$</v>
      </c>
      <c r="V29" s="44">
        <f t="shared" si="10"/>
        <v>0</v>
      </c>
      <c r="W29" s="946">
        <f t="shared" si="11"/>
        <v>0</v>
      </c>
      <c r="X29" s="1083"/>
      <c r="Y29" s="1084"/>
      <c r="Z29" s="1"/>
      <c r="AA29" s="36">
        <v>26</v>
      </c>
      <c r="AB29" s="444">
        <f t="shared" si="3"/>
        <v>0</v>
      </c>
      <c r="AC29" s="77">
        <f t="shared" si="4"/>
        <v>0</v>
      </c>
      <c r="AD29" s="36"/>
      <c r="AE29" s="36" t="str">
        <f t="array" ref="AE29">IF(LARGE($AC$4:$AC$43, AA29)=0,"",INDEX($AB$4:$AB$43, MATCH(1, ($AC$4:$AC$43=LARGE($AC$4:$AC$43, AA29)) * (COUNTIF(AE$3:AE28, $AB$4:$AB$43)=0), 0)))</f>
        <v/>
      </c>
      <c r="AF29" s="77">
        <f>LARGE($AC$4:$AC$43, ROWS(AC$4:AC29))</f>
        <v>0</v>
      </c>
      <c r="AG29" s="78">
        <f t="shared" si="0"/>
        <v>0</v>
      </c>
      <c r="AH29" s="36"/>
      <c r="AI29" s="36">
        <v>26</v>
      </c>
      <c r="AJ29" s="444">
        <f t="shared" si="5"/>
        <v>0</v>
      </c>
      <c r="AK29" s="77">
        <f t="shared" si="1"/>
        <v>0</v>
      </c>
      <c r="AL29" s="36"/>
      <c r="AM29" s="36" t="str">
        <f t="array" ref="AM29">IF(LARGE($AK$4:$AK$43, AI29)=0,"",INDEX($AJ$4:$AJ$43, MATCH(1, ($AK$4:$AK$43=LARGE($AK$4:$AK$43, AI29)) * (COUNTIF(AM$3:AM28, $AJ$4:$AJ$43)=0), 0)))</f>
        <v/>
      </c>
      <c r="AN29" s="77">
        <f>LARGE($AK$4:$AK$43, ROWS(AK$4:AK29))</f>
        <v>0</v>
      </c>
      <c r="AO29" s="78">
        <f t="shared" si="2"/>
        <v>0</v>
      </c>
      <c r="AP29" s="1"/>
    </row>
    <row r="30" spans="1:42" ht="21" customHeight="1">
      <c r="A30" s="1"/>
      <c r="B30" s="103"/>
      <c r="C30" s="109"/>
      <c r="D30" s="109"/>
      <c r="E30" s="109"/>
      <c r="F30" s="109"/>
      <c r="G30" s="105"/>
      <c r="H30" s="2"/>
      <c r="I30" s="121">
        <v>8</v>
      </c>
      <c r="J30" s="962" t="str">
        <f t="shared" si="6"/>
        <v/>
      </c>
      <c r="K30" s="1083"/>
      <c r="L30" s="1151"/>
      <c r="M30" s="122" t="str">
        <f>Setup!$C$9</f>
        <v>$</v>
      </c>
      <c r="N30" s="123">
        <f t="shared" si="7"/>
        <v>0</v>
      </c>
      <c r="O30" s="173">
        <f t="shared" si="8"/>
        <v>0</v>
      </c>
      <c r="P30" s="2"/>
      <c r="Q30" s="124">
        <v>8</v>
      </c>
      <c r="R30" s="967" t="str">
        <f t="shared" si="9"/>
        <v/>
      </c>
      <c r="S30" s="1083"/>
      <c r="T30" s="1083"/>
      <c r="U30" s="106" t="str">
        <f>Setup!$C$9</f>
        <v>$</v>
      </c>
      <c r="V30" s="44">
        <f t="shared" si="10"/>
        <v>0</v>
      </c>
      <c r="W30" s="946">
        <f t="shared" si="11"/>
        <v>0</v>
      </c>
      <c r="X30" s="1083"/>
      <c r="Y30" s="1084"/>
      <c r="Z30" s="1"/>
      <c r="AA30" s="36">
        <v>27</v>
      </c>
      <c r="AB30" s="444">
        <f t="shared" si="3"/>
        <v>0</v>
      </c>
      <c r="AC30" s="77">
        <f t="shared" si="4"/>
        <v>0</v>
      </c>
      <c r="AD30" s="36"/>
      <c r="AE30" s="36" t="str">
        <f t="array" ref="AE30">IF(LARGE($AC$4:$AC$43, AA30)=0,"",INDEX($AB$4:$AB$43, MATCH(1, ($AC$4:$AC$43=LARGE($AC$4:$AC$43, AA30)) * (COUNTIF(AE$3:AE29, $AB$4:$AB$43)=0), 0)))</f>
        <v/>
      </c>
      <c r="AF30" s="77">
        <f>LARGE($AC$4:$AC$43, ROWS(AC$4:AC30))</f>
        <v>0</v>
      </c>
      <c r="AG30" s="78">
        <f t="shared" si="0"/>
        <v>0</v>
      </c>
      <c r="AH30" s="36"/>
      <c r="AI30" s="36">
        <v>27</v>
      </c>
      <c r="AJ30" s="444">
        <f t="shared" si="5"/>
        <v>0</v>
      </c>
      <c r="AK30" s="77">
        <f t="shared" si="1"/>
        <v>0</v>
      </c>
      <c r="AL30" s="36"/>
      <c r="AM30" s="36" t="str">
        <f t="array" ref="AM30">IF(LARGE($AK$4:$AK$43, AI30)=0,"",INDEX($AJ$4:$AJ$43, MATCH(1, ($AK$4:$AK$43=LARGE($AK$4:$AK$43, AI30)) * (COUNTIF(AM$3:AM29, $AJ$4:$AJ$43)=0), 0)))</f>
        <v/>
      </c>
      <c r="AN30" s="77">
        <f>LARGE($AK$4:$AK$43, ROWS(AK$4:AK30))</f>
        <v>0</v>
      </c>
      <c r="AO30" s="78">
        <f t="shared" si="2"/>
        <v>0</v>
      </c>
      <c r="AP30" s="1"/>
    </row>
    <row r="31" spans="1:42" ht="21" customHeight="1">
      <c r="A31" s="1"/>
      <c r="B31" s="103"/>
      <c r="C31" s="104"/>
      <c r="D31" s="104"/>
      <c r="E31" s="104"/>
      <c r="F31" s="104"/>
      <c r="G31" s="105"/>
      <c r="H31" s="2"/>
      <c r="I31" s="121">
        <v>9</v>
      </c>
      <c r="J31" s="962" t="str">
        <f t="shared" si="6"/>
        <v/>
      </c>
      <c r="K31" s="1083"/>
      <c r="L31" s="1151"/>
      <c r="M31" s="122" t="str">
        <f>Setup!$C$9</f>
        <v>$</v>
      </c>
      <c r="N31" s="123">
        <f t="shared" si="7"/>
        <v>0</v>
      </c>
      <c r="O31" s="173">
        <f t="shared" si="8"/>
        <v>0</v>
      </c>
      <c r="P31" s="2"/>
      <c r="Q31" s="124">
        <v>9</v>
      </c>
      <c r="R31" s="967" t="str">
        <f t="shared" si="9"/>
        <v/>
      </c>
      <c r="S31" s="1083"/>
      <c r="T31" s="1083"/>
      <c r="U31" s="106" t="str">
        <f>Setup!$C$9</f>
        <v>$</v>
      </c>
      <c r="V31" s="44">
        <f t="shared" si="10"/>
        <v>0</v>
      </c>
      <c r="W31" s="946">
        <f t="shared" si="11"/>
        <v>0</v>
      </c>
      <c r="X31" s="1083"/>
      <c r="Y31" s="1084"/>
      <c r="Z31" s="1"/>
      <c r="AA31" s="36">
        <v>28</v>
      </c>
      <c r="AB31" s="444">
        <f t="shared" si="3"/>
        <v>0</v>
      </c>
      <c r="AC31" s="77">
        <f t="shared" si="4"/>
        <v>0</v>
      </c>
      <c r="AD31" s="36"/>
      <c r="AE31" s="36" t="str">
        <f t="array" ref="AE31">IF(LARGE($AC$4:$AC$43, AA31)=0,"",INDEX($AB$4:$AB$43, MATCH(1, ($AC$4:$AC$43=LARGE($AC$4:$AC$43, AA31)) * (COUNTIF(AE$3:AE30, $AB$4:$AB$43)=0), 0)))</f>
        <v/>
      </c>
      <c r="AF31" s="77">
        <f>LARGE($AC$4:$AC$43, ROWS(AC$4:AC31))</f>
        <v>0</v>
      </c>
      <c r="AG31" s="78">
        <f t="shared" si="0"/>
        <v>0</v>
      </c>
      <c r="AH31" s="36"/>
      <c r="AI31" s="36">
        <v>28</v>
      </c>
      <c r="AJ31" s="444">
        <f t="shared" si="5"/>
        <v>0</v>
      </c>
      <c r="AK31" s="77">
        <f t="shared" si="1"/>
        <v>0</v>
      </c>
      <c r="AL31" s="36"/>
      <c r="AM31" s="36" t="str">
        <f t="array" ref="AM31">IF(LARGE($AK$4:$AK$43, AI31)=0,"",INDEX($AJ$4:$AJ$43, MATCH(1, ($AK$4:$AK$43=LARGE($AK$4:$AK$43, AI31)) * (COUNTIF(AM$3:AM30, $AJ$4:$AJ$43)=0), 0)))</f>
        <v/>
      </c>
      <c r="AN31" s="77">
        <f>LARGE($AK$4:$AK$43, ROWS(AK$4:AK31))</f>
        <v>0</v>
      </c>
      <c r="AO31" s="78">
        <f t="shared" si="2"/>
        <v>0</v>
      </c>
      <c r="AP31" s="1"/>
    </row>
    <row r="32" spans="1:42" ht="21" customHeight="1">
      <c r="A32" s="1"/>
      <c r="B32" s="941" t="s">
        <v>176</v>
      </c>
      <c r="C32" s="625"/>
      <c r="D32" s="625"/>
      <c r="E32" s="625"/>
      <c r="F32" s="625"/>
      <c r="G32" s="642"/>
      <c r="H32" s="2"/>
      <c r="I32" s="121">
        <v>10</v>
      </c>
      <c r="J32" s="962" t="str">
        <f t="shared" si="6"/>
        <v/>
      </c>
      <c r="K32" s="1083"/>
      <c r="L32" s="1151"/>
      <c r="M32" s="122" t="str">
        <f>Setup!$C$9</f>
        <v>$</v>
      </c>
      <c r="N32" s="123">
        <f t="shared" si="7"/>
        <v>0</v>
      </c>
      <c r="O32" s="173">
        <f t="shared" si="8"/>
        <v>0</v>
      </c>
      <c r="P32" s="2"/>
      <c r="Q32" s="124">
        <v>10</v>
      </c>
      <c r="R32" s="967" t="str">
        <f t="shared" si="9"/>
        <v/>
      </c>
      <c r="S32" s="1083"/>
      <c r="T32" s="1083"/>
      <c r="U32" s="106" t="str">
        <f>Setup!$C$9</f>
        <v>$</v>
      </c>
      <c r="V32" s="44">
        <f t="shared" si="10"/>
        <v>0</v>
      </c>
      <c r="W32" s="946">
        <f t="shared" si="11"/>
        <v>0</v>
      </c>
      <c r="X32" s="1083"/>
      <c r="Y32" s="1084"/>
      <c r="Z32" s="1"/>
      <c r="AA32" s="36">
        <v>29</v>
      </c>
      <c r="AB32" s="444">
        <f t="shared" si="3"/>
        <v>0</v>
      </c>
      <c r="AC32" s="77">
        <f t="shared" si="4"/>
        <v>0</v>
      </c>
      <c r="AD32" s="36"/>
      <c r="AE32" s="36" t="str">
        <f t="array" ref="AE32">IF(LARGE($AC$4:$AC$43, AA32)=0,"",INDEX($AB$4:$AB$43, MATCH(1, ($AC$4:$AC$43=LARGE($AC$4:$AC$43, AA32)) * (COUNTIF(AE$3:AE31, $AB$4:$AB$43)=0), 0)))</f>
        <v/>
      </c>
      <c r="AF32" s="77">
        <f>LARGE($AC$4:$AC$43, ROWS(AC$4:AC32))</f>
        <v>0</v>
      </c>
      <c r="AG32" s="78">
        <f t="shared" si="0"/>
        <v>0</v>
      </c>
      <c r="AH32" s="36"/>
      <c r="AI32" s="36">
        <v>29</v>
      </c>
      <c r="AJ32" s="444">
        <f t="shared" si="5"/>
        <v>0</v>
      </c>
      <c r="AK32" s="77">
        <f t="shared" si="1"/>
        <v>0</v>
      </c>
      <c r="AL32" s="36"/>
      <c r="AM32" s="36" t="str">
        <f t="array" ref="AM32">IF(LARGE($AK$4:$AK$43, AI32)=0,"",INDEX($AJ$4:$AJ$43, MATCH(1, ($AK$4:$AK$43=LARGE($AK$4:$AK$43, AI32)) * (COUNTIF(AM$3:AM31, $AJ$4:$AJ$43)=0), 0)))</f>
        <v/>
      </c>
      <c r="AN32" s="77">
        <f>LARGE($AK$4:$AK$43, ROWS(AK$4:AK32))</f>
        <v>0</v>
      </c>
      <c r="AO32" s="78">
        <f t="shared" si="2"/>
        <v>0</v>
      </c>
      <c r="AP32" s="1"/>
    </row>
    <row r="33" spans="1:42" ht="21" customHeight="1">
      <c r="A33" s="1"/>
      <c r="B33" s="641"/>
      <c r="C33" s="625"/>
      <c r="D33" s="625"/>
      <c r="E33" s="625"/>
      <c r="F33" s="625"/>
      <c r="G33" s="642"/>
      <c r="H33" s="2"/>
      <c r="I33" s="121">
        <v>11</v>
      </c>
      <c r="J33" s="962" t="str">
        <f t="shared" si="6"/>
        <v/>
      </c>
      <c r="K33" s="1083"/>
      <c r="L33" s="1151"/>
      <c r="M33" s="122" t="str">
        <f>Setup!$C$9</f>
        <v>$</v>
      </c>
      <c r="N33" s="123">
        <f t="shared" si="7"/>
        <v>0</v>
      </c>
      <c r="O33" s="173">
        <f t="shared" si="8"/>
        <v>0</v>
      </c>
      <c r="P33" s="2"/>
      <c r="Q33" s="124">
        <v>11</v>
      </c>
      <c r="R33" s="967" t="str">
        <f t="shared" si="9"/>
        <v/>
      </c>
      <c r="S33" s="1083"/>
      <c r="T33" s="1083"/>
      <c r="U33" s="106" t="str">
        <f>Setup!$C$9</f>
        <v>$</v>
      </c>
      <c r="V33" s="44">
        <f t="shared" si="10"/>
        <v>0</v>
      </c>
      <c r="W33" s="946">
        <f t="shared" si="11"/>
        <v>0</v>
      </c>
      <c r="X33" s="1083"/>
      <c r="Y33" s="1084"/>
      <c r="Z33" s="1"/>
      <c r="AA33" s="36">
        <v>30</v>
      </c>
      <c r="AB33" s="444">
        <f t="shared" si="3"/>
        <v>0</v>
      </c>
      <c r="AC33" s="77">
        <f t="shared" si="4"/>
        <v>0</v>
      </c>
      <c r="AD33" s="36"/>
      <c r="AE33" s="36" t="str">
        <f t="array" ref="AE33">IF(LARGE($AC$4:$AC$43, AA33)=0,"",INDEX($AB$4:$AB$43, MATCH(1, ($AC$4:$AC$43=LARGE($AC$4:$AC$43, AA33)) * (COUNTIF(AE$3:AE32, $AB$4:$AB$43)=0), 0)))</f>
        <v/>
      </c>
      <c r="AF33" s="77">
        <f>LARGE($AC$4:$AC$43, ROWS(AC$4:AC33))</f>
        <v>0</v>
      </c>
      <c r="AG33" s="78">
        <f t="shared" si="0"/>
        <v>0</v>
      </c>
      <c r="AH33" s="36"/>
      <c r="AI33" s="36">
        <v>30</v>
      </c>
      <c r="AJ33" s="444">
        <f t="shared" si="5"/>
        <v>0</v>
      </c>
      <c r="AK33" s="77">
        <f t="shared" si="1"/>
        <v>0</v>
      </c>
      <c r="AL33" s="36"/>
      <c r="AM33" s="36" t="str">
        <f t="array" ref="AM33">IF(LARGE($AK$4:$AK$43, AI33)=0,"",INDEX($AJ$4:$AJ$43, MATCH(1, ($AK$4:$AK$43=LARGE($AK$4:$AK$43, AI33)) * (COUNTIF(AM$3:AM32, $AJ$4:$AJ$43)=0), 0)))</f>
        <v/>
      </c>
      <c r="AN33" s="77">
        <f>LARGE($AK$4:$AK$43, ROWS(AK$4:AK33))</f>
        <v>0</v>
      </c>
      <c r="AO33" s="78">
        <f t="shared" si="2"/>
        <v>0</v>
      </c>
      <c r="AP33" s="1"/>
    </row>
    <row r="34" spans="1:42" ht="21" customHeight="1">
      <c r="A34" s="1"/>
      <c r="B34" s="111"/>
      <c r="C34" s="112"/>
      <c r="D34" s="112"/>
      <c r="E34" s="112"/>
      <c r="F34" s="112"/>
      <c r="G34" s="113"/>
      <c r="H34" s="2"/>
      <c r="I34" s="121">
        <v>12</v>
      </c>
      <c r="J34" s="962" t="str">
        <f t="shared" si="6"/>
        <v/>
      </c>
      <c r="K34" s="1083"/>
      <c r="L34" s="1151"/>
      <c r="M34" s="122" t="str">
        <f>Setup!$C$9</f>
        <v>$</v>
      </c>
      <c r="N34" s="123">
        <f t="shared" si="7"/>
        <v>0</v>
      </c>
      <c r="O34" s="173">
        <f t="shared" si="8"/>
        <v>0</v>
      </c>
      <c r="P34" s="2"/>
      <c r="Q34" s="124">
        <v>12</v>
      </c>
      <c r="R34" s="967" t="str">
        <f t="shared" si="9"/>
        <v/>
      </c>
      <c r="S34" s="1083"/>
      <c r="T34" s="1083"/>
      <c r="U34" s="106" t="str">
        <f>Setup!$C$9</f>
        <v>$</v>
      </c>
      <c r="V34" s="44">
        <f t="shared" si="10"/>
        <v>0</v>
      </c>
      <c r="W34" s="946">
        <f t="shared" si="11"/>
        <v>0</v>
      </c>
      <c r="X34" s="1083"/>
      <c r="Y34" s="1084"/>
      <c r="Z34" s="1"/>
      <c r="AA34" s="36">
        <v>31</v>
      </c>
      <c r="AB34" s="444">
        <f t="shared" si="3"/>
        <v>0</v>
      </c>
      <c r="AC34" s="77">
        <f t="shared" si="4"/>
        <v>0</v>
      </c>
      <c r="AD34" s="36"/>
      <c r="AE34" s="36" t="str">
        <f t="array" ref="AE34">IF(LARGE($AC$4:$AC$43, AA34)=0,"",INDEX($AB$4:$AB$43, MATCH(1, ($AC$4:$AC$43=LARGE($AC$4:$AC$43, AA34)) * (COUNTIF(AE$3:AE33, $AB$4:$AB$43)=0), 0)))</f>
        <v/>
      </c>
      <c r="AF34" s="77">
        <f>LARGE($AC$4:$AC$43, ROWS(AC$4:AC34))</f>
        <v>0</v>
      </c>
      <c r="AG34" s="78">
        <f t="shared" si="0"/>
        <v>0</v>
      </c>
      <c r="AH34" s="36"/>
      <c r="AI34" s="36">
        <v>31</v>
      </c>
      <c r="AJ34" s="444">
        <f t="shared" si="5"/>
        <v>0</v>
      </c>
      <c r="AK34" s="77">
        <f t="shared" si="1"/>
        <v>0</v>
      </c>
      <c r="AL34" s="36"/>
      <c r="AM34" s="36" t="str">
        <f t="array" ref="AM34">IF(LARGE($AK$4:$AK$43, AI34)=0,"",INDEX($AJ$4:$AJ$43, MATCH(1, ($AK$4:$AK$43=LARGE($AK$4:$AK$43, AI34)) * (COUNTIF(AM$3:AM33, $AJ$4:$AJ$43)=0), 0)))</f>
        <v/>
      </c>
      <c r="AN34" s="77">
        <f>LARGE($AK$4:$AK$43, ROWS(AK$4:AK34))</f>
        <v>0</v>
      </c>
      <c r="AO34" s="78">
        <f t="shared" si="2"/>
        <v>0</v>
      </c>
      <c r="AP34" s="1"/>
    </row>
    <row r="35" spans="1:42" ht="21" customHeight="1">
      <c r="A35" s="1"/>
      <c r="B35" s="103"/>
      <c r="C35" s="104"/>
      <c r="D35" s="104"/>
      <c r="E35" s="104"/>
      <c r="F35" s="104"/>
      <c r="G35" s="105"/>
      <c r="H35" s="2"/>
      <c r="I35" s="121">
        <v>13</v>
      </c>
      <c r="J35" s="962" t="str">
        <f t="shared" si="6"/>
        <v/>
      </c>
      <c r="K35" s="1083"/>
      <c r="L35" s="1151"/>
      <c r="M35" s="122" t="str">
        <f>Setup!$C$9</f>
        <v>$</v>
      </c>
      <c r="N35" s="123">
        <f t="shared" si="7"/>
        <v>0</v>
      </c>
      <c r="O35" s="173">
        <f t="shared" si="8"/>
        <v>0</v>
      </c>
      <c r="P35" s="2"/>
      <c r="Q35" s="124">
        <v>13</v>
      </c>
      <c r="R35" s="967" t="str">
        <f t="shared" si="9"/>
        <v/>
      </c>
      <c r="S35" s="1083"/>
      <c r="T35" s="1083"/>
      <c r="U35" s="106" t="str">
        <f>Setup!$C$9</f>
        <v>$</v>
      </c>
      <c r="V35" s="44">
        <f t="shared" si="10"/>
        <v>0</v>
      </c>
      <c r="W35" s="946">
        <f t="shared" si="11"/>
        <v>0</v>
      </c>
      <c r="X35" s="1083"/>
      <c r="Y35" s="1084"/>
      <c r="Z35" s="1"/>
      <c r="AA35" s="36">
        <v>32</v>
      </c>
      <c r="AB35" s="444">
        <f t="shared" si="3"/>
        <v>0</v>
      </c>
      <c r="AC35" s="77">
        <f t="shared" si="4"/>
        <v>0</v>
      </c>
      <c r="AD35" s="36"/>
      <c r="AE35" s="36" t="str">
        <f t="array" ref="AE35">IF(LARGE($AC$4:$AC$43, AA35)=0,"",INDEX($AB$4:$AB$43, MATCH(1, ($AC$4:$AC$43=LARGE($AC$4:$AC$43, AA35)) * (COUNTIF(AE$3:AE34, $AB$4:$AB$43)=0), 0)))</f>
        <v/>
      </c>
      <c r="AF35" s="77">
        <f>LARGE($AC$4:$AC$43, ROWS(AC$4:AC35))</f>
        <v>0</v>
      </c>
      <c r="AG35" s="78">
        <f t="shared" si="0"/>
        <v>0</v>
      </c>
      <c r="AH35" s="36"/>
      <c r="AI35" s="36">
        <v>32</v>
      </c>
      <c r="AJ35" s="444">
        <f t="shared" si="5"/>
        <v>0</v>
      </c>
      <c r="AK35" s="77">
        <f t="shared" si="1"/>
        <v>0</v>
      </c>
      <c r="AL35" s="36"/>
      <c r="AM35" s="36" t="str">
        <f t="array" ref="AM35">IF(LARGE($AK$4:$AK$43, AI35)=0,"",INDEX($AJ$4:$AJ$43, MATCH(1, ($AK$4:$AK$43=LARGE($AK$4:$AK$43, AI35)) * (COUNTIF(AM$3:AM34, $AJ$4:$AJ$43)=0), 0)))</f>
        <v/>
      </c>
      <c r="AN35" s="77">
        <f>LARGE($AK$4:$AK$43, ROWS(AK$4:AK35))</f>
        <v>0</v>
      </c>
      <c r="AO35" s="78">
        <f t="shared" si="2"/>
        <v>0</v>
      </c>
      <c r="AP35" s="1"/>
    </row>
    <row r="36" spans="1:42" ht="21" customHeight="1">
      <c r="A36" s="1"/>
      <c r="B36" s="103"/>
      <c r="C36" s="104"/>
      <c r="D36" s="104"/>
      <c r="E36" s="104"/>
      <c r="F36" s="104"/>
      <c r="G36" s="105"/>
      <c r="H36" s="2"/>
      <c r="I36" s="121">
        <v>14</v>
      </c>
      <c r="J36" s="962" t="str">
        <f t="shared" si="6"/>
        <v/>
      </c>
      <c r="K36" s="1083"/>
      <c r="L36" s="1151"/>
      <c r="M36" s="122" t="str">
        <f>Setup!$C$9</f>
        <v>$</v>
      </c>
      <c r="N36" s="123">
        <f t="shared" si="7"/>
        <v>0</v>
      </c>
      <c r="O36" s="173">
        <f t="shared" si="8"/>
        <v>0</v>
      </c>
      <c r="P36" s="2"/>
      <c r="Q36" s="124">
        <v>14</v>
      </c>
      <c r="R36" s="967" t="str">
        <f t="shared" si="9"/>
        <v/>
      </c>
      <c r="S36" s="1083"/>
      <c r="T36" s="1083"/>
      <c r="U36" s="106" t="str">
        <f>Setup!$C$9</f>
        <v>$</v>
      </c>
      <c r="V36" s="44">
        <f t="shared" si="10"/>
        <v>0</v>
      </c>
      <c r="W36" s="946">
        <f t="shared" si="11"/>
        <v>0</v>
      </c>
      <c r="X36" s="1083"/>
      <c r="Y36" s="1084"/>
      <c r="Z36" s="1"/>
      <c r="AA36" s="36">
        <v>33</v>
      </c>
      <c r="AB36" s="444">
        <f t="shared" si="3"/>
        <v>0</v>
      </c>
      <c r="AC36" s="77">
        <f t="shared" si="4"/>
        <v>0</v>
      </c>
      <c r="AD36" s="36"/>
      <c r="AE36" s="36" t="str">
        <f t="array" ref="AE36">IF(LARGE($AC$4:$AC$43, AA36)=0,"",INDEX($AB$4:$AB$43, MATCH(1, ($AC$4:$AC$43=LARGE($AC$4:$AC$43, AA36)) * (COUNTIF(AE$3:AE35, $AB$4:$AB$43)=0), 0)))</f>
        <v/>
      </c>
      <c r="AF36" s="77">
        <f>LARGE($AC$4:$AC$43, ROWS(AC$4:AC36))</f>
        <v>0</v>
      </c>
      <c r="AG36" s="78">
        <f t="shared" si="0"/>
        <v>0</v>
      </c>
      <c r="AH36" s="36"/>
      <c r="AI36" s="36">
        <v>33</v>
      </c>
      <c r="AJ36" s="444">
        <f t="shared" si="5"/>
        <v>0</v>
      </c>
      <c r="AK36" s="77">
        <f t="shared" si="1"/>
        <v>0</v>
      </c>
      <c r="AL36" s="36"/>
      <c r="AM36" s="36" t="str">
        <f t="array" ref="AM36">IF(LARGE($AK$4:$AK$43, AI36)=0,"",INDEX($AJ$4:$AJ$43, MATCH(1, ($AK$4:$AK$43=LARGE($AK$4:$AK$43, AI36)) * (COUNTIF(AM$3:AM35, $AJ$4:$AJ$43)=0), 0)))</f>
        <v/>
      </c>
      <c r="AN36" s="77">
        <f>LARGE($AK$4:$AK$43, ROWS(AK$4:AK36))</f>
        <v>0</v>
      </c>
      <c r="AO36" s="78">
        <f t="shared" si="2"/>
        <v>0</v>
      </c>
      <c r="AP36" s="1"/>
    </row>
    <row r="37" spans="1:42" ht="21" customHeight="1">
      <c r="A37" s="1"/>
      <c r="B37" s="103"/>
      <c r="C37" s="104"/>
      <c r="D37" s="104"/>
      <c r="E37" s="104"/>
      <c r="F37" s="104"/>
      <c r="G37" s="105"/>
      <c r="H37" s="2"/>
      <c r="I37" s="121">
        <v>15</v>
      </c>
      <c r="J37" s="962" t="str">
        <f t="shared" si="6"/>
        <v/>
      </c>
      <c r="K37" s="1083"/>
      <c r="L37" s="1151"/>
      <c r="M37" s="122" t="str">
        <f>Setup!$C$9</f>
        <v>$</v>
      </c>
      <c r="N37" s="123">
        <f t="shared" si="7"/>
        <v>0</v>
      </c>
      <c r="O37" s="173">
        <f t="shared" si="8"/>
        <v>0</v>
      </c>
      <c r="P37" s="2"/>
      <c r="Q37" s="124">
        <v>15</v>
      </c>
      <c r="R37" s="967" t="str">
        <f t="shared" si="9"/>
        <v/>
      </c>
      <c r="S37" s="1083"/>
      <c r="T37" s="1083"/>
      <c r="U37" s="106" t="str">
        <f>Setup!$C$9</f>
        <v>$</v>
      </c>
      <c r="V37" s="44">
        <f t="shared" si="10"/>
        <v>0</v>
      </c>
      <c r="W37" s="946">
        <f t="shared" si="11"/>
        <v>0</v>
      </c>
      <c r="X37" s="1083"/>
      <c r="Y37" s="1084"/>
      <c r="Z37" s="1"/>
      <c r="AA37" s="36">
        <v>34</v>
      </c>
      <c r="AB37" s="444">
        <f t="shared" si="3"/>
        <v>0</v>
      </c>
      <c r="AC37" s="77">
        <f t="shared" si="4"/>
        <v>0</v>
      </c>
      <c r="AD37" s="36"/>
      <c r="AE37" s="36" t="str">
        <f t="array" ref="AE37">IF(LARGE($AC$4:$AC$43, AA37)=0,"",INDEX($AB$4:$AB$43, MATCH(1, ($AC$4:$AC$43=LARGE($AC$4:$AC$43, AA37)) * (COUNTIF(AE$3:AE36, $AB$4:$AB$43)=0), 0)))</f>
        <v/>
      </c>
      <c r="AF37" s="77">
        <f>LARGE($AC$4:$AC$43, ROWS(AC$4:AC37))</f>
        <v>0</v>
      </c>
      <c r="AG37" s="78">
        <f t="shared" si="0"/>
        <v>0</v>
      </c>
      <c r="AH37" s="36"/>
      <c r="AI37" s="36">
        <v>34</v>
      </c>
      <c r="AJ37" s="444">
        <f t="shared" si="5"/>
        <v>0</v>
      </c>
      <c r="AK37" s="77">
        <f t="shared" si="1"/>
        <v>0</v>
      </c>
      <c r="AL37" s="36"/>
      <c r="AM37" s="36" t="str">
        <f t="array" ref="AM37">IF(LARGE($AK$4:$AK$43, AI37)=0,"",INDEX($AJ$4:$AJ$43, MATCH(1, ($AK$4:$AK$43=LARGE($AK$4:$AK$43, AI37)) * (COUNTIF(AM$3:AM36, $AJ$4:$AJ$43)=0), 0)))</f>
        <v/>
      </c>
      <c r="AN37" s="77">
        <f>LARGE($AK$4:$AK$43, ROWS(AK$4:AK37))</f>
        <v>0</v>
      </c>
      <c r="AO37" s="78">
        <f t="shared" si="2"/>
        <v>0</v>
      </c>
      <c r="AP37" s="1"/>
    </row>
    <row r="38" spans="1:42" ht="21" customHeight="1">
      <c r="A38" s="1"/>
      <c r="B38" s="103"/>
      <c r="C38" s="104"/>
      <c r="D38" s="104"/>
      <c r="E38" s="104"/>
      <c r="F38" s="104"/>
      <c r="G38" s="105"/>
      <c r="H38" s="2"/>
      <c r="I38" s="121">
        <v>16</v>
      </c>
      <c r="J38" s="962" t="str">
        <f t="shared" si="6"/>
        <v/>
      </c>
      <c r="K38" s="1083"/>
      <c r="L38" s="1151"/>
      <c r="M38" s="122" t="str">
        <f>Setup!$C$9</f>
        <v>$</v>
      </c>
      <c r="N38" s="123">
        <f t="shared" si="7"/>
        <v>0</v>
      </c>
      <c r="O38" s="173">
        <f t="shared" si="8"/>
        <v>0</v>
      </c>
      <c r="P38" s="2"/>
      <c r="Q38" s="124">
        <v>16</v>
      </c>
      <c r="R38" s="967" t="str">
        <f t="shared" si="9"/>
        <v/>
      </c>
      <c r="S38" s="1083"/>
      <c r="T38" s="1083"/>
      <c r="U38" s="106" t="str">
        <f>Setup!$C$9</f>
        <v>$</v>
      </c>
      <c r="V38" s="44">
        <f t="shared" si="10"/>
        <v>0</v>
      </c>
      <c r="W38" s="946">
        <f t="shared" si="11"/>
        <v>0</v>
      </c>
      <c r="X38" s="1083"/>
      <c r="Y38" s="1084"/>
      <c r="Z38" s="1"/>
      <c r="AA38" s="36">
        <v>35</v>
      </c>
      <c r="AB38" s="444">
        <f t="shared" si="3"/>
        <v>0</v>
      </c>
      <c r="AC38" s="77">
        <f t="shared" si="4"/>
        <v>0</v>
      </c>
      <c r="AD38" s="36"/>
      <c r="AE38" s="36" t="str">
        <f t="array" ref="AE38">IF(LARGE($AC$4:$AC$43, AA38)=0,"",INDEX($AB$4:$AB$43, MATCH(1, ($AC$4:$AC$43=LARGE($AC$4:$AC$43, AA38)) * (COUNTIF(AE$3:AE37, $AB$4:$AB$43)=0), 0)))</f>
        <v/>
      </c>
      <c r="AF38" s="77">
        <f>LARGE($AC$4:$AC$43, ROWS(AC$4:AC38))</f>
        <v>0</v>
      </c>
      <c r="AG38" s="78">
        <f t="shared" si="0"/>
        <v>0</v>
      </c>
      <c r="AH38" s="36"/>
      <c r="AI38" s="36">
        <v>35</v>
      </c>
      <c r="AJ38" s="444">
        <f t="shared" si="5"/>
        <v>0</v>
      </c>
      <c r="AK38" s="77">
        <f t="shared" si="1"/>
        <v>0</v>
      </c>
      <c r="AL38" s="36"/>
      <c r="AM38" s="36" t="str">
        <f t="array" ref="AM38">IF(LARGE($AK$4:$AK$43, AI38)=0,"",INDEX($AJ$4:$AJ$43, MATCH(1, ($AK$4:$AK$43=LARGE($AK$4:$AK$43, AI38)) * (COUNTIF(AM$3:AM37, $AJ$4:$AJ$43)=0), 0)))</f>
        <v/>
      </c>
      <c r="AN38" s="77">
        <f>LARGE($AK$4:$AK$43, ROWS(AK$4:AK38))</f>
        <v>0</v>
      </c>
      <c r="AO38" s="78">
        <f t="shared" si="2"/>
        <v>0</v>
      </c>
      <c r="AP38" s="1"/>
    </row>
    <row r="39" spans="1:42" ht="21" customHeight="1">
      <c r="A39" s="1"/>
      <c r="B39" s="103"/>
      <c r="C39" s="104"/>
      <c r="D39" s="104"/>
      <c r="E39" s="104"/>
      <c r="F39" s="104"/>
      <c r="G39" s="105"/>
      <c r="H39" s="2"/>
      <c r="I39" s="121">
        <v>17</v>
      </c>
      <c r="J39" s="962" t="str">
        <f t="shared" si="6"/>
        <v/>
      </c>
      <c r="K39" s="1083"/>
      <c r="L39" s="1151"/>
      <c r="M39" s="122" t="str">
        <f>Setup!$C$9</f>
        <v>$</v>
      </c>
      <c r="N39" s="123">
        <f t="shared" si="7"/>
        <v>0</v>
      </c>
      <c r="O39" s="173">
        <f t="shared" si="8"/>
        <v>0</v>
      </c>
      <c r="P39" s="2"/>
      <c r="Q39" s="124">
        <v>17</v>
      </c>
      <c r="R39" s="967" t="str">
        <f t="shared" si="9"/>
        <v/>
      </c>
      <c r="S39" s="1083"/>
      <c r="T39" s="1083"/>
      <c r="U39" s="106" t="str">
        <f>Setup!$C$9</f>
        <v>$</v>
      </c>
      <c r="V39" s="44">
        <f t="shared" si="10"/>
        <v>0</v>
      </c>
      <c r="W39" s="946">
        <f t="shared" si="11"/>
        <v>0</v>
      </c>
      <c r="X39" s="1083"/>
      <c r="Y39" s="1084"/>
      <c r="Z39" s="1"/>
      <c r="AA39" s="36">
        <v>36</v>
      </c>
      <c r="AB39" s="444">
        <f t="shared" si="3"/>
        <v>0</v>
      </c>
      <c r="AC39" s="77">
        <f t="shared" si="4"/>
        <v>0</v>
      </c>
      <c r="AD39" s="36"/>
      <c r="AE39" s="36" t="str">
        <f t="array" ref="AE39">IF(LARGE($AC$4:$AC$43, AA39)=0,"",INDEX($AB$4:$AB$43, MATCH(1, ($AC$4:$AC$43=LARGE($AC$4:$AC$43, AA39)) * (COUNTIF(AE$3:AE38, $AB$4:$AB$43)=0), 0)))</f>
        <v/>
      </c>
      <c r="AF39" s="77">
        <f>LARGE($AC$4:$AC$43, ROWS(AC$4:AC39))</f>
        <v>0</v>
      </c>
      <c r="AG39" s="78">
        <f t="shared" si="0"/>
        <v>0</v>
      </c>
      <c r="AH39" s="36"/>
      <c r="AI39" s="36">
        <v>36</v>
      </c>
      <c r="AJ39" s="444">
        <f t="shared" si="5"/>
        <v>0</v>
      </c>
      <c r="AK39" s="77">
        <f t="shared" si="1"/>
        <v>0</v>
      </c>
      <c r="AL39" s="36"/>
      <c r="AM39" s="36" t="str">
        <f t="array" ref="AM39">IF(LARGE($AK$4:$AK$43, AI39)=0,"",INDEX($AJ$4:$AJ$43, MATCH(1, ($AK$4:$AK$43=LARGE($AK$4:$AK$43, AI39)) * (COUNTIF(AM$3:AM38, $AJ$4:$AJ$43)=0), 0)))</f>
        <v/>
      </c>
      <c r="AN39" s="77">
        <f>LARGE($AK$4:$AK$43, ROWS(AK$4:AK39))</f>
        <v>0</v>
      </c>
      <c r="AO39" s="78">
        <f t="shared" si="2"/>
        <v>0</v>
      </c>
      <c r="AP39" s="1"/>
    </row>
    <row r="40" spans="1:42" ht="21" customHeight="1">
      <c r="A40" s="1"/>
      <c r="B40" s="103"/>
      <c r="C40" s="104"/>
      <c r="D40" s="104"/>
      <c r="E40" s="104"/>
      <c r="F40" s="104"/>
      <c r="G40" s="105"/>
      <c r="H40" s="2"/>
      <c r="I40" s="121">
        <v>18</v>
      </c>
      <c r="J40" s="962" t="str">
        <f t="shared" si="6"/>
        <v/>
      </c>
      <c r="K40" s="1083"/>
      <c r="L40" s="1151"/>
      <c r="M40" s="122" t="str">
        <f>Setup!$C$9</f>
        <v>$</v>
      </c>
      <c r="N40" s="123">
        <f t="shared" si="7"/>
        <v>0</v>
      </c>
      <c r="O40" s="173">
        <f t="shared" si="8"/>
        <v>0</v>
      </c>
      <c r="P40" s="2"/>
      <c r="Q40" s="124">
        <v>18</v>
      </c>
      <c r="R40" s="967" t="str">
        <f t="shared" si="9"/>
        <v/>
      </c>
      <c r="S40" s="1083"/>
      <c r="T40" s="1083"/>
      <c r="U40" s="106" t="str">
        <f>Setup!$C$9</f>
        <v>$</v>
      </c>
      <c r="V40" s="44">
        <f t="shared" si="10"/>
        <v>0</v>
      </c>
      <c r="W40" s="946">
        <f t="shared" si="11"/>
        <v>0</v>
      </c>
      <c r="X40" s="1083"/>
      <c r="Y40" s="1084"/>
      <c r="Z40" s="1"/>
      <c r="AA40" s="36">
        <v>37</v>
      </c>
      <c r="AB40" s="444">
        <f t="shared" si="3"/>
        <v>0</v>
      </c>
      <c r="AC40" s="77">
        <f t="shared" si="4"/>
        <v>0</v>
      </c>
      <c r="AD40" s="36"/>
      <c r="AE40" s="36" t="str">
        <f t="array" ref="AE40">IF(LARGE($AC$4:$AC$43, AA40)=0,"",INDEX($AB$4:$AB$43, MATCH(1, ($AC$4:$AC$43=LARGE($AC$4:$AC$43, AA40)) * (COUNTIF(AE$3:AE39, $AB$4:$AB$43)=0), 0)))</f>
        <v/>
      </c>
      <c r="AF40" s="77">
        <f>LARGE($AC$4:$AC$43, ROWS(AC$4:AC40))</f>
        <v>0</v>
      </c>
      <c r="AG40" s="78">
        <f t="shared" si="0"/>
        <v>0</v>
      </c>
      <c r="AH40" s="36"/>
      <c r="AI40" s="36">
        <v>37</v>
      </c>
      <c r="AJ40" s="444">
        <f t="shared" si="5"/>
        <v>0</v>
      </c>
      <c r="AK40" s="77">
        <f t="shared" si="1"/>
        <v>0</v>
      </c>
      <c r="AL40" s="36"/>
      <c r="AM40" s="36" t="str">
        <f t="array" ref="AM40">IF(LARGE($AK$4:$AK$43, AI40)=0,"",INDEX($AJ$4:$AJ$43, MATCH(1, ($AK$4:$AK$43=LARGE($AK$4:$AK$43, AI40)) * (COUNTIF(AM$3:AM39, $AJ$4:$AJ$43)=0), 0)))</f>
        <v/>
      </c>
      <c r="AN40" s="77">
        <f>LARGE($AK$4:$AK$43, ROWS(AK$4:AK40))</f>
        <v>0</v>
      </c>
      <c r="AO40" s="78">
        <f t="shared" si="2"/>
        <v>0</v>
      </c>
      <c r="AP40" s="1"/>
    </row>
    <row r="41" spans="1:42" ht="21" customHeight="1">
      <c r="A41" s="1"/>
      <c r="B41" s="103"/>
      <c r="C41" s="104"/>
      <c r="D41" s="104"/>
      <c r="E41" s="104"/>
      <c r="F41" s="104"/>
      <c r="G41" s="105"/>
      <c r="H41" s="2"/>
      <c r="I41" s="121">
        <v>19</v>
      </c>
      <c r="J41" s="962" t="str">
        <f t="shared" si="6"/>
        <v/>
      </c>
      <c r="K41" s="1083"/>
      <c r="L41" s="1151"/>
      <c r="M41" s="122" t="str">
        <f>Setup!$C$9</f>
        <v>$</v>
      </c>
      <c r="N41" s="123">
        <f t="shared" si="7"/>
        <v>0</v>
      </c>
      <c r="O41" s="173">
        <f t="shared" si="8"/>
        <v>0</v>
      </c>
      <c r="P41" s="2"/>
      <c r="Q41" s="124">
        <v>19</v>
      </c>
      <c r="R41" s="967" t="str">
        <f t="shared" si="9"/>
        <v/>
      </c>
      <c r="S41" s="1083"/>
      <c r="T41" s="1083"/>
      <c r="U41" s="106" t="str">
        <f>Setup!$C$9</f>
        <v>$</v>
      </c>
      <c r="V41" s="44">
        <f t="shared" si="10"/>
        <v>0</v>
      </c>
      <c r="W41" s="946">
        <f t="shared" si="11"/>
        <v>0</v>
      </c>
      <c r="X41" s="1083"/>
      <c r="Y41" s="1084"/>
      <c r="Z41" s="1"/>
      <c r="AA41" s="36">
        <v>38</v>
      </c>
      <c r="AB41" s="444">
        <f t="shared" si="3"/>
        <v>0</v>
      </c>
      <c r="AC41" s="77">
        <f t="shared" si="4"/>
        <v>0</v>
      </c>
      <c r="AD41" s="36"/>
      <c r="AE41" s="36" t="str">
        <f t="array" ref="AE41">IF(LARGE($AC$4:$AC$43, AA41)=0,"",INDEX($AB$4:$AB$43, MATCH(1, ($AC$4:$AC$43=LARGE($AC$4:$AC$43, AA41)) * (COUNTIF(AE$3:AE40, $AB$4:$AB$43)=0), 0)))</f>
        <v/>
      </c>
      <c r="AF41" s="77">
        <f>LARGE($AC$4:$AC$43, ROWS(AC$4:AC41))</f>
        <v>0</v>
      </c>
      <c r="AG41" s="78">
        <f t="shared" si="0"/>
        <v>0</v>
      </c>
      <c r="AH41" s="36"/>
      <c r="AI41" s="36">
        <v>38</v>
      </c>
      <c r="AJ41" s="444">
        <f t="shared" si="5"/>
        <v>0</v>
      </c>
      <c r="AK41" s="77">
        <f t="shared" si="1"/>
        <v>0</v>
      </c>
      <c r="AL41" s="36"/>
      <c r="AM41" s="36" t="str">
        <f t="array" ref="AM41">IF(LARGE($AK$4:$AK$43, AI41)=0,"",INDEX($AJ$4:$AJ$43, MATCH(1, ($AK$4:$AK$43=LARGE($AK$4:$AK$43, AI41)) * (COUNTIF(AM$3:AM40, $AJ$4:$AJ$43)=0), 0)))</f>
        <v/>
      </c>
      <c r="AN41" s="77">
        <f>LARGE($AK$4:$AK$43, ROWS(AK$4:AK41))</f>
        <v>0</v>
      </c>
      <c r="AO41" s="78">
        <f t="shared" si="2"/>
        <v>0</v>
      </c>
      <c r="AP41" s="1"/>
    </row>
    <row r="42" spans="1:42" ht="21" customHeight="1">
      <c r="A42" s="1"/>
      <c r="B42" s="108"/>
      <c r="C42" s="109"/>
      <c r="D42" s="109"/>
      <c r="E42" s="109"/>
      <c r="F42" s="109"/>
      <c r="G42" s="110"/>
      <c r="H42" s="2"/>
      <c r="I42" s="125">
        <v>20</v>
      </c>
      <c r="J42" s="963" t="str">
        <f t="shared" si="6"/>
        <v/>
      </c>
      <c r="K42" s="779"/>
      <c r="L42" s="696"/>
      <c r="M42" s="126" t="str">
        <f>Setup!$C$9</f>
        <v>$</v>
      </c>
      <c r="N42" s="127">
        <f t="shared" si="7"/>
        <v>0</v>
      </c>
      <c r="O42" s="177">
        <f t="shared" si="8"/>
        <v>0</v>
      </c>
      <c r="P42" s="2"/>
      <c r="Q42" s="128">
        <v>20</v>
      </c>
      <c r="R42" s="968" t="str">
        <f t="shared" si="9"/>
        <v/>
      </c>
      <c r="S42" s="779"/>
      <c r="T42" s="779"/>
      <c r="U42" s="129" t="str">
        <f>Setup!$C$9</f>
        <v>$</v>
      </c>
      <c r="V42" s="130">
        <f t="shared" si="10"/>
        <v>0</v>
      </c>
      <c r="W42" s="964">
        <f t="shared" si="11"/>
        <v>0</v>
      </c>
      <c r="X42" s="779"/>
      <c r="Y42" s="698"/>
      <c r="Z42" s="1"/>
      <c r="AA42" s="36">
        <v>39</v>
      </c>
      <c r="AB42" s="444">
        <f t="shared" si="3"/>
        <v>0</v>
      </c>
      <c r="AC42" s="77">
        <f t="shared" si="4"/>
        <v>0</v>
      </c>
      <c r="AD42" s="36"/>
      <c r="AE42" s="36" t="str">
        <f t="array" ref="AE42">IF(LARGE($AC$4:$AC$43, AA42)=0,"",INDEX($AB$4:$AB$43, MATCH(1, ($AC$4:$AC$43=LARGE($AC$4:$AC$43, AA42)) * (COUNTIF(AE$3:AE41, $AB$4:$AB$43)=0), 0)))</f>
        <v/>
      </c>
      <c r="AF42" s="77">
        <f>LARGE($AC$4:$AC$43, ROWS(AC$4:AC42))</f>
        <v>0</v>
      </c>
      <c r="AG42" s="78">
        <f t="shared" si="0"/>
        <v>0</v>
      </c>
      <c r="AH42" s="36"/>
      <c r="AI42" s="36">
        <v>39</v>
      </c>
      <c r="AJ42" s="444">
        <f t="shared" si="5"/>
        <v>0</v>
      </c>
      <c r="AK42" s="77">
        <f t="shared" si="1"/>
        <v>0</v>
      </c>
      <c r="AL42" s="36"/>
      <c r="AM42" s="36" t="str">
        <f t="array" ref="AM42">IF(LARGE($AK$4:$AK$43, AI42)=0,"",INDEX($AJ$4:$AJ$43, MATCH(1, ($AK$4:$AK$43=LARGE($AK$4:$AK$43, AI42)) * (COUNTIF(AM$3:AM41, $AJ$4:$AJ$43)=0), 0)))</f>
        <v/>
      </c>
      <c r="AN42" s="77">
        <f>LARGE($AK$4:$AK$43, ROWS(AK$4:AK42))</f>
        <v>0</v>
      </c>
      <c r="AO42" s="78">
        <f t="shared" si="2"/>
        <v>0</v>
      </c>
      <c r="AP42" s="1"/>
    </row>
    <row r="43" spans="1:42" ht="21" customHeight="1">
      <c r="A43" s="1"/>
      <c r="B43" s="1"/>
      <c r="C43" s="1"/>
      <c r="D43" s="1"/>
      <c r="E43" s="2"/>
      <c r="F43" s="1"/>
      <c r="G43" s="1"/>
      <c r="H43" s="2"/>
      <c r="I43" s="2"/>
      <c r="J43" s="2"/>
      <c r="K43" s="2"/>
      <c r="L43" s="2"/>
      <c r="M43" s="1"/>
      <c r="N43" s="2"/>
      <c r="O43" s="2"/>
      <c r="P43" s="2"/>
      <c r="Q43" s="2"/>
      <c r="R43" s="2"/>
      <c r="S43" s="2"/>
      <c r="T43" s="2"/>
      <c r="U43" s="2"/>
      <c r="V43" s="2"/>
      <c r="W43" s="2"/>
      <c r="X43" s="2"/>
      <c r="Y43" s="2"/>
      <c r="Z43" s="1"/>
      <c r="AA43" s="36">
        <v>40</v>
      </c>
      <c r="AB43" s="444">
        <f t="shared" si="3"/>
        <v>0</v>
      </c>
      <c r="AC43" s="77">
        <f t="shared" si="4"/>
        <v>0</v>
      </c>
      <c r="AD43" s="36"/>
      <c r="AE43" s="36" t="str">
        <f t="array" ref="AE43">IF(LARGE($AC$4:$AC$43, AA43)=0,"",INDEX($AB$4:$AB$43, MATCH(1, ($AC$4:$AC$43=LARGE($AC$4:$AC$43, AA43)) * (COUNTIF(AE$3:AE42, $AB$4:$AB$43)=0), 0)))</f>
        <v/>
      </c>
      <c r="AF43" s="77">
        <f>LARGE($AC$4:$AC$43, ROWS(AC$4:AC43))</f>
        <v>0</v>
      </c>
      <c r="AG43" s="78">
        <f t="shared" si="0"/>
        <v>0</v>
      </c>
      <c r="AH43" s="36"/>
      <c r="AI43" s="36">
        <v>40</v>
      </c>
      <c r="AJ43" s="444">
        <f t="shared" si="5"/>
        <v>0</v>
      </c>
      <c r="AK43" s="77">
        <f t="shared" si="1"/>
        <v>0</v>
      </c>
      <c r="AL43" s="36"/>
      <c r="AM43" s="36" t="str">
        <f t="array" ref="AM43">IF(LARGE($AK$4:$AK$43, AI43)=0,"",INDEX($AJ$4:$AJ$43, MATCH(1, ($AK$4:$AK$43=LARGE($AK$4:$AK$43, AI43)) * (COUNTIF(AM$3:AM42, $AJ$4:$AJ$43)=0), 0)))</f>
        <v/>
      </c>
      <c r="AN43" s="77">
        <f>LARGE($AK$4:$AK$43, ROWS(AK$4:AK43))</f>
        <v>0</v>
      </c>
      <c r="AO43" s="78">
        <f t="shared" si="2"/>
        <v>0</v>
      </c>
      <c r="AP43" s="1"/>
    </row>
    <row r="44" spans="1:42" ht="21" customHeight="1">
      <c r="A44" s="1"/>
      <c r="B44" s="1019" t="s">
        <v>219</v>
      </c>
      <c r="C44" s="633"/>
      <c r="D44" s="633"/>
      <c r="E44" s="633"/>
      <c r="F44" s="633"/>
      <c r="G44" s="633"/>
      <c r="H44" s="633"/>
      <c r="I44" s="633"/>
      <c r="J44" s="633"/>
      <c r="K44" s="633"/>
      <c r="L44" s="634"/>
      <c r="M44" s="1"/>
      <c r="N44" s="745" t="s">
        <v>220</v>
      </c>
      <c r="O44" s="633"/>
      <c r="P44" s="633"/>
      <c r="Q44" s="633"/>
      <c r="R44" s="633"/>
      <c r="S44" s="633"/>
      <c r="T44" s="633"/>
      <c r="U44" s="633"/>
      <c r="V44" s="633"/>
      <c r="W44" s="633"/>
      <c r="X44" s="633"/>
      <c r="Y44" s="634"/>
      <c r="Z44" s="1"/>
      <c r="AA44" s="36"/>
      <c r="AB44" s="36"/>
      <c r="AC44" s="77">
        <f>SUM(AC4:AC43)</f>
        <v>133280</v>
      </c>
      <c r="AD44" s="36"/>
      <c r="AE44" s="36"/>
      <c r="AF44" s="36"/>
      <c r="AG44" s="78"/>
      <c r="AH44" s="36"/>
      <c r="AI44" s="36"/>
      <c r="AJ44" s="36"/>
      <c r="AK44" s="77">
        <f>SUM(AK4:AK43)</f>
        <v>300450</v>
      </c>
      <c r="AL44" s="36"/>
      <c r="AM44" s="36"/>
      <c r="AN44" s="36"/>
      <c r="AO44" s="78"/>
      <c r="AP44" s="1"/>
    </row>
    <row r="45" spans="1:42" ht="21" customHeight="1">
      <c r="A45" s="1"/>
      <c r="B45" s="635"/>
      <c r="C45" s="625"/>
      <c r="D45" s="625"/>
      <c r="E45" s="625"/>
      <c r="F45" s="625"/>
      <c r="G45" s="625"/>
      <c r="H45" s="625"/>
      <c r="I45" s="625"/>
      <c r="J45" s="625"/>
      <c r="K45" s="625"/>
      <c r="L45" s="636"/>
      <c r="M45" s="1"/>
      <c r="N45" s="635"/>
      <c r="O45" s="625"/>
      <c r="P45" s="625"/>
      <c r="Q45" s="625"/>
      <c r="R45" s="625"/>
      <c r="S45" s="625"/>
      <c r="T45" s="625"/>
      <c r="U45" s="625"/>
      <c r="V45" s="625"/>
      <c r="W45" s="625"/>
      <c r="X45" s="625"/>
      <c r="Y45" s="636"/>
      <c r="Z45" s="1"/>
      <c r="AA45" s="36"/>
      <c r="AB45" s="36"/>
      <c r="AC45" s="36"/>
      <c r="AD45" s="36"/>
      <c r="AE45" s="36"/>
      <c r="AF45" s="36"/>
      <c r="AG45" s="36"/>
      <c r="AH45" s="36"/>
      <c r="AI45" s="36"/>
      <c r="AJ45" s="36"/>
      <c r="AK45" s="36"/>
      <c r="AL45" s="36"/>
      <c r="AM45" s="36"/>
      <c r="AN45" s="36"/>
      <c r="AO45" s="36"/>
      <c r="AP45" s="1"/>
    </row>
    <row r="46" spans="1:42" ht="21" customHeight="1">
      <c r="A46" s="1"/>
      <c r="B46" s="1023" t="s">
        <v>134</v>
      </c>
      <c r="C46" s="633"/>
      <c r="D46" s="633"/>
      <c r="E46" s="1150" t="s">
        <v>120</v>
      </c>
      <c r="F46" s="633"/>
      <c r="G46" s="1150" t="s">
        <v>316</v>
      </c>
      <c r="H46" s="1150"/>
      <c r="I46" s="1150"/>
      <c r="J46" s="1150"/>
      <c r="K46" s="1150"/>
      <c r="L46" s="1152"/>
      <c r="M46" s="48"/>
      <c r="N46" s="1052" t="s">
        <v>134</v>
      </c>
      <c r="O46" s="633"/>
      <c r="P46" s="633"/>
      <c r="Q46" s="633"/>
      <c r="R46" s="633"/>
      <c r="S46" s="1025" t="s">
        <v>120</v>
      </c>
      <c r="T46" s="633"/>
      <c r="U46" s="1025" t="s">
        <v>179</v>
      </c>
      <c r="V46" s="633"/>
      <c r="W46" s="633"/>
      <c r="X46" s="633"/>
      <c r="Y46" s="634"/>
      <c r="Z46" s="1"/>
      <c r="AA46" s="36"/>
      <c r="AB46" s="36"/>
      <c r="AC46" s="36"/>
      <c r="AD46" s="36"/>
      <c r="AE46" s="36"/>
      <c r="AF46" s="36"/>
      <c r="AG46" s="36"/>
      <c r="AH46" s="36"/>
      <c r="AI46" s="36"/>
      <c r="AJ46" s="36"/>
      <c r="AK46" s="36"/>
      <c r="AL46" s="36"/>
      <c r="AM46" s="36"/>
      <c r="AN46" s="36"/>
      <c r="AO46" s="36"/>
      <c r="AP46" s="1"/>
    </row>
    <row r="47" spans="1:42" ht="21" customHeight="1">
      <c r="A47" s="1"/>
      <c r="B47" s="1017" t="s">
        <v>221</v>
      </c>
      <c r="C47" s="639"/>
      <c r="D47" s="639"/>
      <c r="E47" s="441" t="str">
        <f>Setup!$C$9</f>
        <v>$</v>
      </c>
      <c r="F47" s="146">
        <f>SUM(F48:F87)</f>
        <v>300450</v>
      </c>
      <c r="G47" s="179"/>
      <c r="H47" s="180"/>
      <c r="I47" s="179"/>
      <c r="J47" s="179"/>
      <c r="K47" s="179"/>
      <c r="L47" s="443"/>
      <c r="M47" s="48"/>
      <c r="N47" s="1051" t="s">
        <v>182</v>
      </c>
      <c r="O47" s="639"/>
      <c r="P47" s="639"/>
      <c r="Q47" s="639"/>
      <c r="R47" s="639"/>
      <c r="S47" s="182" t="str">
        <f>Setup!$C$9</f>
        <v>$</v>
      </c>
      <c r="T47" s="183">
        <f>SUM(T48:T87)</f>
        <v>133280</v>
      </c>
      <c r="U47" s="183"/>
      <c r="V47" s="266"/>
      <c r="W47" s="266"/>
      <c r="X47" s="266"/>
      <c r="Y47" s="267"/>
      <c r="Z47" s="1"/>
      <c r="AA47" s="36"/>
      <c r="AB47" s="36"/>
      <c r="AC47" s="36"/>
      <c r="AD47" s="36"/>
      <c r="AE47" s="36"/>
      <c r="AF47" s="36"/>
      <c r="AG47" s="36"/>
      <c r="AH47" s="36"/>
      <c r="AI47" s="36"/>
      <c r="AJ47" s="36"/>
      <c r="AK47" s="36"/>
      <c r="AL47" s="36"/>
      <c r="AM47" s="36"/>
      <c r="AN47" s="36"/>
      <c r="AO47" s="36"/>
      <c r="AP47" s="1"/>
    </row>
    <row r="48" spans="1:42" ht="21" customHeight="1">
      <c r="A48" s="1"/>
      <c r="B48" s="1022" t="str">
        <f>Setup!M9</f>
        <v>Rental Income</v>
      </c>
      <c r="C48" s="959"/>
      <c r="D48" s="959"/>
      <c r="E48" s="184" t="str">
        <f>Setup!$C$9</f>
        <v>$</v>
      </c>
      <c r="F48" s="68">
        <f>IF(OR($D$9="", $D$9="All"), IF($D$7=$D$8,SUMIFS(Income!$F$7:$F$8050,Income!$B$7:$B$8050,"="&amp;DATE(YEAR($D$7),MONTH($D$7),DAY($D$7)),Income!$E$7:$E$8050,$B48),SUMIFS(Income!$F$7:$F$8050,Income!$B$7:$B$8050,"&gt;="&amp;DATE(YEAR($D$7),MONTH($D$7),DAY($D$7)),Income!$B$7:$B$8050,"&lt;="&amp;DATE(YEAR($D$8),MONTH($D$8),DAY($D$8)),Income!$E$7:$E$8050,$B48)),IF($D$7=$D$8,SUMIFS(Income!$F$7:$F$8050,Income!$B$7:$B$8050,"="&amp;DATE(YEAR($D$7),MONTH($D$7),DAY($D$7)),Income!$E$7:$E$8050,$B48,Income!$D$7:$D$8050,$D$9),SUMIFS(Income!$F$7:$F$8050,Income!$B$7:$B$8050,"&gt;="&amp;DATE(YEAR($D$7),MONTH($D$7),DAY($D$7)),Income!$B$7:$B$8050,"&lt;="&amp;DATE(YEAR($D$8),MONTH($D$8),DAY($D$8)),Income!$E$7:$E$8050,$B48,Income!$D$7:$D$8050,$D$9)))</f>
        <v>300000</v>
      </c>
      <c r="G48" s="442">
        <f>IFERROR(F48/$F$47,0)</f>
        <v>0.99850224663005493</v>
      </c>
      <c r="H48" s="1145">
        <f>G48</f>
        <v>0.99850224663005493</v>
      </c>
      <c r="I48" s="1145"/>
      <c r="J48" s="1145"/>
      <c r="K48" s="1145"/>
      <c r="L48" s="1146"/>
      <c r="M48" s="48"/>
      <c r="N48" s="1009" t="str">
        <f>Setup!N9</f>
        <v>Mortgage Payment</v>
      </c>
      <c r="O48" s="959"/>
      <c r="P48" s="959"/>
      <c r="Q48" s="959"/>
      <c r="R48" s="959"/>
      <c r="S48" s="185" t="str">
        <f>Setup!$C$9</f>
        <v>$</v>
      </c>
      <c r="T48" s="141">
        <f>ABS(IF(OR($D$9="", $D$9="All"), IF($D$7=$D$8,SUMIFS(Expenses!$F$7:$F$8050,Expenses!$B$7:$B$8050,"="&amp;DATE(YEAR($D$7),MONTH($D$7),DAY($D$7)),Expenses!$E$7:$E$8050,$N48),SUMIFS(Expenses!$F$7:$F$8050,Expenses!$B$7:$B$8050,"&gt;="&amp;DATE(YEAR($D$7),MONTH($D$7),DAY($D$7)),Expenses!$B$7:$B$8050,"&lt;="&amp;DATE(YEAR($D$8),MONTH($D$8),DAY($D$8)),Expenses!$E$7:$E$8050,$N48)),IF($D$7=$D$8,SUMIFS(Expenses!$F$7:$F$8050,Expenses!$B$7:$B$8050,"="&amp;DATE(YEAR($D$7),MONTH($D$7),DAY($D$7)),Expenses!$E$7:$E$8050,$N48,Expenses!$D$7:$D$8050,$D$9),SUMIFS(Expenses!$F$7:$F$8050,Expenses!$B$7:$B$8050,"&gt;="&amp;DATE(YEAR($D$7),MONTH($D$7),DAY($D$7)),Expenses!$B$7:$B$8050,"&lt;="&amp;DATE(YEAR($D$8),MONTH($D$8),DAY($D$8)),Expenses!$E$7:$E$8050,$N48,Expenses!$D$7:$D$8050,$D$9))))</f>
        <v>83700</v>
      </c>
      <c r="U48" s="268">
        <f>IFERROR(T48/$T$88,0)</f>
        <v>0.62800120048019203</v>
      </c>
      <c r="V48" s="1147">
        <f>U48</f>
        <v>0.62800120048019203</v>
      </c>
      <c r="W48" s="1148"/>
      <c r="X48" s="1148"/>
      <c r="Y48" s="1149"/>
      <c r="Z48" s="1"/>
      <c r="AA48" s="36"/>
      <c r="AB48" s="36"/>
      <c r="AC48" s="36"/>
      <c r="AD48" s="36"/>
      <c r="AE48" s="36"/>
      <c r="AF48" s="36"/>
      <c r="AG48" s="36"/>
      <c r="AH48" s="36"/>
      <c r="AI48" s="36"/>
      <c r="AJ48" s="36"/>
      <c r="AK48" s="36"/>
      <c r="AL48" s="36"/>
      <c r="AM48" s="36"/>
      <c r="AN48" s="36"/>
      <c r="AO48" s="36"/>
      <c r="AP48" s="1"/>
    </row>
    <row r="49" spans="1:42" ht="21" customHeight="1">
      <c r="A49" s="1"/>
      <c r="B49" s="1022" t="str">
        <f>Setup!M10</f>
        <v>Late Fees</v>
      </c>
      <c r="C49" s="959"/>
      <c r="D49" s="959"/>
      <c r="E49" s="184" t="str">
        <f>Setup!$C$9</f>
        <v>$</v>
      </c>
      <c r="F49" s="68">
        <f>IF(OR($D$9="", $D$9="All"), IF($D$7=$D$8,SUMIFS(Income!$F$7:$F$8050,Income!$B$7:$B$8050,"="&amp;DATE(YEAR($D$7),MONTH($D$7),DAY($D$7)),Income!$E$7:$E$8050,$B49),SUMIFS(Income!$F$7:$F$8050,Income!$B$7:$B$8050,"&gt;="&amp;DATE(YEAR($D$7),MONTH($D$7),DAY($D$7)),Income!$B$7:$B$8050,"&lt;="&amp;DATE(YEAR($D$8),MONTH($D$8),DAY($D$8)),Income!$E$7:$E$8050,$B49)),IF($D$7=$D$8,SUMIFS(Income!$F$7:$F$8050,Income!$B$7:$B$8050,"="&amp;DATE(YEAR($D$7),MONTH($D$7),DAY($D$7)),Income!$E$7:$E$8050,$B49,Income!$D$7:$D$8050,$D$9),SUMIFS(Income!$F$7:$F$8050,Income!$B$7:$B$8050,"&gt;="&amp;DATE(YEAR($D$7),MONTH($D$7),DAY($D$7)),Income!$B$7:$B$8050,"&lt;="&amp;DATE(YEAR($D$8),MONTH($D$8),DAY($D$8)),Income!$E$7:$E$8050,$B49,Income!$D$7:$D$8050,$D$9)))</f>
        <v>450</v>
      </c>
      <c r="G49" s="442">
        <f t="shared" ref="G49:G87" si="12">IFERROR(F49/$F$47,0)</f>
        <v>1.4977533699450823E-3</v>
      </c>
      <c r="H49" s="1145">
        <f t="shared" ref="H49:H87" si="13">G49</f>
        <v>1.4977533699450823E-3</v>
      </c>
      <c r="I49" s="1145"/>
      <c r="J49" s="1145"/>
      <c r="K49" s="1145"/>
      <c r="L49" s="1146"/>
      <c r="M49" s="48"/>
      <c r="N49" s="1009" t="str">
        <f>Setup!N10</f>
        <v>Accounting</v>
      </c>
      <c r="O49" s="959"/>
      <c r="P49" s="959"/>
      <c r="Q49" s="959"/>
      <c r="R49" s="959"/>
      <c r="S49" s="185" t="str">
        <f>Setup!$C$9</f>
        <v>$</v>
      </c>
      <c r="T49" s="141">
        <f>ABS(IF(OR($D$9="", $D$9="All"), IF($D$7=$D$8,SUMIFS(Expenses!$F$7:$F$8050,Expenses!$B$7:$B$8050,"="&amp;DATE(YEAR($D$7),MONTH($D$7),DAY($D$7)),Expenses!$E$7:$E$8050,$N49),SUMIFS(Expenses!$F$7:$F$8050,Expenses!$B$7:$B$8050,"&gt;="&amp;DATE(YEAR($D$7),MONTH($D$7),DAY($D$7)),Expenses!$B$7:$B$8050,"&lt;="&amp;DATE(YEAR($D$8),MONTH($D$8),DAY($D$8)),Expenses!$E$7:$E$8050,$N49)),IF($D$7=$D$8,SUMIFS(Expenses!$F$7:$F$8050,Expenses!$B$7:$B$8050,"="&amp;DATE(YEAR($D$7),MONTH($D$7),DAY($D$7)),Expenses!$E$7:$E$8050,$N49,Expenses!$D$7:$D$8050,$D$9),SUMIFS(Expenses!$F$7:$F$8050,Expenses!$B$7:$B$8050,"&gt;="&amp;DATE(YEAR($D$7),MONTH($D$7),DAY($D$7)),Expenses!$B$7:$B$8050,"&lt;="&amp;DATE(YEAR($D$8),MONTH($D$8),DAY($D$8)),Expenses!$E$7:$E$8050,$N49,Expenses!$D$7:$D$8050,$D$9))))</f>
        <v>13102.5</v>
      </c>
      <c r="U49" s="268">
        <f t="shared" ref="U49:U87" si="14">IFERROR(T49/$T$88,0)</f>
        <v>9.830807322929172E-2</v>
      </c>
      <c r="V49" s="1147">
        <f t="shared" ref="V49:V87" si="15">U49</f>
        <v>9.830807322929172E-2</v>
      </c>
      <c r="W49" s="1148"/>
      <c r="X49" s="1148"/>
      <c r="Y49" s="1149"/>
      <c r="Z49" s="1"/>
      <c r="AA49" s="36"/>
      <c r="AB49" s="36"/>
      <c r="AC49" s="36"/>
      <c r="AD49" s="36"/>
      <c r="AE49" s="36"/>
      <c r="AF49" s="36"/>
      <c r="AG49" s="36"/>
      <c r="AH49" s="36"/>
      <c r="AI49" s="36"/>
      <c r="AJ49" s="36"/>
      <c r="AK49" s="36"/>
      <c r="AL49" s="36"/>
      <c r="AM49" s="36"/>
      <c r="AN49" s="36"/>
      <c r="AO49" s="36"/>
      <c r="AP49" s="1"/>
    </row>
    <row r="50" spans="1:42" ht="21" customHeight="1">
      <c r="A50" s="1"/>
      <c r="B50" s="1022" t="str">
        <f>Setup!M11</f>
        <v>Other Income</v>
      </c>
      <c r="C50" s="959"/>
      <c r="D50" s="959"/>
      <c r="E50" s="184" t="str">
        <f>Setup!$C$9</f>
        <v>$</v>
      </c>
      <c r="F50" s="68">
        <f>IF(OR($D$9="", $D$9="All"), IF($D$7=$D$8,SUMIFS(Income!$F$7:$F$8050,Income!$B$7:$B$8050,"="&amp;DATE(YEAR($D$7),MONTH($D$7),DAY($D$7)),Income!$E$7:$E$8050,$B50),SUMIFS(Income!$F$7:$F$8050,Income!$B$7:$B$8050,"&gt;="&amp;DATE(YEAR($D$7),MONTH($D$7),DAY($D$7)),Income!$B$7:$B$8050,"&lt;="&amp;DATE(YEAR($D$8),MONTH($D$8),DAY($D$8)),Income!$E$7:$E$8050,$B50)),IF($D$7=$D$8,SUMIFS(Income!$F$7:$F$8050,Income!$B$7:$B$8050,"="&amp;DATE(YEAR($D$7),MONTH($D$7),DAY($D$7)),Income!$E$7:$E$8050,$B50,Income!$D$7:$D$8050,$D$9),SUMIFS(Income!$F$7:$F$8050,Income!$B$7:$B$8050,"&gt;="&amp;DATE(YEAR($D$7),MONTH($D$7),DAY($D$7)),Income!$B$7:$B$8050,"&lt;="&amp;DATE(YEAR($D$8),MONTH($D$8),DAY($D$8)),Income!$E$7:$E$8050,$B50,Income!$D$7:$D$8050,$D$9)))</f>
        <v>0</v>
      </c>
      <c r="G50" s="442">
        <f t="shared" si="12"/>
        <v>0</v>
      </c>
      <c r="H50" s="1145">
        <f t="shared" si="13"/>
        <v>0</v>
      </c>
      <c r="I50" s="1145"/>
      <c r="J50" s="1145"/>
      <c r="K50" s="1145"/>
      <c r="L50" s="1146"/>
      <c r="M50" s="48"/>
      <c r="N50" s="1009" t="str">
        <f>Setup!N11</f>
        <v>Advertising &amp; Marketing</v>
      </c>
      <c r="O50" s="959"/>
      <c r="P50" s="959"/>
      <c r="Q50" s="959"/>
      <c r="R50" s="959"/>
      <c r="S50" s="185" t="str">
        <f>Setup!$C$9</f>
        <v>$</v>
      </c>
      <c r="T50" s="141">
        <f>ABS(IF(OR($D$9="", $D$9="All"), IF($D$7=$D$8,SUMIFS(Expenses!$F$7:$F$8050,Expenses!$B$7:$B$8050,"="&amp;DATE(YEAR($D$7),MONTH($D$7),DAY($D$7)),Expenses!$E$7:$E$8050,$N50),SUMIFS(Expenses!$F$7:$F$8050,Expenses!$B$7:$B$8050,"&gt;="&amp;DATE(YEAR($D$7),MONTH($D$7),DAY($D$7)),Expenses!$B$7:$B$8050,"&lt;="&amp;DATE(YEAR($D$8),MONTH($D$8),DAY($D$8)),Expenses!$E$7:$E$8050,$N50)),IF($D$7=$D$8,SUMIFS(Expenses!$F$7:$F$8050,Expenses!$B$7:$B$8050,"="&amp;DATE(YEAR($D$7),MONTH($D$7),DAY($D$7)),Expenses!$E$7:$E$8050,$N50,Expenses!$D$7:$D$8050,$D$9),SUMIFS(Expenses!$F$7:$F$8050,Expenses!$B$7:$B$8050,"&gt;="&amp;DATE(YEAR($D$7),MONTH($D$7),DAY($D$7)),Expenses!$B$7:$B$8050,"&lt;="&amp;DATE(YEAR($D$8),MONTH($D$8),DAY($D$8)),Expenses!$E$7:$E$8050,$N50,Expenses!$D$7:$D$8050,$D$9))))</f>
        <v>12102.5</v>
      </c>
      <c r="U50" s="268">
        <f t="shared" si="14"/>
        <v>9.0805072028811523E-2</v>
      </c>
      <c r="V50" s="1147">
        <f t="shared" si="15"/>
        <v>9.0805072028811523E-2</v>
      </c>
      <c r="W50" s="1148"/>
      <c r="X50" s="1148"/>
      <c r="Y50" s="1149"/>
      <c r="Z50" s="1"/>
      <c r="AA50" s="36"/>
      <c r="AB50" s="36"/>
      <c r="AC50" s="36"/>
      <c r="AD50" s="36"/>
      <c r="AE50" s="36"/>
      <c r="AF50" s="36"/>
      <c r="AG50" s="36"/>
      <c r="AH50" s="36"/>
      <c r="AI50" s="36"/>
      <c r="AJ50" s="36"/>
      <c r="AK50" s="36"/>
      <c r="AL50" s="36"/>
      <c r="AM50" s="36"/>
      <c r="AN50" s="36"/>
      <c r="AO50" s="36"/>
      <c r="AP50" s="1"/>
    </row>
    <row r="51" spans="1:42" ht="21" customHeight="1">
      <c r="A51" s="1"/>
      <c r="B51" s="1022">
        <f>Setup!M12</f>
        <v>0</v>
      </c>
      <c r="C51" s="959"/>
      <c r="D51" s="959"/>
      <c r="E51" s="184" t="str">
        <f>Setup!$C$9</f>
        <v>$</v>
      </c>
      <c r="F51" s="68">
        <f>IF(OR($D$9="", $D$9="All"), IF($D$7=$D$8,SUMIFS(Income!$F$7:$F$8050,Income!$B$7:$B$8050,"="&amp;DATE(YEAR($D$7),MONTH($D$7),DAY($D$7)),Income!$E$7:$E$8050,$B51),SUMIFS(Income!$F$7:$F$8050,Income!$B$7:$B$8050,"&gt;="&amp;DATE(YEAR($D$7),MONTH($D$7),DAY($D$7)),Income!$B$7:$B$8050,"&lt;="&amp;DATE(YEAR($D$8),MONTH($D$8),DAY($D$8)),Income!$E$7:$E$8050,$B51)),IF($D$7=$D$8,SUMIFS(Income!$F$7:$F$8050,Income!$B$7:$B$8050,"="&amp;DATE(YEAR($D$7),MONTH($D$7),DAY($D$7)),Income!$E$7:$E$8050,$B51,Income!$D$7:$D$8050,$D$9),SUMIFS(Income!$F$7:$F$8050,Income!$B$7:$B$8050,"&gt;="&amp;DATE(YEAR($D$7),MONTH($D$7),DAY($D$7)),Income!$B$7:$B$8050,"&lt;="&amp;DATE(YEAR($D$8),MONTH($D$8),DAY($D$8)),Income!$E$7:$E$8050,$B51,Income!$D$7:$D$8050,$D$9)))</f>
        <v>0</v>
      </c>
      <c r="G51" s="442">
        <f t="shared" si="12"/>
        <v>0</v>
      </c>
      <c r="H51" s="1145">
        <f t="shared" si="13"/>
        <v>0</v>
      </c>
      <c r="I51" s="1145"/>
      <c r="J51" s="1145"/>
      <c r="K51" s="1145"/>
      <c r="L51" s="1146"/>
      <c r="M51" s="48"/>
      <c r="N51" s="1009" t="str">
        <f>Setup!N12</f>
        <v>Electricity</v>
      </c>
      <c r="O51" s="959"/>
      <c r="P51" s="959"/>
      <c r="Q51" s="959"/>
      <c r="R51" s="959"/>
      <c r="S51" s="185" t="str">
        <f>Setup!$C$9</f>
        <v>$</v>
      </c>
      <c r="T51" s="141">
        <f>ABS(IF(OR($D$9="", $D$9="All"), IF($D$7=$D$8,SUMIFS(Expenses!$F$7:$F$8050,Expenses!$B$7:$B$8050,"="&amp;DATE(YEAR($D$7),MONTH($D$7),DAY($D$7)),Expenses!$E$7:$E$8050,$N51),SUMIFS(Expenses!$F$7:$F$8050,Expenses!$B$7:$B$8050,"&gt;="&amp;DATE(YEAR($D$7),MONTH($D$7),DAY($D$7)),Expenses!$B$7:$B$8050,"&lt;="&amp;DATE(YEAR($D$8),MONTH($D$8),DAY($D$8)),Expenses!$E$7:$E$8050,$N51)),IF($D$7=$D$8,SUMIFS(Expenses!$F$7:$F$8050,Expenses!$B$7:$B$8050,"="&amp;DATE(YEAR($D$7),MONTH($D$7),DAY($D$7)),Expenses!$E$7:$E$8050,$N51,Expenses!$D$7:$D$8050,$D$9),SUMIFS(Expenses!$F$7:$F$8050,Expenses!$B$7:$B$8050,"&gt;="&amp;DATE(YEAR($D$7),MONTH($D$7),DAY($D$7)),Expenses!$B$7:$B$8050,"&lt;="&amp;DATE(YEAR($D$8),MONTH($D$8),DAY($D$8)),Expenses!$E$7:$E$8050,$N51,Expenses!$D$7:$D$8050,$D$9))))</f>
        <v>24375</v>
      </c>
      <c r="U51" s="268">
        <f t="shared" si="14"/>
        <v>0.18288565426170469</v>
      </c>
      <c r="V51" s="1147">
        <f t="shared" si="15"/>
        <v>0.18288565426170469</v>
      </c>
      <c r="W51" s="1148"/>
      <c r="X51" s="1148"/>
      <c r="Y51" s="1149"/>
      <c r="Z51" s="1"/>
      <c r="AA51" s="36"/>
      <c r="AB51" s="36"/>
      <c r="AC51" s="36"/>
      <c r="AD51" s="36"/>
      <c r="AE51" s="36"/>
      <c r="AF51" s="36"/>
      <c r="AG51" s="36"/>
      <c r="AH51" s="36"/>
      <c r="AI51" s="36"/>
      <c r="AJ51" s="36"/>
      <c r="AK51" s="36"/>
      <c r="AL51" s="36"/>
      <c r="AM51" s="36"/>
      <c r="AN51" s="36"/>
      <c r="AO51" s="36"/>
      <c r="AP51" s="1"/>
    </row>
    <row r="52" spans="1:42" ht="21" customHeight="1">
      <c r="A52" s="1"/>
      <c r="B52" s="1022">
        <f>Setup!M13</f>
        <v>0</v>
      </c>
      <c r="C52" s="959"/>
      <c r="D52" s="959"/>
      <c r="E52" s="184" t="str">
        <f>Setup!$C$9</f>
        <v>$</v>
      </c>
      <c r="F52" s="68">
        <f>IF(OR($D$9="", $D$9="All"), IF($D$7=$D$8,SUMIFS(Income!$F$7:$F$8050,Income!$B$7:$B$8050,"="&amp;DATE(YEAR($D$7),MONTH($D$7),DAY($D$7)),Income!$E$7:$E$8050,$B52),SUMIFS(Income!$F$7:$F$8050,Income!$B$7:$B$8050,"&gt;="&amp;DATE(YEAR($D$7),MONTH($D$7),DAY($D$7)),Income!$B$7:$B$8050,"&lt;="&amp;DATE(YEAR($D$8),MONTH($D$8),DAY($D$8)),Income!$E$7:$E$8050,$B52)),IF($D$7=$D$8,SUMIFS(Income!$F$7:$F$8050,Income!$B$7:$B$8050,"="&amp;DATE(YEAR($D$7),MONTH($D$7),DAY($D$7)),Income!$E$7:$E$8050,$B52,Income!$D$7:$D$8050,$D$9),SUMIFS(Income!$F$7:$F$8050,Income!$B$7:$B$8050,"&gt;="&amp;DATE(YEAR($D$7),MONTH($D$7),DAY($D$7)),Income!$B$7:$B$8050,"&lt;="&amp;DATE(YEAR($D$8),MONTH($D$8),DAY($D$8)),Income!$E$7:$E$8050,$B52,Income!$D$7:$D$8050,$D$9)))</f>
        <v>0</v>
      </c>
      <c r="G52" s="442">
        <f t="shared" si="12"/>
        <v>0</v>
      </c>
      <c r="H52" s="1145">
        <f t="shared" si="13"/>
        <v>0</v>
      </c>
      <c r="I52" s="1145"/>
      <c r="J52" s="1145"/>
      <c r="K52" s="1145"/>
      <c r="L52" s="1146"/>
      <c r="M52" s="48"/>
      <c r="N52" s="1009" t="str">
        <f>Setup!N13</f>
        <v>Gas</v>
      </c>
      <c r="O52" s="959"/>
      <c r="P52" s="959"/>
      <c r="Q52" s="959"/>
      <c r="R52" s="959"/>
      <c r="S52" s="185" t="str">
        <f>Setup!$C$9</f>
        <v>$</v>
      </c>
      <c r="T52" s="141">
        <f>ABS(IF(OR($D$9="", $D$9="All"), IF($D$7=$D$8,SUMIFS(Expenses!$F$7:$F$8050,Expenses!$B$7:$B$8050,"="&amp;DATE(YEAR($D$7),MONTH($D$7),DAY($D$7)),Expenses!$E$7:$E$8050,$N52),SUMIFS(Expenses!$F$7:$F$8050,Expenses!$B$7:$B$8050,"&gt;="&amp;DATE(YEAR($D$7),MONTH($D$7),DAY($D$7)),Expenses!$B$7:$B$8050,"&lt;="&amp;DATE(YEAR($D$8),MONTH($D$8),DAY($D$8)),Expenses!$E$7:$E$8050,$N52)),IF($D$7=$D$8,SUMIFS(Expenses!$F$7:$F$8050,Expenses!$B$7:$B$8050,"="&amp;DATE(YEAR($D$7),MONTH($D$7),DAY($D$7)),Expenses!$E$7:$E$8050,$N52,Expenses!$D$7:$D$8050,$D$9),SUMIFS(Expenses!$F$7:$F$8050,Expenses!$B$7:$B$8050,"&gt;="&amp;DATE(YEAR($D$7),MONTH($D$7),DAY($D$7)),Expenses!$B$7:$B$8050,"&lt;="&amp;DATE(YEAR($D$8),MONTH($D$8),DAY($D$8)),Expenses!$E$7:$E$8050,$N52,Expenses!$D$7:$D$8050,$D$9))))</f>
        <v>0</v>
      </c>
      <c r="U52" s="268">
        <f t="shared" si="14"/>
        <v>0</v>
      </c>
      <c r="V52" s="1147">
        <f t="shared" si="15"/>
        <v>0</v>
      </c>
      <c r="W52" s="1148"/>
      <c r="X52" s="1148"/>
      <c r="Y52" s="1149"/>
      <c r="Z52" s="1"/>
      <c r="AA52" s="36"/>
      <c r="AB52" s="36"/>
      <c r="AC52" s="36"/>
      <c r="AD52" s="36"/>
      <c r="AE52" s="36"/>
      <c r="AF52" s="36"/>
      <c r="AG52" s="36"/>
      <c r="AH52" s="36"/>
      <c r="AI52" s="36"/>
      <c r="AJ52" s="36"/>
      <c r="AK52" s="36"/>
      <c r="AL52" s="36"/>
      <c r="AM52" s="36"/>
      <c r="AN52" s="36"/>
      <c r="AO52" s="36"/>
      <c r="AP52" s="1"/>
    </row>
    <row r="53" spans="1:42" ht="21" customHeight="1">
      <c r="A53" s="1"/>
      <c r="B53" s="1022">
        <f>Setup!M14</f>
        <v>0</v>
      </c>
      <c r="C53" s="959"/>
      <c r="D53" s="959"/>
      <c r="E53" s="184" t="str">
        <f>Setup!$C$9</f>
        <v>$</v>
      </c>
      <c r="F53" s="68">
        <f>IF(OR($D$9="", $D$9="All"), IF($D$7=$D$8,SUMIFS(Income!$F$7:$F$8050,Income!$B$7:$B$8050,"="&amp;DATE(YEAR($D$7),MONTH($D$7),DAY($D$7)),Income!$E$7:$E$8050,$B53),SUMIFS(Income!$F$7:$F$8050,Income!$B$7:$B$8050,"&gt;="&amp;DATE(YEAR($D$7),MONTH($D$7),DAY($D$7)),Income!$B$7:$B$8050,"&lt;="&amp;DATE(YEAR($D$8),MONTH($D$8),DAY($D$8)),Income!$E$7:$E$8050,$B53)),IF($D$7=$D$8,SUMIFS(Income!$F$7:$F$8050,Income!$B$7:$B$8050,"="&amp;DATE(YEAR($D$7),MONTH($D$7),DAY($D$7)),Income!$E$7:$E$8050,$B53,Income!$D$7:$D$8050,$D$9),SUMIFS(Income!$F$7:$F$8050,Income!$B$7:$B$8050,"&gt;="&amp;DATE(YEAR($D$7),MONTH($D$7),DAY($D$7)),Income!$B$7:$B$8050,"&lt;="&amp;DATE(YEAR($D$8),MONTH($D$8),DAY($D$8)),Income!$E$7:$E$8050,$B53,Income!$D$7:$D$8050,$D$9)))</f>
        <v>0</v>
      </c>
      <c r="G53" s="442">
        <f t="shared" si="12"/>
        <v>0</v>
      </c>
      <c r="H53" s="1145">
        <f t="shared" si="13"/>
        <v>0</v>
      </c>
      <c r="I53" s="1145"/>
      <c r="J53" s="1145"/>
      <c r="K53" s="1145"/>
      <c r="L53" s="1146"/>
      <c r="M53" s="48"/>
      <c r="N53" s="1009" t="str">
        <f>Setup!N14</f>
        <v>Landscaping</v>
      </c>
      <c r="O53" s="959"/>
      <c r="P53" s="959"/>
      <c r="Q53" s="959"/>
      <c r="R53" s="959"/>
      <c r="S53" s="185" t="str">
        <f>Setup!$C$9</f>
        <v>$</v>
      </c>
      <c r="T53" s="141">
        <f>ABS(IF(OR($D$9="", $D$9="All"), IF($D$7=$D$8,SUMIFS(Expenses!$F$7:$F$8050,Expenses!$B$7:$B$8050,"="&amp;DATE(YEAR($D$7),MONTH($D$7),DAY($D$7)),Expenses!$E$7:$E$8050,$N53),SUMIFS(Expenses!$F$7:$F$8050,Expenses!$B$7:$B$8050,"&gt;="&amp;DATE(YEAR($D$7),MONTH($D$7),DAY($D$7)),Expenses!$B$7:$B$8050,"&lt;="&amp;DATE(YEAR($D$8),MONTH($D$8),DAY($D$8)),Expenses!$E$7:$E$8050,$N53)),IF($D$7=$D$8,SUMIFS(Expenses!$F$7:$F$8050,Expenses!$B$7:$B$8050,"="&amp;DATE(YEAR($D$7),MONTH($D$7),DAY($D$7)),Expenses!$E$7:$E$8050,$N53,Expenses!$D$7:$D$8050,$D$9),SUMIFS(Expenses!$F$7:$F$8050,Expenses!$B$7:$B$8050,"&gt;="&amp;DATE(YEAR($D$7),MONTH($D$7),DAY($D$7)),Expenses!$B$7:$B$8050,"&lt;="&amp;DATE(YEAR($D$8),MONTH($D$8),DAY($D$8)),Expenses!$E$7:$E$8050,$N53,Expenses!$D$7:$D$8050,$D$9))))</f>
        <v>0</v>
      </c>
      <c r="U53" s="268">
        <f t="shared" si="14"/>
        <v>0</v>
      </c>
      <c r="V53" s="1147">
        <f t="shared" si="15"/>
        <v>0</v>
      </c>
      <c r="W53" s="1148"/>
      <c r="X53" s="1148"/>
      <c r="Y53" s="1149"/>
      <c r="Z53" s="1"/>
      <c r="AA53" s="36"/>
      <c r="AB53" s="36"/>
      <c r="AC53" s="36"/>
      <c r="AD53" s="36"/>
      <c r="AE53" s="36"/>
      <c r="AF53" s="36"/>
      <c r="AG53" s="36"/>
      <c r="AH53" s="36"/>
      <c r="AI53" s="36"/>
      <c r="AJ53" s="36"/>
      <c r="AK53" s="36"/>
      <c r="AL53" s="36"/>
      <c r="AM53" s="36"/>
      <c r="AN53" s="36"/>
      <c r="AO53" s="36"/>
      <c r="AP53" s="1"/>
    </row>
    <row r="54" spans="1:42" ht="21" customHeight="1">
      <c r="A54" s="1"/>
      <c r="B54" s="1022">
        <f>Setup!M15</f>
        <v>0</v>
      </c>
      <c r="C54" s="959"/>
      <c r="D54" s="959"/>
      <c r="E54" s="184" t="str">
        <f>Setup!$C$9</f>
        <v>$</v>
      </c>
      <c r="F54" s="68">
        <f>IF(OR($D$9="", $D$9="All"), IF($D$7=$D$8,SUMIFS(Income!$F$7:$F$8050,Income!$B$7:$B$8050,"="&amp;DATE(YEAR($D$7),MONTH($D$7),DAY($D$7)),Income!$E$7:$E$8050,$B54),SUMIFS(Income!$F$7:$F$8050,Income!$B$7:$B$8050,"&gt;="&amp;DATE(YEAR($D$7),MONTH($D$7),DAY($D$7)),Income!$B$7:$B$8050,"&lt;="&amp;DATE(YEAR($D$8),MONTH($D$8),DAY($D$8)),Income!$E$7:$E$8050,$B54)),IF($D$7=$D$8,SUMIFS(Income!$F$7:$F$8050,Income!$B$7:$B$8050,"="&amp;DATE(YEAR($D$7),MONTH($D$7),DAY($D$7)),Income!$E$7:$E$8050,$B54,Income!$D$7:$D$8050,$D$9),SUMIFS(Income!$F$7:$F$8050,Income!$B$7:$B$8050,"&gt;="&amp;DATE(YEAR($D$7),MONTH($D$7),DAY($D$7)),Income!$B$7:$B$8050,"&lt;="&amp;DATE(YEAR($D$8),MONTH($D$8),DAY($D$8)),Income!$E$7:$E$8050,$B54,Income!$D$7:$D$8050,$D$9)))</f>
        <v>0</v>
      </c>
      <c r="G54" s="442">
        <f t="shared" si="12"/>
        <v>0</v>
      </c>
      <c r="H54" s="1145">
        <f t="shared" si="13"/>
        <v>0</v>
      </c>
      <c r="I54" s="1145"/>
      <c r="J54" s="1145"/>
      <c r="K54" s="1145"/>
      <c r="L54" s="1146"/>
      <c r="M54" s="48"/>
      <c r="N54" s="1009" t="str">
        <f>Setup!N15</f>
        <v>Legal Fees</v>
      </c>
      <c r="O54" s="959"/>
      <c r="P54" s="959"/>
      <c r="Q54" s="959"/>
      <c r="R54" s="959"/>
      <c r="S54" s="185" t="str">
        <f>Setup!$C$9</f>
        <v>$</v>
      </c>
      <c r="T54" s="141">
        <f>ABS(IF(OR($D$9="", $D$9="All"), IF($D$7=$D$8,SUMIFS(Expenses!$F$7:$F$8050,Expenses!$B$7:$B$8050,"="&amp;DATE(YEAR($D$7),MONTH($D$7),DAY($D$7)),Expenses!$E$7:$E$8050,$N54),SUMIFS(Expenses!$F$7:$F$8050,Expenses!$B$7:$B$8050,"&gt;="&amp;DATE(YEAR($D$7),MONTH($D$7),DAY($D$7)),Expenses!$B$7:$B$8050,"&lt;="&amp;DATE(YEAR($D$8),MONTH($D$8),DAY($D$8)),Expenses!$E$7:$E$8050,$N54)),IF($D$7=$D$8,SUMIFS(Expenses!$F$7:$F$8050,Expenses!$B$7:$B$8050,"="&amp;DATE(YEAR($D$7),MONTH($D$7),DAY($D$7)),Expenses!$E$7:$E$8050,$N54,Expenses!$D$7:$D$8050,$D$9),SUMIFS(Expenses!$F$7:$F$8050,Expenses!$B$7:$B$8050,"&gt;="&amp;DATE(YEAR($D$7),MONTH($D$7),DAY($D$7)),Expenses!$B$7:$B$8050,"&lt;="&amp;DATE(YEAR($D$8),MONTH($D$8),DAY($D$8)),Expenses!$E$7:$E$8050,$N54,Expenses!$D$7:$D$8050,$D$9))))</f>
        <v>0</v>
      </c>
      <c r="U54" s="268">
        <f t="shared" si="14"/>
        <v>0</v>
      </c>
      <c r="V54" s="1147">
        <f t="shared" si="15"/>
        <v>0</v>
      </c>
      <c r="W54" s="1148"/>
      <c r="X54" s="1148"/>
      <c r="Y54" s="1149"/>
      <c r="Z54" s="1"/>
      <c r="AA54" s="36"/>
      <c r="AB54" s="36"/>
      <c r="AC54" s="36"/>
      <c r="AD54" s="36"/>
      <c r="AE54" s="36"/>
      <c r="AF54" s="36"/>
      <c r="AG54" s="36"/>
      <c r="AH54" s="36"/>
      <c r="AI54" s="36"/>
      <c r="AJ54" s="36"/>
      <c r="AK54" s="36"/>
      <c r="AL54" s="36"/>
      <c r="AM54" s="36"/>
      <c r="AN54" s="36"/>
      <c r="AO54" s="36"/>
      <c r="AP54" s="1"/>
    </row>
    <row r="55" spans="1:42" ht="21" customHeight="1">
      <c r="A55" s="1"/>
      <c r="B55" s="1022">
        <f>Setup!M16</f>
        <v>0</v>
      </c>
      <c r="C55" s="959"/>
      <c r="D55" s="959"/>
      <c r="E55" s="184" t="str">
        <f>Setup!$C$9</f>
        <v>$</v>
      </c>
      <c r="F55" s="68">
        <f>IF(OR($D$9="", $D$9="All"), IF($D$7=$D$8,SUMIFS(Income!$F$7:$F$8050,Income!$B$7:$B$8050,"="&amp;DATE(YEAR($D$7),MONTH($D$7),DAY($D$7)),Income!$E$7:$E$8050,$B55),SUMIFS(Income!$F$7:$F$8050,Income!$B$7:$B$8050,"&gt;="&amp;DATE(YEAR($D$7),MONTH($D$7),DAY($D$7)),Income!$B$7:$B$8050,"&lt;="&amp;DATE(YEAR($D$8),MONTH($D$8),DAY($D$8)),Income!$E$7:$E$8050,$B55)),IF($D$7=$D$8,SUMIFS(Income!$F$7:$F$8050,Income!$B$7:$B$8050,"="&amp;DATE(YEAR($D$7),MONTH($D$7),DAY($D$7)),Income!$E$7:$E$8050,$B55,Income!$D$7:$D$8050,$D$9),SUMIFS(Income!$F$7:$F$8050,Income!$B$7:$B$8050,"&gt;="&amp;DATE(YEAR($D$7),MONTH($D$7),DAY($D$7)),Income!$B$7:$B$8050,"&lt;="&amp;DATE(YEAR($D$8),MONTH($D$8),DAY($D$8)),Income!$E$7:$E$8050,$B55,Income!$D$7:$D$8050,$D$9)))</f>
        <v>0</v>
      </c>
      <c r="G55" s="442">
        <f t="shared" si="12"/>
        <v>0</v>
      </c>
      <c r="H55" s="1145">
        <f t="shared" si="13"/>
        <v>0</v>
      </c>
      <c r="I55" s="1145"/>
      <c r="J55" s="1145"/>
      <c r="K55" s="1145"/>
      <c r="L55" s="1146"/>
      <c r="M55" s="48"/>
      <c r="N55" s="1009" t="str">
        <f>Setup!N16</f>
        <v>Management Fee</v>
      </c>
      <c r="O55" s="959"/>
      <c r="P55" s="959"/>
      <c r="Q55" s="959"/>
      <c r="R55" s="959"/>
      <c r="S55" s="185" t="str">
        <f>Setup!$C$9</f>
        <v>$</v>
      </c>
      <c r="T55" s="141">
        <f>ABS(IF(OR($D$9="", $D$9="All"), IF($D$7=$D$8,SUMIFS(Expenses!$F$7:$F$8050,Expenses!$B$7:$B$8050,"="&amp;DATE(YEAR($D$7),MONTH($D$7),DAY($D$7)),Expenses!$E$7:$E$8050,$N55),SUMIFS(Expenses!$F$7:$F$8050,Expenses!$B$7:$B$8050,"&gt;="&amp;DATE(YEAR($D$7),MONTH($D$7),DAY($D$7)),Expenses!$B$7:$B$8050,"&lt;="&amp;DATE(YEAR($D$8),MONTH($D$8),DAY($D$8)),Expenses!$E$7:$E$8050,$N55)),IF($D$7=$D$8,SUMIFS(Expenses!$F$7:$F$8050,Expenses!$B$7:$B$8050,"="&amp;DATE(YEAR($D$7),MONTH($D$7),DAY($D$7)),Expenses!$E$7:$E$8050,$N55,Expenses!$D$7:$D$8050,$D$9),SUMIFS(Expenses!$F$7:$F$8050,Expenses!$B$7:$B$8050,"&gt;="&amp;DATE(YEAR($D$7),MONTH($D$7),DAY($D$7)),Expenses!$B$7:$B$8050,"&lt;="&amp;DATE(YEAR($D$8),MONTH($D$8),DAY($D$8)),Expenses!$E$7:$E$8050,$N55,Expenses!$D$7:$D$8050,$D$9))))</f>
        <v>0</v>
      </c>
      <c r="U55" s="268">
        <f t="shared" si="14"/>
        <v>0</v>
      </c>
      <c r="V55" s="1147">
        <f t="shared" si="15"/>
        <v>0</v>
      </c>
      <c r="W55" s="1148"/>
      <c r="X55" s="1148"/>
      <c r="Y55" s="1149"/>
      <c r="Z55" s="1"/>
      <c r="AA55" s="36"/>
      <c r="AB55" s="36"/>
      <c r="AC55" s="36"/>
      <c r="AD55" s="36"/>
      <c r="AE55" s="36"/>
      <c r="AF55" s="36"/>
      <c r="AG55" s="36"/>
      <c r="AH55" s="36"/>
      <c r="AI55" s="36"/>
      <c r="AJ55" s="36"/>
      <c r="AK55" s="36"/>
      <c r="AL55" s="36"/>
      <c r="AM55" s="36"/>
      <c r="AN55" s="36"/>
      <c r="AO55" s="36"/>
      <c r="AP55" s="1"/>
    </row>
    <row r="56" spans="1:42" ht="21" customHeight="1">
      <c r="A56" s="1"/>
      <c r="B56" s="1022">
        <f>Setup!M17</f>
        <v>0</v>
      </c>
      <c r="C56" s="959"/>
      <c r="D56" s="959"/>
      <c r="E56" s="184" t="str">
        <f>Setup!$C$9</f>
        <v>$</v>
      </c>
      <c r="F56" s="68">
        <f>IF(OR($D$9="", $D$9="All"), IF($D$7=$D$8,SUMIFS(Income!$F$7:$F$8050,Income!$B$7:$B$8050,"="&amp;DATE(YEAR($D$7),MONTH($D$7),DAY($D$7)),Income!$E$7:$E$8050,$B56),SUMIFS(Income!$F$7:$F$8050,Income!$B$7:$B$8050,"&gt;="&amp;DATE(YEAR($D$7),MONTH($D$7),DAY($D$7)),Income!$B$7:$B$8050,"&lt;="&amp;DATE(YEAR($D$8),MONTH($D$8),DAY($D$8)),Income!$E$7:$E$8050,$B56)),IF($D$7=$D$8,SUMIFS(Income!$F$7:$F$8050,Income!$B$7:$B$8050,"="&amp;DATE(YEAR($D$7),MONTH($D$7),DAY($D$7)),Income!$E$7:$E$8050,$B56,Income!$D$7:$D$8050,$D$9),SUMIFS(Income!$F$7:$F$8050,Income!$B$7:$B$8050,"&gt;="&amp;DATE(YEAR($D$7),MONTH($D$7),DAY($D$7)),Income!$B$7:$B$8050,"&lt;="&amp;DATE(YEAR($D$8),MONTH($D$8),DAY($D$8)),Income!$E$7:$E$8050,$B56,Income!$D$7:$D$8050,$D$9)))</f>
        <v>0</v>
      </c>
      <c r="G56" s="442">
        <f t="shared" si="12"/>
        <v>0</v>
      </c>
      <c r="H56" s="1145">
        <f t="shared" si="13"/>
        <v>0</v>
      </c>
      <c r="I56" s="1145"/>
      <c r="J56" s="1145"/>
      <c r="K56" s="1145"/>
      <c r="L56" s="1146"/>
      <c r="M56" s="48"/>
      <c r="N56" s="1009" t="str">
        <f>Setup!N17</f>
        <v>Payroll</v>
      </c>
      <c r="O56" s="959"/>
      <c r="P56" s="959"/>
      <c r="Q56" s="959"/>
      <c r="R56" s="959"/>
      <c r="S56" s="185" t="str">
        <f>Setup!$C$9</f>
        <v>$</v>
      </c>
      <c r="T56" s="141">
        <f>ABS(IF(OR($D$9="", $D$9="All"), IF($D$7=$D$8,SUMIFS(Expenses!$F$7:$F$8050,Expenses!$B$7:$B$8050,"="&amp;DATE(YEAR($D$7),MONTH($D$7),DAY($D$7)),Expenses!$E$7:$E$8050,$N56),SUMIFS(Expenses!$F$7:$F$8050,Expenses!$B$7:$B$8050,"&gt;="&amp;DATE(YEAR($D$7),MONTH($D$7),DAY($D$7)),Expenses!$B$7:$B$8050,"&lt;="&amp;DATE(YEAR($D$8),MONTH($D$8),DAY($D$8)),Expenses!$E$7:$E$8050,$N56)),IF($D$7=$D$8,SUMIFS(Expenses!$F$7:$F$8050,Expenses!$B$7:$B$8050,"="&amp;DATE(YEAR($D$7),MONTH($D$7),DAY($D$7)),Expenses!$E$7:$E$8050,$N56,Expenses!$D$7:$D$8050,$D$9),SUMIFS(Expenses!$F$7:$F$8050,Expenses!$B$7:$B$8050,"&gt;="&amp;DATE(YEAR($D$7),MONTH($D$7),DAY($D$7)),Expenses!$B$7:$B$8050,"&lt;="&amp;DATE(YEAR($D$8),MONTH($D$8),DAY($D$8)),Expenses!$E$7:$E$8050,$N56,Expenses!$D$7:$D$8050,$D$9))))</f>
        <v>0</v>
      </c>
      <c r="U56" s="268">
        <f t="shared" si="14"/>
        <v>0</v>
      </c>
      <c r="V56" s="1147">
        <f t="shared" si="15"/>
        <v>0</v>
      </c>
      <c r="W56" s="1148"/>
      <c r="X56" s="1148"/>
      <c r="Y56" s="1149"/>
      <c r="Z56" s="1"/>
      <c r="AA56" s="36"/>
      <c r="AB56" s="36"/>
      <c r="AC56" s="36"/>
      <c r="AD56" s="36"/>
      <c r="AE56" s="36"/>
      <c r="AF56" s="36"/>
      <c r="AG56" s="36"/>
      <c r="AH56" s="36"/>
      <c r="AI56" s="36"/>
      <c r="AJ56" s="36"/>
      <c r="AK56" s="36"/>
      <c r="AL56" s="36"/>
      <c r="AM56" s="36"/>
      <c r="AN56" s="36"/>
      <c r="AO56" s="36"/>
      <c r="AP56" s="1"/>
    </row>
    <row r="57" spans="1:42" ht="21" customHeight="1">
      <c r="A57" s="1"/>
      <c r="B57" s="1022">
        <f>Setup!M18</f>
        <v>0</v>
      </c>
      <c r="C57" s="959"/>
      <c r="D57" s="959"/>
      <c r="E57" s="184" t="str">
        <f>Setup!$C$9</f>
        <v>$</v>
      </c>
      <c r="F57" s="68">
        <f>IF(OR($D$9="", $D$9="All"), IF($D$7=$D$8,SUMIFS(Income!$F$7:$F$8050,Income!$B$7:$B$8050,"="&amp;DATE(YEAR($D$7),MONTH($D$7),DAY($D$7)),Income!$E$7:$E$8050,$B57),SUMIFS(Income!$F$7:$F$8050,Income!$B$7:$B$8050,"&gt;="&amp;DATE(YEAR($D$7),MONTH($D$7),DAY($D$7)),Income!$B$7:$B$8050,"&lt;="&amp;DATE(YEAR($D$8),MONTH($D$8),DAY($D$8)),Income!$E$7:$E$8050,$B57)),IF($D$7=$D$8,SUMIFS(Income!$F$7:$F$8050,Income!$B$7:$B$8050,"="&amp;DATE(YEAR($D$7),MONTH($D$7),DAY($D$7)),Income!$E$7:$E$8050,$B57,Income!$D$7:$D$8050,$D$9),SUMIFS(Income!$F$7:$F$8050,Income!$B$7:$B$8050,"&gt;="&amp;DATE(YEAR($D$7),MONTH($D$7),DAY($D$7)),Income!$B$7:$B$8050,"&lt;="&amp;DATE(YEAR($D$8),MONTH($D$8),DAY($D$8)),Income!$E$7:$E$8050,$B57,Income!$D$7:$D$8050,$D$9)))</f>
        <v>0</v>
      </c>
      <c r="G57" s="442">
        <f t="shared" si="12"/>
        <v>0</v>
      </c>
      <c r="H57" s="1145">
        <f t="shared" si="13"/>
        <v>0</v>
      </c>
      <c r="I57" s="1145"/>
      <c r="J57" s="1145"/>
      <c r="K57" s="1145"/>
      <c r="L57" s="1146"/>
      <c r="M57" s="48"/>
      <c r="N57" s="1009" t="str">
        <f>Setup!N18</f>
        <v>Permits &amp; Licenses</v>
      </c>
      <c r="O57" s="959"/>
      <c r="P57" s="959"/>
      <c r="Q57" s="959"/>
      <c r="R57" s="959"/>
      <c r="S57" s="185" t="str">
        <f>Setup!$C$9</f>
        <v>$</v>
      </c>
      <c r="T57" s="141">
        <f>ABS(IF(OR($D$9="", $D$9="All"), IF($D$7=$D$8,SUMIFS(Expenses!$F$7:$F$8050,Expenses!$B$7:$B$8050,"="&amp;DATE(YEAR($D$7),MONTH($D$7),DAY($D$7)),Expenses!$E$7:$E$8050,$N57),SUMIFS(Expenses!$F$7:$F$8050,Expenses!$B$7:$B$8050,"&gt;="&amp;DATE(YEAR($D$7),MONTH($D$7),DAY($D$7)),Expenses!$B$7:$B$8050,"&lt;="&amp;DATE(YEAR($D$8),MONTH($D$8),DAY($D$8)),Expenses!$E$7:$E$8050,$N57)),IF($D$7=$D$8,SUMIFS(Expenses!$F$7:$F$8050,Expenses!$B$7:$B$8050,"="&amp;DATE(YEAR($D$7),MONTH($D$7),DAY($D$7)),Expenses!$E$7:$E$8050,$N57,Expenses!$D$7:$D$8050,$D$9),SUMIFS(Expenses!$F$7:$F$8050,Expenses!$B$7:$B$8050,"&gt;="&amp;DATE(YEAR($D$7),MONTH($D$7),DAY($D$7)),Expenses!$B$7:$B$8050,"&lt;="&amp;DATE(YEAR($D$8),MONTH($D$8),DAY($D$8)),Expenses!$E$7:$E$8050,$N57,Expenses!$D$7:$D$8050,$D$9))))</f>
        <v>0</v>
      </c>
      <c r="U57" s="268">
        <f t="shared" si="14"/>
        <v>0</v>
      </c>
      <c r="V57" s="1147">
        <f t="shared" si="15"/>
        <v>0</v>
      </c>
      <c r="W57" s="1148"/>
      <c r="X57" s="1148"/>
      <c r="Y57" s="1149"/>
      <c r="Z57" s="1"/>
      <c r="AA57" s="36"/>
      <c r="AB57" s="36"/>
      <c r="AC57" s="36"/>
      <c r="AD57" s="36"/>
      <c r="AE57" s="36"/>
      <c r="AF57" s="36"/>
      <c r="AG57" s="36"/>
      <c r="AH57" s="36"/>
      <c r="AI57" s="36"/>
      <c r="AJ57" s="36"/>
      <c r="AK57" s="36"/>
      <c r="AL57" s="36"/>
      <c r="AM57" s="36"/>
      <c r="AN57" s="36"/>
      <c r="AO57" s="36"/>
      <c r="AP57" s="1"/>
    </row>
    <row r="58" spans="1:42" ht="21" customHeight="1">
      <c r="A58" s="1"/>
      <c r="B58" s="1022">
        <f>Setup!M19</f>
        <v>0</v>
      </c>
      <c r="C58" s="959"/>
      <c r="D58" s="959"/>
      <c r="E58" s="184" t="str">
        <f>Setup!$C$9</f>
        <v>$</v>
      </c>
      <c r="F58" s="68">
        <f>IF(OR($D$9="", $D$9="All"), IF($D$7=$D$8,SUMIFS(Income!$F$7:$F$8050,Income!$B$7:$B$8050,"="&amp;DATE(YEAR($D$7),MONTH($D$7),DAY($D$7)),Income!$E$7:$E$8050,$B58),SUMIFS(Income!$F$7:$F$8050,Income!$B$7:$B$8050,"&gt;="&amp;DATE(YEAR($D$7),MONTH($D$7),DAY($D$7)),Income!$B$7:$B$8050,"&lt;="&amp;DATE(YEAR($D$8),MONTH($D$8),DAY($D$8)),Income!$E$7:$E$8050,$B58)),IF($D$7=$D$8,SUMIFS(Income!$F$7:$F$8050,Income!$B$7:$B$8050,"="&amp;DATE(YEAR($D$7),MONTH($D$7),DAY($D$7)),Income!$E$7:$E$8050,$B58,Income!$D$7:$D$8050,$D$9),SUMIFS(Income!$F$7:$F$8050,Income!$B$7:$B$8050,"&gt;="&amp;DATE(YEAR($D$7),MONTH($D$7),DAY($D$7)),Income!$B$7:$B$8050,"&lt;="&amp;DATE(YEAR($D$8),MONTH($D$8),DAY($D$8)),Income!$E$7:$E$8050,$B58,Income!$D$7:$D$8050,$D$9)))</f>
        <v>0</v>
      </c>
      <c r="G58" s="442">
        <f t="shared" si="12"/>
        <v>0</v>
      </c>
      <c r="H58" s="1145">
        <f t="shared" si="13"/>
        <v>0</v>
      </c>
      <c r="I58" s="1145"/>
      <c r="J58" s="1145"/>
      <c r="K58" s="1145"/>
      <c r="L58" s="1146"/>
      <c r="M58" s="48"/>
      <c r="N58" s="1009" t="str">
        <f>Setup!N19</f>
        <v>Property Insurance</v>
      </c>
      <c r="O58" s="959"/>
      <c r="P58" s="959"/>
      <c r="Q58" s="959"/>
      <c r="R58" s="959"/>
      <c r="S58" s="185" t="str">
        <f>Setup!$C$9</f>
        <v>$</v>
      </c>
      <c r="T58" s="141">
        <f>ABS(IF(OR($D$9="", $D$9="All"), IF($D$7=$D$8,SUMIFS(Expenses!$F$7:$F$8050,Expenses!$B$7:$B$8050,"="&amp;DATE(YEAR($D$7),MONTH($D$7),DAY($D$7)),Expenses!$E$7:$E$8050,$N58),SUMIFS(Expenses!$F$7:$F$8050,Expenses!$B$7:$B$8050,"&gt;="&amp;DATE(YEAR($D$7),MONTH($D$7),DAY($D$7)),Expenses!$B$7:$B$8050,"&lt;="&amp;DATE(YEAR($D$8),MONTH($D$8),DAY($D$8)),Expenses!$E$7:$E$8050,$N58)),IF($D$7=$D$8,SUMIFS(Expenses!$F$7:$F$8050,Expenses!$B$7:$B$8050,"="&amp;DATE(YEAR($D$7),MONTH($D$7),DAY($D$7)),Expenses!$E$7:$E$8050,$N58,Expenses!$D$7:$D$8050,$D$9),SUMIFS(Expenses!$F$7:$F$8050,Expenses!$B$7:$B$8050,"&gt;="&amp;DATE(YEAR($D$7),MONTH($D$7),DAY($D$7)),Expenses!$B$7:$B$8050,"&lt;="&amp;DATE(YEAR($D$8),MONTH($D$8),DAY($D$8)),Expenses!$E$7:$E$8050,$N58,Expenses!$D$7:$D$8050,$D$9))))</f>
        <v>0</v>
      </c>
      <c r="U58" s="268">
        <f t="shared" si="14"/>
        <v>0</v>
      </c>
      <c r="V58" s="1147">
        <f t="shared" si="15"/>
        <v>0</v>
      </c>
      <c r="W58" s="1148"/>
      <c r="X58" s="1148"/>
      <c r="Y58" s="1149"/>
      <c r="Z58" s="1"/>
      <c r="AA58" s="36"/>
      <c r="AB58" s="36"/>
      <c r="AC58" s="36"/>
      <c r="AD58" s="36"/>
      <c r="AE58" s="36"/>
      <c r="AF58" s="36"/>
      <c r="AG58" s="36"/>
      <c r="AH58" s="36"/>
      <c r="AI58" s="36"/>
      <c r="AJ58" s="36"/>
      <c r="AK58" s="36"/>
      <c r="AL58" s="36"/>
      <c r="AM58" s="36"/>
      <c r="AN58" s="36"/>
      <c r="AO58" s="36"/>
      <c r="AP58" s="1"/>
    </row>
    <row r="59" spans="1:42" ht="21" customHeight="1">
      <c r="A59" s="1"/>
      <c r="B59" s="1022">
        <f>Setup!M20</f>
        <v>0</v>
      </c>
      <c r="C59" s="959"/>
      <c r="D59" s="959"/>
      <c r="E59" s="184" t="str">
        <f>Setup!$C$9</f>
        <v>$</v>
      </c>
      <c r="F59" s="68">
        <f>IF(OR($D$9="", $D$9="All"), IF($D$7=$D$8,SUMIFS(Income!$F$7:$F$8050,Income!$B$7:$B$8050,"="&amp;DATE(YEAR($D$7),MONTH($D$7),DAY($D$7)),Income!$E$7:$E$8050,$B59),SUMIFS(Income!$F$7:$F$8050,Income!$B$7:$B$8050,"&gt;="&amp;DATE(YEAR($D$7),MONTH($D$7),DAY($D$7)),Income!$B$7:$B$8050,"&lt;="&amp;DATE(YEAR($D$8),MONTH($D$8),DAY($D$8)),Income!$E$7:$E$8050,$B59)),IF($D$7=$D$8,SUMIFS(Income!$F$7:$F$8050,Income!$B$7:$B$8050,"="&amp;DATE(YEAR($D$7),MONTH($D$7),DAY($D$7)),Income!$E$7:$E$8050,$B59,Income!$D$7:$D$8050,$D$9),SUMIFS(Income!$F$7:$F$8050,Income!$B$7:$B$8050,"&gt;="&amp;DATE(YEAR($D$7),MONTH($D$7),DAY($D$7)),Income!$B$7:$B$8050,"&lt;="&amp;DATE(YEAR($D$8),MONTH($D$8),DAY($D$8)),Income!$E$7:$E$8050,$B59,Income!$D$7:$D$8050,$D$9)))</f>
        <v>0</v>
      </c>
      <c r="G59" s="442">
        <f t="shared" si="12"/>
        <v>0</v>
      </c>
      <c r="H59" s="1145">
        <f t="shared" si="13"/>
        <v>0</v>
      </c>
      <c r="I59" s="1145"/>
      <c r="J59" s="1145"/>
      <c r="K59" s="1145"/>
      <c r="L59" s="1146"/>
      <c r="M59" s="48"/>
      <c r="N59" s="1009" t="str">
        <f>Setup!N20</f>
        <v>Property Taxes</v>
      </c>
      <c r="O59" s="959"/>
      <c r="P59" s="959"/>
      <c r="Q59" s="959"/>
      <c r="R59" s="959"/>
      <c r="S59" s="185" t="str">
        <f>Setup!$C$9</f>
        <v>$</v>
      </c>
      <c r="T59" s="141">
        <f>ABS(IF(OR($D$9="", $D$9="All"), IF($D$7=$D$8,SUMIFS(Expenses!$F$7:$F$8050,Expenses!$B$7:$B$8050,"="&amp;DATE(YEAR($D$7),MONTH($D$7),DAY($D$7)),Expenses!$E$7:$E$8050,$N59),SUMIFS(Expenses!$F$7:$F$8050,Expenses!$B$7:$B$8050,"&gt;="&amp;DATE(YEAR($D$7),MONTH($D$7),DAY($D$7)),Expenses!$B$7:$B$8050,"&lt;="&amp;DATE(YEAR($D$8),MONTH($D$8),DAY($D$8)),Expenses!$E$7:$E$8050,$N59)),IF($D$7=$D$8,SUMIFS(Expenses!$F$7:$F$8050,Expenses!$B$7:$B$8050,"="&amp;DATE(YEAR($D$7),MONTH($D$7),DAY($D$7)),Expenses!$E$7:$E$8050,$N59,Expenses!$D$7:$D$8050,$D$9),SUMIFS(Expenses!$F$7:$F$8050,Expenses!$B$7:$B$8050,"&gt;="&amp;DATE(YEAR($D$7),MONTH($D$7),DAY($D$7)),Expenses!$B$7:$B$8050,"&lt;="&amp;DATE(YEAR($D$8),MONTH($D$8),DAY($D$8)),Expenses!$E$7:$E$8050,$N59,Expenses!$D$7:$D$8050,$D$9))))</f>
        <v>0</v>
      </c>
      <c r="U59" s="268">
        <f t="shared" si="14"/>
        <v>0</v>
      </c>
      <c r="V59" s="1147">
        <f t="shared" si="15"/>
        <v>0</v>
      </c>
      <c r="W59" s="1148"/>
      <c r="X59" s="1148"/>
      <c r="Y59" s="1149"/>
      <c r="Z59" s="1"/>
      <c r="AA59" s="36"/>
      <c r="AB59" s="36"/>
      <c r="AC59" s="36"/>
      <c r="AD59" s="36"/>
      <c r="AE59" s="36"/>
      <c r="AF59" s="36"/>
      <c r="AG59" s="36"/>
      <c r="AH59" s="36"/>
      <c r="AI59" s="36"/>
      <c r="AJ59" s="36"/>
      <c r="AK59" s="36"/>
      <c r="AL59" s="36"/>
      <c r="AM59" s="36"/>
      <c r="AN59" s="36"/>
      <c r="AO59" s="36"/>
      <c r="AP59" s="1"/>
    </row>
    <row r="60" spans="1:42" ht="21" customHeight="1">
      <c r="A60" s="1"/>
      <c r="B60" s="1022">
        <f>Setup!M21</f>
        <v>0</v>
      </c>
      <c r="C60" s="959"/>
      <c r="D60" s="959"/>
      <c r="E60" s="184" t="str">
        <f>Setup!$C$9</f>
        <v>$</v>
      </c>
      <c r="F60" s="68">
        <f>IF(OR($D$9="", $D$9="All"), IF($D$7=$D$8,SUMIFS(Income!$F$7:$F$8050,Income!$B$7:$B$8050,"="&amp;DATE(YEAR($D$7),MONTH($D$7),DAY($D$7)),Income!$E$7:$E$8050,$B60),SUMIFS(Income!$F$7:$F$8050,Income!$B$7:$B$8050,"&gt;="&amp;DATE(YEAR($D$7),MONTH($D$7),DAY($D$7)),Income!$B$7:$B$8050,"&lt;="&amp;DATE(YEAR($D$8),MONTH($D$8),DAY($D$8)),Income!$E$7:$E$8050,$B60)),IF($D$7=$D$8,SUMIFS(Income!$F$7:$F$8050,Income!$B$7:$B$8050,"="&amp;DATE(YEAR($D$7),MONTH($D$7),DAY($D$7)),Income!$E$7:$E$8050,$B60,Income!$D$7:$D$8050,$D$9),SUMIFS(Income!$F$7:$F$8050,Income!$B$7:$B$8050,"&gt;="&amp;DATE(YEAR($D$7),MONTH($D$7),DAY($D$7)),Income!$B$7:$B$8050,"&lt;="&amp;DATE(YEAR($D$8),MONTH($D$8),DAY($D$8)),Income!$E$7:$E$8050,$B60,Income!$D$7:$D$8050,$D$9)))</f>
        <v>0</v>
      </c>
      <c r="G60" s="442">
        <f t="shared" si="12"/>
        <v>0</v>
      </c>
      <c r="H60" s="1145">
        <f t="shared" si="13"/>
        <v>0</v>
      </c>
      <c r="I60" s="1145"/>
      <c r="J60" s="1145"/>
      <c r="K60" s="1145"/>
      <c r="L60" s="1146"/>
      <c r="M60" s="48"/>
      <c r="N60" s="1009" t="str">
        <f>Setup!N21</f>
        <v>Repairs &amp; Maintenance</v>
      </c>
      <c r="O60" s="959"/>
      <c r="P60" s="959"/>
      <c r="Q60" s="959"/>
      <c r="R60" s="959"/>
      <c r="S60" s="185" t="str">
        <f>Setup!$C$9</f>
        <v>$</v>
      </c>
      <c r="T60" s="141">
        <f>ABS(IF(OR($D$9="", $D$9="All"), IF($D$7=$D$8,SUMIFS(Expenses!$F$7:$F$8050,Expenses!$B$7:$B$8050,"="&amp;DATE(YEAR($D$7),MONTH($D$7),DAY($D$7)),Expenses!$E$7:$E$8050,$N60),SUMIFS(Expenses!$F$7:$F$8050,Expenses!$B$7:$B$8050,"&gt;="&amp;DATE(YEAR($D$7),MONTH($D$7),DAY($D$7)),Expenses!$B$7:$B$8050,"&lt;="&amp;DATE(YEAR($D$8),MONTH($D$8),DAY($D$8)),Expenses!$E$7:$E$8050,$N60)),IF($D$7=$D$8,SUMIFS(Expenses!$F$7:$F$8050,Expenses!$B$7:$B$8050,"="&amp;DATE(YEAR($D$7),MONTH($D$7),DAY($D$7)),Expenses!$E$7:$E$8050,$N60,Expenses!$D$7:$D$8050,$D$9),SUMIFS(Expenses!$F$7:$F$8050,Expenses!$B$7:$B$8050,"&gt;="&amp;DATE(YEAR($D$7),MONTH($D$7),DAY($D$7)),Expenses!$B$7:$B$8050,"&lt;="&amp;DATE(YEAR($D$8),MONTH($D$8),DAY($D$8)),Expenses!$E$7:$E$8050,$N60,Expenses!$D$7:$D$8050,$D$9))))</f>
        <v>0</v>
      </c>
      <c r="U60" s="268">
        <f t="shared" si="14"/>
        <v>0</v>
      </c>
      <c r="V60" s="1147">
        <f t="shared" si="15"/>
        <v>0</v>
      </c>
      <c r="W60" s="1148"/>
      <c r="X60" s="1148"/>
      <c r="Y60" s="1149"/>
      <c r="Z60" s="1"/>
      <c r="AA60" s="36"/>
      <c r="AB60" s="36"/>
      <c r="AC60" s="36"/>
      <c r="AD60" s="36"/>
      <c r="AE60" s="36"/>
      <c r="AF60" s="36"/>
      <c r="AG60" s="36"/>
      <c r="AH60" s="36"/>
      <c r="AI60" s="36"/>
      <c r="AJ60" s="36"/>
      <c r="AK60" s="36"/>
      <c r="AL60" s="36"/>
      <c r="AM60" s="36"/>
      <c r="AN60" s="36"/>
      <c r="AO60" s="36"/>
      <c r="AP60" s="1"/>
    </row>
    <row r="61" spans="1:42" ht="21" customHeight="1">
      <c r="A61" s="1"/>
      <c r="B61" s="1022">
        <f>Setup!M22</f>
        <v>0</v>
      </c>
      <c r="C61" s="959"/>
      <c r="D61" s="959"/>
      <c r="E61" s="184" t="str">
        <f>Setup!$C$9</f>
        <v>$</v>
      </c>
      <c r="F61" s="68">
        <f>IF(OR($D$9="", $D$9="All"), IF($D$7=$D$8,SUMIFS(Income!$F$7:$F$8050,Income!$B$7:$B$8050,"="&amp;DATE(YEAR($D$7),MONTH($D$7),DAY($D$7)),Income!$E$7:$E$8050,$B61),SUMIFS(Income!$F$7:$F$8050,Income!$B$7:$B$8050,"&gt;="&amp;DATE(YEAR($D$7),MONTH($D$7),DAY($D$7)),Income!$B$7:$B$8050,"&lt;="&amp;DATE(YEAR($D$8),MONTH($D$8),DAY($D$8)),Income!$E$7:$E$8050,$B61)),IF($D$7=$D$8,SUMIFS(Income!$F$7:$F$8050,Income!$B$7:$B$8050,"="&amp;DATE(YEAR($D$7),MONTH($D$7),DAY($D$7)),Income!$E$7:$E$8050,$B61,Income!$D$7:$D$8050,$D$9),SUMIFS(Income!$F$7:$F$8050,Income!$B$7:$B$8050,"&gt;="&amp;DATE(YEAR($D$7),MONTH($D$7),DAY($D$7)),Income!$B$7:$B$8050,"&lt;="&amp;DATE(YEAR($D$8),MONTH($D$8),DAY($D$8)),Income!$E$7:$E$8050,$B61,Income!$D$7:$D$8050,$D$9)))</f>
        <v>0</v>
      </c>
      <c r="G61" s="442">
        <f t="shared" si="12"/>
        <v>0</v>
      </c>
      <c r="H61" s="1145">
        <f t="shared" si="13"/>
        <v>0</v>
      </c>
      <c r="I61" s="1145"/>
      <c r="J61" s="1145"/>
      <c r="K61" s="1145"/>
      <c r="L61" s="1146"/>
      <c r="M61" s="48"/>
      <c r="N61" s="1009" t="str">
        <f>Setup!N22</f>
        <v>Subscriptions</v>
      </c>
      <c r="O61" s="959"/>
      <c r="P61" s="959"/>
      <c r="Q61" s="959"/>
      <c r="R61" s="959"/>
      <c r="S61" s="185" t="str">
        <f>Setup!$C$9</f>
        <v>$</v>
      </c>
      <c r="T61" s="141">
        <f>ABS(IF(OR($D$9="", $D$9="All"), IF($D$7=$D$8,SUMIFS(Expenses!$F$7:$F$8050,Expenses!$B$7:$B$8050,"="&amp;DATE(YEAR($D$7),MONTH($D$7),DAY($D$7)),Expenses!$E$7:$E$8050,$N61),SUMIFS(Expenses!$F$7:$F$8050,Expenses!$B$7:$B$8050,"&gt;="&amp;DATE(YEAR($D$7),MONTH($D$7),DAY($D$7)),Expenses!$B$7:$B$8050,"&lt;="&amp;DATE(YEAR($D$8),MONTH($D$8),DAY($D$8)),Expenses!$E$7:$E$8050,$N61)),IF($D$7=$D$8,SUMIFS(Expenses!$F$7:$F$8050,Expenses!$B$7:$B$8050,"="&amp;DATE(YEAR($D$7),MONTH($D$7),DAY($D$7)),Expenses!$E$7:$E$8050,$N61,Expenses!$D$7:$D$8050,$D$9),SUMIFS(Expenses!$F$7:$F$8050,Expenses!$B$7:$B$8050,"&gt;="&amp;DATE(YEAR($D$7),MONTH($D$7),DAY($D$7)),Expenses!$B$7:$B$8050,"&lt;="&amp;DATE(YEAR($D$8),MONTH($D$8),DAY($D$8)),Expenses!$E$7:$E$8050,$N61,Expenses!$D$7:$D$8050,$D$9))))</f>
        <v>0</v>
      </c>
      <c r="U61" s="268">
        <f t="shared" si="14"/>
        <v>0</v>
      </c>
      <c r="V61" s="1147">
        <f t="shared" si="15"/>
        <v>0</v>
      </c>
      <c r="W61" s="1148"/>
      <c r="X61" s="1148"/>
      <c r="Y61" s="1149"/>
      <c r="Z61" s="1"/>
      <c r="AA61" s="36"/>
      <c r="AB61" s="36"/>
      <c r="AC61" s="36"/>
      <c r="AD61" s="36"/>
      <c r="AE61" s="36"/>
      <c r="AF61" s="36"/>
      <c r="AG61" s="36"/>
      <c r="AH61" s="36"/>
      <c r="AI61" s="36"/>
      <c r="AJ61" s="36"/>
      <c r="AK61" s="36"/>
      <c r="AL61" s="36"/>
      <c r="AM61" s="36"/>
      <c r="AN61" s="36"/>
      <c r="AO61" s="36"/>
      <c r="AP61" s="1"/>
    </row>
    <row r="62" spans="1:42" ht="21" customHeight="1">
      <c r="A62" s="1"/>
      <c r="B62" s="1022">
        <f>Setup!M23</f>
        <v>0</v>
      </c>
      <c r="C62" s="959"/>
      <c r="D62" s="959"/>
      <c r="E62" s="184" t="str">
        <f>Setup!$C$9</f>
        <v>$</v>
      </c>
      <c r="F62" s="68">
        <f>IF(OR($D$9="", $D$9="All"), IF($D$7=$D$8,SUMIFS(Income!$F$7:$F$8050,Income!$B$7:$B$8050,"="&amp;DATE(YEAR($D$7),MONTH($D$7),DAY($D$7)),Income!$E$7:$E$8050,$B62),SUMIFS(Income!$F$7:$F$8050,Income!$B$7:$B$8050,"&gt;="&amp;DATE(YEAR($D$7),MONTH($D$7),DAY($D$7)),Income!$B$7:$B$8050,"&lt;="&amp;DATE(YEAR($D$8),MONTH($D$8),DAY($D$8)),Income!$E$7:$E$8050,$B62)),IF($D$7=$D$8,SUMIFS(Income!$F$7:$F$8050,Income!$B$7:$B$8050,"="&amp;DATE(YEAR($D$7),MONTH($D$7),DAY($D$7)),Income!$E$7:$E$8050,$B62,Income!$D$7:$D$8050,$D$9),SUMIFS(Income!$F$7:$F$8050,Income!$B$7:$B$8050,"&gt;="&amp;DATE(YEAR($D$7),MONTH($D$7),DAY($D$7)),Income!$B$7:$B$8050,"&lt;="&amp;DATE(YEAR($D$8),MONTH($D$8),DAY($D$8)),Income!$E$7:$E$8050,$B62,Income!$D$7:$D$8050,$D$9)))</f>
        <v>0</v>
      </c>
      <c r="G62" s="442">
        <f t="shared" si="12"/>
        <v>0</v>
      </c>
      <c r="H62" s="1145">
        <f t="shared" si="13"/>
        <v>0</v>
      </c>
      <c r="I62" s="1145"/>
      <c r="J62" s="1145"/>
      <c r="K62" s="1145"/>
      <c r="L62" s="1146"/>
      <c r="M62" s="48"/>
      <c r="N62" s="1009" t="str">
        <f>Setup!N23</f>
        <v>Water</v>
      </c>
      <c r="O62" s="959"/>
      <c r="P62" s="959"/>
      <c r="Q62" s="959"/>
      <c r="R62" s="959"/>
      <c r="S62" s="185" t="str">
        <f>Setup!$C$9</f>
        <v>$</v>
      </c>
      <c r="T62" s="141">
        <f>ABS(IF(OR($D$9="", $D$9="All"), IF($D$7=$D$8,SUMIFS(Expenses!$F$7:$F$8050,Expenses!$B$7:$B$8050,"="&amp;DATE(YEAR($D$7),MONTH($D$7),DAY($D$7)),Expenses!$E$7:$E$8050,$N62),SUMIFS(Expenses!$F$7:$F$8050,Expenses!$B$7:$B$8050,"&gt;="&amp;DATE(YEAR($D$7),MONTH($D$7),DAY($D$7)),Expenses!$B$7:$B$8050,"&lt;="&amp;DATE(YEAR($D$8),MONTH($D$8),DAY($D$8)),Expenses!$E$7:$E$8050,$N62)),IF($D$7=$D$8,SUMIFS(Expenses!$F$7:$F$8050,Expenses!$B$7:$B$8050,"="&amp;DATE(YEAR($D$7),MONTH($D$7),DAY($D$7)),Expenses!$E$7:$E$8050,$N62,Expenses!$D$7:$D$8050,$D$9),SUMIFS(Expenses!$F$7:$F$8050,Expenses!$B$7:$B$8050,"&gt;="&amp;DATE(YEAR($D$7),MONTH($D$7),DAY($D$7)),Expenses!$B$7:$B$8050,"&lt;="&amp;DATE(YEAR($D$8),MONTH($D$8),DAY($D$8)),Expenses!$E$7:$E$8050,$N62,Expenses!$D$7:$D$8050,$D$9))))</f>
        <v>0</v>
      </c>
      <c r="U62" s="268">
        <f t="shared" si="14"/>
        <v>0</v>
      </c>
      <c r="V62" s="1147">
        <f t="shared" si="15"/>
        <v>0</v>
      </c>
      <c r="W62" s="1148"/>
      <c r="X62" s="1148"/>
      <c r="Y62" s="1149"/>
      <c r="Z62" s="1"/>
      <c r="AA62" s="36"/>
      <c r="AB62" s="36"/>
      <c r="AC62" s="36"/>
      <c r="AD62" s="36"/>
      <c r="AE62" s="36"/>
      <c r="AF62" s="36"/>
      <c r="AG62" s="36"/>
      <c r="AH62" s="36"/>
      <c r="AI62" s="36"/>
      <c r="AJ62" s="36"/>
      <c r="AK62" s="36"/>
      <c r="AL62" s="36"/>
      <c r="AM62" s="36"/>
      <c r="AN62" s="36"/>
      <c r="AO62" s="36"/>
      <c r="AP62" s="1"/>
    </row>
    <row r="63" spans="1:42" ht="21" customHeight="1">
      <c r="A63" s="1"/>
      <c r="B63" s="1022">
        <f>Setup!M24</f>
        <v>0</v>
      </c>
      <c r="C63" s="959"/>
      <c r="D63" s="959"/>
      <c r="E63" s="184" t="str">
        <f>Setup!$C$9</f>
        <v>$</v>
      </c>
      <c r="F63" s="68">
        <f>IF(OR($D$9="", $D$9="All"), IF($D$7=$D$8,SUMIFS(Income!$F$7:$F$8050,Income!$B$7:$B$8050,"="&amp;DATE(YEAR($D$7),MONTH($D$7),DAY($D$7)),Income!$E$7:$E$8050,$B63),SUMIFS(Income!$F$7:$F$8050,Income!$B$7:$B$8050,"&gt;="&amp;DATE(YEAR($D$7),MONTH($D$7),DAY($D$7)),Income!$B$7:$B$8050,"&lt;="&amp;DATE(YEAR($D$8),MONTH($D$8),DAY($D$8)),Income!$E$7:$E$8050,$B63)),IF($D$7=$D$8,SUMIFS(Income!$F$7:$F$8050,Income!$B$7:$B$8050,"="&amp;DATE(YEAR($D$7),MONTH($D$7),DAY($D$7)),Income!$E$7:$E$8050,$B63,Income!$D$7:$D$8050,$D$9),SUMIFS(Income!$F$7:$F$8050,Income!$B$7:$B$8050,"&gt;="&amp;DATE(YEAR($D$7),MONTH($D$7),DAY($D$7)),Income!$B$7:$B$8050,"&lt;="&amp;DATE(YEAR($D$8),MONTH($D$8),DAY($D$8)),Income!$E$7:$E$8050,$B63,Income!$D$7:$D$8050,$D$9)))</f>
        <v>0</v>
      </c>
      <c r="G63" s="442">
        <f t="shared" si="12"/>
        <v>0</v>
      </c>
      <c r="H63" s="1145">
        <f t="shared" si="13"/>
        <v>0</v>
      </c>
      <c r="I63" s="1145"/>
      <c r="J63" s="1145"/>
      <c r="K63" s="1145"/>
      <c r="L63" s="1146"/>
      <c r="M63" s="48"/>
      <c r="N63" s="1009" t="str">
        <f>Setup!N24</f>
        <v>Other Expenses</v>
      </c>
      <c r="O63" s="959"/>
      <c r="P63" s="959"/>
      <c r="Q63" s="959"/>
      <c r="R63" s="959"/>
      <c r="S63" s="185" t="str">
        <f>Setup!$C$9</f>
        <v>$</v>
      </c>
      <c r="T63" s="141">
        <f>ABS(IF(OR($D$9="", $D$9="All"), IF($D$7=$D$8,SUMIFS(Expenses!$F$7:$F$8050,Expenses!$B$7:$B$8050,"="&amp;DATE(YEAR($D$7),MONTH($D$7),DAY($D$7)),Expenses!$E$7:$E$8050,$N63),SUMIFS(Expenses!$F$7:$F$8050,Expenses!$B$7:$B$8050,"&gt;="&amp;DATE(YEAR($D$7),MONTH($D$7),DAY($D$7)),Expenses!$B$7:$B$8050,"&lt;="&amp;DATE(YEAR($D$8),MONTH($D$8),DAY($D$8)),Expenses!$E$7:$E$8050,$N63)),IF($D$7=$D$8,SUMIFS(Expenses!$F$7:$F$8050,Expenses!$B$7:$B$8050,"="&amp;DATE(YEAR($D$7),MONTH($D$7),DAY($D$7)),Expenses!$E$7:$E$8050,$N63,Expenses!$D$7:$D$8050,$D$9),SUMIFS(Expenses!$F$7:$F$8050,Expenses!$B$7:$B$8050,"&gt;="&amp;DATE(YEAR($D$7),MONTH($D$7),DAY($D$7)),Expenses!$B$7:$B$8050,"&lt;="&amp;DATE(YEAR($D$8),MONTH($D$8),DAY($D$8)),Expenses!$E$7:$E$8050,$N63,Expenses!$D$7:$D$8050,$D$9))))</f>
        <v>0</v>
      </c>
      <c r="U63" s="268">
        <f t="shared" si="14"/>
        <v>0</v>
      </c>
      <c r="V63" s="1147">
        <f t="shared" si="15"/>
        <v>0</v>
      </c>
      <c r="W63" s="1148"/>
      <c r="X63" s="1148"/>
      <c r="Y63" s="1149"/>
      <c r="Z63" s="1"/>
      <c r="AA63" s="36"/>
      <c r="AB63" s="36"/>
      <c r="AC63" s="36"/>
      <c r="AD63" s="36"/>
      <c r="AE63" s="36"/>
      <c r="AF63" s="36"/>
      <c r="AG63" s="36"/>
      <c r="AH63" s="36"/>
      <c r="AI63" s="36"/>
      <c r="AJ63" s="36"/>
      <c r="AK63" s="36"/>
      <c r="AL63" s="36"/>
      <c r="AM63" s="36"/>
      <c r="AN63" s="36"/>
      <c r="AO63" s="36"/>
      <c r="AP63" s="1"/>
    </row>
    <row r="64" spans="1:42" ht="21" customHeight="1">
      <c r="A64" s="1"/>
      <c r="B64" s="1022">
        <f>Setup!M25</f>
        <v>0</v>
      </c>
      <c r="C64" s="959"/>
      <c r="D64" s="959"/>
      <c r="E64" s="184" t="str">
        <f>Setup!$C$9</f>
        <v>$</v>
      </c>
      <c r="F64" s="68">
        <f>IF(OR($D$9="", $D$9="All"), IF($D$7=$D$8,SUMIFS(Income!$F$7:$F$8050,Income!$B$7:$B$8050,"="&amp;DATE(YEAR($D$7),MONTH($D$7),DAY($D$7)),Income!$E$7:$E$8050,$B64),SUMIFS(Income!$F$7:$F$8050,Income!$B$7:$B$8050,"&gt;="&amp;DATE(YEAR($D$7),MONTH($D$7),DAY($D$7)),Income!$B$7:$B$8050,"&lt;="&amp;DATE(YEAR($D$8),MONTH($D$8),DAY($D$8)),Income!$E$7:$E$8050,$B64)),IF($D$7=$D$8,SUMIFS(Income!$F$7:$F$8050,Income!$B$7:$B$8050,"="&amp;DATE(YEAR($D$7),MONTH($D$7),DAY($D$7)),Income!$E$7:$E$8050,$B64,Income!$D$7:$D$8050,$D$9),SUMIFS(Income!$F$7:$F$8050,Income!$B$7:$B$8050,"&gt;="&amp;DATE(YEAR($D$7),MONTH($D$7),DAY($D$7)),Income!$B$7:$B$8050,"&lt;="&amp;DATE(YEAR($D$8),MONTH($D$8),DAY($D$8)),Income!$E$7:$E$8050,$B64,Income!$D$7:$D$8050,$D$9)))</f>
        <v>0</v>
      </c>
      <c r="G64" s="442">
        <f t="shared" si="12"/>
        <v>0</v>
      </c>
      <c r="H64" s="1145">
        <f t="shared" si="13"/>
        <v>0</v>
      </c>
      <c r="I64" s="1145"/>
      <c r="J64" s="1145"/>
      <c r="K64" s="1145"/>
      <c r="L64" s="1146"/>
      <c r="M64" s="48"/>
      <c r="N64" s="1009">
        <f>Setup!N25</f>
        <v>0</v>
      </c>
      <c r="O64" s="959"/>
      <c r="P64" s="959"/>
      <c r="Q64" s="959"/>
      <c r="R64" s="959"/>
      <c r="S64" s="185" t="str">
        <f>Setup!$C$9</f>
        <v>$</v>
      </c>
      <c r="T64" s="141">
        <f>ABS(IF(OR($D$9="", $D$9="All"), IF($D$7=$D$8,SUMIFS(Expenses!$F$7:$F$8050,Expenses!$B$7:$B$8050,"="&amp;DATE(YEAR($D$7),MONTH($D$7),DAY($D$7)),Expenses!$E$7:$E$8050,$N64),SUMIFS(Expenses!$F$7:$F$8050,Expenses!$B$7:$B$8050,"&gt;="&amp;DATE(YEAR($D$7),MONTH($D$7),DAY($D$7)),Expenses!$B$7:$B$8050,"&lt;="&amp;DATE(YEAR($D$8),MONTH($D$8),DAY($D$8)),Expenses!$E$7:$E$8050,$N64)),IF($D$7=$D$8,SUMIFS(Expenses!$F$7:$F$8050,Expenses!$B$7:$B$8050,"="&amp;DATE(YEAR($D$7),MONTH($D$7),DAY($D$7)),Expenses!$E$7:$E$8050,$N64,Expenses!$D$7:$D$8050,$D$9),SUMIFS(Expenses!$F$7:$F$8050,Expenses!$B$7:$B$8050,"&gt;="&amp;DATE(YEAR($D$7),MONTH($D$7),DAY($D$7)),Expenses!$B$7:$B$8050,"&lt;="&amp;DATE(YEAR($D$8),MONTH($D$8),DAY($D$8)),Expenses!$E$7:$E$8050,$N64,Expenses!$D$7:$D$8050,$D$9))))</f>
        <v>0</v>
      </c>
      <c r="U64" s="268">
        <f t="shared" si="14"/>
        <v>0</v>
      </c>
      <c r="V64" s="1147">
        <f t="shared" si="15"/>
        <v>0</v>
      </c>
      <c r="W64" s="1148"/>
      <c r="X64" s="1148"/>
      <c r="Y64" s="1149"/>
      <c r="Z64" s="1"/>
      <c r="AA64" s="36"/>
      <c r="AB64" s="36"/>
      <c r="AC64" s="36"/>
      <c r="AD64" s="36"/>
      <c r="AE64" s="36"/>
      <c r="AF64" s="36"/>
      <c r="AG64" s="36"/>
      <c r="AH64" s="36"/>
      <c r="AI64" s="36"/>
      <c r="AJ64" s="36"/>
      <c r="AK64" s="36"/>
      <c r="AL64" s="36"/>
      <c r="AM64" s="36"/>
      <c r="AN64" s="36"/>
      <c r="AO64" s="36"/>
      <c r="AP64" s="1"/>
    </row>
    <row r="65" spans="1:42" ht="21" customHeight="1">
      <c r="A65" s="1"/>
      <c r="B65" s="1022">
        <f>Setup!M26</f>
        <v>0</v>
      </c>
      <c r="C65" s="959"/>
      <c r="D65" s="959"/>
      <c r="E65" s="184" t="str">
        <f>Setup!$C$9</f>
        <v>$</v>
      </c>
      <c r="F65" s="68">
        <f>IF(OR($D$9="", $D$9="All"), IF($D$7=$D$8,SUMIFS(Income!$F$7:$F$8050,Income!$B$7:$B$8050,"="&amp;DATE(YEAR($D$7),MONTH($D$7),DAY($D$7)),Income!$E$7:$E$8050,$B65),SUMIFS(Income!$F$7:$F$8050,Income!$B$7:$B$8050,"&gt;="&amp;DATE(YEAR($D$7),MONTH($D$7),DAY($D$7)),Income!$B$7:$B$8050,"&lt;="&amp;DATE(YEAR($D$8),MONTH($D$8),DAY($D$8)),Income!$E$7:$E$8050,$B65)),IF($D$7=$D$8,SUMIFS(Income!$F$7:$F$8050,Income!$B$7:$B$8050,"="&amp;DATE(YEAR($D$7),MONTH($D$7),DAY($D$7)),Income!$E$7:$E$8050,$B65,Income!$D$7:$D$8050,$D$9),SUMIFS(Income!$F$7:$F$8050,Income!$B$7:$B$8050,"&gt;="&amp;DATE(YEAR($D$7),MONTH($D$7),DAY($D$7)),Income!$B$7:$B$8050,"&lt;="&amp;DATE(YEAR($D$8),MONTH($D$8),DAY($D$8)),Income!$E$7:$E$8050,$B65,Income!$D$7:$D$8050,$D$9)))</f>
        <v>0</v>
      </c>
      <c r="G65" s="442">
        <f t="shared" si="12"/>
        <v>0</v>
      </c>
      <c r="H65" s="1145">
        <f t="shared" si="13"/>
        <v>0</v>
      </c>
      <c r="I65" s="1145"/>
      <c r="J65" s="1145"/>
      <c r="K65" s="1145"/>
      <c r="L65" s="1146"/>
      <c r="M65" s="48"/>
      <c r="N65" s="1009">
        <f>Setup!N26</f>
        <v>0</v>
      </c>
      <c r="O65" s="959"/>
      <c r="P65" s="959"/>
      <c r="Q65" s="959"/>
      <c r="R65" s="959"/>
      <c r="S65" s="185" t="str">
        <f>Setup!$C$9</f>
        <v>$</v>
      </c>
      <c r="T65" s="141">
        <f>ABS(IF(OR($D$9="", $D$9="All"), IF($D$7=$D$8,SUMIFS(Expenses!$F$7:$F$8050,Expenses!$B$7:$B$8050,"="&amp;DATE(YEAR($D$7),MONTH($D$7),DAY($D$7)),Expenses!$E$7:$E$8050,$N65),SUMIFS(Expenses!$F$7:$F$8050,Expenses!$B$7:$B$8050,"&gt;="&amp;DATE(YEAR($D$7),MONTH($D$7),DAY($D$7)),Expenses!$B$7:$B$8050,"&lt;="&amp;DATE(YEAR($D$8),MONTH($D$8),DAY($D$8)),Expenses!$E$7:$E$8050,$N65)),IF($D$7=$D$8,SUMIFS(Expenses!$F$7:$F$8050,Expenses!$B$7:$B$8050,"="&amp;DATE(YEAR($D$7),MONTH($D$7),DAY($D$7)),Expenses!$E$7:$E$8050,$N65,Expenses!$D$7:$D$8050,$D$9),SUMIFS(Expenses!$F$7:$F$8050,Expenses!$B$7:$B$8050,"&gt;="&amp;DATE(YEAR($D$7),MONTH($D$7),DAY($D$7)),Expenses!$B$7:$B$8050,"&lt;="&amp;DATE(YEAR($D$8),MONTH($D$8),DAY($D$8)),Expenses!$E$7:$E$8050,$N65,Expenses!$D$7:$D$8050,$D$9))))</f>
        <v>0</v>
      </c>
      <c r="U65" s="268">
        <f t="shared" si="14"/>
        <v>0</v>
      </c>
      <c r="V65" s="1147">
        <f t="shared" si="15"/>
        <v>0</v>
      </c>
      <c r="W65" s="1148"/>
      <c r="X65" s="1148"/>
      <c r="Y65" s="1149"/>
      <c r="Z65" s="1"/>
      <c r="AA65" s="36"/>
      <c r="AB65" s="36"/>
      <c r="AC65" s="36"/>
      <c r="AD65" s="36"/>
      <c r="AE65" s="36"/>
      <c r="AF65" s="36"/>
      <c r="AG65" s="36"/>
      <c r="AH65" s="36"/>
      <c r="AI65" s="36"/>
      <c r="AJ65" s="36"/>
      <c r="AK65" s="36"/>
      <c r="AL65" s="36"/>
      <c r="AM65" s="36"/>
      <c r="AN65" s="36"/>
      <c r="AO65" s="36"/>
      <c r="AP65" s="1"/>
    </row>
    <row r="66" spans="1:42" ht="21" customHeight="1">
      <c r="A66" s="1"/>
      <c r="B66" s="1022">
        <f>Setup!M27</f>
        <v>0</v>
      </c>
      <c r="C66" s="959"/>
      <c r="D66" s="959"/>
      <c r="E66" s="184" t="str">
        <f>Setup!$C$9</f>
        <v>$</v>
      </c>
      <c r="F66" s="68">
        <f>IF(OR($D$9="", $D$9="All"), IF($D$7=$D$8,SUMIFS(Income!$F$7:$F$8050,Income!$B$7:$B$8050,"="&amp;DATE(YEAR($D$7),MONTH($D$7),DAY($D$7)),Income!$E$7:$E$8050,$B66),SUMIFS(Income!$F$7:$F$8050,Income!$B$7:$B$8050,"&gt;="&amp;DATE(YEAR($D$7),MONTH($D$7),DAY($D$7)),Income!$B$7:$B$8050,"&lt;="&amp;DATE(YEAR($D$8),MONTH($D$8),DAY($D$8)),Income!$E$7:$E$8050,$B66)),IF($D$7=$D$8,SUMIFS(Income!$F$7:$F$8050,Income!$B$7:$B$8050,"="&amp;DATE(YEAR($D$7),MONTH($D$7),DAY($D$7)),Income!$E$7:$E$8050,$B66,Income!$D$7:$D$8050,$D$9),SUMIFS(Income!$F$7:$F$8050,Income!$B$7:$B$8050,"&gt;="&amp;DATE(YEAR($D$7),MONTH($D$7),DAY($D$7)),Income!$B$7:$B$8050,"&lt;="&amp;DATE(YEAR($D$8),MONTH($D$8),DAY($D$8)),Income!$E$7:$E$8050,$B66,Income!$D$7:$D$8050,$D$9)))</f>
        <v>0</v>
      </c>
      <c r="G66" s="442">
        <f t="shared" si="12"/>
        <v>0</v>
      </c>
      <c r="H66" s="1145">
        <f t="shared" si="13"/>
        <v>0</v>
      </c>
      <c r="I66" s="1145"/>
      <c r="J66" s="1145"/>
      <c r="K66" s="1145"/>
      <c r="L66" s="1146"/>
      <c r="M66" s="48"/>
      <c r="N66" s="1009">
        <f>Setup!N27</f>
        <v>0</v>
      </c>
      <c r="O66" s="959"/>
      <c r="P66" s="959"/>
      <c r="Q66" s="959"/>
      <c r="R66" s="959"/>
      <c r="S66" s="185" t="str">
        <f>Setup!$C$9</f>
        <v>$</v>
      </c>
      <c r="T66" s="141">
        <f>ABS(IF(OR($D$9="", $D$9="All"), IF($D$7=$D$8,SUMIFS(Expenses!$F$7:$F$8050,Expenses!$B$7:$B$8050,"="&amp;DATE(YEAR($D$7),MONTH($D$7),DAY($D$7)),Expenses!$E$7:$E$8050,$N66),SUMIFS(Expenses!$F$7:$F$8050,Expenses!$B$7:$B$8050,"&gt;="&amp;DATE(YEAR($D$7),MONTH($D$7),DAY($D$7)),Expenses!$B$7:$B$8050,"&lt;="&amp;DATE(YEAR($D$8),MONTH($D$8),DAY($D$8)),Expenses!$E$7:$E$8050,$N66)),IF($D$7=$D$8,SUMIFS(Expenses!$F$7:$F$8050,Expenses!$B$7:$B$8050,"="&amp;DATE(YEAR($D$7),MONTH($D$7),DAY($D$7)),Expenses!$E$7:$E$8050,$N66,Expenses!$D$7:$D$8050,$D$9),SUMIFS(Expenses!$F$7:$F$8050,Expenses!$B$7:$B$8050,"&gt;="&amp;DATE(YEAR($D$7),MONTH($D$7),DAY($D$7)),Expenses!$B$7:$B$8050,"&lt;="&amp;DATE(YEAR($D$8),MONTH($D$8),DAY($D$8)),Expenses!$E$7:$E$8050,$N66,Expenses!$D$7:$D$8050,$D$9))))</f>
        <v>0</v>
      </c>
      <c r="U66" s="268">
        <f t="shared" si="14"/>
        <v>0</v>
      </c>
      <c r="V66" s="1147">
        <f t="shared" si="15"/>
        <v>0</v>
      </c>
      <c r="W66" s="1148"/>
      <c r="X66" s="1148"/>
      <c r="Y66" s="1149"/>
      <c r="Z66" s="1"/>
      <c r="AA66" s="36"/>
      <c r="AB66" s="36"/>
      <c r="AC66" s="36"/>
      <c r="AD66" s="36"/>
      <c r="AE66" s="36"/>
      <c r="AF66" s="36"/>
      <c r="AG66" s="36"/>
      <c r="AH66" s="36"/>
      <c r="AI66" s="36"/>
      <c r="AJ66" s="36"/>
      <c r="AK66" s="36"/>
      <c r="AL66" s="36"/>
      <c r="AM66" s="36"/>
      <c r="AN66" s="36"/>
      <c r="AO66" s="36"/>
      <c r="AP66" s="1"/>
    </row>
    <row r="67" spans="1:42" ht="21" customHeight="1">
      <c r="A67" s="1"/>
      <c r="B67" s="1022">
        <f>Setup!M28</f>
        <v>0</v>
      </c>
      <c r="C67" s="959"/>
      <c r="D67" s="959"/>
      <c r="E67" s="184" t="str">
        <f>Setup!$C$9</f>
        <v>$</v>
      </c>
      <c r="F67" s="68">
        <f>IF(OR($D$9="", $D$9="All"), IF($D$7=$D$8,SUMIFS(Income!$F$7:$F$8050,Income!$B$7:$B$8050,"="&amp;DATE(YEAR($D$7),MONTH($D$7),DAY($D$7)),Income!$E$7:$E$8050,$B67),SUMIFS(Income!$F$7:$F$8050,Income!$B$7:$B$8050,"&gt;="&amp;DATE(YEAR($D$7),MONTH($D$7),DAY($D$7)),Income!$B$7:$B$8050,"&lt;="&amp;DATE(YEAR($D$8),MONTH($D$8),DAY($D$8)),Income!$E$7:$E$8050,$B67)),IF($D$7=$D$8,SUMIFS(Income!$F$7:$F$8050,Income!$B$7:$B$8050,"="&amp;DATE(YEAR($D$7),MONTH($D$7),DAY($D$7)),Income!$E$7:$E$8050,$B67,Income!$D$7:$D$8050,$D$9),SUMIFS(Income!$F$7:$F$8050,Income!$B$7:$B$8050,"&gt;="&amp;DATE(YEAR($D$7),MONTH($D$7),DAY($D$7)),Income!$B$7:$B$8050,"&lt;="&amp;DATE(YEAR($D$8),MONTH($D$8),DAY($D$8)),Income!$E$7:$E$8050,$B67,Income!$D$7:$D$8050,$D$9)))</f>
        <v>0</v>
      </c>
      <c r="G67" s="442">
        <f t="shared" si="12"/>
        <v>0</v>
      </c>
      <c r="H67" s="1145">
        <f t="shared" si="13"/>
        <v>0</v>
      </c>
      <c r="I67" s="1145"/>
      <c r="J67" s="1145"/>
      <c r="K67" s="1145"/>
      <c r="L67" s="1146"/>
      <c r="M67" s="48"/>
      <c r="N67" s="1009">
        <f>Setup!N28</f>
        <v>0</v>
      </c>
      <c r="O67" s="959"/>
      <c r="P67" s="959"/>
      <c r="Q67" s="959"/>
      <c r="R67" s="959"/>
      <c r="S67" s="185" t="str">
        <f>Setup!$C$9</f>
        <v>$</v>
      </c>
      <c r="T67" s="141">
        <f>ABS(IF(OR($D$9="", $D$9="All"), IF($D$7=$D$8,SUMIFS(Expenses!$F$7:$F$8050,Expenses!$B$7:$B$8050,"="&amp;DATE(YEAR($D$7),MONTH($D$7),DAY($D$7)),Expenses!$E$7:$E$8050,$N67),SUMIFS(Expenses!$F$7:$F$8050,Expenses!$B$7:$B$8050,"&gt;="&amp;DATE(YEAR($D$7),MONTH($D$7),DAY($D$7)),Expenses!$B$7:$B$8050,"&lt;="&amp;DATE(YEAR($D$8),MONTH($D$8),DAY($D$8)),Expenses!$E$7:$E$8050,$N67)),IF($D$7=$D$8,SUMIFS(Expenses!$F$7:$F$8050,Expenses!$B$7:$B$8050,"="&amp;DATE(YEAR($D$7),MONTH($D$7),DAY($D$7)),Expenses!$E$7:$E$8050,$N67,Expenses!$D$7:$D$8050,$D$9),SUMIFS(Expenses!$F$7:$F$8050,Expenses!$B$7:$B$8050,"&gt;="&amp;DATE(YEAR($D$7),MONTH($D$7),DAY($D$7)),Expenses!$B$7:$B$8050,"&lt;="&amp;DATE(YEAR($D$8),MONTH($D$8),DAY($D$8)),Expenses!$E$7:$E$8050,$N67,Expenses!$D$7:$D$8050,$D$9))))</f>
        <v>0</v>
      </c>
      <c r="U67" s="268">
        <f t="shared" si="14"/>
        <v>0</v>
      </c>
      <c r="V67" s="1147">
        <f t="shared" si="15"/>
        <v>0</v>
      </c>
      <c r="W67" s="1148"/>
      <c r="X67" s="1148"/>
      <c r="Y67" s="1149"/>
      <c r="Z67" s="1"/>
      <c r="AA67" s="36"/>
      <c r="AB67" s="36"/>
      <c r="AC67" s="36"/>
      <c r="AD67" s="36"/>
      <c r="AE67" s="36"/>
      <c r="AF67" s="36"/>
      <c r="AG67" s="36"/>
      <c r="AH67" s="36"/>
      <c r="AI67" s="36"/>
      <c r="AJ67" s="36"/>
      <c r="AK67" s="36"/>
      <c r="AL67" s="36"/>
      <c r="AM67" s="36"/>
      <c r="AN67" s="36"/>
      <c r="AO67" s="36"/>
      <c r="AP67" s="1"/>
    </row>
    <row r="68" spans="1:42" ht="21" customHeight="1">
      <c r="A68" s="1"/>
      <c r="B68" s="1022">
        <f>Setup!M29</f>
        <v>0</v>
      </c>
      <c r="C68" s="959"/>
      <c r="D68" s="959"/>
      <c r="E68" s="184" t="str">
        <f>Setup!$C$9</f>
        <v>$</v>
      </c>
      <c r="F68" s="68">
        <f>IF(OR($D$9="", $D$9="All"), IF($D$7=$D$8,SUMIFS(Income!$F$7:$F$8050,Income!$B$7:$B$8050,"="&amp;DATE(YEAR($D$7),MONTH($D$7),DAY($D$7)),Income!$E$7:$E$8050,$B68),SUMIFS(Income!$F$7:$F$8050,Income!$B$7:$B$8050,"&gt;="&amp;DATE(YEAR($D$7),MONTH($D$7),DAY($D$7)),Income!$B$7:$B$8050,"&lt;="&amp;DATE(YEAR($D$8),MONTH($D$8),DAY($D$8)),Income!$E$7:$E$8050,$B68)),IF($D$7=$D$8,SUMIFS(Income!$F$7:$F$8050,Income!$B$7:$B$8050,"="&amp;DATE(YEAR($D$7),MONTH($D$7),DAY($D$7)),Income!$E$7:$E$8050,$B68,Income!$D$7:$D$8050,$D$9),SUMIFS(Income!$F$7:$F$8050,Income!$B$7:$B$8050,"&gt;="&amp;DATE(YEAR($D$7),MONTH($D$7),DAY($D$7)),Income!$B$7:$B$8050,"&lt;="&amp;DATE(YEAR($D$8),MONTH($D$8),DAY($D$8)),Income!$E$7:$E$8050,$B68,Income!$D$7:$D$8050,$D$9)))</f>
        <v>0</v>
      </c>
      <c r="G68" s="442">
        <f t="shared" si="12"/>
        <v>0</v>
      </c>
      <c r="H68" s="1145">
        <f t="shared" si="13"/>
        <v>0</v>
      </c>
      <c r="I68" s="1145"/>
      <c r="J68" s="1145"/>
      <c r="K68" s="1145"/>
      <c r="L68" s="1146"/>
      <c r="M68" s="48"/>
      <c r="N68" s="1009">
        <f>Setup!N29</f>
        <v>0</v>
      </c>
      <c r="O68" s="959"/>
      <c r="P68" s="959"/>
      <c r="Q68" s="959"/>
      <c r="R68" s="959"/>
      <c r="S68" s="185" t="str">
        <f>Setup!$C$9</f>
        <v>$</v>
      </c>
      <c r="T68" s="141">
        <f>ABS(IF(OR($D$9="", $D$9="All"), IF($D$7=$D$8,SUMIFS(Expenses!$F$7:$F$8050,Expenses!$B$7:$B$8050,"="&amp;DATE(YEAR($D$7),MONTH($D$7),DAY($D$7)),Expenses!$E$7:$E$8050,$N68),SUMIFS(Expenses!$F$7:$F$8050,Expenses!$B$7:$B$8050,"&gt;="&amp;DATE(YEAR($D$7),MONTH($D$7),DAY($D$7)),Expenses!$B$7:$B$8050,"&lt;="&amp;DATE(YEAR($D$8),MONTH($D$8),DAY($D$8)),Expenses!$E$7:$E$8050,$N68)),IF($D$7=$D$8,SUMIFS(Expenses!$F$7:$F$8050,Expenses!$B$7:$B$8050,"="&amp;DATE(YEAR($D$7),MONTH($D$7),DAY($D$7)),Expenses!$E$7:$E$8050,$N68,Expenses!$D$7:$D$8050,$D$9),SUMIFS(Expenses!$F$7:$F$8050,Expenses!$B$7:$B$8050,"&gt;="&amp;DATE(YEAR($D$7),MONTH($D$7),DAY($D$7)),Expenses!$B$7:$B$8050,"&lt;="&amp;DATE(YEAR($D$8),MONTH($D$8),DAY($D$8)),Expenses!$E$7:$E$8050,$N68,Expenses!$D$7:$D$8050,$D$9))))</f>
        <v>0</v>
      </c>
      <c r="U68" s="268">
        <f t="shared" si="14"/>
        <v>0</v>
      </c>
      <c r="V68" s="1147">
        <f t="shared" si="15"/>
        <v>0</v>
      </c>
      <c r="W68" s="1148"/>
      <c r="X68" s="1148"/>
      <c r="Y68" s="1149"/>
      <c r="Z68" s="1"/>
      <c r="AA68" s="36"/>
      <c r="AB68" s="36"/>
      <c r="AC68" s="36"/>
      <c r="AD68" s="36"/>
      <c r="AE68" s="36"/>
      <c r="AF68" s="36"/>
      <c r="AG68" s="36"/>
      <c r="AH68" s="36"/>
      <c r="AI68" s="36"/>
      <c r="AJ68" s="36"/>
      <c r="AK68" s="36"/>
      <c r="AL68" s="36"/>
      <c r="AM68" s="36"/>
      <c r="AN68" s="36"/>
      <c r="AO68" s="36"/>
      <c r="AP68" s="1"/>
    </row>
    <row r="69" spans="1:42" ht="21" customHeight="1">
      <c r="A69" s="1"/>
      <c r="B69" s="1022">
        <f>Setup!M30</f>
        <v>0</v>
      </c>
      <c r="C69" s="959"/>
      <c r="D69" s="959"/>
      <c r="E69" s="184" t="str">
        <f>Setup!$C$9</f>
        <v>$</v>
      </c>
      <c r="F69" s="68">
        <f>IF(OR($D$9="", $D$9="All"), IF($D$7=$D$8,SUMIFS(Income!$F$7:$F$8050,Income!$B$7:$B$8050,"="&amp;DATE(YEAR($D$7),MONTH($D$7),DAY($D$7)),Income!$E$7:$E$8050,$B69),SUMIFS(Income!$F$7:$F$8050,Income!$B$7:$B$8050,"&gt;="&amp;DATE(YEAR($D$7),MONTH($D$7),DAY($D$7)),Income!$B$7:$B$8050,"&lt;="&amp;DATE(YEAR($D$8),MONTH($D$8),DAY($D$8)),Income!$E$7:$E$8050,$B69)),IF($D$7=$D$8,SUMIFS(Income!$F$7:$F$8050,Income!$B$7:$B$8050,"="&amp;DATE(YEAR($D$7),MONTH($D$7),DAY($D$7)),Income!$E$7:$E$8050,$B69,Income!$D$7:$D$8050,$D$9),SUMIFS(Income!$F$7:$F$8050,Income!$B$7:$B$8050,"&gt;="&amp;DATE(YEAR($D$7),MONTH($D$7),DAY($D$7)),Income!$B$7:$B$8050,"&lt;="&amp;DATE(YEAR($D$8),MONTH($D$8),DAY($D$8)),Income!$E$7:$E$8050,$B69,Income!$D$7:$D$8050,$D$9)))</f>
        <v>0</v>
      </c>
      <c r="G69" s="442">
        <f t="shared" si="12"/>
        <v>0</v>
      </c>
      <c r="H69" s="1145">
        <f t="shared" si="13"/>
        <v>0</v>
      </c>
      <c r="I69" s="1145"/>
      <c r="J69" s="1145"/>
      <c r="K69" s="1145"/>
      <c r="L69" s="1146"/>
      <c r="M69" s="48"/>
      <c r="N69" s="1009">
        <f>Setup!N30</f>
        <v>0</v>
      </c>
      <c r="O69" s="959"/>
      <c r="P69" s="959"/>
      <c r="Q69" s="959"/>
      <c r="R69" s="959"/>
      <c r="S69" s="185" t="str">
        <f>Setup!$C$9</f>
        <v>$</v>
      </c>
      <c r="T69" s="141">
        <f>ABS(IF(OR($D$9="", $D$9="All"), IF($D$7=$D$8,SUMIFS(Expenses!$F$7:$F$8050,Expenses!$B$7:$B$8050,"="&amp;DATE(YEAR($D$7),MONTH($D$7),DAY($D$7)),Expenses!$E$7:$E$8050,$N69),SUMIFS(Expenses!$F$7:$F$8050,Expenses!$B$7:$B$8050,"&gt;="&amp;DATE(YEAR($D$7),MONTH($D$7),DAY($D$7)),Expenses!$B$7:$B$8050,"&lt;="&amp;DATE(YEAR($D$8),MONTH($D$8),DAY($D$8)),Expenses!$E$7:$E$8050,$N69)),IF($D$7=$D$8,SUMIFS(Expenses!$F$7:$F$8050,Expenses!$B$7:$B$8050,"="&amp;DATE(YEAR($D$7),MONTH($D$7),DAY($D$7)),Expenses!$E$7:$E$8050,$N69,Expenses!$D$7:$D$8050,$D$9),SUMIFS(Expenses!$F$7:$F$8050,Expenses!$B$7:$B$8050,"&gt;="&amp;DATE(YEAR($D$7),MONTH($D$7),DAY($D$7)),Expenses!$B$7:$B$8050,"&lt;="&amp;DATE(YEAR($D$8),MONTH($D$8),DAY($D$8)),Expenses!$E$7:$E$8050,$N69,Expenses!$D$7:$D$8050,$D$9))))</f>
        <v>0</v>
      </c>
      <c r="U69" s="268">
        <f t="shared" si="14"/>
        <v>0</v>
      </c>
      <c r="V69" s="1147">
        <f t="shared" si="15"/>
        <v>0</v>
      </c>
      <c r="W69" s="1148"/>
      <c r="X69" s="1148"/>
      <c r="Y69" s="1149"/>
      <c r="Z69" s="1"/>
      <c r="AA69" s="36"/>
      <c r="AB69" s="36"/>
      <c r="AC69" s="36"/>
      <c r="AD69" s="36"/>
      <c r="AE69" s="36"/>
      <c r="AF69" s="36"/>
      <c r="AG69" s="36"/>
      <c r="AH69" s="36"/>
      <c r="AI69" s="36"/>
      <c r="AJ69" s="36"/>
      <c r="AK69" s="36"/>
      <c r="AL69" s="36"/>
      <c r="AM69" s="36"/>
      <c r="AN69" s="36"/>
      <c r="AO69" s="36"/>
      <c r="AP69" s="1"/>
    </row>
    <row r="70" spans="1:42" ht="21" customHeight="1">
      <c r="A70" s="1"/>
      <c r="B70" s="1022">
        <f>Setup!M31</f>
        <v>0</v>
      </c>
      <c r="C70" s="959"/>
      <c r="D70" s="959"/>
      <c r="E70" s="184" t="str">
        <f>Setup!$C$9</f>
        <v>$</v>
      </c>
      <c r="F70" s="68">
        <f>IF(OR($D$9="", $D$9="All"), IF($D$7=$D$8,SUMIFS(Income!$F$7:$F$8050,Income!$B$7:$B$8050,"="&amp;DATE(YEAR($D$7),MONTH($D$7),DAY($D$7)),Income!$E$7:$E$8050,$B70),SUMIFS(Income!$F$7:$F$8050,Income!$B$7:$B$8050,"&gt;="&amp;DATE(YEAR($D$7),MONTH($D$7),DAY($D$7)),Income!$B$7:$B$8050,"&lt;="&amp;DATE(YEAR($D$8),MONTH($D$8),DAY($D$8)),Income!$E$7:$E$8050,$B70)),IF($D$7=$D$8,SUMIFS(Income!$F$7:$F$8050,Income!$B$7:$B$8050,"="&amp;DATE(YEAR($D$7),MONTH($D$7),DAY($D$7)),Income!$E$7:$E$8050,$B70,Income!$D$7:$D$8050,$D$9),SUMIFS(Income!$F$7:$F$8050,Income!$B$7:$B$8050,"&gt;="&amp;DATE(YEAR($D$7),MONTH($D$7),DAY($D$7)),Income!$B$7:$B$8050,"&lt;="&amp;DATE(YEAR($D$8),MONTH($D$8),DAY($D$8)),Income!$E$7:$E$8050,$B70,Income!$D$7:$D$8050,$D$9)))</f>
        <v>0</v>
      </c>
      <c r="G70" s="442">
        <f t="shared" si="12"/>
        <v>0</v>
      </c>
      <c r="H70" s="1145">
        <f t="shared" si="13"/>
        <v>0</v>
      </c>
      <c r="I70" s="1145"/>
      <c r="J70" s="1145"/>
      <c r="K70" s="1145"/>
      <c r="L70" s="1146"/>
      <c r="M70" s="48"/>
      <c r="N70" s="1009">
        <f>Setup!N31</f>
        <v>0</v>
      </c>
      <c r="O70" s="959"/>
      <c r="P70" s="959"/>
      <c r="Q70" s="959"/>
      <c r="R70" s="959"/>
      <c r="S70" s="185" t="str">
        <f>Setup!$C$9</f>
        <v>$</v>
      </c>
      <c r="T70" s="141">
        <f>ABS(IF(OR($D$9="", $D$9="All"), IF($D$7=$D$8,SUMIFS(Expenses!$F$7:$F$8050,Expenses!$B$7:$B$8050,"="&amp;DATE(YEAR($D$7),MONTH($D$7),DAY($D$7)),Expenses!$E$7:$E$8050,$N70),SUMIFS(Expenses!$F$7:$F$8050,Expenses!$B$7:$B$8050,"&gt;="&amp;DATE(YEAR($D$7),MONTH($D$7),DAY($D$7)),Expenses!$B$7:$B$8050,"&lt;="&amp;DATE(YEAR($D$8),MONTH($D$8),DAY($D$8)),Expenses!$E$7:$E$8050,$N70)),IF($D$7=$D$8,SUMIFS(Expenses!$F$7:$F$8050,Expenses!$B$7:$B$8050,"="&amp;DATE(YEAR($D$7),MONTH($D$7),DAY($D$7)),Expenses!$E$7:$E$8050,$N70,Expenses!$D$7:$D$8050,$D$9),SUMIFS(Expenses!$F$7:$F$8050,Expenses!$B$7:$B$8050,"&gt;="&amp;DATE(YEAR($D$7),MONTH($D$7),DAY($D$7)),Expenses!$B$7:$B$8050,"&lt;="&amp;DATE(YEAR($D$8),MONTH($D$8),DAY($D$8)),Expenses!$E$7:$E$8050,$N70,Expenses!$D$7:$D$8050,$D$9))))</f>
        <v>0</v>
      </c>
      <c r="U70" s="268">
        <f t="shared" si="14"/>
        <v>0</v>
      </c>
      <c r="V70" s="1147">
        <f t="shared" si="15"/>
        <v>0</v>
      </c>
      <c r="W70" s="1148"/>
      <c r="X70" s="1148"/>
      <c r="Y70" s="1149"/>
      <c r="Z70" s="1"/>
      <c r="AA70" s="36"/>
      <c r="AB70" s="36"/>
      <c r="AC70" s="36"/>
      <c r="AD70" s="36"/>
      <c r="AE70" s="36"/>
      <c r="AF70" s="36"/>
      <c r="AG70" s="36"/>
      <c r="AH70" s="36"/>
      <c r="AI70" s="36"/>
      <c r="AJ70" s="36"/>
      <c r="AK70" s="36"/>
      <c r="AL70" s="36"/>
      <c r="AM70" s="36"/>
      <c r="AN70" s="36"/>
      <c r="AO70" s="36"/>
      <c r="AP70" s="1"/>
    </row>
    <row r="71" spans="1:42" ht="21" customHeight="1">
      <c r="A71" s="1"/>
      <c r="B71" s="1022">
        <f>Setup!M32</f>
        <v>0</v>
      </c>
      <c r="C71" s="959"/>
      <c r="D71" s="959"/>
      <c r="E71" s="184" t="str">
        <f>Setup!$C$9</f>
        <v>$</v>
      </c>
      <c r="F71" s="68">
        <f>IF(OR($D$9="", $D$9="All"), IF($D$7=$D$8,SUMIFS(Income!$F$7:$F$8050,Income!$B$7:$B$8050,"="&amp;DATE(YEAR($D$7),MONTH($D$7),DAY($D$7)),Income!$E$7:$E$8050,$B71),SUMIFS(Income!$F$7:$F$8050,Income!$B$7:$B$8050,"&gt;="&amp;DATE(YEAR($D$7),MONTH($D$7),DAY($D$7)),Income!$B$7:$B$8050,"&lt;="&amp;DATE(YEAR($D$8),MONTH($D$8),DAY($D$8)),Income!$E$7:$E$8050,$B71)),IF($D$7=$D$8,SUMIFS(Income!$F$7:$F$8050,Income!$B$7:$B$8050,"="&amp;DATE(YEAR($D$7),MONTH($D$7),DAY($D$7)),Income!$E$7:$E$8050,$B71,Income!$D$7:$D$8050,$D$9),SUMIFS(Income!$F$7:$F$8050,Income!$B$7:$B$8050,"&gt;="&amp;DATE(YEAR($D$7),MONTH($D$7),DAY($D$7)),Income!$B$7:$B$8050,"&lt;="&amp;DATE(YEAR($D$8),MONTH($D$8),DAY($D$8)),Income!$E$7:$E$8050,$B71,Income!$D$7:$D$8050,$D$9)))</f>
        <v>0</v>
      </c>
      <c r="G71" s="442">
        <f t="shared" si="12"/>
        <v>0</v>
      </c>
      <c r="H71" s="1145">
        <f t="shared" si="13"/>
        <v>0</v>
      </c>
      <c r="I71" s="1145"/>
      <c r="J71" s="1145"/>
      <c r="K71" s="1145"/>
      <c r="L71" s="1146"/>
      <c r="M71" s="48"/>
      <c r="N71" s="1009">
        <f>Setup!N32</f>
        <v>0</v>
      </c>
      <c r="O71" s="959"/>
      <c r="P71" s="959"/>
      <c r="Q71" s="959"/>
      <c r="R71" s="959"/>
      <c r="S71" s="185" t="str">
        <f>Setup!$C$9</f>
        <v>$</v>
      </c>
      <c r="T71" s="141">
        <f>ABS(IF(OR($D$9="", $D$9="All"), IF($D$7=$D$8,SUMIFS(Expenses!$F$7:$F$8050,Expenses!$B$7:$B$8050,"="&amp;DATE(YEAR($D$7),MONTH($D$7),DAY($D$7)),Expenses!$E$7:$E$8050,$N71),SUMIFS(Expenses!$F$7:$F$8050,Expenses!$B$7:$B$8050,"&gt;="&amp;DATE(YEAR($D$7),MONTH($D$7),DAY($D$7)),Expenses!$B$7:$B$8050,"&lt;="&amp;DATE(YEAR($D$8),MONTH($D$8),DAY($D$8)),Expenses!$E$7:$E$8050,$N71)),IF($D$7=$D$8,SUMIFS(Expenses!$F$7:$F$8050,Expenses!$B$7:$B$8050,"="&amp;DATE(YEAR($D$7),MONTH($D$7),DAY($D$7)),Expenses!$E$7:$E$8050,$N71,Expenses!$D$7:$D$8050,$D$9),SUMIFS(Expenses!$F$7:$F$8050,Expenses!$B$7:$B$8050,"&gt;="&amp;DATE(YEAR($D$7),MONTH($D$7),DAY($D$7)),Expenses!$B$7:$B$8050,"&lt;="&amp;DATE(YEAR($D$8),MONTH($D$8),DAY($D$8)),Expenses!$E$7:$E$8050,$N71,Expenses!$D$7:$D$8050,$D$9))))</f>
        <v>0</v>
      </c>
      <c r="U71" s="268">
        <f t="shared" si="14"/>
        <v>0</v>
      </c>
      <c r="V71" s="1147">
        <f t="shared" si="15"/>
        <v>0</v>
      </c>
      <c r="W71" s="1148"/>
      <c r="X71" s="1148"/>
      <c r="Y71" s="1149"/>
      <c r="Z71" s="1"/>
      <c r="AA71" s="36"/>
      <c r="AB71" s="36"/>
      <c r="AC71" s="36"/>
      <c r="AD71" s="36"/>
      <c r="AE71" s="36"/>
      <c r="AF71" s="36"/>
      <c r="AG71" s="36"/>
      <c r="AH71" s="36"/>
      <c r="AI71" s="36"/>
      <c r="AJ71" s="36"/>
      <c r="AK71" s="36"/>
      <c r="AL71" s="36"/>
      <c r="AM71" s="36"/>
      <c r="AN71" s="36"/>
      <c r="AO71" s="36"/>
      <c r="AP71" s="1"/>
    </row>
    <row r="72" spans="1:42" ht="21" customHeight="1">
      <c r="A72" s="1"/>
      <c r="B72" s="1022">
        <f>Setup!M33</f>
        <v>0</v>
      </c>
      <c r="C72" s="959"/>
      <c r="D72" s="959"/>
      <c r="E72" s="184" t="str">
        <f>Setup!$C$9</f>
        <v>$</v>
      </c>
      <c r="F72" s="68">
        <f>IF(OR($D$9="", $D$9="All"), IF($D$7=$D$8,SUMIFS(Income!$F$7:$F$8050,Income!$B$7:$B$8050,"="&amp;DATE(YEAR($D$7),MONTH($D$7),DAY($D$7)),Income!$E$7:$E$8050,$B72),SUMIFS(Income!$F$7:$F$8050,Income!$B$7:$B$8050,"&gt;="&amp;DATE(YEAR($D$7),MONTH($D$7),DAY($D$7)),Income!$B$7:$B$8050,"&lt;="&amp;DATE(YEAR($D$8),MONTH($D$8),DAY($D$8)),Income!$E$7:$E$8050,$B72)),IF($D$7=$D$8,SUMIFS(Income!$F$7:$F$8050,Income!$B$7:$B$8050,"="&amp;DATE(YEAR($D$7),MONTH($D$7),DAY($D$7)),Income!$E$7:$E$8050,$B72,Income!$D$7:$D$8050,$D$9),SUMIFS(Income!$F$7:$F$8050,Income!$B$7:$B$8050,"&gt;="&amp;DATE(YEAR($D$7),MONTH($D$7),DAY($D$7)),Income!$B$7:$B$8050,"&lt;="&amp;DATE(YEAR($D$8),MONTH($D$8),DAY($D$8)),Income!$E$7:$E$8050,$B72,Income!$D$7:$D$8050,$D$9)))</f>
        <v>0</v>
      </c>
      <c r="G72" s="442">
        <f t="shared" si="12"/>
        <v>0</v>
      </c>
      <c r="H72" s="1145">
        <f t="shared" si="13"/>
        <v>0</v>
      </c>
      <c r="I72" s="1145"/>
      <c r="J72" s="1145"/>
      <c r="K72" s="1145"/>
      <c r="L72" s="1146"/>
      <c r="M72" s="48"/>
      <c r="N72" s="1009">
        <f>Setup!N33</f>
        <v>0</v>
      </c>
      <c r="O72" s="959"/>
      <c r="P72" s="959"/>
      <c r="Q72" s="959"/>
      <c r="R72" s="959"/>
      <c r="S72" s="185" t="str">
        <f>Setup!$C$9</f>
        <v>$</v>
      </c>
      <c r="T72" s="141">
        <f>ABS(IF(OR($D$9="", $D$9="All"), IF($D$7=$D$8,SUMIFS(Expenses!$F$7:$F$8050,Expenses!$B$7:$B$8050,"="&amp;DATE(YEAR($D$7),MONTH($D$7),DAY($D$7)),Expenses!$E$7:$E$8050,$N72),SUMIFS(Expenses!$F$7:$F$8050,Expenses!$B$7:$B$8050,"&gt;="&amp;DATE(YEAR($D$7),MONTH($D$7),DAY($D$7)),Expenses!$B$7:$B$8050,"&lt;="&amp;DATE(YEAR($D$8),MONTH($D$8),DAY($D$8)),Expenses!$E$7:$E$8050,$N72)),IF($D$7=$D$8,SUMIFS(Expenses!$F$7:$F$8050,Expenses!$B$7:$B$8050,"="&amp;DATE(YEAR($D$7),MONTH($D$7),DAY($D$7)),Expenses!$E$7:$E$8050,$N72,Expenses!$D$7:$D$8050,$D$9),SUMIFS(Expenses!$F$7:$F$8050,Expenses!$B$7:$B$8050,"&gt;="&amp;DATE(YEAR($D$7),MONTH($D$7),DAY($D$7)),Expenses!$B$7:$B$8050,"&lt;="&amp;DATE(YEAR($D$8),MONTH($D$8),DAY($D$8)),Expenses!$E$7:$E$8050,$N72,Expenses!$D$7:$D$8050,$D$9))))</f>
        <v>0</v>
      </c>
      <c r="U72" s="268">
        <f t="shared" si="14"/>
        <v>0</v>
      </c>
      <c r="V72" s="1147">
        <f t="shared" si="15"/>
        <v>0</v>
      </c>
      <c r="W72" s="1148"/>
      <c r="X72" s="1148"/>
      <c r="Y72" s="1149"/>
      <c r="Z72" s="1"/>
      <c r="AA72" s="36"/>
      <c r="AB72" s="36"/>
      <c r="AC72" s="36"/>
      <c r="AD72" s="36"/>
      <c r="AE72" s="36"/>
      <c r="AF72" s="36"/>
      <c r="AG72" s="36"/>
      <c r="AH72" s="36"/>
      <c r="AI72" s="36"/>
      <c r="AJ72" s="36"/>
      <c r="AK72" s="36"/>
      <c r="AL72" s="36"/>
      <c r="AM72" s="36"/>
      <c r="AN72" s="36"/>
      <c r="AO72" s="36"/>
      <c r="AP72" s="1"/>
    </row>
    <row r="73" spans="1:42" ht="21" customHeight="1">
      <c r="A73" s="1"/>
      <c r="B73" s="1022">
        <f>Setup!M34</f>
        <v>0</v>
      </c>
      <c r="C73" s="959"/>
      <c r="D73" s="959"/>
      <c r="E73" s="184" t="str">
        <f>Setup!$C$9</f>
        <v>$</v>
      </c>
      <c r="F73" s="68">
        <f>IF(OR($D$9="", $D$9="All"), IF($D$7=$D$8,SUMIFS(Income!$F$7:$F$8050,Income!$B$7:$B$8050,"="&amp;DATE(YEAR($D$7),MONTH($D$7),DAY($D$7)),Income!$E$7:$E$8050,$B73),SUMIFS(Income!$F$7:$F$8050,Income!$B$7:$B$8050,"&gt;="&amp;DATE(YEAR($D$7),MONTH($D$7),DAY($D$7)),Income!$B$7:$B$8050,"&lt;="&amp;DATE(YEAR($D$8),MONTH($D$8),DAY($D$8)),Income!$E$7:$E$8050,$B73)),IF($D$7=$D$8,SUMIFS(Income!$F$7:$F$8050,Income!$B$7:$B$8050,"="&amp;DATE(YEAR($D$7),MONTH($D$7),DAY($D$7)),Income!$E$7:$E$8050,$B73,Income!$D$7:$D$8050,$D$9),SUMIFS(Income!$F$7:$F$8050,Income!$B$7:$B$8050,"&gt;="&amp;DATE(YEAR($D$7),MONTH($D$7),DAY($D$7)),Income!$B$7:$B$8050,"&lt;="&amp;DATE(YEAR($D$8),MONTH($D$8),DAY($D$8)),Income!$E$7:$E$8050,$B73,Income!$D$7:$D$8050,$D$9)))</f>
        <v>0</v>
      </c>
      <c r="G73" s="442">
        <f t="shared" si="12"/>
        <v>0</v>
      </c>
      <c r="H73" s="1145">
        <f t="shared" si="13"/>
        <v>0</v>
      </c>
      <c r="I73" s="1145"/>
      <c r="J73" s="1145"/>
      <c r="K73" s="1145"/>
      <c r="L73" s="1146"/>
      <c r="M73" s="48"/>
      <c r="N73" s="1009">
        <f>Setup!N34</f>
        <v>0</v>
      </c>
      <c r="O73" s="959"/>
      <c r="P73" s="959"/>
      <c r="Q73" s="959"/>
      <c r="R73" s="959"/>
      <c r="S73" s="185" t="str">
        <f>Setup!$C$9</f>
        <v>$</v>
      </c>
      <c r="T73" s="141">
        <f>ABS(IF(OR($D$9="", $D$9="All"), IF($D$7=$D$8,SUMIFS(Expenses!$F$7:$F$8050,Expenses!$B$7:$B$8050,"="&amp;DATE(YEAR($D$7),MONTH($D$7),DAY($D$7)),Expenses!$E$7:$E$8050,$N73),SUMIFS(Expenses!$F$7:$F$8050,Expenses!$B$7:$B$8050,"&gt;="&amp;DATE(YEAR($D$7),MONTH($D$7),DAY($D$7)),Expenses!$B$7:$B$8050,"&lt;="&amp;DATE(YEAR($D$8),MONTH($D$8),DAY($D$8)),Expenses!$E$7:$E$8050,$N73)),IF($D$7=$D$8,SUMIFS(Expenses!$F$7:$F$8050,Expenses!$B$7:$B$8050,"="&amp;DATE(YEAR($D$7),MONTH($D$7),DAY($D$7)),Expenses!$E$7:$E$8050,$N73,Expenses!$D$7:$D$8050,$D$9),SUMIFS(Expenses!$F$7:$F$8050,Expenses!$B$7:$B$8050,"&gt;="&amp;DATE(YEAR($D$7),MONTH($D$7),DAY($D$7)),Expenses!$B$7:$B$8050,"&lt;="&amp;DATE(YEAR($D$8),MONTH($D$8),DAY($D$8)),Expenses!$E$7:$E$8050,$N73,Expenses!$D$7:$D$8050,$D$9))))</f>
        <v>0</v>
      </c>
      <c r="U73" s="268">
        <f t="shared" si="14"/>
        <v>0</v>
      </c>
      <c r="V73" s="1147">
        <f t="shared" si="15"/>
        <v>0</v>
      </c>
      <c r="W73" s="1148"/>
      <c r="X73" s="1148"/>
      <c r="Y73" s="1149"/>
      <c r="Z73" s="1"/>
      <c r="AA73" s="36"/>
      <c r="AB73" s="36"/>
      <c r="AC73" s="36"/>
      <c r="AD73" s="36"/>
      <c r="AE73" s="36"/>
      <c r="AF73" s="36"/>
      <c r="AG73" s="36"/>
      <c r="AH73" s="36"/>
      <c r="AI73" s="36"/>
      <c r="AJ73" s="36"/>
      <c r="AK73" s="36"/>
      <c r="AL73" s="36"/>
      <c r="AM73" s="36"/>
      <c r="AN73" s="36"/>
      <c r="AO73" s="36"/>
      <c r="AP73" s="1"/>
    </row>
    <row r="74" spans="1:42" ht="21" customHeight="1">
      <c r="A74" s="1"/>
      <c r="B74" s="1022">
        <f>Setup!M35</f>
        <v>0</v>
      </c>
      <c r="C74" s="959"/>
      <c r="D74" s="959"/>
      <c r="E74" s="184" t="str">
        <f>Setup!$C$9</f>
        <v>$</v>
      </c>
      <c r="F74" s="68">
        <f>IF(OR($D$9="", $D$9="All"), IF($D$7=$D$8,SUMIFS(Income!$F$7:$F$8050,Income!$B$7:$B$8050,"="&amp;DATE(YEAR($D$7),MONTH($D$7),DAY($D$7)),Income!$E$7:$E$8050,$B74),SUMIFS(Income!$F$7:$F$8050,Income!$B$7:$B$8050,"&gt;="&amp;DATE(YEAR($D$7),MONTH($D$7),DAY($D$7)),Income!$B$7:$B$8050,"&lt;="&amp;DATE(YEAR($D$8),MONTH($D$8),DAY($D$8)),Income!$E$7:$E$8050,$B74)),IF($D$7=$D$8,SUMIFS(Income!$F$7:$F$8050,Income!$B$7:$B$8050,"="&amp;DATE(YEAR($D$7),MONTH($D$7),DAY($D$7)),Income!$E$7:$E$8050,$B74,Income!$D$7:$D$8050,$D$9),SUMIFS(Income!$F$7:$F$8050,Income!$B$7:$B$8050,"&gt;="&amp;DATE(YEAR($D$7),MONTH($D$7),DAY($D$7)),Income!$B$7:$B$8050,"&lt;="&amp;DATE(YEAR($D$8),MONTH($D$8),DAY($D$8)),Income!$E$7:$E$8050,$B74,Income!$D$7:$D$8050,$D$9)))</f>
        <v>0</v>
      </c>
      <c r="G74" s="442">
        <f t="shared" si="12"/>
        <v>0</v>
      </c>
      <c r="H74" s="1145">
        <f t="shared" si="13"/>
        <v>0</v>
      </c>
      <c r="I74" s="1145"/>
      <c r="J74" s="1145"/>
      <c r="K74" s="1145"/>
      <c r="L74" s="1146"/>
      <c r="M74" s="48"/>
      <c r="N74" s="1009">
        <f>Setup!N35</f>
        <v>0</v>
      </c>
      <c r="O74" s="959"/>
      <c r="P74" s="959"/>
      <c r="Q74" s="959"/>
      <c r="R74" s="959"/>
      <c r="S74" s="185" t="str">
        <f>Setup!$C$9</f>
        <v>$</v>
      </c>
      <c r="T74" s="141">
        <f>ABS(IF(OR($D$9="", $D$9="All"), IF($D$7=$D$8,SUMIFS(Expenses!$F$7:$F$8050,Expenses!$B$7:$B$8050,"="&amp;DATE(YEAR($D$7),MONTH($D$7),DAY($D$7)),Expenses!$E$7:$E$8050,$N74),SUMIFS(Expenses!$F$7:$F$8050,Expenses!$B$7:$B$8050,"&gt;="&amp;DATE(YEAR($D$7),MONTH($D$7),DAY($D$7)),Expenses!$B$7:$B$8050,"&lt;="&amp;DATE(YEAR($D$8),MONTH($D$8),DAY($D$8)),Expenses!$E$7:$E$8050,$N74)),IF($D$7=$D$8,SUMIFS(Expenses!$F$7:$F$8050,Expenses!$B$7:$B$8050,"="&amp;DATE(YEAR($D$7),MONTH($D$7),DAY($D$7)),Expenses!$E$7:$E$8050,$N74,Expenses!$D$7:$D$8050,$D$9),SUMIFS(Expenses!$F$7:$F$8050,Expenses!$B$7:$B$8050,"&gt;="&amp;DATE(YEAR($D$7),MONTH($D$7),DAY($D$7)),Expenses!$B$7:$B$8050,"&lt;="&amp;DATE(YEAR($D$8),MONTH($D$8),DAY($D$8)),Expenses!$E$7:$E$8050,$N74,Expenses!$D$7:$D$8050,$D$9))))</f>
        <v>0</v>
      </c>
      <c r="U74" s="268">
        <f t="shared" si="14"/>
        <v>0</v>
      </c>
      <c r="V74" s="1147">
        <f t="shared" si="15"/>
        <v>0</v>
      </c>
      <c r="W74" s="1148"/>
      <c r="X74" s="1148"/>
      <c r="Y74" s="1149"/>
      <c r="Z74" s="1"/>
      <c r="AA74" s="36"/>
      <c r="AB74" s="36"/>
      <c r="AC74" s="36"/>
      <c r="AD74" s="36"/>
      <c r="AE74" s="36"/>
      <c r="AF74" s="36"/>
      <c r="AG74" s="36"/>
      <c r="AH74" s="36"/>
      <c r="AI74" s="36"/>
      <c r="AJ74" s="36"/>
      <c r="AK74" s="36"/>
      <c r="AL74" s="36"/>
      <c r="AM74" s="36"/>
      <c r="AN74" s="36"/>
      <c r="AO74" s="36"/>
      <c r="AP74" s="1"/>
    </row>
    <row r="75" spans="1:42" ht="21" customHeight="1">
      <c r="A75" s="1"/>
      <c r="B75" s="1022">
        <f>Setup!M36</f>
        <v>0</v>
      </c>
      <c r="C75" s="959"/>
      <c r="D75" s="959"/>
      <c r="E75" s="184" t="str">
        <f>Setup!$C$9</f>
        <v>$</v>
      </c>
      <c r="F75" s="68">
        <f>IF(OR($D$9="", $D$9="All"), IF($D$7=$D$8,SUMIFS(Income!$F$7:$F$8050,Income!$B$7:$B$8050,"="&amp;DATE(YEAR($D$7),MONTH($D$7),DAY($D$7)),Income!$E$7:$E$8050,$B75),SUMIFS(Income!$F$7:$F$8050,Income!$B$7:$B$8050,"&gt;="&amp;DATE(YEAR($D$7),MONTH($D$7),DAY($D$7)),Income!$B$7:$B$8050,"&lt;="&amp;DATE(YEAR($D$8),MONTH($D$8),DAY($D$8)),Income!$E$7:$E$8050,$B75)),IF($D$7=$D$8,SUMIFS(Income!$F$7:$F$8050,Income!$B$7:$B$8050,"="&amp;DATE(YEAR($D$7),MONTH($D$7),DAY($D$7)),Income!$E$7:$E$8050,$B75,Income!$D$7:$D$8050,$D$9),SUMIFS(Income!$F$7:$F$8050,Income!$B$7:$B$8050,"&gt;="&amp;DATE(YEAR($D$7),MONTH($D$7),DAY($D$7)),Income!$B$7:$B$8050,"&lt;="&amp;DATE(YEAR($D$8),MONTH($D$8),DAY($D$8)),Income!$E$7:$E$8050,$B75,Income!$D$7:$D$8050,$D$9)))</f>
        <v>0</v>
      </c>
      <c r="G75" s="442">
        <f t="shared" si="12"/>
        <v>0</v>
      </c>
      <c r="H75" s="1145">
        <f t="shared" si="13"/>
        <v>0</v>
      </c>
      <c r="I75" s="1145"/>
      <c r="J75" s="1145"/>
      <c r="K75" s="1145"/>
      <c r="L75" s="1146"/>
      <c r="M75" s="48"/>
      <c r="N75" s="1009">
        <f>Setup!N36</f>
        <v>0</v>
      </c>
      <c r="O75" s="959"/>
      <c r="P75" s="959"/>
      <c r="Q75" s="959"/>
      <c r="R75" s="959"/>
      <c r="S75" s="185" t="str">
        <f>Setup!$C$9</f>
        <v>$</v>
      </c>
      <c r="T75" s="141">
        <f>ABS(IF(OR($D$9="", $D$9="All"), IF($D$7=$D$8,SUMIFS(Expenses!$F$7:$F$8050,Expenses!$B$7:$B$8050,"="&amp;DATE(YEAR($D$7),MONTH($D$7),DAY($D$7)),Expenses!$E$7:$E$8050,$N75),SUMIFS(Expenses!$F$7:$F$8050,Expenses!$B$7:$B$8050,"&gt;="&amp;DATE(YEAR($D$7),MONTH($D$7),DAY($D$7)),Expenses!$B$7:$B$8050,"&lt;="&amp;DATE(YEAR($D$8),MONTH($D$8),DAY($D$8)),Expenses!$E$7:$E$8050,$N75)),IF($D$7=$D$8,SUMIFS(Expenses!$F$7:$F$8050,Expenses!$B$7:$B$8050,"="&amp;DATE(YEAR($D$7),MONTH($D$7),DAY($D$7)),Expenses!$E$7:$E$8050,$N75,Expenses!$D$7:$D$8050,$D$9),SUMIFS(Expenses!$F$7:$F$8050,Expenses!$B$7:$B$8050,"&gt;="&amp;DATE(YEAR($D$7),MONTH($D$7),DAY($D$7)),Expenses!$B$7:$B$8050,"&lt;="&amp;DATE(YEAR($D$8),MONTH($D$8),DAY($D$8)),Expenses!$E$7:$E$8050,$N75,Expenses!$D$7:$D$8050,$D$9))))</f>
        <v>0</v>
      </c>
      <c r="U75" s="268">
        <f t="shared" si="14"/>
        <v>0</v>
      </c>
      <c r="V75" s="1147">
        <f t="shared" si="15"/>
        <v>0</v>
      </c>
      <c r="W75" s="1148"/>
      <c r="X75" s="1148"/>
      <c r="Y75" s="1149"/>
      <c r="Z75" s="1"/>
      <c r="AA75" s="36"/>
      <c r="AB75" s="36"/>
      <c r="AC75" s="36"/>
      <c r="AD75" s="36"/>
      <c r="AE75" s="36"/>
      <c r="AF75" s="36"/>
      <c r="AG75" s="36"/>
      <c r="AH75" s="36"/>
      <c r="AI75" s="36"/>
      <c r="AJ75" s="36"/>
      <c r="AK75" s="36"/>
      <c r="AL75" s="36"/>
      <c r="AM75" s="36"/>
      <c r="AN75" s="36"/>
      <c r="AO75" s="36"/>
      <c r="AP75" s="1"/>
    </row>
    <row r="76" spans="1:42" ht="21" customHeight="1">
      <c r="A76" s="1"/>
      <c r="B76" s="1022">
        <f>Setup!M37</f>
        <v>0</v>
      </c>
      <c r="C76" s="959"/>
      <c r="D76" s="959"/>
      <c r="E76" s="184" t="str">
        <f>Setup!$C$9</f>
        <v>$</v>
      </c>
      <c r="F76" s="68">
        <f>IF(OR($D$9="", $D$9="All"), IF($D$7=$D$8,SUMIFS(Income!$F$7:$F$8050,Income!$B$7:$B$8050,"="&amp;DATE(YEAR($D$7),MONTH($D$7),DAY($D$7)),Income!$E$7:$E$8050,$B76),SUMIFS(Income!$F$7:$F$8050,Income!$B$7:$B$8050,"&gt;="&amp;DATE(YEAR($D$7),MONTH($D$7),DAY($D$7)),Income!$B$7:$B$8050,"&lt;="&amp;DATE(YEAR($D$8),MONTH($D$8),DAY($D$8)),Income!$E$7:$E$8050,$B76)),IF($D$7=$D$8,SUMIFS(Income!$F$7:$F$8050,Income!$B$7:$B$8050,"="&amp;DATE(YEAR($D$7),MONTH($D$7),DAY($D$7)),Income!$E$7:$E$8050,$B76,Income!$D$7:$D$8050,$D$9),SUMIFS(Income!$F$7:$F$8050,Income!$B$7:$B$8050,"&gt;="&amp;DATE(YEAR($D$7),MONTH($D$7),DAY($D$7)),Income!$B$7:$B$8050,"&lt;="&amp;DATE(YEAR($D$8),MONTH($D$8),DAY($D$8)),Income!$E$7:$E$8050,$B76,Income!$D$7:$D$8050,$D$9)))</f>
        <v>0</v>
      </c>
      <c r="G76" s="442">
        <f t="shared" si="12"/>
        <v>0</v>
      </c>
      <c r="H76" s="1145">
        <f t="shared" si="13"/>
        <v>0</v>
      </c>
      <c r="I76" s="1145"/>
      <c r="J76" s="1145"/>
      <c r="K76" s="1145"/>
      <c r="L76" s="1146"/>
      <c r="M76" s="48"/>
      <c r="N76" s="1009">
        <f>Setup!N37</f>
        <v>0</v>
      </c>
      <c r="O76" s="959"/>
      <c r="P76" s="959"/>
      <c r="Q76" s="959"/>
      <c r="R76" s="959"/>
      <c r="S76" s="185" t="str">
        <f>Setup!$C$9</f>
        <v>$</v>
      </c>
      <c r="T76" s="141">
        <f>ABS(IF(OR($D$9="", $D$9="All"), IF($D$7=$D$8,SUMIFS(Expenses!$F$7:$F$8050,Expenses!$B$7:$B$8050,"="&amp;DATE(YEAR($D$7),MONTH($D$7),DAY($D$7)),Expenses!$E$7:$E$8050,$N76),SUMIFS(Expenses!$F$7:$F$8050,Expenses!$B$7:$B$8050,"&gt;="&amp;DATE(YEAR($D$7),MONTH($D$7),DAY($D$7)),Expenses!$B$7:$B$8050,"&lt;="&amp;DATE(YEAR($D$8),MONTH($D$8),DAY($D$8)),Expenses!$E$7:$E$8050,$N76)),IF($D$7=$D$8,SUMIFS(Expenses!$F$7:$F$8050,Expenses!$B$7:$B$8050,"="&amp;DATE(YEAR($D$7),MONTH($D$7),DAY($D$7)),Expenses!$E$7:$E$8050,$N76,Expenses!$D$7:$D$8050,$D$9),SUMIFS(Expenses!$F$7:$F$8050,Expenses!$B$7:$B$8050,"&gt;="&amp;DATE(YEAR($D$7),MONTH($D$7),DAY($D$7)),Expenses!$B$7:$B$8050,"&lt;="&amp;DATE(YEAR($D$8),MONTH($D$8),DAY($D$8)),Expenses!$E$7:$E$8050,$N76,Expenses!$D$7:$D$8050,$D$9))))</f>
        <v>0</v>
      </c>
      <c r="U76" s="268">
        <f t="shared" si="14"/>
        <v>0</v>
      </c>
      <c r="V76" s="1147">
        <f t="shared" si="15"/>
        <v>0</v>
      </c>
      <c r="W76" s="1148"/>
      <c r="X76" s="1148"/>
      <c r="Y76" s="1149"/>
      <c r="Z76" s="1"/>
      <c r="AA76" s="36"/>
      <c r="AB76" s="36"/>
      <c r="AC76" s="36"/>
      <c r="AD76" s="36"/>
      <c r="AE76" s="36"/>
      <c r="AF76" s="36"/>
      <c r="AG76" s="36"/>
      <c r="AH76" s="36"/>
      <c r="AI76" s="36"/>
      <c r="AJ76" s="36"/>
      <c r="AK76" s="36"/>
      <c r="AL76" s="36"/>
      <c r="AM76" s="36"/>
      <c r="AN76" s="36"/>
      <c r="AO76" s="36"/>
      <c r="AP76" s="1"/>
    </row>
    <row r="77" spans="1:42" ht="21" customHeight="1">
      <c r="A77" s="1"/>
      <c r="B77" s="1022">
        <f>Setup!M38</f>
        <v>0</v>
      </c>
      <c r="C77" s="959"/>
      <c r="D77" s="959"/>
      <c r="E77" s="184" t="str">
        <f>Setup!$C$9</f>
        <v>$</v>
      </c>
      <c r="F77" s="68">
        <f>IF(OR($D$9="", $D$9="All"), IF($D$7=$D$8,SUMIFS(Income!$F$7:$F$8050,Income!$B$7:$B$8050,"="&amp;DATE(YEAR($D$7),MONTH($D$7),DAY($D$7)),Income!$E$7:$E$8050,$B77),SUMIFS(Income!$F$7:$F$8050,Income!$B$7:$B$8050,"&gt;="&amp;DATE(YEAR($D$7),MONTH($D$7),DAY($D$7)),Income!$B$7:$B$8050,"&lt;="&amp;DATE(YEAR($D$8),MONTH($D$8),DAY($D$8)),Income!$E$7:$E$8050,$B77)),IF($D$7=$D$8,SUMIFS(Income!$F$7:$F$8050,Income!$B$7:$B$8050,"="&amp;DATE(YEAR($D$7),MONTH($D$7),DAY($D$7)),Income!$E$7:$E$8050,$B77,Income!$D$7:$D$8050,$D$9),SUMIFS(Income!$F$7:$F$8050,Income!$B$7:$B$8050,"&gt;="&amp;DATE(YEAR($D$7),MONTH($D$7),DAY($D$7)),Income!$B$7:$B$8050,"&lt;="&amp;DATE(YEAR($D$8),MONTH($D$8),DAY($D$8)),Income!$E$7:$E$8050,$B77,Income!$D$7:$D$8050,$D$9)))</f>
        <v>0</v>
      </c>
      <c r="G77" s="442">
        <f t="shared" si="12"/>
        <v>0</v>
      </c>
      <c r="H77" s="1145">
        <f t="shared" si="13"/>
        <v>0</v>
      </c>
      <c r="I77" s="1145"/>
      <c r="J77" s="1145"/>
      <c r="K77" s="1145"/>
      <c r="L77" s="1146"/>
      <c r="M77" s="48"/>
      <c r="N77" s="1009">
        <f>Setup!N38</f>
        <v>0</v>
      </c>
      <c r="O77" s="959"/>
      <c r="P77" s="959"/>
      <c r="Q77" s="959"/>
      <c r="R77" s="959"/>
      <c r="S77" s="185" t="str">
        <f>Setup!$C$9</f>
        <v>$</v>
      </c>
      <c r="T77" s="141">
        <f>ABS(IF(OR($D$9="", $D$9="All"), IF($D$7=$D$8,SUMIFS(Expenses!$F$7:$F$8050,Expenses!$B$7:$B$8050,"="&amp;DATE(YEAR($D$7),MONTH($D$7),DAY($D$7)),Expenses!$E$7:$E$8050,$N77),SUMIFS(Expenses!$F$7:$F$8050,Expenses!$B$7:$B$8050,"&gt;="&amp;DATE(YEAR($D$7),MONTH($D$7),DAY($D$7)),Expenses!$B$7:$B$8050,"&lt;="&amp;DATE(YEAR($D$8),MONTH($D$8),DAY($D$8)),Expenses!$E$7:$E$8050,$N77)),IF($D$7=$D$8,SUMIFS(Expenses!$F$7:$F$8050,Expenses!$B$7:$B$8050,"="&amp;DATE(YEAR($D$7),MONTH($D$7),DAY($D$7)),Expenses!$E$7:$E$8050,$N77,Expenses!$D$7:$D$8050,$D$9),SUMIFS(Expenses!$F$7:$F$8050,Expenses!$B$7:$B$8050,"&gt;="&amp;DATE(YEAR($D$7),MONTH($D$7),DAY($D$7)),Expenses!$B$7:$B$8050,"&lt;="&amp;DATE(YEAR($D$8),MONTH($D$8),DAY($D$8)),Expenses!$E$7:$E$8050,$N77,Expenses!$D$7:$D$8050,$D$9))))</f>
        <v>0</v>
      </c>
      <c r="U77" s="268">
        <f t="shared" si="14"/>
        <v>0</v>
      </c>
      <c r="V77" s="1147">
        <f t="shared" si="15"/>
        <v>0</v>
      </c>
      <c r="W77" s="1148"/>
      <c r="X77" s="1148"/>
      <c r="Y77" s="1149"/>
      <c r="Z77" s="1"/>
      <c r="AA77" s="36"/>
      <c r="AB77" s="36"/>
      <c r="AC77" s="36"/>
      <c r="AD77" s="36"/>
      <c r="AE77" s="36"/>
      <c r="AF77" s="36"/>
      <c r="AG77" s="36"/>
      <c r="AH77" s="36"/>
      <c r="AI77" s="36"/>
      <c r="AJ77" s="36"/>
      <c r="AK77" s="36"/>
      <c r="AL77" s="36"/>
      <c r="AM77" s="36"/>
      <c r="AN77" s="36"/>
      <c r="AO77" s="36"/>
      <c r="AP77" s="1"/>
    </row>
    <row r="78" spans="1:42" ht="21" customHeight="1">
      <c r="A78" s="1"/>
      <c r="B78" s="1022">
        <f>Setup!M39</f>
        <v>0</v>
      </c>
      <c r="C78" s="959"/>
      <c r="D78" s="959"/>
      <c r="E78" s="184" t="str">
        <f>Setup!$C$9</f>
        <v>$</v>
      </c>
      <c r="F78" s="68">
        <f>IF(OR($D$9="", $D$9="All"), IF($D$7=$D$8,SUMIFS(Income!$F$7:$F$8050,Income!$B$7:$B$8050,"="&amp;DATE(YEAR($D$7),MONTH($D$7),DAY($D$7)),Income!$E$7:$E$8050,$B78),SUMIFS(Income!$F$7:$F$8050,Income!$B$7:$B$8050,"&gt;="&amp;DATE(YEAR($D$7),MONTH($D$7),DAY($D$7)),Income!$B$7:$B$8050,"&lt;="&amp;DATE(YEAR($D$8),MONTH($D$8),DAY($D$8)),Income!$E$7:$E$8050,$B78)),IF($D$7=$D$8,SUMIFS(Income!$F$7:$F$8050,Income!$B$7:$B$8050,"="&amp;DATE(YEAR($D$7),MONTH($D$7),DAY($D$7)),Income!$E$7:$E$8050,$B78,Income!$D$7:$D$8050,$D$9),SUMIFS(Income!$F$7:$F$8050,Income!$B$7:$B$8050,"&gt;="&amp;DATE(YEAR($D$7),MONTH($D$7),DAY($D$7)),Income!$B$7:$B$8050,"&lt;="&amp;DATE(YEAR($D$8),MONTH($D$8),DAY($D$8)),Income!$E$7:$E$8050,$B78,Income!$D$7:$D$8050,$D$9)))</f>
        <v>0</v>
      </c>
      <c r="G78" s="442">
        <f t="shared" si="12"/>
        <v>0</v>
      </c>
      <c r="H78" s="1145">
        <f t="shared" si="13"/>
        <v>0</v>
      </c>
      <c r="I78" s="1145"/>
      <c r="J78" s="1145"/>
      <c r="K78" s="1145"/>
      <c r="L78" s="1146"/>
      <c r="M78" s="48"/>
      <c r="N78" s="1009">
        <f>Setup!N39</f>
        <v>0</v>
      </c>
      <c r="O78" s="959"/>
      <c r="P78" s="959"/>
      <c r="Q78" s="959"/>
      <c r="R78" s="959"/>
      <c r="S78" s="185" t="str">
        <f>Setup!$C$9</f>
        <v>$</v>
      </c>
      <c r="T78" s="141">
        <f>ABS(IF(OR($D$9="", $D$9="All"), IF($D$7=$D$8,SUMIFS(Expenses!$F$7:$F$8050,Expenses!$B$7:$B$8050,"="&amp;DATE(YEAR($D$7),MONTH($D$7),DAY($D$7)),Expenses!$E$7:$E$8050,$N78),SUMIFS(Expenses!$F$7:$F$8050,Expenses!$B$7:$B$8050,"&gt;="&amp;DATE(YEAR($D$7),MONTH($D$7),DAY($D$7)),Expenses!$B$7:$B$8050,"&lt;="&amp;DATE(YEAR($D$8),MONTH($D$8),DAY($D$8)),Expenses!$E$7:$E$8050,$N78)),IF($D$7=$D$8,SUMIFS(Expenses!$F$7:$F$8050,Expenses!$B$7:$B$8050,"="&amp;DATE(YEAR($D$7),MONTH($D$7),DAY($D$7)),Expenses!$E$7:$E$8050,$N78,Expenses!$D$7:$D$8050,$D$9),SUMIFS(Expenses!$F$7:$F$8050,Expenses!$B$7:$B$8050,"&gt;="&amp;DATE(YEAR($D$7),MONTH($D$7),DAY($D$7)),Expenses!$B$7:$B$8050,"&lt;="&amp;DATE(YEAR($D$8),MONTH($D$8),DAY($D$8)),Expenses!$E$7:$E$8050,$N78,Expenses!$D$7:$D$8050,$D$9))))</f>
        <v>0</v>
      </c>
      <c r="U78" s="268">
        <f t="shared" si="14"/>
        <v>0</v>
      </c>
      <c r="V78" s="1147">
        <f t="shared" si="15"/>
        <v>0</v>
      </c>
      <c r="W78" s="1148"/>
      <c r="X78" s="1148"/>
      <c r="Y78" s="1149"/>
      <c r="Z78" s="1"/>
      <c r="AA78" s="36"/>
      <c r="AB78" s="36"/>
      <c r="AC78" s="36"/>
      <c r="AD78" s="36"/>
      <c r="AE78" s="36"/>
      <c r="AF78" s="36"/>
      <c r="AG78" s="36"/>
      <c r="AH78" s="36"/>
      <c r="AI78" s="36"/>
      <c r="AJ78" s="36"/>
      <c r="AK78" s="36"/>
      <c r="AL78" s="36"/>
      <c r="AM78" s="36"/>
      <c r="AN78" s="36"/>
      <c r="AO78" s="36"/>
      <c r="AP78" s="1"/>
    </row>
    <row r="79" spans="1:42" ht="21" customHeight="1">
      <c r="A79" s="1"/>
      <c r="B79" s="1022">
        <f>Setup!M40</f>
        <v>0</v>
      </c>
      <c r="C79" s="959"/>
      <c r="D79" s="959"/>
      <c r="E79" s="184" t="str">
        <f>Setup!$C$9</f>
        <v>$</v>
      </c>
      <c r="F79" s="68">
        <f>IF(OR($D$9="", $D$9="All"), IF($D$7=$D$8,SUMIFS(Income!$F$7:$F$8050,Income!$B$7:$B$8050,"="&amp;DATE(YEAR($D$7),MONTH($D$7),DAY($D$7)),Income!$E$7:$E$8050,$B79),SUMIFS(Income!$F$7:$F$8050,Income!$B$7:$B$8050,"&gt;="&amp;DATE(YEAR($D$7),MONTH($D$7),DAY($D$7)),Income!$B$7:$B$8050,"&lt;="&amp;DATE(YEAR($D$8),MONTH($D$8),DAY($D$8)),Income!$E$7:$E$8050,$B79)),IF($D$7=$D$8,SUMIFS(Income!$F$7:$F$8050,Income!$B$7:$B$8050,"="&amp;DATE(YEAR($D$7),MONTH($D$7),DAY($D$7)),Income!$E$7:$E$8050,$B79,Income!$D$7:$D$8050,$D$9),SUMIFS(Income!$F$7:$F$8050,Income!$B$7:$B$8050,"&gt;="&amp;DATE(YEAR($D$7),MONTH($D$7),DAY($D$7)),Income!$B$7:$B$8050,"&lt;="&amp;DATE(YEAR($D$8),MONTH($D$8),DAY($D$8)),Income!$E$7:$E$8050,$B79,Income!$D$7:$D$8050,$D$9)))</f>
        <v>0</v>
      </c>
      <c r="G79" s="442">
        <f t="shared" si="12"/>
        <v>0</v>
      </c>
      <c r="H79" s="1145">
        <f t="shared" si="13"/>
        <v>0</v>
      </c>
      <c r="I79" s="1145"/>
      <c r="J79" s="1145"/>
      <c r="K79" s="1145"/>
      <c r="L79" s="1146"/>
      <c r="M79" s="48"/>
      <c r="N79" s="1009">
        <f>Setup!N40</f>
        <v>0</v>
      </c>
      <c r="O79" s="959"/>
      <c r="P79" s="959"/>
      <c r="Q79" s="959"/>
      <c r="R79" s="959"/>
      <c r="S79" s="185" t="str">
        <f>Setup!$C$9</f>
        <v>$</v>
      </c>
      <c r="T79" s="141">
        <f>ABS(IF(OR($D$9="", $D$9="All"), IF($D$7=$D$8,SUMIFS(Expenses!$F$7:$F$8050,Expenses!$B$7:$B$8050,"="&amp;DATE(YEAR($D$7),MONTH($D$7),DAY($D$7)),Expenses!$E$7:$E$8050,$N79),SUMIFS(Expenses!$F$7:$F$8050,Expenses!$B$7:$B$8050,"&gt;="&amp;DATE(YEAR($D$7),MONTH($D$7),DAY($D$7)),Expenses!$B$7:$B$8050,"&lt;="&amp;DATE(YEAR($D$8),MONTH($D$8),DAY($D$8)),Expenses!$E$7:$E$8050,$N79)),IF($D$7=$D$8,SUMIFS(Expenses!$F$7:$F$8050,Expenses!$B$7:$B$8050,"="&amp;DATE(YEAR($D$7),MONTH($D$7),DAY($D$7)),Expenses!$E$7:$E$8050,$N79,Expenses!$D$7:$D$8050,$D$9),SUMIFS(Expenses!$F$7:$F$8050,Expenses!$B$7:$B$8050,"&gt;="&amp;DATE(YEAR($D$7),MONTH($D$7),DAY($D$7)),Expenses!$B$7:$B$8050,"&lt;="&amp;DATE(YEAR($D$8),MONTH($D$8),DAY($D$8)),Expenses!$E$7:$E$8050,$N79,Expenses!$D$7:$D$8050,$D$9))))</f>
        <v>0</v>
      </c>
      <c r="U79" s="268">
        <f t="shared" si="14"/>
        <v>0</v>
      </c>
      <c r="V79" s="1147">
        <f t="shared" si="15"/>
        <v>0</v>
      </c>
      <c r="W79" s="1148"/>
      <c r="X79" s="1148"/>
      <c r="Y79" s="1149"/>
      <c r="Z79" s="1"/>
      <c r="AA79" s="36"/>
      <c r="AB79" s="36"/>
      <c r="AC79" s="36"/>
      <c r="AD79" s="36"/>
      <c r="AE79" s="36"/>
      <c r="AF79" s="36"/>
      <c r="AG79" s="36"/>
      <c r="AH79" s="36"/>
      <c r="AI79" s="36"/>
      <c r="AJ79" s="36"/>
      <c r="AK79" s="36"/>
      <c r="AL79" s="36"/>
      <c r="AM79" s="36"/>
      <c r="AN79" s="36"/>
      <c r="AO79" s="36"/>
      <c r="AP79" s="1"/>
    </row>
    <row r="80" spans="1:42" ht="21" customHeight="1">
      <c r="A80" s="1"/>
      <c r="B80" s="1022">
        <f>Setup!M41</f>
        <v>0</v>
      </c>
      <c r="C80" s="959"/>
      <c r="D80" s="959"/>
      <c r="E80" s="184" t="str">
        <f>Setup!$C$9</f>
        <v>$</v>
      </c>
      <c r="F80" s="68">
        <f>IF(OR($D$9="", $D$9="All"), IF($D$7=$D$8,SUMIFS(Income!$F$7:$F$8050,Income!$B$7:$B$8050,"="&amp;DATE(YEAR($D$7),MONTH($D$7),DAY($D$7)),Income!$E$7:$E$8050,$B80),SUMIFS(Income!$F$7:$F$8050,Income!$B$7:$B$8050,"&gt;="&amp;DATE(YEAR($D$7),MONTH($D$7),DAY($D$7)),Income!$B$7:$B$8050,"&lt;="&amp;DATE(YEAR($D$8),MONTH($D$8),DAY($D$8)),Income!$E$7:$E$8050,$B80)),IF($D$7=$D$8,SUMIFS(Income!$F$7:$F$8050,Income!$B$7:$B$8050,"="&amp;DATE(YEAR($D$7),MONTH($D$7),DAY($D$7)),Income!$E$7:$E$8050,$B80,Income!$D$7:$D$8050,$D$9),SUMIFS(Income!$F$7:$F$8050,Income!$B$7:$B$8050,"&gt;="&amp;DATE(YEAR($D$7),MONTH($D$7),DAY($D$7)),Income!$B$7:$B$8050,"&lt;="&amp;DATE(YEAR($D$8),MONTH($D$8),DAY($D$8)),Income!$E$7:$E$8050,$B80,Income!$D$7:$D$8050,$D$9)))</f>
        <v>0</v>
      </c>
      <c r="G80" s="442">
        <f t="shared" si="12"/>
        <v>0</v>
      </c>
      <c r="H80" s="1145">
        <f t="shared" si="13"/>
        <v>0</v>
      </c>
      <c r="I80" s="1145"/>
      <c r="J80" s="1145"/>
      <c r="K80" s="1145"/>
      <c r="L80" s="1146"/>
      <c r="M80" s="48"/>
      <c r="N80" s="1009">
        <f>Setup!N41</f>
        <v>0</v>
      </c>
      <c r="O80" s="959"/>
      <c r="P80" s="959"/>
      <c r="Q80" s="959"/>
      <c r="R80" s="959"/>
      <c r="S80" s="185" t="str">
        <f>Setup!$C$9</f>
        <v>$</v>
      </c>
      <c r="T80" s="141">
        <f>ABS(IF(OR($D$9="", $D$9="All"), IF($D$7=$D$8,SUMIFS(Expenses!$F$7:$F$8050,Expenses!$B$7:$B$8050,"="&amp;DATE(YEAR($D$7),MONTH($D$7),DAY($D$7)),Expenses!$E$7:$E$8050,$N80),SUMIFS(Expenses!$F$7:$F$8050,Expenses!$B$7:$B$8050,"&gt;="&amp;DATE(YEAR($D$7),MONTH($D$7),DAY($D$7)),Expenses!$B$7:$B$8050,"&lt;="&amp;DATE(YEAR($D$8),MONTH($D$8),DAY($D$8)),Expenses!$E$7:$E$8050,$N80)),IF($D$7=$D$8,SUMIFS(Expenses!$F$7:$F$8050,Expenses!$B$7:$B$8050,"="&amp;DATE(YEAR($D$7),MONTH($D$7),DAY($D$7)),Expenses!$E$7:$E$8050,$N80,Expenses!$D$7:$D$8050,$D$9),SUMIFS(Expenses!$F$7:$F$8050,Expenses!$B$7:$B$8050,"&gt;="&amp;DATE(YEAR($D$7),MONTH($D$7),DAY($D$7)),Expenses!$B$7:$B$8050,"&lt;="&amp;DATE(YEAR($D$8),MONTH($D$8),DAY($D$8)),Expenses!$E$7:$E$8050,$N80,Expenses!$D$7:$D$8050,$D$9))))</f>
        <v>0</v>
      </c>
      <c r="U80" s="268">
        <f t="shared" si="14"/>
        <v>0</v>
      </c>
      <c r="V80" s="1147">
        <f t="shared" si="15"/>
        <v>0</v>
      </c>
      <c r="W80" s="1148"/>
      <c r="X80" s="1148"/>
      <c r="Y80" s="1149"/>
      <c r="Z80" s="1"/>
      <c r="AA80" s="36"/>
      <c r="AB80" s="36"/>
      <c r="AC80" s="36"/>
      <c r="AD80" s="36"/>
      <c r="AE80" s="36"/>
      <c r="AF80" s="36"/>
      <c r="AG80" s="36"/>
      <c r="AH80" s="36"/>
      <c r="AI80" s="36"/>
      <c r="AJ80" s="36"/>
      <c r="AK80" s="36"/>
      <c r="AL80" s="36"/>
      <c r="AM80" s="36"/>
      <c r="AN80" s="36"/>
      <c r="AO80" s="36"/>
      <c r="AP80" s="1"/>
    </row>
    <row r="81" spans="1:42" ht="21" customHeight="1">
      <c r="A81" s="1"/>
      <c r="B81" s="1022">
        <f>Setup!M42</f>
        <v>0</v>
      </c>
      <c r="C81" s="959"/>
      <c r="D81" s="959"/>
      <c r="E81" s="184" t="str">
        <f>Setup!$C$9</f>
        <v>$</v>
      </c>
      <c r="F81" s="68">
        <f>IF(OR($D$9="", $D$9="All"), IF($D$7=$D$8,SUMIFS(Income!$F$7:$F$8050,Income!$B$7:$B$8050,"="&amp;DATE(YEAR($D$7),MONTH($D$7),DAY($D$7)),Income!$E$7:$E$8050,$B81),SUMIFS(Income!$F$7:$F$8050,Income!$B$7:$B$8050,"&gt;="&amp;DATE(YEAR($D$7),MONTH($D$7),DAY($D$7)),Income!$B$7:$B$8050,"&lt;="&amp;DATE(YEAR($D$8),MONTH($D$8),DAY($D$8)),Income!$E$7:$E$8050,$B81)),IF($D$7=$D$8,SUMIFS(Income!$F$7:$F$8050,Income!$B$7:$B$8050,"="&amp;DATE(YEAR($D$7),MONTH($D$7),DAY($D$7)),Income!$E$7:$E$8050,$B81,Income!$D$7:$D$8050,$D$9),SUMIFS(Income!$F$7:$F$8050,Income!$B$7:$B$8050,"&gt;="&amp;DATE(YEAR($D$7),MONTH($D$7),DAY($D$7)),Income!$B$7:$B$8050,"&lt;="&amp;DATE(YEAR($D$8),MONTH($D$8),DAY($D$8)),Income!$E$7:$E$8050,$B81,Income!$D$7:$D$8050,$D$9)))</f>
        <v>0</v>
      </c>
      <c r="G81" s="442">
        <f t="shared" si="12"/>
        <v>0</v>
      </c>
      <c r="H81" s="1145">
        <f t="shared" si="13"/>
        <v>0</v>
      </c>
      <c r="I81" s="1145"/>
      <c r="J81" s="1145"/>
      <c r="K81" s="1145"/>
      <c r="L81" s="1146"/>
      <c r="M81" s="48"/>
      <c r="N81" s="1009">
        <f>Setup!N42</f>
        <v>0</v>
      </c>
      <c r="O81" s="959"/>
      <c r="P81" s="959"/>
      <c r="Q81" s="959"/>
      <c r="R81" s="959"/>
      <c r="S81" s="185" t="str">
        <f>Setup!$C$9</f>
        <v>$</v>
      </c>
      <c r="T81" s="141">
        <f>ABS(IF(OR($D$9="", $D$9="All"), IF($D$7=$D$8,SUMIFS(Expenses!$F$7:$F$8050,Expenses!$B$7:$B$8050,"="&amp;DATE(YEAR($D$7),MONTH($D$7),DAY($D$7)),Expenses!$E$7:$E$8050,$N81),SUMIFS(Expenses!$F$7:$F$8050,Expenses!$B$7:$B$8050,"&gt;="&amp;DATE(YEAR($D$7),MONTH($D$7),DAY($D$7)),Expenses!$B$7:$B$8050,"&lt;="&amp;DATE(YEAR($D$8),MONTH($D$8),DAY($D$8)),Expenses!$E$7:$E$8050,$N81)),IF($D$7=$D$8,SUMIFS(Expenses!$F$7:$F$8050,Expenses!$B$7:$B$8050,"="&amp;DATE(YEAR($D$7),MONTH($D$7),DAY($D$7)),Expenses!$E$7:$E$8050,$N81,Expenses!$D$7:$D$8050,$D$9),SUMIFS(Expenses!$F$7:$F$8050,Expenses!$B$7:$B$8050,"&gt;="&amp;DATE(YEAR($D$7),MONTH($D$7),DAY($D$7)),Expenses!$B$7:$B$8050,"&lt;="&amp;DATE(YEAR($D$8),MONTH($D$8),DAY($D$8)),Expenses!$E$7:$E$8050,$N81,Expenses!$D$7:$D$8050,$D$9))))</f>
        <v>0</v>
      </c>
      <c r="U81" s="268">
        <f t="shared" si="14"/>
        <v>0</v>
      </c>
      <c r="V81" s="1147">
        <f t="shared" si="15"/>
        <v>0</v>
      </c>
      <c r="W81" s="1148"/>
      <c r="X81" s="1148"/>
      <c r="Y81" s="1149"/>
      <c r="Z81" s="1"/>
      <c r="AA81" s="36"/>
      <c r="AB81" s="36"/>
      <c r="AC81" s="36"/>
      <c r="AD81" s="36"/>
      <c r="AE81" s="36"/>
      <c r="AF81" s="36"/>
      <c r="AG81" s="36"/>
      <c r="AH81" s="36"/>
      <c r="AI81" s="36"/>
      <c r="AJ81" s="36"/>
      <c r="AK81" s="36"/>
      <c r="AL81" s="36"/>
      <c r="AM81" s="36"/>
      <c r="AN81" s="36"/>
      <c r="AO81" s="36"/>
      <c r="AP81" s="1"/>
    </row>
    <row r="82" spans="1:42" ht="21" customHeight="1">
      <c r="A82" s="1"/>
      <c r="B82" s="1022">
        <f>Setup!M43</f>
        <v>0</v>
      </c>
      <c r="C82" s="959"/>
      <c r="D82" s="959"/>
      <c r="E82" s="184" t="str">
        <f>Setup!$C$9</f>
        <v>$</v>
      </c>
      <c r="F82" s="68">
        <f>IF(OR($D$9="", $D$9="All"), IF($D$7=$D$8,SUMIFS(Income!$F$7:$F$8050,Income!$B$7:$B$8050,"="&amp;DATE(YEAR($D$7),MONTH($D$7),DAY($D$7)),Income!$E$7:$E$8050,$B82),SUMIFS(Income!$F$7:$F$8050,Income!$B$7:$B$8050,"&gt;="&amp;DATE(YEAR($D$7),MONTH($D$7),DAY($D$7)),Income!$B$7:$B$8050,"&lt;="&amp;DATE(YEAR($D$8),MONTH($D$8),DAY($D$8)),Income!$E$7:$E$8050,$B82)),IF($D$7=$D$8,SUMIFS(Income!$F$7:$F$8050,Income!$B$7:$B$8050,"="&amp;DATE(YEAR($D$7),MONTH($D$7),DAY($D$7)),Income!$E$7:$E$8050,$B82,Income!$D$7:$D$8050,$D$9),SUMIFS(Income!$F$7:$F$8050,Income!$B$7:$B$8050,"&gt;="&amp;DATE(YEAR($D$7),MONTH($D$7),DAY($D$7)),Income!$B$7:$B$8050,"&lt;="&amp;DATE(YEAR($D$8),MONTH($D$8),DAY($D$8)),Income!$E$7:$E$8050,$B82,Income!$D$7:$D$8050,$D$9)))</f>
        <v>0</v>
      </c>
      <c r="G82" s="442">
        <f t="shared" si="12"/>
        <v>0</v>
      </c>
      <c r="H82" s="1145">
        <f t="shared" si="13"/>
        <v>0</v>
      </c>
      <c r="I82" s="1145"/>
      <c r="J82" s="1145"/>
      <c r="K82" s="1145"/>
      <c r="L82" s="1146"/>
      <c r="M82" s="48"/>
      <c r="N82" s="1009">
        <f>Setup!N43</f>
        <v>0</v>
      </c>
      <c r="O82" s="959"/>
      <c r="P82" s="959"/>
      <c r="Q82" s="959"/>
      <c r="R82" s="959"/>
      <c r="S82" s="185" t="str">
        <f>Setup!$C$9</f>
        <v>$</v>
      </c>
      <c r="T82" s="141">
        <f>ABS(IF(OR($D$9="", $D$9="All"), IF($D$7=$D$8,SUMIFS(Expenses!$F$7:$F$8050,Expenses!$B$7:$B$8050,"="&amp;DATE(YEAR($D$7),MONTH($D$7),DAY($D$7)),Expenses!$E$7:$E$8050,$N82),SUMIFS(Expenses!$F$7:$F$8050,Expenses!$B$7:$B$8050,"&gt;="&amp;DATE(YEAR($D$7),MONTH($D$7),DAY($D$7)),Expenses!$B$7:$B$8050,"&lt;="&amp;DATE(YEAR($D$8),MONTH($D$8),DAY($D$8)),Expenses!$E$7:$E$8050,$N82)),IF($D$7=$D$8,SUMIFS(Expenses!$F$7:$F$8050,Expenses!$B$7:$B$8050,"="&amp;DATE(YEAR($D$7),MONTH($D$7),DAY($D$7)),Expenses!$E$7:$E$8050,$N82,Expenses!$D$7:$D$8050,$D$9),SUMIFS(Expenses!$F$7:$F$8050,Expenses!$B$7:$B$8050,"&gt;="&amp;DATE(YEAR($D$7),MONTH($D$7),DAY($D$7)),Expenses!$B$7:$B$8050,"&lt;="&amp;DATE(YEAR($D$8),MONTH($D$8),DAY($D$8)),Expenses!$E$7:$E$8050,$N82,Expenses!$D$7:$D$8050,$D$9))))</f>
        <v>0</v>
      </c>
      <c r="U82" s="268">
        <f t="shared" si="14"/>
        <v>0</v>
      </c>
      <c r="V82" s="1147">
        <f t="shared" si="15"/>
        <v>0</v>
      </c>
      <c r="W82" s="1148"/>
      <c r="X82" s="1148"/>
      <c r="Y82" s="1149"/>
      <c r="Z82" s="1"/>
      <c r="AA82" s="36"/>
      <c r="AB82" s="36"/>
      <c r="AC82" s="36"/>
      <c r="AD82" s="36"/>
      <c r="AE82" s="36"/>
      <c r="AF82" s="36"/>
      <c r="AG82" s="36"/>
      <c r="AH82" s="36"/>
      <c r="AI82" s="36"/>
      <c r="AJ82" s="36"/>
      <c r="AK82" s="36"/>
      <c r="AL82" s="36"/>
      <c r="AM82" s="36"/>
      <c r="AN82" s="36"/>
      <c r="AO82" s="36"/>
      <c r="AP82" s="1"/>
    </row>
    <row r="83" spans="1:42" ht="21" customHeight="1">
      <c r="A83" s="1"/>
      <c r="B83" s="1022">
        <f>Setup!M44</f>
        <v>0</v>
      </c>
      <c r="C83" s="959"/>
      <c r="D83" s="959"/>
      <c r="E83" s="184" t="str">
        <f>Setup!$C$9</f>
        <v>$</v>
      </c>
      <c r="F83" s="68">
        <f>IF(OR($D$9="", $D$9="All"), IF($D$7=$D$8,SUMIFS(Income!$F$7:$F$8050,Income!$B$7:$B$8050,"="&amp;DATE(YEAR($D$7),MONTH($D$7),DAY($D$7)),Income!$E$7:$E$8050,$B83),SUMIFS(Income!$F$7:$F$8050,Income!$B$7:$B$8050,"&gt;="&amp;DATE(YEAR($D$7),MONTH($D$7),DAY($D$7)),Income!$B$7:$B$8050,"&lt;="&amp;DATE(YEAR($D$8),MONTH($D$8),DAY($D$8)),Income!$E$7:$E$8050,$B83)),IF($D$7=$D$8,SUMIFS(Income!$F$7:$F$8050,Income!$B$7:$B$8050,"="&amp;DATE(YEAR($D$7),MONTH($D$7),DAY($D$7)),Income!$E$7:$E$8050,$B83,Income!$D$7:$D$8050,$D$9),SUMIFS(Income!$F$7:$F$8050,Income!$B$7:$B$8050,"&gt;="&amp;DATE(YEAR($D$7),MONTH($D$7),DAY($D$7)),Income!$B$7:$B$8050,"&lt;="&amp;DATE(YEAR($D$8),MONTH($D$8),DAY($D$8)),Income!$E$7:$E$8050,$B83,Income!$D$7:$D$8050,$D$9)))</f>
        <v>0</v>
      </c>
      <c r="G83" s="442">
        <f t="shared" si="12"/>
        <v>0</v>
      </c>
      <c r="H83" s="1145">
        <f t="shared" si="13"/>
        <v>0</v>
      </c>
      <c r="I83" s="1145"/>
      <c r="J83" s="1145"/>
      <c r="K83" s="1145"/>
      <c r="L83" s="1146"/>
      <c r="M83" s="48"/>
      <c r="N83" s="1009">
        <f>Setup!N44</f>
        <v>0</v>
      </c>
      <c r="O83" s="959"/>
      <c r="P83" s="959"/>
      <c r="Q83" s="959"/>
      <c r="R83" s="959"/>
      <c r="S83" s="185" t="str">
        <f>Setup!$C$9</f>
        <v>$</v>
      </c>
      <c r="T83" s="141">
        <f>ABS(IF(OR($D$9="", $D$9="All"), IF($D$7=$D$8,SUMIFS(Expenses!$F$7:$F$8050,Expenses!$B$7:$B$8050,"="&amp;DATE(YEAR($D$7),MONTH($D$7),DAY($D$7)),Expenses!$E$7:$E$8050,$N83),SUMIFS(Expenses!$F$7:$F$8050,Expenses!$B$7:$B$8050,"&gt;="&amp;DATE(YEAR($D$7),MONTH($D$7),DAY($D$7)),Expenses!$B$7:$B$8050,"&lt;="&amp;DATE(YEAR($D$8),MONTH($D$8),DAY($D$8)),Expenses!$E$7:$E$8050,$N83)),IF($D$7=$D$8,SUMIFS(Expenses!$F$7:$F$8050,Expenses!$B$7:$B$8050,"="&amp;DATE(YEAR($D$7),MONTH($D$7),DAY($D$7)),Expenses!$E$7:$E$8050,$N83,Expenses!$D$7:$D$8050,$D$9),SUMIFS(Expenses!$F$7:$F$8050,Expenses!$B$7:$B$8050,"&gt;="&amp;DATE(YEAR($D$7),MONTH($D$7),DAY($D$7)),Expenses!$B$7:$B$8050,"&lt;="&amp;DATE(YEAR($D$8),MONTH($D$8),DAY($D$8)),Expenses!$E$7:$E$8050,$N83,Expenses!$D$7:$D$8050,$D$9))))</f>
        <v>0</v>
      </c>
      <c r="U83" s="268">
        <f t="shared" si="14"/>
        <v>0</v>
      </c>
      <c r="V83" s="1147">
        <f t="shared" si="15"/>
        <v>0</v>
      </c>
      <c r="W83" s="1148"/>
      <c r="X83" s="1148"/>
      <c r="Y83" s="1149"/>
      <c r="Z83" s="1"/>
      <c r="AA83" s="36"/>
      <c r="AB83" s="36"/>
      <c r="AC83" s="36"/>
      <c r="AD83" s="36"/>
      <c r="AE83" s="36"/>
      <c r="AF83" s="36"/>
      <c r="AG83" s="36"/>
      <c r="AH83" s="36"/>
      <c r="AI83" s="36"/>
      <c r="AJ83" s="36"/>
      <c r="AK83" s="36"/>
      <c r="AL83" s="36"/>
      <c r="AM83" s="36"/>
      <c r="AN83" s="36"/>
      <c r="AO83" s="36"/>
      <c r="AP83" s="1"/>
    </row>
    <row r="84" spans="1:42" ht="21" customHeight="1">
      <c r="A84" s="1"/>
      <c r="B84" s="1022">
        <f>Setup!M45</f>
        <v>0</v>
      </c>
      <c r="C84" s="959"/>
      <c r="D84" s="959"/>
      <c r="E84" s="184" t="str">
        <f>Setup!$C$9</f>
        <v>$</v>
      </c>
      <c r="F84" s="68">
        <f>IF(OR($D$9="", $D$9="All"), IF($D$7=$D$8,SUMIFS(Income!$F$7:$F$8050,Income!$B$7:$B$8050,"="&amp;DATE(YEAR($D$7),MONTH($D$7),DAY($D$7)),Income!$E$7:$E$8050,$B84),SUMIFS(Income!$F$7:$F$8050,Income!$B$7:$B$8050,"&gt;="&amp;DATE(YEAR($D$7),MONTH($D$7),DAY($D$7)),Income!$B$7:$B$8050,"&lt;="&amp;DATE(YEAR($D$8),MONTH($D$8),DAY($D$8)),Income!$E$7:$E$8050,$B84)),IF($D$7=$D$8,SUMIFS(Income!$F$7:$F$8050,Income!$B$7:$B$8050,"="&amp;DATE(YEAR($D$7),MONTH($D$7),DAY($D$7)),Income!$E$7:$E$8050,$B84,Income!$D$7:$D$8050,$D$9),SUMIFS(Income!$F$7:$F$8050,Income!$B$7:$B$8050,"&gt;="&amp;DATE(YEAR($D$7),MONTH($D$7),DAY($D$7)),Income!$B$7:$B$8050,"&lt;="&amp;DATE(YEAR($D$8),MONTH($D$8),DAY($D$8)),Income!$E$7:$E$8050,$B84,Income!$D$7:$D$8050,$D$9)))</f>
        <v>0</v>
      </c>
      <c r="G84" s="442">
        <f t="shared" si="12"/>
        <v>0</v>
      </c>
      <c r="H84" s="1145">
        <f t="shared" si="13"/>
        <v>0</v>
      </c>
      <c r="I84" s="1145"/>
      <c r="J84" s="1145"/>
      <c r="K84" s="1145"/>
      <c r="L84" s="1146"/>
      <c r="M84" s="48"/>
      <c r="N84" s="1009">
        <f>Setup!N45</f>
        <v>0</v>
      </c>
      <c r="O84" s="959"/>
      <c r="P84" s="959"/>
      <c r="Q84" s="959"/>
      <c r="R84" s="959"/>
      <c r="S84" s="185" t="str">
        <f>Setup!$C$9</f>
        <v>$</v>
      </c>
      <c r="T84" s="141">
        <f>ABS(IF(OR($D$9="", $D$9="All"), IF($D$7=$D$8,SUMIFS(Expenses!$F$7:$F$8050,Expenses!$B$7:$B$8050,"="&amp;DATE(YEAR($D$7),MONTH($D$7),DAY($D$7)),Expenses!$E$7:$E$8050,$N84),SUMIFS(Expenses!$F$7:$F$8050,Expenses!$B$7:$B$8050,"&gt;="&amp;DATE(YEAR($D$7),MONTH($D$7),DAY($D$7)),Expenses!$B$7:$B$8050,"&lt;="&amp;DATE(YEAR($D$8),MONTH($D$8),DAY($D$8)),Expenses!$E$7:$E$8050,$N84)),IF($D$7=$D$8,SUMIFS(Expenses!$F$7:$F$8050,Expenses!$B$7:$B$8050,"="&amp;DATE(YEAR($D$7),MONTH($D$7),DAY($D$7)),Expenses!$E$7:$E$8050,$N84,Expenses!$D$7:$D$8050,$D$9),SUMIFS(Expenses!$F$7:$F$8050,Expenses!$B$7:$B$8050,"&gt;="&amp;DATE(YEAR($D$7),MONTH($D$7),DAY($D$7)),Expenses!$B$7:$B$8050,"&lt;="&amp;DATE(YEAR($D$8),MONTH($D$8),DAY($D$8)),Expenses!$E$7:$E$8050,$N84,Expenses!$D$7:$D$8050,$D$9))))</f>
        <v>0</v>
      </c>
      <c r="U84" s="268">
        <f t="shared" si="14"/>
        <v>0</v>
      </c>
      <c r="V84" s="1147">
        <f t="shared" si="15"/>
        <v>0</v>
      </c>
      <c r="W84" s="1148"/>
      <c r="X84" s="1148"/>
      <c r="Y84" s="1149"/>
      <c r="Z84" s="1"/>
      <c r="AA84" s="36"/>
      <c r="AB84" s="36"/>
      <c r="AC84" s="36"/>
      <c r="AD84" s="36"/>
      <c r="AE84" s="36"/>
      <c r="AF84" s="36"/>
      <c r="AG84" s="36"/>
      <c r="AH84" s="36"/>
      <c r="AI84" s="36"/>
      <c r="AJ84" s="36"/>
      <c r="AK84" s="36"/>
      <c r="AL84" s="36"/>
      <c r="AM84" s="36"/>
      <c r="AN84" s="36"/>
      <c r="AO84" s="36"/>
      <c r="AP84" s="1"/>
    </row>
    <row r="85" spans="1:42" ht="21" customHeight="1">
      <c r="A85" s="1"/>
      <c r="B85" s="1022">
        <f>Setup!M46</f>
        <v>0</v>
      </c>
      <c r="C85" s="959"/>
      <c r="D85" s="959"/>
      <c r="E85" s="184" t="str">
        <f>Setup!$C$9</f>
        <v>$</v>
      </c>
      <c r="F85" s="68">
        <f>IF(OR($D$9="", $D$9="All"), IF($D$7=$D$8,SUMIFS(Income!$F$7:$F$8050,Income!$B$7:$B$8050,"="&amp;DATE(YEAR($D$7),MONTH($D$7),DAY($D$7)),Income!$E$7:$E$8050,$B85),SUMIFS(Income!$F$7:$F$8050,Income!$B$7:$B$8050,"&gt;="&amp;DATE(YEAR($D$7),MONTH($D$7),DAY($D$7)),Income!$B$7:$B$8050,"&lt;="&amp;DATE(YEAR($D$8),MONTH($D$8),DAY($D$8)),Income!$E$7:$E$8050,$B85)),IF($D$7=$D$8,SUMIFS(Income!$F$7:$F$8050,Income!$B$7:$B$8050,"="&amp;DATE(YEAR($D$7),MONTH($D$7),DAY($D$7)),Income!$E$7:$E$8050,$B85,Income!$D$7:$D$8050,$D$9),SUMIFS(Income!$F$7:$F$8050,Income!$B$7:$B$8050,"&gt;="&amp;DATE(YEAR($D$7),MONTH($D$7),DAY($D$7)),Income!$B$7:$B$8050,"&lt;="&amp;DATE(YEAR($D$8),MONTH($D$8),DAY($D$8)),Income!$E$7:$E$8050,$B85,Income!$D$7:$D$8050,$D$9)))</f>
        <v>0</v>
      </c>
      <c r="G85" s="442">
        <f t="shared" si="12"/>
        <v>0</v>
      </c>
      <c r="H85" s="1145">
        <f t="shared" si="13"/>
        <v>0</v>
      </c>
      <c r="I85" s="1145"/>
      <c r="J85" s="1145"/>
      <c r="K85" s="1145"/>
      <c r="L85" s="1146"/>
      <c r="M85" s="48"/>
      <c r="N85" s="1009">
        <f>Setup!N46</f>
        <v>0</v>
      </c>
      <c r="O85" s="959"/>
      <c r="P85" s="959"/>
      <c r="Q85" s="959"/>
      <c r="R85" s="959"/>
      <c r="S85" s="185" t="str">
        <f>Setup!$C$9</f>
        <v>$</v>
      </c>
      <c r="T85" s="141">
        <f>ABS(IF(OR($D$9="", $D$9="All"), IF($D$7=$D$8,SUMIFS(Expenses!$F$7:$F$8050,Expenses!$B$7:$B$8050,"="&amp;DATE(YEAR($D$7),MONTH($D$7),DAY($D$7)),Expenses!$E$7:$E$8050,$N85),SUMIFS(Expenses!$F$7:$F$8050,Expenses!$B$7:$B$8050,"&gt;="&amp;DATE(YEAR($D$7),MONTH($D$7),DAY($D$7)),Expenses!$B$7:$B$8050,"&lt;="&amp;DATE(YEAR($D$8),MONTH($D$8),DAY($D$8)),Expenses!$E$7:$E$8050,$N85)),IF($D$7=$D$8,SUMIFS(Expenses!$F$7:$F$8050,Expenses!$B$7:$B$8050,"="&amp;DATE(YEAR($D$7),MONTH($D$7),DAY($D$7)),Expenses!$E$7:$E$8050,$N85,Expenses!$D$7:$D$8050,$D$9),SUMIFS(Expenses!$F$7:$F$8050,Expenses!$B$7:$B$8050,"&gt;="&amp;DATE(YEAR($D$7),MONTH($D$7),DAY($D$7)),Expenses!$B$7:$B$8050,"&lt;="&amp;DATE(YEAR($D$8),MONTH($D$8),DAY($D$8)),Expenses!$E$7:$E$8050,$N85,Expenses!$D$7:$D$8050,$D$9))))</f>
        <v>0</v>
      </c>
      <c r="U85" s="268">
        <f t="shared" si="14"/>
        <v>0</v>
      </c>
      <c r="V85" s="1147">
        <f t="shared" si="15"/>
        <v>0</v>
      </c>
      <c r="W85" s="1148"/>
      <c r="X85" s="1148"/>
      <c r="Y85" s="1149"/>
      <c r="Z85" s="1"/>
      <c r="AA85" s="36"/>
      <c r="AB85" s="36"/>
      <c r="AC85" s="36"/>
      <c r="AD85" s="36"/>
      <c r="AE85" s="36"/>
      <c r="AF85" s="36"/>
      <c r="AG85" s="36"/>
      <c r="AH85" s="36"/>
      <c r="AI85" s="36"/>
      <c r="AJ85" s="36"/>
      <c r="AK85" s="36"/>
      <c r="AL85" s="36"/>
      <c r="AM85" s="36"/>
      <c r="AN85" s="36"/>
      <c r="AO85" s="36"/>
      <c r="AP85" s="1"/>
    </row>
    <row r="86" spans="1:42" ht="21" customHeight="1">
      <c r="A86" s="1"/>
      <c r="B86" s="1022">
        <f>Setup!M47</f>
        <v>0</v>
      </c>
      <c r="C86" s="959"/>
      <c r="D86" s="959"/>
      <c r="E86" s="184" t="str">
        <f>Setup!$C$9</f>
        <v>$</v>
      </c>
      <c r="F86" s="68">
        <f>IF(OR($D$9="", $D$9="All"), IF($D$7=$D$8,SUMIFS(Income!$F$7:$F$8050,Income!$B$7:$B$8050,"="&amp;DATE(YEAR($D$7),MONTH($D$7),DAY($D$7)),Income!$E$7:$E$8050,$B86),SUMIFS(Income!$F$7:$F$8050,Income!$B$7:$B$8050,"&gt;="&amp;DATE(YEAR($D$7),MONTH($D$7),DAY($D$7)),Income!$B$7:$B$8050,"&lt;="&amp;DATE(YEAR($D$8),MONTH($D$8),DAY($D$8)),Income!$E$7:$E$8050,$B86)),IF($D$7=$D$8,SUMIFS(Income!$F$7:$F$8050,Income!$B$7:$B$8050,"="&amp;DATE(YEAR($D$7),MONTH($D$7),DAY($D$7)),Income!$E$7:$E$8050,$B86,Income!$D$7:$D$8050,$D$9),SUMIFS(Income!$F$7:$F$8050,Income!$B$7:$B$8050,"&gt;="&amp;DATE(YEAR($D$7),MONTH($D$7),DAY($D$7)),Income!$B$7:$B$8050,"&lt;="&amp;DATE(YEAR($D$8),MONTH($D$8),DAY($D$8)),Income!$E$7:$E$8050,$B86,Income!$D$7:$D$8050,$D$9)))</f>
        <v>0</v>
      </c>
      <c r="G86" s="442">
        <f t="shared" si="12"/>
        <v>0</v>
      </c>
      <c r="H86" s="1145">
        <f t="shared" si="13"/>
        <v>0</v>
      </c>
      <c r="I86" s="1145"/>
      <c r="J86" s="1145"/>
      <c r="K86" s="1145"/>
      <c r="L86" s="1146"/>
      <c r="M86" s="48"/>
      <c r="N86" s="1009">
        <f>Setup!N47</f>
        <v>0</v>
      </c>
      <c r="O86" s="959"/>
      <c r="P86" s="959"/>
      <c r="Q86" s="959"/>
      <c r="R86" s="959"/>
      <c r="S86" s="185" t="str">
        <f>Setup!$C$9</f>
        <v>$</v>
      </c>
      <c r="T86" s="141">
        <f>ABS(IF(OR($D$9="", $D$9="All"), IF($D$7=$D$8,SUMIFS(Expenses!$F$7:$F$8050,Expenses!$B$7:$B$8050,"="&amp;DATE(YEAR($D$7),MONTH($D$7),DAY($D$7)),Expenses!$E$7:$E$8050,$N86),SUMIFS(Expenses!$F$7:$F$8050,Expenses!$B$7:$B$8050,"&gt;="&amp;DATE(YEAR($D$7),MONTH($D$7),DAY($D$7)),Expenses!$B$7:$B$8050,"&lt;="&amp;DATE(YEAR($D$8),MONTH($D$8),DAY($D$8)),Expenses!$E$7:$E$8050,$N86)),IF($D$7=$D$8,SUMIFS(Expenses!$F$7:$F$8050,Expenses!$B$7:$B$8050,"="&amp;DATE(YEAR($D$7),MONTH($D$7),DAY($D$7)),Expenses!$E$7:$E$8050,$N86,Expenses!$D$7:$D$8050,$D$9),SUMIFS(Expenses!$F$7:$F$8050,Expenses!$B$7:$B$8050,"&gt;="&amp;DATE(YEAR($D$7),MONTH($D$7),DAY($D$7)),Expenses!$B$7:$B$8050,"&lt;="&amp;DATE(YEAR($D$8),MONTH($D$8),DAY($D$8)),Expenses!$E$7:$E$8050,$N86,Expenses!$D$7:$D$8050,$D$9))))</f>
        <v>0</v>
      </c>
      <c r="U86" s="268">
        <f t="shared" si="14"/>
        <v>0</v>
      </c>
      <c r="V86" s="1147">
        <f t="shared" si="15"/>
        <v>0</v>
      </c>
      <c r="W86" s="1148"/>
      <c r="X86" s="1148"/>
      <c r="Y86" s="1149"/>
      <c r="Z86" s="1"/>
      <c r="AA86" s="36"/>
      <c r="AB86" s="36"/>
      <c r="AC86" s="36"/>
      <c r="AD86" s="36"/>
      <c r="AE86" s="36"/>
      <c r="AF86" s="36"/>
      <c r="AG86" s="36"/>
      <c r="AH86" s="36"/>
      <c r="AI86" s="36"/>
      <c r="AJ86" s="36"/>
      <c r="AK86" s="36"/>
      <c r="AL86" s="36"/>
      <c r="AM86" s="36"/>
      <c r="AN86" s="36"/>
      <c r="AO86" s="36"/>
      <c r="AP86" s="1"/>
    </row>
    <row r="87" spans="1:42" ht="21" customHeight="1">
      <c r="A87" s="1"/>
      <c r="B87" s="1022">
        <f>Setup!M48</f>
        <v>0</v>
      </c>
      <c r="C87" s="959"/>
      <c r="D87" s="959"/>
      <c r="E87" s="184" t="str">
        <f>Setup!$C$9</f>
        <v>$</v>
      </c>
      <c r="F87" s="68">
        <f>IF(OR($D$9="", $D$9="All"), IF($D$7=$D$8,SUMIFS(Income!$F$7:$F$8050,Income!$B$7:$B$8050,"="&amp;DATE(YEAR($D$7),MONTH($D$7),DAY($D$7)),Income!$E$7:$E$8050,$B87),SUMIFS(Income!$F$7:$F$8050,Income!$B$7:$B$8050,"&gt;="&amp;DATE(YEAR($D$7),MONTH($D$7),DAY($D$7)),Income!$B$7:$B$8050,"&lt;="&amp;DATE(YEAR($D$8),MONTH($D$8),DAY($D$8)),Income!$E$7:$E$8050,$B87)),IF($D$7=$D$8,SUMIFS(Income!$F$7:$F$8050,Income!$B$7:$B$8050,"="&amp;DATE(YEAR($D$7),MONTH($D$7),DAY($D$7)),Income!$E$7:$E$8050,$B87,Income!$D$7:$D$8050,$D$9),SUMIFS(Income!$F$7:$F$8050,Income!$B$7:$B$8050,"&gt;="&amp;DATE(YEAR($D$7),MONTH($D$7),DAY($D$7)),Income!$B$7:$B$8050,"&lt;="&amp;DATE(YEAR($D$8),MONTH($D$8),DAY($D$8)),Income!$E$7:$E$8050,$B87,Income!$D$7:$D$8050,$D$9)))</f>
        <v>0</v>
      </c>
      <c r="G87" s="442">
        <f t="shared" si="12"/>
        <v>0</v>
      </c>
      <c r="H87" s="1145">
        <f t="shared" si="13"/>
        <v>0</v>
      </c>
      <c r="I87" s="1145"/>
      <c r="J87" s="1145"/>
      <c r="K87" s="1145"/>
      <c r="L87" s="1146"/>
      <c r="M87" s="48"/>
      <c r="N87" s="1009">
        <f>Setup!N48</f>
        <v>0</v>
      </c>
      <c r="O87" s="959"/>
      <c r="P87" s="959"/>
      <c r="Q87" s="959"/>
      <c r="R87" s="959"/>
      <c r="S87" s="185" t="str">
        <f>Setup!$C$9</f>
        <v>$</v>
      </c>
      <c r="T87" s="141">
        <f>ABS(IF(OR($D$9="", $D$9="All"), IF($D$7=$D$8,SUMIFS(Expenses!$F$7:$F$8050,Expenses!$B$7:$B$8050,"="&amp;DATE(YEAR($D$7),MONTH($D$7),DAY($D$7)),Expenses!$E$7:$E$8050,$N87),SUMIFS(Expenses!$F$7:$F$8050,Expenses!$B$7:$B$8050,"&gt;="&amp;DATE(YEAR($D$7),MONTH($D$7),DAY($D$7)),Expenses!$B$7:$B$8050,"&lt;="&amp;DATE(YEAR($D$8),MONTH($D$8),DAY($D$8)),Expenses!$E$7:$E$8050,$N87)),IF($D$7=$D$8,SUMIFS(Expenses!$F$7:$F$8050,Expenses!$B$7:$B$8050,"="&amp;DATE(YEAR($D$7),MONTH($D$7),DAY($D$7)),Expenses!$E$7:$E$8050,$N87,Expenses!$D$7:$D$8050,$D$9),SUMIFS(Expenses!$F$7:$F$8050,Expenses!$B$7:$B$8050,"&gt;="&amp;DATE(YEAR($D$7),MONTH($D$7),DAY($D$7)),Expenses!$B$7:$B$8050,"&lt;="&amp;DATE(YEAR($D$8),MONTH($D$8),DAY($D$8)),Expenses!$E$7:$E$8050,$N87,Expenses!$D$7:$D$8050,$D$9))))</f>
        <v>0</v>
      </c>
      <c r="U87" s="268">
        <f t="shared" si="14"/>
        <v>0</v>
      </c>
      <c r="V87" s="1147">
        <f t="shared" si="15"/>
        <v>0</v>
      </c>
      <c r="W87" s="1148"/>
      <c r="X87" s="1148"/>
      <c r="Y87" s="1149"/>
      <c r="Z87" s="1"/>
      <c r="AA87" s="36"/>
      <c r="AB87" s="36"/>
      <c r="AC87" s="36"/>
      <c r="AD87" s="36"/>
      <c r="AE87" s="36"/>
      <c r="AF87" s="36"/>
      <c r="AG87" s="36"/>
      <c r="AH87" s="36"/>
      <c r="AI87" s="36"/>
      <c r="AJ87" s="36"/>
      <c r="AK87" s="36"/>
      <c r="AL87" s="36"/>
      <c r="AM87" s="36"/>
      <c r="AN87" s="36"/>
      <c r="AO87" s="36"/>
      <c r="AP87" s="1"/>
    </row>
    <row r="88" spans="1:42" ht="21" customHeight="1">
      <c r="A88" s="1"/>
      <c r="B88" s="977" t="s">
        <v>181</v>
      </c>
      <c r="C88" s="688"/>
      <c r="D88" s="688"/>
      <c r="E88" s="188" t="str">
        <f>Setup!$C$9</f>
        <v>$</v>
      </c>
      <c r="F88" s="115">
        <f>SUM(F48:F87)</f>
        <v>300450</v>
      </c>
      <c r="G88" s="188"/>
      <c r="H88" s="1076"/>
      <c r="I88" s="688"/>
      <c r="J88" s="688"/>
      <c r="K88" s="188"/>
      <c r="L88" s="189"/>
      <c r="M88" s="48"/>
      <c r="N88" s="1011" t="s">
        <v>182</v>
      </c>
      <c r="O88" s="688"/>
      <c r="P88" s="688"/>
      <c r="Q88" s="688"/>
      <c r="R88" s="688"/>
      <c r="S88" s="190" t="str">
        <f>Setup!$C$9</f>
        <v>$</v>
      </c>
      <c r="T88" s="191">
        <f>SUM(T48:T87)</f>
        <v>133280</v>
      </c>
      <c r="U88" s="306"/>
      <c r="V88" s="269"/>
      <c r="W88" s="269"/>
      <c r="X88" s="269"/>
      <c r="Y88" s="270"/>
      <c r="Z88" s="1"/>
      <c r="AA88" s="36"/>
      <c r="AB88" s="36"/>
      <c r="AC88" s="36"/>
      <c r="AD88" s="36"/>
      <c r="AE88" s="36"/>
      <c r="AF88" s="36"/>
      <c r="AG88" s="36"/>
      <c r="AH88" s="36"/>
      <c r="AI88" s="36"/>
      <c r="AJ88" s="36"/>
      <c r="AK88" s="36"/>
      <c r="AL88" s="36"/>
      <c r="AM88" s="36"/>
      <c r="AN88" s="36"/>
      <c r="AO88" s="36"/>
      <c r="AP88" s="1"/>
    </row>
    <row r="89" spans="1:42" ht="21" customHeight="1">
      <c r="A89" s="1"/>
      <c r="B89" s="1"/>
      <c r="C89" s="1"/>
      <c r="D89" s="1"/>
      <c r="E89" s="2"/>
      <c r="F89" s="1"/>
      <c r="G89" s="1"/>
      <c r="H89" s="2"/>
      <c r="I89" s="2"/>
      <c r="J89" s="2"/>
      <c r="K89" s="2"/>
      <c r="L89" s="2"/>
      <c r="M89" s="1"/>
      <c r="N89" s="2"/>
      <c r="O89" s="2"/>
      <c r="P89" s="2"/>
      <c r="Q89" s="2"/>
      <c r="R89" s="2"/>
      <c r="S89" s="2"/>
      <c r="T89" s="2"/>
      <c r="U89" s="2"/>
      <c r="V89" s="2"/>
      <c r="W89" s="2"/>
      <c r="X89" s="2"/>
      <c r="Y89" s="2"/>
      <c r="Z89" s="1"/>
      <c r="AA89" s="36"/>
      <c r="AB89" s="36"/>
      <c r="AC89" s="36"/>
      <c r="AD89" s="36"/>
      <c r="AE89" s="36"/>
      <c r="AF89" s="36"/>
      <c r="AG89" s="36"/>
      <c r="AH89" s="36"/>
      <c r="AI89" s="36"/>
      <c r="AJ89" s="36"/>
      <c r="AK89" s="36"/>
      <c r="AL89" s="36"/>
      <c r="AM89" s="36"/>
      <c r="AN89" s="36"/>
      <c r="AO89" s="36"/>
      <c r="AP89" s="1"/>
    </row>
    <row r="90" spans="1:42" ht="21" customHeight="1">
      <c r="A90" s="1"/>
      <c r="B90" s="1"/>
      <c r="C90" s="1"/>
      <c r="D90" s="1"/>
      <c r="E90" s="2"/>
      <c r="F90" s="1"/>
      <c r="G90" s="1"/>
      <c r="H90" s="2"/>
      <c r="I90" s="1"/>
      <c r="J90" s="1"/>
      <c r="K90" s="1"/>
      <c r="L90" s="1"/>
      <c r="M90" s="1"/>
      <c r="N90" s="1"/>
      <c r="O90" s="1"/>
      <c r="P90" s="1"/>
      <c r="Q90" s="1"/>
      <c r="R90" s="1"/>
      <c r="S90" s="1"/>
      <c r="T90" s="1"/>
      <c r="U90" s="1"/>
      <c r="V90" s="1"/>
      <c r="W90" s="1"/>
      <c r="X90" s="1"/>
      <c r="Y90" s="1"/>
      <c r="Z90" s="1"/>
      <c r="AA90" s="36"/>
      <c r="AB90" s="36"/>
      <c r="AC90" s="36"/>
      <c r="AD90" s="36"/>
      <c r="AE90" s="36"/>
      <c r="AF90" s="36"/>
      <c r="AG90" s="36"/>
      <c r="AH90" s="36"/>
      <c r="AI90" s="36"/>
      <c r="AJ90" s="36"/>
      <c r="AK90" s="36"/>
      <c r="AL90" s="36"/>
      <c r="AM90" s="36"/>
      <c r="AN90" s="36"/>
      <c r="AO90" s="36"/>
      <c r="AP90" s="1"/>
    </row>
    <row r="91" spans="1:42" ht="21" customHeight="1">
      <c r="A91" s="1"/>
      <c r="B91" s="1"/>
      <c r="C91" s="1"/>
      <c r="D91" s="1"/>
      <c r="E91" s="2"/>
      <c r="F91" s="1"/>
      <c r="G91" s="1"/>
      <c r="H91" s="2"/>
      <c r="I91" s="1"/>
      <c r="J91" s="1"/>
      <c r="K91" s="1"/>
      <c r="L91" s="1"/>
      <c r="M91" s="1"/>
      <c r="N91" s="1"/>
      <c r="O91" s="1"/>
      <c r="P91" s="1"/>
      <c r="Q91" s="1"/>
      <c r="R91" s="1"/>
      <c r="S91" s="1"/>
      <c r="T91" s="1"/>
      <c r="U91" s="1"/>
      <c r="V91" s="1"/>
      <c r="W91" s="1"/>
      <c r="X91" s="1"/>
      <c r="Y91" s="1"/>
      <c r="Z91" s="1"/>
      <c r="AA91" s="36"/>
      <c r="AB91" s="36"/>
      <c r="AC91" s="36"/>
      <c r="AD91" s="36"/>
      <c r="AE91" s="36"/>
      <c r="AF91" s="36"/>
      <c r="AG91" s="36"/>
      <c r="AH91" s="36"/>
      <c r="AI91" s="36"/>
      <c r="AJ91" s="36"/>
      <c r="AK91" s="36"/>
      <c r="AL91" s="36"/>
      <c r="AM91" s="36"/>
      <c r="AN91" s="36"/>
      <c r="AO91" s="36"/>
      <c r="AP91" s="1"/>
    </row>
    <row r="92" spans="1:42" ht="21" customHeight="1">
      <c r="A92" s="1"/>
      <c r="B92" s="1"/>
      <c r="C92" s="1"/>
      <c r="D92" s="1"/>
      <c r="E92" s="2"/>
      <c r="F92" s="1"/>
      <c r="G92" s="1"/>
      <c r="H92" s="2"/>
      <c r="I92" s="1"/>
      <c r="J92" s="1"/>
      <c r="K92" s="1"/>
      <c r="L92" s="1"/>
      <c r="M92" s="1"/>
      <c r="N92" s="1"/>
      <c r="O92" s="1"/>
      <c r="P92" s="1"/>
      <c r="Q92" s="1"/>
      <c r="R92" s="1"/>
      <c r="S92" s="1"/>
      <c r="T92" s="1"/>
      <c r="U92" s="1"/>
      <c r="V92" s="1"/>
      <c r="W92" s="1"/>
      <c r="X92" s="1"/>
      <c r="Y92" s="1"/>
      <c r="Z92" s="1"/>
      <c r="AA92" s="36"/>
      <c r="AB92" s="36"/>
      <c r="AC92" s="36"/>
      <c r="AD92" s="36"/>
      <c r="AE92" s="36"/>
      <c r="AF92" s="36"/>
      <c r="AG92" s="36"/>
      <c r="AH92" s="36"/>
      <c r="AI92" s="36"/>
      <c r="AJ92" s="36"/>
      <c r="AK92" s="36"/>
      <c r="AL92" s="36"/>
      <c r="AM92" s="36"/>
      <c r="AN92" s="36"/>
      <c r="AO92" s="36"/>
      <c r="AP92" s="1"/>
    </row>
  </sheetData>
  <sheetProtection sheet="1" objects="1" scenarios="1"/>
  <mergeCells count="261">
    <mergeCell ref="B73:D73"/>
    <mergeCell ref="B74:D74"/>
    <mergeCell ref="B75:D75"/>
    <mergeCell ref="B70:D70"/>
    <mergeCell ref="B71:D71"/>
    <mergeCell ref="B72:D72"/>
    <mergeCell ref="H73:L73"/>
    <mergeCell ref="H74:L74"/>
    <mergeCell ref="H75:L75"/>
    <mergeCell ref="B76:D76"/>
    <mergeCell ref="B77:D77"/>
    <mergeCell ref="B78:D78"/>
    <mergeCell ref="B86:D86"/>
    <mergeCell ref="B87:D87"/>
    <mergeCell ref="H76:L76"/>
    <mergeCell ref="H77:L77"/>
    <mergeCell ref="H78:L78"/>
    <mergeCell ref="H86:L86"/>
    <mergeCell ref="H87:L87"/>
    <mergeCell ref="B88:D88"/>
    <mergeCell ref="B79:D79"/>
    <mergeCell ref="B80:D80"/>
    <mergeCell ref="B81:D81"/>
    <mergeCell ref="B82:D82"/>
    <mergeCell ref="B83:D83"/>
    <mergeCell ref="B84:D84"/>
    <mergeCell ref="B85:D85"/>
    <mergeCell ref="H88:J88"/>
    <mergeCell ref="H79:L79"/>
    <mergeCell ref="H80:L80"/>
    <mergeCell ref="H81:L81"/>
    <mergeCell ref="H82:L82"/>
    <mergeCell ref="H83:L83"/>
    <mergeCell ref="H84:L84"/>
    <mergeCell ref="H85:L85"/>
    <mergeCell ref="N87:R87"/>
    <mergeCell ref="N88:R88"/>
    <mergeCell ref="N80:R80"/>
    <mergeCell ref="N81:R81"/>
    <mergeCell ref="N82:R82"/>
    <mergeCell ref="N83:R83"/>
    <mergeCell ref="N84:R84"/>
    <mergeCell ref="N85:R85"/>
    <mergeCell ref="N86:R86"/>
    <mergeCell ref="B50:D50"/>
    <mergeCell ref="N50:R50"/>
    <mergeCell ref="B51:D51"/>
    <mergeCell ref="B52:D52"/>
    <mergeCell ref="N53:R53"/>
    <mergeCell ref="B53:D53"/>
    <mergeCell ref="H50:L50"/>
    <mergeCell ref="B47:D47"/>
    <mergeCell ref="N47:R47"/>
    <mergeCell ref="B48:D48"/>
    <mergeCell ref="N48:R48"/>
    <mergeCell ref="B49:D49"/>
    <mergeCell ref="N49:R49"/>
    <mergeCell ref="H48:L48"/>
    <mergeCell ref="H49:L49"/>
    <mergeCell ref="H59:L59"/>
    <mergeCell ref="H60:L60"/>
    <mergeCell ref="H61:L61"/>
    <mergeCell ref="H62:L62"/>
    <mergeCell ref="H63:L63"/>
    <mergeCell ref="N51:R51"/>
    <mergeCell ref="N52:R52"/>
    <mergeCell ref="N54:R54"/>
    <mergeCell ref="N55:R55"/>
    <mergeCell ref="N56:R56"/>
    <mergeCell ref="N57:R57"/>
    <mergeCell ref="N58:R58"/>
    <mergeCell ref="H51:L51"/>
    <mergeCell ref="H52:L52"/>
    <mergeCell ref="H53:L53"/>
    <mergeCell ref="H54:L54"/>
    <mergeCell ref="H55:L55"/>
    <mergeCell ref="H56:L56"/>
    <mergeCell ref="H57:L57"/>
    <mergeCell ref="H58:L58"/>
    <mergeCell ref="N75:R75"/>
    <mergeCell ref="N76:R76"/>
    <mergeCell ref="N77:R77"/>
    <mergeCell ref="N78:R78"/>
    <mergeCell ref="N79:R79"/>
    <mergeCell ref="R32:T32"/>
    <mergeCell ref="R33:T33"/>
    <mergeCell ref="R25:T25"/>
    <mergeCell ref="R26:T26"/>
    <mergeCell ref="R27:T27"/>
    <mergeCell ref="R28:T28"/>
    <mergeCell ref="R29:T29"/>
    <mergeCell ref="R30:T30"/>
    <mergeCell ref="R31:T31"/>
    <mergeCell ref="R36:T36"/>
    <mergeCell ref="R37:T37"/>
    <mergeCell ref="N73:R73"/>
    <mergeCell ref="N74:R74"/>
    <mergeCell ref="N71:R71"/>
    <mergeCell ref="N72:R72"/>
    <mergeCell ref="N68:R68"/>
    <mergeCell ref="N69:R69"/>
    <mergeCell ref="N70:R70"/>
    <mergeCell ref="B3:G4"/>
    <mergeCell ref="B5:G5"/>
    <mergeCell ref="I5:N6"/>
    <mergeCell ref="O5:T6"/>
    <mergeCell ref="U5:Y6"/>
    <mergeCell ref="B7:C7"/>
    <mergeCell ref="D7:G7"/>
    <mergeCell ref="I7:N8"/>
    <mergeCell ref="O7:T8"/>
    <mergeCell ref="U7:Y8"/>
    <mergeCell ref="B8:C8"/>
    <mergeCell ref="D8:G8"/>
    <mergeCell ref="B9:C9"/>
    <mergeCell ref="D9:G9"/>
    <mergeCell ref="I9:N9"/>
    <mergeCell ref="O9:T9"/>
    <mergeCell ref="Q11:Y12"/>
    <mergeCell ref="I12:O18"/>
    <mergeCell ref="R14:X16"/>
    <mergeCell ref="Q20:Y21"/>
    <mergeCell ref="B21:G22"/>
    <mergeCell ref="W22:Y22"/>
    <mergeCell ref="Q22:T22"/>
    <mergeCell ref="U22:V22"/>
    <mergeCell ref="R23:T23"/>
    <mergeCell ref="W23:Y23"/>
    <mergeCell ref="R24:T24"/>
    <mergeCell ref="W24:Y24"/>
    <mergeCell ref="W25:Y25"/>
    <mergeCell ref="I20:O21"/>
    <mergeCell ref="I22:L22"/>
    <mergeCell ref="M22:N22"/>
    <mergeCell ref="J23:L23"/>
    <mergeCell ref="J24:L24"/>
    <mergeCell ref="J25:L25"/>
    <mergeCell ref="J26:L26"/>
    <mergeCell ref="J27:L27"/>
    <mergeCell ref="J28:L28"/>
    <mergeCell ref="J29:L29"/>
    <mergeCell ref="J30:L30"/>
    <mergeCell ref="J31:L31"/>
    <mergeCell ref="B32:G33"/>
    <mergeCell ref="J32:L32"/>
    <mergeCell ref="W35:Y35"/>
    <mergeCell ref="J33:L33"/>
    <mergeCell ref="J34:L34"/>
    <mergeCell ref="R34:T34"/>
    <mergeCell ref="J35:L35"/>
    <mergeCell ref="R35:T35"/>
    <mergeCell ref="W33:Y33"/>
    <mergeCell ref="W34:Y34"/>
    <mergeCell ref="W26:Y26"/>
    <mergeCell ref="W27:Y27"/>
    <mergeCell ref="W28:Y28"/>
    <mergeCell ref="W29:Y29"/>
    <mergeCell ref="W30:Y30"/>
    <mergeCell ref="W31:Y31"/>
    <mergeCell ref="W32:Y32"/>
    <mergeCell ref="B54:D54"/>
    <mergeCell ref="B55:D55"/>
    <mergeCell ref="B56:D56"/>
    <mergeCell ref="B57:D57"/>
    <mergeCell ref="B58:D58"/>
    <mergeCell ref="B59:D59"/>
    <mergeCell ref="B67:D67"/>
    <mergeCell ref="B68:D68"/>
    <mergeCell ref="B69:D69"/>
    <mergeCell ref="B60:D60"/>
    <mergeCell ref="B61:D61"/>
    <mergeCell ref="B62:D62"/>
    <mergeCell ref="B63:D63"/>
    <mergeCell ref="B64:D64"/>
    <mergeCell ref="B65:D65"/>
    <mergeCell ref="B66:D66"/>
    <mergeCell ref="V68:Y68"/>
    <mergeCell ref="V69:Y69"/>
    <mergeCell ref="V70:Y70"/>
    <mergeCell ref="V71:Y71"/>
    <mergeCell ref="V72:Y72"/>
    <mergeCell ref="V55:Y55"/>
    <mergeCell ref="V56:Y56"/>
    <mergeCell ref="V57:Y57"/>
    <mergeCell ref="V58:Y58"/>
    <mergeCell ref="V59:Y59"/>
    <mergeCell ref="V60:Y60"/>
    <mergeCell ref="V61:Y61"/>
    <mergeCell ref="V62:Y62"/>
    <mergeCell ref="V63:Y63"/>
    <mergeCell ref="V73:Y73"/>
    <mergeCell ref="V74:Y74"/>
    <mergeCell ref="V75:Y75"/>
    <mergeCell ref="V83:Y83"/>
    <mergeCell ref="V84:Y84"/>
    <mergeCell ref="V85:Y85"/>
    <mergeCell ref="V86:Y86"/>
    <mergeCell ref="V87:Y87"/>
    <mergeCell ref="V76:Y76"/>
    <mergeCell ref="V77:Y77"/>
    <mergeCell ref="V78:Y78"/>
    <mergeCell ref="V79:Y79"/>
    <mergeCell ref="V80:Y80"/>
    <mergeCell ref="V81:Y81"/>
    <mergeCell ref="V82:Y82"/>
    <mergeCell ref="J36:L36"/>
    <mergeCell ref="J37:L37"/>
    <mergeCell ref="R42:T42"/>
    <mergeCell ref="N44:Y45"/>
    <mergeCell ref="J38:L38"/>
    <mergeCell ref="R38:T38"/>
    <mergeCell ref="J39:L39"/>
    <mergeCell ref="R39:T39"/>
    <mergeCell ref="J40:L40"/>
    <mergeCell ref="R40:T40"/>
    <mergeCell ref="R41:T41"/>
    <mergeCell ref="W37:Y37"/>
    <mergeCell ref="W38:Y38"/>
    <mergeCell ref="W39:Y39"/>
    <mergeCell ref="W40:Y40"/>
    <mergeCell ref="W41:Y41"/>
    <mergeCell ref="W42:Y42"/>
    <mergeCell ref="W36:Y36"/>
    <mergeCell ref="B46:D46"/>
    <mergeCell ref="E46:F46"/>
    <mergeCell ref="N46:R46"/>
    <mergeCell ref="S46:T46"/>
    <mergeCell ref="U46:Y46"/>
    <mergeCell ref="J41:L41"/>
    <mergeCell ref="J42:L42"/>
    <mergeCell ref="B44:L45"/>
    <mergeCell ref="G46:L46"/>
    <mergeCell ref="V48:Y48"/>
    <mergeCell ref="V49:Y49"/>
    <mergeCell ref="V50:Y50"/>
    <mergeCell ref="V51:Y51"/>
    <mergeCell ref="V52:Y52"/>
    <mergeCell ref="V53:Y53"/>
    <mergeCell ref="V54:Y54"/>
    <mergeCell ref="N66:R66"/>
    <mergeCell ref="N67:R67"/>
    <mergeCell ref="N59:R59"/>
    <mergeCell ref="N60:R60"/>
    <mergeCell ref="N61:R61"/>
    <mergeCell ref="N62:R62"/>
    <mergeCell ref="N63:R63"/>
    <mergeCell ref="N64:R64"/>
    <mergeCell ref="N65:R65"/>
    <mergeCell ref="V64:Y64"/>
    <mergeCell ref="V65:Y65"/>
    <mergeCell ref="V66:Y66"/>
    <mergeCell ref="V67:Y67"/>
    <mergeCell ref="H64:L64"/>
    <mergeCell ref="H65:L65"/>
    <mergeCell ref="H66:L66"/>
    <mergeCell ref="H67:L67"/>
    <mergeCell ref="H68:L68"/>
    <mergeCell ref="H69:L69"/>
    <mergeCell ref="H70:L70"/>
    <mergeCell ref="H71:L71"/>
    <mergeCell ref="H72:L72"/>
  </mergeCells>
  <conditionalFormatting sqref="H48:L87">
    <cfRule type="dataBar" priority="2">
      <dataBar>
        <cfvo type="num" val="0"/>
        <cfvo type="num" val="1"/>
        <color rgb="FFB2CBD7"/>
      </dataBar>
      <extLst>
        <ext xmlns:x14="http://schemas.microsoft.com/office/spreadsheetml/2009/9/main" uri="{B025F937-C7B1-47D3-B67F-A62EFF666E3E}">
          <x14:id>{F4DD5609-2202-4A41-B0B7-E6B4E029A5B2}</x14:id>
        </ext>
      </extLst>
    </cfRule>
  </conditionalFormatting>
  <conditionalFormatting sqref="R14:W16 Y14:Y16">
    <cfRule type="expression" dxfId="1" priority="3">
      <formula>R17&gt;0</formula>
    </cfRule>
    <cfRule type="expression" dxfId="0" priority="4">
      <formula>R17&lt;0</formula>
    </cfRule>
  </conditionalFormatting>
  <conditionalFormatting sqref="V48:Y87">
    <cfRule type="dataBar" priority="1">
      <dataBar>
        <cfvo type="num" val="0"/>
        <cfvo type="num" val="1"/>
        <color rgb="FFEBC2B9"/>
      </dataBar>
      <extLst>
        <ext xmlns:x14="http://schemas.microsoft.com/office/spreadsheetml/2009/9/main" uri="{B025F937-C7B1-47D3-B67F-A62EFF666E3E}">
          <x14:id>{FCA8859E-CD95-4F48-98B4-09C0A6566E44}</x14:id>
        </ext>
      </extLst>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F4DD5609-2202-4A41-B0B7-E6B4E029A5B2}">
            <x14:dataBar minLength="0" maxLength="100" gradient="0">
              <x14:cfvo type="num">
                <xm:f>0</xm:f>
              </x14:cfvo>
              <x14:cfvo type="num">
                <xm:f>1</xm:f>
              </x14:cfvo>
              <x14:negativeFillColor rgb="FFF8FEFF"/>
              <x14:axisColor rgb="FF000000"/>
            </x14:dataBar>
          </x14:cfRule>
          <xm:sqref>H48:L87</xm:sqref>
        </x14:conditionalFormatting>
        <x14:conditionalFormatting xmlns:xm="http://schemas.microsoft.com/office/excel/2006/main">
          <x14:cfRule type="dataBar" id="{FCA8859E-CD95-4F48-98B4-09C0A6566E44}">
            <x14:dataBar minLength="0" maxLength="100" gradient="0">
              <x14:cfvo type="num">
                <xm:f>0</xm:f>
              </x14:cfvo>
              <x14:cfvo type="num">
                <xm:f>1</xm:f>
              </x14:cfvo>
              <x14:negativeFillColor rgb="FFFFFAF8"/>
              <x14:axisColor rgb="FF000000"/>
            </x14:dataBar>
          </x14:cfRule>
          <xm:sqref>V48:Y87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ErrorMessage="1" xr:uid="{00000000-0002-0000-0A00-000000000000}">
          <x14:formula1>
            <xm:f>Properties!$R$8:$R$58</xm:f>
          </x14:formula1>
          <xm:sqref>D9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F98DB-B502-C342-B78B-AA8F6C2981CE}">
  <sheetPr codeName="Sheet15">
    <outlinePr summaryBelow="0" summaryRight="0"/>
  </sheetPr>
  <dimension ref="A1:U516"/>
  <sheetViews>
    <sheetView showGridLines="0" workbookViewId="0"/>
  </sheetViews>
  <sheetFormatPr baseColWidth="10" defaultColWidth="12.6640625" defaultRowHeight="21" customHeight="1"/>
  <cols>
    <col min="1" max="1" width="7.6640625" style="384" customWidth="1"/>
    <col min="2" max="2" width="4.83203125" style="384" customWidth="1"/>
    <col min="3" max="3" width="14.6640625" style="622" customWidth="1"/>
    <col min="4" max="4" width="10.5" style="622" customWidth="1"/>
    <col min="5" max="5" width="21.1640625" style="622" customWidth="1"/>
    <col min="6" max="7" width="4" style="622" customWidth="1"/>
    <col min="8" max="8" width="10.1640625" style="622" customWidth="1"/>
    <col min="9" max="10" width="16.1640625" style="622" customWidth="1"/>
    <col min="11" max="12" width="17.1640625" style="384" customWidth="1"/>
    <col min="13" max="13" width="4" style="384" customWidth="1"/>
    <col min="14" max="14" width="10.6640625" style="384" customWidth="1"/>
    <col min="15" max="15" width="4" style="384" customWidth="1"/>
    <col min="16" max="16" width="10.6640625" style="622" customWidth="1"/>
    <col min="17" max="17" width="4" style="384" customWidth="1"/>
    <col min="18" max="18" width="10.6640625" style="622" customWidth="1"/>
    <col min="19" max="19" width="4" style="384" customWidth="1"/>
    <col min="20" max="20" width="10.6640625" style="384" customWidth="1"/>
    <col min="21" max="21" width="7.6640625" style="384" customWidth="1"/>
    <col min="22" max="16384" width="12.6640625" style="600"/>
  </cols>
  <sheetData>
    <row r="1" spans="1:21" s="326" customFormat="1" ht="21" customHeight="1">
      <c r="A1" s="325"/>
      <c r="B1" s="325"/>
      <c r="C1" s="325"/>
      <c r="D1" s="325"/>
      <c r="E1" s="325"/>
      <c r="F1" s="325"/>
      <c r="G1" s="325"/>
      <c r="H1" s="325"/>
      <c r="I1" s="325"/>
      <c r="J1" s="325"/>
      <c r="K1" s="381"/>
      <c r="L1" s="381"/>
      <c r="M1" s="325"/>
      <c r="N1" s="325"/>
      <c r="O1" s="325"/>
      <c r="P1" s="325"/>
      <c r="Q1" s="325"/>
      <c r="R1" s="325"/>
      <c r="S1" s="325"/>
      <c r="T1" s="325"/>
      <c r="U1" s="325"/>
    </row>
    <row r="2" spans="1:21" s="326" customFormat="1" ht="21" customHeight="1">
      <c r="A2" s="325"/>
      <c r="B2" s="325"/>
      <c r="C2" s="325"/>
      <c r="D2" s="325"/>
      <c r="E2" s="325"/>
      <c r="F2" s="325"/>
      <c r="G2" s="325"/>
      <c r="H2" s="325"/>
      <c r="I2" s="325"/>
      <c r="J2" s="325"/>
      <c r="K2" s="381"/>
      <c r="L2" s="381"/>
      <c r="M2" s="325"/>
      <c r="N2" s="325"/>
      <c r="O2" s="325"/>
      <c r="P2" s="325"/>
      <c r="Q2" s="325"/>
      <c r="R2" s="325"/>
      <c r="S2" s="325"/>
      <c r="T2" s="325"/>
      <c r="U2" s="325"/>
    </row>
    <row r="3" spans="1:21" s="326" customFormat="1" ht="21" customHeight="1">
      <c r="A3" s="325"/>
      <c r="B3" s="1175" t="s">
        <v>612</v>
      </c>
      <c r="C3" s="1176"/>
      <c r="D3" s="1176"/>
      <c r="E3" s="1176"/>
      <c r="F3" s="1176"/>
      <c r="G3" s="578"/>
      <c r="H3" s="578"/>
      <c r="I3" s="578"/>
      <c r="J3" s="578"/>
      <c r="K3" s="579"/>
      <c r="L3" s="579"/>
      <c r="M3" s="580"/>
      <c r="N3" s="580"/>
      <c r="O3" s="580"/>
      <c r="P3" s="580"/>
      <c r="Q3" s="580"/>
      <c r="R3" s="580"/>
      <c r="S3" s="580"/>
      <c r="T3" s="580"/>
      <c r="U3" s="325"/>
    </row>
    <row r="4" spans="1:21" s="326" customFormat="1" ht="21" customHeight="1">
      <c r="A4" s="325"/>
      <c r="B4" s="1176"/>
      <c r="C4" s="1176"/>
      <c r="D4" s="1176"/>
      <c r="E4" s="1176"/>
      <c r="F4" s="1176"/>
      <c r="G4" s="578"/>
      <c r="H4" s="578"/>
      <c r="I4" s="578"/>
      <c r="J4" s="578"/>
      <c r="K4" s="579"/>
      <c r="L4" s="579"/>
      <c r="M4" s="580"/>
      <c r="N4" s="580"/>
      <c r="O4" s="580"/>
      <c r="P4" s="580"/>
      <c r="Q4" s="580"/>
      <c r="R4" s="580"/>
      <c r="S4" s="580"/>
      <c r="T4" s="580"/>
      <c r="U4" s="325"/>
    </row>
    <row r="5" spans="1:21" s="326" customFormat="1" ht="21" customHeight="1">
      <c r="A5" s="581"/>
      <c r="B5" s="581"/>
      <c r="C5" s="581"/>
      <c r="D5" s="581"/>
      <c r="E5" s="581"/>
      <c r="F5" s="581"/>
      <c r="G5" s="581"/>
      <c r="H5" s="581"/>
      <c r="I5" s="581"/>
      <c r="J5" s="581"/>
      <c r="K5" s="582"/>
      <c r="L5" s="582"/>
      <c r="M5" s="581"/>
      <c r="N5" s="581"/>
      <c r="O5" s="581"/>
      <c r="P5" s="581"/>
      <c r="Q5" s="581"/>
      <c r="R5" s="581"/>
      <c r="S5" s="581"/>
      <c r="T5" s="581"/>
      <c r="U5" s="581"/>
    </row>
    <row r="6" spans="1:21" s="326" customFormat="1" ht="21" customHeight="1">
      <c r="A6" s="581"/>
      <c r="B6" s="583"/>
      <c r="C6" s="1177" t="s">
        <v>613</v>
      </c>
      <c r="D6" s="823"/>
      <c r="E6" s="823"/>
      <c r="F6" s="584"/>
      <c r="G6" s="581"/>
      <c r="H6" s="1178" t="str">
        <f ca="1">"Today is "&amp;TEXT(TODAY(),"DDDD, DD MMMM YYYY")</f>
        <v>Today is Friday, 16 January 2026</v>
      </c>
      <c r="I6" s="1179"/>
      <c r="J6" s="1179"/>
      <c r="K6" s="1179"/>
      <c r="L6" s="1179"/>
      <c r="M6" s="1179"/>
      <c r="N6" s="1179"/>
      <c r="O6" s="1179"/>
      <c r="P6" s="1179"/>
      <c r="Q6" s="1179"/>
      <c r="R6" s="1179"/>
      <c r="S6" s="1179"/>
      <c r="T6" s="1180"/>
      <c r="U6" s="581"/>
    </row>
    <row r="7" spans="1:21" s="326" customFormat="1" ht="21" customHeight="1">
      <c r="A7" s="581"/>
      <c r="B7" s="585"/>
      <c r="C7" s="783"/>
      <c r="D7" s="783"/>
      <c r="E7" s="783"/>
      <c r="F7" s="586"/>
      <c r="G7" s="581"/>
      <c r="H7" s="581"/>
      <c r="I7" s="581"/>
      <c r="J7" s="581"/>
      <c r="K7" s="582"/>
      <c r="L7" s="582"/>
      <c r="M7" s="581"/>
      <c r="N7" s="581"/>
      <c r="O7" s="581"/>
      <c r="P7" s="581"/>
      <c r="Q7" s="581"/>
      <c r="R7" s="581"/>
      <c r="S7" s="581"/>
      <c r="T7" s="581"/>
      <c r="U7" s="581"/>
    </row>
    <row r="8" spans="1:21" s="326" customFormat="1" ht="21" customHeight="1">
      <c r="A8" s="581"/>
      <c r="B8" s="585"/>
      <c r="C8" s="1181" t="s">
        <v>614</v>
      </c>
      <c r="D8" s="1182"/>
      <c r="E8" s="587" t="s">
        <v>615</v>
      </c>
      <c r="F8" s="586"/>
      <c r="G8" s="581"/>
      <c r="H8" s="1183" t="s">
        <v>616</v>
      </c>
      <c r="I8" s="1184"/>
      <c r="J8" s="1184"/>
      <c r="K8" s="1187" t="s">
        <v>617</v>
      </c>
      <c r="L8" s="1187" t="s">
        <v>618</v>
      </c>
      <c r="M8" s="1184"/>
      <c r="N8" s="1184"/>
      <c r="O8" s="1184"/>
      <c r="P8" s="1184"/>
      <c r="Q8" s="1187" t="s">
        <v>619</v>
      </c>
      <c r="R8" s="1184"/>
      <c r="S8" s="1184"/>
      <c r="T8" s="1188"/>
      <c r="U8" s="581"/>
    </row>
    <row r="9" spans="1:21" s="326" customFormat="1" ht="21" customHeight="1">
      <c r="A9" s="581"/>
      <c r="B9" s="585"/>
      <c r="C9" s="1164" t="s">
        <v>620</v>
      </c>
      <c r="D9" s="1165"/>
      <c r="E9" s="588">
        <f ca="1">DATE(YEAR(TODAY()),1,1)</f>
        <v>46023</v>
      </c>
      <c r="F9" s="586"/>
      <c r="G9" s="581"/>
      <c r="H9" s="1185"/>
      <c r="I9" s="1186"/>
      <c r="J9" s="1186"/>
      <c r="K9" s="1186"/>
      <c r="L9" s="1186"/>
      <c r="M9" s="1186"/>
      <c r="N9" s="1186"/>
      <c r="O9" s="1186"/>
      <c r="P9" s="1186"/>
      <c r="Q9" s="1186"/>
      <c r="R9" s="1186"/>
      <c r="S9" s="1186"/>
      <c r="T9" s="1189"/>
      <c r="U9" s="581"/>
    </row>
    <row r="10" spans="1:21" s="326" customFormat="1" ht="21" customHeight="1">
      <c r="A10" s="581"/>
      <c r="B10" s="585"/>
      <c r="C10" s="1164" t="s">
        <v>621</v>
      </c>
      <c r="D10" s="1165"/>
      <c r="E10" s="588">
        <f ca="1">DATE(YEAR(TODAY()),12,31)</f>
        <v>46387</v>
      </c>
      <c r="F10" s="586"/>
      <c r="G10" s="581"/>
      <c r="H10" s="1166">
        <f>COUNT(J17:J516)</f>
        <v>53</v>
      </c>
      <c r="I10" s="1167"/>
      <c r="J10" s="1167"/>
      <c r="K10" s="1169">
        <f>K16</f>
        <v>894</v>
      </c>
      <c r="L10" s="1170">
        <f>T16</f>
        <v>677.33</v>
      </c>
      <c r="M10" s="1167"/>
      <c r="N10" s="1167"/>
      <c r="O10" s="1167"/>
      <c r="P10" s="1167"/>
      <c r="Q10" s="1171">
        <f>IFERROR(L16/K16,"")</f>
        <v>0.80313199105145416</v>
      </c>
      <c r="R10" s="1167"/>
      <c r="S10" s="1167"/>
      <c r="T10" s="1172"/>
      <c r="U10" s="581"/>
    </row>
    <row r="11" spans="1:21" s="326" customFormat="1" ht="21" customHeight="1">
      <c r="A11" s="581"/>
      <c r="B11" s="585"/>
      <c r="C11" s="1173" t="s">
        <v>622</v>
      </c>
      <c r="D11" s="1174"/>
      <c r="E11" s="589">
        <v>0.7</v>
      </c>
      <c r="F11" s="586"/>
      <c r="G11" s="581"/>
      <c r="H11" s="1168"/>
      <c r="I11" s="1167"/>
      <c r="J11" s="1167"/>
      <c r="K11" s="1167"/>
      <c r="L11" s="1167"/>
      <c r="M11" s="1167"/>
      <c r="N11" s="1167"/>
      <c r="O11" s="1167"/>
      <c r="P11" s="1167"/>
      <c r="Q11" s="1167"/>
      <c r="R11" s="1167"/>
      <c r="S11" s="1167"/>
      <c r="T11" s="1172"/>
      <c r="U11" s="581"/>
    </row>
    <row r="12" spans="1:21" s="326" customFormat="1" ht="21" customHeight="1">
      <c r="A12" s="581"/>
      <c r="B12" s="590"/>
      <c r="C12" s="591"/>
      <c r="D12" s="591"/>
      <c r="E12" s="591"/>
      <c r="F12" s="623" t="str">
        <f>Setup!C9</f>
        <v>$</v>
      </c>
      <c r="G12" s="581"/>
      <c r="H12" s="592"/>
      <c r="I12" s="593"/>
      <c r="J12" s="593"/>
      <c r="K12" s="594"/>
      <c r="L12" s="594"/>
      <c r="M12" s="593"/>
      <c r="N12" s="593"/>
      <c r="O12" s="593"/>
      <c r="P12" s="593"/>
      <c r="Q12" s="593"/>
      <c r="R12" s="593"/>
      <c r="S12" s="593"/>
      <c r="T12" s="595"/>
      <c r="U12" s="581"/>
    </row>
    <row r="13" spans="1:21" s="326" customFormat="1" ht="21" customHeight="1">
      <c r="A13" s="581"/>
      <c r="B13" s="581"/>
      <c r="C13" s="581"/>
      <c r="D13" s="581"/>
      <c r="E13" s="581"/>
      <c r="F13" s="581"/>
      <c r="G13" s="581"/>
      <c r="H13" s="581"/>
      <c r="I13" s="581"/>
      <c r="J13" s="581"/>
      <c r="K13" s="582"/>
      <c r="L13" s="582"/>
      <c r="M13" s="581"/>
      <c r="N13" s="581"/>
      <c r="O13" s="581"/>
      <c r="P13" s="581"/>
      <c r="Q13" s="581"/>
      <c r="R13" s="581"/>
      <c r="S13" s="581"/>
      <c r="T13" s="581"/>
      <c r="U13" s="581"/>
    </row>
    <row r="14" spans="1:21" s="326" customFormat="1" ht="21" customHeight="1">
      <c r="A14" s="596"/>
      <c r="B14" s="1157" t="s">
        <v>623</v>
      </c>
      <c r="C14" s="1158"/>
      <c r="D14" s="1158"/>
      <c r="E14" s="1158"/>
      <c r="F14" s="1158"/>
      <c r="G14" s="1158"/>
      <c r="H14" s="1158"/>
      <c r="I14" s="1159" t="s">
        <v>624</v>
      </c>
      <c r="J14" s="1158"/>
      <c r="K14" s="1158"/>
      <c r="L14" s="1158"/>
      <c r="M14" s="1158"/>
      <c r="N14" s="1158"/>
      <c r="O14" s="1159" t="s">
        <v>625</v>
      </c>
      <c r="P14" s="1158"/>
      <c r="Q14" s="1158"/>
      <c r="R14" s="1158"/>
      <c r="S14" s="1158"/>
      <c r="T14" s="1160"/>
      <c r="U14" s="596"/>
    </row>
    <row r="15" spans="1:21" ht="21" customHeight="1">
      <c r="A15" s="597"/>
      <c r="B15" s="598"/>
      <c r="C15" s="599" t="s">
        <v>129</v>
      </c>
      <c r="D15" s="1161" t="s">
        <v>626</v>
      </c>
      <c r="E15" s="1162"/>
      <c r="F15" s="1161" t="s">
        <v>134</v>
      </c>
      <c r="G15" s="1162"/>
      <c r="H15" s="1162"/>
      <c r="I15" s="599" t="s">
        <v>627</v>
      </c>
      <c r="J15" s="599" t="s">
        <v>628</v>
      </c>
      <c r="K15" s="599" t="s">
        <v>629</v>
      </c>
      <c r="L15" s="599" t="s">
        <v>630</v>
      </c>
      <c r="M15" s="1161" t="s">
        <v>631</v>
      </c>
      <c r="N15" s="1162"/>
      <c r="O15" s="1161" t="s">
        <v>632</v>
      </c>
      <c r="P15" s="1162"/>
      <c r="Q15" s="1161" t="s">
        <v>633</v>
      </c>
      <c r="R15" s="1162"/>
      <c r="S15" s="1161" t="s">
        <v>634</v>
      </c>
      <c r="T15" s="1163"/>
      <c r="U15" s="597"/>
    </row>
    <row r="16" spans="1:21" ht="21" customHeight="1">
      <c r="A16" s="481"/>
      <c r="B16" s="601"/>
      <c r="C16" s="602"/>
      <c r="D16" s="603"/>
      <c r="E16" s="603"/>
      <c r="F16" s="604"/>
      <c r="G16" s="604"/>
      <c r="H16" s="604"/>
      <c r="I16" s="605"/>
      <c r="J16" s="606" t="s">
        <v>121</v>
      </c>
      <c r="K16" s="607">
        <f t="shared" ref="K16:L16" si="0">SUM(K17:K516)</f>
        <v>894</v>
      </c>
      <c r="L16" s="607">
        <f t="shared" si="0"/>
        <v>718</v>
      </c>
      <c r="M16" s="608" t="str">
        <f t="shared" ref="M16:M270" si="1">$F$12</f>
        <v>$</v>
      </c>
      <c r="N16" s="609">
        <f>SUM(N17:N516)</f>
        <v>502.60000000000008</v>
      </c>
      <c r="O16" s="608" t="str">
        <f t="shared" ref="O16:O270" si="2">$F$12</f>
        <v>$</v>
      </c>
      <c r="P16" s="609">
        <f>SUM(P17:P516)</f>
        <v>163.63</v>
      </c>
      <c r="Q16" s="608" t="str">
        <f t="shared" ref="Q16:Q270" si="3">$F$12</f>
        <v>$</v>
      </c>
      <c r="R16" s="609">
        <f>SUM(R17:R516)</f>
        <v>46.22</v>
      </c>
      <c r="S16" s="608" t="str">
        <f t="shared" ref="S16:S270" si="4">$F$12</f>
        <v>$</v>
      </c>
      <c r="T16" s="610">
        <f>SUM(T17:T516)</f>
        <v>677.33</v>
      </c>
      <c r="U16" s="481"/>
    </row>
    <row r="17" spans="1:21" ht="21" customHeight="1">
      <c r="A17" s="611">
        <v>45658</v>
      </c>
      <c r="B17" s="612">
        <v>1</v>
      </c>
      <c r="C17" s="613">
        <f t="shared" ref="C17:C69" ca="1" si="5">DATE(YEAR(TODAY()),MONTH(A17),DAY(A17))</f>
        <v>46023</v>
      </c>
      <c r="D17" s="1154" t="s">
        <v>635</v>
      </c>
      <c r="E17" s="1155"/>
      <c r="F17" s="830" t="s">
        <v>636</v>
      </c>
      <c r="G17" s="1156"/>
      <c r="H17" s="1155"/>
      <c r="I17" s="614">
        <v>15325</v>
      </c>
      <c r="J17" s="614">
        <v>15333</v>
      </c>
      <c r="K17" s="615">
        <f t="shared" ref="K17:K271" si="6">IF(J17="","",J17-I17)</f>
        <v>8</v>
      </c>
      <c r="L17" s="615">
        <f t="shared" ref="L17:L271" si="7">IF(D17="","", IF(F17="Personal",0,K17))</f>
        <v>8</v>
      </c>
      <c r="M17" s="414" t="str">
        <f t="shared" si="1"/>
        <v>$</v>
      </c>
      <c r="N17" s="616">
        <f>IFERROR(L17*$E$11,"")</f>
        <v>5.6</v>
      </c>
      <c r="O17" s="416" t="str">
        <f t="shared" si="2"/>
        <v>$</v>
      </c>
      <c r="P17" s="617">
        <v>5</v>
      </c>
      <c r="Q17" s="416" t="str">
        <f t="shared" si="3"/>
        <v>$</v>
      </c>
      <c r="R17" s="617">
        <v>4.5999999999999996</v>
      </c>
      <c r="S17" s="414" t="str">
        <f t="shared" si="4"/>
        <v>$</v>
      </c>
      <c r="T17" s="618">
        <f t="shared" ref="T17:T271" si="8">IF(F17="Business",IF(N17="","", SUM(M17:R17)),0)</f>
        <v>15.2</v>
      </c>
      <c r="U17" s="481"/>
    </row>
    <row r="18" spans="1:21" ht="21" customHeight="1">
      <c r="A18" s="611">
        <v>45661</v>
      </c>
      <c r="B18" s="612">
        <v>2</v>
      </c>
      <c r="C18" s="613">
        <f t="shared" ca="1" si="5"/>
        <v>46026</v>
      </c>
      <c r="D18" s="1154" t="s">
        <v>637</v>
      </c>
      <c r="E18" s="1155"/>
      <c r="F18" s="830" t="s">
        <v>638</v>
      </c>
      <c r="G18" s="1156"/>
      <c r="H18" s="1155"/>
      <c r="I18" s="614">
        <f t="shared" ref="I18:I272" si="9">IF(D18&lt;&gt;"",J17,"")</f>
        <v>15333</v>
      </c>
      <c r="J18" s="614">
        <v>15335</v>
      </c>
      <c r="K18" s="615">
        <f t="shared" si="6"/>
        <v>2</v>
      </c>
      <c r="L18" s="619">
        <f t="shared" si="7"/>
        <v>0</v>
      </c>
      <c r="M18" s="414" t="str">
        <f t="shared" si="1"/>
        <v>$</v>
      </c>
      <c r="N18" s="616">
        <f t="shared" ref="N18:N81" si="10">IFERROR(L18*$E$11,"")</f>
        <v>0</v>
      </c>
      <c r="O18" s="416" t="str">
        <f t="shared" si="2"/>
        <v>$</v>
      </c>
      <c r="P18" s="617"/>
      <c r="Q18" s="416" t="str">
        <f t="shared" si="3"/>
        <v>$</v>
      </c>
      <c r="R18" s="617"/>
      <c r="S18" s="414" t="str">
        <f t="shared" si="4"/>
        <v>$</v>
      </c>
      <c r="T18" s="618">
        <f t="shared" si="8"/>
        <v>0</v>
      </c>
      <c r="U18" s="481"/>
    </row>
    <row r="19" spans="1:21" ht="21" customHeight="1">
      <c r="A19" s="611">
        <v>45666</v>
      </c>
      <c r="B19" s="612">
        <v>3</v>
      </c>
      <c r="C19" s="613">
        <f t="shared" ca="1" si="5"/>
        <v>46031</v>
      </c>
      <c r="D19" s="1154" t="s">
        <v>639</v>
      </c>
      <c r="E19" s="1155"/>
      <c r="F19" s="830" t="s">
        <v>636</v>
      </c>
      <c r="G19" s="1156"/>
      <c r="H19" s="1155"/>
      <c r="I19" s="614">
        <f t="shared" si="9"/>
        <v>15335</v>
      </c>
      <c r="J19" s="614">
        <v>15340</v>
      </c>
      <c r="K19" s="615">
        <f t="shared" si="6"/>
        <v>5</v>
      </c>
      <c r="L19" s="615">
        <f t="shared" si="7"/>
        <v>5</v>
      </c>
      <c r="M19" s="414" t="str">
        <f t="shared" si="1"/>
        <v>$</v>
      </c>
      <c r="N19" s="616">
        <f t="shared" si="10"/>
        <v>3.5</v>
      </c>
      <c r="O19" s="416" t="str">
        <f t="shared" si="2"/>
        <v>$</v>
      </c>
      <c r="P19" s="617">
        <v>4</v>
      </c>
      <c r="Q19" s="416" t="str">
        <f t="shared" si="3"/>
        <v>$</v>
      </c>
      <c r="R19" s="617">
        <v>2.8</v>
      </c>
      <c r="S19" s="414" t="str">
        <f t="shared" si="4"/>
        <v>$</v>
      </c>
      <c r="T19" s="618">
        <f t="shared" si="8"/>
        <v>10.3</v>
      </c>
      <c r="U19" s="481"/>
    </row>
    <row r="20" spans="1:21" ht="21" customHeight="1">
      <c r="A20" s="611">
        <v>45672</v>
      </c>
      <c r="B20" s="612">
        <v>4</v>
      </c>
      <c r="C20" s="613">
        <f t="shared" ca="1" si="5"/>
        <v>46037</v>
      </c>
      <c r="D20" s="1154" t="s">
        <v>640</v>
      </c>
      <c r="E20" s="1155"/>
      <c r="F20" s="830" t="s">
        <v>636</v>
      </c>
      <c r="G20" s="1156"/>
      <c r="H20" s="1155"/>
      <c r="I20" s="614">
        <f t="shared" si="9"/>
        <v>15340</v>
      </c>
      <c r="J20" s="620">
        <v>15341</v>
      </c>
      <c r="K20" s="615">
        <f t="shared" si="6"/>
        <v>1</v>
      </c>
      <c r="L20" s="615">
        <f t="shared" si="7"/>
        <v>1</v>
      </c>
      <c r="M20" s="414" t="str">
        <f t="shared" si="1"/>
        <v>$</v>
      </c>
      <c r="N20" s="616">
        <f t="shared" si="10"/>
        <v>0.7</v>
      </c>
      <c r="O20" s="416" t="str">
        <f t="shared" si="2"/>
        <v>$</v>
      </c>
      <c r="P20" s="617"/>
      <c r="Q20" s="416" t="str">
        <f t="shared" si="3"/>
        <v>$</v>
      </c>
      <c r="R20" s="617">
        <v>5.32</v>
      </c>
      <c r="S20" s="414" t="str">
        <f t="shared" si="4"/>
        <v>$</v>
      </c>
      <c r="T20" s="618">
        <f t="shared" si="8"/>
        <v>6.0200000000000005</v>
      </c>
      <c r="U20" s="481"/>
    </row>
    <row r="21" spans="1:21" ht="21" customHeight="1">
      <c r="A21" s="611">
        <v>45673</v>
      </c>
      <c r="B21" s="612">
        <v>5</v>
      </c>
      <c r="C21" s="613">
        <f t="shared" ca="1" si="5"/>
        <v>46038</v>
      </c>
      <c r="D21" s="1154" t="s">
        <v>641</v>
      </c>
      <c r="E21" s="1155"/>
      <c r="F21" s="830" t="s">
        <v>636</v>
      </c>
      <c r="G21" s="1156"/>
      <c r="H21" s="1155"/>
      <c r="I21" s="614">
        <f t="shared" si="9"/>
        <v>15341</v>
      </c>
      <c r="J21" s="620">
        <v>15367</v>
      </c>
      <c r="K21" s="615">
        <f t="shared" si="6"/>
        <v>26</v>
      </c>
      <c r="L21" s="615">
        <f t="shared" si="7"/>
        <v>26</v>
      </c>
      <c r="M21" s="414" t="str">
        <f t="shared" si="1"/>
        <v>$</v>
      </c>
      <c r="N21" s="616">
        <f t="shared" si="10"/>
        <v>18.2</v>
      </c>
      <c r="O21" s="416" t="str">
        <f t="shared" si="2"/>
        <v>$</v>
      </c>
      <c r="P21" s="617">
        <v>14.57</v>
      </c>
      <c r="Q21" s="416" t="str">
        <f t="shared" si="3"/>
        <v>$</v>
      </c>
      <c r="R21" s="617"/>
      <c r="S21" s="414" t="str">
        <f t="shared" si="4"/>
        <v>$</v>
      </c>
      <c r="T21" s="618">
        <f t="shared" si="8"/>
        <v>32.769999999999996</v>
      </c>
      <c r="U21" s="481"/>
    </row>
    <row r="22" spans="1:21" ht="21" customHeight="1">
      <c r="A22" s="611">
        <v>45674</v>
      </c>
      <c r="B22" s="612">
        <v>6</v>
      </c>
      <c r="C22" s="613">
        <f t="shared" ca="1" si="5"/>
        <v>46039</v>
      </c>
      <c r="D22" s="1154" t="s">
        <v>642</v>
      </c>
      <c r="E22" s="1155"/>
      <c r="F22" s="830" t="s">
        <v>636</v>
      </c>
      <c r="G22" s="1156"/>
      <c r="H22" s="1155"/>
      <c r="I22" s="614">
        <f t="shared" si="9"/>
        <v>15367</v>
      </c>
      <c r="J22" s="620">
        <v>15387</v>
      </c>
      <c r="K22" s="615">
        <f t="shared" si="6"/>
        <v>20</v>
      </c>
      <c r="L22" s="615">
        <f t="shared" si="7"/>
        <v>20</v>
      </c>
      <c r="M22" s="414" t="str">
        <f t="shared" si="1"/>
        <v>$</v>
      </c>
      <c r="N22" s="616">
        <f t="shared" si="10"/>
        <v>14</v>
      </c>
      <c r="O22" s="416" t="str">
        <f t="shared" si="2"/>
        <v>$</v>
      </c>
      <c r="P22" s="617"/>
      <c r="Q22" s="416" t="str">
        <f t="shared" si="3"/>
        <v>$</v>
      </c>
      <c r="R22" s="617">
        <v>0.94</v>
      </c>
      <c r="S22" s="414" t="str">
        <f t="shared" si="4"/>
        <v>$</v>
      </c>
      <c r="T22" s="618">
        <f t="shared" si="8"/>
        <v>14.94</v>
      </c>
      <c r="U22" s="481"/>
    </row>
    <row r="23" spans="1:21" ht="21" customHeight="1">
      <c r="A23" s="611">
        <v>45680</v>
      </c>
      <c r="B23" s="612">
        <v>7</v>
      </c>
      <c r="C23" s="613">
        <f t="shared" ca="1" si="5"/>
        <v>46045</v>
      </c>
      <c r="D23" s="1154" t="s">
        <v>643</v>
      </c>
      <c r="E23" s="1155"/>
      <c r="F23" s="830" t="s">
        <v>636</v>
      </c>
      <c r="G23" s="1156"/>
      <c r="H23" s="1155"/>
      <c r="I23" s="614">
        <f t="shared" si="9"/>
        <v>15387</v>
      </c>
      <c r="J23" s="620">
        <v>15401</v>
      </c>
      <c r="K23" s="615">
        <f t="shared" si="6"/>
        <v>14</v>
      </c>
      <c r="L23" s="615">
        <f t="shared" si="7"/>
        <v>14</v>
      </c>
      <c r="M23" s="414" t="str">
        <f t="shared" si="1"/>
        <v>$</v>
      </c>
      <c r="N23" s="616">
        <f t="shared" si="10"/>
        <v>9.7999999999999989</v>
      </c>
      <c r="O23" s="416" t="str">
        <f t="shared" si="2"/>
        <v>$</v>
      </c>
      <c r="P23" s="617"/>
      <c r="Q23" s="416" t="str">
        <f t="shared" si="3"/>
        <v>$</v>
      </c>
      <c r="R23" s="617">
        <v>0.72</v>
      </c>
      <c r="S23" s="414" t="str">
        <f t="shared" si="4"/>
        <v>$</v>
      </c>
      <c r="T23" s="618">
        <f t="shared" si="8"/>
        <v>10.52</v>
      </c>
      <c r="U23" s="481"/>
    </row>
    <row r="24" spans="1:21" ht="21" customHeight="1">
      <c r="A24" s="611">
        <v>45684</v>
      </c>
      <c r="B24" s="612">
        <v>8</v>
      </c>
      <c r="C24" s="613">
        <f t="shared" ca="1" si="5"/>
        <v>46049</v>
      </c>
      <c r="D24" s="1154" t="s">
        <v>643</v>
      </c>
      <c r="E24" s="1155"/>
      <c r="F24" s="830" t="s">
        <v>638</v>
      </c>
      <c r="G24" s="1156"/>
      <c r="H24" s="1155"/>
      <c r="I24" s="614">
        <f t="shared" si="9"/>
        <v>15401</v>
      </c>
      <c r="J24" s="620">
        <v>15426</v>
      </c>
      <c r="K24" s="615">
        <f t="shared" si="6"/>
        <v>25</v>
      </c>
      <c r="L24" s="619">
        <f t="shared" si="7"/>
        <v>0</v>
      </c>
      <c r="M24" s="414" t="str">
        <f t="shared" si="1"/>
        <v>$</v>
      </c>
      <c r="N24" s="616">
        <f t="shared" si="10"/>
        <v>0</v>
      </c>
      <c r="O24" s="416" t="str">
        <f t="shared" si="2"/>
        <v>$</v>
      </c>
      <c r="P24" s="617">
        <v>6.06</v>
      </c>
      <c r="Q24" s="416" t="str">
        <f t="shared" si="3"/>
        <v>$</v>
      </c>
      <c r="R24" s="617">
        <v>8.5399999999999991</v>
      </c>
      <c r="S24" s="414" t="str">
        <f t="shared" si="4"/>
        <v>$</v>
      </c>
      <c r="T24" s="618">
        <f t="shared" si="8"/>
        <v>0</v>
      </c>
      <c r="U24" s="481"/>
    </row>
    <row r="25" spans="1:21" ht="21" customHeight="1">
      <c r="A25" s="611">
        <v>45687</v>
      </c>
      <c r="B25" s="612">
        <v>9</v>
      </c>
      <c r="C25" s="613">
        <f t="shared" ca="1" si="5"/>
        <v>46052</v>
      </c>
      <c r="D25" s="1154" t="s">
        <v>644</v>
      </c>
      <c r="E25" s="1155"/>
      <c r="F25" s="830" t="s">
        <v>636</v>
      </c>
      <c r="G25" s="1156"/>
      <c r="H25" s="1155"/>
      <c r="I25" s="614">
        <f t="shared" si="9"/>
        <v>15426</v>
      </c>
      <c r="J25" s="620">
        <v>15436</v>
      </c>
      <c r="K25" s="615">
        <f t="shared" si="6"/>
        <v>10</v>
      </c>
      <c r="L25" s="615">
        <f t="shared" si="7"/>
        <v>10</v>
      </c>
      <c r="M25" s="414" t="str">
        <f t="shared" si="1"/>
        <v>$</v>
      </c>
      <c r="N25" s="616">
        <f t="shared" si="10"/>
        <v>7</v>
      </c>
      <c r="O25" s="416" t="str">
        <f t="shared" si="2"/>
        <v>$</v>
      </c>
      <c r="P25" s="617"/>
      <c r="Q25" s="416" t="str">
        <f t="shared" si="3"/>
        <v>$</v>
      </c>
      <c r="R25" s="617"/>
      <c r="S25" s="414" t="str">
        <f t="shared" si="4"/>
        <v>$</v>
      </c>
      <c r="T25" s="618">
        <f t="shared" si="8"/>
        <v>7</v>
      </c>
      <c r="U25" s="481"/>
    </row>
    <row r="26" spans="1:21" ht="21" customHeight="1">
      <c r="A26" s="611">
        <v>45693</v>
      </c>
      <c r="B26" s="612">
        <v>10</v>
      </c>
      <c r="C26" s="613">
        <f t="shared" ca="1" si="5"/>
        <v>46058</v>
      </c>
      <c r="D26" s="1154" t="s">
        <v>642</v>
      </c>
      <c r="E26" s="1155"/>
      <c r="F26" s="830" t="s">
        <v>636</v>
      </c>
      <c r="G26" s="1156"/>
      <c r="H26" s="1155"/>
      <c r="I26" s="614">
        <f t="shared" si="9"/>
        <v>15436</v>
      </c>
      <c r="J26" s="620">
        <v>15447</v>
      </c>
      <c r="K26" s="615">
        <f t="shared" si="6"/>
        <v>11</v>
      </c>
      <c r="L26" s="615">
        <f t="shared" si="7"/>
        <v>11</v>
      </c>
      <c r="M26" s="414" t="str">
        <f t="shared" si="1"/>
        <v>$</v>
      </c>
      <c r="N26" s="616">
        <f t="shared" si="10"/>
        <v>7.6999999999999993</v>
      </c>
      <c r="O26" s="416" t="str">
        <f t="shared" si="2"/>
        <v>$</v>
      </c>
      <c r="P26" s="617">
        <v>9.34</v>
      </c>
      <c r="Q26" s="416" t="str">
        <f t="shared" si="3"/>
        <v>$</v>
      </c>
      <c r="R26" s="617"/>
      <c r="S26" s="414" t="str">
        <f t="shared" si="4"/>
        <v>$</v>
      </c>
      <c r="T26" s="618">
        <f t="shared" si="8"/>
        <v>17.04</v>
      </c>
      <c r="U26" s="481"/>
    </row>
    <row r="27" spans="1:21" ht="21" customHeight="1">
      <c r="A27" s="611">
        <v>45695</v>
      </c>
      <c r="B27" s="612">
        <v>11</v>
      </c>
      <c r="C27" s="613">
        <f t="shared" ca="1" si="5"/>
        <v>46060</v>
      </c>
      <c r="D27" s="1154" t="s">
        <v>644</v>
      </c>
      <c r="E27" s="1155"/>
      <c r="F27" s="830" t="s">
        <v>638</v>
      </c>
      <c r="G27" s="1156"/>
      <c r="H27" s="1155"/>
      <c r="I27" s="614">
        <f t="shared" si="9"/>
        <v>15447</v>
      </c>
      <c r="J27" s="620">
        <v>15477</v>
      </c>
      <c r="K27" s="615">
        <f t="shared" si="6"/>
        <v>30</v>
      </c>
      <c r="L27" s="619">
        <f t="shared" si="7"/>
        <v>0</v>
      </c>
      <c r="M27" s="414" t="str">
        <f t="shared" si="1"/>
        <v>$</v>
      </c>
      <c r="N27" s="616">
        <f t="shared" si="10"/>
        <v>0</v>
      </c>
      <c r="O27" s="416" t="str">
        <f t="shared" si="2"/>
        <v>$</v>
      </c>
      <c r="P27" s="617">
        <v>5.52</v>
      </c>
      <c r="Q27" s="416" t="str">
        <f t="shared" si="3"/>
        <v>$</v>
      </c>
      <c r="R27" s="617"/>
      <c r="S27" s="414" t="str">
        <f t="shared" si="4"/>
        <v>$</v>
      </c>
      <c r="T27" s="618">
        <f t="shared" si="8"/>
        <v>0</v>
      </c>
      <c r="U27" s="481"/>
    </row>
    <row r="28" spans="1:21" ht="21" customHeight="1">
      <c r="A28" s="611">
        <v>45711</v>
      </c>
      <c r="B28" s="612">
        <v>12</v>
      </c>
      <c r="C28" s="613">
        <f t="shared" ca="1" si="5"/>
        <v>46076</v>
      </c>
      <c r="D28" s="1154" t="s">
        <v>645</v>
      </c>
      <c r="E28" s="1155"/>
      <c r="F28" s="830" t="s">
        <v>636</v>
      </c>
      <c r="G28" s="1156"/>
      <c r="H28" s="1155"/>
      <c r="I28" s="614">
        <f t="shared" si="9"/>
        <v>15477</v>
      </c>
      <c r="J28" s="620">
        <v>15493</v>
      </c>
      <c r="K28" s="615">
        <f t="shared" si="6"/>
        <v>16</v>
      </c>
      <c r="L28" s="615">
        <f t="shared" si="7"/>
        <v>16</v>
      </c>
      <c r="M28" s="414" t="str">
        <f t="shared" si="1"/>
        <v>$</v>
      </c>
      <c r="N28" s="616">
        <f t="shared" si="10"/>
        <v>11.2</v>
      </c>
      <c r="O28" s="416" t="str">
        <f t="shared" si="2"/>
        <v>$</v>
      </c>
      <c r="P28" s="617"/>
      <c r="Q28" s="416" t="str">
        <f t="shared" si="3"/>
        <v>$</v>
      </c>
      <c r="R28" s="617"/>
      <c r="S28" s="414" t="str">
        <f t="shared" si="4"/>
        <v>$</v>
      </c>
      <c r="T28" s="618">
        <f t="shared" si="8"/>
        <v>11.2</v>
      </c>
      <c r="U28" s="481"/>
    </row>
    <row r="29" spans="1:21" ht="21" customHeight="1">
      <c r="A29" s="611">
        <v>45714</v>
      </c>
      <c r="B29" s="612">
        <v>13</v>
      </c>
      <c r="C29" s="613">
        <f t="shared" ca="1" si="5"/>
        <v>46079</v>
      </c>
      <c r="D29" s="1154" t="s">
        <v>646</v>
      </c>
      <c r="E29" s="1155"/>
      <c r="F29" s="830" t="s">
        <v>636</v>
      </c>
      <c r="G29" s="1156"/>
      <c r="H29" s="1155"/>
      <c r="I29" s="614">
        <f t="shared" si="9"/>
        <v>15493</v>
      </c>
      <c r="J29" s="620">
        <v>15502</v>
      </c>
      <c r="K29" s="615">
        <f t="shared" si="6"/>
        <v>9</v>
      </c>
      <c r="L29" s="615">
        <f t="shared" si="7"/>
        <v>9</v>
      </c>
      <c r="M29" s="414" t="str">
        <f t="shared" si="1"/>
        <v>$</v>
      </c>
      <c r="N29" s="616">
        <f t="shared" si="10"/>
        <v>6.3</v>
      </c>
      <c r="O29" s="416" t="str">
        <f t="shared" si="2"/>
        <v>$</v>
      </c>
      <c r="P29" s="617">
        <v>11.76</v>
      </c>
      <c r="Q29" s="416" t="str">
        <f t="shared" si="3"/>
        <v>$</v>
      </c>
      <c r="R29" s="617"/>
      <c r="S29" s="414" t="str">
        <f t="shared" si="4"/>
        <v>$</v>
      </c>
      <c r="T29" s="618">
        <f t="shared" si="8"/>
        <v>18.059999999999999</v>
      </c>
      <c r="U29" s="481"/>
    </row>
    <row r="30" spans="1:21" ht="21" customHeight="1">
      <c r="A30" s="611">
        <v>45721</v>
      </c>
      <c r="B30" s="612">
        <v>14</v>
      </c>
      <c r="C30" s="613">
        <f t="shared" ca="1" si="5"/>
        <v>46086</v>
      </c>
      <c r="D30" s="1154" t="s">
        <v>647</v>
      </c>
      <c r="E30" s="1155"/>
      <c r="F30" s="830" t="s">
        <v>636</v>
      </c>
      <c r="G30" s="1156"/>
      <c r="H30" s="1155"/>
      <c r="I30" s="614">
        <f t="shared" si="9"/>
        <v>15502</v>
      </c>
      <c r="J30" s="620">
        <v>15506</v>
      </c>
      <c r="K30" s="615">
        <f t="shared" si="6"/>
        <v>4</v>
      </c>
      <c r="L30" s="615">
        <f t="shared" si="7"/>
        <v>4</v>
      </c>
      <c r="M30" s="414" t="str">
        <f t="shared" si="1"/>
        <v>$</v>
      </c>
      <c r="N30" s="616">
        <f t="shared" si="10"/>
        <v>2.8</v>
      </c>
      <c r="O30" s="416" t="str">
        <f t="shared" si="2"/>
        <v>$</v>
      </c>
      <c r="P30" s="617">
        <v>5.47</v>
      </c>
      <c r="Q30" s="416" t="str">
        <f t="shared" si="3"/>
        <v>$</v>
      </c>
      <c r="R30" s="617">
        <v>6.48</v>
      </c>
      <c r="S30" s="414" t="str">
        <f t="shared" si="4"/>
        <v>$</v>
      </c>
      <c r="T30" s="618">
        <f t="shared" si="8"/>
        <v>14.75</v>
      </c>
      <c r="U30" s="481"/>
    </row>
    <row r="31" spans="1:21" ht="21" customHeight="1">
      <c r="A31" s="611">
        <v>45725</v>
      </c>
      <c r="B31" s="612">
        <v>15</v>
      </c>
      <c r="C31" s="613">
        <f t="shared" ca="1" si="5"/>
        <v>46090</v>
      </c>
      <c r="D31" s="1154" t="s">
        <v>648</v>
      </c>
      <c r="E31" s="1155"/>
      <c r="F31" s="830" t="s">
        <v>636</v>
      </c>
      <c r="G31" s="1156"/>
      <c r="H31" s="1155"/>
      <c r="I31" s="614">
        <f t="shared" si="9"/>
        <v>15506</v>
      </c>
      <c r="J31" s="620">
        <v>15514</v>
      </c>
      <c r="K31" s="615">
        <f t="shared" si="6"/>
        <v>8</v>
      </c>
      <c r="L31" s="615">
        <f t="shared" si="7"/>
        <v>8</v>
      </c>
      <c r="M31" s="414" t="str">
        <f t="shared" si="1"/>
        <v>$</v>
      </c>
      <c r="N31" s="616">
        <f t="shared" si="10"/>
        <v>5.6</v>
      </c>
      <c r="O31" s="416" t="str">
        <f t="shared" si="2"/>
        <v>$</v>
      </c>
      <c r="P31" s="617"/>
      <c r="Q31" s="416" t="str">
        <f t="shared" si="3"/>
        <v>$</v>
      </c>
      <c r="R31" s="617"/>
      <c r="S31" s="414" t="str">
        <f t="shared" si="4"/>
        <v>$</v>
      </c>
      <c r="T31" s="618">
        <f t="shared" si="8"/>
        <v>5.6</v>
      </c>
      <c r="U31" s="481"/>
    </row>
    <row r="32" spans="1:21" ht="21" customHeight="1">
      <c r="A32" s="611">
        <v>45742</v>
      </c>
      <c r="B32" s="612">
        <v>16</v>
      </c>
      <c r="C32" s="613">
        <f t="shared" ca="1" si="5"/>
        <v>46107</v>
      </c>
      <c r="D32" s="1154" t="s">
        <v>649</v>
      </c>
      <c r="E32" s="1155"/>
      <c r="F32" s="830" t="s">
        <v>636</v>
      </c>
      <c r="G32" s="1156"/>
      <c r="H32" s="1155"/>
      <c r="I32" s="614">
        <f t="shared" si="9"/>
        <v>15514</v>
      </c>
      <c r="J32" s="620">
        <v>15521</v>
      </c>
      <c r="K32" s="615">
        <f t="shared" si="6"/>
        <v>7</v>
      </c>
      <c r="L32" s="615">
        <f t="shared" si="7"/>
        <v>7</v>
      </c>
      <c r="M32" s="414" t="str">
        <f t="shared" si="1"/>
        <v>$</v>
      </c>
      <c r="N32" s="616">
        <f t="shared" si="10"/>
        <v>4.8999999999999995</v>
      </c>
      <c r="O32" s="416" t="str">
        <f t="shared" si="2"/>
        <v>$</v>
      </c>
      <c r="P32" s="617">
        <v>10.64</v>
      </c>
      <c r="Q32" s="416" t="str">
        <f t="shared" si="3"/>
        <v>$</v>
      </c>
      <c r="R32" s="617"/>
      <c r="S32" s="414" t="str">
        <f t="shared" si="4"/>
        <v>$</v>
      </c>
      <c r="T32" s="618">
        <f t="shared" si="8"/>
        <v>15.54</v>
      </c>
      <c r="U32" s="481"/>
    </row>
    <row r="33" spans="1:21" ht="21" customHeight="1">
      <c r="A33" s="611">
        <v>45745</v>
      </c>
      <c r="B33" s="612">
        <v>17</v>
      </c>
      <c r="C33" s="613">
        <f t="shared" ca="1" si="5"/>
        <v>46110</v>
      </c>
      <c r="D33" s="1154" t="s">
        <v>643</v>
      </c>
      <c r="E33" s="1155"/>
      <c r="F33" s="830" t="s">
        <v>638</v>
      </c>
      <c r="G33" s="1156"/>
      <c r="H33" s="1155"/>
      <c r="I33" s="614">
        <f t="shared" si="9"/>
        <v>15521</v>
      </c>
      <c r="J33" s="620">
        <v>15548</v>
      </c>
      <c r="K33" s="615">
        <f t="shared" si="6"/>
        <v>27</v>
      </c>
      <c r="L33" s="619">
        <f t="shared" si="7"/>
        <v>0</v>
      </c>
      <c r="M33" s="414" t="str">
        <f t="shared" si="1"/>
        <v>$</v>
      </c>
      <c r="N33" s="616">
        <f t="shared" si="10"/>
        <v>0</v>
      </c>
      <c r="O33" s="416" t="str">
        <f t="shared" si="2"/>
        <v>$</v>
      </c>
      <c r="P33" s="617">
        <v>1.97</v>
      </c>
      <c r="Q33" s="416" t="str">
        <f t="shared" si="3"/>
        <v>$</v>
      </c>
      <c r="R33" s="617"/>
      <c r="S33" s="414" t="str">
        <f t="shared" si="4"/>
        <v>$</v>
      </c>
      <c r="T33" s="618">
        <f t="shared" si="8"/>
        <v>0</v>
      </c>
      <c r="U33" s="481"/>
    </row>
    <row r="34" spans="1:21" ht="21" customHeight="1">
      <c r="A34" s="611">
        <v>45745</v>
      </c>
      <c r="B34" s="612">
        <v>18</v>
      </c>
      <c r="C34" s="613">
        <f t="shared" ca="1" si="5"/>
        <v>46110</v>
      </c>
      <c r="D34" s="1154" t="s">
        <v>648</v>
      </c>
      <c r="E34" s="1155"/>
      <c r="F34" s="830" t="s">
        <v>636</v>
      </c>
      <c r="G34" s="1156"/>
      <c r="H34" s="1155"/>
      <c r="I34" s="614">
        <f t="shared" si="9"/>
        <v>15548</v>
      </c>
      <c r="J34" s="620">
        <v>15561</v>
      </c>
      <c r="K34" s="615">
        <f t="shared" si="6"/>
        <v>13</v>
      </c>
      <c r="L34" s="615">
        <f t="shared" si="7"/>
        <v>13</v>
      </c>
      <c r="M34" s="414" t="str">
        <f t="shared" si="1"/>
        <v>$</v>
      </c>
      <c r="N34" s="616">
        <f t="shared" si="10"/>
        <v>9.1</v>
      </c>
      <c r="O34" s="416" t="str">
        <f t="shared" si="2"/>
        <v>$</v>
      </c>
      <c r="P34" s="617"/>
      <c r="Q34" s="416" t="str">
        <f t="shared" si="3"/>
        <v>$</v>
      </c>
      <c r="R34" s="617"/>
      <c r="S34" s="414" t="str">
        <f t="shared" si="4"/>
        <v>$</v>
      </c>
      <c r="T34" s="618">
        <f t="shared" si="8"/>
        <v>9.1</v>
      </c>
      <c r="U34" s="481"/>
    </row>
    <row r="35" spans="1:21" ht="21" customHeight="1">
      <c r="A35" s="611">
        <v>45761</v>
      </c>
      <c r="B35" s="612">
        <v>19</v>
      </c>
      <c r="C35" s="613">
        <f t="shared" ca="1" si="5"/>
        <v>46126</v>
      </c>
      <c r="D35" s="1154" t="s">
        <v>649</v>
      </c>
      <c r="E35" s="1155"/>
      <c r="F35" s="830" t="s">
        <v>636</v>
      </c>
      <c r="G35" s="1156"/>
      <c r="H35" s="1155"/>
      <c r="I35" s="614">
        <f t="shared" si="9"/>
        <v>15561</v>
      </c>
      <c r="J35" s="620">
        <v>15579</v>
      </c>
      <c r="K35" s="615">
        <f t="shared" si="6"/>
        <v>18</v>
      </c>
      <c r="L35" s="615">
        <f t="shared" si="7"/>
        <v>18</v>
      </c>
      <c r="M35" s="414" t="str">
        <f t="shared" si="1"/>
        <v>$</v>
      </c>
      <c r="N35" s="616">
        <f t="shared" si="10"/>
        <v>12.6</v>
      </c>
      <c r="O35" s="416" t="str">
        <f t="shared" si="2"/>
        <v>$</v>
      </c>
      <c r="P35" s="617"/>
      <c r="Q35" s="416" t="str">
        <f t="shared" si="3"/>
        <v>$</v>
      </c>
      <c r="R35" s="617"/>
      <c r="S35" s="414" t="str">
        <f t="shared" si="4"/>
        <v>$</v>
      </c>
      <c r="T35" s="618">
        <f t="shared" si="8"/>
        <v>12.6</v>
      </c>
      <c r="U35" s="481"/>
    </row>
    <row r="36" spans="1:21" ht="21" customHeight="1">
      <c r="A36" s="611">
        <v>45774</v>
      </c>
      <c r="B36" s="612">
        <v>20</v>
      </c>
      <c r="C36" s="613">
        <f t="shared" ca="1" si="5"/>
        <v>46139</v>
      </c>
      <c r="D36" s="1154" t="s">
        <v>650</v>
      </c>
      <c r="E36" s="1155"/>
      <c r="F36" s="830" t="s">
        <v>636</v>
      </c>
      <c r="G36" s="1156"/>
      <c r="H36" s="1155"/>
      <c r="I36" s="614">
        <f t="shared" si="9"/>
        <v>15579</v>
      </c>
      <c r="J36" s="620">
        <v>15602</v>
      </c>
      <c r="K36" s="615">
        <f t="shared" si="6"/>
        <v>23</v>
      </c>
      <c r="L36" s="615">
        <f t="shared" si="7"/>
        <v>23</v>
      </c>
      <c r="M36" s="414" t="str">
        <f t="shared" si="1"/>
        <v>$</v>
      </c>
      <c r="N36" s="616">
        <f t="shared" si="10"/>
        <v>16.099999999999998</v>
      </c>
      <c r="O36" s="416" t="str">
        <f t="shared" si="2"/>
        <v>$</v>
      </c>
      <c r="P36" s="617"/>
      <c r="Q36" s="416" t="str">
        <f t="shared" si="3"/>
        <v>$</v>
      </c>
      <c r="R36" s="617"/>
      <c r="S36" s="414" t="str">
        <f t="shared" si="4"/>
        <v>$</v>
      </c>
      <c r="T36" s="618">
        <f t="shared" si="8"/>
        <v>16.099999999999998</v>
      </c>
      <c r="U36" s="481"/>
    </row>
    <row r="37" spans="1:21" ht="21" customHeight="1">
      <c r="A37" s="621">
        <v>45795</v>
      </c>
      <c r="B37" s="612">
        <v>21</v>
      </c>
      <c r="C37" s="613">
        <f t="shared" ca="1" si="5"/>
        <v>46160</v>
      </c>
      <c r="D37" s="1154" t="s">
        <v>651</v>
      </c>
      <c r="E37" s="1155"/>
      <c r="F37" s="830" t="s">
        <v>638</v>
      </c>
      <c r="G37" s="1156"/>
      <c r="H37" s="1155"/>
      <c r="I37" s="614">
        <f t="shared" si="9"/>
        <v>15602</v>
      </c>
      <c r="J37" s="620">
        <v>15630</v>
      </c>
      <c r="K37" s="615">
        <f t="shared" si="6"/>
        <v>28</v>
      </c>
      <c r="L37" s="619">
        <f t="shared" si="7"/>
        <v>0</v>
      </c>
      <c r="M37" s="414" t="str">
        <f t="shared" si="1"/>
        <v>$</v>
      </c>
      <c r="N37" s="616">
        <f t="shared" si="10"/>
        <v>0</v>
      </c>
      <c r="O37" s="416" t="str">
        <f t="shared" si="2"/>
        <v>$</v>
      </c>
      <c r="P37" s="617"/>
      <c r="Q37" s="416" t="str">
        <f t="shared" si="3"/>
        <v>$</v>
      </c>
      <c r="R37" s="617"/>
      <c r="S37" s="414" t="str">
        <f t="shared" si="4"/>
        <v>$</v>
      </c>
      <c r="T37" s="618">
        <f t="shared" si="8"/>
        <v>0</v>
      </c>
      <c r="U37" s="481"/>
    </row>
    <row r="38" spans="1:21" ht="21" customHeight="1">
      <c r="A38" s="611">
        <v>45813</v>
      </c>
      <c r="B38" s="612">
        <v>22</v>
      </c>
      <c r="C38" s="613">
        <f t="shared" ca="1" si="5"/>
        <v>46178</v>
      </c>
      <c r="D38" s="1154" t="s">
        <v>648</v>
      </c>
      <c r="E38" s="1155"/>
      <c r="F38" s="830" t="s">
        <v>636</v>
      </c>
      <c r="G38" s="1156"/>
      <c r="H38" s="1155"/>
      <c r="I38" s="614">
        <f t="shared" si="9"/>
        <v>15630</v>
      </c>
      <c r="J38" s="620">
        <v>15654</v>
      </c>
      <c r="K38" s="615">
        <f t="shared" si="6"/>
        <v>24</v>
      </c>
      <c r="L38" s="615">
        <f t="shared" si="7"/>
        <v>24</v>
      </c>
      <c r="M38" s="414" t="str">
        <f t="shared" si="1"/>
        <v>$</v>
      </c>
      <c r="N38" s="616">
        <f t="shared" si="10"/>
        <v>16.799999999999997</v>
      </c>
      <c r="O38" s="416" t="str">
        <f t="shared" si="2"/>
        <v>$</v>
      </c>
      <c r="P38" s="617"/>
      <c r="Q38" s="416" t="str">
        <f t="shared" si="3"/>
        <v>$</v>
      </c>
      <c r="R38" s="617"/>
      <c r="S38" s="414" t="str">
        <f t="shared" si="4"/>
        <v>$</v>
      </c>
      <c r="T38" s="618">
        <f t="shared" si="8"/>
        <v>16.799999999999997</v>
      </c>
      <c r="U38" s="481"/>
    </row>
    <row r="39" spans="1:21" ht="21" customHeight="1">
      <c r="A39" s="611">
        <v>45819</v>
      </c>
      <c r="B39" s="612">
        <v>23</v>
      </c>
      <c r="C39" s="613">
        <f t="shared" ca="1" si="5"/>
        <v>46184</v>
      </c>
      <c r="D39" s="1154" t="s">
        <v>651</v>
      </c>
      <c r="E39" s="1155"/>
      <c r="F39" s="830" t="s">
        <v>636</v>
      </c>
      <c r="G39" s="1156"/>
      <c r="H39" s="1155"/>
      <c r="I39" s="614">
        <f t="shared" si="9"/>
        <v>15654</v>
      </c>
      <c r="J39" s="620">
        <v>15659</v>
      </c>
      <c r="K39" s="615">
        <f t="shared" si="6"/>
        <v>5</v>
      </c>
      <c r="L39" s="615">
        <f t="shared" si="7"/>
        <v>5</v>
      </c>
      <c r="M39" s="414" t="str">
        <f t="shared" si="1"/>
        <v>$</v>
      </c>
      <c r="N39" s="616">
        <f t="shared" si="10"/>
        <v>3.5</v>
      </c>
      <c r="O39" s="416" t="str">
        <f t="shared" si="2"/>
        <v>$</v>
      </c>
      <c r="P39" s="617"/>
      <c r="Q39" s="416" t="str">
        <f t="shared" si="3"/>
        <v>$</v>
      </c>
      <c r="R39" s="617"/>
      <c r="S39" s="414" t="str">
        <f t="shared" si="4"/>
        <v>$</v>
      </c>
      <c r="T39" s="618">
        <f t="shared" si="8"/>
        <v>3.5</v>
      </c>
      <c r="U39" s="481"/>
    </row>
    <row r="40" spans="1:21" ht="21" customHeight="1">
      <c r="A40" s="611">
        <v>45822</v>
      </c>
      <c r="B40" s="612">
        <v>24</v>
      </c>
      <c r="C40" s="613">
        <f t="shared" ca="1" si="5"/>
        <v>46187</v>
      </c>
      <c r="D40" s="1154" t="s">
        <v>649</v>
      </c>
      <c r="E40" s="1155"/>
      <c r="F40" s="830" t="s">
        <v>636</v>
      </c>
      <c r="G40" s="1156"/>
      <c r="H40" s="1155"/>
      <c r="I40" s="614">
        <f t="shared" si="9"/>
        <v>15659</v>
      </c>
      <c r="J40" s="620">
        <v>15688</v>
      </c>
      <c r="K40" s="615">
        <f t="shared" si="6"/>
        <v>29</v>
      </c>
      <c r="L40" s="615">
        <f t="shared" si="7"/>
        <v>29</v>
      </c>
      <c r="M40" s="414" t="str">
        <f t="shared" si="1"/>
        <v>$</v>
      </c>
      <c r="N40" s="616">
        <f t="shared" si="10"/>
        <v>20.299999999999997</v>
      </c>
      <c r="O40" s="416" t="str">
        <f t="shared" si="2"/>
        <v>$</v>
      </c>
      <c r="P40" s="617">
        <v>7.35</v>
      </c>
      <c r="Q40" s="416" t="str">
        <f t="shared" si="3"/>
        <v>$</v>
      </c>
      <c r="R40" s="617">
        <v>0.99</v>
      </c>
      <c r="S40" s="414" t="str">
        <f t="shared" si="4"/>
        <v>$</v>
      </c>
      <c r="T40" s="618">
        <f t="shared" si="8"/>
        <v>28.639999999999997</v>
      </c>
      <c r="U40" s="481"/>
    </row>
    <row r="41" spans="1:21" ht="21" customHeight="1">
      <c r="A41" s="611">
        <v>45825</v>
      </c>
      <c r="B41" s="612">
        <v>25</v>
      </c>
      <c r="C41" s="613">
        <f t="shared" ca="1" si="5"/>
        <v>46190</v>
      </c>
      <c r="D41" s="1154" t="s">
        <v>640</v>
      </c>
      <c r="E41" s="1155"/>
      <c r="F41" s="830" t="s">
        <v>636</v>
      </c>
      <c r="G41" s="1156"/>
      <c r="H41" s="1155"/>
      <c r="I41" s="614">
        <f t="shared" si="9"/>
        <v>15688</v>
      </c>
      <c r="J41" s="620">
        <v>15706</v>
      </c>
      <c r="K41" s="615">
        <f t="shared" si="6"/>
        <v>18</v>
      </c>
      <c r="L41" s="615">
        <f t="shared" si="7"/>
        <v>18</v>
      </c>
      <c r="M41" s="414" t="str">
        <f t="shared" si="1"/>
        <v>$</v>
      </c>
      <c r="N41" s="616">
        <f t="shared" si="10"/>
        <v>12.6</v>
      </c>
      <c r="O41" s="416" t="str">
        <f t="shared" si="2"/>
        <v>$</v>
      </c>
      <c r="P41" s="617">
        <v>5.54</v>
      </c>
      <c r="Q41" s="416" t="str">
        <f t="shared" si="3"/>
        <v>$</v>
      </c>
      <c r="R41" s="617"/>
      <c r="S41" s="414" t="str">
        <f t="shared" si="4"/>
        <v>$</v>
      </c>
      <c r="T41" s="618">
        <f t="shared" si="8"/>
        <v>18.14</v>
      </c>
      <c r="U41" s="481"/>
    </row>
    <row r="42" spans="1:21" ht="21" customHeight="1">
      <c r="A42" s="611">
        <v>45857</v>
      </c>
      <c r="B42" s="612">
        <v>26</v>
      </c>
      <c r="C42" s="613">
        <f t="shared" ca="1" si="5"/>
        <v>46222</v>
      </c>
      <c r="D42" s="1154" t="s">
        <v>637</v>
      </c>
      <c r="E42" s="1155"/>
      <c r="F42" s="830" t="s">
        <v>636</v>
      </c>
      <c r="G42" s="1156"/>
      <c r="H42" s="1155"/>
      <c r="I42" s="614">
        <f t="shared" si="9"/>
        <v>15706</v>
      </c>
      <c r="J42" s="620">
        <v>15727</v>
      </c>
      <c r="K42" s="615">
        <f t="shared" si="6"/>
        <v>21</v>
      </c>
      <c r="L42" s="615">
        <f t="shared" si="7"/>
        <v>21</v>
      </c>
      <c r="M42" s="414" t="str">
        <f t="shared" si="1"/>
        <v>$</v>
      </c>
      <c r="N42" s="616">
        <f t="shared" si="10"/>
        <v>14.7</v>
      </c>
      <c r="O42" s="416" t="str">
        <f t="shared" si="2"/>
        <v>$</v>
      </c>
      <c r="P42" s="617"/>
      <c r="Q42" s="416" t="str">
        <f t="shared" si="3"/>
        <v>$</v>
      </c>
      <c r="R42" s="617"/>
      <c r="S42" s="414" t="str">
        <f t="shared" si="4"/>
        <v>$</v>
      </c>
      <c r="T42" s="618">
        <f t="shared" si="8"/>
        <v>14.7</v>
      </c>
      <c r="U42" s="481"/>
    </row>
    <row r="43" spans="1:21" ht="21" customHeight="1">
      <c r="A43" s="611">
        <v>45863</v>
      </c>
      <c r="B43" s="612">
        <v>27</v>
      </c>
      <c r="C43" s="613">
        <f t="shared" ca="1" si="5"/>
        <v>46228</v>
      </c>
      <c r="D43" s="1154" t="s">
        <v>647</v>
      </c>
      <c r="E43" s="1155"/>
      <c r="F43" s="830" t="s">
        <v>638</v>
      </c>
      <c r="G43" s="1156"/>
      <c r="H43" s="1155"/>
      <c r="I43" s="614">
        <f t="shared" si="9"/>
        <v>15727</v>
      </c>
      <c r="J43" s="620">
        <v>15733</v>
      </c>
      <c r="K43" s="615">
        <f t="shared" si="6"/>
        <v>6</v>
      </c>
      <c r="L43" s="619">
        <f t="shared" si="7"/>
        <v>0</v>
      </c>
      <c r="M43" s="414" t="str">
        <f t="shared" si="1"/>
        <v>$</v>
      </c>
      <c r="N43" s="616">
        <f t="shared" si="10"/>
        <v>0</v>
      </c>
      <c r="O43" s="416" t="str">
        <f t="shared" si="2"/>
        <v>$</v>
      </c>
      <c r="P43" s="617"/>
      <c r="Q43" s="416" t="str">
        <f t="shared" si="3"/>
        <v>$</v>
      </c>
      <c r="R43" s="617"/>
      <c r="S43" s="414" t="str">
        <f t="shared" si="4"/>
        <v>$</v>
      </c>
      <c r="T43" s="618">
        <f t="shared" si="8"/>
        <v>0</v>
      </c>
      <c r="U43" s="481"/>
    </row>
    <row r="44" spans="1:21" ht="21" customHeight="1">
      <c r="A44" s="611">
        <v>45877</v>
      </c>
      <c r="B44" s="612">
        <v>28</v>
      </c>
      <c r="C44" s="613">
        <f t="shared" ca="1" si="5"/>
        <v>46242</v>
      </c>
      <c r="D44" s="1154" t="s">
        <v>640</v>
      </c>
      <c r="E44" s="1155"/>
      <c r="F44" s="830" t="s">
        <v>638</v>
      </c>
      <c r="G44" s="1156"/>
      <c r="H44" s="1155"/>
      <c r="I44" s="614">
        <f t="shared" si="9"/>
        <v>15733</v>
      </c>
      <c r="J44" s="620">
        <v>15751</v>
      </c>
      <c r="K44" s="615">
        <f t="shared" si="6"/>
        <v>18</v>
      </c>
      <c r="L44" s="619">
        <f t="shared" si="7"/>
        <v>0</v>
      </c>
      <c r="M44" s="414" t="str">
        <f t="shared" si="1"/>
        <v>$</v>
      </c>
      <c r="N44" s="616">
        <f t="shared" si="10"/>
        <v>0</v>
      </c>
      <c r="O44" s="416" t="str">
        <f t="shared" si="2"/>
        <v>$</v>
      </c>
      <c r="P44" s="617">
        <v>9.35</v>
      </c>
      <c r="Q44" s="416" t="str">
        <f t="shared" si="3"/>
        <v>$</v>
      </c>
      <c r="R44" s="617">
        <v>3.68</v>
      </c>
      <c r="S44" s="414" t="str">
        <f t="shared" si="4"/>
        <v>$</v>
      </c>
      <c r="T44" s="618">
        <f t="shared" si="8"/>
        <v>0</v>
      </c>
      <c r="U44" s="481"/>
    </row>
    <row r="45" spans="1:21" ht="21" customHeight="1">
      <c r="A45" s="611">
        <v>45886</v>
      </c>
      <c r="B45" s="612">
        <v>29</v>
      </c>
      <c r="C45" s="613">
        <f t="shared" ca="1" si="5"/>
        <v>46251</v>
      </c>
      <c r="D45" s="1154" t="s">
        <v>652</v>
      </c>
      <c r="E45" s="1155"/>
      <c r="F45" s="830" t="s">
        <v>636</v>
      </c>
      <c r="G45" s="1156"/>
      <c r="H45" s="1155"/>
      <c r="I45" s="614">
        <f t="shared" si="9"/>
        <v>15751</v>
      </c>
      <c r="J45" s="620">
        <v>15781</v>
      </c>
      <c r="K45" s="615">
        <f t="shared" si="6"/>
        <v>30</v>
      </c>
      <c r="L45" s="615">
        <f t="shared" si="7"/>
        <v>30</v>
      </c>
      <c r="M45" s="414" t="str">
        <f t="shared" si="1"/>
        <v>$</v>
      </c>
      <c r="N45" s="616">
        <f t="shared" si="10"/>
        <v>21</v>
      </c>
      <c r="O45" s="416" t="str">
        <f t="shared" si="2"/>
        <v>$</v>
      </c>
      <c r="P45" s="617"/>
      <c r="Q45" s="416" t="str">
        <f t="shared" si="3"/>
        <v>$</v>
      </c>
      <c r="R45" s="617"/>
      <c r="S45" s="414" t="str">
        <f t="shared" si="4"/>
        <v>$</v>
      </c>
      <c r="T45" s="618">
        <f t="shared" si="8"/>
        <v>21</v>
      </c>
      <c r="U45" s="481"/>
    </row>
    <row r="46" spans="1:21" ht="21" customHeight="1">
      <c r="A46" s="611">
        <v>45895</v>
      </c>
      <c r="B46" s="612">
        <v>30</v>
      </c>
      <c r="C46" s="613">
        <f t="shared" ca="1" si="5"/>
        <v>46260</v>
      </c>
      <c r="D46" s="1154" t="s">
        <v>644</v>
      </c>
      <c r="E46" s="1155"/>
      <c r="F46" s="830" t="s">
        <v>636</v>
      </c>
      <c r="G46" s="1156"/>
      <c r="H46" s="1155"/>
      <c r="I46" s="614">
        <f t="shared" si="9"/>
        <v>15781</v>
      </c>
      <c r="J46" s="620">
        <v>15808</v>
      </c>
      <c r="K46" s="615">
        <f t="shared" si="6"/>
        <v>27</v>
      </c>
      <c r="L46" s="615">
        <f t="shared" si="7"/>
        <v>27</v>
      </c>
      <c r="M46" s="414" t="str">
        <f t="shared" si="1"/>
        <v>$</v>
      </c>
      <c r="N46" s="616">
        <f t="shared" si="10"/>
        <v>18.899999999999999</v>
      </c>
      <c r="O46" s="416" t="str">
        <f t="shared" si="2"/>
        <v>$</v>
      </c>
      <c r="P46" s="617">
        <v>1.51</v>
      </c>
      <c r="Q46" s="416" t="str">
        <f t="shared" si="3"/>
        <v>$</v>
      </c>
      <c r="R46" s="617"/>
      <c r="S46" s="414" t="str">
        <f t="shared" si="4"/>
        <v>$</v>
      </c>
      <c r="T46" s="618">
        <f t="shared" si="8"/>
        <v>20.41</v>
      </c>
      <c r="U46" s="481"/>
    </row>
    <row r="47" spans="1:21" ht="21" customHeight="1">
      <c r="A47" s="611">
        <v>45909</v>
      </c>
      <c r="B47" s="612">
        <v>31</v>
      </c>
      <c r="C47" s="613">
        <f t="shared" ca="1" si="5"/>
        <v>46274</v>
      </c>
      <c r="D47" s="1154" t="s">
        <v>650</v>
      </c>
      <c r="E47" s="1155"/>
      <c r="F47" s="830" t="s">
        <v>636</v>
      </c>
      <c r="G47" s="1156"/>
      <c r="H47" s="1155"/>
      <c r="I47" s="614">
        <f t="shared" si="9"/>
        <v>15808</v>
      </c>
      <c r="J47" s="620">
        <v>15814</v>
      </c>
      <c r="K47" s="615">
        <f t="shared" si="6"/>
        <v>6</v>
      </c>
      <c r="L47" s="615">
        <f t="shared" si="7"/>
        <v>6</v>
      </c>
      <c r="M47" s="414" t="str">
        <f t="shared" si="1"/>
        <v>$</v>
      </c>
      <c r="N47" s="616">
        <f t="shared" si="10"/>
        <v>4.1999999999999993</v>
      </c>
      <c r="O47" s="416" t="str">
        <f t="shared" si="2"/>
        <v>$</v>
      </c>
      <c r="P47" s="617"/>
      <c r="Q47" s="416" t="str">
        <f t="shared" si="3"/>
        <v>$</v>
      </c>
      <c r="R47" s="617"/>
      <c r="S47" s="414" t="str">
        <f t="shared" si="4"/>
        <v>$</v>
      </c>
      <c r="T47" s="618">
        <f t="shared" si="8"/>
        <v>4.1999999999999993</v>
      </c>
      <c r="U47" s="481"/>
    </row>
    <row r="48" spans="1:21" ht="21" customHeight="1">
      <c r="A48" s="611">
        <v>45916</v>
      </c>
      <c r="B48" s="612">
        <v>32</v>
      </c>
      <c r="C48" s="613">
        <f t="shared" ca="1" si="5"/>
        <v>46281</v>
      </c>
      <c r="D48" s="1154" t="s">
        <v>641</v>
      </c>
      <c r="E48" s="1155"/>
      <c r="F48" s="830" t="s">
        <v>636</v>
      </c>
      <c r="G48" s="1156"/>
      <c r="H48" s="1155"/>
      <c r="I48" s="614">
        <f t="shared" si="9"/>
        <v>15814</v>
      </c>
      <c r="J48" s="620">
        <v>15844</v>
      </c>
      <c r="K48" s="615">
        <f t="shared" si="6"/>
        <v>30</v>
      </c>
      <c r="L48" s="615">
        <f t="shared" si="7"/>
        <v>30</v>
      </c>
      <c r="M48" s="414" t="str">
        <f t="shared" si="1"/>
        <v>$</v>
      </c>
      <c r="N48" s="616">
        <f t="shared" si="10"/>
        <v>21</v>
      </c>
      <c r="O48" s="416" t="str">
        <f t="shared" si="2"/>
        <v>$</v>
      </c>
      <c r="P48" s="617">
        <v>10.1</v>
      </c>
      <c r="Q48" s="416" t="str">
        <f t="shared" si="3"/>
        <v>$</v>
      </c>
      <c r="R48" s="617"/>
      <c r="S48" s="414" t="str">
        <f t="shared" si="4"/>
        <v>$</v>
      </c>
      <c r="T48" s="618">
        <f t="shared" si="8"/>
        <v>31.1</v>
      </c>
      <c r="U48" s="481"/>
    </row>
    <row r="49" spans="1:21" ht="21" customHeight="1">
      <c r="A49" s="611">
        <v>45920</v>
      </c>
      <c r="B49" s="612">
        <v>33</v>
      </c>
      <c r="C49" s="613">
        <f t="shared" ca="1" si="5"/>
        <v>46285</v>
      </c>
      <c r="D49" s="1154" t="s">
        <v>648</v>
      </c>
      <c r="E49" s="1155"/>
      <c r="F49" s="830" t="s">
        <v>636</v>
      </c>
      <c r="G49" s="1156"/>
      <c r="H49" s="1155"/>
      <c r="I49" s="614">
        <f t="shared" si="9"/>
        <v>15844</v>
      </c>
      <c r="J49" s="620">
        <v>15867</v>
      </c>
      <c r="K49" s="615">
        <f t="shared" si="6"/>
        <v>23</v>
      </c>
      <c r="L49" s="615">
        <f t="shared" si="7"/>
        <v>23</v>
      </c>
      <c r="M49" s="414" t="str">
        <f t="shared" si="1"/>
        <v>$</v>
      </c>
      <c r="N49" s="616">
        <f t="shared" si="10"/>
        <v>16.099999999999998</v>
      </c>
      <c r="O49" s="416" t="str">
        <f t="shared" si="2"/>
        <v>$</v>
      </c>
      <c r="P49" s="617"/>
      <c r="Q49" s="416" t="str">
        <f t="shared" si="3"/>
        <v>$</v>
      </c>
      <c r="R49" s="617"/>
      <c r="S49" s="414" t="str">
        <f t="shared" si="4"/>
        <v>$</v>
      </c>
      <c r="T49" s="618">
        <f t="shared" si="8"/>
        <v>16.099999999999998</v>
      </c>
      <c r="U49" s="481"/>
    </row>
    <row r="50" spans="1:21" ht="21" customHeight="1">
      <c r="A50" s="611">
        <v>45923</v>
      </c>
      <c r="B50" s="612">
        <v>34</v>
      </c>
      <c r="C50" s="613">
        <f t="shared" ca="1" si="5"/>
        <v>46288</v>
      </c>
      <c r="D50" s="1154" t="s">
        <v>640</v>
      </c>
      <c r="E50" s="1155"/>
      <c r="F50" s="830" t="s">
        <v>638</v>
      </c>
      <c r="G50" s="1156"/>
      <c r="H50" s="1155"/>
      <c r="I50" s="614">
        <f t="shared" si="9"/>
        <v>15867</v>
      </c>
      <c r="J50" s="620">
        <v>15890</v>
      </c>
      <c r="K50" s="615">
        <f t="shared" si="6"/>
        <v>23</v>
      </c>
      <c r="L50" s="619">
        <f t="shared" si="7"/>
        <v>0</v>
      </c>
      <c r="M50" s="414" t="str">
        <f t="shared" si="1"/>
        <v>$</v>
      </c>
      <c r="N50" s="616">
        <f t="shared" si="10"/>
        <v>0</v>
      </c>
      <c r="O50" s="416" t="str">
        <f t="shared" si="2"/>
        <v>$</v>
      </c>
      <c r="P50" s="617"/>
      <c r="Q50" s="416" t="str">
        <f t="shared" si="3"/>
        <v>$</v>
      </c>
      <c r="R50" s="617"/>
      <c r="S50" s="414" t="str">
        <f t="shared" si="4"/>
        <v>$</v>
      </c>
      <c r="T50" s="618">
        <f t="shared" si="8"/>
        <v>0</v>
      </c>
      <c r="U50" s="481"/>
    </row>
    <row r="51" spans="1:21" ht="21" customHeight="1">
      <c r="A51" s="611">
        <v>45926</v>
      </c>
      <c r="B51" s="612">
        <v>35</v>
      </c>
      <c r="C51" s="613">
        <f t="shared" ca="1" si="5"/>
        <v>46291</v>
      </c>
      <c r="D51" s="1154" t="s">
        <v>650</v>
      </c>
      <c r="E51" s="1155"/>
      <c r="F51" s="830" t="s">
        <v>636</v>
      </c>
      <c r="G51" s="1156"/>
      <c r="H51" s="1155"/>
      <c r="I51" s="614">
        <f t="shared" si="9"/>
        <v>15890</v>
      </c>
      <c r="J51" s="620">
        <v>15914</v>
      </c>
      <c r="K51" s="615">
        <f t="shared" si="6"/>
        <v>24</v>
      </c>
      <c r="L51" s="615">
        <f t="shared" si="7"/>
        <v>24</v>
      </c>
      <c r="M51" s="414" t="str">
        <f t="shared" si="1"/>
        <v>$</v>
      </c>
      <c r="N51" s="616">
        <f t="shared" si="10"/>
        <v>16.799999999999997</v>
      </c>
      <c r="O51" s="416" t="str">
        <f t="shared" si="2"/>
        <v>$</v>
      </c>
      <c r="P51" s="617"/>
      <c r="Q51" s="416" t="str">
        <f t="shared" si="3"/>
        <v>$</v>
      </c>
      <c r="R51" s="617"/>
      <c r="S51" s="414" t="str">
        <f t="shared" si="4"/>
        <v>$</v>
      </c>
      <c r="T51" s="618">
        <f t="shared" si="8"/>
        <v>16.799999999999997</v>
      </c>
      <c r="U51" s="481"/>
    </row>
    <row r="52" spans="1:21" ht="21" customHeight="1">
      <c r="A52" s="611">
        <v>45927</v>
      </c>
      <c r="B52" s="612">
        <v>36</v>
      </c>
      <c r="C52" s="613">
        <f t="shared" ca="1" si="5"/>
        <v>46292</v>
      </c>
      <c r="D52" s="1154" t="s">
        <v>649</v>
      </c>
      <c r="E52" s="1155"/>
      <c r="F52" s="830" t="s">
        <v>636</v>
      </c>
      <c r="G52" s="1156"/>
      <c r="H52" s="1155"/>
      <c r="I52" s="614">
        <f t="shared" si="9"/>
        <v>15914</v>
      </c>
      <c r="J52" s="620">
        <v>15933</v>
      </c>
      <c r="K52" s="615">
        <f t="shared" si="6"/>
        <v>19</v>
      </c>
      <c r="L52" s="615">
        <f t="shared" si="7"/>
        <v>19</v>
      </c>
      <c r="M52" s="414" t="str">
        <f t="shared" si="1"/>
        <v>$</v>
      </c>
      <c r="N52" s="616">
        <f t="shared" si="10"/>
        <v>13.299999999999999</v>
      </c>
      <c r="O52" s="416" t="str">
        <f t="shared" si="2"/>
        <v>$</v>
      </c>
      <c r="P52" s="617"/>
      <c r="Q52" s="416" t="str">
        <f t="shared" si="3"/>
        <v>$</v>
      </c>
      <c r="R52" s="617"/>
      <c r="S52" s="414" t="str">
        <f t="shared" si="4"/>
        <v>$</v>
      </c>
      <c r="T52" s="618">
        <f t="shared" si="8"/>
        <v>13.299999999999999</v>
      </c>
      <c r="U52" s="481"/>
    </row>
    <row r="53" spans="1:21" ht="21" customHeight="1">
      <c r="A53" s="611">
        <v>45928</v>
      </c>
      <c r="B53" s="612">
        <v>37</v>
      </c>
      <c r="C53" s="613">
        <f t="shared" ca="1" si="5"/>
        <v>46293</v>
      </c>
      <c r="D53" s="1154" t="s">
        <v>652</v>
      </c>
      <c r="E53" s="1155"/>
      <c r="F53" s="830" t="s">
        <v>636</v>
      </c>
      <c r="G53" s="1156"/>
      <c r="H53" s="1155"/>
      <c r="I53" s="614">
        <f t="shared" si="9"/>
        <v>15933</v>
      </c>
      <c r="J53" s="620">
        <v>15948</v>
      </c>
      <c r="K53" s="615">
        <f t="shared" si="6"/>
        <v>15</v>
      </c>
      <c r="L53" s="615">
        <f t="shared" si="7"/>
        <v>15</v>
      </c>
      <c r="M53" s="414" t="str">
        <f t="shared" si="1"/>
        <v>$</v>
      </c>
      <c r="N53" s="616">
        <f t="shared" si="10"/>
        <v>10.5</v>
      </c>
      <c r="O53" s="416" t="str">
        <f t="shared" si="2"/>
        <v>$</v>
      </c>
      <c r="P53" s="617"/>
      <c r="Q53" s="416" t="str">
        <f t="shared" si="3"/>
        <v>$</v>
      </c>
      <c r="R53" s="617">
        <v>1.86</v>
      </c>
      <c r="S53" s="414" t="str">
        <f t="shared" si="4"/>
        <v>$</v>
      </c>
      <c r="T53" s="618">
        <f t="shared" si="8"/>
        <v>12.36</v>
      </c>
      <c r="U53" s="481"/>
    </row>
    <row r="54" spans="1:21" ht="21" customHeight="1">
      <c r="A54" s="611">
        <v>45936</v>
      </c>
      <c r="B54" s="612">
        <v>38</v>
      </c>
      <c r="C54" s="613">
        <f t="shared" ca="1" si="5"/>
        <v>46301</v>
      </c>
      <c r="D54" s="1154" t="s">
        <v>642</v>
      </c>
      <c r="E54" s="1155"/>
      <c r="F54" s="830" t="s">
        <v>636</v>
      </c>
      <c r="G54" s="1156"/>
      <c r="H54" s="1155"/>
      <c r="I54" s="614">
        <f t="shared" si="9"/>
        <v>15948</v>
      </c>
      <c r="J54" s="620">
        <v>15956</v>
      </c>
      <c r="K54" s="615">
        <f t="shared" si="6"/>
        <v>8</v>
      </c>
      <c r="L54" s="615">
        <f t="shared" si="7"/>
        <v>8</v>
      </c>
      <c r="M54" s="414" t="str">
        <f t="shared" si="1"/>
        <v>$</v>
      </c>
      <c r="N54" s="616">
        <f t="shared" si="10"/>
        <v>5.6</v>
      </c>
      <c r="O54" s="416" t="str">
        <f t="shared" si="2"/>
        <v>$</v>
      </c>
      <c r="P54" s="617">
        <v>9.85</v>
      </c>
      <c r="Q54" s="416" t="str">
        <f t="shared" si="3"/>
        <v>$</v>
      </c>
      <c r="R54" s="617"/>
      <c r="S54" s="414" t="str">
        <f t="shared" si="4"/>
        <v>$</v>
      </c>
      <c r="T54" s="618">
        <f t="shared" si="8"/>
        <v>15.45</v>
      </c>
      <c r="U54" s="481"/>
    </row>
    <row r="55" spans="1:21" ht="21" customHeight="1">
      <c r="A55" s="611">
        <v>45941</v>
      </c>
      <c r="B55" s="612">
        <v>39</v>
      </c>
      <c r="C55" s="613">
        <f t="shared" ca="1" si="5"/>
        <v>46306</v>
      </c>
      <c r="D55" s="1154" t="s">
        <v>653</v>
      </c>
      <c r="E55" s="1155"/>
      <c r="F55" s="830" t="s">
        <v>636</v>
      </c>
      <c r="G55" s="1156"/>
      <c r="H55" s="1155"/>
      <c r="I55" s="614">
        <f t="shared" si="9"/>
        <v>15956</v>
      </c>
      <c r="J55" s="620">
        <v>15976</v>
      </c>
      <c r="K55" s="615">
        <f t="shared" si="6"/>
        <v>20</v>
      </c>
      <c r="L55" s="615">
        <f t="shared" si="7"/>
        <v>20</v>
      </c>
      <c r="M55" s="414" t="str">
        <f t="shared" si="1"/>
        <v>$</v>
      </c>
      <c r="N55" s="616">
        <f t="shared" si="10"/>
        <v>14</v>
      </c>
      <c r="O55" s="416" t="str">
        <f t="shared" si="2"/>
        <v>$</v>
      </c>
      <c r="P55" s="617">
        <v>14.86</v>
      </c>
      <c r="Q55" s="416" t="str">
        <f t="shared" si="3"/>
        <v>$</v>
      </c>
      <c r="R55" s="617"/>
      <c r="S55" s="414" t="str">
        <f t="shared" si="4"/>
        <v>$</v>
      </c>
      <c r="T55" s="618">
        <f t="shared" si="8"/>
        <v>28.86</v>
      </c>
      <c r="U55" s="481"/>
    </row>
    <row r="56" spans="1:21" ht="21" customHeight="1">
      <c r="A56" s="611">
        <v>45943</v>
      </c>
      <c r="B56" s="612">
        <v>40</v>
      </c>
      <c r="C56" s="613">
        <f t="shared" ca="1" si="5"/>
        <v>46308</v>
      </c>
      <c r="D56" s="1154" t="s">
        <v>650</v>
      </c>
      <c r="E56" s="1155"/>
      <c r="F56" s="830" t="s">
        <v>636</v>
      </c>
      <c r="G56" s="1156"/>
      <c r="H56" s="1155"/>
      <c r="I56" s="614">
        <f t="shared" si="9"/>
        <v>15976</v>
      </c>
      <c r="J56" s="620">
        <v>15986</v>
      </c>
      <c r="K56" s="615">
        <f t="shared" si="6"/>
        <v>10</v>
      </c>
      <c r="L56" s="615">
        <f t="shared" si="7"/>
        <v>10</v>
      </c>
      <c r="M56" s="414" t="str">
        <f t="shared" si="1"/>
        <v>$</v>
      </c>
      <c r="N56" s="616">
        <f t="shared" si="10"/>
        <v>7</v>
      </c>
      <c r="O56" s="416" t="str">
        <f t="shared" si="2"/>
        <v>$</v>
      </c>
      <c r="P56" s="617"/>
      <c r="Q56" s="416" t="str">
        <f t="shared" si="3"/>
        <v>$</v>
      </c>
      <c r="R56" s="617"/>
      <c r="S56" s="414" t="str">
        <f t="shared" si="4"/>
        <v>$</v>
      </c>
      <c r="T56" s="618">
        <f t="shared" si="8"/>
        <v>7</v>
      </c>
      <c r="U56" s="481"/>
    </row>
    <row r="57" spans="1:21" ht="21" customHeight="1">
      <c r="A57" s="611">
        <v>45945</v>
      </c>
      <c r="B57" s="612">
        <v>41</v>
      </c>
      <c r="C57" s="613">
        <f t="shared" ca="1" si="5"/>
        <v>46310</v>
      </c>
      <c r="D57" s="1154" t="s">
        <v>652</v>
      </c>
      <c r="E57" s="1155"/>
      <c r="F57" s="830" t="s">
        <v>636</v>
      </c>
      <c r="G57" s="1156"/>
      <c r="H57" s="1155"/>
      <c r="I57" s="614">
        <f t="shared" si="9"/>
        <v>15986</v>
      </c>
      <c r="J57" s="620">
        <v>16009</v>
      </c>
      <c r="K57" s="615">
        <f t="shared" si="6"/>
        <v>23</v>
      </c>
      <c r="L57" s="615">
        <f t="shared" si="7"/>
        <v>23</v>
      </c>
      <c r="M57" s="414" t="str">
        <f t="shared" si="1"/>
        <v>$</v>
      </c>
      <c r="N57" s="616">
        <f t="shared" si="10"/>
        <v>16.099999999999998</v>
      </c>
      <c r="O57" s="416" t="str">
        <f t="shared" si="2"/>
        <v>$</v>
      </c>
      <c r="P57" s="617">
        <v>5.01</v>
      </c>
      <c r="Q57" s="416" t="str">
        <f t="shared" si="3"/>
        <v>$</v>
      </c>
      <c r="R57" s="617">
        <v>4.92</v>
      </c>
      <c r="S57" s="414" t="str">
        <f t="shared" si="4"/>
        <v>$</v>
      </c>
      <c r="T57" s="618">
        <f t="shared" si="8"/>
        <v>26.03</v>
      </c>
      <c r="U57" s="481"/>
    </row>
    <row r="58" spans="1:21" ht="21" customHeight="1">
      <c r="A58" s="611">
        <v>45951</v>
      </c>
      <c r="B58" s="612">
        <v>42</v>
      </c>
      <c r="C58" s="613">
        <f t="shared" ca="1" si="5"/>
        <v>46316</v>
      </c>
      <c r="D58" s="1154" t="s">
        <v>643</v>
      </c>
      <c r="E58" s="1155"/>
      <c r="F58" s="830" t="s">
        <v>636</v>
      </c>
      <c r="G58" s="1156"/>
      <c r="H58" s="1155"/>
      <c r="I58" s="614">
        <f t="shared" si="9"/>
        <v>16009</v>
      </c>
      <c r="J58" s="620">
        <v>16026</v>
      </c>
      <c r="K58" s="615">
        <f t="shared" si="6"/>
        <v>17</v>
      </c>
      <c r="L58" s="615">
        <f t="shared" si="7"/>
        <v>17</v>
      </c>
      <c r="M58" s="414" t="str">
        <f t="shared" si="1"/>
        <v>$</v>
      </c>
      <c r="N58" s="616">
        <f t="shared" si="10"/>
        <v>11.899999999999999</v>
      </c>
      <c r="O58" s="416" t="str">
        <f t="shared" si="2"/>
        <v>$</v>
      </c>
      <c r="P58" s="617">
        <v>13.93</v>
      </c>
      <c r="Q58" s="416" t="str">
        <f t="shared" si="3"/>
        <v>$</v>
      </c>
      <c r="R58" s="617"/>
      <c r="S58" s="414" t="str">
        <f t="shared" si="4"/>
        <v>$</v>
      </c>
      <c r="T58" s="618">
        <f t="shared" si="8"/>
        <v>25.83</v>
      </c>
      <c r="U58" s="481"/>
    </row>
    <row r="59" spans="1:21" ht="21" customHeight="1">
      <c r="A59" s="611">
        <v>45954</v>
      </c>
      <c r="B59" s="612">
        <v>43</v>
      </c>
      <c r="C59" s="613">
        <f t="shared" ca="1" si="5"/>
        <v>46319</v>
      </c>
      <c r="D59" s="1154" t="s">
        <v>650</v>
      </c>
      <c r="E59" s="1155"/>
      <c r="F59" s="830" t="s">
        <v>636</v>
      </c>
      <c r="G59" s="1156"/>
      <c r="H59" s="1155"/>
      <c r="I59" s="614">
        <f t="shared" si="9"/>
        <v>16026</v>
      </c>
      <c r="J59" s="620">
        <v>16047</v>
      </c>
      <c r="K59" s="615">
        <f t="shared" si="6"/>
        <v>21</v>
      </c>
      <c r="L59" s="615">
        <f t="shared" si="7"/>
        <v>21</v>
      </c>
      <c r="M59" s="414" t="str">
        <f t="shared" si="1"/>
        <v>$</v>
      </c>
      <c r="N59" s="616">
        <f t="shared" si="10"/>
        <v>14.7</v>
      </c>
      <c r="O59" s="416" t="str">
        <f t="shared" si="2"/>
        <v>$</v>
      </c>
      <c r="P59" s="617"/>
      <c r="Q59" s="416" t="str">
        <f t="shared" si="3"/>
        <v>$</v>
      </c>
      <c r="R59" s="617"/>
      <c r="S59" s="414" t="str">
        <f t="shared" si="4"/>
        <v>$</v>
      </c>
      <c r="T59" s="618">
        <f t="shared" si="8"/>
        <v>14.7</v>
      </c>
      <c r="U59" s="481"/>
    </row>
    <row r="60" spans="1:21" ht="21" customHeight="1">
      <c r="A60" s="611">
        <v>45958</v>
      </c>
      <c r="B60" s="612">
        <v>44</v>
      </c>
      <c r="C60" s="613">
        <f t="shared" ca="1" si="5"/>
        <v>46323</v>
      </c>
      <c r="D60" s="1154" t="s">
        <v>648</v>
      </c>
      <c r="E60" s="1155"/>
      <c r="F60" s="830" t="s">
        <v>636</v>
      </c>
      <c r="G60" s="1156"/>
      <c r="H60" s="1155"/>
      <c r="I60" s="614">
        <f t="shared" si="9"/>
        <v>16047</v>
      </c>
      <c r="J60" s="620">
        <v>16055</v>
      </c>
      <c r="K60" s="615">
        <f t="shared" si="6"/>
        <v>8</v>
      </c>
      <c r="L60" s="615">
        <f t="shared" si="7"/>
        <v>8</v>
      </c>
      <c r="M60" s="414" t="str">
        <f t="shared" si="1"/>
        <v>$</v>
      </c>
      <c r="N60" s="616">
        <f t="shared" si="10"/>
        <v>5.6</v>
      </c>
      <c r="O60" s="416" t="str">
        <f t="shared" si="2"/>
        <v>$</v>
      </c>
      <c r="P60" s="617"/>
      <c r="Q60" s="416" t="str">
        <f t="shared" si="3"/>
        <v>$</v>
      </c>
      <c r="R60" s="617"/>
      <c r="S60" s="414" t="str">
        <f t="shared" si="4"/>
        <v>$</v>
      </c>
      <c r="T60" s="618">
        <f t="shared" si="8"/>
        <v>5.6</v>
      </c>
      <c r="U60" s="481"/>
    </row>
    <row r="61" spans="1:21" ht="21" customHeight="1">
      <c r="A61" s="611">
        <v>45960</v>
      </c>
      <c r="B61" s="612">
        <v>45</v>
      </c>
      <c r="C61" s="613">
        <f t="shared" ca="1" si="5"/>
        <v>46325</v>
      </c>
      <c r="D61" s="1154" t="s">
        <v>646</v>
      </c>
      <c r="E61" s="1155"/>
      <c r="F61" s="830" t="s">
        <v>636</v>
      </c>
      <c r="G61" s="1156"/>
      <c r="H61" s="1155"/>
      <c r="I61" s="614">
        <f t="shared" si="9"/>
        <v>16055</v>
      </c>
      <c r="J61" s="620">
        <v>16069</v>
      </c>
      <c r="K61" s="615">
        <f t="shared" si="6"/>
        <v>14</v>
      </c>
      <c r="L61" s="615">
        <f t="shared" si="7"/>
        <v>14</v>
      </c>
      <c r="M61" s="414" t="str">
        <f t="shared" si="1"/>
        <v>$</v>
      </c>
      <c r="N61" s="616">
        <f t="shared" si="10"/>
        <v>9.7999999999999989</v>
      </c>
      <c r="O61" s="416" t="str">
        <f t="shared" si="2"/>
        <v>$</v>
      </c>
      <c r="P61" s="617">
        <v>11.8</v>
      </c>
      <c r="Q61" s="416" t="str">
        <f t="shared" si="3"/>
        <v>$</v>
      </c>
      <c r="R61" s="617"/>
      <c r="S61" s="414" t="str">
        <f t="shared" si="4"/>
        <v>$</v>
      </c>
      <c r="T61" s="618">
        <f t="shared" si="8"/>
        <v>21.6</v>
      </c>
      <c r="U61" s="481"/>
    </row>
    <row r="62" spans="1:21" ht="21" customHeight="1">
      <c r="A62" s="611">
        <v>45966</v>
      </c>
      <c r="B62" s="612">
        <v>46</v>
      </c>
      <c r="C62" s="613">
        <f t="shared" ca="1" si="5"/>
        <v>46331</v>
      </c>
      <c r="D62" s="1154" t="s">
        <v>652</v>
      </c>
      <c r="E62" s="1155"/>
      <c r="F62" s="830" t="s">
        <v>636</v>
      </c>
      <c r="G62" s="1156"/>
      <c r="H62" s="1155"/>
      <c r="I62" s="614">
        <f t="shared" si="9"/>
        <v>16069</v>
      </c>
      <c r="J62" s="620">
        <v>16071</v>
      </c>
      <c r="K62" s="615">
        <f t="shared" si="6"/>
        <v>2</v>
      </c>
      <c r="L62" s="615">
        <f t="shared" si="7"/>
        <v>2</v>
      </c>
      <c r="M62" s="414" t="str">
        <f t="shared" si="1"/>
        <v>$</v>
      </c>
      <c r="N62" s="616">
        <f t="shared" si="10"/>
        <v>1.4</v>
      </c>
      <c r="O62" s="416" t="str">
        <f t="shared" si="2"/>
        <v>$</v>
      </c>
      <c r="P62" s="617"/>
      <c r="Q62" s="416" t="str">
        <f t="shared" si="3"/>
        <v>$</v>
      </c>
      <c r="R62" s="617"/>
      <c r="S62" s="414" t="str">
        <f t="shared" si="4"/>
        <v>$</v>
      </c>
      <c r="T62" s="618">
        <f t="shared" si="8"/>
        <v>1.4</v>
      </c>
      <c r="U62" s="481"/>
    </row>
    <row r="63" spans="1:21" ht="21" customHeight="1">
      <c r="A63" s="611">
        <v>45966</v>
      </c>
      <c r="B63" s="612">
        <v>47</v>
      </c>
      <c r="C63" s="613">
        <f t="shared" ca="1" si="5"/>
        <v>46331</v>
      </c>
      <c r="D63" s="1154" t="s">
        <v>647</v>
      </c>
      <c r="E63" s="1155"/>
      <c r="F63" s="830" t="s">
        <v>636</v>
      </c>
      <c r="G63" s="1156"/>
      <c r="H63" s="1155"/>
      <c r="I63" s="614">
        <f t="shared" si="9"/>
        <v>16071</v>
      </c>
      <c r="J63" s="620">
        <v>16088</v>
      </c>
      <c r="K63" s="615">
        <f t="shared" si="6"/>
        <v>17</v>
      </c>
      <c r="L63" s="615">
        <f t="shared" si="7"/>
        <v>17</v>
      </c>
      <c r="M63" s="414" t="str">
        <f t="shared" si="1"/>
        <v>$</v>
      </c>
      <c r="N63" s="616">
        <f t="shared" si="10"/>
        <v>11.899999999999999</v>
      </c>
      <c r="O63" s="416" t="str">
        <f t="shared" si="2"/>
        <v>$</v>
      </c>
      <c r="P63" s="617"/>
      <c r="Q63" s="416" t="str">
        <f t="shared" si="3"/>
        <v>$</v>
      </c>
      <c r="R63" s="617">
        <v>5.37</v>
      </c>
      <c r="S63" s="414" t="str">
        <f t="shared" si="4"/>
        <v>$</v>
      </c>
      <c r="T63" s="618">
        <f t="shared" si="8"/>
        <v>17.27</v>
      </c>
      <c r="U63" s="481"/>
    </row>
    <row r="64" spans="1:21" ht="21" customHeight="1">
      <c r="A64" s="611">
        <v>45970</v>
      </c>
      <c r="B64" s="612">
        <v>48</v>
      </c>
      <c r="C64" s="613">
        <f t="shared" ca="1" si="5"/>
        <v>46335</v>
      </c>
      <c r="D64" s="1154" t="s">
        <v>645</v>
      </c>
      <c r="E64" s="1155"/>
      <c r="F64" s="830" t="s">
        <v>638</v>
      </c>
      <c r="G64" s="1156"/>
      <c r="H64" s="1155"/>
      <c r="I64" s="614">
        <f t="shared" si="9"/>
        <v>16088</v>
      </c>
      <c r="J64" s="620">
        <v>16105</v>
      </c>
      <c r="K64" s="615">
        <f t="shared" si="6"/>
        <v>17</v>
      </c>
      <c r="L64" s="619">
        <f t="shared" si="7"/>
        <v>0</v>
      </c>
      <c r="M64" s="414" t="str">
        <f t="shared" si="1"/>
        <v>$</v>
      </c>
      <c r="N64" s="616">
        <f t="shared" si="10"/>
        <v>0</v>
      </c>
      <c r="O64" s="416" t="str">
        <f t="shared" si="2"/>
        <v>$</v>
      </c>
      <c r="P64" s="617"/>
      <c r="Q64" s="416" t="str">
        <f t="shared" si="3"/>
        <v>$</v>
      </c>
      <c r="R64" s="617"/>
      <c r="S64" s="414" t="str">
        <f t="shared" si="4"/>
        <v>$</v>
      </c>
      <c r="T64" s="618">
        <f t="shared" si="8"/>
        <v>0</v>
      </c>
      <c r="U64" s="481"/>
    </row>
    <row r="65" spans="1:21" ht="21" customHeight="1">
      <c r="A65" s="611">
        <v>45981</v>
      </c>
      <c r="B65" s="612">
        <v>49</v>
      </c>
      <c r="C65" s="613">
        <f t="shared" ca="1" si="5"/>
        <v>46346</v>
      </c>
      <c r="D65" s="1154" t="s">
        <v>648</v>
      </c>
      <c r="E65" s="1155"/>
      <c r="F65" s="830" t="s">
        <v>636</v>
      </c>
      <c r="G65" s="1156"/>
      <c r="H65" s="1155"/>
      <c r="I65" s="614">
        <f t="shared" si="9"/>
        <v>16105</v>
      </c>
      <c r="J65" s="620">
        <v>16123</v>
      </c>
      <c r="K65" s="615">
        <f t="shared" si="6"/>
        <v>18</v>
      </c>
      <c r="L65" s="615">
        <f t="shared" si="7"/>
        <v>18</v>
      </c>
      <c r="M65" s="414" t="str">
        <f t="shared" si="1"/>
        <v>$</v>
      </c>
      <c r="N65" s="616">
        <f t="shared" si="10"/>
        <v>12.6</v>
      </c>
      <c r="O65" s="416" t="str">
        <f t="shared" si="2"/>
        <v>$</v>
      </c>
      <c r="P65" s="617"/>
      <c r="Q65" s="416" t="str">
        <f t="shared" si="3"/>
        <v>$</v>
      </c>
      <c r="R65" s="617"/>
      <c r="S65" s="414" t="str">
        <f t="shared" si="4"/>
        <v>$</v>
      </c>
      <c r="T65" s="618">
        <f t="shared" si="8"/>
        <v>12.6</v>
      </c>
      <c r="U65" s="481"/>
    </row>
    <row r="66" spans="1:21" ht="21" customHeight="1">
      <c r="A66" s="611">
        <v>45981</v>
      </c>
      <c r="B66" s="612">
        <v>50</v>
      </c>
      <c r="C66" s="613">
        <f t="shared" ca="1" si="5"/>
        <v>46346</v>
      </c>
      <c r="D66" s="1154" t="s">
        <v>640</v>
      </c>
      <c r="E66" s="1155"/>
      <c r="F66" s="830" t="s">
        <v>636</v>
      </c>
      <c r="G66" s="1156"/>
      <c r="H66" s="1155"/>
      <c r="I66" s="614">
        <f t="shared" si="9"/>
        <v>16123</v>
      </c>
      <c r="J66" s="620">
        <v>16141</v>
      </c>
      <c r="K66" s="615">
        <f t="shared" si="6"/>
        <v>18</v>
      </c>
      <c r="L66" s="615">
        <f t="shared" si="7"/>
        <v>18</v>
      </c>
      <c r="M66" s="414" t="str">
        <f t="shared" si="1"/>
        <v>$</v>
      </c>
      <c r="N66" s="616">
        <f t="shared" si="10"/>
        <v>12.6</v>
      </c>
      <c r="O66" s="416" t="str">
        <f t="shared" si="2"/>
        <v>$</v>
      </c>
      <c r="P66" s="617"/>
      <c r="Q66" s="416" t="str">
        <f t="shared" si="3"/>
        <v>$</v>
      </c>
      <c r="R66" s="617"/>
      <c r="S66" s="414" t="str">
        <f t="shared" si="4"/>
        <v>$</v>
      </c>
      <c r="T66" s="618">
        <f t="shared" si="8"/>
        <v>12.6</v>
      </c>
      <c r="U66" s="481"/>
    </row>
    <row r="67" spans="1:21" ht="21" customHeight="1">
      <c r="A67" s="611">
        <v>45991</v>
      </c>
      <c r="B67" s="612">
        <v>51</v>
      </c>
      <c r="C67" s="613">
        <f t="shared" ca="1" si="5"/>
        <v>46356</v>
      </c>
      <c r="D67" s="1154" t="s">
        <v>650</v>
      </c>
      <c r="E67" s="1155"/>
      <c r="F67" s="830" t="s">
        <v>636</v>
      </c>
      <c r="G67" s="1156"/>
      <c r="H67" s="1155"/>
      <c r="I67" s="614">
        <f t="shared" si="9"/>
        <v>16141</v>
      </c>
      <c r="J67" s="620">
        <v>16166</v>
      </c>
      <c r="K67" s="615">
        <f t="shared" si="6"/>
        <v>25</v>
      </c>
      <c r="L67" s="615">
        <f t="shared" si="7"/>
        <v>25</v>
      </c>
      <c r="M67" s="414" t="str">
        <f t="shared" si="1"/>
        <v>$</v>
      </c>
      <c r="N67" s="616">
        <f t="shared" si="10"/>
        <v>17.5</v>
      </c>
      <c r="O67" s="416" t="str">
        <f t="shared" si="2"/>
        <v>$</v>
      </c>
      <c r="P67" s="617"/>
      <c r="Q67" s="416" t="str">
        <f t="shared" si="3"/>
        <v>$</v>
      </c>
      <c r="R67" s="617"/>
      <c r="S67" s="414" t="str">
        <f t="shared" si="4"/>
        <v>$</v>
      </c>
      <c r="T67" s="618">
        <f t="shared" si="8"/>
        <v>17.5</v>
      </c>
      <c r="U67" s="481"/>
    </row>
    <row r="68" spans="1:21" ht="21" customHeight="1">
      <c r="A68" s="611">
        <v>46011</v>
      </c>
      <c r="B68" s="612">
        <v>52</v>
      </c>
      <c r="C68" s="613">
        <f t="shared" ca="1" si="5"/>
        <v>46376</v>
      </c>
      <c r="D68" s="1154" t="s">
        <v>649</v>
      </c>
      <c r="E68" s="1155"/>
      <c r="F68" s="830" t="s">
        <v>636</v>
      </c>
      <c r="G68" s="1156"/>
      <c r="H68" s="1155"/>
      <c r="I68" s="614">
        <f t="shared" si="9"/>
        <v>16166</v>
      </c>
      <c r="J68" s="620">
        <v>16195</v>
      </c>
      <c r="K68" s="615">
        <f t="shared" si="6"/>
        <v>29</v>
      </c>
      <c r="L68" s="615">
        <f t="shared" si="7"/>
        <v>29</v>
      </c>
      <c r="M68" s="414" t="str">
        <f t="shared" si="1"/>
        <v>$</v>
      </c>
      <c r="N68" s="616">
        <f t="shared" si="10"/>
        <v>20.299999999999997</v>
      </c>
      <c r="O68" s="416" t="str">
        <f t="shared" si="2"/>
        <v>$</v>
      </c>
      <c r="P68" s="617"/>
      <c r="Q68" s="416" t="str">
        <f t="shared" si="3"/>
        <v>$</v>
      </c>
      <c r="R68" s="617"/>
      <c r="S68" s="414" t="str">
        <f t="shared" si="4"/>
        <v>$</v>
      </c>
      <c r="T68" s="618">
        <f t="shared" si="8"/>
        <v>20.299999999999997</v>
      </c>
      <c r="U68" s="481"/>
    </row>
    <row r="69" spans="1:21" ht="21" customHeight="1">
      <c r="A69" s="611">
        <v>46012</v>
      </c>
      <c r="B69" s="612">
        <v>53</v>
      </c>
      <c r="C69" s="613">
        <f t="shared" ca="1" si="5"/>
        <v>46377</v>
      </c>
      <c r="D69" s="1154" t="s">
        <v>652</v>
      </c>
      <c r="E69" s="1155"/>
      <c r="F69" s="830" t="s">
        <v>636</v>
      </c>
      <c r="G69" s="1156"/>
      <c r="H69" s="1155"/>
      <c r="I69" s="614">
        <f t="shared" si="9"/>
        <v>16195</v>
      </c>
      <c r="J69" s="620">
        <v>16219</v>
      </c>
      <c r="K69" s="615">
        <f t="shared" si="6"/>
        <v>24</v>
      </c>
      <c r="L69" s="615">
        <f t="shared" si="7"/>
        <v>24</v>
      </c>
      <c r="M69" s="414" t="str">
        <f t="shared" si="1"/>
        <v>$</v>
      </c>
      <c r="N69" s="616">
        <f t="shared" si="10"/>
        <v>16.799999999999997</v>
      </c>
      <c r="O69" s="416" t="str">
        <f t="shared" si="2"/>
        <v>$</v>
      </c>
      <c r="P69" s="617"/>
      <c r="Q69" s="416" t="str">
        <f t="shared" si="3"/>
        <v>$</v>
      </c>
      <c r="R69" s="617"/>
      <c r="S69" s="414" t="str">
        <f t="shared" si="4"/>
        <v>$</v>
      </c>
      <c r="T69" s="618">
        <f t="shared" si="8"/>
        <v>16.799999999999997</v>
      </c>
      <c r="U69" s="481"/>
    </row>
    <row r="70" spans="1:21" ht="21" customHeight="1">
      <c r="A70" s="481"/>
      <c r="B70" s="612">
        <v>54</v>
      </c>
      <c r="C70" s="613"/>
      <c r="D70" s="1154"/>
      <c r="E70" s="1155"/>
      <c r="F70" s="830"/>
      <c r="G70" s="1156"/>
      <c r="H70" s="1155"/>
      <c r="I70" s="614" t="str">
        <f t="shared" si="9"/>
        <v/>
      </c>
      <c r="J70" s="614"/>
      <c r="K70" s="619" t="str">
        <f t="shared" si="6"/>
        <v/>
      </c>
      <c r="L70" s="619" t="str">
        <f t="shared" si="7"/>
        <v/>
      </c>
      <c r="M70" s="414" t="str">
        <f t="shared" si="1"/>
        <v>$</v>
      </c>
      <c r="N70" s="616" t="str">
        <f t="shared" si="10"/>
        <v/>
      </c>
      <c r="O70" s="416" t="str">
        <f t="shared" si="2"/>
        <v>$</v>
      </c>
      <c r="P70" s="617"/>
      <c r="Q70" s="416" t="str">
        <f t="shared" si="3"/>
        <v>$</v>
      </c>
      <c r="R70" s="617"/>
      <c r="S70" s="414" t="str">
        <f t="shared" si="4"/>
        <v>$</v>
      </c>
      <c r="T70" s="618">
        <f t="shared" si="8"/>
        <v>0</v>
      </c>
      <c r="U70" s="481"/>
    </row>
    <row r="71" spans="1:21" ht="21" customHeight="1">
      <c r="A71" s="481"/>
      <c r="B71" s="612">
        <v>55</v>
      </c>
      <c r="C71" s="613"/>
      <c r="D71" s="1154"/>
      <c r="E71" s="1155"/>
      <c r="F71" s="830"/>
      <c r="G71" s="1156"/>
      <c r="H71" s="1155"/>
      <c r="I71" s="614" t="str">
        <f t="shared" si="9"/>
        <v/>
      </c>
      <c r="J71" s="614"/>
      <c r="K71" s="619" t="str">
        <f t="shared" si="6"/>
        <v/>
      </c>
      <c r="L71" s="619" t="str">
        <f t="shared" si="7"/>
        <v/>
      </c>
      <c r="M71" s="414" t="str">
        <f t="shared" si="1"/>
        <v>$</v>
      </c>
      <c r="N71" s="616" t="str">
        <f t="shared" si="10"/>
        <v/>
      </c>
      <c r="O71" s="416" t="str">
        <f t="shared" si="2"/>
        <v>$</v>
      </c>
      <c r="P71" s="617"/>
      <c r="Q71" s="416" t="str">
        <f t="shared" si="3"/>
        <v>$</v>
      </c>
      <c r="R71" s="617"/>
      <c r="S71" s="414" t="str">
        <f t="shared" si="4"/>
        <v>$</v>
      </c>
      <c r="T71" s="618">
        <f t="shared" si="8"/>
        <v>0</v>
      </c>
      <c r="U71" s="481"/>
    </row>
    <row r="72" spans="1:21" ht="21" customHeight="1">
      <c r="A72" s="481"/>
      <c r="B72" s="612">
        <v>56</v>
      </c>
      <c r="C72" s="613"/>
      <c r="D72" s="1154"/>
      <c r="E72" s="1155"/>
      <c r="F72" s="830"/>
      <c r="G72" s="1156"/>
      <c r="H72" s="1155"/>
      <c r="I72" s="614" t="str">
        <f t="shared" si="9"/>
        <v/>
      </c>
      <c r="J72" s="614"/>
      <c r="K72" s="619" t="str">
        <f t="shared" si="6"/>
        <v/>
      </c>
      <c r="L72" s="619" t="str">
        <f t="shared" si="7"/>
        <v/>
      </c>
      <c r="M72" s="414" t="str">
        <f t="shared" si="1"/>
        <v>$</v>
      </c>
      <c r="N72" s="616" t="str">
        <f t="shared" si="10"/>
        <v/>
      </c>
      <c r="O72" s="416" t="str">
        <f t="shared" si="2"/>
        <v>$</v>
      </c>
      <c r="P72" s="617"/>
      <c r="Q72" s="416" t="str">
        <f t="shared" si="3"/>
        <v>$</v>
      </c>
      <c r="R72" s="617"/>
      <c r="S72" s="414" t="str">
        <f t="shared" si="4"/>
        <v>$</v>
      </c>
      <c r="T72" s="618">
        <f t="shared" si="8"/>
        <v>0</v>
      </c>
      <c r="U72" s="481"/>
    </row>
    <row r="73" spans="1:21" ht="21" customHeight="1">
      <c r="A73" s="481"/>
      <c r="B73" s="612">
        <v>57</v>
      </c>
      <c r="C73" s="613"/>
      <c r="D73" s="1154"/>
      <c r="E73" s="1155"/>
      <c r="F73" s="830"/>
      <c r="G73" s="1156"/>
      <c r="H73" s="1155"/>
      <c r="I73" s="614" t="str">
        <f t="shared" si="9"/>
        <v/>
      </c>
      <c r="J73" s="614"/>
      <c r="K73" s="619" t="str">
        <f t="shared" si="6"/>
        <v/>
      </c>
      <c r="L73" s="619" t="str">
        <f t="shared" si="7"/>
        <v/>
      </c>
      <c r="M73" s="414" t="str">
        <f t="shared" si="1"/>
        <v>$</v>
      </c>
      <c r="N73" s="616" t="str">
        <f t="shared" si="10"/>
        <v/>
      </c>
      <c r="O73" s="416" t="str">
        <f t="shared" si="2"/>
        <v>$</v>
      </c>
      <c r="P73" s="617"/>
      <c r="Q73" s="416" t="str">
        <f t="shared" si="3"/>
        <v>$</v>
      </c>
      <c r="R73" s="617"/>
      <c r="S73" s="414" t="str">
        <f t="shared" si="4"/>
        <v>$</v>
      </c>
      <c r="T73" s="618">
        <f t="shared" si="8"/>
        <v>0</v>
      </c>
      <c r="U73" s="481"/>
    </row>
    <row r="74" spans="1:21" ht="21" customHeight="1">
      <c r="A74" s="481"/>
      <c r="B74" s="612">
        <v>58</v>
      </c>
      <c r="C74" s="613"/>
      <c r="D74" s="1154"/>
      <c r="E74" s="1155"/>
      <c r="F74" s="830"/>
      <c r="G74" s="1156"/>
      <c r="H74" s="1155"/>
      <c r="I74" s="614" t="str">
        <f t="shared" si="9"/>
        <v/>
      </c>
      <c r="J74" s="614"/>
      <c r="K74" s="619" t="str">
        <f t="shared" si="6"/>
        <v/>
      </c>
      <c r="L74" s="619" t="str">
        <f t="shared" si="7"/>
        <v/>
      </c>
      <c r="M74" s="414" t="str">
        <f t="shared" si="1"/>
        <v>$</v>
      </c>
      <c r="N74" s="616" t="str">
        <f t="shared" si="10"/>
        <v/>
      </c>
      <c r="O74" s="416" t="str">
        <f t="shared" si="2"/>
        <v>$</v>
      </c>
      <c r="P74" s="617"/>
      <c r="Q74" s="416" t="str">
        <f t="shared" si="3"/>
        <v>$</v>
      </c>
      <c r="R74" s="617"/>
      <c r="S74" s="414" t="str">
        <f t="shared" si="4"/>
        <v>$</v>
      </c>
      <c r="T74" s="618">
        <f t="shared" si="8"/>
        <v>0</v>
      </c>
      <c r="U74" s="481"/>
    </row>
    <row r="75" spans="1:21" ht="21" customHeight="1">
      <c r="A75" s="481"/>
      <c r="B75" s="612">
        <v>59</v>
      </c>
      <c r="C75" s="613"/>
      <c r="D75" s="1154"/>
      <c r="E75" s="1155"/>
      <c r="F75" s="830"/>
      <c r="G75" s="1156"/>
      <c r="H75" s="1155"/>
      <c r="I75" s="614" t="str">
        <f t="shared" si="9"/>
        <v/>
      </c>
      <c r="J75" s="614"/>
      <c r="K75" s="619" t="str">
        <f t="shared" si="6"/>
        <v/>
      </c>
      <c r="L75" s="619" t="str">
        <f t="shared" si="7"/>
        <v/>
      </c>
      <c r="M75" s="414" t="str">
        <f t="shared" si="1"/>
        <v>$</v>
      </c>
      <c r="N75" s="616" t="str">
        <f t="shared" si="10"/>
        <v/>
      </c>
      <c r="O75" s="416" t="str">
        <f t="shared" si="2"/>
        <v>$</v>
      </c>
      <c r="P75" s="617"/>
      <c r="Q75" s="416" t="str">
        <f t="shared" si="3"/>
        <v>$</v>
      </c>
      <c r="R75" s="617"/>
      <c r="S75" s="414" t="str">
        <f t="shared" si="4"/>
        <v>$</v>
      </c>
      <c r="T75" s="618">
        <f t="shared" si="8"/>
        <v>0</v>
      </c>
      <c r="U75" s="481"/>
    </row>
    <row r="76" spans="1:21" ht="21" customHeight="1">
      <c r="A76" s="481"/>
      <c r="B76" s="612">
        <v>60</v>
      </c>
      <c r="C76" s="613"/>
      <c r="D76" s="1154"/>
      <c r="E76" s="1155"/>
      <c r="F76" s="830"/>
      <c r="G76" s="1156"/>
      <c r="H76" s="1155"/>
      <c r="I76" s="614" t="str">
        <f t="shared" si="9"/>
        <v/>
      </c>
      <c r="J76" s="614"/>
      <c r="K76" s="619" t="str">
        <f t="shared" si="6"/>
        <v/>
      </c>
      <c r="L76" s="619" t="str">
        <f t="shared" si="7"/>
        <v/>
      </c>
      <c r="M76" s="414" t="str">
        <f t="shared" si="1"/>
        <v>$</v>
      </c>
      <c r="N76" s="616" t="str">
        <f t="shared" si="10"/>
        <v/>
      </c>
      <c r="O76" s="416" t="str">
        <f t="shared" si="2"/>
        <v>$</v>
      </c>
      <c r="P76" s="617"/>
      <c r="Q76" s="416" t="str">
        <f t="shared" si="3"/>
        <v>$</v>
      </c>
      <c r="R76" s="617"/>
      <c r="S76" s="414" t="str">
        <f t="shared" si="4"/>
        <v>$</v>
      </c>
      <c r="T76" s="618">
        <f t="shared" si="8"/>
        <v>0</v>
      </c>
      <c r="U76" s="481"/>
    </row>
    <row r="77" spans="1:21" ht="21" customHeight="1">
      <c r="A77" s="481"/>
      <c r="B77" s="612">
        <v>61</v>
      </c>
      <c r="C77" s="613"/>
      <c r="D77" s="1154"/>
      <c r="E77" s="1155"/>
      <c r="F77" s="830"/>
      <c r="G77" s="1156"/>
      <c r="H77" s="1155"/>
      <c r="I77" s="614" t="str">
        <f t="shared" si="9"/>
        <v/>
      </c>
      <c r="J77" s="614"/>
      <c r="K77" s="619" t="str">
        <f t="shared" si="6"/>
        <v/>
      </c>
      <c r="L77" s="619" t="str">
        <f t="shared" si="7"/>
        <v/>
      </c>
      <c r="M77" s="414" t="str">
        <f t="shared" si="1"/>
        <v>$</v>
      </c>
      <c r="N77" s="616" t="str">
        <f t="shared" si="10"/>
        <v/>
      </c>
      <c r="O77" s="416" t="str">
        <f t="shared" si="2"/>
        <v>$</v>
      </c>
      <c r="P77" s="617"/>
      <c r="Q77" s="416" t="str">
        <f t="shared" si="3"/>
        <v>$</v>
      </c>
      <c r="R77" s="617"/>
      <c r="S77" s="414" t="str">
        <f t="shared" si="4"/>
        <v>$</v>
      </c>
      <c r="T77" s="618">
        <f t="shared" si="8"/>
        <v>0</v>
      </c>
      <c r="U77" s="481"/>
    </row>
    <row r="78" spans="1:21" ht="21" customHeight="1">
      <c r="A78" s="481"/>
      <c r="B78" s="612">
        <v>62</v>
      </c>
      <c r="C78" s="613"/>
      <c r="D78" s="1154"/>
      <c r="E78" s="1155"/>
      <c r="F78" s="830"/>
      <c r="G78" s="1156"/>
      <c r="H78" s="1155"/>
      <c r="I78" s="614" t="str">
        <f t="shared" si="9"/>
        <v/>
      </c>
      <c r="J78" s="614"/>
      <c r="K78" s="619" t="str">
        <f t="shared" si="6"/>
        <v/>
      </c>
      <c r="L78" s="619" t="str">
        <f t="shared" si="7"/>
        <v/>
      </c>
      <c r="M78" s="414" t="str">
        <f t="shared" si="1"/>
        <v>$</v>
      </c>
      <c r="N78" s="616" t="str">
        <f t="shared" si="10"/>
        <v/>
      </c>
      <c r="O78" s="416" t="str">
        <f t="shared" si="2"/>
        <v>$</v>
      </c>
      <c r="P78" s="617"/>
      <c r="Q78" s="416" t="str">
        <f t="shared" si="3"/>
        <v>$</v>
      </c>
      <c r="R78" s="617"/>
      <c r="S78" s="414" t="str">
        <f t="shared" si="4"/>
        <v>$</v>
      </c>
      <c r="T78" s="618">
        <f t="shared" si="8"/>
        <v>0</v>
      </c>
      <c r="U78" s="481"/>
    </row>
    <row r="79" spans="1:21" ht="21" customHeight="1">
      <c r="A79" s="481"/>
      <c r="B79" s="612">
        <v>63</v>
      </c>
      <c r="C79" s="613"/>
      <c r="D79" s="1154"/>
      <c r="E79" s="1155"/>
      <c r="F79" s="830"/>
      <c r="G79" s="1156"/>
      <c r="H79" s="1155"/>
      <c r="I79" s="614" t="str">
        <f t="shared" si="9"/>
        <v/>
      </c>
      <c r="J79" s="614"/>
      <c r="K79" s="619" t="str">
        <f t="shared" si="6"/>
        <v/>
      </c>
      <c r="L79" s="619" t="str">
        <f t="shared" si="7"/>
        <v/>
      </c>
      <c r="M79" s="414" t="str">
        <f t="shared" si="1"/>
        <v>$</v>
      </c>
      <c r="N79" s="616" t="str">
        <f t="shared" si="10"/>
        <v/>
      </c>
      <c r="O79" s="416" t="str">
        <f t="shared" si="2"/>
        <v>$</v>
      </c>
      <c r="P79" s="617"/>
      <c r="Q79" s="416" t="str">
        <f t="shared" si="3"/>
        <v>$</v>
      </c>
      <c r="R79" s="617"/>
      <c r="S79" s="414" t="str">
        <f t="shared" si="4"/>
        <v>$</v>
      </c>
      <c r="T79" s="618">
        <f t="shared" si="8"/>
        <v>0</v>
      </c>
      <c r="U79" s="481"/>
    </row>
    <row r="80" spans="1:21" ht="21" customHeight="1">
      <c r="A80" s="481"/>
      <c r="B80" s="612">
        <v>64</v>
      </c>
      <c r="C80" s="613"/>
      <c r="D80" s="1154"/>
      <c r="E80" s="1155"/>
      <c r="F80" s="830"/>
      <c r="G80" s="1156"/>
      <c r="H80" s="1155"/>
      <c r="I80" s="614" t="str">
        <f t="shared" si="9"/>
        <v/>
      </c>
      <c r="J80" s="614"/>
      <c r="K80" s="619" t="str">
        <f t="shared" si="6"/>
        <v/>
      </c>
      <c r="L80" s="619" t="str">
        <f t="shared" si="7"/>
        <v/>
      </c>
      <c r="M80" s="414" t="str">
        <f t="shared" si="1"/>
        <v>$</v>
      </c>
      <c r="N80" s="616" t="str">
        <f t="shared" si="10"/>
        <v/>
      </c>
      <c r="O80" s="416" t="str">
        <f t="shared" si="2"/>
        <v>$</v>
      </c>
      <c r="P80" s="617"/>
      <c r="Q80" s="416" t="str">
        <f t="shared" si="3"/>
        <v>$</v>
      </c>
      <c r="R80" s="617"/>
      <c r="S80" s="414" t="str">
        <f t="shared" si="4"/>
        <v>$</v>
      </c>
      <c r="T80" s="618">
        <f t="shared" si="8"/>
        <v>0</v>
      </c>
      <c r="U80" s="481"/>
    </row>
    <row r="81" spans="1:21" ht="21" customHeight="1">
      <c r="A81" s="481"/>
      <c r="B81" s="612">
        <v>65</v>
      </c>
      <c r="C81" s="613"/>
      <c r="D81" s="1154"/>
      <c r="E81" s="1155"/>
      <c r="F81" s="830"/>
      <c r="G81" s="1156"/>
      <c r="H81" s="1155"/>
      <c r="I81" s="614" t="str">
        <f t="shared" si="9"/>
        <v/>
      </c>
      <c r="J81" s="614"/>
      <c r="K81" s="619" t="str">
        <f t="shared" si="6"/>
        <v/>
      </c>
      <c r="L81" s="619" t="str">
        <f t="shared" si="7"/>
        <v/>
      </c>
      <c r="M81" s="414" t="str">
        <f t="shared" si="1"/>
        <v>$</v>
      </c>
      <c r="N81" s="616" t="str">
        <f t="shared" si="10"/>
        <v/>
      </c>
      <c r="O81" s="416" t="str">
        <f t="shared" si="2"/>
        <v>$</v>
      </c>
      <c r="P81" s="617"/>
      <c r="Q81" s="416" t="str">
        <f t="shared" si="3"/>
        <v>$</v>
      </c>
      <c r="R81" s="617"/>
      <c r="S81" s="414" t="str">
        <f t="shared" si="4"/>
        <v>$</v>
      </c>
      <c r="T81" s="618">
        <f t="shared" si="8"/>
        <v>0</v>
      </c>
      <c r="U81" s="481"/>
    </row>
    <row r="82" spans="1:21" ht="21" customHeight="1">
      <c r="A82" s="481"/>
      <c r="B82" s="612">
        <v>66</v>
      </c>
      <c r="C82" s="613"/>
      <c r="D82" s="1154"/>
      <c r="E82" s="1155"/>
      <c r="F82" s="830"/>
      <c r="G82" s="1156"/>
      <c r="H82" s="1155"/>
      <c r="I82" s="614" t="str">
        <f t="shared" si="9"/>
        <v/>
      </c>
      <c r="J82" s="614"/>
      <c r="K82" s="619" t="str">
        <f t="shared" si="6"/>
        <v/>
      </c>
      <c r="L82" s="619" t="str">
        <f t="shared" si="7"/>
        <v/>
      </c>
      <c r="M82" s="414" t="str">
        <f t="shared" si="1"/>
        <v>$</v>
      </c>
      <c r="N82" s="616" t="str">
        <f t="shared" ref="N82:N145" si="11">IFERROR(L82*$E$11,"")</f>
        <v/>
      </c>
      <c r="O82" s="416" t="str">
        <f t="shared" si="2"/>
        <v>$</v>
      </c>
      <c r="P82" s="617"/>
      <c r="Q82" s="416" t="str">
        <f t="shared" si="3"/>
        <v>$</v>
      </c>
      <c r="R82" s="617"/>
      <c r="S82" s="414" t="str">
        <f t="shared" si="4"/>
        <v>$</v>
      </c>
      <c r="T82" s="618">
        <f t="shared" si="8"/>
        <v>0</v>
      </c>
      <c r="U82" s="481"/>
    </row>
    <row r="83" spans="1:21" ht="21" customHeight="1">
      <c r="A83" s="481"/>
      <c r="B83" s="612">
        <v>67</v>
      </c>
      <c r="C83" s="613"/>
      <c r="D83" s="1154"/>
      <c r="E83" s="1155"/>
      <c r="F83" s="830"/>
      <c r="G83" s="1156"/>
      <c r="H83" s="1155"/>
      <c r="I83" s="614" t="str">
        <f t="shared" si="9"/>
        <v/>
      </c>
      <c r="J83" s="614"/>
      <c r="K83" s="619" t="str">
        <f t="shared" si="6"/>
        <v/>
      </c>
      <c r="L83" s="619" t="str">
        <f t="shared" si="7"/>
        <v/>
      </c>
      <c r="M83" s="414" t="str">
        <f t="shared" si="1"/>
        <v>$</v>
      </c>
      <c r="N83" s="616" t="str">
        <f t="shared" si="11"/>
        <v/>
      </c>
      <c r="O83" s="416" t="str">
        <f t="shared" si="2"/>
        <v>$</v>
      </c>
      <c r="P83" s="617"/>
      <c r="Q83" s="416" t="str">
        <f t="shared" si="3"/>
        <v>$</v>
      </c>
      <c r="R83" s="617"/>
      <c r="S83" s="414" t="str">
        <f t="shared" si="4"/>
        <v>$</v>
      </c>
      <c r="T83" s="618">
        <f t="shared" si="8"/>
        <v>0</v>
      </c>
      <c r="U83" s="481"/>
    </row>
    <row r="84" spans="1:21" ht="21" customHeight="1">
      <c r="A84" s="481"/>
      <c r="B84" s="612">
        <v>68</v>
      </c>
      <c r="C84" s="613"/>
      <c r="D84" s="1154"/>
      <c r="E84" s="1155"/>
      <c r="F84" s="830"/>
      <c r="G84" s="1156"/>
      <c r="H84" s="1155"/>
      <c r="I84" s="614" t="str">
        <f t="shared" si="9"/>
        <v/>
      </c>
      <c r="J84" s="614"/>
      <c r="K84" s="619" t="str">
        <f t="shared" si="6"/>
        <v/>
      </c>
      <c r="L84" s="619" t="str">
        <f t="shared" si="7"/>
        <v/>
      </c>
      <c r="M84" s="414" t="str">
        <f t="shared" si="1"/>
        <v>$</v>
      </c>
      <c r="N84" s="616" t="str">
        <f t="shared" si="11"/>
        <v/>
      </c>
      <c r="O84" s="416" t="str">
        <f t="shared" si="2"/>
        <v>$</v>
      </c>
      <c r="P84" s="617"/>
      <c r="Q84" s="416" t="str">
        <f t="shared" si="3"/>
        <v>$</v>
      </c>
      <c r="R84" s="617"/>
      <c r="S84" s="414" t="str">
        <f t="shared" si="4"/>
        <v>$</v>
      </c>
      <c r="T84" s="618">
        <f t="shared" si="8"/>
        <v>0</v>
      </c>
      <c r="U84" s="481"/>
    </row>
    <row r="85" spans="1:21" ht="21" customHeight="1">
      <c r="A85" s="481"/>
      <c r="B85" s="612">
        <v>69</v>
      </c>
      <c r="C85" s="613"/>
      <c r="D85" s="1154"/>
      <c r="E85" s="1155"/>
      <c r="F85" s="830"/>
      <c r="G85" s="1156"/>
      <c r="H85" s="1155"/>
      <c r="I85" s="614" t="str">
        <f t="shared" si="9"/>
        <v/>
      </c>
      <c r="J85" s="614"/>
      <c r="K85" s="619" t="str">
        <f t="shared" si="6"/>
        <v/>
      </c>
      <c r="L85" s="619" t="str">
        <f t="shared" si="7"/>
        <v/>
      </c>
      <c r="M85" s="414" t="str">
        <f t="shared" si="1"/>
        <v>$</v>
      </c>
      <c r="N85" s="616" t="str">
        <f t="shared" si="11"/>
        <v/>
      </c>
      <c r="O85" s="416" t="str">
        <f t="shared" si="2"/>
        <v>$</v>
      </c>
      <c r="P85" s="617"/>
      <c r="Q85" s="416" t="str">
        <f t="shared" si="3"/>
        <v>$</v>
      </c>
      <c r="R85" s="617"/>
      <c r="S85" s="414" t="str">
        <f t="shared" si="4"/>
        <v>$</v>
      </c>
      <c r="T85" s="618">
        <f t="shared" si="8"/>
        <v>0</v>
      </c>
      <c r="U85" s="481"/>
    </row>
    <row r="86" spans="1:21" ht="21" customHeight="1">
      <c r="A86" s="481"/>
      <c r="B86" s="612">
        <v>70</v>
      </c>
      <c r="C86" s="613"/>
      <c r="D86" s="1154"/>
      <c r="E86" s="1155"/>
      <c r="F86" s="830"/>
      <c r="G86" s="1156"/>
      <c r="H86" s="1155"/>
      <c r="I86" s="614" t="str">
        <f t="shared" si="9"/>
        <v/>
      </c>
      <c r="J86" s="614"/>
      <c r="K86" s="619" t="str">
        <f t="shared" si="6"/>
        <v/>
      </c>
      <c r="L86" s="619" t="str">
        <f t="shared" si="7"/>
        <v/>
      </c>
      <c r="M86" s="414" t="str">
        <f t="shared" si="1"/>
        <v>$</v>
      </c>
      <c r="N86" s="616" t="str">
        <f t="shared" si="11"/>
        <v/>
      </c>
      <c r="O86" s="416" t="str">
        <f t="shared" si="2"/>
        <v>$</v>
      </c>
      <c r="P86" s="617"/>
      <c r="Q86" s="416" t="str">
        <f t="shared" si="3"/>
        <v>$</v>
      </c>
      <c r="R86" s="617"/>
      <c r="S86" s="414" t="str">
        <f t="shared" si="4"/>
        <v>$</v>
      </c>
      <c r="T86" s="618">
        <f t="shared" si="8"/>
        <v>0</v>
      </c>
      <c r="U86" s="481"/>
    </row>
    <row r="87" spans="1:21" ht="21" customHeight="1">
      <c r="A87" s="481"/>
      <c r="B87" s="612">
        <v>71</v>
      </c>
      <c r="C87" s="613"/>
      <c r="D87" s="1154"/>
      <c r="E87" s="1155"/>
      <c r="F87" s="830"/>
      <c r="G87" s="1156"/>
      <c r="H87" s="1155"/>
      <c r="I87" s="614" t="str">
        <f t="shared" si="9"/>
        <v/>
      </c>
      <c r="J87" s="614"/>
      <c r="K87" s="619" t="str">
        <f t="shared" si="6"/>
        <v/>
      </c>
      <c r="L87" s="619" t="str">
        <f t="shared" si="7"/>
        <v/>
      </c>
      <c r="M87" s="414" t="str">
        <f t="shared" si="1"/>
        <v>$</v>
      </c>
      <c r="N87" s="616" t="str">
        <f t="shared" si="11"/>
        <v/>
      </c>
      <c r="O87" s="416" t="str">
        <f t="shared" si="2"/>
        <v>$</v>
      </c>
      <c r="P87" s="617"/>
      <c r="Q87" s="416" t="str">
        <f t="shared" si="3"/>
        <v>$</v>
      </c>
      <c r="R87" s="617"/>
      <c r="S87" s="414" t="str">
        <f t="shared" si="4"/>
        <v>$</v>
      </c>
      <c r="T87" s="618">
        <f t="shared" si="8"/>
        <v>0</v>
      </c>
      <c r="U87" s="481"/>
    </row>
    <row r="88" spans="1:21" ht="21" customHeight="1">
      <c r="A88" s="481"/>
      <c r="B88" s="612">
        <v>72</v>
      </c>
      <c r="C88" s="613"/>
      <c r="D88" s="1154"/>
      <c r="E88" s="1155"/>
      <c r="F88" s="830"/>
      <c r="G88" s="1156"/>
      <c r="H88" s="1155"/>
      <c r="I88" s="614" t="str">
        <f t="shared" si="9"/>
        <v/>
      </c>
      <c r="J88" s="614"/>
      <c r="K88" s="619" t="str">
        <f t="shared" si="6"/>
        <v/>
      </c>
      <c r="L88" s="619" t="str">
        <f t="shared" si="7"/>
        <v/>
      </c>
      <c r="M88" s="414" t="str">
        <f t="shared" si="1"/>
        <v>$</v>
      </c>
      <c r="N88" s="616" t="str">
        <f t="shared" si="11"/>
        <v/>
      </c>
      <c r="O88" s="416" t="str">
        <f t="shared" si="2"/>
        <v>$</v>
      </c>
      <c r="P88" s="617"/>
      <c r="Q88" s="416" t="str">
        <f t="shared" si="3"/>
        <v>$</v>
      </c>
      <c r="R88" s="617"/>
      <c r="S88" s="414" t="str">
        <f t="shared" si="4"/>
        <v>$</v>
      </c>
      <c r="T88" s="618">
        <f t="shared" si="8"/>
        <v>0</v>
      </c>
      <c r="U88" s="481"/>
    </row>
    <row r="89" spans="1:21" ht="21" customHeight="1">
      <c r="A89" s="481"/>
      <c r="B89" s="612">
        <v>73</v>
      </c>
      <c r="C89" s="613"/>
      <c r="D89" s="1154"/>
      <c r="E89" s="1155"/>
      <c r="F89" s="830"/>
      <c r="G89" s="1156"/>
      <c r="H89" s="1155"/>
      <c r="I89" s="614" t="str">
        <f t="shared" si="9"/>
        <v/>
      </c>
      <c r="J89" s="614"/>
      <c r="K89" s="619" t="str">
        <f t="shared" si="6"/>
        <v/>
      </c>
      <c r="L89" s="619" t="str">
        <f t="shared" si="7"/>
        <v/>
      </c>
      <c r="M89" s="414" t="str">
        <f t="shared" si="1"/>
        <v>$</v>
      </c>
      <c r="N89" s="616" t="str">
        <f t="shared" si="11"/>
        <v/>
      </c>
      <c r="O89" s="416" t="str">
        <f t="shared" si="2"/>
        <v>$</v>
      </c>
      <c r="P89" s="617"/>
      <c r="Q89" s="416" t="str">
        <f t="shared" si="3"/>
        <v>$</v>
      </c>
      <c r="R89" s="617"/>
      <c r="S89" s="414" t="str">
        <f t="shared" si="4"/>
        <v>$</v>
      </c>
      <c r="T89" s="618">
        <f t="shared" si="8"/>
        <v>0</v>
      </c>
      <c r="U89" s="481"/>
    </row>
    <row r="90" spans="1:21" ht="21" customHeight="1">
      <c r="A90" s="481"/>
      <c r="B90" s="612">
        <v>74</v>
      </c>
      <c r="C90" s="613"/>
      <c r="D90" s="1154"/>
      <c r="E90" s="1155"/>
      <c r="F90" s="830"/>
      <c r="G90" s="1156"/>
      <c r="H90" s="1155"/>
      <c r="I90" s="614" t="str">
        <f t="shared" si="9"/>
        <v/>
      </c>
      <c r="J90" s="614"/>
      <c r="K90" s="619" t="str">
        <f t="shared" si="6"/>
        <v/>
      </c>
      <c r="L90" s="619" t="str">
        <f t="shared" si="7"/>
        <v/>
      </c>
      <c r="M90" s="414" t="str">
        <f t="shared" si="1"/>
        <v>$</v>
      </c>
      <c r="N90" s="616" t="str">
        <f t="shared" si="11"/>
        <v/>
      </c>
      <c r="O90" s="416" t="str">
        <f t="shared" si="2"/>
        <v>$</v>
      </c>
      <c r="P90" s="617"/>
      <c r="Q90" s="416" t="str">
        <f t="shared" si="3"/>
        <v>$</v>
      </c>
      <c r="R90" s="617"/>
      <c r="S90" s="414" t="str">
        <f t="shared" si="4"/>
        <v>$</v>
      </c>
      <c r="T90" s="618">
        <f t="shared" si="8"/>
        <v>0</v>
      </c>
      <c r="U90" s="481"/>
    </row>
    <row r="91" spans="1:21" ht="21" customHeight="1">
      <c r="A91" s="481"/>
      <c r="B91" s="612">
        <v>75</v>
      </c>
      <c r="C91" s="613"/>
      <c r="D91" s="1154"/>
      <c r="E91" s="1155"/>
      <c r="F91" s="830"/>
      <c r="G91" s="1156"/>
      <c r="H91" s="1155"/>
      <c r="I91" s="614" t="str">
        <f t="shared" si="9"/>
        <v/>
      </c>
      <c r="J91" s="614"/>
      <c r="K91" s="619" t="str">
        <f t="shared" si="6"/>
        <v/>
      </c>
      <c r="L91" s="619" t="str">
        <f t="shared" si="7"/>
        <v/>
      </c>
      <c r="M91" s="414" t="str">
        <f t="shared" si="1"/>
        <v>$</v>
      </c>
      <c r="N91" s="616" t="str">
        <f t="shared" si="11"/>
        <v/>
      </c>
      <c r="O91" s="416" t="str">
        <f t="shared" si="2"/>
        <v>$</v>
      </c>
      <c r="P91" s="617"/>
      <c r="Q91" s="416" t="str">
        <f t="shared" si="3"/>
        <v>$</v>
      </c>
      <c r="R91" s="617"/>
      <c r="S91" s="414" t="str">
        <f t="shared" si="4"/>
        <v>$</v>
      </c>
      <c r="T91" s="618">
        <f t="shared" si="8"/>
        <v>0</v>
      </c>
      <c r="U91" s="481"/>
    </row>
    <row r="92" spans="1:21" ht="21" customHeight="1">
      <c r="A92" s="481"/>
      <c r="B92" s="612">
        <v>76</v>
      </c>
      <c r="C92" s="613"/>
      <c r="D92" s="1154"/>
      <c r="E92" s="1155"/>
      <c r="F92" s="830"/>
      <c r="G92" s="1156"/>
      <c r="H92" s="1155"/>
      <c r="I92" s="614" t="str">
        <f t="shared" si="9"/>
        <v/>
      </c>
      <c r="J92" s="614"/>
      <c r="K92" s="619" t="str">
        <f t="shared" si="6"/>
        <v/>
      </c>
      <c r="L92" s="619" t="str">
        <f t="shared" si="7"/>
        <v/>
      </c>
      <c r="M92" s="414" t="str">
        <f t="shared" si="1"/>
        <v>$</v>
      </c>
      <c r="N92" s="616" t="str">
        <f t="shared" si="11"/>
        <v/>
      </c>
      <c r="O92" s="416" t="str">
        <f t="shared" si="2"/>
        <v>$</v>
      </c>
      <c r="P92" s="617"/>
      <c r="Q92" s="416" t="str">
        <f t="shared" si="3"/>
        <v>$</v>
      </c>
      <c r="R92" s="617"/>
      <c r="S92" s="414" t="str">
        <f t="shared" si="4"/>
        <v>$</v>
      </c>
      <c r="T92" s="618">
        <f t="shared" si="8"/>
        <v>0</v>
      </c>
      <c r="U92" s="481"/>
    </row>
    <row r="93" spans="1:21" ht="21" customHeight="1">
      <c r="A93" s="481"/>
      <c r="B93" s="612">
        <v>77</v>
      </c>
      <c r="C93" s="613"/>
      <c r="D93" s="1154"/>
      <c r="E93" s="1155"/>
      <c r="F93" s="830"/>
      <c r="G93" s="1156"/>
      <c r="H93" s="1155"/>
      <c r="I93" s="614" t="str">
        <f t="shared" si="9"/>
        <v/>
      </c>
      <c r="J93" s="614"/>
      <c r="K93" s="619" t="str">
        <f t="shared" si="6"/>
        <v/>
      </c>
      <c r="L93" s="619" t="str">
        <f t="shared" si="7"/>
        <v/>
      </c>
      <c r="M93" s="414" t="str">
        <f t="shared" si="1"/>
        <v>$</v>
      </c>
      <c r="N93" s="616" t="str">
        <f t="shared" si="11"/>
        <v/>
      </c>
      <c r="O93" s="416" t="str">
        <f t="shared" si="2"/>
        <v>$</v>
      </c>
      <c r="P93" s="617"/>
      <c r="Q93" s="416" t="str">
        <f t="shared" si="3"/>
        <v>$</v>
      </c>
      <c r="R93" s="617"/>
      <c r="S93" s="414" t="str">
        <f t="shared" si="4"/>
        <v>$</v>
      </c>
      <c r="T93" s="618">
        <f t="shared" si="8"/>
        <v>0</v>
      </c>
      <c r="U93" s="481"/>
    </row>
    <row r="94" spans="1:21" ht="21" customHeight="1">
      <c r="A94" s="481"/>
      <c r="B94" s="612">
        <v>78</v>
      </c>
      <c r="C94" s="613"/>
      <c r="D94" s="1154"/>
      <c r="E94" s="1155"/>
      <c r="F94" s="830"/>
      <c r="G94" s="1156"/>
      <c r="H94" s="1155"/>
      <c r="I94" s="614" t="str">
        <f t="shared" si="9"/>
        <v/>
      </c>
      <c r="J94" s="614"/>
      <c r="K94" s="619" t="str">
        <f t="shared" si="6"/>
        <v/>
      </c>
      <c r="L94" s="619" t="str">
        <f t="shared" si="7"/>
        <v/>
      </c>
      <c r="M94" s="414" t="str">
        <f t="shared" si="1"/>
        <v>$</v>
      </c>
      <c r="N94" s="616" t="str">
        <f t="shared" si="11"/>
        <v/>
      </c>
      <c r="O94" s="416" t="str">
        <f t="shared" si="2"/>
        <v>$</v>
      </c>
      <c r="P94" s="617"/>
      <c r="Q94" s="416" t="str">
        <f t="shared" si="3"/>
        <v>$</v>
      </c>
      <c r="R94" s="617"/>
      <c r="S94" s="414" t="str">
        <f t="shared" si="4"/>
        <v>$</v>
      </c>
      <c r="T94" s="618">
        <f t="shared" si="8"/>
        <v>0</v>
      </c>
      <c r="U94" s="481"/>
    </row>
    <row r="95" spans="1:21" ht="21" customHeight="1">
      <c r="A95" s="481"/>
      <c r="B95" s="612">
        <v>79</v>
      </c>
      <c r="C95" s="613"/>
      <c r="D95" s="1154"/>
      <c r="E95" s="1155"/>
      <c r="F95" s="830"/>
      <c r="G95" s="1156"/>
      <c r="H95" s="1155"/>
      <c r="I95" s="614" t="str">
        <f t="shared" si="9"/>
        <v/>
      </c>
      <c r="J95" s="614"/>
      <c r="K95" s="619" t="str">
        <f t="shared" si="6"/>
        <v/>
      </c>
      <c r="L95" s="619" t="str">
        <f t="shared" si="7"/>
        <v/>
      </c>
      <c r="M95" s="414" t="str">
        <f t="shared" si="1"/>
        <v>$</v>
      </c>
      <c r="N95" s="616" t="str">
        <f t="shared" si="11"/>
        <v/>
      </c>
      <c r="O95" s="416" t="str">
        <f t="shared" si="2"/>
        <v>$</v>
      </c>
      <c r="P95" s="617"/>
      <c r="Q95" s="416" t="str">
        <f t="shared" si="3"/>
        <v>$</v>
      </c>
      <c r="R95" s="617"/>
      <c r="S95" s="414" t="str">
        <f t="shared" si="4"/>
        <v>$</v>
      </c>
      <c r="T95" s="618">
        <f t="shared" si="8"/>
        <v>0</v>
      </c>
      <c r="U95" s="481"/>
    </row>
    <row r="96" spans="1:21" ht="21" customHeight="1">
      <c r="A96" s="481"/>
      <c r="B96" s="612">
        <v>80</v>
      </c>
      <c r="C96" s="613"/>
      <c r="D96" s="1154"/>
      <c r="E96" s="1155"/>
      <c r="F96" s="830"/>
      <c r="G96" s="1156"/>
      <c r="H96" s="1155"/>
      <c r="I96" s="614" t="str">
        <f t="shared" si="9"/>
        <v/>
      </c>
      <c r="J96" s="614"/>
      <c r="K96" s="619" t="str">
        <f t="shared" si="6"/>
        <v/>
      </c>
      <c r="L96" s="619" t="str">
        <f t="shared" si="7"/>
        <v/>
      </c>
      <c r="M96" s="414" t="str">
        <f t="shared" si="1"/>
        <v>$</v>
      </c>
      <c r="N96" s="616" t="str">
        <f t="shared" si="11"/>
        <v/>
      </c>
      <c r="O96" s="416" t="str">
        <f t="shared" si="2"/>
        <v>$</v>
      </c>
      <c r="P96" s="617"/>
      <c r="Q96" s="416" t="str">
        <f t="shared" si="3"/>
        <v>$</v>
      </c>
      <c r="R96" s="617"/>
      <c r="S96" s="414" t="str">
        <f t="shared" si="4"/>
        <v>$</v>
      </c>
      <c r="T96" s="618">
        <f t="shared" si="8"/>
        <v>0</v>
      </c>
      <c r="U96" s="481"/>
    </row>
    <row r="97" spans="1:21" ht="21" customHeight="1">
      <c r="A97" s="481"/>
      <c r="B97" s="612">
        <v>81</v>
      </c>
      <c r="C97" s="613"/>
      <c r="D97" s="1154"/>
      <c r="E97" s="1155"/>
      <c r="F97" s="830"/>
      <c r="G97" s="1156"/>
      <c r="H97" s="1155"/>
      <c r="I97" s="614" t="str">
        <f t="shared" si="9"/>
        <v/>
      </c>
      <c r="J97" s="614"/>
      <c r="K97" s="619" t="str">
        <f t="shared" si="6"/>
        <v/>
      </c>
      <c r="L97" s="619" t="str">
        <f t="shared" si="7"/>
        <v/>
      </c>
      <c r="M97" s="414" t="str">
        <f t="shared" si="1"/>
        <v>$</v>
      </c>
      <c r="N97" s="616" t="str">
        <f t="shared" si="11"/>
        <v/>
      </c>
      <c r="O97" s="416" t="str">
        <f t="shared" si="2"/>
        <v>$</v>
      </c>
      <c r="P97" s="617"/>
      <c r="Q97" s="416" t="str">
        <f t="shared" si="3"/>
        <v>$</v>
      </c>
      <c r="R97" s="617"/>
      <c r="S97" s="414" t="str">
        <f t="shared" si="4"/>
        <v>$</v>
      </c>
      <c r="T97" s="618">
        <f t="shared" si="8"/>
        <v>0</v>
      </c>
      <c r="U97" s="481"/>
    </row>
    <row r="98" spans="1:21" ht="21" customHeight="1">
      <c r="A98" s="481"/>
      <c r="B98" s="612">
        <v>82</v>
      </c>
      <c r="C98" s="613"/>
      <c r="D98" s="1154"/>
      <c r="E98" s="1155"/>
      <c r="F98" s="830"/>
      <c r="G98" s="1156"/>
      <c r="H98" s="1155"/>
      <c r="I98" s="614" t="str">
        <f t="shared" si="9"/>
        <v/>
      </c>
      <c r="J98" s="614"/>
      <c r="K98" s="619" t="str">
        <f t="shared" si="6"/>
        <v/>
      </c>
      <c r="L98" s="619" t="str">
        <f t="shared" si="7"/>
        <v/>
      </c>
      <c r="M98" s="414" t="str">
        <f t="shared" si="1"/>
        <v>$</v>
      </c>
      <c r="N98" s="616" t="str">
        <f t="shared" si="11"/>
        <v/>
      </c>
      <c r="O98" s="416" t="str">
        <f t="shared" si="2"/>
        <v>$</v>
      </c>
      <c r="P98" s="617"/>
      <c r="Q98" s="416" t="str">
        <f t="shared" si="3"/>
        <v>$</v>
      </c>
      <c r="R98" s="617"/>
      <c r="S98" s="414" t="str">
        <f t="shared" si="4"/>
        <v>$</v>
      </c>
      <c r="T98" s="618">
        <f t="shared" si="8"/>
        <v>0</v>
      </c>
      <c r="U98" s="481"/>
    </row>
    <row r="99" spans="1:21" ht="21" customHeight="1">
      <c r="A99" s="481"/>
      <c r="B99" s="612">
        <v>83</v>
      </c>
      <c r="C99" s="613"/>
      <c r="D99" s="1154"/>
      <c r="E99" s="1155"/>
      <c r="F99" s="830"/>
      <c r="G99" s="1156"/>
      <c r="H99" s="1155"/>
      <c r="I99" s="614" t="str">
        <f t="shared" si="9"/>
        <v/>
      </c>
      <c r="J99" s="614"/>
      <c r="K99" s="619" t="str">
        <f t="shared" si="6"/>
        <v/>
      </c>
      <c r="L99" s="619" t="str">
        <f t="shared" si="7"/>
        <v/>
      </c>
      <c r="M99" s="414" t="str">
        <f t="shared" si="1"/>
        <v>$</v>
      </c>
      <c r="N99" s="616" t="str">
        <f t="shared" si="11"/>
        <v/>
      </c>
      <c r="O99" s="416" t="str">
        <f t="shared" si="2"/>
        <v>$</v>
      </c>
      <c r="P99" s="617"/>
      <c r="Q99" s="416" t="str">
        <f t="shared" si="3"/>
        <v>$</v>
      </c>
      <c r="R99" s="617"/>
      <c r="S99" s="414" t="str">
        <f t="shared" si="4"/>
        <v>$</v>
      </c>
      <c r="T99" s="618">
        <f t="shared" si="8"/>
        <v>0</v>
      </c>
      <c r="U99" s="481"/>
    </row>
    <row r="100" spans="1:21" ht="21" customHeight="1">
      <c r="A100" s="481"/>
      <c r="B100" s="612">
        <v>84</v>
      </c>
      <c r="C100" s="613"/>
      <c r="D100" s="1154"/>
      <c r="E100" s="1155"/>
      <c r="F100" s="830"/>
      <c r="G100" s="1156"/>
      <c r="H100" s="1155"/>
      <c r="I100" s="614" t="str">
        <f t="shared" si="9"/>
        <v/>
      </c>
      <c r="J100" s="614"/>
      <c r="K100" s="619" t="str">
        <f t="shared" si="6"/>
        <v/>
      </c>
      <c r="L100" s="619" t="str">
        <f t="shared" si="7"/>
        <v/>
      </c>
      <c r="M100" s="414" t="str">
        <f t="shared" si="1"/>
        <v>$</v>
      </c>
      <c r="N100" s="616" t="str">
        <f t="shared" si="11"/>
        <v/>
      </c>
      <c r="O100" s="416" t="str">
        <f t="shared" si="2"/>
        <v>$</v>
      </c>
      <c r="P100" s="617"/>
      <c r="Q100" s="416" t="str">
        <f t="shared" si="3"/>
        <v>$</v>
      </c>
      <c r="R100" s="617"/>
      <c r="S100" s="414" t="str">
        <f t="shared" si="4"/>
        <v>$</v>
      </c>
      <c r="T100" s="618">
        <f t="shared" si="8"/>
        <v>0</v>
      </c>
      <c r="U100" s="481"/>
    </row>
    <row r="101" spans="1:21" ht="21" customHeight="1">
      <c r="A101" s="481"/>
      <c r="B101" s="612">
        <v>85</v>
      </c>
      <c r="C101" s="613"/>
      <c r="D101" s="1154"/>
      <c r="E101" s="1155"/>
      <c r="F101" s="830"/>
      <c r="G101" s="1156"/>
      <c r="H101" s="1155"/>
      <c r="I101" s="614" t="str">
        <f t="shared" si="9"/>
        <v/>
      </c>
      <c r="J101" s="614"/>
      <c r="K101" s="619" t="str">
        <f t="shared" si="6"/>
        <v/>
      </c>
      <c r="L101" s="619" t="str">
        <f t="shared" si="7"/>
        <v/>
      </c>
      <c r="M101" s="414" t="str">
        <f t="shared" si="1"/>
        <v>$</v>
      </c>
      <c r="N101" s="616" t="str">
        <f t="shared" si="11"/>
        <v/>
      </c>
      <c r="O101" s="416" t="str">
        <f t="shared" si="2"/>
        <v>$</v>
      </c>
      <c r="P101" s="617"/>
      <c r="Q101" s="416" t="str">
        <f t="shared" si="3"/>
        <v>$</v>
      </c>
      <c r="R101" s="617"/>
      <c r="S101" s="414" t="str">
        <f t="shared" si="4"/>
        <v>$</v>
      </c>
      <c r="T101" s="618">
        <f t="shared" si="8"/>
        <v>0</v>
      </c>
      <c r="U101" s="481"/>
    </row>
    <row r="102" spans="1:21" ht="21" customHeight="1">
      <c r="A102" s="481"/>
      <c r="B102" s="612">
        <v>86</v>
      </c>
      <c r="C102" s="613"/>
      <c r="D102" s="1154"/>
      <c r="E102" s="1155"/>
      <c r="F102" s="830"/>
      <c r="G102" s="1156"/>
      <c r="H102" s="1155"/>
      <c r="I102" s="614" t="str">
        <f t="shared" si="9"/>
        <v/>
      </c>
      <c r="J102" s="614"/>
      <c r="K102" s="619" t="str">
        <f t="shared" si="6"/>
        <v/>
      </c>
      <c r="L102" s="619" t="str">
        <f t="shared" si="7"/>
        <v/>
      </c>
      <c r="M102" s="414" t="str">
        <f t="shared" si="1"/>
        <v>$</v>
      </c>
      <c r="N102" s="616" t="str">
        <f t="shared" si="11"/>
        <v/>
      </c>
      <c r="O102" s="416" t="str">
        <f t="shared" si="2"/>
        <v>$</v>
      </c>
      <c r="P102" s="617"/>
      <c r="Q102" s="416" t="str">
        <f t="shared" si="3"/>
        <v>$</v>
      </c>
      <c r="R102" s="617"/>
      <c r="S102" s="414" t="str">
        <f t="shared" si="4"/>
        <v>$</v>
      </c>
      <c r="T102" s="618">
        <f t="shared" si="8"/>
        <v>0</v>
      </c>
      <c r="U102" s="481"/>
    </row>
    <row r="103" spans="1:21" ht="21" customHeight="1">
      <c r="A103" s="481"/>
      <c r="B103" s="612">
        <v>87</v>
      </c>
      <c r="C103" s="613"/>
      <c r="D103" s="1154"/>
      <c r="E103" s="1155"/>
      <c r="F103" s="830"/>
      <c r="G103" s="1156"/>
      <c r="H103" s="1155"/>
      <c r="I103" s="614" t="str">
        <f t="shared" si="9"/>
        <v/>
      </c>
      <c r="J103" s="614"/>
      <c r="K103" s="619" t="str">
        <f t="shared" si="6"/>
        <v/>
      </c>
      <c r="L103" s="619" t="str">
        <f t="shared" si="7"/>
        <v/>
      </c>
      <c r="M103" s="414" t="str">
        <f t="shared" si="1"/>
        <v>$</v>
      </c>
      <c r="N103" s="616" t="str">
        <f t="shared" si="11"/>
        <v/>
      </c>
      <c r="O103" s="416" t="str">
        <f t="shared" si="2"/>
        <v>$</v>
      </c>
      <c r="P103" s="617"/>
      <c r="Q103" s="416" t="str">
        <f t="shared" si="3"/>
        <v>$</v>
      </c>
      <c r="R103" s="617"/>
      <c r="S103" s="414" t="str">
        <f t="shared" si="4"/>
        <v>$</v>
      </c>
      <c r="T103" s="618">
        <f t="shared" si="8"/>
        <v>0</v>
      </c>
      <c r="U103" s="481"/>
    </row>
    <row r="104" spans="1:21" ht="21" customHeight="1">
      <c r="A104" s="481"/>
      <c r="B104" s="612">
        <v>88</v>
      </c>
      <c r="C104" s="613"/>
      <c r="D104" s="1154"/>
      <c r="E104" s="1155"/>
      <c r="F104" s="830"/>
      <c r="G104" s="1156"/>
      <c r="H104" s="1155"/>
      <c r="I104" s="614" t="str">
        <f t="shared" si="9"/>
        <v/>
      </c>
      <c r="J104" s="614"/>
      <c r="K104" s="619" t="str">
        <f t="shared" si="6"/>
        <v/>
      </c>
      <c r="L104" s="619" t="str">
        <f t="shared" si="7"/>
        <v/>
      </c>
      <c r="M104" s="414" t="str">
        <f t="shared" si="1"/>
        <v>$</v>
      </c>
      <c r="N104" s="616" t="str">
        <f t="shared" si="11"/>
        <v/>
      </c>
      <c r="O104" s="416" t="str">
        <f t="shared" si="2"/>
        <v>$</v>
      </c>
      <c r="P104" s="617"/>
      <c r="Q104" s="416" t="str">
        <f t="shared" si="3"/>
        <v>$</v>
      </c>
      <c r="R104" s="617"/>
      <c r="S104" s="414" t="str">
        <f t="shared" si="4"/>
        <v>$</v>
      </c>
      <c r="T104" s="618">
        <f t="shared" si="8"/>
        <v>0</v>
      </c>
      <c r="U104" s="481"/>
    </row>
    <row r="105" spans="1:21" ht="21" customHeight="1">
      <c r="A105" s="481"/>
      <c r="B105" s="612">
        <v>89</v>
      </c>
      <c r="C105" s="613"/>
      <c r="D105" s="1154"/>
      <c r="E105" s="1155"/>
      <c r="F105" s="830"/>
      <c r="G105" s="1156"/>
      <c r="H105" s="1155"/>
      <c r="I105" s="614" t="str">
        <f t="shared" si="9"/>
        <v/>
      </c>
      <c r="J105" s="614"/>
      <c r="K105" s="619" t="str">
        <f t="shared" si="6"/>
        <v/>
      </c>
      <c r="L105" s="619" t="str">
        <f t="shared" si="7"/>
        <v/>
      </c>
      <c r="M105" s="414" t="str">
        <f t="shared" si="1"/>
        <v>$</v>
      </c>
      <c r="N105" s="616" t="str">
        <f t="shared" si="11"/>
        <v/>
      </c>
      <c r="O105" s="416" t="str">
        <f t="shared" si="2"/>
        <v>$</v>
      </c>
      <c r="P105" s="617"/>
      <c r="Q105" s="416" t="str">
        <f t="shared" si="3"/>
        <v>$</v>
      </c>
      <c r="R105" s="617"/>
      <c r="S105" s="414" t="str">
        <f t="shared" si="4"/>
        <v>$</v>
      </c>
      <c r="T105" s="618">
        <f t="shared" si="8"/>
        <v>0</v>
      </c>
      <c r="U105" s="481"/>
    </row>
    <row r="106" spans="1:21" ht="21" customHeight="1">
      <c r="A106" s="481"/>
      <c r="B106" s="612">
        <v>90</v>
      </c>
      <c r="C106" s="613"/>
      <c r="D106" s="1154"/>
      <c r="E106" s="1155"/>
      <c r="F106" s="830"/>
      <c r="G106" s="1156"/>
      <c r="H106" s="1155"/>
      <c r="I106" s="614" t="str">
        <f t="shared" si="9"/>
        <v/>
      </c>
      <c r="J106" s="614"/>
      <c r="K106" s="619" t="str">
        <f t="shared" si="6"/>
        <v/>
      </c>
      <c r="L106" s="619" t="str">
        <f t="shared" si="7"/>
        <v/>
      </c>
      <c r="M106" s="414" t="str">
        <f t="shared" si="1"/>
        <v>$</v>
      </c>
      <c r="N106" s="616" t="str">
        <f t="shared" si="11"/>
        <v/>
      </c>
      <c r="O106" s="416" t="str">
        <f t="shared" si="2"/>
        <v>$</v>
      </c>
      <c r="P106" s="617"/>
      <c r="Q106" s="416" t="str">
        <f t="shared" si="3"/>
        <v>$</v>
      </c>
      <c r="R106" s="617"/>
      <c r="S106" s="414" t="str">
        <f t="shared" si="4"/>
        <v>$</v>
      </c>
      <c r="T106" s="618">
        <f t="shared" si="8"/>
        <v>0</v>
      </c>
      <c r="U106" s="481"/>
    </row>
    <row r="107" spans="1:21" ht="21" customHeight="1">
      <c r="A107" s="481"/>
      <c r="B107" s="612">
        <v>91</v>
      </c>
      <c r="C107" s="613"/>
      <c r="D107" s="1154"/>
      <c r="E107" s="1155"/>
      <c r="F107" s="830"/>
      <c r="G107" s="1156"/>
      <c r="H107" s="1155"/>
      <c r="I107" s="614" t="str">
        <f t="shared" si="9"/>
        <v/>
      </c>
      <c r="J107" s="614"/>
      <c r="K107" s="619" t="str">
        <f t="shared" si="6"/>
        <v/>
      </c>
      <c r="L107" s="619" t="str">
        <f t="shared" si="7"/>
        <v/>
      </c>
      <c r="M107" s="414" t="str">
        <f t="shared" si="1"/>
        <v>$</v>
      </c>
      <c r="N107" s="616" t="str">
        <f t="shared" si="11"/>
        <v/>
      </c>
      <c r="O107" s="416" t="str">
        <f t="shared" si="2"/>
        <v>$</v>
      </c>
      <c r="P107" s="617"/>
      <c r="Q107" s="416" t="str">
        <f t="shared" si="3"/>
        <v>$</v>
      </c>
      <c r="R107" s="617"/>
      <c r="S107" s="414" t="str">
        <f t="shared" si="4"/>
        <v>$</v>
      </c>
      <c r="T107" s="618">
        <f t="shared" si="8"/>
        <v>0</v>
      </c>
      <c r="U107" s="481"/>
    </row>
    <row r="108" spans="1:21" ht="21" customHeight="1">
      <c r="A108" s="481"/>
      <c r="B108" s="612">
        <v>92</v>
      </c>
      <c r="C108" s="613"/>
      <c r="D108" s="1154"/>
      <c r="E108" s="1155"/>
      <c r="F108" s="830"/>
      <c r="G108" s="1156"/>
      <c r="H108" s="1155"/>
      <c r="I108" s="614" t="str">
        <f t="shared" si="9"/>
        <v/>
      </c>
      <c r="J108" s="614"/>
      <c r="K108" s="619" t="str">
        <f t="shared" si="6"/>
        <v/>
      </c>
      <c r="L108" s="619" t="str">
        <f t="shared" si="7"/>
        <v/>
      </c>
      <c r="M108" s="414" t="str">
        <f t="shared" si="1"/>
        <v>$</v>
      </c>
      <c r="N108" s="616" t="str">
        <f t="shared" si="11"/>
        <v/>
      </c>
      <c r="O108" s="416" t="str">
        <f t="shared" si="2"/>
        <v>$</v>
      </c>
      <c r="P108" s="617"/>
      <c r="Q108" s="416" t="str">
        <f t="shared" si="3"/>
        <v>$</v>
      </c>
      <c r="R108" s="617"/>
      <c r="S108" s="414" t="str">
        <f t="shared" si="4"/>
        <v>$</v>
      </c>
      <c r="T108" s="618">
        <f t="shared" si="8"/>
        <v>0</v>
      </c>
      <c r="U108" s="481"/>
    </row>
    <row r="109" spans="1:21" ht="21" customHeight="1">
      <c r="A109" s="481"/>
      <c r="B109" s="612">
        <v>93</v>
      </c>
      <c r="C109" s="613"/>
      <c r="D109" s="1154"/>
      <c r="E109" s="1155"/>
      <c r="F109" s="830"/>
      <c r="G109" s="1156"/>
      <c r="H109" s="1155"/>
      <c r="I109" s="614" t="str">
        <f t="shared" si="9"/>
        <v/>
      </c>
      <c r="J109" s="614"/>
      <c r="K109" s="619" t="str">
        <f t="shared" si="6"/>
        <v/>
      </c>
      <c r="L109" s="619" t="str">
        <f t="shared" si="7"/>
        <v/>
      </c>
      <c r="M109" s="414" t="str">
        <f t="shared" si="1"/>
        <v>$</v>
      </c>
      <c r="N109" s="616" t="str">
        <f t="shared" si="11"/>
        <v/>
      </c>
      <c r="O109" s="416" t="str">
        <f t="shared" si="2"/>
        <v>$</v>
      </c>
      <c r="P109" s="617"/>
      <c r="Q109" s="416" t="str">
        <f t="shared" si="3"/>
        <v>$</v>
      </c>
      <c r="R109" s="617"/>
      <c r="S109" s="414" t="str">
        <f t="shared" si="4"/>
        <v>$</v>
      </c>
      <c r="T109" s="618">
        <f t="shared" si="8"/>
        <v>0</v>
      </c>
      <c r="U109" s="481"/>
    </row>
    <row r="110" spans="1:21" ht="21" customHeight="1">
      <c r="A110" s="481"/>
      <c r="B110" s="612">
        <v>94</v>
      </c>
      <c r="C110" s="613"/>
      <c r="D110" s="1154"/>
      <c r="E110" s="1155"/>
      <c r="F110" s="830"/>
      <c r="G110" s="1156"/>
      <c r="H110" s="1155"/>
      <c r="I110" s="614" t="str">
        <f t="shared" si="9"/>
        <v/>
      </c>
      <c r="J110" s="614"/>
      <c r="K110" s="619" t="str">
        <f t="shared" si="6"/>
        <v/>
      </c>
      <c r="L110" s="619" t="str">
        <f t="shared" si="7"/>
        <v/>
      </c>
      <c r="M110" s="414" t="str">
        <f t="shared" si="1"/>
        <v>$</v>
      </c>
      <c r="N110" s="616" t="str">
        <f t="shared" si="11"/>
        <v/>
      </c>
      <c r="O110" s="416" t="str">
        <f t="shared" si="2"/>
        <v>$</v>
      </c>
      <c r="P110" s="617"/>
      <c r="Q110" s="416" t="str">
        <f t="shared" si="3"/>
        <v>$</v>
      </c>
      <c r="R110" s="617"/>
      <c r="S110" s="414" t="str">
        <f t="shared" si="4"/>
        <v>$</v>
      </c>
      <c r="T110" s="618">
        <f t="shared" si="8"/>
        <v>0</v>
      </c>
      <c r="U110" s="481"/>
    </row>
    <row r="111" spans="1:21" ht="21" customHeight="1">
      <c r="A111" s="481"/>
      <c r="B111" s="612">
        <v>95</v>
      </c>
      <c r="C111" s="613"/>
      <c r="D111" s="1154"/>
      <c r="E111" s="1155"/>
      <c r="F111" s="830"/>
      <c r="G111" s="1156"/>
      <c r="H111" s="1155"/>
      <c r="I111" s="614" t="str">
        <f t="shared" si="9"/>
        <v/>
      </c>
      <c r="J111" s="614"/>
      <c r="K111" s="619" t="str">
        <f t="shared" si="6"/>
        <v/>
      </c>
      <c r="L111" s="619" t="str">
        <f t="shared" si="7"/>
        <v/>
      </c>
      <c r="M111" s="414" t="str">
        <f t="shared" si="1"/>
        <v>$</v>
      </c>
      <c r="N111" s="616" t="str">
        <f t="shared" si="11"/>
        <v/>
      </c>
      <c r="O111" s="416" t="str">
        <f t="shared" si="2"/>
        <v>$</v>
      </c>
      <c r="P111" s="617"/>
      <c r="Q111" s="416" t="str">
        <f t="shared" si="3"/>
        <v>$</v>
      </c>
      <c r="R111" s="617"/>
      <c r="S111" s="414" t="str">
        <f t="shared" si="4"/>
        <v>$</v>
      </c>
      <c r="T111" s="618">
        <f t="shared" si="8"/>
        <v>0</v>
      </c>
      <c r="U111" s="481"/>
    </row>
    <row r="112" spans="1:21" ht="21" customHeight="1">
      <c r="A112" s="481"/>
      <c r="B112" s="612">
        <v>96</v>
      </c>
      <c r="C112" s="613"/>
      <c r="D112" s="1154"/>
      <c r="E112" s="1155"/>
      <c r="F112" s="830"/>
      <c r="G112" s="1156"/>
      <c r="H112" s="1155"/>
      <c r="I112" s="614" t="str">
        <f t="shared" si="9"/>
        <v/>
      </c>
      <c r="J112" s="614"/>
      <c r="K112" s="619" t="str">
        <f t="shared" si="6"/>
        <v/>
      </c>
      <c r="L112" s="619" t="str">
        <f t="shared" si="7"/>
        <v/>
      </c>
      <c r="M112" s="414" t="str">
        <f t="shared" si="1"/>
        <v>$</v>
      </c>
      <c r="N112" s="616" t="str">
        <f t="shared" si="11"/>
        <v/>
      </c>
      <c r="O112" s="416" t="str">
        <f t="shared" si="2"/>
        <v>$</v>
      </c>
      <c r="P112" s="617"/>
      <c r="Q112" s="416" t="str">
        <f t="shared" si="3"/>
        <v>$</v>
      </c>
      <c r="R112" s="617"/>
      <c r="S112" s="414" t="str">
        <f t="shared" si="4"/>
        <v>$</v>
      </c>
      <c r="T112" s="618">
        <f t="shared" si="8"/>
        <v>0</v>
      </c>
      <c r="U112" s="481"/>
    </row>
    <row r="113" spans="1:21" ht="21" customHeight="1">
      <c r="A113" s="481"/>
      <c r="B113" s="612">
        <v>97</v>
      </c>
      <c r="C113" s="613"/>
      <c r="D113" s="1154"/>
      <c r="E113" s="1155"/>
      <c r="F113" s="830"/>
      <c r="G113" s="1156"/>
      <c r="H113" s="1155"/>
      <c r="I113" s="614" t="str">
        <f t="shared" si="9"/>
        <v/>
      </c>
      <c r="J113" s="614"/>
      <c r="K113" s="619" t="str">
        <f t="shared" si="6"/>
        <v/>
      </c>
      <c r="L113" s="619" t="str">
        <f t="shared" si="7"/>
        <v/>
      </c>
      <c r="M113" s="414" t="str">
        <f t="shared" si="1"/>
        <v>$</v>
      </c>
      <c r="N113" s="616" t="str">
        <f t="shared" si="11"/>
        <v/>
      </c>
      <c r="O113" s="416" t="str">
        <f t="shared" si="2"/>
        <v>$</v>
      </c>
      <c r="P113" s="617"/>
      <c r="Q113" s="416" t="str">
        <f t="shared" si="3"/>
        <v>$</v>
      </c>
      <c r="R113" s="617"/>
      <c r="S113" s="414" t="str">
        <f t="shared" si="4"/>
        <v>$</v>
      </c>
      <c r="T113" s="618">
        <f t="shared" si="8"/>
        <v>0</v>
      </c>
      <c r="U113" s="481"/>
    </row>
    <row r="114" spans="1:21" ht="21" customHeight="1">
      <c r="A114" s="481"/>
      <c r="B114" s="612">
        <v>98</v>
      </c>
      <c r="C114" s="613"/>
      <c r="D114" s="1154"/>
      <c r="E114" s="1155"/>
      <c r="F114" s="830"/>
      <c r="G114" s="1156"/>
      <c r="H114" s="1155"/>
      <c r="I114" s="614" t="str">
        <f t="shared" si="9"/>
        <v/>
      </c>
      <c r="J114" s="614"/>
      <c r="K114" s="619" t="str">
        <f t="shared" si="6"/>
        <v/>
      </c>
      <c r="L114" s="619" t="str">
        <f t="shared" si="7"/>
        <v/>
      </c>
      <c r="M114" s="414" t="str">
        <f t="shared" si="1"/>
        <v>$</v>
      </c>
      <c r="N114" s="616" t="str">
        <f t="shared" si="11"/>
        <v/>
      </c>
      <c r="O114" s="416" t="str">
        <f t="shared" si="2"/>
        <v>$</v>
      </c>
      <c r="P114" s="617"/>
      <c r="Q114" s="416" t="str">
        <f t="shared" si="3"/>
        <v>$</v>
      </c>
      <c r="R114" s="617"/>
      <c r="S114" s="414" t="str">
        <f t="shared" si="4"/>
        <v>$</v>
      </c>
      <c r="T114" s="618">
        <f t="shared" si="8"/>
        <v>0</v>
      </c>
      <c r="U114" s="481"/>
    </row>
    <row r="115" spans="1:21" ht="21" customHeight="1">
      <c r="A115" s="481"/>
      <c r="B115" s="612">
        <v>99</v>
      </c>
      <c r="C115" s="613"/>
      <c r="D115" s="1154"/>
      <c r="E115" s="1155"/>
      <c r="F115" s="830"/>
      <c r="G115" s="1156"/>
      <c r="H115" s="1155"/>
      <c r="I115" s="614" t="str">
        <f t="shared" si="9"/>
        <v/>
      </c>
      <c r="J115" s="614"/>
      <c r="K115" s="619" t="str">
        <f t="shared" si="6"/>
        <v/>
      </c>
      <c r="L115" s="619" t="str">
        <f t="shared" si="7"/>
        <v/>
      </c>
      <c r="M115" s="414" t="str">
        <f t="shared" si="1"/>
        <v>$</v>
      </c>
      <c r="N115" s="616" t="str">
        <f t="shared" si="11"/>
        <v/>
      </c>
      <c r="O115" s="416" t="str">
        <f t="shared" si="2"/>
        <v>$</v>
      </c>
      <c r="P115" s="617"/>
      <c r="Q115" s="416" t="str">
        <f t="shared" si="3"/>
        <v>$</v>
      </c>
      <c r="R115" s="617"/>
      <c r="S115" s="414" t="str">
        <f t="shared" si="4"/>
        <v>$</v>
      </c>
      <c r="T115" s="618">
        <f t="shared" si="8"/>
        <v>0</v>
      </c>
      <c r="U115" s="481"/>
    </row>
    <row r="116" spans="1:21" ht="21" customHeight="1">
      <c r="A116" s="481"/>
      <c r="B116" s="612">
        <v>100</v>
      </c>
      <c r="C116" s="613"/>
      <c r="D116" s="1154"/>
      <c r="E116" s="1155"/>
      <c r="F116" s="830"/>
      <c r="G116" s="1156"/>
      <c r="H116" s="1155"/>
      <c r="I116" s="614" t="str">
        <f t="shared" si="9"/>
        <v/>
      </c>
      <c r="J116" s="614"/>
      <c r="K116" s="619" t="str">
        <f t="shared" si="6"/>
        <v/>
      </c>
      <c r="L116" s="619" t="str">
        <f t="shared" si="7"/>
        <v/>
      </c>
      <c r="M116" s="414" t="str">
        <f t="shared" si="1"/>
        <v>$</v>
      </c>
      <c r="N116" s="616" t="str">
        <f t="shared" si="11"/>
        <v/>
      </c>
      <c r="O116" s="416" t="str">
        <f t="shared" si="2"/>
        <v>$</v>
      </c>
      <c r="P116" s="617"/>
      <c r="Q116" s="416" t="str">
        <f t="shared" si="3"/>
        <v>$</v>
      </c>
      <c r="R116" s="617"/>
      <c r="S116" s="414" t="str">
        <f t="shared" si="4"/>
        <v>$</v>
      </c>
      <c r="T116" s="618">
        <f t="shared" si="8"/>
        <v>0</v>
      </c>
      <c r="U116" s="481"/>
    </row>
    <row r="117" spans="1:21" ht="21" customHeight="1">
      <c r="A117" s="481"/>
      <c r="B117" s="612">
        <v>101</v>
      </c>
      <c r="C117" s="613"/>
      <c r="D117" s="1154"/>
      <c r="E117" s="1155"/>
      <c r="F117" s="830"/>
      <c r="G117" s="1156"/>
      <c r="H117" s="1155"/>
      <c r="I117" s="614" t="str">
        <f t="shared" si="9"/>
        <v/>
      </c>
      <c r="J117" s="614"/>
      <c r="K117" s="619" t="str">
        <f t="shared" si="6"/>
        <v/>
      </c>
      <c r="L117" s="619" t="str">
        <f t="shared" si="7"/>
        <v/>
      </c>
      <c r="M117" s="414" t="str">
        <f t="shared" si="1"/>
        <v>$</v>
      </c>
      <c r="N117" s="616" t="str">
        <f t="shared" si="11"/>
        <v/>
      </c>
      <c r="O117" s="416" t="str">
        <f t="shared" si="2"/>
        <v>$</v>
      </c>
      <c r="P117" s="617"/>
      <c r="Q117" s="416" t="str">
        <f t="shared" si="3"/>
        <v>$</v>
      </c>
      <c r="R117" s="617"/>
      <c r="S117" s="414" t="str">
        <f t="shared" si="4"/>
        <v>$</v>
      </c>
      <c r="T117" s="618">
        <f t="shared" si="8"/>
        <v>0</v>
      </c>
      <c r="U117" s="481"/>
    </row>
    <row r="118" spans="1:21" ht="21" customHeight="1">
      <c r="A118" s="481"/>
      <c r="B118" s="612">
        <v>102</v>
      </c>
      <c r="C118" s="613"/>
      <c r="D118" s="1154"/>
      <c r="E118" s="1155"/>
      <c r="F118" s="830"/>
      <c r="G118" s="1156"/>
      <c r="H118" s="1155"/>
      <c r="I118" s="614" t="str">
        <f t="shared" si="9"/>
        <v/>
      </c>
      <c r="J118" s="614"/>
      <c r="K118" s="619" t="str">
        <f t="shared" si="6"/>
        <v/>
      </c>
      <c r="L118" s="619" t="str">
        <f t="shared" si="7"/>
        <v/>
      </c>
      <c r="M118" s="414" t="str">
        <f t="shared" si="1"/>
        <v>$</v>
      </c>
      <c r="N118" s="616" t="str">
        <f t="shared" si="11"/>
        <v/>
      </c>
      <c r="O118" s="416" t="str">
        <f t="shared" si="2"/>
        <v>$</v>
      </c>
      <c r="P118" s="617"/>
      <c r="Q118" s="416" t="str">
        <f t="shared" si="3"/>
        <v>$</v>
      </c>
      <c r="R118" s="617"/>
      <c r="S118" s="414" t="str">
        <f t="shared" si="4"/>
        <v>$</v>
      </c>
      <c r="T118" s="618">
        <f t="shared" si="8"/>
        <v>0</v>
      </c>
      <c r="U118" s="481"/>
    </row>
    <row r="119" spans="1:21" ht="21" customHeight="1">
      <c r="A119" s="481"/>
      <c r="B119" s="612">
        <v>103</v>
      </c>
      <c r="C119" s="613"/>
      <c r="D119" s="1154"/>
      <c r="E119" s="1155"/>
      <c r="F119" s="830"/>
      <c r="G119" s="1156"/>
      <c r="H119" s="1155"/>
      <c r="I119" s="614" t="str">
        <f t="shared" si="9"/>
        <v/>
      </c>
      <c r="J119" s="614"/>
      <c r="K119" s="619" t="str">
        <f t="shared" si="6"/>
        <v/>
      </c>
      <c r="L119" s="619" t="str">
        <f t="shared" si="7"/>
        <v/>
      </c>
      <c r="M119" s="414" t="str">
        <f t="shared" si="1"/>
        <v>$</v>
      </c>
      <c r="N119" s="616" t="str">
        <f t="shared" si="11"/>
        <v/>
      </c>
      <c r="O119" s="416" t="str">
        <f t="shared" si="2"/>
        <v>$</v>
      </c>
      <c r="P119" s="617"/>
      <c r="Q119" s="416" t="str">
        <f t="shared" si="3"/>
        <v>$</v>
      </c>
      <c r="R119" s="617"/>
      <c r="S119" s="414" t="str">
        <f t="shared" si="4"/>
        <v>$</v>
      </c>
      <c r="T119" s="618">
        <f t="shared" si="8"/>
        <v>0</v>
      </c>
      <c r="U119" s="481"/>
    </row>
    <row r="120" spans="1:21" ht="21" customHeight="1">
      <c r="A120" s="481"/>
      <c r="B120" s="612">
        <v>104</v>
      </c>
      <c r="C120" s="613"/>
      <c r="D120" s="1154"/>
      <c r="E120" s="1155"/>
      <c r="F120" s="830"/>
      <c r="G120" s="1156"/>
      <c r="H120" s="1155"/>
      <c r="I120" s="614" t="str">
        <f t="shared" si="9"/>
        <v/>
      </c>
      <c r="J120" s="614"/>
      <c r="K120" s="619" t="str">
        <f t="shared" si="6"/>
        <v/>
      </c>
      <c r="L120" s="619" t="str">
        <f t="shared" si="7"/>
        <v/>
      </c>
      <c r="M120" s="414" t="str">
        <f t="shared" si="1"/>
        <v>$</v>
      </c>
      <c r="N120" s="616" t="str">
        <f t="shared" si="11"/>
        <v/>
      </c>
      <c r="O120" s="416" t="str">
        <f t="shared" si="2"/>
        <v>$</v>
      </c>
      <c r="P120" s="617"/>
      <c r="Q120" s="416" t="str">
        <f t="shared" si="3"/>
        <v>$</v>
      </c>
      <c r="R120" s="617"/>
      <c r="S120" s="414" t="str">
        <f t="shared" si="4"/>
        <v>$</v>
      </c>
      <c r="T120" s="618">
        <f t="shared" si="8"/>
        <v>0</v>
      </c>
      <c r="U120" s="481"/>
    </row>
    <row r="121" spans="1:21" ht="21" customHeight="1">
      <c r="A121" s="481"/>
      <c r="B121" s="612">
        <v>105</v>
      </c>
      <c r="C121" s="613"/>
      <c r="D121" s="1154"/>
      <c r="E121" s="1155"/>
      <c r="F121" s="830"/>
      <c r="G121" s="1156"/>
      <c r="H121" s="1155"/>
      <c r="I121" s="614" t="str">
        <f t="shared" si="9"/>
        <v/>
      </c>
      <c r="J121" s="614"/>
      <c r="K121" s="619" t="str">
        <f t="shared" si="6"/>
        <v/>
      </c>
      <c r="L121" s="619" t="str">
        <f t="shared" si="7"/>
        <v/>
      </c>
      <c r="M121" s="414" t="str">
        <f t="shared" si="1"/>
        <v>$</v>
      </c>
      <c r="N121" s="616" t="str">
        <f t="shared" si="11"/>
        <v/>
      </c>
      <c r="O121" s="416" t="str">
        <f t="shared" si="2"/>
        <v>$</v>
      </c>
      <c r="P121" s="617"/>
      <c r="Q121" s="416" t="str">
        <f t="shared" si="3"/>
        <v>$</v>
      </c>
      <c r="R121" s="617"/>
      <c r="S121" s="414" t="str">
        <f t="shared" si="4"/>
        <v>$</v>
      </c>
      <c r="T121" s="618">
        <f t="shared" si="8"/>
        <v>0</v>
      </c>
      <c r="U121" s="481"/>
    </row>
    <row r="122" spans="1:21" ht="21" customHeight="1">
      <c r="A122" s="481"/>
      <c r="B122" s="612">
        <v>106</v>
      </c>
      <c r="C122" s="613"/>
      <c r="D122" s="1154"/>
      <c r="E122" s="1155"/>
      <c r="F122" s="830"/>
      <c r="G122" s="1156"/>
      <c r="H122" s="1155"/>
      <c r="I122" s="614" t="str">
        <f t="shared" si="9"/>
        <v/>
      </c>
      <c r="J122" s="614"/>
      <c r="K122" s="619" t="str">
        <f t="shared" si="6"/>
        <v/>
      </c>
      <c r="L122" s="619" t="str">
        <f t="shared" si="7"/>
        <v/>
      </c>
      <c r="M122" s="414" t="str">
        <f t="shared" si="1"/>
        <v>$</v>
      </c>
      <c r="N122" s="616" t="str">
        <f t="shared" si="11"/>
        <v/>
      </c>
      <c r="O122" s="416" t="str">
        <f t="shared" si="2"/>
        <v>$</v>
      </c>
      <c r="P122" s="617"/>
      <c r="Q122" s="416" t="str">
        <f t="shared" si="3"/>
        <v>$</v>
      </c>
      <c r="R122" s="617"/>
      <c r="S122" s="414" t="str">
        <f t="shared" si="4"/>
        <v>$</v>
      </c>
      <c r="T122" s="618">
        <f t="shared" si="8"/>
        <v>0</v>
      </c>
      <c r="U122" s="481"/>
    </row>
    <row r="123" spans="1:21" ht="21" customHeight="1">
      <c r="A123" s="481"/>
      <c r="B123" s="612">
        <v>107</v>
      </c>
      <c r="C123" s="613"/>
      <c r="D123" s="1154"/>
      <c r="E123" s="1155"/>
      <c r="F123" s="830"/>
      <c r="G123" s="1156"/>
      <c r="H123" s="1155"/>
      <c r="I123" s="614" t="str">
        <f t="shared" si="9"/>
        <v/>
      </c>
      <c r="J123" s="614"/>
      <c r="K123" s="619" t="str">
        <f t="shared" si="6"/>
        <v/>
      </c>
      <c r="L123" s="619" t="str">
        <f t="shared" si="7"/>
        <v/>
      </c>
      <c r="M123" s="414" t="str">
        <f t="shared" si="1"/>
        <v>$</v>
      </c>
      <c r="N123" s="616" t="str">
        <f t="shared" si="11"/>
        <v/>
      </c>
      <c r="O123" s="416" t="str">
        <f t="shared" si="2"/>
        <v>$</v>
      </c>
      <c r="P123" s="617"/>
      <c r="Q123" s="416" t="str">
        <f t="shared" si="3"/>
        <v>$</v>
      </c>
      <c r="R123" s="617"/>
      <c r="S123" s="414" t="str">
        <f t="shared" si="4"/>
        <v>$</v>
      </c>
      <c r="T123" s="618">
        <f t="shared" si="8"/>
        <v>0</v>
      </c>
      <c r="U123" s="481"/>
    </row>
    <row r="124" spans="1:21" ht="21" customHeight="1">
      <c r="A124" s="481"/>
      <c r="B124" s="612">
        <v>108</v>
      </c>
      <c r="C124" s="613"/>
      <c r="D124" s="1154"/>
      <c r="E124" s="1155"/>
      <c r="F124" s="830"/>
      <c r="G124" s="1156"/>
      <c r="H124" s="1155"/>
      <c r="I124" s="614" t="str">
        <f t="shared" si="9"/>
        <v/>
      </c>
      <c r="J124" s="614"/>
      <c r="K124" s="619" t="str">
        <f t="shared" si="6"/>
        <v/>
      </c>
      <c r="L124" s="619" t="str">
        <f t="shared" si="7"/>
        <v/>
      </c>
      <c r="M124" s="414" t="str">
        <f t="shared" si="1"/>
        <v>$</v>
      </c>
      <c r="N124" s="616" t="str">
        <f t="shared" si="11"/>
        <v/>
      </c>
      <c r="O124" s="416" t="str">
        <f t="shared" si="2"/>
        <v>$</v>
      </c>
      <c r="P124" s="617"/>
      <c r="Q124" s="416" t="str">
        <f t="shared" si="3"/>
        <v>$</v>
      </c>
      <c r="R124" s="617"/>
      <c r="S124" s="414" t="str">
        <f t="shared" si="4"/>
        <v>$</v>
      </c>
      <c r="T124" s="618">
        <f t="shared" si="8"/>
        <v>0</v>
      </c>
      <c r="U124" s="481"/>
    </row>
    <row r="125" spans="1:21" ht="21" customHeight="1">
      <c r="A125" s="481"/>
      <c r="B125" s="612">
        <v>109</v>
      </c>
      <c r="C125" s="613"/>
      <c r="D125" s="1154"/>
      <c r="E125" s="1155"/>
      <c r="F125" s="830"/>
      <c r="G125" s="1156"/>
      <c r="H125" s="1155"/>
      <c r="I125" s="614" t="str">
        <f t="shared" si="9"/>
        <v/>
      </c>
      <c r="J125" s="614"/>
      <c r="K125" s="619" t="str">
        <f t="shared" si="6"/>
        <v/>
      </c>
      <c r="L125" s="619" t="str">
        <f t="shared" si="7"/>
        <v/>
      </c>
      <c r="M125" s="414" t="str">
        <f t="shared" si="1"/>
        <v>$</v>
      </c>
      <c r="N125" s="616" t="str">
        <f t="shared" si="11"/>
        <v/>
      </c>
      <c r="O125" s="416" t="str">
        <f t="shared" si="2"/>
        <v>$</v>
      </c>
      <c r="P125" s="617"/>
      <c r="Q125" s="416" t="str">
        <f t="shared" si="3"/>
        <v>$</v>
      </c>
      <c r="R125" s="617"/>
      <c r="S125" s="414" t="str">
        <f t="shared" si="4"/>
        <v>$</v>
      </c>
      <c r="T125" s="618">
        <f t="shared" si="8"/>
        <v>0</v>
      </c>
      <c r="U125" s="481"/>
    </row>
    <row r="126" spans="1:21" ht="21" customHeight="1">
      <c r="A126" s="481"/>
      <c r="B126" s="612">
        <v>110</v>
      </c>
      <c r="C126" s="613"/>
      <c r="D126" s="1154"/>
      <c r="E126" s="1155"/>
      <c r="F126" s="830"/>
      <c r="G126" s="1156"/>
      <c r="H126" s="1155"/>
      <c r="I126" s="614" t="str">
        <f t="shared" si="9"/>
        <v/>
      </c>
      <c r="J126" s="614"/>
      <c r="K126" s="619" t="str">
        <f t="shared" si="6"/>
        <v/>
      </c>
      <c r="L126" s="619" t="str">
        <f t="shared" si="7"/>
        <v/>
      </c>
      <c r="M126" s="414" t="str">
        <f t="shared" si="1"/>
        <v>$</v>
      </c>
      <c r="N126" s="616" t="str">
        <f t="shared" si="11"/>
        <v/>
      </c>
      <c r="O126" s="416" t="str">
        <f t="shared" si="2"/>
        <v>$</v>
      </c>
      <c r="P126" s="617"/>
      <c r="Q126" s="416" t="str">
        <f t="shared" si="3"/>
        <v>$</v>
      </c>
      <c r="R126" s="617"/>
      <c r="S126" s="414" t="str">
        <f t="shared" si="4"/>
        <v>$</v>
      </c>
      <c r="T126" s="618">
        <f t="shared" si="8"/>
        <v>0</v>
      </c>
      <c r="U126" s="481"/>
    </row>
    <row r="127" spans="1:21" ht="21" customHeight="1">
      <c r="A127" s="481"/>
      <c r="B127" s="612">
        <v>111</v>
      </c>
      <c r="C127" s="613"/>
      <c r="D127" s="1154"/>
      <c r="E127" s="1155"/>
      <c r="F127" s="830"/>
      <c r="G127" s="1156"/>
      <c r="H127" s="1155"/>
      <c r="I127" s="614" t="str">
        <f t="shared" si="9"/>
        <v/>
      </c>
      <c r="J127" s="614"/>
      <c r="K127" s="619" t="str">
        <f t="shared" si="6"/>
        <v/>
      </c>
      <c r="L127" s="619" t="str">
        <f t="shared" si="7"/>
        <v/>
      </c>
      <c r="M127" s="414" t="str">
        <f t="shared" si="1"/>
        <v>$</v>
      </c>
      <c r="N127" s="616" t="str">
        <f t="shared" si="11"/>
        <v/>
      </c>
      <c r="O127" s="416" t="str">
        <f t="shared" si="2"/>
        <v>$</v>
      </c>
      <c r="P127" s="617"/>
      <c r="Q127" s="416" t="str">
        <f t="shared" si="3"/>
        <v>$</v>
      </c>
      <c r="R127" s="617"/>
      <c r="S127" s="414" t="str">
        <f t="shared" si="4"/>
        <v>$</v>
      </c>
      <c r="T127" s="618">
        <f t="shared" si="8"/>
        <v>0</v>
      </c>
      <c r="U127" s="481"/>
    </row>
    <row r="128" spans="1:21" ht="21" customHeight="1">
      <c r="A128" s="481"/>
      <c r="B128" s="612">
        <v>112</v>
      </c>
      <c r="C128" s="613"/>
      <c r="D128" s="1154"/>
      <c r="E128" s="1155"/>
      <c r="F128" s="830"/>
      <c r="G128" s="1156"/>
      <c r="H128" s="1155"/>
      <c r="I128" s="614" t="str">
        <f t="shared" si="9"/>
        <v/>
      </c>
      <c r="J128" s="614"/>
      <c r="K128" s="619" t="str">
        <f t="shared" si="6"/>
        <v/>
      </c>
      <c r="L128" s="619" t="str">
        <f t="shared" si="7"/>
        <v/>
      </c>
      <c r="M128" s="414" t="str">
        <f t="shared" si="1"/>
        <v>$</v>
      </c>
      <c r="N128" s="616" t="str">
        <f t="shared" si="11"/>
        <v/>
      </c>
      <c r="O128" s="416" t="str">
        <f t="shared" si="2"/>
        <v>$</v>
      </c>
      <c r="P128" s="617"/>
      <c r="Q128" s="416" t="str">
        <f t="shared" si="3"/>
        <v>$</v>
      </c>
      <c r="R128" s="617"/>
      <c r="S128" s="414" t="str">
        <f t="shared" si="4"/>
        <v>$</v>
      </c>
      <c r="T128" s="618">
        <f t="shared" si="8"/>
        <v>0</v>
      </c>
      <c r="U128" s="481"/>
    </row>
    <row r="129" spans="1:21" ht="21" customHeight="1">
      <c r="A129" s="481"/>
      <c r="B129" s="612">
        <v>113</v>
      </c>
      <c r="C129" s="613"/>
      <c r="D129" s="1154"/>
      <c r="E129" s="1155"/>
      <c r="F129" s="830"/>
      <c r="G129" s="1156"/>
      <c r="H129" s="1155"/>
      <c r="I129" s="614" t="str">
        <f t="shared" si="9"/>
        <v/>
      </c>
      <c r="J129" s="614"/>
      <c r="K129" s="619" t="str">
        <f t="shared" si="6"/>
        <v/>
      </c>
      <c r="L129" s="619" t="str">
        <f t="shared" si="7"/>
        <v/>
      </c>
      <c r="M129" s="414" t="str">
        <f t="shared" si="1"/>
        <v>$</v>
      </c>
      <c r="N129" s="616" t="str">
        <f t="shared" si="11"/>
        <v/>
      </c>
      <c r="O129" s="416" t="str">
        <f t="shared" si="2"/>
        <v>$</v>
      </c>
      <c r="P129" s="617"/>
      <c r="Q129" s="416" t="str">
        <f t="shared" si="3"/>
        <v>$</v>
      </c>
      <c r="R129" s="617"/>
      <c r="S129" s="414" t="str">
        <f t="shared" si="4"/>
        <v>$</v>
      </c>
      <c r="T129" s="618">
        <f t="shared" si="8"/>
        <v>0</v>
      </c>
      <c r="U129" s="481"/>
    </row>
    <row r="130" spans="1:21" ht="21" customHeight="1">
      <c r="A130" s="481"/>
      <c r="B130" s="612">
        <v>114</v>
      </c>
      <c r="C130" s="613"/>
      <c r="D130" s="1154"/>
      <c r="E130" s="1155"/>
      <c r="F130" s="830"/>
      <c r="G130" s="1156"/>
      <c r="H130" s="1155"/>
      <c r="I130" s="614" t="str">
        <f t="shared" si="9"/>
        <v/>
      </c>
      <c r="J130" s="614"/>
      <c r="K130" s="619" t="str">
        <f t="shared" si="6"/>
        <v/>
      </c>
      <c r="L130" s="619" t="str">
        <f t="shared" si="7"/>
        <v/>
      </c>
      <c r="M130" s="414" t="str">
        <f t="shared" si="1"/>
        <v>$</v>
      </c>
      <c r="N130" s="616" t="str">
        <f t="shared" si="11"/>
        <v/>
      </c>
      <c r="O130" s="416" t="str">
        <f t="shared" si="2"/>
        <v>$</v>
      </c>
      <c r="P130" s="617"/>
      <c r="Q130" s="416" t="str">
        <f t="shared" si="3"/>
        <v>$</v>
      </c>
      <c r="R130" s="617"/>
      <c r="S130" s="414" t="str">
        <f t="shared" si="4"/>
        <v>$</v>
      </c>
      <c r="T130" s="618">
        <f t="shared" si="8"/>
        <v>0</v>
      </c>
      <c r="U130" s="481"/>
    </row>
    <row r="131" spans="1:21" ht="21" customHeight="1">
      <c r="A131" s="481"/>
      <c r="B131" s="612">
        <v>115</v>
      </c>
      <c r="C131" s="613"/>
      <c r="D131" s="1154"/>
      <c r="E131" s="1155"/>
      <c r="F131" s="830"/>
      <c r="G131" s="1156"/>
      <c r="H131" s="1155"/>
      <c r="I131" s="614" t="str">
        <f t="shared" si="9"/>
        <v/>
      </c>
      <c r="J131" s="614"/>
      <c r="K131" s="619" t="str">
        <f t="shared" si="6"/>
        <v/>
      </c>
      <c r="L131" s="619" t="str">
        <f t="shared" si="7"/>
        <v/>
      </c>
      <c r="M131" s="414" t="str">
        <f t="shared" si="1"/>
        <v>$</v>
      </c>
      <c r="N131" s="616" t="str">
        <f t="shared" si="11"/>
        <v/>
      </c>
      <c r="O131" s="416" t="str">
        <f t="shared" si="2"/>
        <v>$</v>
      </c>
      <c r="P131" s="617"/>
      <c r="Q131" s="416" t="str">
        <f t="shared" si="3"/>
        <v>$</v>
      </c>
      <c r="R131" s="617"/>
      <c r="S131" s="414" t="str">
        <f t="shared" si="4"/>
        <v>$</v>
      </c>
      <c r="T131" s="618">
        <f t="shared" si="8"/>
        <v>0</v>
      </c>
      <c r="U131" s="481"/>
    </row>
    <row r="132" spans="1:21" ht="21" customHeight="1">
      <c r="A132" s="481"/>
      <c r="B132" s="612">
        <v>116</v>
      </c>
      <c r="C132" s="613"/>
      <c r="D132" s="1154"/>
      <c r="E132" s="1155"/>
      <c r="F132" s="830"/>
      <c r="G132" s="1156"/>
      <c r="H132" s="1155"/>
      <c r="I132" s="614" t="str">
        <f t="shared" si="9"/>
        <v/>
      </c>
      <c r="J132" s="614"/>
      <c r="K132" s="619" t="str">
        <f t="shared" si="6"/>
        <v/>
      </c>
      <c r="L132" s="619" t="str">
        <f t="shared" si="7"/>
        <v/>
      </c>
      <c r="M132" s="414" t="str">
        <f t="shared" si="1"/>
        <v>$</v>
      </c>
      <c r="N132" s="616" t="str">
        <f t="shared" si="11"/>
        <v/>
      </c>
      <c r="O132" s="416" t="str">
        <f t="shared" si="2"/>
        <v>$</v>
      </c>
      <c r="P132" s="617"/>
      <c r="Q132" s="416" t="str">
        <f t="shared" si="3"/>
        <v>$</v>
      </c>
      <c r="R132" s="617"/>
      <c r="S132" s="414" t="str">
        <f t="shared" si="4"/>
        <v>$</v>
      </c>
      <c r="T132" s="618">
        <f t="shared" si="8"/>
        <v>0</v>
      </c>
      <c r="U132" s="481"/>
    </row>
    <row r="133" spans="1:21" ht="21" customHeight="1">
      <c r="A133" s="481"/>
      <c r="B133" s="612">
        <v>117</v>
      </c>
      <c r="C133" s="613"/>
      <c r="D133" s="1154"/>
      <c r="E133" s="1155"/>
      <c r="F133" s="830"/>
      <c r="G133" s="1156"/>
      <c r="H133" s="1155"/>
      <c r="I133" s="614" t="str">
        <f t="shared" si="9"/>
        <v/>
      </c>
      <c r="J133" s="614"/>
      <c r="K133" s="619" t="str">
        <f t="shared" si="6"/>
        <v/>
      </c>
      <c r="L133" s="619" t="str">
        <f t="shared" si="7"/>
        <v/>
      </c>
      <c r="M133" s="414" t="str">
        <f t="shared" si="1"/>
        <v>$</v>
      </c>
      <c r="N133" s="616" t="str">
        <f t="shared" si="11"/>
        <v/>
      </c>
      <c r="O133" s="416" t="str">
        <f t="shared" si="2"/>
        <v>$</v>
      </c>
      <c r="P133" s="617"/>
      <c r="Q133" s="416" t="str">
        <f t="shared" si="3"/>
        <v>$</v>
      </c>
      <c r="R133" s="617"/>
      <c r="S133" s="414" t="str">
        <f t="shared" si="4"/>
        <v>$</v>
      </c>
      <c r="T133" s="618">
        <f t="shared" si="8"/>
        <v>0</v>
      </c>
      <c r="U133" s="481"/>
    </row>
    <row r="134" spans="1:21" ht="21" customHeight="1">
      <c r="A134" s="481"/>
      <c r="B134" s="612">
        <v>118</v>
      </c>
      <c r="C134" s="613"/>
      <c r="D134" s="1154"/>
      <c r="E134" s="1155"/>
      <c r="F134" s="830"/>
      <c r="G134" s="1156"/>
      <c r="H134" s="1155"/>
      <c r="I134" s="614" t="str">
        <f t="shared" si="9"/>
        <v/>
      </c>
      <c r="J134" s="614"/>
      <c r="K134" s="619" t="str">
        <f t="shared" si="6"/>
        <v/>
      </c>
      <c r="L134" s="619" t="str">
        <f t="shared" si="7"/>
        <v/>
      </c>
      <c r="M134" s="414" t="str">
        <f t="shared" si="1"/>
        <v>$</v>
      </c>
      <c r="N134" s="616" t="str">
        <f t="shared" si="11"/>
        <v/>
      </c>
      <c r="O134" s="416" t="str">
        <f t="shared" si="2"/>
        <v>$</v>
      </c>
      <c r="P134" s="617"/>
      <c r="Q134" s="416" t="str">
        <f t="shared" si="3"/>
        <v>$</v>
      </c>
      <c r="R134" s="617"/>
      <c r="S134" s="414" t="str">
        <f t="shared" si="4"/>
        <v>$</v>
      </c>
      <c r="T134" s="618">
        <f t="shared" si="8"/>
        <v>0</v>
      </c>
      <c r="U134" s="481"/>
    </row>
    <row r="135" spans="1:21" ht="21" customHeight="1">
      <c r="A135" s="481"/>
      <c r="B135" s="612">
        <v>119</v>
      </c>
      <c r="C135" s="613"/>
      <c r="D135" s="1154"/>
      <c r="E135" s="1155"/>
      <c r="F135" s="830"/>
      <c r="G135" s="1156"/>
      <c r="H135" s="1155"/>
      <c r="I135" s="614" t="str">
        <f t="shared" si="9"/>
        <v/>
      </c>
      <c r="J135" s="614"/>
      <c r="K135" s="619" t="str">
        <f t="shared" si="6"/>
        <v/>
      </c>
      <c r="L135" s="619" t="str">
        <f t="shared" si="7"/>
        <v/>
      </c>
      <c r="M135" s="414" t="str">
        <f t="shared" si="1"/>
        <v>$</v>
      </c>
      <c r="N135" s="616" t="str">
        <f t="shared" si="11"/>
        <v/>
      </c>
      <c r="O135" s="416" t="str">
        <f t="shared" si="2"/>
        <v>$</v>
      </c>
      <c r="P135" s="617"/>
      <c r="Q135" s="416" t="str">
        <f t="shared" si="3"/>
        <v>$</v>
      </c>
      <c r="R135" s="617"/>
      <c r="S135" s="414" t="str">
        <f t="shared" si="4"/>
        <v>$</v>
      </c>
      <c r="T135" s="618">
        <f t="shared" si="8"/>
        <v>0</v>
      </c>
      <c r="U135" s="481"/>
    </row>
    <row r="136" spans="1:21" ht="21" customHeight="1">
      <c r="A136" s="481"/>
      <c r="B136" s="612">
        <v>120</v>
      </c>
      <c r="C136" s="613"/>
      <c r="D136" s="1154"/>
      <c r="E136" s="1155"/>
      <c r="F136" s="830"/>
      <c r="G136" s="1156"/>
      <c r="H136" s="1155"/>
      <c r="I136" s="614" t="str">
        <f t="shared" si="9"/>
        <v/>
      </c>
      <c r="J136" s="614"/>
      <c r="K136" s="619" t="str">
        <f t="shared" si="6"/>
        <v/>
      </c>
      <c r="L136" s="619" t="str">
        <f t="shared" si="7"/>
        <v/>
      </c>
      <c r="M136" s="414" t="str">
        <f t="shared" si="1"/>
        <v>$</v>
      </c>
      <c r="N136" s="616" t="str">
        <f t="shared" si="11"/>
        <v/>
      </c>
      <c r="O136" s="416" t="str">
        <f t="shared" si="2"/>
        <v>$</v>
      </c>
      <c r="P136" s="617"/>
      <c r="Q136" s="416" t="str">
        <f t="shared" si="3"/>
        <v>$</v>
      </c>
      <c r="R136" s="617"/>
      <c r="S136" s="414" t="str">
        <f t="shared" si="4"/>
        <v>$</v>
      </c>
      <c r="T136" s="618">
        <f t="shared" si="8"/>
        <v>0</v>
      </c>
      <c r="U136" s="481"/>
    </row>
    <row r="137" spans="1:21" ht="21" customHeight="1">
      <c r="A137" s="481"/>
      <c r="B137" s="612">
        <v>121</v>
      </c>
      <c r="C137" s="613"/>
      <c r="D137" s="1154"/>
      <c r="E137" s="1155"/>
      <c r="F137" s="830"/>
      <c r="G137" s="1156"/>
      <c r="H137" s="1155"/>
      <c r="I137" s="614" t="str">
        <f t="shared" si="9"/>
        <v/>
      </c>
      <c r="J137" s="614"/>
      <c r="K137" s="619" t="str">
        <f t="shared" si="6"/>
        <v/>
      </c>
      <c r="L137" s="619" t="str">
        <f t="shared" si="7"/>
        <v/>
      </c>
      <c r="M137" s="414" t="str">
        <f t="shared" si="1"/>
        <v>$</v>
      </c>
      <c r="N137" s="616" t="str">
        <f t="shared" si="11"/>
        <v/>
      </c>
      <c r="O137" s="416" t="str">
        <f t="shared" si="2"/>
        <v>$</v>
      </c>
      <c r="P137" s="617"/>
      <c r="Q137" s="416" t="str">
        <f t="shared" si="3"/>
        <v>$</v>
      </c>
      <c r="R137" s="617"/>
      <c r="S137" s="414" t="str">
        <f t="shared" si="4"/>
        <v>$</v>
      </c>
      <c r="T137" s="618">
        <f t="shared" si="8"/>
        <v>0</v>
      </c>
      <c r="U137" s="481"/>
    </row>
    <row r="138" spans="1:21" ht="21" customHeight="1">
      <c r="A138" s="481"/>
      <c r="B138" s="612">
        <v>122</v>
      </c>
      <c r="C138" s="613"/>
      <c r="D138" s="1154"/>
      <c r="E138" s="1155"/>
      <c r="F138" s="830"/>
      <c r="G138" s="1156"/>
      <c r="H138" s="1155"/>
      <c r="I138" s="614" t="str">
        <f t="shared" si="9"/>
        <v/>
      </c>
      <c r="J138" s="614"/>
      <c r="K138" s="619" t="str">
        <f t="shared" si="6"/>
        <v/>
      </c>
      <c r="L138" s="619" t="str">
        <f t="shared" si="7"/>
        <v/>
      </c>
      <c r="M138" s="414" t="str">
        <f t="shared" si="1"/>
        <v>$</v>
      </c>
      <c r="N138" s="616" t="str">
        <f t="shared" si="11"/>
        <v/>
      </c>
      <c r="O138" s="416" t="str">
        <f t="shared" si="2"/>
        <v>$</v>
      </c>
      <c r="P138" s="617"/>
      <c r="Q138" s="416" t="str">
        <f t="shared" si="3"/>
        <v>$</v>
      </c>
      <c r="R138" s="617"/>
      <c r="S138" s="414" t="str">
        <f t="shared" si="4"/>
        <v>$</v>
      </c>
      <c r="T138" s="618">
        <f t="shared" si="8"/>
        <v>0</v>
      </c>
      <c r="U138" s="481"/>
    </row>
    <row r="139" spans="1:21" ht="21" customHeight="1">
      <c r="A139" s="481"/>
      <c r="B139" s="612">
        <v>123</v>
      </c>
      <c r="C139" s="613"/>
      <c r="D139" s="1154"/>
      <c r="E139" s="1155"/>
      <c r="F139" s="830"/>
      <c r="G139" s="1156"/>
      <c r="H139" s="1155"/>
      <c r="I139" s="614" t="str">
        <f t="shared" si="9"/>
        <v/>
      </c>
      <c r="J139" s="614"/>
      <c r="K139" s="619" t="str">
        <f t="shared" si="6"/>
        <v/>
      </c>
      <c r="L139" s="619" t="str">
        <f t="shared" si="7"/>
        <v/>
      </c>
      <c r="M139" s="414" t="str">
        <f t="shared" si="1"/>
        <v>$</v>
      </c>
      <c r="N139" s="616" t="str">
        <f t="shared" si="11"/>
        <v/>
      </c>
      <c r="O139" s="416" t="str">
        <f t="shared" si="2"/>
        <v>$</v>
      </c>
      <c r="P139" s="617"/>
      <c r="Q139" s="416" t="str">
        <f t="shared" si="3"/>
        <v>$</v>
      </c>
      <c r="R139" s="617"/>
      <c r="S139" s="414" t="str">
        <f t="shared" si="4"/>
        <v>$</v>
      </c>
      <c r="T139" s="618">
        <f t="shared" si="8"/>
        <v>0</v>
      </c>
      <c r="U139" s="481"/>
    </row>
    <row r="140" spans="1:21" ht="21" customHeight="1">
      <c r="A140" s="481"/>
      <c r="B140" s="612">
        <v>124</v>
      </c>
      <c r="C140" s="613"/>
      <c r="D140" s="1154"/>
      <c r="E140" s="1155"/>
      <c r="F140" s="830"/>
      <c r="G140" s="1156"/>
      <c r="H140" s="1155"/>
      <c r="I140" s="614" t="str">
        <f t="shared" si="9"/>
        <v/>
      </c>
      <c r="J140" s="614"/>
      <c r="K140" s="619" t="str">
        <f t="shared" si="6"/>
        <v/>
      </c>
      <c r="L140" s="619" t="str">
        <f t="shared" si="7"/>
        <v/>
      </c>
      <c r="M140" s="414" t="str">
        <f t="shared" si="1"/>
        <v>$</v>
      </c>
      <c r="N140" s="616" t="str">
        <f t="shared" si="11"/>
        <v/>
      </c>
      <c r="O140" s="416" t="str">
        <f t="shared" si="2"/>
        <v>$</v>
      </c>
      <c r="P140" s="617"/>
      <c r="Q140" s="416" t="str">
        <f t="shared" si="3"/>
        <v>$</v>
      </c>
      <c r="R140" s="617"/>
      <c r="S140" s="414" t="str">
        <f t="shared" si="4"/>
        <v>$</v>
      </c>
      <c r="T140" s="618">
        <f t="shared" si="8"/>
        <v>0</v>
      </c>
      <c r="U140" s="481"/>
    </row>
    <row r="141" spans="1:21" ht="21" customHeight="1">
      <c r="A141" s="481"/>
      <c r="B141" s="612">
        <v>125</v>
      </c>
      <c r="C141" s="613"/>
      <c r="D141" s="1154"/>
      <c r="E141" s="1155"/>
      <c r="F141" s="830"/>
      <c r="G141" s="1156"/>
      <c r="H141" s="1155"/>
      <c r="I141" s="614" t="str">
        <f t="shared" si="9"/>
        <v/>
      </c>
      <c r="J141" s="614"/>
      <c r="K141" s="619" t="str">
        <f t="shared" si="6"/>
        <v/>
      </c>
      <c r="L141" s="619" t="str">
        <f t="shared" si="7"/>
        <v/>
      </c>
      <c r="M141" s="414" t="str">
        <f t="shared" si="1"/>
        <v>$</v>
      </c>
      <c r="N141" s="616" t="str">
        <f t="shared" si="11"/>
        <v/>
      </c>
      <c r="O141" s="416" t="str">
        <f t="shared" si="2"/>
        <v>$</v>
      </c>
      <c r="P141" s="617"/>
      <c r="Q141" s="416" t="str">
        <f t="shared" si="3"/>
        <v>$</v>
      </c>
      <c r="R141" s="617"/>
      <c r="S141" s="414" t="str">
        <f t="shared" si="4"/>
        <v>$</v>
      </c>
      <c r="T141" s="618">
        <f t="shared" si="8"/>
        <v>0</v>
      </c>
      <c r="U141" s="481"/>
    </row>
    <row r="142" spans="1:21" ht="21" customHeight="1">
      <c r="A142" s="481"/>
      <c r="B142" s="612">
        <v>126</v>
      </c>
      <c r="C142" s="613"/>
      <c r="D142" s="1154"/>
      <c r="E142" s="1155"/>
      <c r="F142" s="830"/>
      <c r="G142" s="1156"/>
      <c r="H142" s="1155"/>
      <c r="I142" s="614" t="str">
        <f t="shared" si="9"/>
        <v/>
      </c>
      <c r="J142" s="614"/>
      <c r="K142" s="619" t="str">
        <f t="shared" si="6"/>
        <v/>
      </c>
      <c r="L142" s="619" t="str">
        <f t="shared" si="7"/>
        <v/>
      </c>
      <c r="M142" s="414" t="str">
        <f t="shared" si="1"/>
        <v>$</v>
      </c>
      <c r="N142" s="616" t="str">
        <f t="shared" si="11"/>
        <v/>
      </c>
      <c r="O142" s="416" t="str">
        <f t="shared" si="2"/>
        <v>$</v>
      </c>
      <c r="P142" s="617"/>
      <c r="Q142" s="416" t="str">
        <f t="shared" si="3"/>
        <v>$</v>
      </c>
      <c r="R142" s="617"/>
      <c r="S142" s="414" t="str">
        <f t="shared" si="4"/>
        <v>$</v>
      </c>
      <c r="T142" s="618">
        <f t="shared" si="8"/>
        <v>0</v>
      </c>
      <c r="U142" s="481"/>
    </row>
    <row r="143" spans="1:21" ht="21" customHeight="1">
      <c r="A143" s="481"/>
      <c r="B143" s="612">
        <v>127</v>
      </c>
      <c r="C143" s="613"/>
      <c r="D143" s="1154"/>
      <c r="E143" s="1155"/>
      <c r="F143" s="830"/>
      <c r="G143" s="1156"/>
      <c r="H143" s="1155"/>
      <c r="I143" s="614" t="str">
        <f t="shared" si="9"/>
        <v/>
      </c>
      <c r="J143" s="614"/>
      <c r="K143" s="619" t="str">
        <f t="shared" si="6"/>
        <v/>
      </c>
      <c r="L143" s="619" t="str">
        <f t="shared" si="7"/>
        <v/>
      </c>
      <c r="M143" s="414" t="str">
        <f t="shared" si="1"/>
        <v>$</v>
      </c>
      <c r="N143" s="616" t="str">
        <f t="shared" si="11"/>
        <v/>
      </c>
      <c r="O143" s="416" t="str">
        <f t="shared" si="2"/>
        <v>$</v>
      </c>
      <c r="P143" s="617"/>
      <c r="Q143" s="416" t="str">
        <f t="shared" si="3"/>
        <v>$</v>
      </c>
      <c r="R143" s="617"/>
      <c r="S143" s="414" t="str">
        <f t="shared" si="4"/>
        <v>$</v>
      </c>
      <c r="T143" s="618">
        <f t="shared" si="8"/>
        <v>0</v>
      </c>
      <c r="U143" s="481"/>
    </row>
    <row r="144" spans="1:21" ht="21" customHeight="1">
      <c r="A144" s="481"/>
      <c r="B144" s="612">
        <v>128</v>
      </c>
      <c r="C144" s="613"/>
      <c r="D144" s="1154"/>
      <c r="E144" s="1155"/>
      <c r="F144" s="830"/>
      <c r="G144" s="1156"/>
      <c r="H144" s="1155"/>
      <c r="I144" s="614" t="str">
        <f t="shared" si="9"/>
        <v/>
      </c>
      <c r="J144" s="614"/>
      <c r="K144" s="619" t="str">
        <f t="shared" si="6"/>
        <v/>
      </c>
      <c r="L144" s="619" t="str">
        <f t="shared" si="7"/>
        <v/>
      </c>
      <c r="M144" s="414" t="str">
        <f t="shared" si="1"/>
        <v>$</v>
      </c>
      <c r="N144" s="616" t="str">
        <f t="shared" si="11"/>
        <v/>
      </c>
      <c r="O144" s="416" t="str">
        <f t="shared" si="2"/>
        <v>$</v>
      </c>
      <c r="P144" s="617"/>
      <c r="Q144" s="416" t="str">
        <f t="shared" si="3"/>
        <v>$</v>
      </c>
      <c r="R144" s="617"/>
      <c r="S144" s="414" t="str">
        <f t="shared" si="4"/>
        <v>$</v>
      </c>
      <c r="T144" s="618">
        <f t="shared" si="8"/>
        <v>0</v>
      </c>
      <c r="U144" s="481"/>
    </row>
    <row r="145" spans="1:21" ht="21" customHeight="1">
      <c r="A145" s="481"/>
      <c r="B145" s="612">
        <v>129</v>
      </c>
      <c r="C145" s="613"/>
      <c r="D145" s="1154"/>
      <c r="E145" s="1155"/>
      <c r="F145" s="830"/>
      <c r="G145" s="1156"/>
      <c r="H145" s="1155"/>
      <c r="I145" s="614" t="str">
        <f t="shared" si="9"/>
        <v/>
      </c>
      <c r="J145" s="614"/>
      <c r="K145" s="619" t="str">
        <f t="shared" si="6"/>
        <v/>
      </c>
      <c r="L145" s="619" t="str">
        <f t="shared" si="7"/>
        <v/>
      </c>
      <c r="M145" s="414" t="str">
        <f t="shared" si="1"/>
        <v>$</v>
      </c>
      <c r="N145" s="616" t="str">
        <f t="shared" si="11"/>
        <v/>
      </c>
      <c r="O145" s="416" t="str">
        <f t="shared" si="2"/>
        <v>$</v>
      </c>
      <c r="P145" s="617"/>
      <c r="Q145" s="416" t="str">
        <f t="shared" si="3"/>
        <v>$</v>
      </c>
      <c r="R145" s="617"/>
      <c r="S145" s="414" t="str">
        <f t="shared" si="4"/>
        <v>$</v>
      </c>
      <c r="T145" s="618">
        <f t="shared" si="8"/>
        <v>0</v>
      </c>
      <c r="U145" s="481"/>
    </row>
    <row r="146" spans="1:21" ht="21" customHeight="1">
      <c r="A146" s="481"/>
      <c r="B146" s="612">
        <v>130</v>
      </c>
      <c r="C146" s="613"/>
      <c r="D146" s="1154"/>
      <c r="E146" s="1155"/>
      <c r="F146" s="830"/>
      <c r="G146" s="1156"/>
      <c r="H146" s="1155"/>
      <c r="I146" s="614" t="str">
        <f t="shared" si="9"/>
        <v/>
      </c>
      <c r="J146" s="614"/>
      <c r="K146" s="619" t="str">
        <f t="shared" si="6"/>
        <v/>
      </c>
      <c r="L146" s="619" t="str">
        <f t="shared" si="7"/>
        <v/>
      </c>
      <c r="M146" s="414" t="str">
        <f t="shared" si="1"/>
        <v>$</v>
      </c>
      <c r="N146" s="616" t="str">
        <f t="shared" ref="N146:N209" si="12">IFERROR(L146*$E$11,"")</f>
        <v/>
      </c>
      <c r="O146" s="416" t="str">
        <f t="shared" si="2"/>
        <v>$</v>
      </c>
      <c r="P146" s="617"/>
      <c r="Q146" s="416" t="str">
        <f t="shared" si="3"/>
        <v>$</v>
      </c>
      <c r="R146" s="617"/>
      <c r="S146" s="414" t="str">
        <f t="shared" si="4"/>
        <v>$</v>
      </c>
      <c r="T146" s="618">
        <f t="shared" si="8"/>
        <v>0</v>
      </c>
      <c r="U146" s="481"/>
    </row>
    <row r="147" spans="1:21" ht="21" customHeight="1">
      <c r="A147" s="481"/>
      <c r="B147" s="612">
        <v>131</v>
      </c>
      <c r="C147" s="613"/>
      <c r="D147" s="1154"/>
      <c r="E147" s="1155"/>
      <c r="F147" s="830"/>
      <c r="G147" s="1156"/>
      <c r="H147" s="1155"/>
      <c r="I147" s="614" t="str">
        <f t="shared" si="9"/>
        <v/>
      </c>
      <c r="J147" s="614"/>
      <c r="K147" s="619" t="str">
        <f t="shared" si="6"/>
        <v/>
      </c>
      <c r="L147" s="619" t="str">
        <f t="shared" si="7"/>
        <v/>
      </c>
      <c r="M147" s="414" t="str">
        <f t="shared" si="1"/>
        <v>$</v>
      </c>
      <c r="N147" s="616" t="str">
        <f t="shared" si="12"/>
        <v/>
      </c>
      <c r="O147" s="416" t="str">
        <f t="shared" si="2"/>
        <v>$</v>
      </c>
      <c r="P147" s="617"/>
      <c r="Q147" s="416" t="str">
        <f t="shared" si="3"/>
        <v>$</v>
      </c>
      <c r="R147" s="617"/>
      <c r="S147" s="414" t="str">
        <f t="shared" si="4"/>
        <v>$</v>
      </c>
      <c r="T147" s="618">
        <f t="shared" si="8"/>
        <v>0</v>
      </c>
      <c r="U147" s="481"/>
    </row>
    <row r="148" spans="1:21" ht="21" customHeight="1">
      <c r="A148" s="481"/>
      <c r="B148" s="612">
        <v>132</v>
      </c>
      <c r="C148" s="613"/>
      <c r="D148" s="1154"/>
      <c r="E148" s="1155"/>
      <c r="F148" s="830"/>
      <c r="G148" s="1156"/>
      <c r="H148" s="1155"/>
      <c r="I148" s="614" t="str">
        <f t="shared" si="9"/>
        <v/>
      </c>
      <c r="J148" s="614"/>
      <c r="K148" s="619" t="str">
        <f t="shared" si="6"/>
        <v/>
      </c>
      <c r="L148" s="619" t="str">
        <f t="shared" si="7"/>
        <v/>
      </c>
      <c r="M148" s="414" t="str">
        <f t="shared" si="1"/>
        <v>$</v>
      </c>
      <c r="N148" s="616" t="str">
        <f t="shared" si="12"/>
        <v/>
      </c>
      <c r="O148" s="416" t="str">
        <f t="shared" si="2"/>
        <v>$</v>
      </c>
      <c r="P148" s="617"/>
      <c r="Q148" s="416" t="str">
        <f t="shared" si="3"/>
        <v>$</v>
      </c>
      <c r="R148" s="617"/>
      <c r="S148" s="414" t="str">
        <f t="shared" si="4"/>
        <v>$</v>
      </c>
      <c r="T148" s="618">
        <f t="shared" si="8"/>
        <v>0</v>
      </c>
      <c r="U148" s="481"/>
    </row>
    <row r="149" spans="1:21" ht="21" customHeight="1">
      <c r="A149" s="481"/>
      <c r="B149" s="612">
        <v>133</v>
      </c>
      <c r="C149" s="613"/>
      <c r="D149" s="1154"/>
      <c r="E149" s="1155"/>
      <c r="F149" s="830"/>
      <c r="G149" s="1156"/>
      <c r="H149" s="1155"/>
      <c r="I149" s="614" t="str">
        <f t="shared" si="9"/>
        <v/>
      </c>
      <c r="J149" s="614"/>
      <c r="K149" s="619" t="str">
        <f t="shared" si="6"/>
        <v/>
      </c>
      <c r="L149" s="619" t="str">
        <f t="shared" si="7"/>
        <v/>
      </c>
      <c r="M149" s="414" t="str">
        <f t="shared" si="1"/>
        <v>$</v>
      </c>
      <c r="N149" s="616" t="str">
        <f t="shared" si="12"/>
        <v/>
      </c>
      <c r="O149" s="416" t="str">
        <f t="shared" si="2"/>
        <v>$</v>
      </c>
      <c r="P149" s="617"/>
      <c r="Q149" s="416" t="str">
        <f t="shared" si="3"/>
        <v>$</v>
      </c>
      <c r="R149" s="617"/>
      <c r="S149" s="414" t="str">
        <f t="shared" si="4"/>
        <v>$</v>
      </c>
      <c r="T149" s="618">
        <f t="shared" si="8"/>
        <v>0</v>
      </c>
      <c r="U149" s="481"/>
    </row>
    <row r="150" spans="1:21" ht="21" customHeight="1">
      <c r="A150" s="481"/>
      <c r="B150" s="612">
        <v>134</v>
      </c>
      <c r="C150" s="613"/>
      <c r="D150" s="1154"/>
      <c r="E150" s="1155"/>
      <c r="F150" s="830"/>
      <c r="G150" s="1156"/>
      <c r="H150" s="1155"/>
      <c r="I150" s="614" t="str">
        <f t="shared" si="9"/>
        <v/>
      </c>
      <c r="J150" s="614"/>
      <c r="K150" s="619" t="str">
        <f t="shared" si="6"/>
        <v/>
      </c>
      <c r="L150" s="619" t="str">
        <f t="shared" si="7"/>
        <v/>
      </c>
      <c r="M150" s="414" t="str">
        <f t="shared" si="1"/>
        <v>$</v>
      </c>
      <c r="N150" s="616" t="str">
        <f t="shared" si="12"/>
        <v/>
      </c>
      <c r="O150" s="416" t="str">
        <f t="shared" si="2"/>
        <v>$</v>
      </c>
      <c r="P150" s="617"/>
      <c r="Q150" s="416" t="str">
        <f t="shared" si="3"/>
        <v>$</v>
      </c>
      <c r="R150" s="617"/>
      <c r="S150" s="414" t="str">
        <f t="shared" si="4"/>
        <v>$</v>
      </c>
      <c r="T150" s="618">
        <f t="shared" si="8"/>
        <v>0</v>
      </c>
      <c r="U150" s="481"/>
    </row>
    <row r="151" spans="1:21" ht="21" customHeight="1">
      <c r="A151" s="481"/>
      <c r="B151" s="612">
        <v>135</v>
      </c>
      <c r="C151" s="613"/>
      <c r="D151" s="1154"/>
      <c r="E151" s="1155"/>
      <c r="F151" s="830"/>
      <c r="G151" s="1156"/>
      <c r="H151" s="1155"/>
      <c r="I151" s="614" t="str">
        <f t="shared" si="9"/>
        <v/>
      </c>
      <c r="J151" s="614"/>
      <c r="K151" s="619" t="str">
        <f t="shared" si="6"/>
        <v/>
      </c>
      <c r="L151" s="619" t="str">
        <f t="shared" si="7"/>
        <v/>
      </c>
      <c r="M151" s="414" t="str">
        <f t="shared" si="1"/>
        <v>$</v>
      </c>
      <c r="N151" s="616" t="str">
        <f t="shared" si="12"/>
        <v/>
      </c>
      <c r="O151" s="416" t="str">
        <f t="shared" si="2"/>
        <v>$</v>
      </c>
      <c r="P151" s="617"/>
      <c r="Q151" s="416" t="str">
        <f t="shared" si="3"/>
        <v>$</v>
      </c>
      <c r="R151" s="617"/>
      <c r="S151" s="414" t="str">
        <f t="shared" si="4"/>
        <v>$</v>
      </c>
      <c r="T151" s="618">
        <f t="shared" si="8"/>
        <v>0</v>
      </c>
      <c r="U151" s="481"/>
    </row>
    <row r="152" spans="1:21" ht="21" customHeight="1">
      <c r="A152" s="481"/>
      <c r="B152" s="612">
        <v>136</v>
      </c>
      <c r="C152" s="613"/>
      <c r="D152" s="1154"/>
      <c r="E152" s="1155"/>
      <c r="F152" s="830"/>
      <c r="G152" s="1156"/>
      <c r="H152" s="1155"/>
      <c r="I152" s="614" t="str">
        <f t="shared" si="9"/>
        <v/>
      </c>
      <c r="J152" s="614"/>
      <c r="K152" s="619" t="str">
        <f t="shared" si="6"/>
        <v/>
      </c>
      <c r="L152" s="619" t="str">
        <f t="shared" si="7"/>
        <v/>
      </c>
      <c r="M152" s="414" t="str">
        <f t="shared" si="1"/>
        <v>$</v>
      </c>
      <c r="N152" s="616" t="str">
        <f t="shared" si="12"/>
        <v/>
      </c>
      <c r="O152" s="416" t="str">
        <f t="shared" si="2"/>
        <v>$</v>
      </c>
      <c r="P152" s="617"/>
      <c r="Q152" s="416" t="str">
        <f t="shared" si="3"/>
        <v>$</v>
      </c>
      <c r="R152" s="617"/>
      <c r="S152" s="414" t="str">
        <f t="shared" si="4"/>
        <v>$</v>
      </c>
      <c r="T152" s="618">
        <f t="shared" si="8"/>
        <v>0</v>
      </c>
      <c r="U152" s="481"/>
    </row>
    <row r="153" spans="1:21" ht="21" customHeight="1">
      <c r="A153" s="481"/>
      <c r="B153" s="612">
        <v>137</v>
      </c>
      <c r="C153" s="613"/>
      <c r="D153" s="1154"/>
      <c r="E153" s="1155"/>
      <c r="F153" s="830"/>
      <c r="G153" s="1156"/>
      <c r="H153" s="1155"/>
      <c r="I153" s="614" t="str">
        <f t="shared" si="9"/>
        <v/>
      </c>
      <c r="J153" s="614"/>
      <c r="K153" s="619" t="str">
        <f t="shared" si="6"/>
        <v/>
      </c>
      <c r="L153" s="619" t="str">
        <f t="shared" si="7"/>
        <v/>
      </c>
      <c r="M153" s="414" t="str">
        <f t="shared" si="1"/>
        <v>$</v>
      </c>
      <c r="N153" s="616" t="str">
        <f t="shared" si="12"/>
        <v/>
      </c>
      <c r="O153" s="416" t="str">
        <f t="shared" si="2"/>
        <v>$</v>
      </c>
      <c r="P153" s="617"/>
      <c r="Q153" s="416" t="str">
        <f t="shared" si="3"/>
        <v>$</v>
      </c>
      <c r="R153" s="617"/>
      <c r="S153" s="414" t="str">
        <f t="shared" si="4"/>
        <v>$</v>
      </c>
      <c r="T153" s="618">
        <f t="shared" si="8"/>
        <v>0</v>
      </c>
      <c r="U153" s="481"/>
    </row>
    <row r="154" spans="1:21" ht="21" customHeight="1">
      <c r="A154" s="481"/>
      <c r="B154" s="612">
        <v>138</v>
      </c>
      <c r="C154" s="613"/>
      <c r="D154" s="1154"/>
      <c r="E154" s="1155"/>
      <c r="F154" s="830"/>
      <c r="G154" s="1156"/>
      <c r="H154" s="1155"/>
      <c r="I154" s="614" t="str">
        <f t="shared" si="9"/>
        <v/>
      </c>
      <c r="J154" s="614"/>
      <c r="K154" s="619" t="str">
        <f t="shared" si="6"/>
        <v/>
      </c>
      <c r="L154" s="619" t="str">
        <f t="shared" si="7"/>
        <v/>
      </c>
      <c r="M154" s="414" t="str">
        <f t="shared" si="1"/>
        <v>$</v>
      </c>
      <c r="N154" s="616" t="str">
        <f t="shared" si="12"/>
        <v/>
      </c>
      <c r="O154" s="416" t="str">
        <f t="shared" si="2"/>
        <v>$</v>
      </c>
      <c r="P154" s="617"/>
      <c r="Q154" s="416" t="str">
        <f t="shared" si="3"/>
        <v>$</v>
      </c>
      <c r="R154" s="617"/>
      <c r="S154" s="414" t="str">
        <f t="shared" si="4"/>
        <v>$</v>
      </c>
      <c r="T154" s="618">
        <f t="shared" si="8"/>
        <v>0</v>
      </c>
      <c r="U154" s="481"/>
    </row>
    <row r="155" spans="1:21" ht="21" customHeight="1">
      <c r="A155" s="481"/>
      <c r="B155" s="612">
        <v>139</v>
      </c>
      <c r="C155" s="613"/>
      <c r="D155" s="1154"/>
      <c r="E155" s="1155"/>
      <c r="F155" s="830"/>
      <c r="G155" s="1156"/>
      <c r="H155" s="1155"/>
      <c r="I155" s="614" t="str">
        <f t="shared" si="9"/>
        <v/>
      </c>
      <c r="J155" s="614"/>
      <c r="K155" s="619" t="str">
        <f t="shared" si="6"/>
        <v/>
      </c>
      <c r="L155" s="619" t="str">
        <f t="shared" si="7"/>
        <v/>
      </c>
      <c r="M155" s="414" t="str">
        <f t="shared" si="1"/>
        <v>$</v>
      </c>
      <c r="N155" s="616" t="str">
        <f t="shared" si="12"/>
        <v/>
      </c>
      <c r="O155" s="416" t="str">
        <f t="shared" si="2"/>
        <v>$</v>
      </c>
      <c r="P155" s="617"/>
      <c r="Q155" s="416" t="str">
        <f t="shared" si="3"/>
        <v>$</v>
      </c>
      <c r="R155" s="617"/>
      <c r="S155" s="414" t="str">
        <f t="shared" si="4"/>
        <v>$</v>
      </c>
      <c r="T155" s="618">
        <f t="shared" si="8"/>
        <v>0</v>
      </c>
      <c r="U155" s="481"/>
    </row>
    <row r="156" spans="1:21" ht="21" customHeight="1">
      <c r="A156" s="481"/>
      <c r="B156" s="612">
        <v>140</v>
      </c>
      <c r="C156" s="613"/>
      <c r="D156" s="1154"/>
      <c r="E156" s="1155"/>
      <c r="F156" s="830"/>
      <c r="G156" s="1156"/>
      <c r="H156" s="1155"/>
      <c r="I156" s="614" t="str">
        <f t="shared" si="9"/>
        <v/>
      </c>
      <c r="J156" s="614"/>
      <c r="K156" s="619" t="str">
        <f t="shared" si="6"/>
        <v/>
      </c>
      <c r="L156" s="619" t="str">
        <f t="shared" si="7"/>
        <v/>
      </c>
      <c r="M156" s="414" t="str">
        <f t="shared" si="1"/>
        <v>$</v>
      </c>
      <c r="N156" s="616" t="str">
        <f t="shared" si="12"/>
        <v/>
      </c>
      <c r="O156" s="416" t="str">
        <f t="shared" si="2"/>
        <v>$</v>
      </c>
      <c r="P156" s="617"/>
      <c r="Q156" s="416" t="str">
        <f t="shared" si="3"/>
        <v>$</v>
      </c>
      <c r="R156" s="617"/>
      <c r="S156" s="414" t="str">
        <f t="shared" si="4"/>
        <v>$</v>
      </c>
      <c r="T156" s="618">
        <f t="shared" si="8"/>
        <v>0</v>
      </c>
      <c r="U156" s="481"/>
    </row>
    <row r="157" spans="1:21" ht="21" customHeight="1">
      <c r="A157" s="481"/>
      <c r="B157" s="612">
        <v>141</v>
      </c>
      <c r="C157" s="613"/>
      <c r="D157" s="1154"/>
      <c r="E157" s="1155"/>
      <c r="F157" s="830"/>
      <c r="G157" s="1156"/>
      <c r="H157" s="1155"/>
      <c r="I157" s="614" t="str">
        <f t="shared" si="9"/>
        <v/>
      </c>
      <c r="J157" s="614"/>
      <c r="K157" s="619" t="str">
        <f t="shared" si="6"/>
        <v/>
      </c>
      <c r="L157" s="619" t="str">
        <f t="shared" si="7"/>
        <v/>
      </c>
      <c r="M157" s="414" t="str">
        <f t="shared" si="1"/>
        <v>$</v>
      </c>
      <c r="N157" s="616" t="str">
        <f t="shared" si="12"/>
        <v/>
      </c>
      <c r="O157" s="416" t="str">
        <f t="shared" si="2"/>
        <v>$</v>
      </c>
      <c r="P157" s="617"/>
      <c r="Q157" s="416" t="str">
        <f t="shared" si="3"/>
        <v>$</v>
      </c>
      <c r="R157" s="617"/>
      <c r="S157" s="414" t="str">
        <f t="shared" si="4"/>
        <v>$</v>
      </c>
      <c r="T157" s="618">
        <f t="shared" si="8"/>
        <v>0</v>
      </c>
      <c r="U157" s="481"/>
    </row>
    <row r="158" spans="1:21" ht="21" customHeight="1">
      <c r="A158" s="481"/>
      <c r="B158" s="612">
        <v>142</v>
      </c>
      <c r="C158" s="613"/>
      <c r="D158" s="1154"/>
      <c r="E158" s="1155"/>
      <c r="F158" s="830"/>
      <c r="G158" s="1156"/>
      <c r="H158" s="1155"/>
      <c r="I158" s="614" t="str">
        <f t="shared" si="9"/>
        <v/>
      </c>
      <c r="J158" s="614"/>
      <c r="K158" s="619" t="str">
        <f t="shared" si="6"/>
        <v/>
      </c>
      <c r="L158" s="619" t="str">
        <f t="shared" si="7"/>
        <v/>
      </c>
      <c r="M158" s="414" t="str">
        <f t="shared" si="1"/>
        <v>$</v>
      </c>
      <c r="N158" s="616" t="str">
        <f t="shared" si="12"/>
        <v/>
      </c>
      <c r="O158" s="416" t="str">
        <f t="shared" si="2"/>
        <v>$</v>
      </c>
      <c r="P158" s="617"/>
      <c r="Q158" s="416" t="str">
        <f t="shared" si="3"/>
        <v>$</v>
      </c>
      <c r="R158" s="617"/>
      <c r="S158" s="414" t="str">
        <f t="shared" si="4"/>
        <v>$</v>
      </c>
      <c r="T158" s="618">
        <f t="shared" si="8"/>
        <v>0</v>
      </c>
      <c r="U158" s="481"/>
    </row>
    <row r="159" spans="1:21" ht="21" customHeight="1">
      <c r="A159" s="481"/>
      <c r="B159" s="612">
        <v>143</v>
      </c>
      <c r="C159" s="613"/>
      <c r="D159" s="1154"/>
      <c r="E159" s="1155"/>
      <c r="F159" s="830"/>
      <c r="G159" s="1156"/>
      <c r="H159" s="1155"/>
      <c r="I159" s="614" t="str">
        <f t="shared" si="9"/>
        <v/>
      </c>
      <c r="J159" s="614"/>
      <c r="K159" s="619" t="str">
        <f t="shared" si="6"/>
        <v/>
      </c>
      <c r="L159" s="619" t="str">
        <f t="shared" si="7"/>
        <v/>
      </c>
      <c r="M159" s="414" t="str">
        <f t="shared" si="1"/>
        <v>$</v>
      </c>
      <c r="N159" s="616" t="str">
        <f t="shared" si="12"/>
        <v/>
      </c>
      <c r="O159" s="416" t="str">
        <f t="shared" si="2"/>
        <v>$</v>
      </c>
      <c r="P159" s="617"/>
      <c r="Q159" s="416" t="str">
        <f t="shared" si="3"/>
        <v>$</v>
      </c>
      <c r="R159" s="617"/>
      <c r="S159" s="414" t="str">
        <f t="shared" si="4"/>
        <v>$</v>
      </c>
      <c r="T159" s="618">
        <f t="shared" si="8"/>
        <v>0</v>
      </c>
      <c r="U159" s="481"/>
    </row>
    <row r="160" spans="1:21" ht="21" customHeight="1">
      <c r="A160" s="481"/>
      <c r="B160" s="612">
        <v>144</v>
      </c>
      <c r="C160" s="613"/>
      <c r="D160" s="1154"/>
      <c r="E160" s="1155"/>
      <c r="F160" s="830"/>
      <c r="G160" s="1156"/>
      <c r="H160" s="1155"/>
      <c r="I160" s="614" t="str">
        <f t="shared" si="9"/>
        <v/>
      </c>
      <c r="J160" s="614"/>
      <c r="K160" s="619" t="str">
        <f t="shared" si="6"/>
        <v/>
      </c>
      <c r="L160" s="619" t="str">
        <f t="shared" si="7"/>
        <v/>
      </c>
      <c r="M160" s="414" t="str">
        <f t="shared" si="1"/>
        <v>$</v>
      </c>
      <c r="N160" s="616" t="str">
        <f t="shared" si="12"/>
        <v/>
      </c>
      <c r="O160" s="416" t="str">
        <f t="shared" si="2"/>
        <v>$</v>
      </c>
      <c r="P160" s="617"/>
      <c r="Q160" s="416" t="str">
        <f t="shared" si="3"/>
        <v>$</v>
      </c>
      <c r="R160" s="617"/>
      <c r="S160" s="414" t="str">
        <f t="shared" si="4"/>
        <v>$</v>
      </c>
      <c r="T160" s="618">
        <f t="shared" si="8"/>
        <v>0</v>
      </c>
      <c r="U160" s="481"/>
    </row>
    <row r="161" spans="1:21" ht="21" customHeight="1">
      <c r="A161" s="481"/>
      <c r="B161" s="612">
        <v>145</v>
      </c>
      <c r="C161" s="613"/>
      <c r="D161" s="1154"/>
      <c r="E161" s="1155"/>
      <c r="F161" s="830"/>
      <c r="G161" s="1156"/>
      <c r="H161" s="1155"/>
      <c r="I161" s="614" t="str">
        <f t="shared" si="9"/>
        <v/>
      </c>
      <c r="J161" s="614"/>
      <c r="K161" s="619" t="str">
        <f t="shared" si="6"/>
        <v/>
      </c>
      <c r="L161" s="619" t="str">
        <f t="shared" si="7"/>
        <v/>
      </c>
      <c r="M161" s="414" t="str">
        <f t="shared" si="1"/>
        <v>$</v>
      </c>
      <c r="N161" s="616" t="str">
        <f t="shared" si="12"/>
        <v/>
      </c>
      <c r="O161" s="416" t="str">
        <f t="shared" si="2"/>
        <v>$</v>
      </c>
      <c r="P161" s="617"/>
      <c r="Q161" s="416" t="str">
        <f t="shared" si="3"/>
        <v>$</v>
      </c>
      <c r="R161" s="617"/>
      <c r="S161" s="414" t="str">
        <f t="shared" si="4"/>
        <v>$</v>
      </c>
      <c r="T161" s="618">
        <f t="shared" si="8"/>
        <v>0</v>
      </c>
      <c r="U161" s="481"/>
    </row>
    <row r="162" spans="1:21" ht="21" customHeight="1">
      <c r="A162" s="481"/>
      <c r="B162" s="612">
        <v>146</v>
      </c>
      <c r="C162" s="613"/>
      <c r="D162" s="1154"/>
      <c r="E162" s="1155"/>
      <c r="F162" s="830"/>
      <c r="G162" s="1156"/>
      <c r="H162" s="1155"/>
      <c r="I162" s="614" t="str">
        <f t="shared" si="9"/>
        <v/>
      </c>
      <c r="J162" s="614"/>
      <c r="K162" s="619" t="str">
        <f t="shared" si="6"/>
        <v/>
      </c>
      <c r="L162" s="619" t="str">
        <f t="shared" si="7"/>
        <v/>
      </c>
      <c r="M162" s="414" t="str">
        <f t="shared" si="1"/>
        <v>$</v>
      </c>
      <c r="N162" s="616" t="str">
        <f t="shared" si="12"/>
        <v/>
      </c>
      <c r="O162" s="416" t="str">
        <f t="shared" si="2"/>
        <v>$</v>
      </c>
      <c r="P162" s="617"/>
      <c r="Q162" s="416" t="str">
        <f t="shared" si="3"/>
        <v>$</v>
      </c>
      <c r="R162" s="617"/>
      <c r="S162" s="414" t="str">
        <f t="shared" si="4"/>
        <v>$</v>
      </c>
      <c r="T162" s="618">
        <f t="shared" si="8"/>
        <v>0</v>
      </c>
      <c r="U162" s="481"/>
    </row>
    <row r="163" spans="1:21" ht="21" customHeight="1">
      <c r="A163" s="481"/>
      <c r="B163" s="612">
        <v>147</v>
      </c>
      <c r="C163" s="613"/>
      <c r="D163" s="1154"/>
      <c r="E163" s="1155"/>
      <c r="F163" s="830"/>
      <c r="G163" s="1156"/>
      <c r="H163" s="1155"/>
      <c r="I163" s="614" t="str">
        <f t="shared" si="9"/>
        <v/>
      </c>
      <c r="J163" s="614"/>
      <c r="K163" s="619" t="str">
        <f t="shared" si="6"/>
        <v/>
      </c>
      <c r="L163" s="619" t="str">
        <f t="shared" si="7"/>
        <v/>
      </c>
      <c r="M163" s="414" t="str">
        <f t="shared" si="1"/>
        <v>$</v>
      </c>
      <c r="N163" s="616" t="str">
        <f t="shared" si="12"/>
        <v/>
      </c>
      <c r="O163" s="416" t="str">
        <f t="shared" si="2"/>
        <v>$</v>
      </c>
      <c r="P163" s="617"/>
      <c r="Q163" s="416" t="str">
        <f t="shared" si="3"/>
        <v>$</v>
      </c>
      <c r="R163" s="617"/>
      <c r="S163" s="414" t="str">
        <f t="shared" si="4"/>
        <v>$</v>
      </c>
      <c r="T163" s="618">
        <f t="shared" si="8"/>
        <v>0</v>
      </c>
      <c r="U163" s="481"/>
    </row>
    <row r="164" spans="1:21" ht="21" customHeight="1">
      <c r="A164" s="481"/>
      <c r="B164" s="612">
        <v>148</v>
      </c>
      <c r="C164" s="613"/>
      <c r="D164" s="1154"/>
      <c r="E164" s="1155"/>
      <c r="F164" s="830"/>
      <c r="G164" s="1156"/>
      <c r="H164" s="1155"/>
      <c r="I164" s="614" t="str">
        <f t="shared" si="9"/>
        <v/>
      </c>
      <c r="J164" s="614"/>
      <c r="K164" s="619" t="str">
        <f t="shared" si="6"/>
        <v/>
      </c>
      <c r="L164" s="619" t="str">
        <f t="shared" si="7"/>
        <v/>
      </c>
      <c r="M164" s="414" t="str">
        <f t="shared" si="1"/>
        <v>$</v>
      </c>
      <c r="N164" s="616" t="str">
        <f t="shared" si="12"/>
        <v/>
      </c>
      <c r="O164" s="416" t="str">
        <f t="shared" si="2"/>
        <v>$</v>
      </c>
      <c r="P164" s="617"/>
      <c r="Q164" s="416" t="str">
        <f t="shared" si="3"/>
        <v>$</v>
      </c>
      <c r="R164" s="617"/>
      <c r="S164" s="414" t="str">
        <f t="shared" si="4"/>
        <v>$</v>
      </c>
      <c r="T164" s="618">
        <f t="shared" si="8"/>
        <v>0</v>
      </c>
      <c r="U164" s="481"/>
    </row>
    <row r="165" spans="1:21" ht="21" customHeight="1">
      <c r="A165" s="481"/>
      <c r="B165" s="612">
        <v>149</v>
      </c>
      <c r="C165" s="613"/>
      <c r="D165" s="1154"/>
      <c r="E165" s="1155"/>
      <c r="F165" s="830"/>
      <c r="G165" s="1156"/>
      <c r="H165" s="1155"/>
      <c r="I165" s="614" t="str">
        <f t="shared" si="9"/>
        <v/>
      </c>
      <c r="J165" s="614"/>
      <c r="K165" s="619" t="str">
        <f t="shared" si="6"/>
        <v/>
      </c>
      <c r="L165" s="619" t="str">
        <f t="shared" si="7"/>
        <v/>
      </c>
      <c r="M165" s="414" t="str">
        <f t="shared" si="1"/>
        <v>$</v>
      </c>
      <c r="N165" s="616" t="str">
        <f t="shared" si="12"/>
        <v/>
      </c>
      <c r="O165" s="416" t="str">
        <f t="shared" si="2"/>
        <v>$</v>
      </c>
      <c r="P165" s="617"/>
      <c r="Q165" s="416" t="str">
        <f t="shared" si="3"/>
        <v>$</v>
      </c>
      <c r="R165" s="617"/>
      <c r="S165" s="414" t="str">
        <f t="shared" si="4"/>
        <v>$</v>
      </c>
      <c r="T165" s="618">
        <f t="shared" si="8"/>
        <v>0</v>
      </c>
      <c r="U165" s="481"/>
    </row>
    <row r="166" spans="1:21" ht="21" customHeight="1">
      <c r="A166" s="481"/>
      <c r="B166" s="612">
        <v>150</v>
      </c>
      <c r="C166" s="613"/>
      <c r="D166" s="1154"/>
      <c r="E166" s="1155"/>
      <c r="F166" s="830"/>
      <c r="G166" s="1156"/>
      <c r="H166" s="1155"/>
      <c r="I166" s="614" t="str">
        <f t="shared" si="9"/>
        <v/>
      </c>
      <c r="J166" s="614"/>
      <c r="K166" s="619" t="str">
        <f t="shared" si="6"/>
        <v/>
      </c>
      <c r="L166" s="619" t="str">
        <f t="shared" si="7"/>
        <v/>
      </c>
      <c r="M166" s="414" t="str">
        <f t="shared" si="1"/>
        <v>$</v>
      </c>
      <c r="N166" s="616" t="str">
        <f t="shared" si="12"/>
        <v/>
      </c>
      <c r="O166" s="416" t="str">
        <f t="shared" si="2"/>
        <v>$</v>
      </c>
      <c r="P166" s="617"/>
      <c r="Q166" s="416" t="str">
        <f t="shared" si="3"/>
        <v>$</v>
      </c>
      <c r="R166" s="617"/>
      <c r="S166" s="414" t="str">
        <f t="shared" si="4"/>
        <v>$</v>
      </c>
      <c r="T166" s="618">
        <f t="shared" si="8"/>
        <v>0</v>
      </c>
      <c r="U166" s="481"/>
    </row>
    <row r="167" spans="1:21" ht="21" customHeight="1">
      <c r="A167" s="481"/>
      <c r="B167" s="612">
        <v>151</v>
      </c>
      <c r="C167" s="613"/>
      <c r="D167" s="1154"/>
      <c r="E167" s="1155"/>
      <c r="F167" s="830"/>
      <c r="G167" s="1156"/>
      <c r="H167" s="1155"/>
      <c r="I167" s="614" t="str">
        <f t="shared" si="9"/>
        <v/>
      </c>
      <c r="J167" s="614"/>
      <c r="K167" s="619" t="str">
        <f t="shared" si="6"/>
        <v/>
      </c>
      <c r="L167" s="619" t="str">
        <f t="shared" si="7"/>
        <v/>
      </c>
      <c r="M167" s="414" t="str">
        <f t="shared" si="1"/>
        <v>$</v>
      </c>
      <c r="N167" s="616" t="str">
        <f t="shared" si="12"/>
        <v/>
      </c>
      <c r="O167" s="416" t="str">
        <f t="shared" si="2"/>
        <v>$</v>
      </c>
      <c r="P167" s="617"/>
      <c r="Q167" s="416" t="str">
        <f t="shared" si="3"/>
        <v>$</v>
      </c>
      <c r="R167" s="617"/>
      <c r="S167" s="414" t="str">
        <f t="shared" si="4"/>
        <v>$</v>
      </c>
      <c r="T167" s="618">
        <f t="shared" si="8"/>
        <v>0</v>
      </c>
      <c r="U167" s="481"/>
    </row>
    <row r="168" spans="1:21" ht="21" customHeight="1">
      <c r="A168" s="481"/>
      <c r="B168" s="612">
        <v>152</v>
      </c>
      <c r="C168" s="613"/>
      <c r="D168" s="1154"/>
      <c r="E168" s="1155"/>
      <c r="F168" s="830"/>
      <c r="G168" s="1156"/>
      <c r="H168" s="1155"/>
      <c r="I168" s="614" t="str">
        <f t="shared" si="9"/>
        <v/>
      </c>
      <c r="J168" s="614"/>
      <c r="K168" s="619" t="str">
        <f t="shared" si="6"/>
        <v/>
      </c>
      <c r="L168" s="619" t="str">
        <f t="shared" si="7"/>
        <v/>
      </c>
      <c r="M168" s="414" t="str">
        <f t="shared" si="1"/>
        <v>$</v>
      </c>
      <c r="N168" s="616" t="str">
        <f t="shared" si="12"/>
        <v/>
      </c>
      <c r="O168" s="416" t="str">
        <f t="shared" si="2"/>
        <v>$</v>
      </c>
      <c r="P168" s="617"/>
      <c r="Q168" s="416" t="str">
        <f t="shared" si="3"/>
        <v>$</v>
      </c>
      <c r="R168" s="617"/>
      <c r="S168" s="414" t="str">
        <f t="shared" si="4"/>
        <v>$</v>
      </c>
      <c r="T168" s="618">
        <f t="shared" si="8"/>
        <v>0</v>
      </c>
      <c r="U168" s="481"/>
    </row>
    <row r="169" spans="1:21" ht="21" customHeight="1">
      <c r="A169" s="481"/>
      <c r="B169" s="612">
        <v>153</v>
      </c>
      <c r="C169" s="613"/>
      <c r="D169" s="1154"/>
      <c r="E169" s="1155"/>
      <c r="F169" s="830"/>
      <c r="G169" s="1156"/>
      <c r="H169" s="1155"/>
      <c r="I169" s="614" t="str">
        <f t="shared" si="9"/>
        <v/>
      </c>
      <c r="J169" s="614"/>
      <c r="K169" s="619" t="str">
        <f t="shared" si="6"/>
        <v/>
      </c>
      <c r="L169" s="619" t="str">
        <f t="shared" si="7"/>
        <v/>
      </c>
      <c r="M169" s="414" t="str">
        <f t="shared" si="1"/>
        <v>$</v>
      </c>
      <c r="N169" s="616" t="str">
        <f t="shared" si="12"/>
        <v/>
      </c>
      <c r="O169" s="416" t="str">
        <f t="shared" si="2"/>
        <v>$</v>
      </c>
      <c r="P169" s="617"/>
      <c r="Q169" s="416" t="str">
        <f t="shared" si="3"/>
        <v>$</v>
      </c>
      <c r="R169" s="617"/>
      <c r="S169" s="414" t="str">
        <f t="shared" si="4"/>
        <v>$</v>
      </c>
      <c r="T169" s="618">
        <f t="shared" si="8"/>
        <v>0</v>
      </c>
      <c r="U169" s="481"/>
    </row>
    <row r="170" spans="1:21" ht="21" customHeight="1">
      <c r="A170" s="481"/>
      <c r="B170" s="612">
        <v>154</v>
      </c>
      <c r="C170" s="613"/>
      <c r="D170" s="1154"/>
      <c r="E170" s="1155"/>
      <c r="F170" s="830"/>
      <c r="G170" s="1156"/>
      <c r="H170" s="1155"/>
      <c r="I170" s="614" t="str">
        <f t="shared" si="9"/>
        <v/>
      </c>
      <c r="J170" s="614"/>
      <c r="K170" s="619" t="str">
        <f t="shared" si="6"/>
        <v/>
      </c>
      <c r="L170" s="619" t="str">
        <f t="shared" si="7"/>
        <v/>
      </c>
      <c r="M170" s="414" t="str">
        <f t="shared" si="1"/>
        <v>$</v>
      </c>
      <c r="N170" s="616" t="str">
        <f t="shared" si="12"/>
        <v/>
      </c>
      <c r="O170" s="416" t="str">
        <f t="shared" si="2"/>
        <v>$</v>
      </c>
      <c r="P170" s="617"/>
      <c r="Q170" s="416" t="str">
        <f t="shared" si="3"/>
        <v>$</v>
      </c>
      <c r="R170" s="617"/>
      <c r="S170" s="414" t="str">
        <f t="shared" si="4"/>
        <v>$</v>
      </c>
      <c r="T170" s="618">
        <f t="shared" si="8"/>
        <v>0</v>
      </c>
      <c r="U170" s="481"/>
    </row>
    <row r="171" spans="1:21" ht="21" customHeight="1">
      <c r="A171" s="481"/>
      <c r="B171" s="612">
        <v>155</v>
      </c>
      <c r="C171" s="613"/>
      <c r="D171" s="1154"/>
      <c r="E171" s="1155"/>
      <c r="F171" s="830"/>
      <c r="G171" s="1156"/>
      <c r="H171" s="1155"/>
      <c r="I171" s="614" t="str">
        <f t="shared" si="9"/>
        <v/>
      </c>
      <c r="J171" s="614"/>
      <c r="K171" s="619" t="str">
        <f t="shared" si="6"/>
        <v/>
      </c>
      <c r="L171" s="619" t="str">
        <f t="shared" si="7"/>
        <v/>
      </c>
      <c r="M171" s="414" t="str">
        <f t="shared" si="1"/>
        <v>$</v>
      </c>
      <c r="N171" s="616" t="str">
        <f t="shared" si="12"/>
        <v/>
      </c>
      <c r="O171" s="416" t="str">
        <f t="shared" si="2"/>
        <v>$</v>
      </c>
      <c r="P171" s="617"/>
      <c r="Q171" s="416" t="str">
        <f t="shared" si="3"/>
        <v>$</v>
      </c>
      <c r="R171" s="617"/>
      <c r="S171" s="414" t="str">
        <f t="shared" si="4"/>
        <v>$</v>
      </c>
      <c r="T171" s="618">
        <f t="shared" si="8"/>
        <v>0</v>
      </c>
      <c r="U171" s="481"/>
    </row>
    <row r="172" spans="1:21" ht="21" customHeight="1">
      <c r="A172" s="481"/>
      <c r="B172" s="612">
        <v>156</v>
      </c>
      <c r="C172" s="613"/>
      <c r="D172" s="1154"/>
      <c r="E172" s="1155"/>
      <c r="F172" s="830"/>
      <c r="G172" s="1156"/>
      <c r="H172" s="1155"/>
      <c r="I172" s="614" t="str">
        <f t="shared" si="9"/>
        <v/>
      </c>
      <c r="J172" s="614"/>
      <c r="K172" s="619" t="str">
        <f t="shared" si="6"/>
        <v/>
      </c>
      <c r="L172" s="619" t="str">
        <f t="shared" si="7"/>
        <v/>
      </c>
      <c r="M172" s="414" t="str">
        <f t="shared" si="1"/>
        <v>$</v>
      </c>
      <c r="N172" s="616" t="str">
        <f t="shared" si="12"/>
        <v/>
      </c>
      <c r="O172" s="416" t="str">
        <f t="shared" si="2"/>
        <v>$</v>
      </c>
      <c r="P172" s="617"/>
      <c r="Q172" s="416" t="str">
        <f t="shared" si="3"/>
        <v>$</v>
      </c>
      <c r="R172" s="617"/>
      <c r="S172" s="414" t="str">
        <f t="shared" si="4"/>
        <v>$</v>
      </c>
      <c r="T172" s="618">
        <f t="shared" si="8"/>
        <v>0</v>
      </c>
      <c r="U172" s="481"/>
    </row>
    <row r="173" spans="1:21" ht="21" customHeight="1">
      <c r="A173" s="481"/>
      <c r="B173" s="612">
        <v>157</v>
      </c>
      <c r="C173" s="613"/>
      <c r="D173" s="1154"/>
      <c r="E173" s="1155"/>
      <c r="F173" s="830"/>
      <c r="G173" s="1156"/>
      <c r="H173" s="1155"/>
      <c r="I173" s="614" t="str">
        <f t="shared" si="9"/>
        <v/>
      </c>
      <c r="J173" s="614"/>
      <c r="K173" s="619" t="str">
        <f t="shared" si="6"/>
        <v/>
      </c>
      <c r="L173" s="619" t="str">
        <f t="shared" si="7"/>
        <v/>
      </c>
      <c r="M173" s="414" t="str">
        <f t="shared" si="1"/>
        <v>$</v>
      </c>
      <c r="N173" s="616" t="str">
        <f t="shared" si="12"/>
        <v/>
      </c>
      <c r="O173" s="416" t="str">
        <f t="shared" si="2"/>
        <v>$</v>
      </c>
      <c r="P173" s="617"/>
      <c r="Q173" s="416" t="str">
        <f t="shared" si="3"/>
        <v>$</v>
      </c>
      <c r="R173" s="617"/>
      <c r="S173" s="414" t="str">
        <f t="shared" si="4"/>
        <v>$</v>
      </c>
      <c r="T173" s="618">
        <f t="shared" si="8"/>
        <v>0</v>
      </c>
      <c r="U173" s="481"/>
    </row>
    <row r="174" spans="1:21" ht="21" customHeight="1">
      <c r="A174" s="481"/>
      <c r="B174" s="612">
        <v>158</v>
      </c>
      <c r="C174" s="613"/>
      <c r="D174" s="1154"/>
      <c r="E174" s="1155"/>
      <c r="F174" s="830"/>
      <c r="G174" s="1156"/>
      <c r="H174" s="1155"/>
      <c r="I174" s="614" t="str">
        <f t="shared" si="9"/>
        <v/>
      </c>
      <c r="J174" s="614"/>
      <c r="K174" s="619" t="str">
        <f t="shared" si="6"/>
        <v/>
      </c>
      <c r="L174" s="619" t="str">
        <f t="shared" si="7"/>
        <v/>
      </c>
      <c r="M174" s="414" t="str">
        <f t="shared" si="1"/>
        <v>$</v>
      </c>
      <c r="N174" s="616" t="str">
        <f t="shared" si="12"/>
        <v/>
      </c>
      <c r="O174" s="416" t="str">
        <f t="shared" si="2"/>
        <v>$</v>
      </c>
      <c r="P174" s="617"/>
      <c r="Q174" s="416" t="str">
        <f t="shared" si="3"/>
        <v>$</v>
      </c>
      <c r="R174" s="617"/>
      <c r="S174" s="414" t="str">
        <f t="shared" si="4"/>
        <v>$</v>
      </c>
      <c r="T174" s="618">
        <f t="shared" si="8"/>
        <v>0</v>
      </c>
      <c r="U174" s="481"/>
    </row>
    <row r="175" spans="1:21" ht="21" customHeight="1">
      <c r="A175" s="481"/>
      <c r="B175" s="612">
        <v>159</v>
      </c>
      <c r="C175" s="613"/>
      <c r="D175" s="1154"/>
      <c r="E175" s="1155"/>
      <c r="F175" s="830"/>
      <c r="G175" s="1156"/>
      <c r="H175" s="1155"/>
      <c r="I175" s="614" t="str">
        <f t="shared" si="9"/>
        <v/>
      </c>
      <c r="J175" s="614"/>
      <c r="K175" s="619" t="str">
        <f t="shared" si="6"/>
        <v/>
      </c>
      <c r="L175" s="619" t="str">
        <f t="shared" si="7"/>
        <v/>
      </c>
      <c r="M175" s="414" t="str">
        <f t="shared" si="1"/>
        <v>$</v>
      </c>
      <c r="N175" s="616" t="str">
        <f t="shared" si="12"/>
        <v/>
      </c>
      <c r="O175" s="416" t="str">
        <f t="shared" si="2"/>
        <v>$</v>
      </c>
      <c r="P175" s="617"/>
      <c r="Q175" s="416" t="str">
        <f t="shared" si="3"/>
        <v>$</v>
      </c>
      <c r="R175" s="617"/>
      <c r="S175" s="414" t="str">
        <f t="shared" si="4"/>
        <v>$</v>
      </c>
      <c r="T175" s="618">
        <f t="shared" si="8"/>
        <v>0</v>
      </c>
      <c r="U175" s="481"/>
    </row>
    <row r="176" spans="1:21" ht="21" customHeight="1">
      <c r="A176" s="481"/>
      <c r="B176" s="612">
        <v>160</v>
      </c>
      <c r="C176" s="613"/>
      <c r="D176" s="1154"/>
      <c r="E176" s="1155"/>
      <c r="F176" s="830"/>
      <c r="G176" s="1156"/>
      <c r="H176" s="1155"/>
      <c r="I176" s="614" t="str">
        <f t="shared" si="9"/>
        <v/>
      </c>
      <c r="J176" s="614"/>
      <c r="K176" s="619" t="str">
        <f t="shared" si="6"/>
        <v/>
      </c>
      <c r="L176" s="619" t="str">
        <f t="shared" si="7"/>
        <v/>
      </c>
      <c r="M176" s="414" t="str">
        <f t="shared" si="1"/>
        <v>$</v>
      </c>
      <c r="N176" s="616" t="str">
        <f t="shared" si="12"/>
        <v/>
      </c>
      <c r="O176" s="416" t="str">
        <f t="shared" si="2"/>
        <v>$</v>
      </c>
      <c r="P176" s="617"/>
      <c r="Q176" s="416" t="str">
        <f t="shared" si="3"/>
        <v>$</v>
      </c>
      <c r="R176" s="617"/>
      <c r="S176" s="414" t="str">
        <f t="shared" si="4"/>
        <v>$</v>
      </c>
      <c r="T176" s="618">
        <f t="shared" si="8"/>
        <v>0</v>
      </c>
      <c r="U176" s="481"/>
    </row>
    <row r="177" spans="1:21" ht="21" customHeight="1">
      <c r="A177" s="481"/>
      <c r="B177" s="612">
        <v>161</v>
      </c>
      <c r="C177" s="613"/>
      <c r="D177" s="1154"/>
      <c r="E177" s="1155"/>
      <c r="F177" s="830"/>
      <c r="G177" s="1156"/>
      <c r="H177" s="1155"/>
      <c r="I177" s="614" t="str">
        <f t="shared" si="9"/>
        <v/>
      </c>
      <c r="J177" s="614"/>
      <c r="K177" s="619" t="str">
        <f t="shared" si="6"/>
        <v/>
      </c>
      <c r="L177" s="619" t="str">
        <f t="shared" si="7"/>
        <v/>
      </c>
      <c r="M177" s="414" t="str">
        <f t="shared" si="1"/>
        <v>$</v>
      </c>
      <c r="N177" s="616" t="str">
        <f t="shared" si="12"/>
        <v/>
      </c>
      <c r="O177" s="416" t="str">
        <f t="shared" si="2"/>
        <v>$</v>
      </c>
      <c r="P177" s="617"/>
      <c r="Q177" s="416" t="str">
        <f t="shared" si="3"/>
        <v>$</v>
      </c>
      <c r="R177" s="617"/>
      <c r="S177" s="414" t="str">
        <f t="shared" si="4"/>
        <v>$</v>
      </c>
      <c r="T177" s="618">
        <f t="shared" si="8"/>
        <v>0</v>
      </c>
      <c r="U177" s="481"/>
    </row>
    <row r="178" spans="1:21" ht="21" customHeight="1">
      <c r="A178" s="481"/>
      <c r="B178" s="612">
        <v>162</v>
      </c>
      <c r="C178" s="613"/>
      <c r="D178" s="1154"/>
      <c r="E178" s="1155"/>
      <c r="F178" s="830"/>
      <c r="G178" s="1156"/>
      <c r="H178" s="1155"/>
      <c r="I178" s="614" t="str">
        <f t="shared" si="9"/>
        <v/>
      </c>
      <c r="J178" s="614"/>
      <c r="K178" s="619" t="str">
        <f t="shared" si="6"/>
        <v/>
      </c>
      <c r="L178" s="619" t="str">
        <f t="shared" si="7"/>
        <v/>
      </c>
      <c r="M178" s="414" t="str">
        <f t="shared" si="1"/>
        <v>$</v>
      </c>
      <c r="N178" s="616" t="str">
        <f t="shared" si="12"/>
        <v/>
      </c>
      <c r="O178" s="416" t="str">
        <f t="shared" si="2"/>
        <v>$</v>
      </c>
      <c r="P178" s="617"/>
      <c r="Q178" s="416" t="str">
        <f t="shared" si="3"/>
        <v>$</v>
      </c>
      <c r="R178" s="617"/>
      <c r="S178" s="414" t="str">
        <f t="shared" si="4"/>
        <v>$</v>
      </c>
      <c r="T178" s="618">
        <f t="shared" si="8"/>
        <v>0</v>
      </c>
      <c r="U178" s="481"/>
    </row>
    <row r="179" spans="1:21" ht="21" customHeight="1">
      <c r="A179" s="481"/>
      <c r="B179" s="612">
        <v>163</v>
      </c>
      <c r="C179" s="613"/>
      <c r="D179" s="1154"/>
      <c r="E179" s="1155"/>
      <c r="F179" s="830"/>
      <c r="G179" s="1156"/>
      <c r="H179" s="1155"/>
      <c r="I179" s="614" t="str">
        <f t="shared" si="9"/>
        <v/>
      </c>
      <c r="J179" s="614"/>
      <c r="K179" s="619" t="str">
        <f t="shared" si="6"/>
        <v/>
      </c>
      <c r="L179" s="619" t="str">
        <f t="shared" si="7"/>
        <v/>
      </c>
      <c r="M179" s="414" t="str">
        <f t="shared" si="1"/>
        <v>$</v>
      </c>
      <c r="N179" s="616" t="str">
        <f t="shared" si="12"/>
        <v/>
      </c>
      <c r="O179" s="416" t="str">
        <f t="shared" si="2"/>
        <v>$</v>
      </c>
      <c r="P179" s="617"/>
      <c r="Q179" s="416" t="str">
        <f t="shared" si="3"/>
        <v>$</v>
      </c>
      <c r="R179" s="617"/>
      <c r="S179" s="414" t="str">
        <f t="shared" si="4"/>
        <v>$</v>
      </c>
      <c r="T179" s="618">
        <f t="shared" si="8"/>
        <v>0</v>
      </c>
      <c r="U179" s="481"/>
    </row>
    <row r="180" spans="1:21" ht="21" customHeight="1">
      <c r="A180" s="481"/>
      <c r="B180" s="612">
        <v>164</v>
      </c>
      <c r="C180" s="613"/>
      <c r="D180" s="1154"/>
      <c r="E180" s="1155"/>
      <c r="F180" s="830"/>
      <c r="G180" s="1156"/>
      <c r="H180" s="1155"/>
      <c r="I180" s="614" t="str">
        <f t="shared" si="9"/>
        <v/>
      </c>
      <c r="J180" s="614"/>
      <c r="K180" s="619" t="str">
        <f t="shared" si="6"/>
        <v/>
      </c>
      <c r="L180" s="619" t="str">
        <f t="shared" si="7"/>
        <v/>
      </c>
      <c r="M180" s="414" t="str">
        <f t="shared" si="1"/>
        <v>$</v>
      </c>
      <c r="N180" s="616" t="str">
        <f t="shared" si="12"/>
        <v/>
      </c>
      <c r="O180" s="416" t="str">
        <f t="shared" si="2"/>
        <v>$</v>
      </c>
      <c r="P180" s="617"/>
      <c r="Q180" s="416" t="str">
        <f t="shared" si="3"/>
        <v>$</v>
      </c>
      <c r="R180" s="617"/>
      <c r="S180" s="414" t="str">
        <f t="shared" si="4"/>
        <v>$</v>
      </c>
      <c r="T180" s="618">
        <f t="shared" si="8"/>
        <v>0</v>
      </c>
      <c r="U180" s="481"/>
    </row>
    <row r="181" spans="1:21" ht="21" customHeight="1">
      <c r="A181" s="481"/>
      <c r="B181" s="612">
        <v>165</v>
      </c>
      <c r="C181" s="613"/>
      <c r="D181" s="1154"/>
      <c r="E181" s="1155"/>
      <c r="F181" s="830"/>
      <c r="G181" s="1156"/>
      <c r="H181" s="1155"/>
      <c r="I181" s="614" t="str">
        <f t="shared" si="9"/>
        <v/>
      </c>
      <c r="J181" s="614"/>
      <c r="K181" s="619" t="str">
        <f t="shared" si="6"/>
        <v/>
      </c>
      <c r="L181" s="619" t="str">
        <f t="shared" si="7"/>
        <v/>
      </c>
      <c r="M181" s="414" t="str">
        <f t="shared" si="1"/>
        <v>$</v>
      </c>
      <c r="N181" s="616" t="str">
        <f t="shared" si="12"/>
        <v/>
      </c>
      <c r="O181" s="416" t="str">
        <f t="shared" si="2"/>
        <v>$</v>
      </c>
      <c r="P181" s="617"/>
      <c r="Q181" s="416" t="str">
        <f t="shared" si="3"/>
        <v>$</v>
      </c>
      <c r="R181" s="617"/>
      <c r="S181" s="414" t="str">
        <f t="shared" si="4"/>
        <v>$</v>
      </c>
      <c r="T181" s="618">
        <f t="shared" si="8"/>
        <v>0</v>
      </c>
      <c r="U181" s="481"/>
    </row>
    <row r="182" spans="1:21" ht="21" customHeight="1">
      <c r="A182" s="481"/>
      <c r="B182" s="612">
        <v>166</v>
      </c>
      <c r="C182" s="613"/>
      <c r="D182" s="1154"/>
      <c r="E182" s="1155"/>
      <c r="F182" s="830"/>
      <c r="G182" s="1156"/>
      <c r="H182" s="1155"/>
      <c r="I182" s="614" t="str">
        <f t="shared" si="9"/>
        <v/>
      </c>
      <c r="J182" s="614"/>
      <c r="K182" s="619" t="str">
        <f t="shared" si="6"/>
        <v/>
      </c>
      <c r="L182" s="619" t="str">
        <f t="shared" si="7"/>
        <v/>
      </c>
      <c r="M182" s="414" t="str">
        <f t="shared" si="1"/>
        <v>$</v>
      </c>
      <c r="N182" s="616" t="str">
        <f t="shared" si="12"/>
        <v/>
      </c>
      <c r="O182" s="416" t="str">
        <f t="shared" si="2"/>
        <v>$</v>
      </c>
      <c r="P182" s="617"/>
      <c r="Q182" s="416" t="str">
        <f t="shared" si="3"/>
        <v>$</v>
      </c>
      <c r="R182" s="617"/>
      <c r="S182" s="414" t="str">
        <f t="shared" si="4"/>
        <v>$</v>
      </c>
      <c r="T182" s="618">
        <f t="shared" si="8"/>
        <v>0</v>
      </c>
      <c r="U182" s="481"/>
    </row>
    <row r="183" spans="1:21" ht="21" customHeight="1">
      <c r="A183" s="481"/>
      <c r="B183" s="612">
        <v>167</v>
      </c>
      <c r="C183" s="613"/>
      <c r="D183" s="1154"/>
      <c r="E183" s="1155"/>
      <c r="F183" s="830"/>
      <c r="G183" s="1156"/>
      <c r="H183" s="1155"/>
      <c r="I183" s="614" t="str">
        <f t="shared" si="9"/>
        <v/>
      </c>
      <c r="J183" s="614"/>
      <c r="K183" s="619" t="str">
        <f t="shared" si="6"/>
        <v/>
      </c>
      <c r="L183" s="619" t="str">
        <f t="shared" si="7"/>
        <v/>
      </c>
      <c r="M183" s="414" t="str">
        <f t="shared" si="1"/>
        <v>$</v>
      </c>
      <c r="N183" s="616" t="str">
        <f t="shared" si="12"/>
        <v/>
      </c>
      <c r="O183" s="416" t="str">
        <f t="shared" si="2"/>
        <v>$</v>
      </c>
      <c r="P183" s="617"/>
      <c r="Q183" s="416" t="str">
        <f t="shared" si="3"/>
        <v>$</v>
      </c>
      <c r="R183" s="617"/>
      <c r="S183" s="414" t="str">
        <f t="shared" si="4"/>
        <v>$</v>
      </c>
      <c r="T183" s="618">
        <f t="shared" si="8"/>
        <v>0</v>
      </c>
      <c r="U183" s="481"/>
    </row>
    <row r="184" spans="1:21" ht="21" customHeight="1">
      <c r="A184" s="481"/>
      <c r="B184" s="612">
        <v>168</v>
      </c>
      <c r="C184" s="613"/>
      <c r="D184" s="1154"/>
      <c r="E184" s="1155"/>
      <c r="F184" s="830"/>
      <c r="G184" s="1156"/>
      <c r="H184" s="1155"/>
      <c r="I184" s="614" t="str">
        <f t="shared" si="9"/>
        <v/>
      </c>
      <c r="J184" s="614"/>
      <c r="K184" s="619" t="str">
        <f t="shared" si="6"/>
        <v/>
      </c>
      <c r="L184" s="619" t="str">
        <f t="shared" si="7"/>
        <v/>
      </c>
      <c r="M184" s="414" t="str">
        <f t="shared" si="1"/>
        <v>$</v>
      </c>
      <c r="N184" s="616" t="str">
        <f t="shared" si="12"/>
        <v/>
      </c>
      <c r="O184" s="416" t="str">
        <f t="shared" si="2"/>
        <v>$</v>
      </c>
      <c r="P184" s="617"/>
      <c r="Q184" s="416" t="str">
        <f t="shared" si="3"/>
        <v>$</v>
      </c>
      <c r="R184" s="617"/>
      <c r="S184" s="414" t="str">
        <f t="shared" si="4"/>
        <v>$</v>
      </c>
      <c r="T184" s="618">
        <f t="shared" si="8"/>
        <v>0</v>
      </c>
      <c r="U184" s="481"/>
    </row>
    <row r="185" spans="1:21" ht="21" customHeight="1">
      <c r="A185" s="481"/>
      <c r="B185" s="612">
        <v>169</v>
      </c>
      <c r="C185" s="613"/>
      <c r="D185" s="1154"/>
      <c r="E185" s="1155"/>
      <c r="F185" s="830"/>
      <c r="G185" s="1156"/>
      <c r="H185" s="1155"/>
      <c r="I185" s="614" t="str">
        <f t="shared" si="9"/>
        <v/>
      </c>
      <c r="J185" s="614"/>
      <c r="K185" s="619" t="str">
        <f t="shared" si="6"/>
        <v/>
      </c>
      <c r="L185" s="619" t="str">
        <f t="shared" si="7"/>
        <v/>
      </c>
      <c r="M185" s="414" t="str">
        <f t="shared" si="1"/>
        <v>$</v>
      </c>
      <c r="N185" s="616" t="str">
        <f t="shared" si="12"/>
        <v/>
      </c>
      <c r="O185" s="416" t="str">
        <f t="shared" si="2"/>
        <v>$</v>
      </c>
      <c r="P185" s="617"/>
      <c r="Q185" s="416" t="str">
        <f t="shared" si="3"/>
        <v>$</v>
      </c>
      <c r="R185" s="617"/>
      <c r="S185" s="414" t="str">
        <f t="shared" si="4"/>
        <v>$</v>
      </c>
      <c r="T185" s="618">
        <f t="shared" si="8"/>
        <v>0</v>
      </c>
      <c r="U185" s="481"/>
    </row>
    <row r="186" spans="1:21" ht="21" customHeight="1">
      <c r="A186" s="481"/>
      <c r="B186" s="612">
        <v>170</v>
      </c>
      <c r="C186" s="613"/>
      <c r="D186" s="1154"/>
      <c r="E186" s="1155"/>
      <c r="F186" s="830"/>
      <c r="G186" s="1156"/>
      <c r="H186" s="1155"/>
      <c r="I186" s="614" t="str">
        <f t="shared" si="9"/>
        <v/>
      </c>
      <c r="J186" s="614"/>
      <c r="K186" s="619" t="str">
        <f t="shared" si="6"/>
        <v/>
      </c>
      <c r="L186" s="619" t="str">
        <f t="shared" si="7"/>
        <v/>
      </c>
      <c r="M186" s="414" t="str">
        <f t="shared" si="1"/>
        <v>$</v>
      </c>
      <c r="N186" s="616" t="str">
        <f t="shared" si="12"/>
        <v/>
      </c>
      <c r="O186" s="416" t="str">
        <f t="shared" si="2"/>
        <v>$</v>
      </c>
      <c r="P186" s="617"/>
      <c r="Q186" s="416" t="str">
        <f t="shared" si="3"/>
        <v>$</v>
      </c>
      <c r="R186" s="617"/>
      <c r="S186" s="414" t="str">
        <f t="shared" si="4"/>
        <v>$</v>
      </c>
      <c r="T186" s="618">
        <f t="shared" si="8"/>
        <v>0</v>
      </c>
      <c r="U186" s="481"/>
    </row>
    <row r="187" spans="1:21" ht="21" customHeight="1">
      <c r="A187" s="481"/>
      <c r="B187" s="612">
        <v>171</v>
      </c>
      <c r="C187" s="613"/>
      <c r="D187" s="1154"/>
      <c r="E187" s="1155"/>
      <c r="F187" s="830"/>
      <c r="G187" s="1156"/>
      <c r="H187" s="1155"/>
      <c r="I187" s="614" t="str">
        <f t="shared" si="9"/>
        <v/>
      </c>
      <c r="J187" s="614"/>
      <c r="K187" s="619" t="str">
        <f t="shared" si="6"/>
        <v/>
      </c>
      <c r="L187" s="619" t="str">
        <f t="shared" si="7"/>
        <v/>
      </c>
      <c r="M187" s="414" t="str">
        <f t="shared" si="1"/>
        <v>$</v>
      </c>
      <c r="N187" s="616" t="str">
        <f t="shared" si="12"/>
        <v/>
      </c>
      <c r="O187" s="416" t="str">
        <f t="shared" si="2"/>
        <v>$</v>
      </c>
      <c r="P187" s="617"/>
      <c r="Q187" s="416" t="str">
        <f t="shared" si="3"/>
        <v>$</v>
      </c>
      <c r="R187" s="617"/>
      <c r="S187" s="414" t="str">
        <f t="shared" si="4"/>
        <v>$</v>
      </c>
      <c r="T187" s="618">
        <f t="shared" si="8"/>
        <v>0</v>
      </c>
      <c r="U187" s="481"/>
    </row>
    <row r="188" spans="1:21" ht="21" customHeight="1">
      <c r="A188" s="481"/>
      <c r="B188" s="612">
        <v>172</v>
      </c>
      <c r="C188" s="613"/>
      <c r="D188" s="1154"/>
      <c r="E188" s="1155"/>
      <c r="F188" s="830"/>
      <c r="G188" s="1156"/>
      <c r="H188" s="1155"/>
      <c r="I188" s="614" t="str">
        <f t="shared" si="9"/>
        <v/>
      </c>
      <c r="J188" s="614"/>
      <c r="K188" s="619" t="str">
        <f t="shared" si="6"/>
        <v/>
      </c>
      <c r="L188" s="619" t="str">
        <f t="shared" si="7"/>
        <v/>
      </c>
      <c r="M188" s="414" t="str">
        <f t="shared" si="1"/>
        <v>$</v>
      </c>
      <c r="N188" s="616" t="str">
        <f t="shared" si="12"/>
        <v/>
      </c>
      <c r="O188" s="416" t="str">
        <f t="shared" si="2"/>
        <v>$</v>
      </c>
      <c r="P188" s="617"/>
      <c r="Q188" s="416" t="str">
        <f t="shared" si="3"/>
        <v>$</v>
      </c>
      <c r="R188" s="617"/>
      <c r="S188" s="414" t="str">
        <f t="shared" si="4"/>
        <v>$</v>
      </c>
      <c r="T188" s="618">
        <f t="shared" si="8"/>
        <v>0</v>
      </c>
      <c r="U188" s="481"/>
    </row>
    <row r="189" spans="1:21" ht="21" customHeight="1">
      <c r="A189" s="481"/>
      <c r="B189" s="612">
        <v>173</v>
      </c>
      <c r="C189" s="613"/>
      <c r="D189" s="1154"/>
      <c r="E189" s="1155"/>
      <c r="F189" s="830"/>
      <c r="G189" s="1156"/>
      <c r="H189" s="1155"/>
      <c r="I189" s="614" t="str">
        <f t="shared" si="9"/>
        <v/>
      </c>
      <c r="J189" s="614"/>
      <c r="K189" s="619" t="str">
        <f t="shared" si="6"/>
        <v/>
      </c>
      <c r="L189" s="619" t="str">
        <f t="shared" si="7"/>
        <v/>
      </c>
      <c r="M189" s="414" t="str">
        <f t="shared" si="1"/>
        <v>$</v>
      </c>
      <c r="N189" s="616" t="str">
        <f t="shared" si="12"/>
        <v/>
      </c>
      <c r="O189" s="416" t="str">
        <f t="shared" si="2"/>
        <v>$</v>
      </c>
      <c r="P189" s="617"/>
      <c r="Q189" s="416" t="str">
        <f t="shared" si="3"/>
        <v>$</v>
      </c>
      <c r="R189" s="617"/>
      <c r="S189" s="414" t="str">
        <f t="shared" si="4"/>
        <v>$</v>
      </c>
      <c r="T189" s="618">
        <f t="shared" si="8"/>
        <v>0</v>
      </c>
      <c r="U189" s="481"/>
    </row>
    <row r="190" spans="1:21" ht="21" customHeight="1">
      <c r="A190" s="481"/>
      <c r="B190" s="612">
        <v>174</v>
      </c>
      <c r="C190" s="613"/>
      <c r="D190" s="1154"/>
      <c r="E190" s="1155"/>
      <c r="F190" s="830"/>
      <c r="G190" s="1156"/>
      <c r="H190" s="1155"/>
      <c r="I190" s="614" t="str">
        <f t="shared" si="9"/>
        <v/>
      </c>
      <c r="J190" s="614"/>
      <c r="K190" s="619" t="str">
        <f t="shared" si="6"/>
        <v/>
      </c>
      <c r="L190" s="619" t="str">
        <f t="shared" si="7"/>
        <v/>
      </c>
      <c r="M190" s="414" t="str">
        <f t="shared" si="1"/>
        <v>$</v>
      </c>
      <c r="N190" s="616" t="str">
        <f t="shared" si="12"/>
        <v/>
      </c>
      <c r="O190" s="416" t="str">
        <f t="shared" si="2"/>
        <v>$</v>
      </c>
      <c r="P190" s="617"/>
      <c r="Q190" s="416" t="str">
        <f t="shared" si="3"/>
        <v>$</v>
      </c>
      <c r="R190" s="617"/>
      <c r="S190" s="414" t="str">
        <f t="shared" si="4"/>
        <v>$</v>
      </c>
      <c r="T190" s="618">
        <f t="shared" si="8"/>
        <v>0</v>
      </c>
      <c r="U190" s="481"/>
    </row>
    <row r="191" spans="1:21" ht="21" customHeight="1">
      <c r="A191" s="481"/>
      <c r="B191" s="612">
        <v>175</v>
      </c>
      <c r="C191" s="613"/>
      <c r="D191" s="1154"/>
      <c r="E191" s="1155"/>
      <c r="F191" s="830"/>
      <c r="G191" s="1156"/>
      <c r="H191" s="1155"/>
      <c r="I191" s="614" t="str">
        <f t="shared" si="9"/>
        <v/>
      </c>
      <c r="J191" s="614"/>
      <c r="K191" s="619" t="str">
        <f t="shared" si="6"/>
        <v/>
      </c>
      <c r="L191" s="619" t="str">
        <f t="shared" si="7"/>
        <v/>
      </c>
      <c r="M191" s="414" t="str">
        <f t="shared" si="1"/>
        <v>$</v>
      </c>
      <c r="N191" s="616" t="str">
        <f t="shared" si="12"/>
        <v/>
      </c>
      <c r="O191" s="416" t="str">
        <f t="shared" si="2"/>
        <v>$</v>
      </c>
      <c r="P191" s="617"/>
      <c r="Q191" s="416" t="str">
        <f t="shared" si="3"/>
        <v>$</v>
      </c>
      <c r="R191" s="617"/>
      <c r="S191" s="414" t="str">
        <f t="shared" si="4"/>
        <v>$</v>
      </c>
      <c r="T191" s="618">
        <f t="shared" si="8"/>
        <v>0</v>
      </c>
      <c r="U191" s="481"/>
    </row>
    <row r="192" spans="1:21" ht="21" customHeight="1">
      <c r="A192" s="481"/>
      <c r="B192" s="612">
        <v>176</v>
      </c>
      <c r="C192" s="613"/>
      <c r="D192" s="1154"/>
      <c r="E192" s="1155"/>
      <c r="F192" s="830"/>
      <c r="G192" s="1156"/>
      <c r="H192" s="1155"/>
      <c r="I192" s="614" t="str">
        <f t="shared" si="9"/>
        <v/>
      </c>
      <c r="J192" s="614"/>
      <c r="K192" s="619" t="str">
        <f t="shared" si="6"/>
        <v/>
      </c>
      <c r="L192" s="619" t="str">
        <f t="shared" si="7"/>
        <v/>
      </c>
      <c r="M192" s="414" t="str">
        <f t="shared" si="1"/>
        <v>$</v>
      </c>
      <c r="N192" s="616" t="str">
        <f t="shared" si="12"/>
        <v/>
      </c>
      <c r="O192" s="416" t="str">
        <f t="shared" si="2"/>
        <v>$</v>
      </c>
      <c r="P192" s="617"/>
      <c r="Q192" s="416" t="str">
        <f t="shared" si="3"/>
        <v>$</v>
      </c>
      <c r="R192" s="617"/>
      <c r="S192" s="414" t="str">
        <f t="shared" si="4"/>
        <v>$</v>
      </c>
      <c r="T192" s="618">
        <f t="shared" si="8"/>
        <v>0</v>
      </c>
      <c r="U192" s="481"/>
    </row>
    <row r="193" spans="1:21" ht="21" customHeight="1">
      <c r="A193" s="481"/>
      <c r="B193" s="612">
        <v>177</v>
      </c>
      <c r="C193" s="613"/>
      <c r="D193" s="1154"/>
      <c r="E193" s="1155"/>
      <c r="F193" s="830"/>
      <c r="G193" s="1156"/>
      <c r="H193" s="1155"/>
      <c r="I193" s="614" t="str">
        <f t="shared" si="9"/>
        <v/>
      </c>
      <c r="J193" s="614"/>
      <c r="K193" s="619" t="str">
        <f t="shared" si="6"/>
        <v/>
      </c>
      <c r="L193" s="619" t="str">
        <f t="shared" si="7"/>
        <v/>
      </c>
      <c r="M193" s="414" t="str">
        <f t="shared" si="1"/>
        <v>$</v>
      </c>
      <c r="N193" s="616" t="str">
        <f t="shared" si="12"/>
        <v/>
      </c>
      <c r="O193" s="416" t="str">
        <f t="shared" si="2"/>
        <v>$</v>
      </c>
      <c r="P193" s="617"/>
      <c r="Q193" s="416" t="str">
        <f t="shared" si="3"/>
        <v>$</v>
      </c>
      <c r="R193" s="617"/>
      <c r="S193" s="414" t="str">
        <f t="shared" si="4"/>
        <v>$</v>
      </c>
      <c r="T193" s="618">
        <f t="shared" si="8"/>
        <v>0</v>
      </c>
      <c r="U193" s="481"/>
    </row>
    <row r="194" spans="1:21" ht="21" customHeight="1">
      <c r="A194" s="481"/>
      <c r="B194" s="612">
        <v>178</v>
      </c>
      <c r="C194" s="613"/>
      <c r="D194" s="1154"/>
      <c r="E194" s="1155"/>
      <c r="F194" s="830"/>
      <c r="G194" s="1156"/>
      <c r="H194" s="1155"/>
      <c r="I194" s="614" t="str">
        <f t="shared" si="9"/>
        <v/>
      </c>
      <c r="J194" s="614"/>
      <c r="K194" s="619" t="str">
        <f t="shared" si="6"/>
        <v/>
      </c>
      <c r="L194" s="619" t="str">
        <f t="shared" si="7"/>
        <v/>
      </c>
      <c r="M194" s="414" t="str">
        <f t="shared" si="1"/>
        <v>$</v>
      </c>
      <c r="N194" s="616" t="str">
        <f t="shared" si="12"/>
        <v/>
      </c>
      <c r="O194" s="416" t="str">
        <f t="shared" si="2"/>
        <v>$</v>
      </c>
      <c r="P194" s="617"/>
      <c r="Q194" s="416" t="str">
        <f t="shared" si="3"/>
        <v>$</v>
      </c>
      <c r="R194" s="617"/>
      <c r="S194" s="414" t="str">
        <f t="shared" si="4"/>
        <v>$</v>
      </c>
      <c r="T194" s="618">
        <f t="shared" si="8"/>
        <v>0</v>
      </c>
      <c r="U194" s="481"/>
    </row>
    <row r="195" spans="1:21" ht="21" customHeight="1">
      <c r="A195" s="481"/>
      <c r="B195" s="612">
        <v>179</v>
      </c>
      <c r="C195" s="613"/>
      <c r="D195" s="1154"/>
      <c r="E195" s="1155"/>
      <c r="F195" s="830"/>
      <c r="G195" s="1156"/>
      <c r="H195" s="1155"/>
      <c r="I195" s="614" t="str">
        <f t="shared" si="9"/>
        <v/>
      </c>
      <c r="J195" s="614"/>
      <c r="K195" s="619" t="str">
        <f t="shared" si="6"/>
        <v/>
      </c>
      <c r="L195" s="619" t="str">
        <f t="shared" si="7"/>
        <v/>
      </c>
      <c r="M195" s="414" t="str">
        <f t="shared" si="1"/>
        <v>$</v>
      </c>
      <c r="N195" s="616" t="str">
        <f t="shared" si="12"/>
        <v/>
      </c>
      <c r="O195" s="416" t="str">
        <f t="shared" si="2"/>
        <v>$</v>
      </c>
      <c r="P195" s="617"/>
      <c r="Q195" s="416" t="str">
        <f t="shared" si="3"/>
        <v>$</v>
      </c>
      <c r="R195" s="617"/>
      <c r="S195" s="414" t="str">
        <f t="shared" si="4"/>
        <v>$</v>
      </c>
      <c r="T195" s="618">
        <f t="shared" si="8"/>
        <v>0</v>
      </c>
      <c r="U195" s="481"/>
    </row>
    <row r="196" spans="1:21" ht="21" customHeight="1">
      <c r="A196" s="481"/>
      <c r="B196" s="612">
        <v>180</v>
      </c>
      <c r="C196" s="613"/>
      <c r="D196" s="1154"/>
      <c r="E196" s="1155"/>
      <c r="F196" s="830"/>
      <c r="G196" s="1156"/>
      <c r="H196" s="1155"/>
      <c r="I196" s="614" t="str">
        <f t="shared" si="9"/>
        <v/>
      </c>
      <c r="J196" s="614"/>
      <c r="K196" s="619" t="str">
        <f t="shared" si="6"/>
        <v/>
      </c>
      <c r="L196" s="619" t="str">
        <f t="shared" si="7"/>
        <v/>
      </c>
      <c r="M196" s="414" t="str">
        <f t="shared" si="1"/>
        <v>$</v>
      </c>
      <c r="N196" s="616" t="str">
        <f t="shared" si="12"/>
        <v/>
      </c>
      <c r="O196" s="416" t="str">
        <f t="shared" si="2"/>
        <v>$</v>
      </c>
      <c r="P196" s="617"/>
      <c r="Q196" s="416" t="str">
        <f t="shared" si="3"/>
        <v>$</v>
      </c>
      <c r="R196" s="617"/>
      <c r="S196" s="414" t="str">
        <f t="shared" si="4"/>
        <v>$</v>
      </c>
      <c r="T196" s="618">
        <f t="shared" si="8"/>
        <v>0</v>
      </c>
      <c r="U196" s="481"/>
    </row>
    <row r="197" spans="1:21" ht="21" customHeight="1">
      <c r="A197" s="481"/>
      <c r="B197" s="612">
        <v>181</v>
      </c>
      <c r="C197" s="613"/>
      <c r="D197" s="1154"/>
      <c r="E197" s="1155"/>
      <c r="F197" s="830"/>
      <c r="G197" s="1156"/>
      <c r="H197" s="1155"/>
      <c r="I197" s="614" t="str">
        <f t="shared" si="9"/>
        <v/>
      </c>
      <c r="J197" s="614"/>
      <c r="K197" s="619" t="str">
        <f t="shared" si="6"/>
        <v/>
      </c>
      <c r="L197" s="619" t="str">
        <f t="shared" si="7"/>
        <v/>
      </c>
      <c r="M197" s="414" t="str">
        <f t="shared" si="1"/>
        <v>$</v>
      </c>
      <c r="N197" s="616" t="str">
        <f t="shared" si="12"/>
        <v/>
      </c>
      <c r="O197" s="416" t="str">
        <f t="shared" si="2"/>
        <v>$</v>
      </c>
      <c r="P197" s="617"/>
      <c r="Q197" s="416" t="str">
        <f t="shared" si="3"/>
        <v>$</v>
      </c>
      <c r="R197" s="617"/>
      <c r="S197" s="414" t="str">
        <f t="shared" si="4"/>
        <v>$</v>
      </c>
      <c r="T197" s="618">
        <f t="shared" si="8"/>
        <v>0</v>
      </c>
      <c r="U197" s="481"/>
    </row>
    <row r="198" spans="1:21" ht="21" customHeight="1">
      <c r="A198" s="481"/>
      <c r="B198" s="612">
        <v>182</v>
      </c>
      <c r="C198" s="613"/>
      <c r="D198" s="1154"/>
      <c r="E198" s="1155"/>
      <c r="F198" s="830"/>
      <c r="G198" s="1156"/>
      <c r="H198" s="1155"/>
      <c r="I198" s="614" t="str">
        <f t="shared" si="9"/>
        <v/>
      </c>
      <c r="J198" s="614"/>
      <c r="K198" s="619" t="str">
        <f t="shared" si="6"/>
        <v/>
      </c>
      <c r="L198" s="619" t="str">
        <f t="shared" si="7"/>
        <v/>
      </c>
      <c r="M198" s="414" t="str">
        <f t="shared" si="1"/>
        <v>$</v>
      </c>
      <c r="N198" s="616" t="str">
        <f t="shared" si="12"/>
        <v/>
      </c>
      <c r="O198" s="416" t="str">
        <f t="shared" si="2"/>
        <v>$</v>
      </c>
      <c r="P198" s="617"/>
      <c r="Q198" s="416" t="str">
        <f t="shared" si="3"/>
        <v>$</v>
      </c>
      <c r="R198" s="617"/>
      <c r="S198" s="414" t="str">
        <f t="shared" si="4"/>
        <v>$</v>
      </c>
      <c r="T198" s="618">
        <f t="shared" si="8"/>
        <v>0</v>
      </c>
      <c r="U198" s="481"/>
    </row>
    <row r="199" spans="1:21" ht="21" customHeight="1">
      <c r="A199" s="481"/>
      <c r="B199" s="612">
        <v>183</v>
      </c>
      <c r="C199" s="613"/>
      <c r="D199" s="1154"/>
      <c r="E199" s="1155"/>
      <c r="F199" s="830"/>
      <c r="G199" s="1156"/>
      <c r="H199" s="1155"/>
      <c r="I199" s="614" t="str">
        <f t="shared" si="9"/>
        <v/>
      </c>
      <c r="J199" s="614"/>
      <c r="K199" s="619" t="str">
        <f t="shared" si="6"/>
        <v/>
      </c>
      <c r="L199" s="619" t="str">
        <f t="shared" si="7"/>
        <v/>
      </c>
      <c r="M199" s="414" t="str">
        <f t="shared" si="1"/>
        <v>$</v>
      </c>
      <c r="N199" s="616" t="str">
        <f t="shared" si="12"/>
        <v/>
      </c>
      <c r="O199" s="416" t="str">
        <f t="shared" si="2"/>
        <v>$</v>
      </c>
      <c r="P199" s="617"/>
      <c r="Q199" s="416" t="str">
        <f t="shared" si="3"/>
        <v>$</v>
      </c>
      <c r="R199" s="617"/>
      <c r="S199" s="414" t="str">
        <f t="shared" si="4"/>
        <v>$</v>
      </c>
      <c r="T199" s="618">
        <f t="shared" si="8"/>
        <v>0</v>
      </c>
      <c r="U199" s="481"/>
    </row>
    <row r="200" spans="1:21" ht="21" customHeight="1">
      <c r="A200" s="481"/>
      <c r="B200" s="612">
        <v>184</v>
      </c>
      <c r="C200" s="613"/>
      <c r="D200" s="1154"/>
      <c r="E200" s="1155"/>
      <c r="F200" s="830"/>
      <c r="G200" s="1156"/>
      <c r="H200" s="1155"/>
      <c r="I200" s="614" t="str">
        <f t="shared" si="9"/>
        <v/>
      </c>
      <c r="J200" s="614"/>
      <c r="K200" s="619" t="str">
        <f t="shared" si="6"/>
        <v/>
      </c>
      <c r="L200" s="619" t="str">
        <f t="shared" si="7"/>
        <v/>
      </c>
      <c r="M200" s="414" t="str">
        <f t="shared" si="1"/>
        <v>$</v>
      </c>
      <c r="N200" s="616" t="str">
        <f t="shared" si="12"/>
        <v/>
      </c>
      <c r="O200" s="416" t="str">
        <f t="shared" si="2"/>
        <v>$</v>
      </c>
      <c r="P200" s="617"/>
      <c r="Q200" s="416" t="str">
        <f t="shared" si="3"/>
        <v>$</v>
      </c>
      <c r="R200" s="617"/>
      <c r="S200" s="414" t="str">
        <f t="shared" si="4"/>
        <v>$</v>
      </c>
      <c r="T200" s="618">
        <f t="shared" si="8"/>
        <v>0</v>
      </c>
      <c r="U200" s="481"/>
    </row>
    <row r="201" spans="1:21" ht="21" customHeight="1">
      <c r="A201" s="481"/>
      <c r="B201" s="612">
        <v>185</v>
      </c>
      <c r="C201" s="613"/>
      <c r="D201" s="1154"/>
      <c r="E201" s="1155"/>
      <c r="F201" s="830"/>
      <c r="G201" s="1156"/>
      <c r="H201" s="1155"/>
      <c r="I201" s="614" t="str">
        <f t="shared" si="9"/>
        <v/>
      </c>
      <c r="J201" s="614"/>
      <c r="K201" s="619" t="str">
        <f t="shared" si="6"/>
        <v/>
      </c>
      <c r="L201" s="619" t="str">
        <f t="shared" si="7"/>
        <v/>
      </c>
      <c r="M201" s="414" t="str">
        <f t="shared" si="1"/>
        <v>$</v>
      </c>
      <c r="N201" s="616" t="str">
        <f t="shared" si="12"/>
        <v/>
      </c>
      <c r="O201" s="416" t="str">
        <f t="shared" si="2"/>
        <v>$</v>
      </c>
      <c r="P201" s="617"/>
      <c r="Q201" s="416" t="str">
        <f t="shared" si="3"/>
        <v>$</v>
      </c>
      <c r="R201" s="617"/>
      <c r="S201" s="414" t="str">
        <f t="shared" si="4"/>
        <v>$</v>
      </c>
      <c r="T201" s="618">
        <f t="shared" si="8"/>
        <v>0</v>
      </c>
      <c r="U201" s="481"/>
    </row>
    <row r="202" spans="1:21" ht="21" customHeight="1">
      <c r="A202" s="481"/>
      <c r="B202" s="612">
        <v>186</v>
      </c>
      <c r="C202" s="613"/>
      <c r="D202" s="1154"/>
      <c r="E202" s="1155"/>
      <c r="F202" s="830"/>
      <c r="G202" s="1156"/>
      <c r="H202" s="1155"/>
      <c r="I202" s="614" t="str">
        <f t="shared" si="9"/>
        <v/>
      </c>
      <c r="J202" s="614"/>
      <c r="K202" s="619" t="str">
        <f t="shared" si="6"/>
        <v/>
      </c>
      <c r="L202" s="619" t="str">
        <f t="shared" si="7"/>
        <v/>
      </c>
      <c r="M202" s="414" t="str">
        <f t="shared" si="1"/>
        <v>$</v>
      </c>
      <c r="N202" s="616" t="str">
        <f t="shared" si="12"/>
        <v/>
      </c>
      <c r="O202" s="416" t="str">
        <f t="shared" si="2"/>
        <v>$</v>
      </c>
      <c r="P202" s="617"/>
      <c r="Q202" s="416" t="str">
        <f t="shared" si="3"/>
        <v>$</v>
      </c>
      <c r="R202" s="617"/>
      <c r="S202" s="414" t="str">
        <f t="shared" si="4"/>
        <v>$</v>
      </c>
      <c r="T202" s="618">
        <f t="shared" si="8"/>
        <v>0</v>
      </c>
      <c r="U202" s="481"/>
    </row>
    <row r="203" spans="1:21" ht="21" customHeight="1">
      <c r="A203" s="481"/>
      <c r="B203" s="612">
        <v>187</v>
      </c>
      <c r="C203" s="613"/>
      <c r="D203" s="1154"/>
      <c r="E203" s="1155"/>
      <c r="F203" s="830"/>
      <c r="G203" s="1156"/>
      <c r="H203" s="1155"/>
      <c r="I203" s="614" t="str">
        <f t="shared" si="9"/>
        <v/>
      </c>
      <c r="J203" s="614"/>
      <c r="K203" s="619" t="str">
        <f t="shared" si="6"/>
        <v/>
      </c>
      <c r="L203" s="619" t="str">
        <f t="shared" si="7"/>
        <v/>
      </c>
      <c r="M203" s="414" t="str">
        <f t="shared" si="1"/>
        <v>$</v>
      </c>
      <c r="N203" s="616" t="str">
        <f t="shared" si="12"/>
        <v/>
      </c>
      <c r="O203" s="416" t="str">
        <f t="shared" si="2"/>
        <v>$</v>
      </c>
      <c r="P203" s="617"/>
      <c r="Q203" s="416" t="str">
        <f t="shared" si="3"/>
        <v>$</v>
      </c>
      <c r="R203" s="617"/>
      <c r="S203" s="414" t="str">
        <f t="shared" si="4"/>
        <v>$</v>
      </c>
      <c r="T203" s="618">
        <f t="shared" si="8"/>
        <v>0</v>
      </c>
      <c r="U203" s="481"/>
    </row>
    <row r="204" spans="1:21" ht="21" customHeight="1">
      <c r="A204" s="481"/>
      <c r="B204" s="612">
        <v>188</v>
      </c>
      <c r="C204" s="613"/>
      <c r="D204" s="1154"/>
      <c r="E204" s="1155"/>
      <c r="F204" s="830"/>
      <c r="G204" s="1156"/>
      <c r="H204" s="1155"/>
      <c r="I204" s="614" t="str">
        <f t="shared" si="9"/>
        <v/>
      </c>
      <c r="J204" s="614"/>
      <c r="K204" s="619" t="str">
        <f t="shared" si="6"/>
        <v/>
      </c>
      <c r="L204" s="619" t="str">
        <f t="shared" si="7"/>
        <v/>
      </c>
      <c r="M204" s="414" t="str">
        <f t="shared" si="1"/>
        <v>$</v>
      </c>
      <c r="N204" s="616" t="str">
        <f t="shared" si="12"/>
        <v/>
      </c>
      <c r="O204" s="416" t="str">
        <f t="shared" si="2"/>
        <v>$</v>
      </c>
      <c r="P204" s="617"/>
      <c r="Q204" s="416" t="str">
        <f t="shared" si="3"/>
        <v>$</v>
      </c>
      <c r="R204" s="617"/>
      <c r="S204" s="414" t="str">
        <f t="shared" si="4"/>
        <v>$</v>
      </c>
      <c r="T204" s="618">
        <f t="shared" si="8"/>
        <v>0</v>
      </c>
      <c r="U204" s="481"/>
    </row>
    <row r="205" spans="1:21" ht="21" customHeight="1">
      <c r="A205" s="481"/>
      <c r="B205" s="612">
        <v>189</v>
      </c>
      <c r="C205" s="613"/>
      <c r="D205" s="1154"/>
      <c r="E205" s="1155"/>
      <c r="F205" s="830"/>
      <c r="G205" s="1156"/>
      <c r="H205" s="1155"/>
      <c r="I205" s="614" t="str">
        <f t="shared" si="9"/>
        <v/>
      </c>
      <c r="J205" s="614"/>
      <c r="K205" s="619" t="str">
        <f t="shared" si="6"/>
        <v/>
      </c>
      <c r="L205" s="619" t="str">
        <f t="shared" si="7"/>
        <v/>
      </c>
      <c r="M205" s="414" t="str">
        <f t="shared" si="1"/>
        <v>$</v>
      </c>
      <c r="N205" s="616" t="str">
        <f t="shared" si="12"/>
        <v/>
      </c>
      <c r="O205" s="416" t="str">
        <f t="shared" si="2"/>
        <v>$</v>
      </c>
      <c r="P205" s="617"/>
      <c r="Q205" s="416" t="str">
        <f t="shared" si="3"/>
        <v>$</v>
      </c>
      <c r="R205" s="617"/>
      <c r="S205" s="414" t="str">
        <f t="shared" si="4"/>
        <v>$</v>
      </c>
      <c r="T205" s="618">
        <f t="shared" si="8"/>
        <v>0</v>
      </c>
      <c r="U205" s="481"/>
    </row>
    <row r="206" spans="1:21" ht="21" customHeight="1">
      <c r="A206" s="481"/>
      <c r="B206" s="612">
        <v>190</v>
      </c>
      <c r="C206" s="613"/>
      <c r="D206" s="1154"/>
      <c r="E206" s="1155"/>
      <c r="F206" s="830"/>
      <c r="G206" s="1156"/>
      <c r="H206" s="1155"/>
      <c r="I206" s="614" t="str">
        <f t="shared" si="9"/>
        <v/>
      </c>
      <c r="J206" s="614"/>
      <c r="K206" s="619" t="str">
        <f t="shared" si="6"/>
        <v/>
      </c>
      <c r="L206" s="619" t="str">
        <f t="shared" si="7"/>
        <v/>
      </c>
      <c r="M206" s="414" t="str">
        <f t="shared" si="1"/>
        <v>$</v>
      </c>
      <c r="N206" s="616" t="str">
        <f t="shared" si="12"/>
        <v/>
      </c>
      <c r="O206" s="416" t="str">
        <f t="shared" si="2"/>
        <v>$</v>
      </c>
      <c r="P206" s="617"/>
      <c r="Q206" s="416" t="str">
        <f t="shared" si="3"/>
        <v>$</v>
      </c>
      <c r="R206" s="617"/>
      <c r="S206" s="414" t="str">
        <f t="shared" si="4"/>
        <v>$</v>
      </c>
      <c r="T206" s="618">
        <f t="shared" si="8"/>
        <v>0</v>
      </c>
      <c r="U206" s="481"/>
    </row>
    <row r="207" spans="1:21" ht="21" customHeight="1">
      <c r="A207" s="481"/>
      <c r="B207" s="612">
        <v>191</v>
      </c>
      <c r="C207" s="613"/>
      <c r="D207" s="1154"/>
      <c r="E207" s="1155"/>
      <c r="F207" s="830"/>
      <c r="G207" s="1156"/>
      <c r="H207" s="1155"/>
      <c r="I207" s="614" t="str">
        <f t="shared" si="9"/>
        <v/>
      </c>
      <c r="J207" s="614"/>
      <c r="K207" s="619" t="str">
        <f t="shared" si="6"/>
        <v/>
      </c>
      <c r="L207" s="619" t="str">
        <f t="shared" si="7"/>
        <v/>
      </c>
      <c r="M207" s="414" t="str">
        <f t="shared" si="1"/>
        <v>$</v>
      </c>
      <c r="N207" s="616" t="str">
        <f t="shared" si="12"/>
        <v/>
      </c>
      <c r="O207" s="416" t="str">
        <f t="shared" si="2"/>
        <v>$</v>
      </c>
      <c r="P207" s="617"/>
      <c r="Q207" s="416" t="str">
        <f t="shared" si="3"/>
        <v>$</v>
      </c>
      <c r="R207" s="617"/>
      <c r="S207" s="414" t="str">
        <f t="shared" si="4"/>
        <v>$</v>
      </c>
      <c r="T207" s="618">
        <f t="shared" si="8"/>
        <v>0</v>
      </c>
      <c r="U207" s="481"/>
    </row>
    <row r="208" spans="1:21" ht="21" customHeight="1">
      <c r="A208" s="481"/>
      <c r="B208" s="612">
        <v>192</v>
      </c>
      <c r="C208" s="613"/>
      <c r="D208" s="1154"/>
      <c r="E208" s="1155"/>
      <c r="F208" s="830"/>
      <c r="G208" s="1156"/>
      <c r="H208" s="1155"/>
      <c r="I208" s="614" t="str">
        <f t="shared" si="9"/>
        <v/>
      </c>
      <c r="J208" s="614"/>
      <c r="K208" s="619" t="str">
        <f t="shared" si="6"/>
        <v/>
      </c>
      <c r="L208" s="619" t="str">
        <f t="shared" si="7"/>
        <v/>
      </c>
      <c r="M208" s="414" t="str">
        <f t="shared" si="1"/>
        <v>$</v>
      </c>
      <c r="N208" s="616" t="str">
        <f t="shared" si="12"/>
        <v/>
      </c>
      <c r="O208" s="416" t="str">
        <f t="shared" si="2"/>
        <v>$</v>
      </c>
      <c r="P208" s="617"/>
      <c r="Q208" s="416" t="str">
        <f t="shared" si="3"/>
        <v>$</v>
      </c>
      <c r="R208" s="617"/>
      <c r="S208" s="414" t="str">
        <f t="shared" si="4"/>
        <v>$</v>
      </c>
      <c r="T208" s="618">
        <f t="shared" si="8"/>
        <v>0</v>
      </c>
      <c r="U208" s="481"/>
    </row>
    <row r="209" spans="1:21" ht="21" customHeight="1">
      <c r="A209" s="481"/>
      <c r="B209" s="612">
        <v>193</v>
      </c>
      <c r="C209" s="613"/>
      <c r="D209" s="1154"/>
      <c r="E209" s="1155"/>
      <c r="F209" s="830"/>
      <c r="G209" s="1156"/>
      <c r="H209" s="1155"/>
      <c r="I209" s="614" t="str">
        <f t="shared" si="9"/>
        <v/>
      </c>
      <c r="J209" s="614"/>
      <c r="K209" s="619" t="str">
        <f t="shared" si="6"/>
        <v/>
      </c>
      <c r="L209" s="619" t="str">
        <f t="shared" si="7"/>
        <v/>
      </c>
      <c r="M209" s="414" t="str">
        <f t="shared" si="1"/>
        <v>$</v>
      </c>
      <c r="N209" s="616" t="str">
        <f t="shared" si="12"/>
        <v/>
      </c>
      <c r="O209" s="416" t="str">
        <f t="shared" si="2"/>
        <v>$</v>
      </c>
      <c r="P209" s="617"/>
      <c r="Q209" s="416" t="str">
        <f t="shared" si="3"/>
        <v>$</v>
      </c>
      <c r="R209" s="617"/>
      <c r="S209" s="414" t="str">
        <f t="shared" si="4"/>
        <v>$</v>
      </c>
      <c r="T209" s="618">
        <f t="shared" si="8"/>
        <v>0</v>
      </c>
      <c r="U209" s="481"/>
    </row>
    <row r="210" spans="1:21" ht="21" customHeight="1">
      <c r="A210" s="481"/>
      <c r="B210" s="612">
        <v>194</v>
      </c>
      <c r="C210" s="613"/>
      <c r="D210" s="1154"/>
      <c r="E210" s="1155"/>
      <c r="F210" s="830"/>
      <c r="G210" s="1156"/>
      <c r="H210" s="1155"/>
      <c r="I210" s="614" t="str">
        <f t="shared" si="9"/>
        <v/>
      </c>
      <c r="J210" s="614"/>
      <c r="K210" s="619" t="str">
        <f t="shared" si="6"/>
        <v/>
      </c>
      <c r="L210" s="619" t="str">
        <f t="shared" si="7"/>
        <v/>
      </c>
      <c r="M210" s="414" t="str">
        <f t="shared" si="1"/>
        <v>$</v>
      </c>
      <c r="N210" s="616" t="str">
        <f t="shared" ref="N210:N273" si="13">IFERROR(L210*$E$11,"")</f>
        <v/>
      </c>
      <c r="O210" s="416" t="str">
        <f t="shared" si="2"/>
        <v>$</v>
      </c>
      <c r="P210" s="617"/>
      <c r="Q210" s="416" t="str">
        <f t="shared" si="3"/>
        <v>$</v>
      </c>
      <c r="R210" s="617"/>
      <c r="S210" s="414" t="str">
        <f t="shared" si="4"/>
        <v>$</v>
      </c>
      <c r="T210" s="618">
        <f t="shared" si="8"/>
        <v>0</v>
      </c>
      <c r="U210" s="481"/>
    </row>
    <row r="211" spans="1:21" ht="21" customHeight="1">
      <c r="A211" s="481"/>
      <c r="B211" s="612">
        <v>195</v>
      </c>
      <c r="C211" s="613"/>
      <c r="D211" s="1154"/>
      <c r="E211" s="1155"/>
      <c r="F211" s="830"/>
      <c r="G211" s="1156"/>
      <c r="H211" s="1155"/>
      <c r="I211" s="614" t="str">
        <f t="shared" si="9"/>
        <v/>
      </c>
      <c r="J211" s="614"/>
      <c r="K211" s="619" t="str">
        <f t="shared" si="6"/>
        <v/>
      </c>
      <c r="L211" s="619" t="str">
        <f t="shared" si="7"/>
        <v/>
      </c>
      <c r="M211" s="414" t="str">
        <f t="shared" si="1"/>
        <v>$</v>
      </c>
      <c r="N211" s="616" t="str">
        <f t="shared" si="13"/>
        <v/>
      </c>
      <c r="O211" s="416" t="str">
        <f t="shared" si="2"/>
        <v>$</v>
      </c>
      <c r="P211" s="617"/>
      <c r="Q211" s="416" t="str">
        <f t="shared" si="3"/>
        <v>$</v>
      </c>
      <c r="R211" s="617"/>
      <c r="S211" s="414" t="str">
        <f t="shared" si="4"/>
        <v>$</v>
      </c>
      <c r="T211" s="618">
        <f t="shared" si="8"/>
        <v>0</v>
      </c>
      <c r="U211" s="481"/>
    </row>
    <row r="212" spans="1:21" ht="21" customHeight="1">
      <c r="A212" s="481"/>
      <c r="B212" s="612">
        <v>196</v>
      </c>
      <c r="C212" s="613"/>
      <c r="D212" s="1154"/>
      <c r="E212" s="1155"/>
      <c r="F212" s="830"/>
      <c r="G212" s="1156"/>
      <c r="H212" s="1155"/>
      <c r="I212" s="614" t="str">
        <f t="shared" si="9"/>
        <v/>
      </c>
      <c r="J212" s="614"/>
      <c r="K212" s="619" t="str">
        <f t="shared" si="6"/>
        <v/>
      </c>
      <c r="L212" s="619" t="str">
        <f t="shared" si="7"/>
        <v/>
      </c>
      <c r="M212" s="414" t="str">
        <f t="shared" si="1"/>
        <v>$</v>
      </c>
      <c r="N212" s="616" t="str">
        <f t="shared" si="13"/>
        <v/>
      </c>
      <c r="O212" s="416" t="str">
        <f t="shared" si="2"/>
        <v>$</v>
      </c>
      <c r="P212" s="617"/>
      <c r="Q212" s="416" t="str">
        <f t="shared" si="3"/>
        <v>$</v>
      </c>
      <c r="R212" s="617"/>
      <c r="S212" s="414" t="str">
        <f t="shared" si="4"/>
        <v>$</v>
      </c>
      <c r="T212" s="618">
        <f t="shared" si="8"/>
        <v>0</v>
      </c>
      <c r="U212" s="481"/>
    </row>
    <row r="213" spans="1:21" ht="21" customHeight="1">
      <c r="A213" s="481"/>
      <c r="B213" s="612">
        <v>197</v>
      </c>
      <c r="C213" s="613"/>
      <c r="D213" s="1154"/>
      <c r="E213" s="1155"/>
      <c r="F213" s="830"/>
      <c r="G213" s="1156"/>
      <c r="H213" s="1155"/>
      <c r="I213" s="614" t="str">
        <f t="shared" si="9"/>
        <v/>
      </c>
      <c r="J213" s="614"/>
      <c r="K213" s="619" t="str">
        <f t="shared" si="6"/>
        <v/>
      </c>
      <c r="L213" s="619" t="str">
        <f t="shared" si="7"/>
        <v/>
      </c>
      <c r="M213" s="414" t="str">
        <f t="shared" si="1"/>
        <v>$</v>
      </c>
      <c r="N213" s="616" t="str">
        <f t="shared" si="13"/>
        <v/>
      </c>
      <c r="O213" s="416" t="str">
        <f t="shared" si="2"/>
        <v>$</v>
      </c>
      <c r="P213" s="617"/>
      <c r="Q213" s="416" t="str">
        <f t="shared" si="3"/>
        <v>$</v>
      </c>
      <c r="R213" s="617"/>
      <c r="S213" s="414" t="str">
        <f t="shared" si="4"/>
        <v>$</v>
      </c>
      <c r="T213" s="618">
        <f t="shared" si="8"/>
        <v>0</v>
      </c>
      <c r="U213" s="481"/>
    </row>
    <row r="214" spans="1:21" ht="21" customHeight="1">
      <c r="A214" s="481"/>
      <c r="B214" s="612">
        <v>198</v>
      </c>
      <c r="C214" s="613"/>
      <c r="D214" s="1154"/>
      <c r="E214" s="1155"/>
      <c r="F214" s="830"/>
      <c r="G214" s="1156"/>
      <c r="H214" s="1155"/>
      <c r="I214" s="614" t="str">
        <f t="shared" si="9"/>
        <v/>
      </c>
      <c r="J214" s="614"/>
      <c r="K214" s="619" t="str">
        <f t="shared" si="6"/>
        <v/>
      </c>
      <c r="L214" s="619" t="str">
        <f t="shared" si="7"/>
        <v/>
      </c>
      <c r="M214" s="414" t="str">
        <f t="shared" si="1"/>
        <v>$</v>
      </c>
      <c r="N214" s="616" t="str">
        <f t="shared" si="13"/>
        <v/>
      </c>
      <c r="O214" s="416" t="str">
        <f t="shared" si="2"/>
        <v>$</v>
      </c>
      <c r="P214" s="617"/>
      <c r="Q214" s="416" t="str">
        <f t="shared" si="3"/>
        <v>$</v>
      </c>
      <c r="R214" s="617"/>
      <c r="S214" s="414" t="str">
        <f t="shared" si="4"/>
        <v>$</v>
      </c>
      <c r="T214" s="618">
        <f t="shared" si="8"/>
        <v>0</v>
      </c>
      <c r="U214" s="481"/>
    </row>
    <row r="215" spans="1:21" ht="21" customHeight="1">
      <c r="A215" s="481"/>
      <c r="B215" s="612">
        <v>199</v>
      </c>
      <c r="C215" s="613"/>
      <c r="D215" s="1154"/>
      <c r="E215" s="1155"/>
      <c r="F215" s="830"/>
      <c r="G215" s="1156"/>
      <c r="H215" s="1155"/>
      <c r="I215" s="614" t="str">
        <f t="shared" si="9"/>
        <v/>
      </c>
      <c r="J215" s="614"/>
      <c r="K215" s="619" t="str">
        <f t="shared" si="6"/>
        <v/>
      </c>
      <c r="L215" s="619" t="str">
        <f t="shared" si="7"/>
        <v/>
      </c>
      <c r="M215" s="414" t="str">
        <f t="shared" si="1"/>
        <v>$</v>
      </c>
      <c r="N215" s="616" t="str">
        <f t="shared" si="13"/>
        <v/>
      </c>
      <c r="O215" s="416" t="str">
        <f t="shared" si="2"/>
        <v>$</v>
      </c>
      <c r="P215" s="617"/>
      <c r="Q215" s="416" t="str">
        <f t="shared" si="3"/>
        <v>$</v>
      </c>
      <c r="R215" s="617"/>
      <c r="S215" s="414" t="str">
        <f t="shared" si="4"/>
        <v>$</v>
      </c>
      <c r="T215" s="618">
        <f t="shared" si="8"/>
        <v>0</v>
      </c>
      <c r="U215" s="481"/>
    </row>
    <row r="216" spans="1:21" ht="21" customHeight="1">
      <c r="A216" s="481"/>
      <c r="B216" s="612">
        <v>200</v>
      </c>
      <c r="C216" s="613"/>
      <c r="D216" s="1154"/>
      <c r="E216" s="1155"/>
      <c r="F216" s="830"/>
      <c r="G216" s="1156"/>
      <c r="H216" s="1155"/>
      <c r="I216" s="614" t="str">
        <f t="shared" si="9"/>
        <v/>
      </c>
      <c r="J216" s="614"/>
      <c r="K216" s="619" t="str">
        <f t="shared" si="6"/>
        <v/>
      </c>
      <c r="L216" s="619" t="str">
        <f t="shared" si="7"/>
        <v/>
      </c>
      <c r="M216" s="414" t="str">
        <f t="shared" si="1"/>
        <v>$</v>
      </c>
      <c r="N216" s="616" t="str">
        <f t="shared" si="13"/>
        <v/>
      </c>
      <c r="O216" s="416" t="str">
        <f t="shared" si="2"/>
        <v>$</v>
      </c>
      <c r="P216" s="617"/>
      <c r="Q216" s="416" t="str">
        <f t="shared" si="3"/>
        <v>$</v>
      </c>
      <c r="R216" s="617"/>
      <c r="S216" s="414" t="str">
        <f t="shared" si="4"/>
        <v>$</v>
      </c>
      <c r="T216" s="618">
        <f t="shared" si="8"/>
        <v>0</v>
      </c>
      <c r="U216" s="481"/>
    </row>
    <row r="217" spans="1:21" ht="21" customHeight="1">
      <c r="A217" s="481"/>
      <c r="B217" s="612">
        <v>201</v>
      </c>
      <c r="C217" s="613"/>
      <c r="D217" s="1154"/>
      <c r="E217" s="1155"/>
      <c r="F217" s="830"/>
      <c r="G217" s="1156"/>
      <c r="H217" s="1155"/>
      <c r="I217" s="614" t="str">
        <f t="shared" si="9"/>
        <v/>
      </c>
      <c r="J217" s="614"/>
      <c r="K217" s="619" t="str">
        <f t="shared" si="6"/>
        <v/>
      </c>
      <c r="L217" s="619" t="str">
        <f t="shared" si="7"/>
        <v/>
      </c>
      <c r="M217" s="414" t="str">
        <f t="shared" si="1"/>
        <v>$</v>
      </c>
      <c r="N217" s="616" t="str">
        <f t="shared" si="13"/>
        <v/>
      </c>
      <c r="O217" s="416" t="str">
        <f t="shared" si="2"/>
        <v>$</v>
      </c>
      <c r="P217" s="617"/>
      <c r="Q217" s="416" t="str">
        <f t="shared" si="3"/>
        <v>$</v>
      </c>
      <c r="R217" s="617"/>
      <c r="S217" s="414" t="str">
        <f t="shared" si="4"/>
        <v>$</v>
      </c>
      <c r="T217" s="618">
        <f t="shared" si="8"/>
        <v>0</v>
      </c>
      <c r="U217" s="481"/>
    </row>
    <row r="218" spans="1:21" ht="21" customHeight="1">
      <c r="A218" s="481"/>
      <c r="B218" s="612">
        <v>202</v>
      </c>
      <c r="C218" s="613"/>
      <c r="D218" s="1154"/>
      <c r="E218" s="1155"/>
      <c r="F218" s="830"/>
      <c r="G218" s="1156"/>
      <c r="H218" s="1155"/>
      <c r="I218" s="614" t="str">
        <f t="shared" si="9"/>
        <v/>
      </c>
      <c r="J218" s="614"/>
      <c r="K218" s="619" t="str">
        <f t="shared" si="6"/>
        <v/>
      </c>
      <c r="L218" s="619" t="str">
        <f t="shared" si="7"/>
        <v/>
      </c>
      <c r="M218" s="414" t="str">
        <f t="shared" si="1"/>
        <v>$</v>
      </c>
      <c r="N218" s="616" t="str">
        <f t="shared" si="13"/>
        <v/>
      </c>
      <c r="O218" s="416" t="str">
        <f t="shared" si="2"/>
        <v>$</v>
      </c>
      <c r="P218" s="617"/>
      <c r="Q218" s="416" t="str">
        <f t="shared" si="3"/>
        <v>$</v>
      </c>
      <c r="R218" s="617"/>
      <c r="S218" s="414" t="str">
        <f t="shared" si="4"/>
        <v>$</v>
      </c>
      <c r="T218" s="618">
        <f t="shared" si="8"/>
        <v>0</v>
      </c>
      <c r="U218" s="481"/>
    </row>
    <row r="219" spans="1:21" ht="21" customHeight="1">
      <c r="A219" s="481"/>
      <c r="B219" s="612">
        <v>203</v>
      </c>
      <c r="C219" s="613"/>
      <c r="D219" s="1154"/>
      <c r="E219" s="1155"/>
      <c r="F219" s="830"/>
      <c r="G219" s="1156"/>
      <c r="H219" s="1155"/>
      <c r="I219" s="614" t="str">
        <f t="shared" si="9"/>
        <v/>
      </c>
      <c r="J219" s="614"/>
      <c r="K219" s="619" t="str">
        <f t="shared" si="6"/>
        <v/>
      </c>
      <c r="L219" s="619" t="str">
        <f t="shared" si="7"/>
        <v/>
      </c>
      <c r="M219" s="414" t="str">
        <f t="shared" si="1"/>
        <v>$</v>
      </c>
      <c r="N219" s="616" t="str">
        <f t="shared" si="13"/>
        <v/>
      </c>
      <c r="O219" s="416" t="str">
        <f t="shared" si="2"/>
        <v>$</v>
      </c>
      <c r="P219" s="617"/>
      <c r="Q219" s="416" t="str">
        <f t="shared" si="3"/>
        <v>$</v>
      </c>
      <c r="R219" s="617"/>
      <c r="S219" s="414" t="str">
        <f t="shared" si="4"/>
        <v>$</v>
      </c>
      <c r="T219" s="618">
        <f t="shared" si="8"/>
        <v>0</v>
      </c>
      <c r="U219" s="481"/>
    </row>
    <row r="220" spans="1:21" ht="21" customHeight="1">
      <c r="A220" s="481"/>
      <c r="B220" s="612">
        <v>204</v>
      </c>
      <c r="C220" s="613"/>
      <c r="D220" s="1154"/>
      <c r="E220" s="1155"/>
      <c r="F220" s="830"/>
      <c r="G220" s="1156"/>
      <c r="H220" s="1155"/>
      <c r="I220" s="614" t="str">
        <f t="shared" si="9"/>
        <v/>
      </c>
      <c r="J220" s="614"/>
      <c r="K220" s="619" t="str">
        <f t="shared" si="6"/>
        <v/>
      </c>
      <c r="L220" s="619" t="str">
        <f t="shared" si="7"/>
        <v/>
      </c>
      <c r="M220" s="414" t="str">
        <f t="shared" si="1"/>
        <v>$</v>
      </c>
      <c r="N220" s="616" t="str">
        <f t="shared" si="13"/>
        <v/>
      </c>
      <c r="O220" s="416" t="str">
        <f t="shared" si="2"/>
        <v>$</v>
      </c>
      <c r="P220" s="617"/>
      <c r="Q220" s="416" t="str">
        <f t="shared" si="3"/>
        <v>$</v>
      </c>
      <c r="R220" s="617"/>
      <c r="S220" s="414" t="str">
        <f t="shared" si="4"/>
        <v>$</v>
      </c>
      <c r="T220" s="618">
        <f t="shared" si="8"/>
        <v>0</v>
      </c>
      <c r="U220" s="481"/>
    </row>
    <row r="221" spans="1:21" ht="21" customHeight="1">
      <c r="A221" s="481"/>
      <c r="B221" s="612">
        <v>205</v>
      </c>
      <c r="C221" s="613"/>
      <c r="D221" s="1154"/>
      <c r="E221" s="1155"/>
      <c r="F221" s="830"/>
      <c r="G221" s="1156"/>
      <c r="H221" s="1155"/>
      <c r="I221" s="614" t="str">
        <f t="shared" si="9"/>
        <v/>
      </c>
      <c r="J221" s="614"/>
      <c r="K221" s="619" t="str">
        <f t="shared" si="6"/>
        <v/>
      </c>
      <c r="L221" s="619" t="str">
        <f t="shared" si="7"/>
        <v/>
      </c>
      <c r="M221" s="414" t="str">
        <f t="shared" si="1"/>
        <v>$</v>
      </c>
      <c r="N221" s="616" t="str">
        <f t="shared" si="13"/>
        <v/>
      </c>
      <c r="O221" s="416" t="str">
        <f t="shared" si="2"/>
        <v>$</v>
      </c>
      <c r="P221" s="617"/>
      <c r="Q221" s="416" t="str">
        <f t="shared" si="3"/>
        <v>$</v>
      </c>
      <c r="R221" s="617"/>
      <c r="S221" s="414" t="str">
        <f t="shared" si="4"/>
        <v>$</v>
      </c>
      <c r="T221" s="618">
        <f t="shared" si="8"/>
        <v>0</v>
      </c>
      <c r="U221" s="481"/>
    </row>
    <row r="222" spans="1:21" ht="21" customHeight="1">
      <c r="A222" s="481"/>
      <c r="B222" s="612">
        <v>206</v>
      </c>
      <c r="C222" s="613"/>
      <c r="D222" s="1154"/>
      <c r="E222" s="1155"/>
      <c r="F222" s="830"/>
      <c r="G222" s="1156"/>
      <c r="H222" s="1155"/>
      <c r="I222" s="614" t="str">
        <f t="shared" si="9"/>
        <v/>
      </c>
      <c r="J222" s="614"/>
      <c r="K222" s="619" t="str">
        <f t="shared" si="6"/>
        <v/>
      </c>
      <c r="L222" s="619" t="str">
        <f t="shared" si="7"/>
        <v/>
      </c>
      <c r="M222" s="414" t="str">
        <f t="shared" si="1"/>
        <v>$</v>
      </c>
      <c r="N222" s="616" t="str">
        <f t="shared" si="13"/>
        <v/>
      </c>
      <c r="O222" s="416" t="str">
        <f t="shared" si="2"/>
        <v>$</v>
      </c>
      <c r="P222" s="617"/>
      <c r="Q222" s="416" t="str">
        <f t="shared" si="3"/>
        <v>$</v>
      </c>
      <c r="R222" s="617"/>
      <c r="S222" s="414" t="str">
        <f t="shared" si="4"/>
        <v>$</v>
      </c>
      <c r="T222" s="618">
        <f t="shared" si="8"/>
        <v>0</v>
      </c>
      <c r="U222" s="481"/>
    </row>
    <row r="223" spans="1:21" ht="21" customHeight="1">
      <c r="A223" s="481"/>
      <c r="B223" s="612">
        <v>207</v>
      </c>
      <c r="C223" s="613"/>
      <c r="D223" s="1154"/>
      <c r="E223" s="1155"/>
      <c r="F223" s="830"/>
      <c r="G223" s="1156"/>
      <c r="H223" s="1155"/>
      <c r="I223" s="614" t="str">
        <f t="shared" si="9"/>
        <v/>
      </c>
      <c r="J223" s="614"/>
      <c r="K223" s="619" t="str">
        <f t="shared" si="6"/>
        <v/>
      </c>
      <c r="L223" s="619" t="str">
        <f t="shared" si="7"/>
        <v/>
      </c>
      <c r="M223" s="414" t="str">
        <f t="shared" si="1"/>
        <v>$</v>
      </c>
      <c r="N223" s="616" t="str">
        <f t="shared" si="13"/>
        <v/>
      </c>
      <c r="O223" s="416" t="str">
        <f t="shared" si="2"/>
        <v>$</v>
      </c>
      <c r="P223" s="617"/>
      <c r="Q223" s="416" t="str">
        <f t="shared" si="3"/>
        <v>$</v>
      </c>
      <c r="R223" s="617"/>
      <c r="S223" s="414" t="str">
        <f t="shared" si="4"/>
        <v>$</v>
      </c>
      <c r="T223" s="618">
        <f t="shared" si="8"/>
        <v>0</v>
      </c>
      <c r="U223" s="481"/>
    </row>
    <row r="224" spans="1:21" ht="21" customHeight="1">
      <c r="A224" s="481"/>
      <c r="B224" s="612">
        <v>208</v>
      </c>
      <c r="C224" s="613"/>
      <c r="D224" s="1154"/>
      <c r="E224" s="1155"/>
      <c r="F224" s="830"/>
      <c r="G224" s="1156"/>
      <c r="H224" s="1155"/>
      <c r="I224" s="614" t="str">
        <f t="shared" si="9"/>
        <v/>
      </c>
      <c r="J224" s="614"/>
      <c r="K224" s="619" t="str">
        <f t="shared" si="6"/>
        <v/>
      </c>
      <c r="L224" s="619" t="str">
        <f t="shared" si="7"/>
        <v/>
      </c>
      <c r="M224" s="414" t="str">
        <f t="shared" si="1"/>
        <v>$</v>
      </c>
      <c r="N224" s="616" t="str">
        <f t="shared" si="13"/>
        <v/>
      </c>
      <c r="O224" s="416" t="str">
        <f t="shared" si="2"/>
        <v>$</v>
      </c>
      <c r="P224" s="617"/>
      <c r="Q224" s="416" t="str">
        <f t="shared" si="3"/>
        <v>$</v>
      </c>
      <c r="R224" s="617"/>
      <c r="S224" s="414" t="str">
        <f t="shared" si="4"/>
        <v>$</v>
      </c>
      <c r="T224" s="618">
        <f t="shared" si="8"/>
        <v>0</v>
      </c>
      <c r="U224" s="481"/>
    </row>
    <row r="225" spans="1:21" ht="21" customHeight="1">
      <c r="A225" s="481"/>
      <c r="B225" s="612">
        <v>209</v>
      </c>
      <c r="C225" s="613"/>
      <c r="D225" s="1154"/>
      <c r="E225" s="1155"/>
      <c r="F225" s="830"/>
      <c r="G225" s="1156"/>
      <c r="H225" s="1155"/>
      <c r="I225" s="614" t="str">
        <f t="shared" si="9"/>
        <v/>
      </c>
      <c r="J225" s="614"/>
      <c r="K225" s="619" t="str">
        <f t="shared" si="6"/>
        <v/>
      </c>
      <c r="L225" s="619" t="str">
        <f t="shared" si="7"/>
        <v/>
      </c>
      <c r="M225" s="414" t="str">
        <f t="shared" si="1"/>
        <v>$</v>
      </c>
      <c r="N225" s="616" t="str">
        <f t="shared" si="13"/>
        <v/>
      </c>
      <c r="O225" s="416" t="str">
        <f t="shared" si="2"/>
        <v>$</v>
      </c>
      <c r="P225" s="617"/>
      <c r="Q225" s="416" t="str">
        <f t="shared" si="3"/>
        <v>$</v>
      </c>
      <c r="R225" s="617"/>
      <c r="S225" s="414" t="str">
        <f t="shared" si="4"/>
        <v>$</v>
      </c>
      <c r="T225" s="618">
        <f t="shared" si="8"/>
        <v>0</v>
      </c>
      <c r="U225" s="481"/>
    </row>
    <row r="226" spans="1:21" ht="21" customHeight="1">
      <c r="A226" s="481"/>
      <c r="B226" s="612">
        <v>210</v>
      </c>
      <c r="C226" s="613"/>
      <c r="D226" s="1154"/>
      <c r="E226" s="1155"/>
      <c r="F226" s="830"/>
      <c r="G226" s="1156"/>
      <c r="H226" s="1155"/>
      <c r="I226" s="614" t="str">
        <f t="shared" si="9"/>
        <v/>
      </c>
      <c r="J226" s="614"/>
      <c r="K226" s="619" t="str">
        <f t="shared" si="6"/>
        <v/>
      </c>
      <c r="L226" s="619" t="str">
        <f t="shared" si="7"/>
        <v/>
      </c>
      <c r="M226" s="414" t="str">
        <f t="shared" si="1"/>
        <v>$</v>
      </c>
      <c r="N226" s="616" t="str">
        <f t="shared" si="13"/>
        <v/>
      </c>
      <c r="O226" s="416" t="str">
        <f t="shared" si="2"/>
        <v>$</v>
      </c>
      <c r="P226" s="617"/>
      <c r="Q226" s="416" t="str">
        <f t="shared" si="3"/>
        <v>$</v>
      </c>
      <c r="R226" s="617"/>
      <c r="S226" s="414" t="str">
        <f t="shared" si="4"/>
        <v>$</v>
      </c>
      <c r="T226" s="618">
        <f t="shared" si="8"/>
        <v>0</v>
      </c>
      <c r="U226" s="481"/>
    </row>
    <row r="227" spans="1:21" ht="21" customHeight="1">
      <c r="A227" s="481"/>
      <c r="B227" s="612">
        <v>211</v>
      </c>
      <c r="C227" s="613"/>
      <c r="D227" s="1154"/>
      <c r="E227" s="1155"/>
      <c r="F227" s="830"/>
      <c r="G227" s="1156"/>
      <c r="H227" s="1155"/>
      <c r="I227" s="614" t="str">
        <f t="shared" si="9"/>
        <v/>
      </c>
      <c r="J227" s="614"/>
      <c r="K227" s="619" t="str">
        <f t="shared" si="6"/>
        <v/>
      </c>
      <c r="L227" s="619" t="str">
        <f t="shared" si="7"/>
        <v/>
      </c>
      <c r="M227" s="414" t="str">
        <f t="shared" si="1"/>
        <v>$</v>
      </c>
      <c r="N227" s="616" t="str">
        <f t="shared" si="13"/>
        <v/>
      </c>
      <c r="O227" s="416" t="str">
        <f t="shared" si="2"/>
        <v>$</v>
      </c>
      <c r="P227" s="617"/>
      <c r="Q227" s="416" t="str">
        <f t="shared" si="3"/>
        <v>$</v>
      </c>
      <c r="R227" s="617"/>
      <c r="S227" s="414" t="str">
        <f t="shared" si="4"/>
        <v>$</v>
      </c>
      <c r="T227" s="618">
        <f t="shared" si="8"/>
        <v>0</v>
      </c>
      <c r="U227" s="481"/>
    </row>
    <row r="228" spans="1:21" ht="21" customHeight="1">
      <c r="A228" s="481"/>
      <c r="B228" s="612">
        <v>212</v>
      </c>
      <c r="C228" s="613"/>
      <c r="D228" s="1154"/>
      <c r="E228" s="1155"/>
      <c r="F228" s="830"/>
      <c r="G228" s="1156"/>
      <c r="H228" s="1155"/>
      <c r="I228" s="614" t="str">
        <f t="shared" si="9"/>
        <v/>
      </c>
      <c r="J228" s="614"/>
      <c r="K228" s="619" t="str">
        <f t="shared" si="6"/>
        <v/>
      </c>
      <c r="L228" s="619" t="str">
        <f t="shared" si="7"/>
        <v/>
      </c>
      <c r="M228" s="414" t="str">
        <f t="shared" si="1"/>
        <v>$</v>
      </c>
      <c r="N228" s="616" t="str">
        <f t="shared" si="13"/>
        <v/>
      </c>
      <c r="O228" s="416" t="str">
        <f t="shared" si="2"/>
        <v>$</v>
      </c>
      <c r="P228" s="617"/>
      <c r="Q228" s="416" t="str">
        <f t="shared" si="3"/>
        <v>$</v>
      </c>
      <c r="R228" s="617"/>
      <c r="S228" s="414" t="str">
        <f t="shared" si="4"/>
        <v>$</v>
      </c>
      <c r="T228" s="618">
        <f t="shared" si="8"/>
        <v>0</v>
      </c>
      <c r="U228" s="481"/>
    </row>
    <row r="229" spans="1:21" ht="21" customHeight="1">
      <c r="A229" s="481"/>
      <c r="B229" s="612">
        <v>213</v>
      </c>
      <c r="C229" s="613"/>
      <c r="D229" s="1154"/>
      <c r="E229" s="1155"/>
      <c r="F229" s="830"/>
      <c r="G229" s="1156"/>
      <c r="H229" s="1155"/>
      <c r="I229" s="614" t="str">
        <f t="shared" si="9"/>
        <v/>
      </c>
      <c r="J229" s="614"/>
      <c r="K229" s="619" t="str">
        <f t="shared" si="6"/>
        <v/>
      </c>
      <c r="L229" s="619" t="str">
        <f t="shared" si="7"/>
        <v/>
      </c>
      <c r="M229" s="414" t="str">
        <f t="shared" si="1"/>
        <v>$</v>
      </c>
      <c r="N229" s="616" t="str">
        <f t="shared" si="13"/>
        <v/>
      </c>
      <c r="O229" s="416" t="str">
        <f t="shared" si="2"/>
        <v>$</v>
      </c>
      <c r="P229" s="617"/>
      <c r="Q229" s="416" t="str">
        <f t="shared" si="3"/>
        <v>$</v>
      </c>
      <c r="R229" s="617"/>
      <c r="S229" s="414" t="str">
        <f t="shared" si="4"/>
        <v>$</v>
      </c>
      <c r="T229" s="618">
        <f t="shared" si="8"/>
        <v>0</v>
      </c>
      <c r="U229" s="481"/>
    </row>
    <row r="230" spans="1:21" ht="21" customHeight="1">
      <c r="A230" s="481"/>
      <c r="B230" s="612">
        <v>214</v>
      </c>
      <c r="C230" s="613"/>
      <c r="D230" s="1154"/>
      <c r="E230" s="1155"/>
      <c r="F230" s="830"/>
      <c r="G230" s="1156"/>
      <c r="H230" s="1155"/>
      <c r="I230" s="614" t="str">
        <f t="shared" si="9"/>
        <v/>
      </c>
      <c r="J230" s="614"/>
      <c r="K230" s="619" t="str">
        <f t="shared" si="6"/>
        <v/>
      </c>
      <c r="L230" s="619" t="str">
        <f t="shared" si="7"/>
        <v/>
      </c>
      <c r="M230" s="414" t="str">
        <f t="shared" si="1"/>
        <v>$</v>
      </c>
      <c r="N230" s="616" t="str">
        <f t="shared" si="13"/>
        <v/>
      </c>
      <c r="O230" s="416" t="str">
        <f t="shared" si="2"/>
        <v>$</v>
      </c>
      <c r="P230" s="617"/>
      <c r="Q230" s="416" t="str">
        <f t="shared" si="3"/>
        <v>$</v>
      </c>
      <c r="R230" s="617"/>
      <c r="S230" s="414" t="str">
        <f t="shared" si="4"/>
        <v>$</v>
      </c>
      <c r="T230" s="618">
        <f t="shared" si="8"/>
        <v>0</v>
      </c>
      <c r="U230" s="481"/>
    </row>
    <row r="231" spans="1:21" ht="21" customHeight="1">
      <c r="A231" s="481"/>
      <c r="B231" s="612">
        <v>215</v>
      </c>
      <c r="C231" s="613"/>
      <c r="D231" s="1154"/>
      <c r="E231" s="1155"/>
      <c r="F231" s="830"/>
      <c r="G231" s="1156"/>
      <c r="H231" s="1155"/>
      <c r="I231" s="614" t="str">
        <f t="shared" si="9"/>
        <v/>
      </c>
      <c r="J231" s="614"/>
      <c r="K231" s="619" t="str">
        <f t="shared" si="6"/>
        <v/>
      </c>
      <c r="L231" s="619" t="str">
        <f t="shared" si="7"/>
        <v/>
      </c>
      <c r="M231" s="414" t="str">
        <f t="shared" si="1"/>
        <v>$</v>
      </c>
      <c r="N231" s="616" t="str">
        <f t="shared" si="13"/>
        <v/>
      </c>
      <c r="O231" s="416" t="str">
        <f t="shared" si="2"/>
        <v>$</v>
      </c>
      <c r="P231" s="617"/>
      <c r="Q231" s="416" t="str">
        <f t="shared" si="3"/>
        <v>$</v>
      </c>
      <c r="R231" s="617"/>
      <c r="S231" s="414" t="str">
        <f t="shared" si="4"/>
        <v>$</v>
      </c>
      <c r="T231" s="618">
        <f t="shared" si="8"/>
        <v>0</v>
      </c>
      <c r="U231" s="481"/>
    </row>
    <row r="232" spans="1:21" ht="21" customHeight="1">
      <c r="A232" s="481"/>
      <c r="B232" s="612">
        <v>216</v>
      </c>
      <c r="C232" s="613"/>
      <c r="D232" s="1154"/>
      <c r="E232" s="1155"/>
      <c r="F232" s="830"/>
      <c r="G232" s="1156"/>
      <c r="H232" s="1155"/>
      <c r="I232" s="614" t="str">
        <f t="shared" si="9"/>
        <v/>
      </c>
      <c r="J232" s="614"/>
      <c r="K232" s="619" t="str">
        <f t="shared" si="6"/>
        <v/>
      </c>
      <c r="L232" s="619" t="str">
        <f t="shared" si="7"/>
        <v/>
      </c>
      <c r="M232" s="414" t="str">
        <f t="shared" si="1"/>
        <v>$</v>
      </c>
      <c r="N232" s="616" t="str">
        <f t="shared" si="13"/>
        <v/>
      </c>
      <c r="O232" s="416" t="str">
        <f t="shared" si="2"/>
        <v>$</v>
      </c>
      <c r="P232" s="617"/>
      <c r="Q232" s="416" t="str">
        <f t="shared" si="3"/>
        <v>$</v>
      </c>
      <c r="R232" s="617"/>
      <c r="S232" s="414" t="str">
        <f t="shared" si="4"/>
        <v>$</v>
      </c>
      <c r="T232" s="618">
        <f t="shared" si="8"/>
        <v>0</v>
      </c>
      <c r="U232" s="481"/>
    </row>
    <row r="233" spans="1:21" ht="21" customHeight="1">
      <c r="A233" s="481"/>
      <c r="B233" s="612">
        <v>217</v>
      </c>
      <c r="C233" s="613"/>
      <c r="D233" s="1154"/>
      <c r="E233" s="1155"/>
      <c r="F233" s="830"/>
      <c r="G233" s="1156"/>
      <c r="H233" s="1155"/>
      <c r="I233" s="614" t="str">
        <f t="shared" si="9"/>
        <v/>
      </c>
      <c r="J233" s="614"/>
      <c r="K233" s="619" t="str">
        <f t="shared" si="6"/>
        <v/>
      </c>
      <c r="L233" s="619" t="str">
        <f t="shared" si="7"/>
        <v/>
      </c>
      <c r="M233" s="414" t="str">
        <f t="shared" si="1"/>
        <v>$</v>
      </c>
      <c r="N233" s="616" t="str">
        <f t="shared" si="13"/>
        <v/>
      </c>
      <c r="O233" s="416" t="str">
        <f t="shared" si="2"/>
        <v>$</v>
      </c>
      <c r="P233" s="617"/>
      <c r="Q233" s="416" t="str">
        <f t="shared" si="3"/>
        <v>$</v>
      </c>
      <c r="R233" s="617"/>
      <c r="S233" s="414" t="str">
        <f t="shared" si="4"/>
        <v>$</v>
      </c>
      <c r="T233" s="618">
        <f t="shared" si="8"/>
        <v>0</v>
      </c>
      <c r="U233" s="481"/>
    </row>
    <row r="234" spans="1:21" ht="21" customHeight="1">
      <c r="A234" s="481"/>
      <c r="B234" s="612">
        <v>218</v>
      </c>
      <c r="C234" s="613"/>
      <c r="D234" s="1154"/>
      <c r="E234" s="1155"/>
      <c r="F234" s="830"/>
      <c r="G234" s="1156"/>
      <c r="H234" s="1155"/>
      <c r="I234" s="614" t="str">
        <f t="shared" si="9"/>
        <v/>
      </c>
      <c r="J234" s="614"/>
      <c r="K234" s="619" t="str">
        <f t="shared" si="6"/>
        <v/>
      </c>
      <c r="L234" s="619" t="str">
        <f t="shared" si="7"/>
        <v/>
      </c>
      <c r="M234" s="414" t="str">
        <f t="shared" si="1"/>
        <v>$</v>
      </c>
      <c r="N234" s="616" t="str">
        <f t="shared" si="13"/>
        <v/>
      </c>
      <c r="O234" s="416" t="str">
        <f t="shared" si="2"/>
        <v>$</v>
      </c>
      <c r="P234" s="617"/>
      <c r="Q234" s="416" t="str">
        <f t="shared" si="3"/>
        <v>$</v>
      </c>
      <c r="R234" s="617"/>
      <c r="S234" s="414" t="str">
        <f t="shared" si="4"/>
        <v>$</v>
      </c>
      <c r="T234" s="618">
        <f t="shared" si="8"/>
        <v>0</v>
      </c>
      <c r="U234" s="481"/>
    </row>
    <row r="235" spans="1:21" ht="21" customHeight="1">
      <c r="A235" s="481"/>
      <c r="B235" s="612">
        <v>219</v>
      </c>
      <c r="C235" s="613"/>
      <c r="D235" s="1154"/>
      <c r="E235" s="1155"/>
      <c r="F235" s="830"/>
      <c r="G235" s="1156"/>
      <c r="H235" s="1155"/>
      <c r="I235" s="614" t="str">
        <f t="shared" si="9"/>
        <v/>
      </c>
      <c r="J235" s="614"/>
      <c r="K235" s="619" t="str">
        <f t="shared" si="6"/>
        <v/>
      </c>
      <c r="L235" s="619" t="str">
        <f t="shared" si="7"/>
        <v/>
      </c>
      <c r="M235" s="414" t="str">
        <f t="shared" si="1"/>
        <v>$</v>
      </c>
      <c r="N235" s="616" t="str">
        <f t="shared" si="13"/>
        <v/>
      </c>
      <c r="O235" s="416" t="str">
        <f t="shared" si="2"/>
        <v>$</v>
      </c>
      <c r="P235" s="617"/>
      <c r="Q235" s="416" t="str">
        <f t="shared" si="3"/>
        <v>$</v>
      </c>
      <c r="R235" s="617"/>
      <c r="S235" s="414" t="str">
        <f t="shared" si="4"/>
        <v>$</v>
      </c>
      <c r="T235" s="618">
        <f t="shared" si="8"/>
        <v>0</v>
      </c>
      <c r="U235" s="481"/>
    </row>
    <row r="236" spans="1:21" ht="21" customHeight="1">
      <c r="A236" s="481"/>
      <c r="B236" s="612">
        <v>220</v>
      </c>
      <c r="C236" s="613"/>
      <c r="D236" s="1154"/>
      <c r="E236" s="1155"/>
      <c r="F236" s="830"/>
      <c r="G236" s="1156"/>
      <c r="H236" s="1155"/>
      <c r="I236" s="614" t="str">
        <f t="shared" si="9"/>
        <v/>
      </c>
      <c r="J236" s="614"/>
      <c r="K236" s="619" t="str">
        <f t="shared" si="6"/>
        <v/>
      </c>
      <c r="L236" s="619" t="str">
        <f t="shared" si="7"/>
        <v/>
      </c>
      <c r="M236" s="414" t="str">
        <f t="shared" si="1"/>
        <v>$</v>
      </c>
      <c r="N236" s="616" t="str">
        <f t="shared" si="13"/>
        <v/>
      </c>
      <c r="O236" s="416" t="str">
        <f t="shared" si="2"/>
        <v>$</v>
      </c>
      <c r="P236" s="617"/>
      <c r="Q236" s="416" t="str">
        <f t="shared" si="3"/>
        <v>$</v>
      </c>
      <c r="R236" s="617"/>
      <c r="S236" s="414" t="str">
        <f t="shared" si="4"/>
        <v>$</v>
      </c>
      <c r="T236" s="618">
        <f t="shared" si="8"/>
        <v>0</v>
      </c>
      <c r="U236" s="481"/>
    </row>
    <row r="237" spans="1:21" ht="21" customHeight="1">
      <c r="A237" s="481"/>
      <c r="B237" s="612">
        <v>221</v>
      </c>
      <c r="C237" s="613"/>
      <c r="D237" s="1154"/>
      <c r="E237" s="1155"/>
      <c r="F237" s="830"/>
      <c r="G237" s="1156"/>
      <c r="H237" s="1155"/>
      <c r="I237" s="614" t="str">
        <f t="shared" si="9"/>
        <v/>
      </c>
      <c r="J237" s="614"/>
      <c r="K237" s="619" t="str">
        <f t="shared" si="6"/>
        <v/>
      </c>
      <c r="L237" s="619" t="str">
        <f t="shared" si="7"/>
        <v/>
      </c>
      <c r="M237" s="414" t="str">
        <f t="shared" si="1"/>
        <v>$</v>
      </c>
      <c r="N237" s="616" t="str">
        <f t="shared" si="13"/>
        <v/>
      </c>
      <c r="O237" s="416" t="str">
        <f t="shared" si="2"/>
        <v>$</v>
      </c>
      <c r="P237" s="617"/>
      <c r="Q237" s="416" t="str">
        <f t="shared" si="3"/>
        <v>$</v>
      </c>
      <c r="R237" s="617"/>
      <c r="S237" s="414" t="str">
        <f t="shared" si="4"/>
        <v>$</v>
      </c>
      <c r="T237" s="618">
        <f t="shared" si="8"/>
        <v>0</v>
      </c>
      <c r="U237" s="481"/>
    </row>
    <row r="238" spans="1:21" ht="21" customHeight="1">
      <c r="A238" s="481"/>
      <c r="B238" s="612">
        <v>222</v>
      </c>
      <c r="C238" s="613"/>
      <c r="D238" s="1154"/>
      <c r="E238" s="1155"/>
      <c r="F238" s="830"/>
      <c r="G238" s="1156"/>
      <c r="H238" s="1155"/>
      <c r="I238" s="614" t="str">
        <f t="shared" si="9"/>
        <v/>
      </c>
      <c r="J238" s="614"/>
      <c r="K238" s="619" t="str">
        <f t="shared" si="6"/>
        <v/>
      </c>
      <c r="L238" s="619" t="str">
        <f t="shared" si="7"/>
        <v/>
      </c>
      <c r="M238" s="414" t="str">
        <f t="shared" si="1"/>
        <v>$</v>
      </c>
      <c r="N238" s="616" t="str">
        <f t="shared" si="13"/>
        <v/>
      </c>
      <c r="O238" s="416" t="str">
        <f t="shared" si="2"/>
        <v>$</v>
      </c>
      <c r="P238" s="617"/>
      <c r="Q238" s="416" t="str">
        <f t="shared" si="3"/>
        <v>$</v>
      </c>
      <c r="R238" s="617"/>
      <c r="S238" s="414" t="str">
        <f t="shared" si="4"/>
        <v>$</v>
      </c>
      <c r="T238" s="618">
        <f t="shared" si="8"/>
        <v>0</v>
      </c>
      <c r="U238" s="481"/>
    </row>
    <row r="239" spans="1:21" ht="21" customHeight="1">
      <c r="A239" s="481"/>
      <c r="B239" s="612">
        <v>223</v>
      </c>
      <c r="C239" s="613"/>
      <c r="D239" s="1154"/>
      <c r="E239" s="1155"/>
      <c r="F239" s="830"/>
      <c r="G239" s="1156"/>
      <c r="H239" s="1155"/>
      <c r="I239" s="614" t="str">
        <f t="shared" si="9"/>
        <v/>
      </c>
      <c r="J239" s="614"/>
      <c r="K239" s="619" t="str">
        <f t="shared" si="6"/>
        <v/>
      </c>
      <c r="L239" s="619" t="str">
        <f t="shared" si="7"/>
        <v/>
      </c>
      <c r="M239" s="414" t="str">
        <f t="shared" si="1"/>
        <v>$</v>
      </c>
      <c r="N239" s="616" t="str">
        <f t="shared" si="13"/>
        <v/>
      </c>
      <c r="O239" s="416" t="str">
        <f t="shared" si="2"/>
        <v>$</v>
      </c>
      <c r="P239" s="617"/>
      <c r="Q239" s="416" t="str">
        <f t="shared" si="3"/>
        <v>$</v>
      </c>
      <c r="R239" s="617"/>
      <c r="S239" s="414" t="str">
        <f t="shared" si="4"/>
        <v>$</v>
      </c>
      <c r="T239" s="618">
        <f t="shared" si="8"/>
        <v>0</v>
      </c>
      <c r="U239" s="481"/>
    </row>
    <row r="240" spans="1:21" ht="21" customHeight="1">
      <c r="A240" s="481"/>
      <c r="B240" s="612">
        <v>224</v>
      </c>
      <c r="C240" s="613"/>
      <c r="D240" s="1154"/>
      <c r="E240" s="1155"/>
      <c r="F240" s="830"/>
      <c r="G240" s="1156"/>
      <c r="H240" s="1155"/>
      <c r="I240" s="614" t="str">
        <f t="shared" si="9"/>
        <v/>
      </c>
      <c r="J240" s="614"/>
      <c r="K240" s="619" t="str">
        <f t="shared" si="6"/>
        <v/>
      </c>
      <c r="L240" s="619" t="str">
        <f t="shared" si="7"/>
        <v/>
      </c>
      <c r="M240" s="414" t="str">
        <f t="shared" si="1"/>
        <v>$</v>
      </c>
      <c r="N240" s="616" t="str">
        <f t="shared" si="13"/>
        <v/>
      </c>
      <c r="O240" s="416" t="str">
        <f t="shared" si="2"/>
        <v>$</v>
      </c>
      <c r="P240" s="617"/>
      <c r="Q240" s="416" t="str">
        <f t="shared" si="3"/>
        <v>$</v>
      </c>
      <c r="R240" s="617"/>
      <c r="S240" s="414" t="str">
        <f t="shared" si="4"/>
        <v>$</v>
      </c>
      <c r="T240" s="618">
        <f t="shared" si="8"/>
        <v>0</v>
      </c>
      <c r="U240" s="481"/>
    </row>
    <row r="241" spans="1:21" ht="21" customHeight="1">
      <c r="A241" s="481"/>
      <c r="B241" s="612">
        <v>225</v>
      </c>
      <c r="C241" s="613"/>
      <c r="D241" s="1154"/>
      <c r="E241" s="1155"/>
      <c r="F241" s="830"/>
      <c r="G241" s="1156"/>
      <c r="H241" s="1155"/>
      <c r="I241" s="614" t="str">
        <f t="shared" si="9"/>
        <v/>
      </c>
      <c r="J241" s="614"/>
      <c r="K241" s="619" t="str">
        <f t="shared" si="6"/>
        <v/>
      </c>
      <c r="L241" s="619" t="str">
        <f t="shared" si="7"/>
        <v/>
      </c>
      <c r="M241" s="414" t="str">
        <f t="shared" si="1"/>
        <v>$</v>
      </c>
      <c r="N241" s="616" t="str">
        <f t="shared" si="13"/>
        <v/>
      </c>
      <c r="O241" s="416" t="str">
        <f t="shared" si="2"/>
        <v>$</v>
      </c>
      <c r="P241" s="617"/>
      <c r="Q241" s="416" t="str">
        <f t="shared" si="3"/>
        <v>$</v>
      </c>
      <c r="R241" s="617"/>
      <c r="S241" s="414" t="str">
        <f t="shared" si="4"/>
        <v>$</v>
      </c>
      <c r="T241" s="618">
        <f t="shared" si="8"/>
        <v>0</v>
      </c>
      <c r="U241" s="481"/>
    </row>
    <row r="242" spans="1:21" ht="21" customHeight="1">
      <c r="A242" s="481"/>
      <c r="B242" s="612">
        <v>226</v>
      </c>
      <c r="C242" s="613"/>
      <c r="D242" s="1154"/>
      <c r="E242" s="1155"/>
      <c r="F242" s="830"/>
      <c r="G242" s="1156"/>
      <c r="H242" s="1155"/>
      <c r="I242" s="614" t="str">
        <f t="shared" si="9"/>
        <v/>
      </c>
      <c r="J242" s="614"/>
      <c r="K242" s="619" t="str">
        <f t="shared" si="6"/>
        <v/>
      </c>
      <c r="L242" s="619" t="str">
        <f t="shared" si="7"/>
        <v/>
      </c>
      <c r="M242" s="414" t="str">
        <f t="shared" si="1"/>
        <v>$</v>
      </c>
      <c r="N242" s="616" t="str">
        <f t="shared" si="13"/>
        <v/>
      </c>
      <c r="O242" s="416" t="str">
        <f t="shared" si="2"/>
        <v>$</v>
      </c>
      <c r="P242" s="617"/>
      <c r="Q242" s="416" t="str">
        <f t="shared" si="3"/>
        <v>$</v>
      </c>
      <c r="R242" s="617"/>
      <c r="S242" s="414" t="str">
        <f t="shared" si="4"/>
        <v>$</v>
      </c>
      <c r="T242" s="618">
        <f t="shared" si="8"/>
        <v>0</v>
      </c>
      <c r="U242" s="481"/>
    </row>
    <row r="243" spans="1:21" ht="21" customHeight="1">
      <c r="A243" s="481"/>
      <c r="B243" s="612">
        <v>227</v>
      </c>
      <c r="C243" s="613"/>
      <c r="D243" s="1154"/>
      <c r="E243" s="1155"/>
      <c r="F243" s="830"/>
      <c r="G243" s="1156"/>
      <c r="H243" s="1155"/>
      <c r="I243" s="614" t="str">
        <f t="shared" si="9"/>
        <v/>
      </c>
      <c r="J243" s="614"/>
      <c r="K243" s="619" t="str">
        <f t="shared" si="6"/>
        <v/>
      </c>
      <c r="L243" s="619" t="str">
        <f t="shared" si="7"/>
        <v/>
      </c>
      <c r="M243" s="414" t="str">
        <f t="shared" si="1"/>
        <v>$</v>
      </c>
      <c r="N243" s="616" t="str">
        <f t="shared" si="13"/>
        <v/>
      </c>
      <c r="O243" s="416" t="str">
        <f t="shared" si="2"/>
        <v>$</v>
      </c>
      <c r="P243" s="617"/>
      <c r="Q243" s="416" t="str">
        <f t="shared" si="3"/>
        <v>$</v>
      </c>
      <c r="R243" s="617"/>
      <c r="S243" s="414" t="str">
        <f t="shared" si="4"/>
        <v>$</v>
      </c>
      <c r="T243" s="618">
        <f t="shared" si="8"/>
        <v>0</v>
      </c>
      <c r="U243" s="481"/>
    </row>
    <row r="244" spans="1:21" ht="21" customHeight="1">
      <c r="A244" s="481"/>
      <c r="B244" s="612">
        <v>228</v>
      </c>
      <c r="C244" s="613"/>
      <c r="D244" s="1154"/>
      <c r="E244" s="1155"/>
      <c r="F244" s="830"/>
      <c r="G244" s="1156"/>
      <c r="H244" s="1155"/>
      <c r="I244" s="614" t="str">
        <f t="shared" si="9"/>
        <v/>
      </c>
      <c r="J244" s="614"/>
      <c r="K244" s="619" t="str">
        <f t="shared" si="6"/>
        <v/>
      </c>
      <c r="L244" s="619" t="str">
        <f t="shared" si="7"/>
        <v/>
      </c>
      <c r="M244" s="414" t="str">
        <f t="shared" si="1"/>
        <v>$</v>
      </c>
      <c r="N244" s="616" t="str">
        <f t="shared" si="13"/>
        <v/>
      </c>
      <c r="O244" s="416" t="str">
        <f t="shared" si="2"/>
        <v>$</v>
      </c>
      <c r="P244" s="617"/>
      <c r="Q244" s="416" t="str">
        <f t="shared" si="3"/>
        <v>$</v>
      </c>
      <c r="R244" s="617"/>
      <c r="S244" s="414" t="str">
        <f t="shared" si="4"/>
        <v>$</v>
      </c>
      <c r="T244" s="618">
        <f t="shared" si="8"/>
        <v>0</v>
      </c>
      <c r="U244" s="481"/>
    </row>
    <row r="245" spans="1:21" ht="21" customHeight="1">
      <c r="A245" s="481"/>
      <c r="B245" s="612">
        <v>229</v>
      </c>
      <c r="C245" s="613"/>
      <c r="D245" s="1154"/>
      <c r="E245" s="1155"/>
      <c r="F245" s="830"/>
      <c r="G245" s="1156"/>
      <c r="H245" s="1155"/>
      <c r="I245" s="614" t="str">
        <f t="shared" si="9"/>
        <v/>
      </c>
      <c r="J245" s="614"/>
      <c r="K245" s="619" t="str">
        <f t="shared" si="6"/>
        <v/>
      </c>
      <c r="L245" s="619" t="str">
        <f t="shared" si="7"/>
        <v/>
      </c>
      <c r="M245" s="414" t="str">
        <f t="shared" si="1"/>
        <v>$</v>
      </c>
      <c r="N245" s="616" t="str">
        <f t="shared" si="13"/>
        <v/>
      </c>
      <c r="O245" s="416" t="str">
        <f t="shared" si="2"/>
        <v>$</v>
      </c>
      <c r="P245" s="617"/>
      <c r="Q245" s="416" t="str">
        <f t="shared" si="3"/>
        <v>$</v>
      </c>
      <c r="R245" s="617"/>
      <c r="S245" s="414" t="str">
        <f t="shared" si="4"/>
        <v>$</v>
      </c>
      <c r="T245" s="618">
        <f t="shared" si="8"/>
        <v>0</v>
      </c>
      <c r="U245" s="481"/>
    </row>
    <row r="246" spans="1:21" ht="21" customHeight="1">
      <c r="A246" s="481"/>
      <c r="B246" s="612">
        <v>230</v>
      </c>
      <c r="C246" s="613"/>
      <c r="D246" s="1154"/>
      <c r="E246" s="1155"/>
      <c r="F246" s="830"/>
      <c r="G246" s="1156"/>
      <c r="H246" s="1155"/>
      <c r="I246" s="614" t="str">
        <f t="shared" si="9"/>
        <v/>
      </c>
      <c r="J246" s="614"/>
      <c r="K246" s="619" t="str">
        <f t="shared" si="6"/>
        <v/>
      </c>
      <c r="L246" s="619" t="str">
        <f t="shared" si="7"/>
        <v/>
      </c>
      <c r="M246" s="414" t="str">
        <f t="shared" si="1"/>
        <v>$</v>
      </c>
      <c r="N246" s="616" t="str">
        <f t="shared" si="13"/>
        <v/>
      </c>
      <c r="O246" s="416" t="str">
        <f t="shared" si="2"/>
        <v>$</v>
      </c>
      <c r="P246" s="617"/>
      <c r="Q246" s="416" t="str">
        <f t="shared" si="3"/>
        <v>$</v>
      </c>
      <c r="R246" s="617"/>
      <c r="S246" s="414" t="str">
        <f t="shared" si="4"/>
        <v>$</v>
      </c>
      <c r="T246" s="618">
        <f t="shared" si="8"/>
        <v>0</v>
      </c>
      <c r="U246" s="481"/>
    </row>
    <row r="247" spans="1:21" ht="21" customHeight="1">
      <c r="A247" s="481"/>
      <c r="B247" s="612">
        <v>231</v>
      </c>
      <c r="C247" s="613"/>
      <c r="D247" s="1154"/>
      <c r="E247" s="1155"/>
      <c r="F247" s="830"/>
      <c r="G247" s="1156"/>
      <c r="H247" s="1155"/>
      <c r="I247" s="614" t="str">
        <f t="shared" si="9"/>
        <v/>
      </c>
      <c r="J247" s="614"/>
      <c r="K247" s="619" t="str">
        <f t="shared" si="6"/>
        <v/>
      </c>
      <c r="L247" s="619" t="str">
        <f t="shared" si="7"/>
        <v/>
      </c>
      <c r="M247" s="414" t="str">
        <f t="shared" si="1"/>
        <v>$</v>
      </c>
      <c r="N247" s="616" t="str">
        <f t="shared" si="13"/>
        <v/>
      </c>
      <c r="O247" s="416" t="str">
        <f t="shared" si="2"/>
        <v>$</v>
      </c>
      <c r="P247" s="617"/>
      <c r="Q247" s="416" t="str">
        <f t="shared" si="3"/>
        <v>$</v>
      </c>
      <c r="R247" s="617"/>
      <c r="S247" s="414" t="str">
        <f t="shared" si="4"/>
        <v>$</v>
      </c>
      <c r="T247" s="618">
        <f t="shared" si="8"/>
        <v>0</v>
      </c>
      <c r="U247" s="481"/>
    </row>
    <row r="248" spans="1:21" ht="21" customHeight="1">
      <c r="A248" s="481"/>
      <c r="B248" s="612">
        <v>232</v>
      </c>
      <c r="C248" s="613"/>
      <c r="D248" s="1154"/>
      <c r="E248" s="1155"/>
      <c r="F248" s="830"/>
      <c r="G248" s="1156"/>
      <c r="H248" s="1155"/>
      <c r="I248" s="614" t="str">
        <f t="shared" si="9"/>
        <v/>
      </c>
      <c r="J248" s="614"/>
      <c r="K248" s="619" t="str">
        <f t="shared" si="6"/>
        <v/>
      </c>
      <c r="L248" s="619" t="str">
        <f t="shared" si="7"/>
        <v/>
      </c>
      <c r="M248" s="414" t="str">
        <f t="shared" si="1"/>
        <v>$</v>
      </c>
      <c r="N248" s="616" t="str">
        <f t="shared" si="13"/>
        <v/>
      </c>
      <c r="O248" s="416" t="str">
        <f t="shared" si="2"/>
        <v>$</v>
      </c>
      <c r="P248" s="617"/>
      <c r="Q248" s="416" t="str">
        <f t="shared" si="3"/>
        <v>$</v>
      </c>
      <c r="R248" s="617"/>
      <c r="S248" s="414" t="str">
        <f t="shared" si="4"/>
        <v>$</v>
      </c>
      <c r="T248" s="618">
        <f t="shared" si="8"/>
        <v>0</v>
      </c>
      <c r="U248" s="481"/>
    </row>
    <row r="249" spans="1:21" ht="21" customHeight="1">
      <c r="A249" s="481"/>
      <c r="B249" s="612">
        <v>233</v>
      </c>
      <c r="C249" s="613"/>
      <c r="D249" s="1154"/>
      <c r="E249" s="1155"/>
      <c r="F249" s="830"/>
      <c r="G249" s="1156"/>
      <c r="H249" s="1155"/>
      <c r="I249" s="614" t="str">
        <f t="shared" si="9"/>
        <v/>
      </c>
      <c r="J249" s="614"/>
      <c r="K249" s="619" t="str">
        <f t="shared" si="6"/>
        <v/>
      </c>
      <c r="L249" s="619" t="str">
        <f t="shared" si="7"/>
        <v/>
      </c>
      <c r="M249" s="414" t="str">
        <f t="shared" si="1"/>
        <v>$</v>
      </c>
      <c r="N249" s="616" t="str">
        <f t="shared" si="13"/>
        <v/>
      </c>
      <c r="O249" s="416" t="str">
        <f t="shared" si="2"/>
        <v>$</v>
      </c>
      <c r="P249" s="617"/>
      <c r="Q249" s="416" t="str">
        <f t="shared" si="3"/>
        <v>$</v>
      </c>
      <c r="R249" s="617"/>
      <c r="S249" s="414" t="str">
        <f t="shared" si="4"/>
        <v>$</v>
      </c>
      <c r="T249" s="618">
        <f t="shared" si="8"/>
        <v>0</v>
      </c>
      <c r="U249" s="481"/>
    </row>
    <row r="250" spans="1:21" ht="21" customHeight="1">
      <c r="A250" s="481"/>
      <c r="B250" s="612">
        <v>234</v>
      </c>
      <c r="C250" s="613"/>
      <c r="D250" s="1154"/>
      <c r="E250" s="1155"/>
      <c r="F250" s="830"/>
      <c r="G250" s="1156"/>
      <c r="H250" s="1155"/>
      <c r="I250" s="614" t="str">
        <f t="shared" si="9"/>
        <v/>
      </c>
      <c r="J250" s="614"/>
      <c r="K250" s="619" t="str">
        <f t="shared" si="6"/>
        <v/>
      </c>
      <c r="L250" s="619" t="str">
        <f t="shared" si="7"/>
        <v/>
      </c>
      <c r="M250" s="414" t="str">
        <f t="shared" si="1"/>
        <v>$</v>
      </c>
      <c r="N250" s="616" t="str">
        <f t="shared" si="13"/>
        <v/>
      </c>
      <c r="O250" s="416" t="str">
        <f t="shared" si="2"/>
        <v>$</v>
      </c>
      <c r="P250" s="617"/>
      <c r="Q250" s="416" t="str">
        <f t="shared" si="3"/>
        <v>$</v>
      </c>
      <c r="R250" s="617"/>
      <c r="S250" s="414" t="str">
        <f t="shared" si="4"/>
        <v>$</v>
      </c>
      <c r="T250" s="618">
        <f t="shared" si="8"/>
        <v>0</v>
      </c>
      <c r="U250" s="481"/>
    </row>
    <row r="251" spans="1:21" ht="21" customHeight="1">
      <c r="A251" s="481"/>
      <c r="B251" s="612">
        <v>235</v>
      </c>
      <c r="C251" s="613"/>
      <c r="D251" s="1154"/>
      <c r="E251" s="1155"/>
      <c r="F251" s="830"/>
      <c r="G251" s="1156"/>
      <c r="H251" s="1155"/>
      <c r="I251" s="614" t="str">
        <f t="shared" si="9"/>
        <v/>
      </c>
      <c r="J251" s="614"/>
      <c r="K251" s="619" t="str">
        <f t="shared" si="6"/>
        <v/>
      </c>
      <c r="L251" s="619" t="str">
        <f t="shared" si="7"/>
        <v/>
      </c>
      <c r="M251" s="414" t="str">
        <f t="shared" si="1"/>
        <v>$</v>
      </c>
      <c r="N251" s="616" t="str">
        <f t="shared" si="13"/>
        <v/>
      </c>
      <c r="O251" s="416" t="str">
        <f t="shared" si="2"/>
        <v>$</v>
      </c>
      <c r="P251" s="617"/>
      <c r="Q251" s="416" t="str">
        <f t="shared" si="3"/>
        <v>$</v>
      </c>
      <c r="R251" s="617"/>
      <c r="S251" s="414" t="str">
        <f t="shared" si="4"/>
        <v>$</v>
      </c>
      <c r="T251" s="618">
        <f t="shared" si="8"/>
        <v>0</v>
      </c>
      <c r="U251" s="481"/>
    </row>
    <row r="252" spans="1:21" ht="21" customHeight="1">
      <c r="A252" s="481"/>
      <c r="B252" s="612">
        <v>236</v>
      </c>
      <c r="C252" s="613"/>
      <c r="D252" s="1154"/>
      <c r="E252" s="1155"/>
      <c r="F252" s="830"/>
      <c r="G252" s="1156"/>
      <c r="H252" s="1155"/>
      <c r="I252" s="614" t="str">
        <f t="shared" si="9"/>
        <v/>
      </c>
      <c r="J252" s="614"/>
      <c r="K252" s="619" t="str">
        <f t="shared" si="6"/>
        <v/>
      </c>
      <c r="L252" s="619" t="str">
        <f t="shared" si="7"/>
        <v/>
      </c>
      <c r="M252" s="414" t="str">
        <f t="shared" si="1"/>
        <v>$</v>
      </c>
      <c r="N252" s="616" t="str">
        <f t="shared" si="13"/>
        <v/>
      </c>
      <c r="O252" s="416" t="str">
        <f t="shared" si="2"/>
        <v>$</v>
      </c>
      <c r="P252" s="617"/>
      <c r="Q252" s="416" t="str">
        <f t="shared" si="3"/>
        <v>$</v>
      </c>
      <c r="R252" s="617"/>
      <c r="S252" s="414" t="str">
        <f t="shared" si="4"/>
        <v>$</v>
      </c>
      <c r="T252" s="618">
        <f t="shared" si="8"/>
        <v>0</v>
      </c>
      <c r="U252" s="481"/>
    </row>
    <row r="253" spans="1:21" ht="21" customHeight="1">
      <c r="A253" s="481"/>
      <c r="B253" s="612">
        <v>237</v>
      </c>
      <c r="C253" s="613"/>
      <c r="D253" s="1154"/>
      <c r="E253" s="1155"/>
      <c r="F253" s="830"/>
      <c r="G253" s="1156"/>
      <c r="H253" s="1155"/>
      <c r="I253" s="614" t="str">
        <f t="shared" si="9"/>
        <v/>
      </c>
      <c r="J253" s="614"/>
      <c r="K253" s="619" t="str">
        <f t="shared" si="6"/>
        <v/>
      </c>
      <c r="L253" s="619" t="str">
        <f t="shared" si="7"/>
        <v/>
      </c>
      <c r="M253" s="414" t="str">
        <f t="shared" si="1"/>
        <v>$</v>
      </c>
      <c r="N253" s="616" t="str">
        <f t="shared" si="13"/>
        <v/>
      </c>
      <c r="O253" s="416" t="str">
        <f t="shared" si="2"/>
        <v>$</v>
      </c>
      <c r="P253" s="617"/>
      <c r="Q253" s="416" t="str">
        <f t="shared" si="3"/>
        <v>$</v>
      </c>
      <c r="R253" s="617"/>
      <c r="S253" s="414" t="str">
        <f t="shared" si="4"/>
        <v>$</v>
      </c>
      <c r="T253" s="618">
        <f t="shared" si="8"/>
        <v>0</v>
      </c>
      <c r="U253" s="481"/>
    </row>
    <row r="254" spans="1:21" ht="21" customHeight="1">
      <c r="A254" s="481"/>
      <c r="B254" s="612">
        <v>238</v>
      </c>
      <c r="C254" s="613"/>
      <c r="D254" s="1154"/>
      <c r="E254" s="1155"/>
      <c r="F254" s="830"/>
      <c r="G254" s="1156"/>
      <c r="H254" s="1155"/>
      <c r="I254" s="614" t="str">
        <f t="shared" si="9"/>
        <v/>
      </c>
      <c r="J254" s="614"/>
      <c r="K254" s="619" t="str">
        <f t="shared" si="6"/>
        <v/>
      </c>
      <c r="L254" s="619" t="str">
        <f t="shared" si="7"/>
        <v/>
      </c>
      <c r="M254" s="414" t="str">
        <f t="shared" si="1"/>
        <v>$</v>
      </c>
      <c r="N254" s="616" t="str">
        <f t="shared" si="13"/>
        <v/>
      </c>
      <c r="O254" s="416" t="str">
        <f t="shared" si="2"/>
        <v>$</v>
      </c>
      <c r="P254" s="617"/>
      <c r="Q254" s="416" t="str">
        <f t="shared" si="3"/>
        <v>$</v>
      </c>
      <c r="R254" s="617"/>
      <c r="S254" s="414" t="str">
        <f t="shared" si="4"/>
        <v>$</v>
      </c>
      <c r="T254" s="618">
        <f t="shared" si="8"/>
        <v>0</v>
      </c>
      <c r="U254" s="481"/>
    </row>
    <row r="255" spans="1:21" ht="21" customHeight="1">
      <c r="A255" s="481"/>
      <c r="B255" s="612">
        <v>239</v>
      </c>
      <c r="C255" s="613"/>
      <c r="D255" s="1154"/>
      <c r="E255" s="1155"/>
      <c r="F255" s="830"/>
      <c r="G255" s="1156"/>
      <c r="H255" s="1155"/>
      <c r="I255" s="614" t="str">
        <f t="shared" si="9"/>
        <v/>
      </c>
      <c r="J255" s="614"/>
      <c r="K255" s="619" t="str">
        <f t="shared" si="6"/>
        <v/>
      </c>
      <c r="L255" s="619" t="str">
        <f t="shared" si="7"/>
        <v/>
      </c>
      <c r="M255" s="414" t="str">
        <f t="shared" si="1"/>
        <v>$</v>
      </c>
      <c r="N255" s="616" t="str">
        <f t="shared" si="13"/>
        <v/>
      </c>
      <c r="O255" s="416" t="str">
        <f t="shared" si="2"/>
        <v>$</v>
      </c>
      <c r="P255" s="617"/>
      <c r="Q255" s="416" t="str">
        <f t="shared" si="3"/>
        <v>$</v>
      </c>
      <c r="R255" s="617"/>
      <c r="S255" s="414" t="str">
        <f t="shared" si="4"/>
        <v>$</v>
      </c>
      <c r="T255" s="618">
        <f t="shared" si="8"/>
        <v>0</v>
      </c>
      <c r="U255" s="481"/>
    </row>
    <row r="256" spans="1:21" ht="21" customHeight="1">
      <c r="A256" s="481"/>
      <c r="B256" s="612">
        <v>240</v>
      </c>
      <c r="C256" s="613"/>
      <c r="D256" s="1154"/>
      <c r="E256" s="1155"/>
      <c r="F256" s="830"/>
      <c r="G256" s="1156"/>
      <c r="H256" s="1155"/>
      <c r="I256" s="614" t="str">
        <f t="shared" si="9"/>
        <v/>
      </c>
      <c r="J256" s="614"/>
      <c r="K256" s="619" t="str">
        <f t="shared" si="6"/>
        <v/>
      </c>
      <c r="L256" s="619" t="str">
        <f t="shared" si="7"/>
        <v/>
      </c>
      <c r="M256" s="414" t="str">
        <f t="shared" si="1"/>
        <v>$</v>
      </c>
      <c r="N256" s="616" t="str">
        <f t="shared" si="13"/>
        <v/>
      </c>
      <c r="O256" s="416" t="str">
        <f t="shared" si="2"/>
        <v>$</v>
      </c>
      <c r="P256" s="617"/>
      <c r="Q256" s="416" t="str">
        <f t="shared" si="3"/>
        <v>$</v>
      </c>
      <c r="R256" s="617"/>
      <c r="S256" s="414" t="str">
        <f t="shared" si="4"/>
        <v>$</v>
      </c>
      <c r="T256" s="618">
        <f t="shared" si="8"/>
        <v>0</v>
      </c>
      <c r="U256" s="481"/>
    </row>
    <row r="257" spans="1:21" ht="21" customHeight="1">
      <c r="A257" s="481"/>
      <c r="B257" s="612">
        <v>241</v>
      </c>
      <c r="C257" s="613"/>
      <c r="D257" s="1154"/>
      <c r="E257" s="1155"/>
      <c r="F257" s="830"/>
      <c r="G257" s="1156"/>
      <c r="H257" s="1155"/>
      <c r="I257" s="614" t="str">
        <f t="shared" si="9"/>
        <v/>
      </c>
      <c r="J257" s="614"/>
      <c r="K257" s="619" t="str">
        <f t="shared" si="6"/>
        <v/>
      </c>
      <c r="L257" s="619" t="str">
        <f t="shared" si="7"/>
        <v/>
      </c>
      <c r="M257" s="414" t="str">
        <f t="shared" si="1"/>
        <v>$</v>
      </c>
      <c r="N257" s="616" t="str">
        <f t="shared" si="13"/>
        <v/>
      </c>
      <c r="O257" s="416" t="str">
        <f t="shared" si="2"/>
        <v>$</v>
      </c>
      <c r="P257" s="617"/>
      <c r="Q257" s="416" t="str">
        <f t="shared" si="3"/>
        <v>$</v>
      </c>
      <c r="R257" s="617"/>
      <c r="S257" s="414" t="str">
        <f t="shared" si="4"/>
        <v>$</v>
      </c>
      <c r="T257" s="618">
        <f t="shared" si="8"/>
        <v>0</v>
      </c>
      <c r="U257" s="481"/>
    </row>
    <row r="258" spans="1:21" ht="21" customHeight="1">
      <c r="A258" s="481"/>
      <c r="B258" s="612">
        <v>242</v>
      </c>
      <c r="C258" s="613"/>
      <c r="D258" s="1154"/>
      <c r="E258" s="1155"/>
      <c r="F258" s="830"/>
      <c r="G258" s="1156"/>
      <c r="H258" s="1155"/>
      <c r="I258" s="614" t="str">
        <f t="shared" si="9"/>
        <v/>
      </c>
      <c r="J258" s="614"/>
      <c r="K258" s="619" t="str">
        <f t="shared" si="6"/>
        <v/>
      </c>
      <c r="L258" s="619" t="str">
        <f t="shared" si="7"/>
        <v/>
      </c>
      <c r="M258" s="414" t="str">
        <f t="shared" si="1"/>
        <v>$</v>
      </c>
      <c r="N258" s="616" t="str">
        <f t="shared" si="13"/>
        <v/>
      </c>
      <c r="O258" s="416" t="str">
        <f t="shared" si="2"/>
        <v>$</v>
      </c>
      <c r="P258" s="617"/>
      <c r="Q258" s="416" t="str">
        <f t="shared" si="3"/>
        <v>$</v>
      </c>
      <c r="R258" s="617"/>
      <c r="S258" s="414" t="str">
        <f t="shared" si="4"/>
        <v>$</v>
      </c>
      <c r="T258" s="618">
        <f t="shared" si="8"/>
        <v>0</v>
      </c>
      <c r="U258" s="481"/>
    </row>
    <row r="259" spans="1:21" ht="21" customHeight="1">
      <c r="A259" s="481"/>
      <c r="B259" s="612">
        <v>243</v>
      </c>
      <c r="C259" s="613"/>
      <c r="D259" s="1154"/>
      <c r="E259" s="1155"/>
      <c r="F259" s="830"/>
      <c r="G259" s="1156"/>
      <c r="H259" s="1155"/>
      <c r="I259" s="614" t="str">
        <f t="shared" si="9"/>
        <v/>
      </c>
      <c r="J259" s="614"/>
      <c r="K259" s="619" t="str">
        <f t="shared" si="6"/>
        <v/>
      </c>
      <c r="L259" s="619" t="str">
        <f t="shared" si="7"/>
        <v/>
      </c>
      <c r="M259" s="414" t="str">
        <f t="shared" si="1"/>
        <v>$</v>
      </c>
      <c r="N259" s="616" t="str">
        <f t="shared" si="13"/>
        <v/>
      </c>
      <c r="O259" s="416" t="str">
        <f t="shared" si="2"/>
        <v>$</v>
      </c>
      <c r="P259" s="617"/>
      <c r="Q259" s="416" t="str">
        <f t="shared" si="3"/>
        <v>$</v>
      </c>
      <c r="R259" s="617"/>
      <c r="S259" s="414" t="str">
        <f t="shared" si="4"/>
        <v>$</v>
      </c>
      <c r="T259" s="618">
        <f t="shared" si="8"/>
        <v>0</v>
      </c>
      <c r="U259" s="481"/>
    </row>
    <row r="260" spans="1:21" ht="21" customHeight="1">
      <c r="A260" s="481"/>
      <c r="B260" s="612">
        <v>244</v>
      </c>
      <c r="C260" s="613"/>
      <c r="D260" s="1154"/>
      <c r="E260" s="1155"/>
      <c r="F260" s="830"/>
      <c r="G260" s="1156"/>
      <c r="H260" s="1155"/>
      <c r="I260" s="614" t="str">
        <f t="shared" si="9"/>
        <v/>
      </c>
      <c r="J260" s="614"/>
      <c r="K260" s="619" t="str">
        <f t="shared" si="6"/>
        <v/>
      </c>
      <c r="L260" s="619" t="str">
        <f t="shared" si="7"/>
        <v/>
      </c>
      <c r="M260" s="414" t="str">
        <f t="shared" si="1"/>
        <v>$</v>
      </c>
      <c r="N260" s="616" t="str">
        <f t="shared" si="13"/>
        <v/>
      </c>
      <c r="O260" s="416" t="str">
        <f t="shared" si="2"/>
        <v>$</v>
      </c>
      <c r="P260" s="617"/>
      <c r="Q260" s="416" t="str">
        <f t="shared" si="3"/>
        <v>$</v>
      </c>
      <c r="R260" s="617"/>
      <c r="S260" s="414" t="str">
        <f t="shared" si="4"/>
        <v>$</v>
      </c>
      <c r="T260" s="618">
        <f t="shared" si="8"/>
        <v>0</v>
      </c>
      <c r="U260" s="481"/>
    </row>
    <row r="261" spans="1:21" ht="21" customHeight="1">
      <c r="A261" s="481"/>
      <c r="B261" s="612">
        <v>245</v>
      </c>
      <c r="C261" s="613"/>
      <c r="D261" s="1154"/>
      <c r="E261" s="1155"/>
      <c r="F261" s="830"/>
      <c r="G261" s="1156"/>
      <c r="H261" s="1155"/>
      <c r="I261" s="614" t="str">
        <f t="shared" si="9"/>
        <v/>
      </c>
      <c r="J261" s="614"/>
      <c r="K261" s="619" t="str">
        <f t="shared" si="6"/>
        <v/>
      </c>
      <c r="L261" s="619" t="str">
        <f t="shared" si="7"/>
        <v/>
      </c>
      <c r="M261" s="414" t="str">
        <f t="shared" si="1"/>
        <v>$</v>
      </c>
      <c r="N261" s="616" t="str">
        <f t="shared" si="13"/>
        <v/>
      </c>
      <c r="O261" s="416" t="str">
        <f t="shared" si="2"/>
        <v>$</v>
      </c>
      <c r="P261" s="617"/>
      <c r="Q261" s="416" t="str">
        <f t="shared" si="3"/>
        <v>$</v>
      </c>
      <c r="R261" s="617"/>
      <c r="S261" s="414" t="str">
        <f t="shared" si="4"/>
        <v>$</v>
      </c>
      <c r="T261" s="618">
        <f t="shared" si="8"/>
        <v>0</v>
      </c>
      <c r="U261" s="481"/>
    </row>
    <row r="262" spans="1:21" ht="21" customHeight="1">
      <c r="A262" s="481"/>
      <c r="B262" s="612">
        <v>246</v>
      </c>
      <c r="C262" s="613"/>
      <c r="D262" s="1154"/>
      <c r="E262" s="1155"/>
      <c r="F262" s="830"/>
      <c r="G262" s="1156"/>
      <c r="H262" s="1155"/>
      <c r="I262" s="614" t="str">
        <f t="shared" si="9"/>
        <v/>
      </c>
      <c r="J262" s="614"/>
      <c r="K262" s="619" t="str">
        <f t="shared" si="6"/>
        <v/>
      </c>
      <c r="L262" s="619" t="str">
        <f t="shared" si="7"/>
        <v/>
      </c>
      <c r="M262" s="414" t="str">
        <f t="shared" si="1"/>
        <v>$</v>
      </c>
      <c r="N262" s="616" t="str">
        <f t="shared" si="13"/>
        <v/>
      </c>
      <c r="O262" s="416" t="str">
        <f t="shared" si="2"/>
        <v>$</v>
      </c>
      <c r="P262" s="617"/>
      <c r="Q262" s="416" t="str">
        <f t="shared" si="3"/>
        <v>$</v>
      </c>
      <c r="R262" s="617"/>
      <c r="S262" s="414" t="str">
        <f t="shared" si="4"/>
        <v>$</v>
      </c>
      <c r="T262" s="618">
        <f t="shared" si="8"/>
        <v>0</v>
      </c>
      <c r="U262" s="481"/>
    </row>
    <row r="263" spans="1:21" ht="21" customHeight="1">
      <c r="A263" s="481"/>
      <c r="B263" s="612">
        <v>247</v>
      </c>
      <c r="C263" s="613"/>
      <c r="D263" s="1154"/>
      <c r="E263" s="1155"/>
      <c r="F263" s="830"/>
      <c r="G263" s="1156"/>
      <c r="H263" s="1155"/>
      <c r="I263" s="614" t="str">
        <f t="shared" si="9"/>
        <v/>
      </c>
      <c r="J263" s="614"/>
      <c r="K263" s="619" t="str">
        <f t="shared" si="6"/>
        <v/>
      </c>
      <c r="L263" s="619" t="str">
        <f t="shared" si="7"/>
        <v/>
      </c>
      <c r="M263" s="414" t="str">
        <f t="shared" si="1"/>
        <v>$</v>
      </c>
      <c r="N263" s="616" t="str">
        <f t="shared" si="13"/>
        <v/>
      </c>
      <c r="O263" s="416" t="str">
        <f t="shared" si="2"/>
        <v>$</v>
      </c>
      <c r="P263" s="617"/>
      <c r="Q263" s="416" t="str">
        <f t="shared" si="3"/>
        <v>$</v>
      </c>
      <c r="R263" s="617"/>
      <c r="S263" s="414" t="str">
        <f t="shared" si="4"/>
        <v>$</v>
      </c>
      <c r="T263" s="618">
        <f t="shared" si="8"/>
        <v>0</v>
      </c>
      <c r="U263" s="481"/>
    </row>
    <row r="264" spans="1:21" ht="21" customHeight="1">
      <c r="A264" s="481"/>
      <c r="B264" s="612">
        <v>248</v>
      </c>
      <c r="C264" s="613"/>
      <c r="D264" s="1154"/>
      <c r="E264" s="1155"/>
      <c r="F264" s="830"/>
      <c r="G264" s="1156"/>
      <c r="H264" s="1155"/>
      <c r="I264" s="614" t="str">
        <f t="shared" si="9"/>
        <v/>
      </c>
      <c r="J264" s="614"/>
      <c r="K264" s="619" t="str">
        <f t="shared" si="6"/>
        <v/>
      </c>
      <c r="L264" s="619" t="str">
        <f t="shared" si="7"/>
        <v/>
      </c>
      <c r="M264" s="414" t="str">
        <f t="shared" si="1"/>
        <v>$</v>
      </c>
      <c r="N264" s="616" t="str">
        <f t="shared" si="13"/>
        <v/>
      </c>
      <c r="O264" s="416" t="str">
        <f t="shared" si="2"/>
        <v>$</v>
      </c>
      <c r="P264" s="617"/>
      <c r="Q264" s="416" t="str">
        <f t="shared" si="3"/>
        <v>$</v>
      </c>
      <c r="R264" s="617"/>
      <c r="S264" s="414" t="str">
        <f t="shared" si="4"/>
        <v>$</v>
      </c>
      <c r="T264" s="618">
        <f t="shared" si="8"/>
        <v>0</v>
      </c>
      <c r="U264" s="481"/>
    </row>
    <row r="265" spans="1:21" ht="21" customHeight="1">
      <c r="A265" s="481"/>
      <c r="B265" s="612">
        <v>249</v>
      </c>
      <c r="C265" s="613"/>
      <c r="D265" s="1154"/>
      <c r="E265" s="1155"/>
      <c r="F265" s="830"/>
      <c r="G265" s="1156"/>
      <c r="H265" s="1155"/>
      <c r="I265" s="614" t="str">
        <f t="shared" si="9"/>
        <v/>
      </c>
      <c r="J265" s="614"/>
      <c r="K265" s="619" t="str">
        <f t="shared" si="6"/>
        <v/>
      </c>
      <c r="L265" s="619" t="str">
        <f t="shared" si="7"/>
        <v/>
      </c>
      <c r="M265" s="414" t="str">
        <f t="shared" si="1"/>
        <v>$</v>
      </c>
      <c r="N265" s="616" t="str">
        <f t="shared" si="13"/>
        <v/>
      </c>
      <c r="O265" s="416" t="str">
        <f t="shared" si="2"/>
        <v>$</v>
      </c>
      <c r="P265" s="617"/>
      <c r="Q265" s="416" t="str">
        <f t="shared" si="3"/>
        <v>$</v>
      </c>
      <c r="R265" s="617"/>
      <c r="S265" s="414" t="str">
        <f t="shared" si="4"/>
        <v>$</v>
      </c>
      <c r="T265" s="618">
        <f t="shared" si="8"/>
        <v>0</v>
      </c>
      <c r="U265" s="481"/>
    </row>
    <row r="266" spans="1:21" ht="21" customHeight="1">
      <c r="A266" s="481"/>
      <c r="B266" s="612">
        <v>250</v>
      </c>
      <c r="C266" s="613"/>
      <c r="D266" s="1154"/>
      <c r="E266" s="1155"/>
      <c r="F266" s="830"/>
      <c r="G266" s="1156"/>
      <c r="H266" s="1155"/>
      <c r="I266" s="614" t="str">
        <f t="shared" si="9"/>
        <v/>
      </c>
      <c r="J266" s="614"/>
      <c r="K266" s="619" t="str">
        <f t="shared" si="6"/>
        <v/>
      </c>
      <c r="L266" s="619" t="str">
        <f t="shared" si="7"/>
        <v/>
      </c>
      <c r="M266" s="414" t="str">
        <f t="shared" si="1"/>
        <v>$</v>
      </c>
      <c r="N266" s="616" t="str">
        <f t="shared" si="13"/>
        <v/>
      </c>
      <c r="O266" s="416" t="str">
        <f t="shared" si="2"/>
        <v>$</v>
      </c>
      <c r="P266" s="617"/>
      <c r="Q266" s="416" t="str">
        <f t="shared" si="3"/>
        <v>$</v>
      </c>
      <c r="R266" s="617"/>
      <c r="S266" s="414" t="str">
        <f t="shared" si="4"/>
        <v>$</v>
      </c>
      <c r="T266" s="618">
        <f t="shared" si="8"/>
        <v>0</v>
      </c>
      <c r="U266" s="481"/>
    </row>
    <row r="267" spans="1:21" ht="21" customHeight="1">
      <c r="A267" s="481"/>
      <c r="B267" s="612">
        <v>251</v>
      </c>
      <c r="C267" s="613"/>
      <c r="D267" s="1154"/>
      <c r="E267" s="1155"/>
      <c r="F267" s="830"/>
      <c r="G267" s="1156"/>
      <c r="H267" s="1155"/>
      <c r="I267" s="614" t="str">
        <f t="shared" si="9"/>
        <v/>
      </c>
      <c r="J267" s="614"/>
      <c r="K267" s="619" t="str">
        <f t="shared" si="6"/>
        <v/>
      </c>
      <c r="L267" s="619" t="str">
        <f t="shared" si="7"/>
        <v/>
      </c>
      <c r="M267" s="414" t="str">
        <f t="shared" si="1"/>
        <v>$</v>
      </c>
      <c r="N267" s="616" t="str">
        <f t="shared" si="13"/>
        <v/>
      </c>
      <c r="O267" s="416" t="str">
        <f t="shared" si="2"/>
        <v>$</v>
      </c>
      <c r="P267" s="617"/>
      <c r="Q267" s="416" t="str">
        <f t="shared" si="3"/>
        <v>$</v>
      </c>
      <c r="R267" s="617"/>
      <c r="S267" s="414" t="str">
        <f t="shared" si="4"/>
        <v>$</v>
      </c>
      <c r="T267" s="618">
        <f t="shared" si="8"/>
        <v>0</v>
      </c>
      <c r="U267" s="481"/>
    </row>
    <row r="268" spans="1:21" ht="21" customHeight="1">
      <c r="A268" s="481"/>
      <c r="B268" s="612">
        <v>252</v>
      </c>
      <c r="C268" s="613"/>
      <c r="D268" s="1154"/>
      <c r="E268" s="1155"/>
      <c r="F268" s="830"/>
      <c r="G268" s="1156"/>
      <c r="H268" s="1155"/>
      <c r="I268" s="614" t="str">
        <f t="shared" si="9"/>
        <v/>
      </c>
      <c r="J268" s="614"/>
      <c r="K268" s="619" t="str">
        <f t="shared" si="6"/>
        <v/>
      </c>
      <c r="L268" s="619" t="str">
        <f t="shared" si="7"/>
        <v/>
      </c>
      <c r="M268" s="414" t="str">
        <f t="shared" si="1"/>
        <v>$</v>
      </c>
      <c r="N268" s="616" t="str">
        <f t="shared" si="13"/>
        <v/>
      </c>
      <c r="O268" s="416" t="str">
        <f t="shared" si="2"/>
        <v>$</v>
      </c>
      <c r="P268" s="617"/>
      <c r="Q268" s="416" t="str">
        <f t="shared" si="3"/>
        <v>$</v>
      </c>
      <c r="R268" s="617"/>
      <c r="S268" s="414" t="str">
        <f t="shared" si="4"/>
        <v>$</v>
      </c>
      <c r="T268" s="618">
        <f t="shared" si="8"/>
        <v>0</v>
      </c>
      <c r="U268" s="481"/>
    </row>
    <row r="269" spans="1:21" ht="21" customHeight="1">
      <c r="A269" s="481"/>
      <c r="B269" s="612">
        <v>253</v>
      </c>
      <c r="C269" s="613"/>
      <c r="D269" s="1154"/>
      <c r="E269" s="1155"/>
      <c r="F269" s="830"/>
      <c r="G269" s="1156"/>
      <c r="H269" s="1155"/>
      <c r="I269" s="614" t="str">
        <f t="shared" si="9"/>
        <v/>
      </c>
      <c r="J269" s="614"/>
      <c r="K269" s="619" t="str">
        <f t="shared" si="6"/>
        <v/>
      </c>
      <c r="L269" s="619" t="str">
        <f t="shared" si="7"/>
        <v/>
      </c>
      <c r="M269" s="414" t="str">
        <f t="shared" si="1"/>
        <v>$</v>
      </c>
      <c r="N269" s="616" t="str">
        <f t="shared" si="13"/>
        <v/>
      </c>
      <c r="O269" s="416" t="str">
        <f t="shared" si="2"/>
        <v>$</v>
      </c>
      <c r="P269" s="617"/>
      <c r="Q269" s="416" t="str">
        <f t="shared" si="3"/>
        <v>$</v>
      </c>
      <c r="R269" s="617"/>
      <c r="S269" s="414" t="str">
        <f t="shared" si="4"/>
        <v>$</v>
      </c>
      <c r="T269" s="618">
        <f t="shared" si="8"/>
        <v>0</v>
      </c>
      <c r="U269" s="481"/>
    </row>
    <row r="270" spans="1:21" ht="21" customHeight="1">
      <c r="A270" s="481"/>
      <c r="B270" s="612">
        <v>254</v>
      </c>
      <c r="C270" s="613"/>
      <c r="D270" s="1154"/>
      <c r="E270" s="1155"/>
      <c r="F270" s="830"/>
      <c r="G270" s="1156"/>
      <c r="H270" s="1155"/>
      <c r="I270" s="614" t="str">
        <f t="shared" si="9"/>
        <v/>
      </c>
      <c r="J270" s="614"/>
      <c r="K270" s="619" t="str">
        <f t="shared" si="6"/>
        <v/>
      </c>
      <c r="L270" s="619" t="str">
        <f t="shared" si="7"/>
        <v/>
      </c>
      <c r="M270" s="414" t="str">
        <f t="shared" si="1"/>
        <v>$</v>
      </c>
      <c r="N270" s="616" t="str">
        <f t="shared" si="13"/>
        <v/>
      </c>
      <c r="O270" s="416" t="str">
        <f t="shared" si="2"/>
        <v>$</v>
      </c>
      <c r="P270" s="617"/>
      <c r="Q270" s="416" t="str">
        <f t="shared" si="3"/>
        <v>$</v>
      </c>
      <c r="R270" s="617"/>
      <c r="S270" s="414" t="str">
        <f t="shared" si="4"/>
        <v>$</v>
      </c>
      <c r="T270" s="618">
        <f t="shared" si="8"/>
        <v>0</v>
      </c>
      <c r="U270" s="481"/>
    </row>
    <row r="271" spans="1:21" ht="21" customHeight="1">
      <c r="A271" s="481"/>
      <c r="B271" s="612">
        <v>255</v>
      </c>
      <c r="C271" s="613"/>
      <c r="D271" s="1154"/>
      <c r="E271" s="1155"/>
      <c r="F271" s="830"/>
      <c r="G271" s="1156"/>
      <c r="H271" s="1155"/>
      <c r="I271" s="614" t="str">
        <f t="shared" si="9"/>
        <v/>
      </c>
      <c r="J271" s="614"/>
      <c r="K271" s="619" t="str">
        <f t="shared" si="6"/>
        <v/>
      </c>
      <c r="L271" s="619" t="str">
        <f t="shared" si="7"/>
        <v/>
      </c>
      <c r="M271" s="414" t="str">
        <f t="shared" ref="M271:M516" si="14">$F$12</f>
        <v>$</v>
      </c>
      <c r="N271" s="616" t="str">
        <f t="shared" si="13"/>
        <v/>
      </c>
      <c r="O271" s="416" t="str">
        <f t="shared" ref="O271:O516" si="15">$F$12</f>
        <v>$</v>
      </c>
      <c r="P271" s="617"/>
      <c r="Q271" s="416" t="str">
        <f t="shared" ref="Q271:Q516" si="16">$F$12</f>
        <v>$</v>
      </c>
      <c r="R271" s="617"/>
      <c r="S271" s="414" t="str">
        <f t="shared" ref="S271:S516" si="17">$F$12</f>
        <v>$</v>
      </c>
      <c r="T271" s="618">
        <f t="shared" si="8"/>
        <v>0</v>
      </c>
      <c r="U271" s="481"/>
    </row>
    <row r="272" spans="1:21" ht="21" customHeight="1">
      <c r="A272" s="481"/>
      <c r="B272" s="612">
        <v>256</v>
      </c>
      <c r="C272" s="613"/>
      <c r="D272" s="1154"/>
      <c r="E272" s="1155"/>
      <c r="F272" s="830"/>
      <c r="G272" s="1156"/>
      <c r="H272" s="1155"/>
      <c r="I272" s="614" t="str">
        <f t="shared" si="9"/>
        <v/>
      </c>
      <c r="J272" s="614"/>
      <c r="K272" s="619" t="str">
        <f t="shared" ref="K272:K516" si="18">IF(J272="","",J272-I272)</f>
        <v/>
      </c>
      <c r="L272" s="619" t="str">
        <f t="shared" ref="L272:L516" si="19">IF(D272="","", IF(F272="Personal",0,K272))</f>
        <v/>
      </c>
      <c r="M272" s="414" t="str">
        <f t="shared" si="14"/>
        <v>$</v>
      </c>
      <c r="N272" s="616" t="str">
        <f t="shared" si="13"/>
        <v/>
      </c>
      <c r="O272" s="416" t="str">
        <f t="shared" si="15"/>
        <v>$</v>
      </c>
      <c r="P272" s="617"/>
      <c r="Q272" s="416" t="str">
        <f t="shared" si="16"/>
        <v>$</v>
      </c>
      <c r="R272" s="617"/>
      <c r="S272" s="414" t="str">
        <f t="shared" si="17"/>
        <v>$</v>
      </c>
      <c r="T272" s="618">
        <f t="shared" ref="T272:T516" si="20">IF(F272="Business",IF(N272="","", SUM(M272:R272)),0)</f>
        <v>0</v>
      </c>
      <c r="U272" s="481"/>
    </row>
    <row r="273" spans="1:21" ht="21" customHeight="1">
      <c r="A273" s="481"/>
      <c r="B273" s="612">
        <v>257</v>
      </c>
      <c r="C273" s="613"/>
      <c r="D273" s="1154"/>
      <c r="E273" s="1155"/>
      <c r="F273" s="830"/>
      <c r="G273" s="1156"/>
      <c r="H273" s="1155"/>
      <c r="I273" s="614" t="str">
        <f t="shared" ref="I273:I516" si="21">IF(D273&lt;&gt;"",J272,"")</f>
        <v/>
      </c>
      <c r="J273" s="614"/>
      <c r="K273" s="619" t="str">
        <f t="shared" si="18"/>
        <v/>
      </c>
      <c r="L273" s="619" t="str">
        <f t="shared" si="19"/>
        <v/>
      </c>
      <c r="M273" s="414" t="str">
        <f t="shared" si="14"/>
        <v>$</v>
      </c>
      <c r="N273" s="616" t="str">
        <f t="shared" si="13"/>
        <v/>
      </c>
      <c r="O273" s="416" t="str">
        <f t="shared" si="15"/>
        <v>$</v>
      </c>
      <c r="P273" s="617"/>
      <c r="Q273" s="416" t="str">
        <f t="shared" si="16"/>
        <v>$</v>
      </c>
      <c r="R273" s="617"/>
      <c r="S273" s="414" t="str">
        <f t="shared" si="17"/>
        <v>$</v>
      </c>
      <c r="T273" s="618">
        <f t="shared" si="20"/>
        <v>0</v>
      </c>
      <c r="U273" s="481"/>
    </row>
    <row r="274" spans="1:21" ht="21" customHeight="1">
      <c r="A274" s="481"/>
      <c r="B274" s="612">
        <v>258</v>
      </c>
      <c r="C274" s="613"/>
      <c r="D274" s="1154"/>
      <c r="E274" s="1155"/>
      <c r="F274" s="830"/>
      <c r="G274" s="1156"/>
      <c r="H274" s="1155"/>
      <c r="I274" s="614" t="str">
        <f t="shared" si="21"/>
        <v/>
      </c>
      <c r="J274" s="614"/>
      <c r="K274" s="619" t="str">
        <f t="shared" si="18"/>
        <v/>
      </c>
      <c r="L274" s="619" t="str">
        <f t="shared" si="19"/>
        <v/>
      </c>
      <c r="M274" s="414" t="str">
        <f t="shared" si="14"/>
        <v>$</v>
      </c>
      <c r="N274" s="616" t="str">
        <f t="shared" ref="N274:N337" si="22">IFERROR(L274*$E$11,"")</f>
        <v/>
      </c>
      <c r="O274" s="416" t="str">
        <f t="shared" si="15"/>
        <v>$</v>
      </c>
      <c r="P274" s="617"/>
      <c r="Q274" s="416" t="str">
        <f t="shared" si="16"/>
        <v>$</v>
      </c>
      <c r="R274" s="617"/>
      <c r="S274" s="414" t="str">
        <f t="shared" si="17"/>
        <v>$</v>
      </c>
      <c r="T274" s="618">
        <f t="shared" si="20"/>
        <v>0</v>
      </c>
      <c r="U274" s="481"/>
    </row>
    <row r="275" spans="1:21" ht="21" customHeight="1">
      <c r="A275" s="481"/>
      <c r="B275" s="612">
        <v>259</v>
      </c>
      <c r="C275" s="613"/>
      <c r="D275" s="1154"/>
      <c r="E275" s="1155"/>
      <c r="F275" s="830"/>
      <c r="G275" s="1156"/>
      <c r="H275" s="1155"/>
      <c r="I275" s="614" t="str">
        <f t="shared" si="21"/>
        <v/>
      </c>
      <c r="J275" s="614"/>
      <c r="K275" s="619" t="str">
        <f t="shared" si="18"/>
        <v/>
      </c>
      <c r="L275" s="619" t="str">
        <f t="shared" si="19"/>
        <v/>
      </c>
      <c r="M275" s="414" t="str">
        <f t="shared" si="14"/>
        <v>$</v>
      </c>
      <c r="N275" s="616" t="str">
        <f t="shared" si="22"/>
        <v/>
      </c>
      <c r="O275" s="416" t="str">
        <f t="shared" si="15"/>
        <v>$</v>
      </c>
      <c r="P275" s="617"/>
      <c r="Q275" s="416" t="str">
        <f t="shared" si="16"/>
        <v>$</v>
      </c>
      <c r="R275" s="617"/>
      <c r="S275" s="414" t="str">
        <f t="shared" si="17"/>
        <v>$</v>
      </c>
      <c r="T275" s="618">
        <f t="shared" si="20"/>
        <v>0</v>
      </c>
      <c r="U275" s="481"/>
    </row>
    <row r="276" spans="1:21" ht="21" customHeight="1">
      <c r="A276" s="481"/>
      <c r="B276" s="612">
        <v>260</v>
      </c>
      <c r="C276" s="613"/>
      <c r="D276" s="1154"/>
      <c r="E276" s="1155"/>
      <c r="F276" s="830"/>
      <c r="G276" s="1156"/>
      <c r="H276" s="1155"/>
      <c r="I276" s="614" t="str">
        <f t="shared" si="21"/>
        <v/>
      </c>
      <c r="J276" s="614"/>
      <c r="K276" s="619" t="str">
        <f t="shared" si="18"/>
        <v/>
      </c>
      <c r="L276" s="619" t="str">
        <f t="shared" si="19"/>
        <v/>
      </c>
      <c r="M276" s="414" t="str">
        <f t="shared" si="14"/>
        <v>$</v>
      </c>
      <c r="N276" s="616" t="str">
        <f t="shared" si="22"/>
        <v/>
      </c>
      <c r="O276" s="416" t="str">
        <f t="shared" si="15"/>
        <v>$</v>
      </c>
      <c r="P276" s="617"/>
      <c r="Q276" s="416" t="str">
        <f t="shared" si="16"/>
        <v>$</v>
      </c>
      <c r="R276" s="617"/>
      <c r="S276" s="414" t="str">
        <f t="shared" si="17"/>
        <v>$</v>
      </c>
      <c r="T276" s="618">
        <f t="shared" si="20"/>
        <v>0</v>
      </c>
      <c r="U276" s="481"/>
    </row>
    <row r="277" spans="1:21" ht="21" customHeight="1">
      <c r="A277" s="481"/>
      <c r="B277" s="612">
        <v>261</v>
      </c>
      <c r="C277" s="613"/>
      <c r="D277" s="1154"/>
      <c r="E277" s="1155"/>
      <c r="F277" s="830"/>
      <c r="G277" s="1156"/>
      <c r="H277" s="1155"/>
      <c r="I277" s="614" t="str">
        <f t="shared" si="21"/>
        <v/>
      </c>
      <c r="J277" s="614"/>
      <c r="K277" s="619" t="str">
        <f t="shared" si="18"/>
        <v/>
      </c>
      <c r="L277" s="619" t="str">
        <f t="shared" si="19"/>
        <v/>
      </c>
      <c r="M277" s="414" t="str">
        <f t="shared" si="14"/>
        <v>$</v>
      </c>
      <c r="N277" s="616" t="str">
        <f t="shared" si="22"/>
        <v/>
      </c>
      <c r="O277" s="416" t="str">
        <f t="shared" si="15"/>
        <v>$</v>
      </c>
      <c r="P277" s="617"/>
      <c r="Q277" s="416" t="str">
        <f t="shared" si="16"/>
        <v>$</v>
      </c>
      <c r="R277" s="617"/>
      <c r="S277" s="414" t="str">
        <f t="shared" si="17"/>
        <v>$</v>
      </c>
      <c r="T277" s="618">
        <f t="shared" si="20"/>
        <v>0</v>
      </c>
      <c r="U277" s="481"/>
    </row>
    <row r="278" spans="1:21" ht="21" customHeight="1">
      <c r="A278" s="481"/>
      <c r="B278" s="612">
        <v>262</v>
      </c>
      <c r="C278" s="613"/>
      <c r="D278" s="1154"/>
      <c r="E278" s="1155"/>
      <c r="F278" s="830"/>
      <c r="G278" s="1156"/>
      <c r="H278" s="1155"/>
      <c r="I278" s="614" t="str">
        <f t="shared" si="21"/>
        <v/>
      </c>
      <c r="J278" s="614"/>
      <c r="K278" s="619" t="str">
        <f t="shared" si="18"/>
        <v/>
      </c>
      <c r="L278" s="619" t="str">
        <f t="shared" si="19"/>
        <v/>
      </c>
      <c r="M278" s="414" t="str">
        <f t="shared" si="14"/>
        <v>$</v>
      </c>
      <c r="N278" s="616" t="str">
        <f t="shared" si="22"/>
        <v/>
      </c>
      <c r="O278" s="416" t="str">
        <f t="shared" si="15"/>
        <v>$</v>
      </c>
      <c r="P278" s="617"/>
      <c r="Q278" s="416" t="str">
        <f t="shared" si="16"/>
        <v>$</v>
      </c>
      <c r="R278" s="617"/>
      <c r="S278" s="414" t="str">
        <f t="shared" si="17"/>
        <v>$</v>
      </c>
      <c r="T278" s="618">
        <f t="shared" si="20"/>
        <v>0</v>
      </c>
      <c r="U278" s="481"/>
    </row>
    <row r="279" spans="1:21" ht="21" customHeight="1">
      <c r="A279" s="481"/>
      <c r="B279" s="612">
        <v>263</v>
      </c>
      <c r="C279" s="613"/>
      <c r="D279" s="1154"/>
      <c r="E279" s="1155"/>
      <c r="F279" s="830"/>
      <c r="G279" s="1156"/>
      <c r="H279" s="1155"/>
      <c r="I279" s="614" t="str">
        <f t="shared" si="21"/>
        <v/>
      </c>
      <c r="J279" s="614"/>
      <c r="K279" s="619" t="str">
        <f t="shared" si="18"/>
        <v/>
      </c>
      <c r="L279" s="619" t="str">
        <f t="shared" si="19"/>
        <v/>
      </c>
      <c r="M279" s="414" t="str">
        <f t="shared" si="14"/>
        <v>$</v>
      </c>
      <c r="N279" s="616" t="str">
        <f t="shared" si="22"/>
        <v/>
      </c>
      <c r="O279" s="416" t="str">
        <f t="shared" si="15"/>
        <v>$</v>
      </c>
      <c r="P279" s="617"/>
      <c r="Q279" s="416" t="str">
        <f t="shared" si="16"/>
        <v>$</v>
      </c>
      <c r="R279" s="617"/>
      <c r="S279" s="414" t="str">
        <f t="shared" si="17"/>
        <v>$</v>
      </c>
      <c r="T279" s="618">
        <f t="shared" si="20"/>
        <v>0</v>
      </c>
      <c r="U279" s="481"/>
    </row>
    <row r="280" spans="1:21" ht="21" customHeight="1">
      <c r="A280" s="481"/>
      <c r="B280" s="612">
        <v>264</v>
      </c>
      <c r="C280" s="613"/>
      <c r="D280" s="1154"/>
      <c r="E280" s="1155"/>
      <c r="F280" s="830"/>
      <c r="G280" s="1156"/>
      <c r="H280" s="1155"/>
      <c r="I280" s="614" t="str">
        <f t="shared" si="21"/>
        <v/>
      </c>
      <c r="J280" s="614"/>
      <c r="K280" s="619" t="str">
        <f t="shared" si="18"/>
        <v/>
      </c>
      <c r="L280" s="619" t="str">
        <f t="shared" si="19"/>
        <v/>
      </c>
      <c r="M280" s="414" t="str">
        <f t="shared" si="14"/>
        <v>$</v>
      </c>
      <c r="N280" s="616" t="str">
        <f t="shared" si="22"/>
        <v/>
      </c>
      <c r="O280" s="416" t="str">
        <f t="shared" si="15"/>
        <v>$</v>
      </c>
      <c r="P280" s="617"/>
      <c r="Q280" s="416" t="str">
        <f t="shared" si="16"/>
        <v>$</v>
      </c>
      <c r="R280" s="617"/>
      <c r="S280" s="414" t="str">
        <f t="shared" si="17"/>
        <v>$</v>
      </c>
      <c r="T280" s="618">
        <f t="shared" si="20"/>
        <v>0</v>
      </c>
      <c r="U280" s="481"/>
    </row>
    <row r="281" spans="1:21" ht="21" customHeight="1">
      <c r="A281" s="481"/>
      <c r="B281" s="612">
        <v>265</v>
      </c>
      <c r="C281" s="613"/>
      <c r="D281" s="1154"/>
      <c r="E281" s="1155"/>
      <c r="F281" s="830"/>
      <c r="G281" s="1156"/>
      <c r="H281" s="1155"/>
      <c r="I281" s="614" t="str">
        <f t="shared" si="21"/>
        <v/>
      </c>
      <c r="J281" s="614"/>
      <c r="K281" s="619" t="str">
        <f t="shared" si="18"/>
        <v/>
      </c>
      <c r="L281" s="619" t="str">
        <f t="shared" si="19"/>
        <v/>
      </c>
      <c r="M281" s="414" t="str">
        <f t="shared" si="14"/>
        <v>$</v>
      </c>
      <c r="N281" s="616" t="str">
        <f t="shared" si="22"/>
        <v/>
      </c>
      <c r="O281" s="416" t="str">
        <f t="shared" si="15"/>
        <v>$</v>
      </c>
      <c r="P281" s="617"/>
      <c r="Q281" s="416" t="str">
        <f t="shared" si="16"/>
        <v>$</v>
      </c>
      <c r="R281" s="617"/>
      <c r="S281" s="414" t="str">
        <f t="shared" si="17"/>
        <v>$</v>
      </c>
      <c r="T281" s="618">
        <f t="shared" si="20"/>
        <v>0</v>
      </c>
      <c r="U281" s="481"/>
    </row>
    <row r="282" spans="1:21" ht="21" customHeight="1">
      <c r="A282" s="481"/>
      <c r="B282" s="612">
        <v>266</v>
      </c>
      <c r="C282" s="613"/>
      <c r="D282" s="1154"/>
      <c r="E282" s="1155"/>
      <c r="F282" s="830"/>
      <c r="G282" s="1156"/>
      <c r="H282" s="1155"/>
      <c r="I282" s="614" t="str">
        <f t="shared" si="21"/>
        <v/>
      </c>
      <c r="J282" s="614"/>
      <c r="K282" s="619" t="str">
        <f t="shared" si="18"/>
        <v/>
      </c>
      <c r="L282" s="619" t="str">
        <f t="shared" si="19"/>
        <v/>
      </c>
      <c r="M282" s="414" t="str">
        <f t="shared" si="14"/>
        <v>$</v>
      </c>
      <c r="N282" s="616" t="str">
        <f t="shared" si="22"/>
        <v/>
      </c>
      <c r="O282" s="416" t="str">
        <f t="shared" si="15"/>
        <v>$</v>
      </c>
      <c r="P282" s="617"/>
      <c r="Q282" s="416" t="str">
        <f t="shared" si="16"/>
        <v>$</v>
      </c>
      <c r="R282" s="617"/>
      <c r="S282" s="414" t="str">
        <f t="shared" si="17"/>
        <v>$</v>
      </c>
      <c r="T282" s="618">
        <f t="shared" si="20"/>
        <v>0</v>
      </c>
      <c r="U282" s="481"/>
    </row>
    <row r="283" spans="1:21" ht="21" customHeight="1">
      <c r="A283" s="481"/>
      <c r="B283" s="612">
        <v>267</v>
      </c>
      <c r="C283" s="613"/>
      <c r="D283" s="1154"/>
      <c r="E283" s="1155"/>
      <c r="F283" s="830"/>
      <c r="G283" s="1156"/>
      <c r="H283" s="1155"/>
      <c r="I283" s="614" t="str">
        <f t="shared" si="21"/>
        <v/>
      </c>
      <c r="J283" s="614"/>
      <c r="K283" s="619" t="str">
        <f t="shared" si="18"/>
        <v/>
      </c>
      <c r="L283" s="619" t="str">
        <f t="shared" si="19"/>
        <v/>
      </c>
      <c r="M283" s="414" t="str">
        <f t="shared" si="14"/>
        <v>$</v>
      </c>
      <c r="N283" s="616" t="str">
        <f t="shared" si="22"/>
        <v/>
      </c>
      <c r="O283" s="416" t="str">
        <f t="shared" si="15"/>
        <v>$</v>
      </c>
      <c r="P283" s="617"/>
      <c r="Q283" s="416" t="str">
        <f t="shared" si="16"/>
        <v>$</v>
      </c>
      <c r="R283" s="617"/>
      <c r="S283" s="414" t="str">
        <f t="shared" si="17"/>
        <v>$</v>
      </c>
      <c r="T283" s="618">
        <f t="shared" si="20"/>
        <v>0</v>
      </c>
      <c r="U283" s="481"/>
    </row>
    <row r="284" spans="1:21" ht="21" customHeight="1">
      <c r="A284" s="481"/>
      <c r="B284" s="612">
        <v>268</v>
      </c>
      <c r="C284" s="613"/>
      <c r="D284" s="1154"/>
      <c r="E284" s="1155"/>
      <c r="F284" s="830"/>
      <c r="G284" s="1156"/>
      <c r="H284" s="1155"/>
      <c r="I284" s="614" t="str">
        <f t="shared" si="21"/>
        <v/>
      </c>
      <c r="J284" s="614"/>
      <c r="K284" s="619" t="str">
        <f t="shared" si="18"/>
        <v/>
      </c>
      <c r="L284" s="619" t="str">
        <f t="shared" si="19"/>
        <v/>
      </c>
      <c r="M284" s="414" t="str">
        <f t="shared" si="14"/>
        <v>$</v>
      </c>
      <c r="N284" s="616" t="str">
        <f t="shared" si="22"/>
        <v/>
      </c>
      <c r="O284" s="416" t="str">
        <f t="shared" si="15"/>
        <v>$</v>
      </c>
      <c r="P284" s="617"/>
      <c r="Q284" s="416" t="str">
        <f t="shared" si="16"/>
        <v>$</v>
      </c>
      <c r="R284" s="617"/>
      <c r="S284" s="414" t="str">
        <f t="shared" si="17"/>
        <v>$</v>
      </c>
      <c r="T284" s="618">
        <f t="shared" si="20"/>
        <v>0</v>
      </c>
      <c r="U284" s="481"/>
    </row>
    <row r="285" spans="1:21" ht="21" customHeight="1">
      <c r="A285" s="481"/>
      <c r="B285" s="612">
        <v>269</v>
      </c>
      <c r="C285" s="613"/>
      <c r="D285" s="1154"/>
      <c r="E285" s="1155"/>
      <c r="F285" s="830"/>
      <c r="G285" s="1156"/>
      <c r="H285" s="1155"/>
      <c r="I285" s="614" t="str">
        <f t="shared" si="21"/>
        <v/>
      </c>
      <c r="J285" s="614"/>
      <c r="K285" s="619" t="str">
        <f t="shared" si="18"/>
        <v/>
      </c>
      <c r="L285" s="619" t="str">
        <f t="shared" si="19"/>
        <v/>
      </c>
      <c r="M285" s="414" t="str">
        <f t="shared" si="14"/>
        <v>$</v>
      </c>
      <c r="N285" s="616" t="str">
        <f t="shared" si="22"/>
        <v/>
      </c>
      <c r="O285" s="416" t="str">
        <f t="shared" si="15"/>
        <v>$</v>
      </c>
      <c r="P285" s="617"/>
      <c r="Q285" s="416" t="str">
        <f t="shared" si="16"/>
        <v>$</v>
      </c>
      <c r="R285" s="617"/>
      <c r="S285" s="414" t="str">
        <f t="shared" si="17"/>
        <v>$</v>
      </c>
      <c r="T285" s="618">
        <f t="shared" si="20"/>
        <v>0</v>
      </c>
      <c r="U285" s="481"/>
    </row>
    <row r="286" spans="1:21" ht="21" customHeight="1">
      <c r="A286" s="481"/>
      <c r="B286" s="612">
        <v>270</v>
      </c>
      <c r="C286" s="613"/>
      <c r="D286" s="1154"/>
      <c r="E286" s="1155"/>
      <c r="F286" s="830"/>
      <c r="G286" s="1156"/>
      <c r="H286" s="1155"/>
      <c r="I286" s="614" t="str">
        <f t="shared" si="21"/>
        <v/>
      </c>
      <c r="J286" s="614"/>
      <c r="K286" s="619" t="str">
        <f t="shared" si="18"/>
        <v/>
      </c>
      <c r="L286" s="619" t="str">
        <f t="shared" si="19"/>
        <v/>
      </c>
      <c r="M286" s="414" t="str">
        <f t="shared" si="14"/>
        <v>$</v>
      </c>
      <c r="N286" s="616" t="str">
        <f t="shared" si="22"/>
        <v/>
      </c>
      <c r="O286" s="416" t="str">
        <f t="shared" si="15"/>
        <v>$</v>
      </c>
      <c r="P286" s="617"/>
      <c r="Q286" s="416" t="str">
        <f t="shared" si="16"/>
        <v>$</v>
      </c>
      <c r="R286" s="617"/>
      <c r="S286" s="414" t="str">
        <f t="shared" si="17"/>
        <v>$</v>
      </c>
      <c r="T286" s="618">
        <f t="shared" si="20"/>
        <v>0</v>
      </c>
      <c r="U286" s="481"/>
    </row>
    <row r="287" spans="1:21" ht="21" customHeight="1">
      <c r="A287" s="481"/>
      <c r="B287" s="612">
        <v>271</v>
      </c>
      <c r="C287" s="613"/>
      <c r="D287" s="1154"/>
      <c r="E287" s="1155"/>
      <c r="F287" s="830"/>
      <c r="G287" s="1156"/>
      <c r="H287" s="1155"/>
      <c r="I287" s="614" t="str">
        <f t="shared" si="21"/>
        <v/>
      </c>
      <c r="J287" s="614"/>
      <c r="K287" s="619" t="str">
        <f t="shared" si="18"/>
        <v/>
      </c>
      <c r="L287" s="619" t="str">
        <f t="shared" si="19"/>
        <v/>
      </c>
      <c r="M287" s="414" t="str">
        <f t="shared" si="14"/>
        <v>$</v>
      </c>
      <c r="N287" s="616" t="str">
        <f t="shared" si="22"/>
        <v/>
      </c>
      <c r="O287" s="416" t="str">
        <f t="shared" si="15"/>
        <v>$</v>
      </c>
      <c r="P287" s="617"/>
      <c r="Q287" s="416" t="str">
        <f t="shared" si="16"/>
        <v>$</v>
      </c>
      <c r="R287" s="617"/>
      <c r="S287" s="414" t="str">
        <f t="shared" si="17"/>
        <v>$</v>
      </c>
      <c r="T287" s="618">
        <f t="shared" si="20"/>
        <v>0</v>
      </c>
      <c r="U287" s="481"/>
    </row>
    <row r="288" spans="1:21" ht="21" customHeight="1">
      <c r="A288" s="481"/>
      <c r="B288" s="612">
        <v>272</v>
      </c>
      <c r="C288" s="613"/>
      <c r="D288" s="1154"/>
      <c r="E288" s="1155"/>
      <c r="F288" s="830"/>
      <c r="G288" s="1156"/>
      <c r="H288" s="1155"/>
      <c r="I288" s="614" t="str">
        <f t="shared" si="21"/>
        <v/>
      </c>
      <c r="J288" s="614"/>
      <c r="K288" s="619" t="str">
        <f t="shared" si="18"/>
        <v/>
      </c>
      <c r="L288" s="619" t="str">
        <f t="shared" si="19"/>
        <v/>
      </c>
      <c r="M288" s="414" t="str">
        <f t="shared" si="14"/>
        <v>$</v>
      </c>
      <c r="N288" s="616" t="str">
        <f t="shared" si="22"/>
        <v/>
      </c>
      <c r="O288" s="416" t="str">
        <f t="shared" si="15"/>
        <v>$</v>
      </c>
      <c r="P288" s="617"/>
      <c r="Q288" s="416" t="str">
        <f t="shared" si="16"/>
        <v>$</v>
      </c>
      <c r="R288" s="617"/>
      <c r="S288" s="414" t="str">
        <f t="shared" si="17"/>
        <v>$</v>
      </c>
      <c r="T288" s="618">
        <f t="shared" si="20"/>
        <v>0</v>
      </c>
      <c r="U288" s="481"/>
    </row>
    <row r="289" spans="1:21" ht="21" customHeight="1">
      <c r="A289" s="481"/>
      <c r="B289" s="612">
        <v>273</v>
      </c>
      <c r="C289" s="613"/>
      <c r="D289" s="1154"/>
      <c r="E289" s="1155"/>
      <c r="F289" s="830"/>
      <c r="G289" s="1156"/>
      <c r="H289" s="1155"/>
      <c r="I289" s="614" t="str">
        <f t="shared" si="21"/>
        <v/>
      </c>
      <c r="J289" s="614"/>
      <c r="K289" s="619" t="str">
        <f t="shared" si="18"/>
        <v/>
      </c>
      <c r="L289" s="619" t="str">
        <f t="shared" si="19"/>
        <v/>
      </c>
      <c r="M289" s="414" t="str">
        <f t="shared" si="14"/>
        <v>$</v>
      </c>
      <c r="N289" s="616" t="str">
        <f t="shared" si="22"/>
        <v/>
      </c>
      <c r="O289" s="416" t="str">
        <f t="shared" si="15"/>
        <v>$</v>
      </c>
      <c r="P289" s="617"/>
      <c r="Q289" s="416" t="str">
        <f t="shared" si="16"/>
        <v>$</v>
      </c>
      <c r="R289" s="617"/>
      <c r="S289" s="414" t="str">
        <f t="shared" si="17"/>
        <v>$</v>
      </c>
      <c r="T289" s="618">
        <f t="shared" si="20"/>
        <v>0</v>
      </c>
      <c r="U289" s="481"/>
    </row>
    <row r="290" spans="1:21" ht="21" customHeight="1">
      <c r="A290" s="481"/>
      <c r="B290" s="612">
        <v>274</v>
      </c>
      <c r="C290" s="613"/>
      <c r="D290" s="1154"/>
      <c r="E290" s="1155"/>
      <c r="F290" s="830"/>
      <c r="G290" s="1156"/>
      <c r="H290" s="1155"/>
      <c r="I290" s="614" t="str">
        <f t="shared" si="21"/>
        <v/>
      </c>
      <c r="J290" s="614"/>
      <c r="K290" s="619" t="str">
        <f t="shared" si="18"/>
        <v/>
      </c>
      <c r="L290" s="619" t="str">
        <f t="shared" si="19"/>
        <v/>
      </c>
      <c r="M290" s="414" t="str">
        <f t="shared" si="14"/>
        <v>$</v>
      </c>
      <c r="N290" s="616" t="str">
        <f t="shared" si="22"/>
        <v/>
      </c>
      <c r="O290" s="416" t="str">
        <f t="shared" si="15"/>
        <v>$</v>
      </c>
      <c r="P290" s="617"/>
      <c r="Q290" s="416" t="str">
        <f t="shared" si="16"/>
        <v>$</v>
      </c>
      <c r="R290" s="617"/>
      <c r="S290" s="414" t="str">
        <f t="shared" si="17"/>
        <v>$</v>
      </c>
      <c r="T290" s="618">
        <f t="shared" si="20"/>
        <v>0</v>
      </c>
      <c r="U290" s="481"/>
    </row>
    <row r="291" spans="1:21" ht="21" customHeight="1">
      <c r="A291" s="481"/>
      <c r="B291" s="612">
        <v>275</v>
      </c>
      <c r="C291" s="613"/>
      <c r="D291" s="1154"/>
      <c r="E291" s="1155"/>
      <c r="F291" s="830"/>
      <c r="G291" s="1156"/>
      <c r="H291" s="1155"/>
      <c r="I291" s="614" t="str">
        <f t="shared" si="21"/>
        <v/>
      </c>
      <c r="J291" s="614"/>
      <c r="K291" s="619" t="str">
        <f t="shared" si="18"/>
        <v/>
      </c>
      <c r="L291" s="619" t="str">
        <f t="shared" si="19"/>
        <v/>
      </c>
      <c r="M291" s="414" t="str">
        <f t="shared" si="14"/>
        <v>$</v>
      </c>
      <c r="N291" s="616" t="str">
        <f t="shared" si="22"/>
        <v/>
      </c>
      <c r="O291" s="416" t="str">
        <f t="shared" si="15"/>
        <v>$</v>
      </c>
      <c r="P291" s="617"/>
      <c r="Q291" s="416" t="str">
        <f t="shared" si="16"/>
        <v>$</v>
      </c>
      <c r="R291" s="617"/>
      <c r="S291" s="414" t="str">
        <f t="shared" si="17"/>
        <v>$</v>
      </c>
      <c r="T291" s="618">
        <f t="shared" si="20"/>
        <v>0</v>
      </c>
      <c r="U291" s="481"/>
    </row>
    <row r="292" spans="1:21" ht="21" customHeight="1">
      <c r="A292" s="481"/>
      <c r="B292" s="612">
        <v>276</v>
      </c>
      <c r="C292" s="613"/>
      <c r="D292" s="1154"/>
      <c r="E292" s="1155"/>
      <c r="F292" s="830"/>
      <c r="G292" s="1156"/>
      <c r="H292" s="1155"/>
      <c r="I292" s="614" t="str">
        <f t="shared" si="21"/>
        <v/>
      </c>
      <c r="J292" s="614"/>
      <c r="K292" s="619" t="str">
        <f t="shared" si="18"/>
        <v/>
      </c>
      <c r="L292" s="619" t="str">
        <f t="shared" si="19"/>
        <v/>
      </c>
      <c r="M292" s="414" t="str">
        <f t="shared" si="14"/>
        <v>$</v>
      </c>
      <c r="N292" s="616" t="str">
        <f t="shared" si="22"/>
        <v/>
      </c>
      <c r="O292" s="416" t="str">
        <f t="shared" si="15"/>
        <v>$</v>
      </c>
      <c r="P292" s="617"/>
      <c r="Q292" s="416" t="str">
        <f t="shared" si="16"/>
        <v>$</v>
      </c>
      <c r="R292" s="617"/>
      <c r="S292" s="414" t="str">
        <f t="shared" si="17"/>
        <v>$</v>
      </c>
      <c r="T292" s="618">
        <f t="shared" si="20"/>
        <v>0</v>
      </c>
      <c r="U292" s="481"/>
    </row>
    <row r="293" spans="1:21" ht="21" customHeight="1">
      <c r="A293" s="481"/>
      <c r="B293" s="612">
        <v>277</v>
      </c>
      <c r="C293" s="613"/>
      <c r="D293" s="1154"/>
      <c r="E293" s="1155"/>
      <c r="F293" s="830"/>
      <c r="G293" s="1156"/>
      <c r="H293" s="1155"/>
      <c r="I293" s="614" t="str">
        <f t="shared" si="21"/>
        <v/>
      </c>
      <c r="J293" s="614"/>
      <c r="K293" s="619" t="str">
        <f t="shared" si="18"/>
        <v/>
      </c>
      <c r="L293" s="619" t="str">
        <f t="shared" si="19"/>
        <v/>
      </c>
      <c r="M293" s="414" t="str">
        <f t="shared" si="14"/>
        <v>$</v>
      </c>
      <c r="N293" s="616" t="str">
        <f t="shared" si="22"/>
        <v/>
      </c>
      <c r="O293" s="416" t="str">
        <f t="shared" si="15"/>
        <v>$</v>
      </c>
      <c r="P293" s="617"/>
      <c r="Q293" s="416" t="str">
        <f t="shared" si="16"/>
        <v>$</v>
      </c>
      <c r="R293" s="617"/>
      <c r="S293" s="414" t="str">
        <f t="shared" si="17"/>
        <v>$</v>
      </c>
      <c r="T293" s="618">
        <f t="shared" si="20"/>
        <v>0</v>
      </c>
      <c r="U293" s="481"/>
    </row>
    <row r="294" spans="1:21" ht="21" customHeight="1">
      <c r="A294" s="481"/>
      <c r="B294" s="612">
        <v>278</v>
      </c>
      <c r="C294" s="613"/>
      <c r="D294" s="1154"/>
      <c r="E294" s="1155"/>
      <c r="F294" s="830"/>
      <c r="G294" s="1156"/>
      <c r="H294" s="1155"/>
      <c r="I294" s="614" t="str">
        <f t="shared" si="21"/>
        <v/>
      </c>
      <c r="J294" s="614"/>
      <c r="K294" s="619" t="str">
        <f t="shared" si="18"/>
        <v/>
      </c>
      <c r="L294" s="619" t="str">
        <f t="shared" si="19"/>
        <v/>
      </c>
      <c r="M294" s="414" t="str">
        <f t="shared" si="14"/>
        <v>$</v>
      </c>
      <c r="N294" s="616" t="str">
        <f t="shared" si="22"/>
        <v/>
      </c>
      <c r="O294" s="416" t="str">
        <f t="shared" si="15"/>
        <v>$</v>
      </c>
      <c r="P294" s="617"/>
      <c r="Q294" s="416" t="str">
        <f t="shared" si="16"/>
        <v>$</v>
      </c>
      <c r="R294" s="617"/>
      <c r="S294" s="414" t="str">
        <f t="shared" si="17"/>
        <v>$</v>
      </c>
      <c r="T294" s="618">
        <f t="shared" si="20"/>
        <v>0</v>
      </c>
      <c r="U294" s="481"/>
    </row>
    <row r="295" spans="1:21" ht="21" customHeight="1">
      <c r="A295" s="481"/>
      <c r="B295" s="612">
        <v>279</v>
      </c>
      <c r="C295" s="613"/>
      <c r="D295" s="1154"/>
      <c r="E295" s="1155"/>
      <c r="F295" s="830"/>
      <c r="G295" s="1156"/>
      <c r="H295" s="1155"/>
      <c r="I295" s="614" t="str">
        <f t="shared" si="21"/>
        <v/>
      </c>
      <c r="J295" s="614"/>
      <c r="K295" s="619" t="str">
        <f t="shared" si="18"/>
        <v/>
      </c>
      <c r="L295" s="619" t="str">
        <f t="shared" si="19"/>
        <v/>
      </c>
      <c r="M295" s="414" t="str">
        <f t="shared" si="14"/>
        <v>$</v>
      </c>
      <c r="N295" s="616" t="str">
        <f t="shared" si="22"/>
        <v/>
      </c>
      <c r="O295" s="416" t="str">
        <f t="shared" si="15"/>
        <v>$</v>
      </c>
      <c r="P295" s="617"/>
      <c r="Q295" s="416" t="str">
        <f t="shared" si="16"/>
        <v>$</v>
      </c>
      <c r="R295" s="617"/>
      <c r="S295" s="414" t="str">
        <f t="shared" si="17"/>
        <v>$</v>
      </c>
      <c r="T295" s="618">
        <f t="shared" si="20"/>
        <v>0</v>
      </c>
      <c r="U295" s="481"/>
    </row>
    <row r="296" spans="1:21" ht="21" customHeight="1">
      <c r="A296" s="481"/>
      <c r="B296" s="612">
        <v>280</v>
      </c>
      <c r="C296" s="613"/>
      <c r="D296" s="1154"/>
      <c r="E296" s="1155"/>
      <c r="F296" s="830"/>
      <c r="G296" s="1156"/>
      <c r="H296" s="1155"/>
      <c r="I296" s="614" t="str">
        <f t="shared" si="21"/>
        <v/>
      </c>
      <c r="J296" s="614"/>
      <c r="K296" s="619" t="str">
        <f t="shared" si="18"/>
        <v/>
      </c>
      <c r="L296" s="619" t="str">
        <f t="shared" si="19"/>
        <v/>
      </c>
      <c r="M296" s="414" t="str">
        <f t="shared" si="14"/>
        <v>$</v>
      </c>
      <c r="N296" s="616" t="str">
        <f t="shared" si="22"/>
        <v/>
      </c>
      <c r="O296" s="416" t="str">
        <f t="shared" si="15"/>
        <v>$</v>
      </c>
      <c r="P296" s="617"/>
      <c r="Q296" s="416" t="str">
        <f t="shared" si="16"/>
        <v>$</v>
      </c>
      <c r="R296" s="617"/>
      <c r="S296" s="414" t="str">
        <f t="shared" si="17"/>
        <v>$</v>
      </c>
      <c r="T296" s="618">
        <f t="shared" si="20"/>
        <v>0</v>
      </c>
      <c r="U296" s="481"/>
    </row>
    <row r="297" spans="1:21" ht="21" customHeight="1">
      <c r="A297" s="481"/>
      <c r="B297" s="612">
        <v>281</v>
      </c>
      <c r="C297" s="613"/>
      <c r="D297" s="1154"/>
      <c r="E297" s="1155"/>
      <c r="F297" s="830"/>
      <c r="G297" s="1156"/>
      <c r="H297" s="1155"/>
      <c r="I297" s="614" t="str">
        <f t="shared" si="21"/>
        <v/>
      </c>
      <c r="J297" s="614"/>
      <c r="K297" s="619" t="str">
        <f t="shared" si="18"/>
        <v/>
      </c>
      <c r="L297" s="619" t="str">
        <f t="shared" si="19"/>
        <v/>
      </c>
      <c r="M297" s="414" t="str">
        <f t="shared" si="14"/>
        <v>$</v>
      </c>
      <c r="N297" s="616" t="str">
        <f t="shared" si="22"/>
        <v/>
      </c>
      <c r="O297" s="416" t="str">
        <f t="shared" si="15"/>
        <v>$</v>
      </c>
      <c r="P297" s="617"/>
      <c r="Q297" s="416" t="str">
        <f t="shared" si="16"/>
        <v>$</v>
      </c>
      <c r="R297" s="617"/>
      <c r="S297" s="414" t="str">
        <f t="shared" si="17"/>
        <v>$</v>
      </c>
      <c r="T297" s="618">
        <f t="shared" si="20"/>
        <v>0</v>
      </c>
      <c r="U297" s="481"/>
    </row>
    <row r="298" spans="1:21" ht="21" customHeight="1">
      <c r="A298" s="481"/>
      <c r="B298" s="612">
        <v>282</v>
      </c>
      <c r="C298" s="613"/>
      <c r="D298" s="1154"/>
      <c r="E298" s="1155"/>
      <c r="F298" s="830"/>
      <c r="G298" s="1156"/>
      <c r="H298" s="1155"/>
      <c r="I298" s="614" t="str">
        <f t="shared" si="21"/>
        <v/>
      </c>
      <c r="J298" s="614"/>
      <c r="K298" s="619" t="str">
        <f t="shared" si="18"/>
        <v/>
      </c>
      <c r="L298" s="619" t="str">
        <f t="shared" si="19"/>
        <v/>
      </c>
      <c r="M298" s="414" t="str">
        <f t="shared" si="14"/>
        <v>$</v>
      </c>
      <c r="N298" s="616" t="str">
        <f t="shared" si="22"/>
        <v/>
      </c>
      <c r="O298" s="416" t="str">
        <f t="shared" si="15"/>
        <v>$</v>
      </c>
      <c r="P298" s="617"/>
      <c r="Q298" s="416" t="str">
        <f t="shared" si="16"/>
        <v>$</v>
      </c>
      <c r="R298" s="617"/>
      <c r="S298" s="414" t="str">
        <f t="shared" si="17"/>
        <v>$</v>
      </c>
      <c r="T298" s="618">
        <f t="shared" si="20"/>
        <v>0</v>
      </c>
      <c r="U298" s="481"/>
    </row>
    <row r="299" spans="1:21" ht="21" customHeight="1">
      <c r="A299" s="481"/>
      <c r="B299" s="612">
        <v>283</v>
      </c>
      <c r="C299" s="613"/>
      <c r="D299" s="1154"/>
      <c r="E299" s="1155"/>
      <c r="F299" s="830"/>
      <c r="G299" s="1156"/>
      <c r="H299" s="1155"/>
      <c r="I299" s="614" t="str">
        <f t="shared" si="21"/>
        <v/>
      </c>
      <c r="J299" s="614"/>
      <c r="K299" s="619" t="str">
        <f t="shared" si="18"/>
        <v/>
      </c>
      <c r="L299" s="619" t="str">
        <f t="shared" si="19"/>
        <v/>
      </c>
      <c r="M299" s="414" t="str">
        <f t="shared" si="14"/>
        <v>$</v>
      </c>
      <c r="N299" s="616" t="str">
        <f t="shared" si="22"/>
        <v/>
      </c>
      <c r="O299" s="416" t="str">
        <f t="shared" si="15"/>
        <v>$</v>
      </c>
      <c r="P299" s="617"/>
      <c r="Q299" s="416" t="str">
        <f t="shared" si="16"/>
        <v>$</v>
      </c>
      <c r="R299" s="617"/>
      <c r="S299" s="414" t="str">
        <f t="shared" si="17"/>
        <v>$</v>
      </c>
      <c r="T299" s="618">
        <f t="shared" si="20"/>
        <v>0</v>
      </c>
      <c r="U299" s="481"/>
    </row>
    <row r="300" spans="1:21" ht="21" customHeight="1">
      <c r="A300" s="481"/>
      <c r="B300" s="612">
        <v>284</v>
      </c>
      <c r="C300" s="613"/>
      <c r="D300" s="1154"/>
      <c r="E300" s="1155"/>
      <c r="F300" s="830"/>
      <c r="G300" s="1156"/>
      <c r="H300" s="1155"/>
      <c r="I300" s="614" t="str">
        <f t="shared" si="21"/>
        <v/>
      </c>
      <c r="J300" s="614"/>
      <c r="K300" s="619" t="str">
        <f t="shared" si="18"/>
        <v/>
      </c>
      <c r="L300" s="619" t="str">
        <f t="shared" si="19"/>
        <v/>
      </c>
      <c r="M300" s="414" t="str">
        <f t="shared" si="14"/>
        <v>$</v>
      </c>
      <c r="N300" s="616" t="str">
        <f t="shared" si="22"/>
        <v/>
      </c>
      <c r="O300" s="416" t="str">
        <f t="shared" si="15"/>
        <v>$</v>
      </c>
      <c r="P300" s="617"/>
      <c r="Q300" s="416" t="str">
        <f t="shared" si="16"/>
        <v>$</v>
      </c>
      <c r="R300" s="617"/>
      <c r="S300" s="414" t="str">
        <f t="shared" si="17"/>
        <v>$</v>
      </c>
      <c r="T300" s="618">
        <f t="shared" si="20"/>
        <v>0</v>
      </c>
      <c r="U300" s="481"/>
    </row>
    <row r="301" spans="1:21" ht="21" customHeight="1">
      <c r="A301" s="481"/>
      <c r="B301" s="612">
        <v>285</v>
      </c>
      <c r="C301" s="613"/>
      <c r="D301" s="1154"/>
      <c r="E301" s="1155"/>
      <c r="F301" s="830"/>
      <c r="G301" s="1156"/>
      <c r="H301" s="1155"/>
      <c r="I301" s="614" t="str">
        <f t="shared" si="21"/>
        <v/>
      </c>
      <c r="J301" s="614"/>
      <c r="K301" s="619" t="str">
        <f t="shared" si="18"/>
        <v/>
      </c>
      <c r="L301" s="619" t="str">
        <f t="shared" si="19"/>
        <v/>
      </c>
      <c r="M301" s="414" t="str">
        <f t="shared" si="14"/>
        <v>$</v>
      </c>
      <c r="N301" s="616" t="str">
        <f t="shared" si="22"/>
        <v/>
      </c>
      <c r="O301" s="416" t="str">
        <f t="shared" si="15"/>
        <v>$</v>
      </c>
      <c r="P301" s="617"/>
      <c r="Q301" s="416" t="str">
        <f t="shared" si="16"/>
        <v>$</v>
      </c>
      <c r="R301" s="617"/>
      <c r="S301" s="414" t="str">
        <f t="shared" si="17"/>
        <v>$</v>
      </c>
      <c r="T301" s="618">
        <f t="shared" si="20"/>
        <v>0</v>
      </c>
      <c r="U301" s="481"/>
    </row>
    <row r="302" spans="1:21" ht="21" customHeight="1">
      <c r="A302" s="481"/>
      <c r="B302" s="612">
        <v>286</v>
      </c>
      <c r="C302" s="613"/>
      <c r="D302" s="1154"/>
      <c r="E302" s="1155"/>
      <c r="F302" s="830"/>
      <c r="G302" s="1156"/>
      <c r="H302" s="1155"/>
      <c r="I302" s="614" t="str">
        <f t="shared" si="21"/>
        <v/>
      </c>
      <c r="J302" s="614"/>
      <c r="K302" s="619" t="str">
        <f t="shared" si="18"/>
        <v/>
      </c>
      <c r="L302" s="619" t="str">
        <f t="shared" si="19"/>
        <v/>
      </c>
      <c r="M302" s="414" t="str">
        <f t="shared" si="14"/>
        <v>$</v>
      </c>
      <c r="N302" s="616" t="str">
        <f t="shared" si="22"/>
        <v/>
      </c>
      <c r="O302" s="416" t="str">
        <f t="shared" si="15"/>
        <v>$</v>
      </c>
      <c r="P302" s="617"/>
      <c r="Q302" s="416" t="str">
        <f t="shared" si="16"/>
        <v>$</v>
      </c>
      <c r="R302" s="617"/>
      <c r="S302" s="414" t="str">
        <f t="shared" si="17"/>
        <v>$</v>
      </c>
      <c r="T302" s="618">
        <f t="shared" si="20"/>
        <v>0</v>
      </c>
      <c r="U302" s="481"/>
    </row>
    <row r="303" spans="1:21" ht="21" customHeight="1">
      <c r="A303" s="481"/>
      <c r="B303" s="612">
        <v>287</v>
      </c>
      <c r="C303" s="613"/>
      <c r="D303" s="1154"/>
      <c r="E303" s="1155"/>
      <c r="F303" s="830"/>
      <c r="G303" s="1156"/>
      <c r="H303" s="1155"/>
      <c r="I303" s="614" t="str">
        <f t="shared" si="21"/>
        <v/>
      </c>
      <c r="J303" s="614"/>
      <c r="K303" s="619" t="str">
        <f t="shared" si="18"/>
        <v/>
      </c>
      <c r="L303" s="619" t="str">
        <f t="shared" si="19"/>
        <v/>
      </c>
      <c r="M303" s="414" t="str">
        <f t="shared" si="14"/>
        <v>$</v>
      </c>
      <c r="N303" s="616" t="str">
        <f t="shared" si="22"/>
        <v/>
      </c>
      <c r="O303" s="416" t="str">
        <f t="shared" si="15"/>
        <v>$</v>
      </c>
      <c r="P303" s="617"/>
      <c r="Q303" s="416" t="str">
        <f t="shared" si="16"/>
        <v>$</v>
      </c>
      <c r="R303" s="617"/>
      <c r="S303" s="414" t="str">
        <f t="shared" si="17"/>
        <v>$</v>
      </c>
      <c r="T303" s="618">
        <f t="shared" si="20"/>
        <v>0</v>
      </c>
      <c r="U303" s="481"/>
    </row>
    <row r="304" spans="1:21" ht="21" customHeight="1">
      <c r="A304" s="481"/>
      <c r="B304" s="612">
        <v>288</v>
      </c>
      <c r="C304" s="613"/>
      <c r="D304" s="1154"/>
      <c r="E304" s="1155"/>
      <c r="F304" s="830"/>
      <c r="G304" s="1156"/>
      <c r="H304" s="1155"/>
      <c r="I304" s="614" t="str">
        <f t="shared" si="21"/>
        <v/>
      </c>
      <c r="J304" s="614"/>
      <c r="K304" s="619" t="str">
        <f t="shared" si="18"/>
        <v/>
      </c>
      <c r="L304" s="619" t="str">
        <f t="shared" si="19"/>
        <v/>
      </c>
      <c r="M304" s="414" t="str">
        <f t="shared" si="14"/>
        <v>$</v>
      </c>
      <c r="N304" s="616" t="str">
        <f t="shared" si="22"/>
        <v/>
      </c>
      <c r="O304" s="416" t="str">
        <f t="shared" si="15"/>
        <v>$</v>
      </c>
      <c r="P304" s="617"/>
      <c r="Q304" s="416" t="str">
        <f t="shared" si="16"/>
        <v>$</v>
      </c>
      <c r="R304" s="617"/>
      <c r="S304" s="414" t="str">
        <f t="shared" si="17"/>
        <v>$</v>
      </c>
      <c r="T304" s="618">
        <f t="shared" si="20"/>
        <v>0</v>
      </c>
      <c r="U304" s="481"/>
    </row>
    <row r="305" spans="1:21" ht="21" customHeight="1">
      <c r="A305" s="481"/>
      <c r="B305" s="612">
        <v>289</v>
      </c>
      <c r="C305" s="613"/>
      <c r="D305" s="1154"/>
      <c r="E305" s="1155"/>
      <c r="F305" s="830"/>
      <c r="G305" s="1156"/>
      <c r="H305" s="1155"/>
      <c r="I305" s="614" t="str">
        <f t="shared" si="21"/>
        <v/>
      </c>
      <c r="J305" s="614"/>
      <c r="K305" s="619" t="str">
        <f t="shared" si="18"/>
        <v/>
      </c>
      <c r="L305" s="619" t="str">
        <f t="shared" si="19"/>
        <v/>
      </c>
      <c r="M305" s="414" t="str">
        <f t="shared" si="14"/>
        <v>$</v>
      </c>
      <c r="N305" s="616" t="str">
        <f t="shared" si="22"/>
        <v/>
      </c>
      <c r="O305" s="416" t="str">
        <f t="shared" si="15"/>
        <v>$</v>
      </c>
      <c r="P305" s="617"/>
      <c r="Q305" s="416" t="str">
        <f t="shared" si="16"/>
        <v>$</v>
      </c>
      <c r="R305" s="617"/>
      <c r="S305" s="414" t="str">
        <f t="shared" si="17"/>
        <v>$</v>
      </c>
      <c r="T305" s="618">
        <f t="shared" si="20"/>
        <v>0</v>
      </c>
      <c r="U305" s="481"/>
    </row>
    <row r="306" spans="1:21" ht="21" customHeight="1">
      <c r="A306" s="481"/>
      <c r="B306" s="612">
        <v>290</v>
      </c>
      <c r="C306" s="613"/>
      <c r="D306" s="1154"/>
      <c r="E306" s="1155"/>
      <c r="F306" s="830"/>
      <c r="G306" s="1156"/>
      <c r="H306" s="1155"/>
      <c r="I306" s="614" t="str">
        <f t="shared" si="21"/>
        <v/>
      </c>
      <c r="J306" s="614"/>
      <c r="K306" s="619" t="str">
        <f t="shared" si="18"/>
        <v/>
      </c>
      <c r="L306" s="619" t="str">
        <f t="shared" si="19"/>
        <v/>
      </c>
      <c r="M306" s="414" t="str">
        <f t="shared" si="14"/>
        <v>$</v>
      </c>
      <c r="N306" s="616" t="str">
        <f t="shared" si="22"/>
        <v/>
      </c>
      <c r="O306" s="416" t="str">
        <f t="shared" si="15"/>
        <v>$</v>
      </c>
      <c r="P306" s="617"/>
      <c r="Q306" s="416" t="str">
        <f t="shared" si="16"/>
        <v>$</v>
      </c>
      <c r="R306" s="617"/>
      <c r="S306" s="414" t="str">
        <f t="shared" si="17"/>
        <v>$</v>
      </c>
      <c r="T306" s="618">
        <f t="shared" si="20"/>
        <v>0</v>
      </c>
      <c r="U306" s="481"/>
    </row>
    <row r="307" spans="1:21" ht="21" customHeight="1">
      <c r="A307" s="481"/>
      <c r="B307" s="612">
        <v>291</v>
      </c>
      <c r="C307" s="613"/>
      <c r="D307" s="1154"/>
      <c r="E307" s="1155"/>
      <c r="F307" s="830"/>
      <c r="G307" s="1156"/>
      <c r="H307" s="1155"/>
      <c r="I307" s="614" t="str">
        <f t="shared" si="21"/>
        <v/>
      </c>
      <c r="J307" s="614"/>
      <c r="K307" s="619" t="str">
        <f t="shared" si="18"/>
        <v/>
      </c>
      <c r="L307" s="619" t="str">
        <f t="shared" si="19"/>
        <v/>
      </c>
      <c r="M307" s="414" t="str">
        <f t="shared" si="14"/>
        <v>$</v>
      </c>
      <c r="N307" s="616" t="str">
        <f t="shared" si="22"/>
        <v/>
      </c>
      <c r="O307" s="416" t="str">
        <f t="shared" si="15"/>
        <v>$</v>
      </c>
      <c r="P307" s="617"/>
      <c r="Q307" s="416" t="str">
        <f t="shared" si="16"/>
        <v>$</v>
      </c>
      <c r="R307" s="617"/>
      <c r="S307" s="414" t="str">
        <f t="shared" si="17"/>
        <v>$</v>
      </c>
      <c r="T307" s="618">
        <f t="shared" si="20"/>
        <v>0</v>
      </c>
      <c r="U307" s="481"/>
    </row>
    <row r="308" spans="1:21" ht="21" customHeight="1">
      <c r="A308" s="481"/>
      <c r="B308" s="612">
        <v>292</v>
      </c>
      <c r="C308" s="613"/>
      <c r="D308" s="1154"/>
      <c r="E308" s="1155"/>
      <c r="F308" s="830"/>
      <c r="G308" s="1156"/>
      <c r="H308" s="1155"/>
      <c r="I308" s="614" t="str">
        <f t="shared" si="21"/>
        <v/>
      </c>
      <c r="J308" s="614"/>
      <c r="K308" s="619" t="str">
        <f t="shared" si="18"/>
        <v/>
      </c>
      <c r="L308" s="619" t="str">
        <f t="shared" si="19"/>
        <v/>
      </c>
      <c r="M308" s="414" t="str">
        <f t="shared" si="14"/>
        <v>$</v>
      </c>
      <c r="N308" s="616" t="str">
        <f t="shared" si="22"/>
        <v/>
      </c>
      <c r="O308" s="416" t="str">
        <f t="shared" si="15"/>
        <v>$</v>
      </c>
      <c r="P308" s="617"/>
      <c r="Q308" s="416" t="str">
        <f t="shared" si="16"/>
        <v>$</v>
      </c>
      <c r="R308" s="617"/>
      <c r="S308" s="414" t="str">
        <f t="shared" si="17"/>
        <v>$</v>
      </c>
      <c r="T308" s="618">
        <f t="shared" si="20"/>
        <v>0</v>
      </c>
      <c r="U308" s="481"/>
    </row>
    <row r="309" spans="1:21" ht="21" customHeight="1">
      <c r="A309" s="481"/>
      <c r="B309" s="612">
        <v>293</v>
      </c>
      <c r="C309" s="613"/>
      <c r="D309" s="1154"/>
      <c r="E309" s="1155"/>
      <c r="F309" s="830"/>
      <c r="G309" s="1156"/>
      <c r="H309" s="1155"/>
      <c r="I309" s="614" t="str">
        <f t="shared" si="21"/>
        <v/>
      </c>
      <c r="J309" s="614"/>
      <c r="K309" s="619" t="str">
        <f t="shared" si="18"/>
        <v/>
      </c>
      <c r="L309" s="619" t="str">
        <f t="shared" si="19"/>
        <v/>
      </c>
      <c r="M309" s="414" t="str">
        <f t="shared" si="14"/>
        <v>$</v>
      </c>
      <c r="N309" s="616" t="str">
        <f t="shared" si="22"/>
        <v/>
      </c>
      <c r="O309" s="416" t="str">
        <f t="shared" si="15"/>
        <v>$</v>
      </c>
      <c r="P309" s="617"/>
      <c r="Q309" s="416" t="str">
        <f t="shared" si="16"/>
        <v>$</v>
      </c>
      <c r="R309" s="617"/>
      <c r="S309" s="414" t="str">
        <f t="shared" si="17"/>
        <v>$</v>
      </c>
      <c r="T309" s="618">
        <f t="shared" si="20"/>
        <v>0</v>
      </c>
      <c r="U309" s="481"/>
    </row>
    <row r="310" spans="1:21" ht="21" customHeight="1">
      <c r="A310" s="481"/>
      <c r="B310" s="612">
        <v>294</v>
      </c>
      <c r="C310" s="613"/>
      <c r="D310" s="1154"/>
      <c r="E310" s="1155"/>
      <c r="F310" s="830"/>
      <c r="G310" s="1156"/>
      <c r="H310" s="1155"/>
      <c r="I310" s="614" t="str">
        <f t="shared" si="21"/>
        <v/>
      </c>
      <c r="J310" s="614"/>
      <c r="K310" s="619" t="str">
        <f t="shared" si="18"/>
        <v/>
      </c>
      <c r="L310" s="619" t="str">
        <f t="shared" si="19"/>
        <v/>
      </c>
      <c r="M310" s="414" t="str">
        <f t="shared" si="14"/>
        <v>$</v>
      </c>
      <c r="N310" s="616" t="str">
        <f t="shared" si="22"/>
        <v/>
      </c>
      <c r="O310" s="416" t="str">
        <f t="shared" si="15"/>
        <v>$</v>
      </c>
      <c r="P310" s="617"/>
      <c r="Q310" s="416" t="str">
        <f t="shared" si="16"/>
        <v>$</v>
      </c>
      <c r="R310" s="617"/>
      <c r="S310" s="414" t="str">
        <f t="shared" si="17"/>
        <v>$</v>
      </c>
      <c r="T310" s="618">
        <f t="shared" si="20"/>
        <v>0</v>
      </c>
      <c r="U310" s="481"/>
    </row>
    <row r="311" spans="1:21" ht="21" customHeight="1">
      <c r="A311" s="481"/>
      <c r="B311" s="612">
        <v>295</v>
      </c>
      <c r="C311" s="613"/>
      <c r="D311" s="1154"/>
      <c r="E311" s="1155"/>
      <c r="F311" s="830"/>
      <c r="G311" s="1156"/>
      <c r="H311" s="1155"/>
      <c r="I311" s="614" t="str">
        <f t="shared" si="21"/>
        <v/>
      </c>
      <c r="J311" s="614"/>
      <c r="K311" s="619" t="str">
        <f t="shared" si="18"/>
        <v/>
      </c>
      <c r="L311" s="619" t="str">
        <f t="shared" si="19"/>
        <v/>
      </c>
      <c r="M311" s="414" t="str">
        <f t="shared" si="14"/>
        <v>$</v>
      </c>
      <c r="N311" s="616" t="str">
        <f t="shared" si="22"/>
        <v/>
      </c>
      <c r="O311" s="416" t="str">
        <f t="shared" si="15"/>
        <v>$</v>
      </c>
      <c r="P311" s="617"/>
      <c r="Q311" s="416" t="str">
        <f t="shared" si="16"/>
        <v>$</v>
      </c>
      <c r="R311" s="617"/>
      <c r="S311" s="414" t="str">
        <f t="shared" si="17"/>
        <v>$</v>
      </c>
      <c r="T311" s="618">
        <f t="shared" si="20"/>
        <v>0</v>
      </c>
      <c r="U311" s="481"/>
    </row>
    <row r="312" spans="1:21" ht="21" customHeight="1">
      <c r="A312" s="481"/>
      <c r="B312" s="612">
        <v>296</v>
      </c>
      <c r="C312" s="613"/>
      <c r="D312" s="1154"/>
      <c r="E312" s="1155"/>
      <c r="F312" s="830"/>
      <c r="G312" s="1156"/>
      <c r="H312" s="1155"/>
      <c r="I312" s="614" t="str">
        <f t="shared" si="21"/>
        <v/>
      </c>
      <c r="J312" s="614"/>
      <c r="K312" s="619" t="str">
        <f t="shared" si="18"/>
        <v/>
      </c>
      <c r="L312" s="619" t="str">
        <f t="shared" si="19"/>
        <v/>
      </c>
      <c r="M312" s="414" t="str">
        <f t="shared" si="14"/>
        <v>$</v>
      </c>
      <c r="N312" s="616" t="str">
        <f t="shared" si="22"/>
        <v/>
      </c>
      <c r="O312" s="416" t="str">
        <f t="shared" si="15"/>
        <v>$</v>
      </c>
      <c r="P312" s="617"/>
      <c r="Q312" s="416" t="str">
        <f t="shared" si="16"/>
        <v>$</v>
      </c>
      <c r="R312" s="617"/>
      <c r="S312" s="414" t="str">
        <f t="shared" si="17"/>
        <v>$</v>
      </c>
      <c r="T312" s="618">
        <f t="shared" si="20"/>
        <v>0</v>
      </c>
      <c r="U312" s="481"/>
    </row>
    <row r="313" spans="1:21" ht="21" customHeight="1">
      <c r="A313" s="481"/>
      <c r="B313" s="612">
        <v>297</v>
      </c>
      <c r="C313" s="613"/>
      <c r="D313" s="1154"/>
      <c r="E313" s="1155"/>
      <c r="F313" s="830"/>
      <c r="G313" s="1156"/>
      <c r="H313" s="1155"/>
      <c r="I313" s="614" t="str">
        <f t="shared" si="21"/>
        <v/>
      </c>
      <c r="J313" s="614"/>
      <c r="K313" s="619" t="str">
        <f t="shared" si="18"/>
        <v/>
      </c>
      <c r="L313" s="619" t="str">
        <f t="shared" si="19"/>
        <v/>
      </c>
      <c r="M313" s="414" t="str">
        <f t="shared" si="14"/>
        <v>$</v>
      </c>
      <c r="N313" s="616" t="str">
        <f t="shared" si="22"/>
        <v/>
      </c>
      <c r="O313" s="416" t="str">
        <f t="shared" si="15"/>
        <v>$</v>
      </c>
      <c r="P313" s="617"/>
      <c r="Q313" s="416" t="str">
        <f t="shared" si="16"/>
        <v>$</v>
      </c>
      <c r="R313" s="617"/>
      <c r="S313" s="414" t="str">
        <f t="shared" si="17"/>
        <v>$</v>
      </c>
      <c r="T313" s="618">
        <f t="shared" si="20"/>
        <v>0</v>
      </c>
      <c r="U313" s="481"/>
    </row>
    <row r="314" spans="1:21" ht="21" customHeight="1">
      <c r="A314" s="481"/>
      <c r="B314" s="612">
        <v>298</v>
      </c>
      <c r="C314" s="613"/>
      <c r="D314" s="1154"/>
      <c r="E314" s="1155"/>
      <c r="F314" s="830"/>
      <c r="G314" s="1156"/>
      <c r="H314" s="1155"/>
      <c r="I314" s="614" t="str">
        <f t="shared" si="21"/>
        <v/>
      </c>
      <c r="J314" s="614"/>
      <c r="K314" s="619" t="str">
        <f t="shared" si="18"/>
        <v/>
      </c>
      <c r="L314" s="619" t="str">
        <f t="shared" si="19"/>
        <v/>
      </c>
      <c r="M314" s="414" t="str">
        <f t="shared" si="14"/>
        <v>$</v>
      </c>
      <c r="N314" s="616" t="str">
        <f t="shared" si="22"/>
        <v/>
      </c>
      <c r="O314" s="416" t="str">
        <f t="shared" si="15"/>
        <v>$</v>
      </c>
      <c r="P314" s="617"/>
      <c r="Q314" s="416" t="str">
        <f t="shared" si="16"/>
        <v>$</v>
      </c>
      <c r="R314" s="617"/>
      <c r="S314" s="414" t="str">
        <f t="shared" si="17"/>
        <v>$</v>
      </c>
      <c r="T314" s="618">
        <f t="shared" si="20"/>
        <v>0</v>
      </c>
      <c r="U314" s="481"/>
    </row>
    <row r="315" spans="1:21" ht="21" customHeight="1">
      <c r="A315" s="481"/>
      <c r="B315" s="612">
        <v>299</v>
      </c>
      <c r="C315" s="613"/>
      <c r="D315" s="1154"/>
      <c r="E315" s="1155"/>
      <c r="F315" s="830"/>
      <c r="G315" s="1156"/>
      <c r="H315" s="1155"/>
      <c r="I315" s="614" t="str">
        <f t="shared" si="21"/>
        <v/>
      </c>
      <c r="J315" s="614"/>
      <c r="K315" s="619" t="str">
        <f t="shared" si="18"/>
        <v/>
      </c>
      <c r="L315" s="619" t="str">
        <f t="shared" si="19"/>
        <v/>
      </c>
      <c r="M315" s="414" t="str">
        <f t="shared" si="14"/>
        <v>$</v>
      </c>
      <c r="N315" s="616" t="str">
        <f t="shared" si="22"/>
        <v/>
      </c>
      <c r="O315" s="416" t="str">
        <f t="shared" si="15"/>
        <v>$</v>
      </c>
      <c r="P315" s="617"/>
      <c r="Q315" s="416" t="str">
        <f t="shared" si="16"/>
        <v>$</v>
      </c>
      <c r="R315" s="617"/>
      <c r="S315" s="414" t="str">
        <f t="shared" si="17"/>
        <v>$</v>
      </c>
      <c r="T315" s="618">
        <f t="shared" si="20"/>
        <v>0</v>
      </c>
      <c r="U315" s="481"/>
    </row>
    <row r="316" spans="1:21" ht="21" customHeight="1">
      <c r="A316" s="481"/>
      <c r="B316" s="612">
        <v>300</v>
      </c>
      <c r="C316" s="613"/>
      <c r="D316" s="1154"/>
      <c r="E316" s="1155"/>
      <c r="F316" s="830"/>
      <c r="G316" s="1156"/>
      <c r="H316" s="1155"/>
      <c r="I316" s="614" t="str">
        <f t="shared" si="21"/>
        <v/>
      </c>
      <c r="J316" s="614"/>
      <c r="K316" s="619" t="str">
        <f t="shared" si="18"/>
        <v/>
      </c>
      <c r="L316" s="619" t="str">
        <f t="shared" si="19"/>
        <v/>
      </c>
      <c r="M316" s="414" t="str">
        <f t="shared" si="14"/>
        <v>$</v>
      </c>
      <c r="N316" s="616" t="str">
        <f t="shared" si="22"/>
        <v/>
      </c>
      <c r="O316" s="416" t="str">
        <f t="shared" si="15"/>
        <v>$</v>
      </c>
      <c r="P316" s="617"/>
      <c r="Q316" s="416" t="str">
        <f t="shared" si="16"/>
        <v>$</v>
      </c>
      <c r="R316" s="617"/>
      <c r="S316" s="414" t="str">
        <f t="shared" si="17"/>
        <v>$</v>
      </c>
      <c r="T316" s="618">
        <f t="shared" si="20"/>
        <v>0</v>
      </c>
      <c r="U316" s="481"/>
    </row>
    <row r="317" spans="1:21" ht="21" customHeight="1">
      <c r="A317" s="481"/>
      <c r="B317" s="612">
        <v>301</v>
      </c>
      <c r="C317" s="613"/>
      <c r="D317" s="1154"/>
      <c r="E317" s="1155"/>
      <c r="F317" s="830"/>
      <c r="G317" s="1156"/>
      <c r="H317" s="1155"/>
      <c r="I317" s="614" t="str">
        <f t="shared" si="21"/>
        <v/>
      </c>
      <c r="J317" s="614"/>
      <c r="K317" s="619" t="str">
        <f t="shared" si="18"/>
        <v/>
      </c>
      <c r="L317" s="619" t="str">
        <f t="shared" si="19"/>
        <v/>
      </c>
      <c r="M317" s="414" t="str">
        <f t="shared" si="14"/>
        <v>$</v>
      </c>
      <c r="N317" s="616" t="str">
        <f t="shared" si="22"/>
        <v/>
      </c>
      <c r="O317" s="416" t="str">
        <f t="shared" si="15"/>
        <v>$</v>
      </c>
      <c r="P317" s="617"/>
      <c r="Q317" s="416" t="str">
        <f t="shared" si="16"/>
        <v>$</v>
      </c>
      <c r="R317" s="617"/>
      <c r="S317" s="414" t="str">
        <f t="shared" si="17"/>
        <v>$</v>
      </c>
      <c r="T317" s="618">
        <f t="shared" si="20"/>
        <v>0</v>
      </c>
      <c r="U317" s="481"/>
    </row>
    <row r="318" spans="1:21" ht="21" customHeight="1">
      <c r="A318" s="481"/>
      <c r="B318" s="612">
        <v>302</v>
      </c>
      <c r="C318" s="613"/>
      <c r="D318" s="1154"/>
      <c r="E318" s="1155"/>
      <c r="F318" s="830"/>
      <c r="G318" s="1156"/>
      <c r="H318" s="1155"/>
      <c r="I318" s="614" t="str">
        <f t="shared" si="21"/>
        <v/>
      </c>
      <c r="J318" s="614"/>
      <c r="K318" s="619" t="str">
        <f t="shared" si="18"/>
        <v/>
      </c>
      <c r="L318" s="619" t="str">
        <f t="shared" si="19"/>
        <v/>
      </c>
      <c r="M318" s="414" t="str">
        <f t="shared" si="14"/>
        <v>$</v>
      </c>
      <c r="N318" s="616" t="str">
        <f t="shared" si="22"/>
        <v/>
      </c>
      <c r="O318" s="416" t="str">
        <f t="shared" si="15"/>
        <v>$</v>
      </c>
      <c r="P318" s="617"/>
      <c r="Q318" s="416" t="str">
        <f t="shared" si="16"/>
        <v>$</v>
      </c>
      <c r="R318" s="617"/>
      <c r="S318" s="414" t="str">
        <f t="shared" si="17"/>
        <v>$</v>
      </c>
      <c r="T318" s="618">
        <f t="shared" si="20"/>
        <v>0</v>
      </c>
      <c r="U318" s="481"/>
    </row>
    <row r="319" spans="1:21" ht="21" customHeight="1">
      <c r="A319" s="481"/>
      <c r="B319" s="612">
        <v>303</v>
      </c>
      <c r="C319" s="613"/>
      <c r="D319" s="1154"/>
      <c r="E319" s="1155"/>
      <c r="F319" s="830"/>
      <c r="G319" s="1156"/>
      <c r="H319" s="1155"/>
      <c r="I319" s="614" t="str">
        <f t="shared" si="21"/>
        <v/>
      </c>
      <c r="J319" s="614"/>
      <c r="K319" s="619" t="str">
        <f t="shared" si="18"/>
        <v/>
      </c>
      <c r="L319" s="619" t="str">
        <f t="shared" si="19"/>
        <v/>
      </c>
      <c r="M319" s="414" t="str">
        <f t="shared" si="14"/>
        <v>$</v>
      </c>
      <c r="N319" s="616" t="str">
        <f t="shared" si="22"/>
        <v/>
      </c>
      <c r="O319" s="416" t="str">
        <f t="shared" si="15"/>
        <v>$</v>
      </c>
      <c r="P319" s="617"/>
      <c r="Q319" s="416" t="str">
        <f t="shared" si="16"/>
        <v>$</v>
      </c>
      <c r="R319" s="617"/>
      <c r="S319" s="414" t="str">
        <f t="shared" si="17"/>
        <v>$</v>
      </c>
      <c r="T319" s="618">
        <f t="shared" si="20"/>
        <v>0</v>
      </c>
      <c r="U319" s="481"/>
    </row>
    <row r="320" spans="1:21" ht="21" customHeight="1">
      <c r="A320" s="481"/>
      <c r="B320" s="612">
        <v>304</v>
      </c>
      <c r="C320" s="613"/>
      <c r="D320" s="1154"/>
      <c r="E320" s="1155"/>
      <c r="F320" s="830"/>
      <c r="G320" s="1156"/>
      <c r="H320" s="1155"/>
      <c r="I320" s="614" t="str">
        <f t="shared" si="21"/>
        <v/>
      </c>
      <c r="J320" s="614"/>
      <c r="K320" s="619" t="str">
        <f t="shared" si="18"/>
        <v/>
      </c>
      <c r="L320" s="619" t="str">
        <f t="shared" si="19"/>
        <v/>
      </c>
      <c r="M320" s="414" t="str">
        <f t="shared" si="14"/>
        <v>$</v>
      </c>
      <c r="N320" s="616" t="str">
        <f t="shared" si="22"/>
        <v/>
      </c>
      <c r="O320" s="416" t="str">
        <f t="shared" si="15"/>
        <v>$</v>
      </c>
      <c r="P320" s="617"/>
      <c r="Q320" s="416" t="str">
        <f t="shared" si="16"/>
        <v>$</v>
      </c>
      <c r="R320" s="617"/>
      <c r="S320" s="414" t="str">
        <f t="shared" si="17"/>
        <v>$</v>
      </c>
      <c r="T320" s="618">
        <f t="shared" si="20"/>
        <v>0</v>
      </c>
      <c r="U320" s="481"/>
    </row>
    <row r="321" spans="1:21" ht="21" customHeight="1">
      <c r="A321" s="481"/>
      <c r="B321" s="612">
        <v>305</v>
      </c>
      <c r="C321" s="613"/>
      <c r="D321" s="1154"/>
      <c r="E321" s="1155"/>
      <c r="F321" s="830"/>
      <c r="G321" s="1156"/>
      <c r="H321" s="1155"/>
      <c r="I321" s="614" t="str">
        <f t="shared" si="21"/>
        <v/>
      </c>
      <c r="J321" s="614"/>
      <c r="K321" s="619" t="str">
        <f t="shared" si="18"/>
        <v/>
      </c>
      <c r="L321" s="619" t="str">
        <f t="shared" si="19"/>
        <v/>
      </c>
      <c r="M321" s="414" t="str">
        <f t="shared" si="14"/>
        <v>$</v>
      </c>
      <c r="N321" s="616" t="str">
        <f t="shared" si="22"/>
        <v/>
      </c>
      <c r="O321" s="416" t="str">
        <f t="shared" si="15"/>
        <v>$</v>
      </c>
      <c r="P321" s="617"/>
      <c r="Q321" s="416" t="str">
        <f t="shared" si="16"/>
        <v>$</v>
      </c>
      <c r="R321" s="617"/>
      <c r="S321" s="414" t="str">
        <f t="shared" si="17"/>
        <v>$</v>
      </c>
      <c r="T321" s="618">
        <f t="shared" si="20"/>
        <v>0</v>
      </c>
      <c r="U321" s="481"/>
    </row>
    <row r="322" spans="1:21" ht="21" customHeight="1">
      <c r="A322" s="481"/>
      <c r="B322" s="612">
        <v>306</v>
      </c>
      <c r="C322" s="613"/>
      <c r="D322" s="1154"/>
      <c r="E322" s="1155"/>
      <c r="F322" s="830"/>
      <c r="G322" s="1156"/>
      <c r="H322" s="1155"/>
      <c r="I322" s="614" t="str">
        <f t="shared" si="21"/>
        <v/>
      </c>
      <c r="J322" s="614"/>
      <c r="K322" s="619" t="str">
        <f t="shared" si="18"/>
        <v/>
      </c>
      <c r="L322" s="619" t="str">
        <f t="shared" si="19"/>
        <v/>
      </c>
      <c r="M322" s="414" t="str">
        <f t="shared" si="14"/>
        <v>$</v>
      </c>
      <c r="N322" s="616" t="str">
        <f t="shared" si="22"/>
        <v/>
      </c>
      <c r="O322" s="416" t="str">
        <f t="shared" si="15"/>
        <v>$</v>
      </c>
      <c r="P322" s="617"/>
      <c r="Q322" s="416" t="str">
        <f t="shared" si="16"/>
        <v>$</v>
      </c>
      <c r="R322" s="617"/>
      <c r="S322" s="414" t="str">
        <f t="shared" si="17"/>
        <v>$</v>
      </c>
      <c r="T322" s="618">
        <f t="shared" si="20"/>
        <v>0</v>
      </c>
      <c r="U322" s="481"/>
    </row>
    <row r="323" spans="1:21" ht="21" customHeight="1">
      <c r="A323" s="481"/>
      <c r="B323" s="612">
        <v>307</v>
      </c>
      <c r="C323" s="613"/>
      <c r="D323" s="1154"/>
      <c r="E323" s="1155"/>
      <c r="F323" s="830"/>
      <c r="G323" s="1156"/>
      <c r="H323" s="1155"/>
      <c r="I323" s="614" t="str">
        <f t="shared" si="21"/>
        <v/>
      </c>
      <c r="J323" s="614"/>
      <c r="K323" s="619" t="str">
        <f t="shared" si="18"/>
        <v/>
      </c>
      <c r="L323" s="619" t="str">
        <f t="shared" si="19"/>
        <v/>
      </c>
      <c r="M323" s="414" t="str">
        <f t="shared" si="14"/>
        <v>$</v>
      </c>
      <c r="N323" s="616" t="str">
        <f t="shared" si="22"/>
        <v/>
      </c>
      <c r="O323" s="416" t="str">
        <f t="shared" si="15"/>
        <v>$</v>
      </c>
      <c r="P323" s="617"/>
      <c r="Q323" s="416" t="str">
        <f t="shared" si="16"/>
        <v>$</v>
      </c>
      <c r="R323" s="617"/>
      <c r="S323" s="414" t="str">
        <f t="shared" si="17"/>
        <v>$</v>
      </c>
      <c r="T323" s="618">
        <f t="shared" si="20"/>
        <v>0</v>
      </c>
      <c r="U323" s="481"/>
    </row>
    <row r="324" spans="1:21" ht="21" customHeight="1">
      <c r="A324" s="481"/>
      <c r="B324" s="612">
        <v>308</v>
      </c>
      <c r="C324" s="613"/>
      <c r="D324" s="1154"/>
      <c r="E324" s="1155"/>
      <c r="F324" s="830"/>
      <c r="G324" s="1156"/>
      <c r="H324" s="1155"/>
      <c r="I324" s="614" t="str">
        <f t="shared" si="21"/>
        <v/>
      </c>
      <c r="J324" s="614"/>
      <c r="K324" s="619" t="str">
        <f t="shared" si="18"/>
        <v/>
      </c>
      <c r="L324" s="619" t="str">
        <f t="shared" si="19"/>
        <v/>
      </c>
      <c r="M324" s="414" t="str">
        <f t="shared" si="14"/>
        <v>$</v>
      </c>
      <c r="N324" s="616" t="str">
        <f t="shared" si="22"/>
        <v/>
      </c>
      <c r="O324" s="416" t="str">
        <f t="shared" si="15"/>
        <v>$</v>
      </c>
      <c r="P324" s="617"/>
      <c r="Q324" s="416" t="str">
        <f t="shared" si="16"/>
        <v>$</v>
      </c>
      <c r="R324" s="617"/>
      <c r="S324" s="414" t="str">
        <f t="shared" si="17"/>
        <v>$</v>
      </c>
      <c r="T324" s="618">
        <f t="shared" si="20"/>
        <v>0</v>
      </c>
      <c r="U324" s="481"/>
    </row>
    <row r="325" spans="1:21" ht="21" customHeight="1">
      <c r="A325" s="481"/>
      <c r="B325" s="612">
        <v>309</v>
      </c>
      <c r="C325" s="613"/>
      <c r="D325" s="1154"/>
      <c r="E325" s="1155"/>
      <c r="F325" s="830"/>
      <c r="G325" s="1156"/>
      <c r="H325" s="1155"/>
      <c r="I325" s="614" t="str">
        <f t="shared" si="21"/>
        <v/>
      </c>
      <c r="J325" s="614"/>
      <c r="K325" s="619" t="str">
        <f t="shared" si="18"/>
        <v/>
      </c>
      <c r="L325" s="619" t="str">
        <f t="shared" si="19"/>
        <v/>
      </c>
      <c r="M325" s="414" t="str">
        <f t="shared" si="14"/>
        <v>$</v>
      </c>
      <c r="N325" s="616" t="str">
        <f t="shared" si="22"/>
        <v/>
      </c>
      <c r="O325" s="416" t="str">
        <f t="shared" si="15"/>
        <v>$</v>
      </c>
      <c r="P325" s="617"/>
      <c r="Q325" s="416" t="str">
        <f t="shared" si="16"/>
        <v>$</v>
      </c>
      <c r="R325" s="617"/>
      <c r="S325" s="414" t="str">
        <f t="shared" si="17"/>
        <v>$</v>
      </c>
      <c r="T325" s="618">
        <f t="shared" si="20"/>
        <v>0</v>
      </c>
      <c r="U325" s="481"/>
    </row>
    <row r="326" spans="1:21" ht="21" customHeight="1">
      <c r="A326" s="481"/>
      <c r="B326" s="612">
        <v>310</v>
      </c>
      <c r="C326" s="613"/>
      <c r="D326" s="1154"/>
      <c r="E326" s="1155"/>
      <c r="F326" s="830"/>
      <c r="G326" s="1156"/>
      <c r="H326" s="1155"/>
      <c r="I326" s="614" t="str">
        <f t="shared" si="21"/>
        <v/>
      </c>
      <c r="J326" s="614"/>
      <c r="K326" s="619" t="str">
        <f t="shared" si="18"/>
        <v/>
      </c>
      <c r="L326" s="619" t="str">
        <f t="shared" si="19"/>
        <v/>
      </c>
      <c r="M326" s="414" t="str">
        <f t="shared" si="14"/>
        <v>$</v>
      </c>
      <c r="N326" s="616" t="str">
        <f t="shared" si="22"/>
        <v/>
      </c>
      <c r="O326" s="416" t="str">
        <f t="shared" si="15"/>
        <v>$</v>
      </c>
      <c r="P326" s="617"/>
      <c r="Q326" s="416" t="str">
        <f t="shared" si="16"/>
        <v>$</v>
      </c>
      <c r="R326" s="617"/>
      <c r="S326" s="414" t="str">
        <f t="shared" si="17"/>
        <v>$</v>
      </c>
      <c r="T326" s="618">
        <f t="shared" si="20"/>
        <v>0</v>
      </c>
      <c r="U326" s="481"/>
    </row>
    <row r="327" spans="1:21" ht="21" customHeight="1">
      <c r="A327" s="481"/>
      <c r="B327" s="612">
        <v>311</v>
      </c>
      <c r="C327" s="613"/>
      <c r="D327" s="1154"/>
      <c r="E327" s="1155"/>
      <c r="F327" s="830"/>
      <c r="G327" s="1156"/>
      <c r="H327" s="1155"/>
      <c r="I327" s="614" t="str">
        <f t="shared" si="21"/>
        <v/>
      </c>
      <c r="J327" s="614"/>
      <c r="K327" s="619" t="str">
        <f t="shared" si="18"/>
        <v/>
      </c>
      <c r="L327" s="619" t="str">
        <f t="shared" si="19"/>
        <v/>
      </c>
      <c r="M327" s="414" t="str">
        <f t="shared" si="14"/>
        <v>$</v>
      </c>
      <c r="N327" s="616" t="str">
        <f t="shared" si="22"/>
        <v/>
      </c>
      <c r="O327" s="416" t="str">
        <f t="shared" si="15"/>
        <v>$</v>
      </c>
      <c r="P327" s="617"/>
      <c r="Q327" s="416" t="str">
        <f t="shared" si="16"/>
        <v>$</v>
      </c>
      <c r="R327" s="617"/>
      <c r="S327" s="414" t="str">
        <f t="shared" si="17"/>
        <v>$</v>
      </c>
      <c r="T327" s="618">
        <f t="shared" si="20"/>
        <v>0</v>
      </c>
      <c r="U327" s="481"/>
    </row>
    <row r="328" spans="1:21" ht="21" customHeight="1">
      <c r="A328" s="481"/>
      <c r="B328" s="612">
        <v>312</v>
      </c>
      <c r="C328" s="613"/>
      <c r="D328" s="1154"/>
      <c r="E328" s="1155"/>
      <c r="F328" s="830"/>
      <c r="G328" s="1156"/>
      <c r="H328" s="1155"/>
      <c r="I328" s="614" t="str">
        <f t="shared" si="21"/>
        <v/>
      </c>
      <c r="J328" s="614"/>
      <c r="K328" s="619" t="str">
        <f t="shared" si="18"/>
        <v/>
      </c>
      <c r="L328" s="619" t="str">
        <f t="shared" si="19"/>
        <v/>
      </c>
      <c r="M328" s="414" t="str">
        <f t="shared" si="14"/>
        <v>$</v>
      </c>
      <c r="N328" s="616" t="str">
        <f t="shared" si="22"/>
        <v/>
      </c>
      <c r="O328" s="416" t="str">
        <f t="shared" si="15"/>
        <v>$</v>
      </c>
      <c r="P328" s="617"/>
      <c r="Q328" s="416" t="str">
        <f t="shared" si="16"/>
        <v>$</v>
      </c>
      <c r="R328" s="617"/>
      <c r="S328" s="414" t="str">
        <f t="shared" si="17"/>
        <v>$</v>
      </c>
      <c r="T328" s="618">
        <f t="shared" si="20"/>
        <v>0</v>
      </c>
      <c r="U328" s="481"/>
    </row>
    <row r="329" spans="1:21" ht="21" customHeight="1">
      <c r="A329" s="481"/>
      <c r="B329" s="612">
        <v>313</v>
      </c>
      <c r="C329" s="613"/>
      <c r="D329" s="1154"/>
      <c r="E329" s="1155"/>
      <c r="F329" s="830"/>
      <c r="G329" s="1156"/>
      <c r="H329" s="1155"/>
      <c r="I329" s="614" t="str">
        <f t="shared" si="21"/>
        <v/>
      </c>
      <c r="J329" s="614"/>
      <c r="K329" s="619" t="str">
        <f t="shared" si="18"/>
        <v/>
      </c>
      <c r="L329" s="619" t="str">
        <f t="shared" si="19"/>
        <v/>
      </c>
      <c r="M329" s="414" t="str">
        <f t="shared" si="14"/>
        <v>$</v>
      </c>
      <c r="N329" s="616" t="str">
        <f t="shared" si="22"/>
        <v/>
      </c>
      <c r="O329" s="416" t="str">
        <f t="shared" si="15"/>
        <v>$</v>
      </c>
      <c r="P329" s="617"/>
      <c r="Q329" s="416" t="str">
        <f t="shared" si="16"/>
        <v>$</v>
      </c>
      <c r="R329" s="617"/>
      <c r="S329" s="414" t="str">
        <f t="shared" si="17"/>
        <v>$</v>
      </c>
      <c r="T329" s="618">
        <f t="shared" si="20"/>
        <v>0</v>
      </c>
      <c r="U329" s="481"/>
    </row>
    <row r="330" spans="1:21" ht="21" customHeight="1">
      <c r="A330" s="481"/>
      <c r="B330" s="612">
        <v>314</v>
      </c>
      <c r="C330" s="613"/>
      <c r="D330" s="1154"/>
      <c r="E330" s="1155"/>
      <c r="F330" s="830"/>
      <c r="G330" s="1156"/>
      <c r="H330" s="1155"/>
      <c r="I330" s="614" t="str">
        <f t="shared" si="21"/>
        <v/>
      </c>
      <c r="J330" s="614"/>
      <c r="K330" s="619" t="str">
        <f t="shared" si="18"/>
        <v/>
      </c>
      <c r="L330" s="619" t="str">
        <f t="shared" si="19"/>
        <v/>
      </c>
      <c r="M330" s="414" t="str">
        <f t="shared" si="14"/>
        <v>$</v>
      </c>
      <c r="N330" s="616" t="str">
        <f t="shared" si="22"/>
        <v/>
      </c>
      <c r="O330" s="416" t="str">
        <f t="shared" si="15"/>
        <v>$</v>
      </c>
      <c r="P330" s="617"/>
      <c r="Q330" s="416" t="str">
        <f t="shared" si="16"/>
        <v>$</v>
      </c>
      <c r="R330" s="617"/>
      <c r="S330" s="414" t="str">
        <f t="shared" si="17"/>
        <v>$</v>
      </c>
      <c r="T330" s="618">
        <f t="shared" si="20"/>
        <v>0</v>
      </c>
      <c r="U330" s="481"/>
    </row>
    <row r="331" spans="1:21" ht="21" customHeight="1">
      <c r="A331" s="481"/>
      <c r="B331" s="612">
        <v>315</v>
      </c>
      <c r="C331" s="613"/>
      <c r="D331" s="1154"/>
      <c r="E331" s="1155"/>
      <c r="F331" s="830"/>
      <c r="G331" s="1156"/>
      <c r="H331" s="1155"/>
      <c r="I331" s="614" t="str">
        <f t="shared" si="21"/>
        <v/>
      </c>
      <c r="J331" s="614"/>
      <c r="K331" s="619" t="str">
        <f t="shared" si="18"/>
        <v/>
      </c>
      <c r="L331" s="619" t="str">
        <f t="shared" si="19"/>
        <v/>
      </c>
      <c r="M331" s="414" t="str">
        <f t="shared" si="14"/>
        <v>$</v>
      </c>
      <c r="N331" s="616" t="str">
        <f t="shared" si="22"/>
        <v/>
      </c>
      <c r="O331" s="416" t="str">
        <f t="shared" si="15"/>
        <v>$</v>
      </c>
      <c r="P331" s="617"/>
      <c r="Q331" s="416" t="str">
        <f t="shared" si="16"/>
        <v>$</v>
      </c>
      <c r="R331" s="617"/>
      <c r="S331" s="414" t="str">
        <f t="shared" si="17"/>
        <v>$</v>
      </c>
      <c r="T331" s="618">
        <f t="shared" si="20"/>
        <v>0</v>
      </c>
      <c r="U331" s="481"/>
    </row>
    <row r="332" spans="1:21" ht="21" customHeight="1">
      <c r="A332" s="481"/>
      <c r="B332" s="612">
        <v>316</v>
      </c>
      <c r="C332" s="613"/>
      <c r="D332" s="1154"/>
      <c r="E332" s="1155"/>
      <c r="F332" s="830"/>
      <c r="G332" s="1156"/>
      <c r="H332" s="1155"/>
      <c r="I332" s="614" t="str">
        <f t="shared" si="21"/>
        <v/>
      </c>
      <c r="J332" s="614"/>
      <c r="K332" s="619" t="str">
        <f t="shared" si="18"/>
        <v/>
      </c>
      <c r="L332" s="619" t="str">
        <f t="shared" si="19"/>
        <v/>
      </c>
      <c r="M332" s="414" t="str">
        <f t="shared" si="14"/>
        <v>$</v>
      </c>
      <c r="N332" s="616" t="str">
        <f t="shared" si="22"/>
        <v/>
      </c>
      <c r="O332" s="416" t="str">
        <f t="shared" si="15"/>
        <v>$</v>
      </c>
      <c r="P332" s="617"/>
      <c r="Q332" s="416" t="str">
        <f t="shared" si="16"/>
        <v>$</v>
      </c>
      <c r="R332" s="617"/>
      <c r="S332" s="414" t="str">
        <f t="shared" si="17"/>
        <v>$</v>
      </c>
      <c r="T332" s="618">
        <f t="shared" si="20"/>
        <v>0</v>
      </c>
      <c r="U332" s="481"/>
    </row>
    <row r="333" spans="1:21" ht="21" customHeight="1">
      <c r="A333" s="481"/>
      <c r="B333" s="612">
        <v>317</v>
      </c>
      <c r="C333" s="613"/>
      <c r="D333" s="1154"/>
      <c r="E333" s="1155"/>
      <c r="F333" s="830"/>
      <c r="G333" s="1156"/>
      <c r="H333" s="1155"/>
      <c r="I333" s="614" t="str">
        <f t="shared" si="21"/>
        <v/>
      </c>
      <c r="J333" s="614"/>
      <c r="K333" s="619" t="str">
        <f t="shared" si="18"/>
        <v/>
      </c>
      <c r="L333" s="619" t="str">
        <f t="shared" si="19"/>
        <v/>
      </c>
      <c r="M333" s="414" t="str">
        <f t="shared" si="14"/>
        <v>$</v>
      </c>
      <c r="N333" s="616" t="str">
        <f t="shared" si="22"/>
        <v/>
      </c>
      <c r="O333" s="416" t="str">
        <f t="shared" si="15"/>
        <v>$</v>
      </c>
      <c r="P333" s="617"/>
      <c r="Q333" s="416" t="str">
        <f t="shared" si="16"/>
        <v>$</v>
      </c>
      <c r="R333" s="617"/>
      <c r="S333" s="414" t="str">
        <f t="shared" si="17"/>
        <v>$</v>
      </c>
      <c r="T333" s="618">
        <f t="shared" si="20"/>
        <v>0</v>
      </c>
      <c r="U333" s="481"/>
    </row>
    <row r="334" spans="1:21" ht="21" customHeight="1">
      <c r="A334" s="481"/>
      <c r="B334" s="612">
        <v>318</v>
      </c>
      <c r="C334" s="613"/>
      <c r="D334" s="1154"/>
      <c r="E334" s="1155"/>
      <c r="F334" s="830"/>
      <c r="G334" s="1156"/>
      <c r="H334" s="1155"/>
      <c r="I334" s="614" t="str">
        <f t="shared" si="21"/>
        <v/>
      </c>
      <c r="J334" s="614"/>
      <c r="K334" s="619" t="str">
        <f t="shared" si="18"/>
        <v/>
      </c>
      <c r="L334" s="619" t="str">
        <f t="shared" si="19"/>
        <v/>
      </c>
      <c r="M334" s="414" t="str">
        <f t="shared" si="14"/>
        <v>$</v>
      </c>
      <c r="N334" s="616" t="str">
        <f t="shared" si="22"/>
        <v/>
      </c>
      <c r="O334" s="416" t="str">
        <f t="shared" si="15"/>
        <v>$</v>
      </c>
      <c r="P334" s="617"/>
      <c r="Q334" s="416" t="str">
        <f t="shared" si="16"/>
        <v>$</v>
      </c>
      <c r="R334" s="617"/>
      <c r="S334" s="414" t="str">
        <f t="shared" si="17"/>
        <v>$</v>
      </c>
      <c r="T334" s="618">
        <f t="shared" si="20"/>
        <v>0</v>
      </c>
      <c r="U334" s="481"/>
    </row>
    <row r="335" spans="1:21" ht="21" customHeight="1">
      <c r="A335" s="481"/>
      <c r="B335" s="612">
        <v>319</v>
      </c>
      <c r="C335" s="613"/>
      <c r="D335" s="1154"/>
      <c r="E335" s="1155"/>
      <c r="F335" s="830"/>
      <c r="G335" s="1156"/>
      <c r="H335" s="1155"/>
      <c r="I335" s="614" t="str">
        <f t="shared" si="21"/>
        <v/>
      </c>
      <c r="J335" s="614"/>
      <c r="K335" s="619" t="str">
        <f t="shared" si="18"/>
        <v/>
      </c>
      <c r="L335" s="619" t="str">
        <f t="shared" si="19"/>
        <v/>
      </c>
      <c r="M335" s="414" t="str">
        <f t="shared" si="14"/>
        <v>$</v>
      </c>
      <c r="N335" s="616" t="str">
        <f t="shared" si="22"/>
        <v/>
      </c>
      <c r="O335" s="416" t="str">
        <f t="shared" si="15"/>
        <v>$</v>
      </c>
      <c r="P335" s="617"/>
      <c r="Q335" s="416" t="str">
        <f t="shared" si="16"/>
        <v>$</v>
      </c>
      <c r="R335" s="617"/>
      <c r="S335" s="414" t="str">
        <f t="shared" si="17"/>
        <v>$</v>
      </c>
      <c r="T335" s="618">
        <f t="shared" si="20"/>
        <v>0</v>
      </c>
      <c r="U335" s="481"/>
    </row>
    <row r="336" spans="1:21" ht="21" customHeight="1">
      <c r="A336" s="481"/>
      <c r="B336" s="612">
        <v>320</v>
      </c>
      <c r="C336" s="613"/>
      <c r="D336" s="1154"/>
      <c r="E336" s="1155"/>
      <c r="F336" s="830"/>
      <c r="G336" s="1156"/>
      <c r="H336" s="1155"/>
      <c r="I336" s="614" t="str">
        <f t="shared" si="21"/>
        <v/>
      </c>
      <c r="J336" s="614"/>
      <c r="K336" s="619" t="str">
        <f t="shared" si="18"/>
        <v/>
      </c>
      <c r="L336" s="619" t="str">
        <f t="shared" si="19"/>
        <v/>
      </c>
      <c r="M336" s="414" t="str">
        <f t="shared" si="14"/>
        <v>$</v>
      </c>
      <c r="N336" s="616" t="str">
        <f t="shared" si="22"/>
        <v/>
      </c>
      <c r="O336" s="416" t="str">
        <f t="shared" si="15"/>
        <v>$</v>
      </c>
      <c r="P336" s="617"/>
      <c r="Q336" s="416" t="str">
        <f t="shared" si="16"/>
        <v>$</v>
      </c>
      <c r="R336" s="617"/>
      <c r="S336" s="414" t="str">
        <f t="shared" si="17"/>
        <v>$</v>
      </c>
      <c r="T336" s="618">
        <f t="shared" si="20"/>
        <v>0</v>
      </c>
      <c r="U336" s="481"/>
    </row>
    <row r="337" spans="1:21" ht="21" customHeight="1">
      <c r="A337" s="481"/>
      <c r="B337" s="612">
        <v>321</v>
      </c>
      <c r="C337" s="613"/>
      <c r="D337" s="1154"/>
      <c r="E337" s="1155"/>
      <c r="F337" s="830"/>
      <c r="G337" s="1156"/>
      <c r="H337" s="1155"/>
      <c r="I337" s="614" t="str">
        <f t="shared" si="21"/>
        <v/>
      </c>
      <c r="J337" s="614"/>
      <c r="K337" s="619" t="str">
        <f t="shared" si="18"/>
        <v/>
      </c>
      <c r="L337" s="619" t="str">
        <f t="shared" si="19"/>
        <v/>
      </c>
      <c r="M337" s="414" t="str">
        <f t="shared" si="14"/>
        <v>$</v>
      </c>
      <c r="N337" s="616" t="str">
        <f t="shared" si="22"/>
        <v/>
      </c>
      <c r="O337" s="416" t="str">
        <f t="shared" si="15"/>
        <v>$</v>
      </c>
      <c r="P337" s="617"/>
      <c r="Q337" s="416" t="str">
        <f t="shared" si="16"/>
        <v>$</v>
      </c>
      <c r="R337" s="617"/>
      <c r="S337" s="414" t="str">
        <f t="shared" si="17"/>
        <v>$</v>
      </c>
      <c r="T337" s="618">
        <f t="shared" si="20"/>
        <v>0</v>
      </c>
      <c r="U337" s="481"/>
    </row>
    <row r="338" spans="1:21" ht="21" customHeight="1">
      <c r="A338" s="481"/>
      <c r="B338" s="612">
        <v>322</v>
      </c>
      <c r="C338" s="613"/>
      <c r="D338" s="1154"/>
      <c r="E338" s="1155"/>
      <c r="F338" s="830"/>
      <c r="G338" s="1156"/>
      <c r="H338" s="1155"/>
      <c r="I338" s="614" t="str">
        <f t="shared" si="21"/>
        <v/>
      </c>
      <c r="J338" s="614"/>
      <c r="K338" s="619" t="str">
        <f t="shared" si="18"/>
        <v/>
      </c>
      <c r="L338" s="619" t="str">
        <f t="shared" si="19"/>
        <v/>
      </c>
      <c r="M338" s="414" t="str">
        <f t="shared" si="14"/>
        <v>$</v>
      </c>
      <c r="N338" s="616" t="str">
        <f t="shared" ref="N338:N401" si="23">IFERROR(L338*$E$11,"")</f>
        <v/>
      </c>
      <c r="O338" s="416" t="str">
        <f t="shared" si="15"/>
        <v>$</v>
      </c>
      <c r="P338" s="617"/>
      <c r="Q338" s="416" t="str">
        <f t="shared" si="16"/>
        <v>$</v>
      </c>
      <c r="R338" s="617"/>
      <c r="S338" s="414" t="str">
        <f t="shared" si="17"/>
        <v>$</v>
      </c>
      <c r="T338" s="618">
        <f t="shared" si="20"/>
        <v>0</v>
      </c>
      <c r="U338" s="481"/>
    </row>
    <row r="339" spans="1:21" ht="21" customHeight="1">
      <c r="A339" s="481"/>
      <c r="B339" s="612">
        <v>323</v>
      </c>
      <c r="C339" s="613"/>
      <c r="D339" s="1154"/>
      <c r="E339" s="1155"/>
      <c r="F339" s="830"/>
      <c r="G339" s="1156"/>
      <c r="H339" s="1155"/>
      <c r="I339" s="614" t="str">
        <f t="shared" si="21"/>
        <v/>
      </c>
      <c r="J339" s="614"/>
      <c r="K339" s="619" t="str">
        <f t="shared" si="18"/>
        <v/>
      </c>
      <c r="L339" s="619" t="str">
        <f t="shared" si="19"/>
        <v/>
      </c>
      <c r="M339" s="414" t="str">
        <f t="shared" si="14"/>
        <v>$</v>
      </c>
      <c r="N339" s="616" t="str">
        <f t="shared" si="23"/>
        <v/>
      </c>
      <c r="O339" s="416" t="str">
        <f t="shared" si="15"/>
        <v>$</v>
      </c>
      <c r="P339" s="617"/>
      <c r="Q339" s="416" t="str">
        <f t="shared" si="16"/>
        <v>$</v>
      </c>
      <c r="R339" s="617"/>
      <c r="S339" s="414" t="str">
        <f t="shared" si="17"/>
        <v>$</v>
      </c>
      <c r="T339" s="618">
        <f t="shared" si="20"/>
        <v>0</v>
      </c>
      <c r="U339" s="481"/>
    </row>
    <row r="340" spans="1:21" ht="21" customHeight="1">
      <c r="A340" s="481"/>
      <c r="B340" s="612">
        <v>324</v>
      </c>
      <c r="C340" s="613"/>
      <c r="D340" s="1154"/>
      <c r="E340" s="1155"/>
      <c r="F340" s="830"/>
      <c r="G340" s="1156"/>
      <c r="H340" s="1155"/>
      <c r="I340" s="614" t="str">
        <f t="shared" si="21"/>
        <v/>
      </c>
      <c r="J340" s="614"/>
      <c r="K340" s="619" t="str">
        <f t="shared" si="18"/>
        <v/>
      </c>
      <c r="L340" s="619" t="str">
        <f t="shared" si="19"/>
        <v/>
      </c>
      <c r="M340" s="414" t="str">
        <f t="shared" si="14"/>
        <v>$</v>
      </c>
      <c r="N340" s="616" t="str">
        <f t="shared" si="23"/>
        <v/>
      </c>
      <c r="O340" s="416" t="str">
        <f t="shared" si="15"/>
        <v>$</v>
      </c>
      <c r="P340" s="617"/>
      <c r="Q340" s="416" t="str">
        <f t="shared" si="16"/>
        <v>$</v>
      </c>
      <c r="R340" s="617"/>
      <c r="S340" s="414" t="str">
        <f t="shared" si="17"/>
        <v>$</v>
      </c>
      <c r="T340" s="618">
        <f t="shared" si="20"/>
        <v>0</v>
      </c>
      <c r="U340" s="481"/>
    </row>
    <row r="341" spans="1:21" ht="21" customHeight="1">
      <c r="A341" s="481"/>
      <c r="B341" s="612">
        <v>325</v>
      </c>
      <c r="C341" s="613"/>
      <c r="D341" s="1154"/>
      <c r="E341" s="1155"/>
      <c r="F341" s="830"/>
      <c r="G341" s="1156"/>
      <c r="H341" s="1155"/>
      <c r="I341" s="614" t="str">
        <f t="shared" si="21"/>
        <v/>
      </c>
      <c r="J341" s="614"/>
      <c r="K341" s="619" t="str">
        <f t="shared" si="18"/>
        <v/>
      </c>
      <c r="L341" s="619" t="str">
        <f t="shared" si="19"/>
        <v/>
      </c>
      <c r="M341" s="414" t="str">
        <f t="shared" si="14"/>
        <v>$</v>
      </c>
      <c r="N341" s="616" t="str">
        <f t="shared" si="23"/>
        <v/>
      </c>
      <c r="O341" s="416" t="str">
        <f t="shared" si="15"/>
        <v>$</v>
      </c>
      <c r="P341" s="617"/>
      <c r="Q341" s="416" t="str">
        <f t="shared" si="16"/>
        <v>$</v>
      </c>
      <c r="R341" s="617"/>
      <c r="S341" s="414" t="str">
        <f t="shared" si="17"/>
        <v>$</v>
      </c>
      <c r="T341" s="618">
        <f t="shared" si="20"/>
        <v>0</v>
      </c>
      <c r="U341" s="481"/>
    </row>
    <row r="342" spans="1:21" ht="21" customHeight="1">
      <c r="A342" s="481"/>
      <c r="B342" s="612">
        <v>326</v>
      </c>
      <c r="C342" s="613"/>
      <c r="D342" s="1154"/>
      <c r="E342" s="1155"/>
      <c r="F342" s="830"/>
      <c r="G342" s="1156"/>
      <c r="H342" s="1155"/>
      <c r="I342" s="614" t="str">
        <f t="shared" si="21"/>
        <v/>
      </c>
      <c r="J342" s="614"/>
      <c r="K342" s="619" t="str">
        <f t="shared" si="18"/>
        <v/>
      </c>
      <c r="L342" s="619" t="str">
        <f t="shared" si="19"/>
        <v/>
      </c>
      <c r="M342" s="414" t="str">
        <f t="shared" si="14"/>
        <v>$</v>
      </c>
      <c r="N342" s="616" t="str">
        <f t="shared" si="23"/>
        <v/>
      </c>
      <c r="O342" s="416" t="str">
        <f t="shared" si="15"/>
        <v>$</v>
      </c>
      <c r="P342" s="617"/>
      <c r="Q342" s="416" t="str">
        <f t="shared" si="16"/>
        <v>$</v>
      </c>
      <c r="R342" s="617"/>
      <c r="S342" s="414" t="str">
        <f t="shared" si="17"/>
        <v>$</v>
      </c>
      <c r="T342" s="618">
        <f t="shared" si="20"/>
        <v>0</v>
      </c>
      <c r="U342" s="481"/>
    </row>
    <row r="343" spans="1:21" ht="21" customHeight="1">
      <c r="A343" s="481"/>
      <c r="B343" s="612">
        <v>327</v>
      </c>
      <c r="C343" s="613"/>
      <c r="D343" s="1154"/>
      <c r="E343" s="1155"/>
      <c r="F343" s="830"/>
      <c r="G343" s="1156"/>
      <c r="H343" s="1155"/>
      <c r="I343" s="614" t="str">
        <f t="shared" si="21"/>
        <v/>
      </c>
      <c r="J343" s="614"/>
      <c r="K343" s="619" t="str">
        <f t="shared" si="18"/>
        <v/>
      </c>
      <c r="L343" s="619" t="str">
        <f t="shared" si="19"/>
        <v/>
      </c>
      <c r="M343" s="414" t="str">
        <f t="shared" si="14"/>
        <v>$</v>
      </c>
      <c r="N343" s="616" t="str">
        <f t="shared" si="23"/>
        <v/>
      </c>
      <c r="O343" s="416" t="str">
        <f t="shared" si="15"/>
        <v>$</v>
      </c>
      <c r="P343" s="617"/>
      <c r="Q343" s="416" t="str">
        <f t="shared" si="16"/>
        <v>$</v>
      </c>
      <c r="R343" s="617"/>
      <c r="S343" s="414" t="str">
        <f t="shared" si="17"/>
        <v>$</v>
      </c>
      <c r="T343" s="618">
        <f t="shared" si="20"/>
        <v>0</v>
      </c>
      <c r="U343" s="481"/>
    </row>
    <row r="344" spans="1:21" ht="21" customHeight="1">
      <c r="A344" s="481"/>
      <c r="B344" s="612">
        <v>328</v>
      </c>
      <c r="C344" s="613"/>
      <c r="D344" s="1154"/>
      <c r="E344" s="1155"/>
      <c r="F344" s="830"/>
      <c r="G344" s="1156"/>
      <c r="H344" s="1155"/>
      <c r="I344" s="614" t="str">
        <f t="shared" si="21"/>
        <v/>
      </c>
      <c r="J344" s="614"/>
      <c r="K344" s="619" t="str">
        <f t="shared" si="18"/>
        <v/>
      </c>
      <c r="L344" s="619" t="str">
        <f t="shared" si="19"/>
        <v/>
      </c>
      <c r="M344" s="414" t="str">
        <f t="shared" si="14"/>
        <v>$</v>
      </c>
      <c r="N344" s="616" t="str">
        <f t="shared" si="23"/>
        <v/>
      </c>
      <c r="O344" s="416" t="str">
        <f t="shared" si="15"/>
        <v>$</v>
      </c>
      <c r="P344" s="617"/>
      <c r="Q344" s="416" t="str">
        <f t="shared" si="16"/>
        <v>$</v>
      </c>
      <c r="R344" s="617"/>
      <c r="S344" s="414" t="str">
        <f t="shared" si="17"/>
        <v>$</v>
      </c>
      <c r="T344" s="618">
        <f t="shared" si="20"/>
        <v>0</v>
      </c>
      <c r="U344" s="481"/>
    </row>
    <row r="345" spans="1:21" ht="21" customHeight="1">
      <c r="A345" s="481"/>
      <c r="B345" s="612">
        <v>329</v>
      </c>
      <c r="C345" s="613"/>
      <c r="D345" s="1154"/>
      <c r="E345" s="1155"/>
      <c r="F345" s="830"/>
      <c r="G345" s="1156"/>
      <c r="H345" s="1155"/>
      <c r="I345" s="614" t="str">
        <f t="shared" si="21"/>
        <v/>
      </c>
      <c r="J345" s="614"/>
      <c r="K345" s="619" t="str">
        <f t="shared" si="18"/>
        <v/>
      </c>
      <c r="L345" s="619" t="str">
        <f t="shared" si="19"/>
        <v/>
      </c>
      <c r="M345" s="414" t="str">
        <f t="shared" si="14"/>
        <v>$</v>
      </c>
      <c r="N345" s="616" t="str">
        <f t="shared" si="23"/>
        <v/>
      </c>
      <c r="O345" s="416" t="str">
        <f t="shared" si="15"/>
        <v>$</v>
      </c>
      <c r="P345" s="617"/>
      <c r="Q345" s="416" t="str">
        <f t="shared" si="16"/>
        <v>$</v>
      </c>
      <c r="R345" s="617"/>
      <c r="S345" s="414" t="str">
        <f t="shared" si="17"/>
        <v>$</v>
      </c>
      <c r="T345" s="618">
        <f t="shared" si="20"/>
        <v>0</v>
      </c>
      <c r="U345" s="481"/>
    </row>
    <row r="346" spans="1:21" ht="21" customHeight="1">
      <c r="A346" s="481"/>
      <c r="B346" s="612">
        <v>330</v>
      </c>
      <c r="C346" s="613"/>
      <c r="D346" s="1154"/>
      <c r="E346" s="1155"/>
      <c r="F346" s="830"/>
      <c r="G346" s="1156"/>
      <c r="H346" s="1155"/>
      <c r="I346" s="614" t="str">
        <f t="shared" si="21"/>
        <v/>
      </c>
      <c r="J346" s="614"/>
      <c r="K346" s="619" t="str">
        <f t="shared" si="18"/>
        <v/>
      </c>
      <c r="L346" s="619" t="str">
        <f t="shared" si="19"/>
        <v/>
      </c>
      <c r="M346" s="414" t="str">
        <f t="shared" si="14"/>
        <v>$</v>
      </c>
      <c r="N346" s="616" t="str">
        <f t="shared" si="23"/>
        <v/>
      </c>
      <c r="O346" s="416" t="str">
        <f t="shared" si="15"/>
        <v>$</v>
      </c>
      <c r="P346" s="617"/>
      <c r="Q346" s="416" t="str">
        <f t="shared" si="16"/>
        <v>$</v>
      </c>
      <c r="R346" s="617"/>
      <c r="S346" s="414" t="str">
        <f t="shared" si="17"/>
        <v>$</v>
      </c>
      <c r="T346" s="618">
        <f t="shared" si="20"/>
        <v>0</v>
      </c>
      <c r="U346" s="481"/>
    </row>
    <row r="347" spans="1:21" ht="21" customHeight="1">
      <c r="A347" s="481"/>
      <c r="B347" s="612">
        <v>331</v>
      </c>
      <c r="C347" s="613"/>
      <c r="D347" s="1154"/>
      <c r="E347" s="1155"/>
      <c r="F347" s="830"/>
      <c r="G347" s="1156"/>
      <c r="H347" s="1155"/>
      <c r="I347" s="614" t="str">
        <f t="shared" si="21"/>
        <v/>
      </c>
      <c r="J347" s="614"/>
      <c r="K347" s="619" t="str">
        <f t="shared" si="18"/>
        <v/>
      </c>
      <c r="L347" s="619" t="str">
        <f t="shared" si="19"/>
        <v/>
      </c>
      <c r="M347" s="414" t="str">
        <f t="shared" si="14"/>
        <v>$</v>
      </c>
      <c r="N347" s="616" t="str">
        <f t="shared" si="23"/>
        <v/>
      </c>
      <c r="O347" s="416" t="str">
        <f t="shared" si="15"/>
        <v>$</v>
      </c>
      <c r="P347" s="617"/>
      <c r="Q347" s="416" t="str">
        <f t="shared" si="16"/>
        <v>$</v>
      </c>
      <c r="R347" s="617"/>
      <c r="S347" s="414" t="str">
        <f t="shared" si="17"/>
        <v>$</v>
      </c>
      <c r="T347" s="618">
        <f t="shared" si="20"/>
        <v>0</v>
      </c>
      <c r="U347" s="481"/>
    </row>
    <row r="348" spans="1:21" ht="21" customHeight="1">
      <c r="A348" s="481"/>
      <c r="B348" s="612">
        <v>332</v>
      </c>
      <c r="C348" s="613"/>
      <c r="D348" s="1154"/>
      <c r="E348" s="1155"/>
      <c r="F348" s="830"/>
      <c r="G348" s="1156"/>
      <c r="H348" s="1155"/>
      <c r="I348" s="614" t="str">
        <f t="shared" si="21"/>
        <v/>
      </c>
      <c r="J348" s="614"/>
      <c r="K348" s="619" t="str">
        <f t="shared" si="18"/>
        <v/>
      </c>
      <c r="L348" s="619" t="str">
        <f t="shared" si="19"/>
        <v/>
      </c>
      <c r="M348" s="414" t="str">
        <f t="shared" si="14"/>
        <v>$</v>
      </c>
      <c r="N348" s="616" t="str">
        <f t="shared" si="23"/>
        <v/>
      </c>
      <c r="O348" s="416" t="str">
        <f t="shared" si="15"/>
        <v>$</v>
      </c>
      <c r="P348" s="617"/>
      <c r="Q348" s="416" t="str">
        <f t="shared" si="16"/>
        <v>$</v>
      </c>
      <c r="R348" s="617"/>
      <c r="S348" s="414" t="str">
        <f t="shared" si="17"/>
        <v>$</v>
      </c>
      <c r="T348" s="618">
        <f t="shared" si="20"/>
        <v>0</v>
      </c>
      <c r="U348" s="481"/>
    </row>
    <row r="349" spans="1:21" ht="21" customHeight="1">
      <c r="A349" s="481"/>
      <c r="B349" s="612">
        <v>333</v>
      </c>
      <c r="C349" s="613"/>
      <c r="D349" s="1154"/>
      <c r="E349" s="1155"/>
      <c r="F349" s="830"/>
      <c r="G349" s="1156"/>
      <c r="H349" s="1155"/>
      <c r="I349" s="614" t="str">
        <f t="shared" si="21"/>
        <v/>
      </c>
      <c r="J349" s="614"/>
      <c r="K349" s="619" t="str">
        <f t="shared" si="18"/>
        <v/>
      </c>
      <c r="L349" s="619" t="str">
        <f t="shared" si="19"/>
        <v/>
      </c>
      <c r="M349" s="414" t="str">
        <f t="shared" si="14"/>
        <v>$</v>
      </c>
      <c r="N349" s="616" t="str">
        <f t="shared" si="23"/>
        <v/>
      </c>
      <c r="O349" s="416" t="str">
        <f t="shared" si="15"/>
        <v>$</v>
      </c>
      <c r="P349" s="617"/>
      <c r="Q349" s="416" t="str">
        <f t="shared" si="16"/>
        <v>$</v>
      </c>
      <c r="R349" s="617"/>
      <c r="S349" s="414" t="str">
        <f t="shared" si="17"/>
        <v>$</v>
      </c>
      <c r="T349" s="618">
        <f t="shared" si="20"/>
        <v>0</v>
      </c>
      <c r="U349" s="481"/>
    </row>
    <row r="350" spans="1:21" ht="21" customHeight="1">
      <c r="A350" s="481"/>
      <c r="B350" s="612">
        <v>334</v>
      </c>
      <c r="C350" s="613"/>
      <c r="D350" s="1154"/>
      <c r="E350" s="1155"/>
      <c r="F350" s="830"/>
      <c r="G350" s="1156"/>
      <c r="H350" s="1155"/>
      <c r="I350" s="614" t="str">
        <f t="shared" si="21"/>
        <v/>
      </c>
      <c r="J350" s="614"/>
      <c r="K350" s="619" t="str">
        <f t="shared" si="18"/>
        <v/>
      </c>
      <c r="L350" s="619" t="str">
        <f t="shared" si="19"/>
        <v/>
      </c>
      <c r="M350" s="414" t="str">
        <f t="shared" si="14"/>
        <v>$</v>
      </c>
      <c r="N350" s="616" t="str">
        <f t="shared" si="23"/>
        <v/>
      </c>
      <c r="O350" s="416" t="str">
        <f t="shared" si="15"/>
        <v>$</v>
      </c>
      <c r="P350" s="617"/>
      <c r="Q350" s="416" t="str">
        <f t="shared" si="16"/>
        <v>$</v>
      </c>
      <c r="R350" s="617"/>
      <c r="S350" s="414" t="str">
        <f t="shared" si="17"/>
        <v>$</v>
      </c>
      <c r="T350" s="618">
        <f t="shared" si="20"/>
        <v>0</v>
      </c>
      <c r="U350" s="481"/>
    </row>
    <row r="351" spans="1:21" ht="21" customHeight="1">
      <c r="A351" s="481"/>
      <c r="B351" s="612">
        <v>335</v>
      </c>
      <c r="C351" s="613"/>
      <c r="D351" s="1154"/>
      <c r="E351" s="1155"/>
      <c r="F351" s="830"/>
      <c r="G351" s="1156"/>
      <c r="H351" s="1155"/>
      <c r="I351" s="614" t="str">
        <f t="shared" si="21"/>
        <v/>
      </c>
      <c r="J351" s="614"/>
      <c r="K351" s="619" t="str">
        <f t="shared" si="18"/>
        <v/>
      </c>
      <c r="L351" s="619" t="str">
        <f t="shared" si="19"/>
        <v/>
      </c>
      <c r="M351" s="414" t="str">
        <f t="shared" si="14"/>
        <v>$</v>
      </c>
      <c r="N351" s="616" t="str">
        <f t="shared" si="23"/>
        <v/>
      </c>
      <c r="O351" s="416" t="str">
        <f t="shared" si="15"/>
        <v>$</v>
      </c>
      <c r="P351" s="617"/>
      <c r="Q351" s="416" t="str">
        <f t="shared" si="16"/>
        <v>$</v>
      </c>
      <c r="R351" s="617"/>
      <c r="S351" s="414" t="str">
        <f t="shared" si="17"/>
        <v>$</v>
      </c>
      <c r="T351" s="618">
        <f t="shared" si="20"/>
        <v>0</v>
      </c>
      <c r="U351" s="481"/>
    </row>
    <row r="352" spans="1:21" ht="21" customHeight="1">
      <c r="A352" s="481"/>
      <c r="B352" s="612">
        <v>336</v>
      </c>
      <c r="C352" s="613"/>
      <c r="D352" s="1154"/>
      <c r="E352" s="1155"/>
      <c r="F352" s="830"/>
      <c r="G352" s="1156"/>
      <c r="H352" s="1155"/>
      <c r="I352" s="614" t="str">
        <f t="shared" si="21"/>
        <v/>
      </c>
      <c r="J352" s="614"/>
      <c r="K352" s="619" t="str">
        <f t="shared" si="18"/>
        <v/>
      </c>
      <c r="L352" s="619" t="str">
        <f t="shared" si="19"/>
        <v/>
      </c>
      <c r="M352" s="414" t="str">
        <f t="shared" si="14"/>
        <v>$</v>
      </c>
      <c r="N352" s="616" t="str">
        <f t="shared" si="23"/>
        <v/>
      </c>
      <c r="O352" s="416" t="str">
        <f t="shared" si="15"/>
        <v>$</v>
      </c>
      <c r="P352" s="617"/>
      <c r="Q352" s="416" t="str">
        <f t="shared" si="16"/>
        <v>$</v>
      </c>
      <c r="R352" s="617"/>
      <c r="S352" s="414" t="str">
        <f t="shared" si="17"/>
        <v>$</v>
      </c>
      <c r="T352" s="618">
        <f t="shared" si="20"/>
        <v>0</v>
      </c>
      <c r="U352" s="481"/>
    </row>
    <row r="353" spans="1:21" ht="21" customHeight="1">
      <c r="A353" s="481"/>
      <c r="B353" s="612">
        <v>337</v>
      </c>
      <c r="C353" s="613"/>
      <c r="D353" s="1154"/>
      <c r="E353" s="1155"/>
      <c r="F353" s="830"/>
      <c r="G353" s="1156"/>
      <c r="H353" s="1155"/>
      <c r="I353" s="614" t="str">
        <f t="shared" si="21"/>
        <v/>
      </c>
      <c r="J353" s="614"/>
      <c r="K353" s="619" t="str">
        <f t="shared" si="18"/>
        <v/>
      </c>
      <c r="L353" s="619" t="str">
        <f t="shared" si="19"/>
        <v/>
      </c>
      <c r="M353" s="414" t="str">
        <f t="shared" si="14"/>
        <v>$</v>
      </c>
      <c r="N353" s="616" t="str">
        <f t="shared" si="23"/>
        <v/>
      </c>
      <c r="O353" s="416" t="str">
        <f t="shared" si="15"/>
        <v>$</v>
      </c>
      <c r="P353" s="617"/>
      <c r="Q353" s="416" t="str">
        <f t="shared" si="16"/>
        <v>$</v>
      </c>
      <c r="R353" s="617"/>
      <c r="S353" s="414" t="str">
        <f t="shared" si="17"/>
        <v>$</v>
      </c>
      <c r="T353" s="618">
        <f t="shared" si="20"/>
        <v>0</v>
      </c>
      <c r="U353" s="481"/>
    </row>
    <row r="354" spans="1:21" ht="21" customHeight="1">
      <c r="A354" s="481"/>
      <c r="B354" s="612">
        <v>338</v>
      </c>
      <c r="C354" s="613"/>
      <c r="D354" s="1154"/>
      <c r="E354" s="1155"/>
      <c r="F354" s="830"/>
      <c r="G354" s="1156"/>
      <c r="H354" s="1155"/>
      <c r="I354" s="614" t="str">
        <f t="shared" si="21"/>
        <v/>
      </c>
      <c r="J354" s="614"/>
      <c r="K354" s="619" t="str">
        <f t="shared" si="18"/>
        <v/>
      </c>
      <c r="L354" s="619" t="str">
        <f t="shared" si="19"/>
        <v/>
      </c>
      <c r="M354" s="414" t="str">
        <f t="shared" si="14"/>
        <v>$</v>
      </c>
      <c r="N354" s="616" t="str">
        <f t="shared" si="23"/>
        <v/>
      </c>
      <c r="O354" s="416" t="str">
        <f t="shared" si="15"/>
        <v>$</v>
      </c>
      <c r="P354" s="617"/>
      <c r="Q354" s="416" t="str">
        <f t="shared" si="16"/>
        <v>$</v>
      </c>
      <c r="R354" s="617"/>
      <c r="S354" s="414" t="str">
        <f t="shared" si="17"/>
        <v>$</v>
      </c>
      <c r="T354" s="618">
        <f t="shared" si="20"/>
        <v>0</v>
      </c>
      <c r="U354" s="481"/>
    </row>
    <row r="355" spans="1:21" ht="21" customHeight="1">
      <c r="A355" s="481"/>
      <c r="B355" s="612">
        <v>339</v>
      </c>
      <c r="C355" s="613"/>
      <c r="D355" s="1154"/>
      <c r="E355" s="1155"/>
      <c r="F355" s="830"/>
      <c r="G355" s="1156"/>
      <c r="H355" s="1155"/>
      <c r="I355" s="614" t="str">
        <f t="shared" si="21"/>
        <v/>
      </c>
      <c r="J355" s="614"/>
      <c r="K355" s="619" t="str">
        <f t="shared" si="18"/>
        <v/>
      </c>
      <c r="L355" s="619" t="str">
        <f t="shared" si="19"/>
        <v/>
      </c>
      <c r="M355" s="414" t="str">
        <f t="shared" si="14"/>
        <v>$</v>
      </c>
      <c r="N355" s="616" t="str">
        <f t="shared" si="23"/>
        <v/>
      </c>
      <c r="O355" s="416" t="str">
        <f t="shared" si="15"/>
        <v>$</v>
      </c>
      <c r="P355" s="617"/>
      <c r="Q355" s="416" t="str">
        <f t="shared" si="16"/>
        <v>$</v>
      </c>
      <c r="R355" s="617"/>
      <c r="S355" s="414" t="str">
        <f t="shared" si="17"/>
        <v>$</v>
      </c>
      <c r="T355" s="618">
        <f t="shared" si="20"/>
        <v>0</v>
      </c>
      <c r="U355" s="481"/>
    </row>
    <row r="356" spans="1:21" ht="21" customHeight="1">
      <c r="A356" s="481"/>
      <c r="B356" s="612">
        <v>340</v>
      </c>
      <c r="C356" s="613"/>
      <c r="D356" s="1154"/>
      <c r="E356" s="1155"/>
      <c r="F356" s="830"/>
      <c r="G356" s="1156"/>
      <c r="H356" s="1155"/>
      <c r="I356" s="614" t="str">
        <f t="shared" si="21"/>
        <v/>
      </c>
      <c r="J356" s="614"/>
      <c r="K356" s="619" t="str">
        <f t="shared" si="18"/>
        <v/>
      </c>
      <c r="L356" s="619" t="str">
        <f t="shared" si="19"/>
        <v/>
      </c>
      <c r="M356" s="414" t="str">
        <f t="shared" si="14"/>
        <v>$</v>
      </c>
      <c r="N356" s="616" t="str">
        <f t="shared" si="23"/>
        <v/>
      </c>
      <c r="O356" s="416" t="str">
        <f t="shared" si="15"/>
        <v>$</v>
      </c>
      <c r="P356" s="617"/>
      <c r="Q356" s="416" t="str">
        <f t="shared" si="16"/>
        <v>$</v>
      </c>
      <c r="R356" s="617"/>
      <c r="S356" s="414" t="str">
        <f t="shared" si="17"/>
        <v>$</v>
      </c>
      <c r="T356" s="618">
        <f t="shared" si="20"/>
        <v>0</v>
      </c>
      <c r="U356" s="481"/>
    </row>
    <row r="357" spans="1:21" ht="21" customHeight="1">
      <c r="A357" s="481"/>
      <c r="B357" s="612">
        <v>341</v>
      </c>
      <c r="C357" s="613"/>
      <c r="D357" s="1154"/>
      <c r="E357" s="1155"/>
      <c r="F357" s="830"/>
      <c r="G357" s="1156"/>
      <c r="H357" s="1155"/>
      <c r="I357" s="614" t="str">
        <f t="shared" si="21"/>
        <v/>
      </c>
      <c r="J357" s="614"/>
      <c r="K357" s="619" t="str">
        <f t="shared" si="18"/>
        <v/>
      </c>
      <c r="L357" s="619" t="str">
        <f t="shared" si="19"/>
        <v/>
      </c>
      <c r="M357" s="414" t="str">
        <f t="shared" si="14"/>
        <v>$</v>
      </c>
      <c r="N357" s="616" t="str">
        <f t="shared" si="23"/>
        <v/>
      </c>
      <c r="O357" s="416" t="str">
        <f t="shared" si="15"/>
        <v>$</v>
      </c>
      <c r="P357" s="617"/>
      <c r="Q357" s="416" t="str">
        <f t="shared" si="16"/>
        <v>$</v>
      </c>
      <c r="R357" s="617"/>
      <c r="S357" s="414" t="str">
        <f t="shared" si="17"/>
        <v>$</v>
      </c>
      <c r="T357" s="618">
        <f t="shared" si="20"/>
        <v>0</v>
      </c>
      <c r="U357" s="481"/>
    </row>
    <row r="358" spans="1:21" ht="21" customHeight="1">
      <c r="A358" s="481"/>
      <c r="B358" s="612">
        <v>342</v>
      </c>
      <c r="C358" s="613"/>
      <c r="D358" s="1154"/>
      <c r="E358" s="1155"/>
      <c r="F358" s="830"/>
      <c r="G358" s="1156"/>
      <c r="H358" s="1155"/>
      <c r="I358" s="614" t="str">
        <f t="shared" si="21"/>
        <v/>
      </c>
      <c r="J358" s="614"/>
      <c r="K358" s="619" t="str">
        <f t="shared" si="18"/>
        <v/>
      </c>
      <c r="L358" s="619" t="str">
        <f t="shared" si="19"/>
        <v/>
      </c>
      <c r="M358" s="414" t="str">
        <f t="shared" si="14"/>
        <v>$</v>
      </c>
      <c r="N358" s="616" t="str">
        <f t="shared" si="23"/>
        <v/>
      </c>
      <c r="O358" s="416" t="str">
        <f t="shared" si="15"/>
        <v>$</v>
      </c>
      <c r="P358" s="617"/>
      <c r="Q358" s="416" t="str">
        <f t="shared" si="16"/>
        <v>$</v>
      </c>
      <c r="R358" s="617"/>
      <c r="S358" s="414" t="str">
        <f t="shared" si="17"/>
        <v>$</v>
      </c>
      <c r="T358" s="618">
        <f t="shared" si="20"/>
        <v>0</v>
      </c>
      <c r="U358" s="481"/>
    </row>
    <row r="359" spans="1:21" ht="21" customHeight="1">
      <c r="A359" s="481"/>
      <c r="B359" s="612">
        <v>343</v>
      </c>
      <c r="C359" s="613"/>
      <c r="D359" s="1154"/>
      <c r="E359" s="1155"/>
      <c r="F359" s="830"/>
      <c r="G359" s="1156"/>
      <c r="H359" s="1155"/>
      <c r="I359" s="614" t="str">
        <f t="shared" si="21"/>
        <v/>
      </c>
      <c r="J359" s="614"/>
      <c r="K359" s="619" t="str">
        <f t="shared" si="18"/>
        <v/>
      </c>
      <c r="L359" s="619" t="str">
        <f t="shared" si="19"/>
        <v/>
      </c>
      <c r="M359" s="414" t="str">
        <f t="shared" si="14"/>
        <v>$</v>
      </c>
      <c r="N359" s="616" t="str">
        <f t="shared" si="23"/>
        <v/>
      </c>
      <c r="O359" s="416" t="str">
        <f t="shared" si="15"/>
        <v>$</v>
      </c>
      <c r="P359" s="617"/>
      <c r="Q359" s="416" t="str">
        <f t="shared" si="16"/>
        <v>$</v>
      </c>
      <c r="R359" s="617"/>
      <c r="S359" s="414" t="str">
        <f t="shared" si="17"/>
        <v>$</v>
      </c>
      <c r="T359" s="618">
        <f t="shared" si="20"/>
        <v>0</v>
      </c>
      <c r="U359" s="481"/>
    </row>
    <row r="360" spans="1:21" ht="21" customHeight="1">
      <c r="A360" s="481"/>
      <c r="B360" s="612">
        <v>344</v>
      </c>
      <c r="C360" s="613"/>
      <c r="D360" s="1154"/>
      <c r="E360" s="1155"/>
      <c r="F360" s="830"/>
      <c r="G360" s="1156"/>
      <c r="H360" s="1155"/>
      <c r="I360" s="614" t="str">
        <f t="shared" si="21"/>
        <v/>
      </c>
      <c r="J360" s="614"/>
      <c r="K360" s="619" t="str">
        <f t="shared" si="18"/>
        <v/>
      </c>
      <c r="L360" s="619" t="str">
        <f t="shared" si="19"/>
        <v/>
      </c>
      <c r="M360" s="414" t="str">
        <f t="shared" si="14"/>
        <v>$</v>
      </c>
      <c r="N360" s="616" t="str">
        <f t="shared" si="23"/>
        <v/>
      </c>
      <c r="O360" s="416" t="str">
        <f t="shared" si="15"/>
        <v>$</v>
      </c>
      <c r="P360" s="617"/>
      <c r="Q360" s="416" t="str">
        <f t="shared" si="16"/>
        <v>$</v>
      </c>
      <c r="R360" s="617"/>
      <c r="S360" s="414" t="str">
        <f t="shared" si="17"/>
        <v>$</v>
      </c>
      <c r="T360" s="618">
        <f t="shared" si="20"/>
        <v>0</v>
      </c>
      <c r="U360" s="481"/>
    </row>
    <row r="361" spans="1:21" ht="21" customHeight="1">
      <c r="A361" s="481"/>
      <c r="B361" s="612">
        <v>345</v>
      </c>
      <c r="C361" s="613"/>
      <c r="D361" s="1154"/>
      <c r="E361" s="1155"/>
      <c r="F361" s="830"/>
      <c r="G361" s="1156"/>
      <c r="H361" s="1155"/>
      <c r="I361" s="614" t="str">
        <f t="shared" si="21"/>
        <v/>
      </c>
      <c r="J361" s="614"/>
      <c r="K361" s="619" t="str">
        <f t="shared" si="18"/>
        <v/>
      </c>
      <c r="L361" s="619" t="str">
        <f t="shared" si="19"/>
        <v/>
      </c>
      <c r="M361" s="414" t="str">
        <f t="shared" si="14"/>
        <v>$</v>
      </c>
      <c r="N361" s="616" t="str">
        <f t="shared" si="23"/>
        <v/>
      </c>
      <c r="O361" s="416" t="str">
        <f t="shared" si="15"/>
        <v>$</v>
      </c>
      <c r="P361" s="617"/>
      <c r="Q361" s="416" t="str">
        <f t="shared" si="16"/>
        <v>$</v>
      </c>
      <c r="R361" s="617"/>
      <c r="S361" s="414" t="str">
        <f t="shared" si="17"/>
        <v>$</v>
      </c>
      <c r="T361" s="618">
        <f t="shared" si="20"/>
        <v>0</v>
      </c>
      <c r="U361" s="481"/>
    </row>
    <row r="362" spans="1:21" ht="21" customHeight="1">
      <c r="A362" s="481"/>
      <c r="B362" s="612">
        <v>346</v>
      </c>
      <c r="C362" s="613"/>
      <c r="D362" s="1154"/>
      <c r="E362" s="1155"/>
      <c r="F362" s="830"/>
      <c r="G362" s="1156"/>
      <c r="H362" s="1155"/>
      <c r="I362" s="614" t="str">
        <f t="shared" si="21"/>
        <v/>
      </c>
      <c r="J362" s="614"/>
      <c r="K362" s="619" t="str">
        <f t="shared" si="18"/>
        <v/>
      </c>
      <c r="L362" s="619" t="str">
        <f t="shared" si="19"/>
        <v/>
      </c>
      <c r="M362" s="414" t="str">
        <f t="shared" si="14"/>
        <v>$</v>
      </c>
      <c r="N362" s="616" t="str">
        <f t="shared" si="23"/>
        <v/>
      </c>
      <c r="O362" s="416" t="str">
        <f t="shared" si="15"/>
        <v>$</v>
      </c>
      <c r="P362" s="617"/>
      <c r="Q362" s="416" t="str">
        <f t="shared" si="16"/>
        <v>$</v>
      </c>
      <c r="R362" s="617"/>
      <c r="S362" s="414" t="str">
        <f t="shared" si="17"/>
        <v>$</v>
      </c>
      <c r="T362" s="618">
        <f t="shared" si="20"/>
        <v>0</v>
      </c>
      <c r="U362" s="481"/>
    </row>
    <row r="363" spans="1:21" ht="21" customHeight="1">
      <c r="A363" s="481"/>
      <c r="B363" s="612">
        <v>347</v>
      </c>
      <c r="C363" s="613"/>
      <c r="D363" s="1154"/>
      <c r="E363" s="1155"/>
      <c r="F363" s="830"/>
      <c r="G363" s="1156"/>
      <c r="H363" s="1155"/>
      <c r="I363" s="614" t="str">
        <f t="shared" si="21"/>
        <v/>
      </c>
      <c r="J363" s="614"/>
      <c r="K363" s="619" t="str">
        <f t="shared" si="18"/>
        <v/>
      </c>
      <c r="L363" s="619" t="str">
        <f t="shared" si="19"/>
        <v/>
      </c>
      <c r="M363" s="414" t="str">
        <f t="shared" si="14"/>
        <v>$</v>
      </c>
      <c r="N363" s="616" t="str">
        <f t="shared" si="23"/>
        <v/>
      </c>
      <c r="O363" s="416" t="str">
        <f t="shared" si="15"/>
        <v>$</v>
      </c>
      <c r="P363" s="617"/>
      <c r="Q363" s="416" t="str">
        <f t="shared" si="16"/>
        <v>$</v>
      </c>
      <c r="R363" s="617"/>
      <c r="S363" s="414" t="str">
        <f t="shared" si="17"/>
        <v>$</v>
      </c>
      <c r="T363" s="618">
        <f t="shared" si="20"/>
        <v>0</v>
      </c>
      <c r="U363" s="481"/>
    </row>
    <row r="364" spans="1:21" ht="21" customHeight="1">
      <c r="A364" s="481"/>
      <c r="B364" s="612">
        <v>348</v>
      </c>
      <c r="C364" s="613"/>
      <c r="D364" s="1154"/>
      <c r="E364" s="1155"/>
      <c r="F364" s="830"/>
      <c r="G364" s="1156"/>
      <c r="H364" s="1155"/>
      <c r="I364" s="614" t="str">
        <f t="shared" si="21"/>
        <v/>
      </c>
      <c r="J364" s="614"/>
      <c r="K364" s="619" t="str">
        <f t="shared" si="18"/>
        <v/>
      </c>
      <c r="L364" s="619" t="str">
        <f t="shared" si="19"/>
        <v/>
      </c>
      <c r="M364" s="414" t="str">
        <f t="shared" si="14"/>
        <v>$</v>
      </c>
      <c r="N364" s="616" t="str">
        <f t="shared" si="23"/>
        <v/>
      </c>
      <c r="O364" s="416" t="str">
        <f t="shared" si="15"/>
        <v>$</v>
      </c>
      <c r="P364" s="617"/>
      <c r="Q364" s="416" t="str">
        <f t="shared" si="16"/>
        <v>$</v>
      </c>
      <c r="R364" s="617"/>
      <c r="S364" s="414" t="str">
        <f t="shared" si="17"/>
        <v>$</v>
      </c>
      <c r="T364" s="618">
        <f t="shared" si="20"/>
        <v>0</v>
      </c>
      <c r="U364" s="481"/>
    </row>
    <row r="365" spans="1:21" ht="21" customHeight="1">
      <c r="A365" s="481"/>
      <c r="B365" s="612">
        <v>349</v>
      </c>
      <c r="C365" s="613"/>
      <c r="D365" s="1154"/>
      <c r="E365" s="1155"/>
      <c r="F365" s="830"/>
      <c r="G365" s="1156"/>
      <c r="H365" s="1155"/>
      <c r="I365" s="614" t="str">
        <f t="shared" si="21"/>
        <v/>
      </c>
      <c r="J365" s="614"/>
      <c r="K365" s="619" t="str">
        <f t="shared" si="18"/>
        <v/>
      </c>
      <c r="L365" s="619" t="str">
        <f t="shared" si="19"/>
        <v/>
      </c>
      <c r="M365" s="414" t="str">
        <f t="shared" si="14"/>
        <v>$</v>
      </c>
      <c r="N365" s="616" t="str">
        <f t="shared" si="23"/>
        <v/>
      </c>
      <c r="O365" s="416" t="str">
        <f t="shared" si="15"/>
        <v>$</v>
      </c>
      <c r="P365" s="617"/>
      <c r="Q365" s="416" t="str">
        <f t="shared" si="16"/>
        <v>$</v>
      </c>
      <c r="R365" s="617"/>
      <c r="S365" s="414" t="str">
        <f t="shared" si="17"/>
        <v>$</v>
      </c>
      <c r="T365" s="618">
        <f t="shared" si="20"/>
        <v>0</v>
      </c>
      <c r="U365" s="481"/>
    </row>
    <row r="366" spans="1:21" ht="21" customHeight="1">
      <c r="A366" s="481"/>
      <c r="B366" s="612">
        <v>350</v>
      </c>
      <c r="C366" s="613"/>
      <c r="D366" s="1154"/>
      <c r="E366" s="1155"/>
      <c r="F366" s="830"/>
      <c r="G366" s="1156"/>
      <c r="H366" s="1155"/>
      <c r="I366" s="614" t="str">
        <f t="shared" si="21"/>
        <v/>
      </c>
      <c r="J366" s="614"/>
      <c r="K366" s="619" t="str">
        <f t="shared" si="18"/>
        <v/>
      </c>
      <c r="L366" s="619" t="str">
        <f t="shared" si="19"/>
        <v/>
      </c>
      <c r="M366" s="414" t="str">
        <f t="shared" si="14"/>
        <v>$</v>
      </c>
      <c r="N366" s="616" t="str">
        <f t="shared" si="23"/>
        <v/>
      </c>
      <c r="O366" s="416" t="str">
        <f t="shared" si="15"/>
        <v>$</v>
      </c>
      <c r="P366" s="617"/>
      <c r="Q366" s="416" t="str">
        <f t="shared" si="16"/>
        <v>$</v>
      </c>
      <c r="R366" s="617"/>
      <c r="S366" s="414" t="str">
        <f t="shared" si="17"/>
        <v>$</v>
      </c>
      <c r="T366" s="618">
        <f t="shared" si="20"/>
        <v>0</v>
      </c>
      <c r="U366" s="481"/>
    </row>
    <row r="367" spans="1:21" ht="21" customHeight="1">
      <c r="A367" s="481"/>
      <c r="B367" s="612">
        <v>351</v>
      </c>
      <c r="C367" s="613"/>
      <c r="D367" s="1154"/>
      <c r="E367" s="1155"/>
      <c r="F367" s="830"/>
      <c r="G367" s="1156"/>
      <c r="H367" s="1155"/>
      <c r="I367" s="614" t="str">
        <f t="shared" si="21"/>
        <v/>
      </c>
      <c r="J367" s="614"/>
      <c r="K367" s="619" t="str">
        <f t="shared" si="18"/>
        <v/>
      </c>
      <c r="L367" s="619" t="str">
        <f t="shared" si="19"/>
        <v/>
      </c>
      <c r="M367" s="414" t="str">
        <f t="shared" si="14"/>
        <v>$</v>
      </c>
      <c r="N367" s="616" t="str">
        <f t="shared" si="23"/>
        <v/>
      </c>
      <c r="O367" s="416" t="str">
        <f t="shared" si="15"/>
        <v>$</v>
      </c>
      <c r="P367" s="617"/>
      <c r="Q367" s="416" t="str">
        <f t="shared" si="16"/>
        <v>$</v>
      </c>
      <c r="R367" s="617"/>
      <c r="S367" s="414" t="str">
        <f t="shared" si="17"/>
        <v>$</v>
      </c>
      <c r="T367" s="618">
        <f t="shared" si="20"/>
        <v>0</v>
      </c>
      <c r="U367" s="481"/>
    </row>
    <row r="368" spans="1:21" ht="21" customHeight="1">
      <c r="A368" s="481"/>
      <c r="B368" s="612">
        <v>352</v>
      </c>
      <c r="C368" s="613"/>
      <c r="D368" s="1154"/>
      <c r="E368" s="1155"/>
      <c r="F368" s="830"/>
      <c r="G368" s="1156"/>
      <c r="H368" s="1155"/>
      <c r="I368" s="614" t="str">
        <f t="shared" si="21"/>
        <v/>
      </c>
      <c r="J368" s="614"/>
      <c r="K368" s="619" t="str">
        <f t="shared" si="18"/>
        <v/>
      </c>
      <c r="L368" s="619" t="str">
        <f t="shared" si="19"/>
        <v/>
      </c>
      <c r="M368" s="414" t="str">
        <f t="shared" si="14"/>
        <v>$</v>
      </c>
      <c r="N368" s="616" t="str">
        <f t="shared" si="23"/>
        <v/>
      </c>
      <c r="O368" s="416" t="str">
        <f t="shared" si="15"/>
        <v>$</v>
      </c>
      <c r="P368" s="617"/>
      <c r="Q368" s="416" t="str">
        <f t="shared" si="16"/>
        <v>$</v>
      </c>
      <c r="R368" s="617"/>
      <c r="S368" s="414" t="str">
        <f t="shared" si="17"/>
        <v>$</v>
      </c>
      <c r="T368" s="618">
        <f t="shared" si="20"/>
        <v>0</v>
      </c>
      <c r="U368" s="481"/>
    </row>
    <row r="369" spans="1:21" ht="21" customHeight="1">
      <c r="A369" s="481"/>
      <c r="B369" s="612">
        <v>353</v>
      </c>
      <c r="C369" s="613"/>
      <c r="D369" s="1154"/>
      <c r="E369" s="1155"/>
      <c r="F369" s="830"/>
      <c r="G369" s="1156"/>
      <c r="H369" s="1155"/>
      <c r="I369" s="614" t="str">
        <f t="shared" si="21"/>
        <v/>
      </c>
      <c r="J369" s="614"/>
      <c r="K369" s="619" t="str">
        <f t="shared" si="18"/>
        <v/>
      </c>
      <c r="L369" s="619" t="str">
        <f t="shared" si="19"/>
        <v/>
      </c>
      <c r="M369" s="414" t="str">
        <f t="shared" si="14"/>
        <v>$</v>
      </c>
      <c r="N369" s="616" t="str">
        <f t="shared" si="23"/>
        <v/>
      </c>
      <c r="O369" s="416" t="str">
        <f t="shared" si="15"/>
        <v>$</v>
      </c>
      <c r="P369" s="617"/>
      <c r="Q369" s="416" t="str">
        <f t="shared" si="16"/>
        <v>$</v>
      </c>
      <c r="R369" s="617"/>
      <c r="S369" s="414" t="str">
        <f t="shared" si="17"/>
        <v>$</v>
      </c>
      <c r="T369" s="618">
        <f t="shared" si="20"/>
        <v>0</v>
      </c>
      <c r="U369" s="481"/>
    </row>
    <row r="370" spans="1:21" ht="21" customHeight="1">
      <c r="A370" s="481"/>
      <c r="B370" s="612">
        <v>354</v>
      </c>
      <c r="C370" s="613"/>
      <c r="D370" s="1154"/>
      <c r="E370" s="1155"/>
      <c r="F370" s="830"/>
      <c r="G370" s="1156"/>
      <c r="H370" s="1155"/>
      <c r="I370" s="614" t="str">
        <f t="shared" si="21"/>
        <v/>
      </c>
      <c r="J370" s="614"/>
      <c r="K370" s="619" t="str">
        <f t="shared" si="18"/>
        <v/>
      </c>
      <c r="L370" s="619" t="str">
        <f t="shared" si="19"/>
        <v/>
      </c>
      <c r="M370" s="414" t="str">
        <f t="shared" si="14"/>
        <v>$</v>
      </c>
      <c r="N370" s="616" t="str">
        <f t="shared" si="23"/>
        <v/>
      </c>
      <c r="O370" s="416" t="str">
        <f t="shared" si="15"/>
        <v>$</v>
      </c>
      <c r="P370" s="617"/>
      <c r="Q370" s="416" t="str">
        <f t="shared" si="16"/>
        <v>$</v>
      </c>
      <c r="R370" s="617"/>
      <c r="S370" s="414" t="str">
        <f t="shared" si="17"/>
        <v>$</v>
      </c>
      <c r="T370" s="618">
        <f t="shared" si="20"/>
        <v>0</v>
      </c>
      <c r="U370" s="481"/>
    </row>
    <row r="371" spans="1:21" ht="21" customHeight="1">
      <c r="A371" s="481"/>
      <c r="B371" s="612">
        <v>355</v>
      </c>
      <c r="C371" s="613"/>
      <c r="D371" s="1154"/>
      <c r="E371" s="1155"/>
      <c r="F371" s="830"/>
      <c r="G371" s="1156"/>
      <c r="H371" s="1155"/>
      <c r="I371" s="614" t="str">
        <f t="shared" si="21"/>
        <v/>
      </c>
      <c r="J371" s="614"/>
      <c r="K371" s="619" t="str">
        <f t="shared" si="18"/>
        <v/>
      </c>
      <c r="L371" s="619" t="str">
        <f t="shared" si="19"/>
        <v/>
      </c>
      <c r="M371" s="414" t="str">
        <f t="shared" si="14"/>
        <v>$</v>
      </c>
      <c r="N371" s="616" t="str">
        <f t="shared" si="23"/>
        <v/>
      </c>
      <c r="O371" s="416" t="str">
        <f t="shared" si="15"/>
        <v>$</v>
      </c>
      <c r="P371" s="617"/>
      <c r="Q371" s="416" t="str">
        <f t="shared" si="16"/>
        <v>$</v>
      </c>
      <c r="R371" s="617"/>
      <c r="S371" s="414" t="str">
        <f t="shared" si="17"/>
        <v>$</v>
      </c>
      <c r="T371" s="618">
        <f t="shared" si="20"/>
        <v>0</v>
      </c>
      <c r="U371" s="481"/>
    </row>
    <row r="372" spans="1:21" ht="21" customHeight="1">
      <c r="A372" s="481"/>
      <c r="B372" s="612">
        <v>356</v>
      </c>
      <c r="C372" s="613"/>
      <c r="D372" s="1154"/>
      <c r="E372" s="1155"/>
      <c r="F372" s="830"/>
      <c r="G372" s="1156"/>
      <c r="H372" s="1155"/>
      <c r="I372" s="614" t="str">
        <f t="shared" si="21"/>
        <v/>
      </c>
      <c r="J372" s="614"/>
      <c r="K372" s="619" t="str">
        <f t="shared" si="18"/>
        <v/>
      </c>
      <c r="L372" s="619" t="str">
        <f t="shared" si="19"/>
        <v/>
      </c>
      <c r="M372" s="414" t="str">
        <f t="shared" si="14"/>
        <v>$</v>
      </c>
      <c r="N372" s="616" t="str">
        <f t="shared" si="23"/>
        <v/>
      </c>
      <c r="O372" s="416" t="str">
        <f t="shared" si="15"/>
        <v>$</v>
      </c>
      <c r="P372" s="617"/>
      <c r="Q372" s="416" t="str">
        <f t="shared" si="16"/>
        <v>$</v>
      </c>
      <c r="R372" s="617"/>
      <c r="S372" s="414" t="str">
        <f t="shared" si="17"/>
        <v>$</v>
      </c>
      <c r="T372" s="618">
        <f t="shared" si="20"/>
        <v>0</v>
      </c>
      <c r="U372" s="481"/>
    </row>
    <row r="373" spans="1:21" ht="21" customHeight="1">
      <c r="A373" s="481"/>
      <c r="B373" s="612">
        <v>357</v>
      </c>
      <c r="C373" s="613"/>
      <c r="D373" s="1154"/>
      <c r="E373" s="1155"/>
      <c r="F373" s="830"/>
      <c r="G373" s="1156"/>
      <c r="H373" s="1155"/>
      <c r="I373" s="614" t="str">
        <f t="shared" si="21"/>
        <v/>
      </c>
      <c r="J373" s="614"/>
      <c r="K373" s="619" t="str">
        <f t="shared" si="18"/>
        <v/>
      </c>
      <c r="L373" s="619" t="str">
        <f t="shared" si="19"/>
        <v/>
      </c>
      <c r="M373" s="414" t="str">
        <f t="shared" si="14"/>
        <v>$</v>
      </c>
      <c r="N373" s="616" t="str">
        <f t="shared" si="23"/>
        <v/>
      </c>
      <c r="O373" s="416" t="str">
        <f t="shared" si="15"/>
        <v>$</v>
      </c>
      <c r="P373" s="617"/>
      <c r="Q373" s="416" t="str">
        <f t="shared" si="16"/>
        <v>$</v>
      </c>
      <c r="R373" s="617"/>
      <c r="S373" s="414" t="str">
        <f t="shared" si="17"/>
        <v>$</v>
      </c>
      <c r="T373" s="618">
        <f t="shared" si="20"/>
        <v>0</v>
      </c>
      <c r="U373" s="481"/>
    </row>
    <row r="374" spans="1:21" ht="21" customHeight="1">
      <c r="A374" s="481"/>
      <c r="B374" s="612">
        <v>358</v>
      </c>
      <c r="C374" s="613"/>
      <c r="D374" s="1154"/>
      <c r="E374" s="1155"/>
      <c r="F374" s="830"/>
      <c r="G374" s="1156"/>
      <c r="H374" s="1155"/>
      <c r="I374" s="614" t="str">
        <f t="shared" si="21"/>
        <v/>
      </c>
      <c r="J374" s="614"/>
      <c r="K374" s="619" t="str">
        <f t="shared" si="18"/>
        <v/>
      </c>
      <c r="L374" s="619" t="str">
        <f t="shared" si="19"/>
        <v/>
      </c>
      <c r="M374" s="414" t="str">
        <f t="shared" si="14"/>
        <v>$</v>
      </c>
      <c r="N374" s="616" t="str">
        <f t="shared" si="23"/>
        <v/>
      </c>
      <c r="O374" s="416" t="str">
        <f t="shared" si="15"/>
        <v>$</v>
      </c>
      <c r="P374" s="617"/>
      <c r="Q374" s="416" t="str">
        <f t="shared" si="16"/>
        <v>$</v>
      </c>
      <c r="R374" s="617"/>
      <c r="S374" s="414" t="str">
        <f t="shared" si="17"/>
        <v>$</v>
      </c>
      <c r="T374" s="618">
        <f t="shared" si="20"/>
        <v>0</v>
      </c>
      <c r="U374" s="481"/>
    </row>
    <row r="375" spans="1:21" ht="21" customHeight="1">
      <c r="A375" s="481"/>
      <c r="B375" s="612">
        <v>359</v>
      </c>
      <c r="C375" s="613"/>
      <c r="D375" s="1154"/>
      <c r="E375" s="1155"/>
      <c r="F375" s="830"/>
      <c r="G375" s="1156"/>
      <c r="H375" s="1155"/>
      <c r="I375" s="614" t="str">
        <f t="shared" si="21"/>
        <v/>
      </c>
      <c r="J375" s="614"/>
      <c r="K375" s="619" t="str">
        <f t="shared" si="18"/>
        <v/>
      </c>
      <c r="L375" s="619" t="str">
        <f t="shared" si="19"/>
        <v/>
      </c>
      <c r="M375" s="414" t="str">
        <f t="shared" si="14"/>
        <v>$</v>
      </c>
      <c r="N375" s="616" t="str">
        <f t="shared" si="23"/>
        <v/>
      </c>
      <c r="O375" s="416" t="str">
        <f t="shared" si="15"/>
        <v>$</v>
      </c>
      <c r="P375" s="617"/>
      <c r="Q375" s="416" t="str">
        <f t="shared" si="16"/>
        <v>$</v>
      </c>
      <c r="R375" s="617"/>
      <c r="S375" s="414" t="str">
        <f t="shared" si="17"/>
        <v>$</v>
      </c>
      <c r="T375" s="618">
        <f t="shared" si="20"/>
        <v>0</v>
      </c>
      <c r="U375" s="481"/>
    </row>
    <row r="376" spans="1:21" ht="21" customHeight="1">
      <c r="A376" s="481"/>
      <c r="B376" s="612">
        <v>360</v>
      </c>
      <c r="C376" s="613"/>
      <c r="D376" s="1154"/>
      <c r="E376" s="1155"/>
      <c r="F376" s="830"/>
      <c r="G376" s="1156"/>
      <c r="H376" s="1155"/>
      <c r="I376" s="614" t="str">
        <f t="shared" si="21"/>
        <v/>
      </c>
      <c r="J376" s="614"/>
      <c r="K376" s="619" t="str">
        <f t="shared" si="18"/>
        <v/>
      </c>
      <c r="L376" s="619" t="str">
        <f t="shared" si="19"/>
        <v/>
      </c>
      <c r="M376" s="414" t="str">
        <f t="shared" si="14"/>
        <v>$</v>
      </c>
      <c r="N376" s="616" t="str">
        <f t="shared" si="23"/>
        <v/>
      </c>
      <c r="O376" s="416" t="str">
        <f t="shared" si="15"/>
        <v>$</v>
      </c>
      <c r="P376" s="617"/>
      <c r="Q376" s="416" t="str">
        <f t="shared" si="16"/>
        <v>$</v>
      </c>
      <c r="R376" s="617"/>
      <c r="S376" s="414" t="str">
        <f t="shared" si="17"/>
        <v>$</v>
      </c>
      <c r="T376" s="618">
        <f t="shared" si="20"/>
        <v>0</v>
      </c>
      <c r="U376" s="481"/>
    </row>
    <row r="377" spans="1:21" ht="21" customHeight="1">
      <c r="A377" s="481"/>
      <c r="B377" s="612">
        <v>361</v>
      </c>
      <c r="C377" s="613"/>
      <c r="D377" s="1154"/>
      <c r="E377" s="1155"/>
      <c r="F377" s="830"/>
      <c r="G377" s="1156"/>
      <c r="H377" s="1155"/>
      <c r="I377" s="614" t="str">
        <f t="shared" si="21"/>
        <v/>
      </c>
      <c r="J377" s="614"/>
      <c r="K377" s="619" t="str">
        <f t="shared" si="18"/>
        <v/>
      </c>
      <c r="L377" s="619" t="str">
        <f t="shared" si="19"/>
        <v/>
      </c>
      <c r="M377" s="414" t="str">
        <f t="shared" si="14"/>
        <v>$</v>
      </c>
      <c r="N377" s="616" t="str">
        <f t="shared" si="23"/>
        <v/>
      </c>
      <c r="O377" s="416" t="str">
        <f t="shared" si="15"/>
        <v>$</v>
      </c>
      <c r="P377" s="617"/>
      <c r="Q377" s="416" t="str">
        <f t="shared" si="16"/>
        <v>$</v>
      </c>
      <c r="R377" s="617"/>
      <c r="S377" s="414" t="str">
        <f t="shared" si="17"/>
        <v>$</v>
      </c>
      <c r="T377" s="618">
        <f t="shared" si="20"/>
        <v>0</v>
      </c>
      <c r="U377" s="481"/>
    </row>
    <row r="378" spans="1:21" ht="21" customHeight="1">
      <c r="A378" s="481"/>
      <c r="B378" s="612">
        <v>362</v>
      </c>
      <c r="C378" s="613"/>
      <c r="D378" s="1154"/>
      <c r="E378" s="1155"/>
      <c r="F378" s="830"/>
      <c r="G378" s="1156"/>
      <c r="H378" s="1155"/>
      <c r="I378" s="614" t="str">
        <f t="shared" si="21"/>
        <v/>
      </c>
      <c r="J378" s="614"/>
      <c r="K378" s="619" t="str">
        <f t="shared" si="18"/>
        <v/>
      </c>
      <c r="L378" s="619" t="str">
        <f t="shared" si="19"/>
        <v/>
      </c>
      <c r="M378" s="414" t="str">
        <f t="shared" si="14"/>
        <v>$</v>
      </c>
      <c r="N378" s="616" t="str">
        <f t="shared" si="23"/>
        <v/>
      </c>
      <c r="O378" s="416" t="str">
        <f t="shared" si="15"/>
        <v>$</v>
      </c>
      <c r="P378" s="617"/>
      <c r="Q378" s="416" t="str">
        <f t="shared" si="16"/>
        <v>$</v>
      </c>
      <c r="R378" s="617"/>
      <c r="S378" s="414" t="str">
        <f t="shared" si="17"/>
        <v>$</v>
      </c>
      <c r="T378" s="618">
        <f t="shared" si="20"/>
        <v>0</v>
      </c>
      <c r="U378" s="481"/>
    </row>
    <row r="379" spans="1:21" ht="21" customHeight="1">
      <c r="A379" s="481"/>
      <c r="B379" s="612">
        <v>363</v>
      </c>
      <c r="C379" s="613"/>
      <c r="D379" s="1154"/>
      <c r="E379" s="1155"/>
      <c r="F379" s="830"/>
      <c r="G379" s="1156"/>
      <c r="H379" s="1155"/>
      <c r="I379" s="614" t="str">
        <f t="shared" si="21"/>
        <v/>
      </c>
      <c r="J379" s="614"/>
      <c r="K379" s="619" t="str">
        <f t="shared" si="18"/>
        <v/>
      </c>
      <c r="L379" s="619" t="str">
        <f t="shared" si="19"/>
        <v/>
      </c>
      <c r="M379" s="414" t="str">
        <f t="shared" si="14"/>
        <v>$</v>
      </c>
      <c r="N379" s="616" t="str">
        <f t="shared" si="23"/>
        <v/>
      </c>
      <c r="O379" s="416" t="str">
        <f t="shared" si="15"/>
        <v>$</v>
      </c>
      <c r="P379" s="617"/>
      <c r="Q379" s="416" t="str">
        <f t="shared" si="16"/>
        <v>$</v>
      </c>
      <c r="R379" s="617"/>
      <c r="S379" s="414" t="str">
        <f t="shared" si="17"/>
        <v>$</v>
      </c>
      <c r="T379" s="618">
        <f t="shared" si="20"/>
        <v>0</v>
      </c>
      <c r="U379" s="481"/>
    </row>
    <row r="380" spans="1:21" ht="21" customHeight="1">
      <c r="A380" s="481"/>
      <c r="B380" s="612">
        <v>364</v>
      </c>
      <c r="C380" s="613"/>
      <c r="D380" s="1154"/>
      <c r="E380" s="1155"/>
      <c r="F380" s="830"/>
      <c r="G380" s="1156"/>
      <c r="H380" s="1155"/>
      <c r="I380" s="614" t="str">
        <f t="shared" si="21"/>
        <v/>
      </c>
      <c r="J380" s="614"/>
      <c r="K380" s="619" t="str">
        <f t="shared" si="18"/>
        <v/>
      </c>
      <c r="L380" s="619" t="str">
        <f t="shared" si="19"/>
        <v/>
      </c>
      <c r="M380" s="414" t="str">
        <f t="shared" si="14"/>
        <v>$</v>
      </c>
      <c r="N380" s="616" t="str">
        <f t="shared" si="23"/>
        <v/>
      </c>
      <c r="O380" s="416" t="str">
        <f t="shared" si="15"/>
        <v>$</v>
      </c>
      <c r="P380" s="617"/>
      <c r="Q380" s="416" t="str">
        <f t="shared" si="16"/>
        <v>$</v>
      </c>
      <c r="R380" s="617"/>
      <c r="S380" s="414" t="str">
        <f t="shared" si="17"/>
        <v>$</v>
      </c>
      <c r="T380" s="618">
        <f t="shared" si="20"/>
        <v>0</v>
      </c>
      <c r="U380" s="481"/>
    </row>
    <row r="381" spans="1:21" ht="21" customHeight="1">
      <c r="A381" s="481"/>
      <c r="B381" s="612">
        <v>365</v>
      </c>
      <c r="C381" s="613"/>
      <c r="D381" s="1154"/>
      <c r="E381" s="1155"/>
      <c r="F381" s="830"/>
      <c r="G381" s="1156"/>
      <c r="H381" s="1155"/>
      <c r="I381" s="614" t="str">
        <f t="shared" si="21"/>
        <v/>
      </c>
      <c r="J381" s="614"/>
      <c r="K381" s="619" t="str">
        <f t="shared" si="18"/>
        <v/>
      </c>
      <c r="L381" s="619" t="str">
        <f t="shared" si="19"/>
        <v/>
      </c>
      <c r="M381" s="414" t="str">
        <f t="shared" si="14"/>
        <v>$</v>
      </c>
      <c r="N381" s="616" t="str">
        <f t="shared" si="23"/>
        <v/>
      </c>
      <c r="O381" s="416" t="str">
        <f t="shared" si="15"/>
        <v>$</v>
      </c>
      <c r="P381" s="617"/>
      <c r="Q381" s="416" t="str">
        <f t="shared" si="16"/>
        <v>$</v>
      </c>
      <c r="R381" s="617"/>
      <c r="S381" s="414" t="str">
        <f t="shared" si="17"/>
        <v>$</v>
      </c>
      <c r="T381" s="618">
        <f t="shared" si="20"/>
        <v>0</v>
      </c>
      <c r="U381" s="481"/>
    </row>
    <row r="382" spans="1:21" ht="21" customHeight="1">
      <c r="A382" s="481"/>
      <c r="B382" s="612">
        <v>366</v>
      </c>
      <c r="C382" s="613"/>
      <c r="D382" s="1154"/>
      <c r="E382" s="1155"/>
      <c r="F382" s="830"/>
      <c r="G382" s="1156"/>
      <c r="H382" s="1155"/>
      <c r="I382" s="614" t="str">
        <f t="shared" si="21"/>
        <v/>
      </c>
      <c r="J382" s="614"/>
      <c r="K382" s="619" t="str">
        <f t="shared" si="18"/>
        <v/>
      </c>
      <c r="L382" s="619" t="str">
        <f t="shared" si="19"/>
        <v/>
      </c>
      <c r="M382" s="414" t="str">
        <f t="shared" si="14"/>
        <v>$</v>
      </c>
      <c r="N382" s="616" t="str">
        <f t="shared" si="23"/>
        <v/>
      </c>
      <c r="O382" s="416" t="str">
        <f t="shared" si="15"/>
        <v>$</v>
      </c>
      <c r="P382" s="617"/>
      <c r="Q382" s="416" t="str">
        <f t="shared" si="16"/>
        <v>$</v>
      </c>
      <c r="R382" s="617"/>
      <c r="S382" s="414" t="str">
        <f t="shared" si="17"/>
        <v>$</v>
      </c>
      <c r="T382" s="618">
        <f t="shared" si="20"/>
        <v>0</v>
      </c>
      <c r="U382" s="481"/>
    </row>
    <row r="383" spans="1:21" ht="21" customHeight="1">
      <c r="A383" s="481"/>
      <c r="B383" s="612">
        <v>367</v>
      </c>
      <c r="C383" s="613"/>
      <c r="D383" s="1154"/>
      <c r="E383" s="1155"/>
      <c r="F383" s="830"/>
      <c r="G383" s="1156"/>
      <c r="H383" s="1155"/>
      <c r="I383" s="614" t="str">
        <f t="shared" si="21"/>
        <v/>
      </c>
      <c r="J383" s="614"/>
      <c r="K383" s="619" t="str">
        <f t="shared" si="18"/>
        <v/>
      </c>
      <c r="L383" s="619" t="str">
        <f t="shared" si="19"/>
        <v/>
      </c>
      <c r="M383" s="414" t="str">
        <f t="shared" si="14"/>
        <v>$</v>
      </c>
      <c r="N383" s="616" t="str">
        <f t="shared" si="23"/>
        <v/>
      </c>
      <c r="O383" s="416" t="str">
        <f t="shared" si="15"/>
        <v>$</v>
      </c>
      <c r="P383" s="617"/>
      <c r="Q383" s="416" t="str">
        <f t="shared" si="16"/>
        <v>$</v>
      </c>
      <c r="R383" s="617"/>
      <c r="S383" s="414" t="str">
        <f t="shared" si="17"/>
        <v>$</v>
      </c>
      <c r="T383" s="618">
        <f t="shared" si="20"/>
        <v>0</v>
      </c>
      <c r="U383" s="481"/>
    </row>
    <row r="384" spans="1:21" ht="21" customHeight="1">
      <c r="A384" s="481"/>
      <c r="B384" s="612">
        <v>368</v>
      </c>
      <c r="C384" s="613"/>
      <c r="D384" s="1154"/>
      <c r="E384" s="1155"/>
      <c r="F384" s="830"/>
      <c r="G384" s="1156"/>
      <c r="H384" s="1155"/>
      <c r="I384" s="614" t="str">
        <f t="shared" si="21"/>
        <v/>
      </c>
      <c r="J384" s="614"/>
      <c r="K384" s="619" t="str">
        <f t="shared" si="18"/>
        <v/>
      </c>
      <c r="L384" s="619" t="str">
        <f t="shared" si="19"/>
        <v/>
      </c>
      <c r="M384" s="414" t="str">
        <f t="shared" si="14"/>
        <v>$</v>
      </c>
      <c r="N384" s="616" t="str">
        <f t="shared" si="23"/>
        <v/>
      </c>
      <c r="O384" s="416" t="str">
        <f t="shared" si="15"/>
        <v>$</v>
      </c>
      <c r="P384" s="617"/>
      <c r="Q384" s="416" t="str">
        <f t="shared" si="16"/>
        <v>$</v>
      </c>
      <c r="R384" s="617"/>
      <c r="S384" s="414" t="str">
        <f t="shared" si="17"/>
        <v>$</v>
      </c>
      <c r="T384" s="618">
        <f t="shared" si="20"/>
        <v>0</v>
      </c>
      <c r="U384" s="481"/>
    </row>
    <row r="385" spans="1:21" ht="21" customHeight="1">
      <c r="A385" s="481"/>
      <c r="B385" s="612">
        <v>369</v>
      </c>
      <c r="C385" s="613"/>
      <c r="D385" s="1154"/>
      <c r="E385" s="1155"/>
      <c r="F385" s="830"/>
      <c r="G385" s="1156"/>
      <c r="H385" s="1155"/>
      <c r="I385" s="614" t="str">
        <f t="shared" si="21"/>
        <v/>
      </c>
      <c r="J385" s="614"/>
      <c r="K385" s="619" t="str">
        <f t="shared" si="18"/>
        <v/>
      </c>
      <c r="L385" s="619" t="str">
        <f t="shared" si="19"/>
        <v/>
      </c>
      <c r="M385" s="414" t="str">
        <f t="shared" si="14"/>
        <v>$</v>
      </c>
      <c r="N385" s="616" t="str">
        <f t="shared" si="23"/>
        <v/>
      </c>
      <c r="O385" s="416" t="str">
        <f t="shared" si="15"/>
        <v>$</v>
      </c>
      <c r="P385" s="617"/>
      <c r="Q385" s="416" t="str">
        <f t="shared" si="16"/>
        <v>$</v>
      </c>
      <c r="R385" s="617"/>
      <c r="S385" s="414" t="str">
        <f t="shared" si="17"/>
        <v>$</v>
      </c>
      <c r="T385" s="618">
        <f t="shared" si="20"/>
        <v>0</v>
      </c>
      <c r="U385" s="481"/>
    </row>
    <row r="386" spans="1:21" ht="21" customHeight="1">
      <c r="A386" s="481"/>
      <c r="B386" s="612">
        <v>370</v>
      </c>
      <c r="C386" s="613"/>
      <c r="D386" s="1154"/>
      <c r="E386" s="1155"/>
      <c r="F386" s="830"/>
      <c r="G386" s="1156"/>
      <c r="H386" s="1155"/>
      <c r="I386" s="614" t="str">
        <f t="shared" si="21"/>
        <v/>
      </c>
      <c r="J386" s="614"/>
      <c r="K386" s="619" t="str">
        <f t="shared" si="18"/>
        <v/>
      </c>
      <c r="L386" s="619" t="str">
        <f t="shared" si="19"/>
        <v/>
      </c>
      <c r="M386" s="414" t="str">
        <f t="shared" si="14"/>
        <v>$</v>
      </c>
      <c r="N386" s="616" t="str">
        <f t="shared" si="23"/>
        <v/>
      </c>
      <c r="O386" s="416" t="str">
        <f t="shared" si="15"/>
        <v>$</v>
      </c>
      <c r="P386" s="617"/>
      <c r="Q386" s="416" t="str">
        <f t="shared" si="16"/>
        <v>$</v>
      </c>
      <c r="R386" s="617"/>
      <c r="S386" s="414" t="str">
        <f t="shared" si="17"/>
        <v>$</v>
      </c>
      <c r="T386" s="618">
        <f t="shared" si="20"/>
        <v>0</v>
      </c>
      <c r="U386" s="481"/>
    </row>
    <row r="387" spans="1:21" ht="21" customHeight="1">
      <c r="A387" s="481"/>
      <c r="B387" s="612">
        <v>371</v>
      </c>
      <c r="C387" s="613"/>
      <c r="D387" s="1154"/>
      <c r="E387" s="1155"/>
      <c r="F387" s="830"/>
      <c r="G387" s="1156"/>
      <c r="H387" s="1155"/>
      <c r="I387" s="614" t="str">
        <f t="shared" si="21"/>
        <v/>
      </c>
      <c r="J387" s="614"/>
      <c r="K387" s="619" t="str">
        <f t="shared" si="18"/>
        <v/>
      </c>
      <c r="L387" s="619" t="str">
        <f t="shared" si="19"/>
        <v/>
      </c>
      <c r="M387" s="414" t="str">
        <f t="shared" si="14"/>
        <v>$</v>
      </c>
      <c r="N387" s="616" t="str">
        <f t="shared" si="23"/>
        <v/>
      </c>
      <c r="O387" s="416" t="str">
        <f t="shared" si="15"/>
        <v>$</v>
      </c>
      <c r="P387" s="617"/>
      <c r="Q387" s="416" t="str">
        <f t="shared" si="16"/>
        <v>$</v>
      </c>
      <c r="R387" s="617"/>
      <c r="S387" s="414" t="str">
        <f t="shared" si="17"/>
        <v>$</v>
      </c>
      <c r="T387" s="618">
        <f t="shared" si="20"/>
        <v>0</v>
      </c>
      <c r="U387" s="481"/>
    </row>
    <row r="388" spans="1:21" ht="21" customHeight="1">
      <c r="A388" s="481"/>
      <c r="B388" s="612">
        <v>372</v>
      </c>
      <c r="C388" s="613"/>
      <c r="D388" s="1154"/>
      <c r="E388" s="1155"/>
      <c r="F388" s="830"/>
      <c r="G388" s="1156"/>
      <c r="H388" s="1155"/>
      <c r="I388" s="614" t="str">
        <f t="shared" si="21"/>
        <v/>
      </c>
      <c r="J388" s="614"/>
      <c r="K388" s="619" t="str">
        <f t="shared" si="18"/>
        <v/>
      </c>
      <c r="L388" s="619" t="str">
        <f t="shared" si="19"/>
        <v/>
      </c>
      <c r="M388" s="414" t="str">
        <f t="shared" si="14"/>
        <v>$</v>
      </c>
      <c r="N388" s="616" t="str">
        <f t="shared" si="23"/>
        <v/>
      </c>
      <c r="O388" s="416" t="str">
        <f t="shared" si="15"/>
        <v>$</v>
      </c>
      <c r="P388" s="617"/>
      <c r="Q388" s="416" t="str">
        <f t="shared" si="16"/>
        <v>$</v>
      </c>
      <c r="R388" s="617"/>
      <c r="S388" s="414" t="str">
        <f t="shared" si="17"/>
        <v>$</v>
      </c>
      <c r="T388" s="618">
        <f t="shared" si="20"/>
        <v>0</v>
      </c>
      <c r="U388" s="481"/>
    </row>
    <row r="389" spans="1:21" ht="21" customHeight="1">
      <c r="A389" s="481"/>
      <c r="B389" s="612">
        <v>373</v>
      </c>
      <c r="C389" s="613"/>
      <c r="D389" s="1154"/>
      <c r="E389" s="1155"/>
      <c r="F389" s="830"/>
      <c r="G389" s="1156"/>
      <c r="H389" s="1155"/>
      <c r="I389" s="614" t="str">
        <f t="shared" si="21"/>
        <v/>
      </c>
      <c r="J389" s="614"/>
      <c r="K389" s="619" t="str">
        <f t="shared" si="18"/>
        <v/>
      </c>
      <c r="L389" s="619" t="str">
        <f t="shared" si="19"/>
        <v/>
      </c>
      <c r="M389" s="414" t="str">
        <f t="shared" si="14"/>
        <v>$</v>
      </c>
      <c r="N389" s="616" t="str">
        <f t="shared" si="23"/>
        <v/>
      </c>
      <c r="O389" s="416" t="str">
        <f t="shared" si="15"/>
        <v>$</v>
      </c>
      <c r="P389" s="617"/>
      <c r="Q389" s="416" t="str">
        <f t="shared" si="16"/>
        <v>$</v>
      </c>
      <c r="R389" s="617"/>
      <c r="S389" s="414" t="str">
        <f t="shared" si="17"/>
        <v>$</v>
      </c>
      <c r="T389" s="618">
        <f t="shared" si="20"/>
        <v>0</v>
      </c>
      <c r="U389" s="481"/>
    </row>
    <row r="390" spans="1:21" ht="21" customHeight="1">
      <c r="A390" s="481"/>
      <c r="B390" s="612">
        <v>374</v>
      </c>
      <c r="C390" s="613"/>
      <c r="D390" s="1154"/>
      <c r="E390" s="1155"/>
      <c r="F390" s="830"/>
      <c r="G390" s="1156"/>
      <c r="H390" s="1155"/>
      <c r="I390" s="614" t="str">
        <f t="shared" si="21"/>
        <v/>
      </c>
      <c r="J390" s="614"/>
      <c r="K390" s="619" t="str">
        <f t="shared" si="18"/>
        <v/>
      </c>
      <c r="L390" s="619" t="str">
        <f t="shared" si="19"/>
        <v/>
      </c>
      <c r="M390" s="414" t="str">
        <f t="shared" si="14"/>
        <v>$</v>
      </c>
      <c r="N390" s="616" t="str">
        <f t="shared" si="23"/>
        <v/>
      </c>
      <c r="O390" s="416" t="str">
        <f t="shared" si="15"/>
        <v>$</v>
      </c>
      <c r="P390" s="617"/>
      <c r="Q390" s="416" t="str">
        <f t="shared" si="16"/>
        <v>$</v>
      </c>
      <c r="R390" s="617"/>
      <c r="S390" s="414" t="str">
        <f t="shared" si="17"/>
        <v>$</v>
      </c>
      <c r="T390" s="618">
        <f t="shared" si="20"/>
        <v>0</v>
      </c>
      <c r="U390" s="481"/>
    </row>
    <row r="391" spans="1:21" ht="21" customHeight="1">
      <c r="A391" s="481"/>
      <c r="B391" s="612">
        <v>375</v>
      </c>
      <c r="C391" s="613"/>
      <c r="D391" s="1154"/>
      <c r="E391" s="1155"/>
      <c r="F391" s="830"/>
      <c r="G391" s="1156"/>
      <c r="H391" s="1155"/>
      <c r="I391" s="614" t="str">
        <f t="shared" si="21"/>
        <v/>
      </c>
      <c r="J391" s="614"/>
      <c r="K391" s="619" t="str">
        <f t="shared" si="18"/>
        <v/>
      </c>
      <c r="L391" s="619" t="str">
        <f t="shared" si="19"/>
        <v/>
      </c>
      <c r="M391" s="414" t="str">
        <f t="shared" si="14"/>
        <v>$</v>
      </c>
      <c r="N391" s="616" t="str">
        <f t="shared" si="23"/>
        <v/>
      </c>
      <c r="O391" s="416" t="str">
        <f t="shared" si="15"/>
        <v>$</v>
      </c>
      <c r="P391" s="617"/>
      <c r="Q391" s="416" t="str">
        <f t="shared" si="16"/>
        <v>$</v>
      </c>
      <c r="R391" s="617"/>
      <c r="S391" s="414" t="str">
        <f t="shared" si="17"/>
        <v>$</v>
      </c>
      <c r="T391" s="618">
        <f t="shared" si="20"/>
        <v>0</v>
      </c>
      <c r="U391" s="481"/>
    </row>
    <row r="392" spans="1:21" ht="21" customHeight="1">
      <c r="A392" s="481"/>
      <c r="B392" s="612">
        <v>376</v>
      </c>
      <c r="C392" s="613"/>
      <c r="D392" s="1154"/>
      <c r="E392" s="1155"/>
      <c r="F392" s="830"/>
      <c r="G392" s="1156"/>
      <c r="H392" s="1155"/>
      <c r="I392" s="614" t="str">
        <f t="shared" si="21"/>
        <v/>
      </c>
      <c r="J392" s="614"/>
      <c r="K392" s="619" t="str">
        <f t="shared" si="18"/>
        <v/>
      </c>
      <c r="L392" s="619" t="str">
        <f t="shared" si="19"/>
        <v/>
      </c>
      <c r="M392" s="414" t="str">
        <f t="shared" si="14"/>
        <v>$</v>
      </c>
      <c r="N392" s="616" t="str">
        <f t="shared" si="23"/>
        <v/>
      </c>
      <c r="O392" s="416" t="str">
        <f t="shared" si="15"/>
        <v>$</v>
      </c>
      <c r="P392" s="617"/>
      <c r="Q392" s="416" t="str">
        <f t="shared" si="16"/>
        <v>$</v>
      </c>
      <c r="R392" s="617"/>
      <c r="S392" s="414" t="str">
        <f t="shared" si="17"/>
        <v>$</v>
      </c>
      <c r="T392" s="618">
        <f t="shared" si="20"/>
        <v>0</v>
      </c>
      <c r="U392" s="481"/>
    </row>
    <row r="393" spans="1:21" ht="21" customHeight="1">
      <c r="A393" s="481"/>
      <c r="B393" s="612">
        <v>377</v>
      </c>
      <c r="C393" s="613"/>
      <c r="D393" s="1154"/>
      <c r="E393" s="1155"/>
      <c r="F393" s="830"/>
      <c r="G393" s="1156"/>
      <c r="H393" s="1155"/>
      <c r="I393" s="614" t="str">
        <f t="shared" si="21"/>
        <v/>
      </c>
      <c r="J393" s="614"/>
      <c r="K393" s="619" t="str">
        <f t="shared" si="18"/>
        <v/>
      </c>
      <c r="L393" s="619" t="str">
        <f t="shared" si="19"/>
        <v/>
      </c>
      <c r="M393" s="414" t="str">
        <f t="shared" si="14"/>
        <v>$</v>
      </c>
      <c r="N393" s="616" t="str">
        <f t="shared" si="23"/>
        <v/>
      </c>
      <c r="O393" s="416" t="str">
        <f t="shared" si="15"/>
        <v>$</v>
      </c>
      <c r="P393" s="617"/>
      <c r="Q393" s="416" t="str">
        <f t="shared" si="16"/>
        <v>$</v>
      </c>
      <c r="R393" s="617"/>
      <c r="S393" s="414" t="str">
        <f t="shared" si="17"/>
        <v>$</v>
      </c>
      <c r="T393" s="618">
        <f t="shared" si="20"/>
        <v>0</v>
      </c>
      <c r="U393" s="481"/>
    </row>
    <row r="394" spans="1:21" ht="21" customHeight="1">
      <c r="A394" s="481"/>
      <c r="B394" s="612">
        <v>378</v>
      </c>
      <c r="C394" s="613"/>
      <c r="D394" s="1154"/>
      <c r="E394" s="1155"/>
      <c r="F394" s="830"/>
      <c r="G394" s="1156"/>
      <c r="H394" s="1155"/>
      <c r="I394" s="614" t="str">
        <f t="shared" si="21"/>
        <v/>
      </c>
      <c r="J394" s="614"/>
      <c r="K394" s="619" t="str">
        <f t="shared" si="18"/>
        <v/>
      </c>
      <c r="L394" s="619" t="str">
        <f t="shared" si="19"/>
        <v/>
      </c>
      <c r="M394" s="414" t="str">
        <f t="shared" si="14"/>
        <v>$</v>
      </c>
      <c r="N394" s="616" t="str">
        <f t="shared" si="23"/>
        <v/>
      </c>
      <c r="O394" s="416" t="str">
        <f t="shared" si="15"/>
        <v>$</v>
      </c>
      <c r="P394" s="617"/>
      <c r="Q394" s="416" t="str">
        <f t="shared" si="16"/>
        <v>$</v>
      </c>
      <c r="R394" s="617"/>
      <c r="S394" s="414" t="str">
        <f t="shared" si="17"/>
        <v>$</v>
      </c>
      <c r="T394" s="618">
        <f t="shared" si="20"/>
        <v>0</v>
      </c>
      <c r="U394" s="481"/>
    </row>
    <row r="395" spans="1:21" ht="21" customHeight="1">
      <c r="A395" s="481"/>
      <c r="B395" s="612">
        <v>379</v>
      </c>
      <c r="C395" s="613"/>
      <c r="D395" s="1154"/>
      <c r="E395" s="1155"/>
      <c r="F395" s="830"/>
      <c r="G395" s="1156"/>
      <c r="H395" s="1155"/>
      <c r="I395" s="614" t="str">
        <f t="shared" si="21"/>
        <v/>
      </c>
      <c r="J395" s="614"/>
      <c r="K395" s="619" t="str">
        <f t="shared" si="18"/>
        <v/>
      </c>
      <c r="L395" s="619" t="str">
        <f t="shared" si="19"/>
        <v/>
      </c>
      <c r="M395" s="414" t="str">
        <f t="shared" si="14"/>
        <v>$</v>
      </c>
      <c r="N395" s="616" t="str">
        <f t="shared" si="23"/>
        <v/>
      </c>
      <c r="O395" s="416" t="str">
        <f t="shared" si="15"/>
        <v>$</v>
      </c>
      <c r="P395" s="617"/>
      <c r="Q395" s="416" t="str">
        <f t="shared" si="16"/>
        <v>$</v>
      </c>
      <c r="R395" s="617"/>
      <c r="S395" s="414" t="str">
        <f t="shared" si="17"/>
        <v>$</v>
      </c>
      <c r="T395" s="618">
        <f t="shared" si="20"/>
        <v>0</v>
      </c>
      <c r="U395" s="481"/>
    </row>
    <row r="396" spans="1:21" ht="21" customHeight="1">
      <c r="A396" s="481"/>
      <c r="B396" s="612">
        <v>380</v>
      </c>
      <c r="C396" s="613"/>
      <c r="D396" s="1154"/>
      <c r="E396" s="1155"/>
      <c r="F396" s="830"/>
      <c r="G396" s="1156"/>
      <c r="H396" s="1155"/>
      <c r="I396" s="614" t="str">
        <f t="shared" si="21"/>
        <v/>
      </c>
      <c r="J396" s="614"/>
      <c r="K396" s="619" t="str">
        <f t="shared" si="18"/>
        <v/>
      </c>
      <c r="L396" s="619" t="str">
        <f t="shared" si="19"/>
        <v/>
      </c>
      <c r="M396" s="414" t="str">
        <f t="shared" si="14"/>
        <v>$</v>
      </c>
      <c r="N396" s="616" t="str">
        <f t="shared" si="23"/>
        <v/>
      </c>
      <c r="O396" s="416" t="str">
        <f t="shared" si="15"/>
        <v>$</v>
      </c>
      <c r="P396" s="617"/>
      <c r="Q396" s="416" t="str">
        <f t="shared" si="16"/>
        <v>$</v>
      </c>
      <c r="R396" s="617"/>
      <c r="S396" s="414" t="str">
        <f t="shared" si="17"/>
        <v>$</v>
      </c>
      <c r="T396" s="618">
        <f t="shared" si="20"/>
        <v>0</v>
      </c>
      <c r="U396" s="481"/>
    </row>
    <row r="397" spans="1:21" ht="21" customHeight="1">
      <c r="A397" s="481"/>
      <c r="B397" s="612">
        <v>381</v>
      </c>
      <c r="C397" s="613"/>
      <c r="D397" s="1154"/>
      <c r="E397" s="1155"/>
      <c r="F397" s="830"/>
      <c r="G397" s="1156"/>
      <c r="H397" s="1155"/>
      <c r="I397" s="614" t="str">
        <f t="shared" si="21"/>
        <v/>
      </c>
      <c r="J397" s="614"/>
      <c r="K397" s="619" t="str">
        <f t="shared" si="18"/>
        <v/>
      </c>
      <c r="L397" s="619" t="str">
        <f t="shared" si="19"/>
        <v/>
      </c>
      <c r="M397" s="414" t="str">
        <f t="shared" si="14"/>
        <v>$</v>
      </c>
      <c r="N397" s="616" t="str">
        <f t="shared" si="23"/>
        <v/>
      </c>
      <c r="O397" s="416" t="str">
        <f t="shared" si="15"/>
        <v>$</v>
      </c>
      <c r="P397" s="617"/>
      <c r="Q397" s="416" t="str">
        <f t="shared" si="16"/>
        <v>$</v>
      </c>
      <c r="R397" s="617"/>
      <c r="S397" s="414" t="str">
        <f t="shared" si="17"/>
        <v>$</v>
      </c>
      <c r="T397" s="618">
        <f t="shared" si="20"/>
        <v>0</v>
      </c>
      <c r="U397" s="481"/>
    </row>
    <row r="398" spans="1:21" ht="21" customHeight="1">
      <c r="A398" s="481"/>
      <c r="B398" s="612">
        <v>382</v>
      </c>
      <c r="C398" s="613"/>
      <c r="D398" s="1154"/>
      <c r="E398" s="1155"/>
      <c r="F398" s="830"/>
      <c r="G398" s="1156"/>
      <c r="H398" s="1155"/>
      <c r="I398" s="614" t="str">
        <f t="shared" si="21"/>
        <v/>
      </c>
      <c r="J398" s="614"/>
      <c r="K398" s="619" t="str">
        <f t="shared" si="18"/>
        <v/>
      </c>
      <c r="L398" s="619" t="str">
        <f t="shared" si="19"/>
        <v/>
      </c>
      <c r="M398" s="414" t="str">
        <f t="shared" si="14"/>
        <v>$</v>
      </c>
      <c r="N398" s="616" t="str">
        <f t="shared" si="23"/>
        <v/>
      </c>
      <c r="O398" s="416" t="str">
        <f t="shared" si="15"/>
        <v>$</v>
      </c>
      <c r="P398" s="617"/>
      <c r="Q398" s="416" t="str">
        <f t="shared" si="16"/>
        <v>$</v>
      </c>
      <c r="R398" s="617"/>
      <c r="S398" s="414" t="str">
        <f t="shared" si="17"/>
        <v>$</v>
      </c>
      <c r="T398" s="618">
        <f t="shared" si="20"/>
        <v>0</v>
      </c>
      <c r="U398" s="481"/>
    </row>
    <row r="399" spans="1:21" ht="21" customHeight="1">
      <c r="A399" s="481"/>
      <c r="B399" s="612">
        <v>383</v>
      </c>
      <c r="C399" s="613"/>
      <c r="D399" s="1154"/>
      <c r="E399" s="1155"/>
      <c r="F399" s="830"/>
      <c r="G399" s="1156"/>
      <c r="H399" s="1155"/>
      <c r="I399" s="614" t="str">
        <f t="shared" si="21"/>
        <v/>
      </c>
      <c r="J399" s="614"/>
      <c r="K399" s="619" t="str">
        <f t="shared" si="18"/>
        <v/>
      </c>
      <c r="L399" s="619" t="str">
        <f t="shared" si="19"/>
        <v/>
      </c>
      <c r="M399" s="414" t="str">
        <f t="shared" si="14"/>
        <v>$</v>
      </c>
      <c r="N399" s="616" t="str">
        <f t="shared" si="23"/>
        <v/>
      </c>
      <c r="O399" s="416" t="str">
        <f t="shared" si="15"/>
        <v>$</v>
      </c>
      <c r="P399" s="617"/>
      <c r="Q399" s="416" t="str">
        <f t="shared" si="16"/>
        <v>$</v>
      </c>
      <c r="R399" s="617"/>
      <c r="S399" s="414" t="str">
        <f t="shared" si="17"/>
        <v>$</v>
      </c>
      <c r="T399" s="618">
        <f t="shared" si="20"/>
        <v>0</v>
      </c>
      <c r="U399" s="481"/>
    </row>
    <row r="400" spans="1:21" ht="21" customHeight="1">
      <c r="A400" s="481"/>
      <c r="B400" s="612">
        <v>384</v>
      </c>
      <c r="C400" s="613"/>
      <c r="D400" s="1154"/>
      <c r="E400" s="1155"/>
      <c r="F400" s="830"/>
      <c r="G400" s="1156"/>
      <c r="H400" s="1155"/>
      <c r="I400" s="614" t="str">
        <f t="shared" si="21"/>
        <v/>
      </c>
      <c r="J400" s="614"/>
      <c r="K400" s="619" t="str">
        <f t="shared" si="18"/>
        <v/>
      </c>
      <c r="L400" s="619" t="str">
        <f t="shared" si="19"/>
        <v/>
      </c>
      <c r="M400" s="414" t="str">
        <f t="shared" si="14"/>
        <v>$</v>
      </c>
      <c r="N400" s="616" t="str">
        <f t="shared" si="23"/>
        <v/>
      </c>
      <c r="O400" s="416" t="str">
        <f t="shared" si="15"/>
        <v>$</v>
      </c>
      <c r="P400" s="617"/>
      <c r="Q400" s="416" t="str">
        <f t="shared" si="16"/>
        <v>$</v>
      </c>
      <c r="R400" s="617"/>
      <c r="S400" s="414" t="str">
        <f t="shared" si="17"/>
        <v>$</v>
      </c>
      <c r="T400" s="618">
        <f t="shared" si="20"/>
        <v>0</v>
      </c>
      <c r="U400" s="481"/>
    </row>
    <row r="401" spans="1:21" ht="21" customHeight="1">
      <c r="A401" s="481"/>
      <c r="B401" s="612">
        <v>385</v>
      </c>
      <c r="C401" s="613"/>
      <c r="D401" s="1154"/>
      <c r="E401" s="1155"/>
      <c r="F401" s="830"/>
      <c r="G401" s="1156"/>
      <c r="H401" s="1155"/>
      <c r="I401" s="614" t="str">
        <f t="shared" si="21"/>
        <v/>
      </c>
      <c r="J401" s="614"/>
      <c r="K401" s="619" t="str">
        <f t="shared" si="18"/>
        <v/>
      </c>
      <c r="L401" s="619" t="str">
        <f t="shared" si="19"/>
        <v/>
      </c>
      <c r="M401" s="414" t="str">
        <f t="shared" si="14"/>
        <v>$</v>
      </c>
      <c r="N401" s="616" t="str">
        <f t="shared" si="23"/>
        <v/>
      </c>
      <c r="O401" s="416" t="str">
        <f t="shared" si="15"/>
        <v>$</v>
      </c>
      <c r="P401" s="617"/>
      <c r="Q401" s="416" t="str">
        <f t="shared" si="16"/>
        <v>$</v>
      </c>
      <c r="R401" s="617"/>
      <c r="S401" s="414" t="str">
        <f t="shared" si="17"/>
        <v>$</v>
      </c>
      <c r="T401" s="618">
        <f t="shared" si="20"/>
        <v>0</v>
      </c>
      <c r="U401" s="481"/>
    </row>
    <row r="402" spans="1:21" ht="21" customHeight="1">
      <c r="A402" s="481"/>
      <c r="B402" s="612">
        <v>386</v>
      </c>
      <c r="C402" s="613"/>
      <c r="D402" s="1154"/>
      <c r="E402" s="1155"/>
      <c r="F402" s="830"/>
      <c r="G402" s="1156"/>
      <c r="H402" s="1155"/>
      <c r="I402" s="614" t="str">
        <f t="shared" si="21"/>
        <v/>
      </c>
      <c r="J402" s="614"/>
      <c r="K402" s="619" t="str">
        <f t="shared" si="18"/>
        <v/>
      </c>
      <c r="L402" s="619" t="str">
        <f t="shared" si="19"/>
        <v/>
      </c>
      <c r="M402" s="414" t="str">
        <f t="shared" si="14"/>
        <v>$</v>
      </c>
      <c r="N402" s="616" t="str">
        <f t="shared" ref="N402:N465" si="24">IFERROR(L402*$E$11,"")</f>
        <v/>
      </c>
      <c r="O402" s="416" t="str">
        <f t="shared" si="15"/>
        <v>$</v>
      </c>
      <c r="P402" s="617"/>
      <c r="Q402" s="416" t="str">
        <f t="shared" si="16"/>
        <v>$</v>
      </c>
      <c r="R402" s="617"/>
      <c r="S402" s="414" t="str">
        <f t="shared" si="17"/>
        <v>$</v>
      </c>
      <c r="T402" s="618">
        <f t="shared" si="20"/>
        <v>0</v>
      </c>
      <c r="U402" s="481"/>
    </row>
    <row r="403" spans="1:21" ht="21" customHeight="1">
      <c r="A403" s="481"/>
      <c r="B403" s="612">
        <v>387</v>
      </c>
      <c r="C403" s="613"/>
      <c r="D403" s="1154"/>
      <c r="E403" s="1155"/>
      <c r="F403" s="830"/>
      <c r="G403" s="1156"/>
      <c r="H403" s="1155"/>
      <c r="I403" s="614" t="str">
        <f t="shared" si="21"/>
        <v/>
      </c>
      <c r="J403" s="614"/>
      <c r="K403" s="619" t="str">
        <f t="shared" si="18"/>
        <v/>
      </c>
      <c r="L403" s="619" t="str">
        <f t="shared" si="19"/>
        <v/>
      </c>
      <c r="M403" s="414" t="str">
        <f t="shared" si="14"/>
        <v>$</v>
      </c>
      <c r="N403" s="616" t="str">
        <f t="shared" si="24"/>
        <v/>
      </c>
      <c r="O403" s="416" t="str">
        <f t="shared" si="15"/>
        <v>$</v>
      </c>
      <c r="P403" s="617"/>
      <c r="Q403" s="416" t="str">
        <f t="shared" si="16"/>
        <v>$</v>
      </c>
      <c r="R403" s="617"/>
      <c r="S403" s="414" t="str">
        <f t="shared" si="17"/>
        <v>$</v>
      </c>
      <c r="T403" s="618">
        <f t="shared" si="20"/>
        <v>0</v>
      </c>
      <c r="U403" s="481"/>
    </row>
    <row r="404" spans="1:21" ht="21" customHeight="1">
      <c r="A404" s="481"/>
      <c r="B404" s="612">
        <v>388</v>
      </c>
      <c r="C404" s="613"/>
      <c r="D404" s="1154"/>
      <c r="E404" s="1155"/>
      <c r="F404" s="830"/>
      <c r="G404" s="1156"/>
      <c r="H404" s="1155"/>
      <c r="I404" s="614" t="str">
        <f t="shared" si="21"/>
        <v/>
      </c>
      <c r="J404" s="614"/>
      <c r="K404" s="619" t="str">
        <f t="shared" si="18"/>
        <v/>
      </c>
      <c r="L404" s="619" t="str">
        <f t="shared" si="19"/>
        <v/>
      </c>
      <c r="M404" s="414" t="str">
        <f t="shared" si="14"/>
        <v>$</v>
      </c>
      <c r="N404" s="616" t="str">
        <f t="shared" si="24"/>
        <v/>
      </c>
      <c r="O404" s="416" t="str">
        <f t="shared" si="15"/>
        <v>$</v>
      </c>
      <c r="P404" s="617"/>
      <c r="Q404" s="416" t="str">
        <f t="shared" si="16"/>
        <v>$</v>
      </c>
      <c r="R404" s="617"/>
      <c r="S404" s="414" t="str">
        <f t="shared" si="17"/>
        <v>$</v>
      </c>
      <c r="T404" s="618">
        <f t="shared" si="20"/>
        <v>0</v>
      </c>
      <c r="U404" s="481"/>
    </row>
    <row r="405" spans="1:21" ht="21" customHeight="1">
      <c r="A405" s="481"/>
      <c r="B405" s="612">
        <v>389</v>
      </c>
      <c r="C405" s="613"/>
      <c r="D405" s="1154"/>
      <c r="E405" s="1155"/>
      <c r="F405" s="830"/>
      <c r="G405" s="1156"/>
      <c r="H405" s="1155"/>
      <c r="I405" s="614" t="str">
        <f t="shared" si="21"/>
        <v/>
      </c>
      <c r="J405" s="614"/>
      <c r="K405" s="619" t="str">
        <f t="shared" si="18"/>
        <v/>
      </c>
      <c r="L405" s="619" t="str">
        <f t="shared" si="19"/>
        <v/>
      </c>
      <c r="M405" s="414" t="str">
        <f t="shared" si="14"/>
        <v>$</v>
      </c>
      <c r="N405" s="616" t="str">
        <f t="shared" si="24"/>
        <v/>
      </c>
      <c r="O405" s="416" t="str">
        <f t="shared" si="15"/>
        <v>$</v>
      </c>
      <c r="P405" s="617"/>
      <c r="Q405" s="416" t="str">
        <f t="shared" si="16"/>
        <v>$</v>
      </c>
      <c r="R405" s="617"/>
      <c r="S405" s="414" t="str">
        <f t="shared" si="17"/>
        <v>$</v>
      </c>
      <c r="T405" s="618">
        <f t="shared" si="20"/>
        <v>0</v>
      </c>
      <c r="U405" s="481"/>
    </row>
    <row r="406" spans="1:21" ht="21" customHeight="1">
      <c r="A406" s="481"/>
      <c r="B406" s="612">
        <v>390</v>
      </c>
      <c r="C406" s="613"/>
      <c r="D406" s="1154"/>
      <c r="E406" s="1155"/>
      <c r="F406" s="830"/>
      <c r="G406" s="1156"/>
      <c r="H406" s="1155"/>
      <c r="I406" s="614" t="str">
        <f t="shared" si="21"/>
        <v/>
      </c>
      <c r="J406" s="614"/>
      <c r="K406" s="619" t="str">
        <f t="shared" si="18"/>
        <v/>
      </c>
      <c r="L406" s="619" t="str">
        <f t="shared" si="19"/>
        <v/>
      </c>
      <c r="M406" s="414" t="str">
        <f t="shared" si="14"/>
        <v>$</v>
      </c>
      <c r="N406" s="616" t="str">
        <f t="shared" si="24"/>
        <v/>
      </c>
      <c r="O406" s="416" t="str">
        <f t="shared" si="15"/>
        <v>$</v>
      </c>
      <c r="P406" s="617"/>
      <c r="Q406" s="416" t="str">
        <f t="shared" si="16"/>
        <v>$</v>
      </c>
      <c r="R406" s="617"/>
      <c r="S406" s="414" t="str">
        <f t="shared" si="17"/>
        <v>$</v>
      </c>
      <c r="T406" s="618">
        <f t="shared" si="20"/>
        <v>0</v>
      </c>
      <c r="U406" s="481"/>
    </row>
    <row r="407" spans="1:21" ht="21" customHeight="1">
      <c r="A407" s="481"/>
      <c r="B407" s="612">
        <v>391</v>
      </c>
      <c r="C407" s="613"/>
      <c r="D407" s="1154"/>
      <c r="E407" s="1155"/>
      <c r="F407" s="830"/>
      <c r="G407" s="1156"/>
      <c r="H407" s="1155"/>
      <c r="I407" s="614" t="str">
        <f t="shared" si="21"/>
        <v/>
      </c>
      <c r="J407" s="614"/>
      <c r="K407" s="619" t="str">
        <f t="shared" si="18"/>
        <v/>
      </c>
      <c r="L407" s="619" t="str">
        <f t="shared" si="19"/>
        <v/>
      </c>
      <c r="M407" s="414" t="str">
        <f t="shared" si="14"/>
        <v>$</v>
      </c>
      <c r="N407" s="616" t="str">
        <f t="shared" si="24"/>
        <v/>
      </c>
      <c r="O407" s="416" t="str">
        <f t="shared" si="15"/>
        <v>$</v>
      </c>
      <c r="P407" s="617"/>
      <c r="Q407" s="416" t="str">
        <f t="shared" si="16"/>
        <v>$</v>
      </c>
      <c r="R407" s="617"/>
      <c r="S407" s="414" t="str">
        <f t="shared" si="17"/>
        <v>$</v>
      </c>
      <c r="T407" s="618">
        <f t="shared" si="20"/>
        <v>0</v>
      </c>
      <c r="U407" s="481"/>
    </row>
    <row r="408" spans="1:21" ht="21" customHeight="1">
      <c r="A408" s="481"/>
      <c r="B408" s="612">
        <v>392</v>
      </c>
      <c r="C408" s="613"/>
      <c r="D408" s="1154"/>
      <c r="E408" s="1155"/>
      <c r="F408" s="830"/>
      <c r="G408" s="1156"/>
      <c r="H408" s="1155"/>
      <c r="I408" s="614" t="str">
        <f t="shared" si="21"/>
        <v/>
      </c>
      <c r="J408" s="614"/>
      <c r="K408" s="619" t="str">
        <f t="shared" si="18"/>
        <v/>
      </c>
      <c r="L408" s="619" t="str">
        <f t="shared" si="19"/>
        <v/>
      </c>
      <c r="M408" s="414" t="str">
        <f t="shared" si="14"/>
        <v>$</v>
      </c>
      <c r="N408" s="616" t="str">
        <f t="shared" si="24"/>
        <v/>
      </c>
      <c r="O408" s="416" t="str">
        <f t="shared" si="15"/>
        <v>$</v>
      </c>
      <c r="P408" s="617"/>
      <c r="Q408" s="416" t="str">
        <f t="shared" si="16"/>
        <v>$</v>
      </c>
      <c r="R408" s="617"/>
      <c r="S408" s="414" t="str">
        <f t="shared" si="17"/>
        <v>$</v>
      </c>
      <c r="T408" s="618">
        <f t="shared" si="20"/>
        <v>0</v>
      </c>
      <c r="U408" s="481"/>
    </row>
    <row r="409" spans="1:21" ht="21" customHeight="1">
      <c r="A409" s="481"/>
      <c r="B409" s="612">
        <v>393</v>
      </c>
      <c r="C409" s="613"/>
      <c r="D409" s="1154"/>
      <c r="E409" s="1155"/>
      <c r="F409" s="830"/>
      <c r="G409" s="1156"/>
      <c r="H409" s="1155"/>
      <c r="I409" s="614" t="str">
        <f t="shared" si="21"/>
        <v/>
      </c>
      <c r="J409" s="614"/>
      <c r="K409" s="619" t="str">
        <f t="shared" si="18"/>
        <v/>
      </c>
      <c r="L409" s="619" t="str">
        <f t="shared" si="19"/>
        <v/>
      </c>
      <c r="M409" s="414" t="str">
        <f t="shared" si="14"/>
        <v>$</v>
      </c>
      <c r="N409" s="616" t="str">
        <f t="shared" si="24"/>
        <v/>
      </c>
      <c r="O409" s="416" t="str">
        <f t="shared" si="15"/>
        <v>$</v>
      </c>
      <c r="P409" s="617"/>
      <c r="Q409" s="416" t="str">
        <f t="shared" si="16"/>
        <v>$</v>
      </c>
      <c r="R409" s="617"/>
      <c r="S409" s="414" t="str">
        <f t="shared" si="17"/>
        <v>$</v>
      </c>
      <c r="T409" s="618">
        <f t="shared" si="20"/>
        <v>0</v>
      </c>
      <c r="U409" s="481"/>
    </row>
    <row r="410" spans="1:21" ht="21" customHeight="1">
      <c r="A410" s="481"/>
      <c r="B410" s="612">
        <v>394</v>
      </c>
      <c r="C410" s="613"/>
      <c r="D410" s="1154"/>
      <c r="E410" s="1155"/>
      <c r="F410" s="830"/>
      <c r="G410" s="1156"/>
      <c r="H410" s="1155"/>
      <c r="I410" s="614" t="str">
        <f t="shared" si="21"/>
        <v/>
      </c>
      <c r="J410" s="614"/>
      <c r="K410" s="619" t="str">
        <f t="shared" si="18"/>
        <v/>
      </c>
      <c r="L410" s="619" t="str">
        <f t="shared" si="19"/>
        <v/>
      </c>
      <c r="M410" s="414" t="str">
        <f t="shared" si="14"/>
        <v>$</v>
      </c>
      <c r="N410" s="616" t="str">
        <f t="shared" si="24"/>
        <v/>
      </c>
      <c r="O410" s="416" t="str">
        <f t="shared" si="15"/>
        <v>$</v>
      </c>
      <c r="P410" s="617"/>
      <c r="Q410" s="416" t="str">
        <f t="shared" si="16"/>
        <v>$</v>
      </c>
      <c r="R410" s="617"/>
      <c r="S410" s="414" t="str">
        <f t="shared" si="17"/>
        <v>$</v>
      </c>
      <c r="T410" s="618">
        <f t="shared" si="20"/>
        <v>0</v>
      </c>
      <c r="U410" s="481"/>
    </row>
    <row r="411" spans="1:21" ht="21" customHeight="1">
      <c r="A411" s="481"/>
      <c r="B411" s="612">
        <v>395</v>
      </c>
      <c r="C411" s="613"/>
      <c r="D411" s="1154"/>
      <c r="E411" s="1155"/>
      <c r="F411" s="830"/>
      <c r="G411" s="1156"/>
      <c r="H411" s="1155"/>
      <c r="I411" s="614" t="str">
        <f t="shared" si="21"/>
        <v/>
      </c>
      <c r="J411" s="614"/>
      <c r="K411" s="619" t="str">
        <f t="shared" si="18"/>
        <v/>
      </c>
      <c r="L411" s="619" t="str">
        <f t="shared" si="19"/>
        <v/>
      </c>
      <c r="M411" s="414" t="str">
        <f t="shared" si="14"/>
        <v>$</v>
      </c>
      <c r="N411" s="616" t="str">
        <f t="shared" si="24"/>
        <v/>
      </c>
      <c r="O411" s="416" t="str">
        <f t="shared" si="15"/>
        <v>$</v>
      </c>
      <c r="P411" s="617"/>
      <c r="Q411" s="416" t="str">
        <f t="shared" si="16"/>
        <v>$</v>
      </c>
      <c r="R411" s="617"/>
      <c r="S411" s="414" t="str">
        <f t="shared" si="17"/>
        <v>$</v>
      </c>
      <c r="T411" s="618">
        <f t="shared" si="20"/>
        <v>0</v>
      </c>
      <c r="U411" s="481"/>
    </row>
    <row r="412" spans="1:21" ht="21" customHeight="1">
      <c r="A412" s="481"/>
      <c r="B412" s="612">
        <v>396</v>
      </c>
      <c r="C412" s="613"/>
      <c r="D412" s="1154"/>
      <c r="E412" s="1155"/>
      <c r="F412" s="830"/>
      <c r="G412" s="1156"/>
      <c r="H412" s="1155"/>
      <c r="I412" s="614" t="str">
        <f t="shared" si="21"/>
        <v/>
      </c>
      <c r="J412" s="614"/>
      <c r="K412" s="619" t="str">
        <f t="shared" si="18"/>
        <v/>
      </c>
      <c r="L412" s="619" t="str">
        <f t="shared" si="19"/>
        <v/>
      </c>
      <c r="M412" s="414" t="str">
        <f t="shared" si="14"/>
        <v>$</v>
      </c>
      <c r="N412" s="616" t="str">
        <f t="shared" si="24"/>
        <v/>
      </c>
      <c r="O412" s="416" t="str">
        <f t="shared" si="15"/>
        <v>$</v>
      </c>
      <c r="P412" s="617"/>
      <c r="Q412" s="416" t="str">
        <f t="shared" si="16"/>
        <v>$</v>
      </c>
      <c r="R412" s="617"/>
      <c r="S412" s="414" t="str">
        <f t="shared" si="17"/>
        <v>$</v>
      </c>
      <c r="T412" s="618">
        <f t="shared" si="20"/>
        <v>0</v>
      </c>
      <c r="U412" s="481"/>
    </row>
    <row r="413" spans="1:21" ht="21" customHeight="1">
      <c r="A413" s="481"/>
      <c r="B413" s="612">
        <v>397</v>
      </c>
      <c r="C413" s="613"/>
      <c r="D413" s="1154"/>
      <c r="E413" s="1155"/>
      <c r="F413" s="830"/>
      <c r="G413" s="1156"/>
      <c r="H413" s="1155"/>
      <c r="I413" s="614" t="str">
        <f t="shared" si="21"/>
        <v/>
      </c>
      <c r="J413" s="614"/>
      <c r="K413" s="619" t="str">
        <f t="shared" si="18"/>
        <v/>
      </c>
      <c r="L413" s="619" t="str">
        <f t="shared" si="19"/>
        <v/>
      </c>
      <c r="M413" s="414" t="str">
        <f t="shared" si="14"/>
        <v>$</v>
      </c>
      <c r="N413" s="616" t="str">
        <f t="shared" si="24"/>
        <v/>
      </c>
      <c r="O413" s="416" t="str">
        <f t="shared" si="15"/>
        <v>$</v>
      </c>
      <c r="P413" s="617"/>
      <c r="Q413" s="416" t="str">
        <f t="shared" si="16"/>
        <v>$</v>
      </c>
      <c r="R413" s="617"/>
      <c r="S413" s="414" t="str">
        <f t="shared" si="17"/>
        <v>$</v>
      </c>
      <c r="T413" s="618">
        <f t="shared" si="20"/>
        <v>0</v>
      </c>
      <c r="U413" s="481"/>
    </row>
    <row r="414" spans="1:21" ht="21" customHeight="1">
      <c r="A414" s="481"/>
      <c r="B414" s="612">
        <v>398</v>
      </c>
      <c r="C414" s="613"/>
      <c r="D414" s="1154"/>
      <c r="E414" s="1155"/>
      <c r="F414" s="830"/>
      <c r="G414" s="1156"/>
      <c r="H414" s="1155"/>
      <c r="I414" s="614" t="str">
        <f t="shared" si="21"/>
        <v/>
      </c>
      <c r="J414" s="614"/>
      <c r="K414" s="619" t="str">
        <f t="shared" si="18"/>
        <v/>
      </c>
      <c r="L414" s="619" t="str">
        <f t="shared" si="19"/>
        <v/>
      </c>
      <c r="M414" s="414" t="str">
        <f t="shared" si="14"/>
        <v>$</v>
      </c>
      <c r="N414" s="616" t="str">
        <f t="shared" si="24"/>
        <v/>
      </c>
      <c r="O414" s="416" t="str">
        <f t="shared" si="15"/>
        <v>$</v>
      </c>
      <c r="P414" s="617"/>
      <c r="Q414" s="416" t="str">
        <f t="shared" si="16"/>
        <v>$</v>
      </c>
      <c r="R414" s="617"/>
      <c r="S414" s="414" t="str">
        <f t="shared" si="17"/>
        <v>$</v>
      </c>
      <c r="T414" s="618">
        <f t="shared" si="20"/>
        <v>0</v>
      </c>
      <c r="U414" s="481"/>
    </row>
    <row r="415" spans="1:21" ht="21" customHeight="1">
      <c r="A415" s="481"/>
      <c r="B415" s="612">
        <v>399</v>
      </c>
      <c r="C415" s="613"/>
      <c r="D415" s="1154"/>
      <c r="E415" s="1155"/>
      <c r="F415" s="830"/>
      <c r="G415" s="1156"/>
      <c r="H415" s="1155"/>
      <c r="I415" s="614" t="str">
        <f t="shared" si="21"/>
        <v/>
      </c>
      <c r="J415" s="614"/>
      <c r="K415" s="619" t="str">
        <f t="shared" si="18"/>
        <v/>
      </c>
      <c r="L415" s="619" t="str">
        <f t="shared" si="19"/>
        <v/>
      </c>
      <c r="M415" s="414" t="str">
        <f t="shared" si="14"/>
        <v>$</v>
      </c>
      <c r="N415" s="616" t="str">
        <f t="shared" si="24"/>
        <v/>
      </c>
      <c r="O415" s="416" t="str">
        <f t="shared" si="15"/>
        <v>$</v>
      </c>
      <c r="P415" s="617"/>
      <c r="Q415" s="416" t="str">
        <f t="shared" si="16"/>
        <v>$</v>
      </c>
      <c r="R415" s="617"/>
      <c r="S415" s="414" t="str">
        <f t="shared" si="17"/>
        <v>$</v>
      </c>
      <c r="T415" s="618">
        <f t="shared" si="20"/>
        <v>0</v>
      </c>
      <c r="U415" s="481"/>
    </row>
    <row r="416" spans="1:21" ht="21" customHeight="1">
      <c r="A416" s="481"/>
      <c r="B416" s="612">
        <v>400</v>
      </c>
      <c r="C416" s="613"/>
      <c r="D416" s="1154"/>
      <c r="E416" s="1155"/>
      <c r="F416" s="830"/>
      <c r="G416" s="1156"/>
      <c r="H416" s="1155"/>
      <c r="I416" s="614" t="str">
        <f t="shared" si="21"/>
        <v/>
      </c>
      <c r="J416" s="614"/>
      <c r="K416" s="619" t="str">
        <f t="shared" si="18"/>
        <v/>
      </c>
      <c r="L416" s="619" t="str">
        <f t="shared" si="19"/>
        <v/>
      </c>
      <c r="M416" s="414" t="str">
        <f t="shared" si="14"/>
        <v>$</v>
      </c>
      <c r="N416" s="616" t="str">
        <f t="shared" si="24"/>
        <v/>
      </c>
      <c r="O416" s="416" t="str">
        <f t="shared" si="15"/>
        <v>$</v>
      </c>
      <c r="P416" s="617"/>
      <c r="Q416" s="416" t="str">
        <f t="shared" si="16"/>
        <v>$</v>
      </c>
      <c r="R416" s="617"/>
      <c r="S416" s="414" t="str">
        <f t="shared" si="17"/>
        <v>$</v>
      </c>
      <c r="T416" s="618">
        <f t="shared" si="20"/>
        <v>0</v>
      </c>
      <c r="U416" s="481"/>
    </row>
    <row r="417" spans="1:21" ht="21" customHeight="1">
      <c r="A417" s="481"/>
      <c r="B417" s="612">
        <v>401</v>
      </c>
      <c r="C417" s="613"/>
      <c r="D417" s="1154"/>
      <c r="E417" s="1155"/>
      <c r="F417" s="830"/>
      <c r="G417" s="1156"/>
      <c r="H417" s="1155"/>
      <c r="I417" s="614" t="str">
        <f t="shared" si="21"/>
        <v/>
      </c>
      <c r="J417" s="614"/>
      <c r="K417" s="619" t="str">
        <f t="shared" si="18"/>
        <v/>
      </c>
      <c r="L417" s="619" t="str">
        <f t="shared" si="19"/>
        <v/>
      </c>
      <c r="M417" s="414" t="str">
        <f t="shared" si="14"/>
        <v>$</v>
      </c>
      <c r="N417" s="616" t="str">
        <f t="shared" si="24"/>
        <v/>
      </c>
      <c r="O417" s="416" t="str">
        <f t="shared" si="15"/>
        <v>$</v>
      </c>
      <c r="P417" s="617"/>
      <c r="Q417" s="416" t="str">
        <f t="shared" si="16"/>
        <v>$</v>
      </c>
      <c r="R417" s="617"/>
      <c r="S417" s="414" t="str">
        <f t="shared" si="17"/>
        <v>$</v>
      </c>
      <c r="T417" s="618">
        <f t="shared" si="20"/>
        <v>0</v>
      </c>
      <c r="U417" s="481"/>
    </row>
    <row r="418" spans="1:21" ht="21" customHeight="1">
      <c r="A418" s="481"/>
      <c r="B418" s="612">
        <v>402</v>
      </c>
      <c r="C418" s="613"/>
      <c r="D418" s="1154"/>
      <c r="E418" s="1155"/>
      <c r="F418" s="830"/>
      <c r="G418" s="1156"/>
      <c r="H418" s="1155"/>
      <c r="I418" s="614" t="str">
        <f t="shared" si="21"/>
        <v/>
      </c>
      <c r="J418" s="614"/>
      <c r="K418" s="619" t="str">
        <f t="shared" si="18"/>
        <v/>
      </c>
      <c r="L418" s="619" t="str">
        <f t="shared" si="19"/>
        <v/>
      </c>
      <c r="M418" s="414" t="str">
        <f t="shared" si="14"/>
        <v>$</v>
      </c>
      <c r="N418" s="616" t="str">
        <f t="shared" si="24"/>
        <v/>
      </c>
      <c r="O418" s="416" t="str">
        <f t="shared" si="15"/>
        <v>$</v>
      </c>
      <c r="P418" s="617"/>
      <c r="Q418" s="416" t="str">
        <f t="shared" si="16"/>
        <v>$</v>
      </c>
      <c r="R418" s="617"/>
      <c r="S418" s="414" t="str">
        <f t="shared" si="17"/>
        <v>$</v>
      </c>
      <c r="T418" s="618">
        <f t="shared" si="20"/>
        <v>0</v>
      </c>
      <c r="U418" s="481"/>
    </row>
    <row r="419" spans="1:21" ht="21" customHeight="1">
      <c r="A419" s="481"/>
      <c r="B419" s="612">
        <v>403</v>
      </c>
      <c r="C419" s="613"/>
      <c r="D419" s="1154"/>
      <c r="E419" s="1155"/>
      <c r="F419" s="830"/>
      <c r="G419" s="1156"/>
      <c r="H419" s="1155"/>
      <c r="I419" s="614" t="str">
        <f t="shared" si="21"/>
        <v/>
      </c>
      <c r="J419" s="614"/>
      <c r="K419" s="619" t="str">
        <f t="shared" si="18"/>
        <v/>
      </c>
      <c r="L419" s="619" t="str">
        <f t="shared" si="19"/>
        <v/>
      </c>
      <c r="M419" s="414" t="str">
        <f t="shared" si="14"/>
        <v>$</v>
      </c>
      <c r="N419" s="616" t="str">
        <f t="shared" si="24"/>
        <v/>
      </c>
      <c r="O419" s="416" t="str">
        <f t="shared" si="15"/>
        <v>$</v>
      </c>
      <c r="P419" s="617"/>
      <c r="Q419" s="416" t="str">
        <f t="shared" si="16"/>
        <v>$</v>
      </c>
      <c r="R419" s="617"/>
      <c r="S419" s="414" t="str">
        <f t="shared" si="17"/>
        <v>$</v>
      </c>
      <c r="T419" s="618">
        <f t="shared" si="20"/>
        <v>0</v>
      </c>
      <c r="U419" s="481"/>
    </row>
    <row r="420" spans="1:21" ht="21" customHeight="1">
      <c r="A420" s="481"/>
      <c r="B420" s="612">
        <v>404</v>
      </c>
      <c r="C420" s="613"/>
      <c r="D420" s="1154"/>
      <c r="E420" s="1155"/>
      <c r="F420" s="830"/>
      <c r="G420" s="1156"/>
      <c r="H420" s="1155"/>
      <c r="I420" s="614" t="str">
        <f t="shared" si="21"/>
        <v/>
      </c>
      <c r="J420" s="614"/>
      <c r="K420" s="619" t="str">
        <f t="shared" si="18"/>
        <v/>
      </c>
      <c r="L420" s="619" t="str">
        <f t="shared" si="19"/>
        <v/>
      </c>
      <c r="M420" s="414" t="str">
        <f t="shared" si="14"/>
        <v>$</v>
      </c>
      <c r="N420" s="616" t="str">
        <f t="shared" si="24"/>
        <v/>
      </c>
      <c r="O420" s="416" t="str">
        <f t="shared" si="15"/>
        <v>$</v>
      </c>
      <c r="P420" s="617"/>
      <c r="Q420" s="416" t="str">
        <f t="shared" si="16"/>
        <v>$</v>
      </c>
      <c r="R420" s="617"/>
      <c r="S420" s="414" t="str">
        <f t="shared" si="17"/>
        <v>$</v>
      </c>
      <c r="T420" s="618">
        <f t="shared" si="20"/>
        <v>0</v>
      </c>
      <c r="U420" s="481"/>
    </row>
    <row r="421" spans="1:21" ht="21" customHeight="1">
      <c r="A421" s="481"/>
      <c r="B421" s="612">
        <v>405</v>
      </c>
      <c r="C421" s="613"/>
      <c r="D421" s="1154"/>
      <c r="E421" s="1155"/>
      <c r="F421" s="830"/>
      <c r="G421" s="1156"/>
      <c r="H421" s="1155"/>
      <c r="I421" s="614" t="str">
        <f t="shared" si="21"/>
        <v/>
      </c>
      <c r="J421" s="614"/>
      <c r="K421" s="619" t="str">
        <f t="shared" si="18"/>
        <v/>
      </c>
      <c r="L421" s="619" t="str">
        <f t="shared" si="19"/>
        <v/>
      </c>
      <c r="M421" s="414" t="str">
        <f t="shared" si="14"/>
        <v>$</v>
      </c>
      <c r="N421" s="616" t="str">
        <f t="shared" si="24"/>
        <v/>
      </c>
      <c r="O421" s="416" t="str">
        <f t="shared" si="15"/>
        <v>$</v>
      </c>
      <c r="P421" s="617"/>
      <c r="Q421" s="416" t="str">
        <f t="shared" si="16"/>
        <v>$</v>
      </c>
      <c r="R421" s="617"/>
      <c r="S421" s="414" t="str">
        <f t="shared" si="17"/>
        <v>$</v>
      </c>
      <c r="T421" s="618">
        <f t="shared" si="20"/>
        <v>0</v>
      </c>
      <c r="U421" s="481"/>
    </row>
    <row r="422" spans="1:21" ht="21" customHeight="1">
      <c r="A422" s="481"/>
      <c r="B422" s="612">
        <v>406</v>
      </c>
      <c r="C422" s="613"/>
      <c r="D422" s="1154"/>
      <c r="E422" s="1155"/>
      <c r="F422" s="830"/>
      <c r="G422" s="1156"/>
      <c r="H422" s="1155"/>
      <c r="I422" s="614" t="str">
        <f t="shared" si="21"/>
        <v/>
      </c>
      <c r="J422" s="614"/>
      <c r="K422" s="619" t="str">
        <f t="shared" si="18"/>
        <v/>
      </c>
      <c r="L422" s="619" t="str">
        <f t="shared" si="19"/>
        <v/>
      </c>
      <c r="M422" s="414" t="str">
        <f t="shared" si="14"/>
        <v>$</v>
      </c>
      <c r="N422" s="616" t="str">
        <f t="shared" si="24"/>
        <v/>
      </c>
      <c r="O422" s="416" t="str">
        <f t="shared" si="15"/>
        <v>$</v>
      </c>
      <c r="P422" s="617"/>
      <c r="Q422" s="416" t="str">
        <f t="shared" si="16"/>
        <v>$</v>
      </c>
      <c r="R422" s="617"/>
      <c r="S422" s="414" t="str">
        <f t="shared" si="17"/>
        <v>$</v>
      </c>
      <c r="T422" s="618">
        <f t="shared" si="20"/>
        <v>0</v>
      </c>
      <c r="U422" s="481"/>
    </row>
    <row r="423" spans="1:21" ht="21" customHeight="1">
      <c r="A423" s="481"/>
      <c r="B423" s="612">
        <v>407</v>
      </c>
      <c r="C423" s="613"/>
      <c r="D423" s="1154"/>
      <c r="E423" s="1155"/>
      <c r="F423" s="830"/>
      <c r="G423" s="1156"/>
      <c r="H423" s="1155"/>
      <c r="I423" s="614" t="str">
        <f t="shared" si="21"/>
        <v/>
      </c>
      <c r="J423" s="614"/>
      <c r="K423" s="619" t="str">
        <f t="shared" si="18"/>
        <v/>
      </c>
      <c r="L423" s="619" t="str">
        <f t="shared" si="19"/>
        <v/>
      </c>
      <c r="M423" s="414" t="str">
        <f t="shared" si="14"/>
        <v>$</v>
      </c>
      <c r="N423" s="616" t="str">
        <f t="shared" si="24"/>
        <v/>
      </c>
      <c r="O423" s="416" t="str">
        <f t="shared" si="15"/>
        <v>$</v>
      </c>
      <c r="P423" s="617"/>
      <c r="Q423" s="416" t="str">
        <f t="shared" si="16"/>
        <v>$</v>
      </c>
      <c r="R423" s="617"/>
      <c r="S423" s="414" t="str">
        <f t="shared" si="17"/>
        <v>$</v>
      </c>
      <c r="T423" s="618">
        <f t="shared" si="20"/>
        <v>0</v>
      </c>
      <c r="U423" s="481"/>
    </row>
    <row r="424" spans="1:21" ht="21" customHeight="1">
      <c r="A424" s="481"/>
      <c r="B424" s="612">
        <v>408</v>
      </c>
      <c r="C424" s="613"/>
      <c r="D424" s="1154"/>
      <c r="E424" s="1155"/>
      <c r="F424" s="830"/>
      <c r="G424" s="1156"/>
      <c r="H424" s="1155"/>
      <c r="I424" s="614" t="str">
        <f t="shared" si="21"/>
        <v/>
      </c>
      <c r="J424" s="614"/>
      <c r="K424" s="619" t="str">
        <f t="shared" si="18"/>
        <v/>
      </c>
      <c r="L424" s="619" t="str">
        <f t="shared" si="19"/>
        <v/>
      </c>
      <c r="M424" s="414" t="str">
        <f t="shared" si="14"/>
        <v>$</v>
      </c>
      <c r="N424" s="616" t="str">
        <f t="shared" si="24"/>
        <v/>
      </c>
      <c r="O424" s="416" t="str">
        <f t="shared" si="15"/>
        <v>$</v>
      </c>
      <c r="P424" s="617"/>
      <c r="Q424" s="416" t="str">
        <f t="shared" si="16"/>
        <v>$</v>
      </c>
      <c r="R424" s="617"/>
      <c r="S424" s="414" t="str">
        <f t="shared" si="17"/>
        <v>$</v>
      </c>
      <c r="T424" s="618">
        <f t="shared" si="20"/>
        <v>0</v>
      </c>
      <c r="U424" s="481"/>
    </row>
    <row r="425" spans="1:21" ht="21" customHeight="1">
      <c r="A425" s="481"/>
      <c r="B425" s="612">
        <v>409</v>
      </c>
      <c r="C425" s="613"/>
      <c r="D425" s="1154"/>
      <c r="E425" s="1155"/>
      <c r="F425" s="830"/>
      <c r="G425" s="1156"/>
      <c r="H425" s="1155"/>
      <c r="I425" s="614" t="str">
        <f t="shared" si="21"/>
        <v/>
      </c>
      <c r="J425" s="614"/>
      <c r="K425" s="619" t="str">
        <f t="shared" si="18"/>
        <v/>
      </c>
      <c r="L425" s="619" t="str">
        <f t="shared" si="19"/>
        <v/>
      </c>
      <c r="M425" s="414" t="str">
        <f t="shared" si="14"/>
        <v>$</v>
      </c>
      <c r="N425" s="616" t="str">
        <f t="shared" si="24"/>
        <v/>
      </c>
      <c r="O425" s="416" t="str">
        <f t="shared" si="15"/>
        <v>$</v>
      </c>
      <c r="P425" s="617"/>
      <c r="Q425" s="416" t="str">
        <f t="shared" si="16"/>
        <v>$</v>
      </c>
      <c r="R425" s="617"/>
      <c r="S425" s="414" t="str">
        <f t="shared" si="17"/>
        <v>$</v>
      </c>
      <c r="T425" s="618">
        <f t="shared" si="20"/>
        <v>0</v>
      </c>
      <c r="U425" s="481"/>
    </row>
    <row r="426" spans="1:21" ht="21" customHeight="1">
      <c r="A426" s="481"/>
      <c r="B426" s="612">
        <v>410</v>
      </c>
      <c r="C426" s="613"/>
      <c r="D426" s="1154"/>
      <c r="E426" s="1155"/>
      <c r="F426" s="830"/>
      <c r="G426" s="1156"/>
      <c r="H426" s="1155"/>
      <c r="I426" s="614" t="str">
        <f t="shared" si="21"/>
        <v/>
      </c>
      <c r="J426" s="614"/>
      <c r="K426" s="619" t="str">
        <f t="shared" si="18"/>
        <v/>
      </c>
      <c r="L426" s="619" t="str">
        <f t="shared" si="19"/>
        <v/>
      </c>
      <c r="M426" s="414" t="str">
        <f t="shared" si="14"/>
        <v>$</v>
      </c>
      <c r="N426" s="616" t="str">
        <f t="shared" si="24"/>
        <v/>
      </c>
      <c r="O426" s="416" t="str">
        <f t="shared" si="15"/>
        <v>$</v>
      </c>
      <c r="P426" s="617"/>
      <c r="Q426" s="416" t="str">
        <f t="shared" si="16"/>
        <v>$</v>
      </c>
      <c r="R426" s="617"/>
      <c r="S426" s="414" t="str">
        <f t="shared" si="17"/>
        <v>$</v>
      </c>
      <c r="T426" s="618">
        <f t="shared" si="20"/>
        <v>0</v>
      </c>
      <c r="U426" s="481"/>
    </row>
    <row r="427" spans="1:21" ht="21" customHeight="1">
      <c r="A427" s="481"/>
      <c r="B427" s="612">
        <v>411</v>
      </c>
      <c r="C427" s="613"/>
      <c r="D427" s="1154"/>
      <c r="E427" s="1155"/>
      <c r="F427" s="830"/>
      <c r="G427" s="1156"/>
      <c r="H427" s="1155"/>
      <c r="I427" s="614" t="str">
        <f t="shared" si="21"/>
        <v/>
      </c>
      <c r="J427" s="614"/>
      <c r="K427" s="619" t="str">
        <f t="shared" si="18"/>
        <v/>
      </c>
      <c r="L427" s="619" t="str">
        <f t="shared" si="19"/>
        <v/>
      </c>
      <c r="M427" s="414" t="str">
        <f t="shared" si="14"/>
        <v>$</v>
      </c>
      <c r="N427" s="616" t="str">
        <f t="shared" si="24"/>
        <v/>
      </c>
      <c r="O427" s="416" t="str">
        <f t="shared" si="15"/>
        <v>$</v>
      </c>
      <c r="P427" s="617"/>
      <c r="Q427" s="416" t="str">
        <f t="shared" si="16"/>
        <v>$</v>
      </c>
      <c r="R427" s="617"/>
      <c r="S427" s="414" t="str">
        <f t="shared" si="17"/>
        <v>$</v>
      </c>
      <c r="T427" s="618">
        <f t="shared" si="20"/>
        <v>0</v>
      </c>
      <c r="U427" s="481"/>
    </row>
    <row r="428" spans="1:21" ht="21" customHeight="1">
      <c r="A428" s="481"/>
      <c r="B428" s="612">
        <v>412</v>
      </c>
      <c r="C428" s="613"/>
      <c r="D428" s="1154"/>
      <c r="E428" s="1155"/>
      <c r="F428" s="830"/>
      <c r="G428" s="1156"/>
      <c r="H428" s="1155"/>
      <c r="I428" s="614" t="str">
        <f t="shared" si="21"/>
        <v/>
      </c>
      <c r="J428" s="614"/>
      <c r="K428" s="619" t="str">
        <f t="shared" si="18"/>
        <v/>
      </c>
      <c r="L428" s="619" t="str">
        <f t="shared" si="19"/>
        <v/>
      </c>
      <c r="M428" s="414" t="str">
        <f t="shared" si="14"/>
        <v>$</v>
      </c>
      <c r="N428" s="616" t="str">
        <f t="shared" si="24"/>
        <v/>
      </c>
      <c r="O428" s="416" t="str">
        <f t="shared" si="15"/>
        <v>$</v>
      </c>
      <c r="P428" s="617"/>
      <c r="Q428" s="416" t="str">
        <f t="shared" si="16"/>
        <v>$</v>
      </c>
      <c r="R428" s="617"/>
      <c r="S428" s="414" t="str">
        <f t="shared" si="17"/>
        <v>$</v>
      </c>
      <c r="T428" s="618">
        <f t="shared" si="20"/>
        <v>0</v>
      </c>
      <c r="U428" s="481"/>
    </row>
    <row r="429" spans="1:21" ht="21" customHeight="1">
      <c r="A429" s="481"/>
      <c r="B429" s="612">
        <v>413</v>
      </c>
      <c r="C429" s="613"/>
      <c r="D429" s="1154"/>
      <c r="E429" s="1155"/>
      <c r="F429" s="830"/>
      <c r="G429" s="1156"/>
      <c r="H429" s="1155"/>
      <c r="I429" s="614" t="str">
        <f t="shared" si="21"/>
        <v/>
      </c>
      <c r="J429" s="614"/>
      <c r="K429" s="619" t="str">
        <f t="shared" si="18"/>
        <v/>
      </c>
      <c r="L429" s="619" t="str">
        <f t="shared" si="19"/>
        <v/>
      </c>
      <c r="M429" s="414" t="str">
        <f t="shared" si="14"/>
        <v>$</v>
      </c>
      <c r="N429" s="616" t="str">
        <f t="shared" si="24"/>
        <v/>
      </c>
      <c r="O429" s="416" t="str">
        <f t="shared" si="15"/>
        <v>$</v>
      </c>
      <c r="P429" s="617"/>
      <c r="Q429" s="416" t="str">
        <f t="shared" si="16"/>
        <v>$</v>
      </c>
      <c r="R429" s="617"/>
      <c r="S429" s="414" t="str">
        <f t="shared" si="17"/>
        <v>$</v>
      </c>
      <c r="T429" s="618">
        <f t="shared" si="20"/>
        <v>0</v>
      </c>
      <c r="U429" s="481"/>
    </row>
    <row r="430" spans="1:21" ht="21" customHeight="1">
      <c r="A430" s="481"/>
      <c r="B430" s="612">
        <v>414</v>
      </c>
      <c r="C430" s="613"/>
      <c r="D430" s="1154"/>
      <c r="E430" s="1155"/>
      <c r="F430" s="830"/>
      <c r="G430" s="1156"/>
      <c r="H430" s="1155"/>
      <c r="I430" s="614" t="str">
        <f t="shared" si="21"/>
        <v/>
      </c>
      <c r="J430" s="614"/>
      <c r="K430" s="619" t="str">
        <f t="shared" si="18"/>
        <v/>
      </c>
      <c r="L430" s="619" t="str">
        <f t="shared" si="19"/>
        <v/>
      </c>
      <c r="M430" s="414" t="str">
        <f t="shared" si="14"/>
        <v>$</v>
      </c>
      <c r="N430" s="616" t="str">
        <f t="shared" si="24"/>
        <v/>
      </c>
      <c r="O430" s="416" t="str">
        <f t="shared" si="15"/>
        <v>$</v>
      </c>
      <c r="P430" s="617"/>
      <c r="Q430" s="416" t="str">
        <f t="shared" si="16"/>
        <v>$</v>
      </c>
      <c r="R430" s="617"/>
      <c r="S430" s="414" t="str">
        <f t="shared" si="17"/>
        <v>$</v>
      </c>
      <c r="T430" s="618">
        <f t="shared" si="20"/>
        <v>0</v>
      </c>
      <c r="U430" s="481"/>
    </row>
    <row r="431" spans="1:21" ht="21" customHeight="1">
      <c r="A431" s="481"/>
      <c r="B431" s="612">
        <v>415</v>
      </c>
      <c r="C431" s="613"/>
      <c r="D431" s="1154"/>
      <c r="E431" s="1155"/>
      <c r="F431" s="830"/>
      <c r="G431" s="1156"/>
      <c r="H431" s="1155"/>
      <c r="I431" s="614" t="str">
        <f t="shared" si="21"/>
        <v/>
      </c>
      <c r="J431" s="614"/>
      <c r="K431" s="619" t="str">
        <f t="shared" si="18"/>
        <v/>
      </c>
      <c r="L431" s="619" t="str">
        <f t="shared" si="19"/>
        <v/>
      </c>
      <c r="M431" s="414" t="str">
        <f t="shared" si="14"/>
        <v>$</v>
      </c>
      <c r="N431" s="616" t="str">
        <f t="shared" si="24"/>
        <v/>
      </c>
      <c r="O431" s="416" t="str">
        <f t="shared" si="15"/>
        <v>$</v>
      </c>
      <c r="P431" s="617"/>
      <c r="Q431" s="416" t="str">
        <f t="shared" si="16"/>
        <v>$</v>
      </c>
      <c r="R431" s="617"/>
      <c r="S431" s="414" t="str">
        <f t="shared" si="17"/>
        <v>$</v>
      </c>
      <c r="T431" s="618">
        <f t="shared" si="20"/>
        <v>0</v>
      </c>
      <c r="U431" s="481"/>
    </row>
    <row r="432" spans="1:21" ht="21" customHeight="1">
      <c r="A432" s="481"/>
      <c r="B432" s="612">
        <v>416</v>
      </c>
      <c r="C432" s="613"/>
      <c r="D432" s="1154"/>
      <c r="E432" s="1155"/>
      <c r="F432" s="830"/>
      <c r="G432" s="1156"/>
      <c r="H432" s="1155"/>
      <c r="I432" s="614" t="str">
        <f t="shared" si="21"/>
        <v/>
      </c>
      <c r="J432" s="614"/>
      <c r="K432" s="619" t="str">
        <f t="shared" si="18"/>
        <v/>
      </c>
      <c r="L432" s="619" t="str">
        <f t="shared" si="19"/>
        <v/>
      </c>
      <c r="M432" s="414" t="str">
        <f t="shared" si="14"/>
        <v>$</v>
      </c>
      <c r="N432" s="616" t="str">
        <f t="shared" si="24"/>
        <v/>
      </c>
      <c r="O432" s="416" t="str">
        <f t="shared" si="15"/>
        <v>$</v>
      </c>
      <c r="P432" s="617"/>
      <c r="Q432" s="416" t="str">
        <f t="shared" si="16"/>
        <v>$</v>
      </c>
      <c r="R432" s="617"/>
      <c r="S432" s="414" t="str">
        <f t="shared" si="17"/>
        <v>$</v>
      </c>
      <c r="T432" s="618">
        <f t="shared" si="20"/>
        <v>0</v>
      </c>
      <c r="U432" s="481"/>
    </row>
    <row r="433" spans="1:21" ht="21" customHeight="1">
      <c r="A433" s="481"/>
      <c r="B433" s="612">
        <v>417</v>
      </c>
      <c r="C433" s="613"/>
      <c r="D433" s="1154"/>
      <c r="E433" s="1155"/>
      <c r="F433" s="830"/>
      <c r="G433" s="1156"/>
      <c r="H433" s="1155"/>
      <c r="I433" s="614" t="str">
        <f t="shared" si="21"/>
        <v/>
      </c>
      <c r="J433" s="614"/>
      <c r="K433" s="619" t="str">
        <f t="shared" si="18"/>
        <v/>
      </c>
      <c r="L433" s="619" t="str">
        <f t="shared" si="19"/>
        <v/>
      </c>
      <c r="M433" s="414" t="str">
        <f t="shared" si="14"/>
        <v>$</v>
      </c>
      <c r="N433" s="616" t="str">
        <f t="shared" si="24"/>
        <v/>
      </c>
      <c r="O433" s="416" t="str">
        <f t="shared" si="15"/>
        <v>$</v>
      </c>
      <c r="P433" s="617"/>
      <c r="Q433" s="416" t="str">
        <f t="shared" si="16"/>
        <v>$</v>
      </c>
      <c r="R433" s="617"/>
      <c r="S433" s="414" t="str">
        <f t="shared" si="17"/>
        <v>$</v>
      </c>
      <c r="T433" s="618">
        <f t="shared" si="20"/>
        <v>0</v>
      </c>
      <c r="U433" s="481"/>
    </row>
    <row r="434" spans="1:21" ht="21" customHeight="1">
      <c r="A434" s="481"/>
      <c r="B434" s="612">
        <v>418</v>
      </c>
      <c r="C434" s="613"/>
      <c r="D434" s="1154"/>
      <c r="E434" s="1155"/>
      <c r="F434" s="830"/>
      <c r="G434" s="1156"/>
      <c r="H434" s="1155"/>
      <c r="I434" s="614" t="str">
        <f t="shared" si="21"/>
        <v/>
      </c>
      <c r="J434" s="614"/>
      <c r="K434" s="619" t="str">
        <f t="shared" si="18"/>
        <v/>
      </c>
      <c r="L434" s="619" t="str">
        <f t="shared" si="19"/>
        <v/>
      </c>
      <c r="M434" s="414" t="str">
        <f t="shared" si="14"/>
        <v>$</v>
      </c>
      <c r="N434" s="616" t="str">
        <f t="shared" si="24"/>
        <v/>
      </c>
      <c r="O434" s="416" t="str">
        <f t="shared" si="15"/>
        <v>$</v>
      </c>
      <c r="P434" s="617"/>
      <c r="Q434" s="416" t="str">
        <f t="shared" si="16"/>
        <v>$</v>
      </c>
      <c r="R434" s="617"/>
      <c r="S434" s="414" t="str">
        <f t="shared" si="17"/>
        <v>$</v>
      </c>
      <c r="T434" s="618">
        <f t="shared" si="20"/>
        <v>0</v>
      </c>
      <c r="U434" s="481"/>
    </row>
    <row r="435" spans="1:21" ht="21" customHeight="1">
      <c r="A435" s="481"/>
      <c r="B435" s="612">
        <v>419</v>
      </c>
      <c r="C435" s="613"/>
      <c r="D435" s="1154"/>
      <c r="E435" s="1155"/>
      <c r="F435" s="830"/>
      <c r="G435" s="1156"/>
      <c r="H435" s="1155"/>
      <c r="I435" s="614" t="str">
        <f t="shared" si="21"/>
        <v/>
      </c>
      <c r="J435" s="614"/>
      <c r="K435" s="619" t="str">
        <f t="shared" si="18"/>
        <v/>
      </c>
      <c r="L435" s="619" t="str">
        <f t="shared" si="19"/>
        <v/>
      </c>
      <c r="M435" s="414" t="str">
        <f t="shared" si="14"/>
        <v>$</v>
      </c>
      <c r="N435" s="616" t="str">
        <f t="shared" si="24"/>
        <v/>
      </c>
      <c r="O435" s="416" t="str">
        <f t="shared" si="15"/>
        <v>$</v>
      </c>
      <c r="P435" s="617"/>
      <c r="Q435" s="416" t="str">
        <f t="shared" si="16"/>
        <v>$</v>
      </c>
      <c r="R435" s="617"/>
      <c r="S435" s="414" t="str">
        <f t="shared" si="17"/>
        <v>$</v>
      </c>
      <c r="T435" s="618">
        <f t="shared" si="20"/>
        <v>0</v>
      </c>
      <c r="U435" s="481"/>
    </row>
    <row r="436" spans="1:21" ht="21" customHeight="1">
      <c r="A436" s="481"/>
      <c r="B436" s="612">
        <v>420</v>
      </c>
      <c r="C436" s="613"/>
      <c r="D436" s="1154"/>
      <c r="E436" s="1155"/>
      <c r="F436" s="830"/>
      <c r="G436" s="1156"/>
      <c r="H436" s="1155"/>
      <c r="I436" s="614" t="str">
        <f t="shared" si="21"/>
        <v/>
      </c>
      <c r="J436" s="614"/>
      <c r="K436" s="619" t="str">
        <f t="shared" si="18"/>
        <v/>
      </c>
      <c r="L436" s="619" t="str">
        <f t="shared" si="19"/>
        <v/>
      </c>
      <c r="M436" s="414" t="str">
        <f t="shared" si="14"/>
        <v>$</v>
      </c>
      <c r="N436" s="616" t="str">
        <f t="shared" si="24"/>
        <v/>
      </c>
      <c r="O436" s="416" t="str">
        <f t="shared" si="15"/>
        <v>$</v>
      </c>
      <c r="P436" s="617"/>
      <c r="Q436" s="416" t="str">
        <f t="shared" si="16"/>
        <v>$</v>
      </c>
      <c r="R436" s="617"/>
      <c r="S436" s="414" t="str">
        <f t="shared" si="17"/>
        <v>$</v>
      </c>
      <c r="T436" s="618">
        <f t="shared" si="20"/>
        <v>0</v>
      </c>
      <c r="U436" s="481"/>
    </row>
    <row r="437" spans="1:21" ht="21" customHeight="1">
      <c r="A437" s="481"/>
      <c r="B437" s="612">
        <v>421</v>
      </c>
      <c r="C437" s="613"/>
      <c r="D437" s="1154"/>
      <c r="E437" s="1155"/>
      <c r="F437" s="830"/>
      <c r="G437" s="1156"/>
      <c r="H437" s="1155"/>
      <c r="I437" s="614" t="str">
        <f t="shared" si="21"/>
        <v/>
      </c>
      <c r="J437" s="614"/>
      <c r="K437" s="619" t="str">
        <f t="shared" si="18"/>
        <v/>
      </c>
      <c r="L437" s="619" t="str">
        <f t="shared" si="19"/>
        <v/>
      </c>
      <c r="M437" s="414" t="str">
        <f t="shared" si="14"/>
        <v>$</v>
      </c>
      <c r="N437" s="616" t="str">
        <f t="shared" si="24"/>
        <v/>
      </c>
      <c r="O437" s="416" t="str">
        <f t="shared" si="15"/>
        <v>$</v>
      </c>
      <c r="P437" s="617"/>
      <c r="Q437" s="416" t="str">
        <f t="shared" si="16"/>
        <v>$</v>
      </c>
      <c r="R437" s="617"/>
      <c r="S437" s="414" t="str">
        <f t="shared" si="17"/>
        <v>$</v>
      </c>
      <c r="T437" s="618">
        <f t="shared" si="20"/>
        <v>0</v>
      </c>
      <c r="U437" s="481"/>
    </row>
    <row r="438" spans="1:21" ht="21" customHeight="1">
      <c r="A438" s="481"/>
      <c r="B438" s="612">
        <v>422</v>
      </c>
      <c r="C438" s="613"/>
      <c r="D438" s="1154"/>
      <c r="E438" s="1155"/>
      <c r="F438" s="830"/>
      <c r="G438" s="1156"/>
      <c r="H438" s="1155"/>
      <c r="I438" s="614" t="str">
        <f t="shared" si="21"/>
        <v/>
      </c>
      <c r="J438" s="614"/>
      <c r="K438" s="619" t="str">
        <f t="shared" si="18"/>
        <v/>
      </c>
      <c r="L438" s="619" t="str">
        <f t="shared" si="19"/>
        <v/>
      </c>
      <c r="M438" s="414" t="str">
        <f t="shared" si="14"/>
        <v>$</v>
      </c>
      <c r="N438" s="616" t="str">
        <f t="shared" si="24"/>
        <v/>
      </c>
      <c r="O438" s="416" t="str">
        <f t="shared" si="15"/>
        <v>$</v>
      </c>
      <c r="P438" s="617"/>
      <c r="Q438" s="416" t="str">
        <f t="shared" si="16"/>
        <v>$</v>
      </c>
      <c r="R438" s="617"/>
      <c r="S438" s="414" t="str">
        <f t="shared" si="17"/>
        <v>$</v>
      </c>
      <c r="T438" s="618">
        <f t="shared" si="20"/>
        <v>0</v>
      </c>
      <c r="U438" s="481"/>
    </row>
    <row r="439" spans="1:21" ht="21" customHeight="1">
      <c r="A439" s="481"/>
      <c r="B439" s="612">
        <v>423</v>
      </c>
      <c r="C439" s="613"/>
      <c r="D439" s="1154"/>
      <c r="E439" s="1155"/>
      <c r="F439" s="830"/>
      <c r="G439" s="1156"/>
      <c r="H439" s="1155"/>
      <c r="I439" s="614" t="str">
        <f t="shared" si="21"/>
        <v/>
      </c>
      <c r="J439" s="614"/>
      <c r="K439" s="619" t="str">
        <f t="shared" si="18"/>
        <v/>
      </c>
      <c r="L439" s="619" t="str">
        <f t="shared" si="19"/>
        <v/>
      </c>
      <c r="M439" s="414" t="str">
        <f t="shared" si="14"/>
        <v>$</v>
      </c>
      <c r="N439" s="616" t="str">
        <f t="shared" si="24"/>
        <v/>
      </c>
      <c r="O439" s="416" t="str">
        <f t="shared" si="15"/>
        <v>$</v>
      </c>
      <c r="P439" s="617"/>
      <c r="Q439" s="416" t="str">
        <f t="shared" si="16"/>
        <v>$</v>
      </c>
      <c r="R439" s="617"/>
      <c r="S439" s="414" t="str">
        <f t="shared" si="17"/>
        <v>$</v>
      </c>
      <c r="T439" s="618">
        <f t="shared" si="20"/>
        <v>0</v>
      </c>
      <c r="U439" s="481"/>
    </row>
    <row r="440" spans="1:21" ht="21" customHeight="1">
      <c r="A440" s="481"/>
      <c r="B440" s="612">
        <v>424</v>
      </c>
      <c r="C440" s="613"/>
      <c r="D440" s="1154"/>
      <c r="E440" s="1155"/>
      <c r="F440" s="830"/>
      <c r="G440" s="1156"/>
      <c r="H440" s="1155"/>
      <c r="I440" s="614" t="str">
        <f t="shared" si="21"/>
        <v/>
      </c>
      <c r="J440" s="614"/>
      <c r="K440" s="619" t="str">
        <f t="shared" si="18"/>
        <v/>
      </c>
      <c r="L440" s="619" t="str">
        <f t="shared" si="19"/>
        <v/>
      </c>
      <c r="M440" s="414" t="str">
        <f t="shared" si="14"/>
        <v>$</v>
      </c>
      <c r="N440" s="616" t="str">
        <f t="shared" si="24"/>
        <v/>
      </c>
      <c r="O440" s="416" t="str">
        <f t="shared" si="15"/>
        <v>$</v>
      </c>
      <c r="P440" s="617"/>
      <c r="Q440" s="416" t="str">
        <f t="shared" si="16"/>
        <v>$</v>
      </c>
      <c r="R440" s="617"/>
      <c r="S440" s="414" t="str">
        <f t="shared" si="17"/>
        <v>$</v>
      </c>
      <c r="T440" s="618">
        <f t="shared" si="20"/>
        <v>0</v>
      </c>
      <c r="U440" s="481"/>
    </row>
    <row r="441" spans="1:21" ht="21" customHeight="1">
      <c r="A441" s="481"/>
      <c r="B441" s="612">
        <v>425</v>
      </c>
      <c r="C441" s="613"/>
      <c r="D441" s="1154"/>
      <c r="E441" s="1155"/>
      <c r="F441" s="830"/>
      <c r="G441" s="1156"/>
      <c r="H441" s="1155"/>
      <c r="I441" s="614" t="str">
        <f t="shared" si="21"/>
        <v/>
      </c>
      <c r="J441" s="614"/>
      <c r="K441" s="619" t="str">
        <f t="shared" si="18"/>
        <v/>
      </c>
      <c r="L441" s="619" t="str">
        <f t="shared" si="19"/>
        <v/>
      </c>
      <c r="M441" s="414" t="str">
        <f t="shared" si="14"/>
        <v>$</v>
      </c>
      <c r="N441" s="616" t="str">
        <f t="shared" si="24"/>
        <v/>
      </c>
      <c r="O441" s="416" t="str">
        <f t="shared" si="15"/>
        <v>$</v>
      </c>
      <c r="P441" s="617"/>
      <c r="Q441" s="416" t="str">
        <f t="shared" si="16"/>
        <v>$</v>
      </c>
      <c r="R441" s="617"/>
      <c r="S441" s="414" t="str">
        <f t="shared" si="17"/>
        <v>$</v>
      </c>
      <c r="T441" s="618">
        <f t="shared" si="20"/>
        <v>0</v>
      </c>
      <c r="U441" s="481"/>
    </row>
    <row r="442" spans="1:21" ht="21" customHeight="1">
      <c r="A442" s="481"/>
      <c r="B442" s="612">
        <v>426</v>
      </c>
      <c r="C442" s="613"/>
      <c r="D442" s="1154"/>
      <c r="E442" s="1155"/>
      <c r="F442" s="830"/>
      <c r="G442" s="1156"/>
      <c r="H442" s="1155"/>
      <c r="I442" s="614" t="str">
        <f t="shared" si="21"/>
        <v/>
      </c>
      <c r="J442" s="614"/>
      <c r="K442" s="619" t="str">
        <f t="shared" si="18"/>
        <v/>
      </c>
      <c r="L442" s="619" t="str">
        <f t="shared" si="19"/>
        <v/>
      </c>
      <c r="M442" s="414" t="str">
        <f t="shared" si="14"/>
        <v>$</v>
      </c>
      <c r="N442" s="616" t="str">
        <f t="shared" si="24"/>
        <v/>
      </c>
      <c r="O442" s="416" t="str">
        <f t="shared" si="15"/>
        <v>$</v>
      </c>
      <c r="P442" s="617"/>
      <c r="Q442" s="416" t="str">
        <f t="shared" si="16"/>
        <v>$</v>
      </c>
      <c r="R442" s="617"/>
      <c r="S442" s="414" t="str">
        <f t="shared" si="17"/>
        <v>$</v>
      </c>
      <c r="T442" s="618">
        <f t="shared" si="20"/>
        <v>0</v>
      </c>
      <c r="U442" s="481"/>
    </row>
    <row r="443" spans="1:21" ht="21" customHeight="1">
      <c r="A443" s="481"/>
      <c r="B443" s="612">
        <v>427</v>
      </c>
      <c r="C443" s="613"/>
      <c r="D443" s="1154"/>
      <c r="E443" s="1155"/>
      <c r="F443" s="830"/>
      <c r="G443" s="1156"/>
      <c r="H443" s="1155"/>
      <c r="I443" s="614" t="str">
        <f t="shared" si="21"/>
        <v/>
      </c>
      <c r="J443" s="614"/>
      <c r="K443" s="619" t="str">
        <f t="shared" si="18"/>
        <v/>
      </c>
      <c r="L443" s="619" t="str">
        <f t="shared" si="19"/>
        <v/>
      </c>
      <c r="M443" s="414" t="str">
        <f t="shared" si="14"/>
        <v>$</v>
      </c>
      <c r="N443" s="616" t="str">
        <f t="shared" si="24"/>
        <v/>
      </c>
      <c r="O443" s="416" t="str">
        <f t="shared" si="15"/>
        <v>$</v>
      </c>
      <c r="P443" s="617"/>
      <c r="Q443" s="416" t="str">
        <f t="shared" si="16"/>
        <v>$</v>
      </c>
      <c r="R443" s="617"/>
      <c r="S443" s="414" t="str">
        <f t="shared" si="17"/>
        <v>$</v>
      </c>
      <c r="T443" s="618">
        <f t="shared" si="20"/>
        <v>0</v>
      </c>
      <c r="U443" s="481"/>
    </row>
    <row r="444" spans="1:21" ht="21" customHeight="1">
      <c r="A444" s="481"/>
      <c r="B444" s="612">
        <v>428</v>
      </c>
      <c r="C444" s="613"/>
      <c r="D444" s="1154"/>
      <c r="E444" s="1155"/>
      <c r="F444" s="830"/>
      <c r="G444" s="1156"/>
      <c r="H444" s="1155"/>
      <c r="I444" s="614" t="str">
        <f t="shared" si="21"/>
        <v/>
      </c>
      <c r="J444" s="614"/>
      <c r="K444" s="619" t="str">
        <f t="shared" si="18"/>
        <v/>
      </c>
      <c r="L444" s="619" t="str">
        <f t="shared" si="19"/>
        <v/>
      </c>
      <c r="M444" s="414" t="str">
        <f t="shared" si="14"/>
        <v>$</v>
      </c>
      <c r="N444" s="616" t="str">
        <f t="shared" si="24"/>
        <v/>
      </c>
      <c r="O444" s="416" t="str">
        <f t="shared" si="15"/>
        <v>$</v>
      </c>
      <c r="P444" s="617"/>
      <c r="Q444" s="416" t="str">
        <f t="shared" si="16"/>
        <v>$</v>
      </c>
      <c r="R444" s="617"/>
      <c r="S444" s="414" t="str">
        <f t="shared" si="17"/>
        <v>$</v>
      </c>
      <c r="T444" s="618">
        <f t="shared" si="20"/>
        <v>0</v>
      </c>
      <c r="U444" s="481"/>
    </row>
    <row r="445" spans="1:21" ht="21" customHeight="1">
      <c r="A445" s="481"/>
      <c r="B445" s="612">
        <v>429</v>
      </c>
      <c r="C445" s="613"/>
      <c r="D445" s="1154"/>
      <c r="E445" s="1155"/>
      <c r="F445" s="830"/>
      <c r="G445" s="1156"/>
      <c r="H445" s="1155"/>
      <c r="I445" s="614" t="str">
        <f t="shared" si="21"/>
        <v/>
      </c>
      <c r="J445" s="614"/>
      <c r="K445" s="619" t="str">
        <f t="shared" si="18"/>
        <v/>
      </c>
      <c r="L445" s="619" t="str">
        <f t="shared" si="19"/>
        <v/>
      </c>
      <c r="M445" s="414" t="str">
        <f t="shared" si="14"/>
        <v>$</v>
      </c>
      <c r="N445" s="616" t="str">
        <f t="shared" si="24"/>
        <v/>
      </c>
      <c r="O445" s="416" t="str">
        <f t="shared" si="15"/>
        <v>$</v>
      </c>
      <c r="P445" s="617"/>
      <c r="Q445" s="416" t="str">
        <f t="shared" si="16"/>
        <v>$</v>
      </c>
      <c r="R445" s="617"/>
      <c r="S445" s="414" t="str">
        <f t="shared" si="17"/>
        <v>$</v>
      </c>
      <c r="T445" s="618">
        <f t="shared" si="20"/>
        <v>0</v>
      </c>
      <c r="U445" s="481"/>
    </row>
    <row r="446" spans="1:21" ht="21" customHeight="1">
      <c r="A446" s="481"/>
      <c r="B446" s="612">
        <v>430</v>
      </c>
      <c r="C446" s="613"/>
      <c r="D446" s="1154"/>
      <c r="E446" s="1155"/>
      <c r="F446" s="830"/>
      <c r="G446" s="1156"/>
      <c r="H446" s="1155"/>
      <c r="I446" s="614" t="str">
        <f t="shared" si="21"/>
        <v/>
      </c>
      <c r="J446" s="614"/>
      <c r="K446" s="619" t="str">
        <f t="shared" si="18"/>
        <v/>
      </c>
      <c r="L446" s="619" t="str">
        <f t="shared" si="19"/>
        <v/>
      </c>
      <c r="M446" s="414" t="str">
        <f t="shared" si="14"/>
        <v>$</v>
      </c>
      <c r="N446" s="616" t="str">
        <f t="shared" si="24"/>
        <v/>
      </c>
      <c r="O446" s="416" t="str">
        <f t="shared" si="15"/>
        <v>$</v>
      </c>
      <c r="P446" s="617"/>
      <c r="Q446" s="416" t="str">
        <f t="shared" si="16"/>
        <v>$</v>
      </c>
      <c r="R446" s="617"/>
      <c r="S446" s="414" t="str">
        <f t="shared" si="17"/>
        <v>$</v>
      </c>
      <c r="T446" s="618">
        <f t="shared" si="20"/>
        <v>0</v>
      </c>
      <c r="U446" s="481"/>
    </row>
    <row r="447" spans="1:21" ht="21" customHeight="1">
      <c r="A447" s="481"/>
      <c r="B447" s="612">
        <v>431</v>
      </c>
      <c r="C447" s="613"/>
      <c r="D447" s="1154"/>
      <c r="E447" s="1155"/>
      <c r="F447" s="830"/>
      <c r="G447" s="1156"/>
      <c r="H447" s="1155"/>
      <c r="I447" s="614" t="str">
        <f t="shared" si="21"/>
        <v/>
      </c>
      <c r="J447" s="614"/>
      <c r="K447" s="619" t="str">
        <f t="shared" si="18"/>
        <v/>
      </c>
      <c r="L447" s="619" t="str">
        <f t="shared" si="19"/>
        <v/>
      </c>
      <c r="M447" s="414" t="str">
        <f t="shared" si="14"/>
        <v>$</v>
      </c>
      <c r="N447" s="616" t="str">
        <f t="shared" si="24"/>
        <v/>
      </c>
      <c r="O447" s="416" t="str">
        <f t="shared" si="15"/>
        <v>$</v>
      </c>
      <c r="P447" s="617"/>
      <c r="Q447" s="416" t="str">
        <f t="shared" si="16"/>
        <v>$</v>
      </c>
      <c r="R447" s="617"/>
      <c r="S447" s="414" t="str">
        <f t="shared" si="17"/>
        <v>$</v>
      </c>
      <c r="T447" s="618">
        <f t="shared" si="20"/>
        <v>0</v>
      </c>
      <c r="U447" s="481"/>
    </row>
    <row r="448" spans="1:21" ht="21" customHeight="1">
      <c r="A448" s="481"/>
      <c r="B448" s="612">
        <v>432</v>
      </c>
      <c r="C448" s="613"/>
      <c r="D448" s="1154"/>
      <c r="E448" s="1155"/>
      <c r="F448" s="830"/>
      <c r="G448" s="1156"/>
      <c r="H448" s="1155"/>
      <c r="I448" s="614" t="str">
        <f t="shared" si="21"/>
        <v/>
      </c>
      <c r="J448" s="614"/>
      <c r="K448" s="619" t="str">
        <f t="shared" si="18"/>
        <v/>
      </c>
      <c r="L448" s="619" t="str">
        <f t="shared" si="19"/>
        <v/>
      </c>
      <c r="M448" s="414" t="str">
        <f t="shared" si="14"/>
        <v>$</v>
      </c>
      <c r="N448" s="616" t="str">
        <f t="shared" si="24"/>
        <v/>
      </c>
      <c r="O448" s="416" t="str">
        <f t="shared" si="15"/>
        <v>$</v>
      </c>
      <c r="P448" s="617"/>
      <c r="Q448" s="416" t="str">
        <f t="shared" si="16"/>
        <v>$</v>
      </c>
      <c r="R448" s="617"/>
      <c r="S448" s="414" t="str">
        <f t="shared" si="17"/>
        <v>$</v>
      </c>
      <c r="T448" s="618">
        <f t="shared" si="20"/>
        <v>0</v>
      </c>
      <c r="U448" s="481"/>
    </row>
    <row r="449" spans="1:21" ht="21" customHeight="1">
      <c r="A449" s="481"/>
      <c r="B449" s="612">
        <v>433</v>
      </c>
      <c r="C449" s="613"/>
      <c r="D449" s="1154"/>
      <c r="E449" s="1155"/>
      <c r="F449" s="830"/>
      <c r="G449" s="1156"/>
      <c r="H449" s="1155"/>
      <c r="I449" s="614" t="str">
        <f t="shared" si="21"/>
        <v/>
      </c>
      <c r="J449" s="614"/>
      <c r="K449" s="619" t="str">
        <f t="shared" si="18"/>
        <v/>
      </c>
      <c r="L449" s="619" t="str">
        <f t="shared" si="19"/>
        <v/>
      </c>
      <c r="M449" s="414" t="str">
        <f t="shared" si="14"/>
        <v>$</v>
      </c>
      <c r="N449" s="616" t="str">
        <f t="shared" si="24"/>
        <v/>
      </c>
      <c r="O449" s="416" t="str">
        <f t="shared" si="15"/>
        <v>$</v>
      </c>
      <c r="P449" s="617"/>
      <c r="Q449" s="416" t="str">
        <f t="shared" si="16"/>
        <v>$</v>
      </c>
      <c r="R449" s="617"/>
      <c r="S449" s="414" t="str">
        <f t="shared" si="17"/>
        <v>$</v>
      </c>
      <c r="T449" s="618">
        <f t="shared" si="20"/>
        <v>0</v>
      </c>
      <c r="U449" s="481"/>
    </row>
    <row r="450" spans="1:21" ht="21" customHeight="1">
      <c r="A450" s="481"/>
      <c r="B450" s="612">
        <v>434</v>
      </c>
      <c r="C450" s="613"/>
      <c r="D450" s="1154"/>
      <c r="E450" s="1155"/>
      <c r="F450" s="830"/>
      <c r="G450" s="1156"/>
      <c r="H450" s="1155"/>
      <c r="I450" s="614" t="str">
        <f t="shared" si="21"/>
        <v/>
      </c>
      <c r="J450" s="614"/>
      <c r="K450" s="619" t="str">
        <f t="shared" si="18"/>
        <v/>
      </c>
      <c r="L450" s="619" t="str">
        <f t="shared" si="19"/>
        <v/>
      </c>
      <c r="M450" s="414" t="str">
        <f t="shared" si="14"/>
        <v>$</v>
      </c>
      <c r="N450" s="616" t="str">
        <f t="shared" si="24"/>
        <v/>
      </c>
      <c r="O450" s="416" t="str">
        <f t="shared" si="15"/>
        <v>$</v>
      </c>
      <c r="P450" s="617"/>
      <c r="Q450" s="416" t="str">
        <f t="shared" si="16"/>
        <v>$</v>
      </c>
      <c r="R450" s="617"/>
      <c r="S450" s="414" t="str">
        <f t="shared" si="17"/>
        <v>$</v>
      </c>
      <c r="T450" s="618">
        <f t="shared" si="20"/>
        <v>0</v>
      </c>
      <c r="U450" s="481"/>
    </row>
    <row r="451" spans="1:21" ht="21" customHeight="1">
      <c r="A451" s="481"/>
      <c r="B451" s="612">
        <v>435</v>
      </c>
      <c r="C451" s="613"/>
      <c r="D451" s="1154"/>
      <c r="E451" s="1155"/>
      <c r="F451" s="830"/>
      <c r="G451" s="1156"/>
      <c r="H451" s="1155"/>
      <c r="I451" s="614" t="str">
        <f t="shared" si="21"/>
        <v/>
      </c>
      <c r="J451" s="614"/>
      <c r="K451" s="619" t="str">
        <f t="shared" si="18"/>
        <v/>
      </c>
      <c r="L451" s="619" t="str">
        <f t="shared" si="19"/>
        <v/>
      </c>
      <c r="M451" s="414" t="str">
        <f t="shared" si="14"/>
        <v>$</v>
      </c>
      <c r="N451" s="616" t="str">
        <f t="shared" si="24"/>
        <v/>
      </c>
      <c r="O451" s="416" t="str">
        <f t="shared" si="15"/>
        <v>$</v>
      </c>
      <c r="P451" s="617"/>
      <c r="Q451" s="416" t="str">
        <f t="shared" si="16"/>
        <v>$</v>
      </c>
      <c r="R451" s="617"/>
      <c r="S451" s="414" t="str">
        <f t="shared" si="17"/>
        <v>$</v>
      </c>
      <c r="T451" s="618">
        <f t="shared" si="20"/>
        <v>0</v>
      </c>
      <c r="U451" s="481"/>
    </row>
    <row r="452" spans="1:21" ht="21" customHeight="1">
      <c r="A452" s="481"/>
      <c r="B452" s="612">
        <v>436</v>
      </c>
      <c r="C452" s="613"/>
      <c r="D452" s="1154"/>
      <c r="E452" s="1155"/>
      <c r="F452" s="830"/>
      <c r="G452" s="1156"/>
      <c r="H452" s="1155"/>
      <c r="I452" s="614" t="str">
        <f t="shared" si="21"/>
        <v/>
      </c>
      <c r="J452" s="614"/>
      <c r="K452" s="619" t="str">
        <f t="shared" si="18"/>
        <v/>
      </c>
      <c r="L452" s="619" t="str">
        <f t="shared" si="19"/>
        <v/>
      </c>
      <c r="M452" s="414" t="str">
        <f t="shared" si="14"/>
        <v>$</v>
      </c>
      <c r="N452" s="616" t="str">
        <f t="shared" si="24"/>
        <v/>
      </c>
      <c r="O452" s="416" t="str">
        <f t="shared" si="15"/>
        <v>$</v>
      </c>
      <c r="P452" s="617"/>
      <c r="Q452" s="416" t="str">
        <f t="shared" si="16"/>
        <v>$</v>
      </c>
      <c r="R452" s="617"/>
      <c r="S452" s="414" t="str">
        <f t="shared" si="17"/>
        <v>$</v>
      </c>
      <c r="T452" s="618">
        <f t="shared" si="20"/>
        <v>0</v>
      </c>
      <c r="U452" s="481"/>
    </row>
    <row r="453" spans="1:21" ht="21" customHeight="1">
      <c r="A453" s="481"/>
      <c r="B453" s="612">
        <v>437</v>
      </c>
      <c r="C453" s="613"/>
      <c r="D453" s="1154"/>
      <c r="E453" s="1155"/>
      <c r="F453" s="830"/>
      <c r="G453" s="1156"/>
      <c r="H453" s="1155"/>
      <c r="I453" s="614" t="str">
        <f t="shared" si="21"/>
        <v/>
      </c>
      <c r="J453" s="614"/>
      <c r="K453" s="619" t="str">
        <f t="shared" si="18"/>
        <v/>
      </c>
      <c r="L453" s="619" t="str">
        <f t="shared" si="19"/>
        <v/>
      </c>
      <c r="M453" s="414" t="str">
        <f t="shared" si="14"/>
        <v>$</v>
      </c>
      <c r="N453" s="616" t="str">
        <f t="shared" si="24"/>
        <v/>
      </c>
      <c r="O453" s="416" t="str">
        <f t="shared" si="15"/>
        <v>$</v>
      </c>
      <c r="P453" s="617"/>
      <c r="Q453" s="416" t="str">
        <f t="shared" si="16"/>
        <v>$</v>
      </c>
      <c r="R453" s="617"/>
      <c r="S453" s="414" t="str">
        <f t="shared" si="17"/>
        <v>$</v>
      </c>
      <c r="T453" s="618">
        <f t="shared" si="20"/>
        <v>0</v>
      </c>
      <c r="U453" s="481"/>
    </row>
    <row r="454" spans="1:21" ht="21" customHeight="1">
      <c r="A454" s="481"/>
      <c r="B454" s="612">
        <v>438</v>
      </c>
      <c r="C454" s="613"/>
      <c r="D454" s="1154"/>
      <c r="E454" s="1155"/>
      <c r="F454" s="830"/>
      <c r="G454" s="1156"/>
      <c r="H454" s="1155"/>
      <c r="I454" s="614" t="str">
        <f t="shared" si="21"/>
        <v/>
      </c>
      <c r="J454" s="614"/>
      <c r="K454" s="619" t="str">
        <f t="shared" si="18"/>
        <v/>
      </c>
      <c r="L454" s="619" t="str">
        <f t="shared" si="19"/>
        <v/>
      </c>
      <c r="M454" s="414" t="str">
        <f t="shared" si="14"/>
        <v>$</v>
      </c>
      <c r="N454" s="616" t="str">
        <f t="shared" si="24"/>
        <v/>
      </c>
      <c r="O454" s="416" t="str">
        <f t="shared" si="15"/>
        <v>$</v>
      </c>
      <c r="P454" s="617"/>
      <c r="Q454" s="416" t="str">
        <f t="shared" si="16"/>
        <v>$</v>
      </c>
      <c r="R454" s="617"/>
      <c r="S454" s="414" t="str">
        <f t="shared" si="17"/>
        <v>$</v>
      </c>
      <c r="T454" s="618">
        <f t="shared" si="20"/>
        <v>0</v>
      </c>
      <c r="U454" s="481"/>
    </row>
    <row r="455" spans="1:21" ht="21" customHeight="1">
      <c r="A455" s="481"/>
      <c r="B455" s="612">
        <v>439</v>
      </c>
      <c r="C455" s="613"/>
      <c r="D455" s="1154"/>
      <c r="E455" s="1155"/>
      <c r="F455" s="830"/>
      <c r="G455" s="1156"/>
      <c r="H455" s="1155"/>
      <c r="I455" s="614" t="str">
        <f t="shared" si="21"/>
        <v/>
      </c>
      <c r="J455" s="614"/>
      <c r="K455" s="619" t="str">
        <f t="shared" si="18"/>
        <v/>
      </c>
      <c r="L455" s="619" t="str">
        <f t="shared" si="19"/>
        <v/>
      </c>
      <c r="M455" s="414" t="str">
        <f t="shared" si="14"/>
        <v>$</v>
      </c>
      <c r="N455" s="616" t="str">
        <f t="shared" si="24"/>
        <v/>
      </c>
      <c r="O455" s="416" t="str">
        <f t="shared" si="15"/>
        <v>$</v>
      </c>
      <c r="P455" s="617"/>
      <c r="Q455" s="416" t="str">
        <f t="shared" si="16"/>
        <v>$</v>
      </c>
      <c r="R455" s="617"/>
      <c r="S455" s="414" t="str">
        <f t="shared" si="17"/>
        <v>$</v>
      </c>
      <c r="T455" s="618">
        <f t="shared" si="20"/>
        <v>0</v>
      </c>
      <c r="U455" s="481"/>
    </row>
    <row r="456" spans="1:21" ht="21" customHeight="1">
      <c r="A456" s="481"/>
      <c r="B456" s="612">
        <v>440</v>
      </c>
      <c r="C456" s="613"/>
      <c r="D456" s="1154"/>
      <c r="E456" s="1155"/>
      <c r="F456" s="830"/>
      <c r="G456" s="1156"/>
      <c r="H456" s="1155"/>
      <c r="I456" s="614" t="str">
        <f t="shared" si="21"/>
        <v/>
      </c>
      <c r="J456" s="614"/>
      <c r="K456" s="619" t="str">
        <f t="shared" si="18"/>
        <v/>
      </c>
      <c r="L456" s="619" t="str">
        <f t="shared" si="19"/>
        <v/>
      </c>
      <c r="M456" s="414" t="str">
        <f t="shared" si="14"/>
        <v>$</v>
      </c>
      <c r="N456" s="616" t="str">
        <f t="shared" si="24"/>
        <v/>
      </c>
      <c r="O456" s="416" t="str">
        <f t="shared" si="15"/>
        <v>$</v>
      </c>
      <c r="P456" s="617"/>
      <c r="Q456" s="416" t="str">
        <f t="shared" si="16"/>
        <v>$</v>
      </c>
      <c r="R456" s="617"/>
      <c r="S456" s="414" t="str">
        <f t="shared" si="17"/>
        <v>$</v>
      </c>
      <c r="T456" s="618">
        <f t="shared" si="20"/>
        <v>0</v>
      </c>
      <c r="U456" s="481"/>
    </row>
    <row r="457" spans="1:21" ht="21" customHeight="1">
      <c r="A457" s="481"/>
      <c r="B457" s="612">
        <v>441</v>
      </c>
      <c r="C457" s="613"/>
      <c r="D457" s="1154"/>
      <c r="E457" s="1155"/>
      <c r="F457" s="830"/>
      <c r="G457" s="1156"/>
      <c r="H457" s="1155"/>
      <c r="I457" s="614" t="str">
        <f t="shared" si="21"/>
        <v/>
      </c>
      <c r="J457" s="614"/>
      <c r="K457" s="619" t="str">
        <f t="shared" si="18"/>
        <v/>
      </c>
      <c r="L457" s="619" t="str">
        <f t="shared" si="19"/>
        <v/>
      </c>
      <c r="M457" s="414" t="str">
        <f t="shared" si="14"/>
        <v>$</v>
      </c>
      <c r="N457" s="616" t="str">
        <f t="shared" si="24"/>
        <v/>
      </c>
      <c r="O457" s="416" t="str">
        <f t="shared" si="15"/>
        <v>$</v>
      </c>
      <c r="P457" s="617"/>
      <c r="Q457" s="416" t="str">
        <f t="shared" si="16"/>
        <v>$</v>
      </c>
      <c r="R457" s="617"/>
      <c r="S457" s="414" t="str">
        <f t="shared" si="17"/>
        <v>$</v>
      </c>
      <c r="T457" s="618">
        <f t="shared" si="20"/>
        <v>0</v>
      </c>
      <c r="U457" s="481"/>
    </row>
    <row r="458" spans="1:21" ht="21" customHeight="1">
      <c r="A458" s="481"/>
      <c r="B458" s="612">
        <v>442</v>
      </c>
      <c r="C458" s="613"/>
      <c r="D458" s="1154"/>
      <c r="E458" s="1155"/>
      <c r="F458" s="830"/>
      <c r="G458" s="1156"/>
      <c r="H458" s="1155"/>
      <c r="I458" s="614" t="str">
        <f t="shared" si="21"/>
        <v/>
      </c>
      <c r="J458" s="614"/>
      <c r="K458" s="619" t="str">
        <f t="shared" si="18"/>
        <v/>
      </c>
      <c r="L458" s="619" t="str">
        <f t="shared" si="19"/>
        <v/>
      </c>
      <c r="M458" s="414" t="str">
        <f t="shared" si="14"/>
        <v>$</v>
      </c>
      <c r="N458" s="616" t="str">
        <f t="shared" si="24"/>
        <v/>
      </c>
      <c r="O458" s="416" t="str">
        <f t="shared" si="15"/>
        <v>$</v>
      </c>
      <c r="P458" s="617"/>
      <c r="Q458" s="416" t="str">
        <f t="shared" si="16"/>
        <v>$</v>
      </c>
      <c r="R458" s="617"/>
      <c r="S458" s="414" t="str">
        <f t="shared" si="17"/>
        <v>$</v>
      </c>
      <c r="T458" s="618">
        <f t="shared" si="20"/>
        <v>0</v>
      </c>
      <c r="U458" s="481"/>
    </row>
    <row r="459" spans="1:21" ht="21" customHeight="1">
      <c r="A459" s="481"/>
      <c r="B459" s="612">
        <v>443</v>
      </c>
      <c r="C459" s="613"/>
      <c r="D459" s="1154"/>
      <c r="E459" s="1155"/>
      <c r="F459" s="830"/>
      <c r="G459" s="1156"/>
      <c r="H459" s="1155"/>
      <c r="I459" s="614" t="str">
        <f t="shared" si="21"/>
        <v/>
      </c>
      <c r="J459" s="614"/>
      <c r="K459" s="619" t="str">
        <f t="shared" si="18"/>
        <v/>
      </c>
      <c r="L459" s="619" t="str">
        <f t="shared" si="19"/>
        <v/>
      </c>
      <c r="M459" s="414" t="str">
        <f t="shared" si="14"/>
        <v>$</v>
      </c>
      <c r="N459" s="616" t="str">
        <f t="shared" si="24"/>
        <v/>
      </c>
      <c r="O459" s="416" t="str">
        <f t="shared" si="15"/>
        <v>$</v>
      </c>
      <c r="P459" s="617"/>
      <c r="Q459" s="416" t="str">
        <f t="shared" si="16"/>
        <v>$</v>
      </c>
      <c r="R459" s="617"/>
      <c r="S459" s="414" t="str">
        <f t="shared" si="17"/>
        <v>$</v>
      </c>
      <c r="T459" s="618">
        <f t="shared" si="20"/>
        <v>0</v>
      </c>
      <c r="U459" s="481"/>
    </row>
    <row r="460" spans="1:21" ht="21" customHeight="1">
      <c r="A460" s="481"/>
      <c r="B460" s="612">
        <v>444</v>
      </c>
      <c r="C460" s="613"/>
      <c r="D460" s="1154"/>
      <c r="E460" s="1155"/>
      <c r="F460" s="830"/>
      <c r="G460" s="1156"/>
      <c r="H460" s="1155"/>
      <c r="I460" s="614" t="str">
        <f t="shared" si="21"/>
        <v/>
      </c>
      <c r="J460" s="614"/>
      <c r="K460" s="619" t="str">
        <f t="shared" si="18"/>
        <v/>
      </c>
      <c r="L460" s="619" t="str">
        <f t="shared" si="19"/>
        <v/>
      </c>
      <c r="M460" s="414" t="str">
        <f t="shared" si="14"/>
        <v>$</v>
      </c>
      <c r="N460" s="616" t="str">
        <f t="shared" si="24"/>
        <v/>
      </c>
      <c r="O460" s="416" t="str">
        <f t="shared" si="15"/>
        <v>$</v>
      </c>
      <c r="P460" s="617"/>
      <c r="Q460" s="416" t="str">
        <f t="shared" si="16"/>
        <v>$</v>
      </c>
      <c r="R460" s="617"/>
      <c r="S460" s="414" t="str">
        <f t="shared" si="17"/>
        <v>$</v>
      </c>
      <c r="T460" s="618">
        <f t="shared" si="20"/>
        <v>0</v>
      </c>
      <c r="U460" s="481"/>
    </row>
    <row r="461" spans="1:21" ht="21" customHeight="1">
      <c r="A461" s="481"/>
      <c r="B461" s="612">
        <v>445</v>
      </c>
      <c r="C461" s="613"/>
      <c r="D461" s="1154"/>
      <c r="E461" s="1155"/>
      <c r="F461" s="830"/>
      <c r="G461" s="1156"/>
      <c r="H461" s="1155"/>
      <c r="I461" s="614" t="str">
        <f t="shared" si="21"/>
        <v/>
      </c>
      <c r="J461" s="614"/>
      <c r="K461" s="619" t="str">
        <f t="shared" si="18"/>
        <v/>
      </c>
      <c r="L461" s="619" t="str">
        <f t="shared" si="19"/>
        <v/>
      </c>
      <c r="M461" s="414" t="str">
        <f t="shared" si="14"/>
        <v>$</v>
      </c>
      <c r="N461" s="616" t="str">
        <f t="shared" si="24"/>
        <v/>
      </c>
      <c r="O461" s="416" t="str">
        <f t="shared" si="15"/>
        <v>$</v>
      </c>
      <c r="P461" s="617"/>
      <c r="Q461" s="416" t="str">
        <f t="shared" si="16"/>
        <v>$</v>
      </c>
      <c r="R461" s="617"/>
      <c r="S461" s="414" t="str">
        <f t="shared" si="17"/>
        <v>$</v>
      </c>
      <c r="T461" s="618">
        <f t="shared" si="20"/>
        <v>0</v>
      </c>
      <c r="U461" s="481"/>
    </row>
    <row r="462" spans="1:21" ht="21" customHeight="1">
      <c r="A462" s="481"/>
      <c r="B462" s="612">
        <v>446</v>
      </c>
      <c r="C462" s="613"/>
      <c r="D462" s="1154"/>
      <c r="E462" s="1155"/>
      <c r="F462" s="830"/>
      <c r="G462" s="1156"/>
      <c r="H462" s="1155"/>
      <c r="I462" s="614" t="str">
        <f t="shared" si="21"/>
        <v/>
      </c>
      <c r="J462" s="614"/>
      <c r="K462" s="619" t="str">
        <f t="shared" si="18"/>
        <v/>
      </c>
      <c r="L462" s="619" t="str">
        <f t="shared" si="19"/>
        <v/>
      </c>
      <c r="M462" s="414" t="str">
        <f t="shared" si="14"/>
        <v>$</v>
      </c>
      <c r="N462" s="616" t="str">
        <f t="shared" si="24"/>
        <v/>
      </c>
      <c r="O462" s="416" t="str">
        <f t="shared" si="15"/>
        <v>$</v>
      </c>
      <c r="P462" s="617"/>
      <c r="Q462" s="416" t="str">
        <f t="shared" si="16"/>
        <v>$</v>
      </c>
      <c r="R462" s="617"/>
      <c r="S462" s="414" t="str">
        <f t="shared" si="17"/>
        <v>$</v>
      </c>
      <c r="T462" s="618">
        <f t="shared" si="20"/>
        <v>0</v>
      </c>
      <c r="U462" s="481"/>
    </row>
    <row r="463" spans="1:21" ht="21" customHeight="1">
      <c r="A463" s="481"/>
      <c r="B463" s="612">
        <v>447</v>
      </c>
      <c r="C463" s="613"/>
      <c r="D463" s="1154"/>
      <c r="E463" s="1155"/>
      <c r="F463" s="830"/>
      <c r="G463" s="1156"/>
      <c r="H463" s="1155"/>
      <c r="I463" s="614" t="str">
        <f t="shared" si="21"/>
        <v/>
      </c>
      <c r="J463" s="614"/>
      <c r="K463" s="619" t="str">
        <f t="shared" si="18"/>
        <v/>
      </c>
      <c r="L463" s="619" t="str">
        <f t="shared" si="19"/>
        <v/>
      </c>
      <c r="M463" s="414" t="str">
        <f t="shared" si="14"/>
        <v>$</v>
      </c>
      <c r="N463" s="616" t="str">
        <f t="shared" si="24"/>
        <v/>
      </c>
      <c r="O463" s="416" t="str">
        <f t="shared" si="15"/>
        <v>$</v>
      </c>
      <c r="P463" s="617"/>
      <c r="Q463" s="416" t="str">
        <f t="shared" si="16"/>
        <v>$</v>
      </c>
      <c r="R463" s="617"/>
      <c r="S463" s="414" t="str">
        <f t="shared" si="17"/>
        <v>$</v>
      </c>
      <c r="T463" s="618">
        <f t="shared" si="20"/>
        <v>0</v>
      </c>
      <c r="U463" s="481"/>
    </row>
    <row r="464" spans="1:21" ht="21" customHeight="1">
      <c r="A464" s="481"/>
      <c r="B464" s="612">
        <v>448</v>
      </c>
      <c r="C464" s="613"/>
      <c r="D464" s="1154"/>
      <c r="E464" s="1155"/>
      <c r="F464" s="830"/>
      <c r="G464" s="1156"/>
      <c r="H464" s="1155"/>
      <c r="I464" s="614" t="str">
        <f t="shared" si="21"/>
        <v/>
      </c>
      <c r="J464" s="614"/>
      <c r="K464" s="619" t="str">
        <f t="shared" si="18"/>
        <v/>
      </c>
      <c r="L464" s="619" t="str">
        <f t="shared" si="19"/>
        <v/>
      </c>
      <c r="M464" s="414" t="str">
        <f t="shared" si="14"/>
        <v>$</v>
      </c>
      <c r="N464" s="616" t="str">
        <f t="shared" si="24"/>
        <v/>
      </c>
      <c r="O464" s="416" t="str">
        <f t="shared" si="15"/>
        <v>$</v>
      </c>
      <c r="P464" s="617"/>
      <c r="Q464" s="416" t="str">
        <f t="shared" si="16"/>
        <v>$</v>
      </c>
      <c r="R464" s="617"/>
      <c r="S464" s="414" t="str">
        <f t="shared" si="17"/>
        <v>$</v>
      </c>
      <c r="T464" s="618">
        <f t="shared" si="20"/>
        <v>0</v>
      </c>
      <c r="U464" s="481"/>
    </row>
    <row r="465" spans="1:21" ht="21" customHeight="1">
      <c r="A465" s="481"/>
      <c r="B465" s="612">
        <v>449</v>
      </c>
      <c r="C465" s="613"/>
      <c r="D465" s="1154"/>
      <c r="E465" s="1155"/>
      <c r="F465" s="830"/>
      <c r="G465" s="1156"/>
      <c r="H465" s="1155"/>
      <c r="I465" s="614" t="str">
        <f t="shared" si="21"/>
        <v/>
      </c>
      <c r="J465" s="614"/>
      <c r="K465" s="619" t="str">
        <f t="shared" si="18"/>
        <v/>
      </c>
      <c r="L465" s="619" t="str">
        <f t="shared" si="19"/>
        <v/>
      </c>
      <c r="M465" s="414" t="str">
        <f t="shared" si="14"/>
        <v>$</v>
      </c>
      <c r="N465" s="616" t="str">
        <f t="shared" si="24"/>
        <v/>
      </c>
      <c r="O465" s="416" t="str">
        <f t="shared" si="15"/>
        <v>$</v>
      </c>
      <c r="P465" s="617"/>
      <c r="Q465" s="416" t="str">
        <f t="shared" si="16"/>
        <v>$</v>
      </c>
      <c r="R465" s="617"/>
      <c r="S465" s="414" t="str">
        <f t="shared" si="17"/>
        <v>$</v>
      </c>
      <c r="T465" s="618">
        <f t="shared" si="20"/>
        <v>0</v>
      </c>
      <c r="U465" s="481"/>
    </row>
    <row r="466" spans="1:21" ht="21" customHeight="1">
      <c r="A466" s="481"/>
      <c r="B466" s="612">
        <v>450</v>
      </c>
      <c r="C466" s="613"/>
      <c r="D466" s="1154"/>
      <c r="E466" s="1155"/>
      <c r="F466" s="830"/>
      <c r="G466" s="1156"/>
      <c r="H466" s="1155"/>
      <c r="I466" s="614" t="str">
        <f t="shared" si="21"/>
        <v/>
      </c>
      <c r="J466" s="614"/>
      <c r="K466" s="619" t="str">
        <f t="shared" si="18"/>
        <v/>
      </c>
      <c r="L466" s="619" t="str">
        <f t="shared" si="19"/>
        <v/>
      </c>
      <c r="M466" s="414" t="str">
        <f t="shared" si="14"/>
        <v>$</v>
      </c>
      <c r="N466" s="616" t="str">
        <f t="shared" ref="N466:N516" si="25">IFERROR(L466*$E$11,"")</f>
        <v/>
      </c>
      <c r="O466" s="416" t="str">
        <f t="shared" si="15"/>
        <v>$</v>
      </c>
      <c r="P466" s="617"/>
      <c r="Q466" s="416" t="str">
        <f t="shared" si="16"/>
        <v>$</v>
      </c>
      <c r="R466" s="617"/>
      <c r="S466" s="414" t="str">
        <f t="shared" si="17"/>
        <v>$</v>
      </c>
      <c r="T466" s="618">
        <f t="shared" si="20"/>
        <v>0</v>
      </c>
      <c r="U466" s="481"/>
    </row>
    <row r="467" spans="1:21" ht="21" customHeight="1">
      <c r="A467" s="481"/>
      <c r="B467" s="612">
        <v>451</v>
      </c>
      <c r="C467" s="613"/>
      <c r="D467" s="1154"/>
      <c r="E467" s="1155"/>
      <c r="F467" s="830"/>
      <c r="G467" s="1156"/>
      <c r="H467" s="1155"/>
      <c r="I467" s="614" t="str">
        <f t="shared" si="21"/>
        <v/>
      </c>
      <c r="J467" s="614"/>
      <c r="K467" s="619" t="str">
        <f t="shared" si="18"/>
        <v/>
      </c>
      <c r="L467" s="619" t="str">
        <f t="shared" si="19"/>
        <v/>
      </c>
      <c r="M467" s="414" t="str">
        <f t="shared" si="14"/>
        <v>$</v>
      </c>
      <c r="N467" s="616" t="str">
        <f t="shared" si="25"/>
        <v/>
      </c>
      <c r="O467" s="416" t="str">
        <f t="shared" si="15"/>
        <v>$</v>
      </c>
      <c r="P467" s="617"/>
      <c r="Q467" s="416" t="str">
        <f t="shared" si="16"/>
        <v>$</v>
      </c>
      <c r="R467" s="617"/>
      <c r="S467" s="414" t="str">
        <f t="shared" si="17"/>
        <v>$</v>
      </c>
      <c r="T467" s="618">
        <f t="shared" si="20"/>
        <v>0</v>
      </c>
      <c r="U467" s="481"/>
    </row>
    <row r="468" spans="1:21" ht="21" customHeight="1">
      <c r="A468" s="481"/>
      <c r="B468" s="612">
        <v>452</v>
      </c>
      <c r="C468" s="613"/>
      <c r="D468" s="1154"/>
      <c r="E468" s="1155"/>
      <c r="F468" s="830"/>
      <c r="G468" s="1156"/>
      <c r="H468" s="1155"/>
      <c r="I468" s="614" t="str">
        <f t="shared" si="21"/>
        <v/>
      </c>
      <c r="J468" s="614"/>
      <c r="K468" s="619" t="str">
        <f t="shared" si="18"/>
        <v/>
      </c>
      <c r="L468" s="619" t="str">
        <f t="shared" si="19"/>
        <v/>
      </c>
      <c r="M468" s="414" t="str">
        <f t="shared" si="14"/>
        <v>$</v>
      </c>
      <c r="N468" s="616" t="str">
        <f t="shared" si="25"/>
        <v/>
      </c>
      <c r="O468" s="416" t="str">
        <f t="shared" si="15"/>
        <v>$</v>
      </c>
      <c r="P468" s="617"/>
      <c r="Q468" s="416" t="str">
        <f t="shared" si="16"/>
        <v>$</v>
      </c>
      <c r="R468" s="617"/>
      <c r="S468" s="414" t="str">
        <f t="shared" si="17"/>
        <v>$</v>
      </c>
      <c r="T468" s="618">
        <f t="shared" si="20"/>
        <v>0</v>
      </c>
      <c r="U468" s="481"/>
    </row>
    <row r="469" spans="1:21" ht="21" customHeight="1">
      <c r="A469" s="481"/>
      <c r="B469" s="612">
        <v>453</v>
      </c>
      <c r="C469" s="613"/>
      <c r="D469" s="1154"/>
      <c r="E469" s="1155"/>
      <c r="F469" s="830"/>
      <c r="G469" s="1156"/>
      <c r="H469" s="1155"/>
      <c r="I469" s="614" t="str">
        <f t="shared" si="21"/>
        <v/>
      </c>
      <c r="J469" s="614"/>
      <c r="K469" s="619" t="str">
        <f t="shared" si="18"/>
        <v/>
      </c>
      <c r="L469" s="619" t="str">
        <f t="shared" si="19"/>
        <v/>
      </c>
      <c r="M469" s="414" t="str">
        <f t="shared" si="14"/>
        <v>$</v>
      </c>
      <c r="N469" s="616" t="str">
        <f t="shared" si="25"/>
        <v/>
      </c>
      <c r="O469" s="416" t="str">
        <f t="shared" si="15"/>
        <v>$</v>
      </c>
      <c r="P469" s="617"/>
      <c r="Q469" s="416" t="str">
        <f t="shared" si="16"/>
        <v>$</v>
      </c>
      <c r="R469" s="617"/>
      <c r="S469" s="414" t="str">
        <f t="shared" si="17"/>
        <v>$</v>
      </c>
      <c r="T469" s="618">
        <f t="shared" si="20"/>
        <v>0</v>
      </c>
      <c r="U469" s="481"/>
    </row>
    <row r="470" spans="1:21" ht="21" customHeight="1">
      <c r="A470" s="481"/>
      <c r="B470" s="612">
        <v>454</v>
      </c>
      <c r="C470" s="613"/>
      <c r="D470" s="1154"/>
      <c r="E470" s="1155"/>
      <c r="F470" s="830"/>
      <c r="G470" s="1156"/>
      <c r="H470" s="1155"/>
      <c r="I470" s="614" t="str">
        <f t="shared" si="21"/>
        <v/>
      </c>
      <c r="J470" s="614"/>
      <c r="K470" s="619" t="str">
        <f t="shared" si="18"/>
        <v/>
      </c>
      <c r="L470" s="619" t="str">
        <f t="shared" si="19"/>
        <v/>
      </c>
      <c r="M470" s="414" t="str">
        <f t="shared" si="14"/>
        <v>$</v>
      </c>
      <c r="N470" s="616" t="str">
        <f t="shared" si="25"/>
        <v/>
      </c>
      <c r="O470" s="416" t="str">
        <f t="shared" si="15"/>
        <v>$</v>
      </c>
      <c r="P470" s="617"/>
      <c r="Q470" s="416" t="str">
        <f t="shared" si="16"/>
        <v>$</v>
      </c>
      <c r="R470" s="617"/>
      <c r="S470" s="414" t="str">
        <f t="shared" si="17"/>
        <v>$</v>
      </c>
      <c r="T470" s="618">
        <f t="shared" si="20"/>
        <v>0</v>
      </c>
      <c r="U470" s="481"/>
    </row>
    <row r="471" spans="1:21" ht="21" customHeight="1">
      <c r="A471" s="481"/>
      <c r="B471" s="612">
        <v>455</v>
      </c>
      <c r="C471" s="613"/>
      <c r="D471" s="1154"/>
      <c r="E471" s="1155"/>
      <c r="F471" s="830"/>
      <c r="G471" s="1156"/>
      <c r="H471" s="1155"/>
      <c r="I471" s="614" t="str">
        <f t="shared" si="21"/>
        <v/>
      </c>
      <c r="J471" s="614"/>
      <c r="K471" s="619" t="str">
        <f t="shared" si="18"/>
        <v/>
      </c>
      <c r="L471" s="619" t="str">
        <f t="shared" si="19"/>
        <v/>
      </c>
      <c r="M471" s="414" t="str">
        <f t="shared" si="14"/>
        <v>$</v>
      </c>
      <c r="N471" s="616" t="str">
        <f t="shared" si="25"/>
        <v/>
      </c>
      <c r="O471" s="416" t="str">
        <f t="shared" si="15"/>
        <v>$</v>
      </c>
      <c r="P471" s="617"/>
      <c r="Q471" s="416" t="str">
        <f t="shared" si="16"/>
        <v>$</v>
      </c>
      <c r="R471" s="617"/>
      <c r="S471" s="414" t="str">
        <f t="shared" si="17"/>
        <v>$</v>
      </c>
      <c r="T471" s="618">
        <f t="shared" si="20"/>
        <v>0</v>
      </c>
      <c r="U471" s="481"/>
    </row>
    <row r="472" spans="1:21" ht="21" customHeight="1">
      <c r="A472" s="481"/>
      <c r="B472" s="612">
        <v>456</v>
      </c>
      <c r="C472" s="613"/>
      <c r="D472" s="1154"/>
      <c r="E472" s="1155"/>
      <c r="F472" s="830"/>
      <c r="G472" s="1156"/>
      <c r="H472" s="1155"/>
      <c r="I472" s="614" t="str">
        <f t="shared" si="21"/>
        <v/>
      </c>
      <c r="J472" s="614"/>
      <c r="K472" s="619" t="str">
        <f t="shared" si="18"/>
        <v/>
      </c>
      <c r="L472" s="619" t="str">
        <f t="shared" si="19"/>
        <v/>
      </c>
      <c r="M472" s="414" t="str">
        <f t="shared" si="14"/>
        <v>$</v>
      </c>
      <c r="N472" s="616" t="str">
        <f t="shared" si="25"/>
        <v/>
      </c>
      <c r="O472" s="416" t="str">
        <f t="shared" si="15"/>
        <v>$</v>
      </c>
      <c r="P472" s="617"/>
      <c r="Q472" s="416" t="str">
        <f t="shared" si="16"/>
        <v>$</v>
      </c>
      <c r="R472" s="617"/>
      <c r="S472" s="414" t="str">
        <f t="shared" si="17"/>
        <v>$</v>
      </c>
      <c r="T472" s="618">
        <f t="shared" si="20"/>
        <v>0</v>
      </c>
      <c r="U472" s="481"/>
    </row>
    <row r="473" spans="1:21" ht="21" customHeight="1">
      <c r="A473" s="481"/>
      <c r="B473" s="612">
        <v>457</v>
      </c>
      <c r="C473" s="613"/>
      <c r="D473" s="1154"/>
      <c r="E473" s="1155"/>
      <c r="F473" s="830"/>
      <c r="G473" s="1156"/>
      <c r="H473" s="1155"/>
      <c r="I473" s="614" t="str">
        <f t="shared" si="21"/>
        <v/>
      </c>
      <c r="J473" s="614"/>
      <c r="K473" s="619" t="str">
        <f t="shared" si="18"/>
        <v/>
      </c>
      <c r="L473" s="619" t="str">
        <f t="shared" si="19"/>
        <v/>
      </c>
      <c r="M473" s="414" t="str">
        <f t="shared" si="14"/>
        <v>$</v>
      </c>
      <c r="N473" s="616" t="str">
        <f t="shared" si="25"/>
        <v/>
      </c>
      <c r="O473" s="416" t="str">
        <f t="shared" si="15"/>
        <v>$</v>
      </c>
      <c r="P473" s="617"/>
      <c r="Q473" s="416" t="str">
        <f t="shared" si="16"/>
        <v>$</v>
      </c>
      <c r="R473" s="617"/>
      <c r="S473" s="414" t="str">
        <f t="shared" si="17"/>
        <v>$</v>
      </c>
      <c r="T473" s="618">
        <f t="shared" si="20"/>
        <v>0</v>
      </c>
      <c r="U473" s="481"/>
    </row>
    <row r="474" spans="1:21" ht="21" customHeight="1">
      <c r="A474" s="481"/>
      <c r="B474" s="612">
        <v>458</v>
      </c>
      <c r="C474" s="613"/>
      <c r="D474" s="1154"/>
      <c r="E474" s="1155"/>
      <c r="F474" s="830"/>
      <c r="G474" s="1156"/>
      <c r="H474" s="1155"/>
      <c r="I474" s="614" t="str">
        <f t="shared" si="21"/>
        <v/>
      </c>
      <c r="J474" s="614"/>
      <c r="K474" s="619" t="str">
        <f t="shared" si="18"/>
        <v/>
      </c>
      <c r="L474" s="619" t="str">
        <f t="shared" si="19"/>
        <v/>
      </c>
      <c r="M474" s="414" t="str">
        <f t="shared" si="14"/>
        <v>$</v>
      </c>
      <c r="N474" s="616" t="str">
        <f t="shared" si="25"/>
        <v/>
      </c>
      <c r="O474" s="416" t="str">
        <f t="shared" si="15"/>
        <v>$</v>
      </c>
      <c r="P474" s="617"/>
      <c r="Q474" s="416" t="str">
        <f t="shared" si="16"/>
        <v>$</v>
      </c>
      <c r="R474" s="617"/>
      <c r="S474" s="414" t="str">
        <f t="shared" si="17"/>
        <v>$</v>
      </c>
      <c r="T474" s="618">
        <f t="shared" si="20"/>
        <v>0</v>
      </c>
      <c r="U474" s="481"/>
    </row>
    <row r="475" spans="1:21" ht="21" customHeight="1">
      <c r="A475" s="481"/>
      <c r="B475" s="612">
        <v>459</v>
      </c>
      <c r="C475" s="613"/>
      <c r="D475" s="1154"/>
      <c r="E475" s="1155"/>
      <c r="F475" s="830"/>
      <c r="G475" s="1156"/>
      <c r="H475" s="1155"/>
      <c r="I475" s="614" t="str">
        <f t="shared" si="21"/>
        <v/>
      </c>
      <c r="J475" s="614"/>
      <c r="K475" s="619" t="str">
        <f t="shared" si="18"/>
        <v/>
      </c>
      <c r="L475" s="619" t="str">
        <f t="shared" si="19"/>
        <v/>
      </c>
      <c r="M475" s="414" t="str">
        <f t="shared" si="14"/>
        <v>$</v>
      </c>
      <c r="N475" s="616" t="str">
        <f t="shared" si="25"/>
        <v/>
      </c>
      <c r="O475" s="416" t="str">
        <f t="shared" si="15"/>
        <v>$</v>
      </c>
      <c r="P475" s="617"/>
      <c r="Q475" s="416" t="str">
        <f t="shared" si="16"/>
        <v>$</v>
      </c>
      <c r="R475" s="617"/>
      <c r="S475" s="414" t="str">
        <f t="shared" si="17"/>
        <v>$</v>
      </c>
      <c r="T475" s="618">
        <f t="shared" si="20"/>
        <v>0</v>
      </c>
      <c r="U475" s="481"/>
    </row>
    <row r="476" spans="1:21" ht="21" customHeight="1">
      <c r="A476" s="481"/>
      <c r="B476" s="612">
        <v>460</v>
      </c>
      <c r="C476" s="613"/>
      <c r="D476" s="1154"/>
      <c r="E476" s="1155"/>
      <c r="F476" s="830"/>
      <c r="G476" s="1156"/>
      <c r="H476" s="1155"/>
      <c r="I476" s="614" t="str">
        <f t="shared" si="21"/>
        <v/>
      </c>
      <c r="J476" s="614"/>
      <c r="K476" s="619" t="str">
        <f t="shared" si="18"/>
        <v/>
      </c>
      <c r="L476" s="619" t="str">
        <f t="shared" si="19"/>
        <v/>
      </c>
      <c r="M476" s="414" t="str">
        <f t="shared" si="14"/>
        <v>$</v>
      </c>
      <c r="N476" s="616" t="str">
        <f t="shared" si="25"/>
        <v/>
      </c>
      <c r="O476" s="416" t="str">
        <f t="shared" si="15"/>
        <v>$</v>
      </c>
      <c r="P476" s="617"/>
      <c r="Q476" s="416" t="str">
        <f t="shared" si="16"/>
        <v>$</v>
      </c>
      <c r="R476" s="617"/>
      <c r="S476" s="414" t="str">
        <f t="shared" si="17"/>
        <v>$</v>
      </c>
      <c r="T476" s="618">
        <f t="shared" si="20"/>
        <v>0</v>
      </c>
      <c r="U476" s="481"/>
    </row>
    <row r="477" spans="1:21" ht="21" customHeight="1">
      <c r="A477" s="481"/>
      <c r="B477" s="612">
        <v>461</v>
      </c>
      <c r="C477" s="613"/>
      <c r="D477" s="1154"/>
      <c r="E477" s="1155"/>
      <c r="F477" s="830"/>
      <c r="G477" s="1156"/>
      <c r="H477" s="1155"/>
      <c r="I477" s="614" t="str">
        <f t="shared" si="21"/>
        <v/>
      </c>
      <c r="J477" s="614"/>
      <c r="K477" s="619" t="str">
        <f t="shared" si="18"/>
        <v/>
      </c>
      <c r="L477" s="619" t="str">
        <f t="shared" si="19"/>
        <v/>
      </c>
      <c r="M477" s="414" t="str">
        <f t="shared" si="14"/>
        <v>$</v>
      </c>
      <c r="N477" s="616" t="str">
        <f t="shared" si="25"/>
        <v/>
      </c>
      <c r="O477" s="416" t="str">
        <f t="shared" si="15"/>
        <v>$</v>
      </c>
      <c r="P477" s="617"/>
      <c r="Q477" s="416" t="str">
        <f t="shared" si="16"/>
        <v>$</v>
      </c>
      <c r="R477" s="617"/>
      <c r="S477" s="414" t="str">
        <f t="shared" si="17"/>
        <v>$</v>
      </c>
      <c r="T477" s="618">
        <f t="shared" si="20"/>
        <v>0</v>
      </c>
      <c r="U477" s="481"/>
    </row>
    <row r="478" spans="1:21" ht="21" customHeight="1">
      <c r="A478" s="481"/>
      <c r="B478" s="612">
        <v>462</v>
      </c>
      <c r="C478" s="613"/>
      <c r="D478" s="1154"/>
      <c r="E478" s="1155"/>
      <c r="F478" s="830"/>
      <c r="G478" s="1156"/>
      <c r="H478" s="1155"/>
      <c r="I478" s="614" t="str">
        <f t="shared" si="21"/>
        <v/>
      </c>
      <c r="J478" s="614"/>
      <c r="K478" s="619" t="str">
        <f t="shared" si="18"/>
        <v/>
      </c>
      <c r="L478" s="619" t="str">
        <f t="shared" si="19"/>
        <v/>
      </c>
      <c r="M478" s="414" t="str">
        <f t="shared" si="14"/>
        <v>$</v>
      </c>
      <c r="N478" s="616" t="str">
        <f t="shared" si="25"/>
        <v/>
      </c>
      <c r="O478" s="416" t="str">
        <f t="shared" si="15"/>
        <v>$</v>
      </c>
      <c r="P478" s="617"/>
      <c r="Q478" s="416" t="str">
        <f t="shared" si="16"/>
        <v>$</v>
      </c>
      <c r="R478" s="617"/>
      <c r="S478" s="414" t="str">
        <f t="shared" si="17"/>
        <v>$</v>
      </c>
      <c r="T478" s="618">
        <f t="shared" si="20"/>
        <v>0</v>
      </c>
      <c r="U478" s="481"/>
    </row>
    <row r="479" spans="1:21" ht="21" customHeight="1">
      <c r="A479" s="481"/>
      <c r="B479" s="612">
        <v>463</v>
      </c>
      <c r="C479" s="613"/>
      <c r="D479" s="1154"/>
      <c r="E479" s="1155"/>
      <c r="F479" s="830"/>
      <c r="G479" s="1156"/>
      <c r="H479" s="1155"/>
      <c r="I479" s="614" t="str">
        <f t="shared" si="21"/>
        <v/>
      </c>
      <c r="J479" s="614"/>
      <c r="K479" s="619" t="str">
        <f t="shared" si="18"/>
        <v/>
      </c>
      <c r="L479" s="619" t="str">
        <f t="shared" si="19"/>
        <v/>
      </c>
      <c r="M479" s="414" t="str">
        <f t="shared" si="14"/>
        <v>$</v>
      </c>
      <c r="N479" s="616" t="str">
        <f t="shared" si="25"/>
        <v/>
      </c>
      <c r="O479" s="416" t="str">
        <f t="shared" si="15"/>
        <v>$</v>
      </c>
      <c r="P479" s="617"/>
      <c r="Q479" s="416" t="str">
        <f t="shared" si="16"/>
        <v>$</v>
      </c>
      <c r="R479" s="617"/>
      <c r="S479" s="414" t="str">
        <f t="shared" si="17"/>
        <v>$</v>
      </c>
      <c r="T479" s="618">
        <f t="shared" si="20"/>
        <v>0</v>
      </c>
      <c r="U479" s="481"/>
    </row>
    <row r="480" spans="1:21" ht="21" customHeight="1">
      <c r="A480" s="481"/>
      <c r="B480" s="612">
        <v>464</v>
      </c>
      <c r="C480" s="613"/>
      <c r="D480" s="1154"/>
      <c r="E480" s="1155"/>
      <c r="F480" s="830"/>
      <c r="G480" s="1156"/>
      <c r="H480" s="1155"/>
      <c r="I480" s="614" t="str">
        <f t="shared" si="21"/>
        <v/>
      </c>
      <c r="J480" s="614"/>
      <c r="K480" s="619" t="str">
        <f t="shared" si="18"/>
        <v/>
      </c>
      <c r="L480" s="619" t="str">
        <f t="shared" si="19"/>
        <v/>
      </c>
      <c r="M480" s="414" t="str">
        <f t="shared" si="14"/>
        <v>$</v>
      </c>
      <c r="N480" s="616" t="str">
        <f t="shared" si="25"/>
        <v/>
      </c>
      <c r="O480" s="416" t="str">
        <f t="shared" si="15"/>
        <v>$</v>
      </c>
      <c r="P480" s="617"/>
      <c r="Q480" s="416" t="str">
        <f t="shared" si="16"/>
        <v>$</v>
      </c>
      <c r="R480" s="617"/>
      <c r="S480" s="414" t="str">
        <f t="shared" si="17"/>
        <v>$</v>
      </c>
      <c r="T480" s="618">
        <f t="shared" si="20"/>
        <v>0</v>
      </c>
      <c r="U480" s="481"/>
    </row>
    <row r="481" spans="1:21" ht="21" customHeight="1">
      <c r="A481" s="481"/>
      <c r="B481" s="612">
        <v>465</v>
      </c>
      <c r="C481" s="613"/>
      <c r="D481" s="1154"/>
      <c r="E481" s="1155"/>
      <c r="F481" s="830"/>
      <c r="G481" s="1156"/>
      <c r="H481" s="1155"/>
      <c r="I481" s="614" t="str">
        <f t="shared" si="21"/>
        <v/>
      </c>
      <c r="J481" s="614"/>
      <c r="K481" s="619" t="str">
        <f t="shared" si="18"/>
        <v/>
      </c>
      <c r="L481" s="619" t="str">
        <f t="shared" si="19"/>
        <v/>
      </c>
      <c r="M481" s="414" t="str">
        <f t="shared" si="14"/>
        <v>$</v>
      </c>
      <c r="N481" s="616" t="str">
        <f t="shared" si="25"/>
        <v/>
      </c>
      <c r="O481" s="416" t="str">
        <f t="shared" si="15"/>
        <v>$</v>
      </c>
      <c r="P481" s="617"/>
      <c r="Q481" s="416" t="str">
        <f t="shared" si="16"/>
        <v>$</v>
      </c>
      <c r="R481" s="617"/>
      <c r="S481" s="414" t="str">
        <f t="shared" si="17"/>
        <v>$</v>
      </c>
      <c r="T481" s="618">
        <f t="shared" si="20"/>
        <v>0</v>
      </c>
      <c r="U481" s="481"/>
    </row>
    <row r="482" spans="1:21" ht="21" customHeight="1">
      <c r="A482" s="481"/>
      <c r="B482" s="612">
        <v>466</v>
      </c>
      <c r="C482" s="613"/>
      <c r="D482" s="1154"/>
      <c r="E482" s="1155"/>
      <c r="F482" s="830"/>
      <c r="G482" s="1156"/>
      <c r="H482" s="1155"/>
      <c r="I482" s="614" t="str">
        <f t="shared" si="21"/>
        <v/>
      </c>
      <c r="J482" s="614"/>
      <c r="K482" s="619" t="str">
        <f t="shared" si="18"/>
        <v/>
      </c>
      <c r="L482" s="619" t="str">
        <f t="shared" si="19"/>
        <v/>
      </c>
      <c r="M482" s="414" t="str">
        <f t="shared" si="14"/>
        <v>$</v>
      </c>
      <c r="N482" s="616" t="str">
        <f t="shared" si="25"/>
        <v/>
      </c>
      <c r="O482" s="416" t="str">
        <f t="shared" si="15"/>
        <v>$</v>
      </c>
      <c r="P482" s="617"/>
      <c r="Q482" s="416" t="str">
        <f t="shared" si="16"/>
        <v>$</v>
      </c>
      <c r="R482" s="617"/>
      <c r="S482" s="414" t="str">
        <f t="shared" si="17"/>
        <v>$</v>
      </c>
      <c r="T482" s="618">
        <f t="shared" si="20"/>
        <v>0</v>
      </c>
      <c r="U482" s="481"/>
    </row>
    <row r="483" spans="1:21" ht="21" customHeight="1">
      <c r="A483" s="481"/>
      <c r="B483" s="612">
        <v>467</v>
      </c>
      <c r="C483" s="613"/>
      <c r="D483" s="1154"/>
      <c r="E483" s="1155"/>
      <c r="F483" s="830"/>
      <c r="G483" s="1156"/>
      <c r="H483" s="1155"/>
      <c r="I483" s="614" t="str">
        <f t="shared" si="21"/>
        <v/>
      </c>
      <c r="J483" s="614"/>
      <c r="K483" s="619" t="str">
        <f t="shared" si="18"/>
        <v/>
      </c>
      <c r="L483" s="619" t="str">
        <f t="shared" si="19"/>
        <v/>
      </c>
      <c r="M483" s="414" t="str">
        <f t="shared" si="14"/>
        <v>$</v>
      </c>
      <c r="N483" s="616" t="str">
        <f t="shared" si="25"/>
        <v/>
      </c>
      <c r="O483" s="416" t="str">
        <f t="shared" si="15"/>
        <v>$</v>
      </c>
      <c r="P483" s="617"/>
      <c r="Q483" s="416" t="str">
        <f t="shared" si="16"/>
        <v>$</v>
      </c>
      <c r="R483" s="617"/>
      <c r="S483" s="414" t="str">
        <f t="shared" si="17"/>
        <v>$</v>
      </c>
      <c r="T483" s="618">
        <f t="shared" si="20"/>
        <v>0</v>
      </c>
      <c r="U483" s="481"/>
    </row>
    <row r="484" spans="1:21" ht="21" customHeight="1">
      <c r="A484" s="481"/>
      <c r="B484" s="612">
        <v>468</v>
      </c>
      <c r="C484" s="613"/>
      <c r="D484" s="1154"/>
      <c r="E484" s="1155"/>
      <c r="F484" s="830"/>
      <c r="G484" s="1156"/>
      <c r="H484" s="1155"/>
      <c r="I484" s="614" t="str">
        <f t="shared" si="21"/>
        <v/>
      </c>
      <c r="J484" s="614"/>
      <c r="K484" s="619" t="str">
        <f t="shared" si="18"/>
        <v/>
      </c>
      <c r="L484" s="619" t="str">
        <f t="shared" si="19"/>
        <v/>
      </c>
      <c r="M484" s="414" t="str">
        <f t="shared" si="14"/>
        <v>$</v>
      </c>
      <c r="N484" s="616" t="str">
        <f t="shared" si="25"/>
        <v/>
      </c>
      <c r="O484" s="416" t="str">
        <f t="shared" si="15"/>
        <v>$</v>
      </c>
      <c r="P484" s="617"/>
      <c r="Q484" s="416" t="str">
        <f t="shared" si="16"/>
        <v>$</v>
      </c>
      <c r="R484" s="617"/>
      <c r="S484" s="414" t="str">
        <f t="shared" si="17"/>
        <v>$</v>
      </c>
      <c r="T484" s="618">
        <f t="shared" si="20"/>
        <v>0</v>
      </c>
      <c r="U484" s="481"/>
    </row>
    <row r="485" spans="1:21" ht="21" customHeight="1">
      <c r="A485" s="481"/>
      <c r="B485" s="612">
        <v>469</v>
      </c>
      <c r="C485" s="613"/>
      <c r="D485" s="1154"/>
      <c r="E485" s="1155"/>
      <c r="F485" s="830"/>
      <c r="G485" s="1156"/>
      <c r="H485" s="1155"/>
      <c r="I485" s="614" t="str">
        <f t="shared" si="21"/>
        <v/>
      </c>
      <c r="J485" s="614"/>
      <c r="K485" s="619" t="str">
        <f t="shared" si="18"/>
        <v/>
      </c>
      <c r="L485" s="619" t="str">
        <f t="shared" si="19"/>
        <v/>
      </c>
      <c r="M485" s="414" t="str">
        <f t="shared" si="14"/>
        <v>$</v>
      </c>
      <c r="N485" s="616" t="str">
        <f t="shared" si="25"/>
        <v/>
      </c>
      <c r="O485" s="416" t="str">
        <f t="shared" si="15"/>
        <v>$</v>
      </c>
      <c r="P485" s="617"/>
      <c r="Q485" s="416" t="str">
        <f t="shared" si="16"/>
        <v>$</v>
      </c>
      <c r="R485" s="617"/>
      <c r="S485" s="414" t="str">
        <f t="shared" si="17"/>
        <v>$</v>
      </c>
      <c r="T485" s="618">
        <f t="shared" si="20"/>
        <v>0</v>
      </c>
      <c r="U485" s="481"/>
    </row>
    <row r="486" spans="1:21" ht="21" customHeight="1">
      <c r="A486" s="481"/>
      <c r="B486" s="612">
        <v>470</v>
      </c>
      <c r="C486" s="613"/>
      <c r="D486" s="1154"/>
      <c r="E486" s="1155"/>
      <c r="F486" s="830"/>
      <c r="G486" s="1156"/>
      <c r="H486" s="1155"/>
      <c r="I486" s="614" t="str">
        <f t="shared" si="21"/>
        <v/>
      </c>
      <c r="J486" s="614"/>
      <c r="K486" s="619" t="str">
        <f t="shared" si="18"/>
        <v/>
      </c>
      <c r="L486" s="619" t="str">
        <f t="shared" si="19"/>
        <v/>
      </c>
      <c r="M486" s="414" t="str">
        <f t="shared" si="14"/>
        <v>$</v>
      </c>
      <c r="N486" s="616" t="str">
        <f t="shared" si="25"/>
        <v/>
      </c>
      <c r="O486" s="416" t="str">
        <f t="shared" si="15"/>
        <v>$</v>
      </c>
      <c r="P486" s="617"/>
      <c r="Q486" s="416" t="str">
        <f t="shared" si="16"/>
        <v>$</v>
      </c>
      <c r="R486" s="617"/>
      <c r="S486" s="414" t="str">
        <f t="shared" si="17"/>
        <v>$</v>
      </c>
      <c r="T486" s="618">
        <f t="shared" si="20"/>
        <v>0</v>
      </c>
      <c r="U486" s="481"/>
    </row>
    <row r="487" spans="1:21" ht="21" customHeight="1">
      <c r="A487" s="481"/>
      <c r="B487" s="612">
        <v>471</v>
      </c>
      <c r="C487" s="613"/>
      <c r="D487" s="1154"/>
      <c r="E487" s="1155"/>
      <c r="F487" s="830"/>
      <c r="G487" s="1156"/>
      <c r="H487" s="1155"/>
      <c r="I487" s="614" t="str">
        <f t="shared" si="21"/>
        <v/>
      </c>
      <c r="J487" s="614"/>
      <c r="K487" s="619" t="str">
        <f t="shared" si="18"/>
        <v/>
      </c>
      <c r="L487" s="619" t="str">
        <f t="shared" si="19"/>
        <v/>
      </c>
      <c r="M487" s="414" t="str">
        <f t="shared" si="14"/>
        <v>$</v>
      </c>
      <c r="N487" s="616" t="str">
        <f t="shared" si="25"/>
        <v/>
      </c>
      <c r="O487" s="416" t="str">
        <f t="shared" si="15"/>
        <v>$</v>
      </c>
      <c r="P487" s="617"/>
      <c r="Q487" s="416" t="str">
        <f t="shared" si="16"/>
        <v>$</v>
      </c>
      <c r="R487" s="617"/>
      <c r="S487" s="414" t="str">
        <f t="shared" si="17"/>
        <v>$</v>
      </c>
      <c r="T487" s="618">
        <f t="shared" si="20"/>
        <v>0</v>
      </c>
      <c r="U487" s="481"/>
    </row>
    <row r="488" spans="1:21" ht="21" customHeight="1">
      <c r="A488" s="481"/>
      <c r="B488" s="612">
        <v>472</v>
      </c>
      <c r="C488" s="613"/>
      <c r="D488" s="1154"/>
      <c r="E488" s="1155"/>
      <c r="F488" s="830"/>
      <c r="G488" s="1156"/>
      <c r="H488" s="1155"/>
      <c r="I488" s="614" t="str">
        <f t="shared" si="21"/>
        <v/>
      </c>
      <c r="J488" s="614"/>
      <c r="K488" s="619" t="str">
        <f t="shared" si="18"/>
        <v/>
      </c>
      <c r="L488" s="619" t="str">
        <f t="shared" si="19"/>
        <v/>
      </c>
      <c r="M488" s="414" t="str">
        <f t="shared" si="14"/>
        <v>$</v>
      </c>
      <c r="N488" s="616" t="str">
        <f t="shared" si="25"/>
        <v/>
      </c>
      <c r="O488" s="416" t="str">
        <f t="shared" si="15"/>
        <v>$</v>
      </c>
      <c r="P488" s="617"/>
      <c r="Q488" s="416" t="str">
        <f t="shared" si="16"/>
        <v>$</v>
      </c>
      <c r="R488" s="617"/>
      <c r="S488" s="414" t="str">
        <f t="shared" si="17"/>
        <v>$</v>
      </c>
      <c r="T488" s="618">
        <f t="shared" si="20"/>
        <v>0</v>
      </c>
      <c r="U488" s="481"/>
    </row>
    <row r="489" spans="1:21" ht="21" customHeight="1">
      <c r="A489" s="481"/>
      <c r="B489" s="612">
        <v>473</v>
      </c>
      <c r="C489" s="613"/>
      <c r="D489" s="1154"/>
      <c r="E489" s="1155"/>
      <c r="F489" s="830"/>
      <c r="G489" s="1156"/>
      <c r="H489" s="1155"/>
      <c r="I489" s="614" t="str">
        <f t="shared" si="21"/>
        <v/>
      </c>
      <c r="J489" s="614"/>
      <c r="K489" s="619" t="str">
        <f t="shared" si="18"/>
        <v/>
      </c>
      <c r="L489" s="619" t="str">
        <f t="shared" si="19"/>
        <v/>
      </c>
      <c r="M489" s="414" t="str">
        <f t="shared" si="14"/>
        <v>$</v>
      </c>
      <c r="N489" s="616" t="str">
        <f t="shared" si="25"/>
        <v/>
      </c>
      <c r="O489" s="416" t="str">
        <f t="shared" si="15"/>
        <v>$</v>
      </c>
      <c r="P489" s="617"/>
      <c r="Q489" s="416" t="str">
        <f t="shared" si="16"/>
        <v>$</v>
      </c>
      <c r="R489" s="617"/>
      <c r="S489" s="414" t="str">
        <f t="shared" si="17"/>
        <v>$</v>
      </c>
      <c r="T489" s="618">
        <f t="shared" si="20"/>
        <v>0</v>
      </c>
      <c r="U489" s="481"/>
    </row>
    <row r="490" spans="1:21" ht="21" customHeight="1">
      <c r="A490" s="481"/>
      <c r="B490" s="612">
        <v>474</v>
      </c>
      <c r="C490" s="613"/>
      <c r="D490" s="1154"/>
      <c r="E490" s="1155"/>
      <c r="F490" s="830"/>
      <c r="G490" s="1156"/>
      <c r="H490" s="1155"/>
      <c r="I490" s="614" t="str">
        <f t="shared" si="21"/>
        <v/>
      </c>
      <c r="J490" s="614"/>
      <c r="K490" s="619" t="str">
        <f t="shared" si="18"/>
        <v/>
      </c>
      <c r="L490" s="619" t="str">
        <f t="shared" si="19"/>
        <v/>
      </c>
      <c r="M490" s="414" t="str">
        <f t="shared" si="14"/>
        <v>$</v>
      </c>
      <c r="N490" s="616" t="str">
        <f t="shared" si="25"/>
        <v/>
      </c>
      <c r="O490" s="416" t="str">
        <f t="shared" si="15"/>
        <v>$</v>
      </c>
      <c r="P490" s="617"/>
      <c r="Q490" s="416" t="str">
        <f t="shared" si="16"/>
        <v>$</v>
      </c>
      <c r="R490" s="617"/>
      <c r="S490" s="414" t="str">
        <f t="shared" si="17"/>
        <v>$</v>
      </c>
      <c r="T490" s="618">
        <f t="shared" si="20"/>
        <v>0</v>
      </c>
      <c r="U490" s="481"/>
    </row>
    <row r="491" spans="1:21" ht="21" customHeight="1">
      <c r="A491" s="481"/>
      <c r="B491" s="612">
        <v>475</v>
      </c>
      <c r="C491" s="613"/>
      <c r="D491" s="1154"/>
      <c r="E491" s="1155"/>
      <c r="F491" s="830"/>
      <c r="G491" s="1156"/>
      <c r="H491" s="1155"/>
      <c r="I491" s="614" t="str">
        <f t="shared" si="21"/>
        <v/>
      </c>
      <c r="J491" s="614"/>
      <c r="K491" s="619" t="str">
        <f t="shared" si="18"/>
        <v/>
      </c>
      <c r="L491" s="619" t="str">
        <f t="shared" si="19"/>
        <v/>
      </c>
      <c r="M491" s="414" t="str">
        <f t="shared" si="14"/>
        <v>$</v>
      </c>
      <c r="N491" s="616" t="str">
        <f t="shared" si="25"/>
        <v/>
      </c>
      <c r="O491" s="416" t="str">
        <f t="shared" si="15"/>
        <v>$</v>
      </c>
      <c r="P491" s="617"/>
      <c r="Q491" s="416" t="str">
        <f t="shared" si="16"/>
        <v>$</v>
      </c>
      <c r="R491" s="617"/>
      <c r="S491" s="414" t="str">
        <f t="shared" si="17"/>
        <v>$</v>
      </c>
      <c r="T491" s="618">
        <f t="shared" si="20"/>
        <v>0</v>
      </c>
      <c r="U491" s="481"/>
    </row>
    <row r="492" spans="1:21" ht="21" customHeight="1">
      <c r="A492" s="481"/>
      <c r="B492" s="612">
        <v>476</v>
      </c>
      <c r="C492" s="613"/>
      <c r="D492" s="1154"/>
      <c r="E492" s="1155"/>
      <c r="F492" s="830"/>
      <c r="G492" s="1156"/>
      <c r="H492" s="1155"/>
      <c r="I492" s="614" t="str">
        <f t="shared" si="21"/>
        <v/>
      </c>
      <c r="J492" s="614"/>
      <c r="K492" s="619" t="str">
        <f t="shared" si="18"/>
        <v/>
      </c>
      <c r="L492" s="619" t="str">
        <f t="shared" si="19"/>
        <v/>
      </c>
      <c r="M492" s="414" t="str">
        <f t="shared" si="14"/>
        <v>$</v>
      </c>
      <c r="N492" s="616" t="str">
        <f t="shared" si="25"/>
        <v/>
      </c>
      <c r="O492" s="416" t="str">
        <f t="shared" si="15"/>
        <v>$</v>
      </c>
      <c r="P492" s="617"/>
      <c r="Q492" s="416" t="str">
        <f t="shared" si="16"/>
        <v>$</v>
      </c>
      <c r="R492" s="617"/>
      <c r="S492" s="414" t="str">
        <f t="shared" si="17"/>
        <v>$</v>
      </c>
      <c r="T492" s="618">
        <f t="shared" si="20"/>
        <v>0</v>
      </c>
      <c r="U492" s="481"/>
    </row>
    <row r="493" spans="1:21" ht="21" customHeight="1">
      <c r="A493" s="481"/>
      <c r="B493" s="612">
        <v>477</v>
      </c>
      <c r="C493" s="613"/>
      <c r="D493" s="1154"/>
      <c r="E493" s="1155"/>
      <c r="F493" s="830"/>
      <c r="G493" s="1156"/>
      <c r="H493" s="1155"/>
      <c r="I493" s="614" t="str">
        <f t="shared" si="21"/>
        <v/>
      </c>
      <c r="J493" s="614"/>
      <c r="K493" s="619" t="str">
        <f t="shared" si="18"/>
        <v/>
      </c>
      <c r="L493" s="619" t="str">
        <f t="shared" si="19"/>
        <v/>
      </c>
      <c r="M493" s="414" t="str">
        <f t="shared" si="14"/>
        <v>$</v>
      </c>
      <c r="N493" s="616" t="str">
        <f t="shared" si="25"/>
        <v/>
      </c>
      <c r="O493" s="416" t="str">
        <f t="shared" si="15"/>
        <v>$</v>
      </c>
      <c r="P493" s="617"/>
      <c r="Q493" s="416" t="str">
        <f t="shared" si="16"/>
        <v>$</v>
      </c>
      <c r="R493" s="617"/>
      <c r="S493" s="414" t="str">
        <f t="shared" si="17"/>
        <v>$</v>
      </c>
      <c r="T493" s="618">
        <f t="shared" si="20"/>
        <v>0</v>
      </c>
      <c r="U493" s="481"/>
    </row>
    <row r="494" spans="1:21" ht="21" customHeight="1">
      <c r="A494" s="481"/>
      <c r="B494" s="612">
        <v>478</v>
      </c>
      <c r="C494" s="613"/>
      <c r="D494" s="1154"/>
      <c r="E494" s="1155"/>
      <c r="F494" s="830"/>
      <c r="G494" s="1156"/>
      <c r="H494" s="1155"/>
      <c r="I494" s="614" t="str">
        <f t="shared" si="21"/>
        <v/>
      </c>
      <c r="J494" s="614"/>
      <c r="K494" s="619" t="str">
        <f t="shared" si="18"/>
        <v/>
      </c>
      <c r="L494" s="619" t="str">
        <f t="shared" si="19"/>
        <v/>
      </c>
      <c r="M494" s="414" t="str">
        <f t="shared" si="14"/>
        <v>$</v>
      </c>
      <c r="N494" s="616" t="str">
        <f t="shared" si="25"/>
        <v/>
      </c>
      <c r="O494" s="416" t="str">
        <f t="shared" si="15"/>
        <v>$</v>
      </c>
      <c r="P494" s="617"/>
      <c r="Q494" s="416" t="str">
        <f t="shared" si="16"/>
        <v>$</v>
      </c>
      <c r="R494" s="617"/>
      <c r="S494" s="414" t="str">
        <f t="shared" si="17"/>
        <v>$</v>
      </c>
      <c r="T494" s="618">
        <f t="shared" si="20"/>
        <v>0</v>
      </c>
      <c r="U494" s="481"/>
    </row>
    <row r="495" spans="1:21" ht="21" customHeight="1">
      <c r="A495" s="481"/>
      <c r="B495" s="612">
        <v>479</v>
      </c>
      <c r="C495" s="613"/>
      <c r="D495" s="1154"/>
      <c r="E495" s="1155"/>
      <c r="F495" s="830"/>
      <c r="G495" s="1156"/>
      <c r="H495" s="1155"/>
      <c r="I495" s="614" t="str">
        <f t="shared" si="21"/>
        <v/>
      </c>
      <c r="J495" s="614"/>
      <c r="K495" s="619" t="str">
        <f t="shared" si="18"/>
        <v/>
      </c>
      <c r="L495" s="619" t="str">
        <f t="shared" si="19"/>
        <v/>
      </c>
      <c r="M495" s="414" t="str">
        <f t="shared" si="14"/>
        <v>$</v>
      </c>
      <c r="N495" s="616" t="str">
        <f t="shared" si="25"/>
        <v/>
      </c>
      <c r="O495" s="416" t="str">
        <f t="shared" si="15"/>
        <v>$</v>
      </c>
      <c r="P495" s="617"/>
      <c r="Q495" s="416" t="str">
        <f t="shared" si="16"/>
        <v>$</v>
      </c>
      <c r="R495" s="617"/>
      <c r="S495" s="414" t="str">
        <f t="shared" si="17"/>
        <v>$</v>
      </c>
      <c r="T495" s="618">
        <f t="shared" si="20"/>
        <v>0</v>
      </c>
      <c r="U495" s="481"/>
    </row>
    <row r="496" spans="1:21" ht="21" customHeight="1">
      <c r="A496" s="481"/>
      <c r="B496" s="612">
        <v>480</v>
      </c>
      <c r="C496" s="613"/>
      <c r="D496" s="1154"/>
      <c r="E496" s="1155"/>
      <c r="F496" s="830"/>
      <c r="G496" s="1156"/>
      <c r="H496" s="1155"/>
      <c r="I496" s="614" t="str">
        <f t="shared" si="21"/>
        <v/>
      </c>
      <c r="J496" s="614"/>
      <c r="K496" s="619" t="str">
        <f t="shared" si="18"/>
        <v/>
      </c>
      <c r="L496" s="619" t="str">
        <f t="shared" si="19"/>
        <v/>
      </c>
      <c r="M496" s="414" t="str">
        <f t="shared" si="14"/>
        <v>$</v>
      </c>
      <c r="N496" s="616" t="str">
        <f t="shared" si="25"/>
        <v/>
      </c>
      <c r="O496" s="416" t="str">
        <f t="shared" si="15"/>
        <v>$</v>
      </c>
      <c r="P496" s="617"/>
      <c r="Q496" s="416" t="str">
        <f t="shared" si="16"/>
        <v>$</v>
      </c>
      <c r="R496" s="617"/>
      <c r="S496" s="414" t="str">
        <f t="shared" si="17"/>
        <v>$</v>
      </c>
      <c r="T496" s="618">
        <f t="shared" si="20"/>
        <v>0</v>
      </c>
      <c r="U496" s="481"/>
    </row>
    <row r="497" spans="1:21" ht="21" customHeight="1">
      <c r="A497" s="481"/>
      <c r="B497" s="612">
        <v>481</v>
      </c>
      <c r="C497" s="613"/>
      <c r="D497" s="1154"/>
      <c r="E497" s="1155"/>
      <c r="F497" s="830"/>
      <c r="G497" s="1156"/>
      <c r="H497" s="1155"/>
      <c r="I497" s="614" t="str">
        <f t="shared" si="21"/>
        <v/>
      </c>
      <c r="J497" s="614"/>
      <c r="K497" s="619" t="str">
        <f t="shared" si="18"/>
        <v/>
      </c>
      <c r="L497" s="619" t="str">
        <f t="shared" si="19"/>
        <v/>
      </c>
      <c r="M497" s="414" t="str">
        <f t="shared" si="14"/>
        <v>$</v>
      </c>
      <c r="N497" s="616" t="str">
        <f t="shared" si="25"/>
        <v/>
      </c>
      <c r="O497" s="416" t="str">
        <f t="shared" si="15"/>
        <v>$</v>
      </c>
      <c r="P497" s="617"/>
      <c r="Q497" s="416" t="str">
        <f t="shared" si="16"/>
        <v>$</v>
      </c>
      <c r="R497" s="617"/>
      <c r="S497" s="414" t="str">
        <f t="shared" si="17"/>
        <v>$</v>
      </c>
      <c r="T497" s="618">
        <f t="shared" si="20"/>
        <v>0</v>
      </c>
      <c r="U497" s="481"/>
    </row>
    <row r="498" spans="1:21" ht="21" customHeight="1">
      <c r="A498" s="481"/>
      <c r="B498" s="612">
        <v>482</v>
      </c>
      <c r="C498" s="613"/>
      <c r="D498" s="1154"/>
      <c r="E498" s="1155"/>
      <c r="F498" s="830"/>
      <c r="G498" s="1156"/>
      <c r="H498" s="1155"/>
      <c r="I498" s="614" t="str">
        <f t="shared" si="21"/>
        <v/>
      </c>
      <c r="J498" s="614"/>
      <c r="K498" s="619" t="str">
        <f t="shared" si="18"/>
        <v/>
      </c>
      <c r="L498" s="619" t="str">
        <f t="shared" si="19"/>
        <v/>
      </c>
      <c r="M498" s="414" t="str">
        <f t="shared" si="14"/>
        <v>$</v>
      </c>
      <c r="N498" s="616" t="str">
        <f t="shared" si="25"/>
        <v/>
      </c>
      <c r="O498" s="416" t="str">
        <f t="shared" si="15"/>
        <v>$</v>
      </c>
      <c r="P498" s="617"/>
      <c r="Q498" s="416" t="str">
        <f t="shared" si="16"/>
        <v>$</v>
      </c>
      <c r="R498" s="617"/>
      <c r="S498" s="414" t="str">
        <f t="shared" si="17"/>
        <v>$</v>
      </c>
      <c r="T498" s="618">
        <f t="shared" si="20"/>
        <v>0</v>
      </c>
      <c r="U498" s="481"/>
    </row>
    <row r="499" spans="1:21" ht="21" customHeight="1">
      <c r="A499" s="481"/>
      <c r="B499" s="612">
        <v>483</v>
      </c>
      <c r="C499" s="613"/>
      <c r="D499" s="1154"/>
      <c r="E499" s="1155"/>
      <c r="F499" s="830"/>
      <c r="G499" s="1156"/>
      <c r="H499" s="1155"/>
      <c r="I499" s="614" t="str">
        <f t="shared" si="21"/>
        <v/>
      </c>
      <c r="J499" s="614"/>
      <c r="K499" s="619" t="str">
        <f t="shared" si="18"/>
        <v/>
      </c>
      <c r="L499" s="619" t="str">
        <f t="shared" si="19"/>
        <v/>
      </c>
      <c r="M499" s="414" t="str">
        <f t="shared" si="14"/>
        <v>$</v>
      </c>
      <c r="N499" s="616" t="str">
        <f t="shared" si="25"/>
        <v/>
      </c>
      <c r="O499" s="416" t="str">
        <f t="shared" si="15"/>
        <v>$</v>
      </c>
      <c r="P499" s="617"/>
      <c r="Q499" s="416" t="str">
        <f t="shared" si="16"/>
        <v>$</v>
      </c>
      <c r="R499" s="617"/>
      <c r="S499" s="414" t="str">
        <f t="shared" si="17"/>
        <v>$</v>
      </c>
      <c r="T499" s="618">
        <f t="shared" si="20"/>
        <v>0</v>
      </c>
      <c r="U499" s="481"/>
    </row>
    <row r="500" spans="1:21" ht="21" customHeight="1">
      <c r="A500" s="481"/>
      <c r="B500" s="612">
        <v>484</v>
      </c>
      <c r="C500" s="613"/>
      <c r="D500" s="1154"/>
      <c r="E500" s="1155"/>
      <c r="F500" s="830"/>
      <c r="G500" s="1156"/>
      <c r="H500" s="1155"/>
      <c r="I500" s="614" t="str">
        <f t="shared" si="21"/>
        <v/>
      </c>
      <c r="J500" s="614"/>
      <c r="K500" s="619" t="str">
        <f t="shared" si="18"/>
        <v/>
      </c>
      <c r="L500" s="619" t="str">
        <f t="shared" si="19"/>
        <v/>
      </c>
      <c r="M500" s="414" t="str">
        <f t="shared" si="14"/>
        <v>$</v>
      </c>
      <c r="N500" s="616" t="str">
        <f t="shared" si="25"/>
        <v/>
      </c>
      <c r="O500" s="416" t="str">
        <f t="shared" si="15"/>
        <v>$</v>
      </c>
      <c r="P500" s="617"/>
      <c r="Q500" s="416" t="str">
        <f t="shared" si="16"/>
        <v>$</v>
      </c>
      <c r="R500" s="617"/>
      <c r="S500" s="414" t="str">
        <f t="shared" si="17"/>
        <v>$</v>
      </c>
      <c r="T500" s="618">
        <f t="shared" si="20"/>
        <v>0</v>
      </c>
      <c r="U500" s="481"/>
    </row>
    <row r="501" spans="1:21" ht="21" customHeight="1">
      <c r="A501" s="481"/>
      <c r="B501" s="612">
        <v>485</v>
      </c>
      <c r="C501" s="613"/>
      <c r="D501" s="1154"/>
      <c r="E501" s="1155"/>
      <c r="F501" s="830"/>
      <c r="G501" s="1156"/>
      <c r="H501" s="1155"/>
      <c r="I501" s="614" t="str">
        <f t="shared" si="21"/>
        <v/>
      </c>
      <c r="J501" s="614"/>
      <c r="K501" s="619" t="str">
        <f t="shared" si="18"/>
        <v/>
      </c>
      <c r="L501" s="619" t="str">
        <f t="shared" si="19"/>
        <v/>
      </c>
      <c r="M501" s="414" t="str">
        <f t="shared" si="14"/>
        <v>$</v>
      </c>
      <c r="N501" s="616" t="str">
        <f t="shared" si="25"/>
        <v/>
      </c>
      <c r="O501" s="416" t="str">
        <f t="shared" si="15"/>
        <v>$</v>
      </c>
      <c r="P501" s="617"/>
      <c r="Q501" s="416" t="str">
        <f t="shared" si="16"/>
        <v>$</v>
      </c>
      <c r="R501" s="617"/>
      <c r="S501" s="414" t="str">
        <f t="shared" si="17"/>
        <v>$</v>
      </c>
      <c r="T501" s="618">
        <f t="shared" si="20"/>
        <v>0</v>
      </c>
      <c r="U501" s="481"/>
    </row>
    <row r="502" spans="1:21" ht="21" customHeight="1">
      <c r="A502" s="481"/>
      <c r="B502" s="612">
        <v>486</v>
      </c>
      <c r="C502" s="613"/>
      <c r="D502" s="1154"/>
      <c r="E502" s="1155"/>
      <c r="F502" s="830"/>
      <c r="G502" s="1156"/>
      <c r="H502" s="1155"/>
      <c r="I502" s="614" t="str">
        <f t="shared" si="21"/>
        <v/>
      </c>
      <c r="J502" s="614"/>
      <c r="K502" s="619" t="str">
        <f t="shared" si="18"/>
        <v/>
      </c>
      <c r="L502" s="619" t="str">
        <f t="shared" si="19"/>
        <v/>
      </c>
      <c r="M502" s="414" t="str">
        <f t="shared" si="14"/>
        <v>$</v>
      </c>
      <c r="N502" s="616" t="str">
        <f t="shared" si="25"/>
        <v/>
      </c>
      <c r="O502" s="416" t="str">
        <f t="shared" si="15"/>
        <v>$</v>
      </c>
      <c r="P502" s="617"/>
      <c r="Q502" s="416" t="str">
        <f t="shared" si="16"/>
        <v>$</v>
      </c>
      <c r="R502" s="617"/>
      <c r="S502" s="414" t="str">
        <f t="shared" si="17"/>
        <v>$</v>
      </c>
      <c r="T502" s="618">
        <f t="shared" si="20"/>
        <v>0</v>
      </c>
      <c r="U502" s="481"/>
    </row>
    <row r="503" spans="1:21" ht="21" customHeight="1">
      <c r="A503" s="481"/>
      <c r="B503" s="612">
        <v>487</v>
      </c>
      <c r="C503" s="613"/>
      <c r="D503" s="1154"/>
      <c r="E503" s="1155"/>
      <c r="F503" s="830"/>
      <c r="G503" s="1156"/>
      <c r="H503" s="1155"/>
      <c r="I503" s="614" t="str">
        <f t="shared" si="21"/>
        <v/>
      </c>
      <c r="J503" s="614"/>
      <c r="K503" s="619" t="str">
        <f t="shared" si="18"/>
        <v/>
      </c>
      <c r="L503" s="619" t="str">
        <f t="shared" si="19"/>
        <v/>
      </c>
      <c r="M503" s="414" t="str">
        <f t="shared" si="14"/>
        <v>$</v>
      </c>
      <c r="N503" s="616" t="str">
        <f t="shared" si="25"/>
        <v/>
      </c>
      <c r="O503" s="416" t="str">
        <f t="shared" si="15"/>
        <v>$</v>
      </c>
      <c r="P503" s="617"/>
      <c r="Q503" s="416" t="str">
        <f t="shared" si="16"/>
        <v>$</v>
      </c>
      <c r="R503" s="617"/>
      <c r="S503" s="414" t="str">
        <f t="shared" si="17"/>
        <v>$</v>
      </c>
      <c r="T503" s="618">
        <f t="shared" si="20"/>
        <v>0</v>
      </c>
      <c r="U503" s="481"/>
    </row>
    <row r="504" spans="1:21" ht="21" customHeight="1">
      <c r="A504" s="481"/>
      <c r="B504" s="612">
        <v>488</v>
      </c>
      <c r="C504" s="613"/>
      <c r="D504" s="1154"/>
      <c r="E504" s="1155"/>
      <c r="F504" s="830"/>
      <c r="G504" s="1156"/>
      <c r="H504" s="1155"/>
      <c r="I504" s="614" t="str">
        <f t="shared" si="21"/>
        <v/>
      </c>
      <c r="J504" s="614"/>
      <c r="K504" s="619" t="str">
        <f t="shared" si="18"/>
        <v/>
      </c>
      <c r="L504" s="619" t="str">
        <f t="shared" si="19"/>
        <v/>
      </c>
      <c r="M504" s="414" t="str">
        <f t="shared" si="14"/>
        <v>$</v>
      </c>
      <c r="N504" s="616" t="str">
        <f t="shared" si="25"/>
        <v/>
      </c>
      <c r="O504" s="416" t="str">
        <f t="shared" si="15"/>
        <v>$</v>
      </c>
      <c r="P504" s="617"/>
      <c r="Q504" s="416" t="str">
        <f t="shared" si="16"/>
        <v>$</v>
      </c>
      <c r="R504" s="617"/>
      <c r="S504" s="414" t="str">
        <f t="shared" si="17"/>
        <v>$</v>
      </c>
      <c r="T504" s="618">
        <f t="shared" si="20"/>
        <v>0</v>
      </c>
      <c r="U504" s="481"/>
    </row>
    <row r="505" spans="1:21" ht="21" customHeight="1">
      <c r="A505" s="481"/>
      <c r="B505" s="612">
        <v>489</v>
      </c>
      <c r="C505" s="613"/>
      <c r="D505" s="1154"/>
      <c r="E505" s="1155"/>
      <c r="F505" s="830"/>
      <c r="G505" s="1156"/>
      <c r="H505" s="1155"/>
      <c r="I505" s="614" t="str">
        <f t="shared" si="21"/>
        <v/>
      </c>
      <c r="J505" s="614"/>
      <c r="K505" s="619" t="str">
        <f t="shared" si="18"/>
        <v/>
      </c>
      <c r="L505" s="619" t="str">
        <f t="shared" si="19"/>
        <v/>
      </c>
      <c r="M505" s="414" t="str">
        <f t="shared" si="14"/>
        <v>$</v>
      </c>
      <c r="N505" s="616" t="str">
        <f t="shared" si="25"/>
        <v/>
      </c>
      <c r="O505" s="416" t="str">
        <f t="shared" si="15"/>
        <v>$</v>
      </c>
      <c r="P505" s="617"/>
      <c r="Q505" s="416" t="str">
        <f t="shared" si="16"/>
        <v>$</v>
      </c>
      <c r="R505" s="617"/>
      <c r="S505" s="414" t="str">
        <f t="shared" si="17"/>
        <v>$</v>
      </c>
      <c r="T505" s="618">
        <f t="shared" si="20"/>
        <v>0</v>
      </c>
      <c r="U505" s="481"/>
    </row>
    <row r="506" spans="1:21" ht="21" customHeight="1">
      <c r="A506" s="481"/>
      <c r="B506" s="612">
        <v>490</v>
      </c>
      <c r="C506" s="613"/>
      <c r="D506" s="1154"/>
      <c r="E506" s="1155"/>
      <c r="F506" s="830"/>
      <c r="G506" s="1156"/>
      <c r="H506" s="1155"/>
      <c r="I506" s="614" t="str">
        <f t="shared" si="21"/>
        <v/>
      </c>
      <c r="J506" s="614"/>
      <c r="K506" s="619" t="str">
        <f t="shared" si="18"/>
        <v/>
      </c>
      <c r="L506" s="619" t="str">
        <f t="shared" si="19"/>
        <v/>
      </c>
      <c r="M506" s="414" t="str">
        <f t="shared" si="14"/>
        <v>$</v>
      </c>
      <c r="N506" s="616" t="str">
        <f t="shared" si="25"/>
        <v/>
      </c>
      <c r="O506" s="416" t="str">
        <f t="shared" si="15"/>
        <v>$</v>
      </c>
      <c r="P506" s="617"/>
      <c r="Q506" s="416" t="str">
        <f t="shared" si="16"/>
        <v>$</v>
      </c>
      <c r="R506" s="617"/>
      <c r="S506" s="414" t="str">
        <f t="shared" si="17"/>
        <v>$</v>
      </c>
      <c r="T506" s="618">
        <f t="shared" si="20"/>
        <v>0</v>
      </c>
      <c r="U506" s="481"/>
    </row>
    <row r="507" spans="1:21" ht="21" customHeight="1">
      <c r="A507" s="481"/>
      <c r="B507" s="612">
        <v>491</v>
      </c>
      <c r="C507" s="613"/>
      <c r="D507" s="1154"/>
      <c r="E507" s="1155"/>
      <c r="F507" s="830"/>
      <c r="G507" s="1156"/>
      <c r="H507" s="1155"/>
      <c r="I507" s="614" t="str">
        <f t="shared" si="21"/>
        <v/>
      </c>
      <c r="J507" s="614"/>
      <c r="K507" s="619" t="str">
        <f t="shared" si="18"/>
        <v/>
      </c>
      <c r="L507" s="619" t="str">
        <f t="shared" si="19"/>
        <v/>
      </c>
      <c r="M507" s="414" t="str">
        <f t="shared" si="14"/>
        <v>$</v>
      </c>
      <c r="N507" s="616" t="str">
        <f t="shared" si="25"/>
        <v/>
      </c>
      <c r="O507" s="416" t="str">
        <f t="shared" si="15"/>
        <v>$</v>
      </c>
      <c r="P507" s="617"/>
      <c r="Q507" s="416" t="str">
        <f t="shared" si="16"/>
        <v>$</v>
      </c>
      <c r="R507" s="617"/>
      <c r="S507" s="414" t="str">
        <f t="shared" si="17"/>
        <v>$</v>
      </c>
      <c r="T507" s="618">
        <f t="shared" si="20"/>
        <v>0</v>
      </c>
      <c r="U507" s="481"/>
    </row>
    <row r="508" spans="1:21" ht="21" customHeight="1">
      <c r="A508" s="481"/>
      <c r="B508" s="612">
        <v>492</v>
      </c>
      <c r="C508" s="613"/>
      <c r="D508" s="1154"/>
      <c r="E508" s="1155"/>
      <c r="F508" s="830"/>
      <c r="G508" s="1156"/>
      <c r="H508" s="1155"/>
      <c r="I508" s="614" t="str">
        <f t="shared" si="21"/>
        <v/>
      </c>
      <c r="J508" s="614"/>
      <c r="K508" s="619" t="str">
        <f t="shared" si="18"/>
        <v/>
      </c>
      <c r="L508" s="619" t="str">
        <f t="shared" si="19"/>
        <v/>
      </c>
      <c r="M508" s="414" t="str">
        <f t="shared" si="14"/>
        <v>$</v>
      </c>
      <c r="N508" s="616" t="str">
        <f t="shared" si="25"/>
        <v/>
      </c>
      <c r="O508" s="416" t="str">
        <f t="shared" si="15"/>
        <v>$</v>
      </c>
      <c r="P508" s="617"/>
      <c r="Q508" s="416" t="str">
        <f t="shared" si="16"/>
        <v>$</v>
      </c>
      <c r="R508" s="617"/>
      <c r="S508" s="414" t="str">
        <f t="shared" si="17"/>
        <v>$</v>
      </c>
      <c r="T508" s="618">
        <f t="shared" si="20"/>
        <v>0</v>
      </c>
      <c r="U508" s="481"/>
    </row>
    <row r="509" spans="1:21" ht="21" customHeight="1">
      <c r="A509" s="481"/>
      <c r="B509" s="612">
        <v>493</v>
      </c>
      <c r="C509" s="613"/>
      <c r="D509" s="1154"/>
      <c r="E509" s="1155"/>
      <c r="F509" s="830"/>
      <c r="G509" s="1156"/>
      <c r="H509" s="1155"/>
      <c r="I509" s="614" t="str">
        <f t="shared" si="21"/>
        <v/>
      </c>
      <c r="J509" s="614"/>
      <c r="K509" s="619" t="str">
        <f t="shared" si="18"/>
        <v/>
      </c>
      <c r="L509" s="619" t="str">
        <f t="shared" si="19"/>
        <v/>
      </c>
      <c r="M509" s="414" t="str">
        <f t="shared" si="14"/>
        <v>$</v>
      </c>
      <c r="N509" s="616" t="str">
        <f t="shared" si="25"/>
        <v/>
      </c>
      <c r="O509" s="416" t="str">
        <f t="shared" si="15"/>
        <v>$</v>
      </c>
      <c r="P509" s="617"/>
      <c r="Q509" s="416" t="str">
        <f t="shared" si="16"/>
        <v>$</v>
      </c>
      <c r="R509" s="617"/>
      <c r="S509" s="414" t="str">
        <f t="shared" si="17"/>
        <v>$</v>
      </c>
      <c r="T509" s="618">
        <f t="shared" si="20"/>
        <v>0</v>
      </c>
      <c r="U509" s="481"/>
    </row>
    <row r="510" spans="1:21" ht="21" customHeight="1">
      <c r="A510" s="481"/>
      <c r="B510" s="612">
        <v>494</v>
      </c>
      <c r="C510" s="613"/>
      <c r="D510" s="1154"/>
      <c r="E510" s="1155"/>
      <c r="F510" s="830"/>
      <c r="G510" s="1156"/>
      <c r="H510" s="1155"/>
      <c r="I510" s="614" t="str">
        <f t="shared" si="21"/>
        <v/>
      </c>
      <c r="J510" s="614"/>
      <c r="K510" s="619" t="str">
        <f t="shared" si="18"/>
        <v/>
      </c>
      <c r="L510" s="619" t="str">
        <f t="shared" si="19"/>
        <v/>
      </c>
      <c r="M510" s="414" t="str">
        <f t="shared" si="14"/>
        <v>$</v>
      </c>
      <c r="N510" s="616" t="str">
        <f t="shared" si="25"/>
        <v/>
      </c>
      <c r="O510" s="416" t="str">
        <f t="shared" si="15"/>
        <v>$</v>
      </c>
      <c r="P510" s="617"/>
      <c r="Q510" s="416" t="str">
        <f t="shared" si="16"/>
        <v>$</v>
      </c>
      <c r="R510" s="617"/>
      <c r="S510" s="414" t="str">
        <f t="shared" si="17"/>
        <v>$</v>
      </c>
      <c r="T510" s="618">
        <f t="shared" si="20"/>
        <v>0</v>
      </c>
      <c r="U510" s="481"/>
    </row>
    <row r="511" spans="1:21" ht="21" customHeight="1">
      <c r="A511" s="481"/>
      <c r="B511" s="612">
        <v>495</v>
      </c>
      <c r="C511" s="613"/>
      <c r="D511" s="1154"/>
      <c r="E511" s="1155"/>
      <c r="F511" s="830"/>
      <c r="G511" s="1156"/>
      <c r="H511" s="1155"/>
      <c r="I511" s="614" t="str">
        <f t="shared" si="21"/>
        <v/>
      </c>
      <c r="J511" s="614"/>
      <c r="K511" s="619" t="str">
        <f t="shared" si="18"/>
        <v/>
      </c>
      <c r="L511" s="619" t="str">
        <f t="shared" si="19"/>
        <v/>
      </c>
      <c r="M511" s="414" t="str">
        <f t="shared" si="14"/>
        <v>$</v>
      </c>
      <c r="N511" s="616" t="str">
        <f t="shared" si="25"/>
        <v/>
      </c>
      <c r="O511" s="416" t="str">
        <f t="shared" si="15"/>
        <v>$</v>
      </c>
      <c r="P511" s="617"/>
      <c r="Q511" s="416" t="str">
        <f t="shared" si="16"/>
        <v>$</v>
      </c>
      <c r="R511" s="617"/>
      <c r="S511" s="414" t="str">
        <f t="shared" si="17"/>
        <v>$</v>
      </c>
      <c r="T511" s="618">
        <f t="shared" si="20"/>
        <v>0</v>
      </c>
      <c r="U511" s="481"/>
    </row>
    <row r="512" spans="1:21" ht="21" customHeight="1">
      <c r="A512" s="481"/>
      <c r="B512" s="612">
        <v>496</v>
      </c>
      <c r="C512" s="613"/>
      <c r="D512" s="1154"/>
      <c r="E512" s="1155"/>
      <c r="F512" s="830"/>
      <c r="G512" s="1156"/>
      <c r="H512" s="1155"/>
      <c r="I512" s="614" t="str">
        <f t="shared" si="21"/>
        <v/>
      </c>
      <c r="J512" s="614"/>
      <c r="K512" s="619" t="str">
        <f t="shared" si="18"/>
        <v/>
      </c>
      <c r="L512" s="619" t="str">
        <f t="shared" si="19"/>
        <v/>
      </c>
      <c r="M512" s="414" t="str">
        <f t="shared" si="14"/>
        <v>$</v>
      </c>
      <c r="N512" s="616" t="str">
        <f t="shared" si="25"/>
        <v/>
      </c>
      <c r="O512" s="416" t="str">
        <f t="shared" si="15"/>
        <v>$</v>
      </c>
      <c r="P512" s="617"/>
      <c r="Q512" s="416" t="str">
        <f t="shared" si="16"/>
        <v>$</v>
      </c>
      <c r="R512" s="617"/>
      <c r="S512" s="414" t="str">
        <f t="shared" si="17"/>
        <v>$</v>
      </c>
      <c r="T512" s="618">
        <f t="shared" si="20"/>
        <v>0</v>
      </c>
      <c r="U512" s="481"/>
    </row>
    <row r="513" spans="1:21" ht="21" customHeight="1">
      <c r="A513" s="481"/>
      <c r="B513" s="612">
        <v>497</v>
      </c>
      <c r="C513" s="613"/>
      <c r="D513" s="1154"/>
      <c r="E513" s="1155"/>
      <c r="F513" s="830"/>
      <c r="G513" s="1156"/>
      <c r="H513" s="1155"/>
      <c r="I513" s="614" t="str">
        <f t="shared" si="21"/>
        <v/>
      </c>
      <c r="J513" s="614"/>
      <c r="K513" s="619" t="str">
        <f t="shared" si="18"/>
        <v/>
      </c>
      <c r="L513" s="619" t="str">
        <f t="shared" si="19"/>
        <v/>
      </c>
      <c r="M513" s="414" t="str">
        <f t="shared" si="14"/>
        <v>$</v>
      </c>
      <c r="N513" s="616" t="str">
        <f t="shared" si="25"/>
        <v/>
      </c>
      <c r="O513" s="416" t="str">
        <f t="shared" si="15"/>
        <v>$</v>
      </c>
      <c r="P513" s="617"/>
      <c r="Q513" s="416" t="str">
        <f t="shared" si="16"/>
        <v>$</v>
      </c>
      <c r="R513" s="617"/>
      <c r="S513" s="414" t="str">
        <f t="shared" si="17"/>
        <v>$</v>
      </c>
      <c r="T513" s="618">
        <f t="shared" si="20"/>
        <v>0</v>
      </c>
      <c r="U513" s="481"/>
    </row>
    <row r="514" spans="1:21" ht="21" customHeight="1">
      <c r="A514" s="481"/>
      <c r="B514" s="612">
        <v>498</v>
      </c>
      <c r="C514" s="613"/>
      <c r="D514" s="1154"/>
      <c r="E514" s="1155"/>
      <c r="F514" s="830"/>
      <c r="G514" s="1156"/>
      <c r="H514" s="1155"/>
      <c r="I514" s="614" t="str">
        <f t="shared" si="21"/>
        <v/>
      </c>
      <c r="J514" s="614"/>
      <c r="K514" s="619" t="str">
        <f t="shared" si="18"/>
        <v/>
      </c>
      <c r="L514" s="619" t="str">
        <f t="shared" si="19"/>
        <v/>
      </c>
      <c r="M514" s="414" t="str">
        <f t="shared" si="14"/>
        <v>$</v>
      </c>
      <c r="N514" s="616" t="str">
        <f t="shared" si="25"/>
        <v/>
      </c>
      <c r="O514" s="416" t="str">
        <f t="shared" si="15"/>
        <v>$</v>
      </c>
      <c r="P514" s="617"/>
      <c r="Q514" s="416" t="str">
        <f t="shared" si="16"/>
        <v>$</v>
      </c>
      <c r="R514" s="617"/>
      <c r="S514" s="414" t="str">
        <f t="shared" si="17"/>
        <v>$</v>
      </c>
      <c r="T514" s="618">
        <f t="shared" si="20"/>
        <v>0</v>
      </c>
      <c r="U514" s="481"/>
    </row>
    <row r="515" spans="1:21" ht="21" customHeight="1">
      <c r="A515" s="481"/>
      <c r="B515" s="612">
        <v>499</v>
      </c>
      <c r="C515" s="613"/>
      <c r="D515" s="1154"/>
      <c r="E515" s="1155"/>
      <c r="F515" s="830"/>
      <c r="G515" s="1156"/>
      <c r="H515" s="1155"/>
      <c r="I515" s="614" t="str">
        <f t="shared" si="21"/>
        <v/>
      </c>
      <c r="J515" s="614"/>
      <c r="K515" s="619" t="str">
        <f t="shared" si="18"/>
        <v/>
      </c>
      <c r="L515" s="619" t="str">
        <f t="shared" si="19"/>
        <v/>
      </c>
      <c r="M515" s="414" t="str">
        <f t="shared" si="14"/>
        <v>$</v>
      </c>
      <c r="N515" s="616" t="str">
        <f t="shared" si="25"/>
        <v/>
      </c>
      <c r="O515" s="416" t="str">
        <f t="shared" si="15"/>
        <v>$</v>
      </c>
      <c r="P515" s="617"/>
      <c r="Q515" s="416" t="str">
        <f t="shared" si="16"/>
        <v>$</v>
      </c>
      <c r="R515" s="617"/>
      <c r="S515" s="414" t="str">
        <f t="shared" si="17"/>
        <v>$</v>
      </c>
      <c r="T515" s="618">
        <f t="shared" si="20"/>
        <v>0</v>
      </c>
      <c r="U515" s="481"/>
    </row>
    <row r="516" spans="1:21" ht="21" customHeight="1">
      <c r="A516" s="481"/>
      <c r="B516" s="612">
        <v>500</v>
      </c>
      <c r="C516" s="613"/>
      <c r="D516" s="1154"/>
      <c r="E516" s="1155"/>
      <c r="F516" s="830"/>
      <c r="G516" s="1156"/>
      <c r="H516" s="1155"/>
      <c r="I516" s="614" t="str">
        <f t="shared" si="21"/>
        <v/>
      </c>
      <c r="J516" s="614"/>
      <c r="K516" s="619" t="str">
        <f t="shared" si="18"/>
        <v/>
      </c>
      <c r="L516" s="619" t="str">
        <f t="shared" si="19"/>
        <v/>
      </c>
      <c r="M516" s="414" t="str">
        <f t="shared" si="14"/>
        <v>$</v>
      </c>
      <c r="N516" s="616" t="str">
        <f t="shared" si="25"/>
        <v/>
      </c>
      <c r="O516" s="416" t="str">
        <f t="shared" si="15"/>
        <v>$</v>
      </c>
      <c r="P516" s="617"/>
      <c r="Q516" s="416" t="str">
        <f t="shared" si="16"/>
        <v>$</v>
      </c>
      <c r="R516" s="617"/>
      <c r="S516" s="414" t="str">
        <f t="shared" si="17"/>
        <v>$</v>
      </c>
      <c r="T516" s="618">
        <f t="shared" si="20"/>
        <v>0</v>
      </c>
      <c r="U516" s="481"/>
    </row>
  </sheetData>
  <sheetProtection sheet="1" objects="1" scenarios="1"/>
  <mergeCells count="1024">
    <mergeCell ref="B3:F4"/>
    <mergeCell ref="C6:E7"/>
    <mergeCell ref="H6:T6"/>
    <mergeCell ref="C8:D8"/>
    <mergeCell ref="H8:J9"/>
    <mergeCell ref="K8:K9"/>
    <mergeCell ref="L8:P9"/>
    <mergeCell ref="Q8:T9"/>
    <mergeCell ref="C9:D9"/>
    <mergeCell ref="D17:E17"/>
    <mergeCell ref="F17:H17"/>
    <mergeCell ref="D18:E18"/>
    <mergeCell ref="F18:H18"/>
    <mergeCell ref="D19:E19"/>
    <mergeCell ref="F19:H19"/>
    <mergeCell ref="B14:H14"/>
    <mergeCell ref="I14:N14"/>
    <mergeCell ref="O14:T14"/>
    <mergeCell ref="D15:E15"/>
    <mergeCell ref="F15:H15"/>
    <mergeCell ref="M15:N15"/>
    <mergeCell ref="O15:P15"/>
    <mergeCell ref="Q15:R15"/>
    <mergeCell ref="S15:T15"/>
    <mergeCell ref="C10:D10"/>
    <mergeCell ref="H10:J11"/>
    <mergeCell ref="K10:K11"/>
    <mergeCell ref="L10:P11"/>
    <mergeCell ref="Q10:T11"/>
    <mergeCell ref="C11:D11"/>
    <mergeCell ref="D26:E26"/>
    <mergeCell ref="F26:H26"/>
    <mergeCell ref="D27:E27"/>
    <mergeCell ref="F27:H27"/>
    <mergeCell ref="D28:E28"/>
    <mergeCell ref="F28:H28"/>
    <mergeCell ref="D23:E23"/>
    <mergeCell ref="F23:H23"/>
    <mergeCell ref="D24:E24"/>
    <mergeCell ref="F24:H24"/>
    <mergeCell ref="D25:E25"/>
    <mergeCell ref="F25:H25"/>
    <mergeCell ref="D20:E20"/>
    <mergeCell ref="F20:H20"/>
    <mergeCell ref="D21:E21"/>
    <mergeCell ref="F21:H21"/>
    <mergeCell ref="D22:E22"/>
    <mergeCell ref="F22:H22"/>
    <mergeCell ref="D35:E35"/>
    <mergeCell ref="F35:H35"/>
    <mergeCell ref="D36:E36"/>
    <mergeCell ref="F36:H36"/>
    <mergeCell ref="D37:E37"/>
    <mergeCell ref="F37:H37"/>
    <mergeCell ref="D32:E32"/>
    <mergeCell ref="F32:H32"/>
    <mergeCell ref="D33:E33"/>
    <mergeCell ref="F33:H33"/>
    <mergeCell ref="D34:E34"/>
    <mergeCell ref="F34:H34"/>
    <mergeCell ref="D29:E29"/>
    <mergeCell ref="F29:H29"/>
    <mergeCell ref="D30:E30"/>
    <mergeCell ref="F30:H30"/>
    <mergeCell ref="D31:E31"/>
    <mergeCell ref="F31:H31"/>
    <mergeCell ref="D44:E44"/>
    <mergeCell ref="F44:H44"/>
    <mergeCell ref="D45:E45"/>
    <mergeCell ref="F45:H45"/>
    <mergeCell ref="D46:E46"/>
    <mergeCell ref="F46:H46"/>
    <mergeCell ref="D41:E41"/>
    <mergeCell ref="F41:H41"/>
    <mergeCell ref="D42:E42"/>
    <mergeCell ref="F42:H42"/>
    <mergeCell ref="D43:E43"/>
    <mergeCell ref="F43:H43"/>
    <mergeCell ref="D38:E38"/>
    <mergeCell ref="F38:H38"/>
    <mergeCell ref="D39:E39"/>
    <mergeCell ref="F39:H39"/>
    <mergeCell ref="D40:E40"/>
    <mergeCell ref="F40:H40"/>
    <mergeCell ref="D53:E53"/>
    <mergeCell ref="F53:H53"/>
    <mergeCell ref="D54:E54"/>
    <mergeCell ref="F54:H54"/>
    <mergeCell ref="D55:E55"/>
    <mergeCell ref="F55:H55"/>
    <mergeCell ref="D50:E50"/>
    <mergeCell ref="F50:H50"/>
    <mergeCell ref="D51:E51"/>
    <mergeCell ref="F51:H51"/>
    <mergeCell ref="D52:E52"/>
    <mergeCell ref="F52:H52"/>
    <mergeCell ref="D47:E47"/>
    <mergeCell ref="F47:H47"/>
    <mergeCell ref="D48:E48"/>
    <mergeCell ref="F48:H48"/>
    <mergeCell ref="D49:E49"/>
    <mergeCell ref="F49:H49"/>
    <mergeCell ref="D62:E62"/>
    <mergeCell ref="F62:H62"/>
    <mergeCell ref="D63:E63"/>
    <mergeCell ref="F63:H63"/>
    <mergeCell ref="D64:E64"/>
    <mergeCell ref="F64:H64"/>
    <mergeCell ref="D59:E59"/>
    <mergeCell ref="F59:H59"/>
    <mergeCell ref="D60:E60"/>
    <mergeCell ref="F60:H60"/>
    <mergeCell ref="D61:E61"/>
    <mergeCell ref="F61:H61"/>
    <mergeCell ref="D56:E56"/>
    <mergeCell ref="F56:H56"/>
    <mergeCell ref="D57:E57"/>
    <mergeCell ref="F57:H57"/>
    <mergeCell ref="D58:E58"/>
    <mergeCell ref="F58:H58"/>
    <mergeCell ref="D71:E71"/>
    <mergeCell ref="F71:H71"/>
    <mergeCell ref="D72:E72"/>
    <mergeCell ref="F72:H72"/>
    <mergeCell ref="D73:E73"/>
    <mergeCell ref="F73:H73"/>
    <mergeCell ref="D68:E68"/>
    <mergeCell ref="F68:H68"/>
    <mergeCell ref="D69:E69"/>
    <mergeCell ref="F69:H69"/>
    <mergeCell ref="D70:E70"/>
    <mergeCell ref="F70:H70"/>
    <mergeCell ref="D65:E65"/>
    <mergeCell ref="F65:H65"/>
    <mergeCell ref="D66:E66"/>
    <mergeCell ref="F66:H66"/>
    <mergeCell ref="D67:E67"/>
    <mergeCell ref="F67:H67"/>
    <mergeCell ref="D80:E80"/>
    <mergeCell ref="F80:H80"/>
    <mergeCell ref="D81:E81"/>
    <mergeCell ref="F81:H81"/>
    <mergeCell ref="D82:E82"/>
    <mergeCell ref="F82:H82"/>
    <mergeCell ref="D77:E77"/>
    <mergeCell ref="F77:H77"/>
    <mergeCell ref="D78:E78"/>
    <mergeCell ref="F78:H78"/>
    <mergeCell ref="D79:E79"/>
    <mergeCell ref="F79:H79"/>
    <mergeCell ref="D74:E74"/>
    <mergeCell ref="F74:H74"/>
    <mergeCell ref="D75:E75"/>
    <mergeCell ref="F75:H75"/>
    <mergeCell ref="D76:E76"/>
    <mergeCell ref="F76:H76"/>
    <mergeCell ref="D89:E89"/>
    <mergeCell ref="F89:H89"/>
    <mergeCell ref="D90:E90"/>
    <mergeCell ref="F90:H90"/>
    <mergeCell ref="D91:E91"/>
    <mergeCell ref="F91:H91"/>
    <mergeCell ref="D86:E86"/>
    <mergeCell ref="F86:H86"/>
    <mergeCell ref="D87:E87"/>
    <mergeCell ref="F87:H87"/>
    <mergeCell ref="D88:E88"/>
    <mergeCell ref="F88:H88"/>
    <mergeCell ref="D83:E83"/>
    <mergeCell ref="F83:H83"/>
    <mergeCell ref="D84:E84"/>
    <mergeCell ref="F84:H84"/>
    <mergeCell ref="D85:E85"/>
    <mergeCell ref="F85:H85"/>
    <mergeCell ref="D98:E98"/>
    <mergeCell ref="F98:H98"/>
    <mergeCell ref="D99:E99"/>
    <mergeCell ref="F99:H99"/>
    <mergeCell ref="D100:E100"/>
    <mergeCell ref="F100:H100"/>
    <mergeCell ref="D95:E95"/>
    <mergeCell ref="F95:H95"/>
    <mergeCell ref="D96:E96"/>
    <mergeCell ref="F96:H96"/>
    <mergeCell ref="D97:E97"/>
    <mergeCell ref="F97:H97"/>
    <mergeCell ref="D92:E92"/>
    <mergeCell ref="F92:H92"/>
    <mergeCell ref="D93:E93"/>
    <mergeCell ref="F93:H93"/>
    <mergeCell ref="D94:E94"/>
    <mergeCell ref="F94:H94"/>
    <mergeCell ref="D107:E107"/>
    <mergeCell ref="F107:H107"/>
    <mergeCell ref="D108:E108"/>
    <mergeCell ref="F108:H108"/>
    <mergeCell ref="D109:E109"/>
    <mergeCell ref="F109:H109"/>
    <mergeCell ref="D104:E104"/>
    <mergeCell ref="F104:H104"/>
    <mergeCell ref="D105:E105"/>
    <mergeCell ref="F105:H105"/>
    <mergeCell ref="D106:E106"/>
    <mergeCell ref="F106:H106"/>
    <mergeCell ref="D101:E101"/>
    <mergeCell ref="F101:H101"/>
    <mergeCell ref="D102:E102"/>
    <mergeCell ref="F102:H102"/>
    <mergeCell ref="D103:E103"/>
    <mergeCell ref="F103:H103"/>
    <mergeCell ref="D116:E116"/>
    <mergeCell ref="F116:H116"/>
    <mergeCell ref="D117:E117"/>
    <mergeCell ref="F117:H117"/>
    <mergeCell ref="D118:E118"/>
    <mergeCell ref="F118:H118"/>
    <mergeCell ref="D113:E113"/>
    <mergeCell ref="F113:H113"/>
    <mergeCell ref="D114:E114"/>
    <mergeCell ref="F114:H114"/>
    <mergeCell ref="D115:E115"/>
    <mergeCell ref="F115:H115"/>
    <mergeCell ref="D110:E110"/>
    <mergeCell ref="F110:H110"/>
    <mergeCell ref="D111:E111"/>
    <mergeCell ref="F111:H111"/>
    <mergeCell ref="D112:E112"/>
    <mergeCell ref="F112:H112"/>
    <mergeCell ref="D125:E125"/>
    <mergeCell ref="F125:H125"/>
    <mergeCell ref="D126:E126"/>
    <mergeCell ref="F126:H126"/>
    <mergeCell ref="D127:E127"/>
    <mergeCell ref="F127:H127"/>
    <mergeCell ref="D122:E122"/>
    <mergeCell ref="F122:H122"/>
    <mergeCell ref="D123:E123"/>
    <mergeCell ref="F123:H123"/>
    <mergeCell ref="D124:E124"/>
    <mergeCell ref="F124:H124"/>
    <mergeCell ref="D119:E119"/>
    <mergeCell ref="F119:H119"/>
    <mergeCell ref="D120:E120"/>
    <mergeCell ref="F120:H120"/>
    <mergeCell ref="D121:E121"/>
    <mergeCell ref="F121:H121"/>
    <mergeCell ref="D134:E134"/>
    <mergeCell ref="F134:H134"/>
    <mergeCell ref="D135:E135"/>
    <mergeCell ref="F135:H135"/>
    <mergeCell ref="D136:E136"/>
    <mergeCell ref="F136:H136"/>
    <mergeCell ref="D131:E131"/>
    <mergeCell ref="F131:H131"/>
    <mergeCell ref="D132:E132"/>
    <mergeCell ref="F132:H132"/>
    <mergeCell ref="D133:E133"/>
    <mergeCell ref="F133:H133"/>
    <mergeCell ref="D128:E128"/>
    <mergeCell ref="F128:H128"/>
    <mergeCell ref="D129:E129"/>
    <mergeCell ref="F129:H129"/>
    <mergeCell ref="D130:E130"/>
    <mergeCell ref="F130:H130"/>
    <mergeCell ref="D143:E143"/>
    <mergeCell ref="F143:H143"/>
    <mergeCell ref="D144:E144"/>
    <mergeCell ref="F144:H144"/>
    <mergeCell ref="D145:E145"/>
    <mergeCell ref="F145:H145"/>
    <mergeCell ref="D140:E140"/>
    <mergeCell ref="F140:H140"/>
    <mergeCell ref="D141:E141"/>
    <mergeCell ref="F141:H141"/>
    <mergeCell ref="D142:E142"/>
    <mergeCell ref="F142:H142"/>
    <mergeCell ref="D137:E137"/>
    <mergeCell ref="F137:H137"/>
    <mergeCell ref="D138:E138"/>
    <mergeCell ref="F138:H138"/>
    <mergeCell ref="D139:E139"/>
    <mergeCell ref="F139:H139"/>
    <mergeCell ref="D152:E152"/>
    <mergeCell ref="F152:H152"/>
    <mergeCell ref="D153:E153"/>
    <mergeCell ref="F153:H153"/>
    <mergeCell ref="D154:E154"/>
    <mergeCell ref="F154:H154"/>
    <mergeCell ref="D149:E149"/>
    <mergeCell ref="F149:H149"/>
    <mergeCell ref="D150:E150"/>
    <mergeCell ref="F150:H150"/>
    <mergeCell ref="D151:E151"/>
    <mergeCell ref="F151:H151"/>
    <mergeCell ref="D146:E146"/>
    <mergeCell ref="F146:H146"/>
    <mergeCell ref="D147:E147"/>
    <mergeCell ref="F147:H147"/>
    <mergeCell ref="D148:E148"/>
    <mergeCell ref="F148:H148"/>
    <mergeCell ref="D161:E161"/>
    <mergeCell ref="F161:H161"/>
    <mergeCell ref="D162:E162"/>
    <mergeCell ref="F162:H162"/>
    <mergeCell ref="D163:E163"/>
    <mergeCell ref="F163:H163"/>
    <mergeCell ref="D158:E158"/>
    <mergeCell ref="F158:H158"/>
    <mergeCell ref="D159:E159"/>
    <mergeCell ref="F159:H159"/>
    <mergeCell ref="D160:E160"/>
    <mergeCell ref="F160:H160"/>
    <mergeCell ref="D155:E155"/>
    <mergeCell ref="F155:H155"/>
    <mergeCell ref="D156:E156"/>
    <mergeCell ref="F156:H156"/>
    <mergeCell ref="D157:E157"/>
    <mergeCell ref="F157:H157"/>
    <mergeCell ref="D170:E170"/>
    <mergeCell ref="F170:H170"/>
    <mergeCell ref="D171:E171"/>
    <mergeCell ref="F171:H171"/>
    <mergeCell ref="D172:E172"/>
    <mergeCell ref="F172:H172"/>
    <mergeCell ref="D167:E167"/>
    <mergeCell ref="F167:H167"/>
    <mergeCell ref="D168:E168"/>
    <mergeCell ref="F168:H168"/>
    <mergeCell ref="D169:E169"/>
    <mergeCell ref="F169:H169"/>
    <mergeCell ref="D164:E164"/>
    <mergeCell ref="F164:H164"/>
    <mergeCell ref="D165:E165"/>
    <mergeCell ref="F165:H165"/>
    <mergeCell ref="D166:E166"/>
    <mergeCell ref="F166:H166"/>
    <mergeCell ref="D179:E179"/>
    <mergeCell ref="F179:H179"/>
    <mergeCell ref="D180:E180"/>
    <mergeCell ref="F180:H180"/>
    <mergeCell ref="D181:E181"/>
    <mergeCell ref="F181:H181"/>
    <mergeCell ref="D176:E176"/>
    <mergeCell ref="F176:H176"/>
    <mergeCell ref="D177:E177"/>
    <mergeCell ref="F177:H177"/>
    <mergeCell ref="D178:E178"/>
    <mergeCell ref="F178:H178"/>
    <mergeCell ref="D173:E173"/>
    <mergeCell ref="F173:H173"/>
    <mergeCell ref="D174:E174"/>
    <mergeCell ref="F174:H174"/>
    <mergeCell ref="D175:E175"/>
    <mergeCell ref="F175:H175"/>
    <mergeCell ref="D188:E188"/>
    <mergeCell ref="F188:H188"/>
    <mergeCell ref="D189:E189"/>
    <mergeCell ref="F189:H189"/>
    <mergeCell ref="D190:E190"/>
    <mergeCell ref="F190:H190"/>
    <mergeCell ref="D185:E185"/>
    <mergeCell ref="F185:H185"/>
    <mergeCell ref="D186:E186"/>
    <mergeCell ref="F186:H186"/>
    <mergeCell ref="D187:E187"/>
    <mergeCell ref="F187:H187"/>
    <mergeCell ref="D182:E182"/>
    <mergeCell ref="F182:H182"/>
    <mergeCell ref="D183:E183"/>
    <mergeCell ref="F183:H183"/>
    <mergeCell ref="D184:E184"/>
    <mergeCell ref="F184:H184"/>
    <mergeCell ref="D197:E197"/>
    <mergeCell ref="F197:H197"/>
    <mergeCell ref="D198:E198"/>
    <mergeCell ref="F198:H198"/>
    <mergeCell ref="D199:E199"/>
    <mergeCell ref="F199:H199"/>
    <mergeCell ref="D194:E194"/>
    <mergeCell ref="F194:H194"/>
    <mergeCell ref="D195:E195"/>
    <mergeCell ref="F195:H195"/>
    <mergeCell ref="D196:E196"/>
    <mergeCell ref="F196:H196"/>
    <mergeCell ref="D191:E191"/>
    <mergeCell ref="F191:H191"/>
    <mergeCell ref="D192:E192"/>
    <mergeCell ref="F192:H192"/>
    <mergeCell ref="D193:E193"/>
    <mergeCell ref="F193:H193"/>
    <mergeCell ref="D206:E206"/>
    <mergeCell ref="F206:H206"/>
    <mergeCell ref="D207:E207"/>
    <mergeCell ref="F207:H207"/>
    <mergeCell ref="D208:E208"/>
    <mergeCell ref="F208:H208"/>
    <mergeCell ref="D203:E203"/>
    <mergeCell ref="F203:H203"/>
    <mergeCell ref="D204:E204"/>
    <mergeCell ref="F204:H204"/>
    <mergeCell ref="D205:E205"/>
    <mergeCell ref="F205:H205"/>
    <mergeCell ref="D200:E200"/>
    <mergeCell ref="F200:H200"/>
    <mergeCell ref="D201:E201"/>
    <mergeCell ref="F201:H201"/>
    <mergeCell ref="D202:E202"/>
    <mergeCell ref="F202:H202"/>
    <mergeCell ref="D215:E215"/>
    <mergeCell ref="F215:H215"/>
    <mergeCell ref="D216:E216"/>
    <mergeCell ref="F216:H216"/>
    <mergeCell ref="D217:E217"/>
    <mergeCell ref="F217:H217"/>
    <mergeCell ref="D212:E212"/>
    <mergeCell ref="F212:H212"/>
    <mergeCell ref="D213:E213"/>
    <mergeCell ref="F213:H213"/>
    <mergeCell ref="D214:E214"/>
    <mergeCell ref="F214:H214"/>
    <mergeCell ref="D209:E209"/>
    <mergeCell ref="F209:H209"/>
    <mergeCell ref="D210:E210"/>
    <mergeCell ref="F210:H210"/>
    <mergeCell ref="D211:E211"/>
    <mergeCell ref="F211:H211"/>
    <mergeCell ref="D224:E224"/>
    <mergeCell ref="F224:H224"/>
    <mergeCell ref="D225:E225"/>
    <mergeCell ref="F225:H225"/>
    <mergeCell ref="D226:E226"/>
    <mergeCell ref="F226:H226"/>
    <mergeCell ref="D221:E221"/>
    <mergeCell ref="F221:H221"/>
    <mergeCell ref="D222:E222"/>
    <mergeCell ref="F222:H222"/>
    <mergeCell ref="D223:E223"/>
    <mergeCell ref="F223:H223"/>
    <mergeCell ref="D218:E218"/>
    <mergeCell ref="F218:H218"/>
    <mergeCell ref="D219:E219"/>
    <mergeCell ref="F219:H219"/>
    <mergeCell ref="D220:E220"/>
    <mergeCell ref="F220:H220"/>
    <mergeCell ref="D233:E233"/>
    <mergeCell ref="F233:H233"/>
    <mergeCell ref="D234:E234"/>
    <mergeCell ref="F234:H234"/>
    <mergeCell ref="D235:E235"/>
    <mergeCell ref="F235:H235"/>
    <mergeCell ref="D230:E230"/>
    <mergeCell ref="F230:H230"/>
    <mergeCell ref="D231:E231"/>
    <mergeCell ref="F231:H231"/>
    <mergeCell ref="D232:E232"/>
    <mergeCell ref="F232:H232"/>
    <mergeCell ref="D227:E227"/>
    <mergeCell ref="F227:H227"/>
    <mergeCell ref="D228:E228"/>
    <mergeCell ref="F228:H228"/>
    <mergeCell ref="D229:E229"/>
    <mergeCell ref="F229:H229"/>
    <mergeCell ref="D242:E242"/>
    <mergeCell ref="F242:H242"/>
    <mergeCell ref="D243:E243"/>
    <mergeCell ref="F243:H243"/>
    <mergeCell ref="D244:E244"/>
    <mergeCell ref="F244:H244"/>
    <mergeCell ref="D239:E239"/>
    <mergeCell ref="F239:H239"/>
    <mergeCell ref="D240:E240"/>
    <mergeCell ref="F240:H240"/>
    <mergeCell ref="D241:E241"/>
    <mergeCell ref="F241:H241"/>
    <mergeCell ref="D236:E236"/>
    <mergeCell ref="F236:H236"/>
    <mergeCell ref="D237:E237"/>
    <mergeCell ref="F237:H237"/>
    <mergeCell ref="D238:E238"/>
    <mergeCell ref="F238:H238"/>
    <mergeCell ref="D251:E251"/>
    <mergeCell ref="F251:H251"/>
    <mergeCell ref="D252:E252"/>
    <mergeCell ref="F252:H252"/>
    <mergeCell ref="D253:E253"/>
    <mergeCell ref="F253:H253"/>
    <mergeCell ref="D248:E248"/>
    <mergeCell ref="F248:H248"/>
    <mergeCell ref="D249:E249"/>
    <mergeCell ref="F249:H249"/>
    <mergeCell ref="D250:E250"/>
    <mergeCell ref="F250:H250"/>
    <mergeCell ref="D245:E245"/>
    <mergeCell ref="F245:H245"/>
    <mergeCell ref="D246:E246"/>
    <mergeCell ref="F246:H246"/>
    <mergeCell ref="D247:E247"/>
    <mergeCell ref="F247:H247"/>
    <mergeCell ref="D260:E260"/>
    <mergeCell ref="F260:H260"/>
    <mergeCell ref="D261:E261"/>
    <mergeCell ref="F261:H261"/>
    <mergeCell ref="D262:E262"/>
    <mergeCell ref="F262:H262"/>
    <mergeCell ref="D257:E257"/>
    <mergeCell ref="F257:H257"/>
    <mergeCell ref="D258:E258"/>
    <mergeCell ref="F258:H258"/>
    <mergeCell ref="D259:E259"/>
    <mergeCell ref="F259:H259"/>
    <mergeCell ref="D254:E254"/>
    <mergeCell ref="F254:H254"/>
    <mergeCell ref="D255:E255"/>
    <mergeCell ref="F255:H255"/>
    <mergeCell ref="D256:E256"/>
    <mergeCell ref="F256:H256"/>
    <mergeCell ref="D269:E269"/>
    <mergeCell ref="F269:H269"/>
    <mergeCell ref="D270:E270"/>
    <mergeCell ref="F270:H270"/>
    <mergeCell ref="D271:E271"/>
    <mergeCell ref="F271:H271"/>
    <mergeCell ref="D266:E266"/>
    <mergeCell ref="F266:H266"/>
    <mergeCell ref="D267:E267"/>
    <mergeCell ref="F267:H267"/>
    <mergeCell ref="D268:E268"/>
    <mergeCell ref="F268:H268"/>
    <mergeCell ref="D263:E263"/>
    <mergeCell ref="F263:H263"/>
    <mergeCell ref="D264:E264"/>
    <mergeCell ref="F264:H264"/>
    <mergeCell ref="D265:E265"/>
    <mergeCell ref="F265:H265"/>
    <mergeCell ref="D278:E278"/>
    <mergeCell ref="F278:H278"/>
    <mergeCell ref="D279:E279"/>
    <mergeCell ref="F279:H279"/>
    <mergeCell ref="D280:E280"/>
    <mergeCell ref="F280:H280"/>
    <mergeCell ref="D275:E275"/>
    <mergeCell ref="F275:H275"/>
    <mergeCell ref="D276:E276"/>
    <mergeCell ref="F276:H276"/>
    <mergeCell ref="D277:E277"/>
    <mergeCell ref="F277:H277"/>
    <mergeCell ref="D272:E272"/>
    <mergeCell ref="F272:H272"/>
    <mergeCell ref="D273:E273"/>
    <mergeCell ref="F273:H273"/>
    <mergeCell ref="D274:E274"/>
    <mergeCell ref="F274:H274"/>
    <mergeCell ref="D287:E287"/>
    <mergeCell ref="F287:H287"/>
    <mergeCell ref="D288:E288"/>
    <mergeCell ref="F288:H288"/>
    <mergeCell ref="D289:E289"/>
    <mergeCell ref="F289:H289"/>
    <mergeCell ref="D284:E284"/>
    <mergeCell ref="F284:H284"/>
    <mergeCell ref="D285:E285"/>
    <mergeCell ref="F285:H285"/>
    <mergeCell ref="D286:E286"/>
    <mergeCell ref="F286:H286"/>
    <mergeCell ref="D281:E281"/>
    <mergeCell ref="F281:H281"/>
    <mergeCell ref="D282:E282"/>
    <mergeCell ref="F282:H282"/>
    <mergeCell ref="D283:E283"/>
    <mergeCell ref="F283:H283"/>
    <mergeCell ref="D296:E296"/>
    <mergeCell ref="F296:H296"/>
    <mergeCell ref="D297:E297"/>
    <mergeCell ref="F297:H297"/>
    <mergeCell ref="D298:E298"/>
    <mergeCell ref="F298:H298"/>
    <mergeCell ref="D293:E293"/>
    <mergeCell ref="F293:H293"/>
    <mergeCell ref="D294:E294"/>
    <mergeCell ref="F294:H294"/>
    <mergeCell ref="D295:E295"/>
    <mergeCell ref="F295:H295"/>
    <mergeCell ref="D290:E290"/>
    <mergeCell ref="F290:H290"/>
    <mergeCell ref="D291:E291"/>
    <mergeCell ref="F291:H291"/>
    <mergeCell ref="D292:E292"/>
    <mergeCell ref="F292:H292"/>
    <mergeCell ref="D305:E305"/>
    <mergeCell ref="F305:H305"/>
    <mergeCell ref="D306:E306"/>
    <mergeCell ref="F306:H306"/>
    <mergeCell ref="D307:E307"/>
    <mergeCell ref="F307:H307"/>
    <mergeCell ref="D302:E302"/>
    <mergeCell ref="F302:H302"/>
    <mergeCell ref="D303:E303"/>
    <mergeCell ref="F303:H303"/>
    <mergeCell ref="D304:E304"/>
    <mergeCell ref="F304:H304"/>
    <mergeCell ref="D299:E299"/>
    <mergeCell ref="F299:H299"/>
    <mergeCell ref="D300:E300"/>
    <mergeCell ref="F300:H300"/>
    <mergeCell ref="D301:E301"/>
    <mergeCell ref="F301:H301"/>
    <mergeCell ref="D314:E314"/>
    <mergeCell ref="F314:H314"/>
    <mergeCell ref="D315:E315"/>
    <mergeCell ref="F315:H315"/>
    <mergeCell ref="D316:E316"/>
    <mergeCell ref="F316:H316"/>
    <mergeCell ref="D311:E311"/>
    <mergeCell ref="F311:H311"/>
    <mergeCell ref="D312:E312"/>
    <mergeCell ref="F312:H312"/>
    <mergeCell ref="D313:E313"/>
    <mergeCell ref="F313:H313"/>
    <mergeCell ref="D308:E308"/>
    <mergeCell ref="F308:H308"/>
    <mergeCell ref="D309:E309"/>
    <mergeCell ref="F309:H309"/>
    <mergeCell ref="D310:E310"/>
    <mergeCell ref="F310:H310"/>
    <mergeCell ref="D323:E323"/>
    <mergeCell ref="F323:H323"/>
    <mergeCell ref="D324:E324"/>
    <mergeCell ref="F324:H324"/>
    <mergeCell ref="D325:E325"/>
    <mergeCell ref="F325:H325"/>
    <mergeCell ref="D320:E320"/>
    <mergeCell ref="F320:H320"/>
    <mergeCell ref="D321:E321"/>
    <mergeCell ref="F321:H321"/>
    <mergeCell ref="D322:E322"/>
    <mergeCell ref="F322:H322"/>
    <mergeCell ref="D317:E317"/>
    <mergeCell ref="F317:H317"/>
    <mergeCell ref="D318:E318"/>
    <mergeCell ref="F318:H318"/>
    <mergeCell ref="D319:E319"/>
    <mergeCell ref="F319:H319"/>
    <mergeCell ref="D332:E332"/>
    <mergeCell ref="F332:H332"/>
    <mergeCell ref="D333:E333"/>
    <mergeCell ref="F333:H333"/>
    <mergeCell ref="D334:E334"/>
    <mergeCell ref="F334:H334"/>
    <mergeCell ref="D329:E329"/>
    <mergeCell ref="F329:H329"/>
    <mergeCell ref="D330:E330"/>
    <mergeCell ref="F330:H330"/>
    <mergeCell ref="D331:E331"/>
    <mergeCell ref="F331:H331"/>
    <mergeCell ref="D326:E326"/>
    <mergeCell ref="F326:H326"/>
    <mergeCell ref="D327:E327"/>
    <mergeCell ref="F327:H327"/>
    <mergeCell ref="D328:E328"/>
    <mergeCell ref="F328:H328"/>
    <mergeCell ref="D341:E341"/>
    <mergeCell ref="F341:H341"/>
    <mergeCell ref="D342:E342"/>
    <mergeCell ref="F342:H342"/>
    <mergeCell ref="D343:E343"/>
    <mergeCell ref="F343:H343"/>
    <mergeCell ref="D338:E338"/>
    <mergeCell ref="F338:H338"/>
    <mergeCell ref="D339:E339"/>
    <mergeCell ref="F339:H339"/>
    <mergeCell ref="D340:E340"/>
    <mergeCell ref="F340:H340"/>
    <mergeCell ref="D335:E335"/>
    <mergeCell ref="F335:H335"/>
    <mergeCell ref="D336:E336"/>
    <mergeCell ref="F336:H336"/>
    <mergeCell ref="D337:E337"/>
    <mergeCell ref="F337:H337"/>
    <mergeCell ref="D350:E350"/>
    <mergeCell ref="F350:H350"/>
    <mergeCell ref="D351:E351"/>
    <mergeCell ref="F351:H351"/>
    <mergeCell ref="D352:E352"/>
    <mergeCell ref="F352:H352"/>
    <mergeCell ref="D347:E347"/>
    <mergeCell ref="F347:H347"/>
    <mergeCell ref="D348:E348"/>
    <mergeCell ref="F348:H348"/>
    <mergeCell ref="D349:E349"/>
    <mergeCell ref="F349:H349"/>
    <mergeCell ref="D344:E344"/>
    <mergeCell ref="F344:H344"/>
    <mergeCell ref="D345:E345"/>
    <mergeCell ref="F345:H345"/>
    <mergeCell ref="D346:E346"/>
    <mergeCell ref="F346:H346"/>
    <mergeCell ref="D359:E359"/>
    <mergeCell ref="F359:H359"/>
    <mergeCell ref="D360:E360"/>
    <mergeCell ref="F360:H360"/>
    <mergeCell ref="D361:E361"/>
    <mergeCell ref="F361:H361"/>
    <mergeCell ref="D356:E356"/>
    <mergeCell ref="F356:H356"/>
    <mergeCell ref="D357:E357"/>
    <mergeCell ref="F357:H357"/>
    <mergeCell ref="D358:E358"/>
    <mergeCell ref="F358:H358"/>
    <mergeCell ref="D353:E353"/>
    <mergeCell ref="F353:H353"/>
    <mergeCell ref="D354:E354"/>
    <mergeCell ref="F354:H354"/>
    <mergeCell ref="D355:E355"/>
    <mergeCell ref="F355:H355"/>
    <mergeCell ref="D368:E368"/>
    <mergeCell ref="F368:H368"/>
    <mergeCell ref="D369:E369"/>
    <mergeCell ref="F369:H369"/>
    <mergeCell ref="D370:E370"/>
    <mergeCell ref="F370:H370"/>
    <mergeCell ref="D365:E365"/>
    <mergeCell ref="F365:H365"/>
    <mergeCell ref="D366:E366"/>
    <mergeCell ref="F366:H366"/>
    <mergeCell ref="D367:E367"/>
    <mergeCell ref="F367:H367"/>
    <mergeCell ref="D362:E362"/>
    <mergeCell ref="F362:H362"/>
    <mergeCell ref="D363:E363"/>
    <mergeCell ref="F363:H363"/>
    <mergeCell ref="D364:E364"/>
    <mergeCell ref="F364:H364"/>
    <mergeCell ref="D377:E377"/>
    <mergeCell ref="F377:H377"/>
    <mergeCell ref="D378:E378"/>
    <mergeCell ref="F378:H378"/>
    <mergeCell ref="D379:E379"/>
    <mergeCell ref="F379:H379"/>
    <mergeCell ref="D374:E374"/>
    <mergeCell ref="F374:H374"/>
    <mergeCell ref="D375:E375"/>
    <mergeCell ref="F375:H375"/>
    <mergeCell ref="D376:E376"/>
    <mergeCell ref="F376:H376"/>
    <mergeCell ref="D371:E371"/>
    <mergeCell ref="F371:H371"/>
    <mergeCell ref="D372:E372"/>
    <mergeCell ref="F372:H372"/>
    <mergeCell ref="D373:E373"/>
    <mergeCell ref="F373:H373"/>
    <mergeCell ref="D386:E386"/>
    <mergeCell ref="F386:H386"/>
    <mergeCell ref="D387:E387"/>
    <mergeCell ref="F387:H387"/>
    <mergeCell ref="D388:E388"/>
    <mergeCell ref="F388:H388"/>
    <mergeCell ref="D383:E383"/>
    <mergeCell ref="F383:H383"/>
    <mergeCell ref="D384:E384"/>
    <mergeCell ref="F384:H384"/>
    <mergeCell ref="D385:E385"/>
    <mergeCell ref="F385:H385"/>
    <mergeCell ref="D380:E380"/>
    <mergeCell ref="F380:H380"/>
    <mergeCell ref="D381:E381"/>
    <mergeCell ref="F381:H381"/>
    <mergeCell ref="D382:E382"/>
    <mergeCell ref="F382:H382"/>
    <mergeCell ref="D395:E395"/>
    <mergeCell ref="F395:H395"/>
    <mergeCell ref="D396:E396"/>
    <mergeCell ref="F396:H396"/>
    <mergeCell ref="D397:E397"/>
    <mergeCell ref="F397:H397"/>
    <mergeCell ref="D392:E392"/>
    <mergeCell ref="F392:H392"/>
    <mergeCell ref="D393:E393"/>
    <mergeCell ref="F393:H393"/>
    <mergeCell ref="D394:E394"/>
    <mergeCell ref="F394:H394"/>
    <mergeCell ref="D389:E389"/>
    <mergeCell ref="F389:H389"/>
    <mergeCell ref="D390:E390"/>
    <mergeCell ref="F390:H390"/>
    <mergeCell ref="D391:E391"/>
    <mergeCell ref="F391:H391"/>
    <mergeCell ref="D404:E404"/>
    <mergeCell ref="F404:H404"/>
    <mergeCell ref="D405:E405"/>
    <mergeCell ref="F405:H405"/>
    <mergeCell ref="D406:E406"/>
    <mergeCell ref="F406:H406"/>
    <mergeCell ref="D401:E401"/>
    <mergeCell ref="F401:H401"/>
    <mergeCell ref="D402:E402"/>
    <mergeCell ref="F402:H402"/>
    <mergeCell ref="D403:E403"/>
    <mergeCell ref="F403:H403"/>
    <mergeCell ref="D398:E398"/>
    <mergeCell ref="F398:H398"/>
    <mergeCell ref="D399:E399"/>
    <mergeCell ref="F399:H399"/>
    <mergeCell ref="D400:E400"/>
    <mergeCell ref="F400:H400"/>
    <mergeCell ref="D413:E413"/>
    <mergeCell ref="F413:H413"/>
    <mergeCell ref="D414:E414"/>
    <mergeCell ref="F414:H414"/>
    <mergeCell ref="D415:E415"/>
    <mergeCell ref="F415:H415"/>
    <mergeCell ref="D410:E410"/>
    <mergeCell ref="F410:H410"/>
    <mergeCell ref="D411:E411"/>
    <mergeCell ref="F411:H411"/>
    <mergeCell ref="D412:E412"/>
    <mergeCell ref="F412:H412"/>
    <mergeCell ref="D407:E407"/>
    <mergeCell ref="F407:H407"/>
    <mergeCell ref="D408:E408"/>
    <mergeCell ref="F408:H408"/>
    <mergeCell ref="D409:E409"/>
    <mergeCell ref="F409:H409"/>
    <mergeCell ref="D422:E422"/>
    <mergeCell ref="F422:H422"/>
    <mergeCell ref="D423:E423"/>
    <mergeCell ref="F423:H423"/>
    <mergeCell ref="D424:E424"/>
    <mergeCell ref="F424:H424"/>
    <mergeCell ref="D419:E419"/>
    <mergeCell ref="F419:H419"/>
    <mergeCell ref="D420:E420"/>
    <mergeCell ref="F420:H420"/>
    <mergeCell ref="D421:E421"/>
    <mergeCell ref="F421:H421"/>
    <mergeCell ref="D416:E416"/>
    <mergeCell ref="F416:H416"/>
    <mergeCell ref="D417:E417"/>
    <mergeCell ref="F417:H417"/>
    <mergeCell ref="D418:E418"/>
    <mergeCell ref="F418:H418"/>
    <mergeCell ref="D431:E431"/>
    <mergeCell ref="F431:H431"/>
    <mergeCell ref="D432:E432"/>
    <mergeCell ref="F432:H432"/>
    <mergeCell ref="D433:E433"/>
    <mergeCell ref="F433:H433"/>
    <mergeCell ref="D428:E428"/>
    <mergeCell ref="F428:H428"/>
    <mergeCell ref="D429:E429"/>
    <mergeCell ref="F429:H429"/>
    <mergeCell ref="D430:E430"/>
    <mergeCell ref="F430:H430"/>
    <mergeCell ref="D425:E425"/>
    <mergeCell ref="F425:H425"/>
    <mergeCell ref="D426:E426"/>
    <mergeCell ref="F426:H426"/>
    <mergeCell ref="D427:E427"/>
    <mergeCell ref="F427:H427"/>
    <mergeCell ref="D440:E440"/>
    <mergeCell ref="F440:H440"/>
    <mergeCell ref="D441:E441"/>
    <mergeCell ref="F441:H441"/>
    <mergeCell ref="D442:E442"/>
    <mergeCell ref="F442:H442"/>
    <mergeCell ref="D437:E437"/>
    <mergeCell ref="F437:H437"/>
    <mergeCell ref="D438:E438"/>
    <mergeCell ref="F438:H438"/>
    <mergeCell ref="D439:E439"/>
    <mergeCell ref="F439:H439"/>
    <mergeCell ref="D434:E434"/>
    <mergeCell ref="F434:H434"/>
    <mergeCell ref="D435:E435"/>
    <mergeCell ref="F435:H435"/>
    <mergeCell ref="D436:E436"/>
    <mergeCell ref="F436:H436"/>
    <mergeCell ref="D449:E449"/>
    <mergeCell ref="F449:H449"/>
    <mergeCell ref="D450:E450"/>
    <mergeCell ref="F450:H450"/>
    <mergeCell ref="D451:E451"/>
    <mergeCell ref="F451:H451"/>
    <mergeCell ref="D446:E446"/>
    <mergeCell ref="F446:H446"/>
    <mergeCell ref="D447:E447"/>
    <mergeCell ref="F447:H447"/>
    <mergeCell ref="D448:E448"/>
    <mergeCell ref="F448:H448"/>
    <mergeCell ref="D443:E443"/>
    <mergeCell ref="F443:H443"/>
    <mergeCell ref="D444:E444"/>
    <mergeCell ref="F444:H444"/>
    <mergeCell ref="D445:E445"/>
    <mergeCell ref="F445:H445"/>
    <mergeCell ref="D458:E458"/>
    <mergeCell ref="F458:H458"/>
    <mergeCell ref="D459:E459"/>
    <mergeCell ref="F459:H459"/>
    <mergeCell ref="D460:E460"/>
    <mergeCell ref="F460:H460"/>
    <mergeCell ref="D455:E455"/>
    <mergeCell ref="F455:H455"/>
    <mergeCell ref="D456:E456"/>
    <mergeCell ref="F456:H456"/>
    <mergeCell ref="D457:E457"/>
    <mergeCell ref="F457:H457"/>
    <mergeCell ref="D452:E452"/>
    <mergeCell ref="F452:H452"/>
    <mergeCell ref="D453:E453"/>
    <mergeCell ref="F453:H453"/>
    <mergeCell ref="D454:E454"/>
    <mergeCell ref="F454:H454"/>
    <mergeCell ref="D467:E467"/>
    <mergeCell ref="F467:H467"/>
    <mergeCell ref="D468:E468"/>
    <mergeCell ref="F468:H468"/>
    <mergeCell ref="D469:E469"/>
    <mergeCell ref="F469:H469"/>
    <mergeCell ref="D464:E464"/>
    <mergeCell ref="F464:H464"/>
    <mergeCell ref="D465:E465"/>
    <mergeCell ref="F465:H465"/>
    <mergeCell ref="D466:E466"/>
    <mergeCell ref="F466:H466"/>
    <mergeCell ref="D461:E461"/>
    <mergeCell ref="F461:H461"/>
    <mergeCell ref="D462:E462"/>
    <mergeCell ref="F462:H462"/>
    <mergeCell ref="D463:E463"/>
    <mergeCell ref="F463:H463"/>
    <mergeCell ref="D476:E476"/>
    <mergeCell ref="F476:H476"/>
    <mergeCell ref="D477:E477"/>
    <mergeCell ref="F477:H477"/>
    <mergeCell ref="D478:E478"/>
    <mergeCell ref="F478:H478"/>
    <mergeCell ref="D473:E473"/>
    <mergeCell ref="F473:H473"/>
    <mergeCell ref="D474:E474"/>
    <mergeCell ref="F474:H474"/>
    <mergeCell ref="D475:E475"/>
    <mergeCell ref="F475:H475"/>
    <mergeCell ref="D470:E470"/>
    <mergeCell ref="F470:H470"/>
    <mergeCell ref="D471:E471"/>
    <mergeCell ref="F471:H471"/>
    <mergeCell ref="D472:E472"/>
    <mergeCell ref="F472:H472"/>
    <mergeCell ref="D485:E485"/>
    <mergeCell ref="F485:H485"/>
    <mergeCell ref="D486:E486"/>
    <mergeCell ref="F486:H486"/>
    <mergeCell ref="D487:E487"/>
    <mergeCell ref="F487:H487"/>
    <mergeCell ref="D482:E482"/>
    <mergeCell ref="F482:H482"/>
    <mergeCell ref="D483:E483"/>
    <mergeCell ref="F483:H483"/>
    <mergeCell ref="D484:E484"/>
    <mergeCell ref="F484:H484"/>
    <mergeCell ref="D479:E479"/>
    <mergeCell ref="F479:H479"/>
    <mergeCell ref="D480:E480"/>
    <mergeCell ref="F480:H480"/>
    <mergeCell ref="D481:E481"/>
    <mergeCell ref="F481:H481"/>
    <mergeCell ref="D494:E494"/>
    <mergeCell ref="F494:H494"/>
    <mergeCell ref="D495:E495"/>
    <mergeCell ref="F495:H495"/>
    <mergeCell ref="D496:E496"/>
    <mergeCell ref="F496:H496"/>
    <mergeCell ref="D491:E491"/>
    <mergeCell ref="F491:H491"/>
    <mergeCell ref="D492:E492"/>
    <mergeCell ref="F492:H492"/>
    <mergeCell ref="D493:E493"/>
    <mergeCell ref="F493:H493"/>
    <mergeCell ref="D488:E488"/>
    <mergeCell ref="F488:H488"/>
    <mergeCell ref="D489:E489"/>
    <mergeCell ref="F489:H489"/>
    <mergeCell ref="D490:E490"/>
    <mergeCell ref="F490:H490"/>
    <mergeCell ref="D503:E503"/>
    <mergeCell ref="F503:H503"/>
    <mergeCell ref="D504:E504"/>
    <mergeCell ref="F504:H504"/>
    <mergeCell ref="D505:E505"/>
    <mergeCell ref="F505:H505"/>
    <mergeCell ref="D500:E500"/>
    <mergeCell ref="F500:H500"/>
    <mergeCell ref="D501:E501"/>
    <mergeCell ref="F501:H501"/>
    <mergeCell ref="D502:E502"/>
    <mergeCell ref="F502:H502"/>
    <mergeCell ref="D497:E497"/>
    <mergeCell ref="F497:H497"/>
    <mergeCell ref="D498:E498"/>
    <mergeCell ref="F498:H498"/>
    <mergeCell ref="D499:E499"/>
    <mergeCell ref="F499:H499"/>
    <mergeCell ref="D515:E515"/>
    <mergeCell ref="F515:H515"/>
    <mergeCell ref="D516:E516"/>
    <mergeCell ref="F516:H516"/>
    <mergeCell ref="D512:E512"/>
    <mergeCell ref="F512:H512"/>
    <mergeCell ref="D513:E513"/>
    <mergeCell ref="F513:H513"/>
    <mergeCell ref="D514:E514"/>
    <mergeCell ref="F514:H514"/>
    <mergeCell ref="D509:E509"/>
    <mergeCell ref="F509:H509"/>
    <mergeCell ref="D510:E510"/>
    <mergeCell ref="F510:H510"/>
    <mergeCell ref="D511:E511"/>
    <mergeCell ref="F511:H511"/>
    <mergeCell ref="D506:E506"/>
    <mergeCell ref="F506:H506"/>
    <mergeCell ref="D507:E507"/>
    <mergeCell ref="F507:H507"/>
    <mergeCell ref="D508:E508"/>
    <mergeCell ref="F508:H508"/>
  </mergeCells>
  <dataValidations count="1">
    <dataValidation type="list" allowBlank="1" showErrorMessage="1" sqref="F17:F516" xr:uid="{D87EF54C-D464-0B4F-868B-61CF8F43F4BF}">
      <formula1>"Business,Personal"</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15</vt:i4>
      </vt:variant>
      <vt:variant>
        <vt:lpstr>Named Ranges</vt:lpstr>
      </vt:variant>
      <vt:variant>
        <vt:i4>2</vt:i4>
      </vt:variant>
    </vt:vector>
  </HeadingPairs>
  <TitlesOfParts>
    <vt:vector size="17" baseType="lpstr">
      <vt:lpstr>Instructions</vt:lpstr>
      <vt:lpstr>Setup</vt:lpstr>
      <vt:lpstr>Properties</vt:lpstr>
      <vt:lpstr>Investment Property Calculator</vt:lpstr>
      <vt:lpstr>Income</vt:lpstr>
      <vt:lpstr>Expenses</vt:lpstr>
      <vt:lpstr>Balance</vt:lpstr>
      <vt:lpstr>Accounts</vt:lpstr>
      <vt:lpstr>Property Dashboard</vt:lpstr>
      <vt:lpstr>Monthly Dashboard</vt:lpstr>
      <vt:lpstr>Annual Dashboard</vt:lpstr>
      <vt:lpstr>5-Year Dashboard</vt:lpstr>
      <vt:lpstr>Comparison Dashboard</vt:lpstr>
      <vt:lpstr>Custom Dashboard</vt:lpstr>
      <vt:lpstr>Mileage Tracker</vt:lpstr>
      <vt:lpstr>Expense</vt:lpstr>
      <vt:lpstr>Income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Nica Dy</cp:lastModifiedBy>
  <dcterms:created xsi:type="dcterms:W3CDTF">2023-04-19T08:22:55Z</dcterms:created>
  <dcterms:modified xsi:type="dcterms:W3CDTF">2026-01-16T05:46:59Z</dcterms:modified>
</cp:coreProperties>
</file>